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tables/table1.xml" ContentType="application/vnd.openxmlformats-officedocument.spreadsheetml.table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jnelson\Box Sync\Projects - ScottMadden\372-002 AEP Texas ROE Testimony\Rebuttal\Workpapers\"/>
    </mc:Choice>
  </mc:AlternateContent>
  <xr:revisionPtr revIDLastSave="0" documentId="13_ncr:1_{0F20D0E5-CE38-47F6-8484-28CBDCE7EA4E}" xr6:coauthVersionLast="43" xr6:coauthVersionMax="43" xr10:uidLastSave="{00000000-0000-0000-0000-000000000000}"/>
  <bookViews>
    <workbookView xWindow="2445" yWindow="1095" windowWidth="21600" windowHeight="11385" tabRatio="869" activeTab="1" xr2:uid="{1A7C5D85-3785-4FB5-A929-2D21B3DDB4D1}"/>
  </bookViews>
  <sheets>
    <sheet name="Index" sheetId="22" r:id="rId1"/>
    <sheet name="Avg Prices" sheetId="1" r:id="rId2"/>
    <sheet name="Dividends" sheetId="2" r:id="rId3"/>
    <sheet name="EVRG Beta" sheetId="3" r:id="rId4"/>
    <sheet name="BYRP Treasury" sheetId="9" r:id="rId5"/>
    <sheet name="Moody's UBAA BYRP" sheetId="4" r:id="rId6"/>
    <sheet name="VIX BYRP" sheetId="5" r:id="rId7"/>
    <sheet name="Treas. Ylds 2016_2019" sheetId="13" r:id="rId8"/>
    <sheet name="Util. Corp Yields" sheetId="10" r:id="rId9"/>
    <sheet name="RBH-5 2010 - Mar 2019" sheetId="14" r:id="rId10"/>
    <sheet name="DJU_DJI Relative Perf" sheetId="23" r:id="rId11"/>
    <sheet name="Treasury Yield Forecast Error" sheetId="24" r:id="rId12"/>
    <sheet name="Forward Yields Proof" sheetId="25" r:id="rId13"/>
  </sheets>
  <externalReferences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</externalReferences>
  <definedNames>
    <definedName name="__________bb" localSheetId="4" hidden="1">#REF!</definedName>
    <definedName name="__________bb" localSheetId="3" hidden="1">#REF!</definedName>
    <definedName name="__________bb" localSheetId="9" hidden="1">#REF!</definedName>
    <definedName name="__________bb" localSheetId="7" hidden="1">#REF!</definedName>
    <definedName name="__________bb" localSheetId="11" hidden="1">#REF!</definedName>
    <definedName name="__________bb" localSheetId="8" hidden="1">#REF!</definedName>
    <definedName name="__________bb" hidden="1">#REF!</definedName>
    <definedName name="__________sort" localSheetId="4" hidden="1">#REF!</definedName>
    <definedName name="__________sort" localSheetId="9" hidden="1">#REF!</definedName>
    <definedName name="__________sort" localSheetId="7" hidden="1">#REF!</definedName>
    <definedName name="__________sort" localSheetId="8" hidden="1">#REF!</definedName>
    <definedName name="__________sort" hidden="1">#REF!</definedName>
    <definedName name="_________bb" localSheetId="4" hidden="1">#REF!</definedName>
    <definedName name="_________bb" localSheetId="9" hidden="1">#REF!</definedName>
    <definedName name="_________bb" localSheetId="7" hidden="1">#REF!</definedName>
    <definedName name="_________bb" localSheetId="8" hidden="1">#REF!</definedName>
    <definedName name="_________bb" hidden="1">#REF!</definedName>
    <definedName name="_________Sort" localSheetId="9" hidden="1">#REF!</definedName>
    <definedName name="_________Sort" localSheetId="7" hidden="1">#REF!</definedName>
    <definedName name="_________Sort" hidden="1">#REF!</definedName>
    <definedName name="_______kay1" localSheetId="9" hidden="1">#REF!</definedName>
    <definedName name="_______kay1" localSheetId="7" hidden="1">#REF!</definedName>
    <definedName name="_______kay1" hidden="1">#REF!</definedName>
    <definedName name="_______ke1" localSheetId="9" hidden="1">#REF!</definedName>
    <definedName name="_______ke1" localSheetId="7" hidden="1">#REF!</definedName>
    <definedName name="_______ke1" hidden="1">#REF!</definedName>
    <definedName name="_______key1" localSheetId="9" hidden="1">#REF!</definedName>
    <definedName name="_______key1" localSheetId="7" hidden="1">#REF!</definedName>
    <definedName name="_______key1" hidden="1">#REF!</definedName>
    <definedName name="_______sort" localSheetId="9" hidden="1">#REF!</definedName>
    <definedName name="_______sort" localSheetId="7" hidden="1">#REF!</definedName>
    <definedName name="_______sort" hidden="1">#REF!</definedName>
    <definedName name="______key1" localSheetId="9" hidden="1">#REF!</definedName>
    <definedName name="______key1" localSheetId="7" hidden="1">#REF!</definedName>
    <definedName name="______key1" hidden="1">#REF!</definedName>
    <definedName name="______sort1" localSheetId="9" hidden="1">#REF!</definedName>
    <definedName name="______sort1" localSheetId="7" hidden="1">#REF!</definedName>
    <definedName name="______sort1" hidden="1">#REF!</definedName>
    <definedName name="_____BB" localSheetId="9" hidden="1">#REF!</definedName>
    <definedName name="_____BB" localSheetId="7" hidden="1">#REF!</definedName>
    <definedName name="_____BB" hidden="1">#REF!</definedName>
    <definedName name="_____Sort" localSheetId="9" hidden="1">#REF!</definedName>
    <definedName name="_____Sort" localSheetId="7" hidden="1">#REF!</definedName>
    <definedName name="_____Sort" hidden="1">#REF!</definedName>
    <definedName name="____sort" localSheetId="9" hidden="1">#REF!</definedName>
    <definedName name="____sort" localSheetId="7" hidden="1">#REF!</definedName>
    <definedName name="____sort" hidden="1">#REF!</definedName>
    <definedName name="___bb" localSheetId="9" hidden="1">#REF!</definedName>
    <definedName name="___bb" localSheetId="7" hidden="1">#REF!</definedName>
    <definedName name="___bb" hidden="1">#REF!</definedName>
    <definedName name="___Key1" localSheetId="9" hidden="1">#REF!</definedName>
    <definedName name="___Key1" localSheetId="7" hidden="1">#REF!</definedName>
    <definedName name="___Key1" hidden="1">#REF!</definedName>
    <definedName name="___Sort" localSheetId="9" hidden="1">#REF!</definedName>
    <definedName name="___Sort" localSheetId="7" hidden="1">#REF!</definedName>
    <definedName name="___Sort" hidden="1">#REF!</definedName>
    <definedName name="__123Graph_A" localSheetId="4" hidden="1">'[1]Plant in Ser'!#REF!</definedName>
    <definedName name="__123Graph_A" localSheetId="9" hidden="1">'[1]Plant in Ser'!#REF!</definedName>
    <definedName name="__123Graph_A" localSheetId="11" hidden="1">'[1]Plant in Ser'!#REF!</definedName>
    <definedName name="__123Graph_A" localSheetId="8" hidden="1">'[1]Plant in Ser'!#REF!</definedName>
    <definedName name="__123Graph_A" hidden="1">'[1]Plant in Ser'!#REF!</definedName>
    <definedName name="__123Graph_Achart" hidden="1">'[2]Chart Data'!$E$30:$E$233</definedName>
    <definedName name="__123Graph_ACurrent" localSheetId="4" hidden="1">[3]Summary!#REF!</definedName>
    <definedName name="__123Graph_ACurrent" localSheetId="3" hidden="1">[3]Summary!#REF!</definedName>
    <definedName name="__123Graph_ACurrent" localSheetId="9" hidden="1">[3]Summary!#REF!</definedName>
    <definedName name="__123Graph_ACurrent" localSheetId="7" hidden="1">[3]Summary!#REF!</definedName>
    <definedName name="__123Graph_ACurrent" localSheetId="11" hidden="1">[3]Summary!#REF!</definedName>
    <definedName name="__123Graph_ACurrent" localSheetId="8" hidden="1">[3]Summary!#REF!</definedName>
    <definedName name="__123Graph_ACurrent" hidden="1">[3]Summary!#REF!</definedName>
    <definedName name="__123Graph_B" localSheetId="4" hidden="1">[4]SD!#REF!</definedName>
    <definedName name="__123Graph_B" localSheetId="3" hidden="1">[4]SD!#REF!</definedName>
    <definedName name="__123Graph_B" localSheetId="9" hidden="1">[4]SD!#REF!</definedName>
    <definedName name="__123Graph_B" localSheetId="11" hidden="1">[4]SD!#REF!</definedName>
    <definedName name="__123Graph_B" localSheetId="8" hidden="1">[4]SD!#REF!</definedName>
    <definedName name="__123Graph_B" hidden="1">[4]SD!#REF!</definedName>
    <definedName name="__123Graph_BCurrent" localSheetId="4" hidden="1">[3]Summary!#REF!</definedName>
    <definedName name="__123Graph_BCurrent" localSheetId="9" hidden="1">[3]Summary!#REF!</definedName>
    <definedName name="__123Graph_BCurrent" localSheetId="8" hidden="1">[3]Summary!#REF!</definedName>
    <definedName name="__123Graph_BCurrent" hidden="1">[3]Summary!#REF!</definedName>
    <definedName name="__123Graph_C" localSheetId="4" hidden="1">#REF!</definedName>
    <definedName name="__123Graph_C" localSheetId="3" hidden="1">#REF!</definedName>
    <definedName name="__123Graph_C" localSheetId="9" hidden="1">#REF!</definedName>
    <definedName name="__123Graph_C" localSheetId="7" hidden="1">#REF!</definedName>
    <definedName name="__123Graph_C" localSheetId="11" hidden="1">#REF!</definedName>
    <definedName name="__123Graph_C" localSheetId="8" hidden="1">#REF!</definedName>
    <definedName name="__123Graph_C" hidden="1">#REF!</definedName>
    <definedName name="__123Graph_D" localSheetId="4" hidden="1">[5]TOPrs!#REF!</definedName>
    <definedName name="__123Graph_D" localSheetId="3" hidden="1">[5]TOPrs!#REF!</definedName>
    <definedName name="__123Graph_D" localSheetId="9" hidden="1">[5]TOPrs!#REF!</definedName>
    <definedName name="__123Graph_D" localSheetId="11" hidden="1">[5]TOPrs!#REF!</definedName>
    <definedName name="__123Graph_D" localSheetId="8" hidden="1">[5]TOPrs!#REF!</definedName>
    <definedName name="__123Graph_D" hidden="1">[5]TOPrs!#REF!</definedName>
    <definedName name="__123Graph_E" localSheetId="4" hidden="1">[6]Stmt!#REF!</definedName>
    <definedName name="__123Graph_E" localSheetId="9" hidden="1">[6]Stmt!#REF!</definedName>
    <definedName name="__123Graph_E" localSheetId="8" hidden="1">[6]Stmt!#REF!</definedName>
    <definedName name="__123Graph_E" hidden="1">[6]Stmt!#REF!</definedName>
    <definedName name="__123Graph_F" localSheetId="4" hidden="1">[6]Stmt!#REF!</definedName>
    <definedName name="__123Graph_F" localSheetId="9" hidden="1">[6]Stmt!#REF!</definedName>
    <definedName name="__123Graph_F" localSheetId="8" hidden="1">[6]Stmt!#REF!</definedName>
    <definedName name="__123Graph_F" hidden="1">[6]Stmt!#REF!</definedName>
    <definedName name="__123Graph_LBL_A" localSheetId="9" hidden="1">[7]Report!#REF!</definedName>
    <definedName name="__123Graph_LBL_A" hidden="1">[7]Report!#REF!</definedName>
    <definedName name="__123Graph_X" localSheetId="4" hidden="1">#REF!</definedName>
    <definedName name="__123Graph_X" localSheetId="3" hidden="1">#REF!</definedName>
    <definedName name="__123Graph_X" localSheetId="9" hidden="1">#REF!</definedName>
    <definedName name="__123Graph_X" localSheetId="7" hidden="1">#REF!</definedName>
    <definedName name="__123Graph_X" localSheetId="11" hidden="1">#REF!</definedName>
    <definedName name="__123Graph_X" localSheetId="8" hidden="1">#REF!</definedName>
    <definedName name="__123Graph_X" hidden="1">#REF!</definedName>
    <definedName name="__123Graph_XCHART" hidden="1">'[2]Chart Data'!$B$30:$B$222</definedName>
    <definedName name="__123Graph_XCurrent" localSheetId="4" hidden="1">[3]Summary!#REF!</definedName>
    <definedName name="__123Graph_XCurrent" localSheetId="3" hidden="1">[3]Summary!#REF!</definedName>
    <definedName name="__123Graph_XCurrent" localSheetId="9" hidden="1">[3]Summary!#REF!</definedName>
    <definedName name="__123Graph_XCurrent" localSheetId="7" hidden="1">[3]Summary!#REF!</definedName>
    <definedName name="__123Graph_XCurrent" localSheetId="11" hidden="1">[3]Summary!#REF!</definedName>
    <definedName name="__123Graph_XCurrent" localSheetId="8" hidden="1">[3]Summary!#REF!</definedName>
    <definedName name="__123Graph_XCurrent" hidden="1">[3]Summary!#REF!</definedName>
    <definedName name="__BB" localSheetId="4" hidden="1">#REF!</definedName>
    <definedName name="__BB" localSheetId="3" hidden="1">#REF!</definedName>
    <definedName name="__BB" localSheetId="9" hidden="1">#REF!</definedName>
    <definedName name="__BB" localSheetId="7" hidden="1">#REF!</definedName>
    <definedName name="__BB" localSheetId="11" hidden="1">#REF!</definedName>
    <definedName name="__BB" localSheetId="8" hidden="1">#REF!</definedName>
    <definedName name="__BB" hidden="1">#REF!</definedName>
    <definedName name="__key1" localSheetId="4" hidden="1">#REF!</definedName>
    <definedName name="__key1" localSheetId="9" hidden="1">#REF!</definedName>
    <definedName name="__key1" localSheetId="7" hidden="1">#REF!</definedName>
    <definedName name="__key1" localSheetId="8" hidden="1">#REF!</definedName>
    <definedName name="__key1" hidden="1">#REF!</definedName>
    <definedName name="__Sort" localSheetId="4" hidden="1">#REF!</definedName>
    <definedName name="__Sort" localSheetId="9" hidden="1">#REF!</definedName>
    <definedName name="__Sort" localSheetId="7" hidden="1">#REF!</definedName>
    <definedName name="__Sort" localSheetId="8" hidden="1">#REF!</definedName>
    <definedName name="__Sort" hidden="1">#REF!</definedName>
    <definedName name="__Sort1" localSheetId="9" hidden="1">#REF!</definedName>
    <definedName name="__Sort1" localSheetId="7" hidden="1">#REF!</definedName>
    <definedName name="__Sort1" hidden="1">#REF!</definedName>
    <definedName name="_1" localSheetId="4" hidden="1">{#N/A,#N/A,FALSE,"SCA";#N/A,#N/A,FALSE,"NCA";#N/A,#N/A,FALSE,"SAZ";#N/A,#N/A,FALSE,"CAZ";#N/A,#N/A,FALSE,"SNV";#N/A,#N/A,FALSE,"NNV";#N/A,#N/A,FALSE,"PP";#N/A,#N/A,FALSE,"SA"}</definedName>
    <definedName name="_1" localSheetId="3" hidden="1">{#N/A,#N/A,FALSE,"SCA";#N/A,#N/A,FALSE,"NCA";#N/A,#N/A,FALSE,"SAZ";#N/A,#N/A,FALSE,"CAZ";#N/A,#N/A,FALSE,"SNV";#N/A,#N/A,FALSE,"NNV";#N/A,#N/A,FALSE,"PP";#N/A,#N/A,FALSE,"SA"}</definedName>
    <definedName name="_1" localSheetId="9" hidden="1">{#N/A,#N/A,FALSE,"SCA";#N/A,#N/A,FALSE,"NCA";#N/A,#N/A,FALSE,"SAZ";#N/A,#N/A,FALSE,"CAZ";#N/A,#N/A,FALSE,"SNV";#N/A,#N/A,FALSE,"NNV";#N/A,#N/A,FALSE,"PP";#N/A,#N/A,FALSE,"SA"}</definedName>
    <definedName name="_1" localSheetId="7" hidden="1">{#N/A,#N/A,FALSE,"SCA";#N/A,#N/A,FALSE,"NCA";#N/A,#N/A,FALSE,"SAZ";#N/A,#N/A,FALSE,"CAZ";#N/A,#N/A,FALSE,"SNV";#N/A,#N/A,FALSE,"NNV";#N/A,#N/A,FALSE,"PP";#N/A,#N/A,FALSE,"SA"}</definedName>
    <definedName name="_1" localSheetId="11" hidden="1">{#N/A,#N/A,FALSE,"SCA";#N/A,#N/A,FALSE,"NCA";#N/A,#N/A,FALSE,"SAZ";#N/A,#N/A,FALSE,"CAZ";#N/A,#N/A,FALSE,"SNV";#N/A,#N/A,FALSE,"NNV";#N/A,#N/A,FALSE,"PP";#N/A,#N/A,FALSE,"SA"}</definedName>
    <definedName name="_1" localSheetId="8" hidden="1">{#N/A,#N/A,FALSE,"SCA";#N/A,#N/A,FALSE,"NCA";#N/A,#N/A,FALSE,"SAZ";#N/A,#N/A,FALSE,"CAZ";#N/A,#N/A,FALSE,"SNV";#N/A,#N/A,FALSE,"NNV";#N/A,#N/A,FALSE,"PP";#N/A,#N/A,FALSE,"SA"}</definedName>
    <definedName name="_1" hidden="1">{#N/A,#N/A,FALSE,"SCA";#N/A,#N/A,FALSE,"NCA";#N/A,#N/A,FALSE,"SAZ";#N/A,#N/A,FALSE,"CAZ";#N/A,#N/A,FALSE,"SNV";#N/A,#N/A,FALSE,"NNV";#N/A,#N/A,FALSE,"PP";#N/A,#N/A,FALSE,"SA"}</definedName>
    <definedName name="_1__123Graph_AYIELD_CURVES" localSheetId="9" hidden="1">[8]Yield_curve!#REF!</definedName>
    <definedName name="_1__123Graph_AYIELD_CURVES" hidden="1">[8]Yield_curve!#REF!</definedName>
    <definedName name="_1_0__123Grap" localSheetId="9" hidden="1">'[9]Plant in Ser'!#REF!</definedName>
    <definedName name="_1_0__123Grap" hidden="1">'[9]Plant in Ser'!#REF!</definedName>
    <definedName name="_10" localSheetId="4" hidden="1">{"FAC_SUMMARY",#N/A,FALSE,"Summaries"}</definedName>
    <definedName name="_10" localSheetId="3" hidden="1">{"FAC_SUMMARY",#N/A,FALSE,"Summaries"}</definedName>
    <definedName name="_10" localSheetId="9" hidden="1">{"FAC_SUMMARY",#N/A,FALSE,"Summaries"}</definedName>
    <definedName name="_10" localSheetId="7" hidden="1">{"FAC_SUMMARY",#N/A,FALSE,"Summaries"}</definedName>
    <definedName name="_10" localSheetId="11" hidden="1">{"FAC_SUMMARY",#N/A,FALSE,"Summaries"}</definedName>
    <definedName name="_10" localSheetId="8" hidden="1">{"FAC_SUMMARY",#N/A,FALSE,"Summaries"}</definedName>
    <definedName name="_10" hidden="1">{"FAC_SUMMARY",#N/A,FALSE,"Summaries"}</definedName>
    <definedName name="_100" localSheetId="4" hidden="1">{#N/A,#N/A,FALSE,"OTHERINPUTS";#N/A,#N/A,FALSE,"DITRATEINPUTS";#N/A,#N/A,FALSE,"SUPPLIEDADJINPUT";#N/A,#N/A,FALSE,"TIMINGDIFFINPUTS";#N/A,#N/A,FALSE,"BR&amp;SUPADJ."}</definedName>
    <definedName name="_100" localSheetId="3" hidden="1">{#N/A,#N/A,FALSE,"OTHERINPUTS";#N/A,#N/A,FALSE,"DITRATEINPUTS";#N/A,#N/A,FALSE,"SUPPLIEDADJINPUT";#N/A,#N/A,FALSE,"TIMINGDIFFINPUTS";#N/A,#N/A,FALSE,"BR&amp;SUPADJ."}</definedName>
    <definedName name="_100" localSheetId="9" hidden="1">{#N/A,#N/A,FALSE,"OTHERINPUTS";#N/A,#N/A,FALSE,"DITRATEINPUTS";#N/A,#N/A,FALSE,"SUPPLIEDADJINPUT";#N/A,#N/A,FALSE,"TIMINGDIFFINPUTS";#N/A,#N/A,FALSE,"BR&amp;SUPADJ."}</definedName>
    <definedName name="_100" localSheetId="7" hidden="1">{#N/A,#N/A,FALSE,"OTHERINPUTS";#N/A,#N/A,FALSE,"DITRATEINPUTS";#N/A,#N/A,FALSE,"SUPPLIEDADJINPUT";#N/A,#N/A,FALSE,"TIMINGDIFFINPUTS";#N/A,#N/A,FALSE,"BR&amp;SUPADJ."}</definedName>
    <definedName name="_100" localSheetId="11" hidden="1">{#N/A,#N/A,FALSE,"OTHERINPUTS";#N/A,#N/A,FALSE,"DITRATEINPUTS";#N/A,#N/A,FALSE,"SUPPLIEDADJINPUT";#N/A,#N/A,FALSE,"TIMINGDIFFINPUTS";#N/A,#N/A,FALSE,"BR&amp;SUPADJ."}</definedName>
    <definedName name="_100" localSheetId="8" hidden="1">{#N/A,#N/A,FALSE,"OTHERINPUTS";#N/A,#N/A,FALSE,"DITRATEINPUTS";#N/A,#N/A,FALSE,"SUPPLIEDADJINPUT";#N/A,#N/A,FALSE,"TIMINGDIFFINPUTS";#N/A,#N/A,FALSE,"BR&amp;SUPADJ."}</definedName>
    <definedName name="_100" hidden="1">{#N/A,#N/A,FALSE,"OTHERINPUTS";#N/A,#N/A,FALSE,"DITRATEINPUTS";#N/A,#N/A,FALSE,"SUPPLIEDADJINPUT";#N/A,#N/A,FALSE,"TIMINGDIFFINPUTS";#N/A,#N/A,FALSE,"BR&amp;SUPADJ."}</definedName>
    <definedName name="_101" localSheetId="4" hidden="1">{#N/A,#N/A,FALSE,"TITLEPG";#N/A,#N/A,FALSE,"INDEX";#N/A,#N/A,FALSE,"BKTAXINCOME";#N/A,#N/A,FALSE,"INTERESTALLOC";#N/A,#N/A,FALSE,"FITCALC";#N/A,#N/A,FALSE,"NHBPT";#N/A,#N/A,FALSE,"CCBT";#N/A,#N/A,FALSE,"PERMDIFFEVENTS";#N/A,#N/A,FALSE,"OPTIMEVENTS";#N/A,#N/A,FALSE,"NONOPTIMEVENTS";#N/A,#N/A,FALSE,"DEPREC";#N/A,#N/A,FALSE,"PERMDIFF";#N/A,#N/A,FALSE,"OPTIMDIFF";#N/A,#N/A,FALSE,"NONOPTIMDIFF";#N/A,#N/A,FALSE,"OP190CRQTR";#N/A,#N/A,FALSE,"NONOP190CRQTR";#N/A,#N/A,FALSE,"OP190CRYTD";#N/A,#N/A,FALSE,"NONOP190CRYTD";#N/A,#N/A,FALSE,"OP190PRYTD";#N/A,#N/A,FALSE,"NONOP190PRYTD";#N/A,#N/A,FALSE,"AC282CRQTR";#N/A,#N/A,FALSE,"AC282CRYTD";#N/A,#N/A,FALSE,"AC282PRYTD";#N/A,#N/A,FALSE,"AC283CRQTR";#N/A,#N/A,FALSE,"AC283CRYTD";#N/A,#N/A,FALSE,"AC283PRYTD";#N/A,#N/A,FALSE,"DITSUM";#N/A,#N/A,FALSE,"CRYTDACREC";#N/A,#N/A,FALSE,"PRYTDACREC";#N/A,#N/A,FALSE,"SYSJRNL";#N/A,#N/A,FALSE,"Reason.Test";#N/A,#N/A,FALSE,"FAS109 Study";#N/A,#N/A,FALSE,"FAS109 Plant"}</definedName>
    <definedName name="_101" localSheetId="3" hidden="1">{#N/A,#N/A,FALSE,"TITLEPG";#N/A,#N/A,FALSE,"INDEX";#N/A,#N/A,FALSE,"BKTAXINCOME";#N/A,#N/A,FALSE,"INTERESTALLOC";#N/A,#N/A,FALSE,"FITCALC";#N/A,#N/A,FALSE,"NHBPT";#N/A,#N/A,FALSE,"CCBT";#N/A,#N/A,FALSE,"PERMDIFFEVENTS";#N/A,#N/A,FALSE,"OPTIMEVENTS";#N/A,#N/A,FALSE,"NONOPTIMEVENTS";#N/A,#N/A,FALSE,"DEPREC";#N/A,#N/A,FALSE,"PERMDIFF";#N/A,#N/A,FALSE,"OPTIMDIFF";#N/A,#N/A,FALSE,"NONOPTIMDIFF";#N/A,#N/A,FALSE,"OP190CRQTR";#N/A,#N/A,FALSE,"NONOP190CRQTR";#N/A,#N/A,FALSE,"OP190CRYTD";#N/A,#N/A,FALSE,"NONOP190CRYTD";#N/A,#N/A,FALSE,"OP190PRYTD";#N/A,#N/A,FALSE,"NONOP190PRYTD";#N/A,#N/A,FALSE,"AC282CRQTR";#N/A,#N/A,FALSE,"AC282CRYTD";#N/A,#N/A,FALSE,"AC282PRYTD";#N/A,#N/A,FALSE,"AC283CRQTR";#N/A,#N/A,FALSE,"AC283CRYTD";#N/A,#N/A,FALSE,"AC283PRYTD";#N/A,#N/A,FALSE,"DITSUM";#N/A,#N/A,FALSE,"CRYTDACREC";#N/A,#N/A,FALSE,"PRYTDACREC";#N/A,#N/A,FALSE,"SYSJRNL";#N/A,#N/A,FALSE,"Reason.Test";#N/A,#N/A,FALSE,"FAS109 Study";#N/A,#N/A,FALSE,"FAS109 Plant"}</definedName>
    <definedName name="_101" localSheetId="9" hidden="1">{#N/A,#N/A,FALSE,"TITLEPG";#N/A,#N/A,FALSE,"INDEX";#N/A,#N/A,FALSE,"BKTAXINCOME";#N/A,#N/A,FALSE,"INTERESTALLOC";#N/A,#N/A,FALSE,"FITCALC";#N/A,#N/A,FALSE,"NHBPT";#N/A,#N/A,FALSE,"CCBT";#N/A,#N/A,FALSE,"PERMDIFFEVENTS";#N/A,#N/A,FALSE,"OPTIMEVENTS";#N/A,#N/A,FALSE,"NONOPTIMEVENTS";#N/A,#N/A,FALSE,"DEPREC";#N/A,#N/A,FALSE,"PERMDIFF";#N/A,#N/A,FALSE,"OPTIMDIFF";#N/A,#N/A,FALSE,"NONOPTIMDIFF";#N/A,#N/A,FALSE,"OP190CRQTR";#N/A,#N/A,FALSE,"NONOP190CRQTR";#N/A,#N/A,FALSE,"OP190CRYTD";#N/A,#N/A,FALSE,"NONOP190CRYTD";#N/A,#N/A,FALSE,"OP190PRYTD";#N/A,#N/A,FALSE,"NONOP190PRYTD";#N/A,#N/A,FALSE,"AC282CRQTR";#N/A,#N/A,FALSE,"AC282CRYTD";#N/A,#N/A,FALSE,"AC282PRYTD";#N/A,#N/A,FALSE,"AC283CRQTR";#N/A,#N/A,FALSE,"AC283CRYTD";#N/A,#N/A,FALSE,"AC283PRYTD";#N/A,#N/A,FALSE,"DITSUM";#N/A,#N/A,FALSE,"CRYTDACREC";#N/A,#N/A,FALSE,"PRYTDACREC";#N/A,#N/A,FALSE,"SYSJRNL";#N/A,#N/A,FALSE,"Reason.Test";#N/A,#N/A,FALSE,"FAS109 Study";#N/A,#N/A,FALSE,"FAS109 Plant"}</definedName>
    <definedName name="_101" localSheetId="7" hidden="1">{#N/A,#N/A,FALSE,"TITLEPG";#N/A,#N/A,FALSE,"INDEX";#N/A,#N/A,FALSE,"BKTAXINCOME";#N/A,#N/A,FALSE,"INTERESTALLOC";#N/A,#N/A,FALSE,"FITCALC";#N/A,#N/A,FALSE,"NHBPT";#N/A,#N/A,FALSE,"CCBT";#N/A,#N/A,FALSE,"PERMDIFFEVENTS";#N/A,#N/A,FALSE,"OPTIMEVENTS";#N/A,#N/A,FALSE,"NONOPTIMEVENTS";#N/A,#N/A,FALSE,"DEPREC";#N/A,#N/A,FALSE,"PERMDIFF";#N/A,#N/A,FALSE,"OPTIMDIFF";#N/A,#N/A,FALSE,"NONOPTIMDIFF";#N/A,#N/A,FALSE,"OP190CRQTR";#N/A,#N/A,FALSE,"NONOP190CRQTR";#N/A,#N/A,FALSE,"OP190CRYTD";#N/A,#N/A,FALSE,"NONOP190CRYTD";#N/A,#N/A,FALSE,"OP190PRYTD";#N/A,#N/A,FALSE,"NONOP190PRYTD";#N/A,#N/A,FALSE,"AC282CRQTR";#N/A,#N/A,FALSE,"AC282CRYTD";#N/A,#N/A,FALSE,"AC282PRYTD";#N/A,#N/A,FALSE,"AC283CRQTR";#N/A,#N/A,FALSE,"AC283CRYTD";#N/A,#N/A,FALSE,"AC283PRYTD";#N/A,#N/A,FALSE,"DITSUM";#N/A,#N/A,FALSE,"CRYTDACREC";#N/A,#N/A,FALSE,"PRYTDACREC";#N/A,#N/A,FALSE,"SYSJRNL";#N/A,#N/A,FALSE,"Reason.Test";#N/A,#N/A,FALSE,"FAS109 Study";#N/A,#N/A,FALSE,"FAS109 Plant"}</definedName>
    <definedName name="_101" localSheetId="11" hidden="1">{#N/A,#N/A,FALSE,"TITLEPG";#N/A,#N/A,FALSE,"INDEX";#N/A,#N/A,FALSE,"BKTAXINCOME";#N/A,#N/A,FALSE,"INTERESTALLOC";#N/A,#N/A,FALSE,"FITCALC";#N/A,#N/A,FALSE,"NHBPT";#N/A,#N/A,FALSE,"CCBT";#N/A,#N/A,FALSE,"PERMDIFFEVENTS";#N/A,#N/A,FALSE,"OPTIMEVENTS";#N/A,#N/A,FALSE,"NONOPTIMEVENTS";#N/A,#N/A,FALSE,"DEPREC";#N/A,#N/A,FALSE,"PERMDIFF";#N/A,#N/A,FALSE,"OPTIMDIFF";#N/A,#N/A,FALSE,"NONOPTIMDIFF";#N/A,#N/A,FALSE,"OP190CRQTR";#N/A,#N/A,FALSE,"NONOP190CRQTR";#N/A,#N/A,FALSE,"OP190CRYTD";#N/A,#N/A,FALSE,"NONOP190CRYTD";#N/A,#N/A,FALSE,"OP190PRYTD";#N/A,#N/A,FALSE,"NONOP190PRYTD";#N/A,#N/A,FALSE,"AC282CRQTR";#N/A,#N/A,FALSE,"AC282CRYTD";#N/A,#N/A,FALSE,"AC282PRYTD";#N/A,#N/A,FALSE,"AC283CRQTR";#N/A,#N/A,FALSE,"AC283CRYTD";#N/A,#N/A,FALSE,"AC283PRYTD";#N/A,#N/A,FALSE,"DITSUM";#N/A,#N/A,FALSE,"CRYTDACREC";#N/A,#N/A,FALSE,"PRYTDACREC";#N/A,#N/A,FALSE,"SYSJRNL";#N/A,#N/A,FALSE,"Reason.Test";#N/A,#N/A,FALSE,"FAS109 Study";#N/A,#N/A,FALSE,"FAS109 Plant"}</definedName>
    <definedName name="_101" localSheetId="8" hidden="1">{#N/A,#N/A,FALSE,"TITLEPG";#N/A,#N/A,FALSE,"INDEX";#N/A,#N/A,FALSE,"BKTAXINCOME";#N/A,#N/A,FALSE,"INTERESTALLOC";#N/A,#N/A,FALSE,"FITCALC";#N/A,#N/A,FALSE,"NHBPT";#N/A,#N/A,FALSE,"CCBT";#N/A,#N/A,FALSE,"PERMDIFFEVENTS";#N/A,#N/A,FALSE,"OPTIMEVENTS";#N/A,#N/A,FALSE,"NONOPTIMEVENTS";#N/A,#N/A,FALSE,"DEPREC";#N/A,#N/A,FALSE,"PERMDIFF";#N/A,#N/A,FALSE,"OPTIMDIFF";#N/A,#N/A,FALSE,"NONOPTIMDIFF";#N/A,#N/A,FALSE,"OP190CRQTR";#N/A,#N/A,FALSE,"NONOP190CRQTR";#N/A,#N/A,FALSE,"OP190CRYTD";#N/A,#N/A,FALSE,"NONOP190CRYTD";#N/A,#N/A,FALSE,"OP190PRYTD";#N/A,#N/A,FALSE,"NONOP190PRYTD";#N/A,#N/A,FALSE,"AC282CRQTR";#N/A,#N/A,FALSE,"AC282CRYTD";#N/A,#N/A,FALSE,"AC282PRYTD";#N/A,#N/A,FALSE,"AC283CRQTR";#N/A,#N/A,FALSE,"AC283CRYTD";#N/A,#N/A,FALSE,"AC283PRYTD";#N/A,#N/A,FALSE,"DITSUM";#N/A,#N/A,FALSE,"CRYTDACREC";#N/A,#N/A,FALSE,"PRYTDACREC";#N/A,#N/A,FALSE,"SYSJRNL";#N/A,#N/A,FALSE,"Reason.Test";#N/A,#N/A,FALSE,"FAS109 Study";#N/A,#N/A,FALSE,"FAS109 Plant"}</definedName>
    <definedName name="_101" hidden="1">{#N/A,#N/A,FALSE,"TITLEPG";#N/A,#N/A,FALSE,"INDEX";#N/A,#N/A,FALSE,"BKTAXINCOME";#N/A,#N/A,FALSE,"INTERESTALLOC";#N/A,#N/A,FALSE,"FITCALC";#N/A,#N/A,FALSE,"NHBPT";#N/A,#N/A,FALSE,"CCBT";#N/A,#N/A,FALSE,"PERMDIFFEVENTS";#N/A,#N/A,FALSE,"OPTIMEVENTS";#N/A,#N/A,FALSE,"NONOPTIMEVENTS";#N/A,#N/A,FALSE,"DEPREC";#N/A,#N/A,FALSE,"PERMDIFF";#N/A,#N/A,FALSE,"OPTIMDIFF";#N/A,#N/A,FALSE,"NONOPTIMDIFF";#N/A,#N/A,FALSE,"OP190CRQTR";#N/A,#N/A,FALSE,"NONOP190CRQTR";#N/A,#N/A,FALSE,"OP190CRYTD";#N/A,#N/A,FALSE,"NONOP190CRYTD";#N/A,#N/A,FALSE,"OP190PRYTD";#N/A,#N/A,FALSE,"NONOP190PRYTD";#N/A,#N/A,FALSE,"AC282CRQTR";#N/A,#N/A,FALSE,"AC282CRYTD";#N/A,#N/A,FALSE,"AC282PRYTD";#N/A,#N/A,FALSE,"AC283CRQTR";#N/A,#N/A,FALSE,"AC283CRYTD";#N/A,#N/A,FALSE,"AC283PRYTD";#N/A,#N/A,FALSE,"DITSUM";#N/A,#N/A,FALSE,"CRYTDACREC";#N/A,#N/A,FALSE,"PRYTDACREC";#N/A,#N/A,FALSE,"SYSJRNL";#N/A,#N/A,FALSE,"Reason.Test";#N/A,#N/A,FALSE,"FAS109 Study";#N/A,#N/A,FALSE,"FAS109 Plant"}</definedName>
    <definedName name="_102" localSheetId="4" hidden="1">{#N/A,#N/A,FALSE,"RORMEMO";#N/A,#N/A,FALSE,"RORSUMMARY";#N/A,#N/A,FALSE,"RORDETAIL"}</definedName>
    <definedName name="_102" localSheetId="3" hidden="1">{#N/A,#N/A,FALSE,"RORMEMO";#N/A,#N/A,FALSE,"RORSUMMARY";#N/A,#N/A,FALSE,"RORDETAIL"}</definedName>
    <definedName name="_102" localSheetId="9" hidden="1">{#N/A,#N/A,FALSE,"RORMEMO";#N/A,#N/A,FALSE,"RORSUMMARY";#N/A,#N/A,FALSE,"RORDETAIL"}</definedName>
    <definedName name="_102" localSheetId="7" hidden="1">{#N/A,#N/A,FALSE,"RORMEMO";#N/A,#N/A,FALSE,"RORSUMMARY";#N/A,#N/A,FALSE,"RORDETAIL"}</definedName>
    <definedName name="_102" localSheetId="11" hidden="1">{#N/A,#N/A,FALSE,"RORMEMO";#N/A,#N/A,FALSE,"RORSUMMARY";#N/A,#N/A,FALSE,"RORDETAIL"}</definedName>
    <definedName name="_102" localSheetId="8" hidden="1">{#N/A,#N/A,FALSE,"RORMEMO";#N/A,#N/A,FALSE,"RORSUMMARY";#N/A,#N/A,FALSE,"RORDETAIL"}</definedName>
    <definedName name="_102" hidden="1">{#N/A,#N/A,FALSE,"RORMEMO";#N/A,#N/A,FALSE,"RORSUMMARY";#N/A,#N/A,FALSE,"RORDETAIL"}</definedName>
    <definedName name="_103" localSheetId="4" hidden="1">{#N/A,#N/A,FALSE,"GLDwnLoad"}</definedName>
    <definedName name="_103" localSheetId="3" hidden="1">{#N/A,#N/A,FALSE,"GLDwnLoad"}</definedName>
    <definedName name="_103" localSheetId="9" hidden="1">{#N/A,#N/A,FALSE,"GLDwnLoad"}</definedName>
    <definedName name="_103" localSheetId="7" hidden="1">{#N/A,#N/A,FALSE,"GLDwnLoad"}</definedName>
    <definedName name="_103" localSheetId="11" hidden="1">{#N/A,#N/A,FALSE,"GLDwnLoad"}</definedName>
    <definedName name="_103" localSheetId="8" hidden="1">{#N/A,#N/A,FALSE,"GLDwnLoad"}</definedName>
    <definedName name="_103" hidden="1">{#N/A,#N/A,FALSE,"GLDwnLoad"}</definedName>
    <definedName name="_104" localSheetId="4" hidden="1">{#N/A,#N/A,FALSE,"OTHERINPUTS";#N/A,#N/A,FALSE,"SUPPLIEDADJINPUT";#N/A,#N/A,FALSE,"BR&amp;SUPADJ."}</definedName>
    <definedName name="_104" localSheetId="3" hidden="1">{#N/A,#N/A,FALSE,"OTHERINPUTS";#N/A,#N/A,FALSE,"SUPPLIEDADJINPUT";#N/A,#N/A,FALSE,"BR&amp;SUPADJ."}</definedName>
    <definedName name="_104" localSheetId="9" hidden="1">{#N/A,#N/A,FALSE,"OTHERINPUTS";#N/A,#N/A,FALSE,"SUPPLIEDADJINPUT";#N/A,#N/A,FALSE,"BR&amp;SUPADJ."}</definedName>
    <definedName name="_104" localSheetId="7" hidden="1">{#N/A,#N/A,FALSE,"OTHERINPUTS";#N/A,#N/A,FALSE,"SUPPLIEDADJINPUT";#N/A,#N/A,FALSE,"BR&amp;SUPADJ."}</definedName>
    <definedName name="_104" localSheetId="11" hidden="1">{#N/A,#N/A,FALSE,"OTHERINPUTS";#N/A,#N/A,FALSE,"SUPPLIEDADJINPUT";#N/A,#N/A,FALSE,"BR&amp;SUPADJ."}</definedName>
    <definedName name="_104" localSheetId="8" hidden="1">{#N/A,#N/A,FALSE,"OTHERINPUTS";#N/A,#N/A,FALSE,"SUPPLIEDADJINPUT";#N/A,#N/A,FALSE,"BR&amp;SUPADJ."}</definedName>
    <definedName name="_104" hidden="1">{#N/A,#N/A,FALSE,"OTHERINPUTS";#N/A,#N/A,FALSE,"SUPPLIEDADJINPUT";#N/A,#N/A,FALSE,"BR&amp;SUPADJ."}</definedName>
    <definedName name="_105" localSheetId="4" hidden="1">{#N/A,#N/A,FALSE,"TITLEPG";#N/A,#N/A,FALSE,"INDEX";#N/A,#N/A,FALSE,"BKTAXINCOME";#N/A,#N/A,FALSE,"FITCALC";#N/A,#N/A,FALSE,"CCBT";#N/A,#N/A,FALSE,"MET";#N/A,#N/A,FALSE,"New York";#N/A,#N/A,FALSE,"New Jersey";#N/A,#N/A,FALSE,"Penn";#N/A,#N/A,FALSE,"Other States";#N/A,#N/A,FALSE,"PERMDIFFEVENTS";#N/A,#N/A,FALSE,"TIMDIFFEVENTS";#N/A,#N/A,FALSE,"DEPREC";#N/A,#N/A,FALSE,"PERMDIFF";#N/A,#N/A,FALSE,"OPTIMDIFF";#N/A,#N/A,FALSE,"NONOPTIMDIFF";#N/A,#N/A,FALSE,"Deferred Tax Analysis";#N/A,#N/A,FALSE,"Net Plant";#N/A,#N/A,FALSE,"Def Tax Entry";#N/A,#N/A,FALSE,"Other Comprehensive Income";#N/A,#N/A,FALSE,"Pre Close ETR";#N/A,#N/A,FALSE,"CRYTDACREC";#N/A,#N/A,FALSE,"SYSJRNL"}</definedName>
    <definedName name="_105" localSheetId="3" hidden="1">{#N/A,#N/A,FALSE,"TITLEPG";#N/A,#N/A,FALSE,"INDEX";#N/A,#N/A,FALSE,"BKTAXINCOME";#N/A,#N/A,FALSE,"FITCALC";#N/A,#N/A,FALSE,"CCBT";#N/A,#N/A,FALSE,"MET";#N/A,#N/A,FALSE,"New York";#N/A,#N/A,FALSE,"New Jersey";#N/A,#N/A,FALSE,"Penn";#N/A,#N/A,FALSE,"Other States";#N/A,#N/A,FALSE,"PERMDIFFEVENTS";#N/A,#N/A,FALSE,"TIMDIFFEVENTS";#N/A,#N/A,FALSE,"DEPREC";#N/A,#N/A,FALSE,"PERMDIFF";#N/A,#N/A,FALSE,"OPTIMDIFF";#N/A,#N/A,FALSE,"NONOPTIMDIFF";#N/A,#N/A,FALSE,"Deferred Tax Analysis";#N/A,#N/A,FALSE,"Net Plant";#N/A,#N/A,FALSE,"Def Tax Entry";#N/A,#N/A,FALSE,"Other Comprehensive Income";#N/A,#N/A,FALSE,"Pre Close ETR";#N/A,#N/A,FALSE,"CRYTDACREC";#N/A,#N/A,FALSE,"SYSJRNL"}</definedName>
    <definedName name="_105" localSheetId="9" hidden="1">{#N/A,#N/A,FALSE,"TITLEPG";#N/A,#N/A,FALSE,"INDEX";#N/A,#N/A,FALSE,"BKTAXINCOME";#N/A,#N/A,FALSE,"FITCALC";#N/A,#N/A,FALSE,"CCBT";#N/A,#N/A,FALSE,"MET";#N/A,#N/A,FALSE,"New York";#N/A,#N/A,FALSE,"New Jersey";#N/A,#N/A,FALSE,"Penn";#N/A,#N/A,FALSE,"Other States";#N/A,#N/A,FALSE,"PERMDIFFEVENTS";#N/A,#N/A,FALSE,"TIMDIFFEVENTS";#N/A,#N/A,FALSE,"DEPREC";#N/A,#N/A,FALSE,"PERMDIFF";#N/A,#N/A,FALSE,"OPTIMDIFF";#N/A,#N/A,FALSE,"NONOPTIMDIFF";#N/A,#N/A,FALSE,"Deferred Tax Analysis";#N/A,#N/A,FALSE,"Net Plant";#N/A,#N/A,FALSE,"Def Tax Entry";#N/A,#N/A,FALSE,"Other Comprehensive Income";#N/A,#N/A,FALSE,"Pre Close ETR";#N/A,#N/A,FALSE,"CRYTDACREC";#N/A,#N/A,FALSE,"SYSJRNL"}</definedName>
    <definedName name="_105" localSheetId="7" hidden="1">{#N/A,#N/A,FALSE,"TITLEPG";#N/A,#N/A,FALSE,"INDEX";#N/A,#N/A,FALSE,"BKTAXINCOME";#N/A,#N/A,FALSE,"FITCALC";#N/A,#N/A,FALSE,"CCBT";#N/A,#N/A,FALSE,"MET";#N/A,#N/A,FALSE,"New York";#N/A,#N/A,FALSE,"New Jersey";#N/A,#N/A,FALSE,"Penn";#N/A,#N/A,FALSE,"Other States";#N/A,#N/A,FALSE,"PERMDIFFEVENTS";#N/A,#N/A,FALSE,"TIMDIFFEVENTS";#N/A,#N/A,FALSE,"DEPREC";#N/A,#N/A,FALSE,"PERMDIFF";#N/A,#N/A,FALSE,"OPTIMDIFF";#N/A,#N/A,FALSE,"NONOPTIMDIFF";#N/A,#N/A,FALSE,"Deferred Tax Analysis";#N/A,#N/A,FALSE,"Net Plant";#N/A,#N/A,FALSE,"Def Tax Entry";#N/A,#N/A,FALSE,"Other Comprehensive Income";#N/A,#N/A,FALSE,"Pre Close ETR";#N/A,#N/A,FALSE,"CRYTDACREC";#N/A,#N/A,FALSE,"SYSJRNL"}</definedName>
    <definedName name="_105" localSheetId="11" hidden="1">{#N/A,#N/A,FALSE,"TITLEPG";#N/A,#N/A,FALSE,"INDEX";#N/A,#N/A,FALSE,"BKTAXINCOME";#N/A,#N/A,FALSE,"FITCALC";#N/A,#N/A,FALSE,"CCBT";#N/A,#N/A,FALSE,"MET";#N/A,#N/A,FALSE,"New York";#N/A,#N/A,FALSE,"New Jersey";#N/A,#N/A,FALSE,"Penn";#N/A,#N/A,FALSE,"Other States";#N/A,#N/A,FALSE,"PERMDIFFEVENTS";#N/A,#N/A,FALSE,"TIMDIFFEVENTS";#N/A,#N/A,FALSE,"DEPREC";#N/A,#N/A,FALSE,"PERMDIFF";#N/A,#N/A,FALSE,"OPTIMDIFF";#N/A,#N/A,FALSE,"NONOPTIMDIFF";#N/A,#N/A,FALSE,"Deferred Tax Analysis";#N/A,#N/A,FALSE,"Net Plant";#N/A,#N/A,FALSE,"Def Tax Entry";#N/A,#N/A,FALSE,"Other Comprehensive Income";#N/A,#N/A,FALSE,"Pre Close ETR";#N/A,#N/A,FALSE,"CRYTDACREC";#N/A,#N/A,FALSE,"SYSJRNL"}</definedName>
    <definedName name="_105" localSheetId="8" hidden="1">{#N/A,#N/A,FALSE,"TITLEPG";#N/A,#N/A,FALSE,"INDEX";#N/A,#N/A,FALSE,"BKTAXINCOME";#N/A,#N/A,FALSE,"FITCALC";#N/A,#N/A,FALSE,"CCBT";#N/A,#N/A,FALSE,"MET";#N/A,#N/A,FALSE,"New York";#N/A,#N/A,FALSE,"New Jersey";#N/A,#N/A,FALSE,"Penn";#N/A,#N/A,FALSE,"Other States";#N/A,#N/A,FALSE,"PERMDIFFEVENTS";#N/A,#N/A,FALSE,"TIMDIFFEVENTS";#N/A,#N/A,FALSE,"DEPREC";#N/A,#N/A,FALSE,"PERMDIFF";#N/A,#N/A,FALSE,"OPTIMDIFF";#N/A,#N/A,FALSE,"NONOPTIMDIFF";#N/A,#N/A,FALSE,"Deferred Tax Analysis";#N/A,#N/A,FALSE,"Net Plant";#N/A,#N/A,FALSE,"Def Tax Entry";#N/A,#N/A,FALSE,"Other Comprehensive Income";#N/A,#N/A,FALSE,"Pre Close ETR";#N/A,#N/A,FALSE,"CRYTDACREC";#N/A,#N/A,FALSE,"SYSJRNL"}</definedName>
    <definedName name="_105" hidden="1">{#N/A,#N/A,FALSE,"TITLEPG";#N/A,#N/A,FALSE,"INDEX";#N/A,#N/A,FALSE,"BKTAXINCOME";#N/A,#N/A,FALSE,"FITCALC";#N/A,#N/A,FALSE,"CCBT";#N/A,#N/A,FALSE,"MET";#N/A,#N/A,FALSE,"New York";#N/A,#N/A,FALSE,"New Jersey";#N/A,#N/A,FALSE,"Penn";#N/A,#N/A,FALSE,"Other States";#N/A,#N/A,FALSE,"PERMDIFFEVENTS";#N/A,#N/A,FALSE,"TIMDIFFEVENTS";#N/A,#N/A,FALSE,"DEPREC";#N/A,#N/A,FALSE,"PERMDIFF";#N/A,#N/A,FALSE,"OPTIMDIFF";#N/A,#N/A,FALSE,"NONOPTIMDIFF";#N/A,#N/A,FALSE,"Deferred Tax Analysis";#N/A,#N/A,FALSE,"Net Plant";#N/A,#N/A,FALSE,"Def Tax Entry";#N/A,#N/A,FALSE,"Other Comprehensive Income";#N/A,#N/A,FALSE,"Pre Close ETR";#N/A,#N/A,FALSE,"CRYTDACREC";#N/A,#N/A,FALSE,"SYSJRNL"}</definedName>
    <definedName name="_106" localSheetId="4" hidden="1">{"SPA_FAC",#N/A,FALSE,"OMPA SPA FAC"}</definedName>
    <definedName name="_106" localSheetId="3" hidden="1">{"SPA_FAC",#N/A,FALSE,"OMPA SPA FAC"}</definedName>
    <definedName name="_106" localSheetId="9" hidden="1">{"SPA_FAC",#N/A,FALSE,"OMPA SPA FAC"}</definedName>
    <definedName name="_106" localSheetId="7" hidden="1">{"SPA_FAC",#N/A,FALSE,"OMPA SPA FAC"}</definedName>
    <definedName name="_106" localSheetId="11" hidden="1">{"SPA_FAC",#N/A,FALSE,"OMPA SPA FAC"}</definedName>
    <definedName name="_106" localSheetId="8" hidden="1">{"SPA_FAC",#N/A,FALSE,"OMPA SPA FAC"}</definedName>
    <definedName name="_106" hidden="1">{"SPA_FAC",#N/A,FALSE,"OMPA SPA FAC"}</definedName>
    <definedName name="_107" localSheetId="4" hidden="1">{#N/A,#N/A,FALSE,"GLDwnLoad"}</definedName>
    <definedName name="_107" localSheetId="3" hidden="1">{#N/A,#N/A,FALSE,"GLDwnLoad"}</definedName>
    <definedName name="_107" localSheetId="9" hidden="1">{#N/A,#N/A,FALSE,"GLDwnLoad"}</definedName>
    <definedName name="_107" localSheetId="7" hidden="1">{#N/A,#N/A,FALSE,"GLDwnLoad"}</definedName>
    <definedName name="_107" localSheetId="11" hidden="1">{#N/A,#N/A,FALSE,"GLDwnLoad"}</definedName>
    <definedName name="_107" localSheetId="8" hidden="1">{#N/A,#N/A,FALSE,"GLDwnLoad"}</definedName>
    <definedName name="_107" hidden="1">{#N/A,#N/A,FALSE,"GLDwnLoad"}</definedName>
    <definedName name="_108" localSheetId="4" hidden="1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4";#N/A,#N/A,FALSE,"WP_C4a";#N/A,#N/A,FALSE,"WP_C4.1";#N/A,#N/A,FALSE,"WP_C4.2";#N/A,#N/A,FALSE,"WP_C4.3";#N/A,#N/A,FALSE,"WP_C5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_108" localSheetId="3" hidden="1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4";#N/A,#N/A,FALSE,"WP_C4a";#N/A,#N/A,FALSE,"WP_C4.1";#N/A,#N/A,FALSE,"WP_C4.2";#N/A,#N/A,FALSE,"WP_C4.3";#N/A,#N/A,FALSE,"WP_C5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_108" localSheetId="9" hidden="1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4";#N/A,#N/A,FALSE,"WP_C4a";#N/A,#N/A,FALSE,"WP_C4.1";#N/A,#N/A,FALSE,"WP_C4.2";#N/A,#N/A,FALSE,"WP_C4.3";#N/A,#N/A,FALSE,"WP_C5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_108" localSheetId="7" hidden="1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4";#N/A,#N/A,FALSE,"WP_C4a";#N/A,#N/A,FALSE,"WP_C4.1";#N/A,#N/A,FALSE,"WP_C4.2";#N/A,#N/A,FALSE,"WP_C4.3";#N/A,#N/A,FALSE,"WP_C5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_108" localSheetId="11" hidden="1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4";#N/A,#N/A,FALSE,"WP_C4a";#N/A,#N/A,FALSE,"WP_C4.1";#N/A,#N/A,FALSE,"WP_C4.2";#N/A,#N/A,FALSE,"WP_C4.3";#N/A,#N/A,FALSE,"WP_C5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_108" localSheetId="8" hidden="1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4";#N/A,#N/A,FALSE,"WP_C4a";#N/A,#N/A,FALSE,"WP_C4.1";#N/A,#N/A,FALSE,"WP_C4.2";#N/A,#N/A,FALSE,"WP_C4.3";#N/A,#N/A,FALSE,"WP_C5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_108" hidden="1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4";#N/A,#N/A,FALSE,"WP_C4a";#N/A,#N/A,FALSE,"WP_C4.1";#N/A,#N/A,FALSE,"WP_C4.2";#N/A,#N/A,FALSE,"WP_C4.3";#N/A,#N/A,FALSE,"WP_C5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_109" localSheetId="4" hidden="1">{#N/A,#N/A,FALSE,"SECT_G";#N/A,#N/A,FALSE,"WP_G6";#N/A,#N/A,FALSE,"WP_G14";#N/A,#N/A,FALSE,"WP_G15";#N/A,#N/A,FALSE,"WP_G-16";#N/A,#N/A,FALSE,"WP_G-17";#N/A,#N/A,FALSE,"WP_G-18a";#N/A,#N/A,FALSE,"WP_G-18b";#N/A,#N/A,FALSE,"WP_H1";#N/A,#N/A,FALSE,"WP_H1.1";#N/A,#N/A,FALSE,"WP_H1.2";#N/A,#N/A,FALSE,"WP_H3";#N/A,#N/A,FALSE,"WP_H3.1";#N/A,#N/A,FALSE,"WP_H4";#N/A,#N/A,FALSE,"WP_H4.1";#N/A,#N/A,FALSE,"WP_H4.2";#N/A,#N/A,FALSE,"WP_H4.3";#N/A,#N/A,FALSE,"WP_H4.4";#N/A,#N/A,FALSE,"WP_H4.5";#N/A,#N/A,FALSE,"WP_H4.6";#N/A,#N/A,FALSE,"WP_H5";#N/A,#N/A,FALSE,"WP_H6";#N/A,#N/A,FALSE,"WP_H7";#N/A,#N/A,FALSE,"WP_H8";#N/A,#N/A,FALSE,"WP_H8.1";#N/A,#N/A,FALSE,"WP_H8.2";#N/A,#N/A,FALSE,"WP_H9";#N/A,#N/A,FALSE,"WP_H9.1";#N/A,#N/A,FALSE,"WP_H9.2";#N/A,#N/A,FALSE,"WP_H10";#N/A,#N/A,FALSE,"WP_H10.1";#N/A,#N/A,FALSE,"WP_H10.2";#N/A,#N/A,FALSE,"WP_H11";#N/A,#N/A,FALSE,"WP_H12";#N/A,#N/A,FALSE,"WP_H13";#N/A,#N/A,FALSE,"WP_H14";#N/A,#N/A,FALSE,"WP_H15";#N/A,#N/A,FALSE,"WP_H16";#N/A,#N/A,FALSE,"WP_H17";#N/A,#N/A,FALSE,"WP_H18";#N/A,#N/A,FALSE,"WP_H19";#N/A,#N/A,FALSE,"WP_H20";#N/A,#N/A,FALSE,"WP_H21";#N/A,#N/A,FALSE,"WP_H22";#N/A,#N/A,FALSE,"WP_I1";#N/A,#N/A,FALSE,"WP_I2";#N/A,#N/A,FALSE,"WP_I3";#N/A,#N/A,FALSE,"WP_J1";#N/A,#N/A,FALSE,"WP_J2";#N/A,#N/A,FALSE,"WP_J3";#N/A,#N/A,FALSE,"WP_J4";#N/A,#N/A,FALSE,"WP_J5";#N/A,#N/A,FALSE,"WP_J6";#N/A,#N/A,FALSE,"SECT_K";#N/A,#N/A,FALSE,"SECT_L"}</definedName>
    <definedName name="_109" localSheetId="3" hidden="1">{#N/A,#N/A,FALSE,"SECT_G";#N/A,#N/A,FALSE,"WP_G6";#N/A,#N/A,FALSE,"WP_G14";#N/A,#N/A,FALSE,"WP_G15";#N/A,#N/A,FALSE,"WP_G-16";#N/A,#N/A,FALSE,"WP_G-17";#N/A,#N/A,FALSE,"WP_G-18a";#N/A,#N/A,FALSE,"WP_G-18b";#N/A,#N/A,FALSE,"WP_H1";#N/A,#N/A,FALSE,"WP_H1.1";#N/A,#N/A,FALSE,"WP_H1.2";#N/A,#N/A,FALSE,"WP_H3";#N/A,#N/A,FALSE,"WP_H3.1";#N/A,#N/A,FALSE,"WP_H4";#N/A,#N/A,FALSE,"WP_H4.1";#N/A,#N/A,FALSE,"WP_H4.2";#N/A,#N/A,FALSE,"WP_H4.3";#N/A,#N/A,FALSE,"WP_H4.4";#N/A,#N/A,FALSE,"WP_H4.5";#N/A,#N/A,FALSE,"WP_H4.6";#N/A,#N/A,FALSE,"WP_H5";#N/A,#N/A,FALSE,"WP_H6";#N/A,#N/A,FALSE,"WP_H7";#N/A,#N/A,FALSE,"WP_H8";#N/A,#N/A,FALSE,"WP_H8.1";#N/A,#N/A,FALSE,"WP_H8.2";#N/A,#N/A,FALSE,"WP_H9";#N/A,#N/A,FALSE,"WP_H9.1";#N/A,#N/A,FALSE,"WP_H9.2";#N/A,#N/A,FALSE,"WP_H10";#N/A,#N/A,FALSE,"WP_H10.1";#N/A,#N/A,FALSE,"WP_H10.2";#N/A,#N/A,FALSE,"WP_H11";#N/A,#N/A,FALSE,"WP_H12";#N/A,#N/A,FALSE,"WP_H13";#N/A,#N/A,FALSE,"WP_H14";#N/A,#N/A,FALSE,"WP_H15";#N/A,#N/A,FALSE,"WP_H16";#N/A,#N/A,FALSE,"WP_H17";#N/A,#N/A,FALSE,"WP_H18";#N/A,#N/A,FALSE,"WP_H19";#N/A,#N/A,FALSE,"WP_H20";#N/A,#N/A,FALSE,"WP_H21";#N/A,#N/A,FALSE,"WP_H22";#N/A,#N/A,FALSE,"WP_I1";#N/A,#N/A,FALSE,"WP_I2";#N/A,#N/A,FALSE,"WP_I3";#N/A,#N/A,FALSE,"WP_J1";#N/A,#N/A,FALSE,"WP_J2";#N/A,#N/A,FALSE,"WP_J3";#N/A,#N/A,FALSE,"WP_J4";#N/A,#N/A,FALSE,"WP_J5";#N/A,#N/A,FALSE,"WP_J6";#N/A,#N/A,FALSE,"SECT_K";#N/A,#N/A,FALSE,"SECT_L"}</definedName>
    <definedName name="_109" localSheetId="9" hidden="1">{#N/A,#N/A,FALSE,"SECT_G";#N/A,#N/A,FALSE,"WP_G6";#N/A,#N/A,FALSE,"WP_G14";#N/A,#N/A,FALSE,"WP_G15";#N/A,#N/A,FALSE,"WP_G-16";#N/A,#N/A,FALSE,"WP_G-17";#N/A,#N/A,FALSE,"WP_G-18a";#N/A,#N/A,FALSE,"WP_G-18b";#N/A,#N/A,FALSE,"WP_H1";#N/A,#N/A,FALSE,"WP_H1.1";#N/A,#N/A,FALSE,"WP_H1.2";#N/A,#N/A,FALSE,"WP_H3";#N/A,#N/A,FALSE,"WP_H3.1";#N/A,#N/A,FALSE,"WP_H4";#N/A,#N/A,FALSE,"WP_H4.1";#N/A,#N/A,FALSE,"WP_H4.2";#N/A,#N/A,FALSE,"WP_H4.3";#N/A,#N/A,FALSE,"WP_H4.4";#N/A,#N/A,FALSE,"WP_H4.5";#N/A,#N/A,FALSE,"WP_H4.6";#N/A,#N/A,FALSE,"WP_H5";#N/A,#N/A,FALSE,"WP_H6";#N/A,#N/A,FALSE,"WP_H7";#N/A,#N/A,FALSE,"WP_H8";#N/A,#N/A,FALSE,"WP_H8.1";#N/A,#N/A,FALSE,"WP_H8.2";#N/A,#N/A,FALSE,"WP_H9";#N/A,#N/A,FALSE,"WP_H9.1";#N/A,#N/A,FALSE,"WP_H9.2";#N/A,#N/A,FALSE,"WP_H10";#N/A,#N/A,FALSE,"WP_H10.1";#N/A,#N/A,FALSE,"WP_H10.2";#N/A,#N/A,FALSE,"WP_H11";#N/A,#N/A,FALSE,"WP_H12";#N/A,#N/A,FALSE,"WP_H13";#N/A,#N/A,FALSE,"WP_H14";#N/A,#N/A,FALSE,"WP_H15";#N/A,#N/A,FALSE,"WP_H16";#N/A,#N/A,FALSE,"WP_H17";#N/A,#N/A,FALSE,"WP_H18";#N/A,#N/A,FALSE,"WP_H19";#N/A,#N/A,FALSE,"WP_H20";#N/A,#N/A,FALSE,"WP_H21";#N/A,#N/A,FALSE,"WP_H22";#N/A,#N/A,FALSE,"WP_I1";#N/A,#N/A,FALSE,"WP_I2";#N/A,#N/A,FALSE,"WP_I3";#N/A,#N/A,FALSE,"WP_J1";#N/A,#N/A,FALSE,"WP_J2";#N/A,#N/A,FALSE,"WP_J3";#N/A,#N/A,FALSE,"WP_J4";#N/A,#N/A,FALSE,"WP_J5";#N/A,#N/A,FALSE,"WP_J6";#N/A,#N/A,FALSE,"SECT_K";#N/A,#N/A,FALSE,"SECT_L"}</definedName>
    <definedName name="_109" localSheetId="7" hidden="1">{#N/A,#N/A,FALSE,"SECT_G";#N/A,#N/A,FALSE,"WP_G6";#N/A,#N/A,FALSE,"WP_G14";#N/A,#N/A,FALSE,"WP_G15";#N/A,#N/A,FALSE,"WP_G-16";#N/A,#N/A,FALSE,"WP_G-17";#N/A,#N/A,FALSE,"WP_G-18a";#N/A,#N/A,FALSE,"WP_G-18b";#N/A,#N/A,FALSE,"WP_H1";#N/A,#N/A,FALSE,"WP_H1.1";#N/A,#N/A,FALSE,"WP_H1.2";#N/A,#N/A,FALSE,"WP_H3";#N/A,#N/A,FALSE,"WP_H3.1";#N/A,#N/A,FALSE,"WP_H4";#N/A,#N/A,FALSE,"WP_H4.1";#N/A,#N/A,FALSE,"WP_H4.2";#N/A,#N/A,FALSE,"WP_H4.3";#N/A,#N/A,FALSE,"WP_H4.4";#N/A,#N/A,FALSE,"WP_H4.5";#N/A,#N/A,FALSE,"WP_H4.6";#N/A,#N/A,FALSE,"WP_H5";#N/A,#N/A,FALSE,"WP_H6";#N/A,#N/A,FALSE,"WP_H7";#N/A,#N/A,FALSE,"WP_H8";#N/A,#N/A,FALSE,"WP_H8.1";#N/A,#N/A,FALSE,"WP_H8.2";#N/A,#N/A,FALSE,"WP_H9";#N/A,#N/A,FALSE,"WP_H9.1";#N/A,#N/A,FALSE,"WP_H9.2";#N/A,#N/A,FALSE,"WP_H10";#N/A,#N/A,FALSE,"WP_H10.1";#N/A,#N/A,FALSE,"WP_H10.2";#N/A,#N/A,FALSE,"WP_H11";#N/A,#N/A,FALSE,"WP_H12";#N/A,#N/A,FALSE,"WP_H13";#N/A,#N/A,FALSE,"WP_H14";#N/A,#N/A,FALSE,"WP_H15";#N/A,#N/A,FALSE,"WP_H16";#N/A,#N/A,FALSE,"WP_H17";#N/A,#N/A,FALSE,"WP_H18";#N/A,#N/A,FALSE,"WP_H19";#N/A,#N/A,FALSE,"WP_H20";#N/A,#N/A,FALSE,"WP_H21";#N/A,#N/A,FALSE,"WP_H22";#N/A,#N/A,FALSE,"WP_I1";#N/A,#N/A,FALSE,"WP_I2";#N/A,#N/A,FALSE,"WP_I3";#N/A,#N/A,FALSE,"WP_J1";#N/A,#N/A,FALSE,"WP_J2";#N/A,#N/A,FALSE,"WP_J3";#N/A,#N/A,FALSE,"WP_J4";#N/A,#N/A,FALSE,"WP_J5";#N/A,#N/A,FALSE,"WP_J6";#N/A,#N/A,FALSE,"SECT_K";#N/A,#N/A,FALSE,"SECT_L"}</definedName>
    <definedName name="_109" localSheetId="11" hidden="1">{#N/A,#N/A,FALSE,"SECT_G";#N/A,#N/A,FALSE,"WP_G6";#N/A,#N/A,FALSE,"WP_G14";#N/A,#N/A,FALSE,"WP_G15";#N/A,#N/A,FALSE,"WP_G-16";#N/A,#N/A,FALSE,"WP_G-17";#N/A,#N/A,FALSE,"WP_G-18a";#N/A,#N/A,FALSE,"WP_G-18b";#N/A,#N/A,FALSE,"WP_H1";#N/A,#N/A,FALSE,"WP_H1.1";#N/A,#N/A,FALSE,"WP_H1.2";#N/A,#N/A,FALSE,"WP_H3";#N/A,#N/A,FALSE,"WP_H3.1";#N/A,#N/A,FALSE,"WP_H4";#N/A,#N/A,FALSE,"WP_H4.1";#N/A,#N/A,FALSE,"WP_H4.2";#N/A,#N/A,FALSE,"WP_H4.3";#N/A,#N/A,FALSE,"WP_H4.4";#N/A,#N/A,FALSE,"WP_H4.5";#N/A,#N/A,FALSE,"WP_H4.6";#N/A,#N/A,FALSE,"WP_H5";#N/A,#N/A,FALSE,"WP_H6";#N/A,#N/A,FALSE,"WP_H7";#N/A,#N/A,FALSE,"WP_H8";#N/A,#N/A,FALSE,"WP_H8.1";#N/A,#N/A,FALSE,"WP_H8.2";#N/A,#N/A,FALSE,"WP_H9";#N/A,#N/A,FALSE,"WP_H9.1";#N/A,#N/A,FALSE,"WP_H9.2";#N/A,#N/A,FALSE,"WP_H10";#N/A,#N/A,FALSE,"WP_H10.1";#N/A,#N/A,FALSE,"WP_H10.2";#N/A,#N/A,FALSE,"WP_H11";#N/A,#N/A,FALSE,"WP_H12";#N/A,#N/A,FALSE,"WP_H13";#N/A,#N/A,FALSE,"WP_H14";#N/A,#N/A,FALSE,"WP_H15";#N/A,#N/A,FALSE,"WP_H16";#N/A,#N/A,FALSE,"WP_H17";#N/A,#N/A,FALSE,"WP_H18";#N/A,#N/A,FALSE,"WP_H19";#N/A,#N/A,FALSE,"WP_H20";#N/A,#N/A,FALSE,"WP_H21";#N/A,#N/A,FALSE,"WP_H22";#N/A,#N/A,FALSE,"WP_I1";#N/A,#N/A,FALSE,"WP_I2";#N/A,#N/A,FALSE,"WP_I3";#N/A,#N/A,FALSE,"WP_J1";#N/A,#N/A,FALSE,"WP_J2";#N/A,#N/A,FALSE,"WP_J3";#N/A,#N/A,FALSE,"WP_J4";#N/A,#N/A,FALSE,"WP_J5";#N/A,#N/A,FALSE,"WP_J6";#N/A,#N/A,FALSE,"SECT_K";#N/A,#N/A,FALSE,"SECT_L"}</definedName>
    <definedName name="_109" localSheetId="8" hidden="1">{#N/A,#N/A,FALSE,"SECT_G";#N/A,#N/A,FALSE,"WP_G6";#N/A,#N/A,FALSE,"WP_G14";#N/A,#N/A,FALSE,"WP_G15";#N/A,#N/A,FALSE,"WP_G-16";#N/A,#N/A,FALSE,"WP_G-17";#N/A,#N/A,FALSE,"WP_G-18a";#N/A,#N/A,FALSE,"WP_G-18b";#N/A,#N/A,FALSE,"WP_H1";#N/A,#N/A,FALSE,"WP_H1.1";#N/A,#N/A,FALSE,"WP_H1.2";#N/A,#N/A,FALSE,"WP_H3";#N/A,#N/A,FALSE,"WP_H3.1";#N/A,#N/A,FALSE,"WP_H4";#N/A,#N/A,FALSE,"WP_H4.1";#N/A,#N/A,FALSE,"WP_H4.2";#N/A,#N/A,FALSE,"WP_H4.3";#N/A,#N/A,FALSE,"WP_H4.4";#N/A,#N/A,FALSE,"WP_H4.5";#N/A,#N/A,FALSE,"WP_H4.6";#N/A,#N/A,FALSE,"WP_H5";#N/A,#N/A,FALSE,"WP_H6";#N/A,#N/A,FALSE,"WP_H7";#N/A,#N/A,FALSE,"WP_H8";#N/A,#N/A,FALSE,"WP_H8.1";#N/A,#N/A,FALSE,"WP_H8.2";#N/A,#N/A,FALSE,"WP_H9";#N/A,#N/A,FALSE,"WP_H9.1";#N/A,#N/A,FALSE,"WP_H9.2";#N/A,#N/A,FALSE,"WP_H10";#N/A,#N/A,FALSE,"WP_H10.1";#N/A,#N/A,FALSE,"WP_H10.2";#N/A,#N/A,FALSE,"WP_H11";#N/A,#N/A,FALSE,"WP_H12";#N/A,#N/A,FALSE,"WP_H13";#N/A,#N/A,FALSE,"WP_H14";#N/A,#N/A,FALSE,"WP_H15";#N/A,#N/A,FALSE,"WP_H16";#N/A,#N/A,FALSE,"WP_H17";#N/A,#N/A,FALSE,"WP_H18";#N/A,#N/A,FALSE,"WP_H19";#N/A,#N/A,FALSE,"WP_H20";#N/A,#N/A,FALSE,"WP_H21";#N/A,#N/A,FALSE,"WP_H22";#N/A,#N/A,FALSE,"WP_I1";#N/A,#N/A,FALSE,"WP_I2";#N/A,#N/A,FALSE,"WP_I3";#N/A,#N/A,FALSE,"WP_J1";#N/A,#N/A,FALSE,"WP_J2";#N/A,#N/A,FALSE,"WP_J3";#N/A,#N/A,FALSE,"WP_J4";#N/A,#N/A,FALSE,"WP_J5";#N/A,#N/A,FALSE,"WP_J6";#N/A,#N/A,FALSE,"SECT_K";#N/A,#N/A,FALSE,"SECT_L"}</definedName>
    <definedName name="_109" hidden="1">{#N/A,#N/A,FALSE,"SECT_G";#N/A,#N/A,FALSE,"WP_G6";#N/A,#N/A,FALSE,"WP_G14";#N/A,#N/A,FALSE,"WP_G15";#N/A,#N/A,FALSE,"WP_G-16";#N/A,#N/A,FALSE,"WP_G-17";#N/A,#N/A,FALSE,"WP_G-18a";#N/A,#N/A,FALSE,"WP_G-18b";#N/A,#N/A,FALSE,"WP_H1";#N/A,#N/A,FALSE,"WP_H1.1";#N/A,#N/A,FALSE,"WP_H1.2";#N/A,#N/A,FALSE,"WP_H3";#N/A,#N/A,FALSE,"WP_H3.1";#N/A,#N/A,FALSE,"WP_H4";#N/A,#N/A,FALSE,"WP_H4.1";#N/A,#N/A,FALSE,"WP_H4.2";#N/A,#N/A,FALSE,"WP_H4.3";#N/A,#N/A,FALSE,"WP_H4.4";#N/A,#N/A,FALSE,"WP_H4.5";#N/A,#N/A,FALSE,"WP_H4.6";#N/A,#N/A,FALSE,"WP_H5";#N/A,#N/A,FALSE,"WP_H6";#N/A,#N/A,FALSE,"WP_H7";#N/A,#N/A,FALSE,"WP_H8";#N/A,#N/A,FALSE,"WP_H8.1";#N/A,#N/A,FALSE,"WP_H8.2";#N/A,#N/A,FALSE,"WP_H9";#N/A,#N/A,FALSE,"WP_H9.1";#N/A,#N/A,FALSE,"WP_H9.2";#N/A,#N/A,FALSE,"WP_H10";#N/A,#N/A,FALSE,"WP_H10.1";#N/A,#N/A,FALSE,"WP_H10.2";#N/A,#N/A,FALSE,"WP_H11";#N/A,#N/A,FALSE,"WP_H12";#N/A,#N/A,FALSE,"WP_H13";#N/A,#N/A,FALSE,"WP_H14";#N/A,#N/A,FALSE,"WP_H15";#N/A,#N/A,FALSE,"WP_H16";#N/A,#N/A,FALSE,"WP_H17";#N/A,#N/A,FALSE,"WP_H18";#N/A,#N/A,FALSE,"WP_H19";#N/A,#N/A,FALSE,"WP_H20";#N/A,#N/A,FALSE,"WP_H21";#N/A,#N/A,FALSE,"WP_H22";#N/A,#N/A,FALSE,"WP_I1";#N/A,#N/A,FALSE,"WP_I2";#N/A,#N/A,FALSE,"WP_I3";#N/A,#N/A,FALSE,"WP_J1";#N/A,#N/A,FALSE,"WP_J2";#N/A,#N/A,FALSE,"WP_J3";#N/A,#N/A,FALSE,"WP_J4";#N/A,#N/A,FALSE,"WP_J5";#N/A,#N/A,FALSE,"WP_J6";#N/A,#N/A,FALSE,"SECT_K";#N/A,#N/A,FALSE,"SECT_L"}</definedName>
    <definedName name="_11" localSheetId="4" hidden="1">{#N/A,#N/A,TRUE,"1990";#N/A,#N/A,TRUE,"1991";#N/A,#N/A,TRUE,"1992";#N/A,#N/A,TRUE,"1993"}</definedName>
    <definedName name="_11" localSheetId="3" hidden="1">{#N/A,#N/A,TRUE,"1990";#N/A,#N/A,TRUE,"1991";#N/A,#N/A,TRUE,"1992";#N/A,#N/A,TRUE,"1993"}</definedName>
    <definedName name="_11" localSheetId="9" hidden="1">{#N/A,#N/A,TRUE,"1990";#N/A,#N/A,TRUE,"1991";#N/A,#N/A,TRUE,"1992";#N/A,#N/A,TRUE,"1993"}</definedName>
    <definedName name="_11" localSheetId="7" hidden="1">{#N/A,#N/A,TRUE,"1990";#N/A,#N/A,TRUE,"1991";#N/A,#N/A,TRUE,"1992";#N/A,#N/A,TRUE,"1993"}</definedName>
    <definedName name="_11" localSheetId="11" hidden="1">{#N/A,#N/A,TRUE,"1990";#N/A,#N/A,TRUE,"1991";#N/A,#N/A,TRUE,"1992";#N/A,#N/A,TRUE,"1993"}</definedName>
    <definedName name="_11" localSheetId="8" hidden="1">{#N/A,#N/A,TRUE,"1990";#N/A,#N/A,TRUE,"1991";#N/A,#N/A,TRUE,"1992";#N/A,#N/A,TRUE,"1993"}</definedName>
    <definedName name="_11" hidden="1">{#N/A,#N/A,TRUE,"1990";#N/A,#N/A,TRUE,"1991";#N/A,#N/A,TRUE,"1992";#N/A,#N/A,TRUE,"1993"}</definedName>
    <definedName name="_110" localSheetId="4" hidden="1">{"print1",#N/A,FALSE,"D21CUSTS";"print2",#N/A,FALSE,"D21CUSTS";"print3",#N/A,FALSE,"D21CUSTS";"print4",#N/A,FALSE,"D21CUSTS"}</definedName>
    <definedName name="_110" localSheetId="3" hidden="1">{"print1",#N/A,FALSE,"D21CUSTS";"print2",#N/A,FALSE,"D21CUSTS";"print3",#N/A,FALSE,"D21CUSTS";"print4",#N/A,FALSE,"D21CUSTS"}</definedName>
    <definedName name="_110" localSheetId="9" hidden="1">{"print1",#N/A,FALSE,"D21CUSTS";"print2",#N/A,FALSE,"D21CUSTS";"print3",#N/A,FALSE,"D21CUSTS";"print4",#N/A,FALSE,"D21CUSTS"}</definedName>
    <definedName name="_110" localSheetId="7" hidden="1">{"print1",#N/A,FALSE,"D21CUSTS";"print2",#N/A,FALSE,"D21CUSTS";"print3",#N/A,FALSE,"D21CUSTS";"print4",#N/A,FALSE,"D21CUSTS"}</definedName>
    <definedName name="_110" localSheetId="11" hidden="1">{"print1",#N/A,FALSE,"D21CUSTS";"print2",#N/A,FALSE,"D21CUSTS";"print3",#N/A,FALSE,"D21CUSTS";"print4",#N/A,FALSE,"D21CUSTS"}</definedName>
    <definedName name="_110" localSheetId="8" hidden="1">{"print1",#N/A,FALSE,"D21CUSTS";"print2",#N/A,FALSE,"D21CUSTS";"print3",#N/A,FALSE,"D21CUSTS";"print4",#N/A,FALSE,"D21CUSTS"}</definedName>
    <definedName name="_110" hidden="1">{"print1",#N/A,FALSE,"D21CUSTS";"print2",#N/A,FALSE,"D21CUSTS";"print3",#N/A,FALSE,"D21CUSTS";"print4",#N/A,FALSE,"D21CUSTS"}</definedName>
    <definedName name="_111" localSheetId="4" hidden="1">{"Fuel by Type",#N/A,FALSE,"00whfuel";"Fuel by Account",#N/A,FALSE,"00whfuel";"NTEC",#N/A,FALSE,"00whfuel";"Hope",#N/A,FALSE,"00whfuel";"Net Energy Load",#N/A,FALSE,"00whfuel";"Purchased Power",#N/A,FALSE,"00whfuel"}</definedName>
    <definedName name="_111" localSheetId="3" hidden="1">{"Fuel by Type",#N/A,FALSE,"00whfuel";"Fuel by Account",#N/A,FALSE,"00whfuel";"NTEC",#N/A,FALSE,"00whfuel";"Hope",#N/A,FALSE,"00whfuel";"Net Energy Load",#N/A,FALSE,"00whfuel";"Purchased Power",#N/A,FALSE,"00whfuel"}</definedName>
    <definedName name="_111" localSheetId="9" hidden="1">{"Fuel by Type",#N/A,FALSE,"00whfuel";"Fuel by Account",#N/A,FALSE,"00whfuel";"NTEC",#N/A,FALSE,"00whfuel";"Hope",#N/A,FALSE,"00whfuel";"Net Energy Load",#N/A,FALSE,"00whfuel";"Purchased Power",#N/A,FALSE,"00whfuel"}</definedName>
    <definedName name="_111" localSheetId="7" hidden="1">{"Fuel by Type",#N/A,FALSE,"00whfuel";"Fuel by Account",#N/A,FALSE,"00whfuel";"NTEC",#N/A,FALSE,"00whfuel";"Hope",#N/A,FALSE,"00whfuel";"Net Energy Load",#N/A,FALSE,"00whfuel";"Purchased Power",#N/A,FALSE,"00whfuel"}</definedName>
    <definedName name="_111" localSheetId="11" hidden="1">{"Fuel by Type",#N/A,FALSE,"00whfuel";"Fuel by Account",#N/A,FALSE,"00whfuel";"NTEC",#N/A,FALSE,"00whfuel";"Hope",#N/A,FALSE,"00whfuel";"Net Energy Load",#N/A,FALSE,"00whfuel";"Purchased Power",#N/A,FALSE,"00whfuel"}</definedName>
    <definedName name="_111" localSheetId="8" hidden="1">{"Fuel by Type",#N/A,FALSE,"00whfuel";"Fuel by Account",#N/A,FALSE,"00whfuel";"NTEC",#N/A,FALSE,"00whfuel";"Hope",#N/A,FALSE,"00whfuel";"Net Energy Load",#N/A,FALSE,"00whfuel";"Purchased Power",#N/A,FALSE,"00whfuel"}</definedName>
    <definedName name="_111" hidden="1">{"Fuel by Type",#N/A,FALSE,"00whfuel";"Fuel by Account",#N/A,FALSE,"00whfuel";"NTEC",#N/A,FALSE,"00whfuel";"Hope",#N/A,FALSE,"00whfuel";"Net Energy Load",#N/A,FALSE,"00whfuel";"Purchased Power",#N/A,FALSE,"00whfuel"}</definedName>
    <definedName name="_112" localSheetId="4" hidden="1">{"WEATHER_CUSTOMERS",#N/A,FALSE,"Ok_Fuel&amp;Rev"}</definedName>
    <definedName name="_112" localSheetId="3" hidden="1">{"WEATHER_CUSTOMERS",#N/A,FALSE,"Ok_Fuel&amp;Rev"}</definedName>
    <definedName name="_112" localSheetId="9" hidden="1">{"WEATHER_CUSTOMERS",#N/A,FALSE,"Ok_Fuel&amp;Rev"}</definedName>
    <definedName name="_112" localSheetId="7" hidden="1">{"WEATHER_CUSTOMERS",#N/A,FALSE,"Ok_Fuel&amp;Rev"}</definedName>
    <definedName name="_112" localSheetId="11" hidden="1">{"WEATHER_CUSTOMERS",#N/A,FALSE,"Ok_Fuel&amp;Rev"}</definedName>
    <definedName name="_112" localSheetId="8" hidden="1">{"WEATHER_CUSTOMERS",#N/A,FALSE,"Ok_Fuel&amp;Rev"}</definedName>
    <definedName name="_112" hidden="1">{"WEATHER_CUSTOMERS",#N/A,FALSE,"Ok_Fuel&amp;Rev"}</definedName>
    <definedName name="_113" localSheetId="4" hidden="1">{#N/A,#N/A,FALSE,"GLDwnLoad"}</definedName>
    <definedName name="_113" localSheetId="3" hidden="1">{#N/A,#N/A,FALSE,"GLDwnLoad"}</definedName>
    <definedName name="_113" localSheetId="9" hidden="1">{#N/A,#N/A,FALSE,"GLDwnLoad"}</definedName>
    <definedName name="_113" localSheetId="7" hidden="1">{#N/A,#N/A,FALSE,"GLDwnLoad"}</definedName>
    <definedName name="_113" localSheetId="11" hidden="1">{#N/A,#N/A,FALSE,"GLDwnLoad"}</definedName>
    <definedName name="_113" localSheetId="8" hidden="1">{#N/A,#N/A,FALSE,"GLDwnLoad"}</definedName>
    <definedName name="_113" hidden="1">{#N/A,#N/A,FALSE,"GLDwnLoad"}</definedName>
    <definedName name="_114" localSheetId="4" hidden="1">{#N/A,#N/A,FALSE,"OTHERINPUTS";#N/A,#N/A,FALSE,"DITRATEINPUTS";#N/A,#N/A,FALSE,"SUPPLIEDADJINPUT";#N/A,#N/A,FALSE,"TIMINGDIFFINPUTS";#N/A,#N/A,FALSE,"BR&amp;SUPADJ."}</definedName>
    <definedName name="_114" localSheetId="3" hidden="1">{#N/A,#N/A,FALSE,"OTHERINPUTS";#N/A,#N/A,FALSE,"DITRATEINPUTS";#N/A,#N/A,FALSE,"SUPPLIEDADJINPUT";#N/A,#N/A,FALSE,"TIMINGDIFFINPUTS";#N/A,#N/A,FALSE,"BR&amp;SUPADJ."}</definedName>
    <definedName name="_114" localSheetId="9" hidden="1">{#N/A,#N/A,FALSE,"OTHERINPUTS";#N/A,#N/A,FALSE,"DITRATEINPUTS";#N/A,#N/A,FALSE,"SUPPLIEDADJINPUT";#N/A,#N/A,FALSE,"TIMINGDIFFINPUTS";#N/A,#N/A,FALSE,"BR&amp;SUPADJ."}</definedName>
    <definedName name="_114" localSheetId="7" hidden="1">{#N/A,#N/A,FALSE,"OTHERINPUTS";#N/A,#N/A,FALSE,"DITRATEINPUTS";#N/A,#N/A,FALSE,"SUPPLIEDADJINPUT";#N/A,#N/A,FALSE,"TIMINGDIFFINPUTS";#N/A,#N/A,FALSE,"BR&amp;SUPADJ."}</definedName>
    <definedName name="_114" localSheetId="11" hidden="1">{#N/A,#N/A,FALSE,"OTHERINPUTS";#N/A,#N/A,FALSE,"DITRATEINPUTS";#N/A,#N/A,FALSE,"SUPPLIEDADJINPUT";#N/A,#N/A,FALSE,"TIMINGDIFFINPUTS";#N/A,#N/A,FALSE,"BR&amp;SUPADJ."}</definedName>
    <definedName name="_114" localSheetId="8" hidden="1">{#N/A,#N/A,FALSE,"OTHERINPUTS";#N/A,#N/A,FALSE,"DITRATEINPUTS";#N/A,#N/A,FALSE,"SUPPLIEDADJINPUT";#N/A,#N/A,FALSE,"TIMINGDIFFINPUTS";#N/A,#N/A,FALSE,"BR&amp;SUPADJ."}</definedName>
    <definedName name="_114" hidden="1">{#N/A,#N/A,FALSE,"OTHERINPUTS";#N/A,#N/A,FALSE,"DITRATEINPUTS";#N/A,#N/A,FALSE,"SUPPLIEDADJINPUT";#N/A,#N/A,FALSE,"TIMINGDIFFINPUTS";#N/A,#N/A,FALSE,"BR&amp;SUPADJ."}</definedName>
    <definedName name="_115" localSheetId="4" hidden="1">{#N/A,#N/A,FALSE,"TITLEPG";#N/A,#N/A,FALSE,"INDEX";#N/A,#N/A,FALSE,"BKTAXINCOME";#N/A,#N/A,FALSE,"INTERESTALLOC";#N/A,#N/A,FALSE,"FITCALC";#N/A,#N/A,FALSE,"CCBT";#N/A,#N/A,FALSE,"MFT";#N/A,#N/A,FALSE,"NHBPT";#N/A,#N/A,FALSE,"OPPERMEVENTS";#N/A,#N/A,FALSE,"NONOPPERMEVENTS";#N/A,#N/A,FALSE,"OPTIMEVENTS";#N/A,#N/A,FALSE,"NONOPTIMEVENTS";#N/A,#N/A,FALSE,"DEPREC";#N/A,#N/A,FALSE,"OPPERMDIFF";#N/A,#N/A,FALSE,"NONOPPERMDIFF";#N/A,#N/A,FALSE,"OPTIMDIFF";#N/A,#N/A,FALSE,"NONOPTIMDIFF";#N/A,#N/A,FALSE,"OP190CRQTR";#N/A,#N/A,FALSE,"NONOP190CRQTR";#N/A,#N/A,FALSE,"OP190CRYTD";#N/A,#N/A,FALSE,"NONOP190CRYTD";#N/A,#N/A,FALSE,"OP190PRYTD";#N/A,#N/A,FALSE,"NONOP190PRYTD";#N/A,#N/A,FALSE,"OP282CRQTR";#N/A,#N/A,FALSE,"NONOP282CRQTR";#N/A,#N/A,FALSE,"OP282CRYTD";#N/A,#N/A,FALSE,"NONOP282CRYTD";#N/A,#N/A,FALSE,"OP282PRYTD";#N/A,#N/A,FALSE,"NONOP282PRYTD";#N/A,#N/A,FALSE,"OP283CRQTR";#N/A,#N/A,FALSE,"NONOP283CRQTR";#N/A,#N/A,FALSE,"OP283CRYTD";#N/A,#N/A,FALSE,"NONOP283CRYTD";#N/A,#N/A,FALSE,"OP283PRYTD";#N/A,#N/A,FALSE,"NONOP283PRYTD";#N/A,#N/A,FALSE,"DITSUM";#N/A,#N/A,FALSE,"CRYTDACREC";#N/A,#N/A,FALSE,"PRYTDACREC";#N/A,#N/A,FALSE,"SYSJRNL";#N/A,#N/A,FALSE,"FAS109 Summary";#N/A,#N/A,FALSE,"FAS109 OPER 190 ITC";#N/A,#N/A,FALSE,"FAS109 OPER 190 Other";#N/A,#N/A,FALSE,"FAS109 OPER 282";#N/A,#N/A,FALSE,"FAS109 OPER 283";#N/A,#N/A,FALSE,"FAS109 NONOPER 282"}</definedName>
    <definedName name="_115" localSheetId="3" hidden="1">{#N/A,#N/A,FALSE,"TITLEPG";#N/A,#N/A,FALSE,"INDEX";#N/A,#N/A,FALSE,"BKTAXINCOME";#N/A,#N/A,FALSE,"INTERESTALLOC";#N/A,#N/A,FALSE,"FITCALC";#N/A,#N/A,FALSE,"CCBT";#N/A,#N/A,FALSE,"MFT";#N/A,#N/A,FALSE,"NHBPT";#N/A,#N/A,FALSE,"OPPERMEVENTS";#N/A,#N/A,FALSE,"NONOPPERMEVENTS";#N/A,#N/A,FALSE,"OPTIMEVENTS";#N/A,#N/A,FALSE,"NONOPTIMEVENTS";#N/A,#N/A,FALSE,"DEPREC";#N/A,#N/A,FALSE,"OPPERMDIFF";#N/A,#N/A,FALSE,"NONOPPERMDIFF";#N/A,#N/A,FALSE,"OPTIMDIFF";#N/A,#N/A,FALSE,"NONOPTIMDIFF";#N/A,#N/A,FALSE,"OP190CRQTR";#N/A,#N/A,FALSE,"NONOP190CRQTR";#N/A,#N/A,FALSE,"OP190CRYTD";#N/A,#N/A,FALSE,"NONOP190CRYTD";#N/A,#N/A,FALSE,"OP190PRYTD";#N/A,#N/A,FALSE,"NONOP190PRYTD";#N/A,#N/A,FALSE,"OP282CRQTR";#N/A,#N/A,FALSE,"NONOP282CRQTR";#N/A,#N/A,FALSE,"OP282CRYTD";#N/A,#N/A,FALSE,"NONOP282CRYTD";#N/A,#N/A,FALSE,"OP282PRYTD";#N/A,#N/A,FALSE,"NONOP282PRYTD";#N/A,#N/A,FALSE,"OP283CRQTR";#N/A,#N/A,FALSE,"NONOP283CRQTR";#N/A,#N/A,FALSE,"OP283CRYTD";#N/A,#N/A,FALSE,"NONOP283CRYTD";#N/A,#N/A,FALSE,"OP283PRYTD";#N/A,#N/A,FALSE,"NONOP283PRYTD";#N/A,#N/A,FALSE,"DITSUM";#N/A,#N/A,FALSE,"CRYTDACREC";#N/A,#N/A,FALSE,"PRYTDACREC";#N/A,#N/A,FALSE,"SYSJRNL";#N/A,#N/A,FALSE,"FAS109 Summary";#N/A,#N/A,FALSE,"FAS109 OPER 190 ITC";#N/A,#N/A,FALSE,"FAS109 OPER 190 Other";#N/A,#N/A,FALSE,"FAS109 OPER 282";#N/A,#N/A,FALSE,"FAS109 OPER 283";#N/A,#N/A,FALSE,"FAS109 NONOPER 282"}</definedName>
    <definedName name="_115" localSheetId="9" hidden="1">{#N/A,#N/A,FALSE,"TITLEPG";#N/A,#N/A,FALSE,"INDEX";#N/A,#N/A,FALSE,"BKTAXINCOME";#N/A,#N/A,FALSE,"INTERESTALLOC";#N/A,#N/A,FALSE,"FITCALC";#N/A,#N/A,FALSE,"CCBT";#N/A,#N/A,FALSE,"MFT";#N/A,#N/A,FALSE,"NHBPT";#N/A,#N/A,FALSE,"OPPERMEVENTS";#N/A,#N/A,FALSE,"NONOPPERMEVENTS";#N/A,#N/A,FALSE,"OPTIMEVENTS";#N/A,#N/A,FALSE,"NONOPTIMEVENTS";#N/A,#N/A,FALSE,"DEPREC";#N/A,#N/A,FALSE,"OPPERMDIFF";#N/A,#N/A,FALSE,"NONOPPERMDIFF";#N/A,#N/A,FALSE,"OPTIMDIFF";#N/A,#N/A,FALSE,"NONOPTIMDIFF";#N/A,#N/A,FALSE,"OP190CRQTR";#N/A,#N/A,FALSE,"NONOP190CRQTR";#N/A,#N/A,FALSE,"OP190CRYTD";#N/A,#N/A,FALSE,"NONOP190CRYTD";#N/A,#N/A,FALSE,"OP190PRYTD";#N/A,#N/A,FALSE,"NONOP190PRYTD";#N/A,#N/A,FALSE,"OP282CRQTR";#N/A,#N/A,FALSE,"NONOP282CRQTR";#N/A,#N/A,FALSE,"OP282CRYTD";#N/A,#N/A,FALSE,"NONOP282CRYTD";#N/A,#N/A,FALSE,"OP282PRYTD";#N/A,#N/A,FALSE,"NONOP282PRYTD";#N/A,#N/A,FALSE,"OP283CRQTR";#N/A,#N/A,FALSE,"NONOP283CRQTR";#N/A,#N/A,FALSE,"OP283CRYTD";#N/A,#N/A,FALSE,"NONOP283CRYTD";#N/A,#N/A,FALSE,"OP283PRYTD";#N/A,#N/A,FALSE,"NONOP283PRYTD";#N/A,#N/A,FALSE,"DITSUM";#N/A,#N/A,FALSE,"CRYTDACREC";#N/A,#N/A,FALSE,"PRYTDACREC";#N/A,#N/A,FALSE,"SYSJRNL";#N/A,#N/A,FALSE,"FAS109 Summary";#N/A,#N/A,FALSE,"FAS109 OPER 190 ITC";#N/A,#N/A,FALSE,"FAS109 OPER 190 Other";#N/A,#N/A,FALSE,"FAS109 OPER 282";#N/A,#N/A,FALSE,"FAS109 OPER 283";#N/A,#N/A,FALSE,"FAS109 NONOPER 282"}</definedName>
    <definedName name="_115" localSheetId="7" hidden="1">{#N/A,#N/A,FALSE,"TITLEPG";#N/A,#N/A,FALSE,"INDEX";#N/A,#N/A,FALSE,"BKTAXINCOME";#N/A,#N/A,FALSE,"INTERESTALLOC";#N/A,#N/A,FALSE,"FITCALC";#N/A,#N/A,FALSE,"CCBT";#N/A,#N/A,FALSE,"MFT";#N/A,#N/A,FALSE,"NHBPT";#N/A,#N/A,FALSE,"OPPERMEVENTS";#N/A,#N/A,FALSE,"NONOPPERMEVENTS";#N/A,#N/A,FALSE,"OPTIMEVENTS";#N/A,#N/A,FALSE,"NONOPTIMEVENTS";#N/A,#N/A,FALSE,"DEPREC";#N/A,#N/A,FALSE,"OPPERMDIFF";#N/A,#N/A,FALSE,"NONOPPERMDIFF";#N/A,#N/A,FALSE,"OPTIMDIFF";#N/A,#N/A,FALSE,"NONOPTIMDIFF";#N/A,#N/A,FALSE,"OP190CRQTR";#N/A,#N/A,FALSE,"NONOP190CRQTR";#N/A,#N/A,FALSE,"OP190CRYTD";#N/A,#N/A,FALSE,"NONOP190CRYTD";#N/A,#N/A,FALSE,"OP190PRYTD";#N/A,#N/A,FALSE,"NONOP190PRYTD";#N/A,#N/A,FALSE,"OP282CRQTR";#N/A,#N/A,FALSE,"NONOP282CRQTR";#N/A,#N/A,FALSE,"OP282CRYTD";#N/A,#N/A,FALSE,"NONOP282CRYTD";#N/A,#N/A,FALSE,"OP282PRYTD";#N/A,#N/A,FALSE,"NONOP282PRYTD";#N/A,#N/A,FALSE,"OP283CRQTR";#N/A,#N/A,FALSE,"NONOP283CRQTR";#N/A,#N/A,FALSE,"OP283CRYTD";#N/A,#N/A,FALSE,"NONOP283CRYTD";#N/A,#N/A,FALSE,"OP283PRYTD";#N/A,#N/A,FALSE,"NONOP283PRYTD";#N/A,#N/A,FALSE,"DITSUM";#N/A,#N/A,FALSE,"CRYTDACREC";#N/A,#N/A,FALSE,"PRYTDACREC";#N/A,#N/A,FALSE,"SYSJRNL";#N/A,#N/A,FALSE,"FAS109 Summary";#N/A,#N/A,FALSE,"FAS109 OPER 190 ITC";#N/A,#N/A,FALSE,"FAS109 OPER 190 Other";#N/A,#N/A,FALSE,"FAS109 OPER 282";#N/A,#N/A,FALSE,"FAS109 OPER 283";#N/A,#N/A,FALSE,"FAS109 NONOPER 282"}</definedName>
    <definedName name="_115" localSheetId="11" hidden="1">{#N/A,#N/A,FALSE,"TITLEPG";#N/A,#N/A,FALSE,"INDEX";#N/A,#N/A,FALSE,"BKTAXINCOME";#N/A,#N/A,FALSE,"INTERESTALLOC";#N/A,#N/A,FALSE,"FITCALC";#N/A,#N/A,FALSE,"CCBT";#N/A,#N/A,FALSE,"MFT";#N/A,#N/A,FALSE,"NHBPT";#N/A,#N/A,FALSE,"OPPERMEVENTS";#N/A,#N/A,FALSE,"NONOPPERMEVENTS";#N/A,#N/A,FALSE,"OPTIMEVENTS";#N/A,#N/A,FALSE,"NONOPTIMEVENTS";#N/A,#N/A,FALSE,"DEPREC";#N/A,#N/A,FALSE,"OPPERMDIFF";#N/A,#N/A,FALSE,"NONOPPERMDIFF";#N/A,#N/A,FALSE,"OPTIMDIFF";#N/A,#N/A,FALSE,"NONOPTIMDIFF";#N/A,#N/A,FALSE,"OP190CRQTR";#N/A,#N/A,FALSE,"NONOP190CRQTR";#N/A,#N/A,FALSE,"OP190CRYTD";#N/A,#N/A,FALSE,"NONOP190CRYTD";#N/A,#N/A,FALSE,"OP190PRYTD";#N/A,#N/A,FALSE,"NONOP190PRYTD";#N/A,#N/A,FALSE,"OP282CRQTR";#N/A,#N/A,FALSE,"NONOP282CRQTR";#N/A,#N/A,FALSE,"OP282CRYTD";#N/A,#N/A,FALSE,"NONOP282CRYTD";#N/A,#N/A,FALSE,"OP282PRYTD";#N/A,#N/A,FALSE,"NONOP282PRYTD";#N/A,#N/A,FALSE,"OP283CRQTR";#N/A,#N/A,FALSE,"NONOP283CRQTR";#N/A,#N/A,FALSE,"OP283CRYTD";#N/A,#N/A,FALSE,"NONOP283CRYTD";#N/A,#N/A,FALSE,"OP283PRYTD";#N/A,#N/A,FALSE,"NONOP283PRYTD";#N/A,#N/A,FALSE,"DITSUM";#N/A,#N/A,FALSE,"CRYTDACREC";#N/A,#N/A,FALSE,"PRYTDACREC";#N/A,#N/A,FALSE,"SYSJRNL";#N/A,#N/A,FALSE,"FAS109 Summary";#N/A,#N/A,FALSE,"FAS109 OPER 190 ITC";#N/A,#N/A,FALSE,"FAS109 OPER 190 Other";#N/A,#N/A,FALSE,"FAS109 OPER 282";#N/A,#N/A,FALSE,"FAS109 OPER 283";#N/A,#N/A,FALSE,"FAS109 NONOPER 282"}</definedName>
    <definedName name="_115" localSheetId="8" hidden="1">{#N/A,#N/A,FALSE,"TITLEPG";#N/A,#N/A,FALSE,"INDEX";#N/A,#N/A,FALSE,"BKTAXINCOME";#N/A,#N/A,FALSE,"INTERESTALLOC";#N/A,#N/A,FALSE,"FITCALC";#N/A,#N/A,FALSE,"CCBT";#N/A,#N/A,FALSE,"MFT";#N/A,#N/A,FALSE,"NHBPT";#N/A,#N/A,FALSE,"OPPERMEVENTS";#N/A,#N/A,FALSE,"NONOPPERMEVENTS";#N/A,#N/A,FALSE,"OPTIMEVENTS";#N/A,#N/A,FALSE,"NONOPTIMEVENTS";#N/A,#N/A,FALSE,"DEPREC";#N/A,#N/A,FALSE,"OPPERMDIFF";#N/A,#N/A,FALSE,"NONOPPERMDIFF";#N/A,#N/A,FALSE,"OPTIMDIFF";#N/A,#N/A,FALSE,"NONOPTIMDIFF";#N/A,#N/A,FALSE,"OP190CRQTR";#N/A,#N/A,FALSE,"NONOP190CRQTR";#N/A,#N/A,FALSE,"OP190CRYTD";#N/A,#N/A,FALSE,"NONOP190CRYTD";#N/A,#N/A,FALSE,"OP190PRYTD";#N/A,#N/A,FALSE,"NONOP190PRYTD";#N/A,#N/A,FALSE,"OP282CRQTR";#N/A,#N/A,FALSE,"NONOP282CRQTR";#N/A,#N/A,FALSE,"OP282CRYTD";#N/A,#N/A,FALSE,"NONOP282CRYTD";#N/A,#N/A,FALSE,"OP282PRYTD";#N/A,#N/A,FALSE,"NONOP282PRYTD";#N/A,#N/A,FALSE,"OP283CRQTR";#N/A,#N/A,FALSE,"NONOP283CRQTR";#N/A,#N/A,FALSE,"OP283CRYTD";#N/A,#N/A,FALSE,"NONOP283CRYTD";#N/A,#N/A,FALSE,"OP283PRYTD";#N/A,#N/A,FALSE,"NONOP283PRYTD";#N/A,#N/A,FALSE,"DITSUM";#N/A,#N/A,FALSE,"CRYTDACREC";#N/A,#N/A,FALSE,"PRYTDACREC";#N/A,#N/A,FALSE,"SYSJRNL";#N/A,#N/A,FALSE,"FAS109 Summary";#N/A,#N/A,FALSE,"FAS109 OPER 190 ITC";#N/A,#N/A,FALSE,"FAS109 OPER 190 Other";#N/A,#N/A,FALSE,"FAS109 OPER 282";#N/A,#N/A,FALSE,"FAS109 OPER 283";#N/A,#N/A,FALSE,"FAS109 NONOPER 282"}</definedName>
    <definedName name="_115" hidden="1">{#N/A,#N/A,FALSE,"TITLEPG";#N/A,#N/A,FALSE,"INDEX";#N/A,#N/A,FALSE,"BKTAXINCOME";#N/A,#N/A,FALSE,"INTERESTALLOC";#N/A,#N/A,FALSE,"FITCALC";#N/A,#N/A,FALSE,"CCBT";#N/A,#N/A,FALSE,"MFT";#N/A,#N/A,FALSE,"NHBPT";#N/A,#N/A,FALSE,"OPPERMEVENTS";#N/A,#N/A,FALSE,"NONOPPERMEVENTS";#N/A,#N/A,FALSE,"OPTIMEVENTS";#N/A,#N/A,FALSE,"NONOPTIMEVENTS";#N/A,#N/A,FALSE,"DEPREC";#N/A,#N/A,FALSE,"OPPERMDIFF";#N/A,#N/A,FALSE,"NONOPPERMDIFF";#N/A,#N/A,FALSE,"OPTIMDIFF";#N/A,#N/A,FALSE,"NONOPTIMDIFF";#N/A,#N/A,FALSE,"OP190CRQTR";#N/A,#N/A,FALSE,"NONOP190CRQTR";#N/A,#N/A,FALSE,"OP190CRYTD";#N/A,#N/A,FALSE,"NONOP190CRYTD";#N/A,#N/A,FALSE,"OP190PRYTD";#N/A,#N/A,FALSE,"NONOP190PRYTD";#N/A,#N/A,FALSE,"OP282CRQTR";#N/A,#N/A,FALSE,"NONOP282CRQTR";#N/A,#N/A,FALSE,"OP282CRYTD";#N/A,#N/A,FALSE,"NONOP282CRYTD";#N/A,#N/A,FALSE,"OP282PRYTD";#N/A,#N/A,FALSE,"NONOP282PRYTD";#N/A,#N/A,FALSE,"OP283CRQTR";#N/A,#N/A,FALSE,"NONOP283CRQTR";#N/A,#N/A,FALSE,"OP283CRYTD";#N/A,#N/A,FALSE,"NONOP283CRYTD";#N/A,#N/A,FALSE,"OP283PRYTD";#N/A,#N/A,FALSE,"NONOP283PRYTD";#N/A,#N/A,FALSE,"DITSUM";#N/A,#N/A,FALSE,"CRYTDACREC";#N/A,#N/A,FALSE,"PRYTDACREC";#N/A,#N/A,FALSE,"SYSJRNL";#N/A,#N/A,FALSE,"FAS109 Summary";#N/A,#N/A,FALSE,"FAS109 OPER 190 ITC";#N/A,#N/A,FALSE,"FAS109 OPER 190 Other";#N/A,#N/A,FALSE,"FAS109 OPER 282";#N/A,#N/A,FALSE,"FAS109 OPER 283";#N/A,#N/A,FALSE,"FAS109 NONOPER 282"}</definedName>
    <definedName name="_116" localSheetId="4" hidden="1">{#N/A,#N/A,FALSE,"GLDwnLoad"}</definedName>
    <definedName name="_116" localSheetId="3" hidden="1">{#N/A,#N/A,FALSE,"GLDwnLoad"}</definedName>
    <definedName name="_116" localSheetId="9" hidden="1">{#N/A,#N/A,FALSE,"GLDwnLoad"}</definedName>
    <definedName name="_116" localSheetId="7" hidden="1">{#N/A,#N/A,FALSE,"GLDwnLoad"}</definedName>
    <definedName name="_116" localSheetId="11" hidden="1">{#N/A,#N/A,FALSE,"GLDwnLoad"}</definedName>
    <definedName name="_116" localSheetId="8" hidden="1">{#N/A,#N/A,FALSE,"GLDwnLoad"}</definedName>
    <definedName name="_116" hidden="1">{#N/A,#N/A,FALSE,"GLDwnLoad"}</definedName>
    <definedName name="_12" localSheetId="4" hidden="1">{#N/A,#N/A,TRUE,"1990";#N/A,#N/A,TRUE,"1991";#N/A,#N/A,TRUE,"1992";#N/A,#N/A,TRUE,"1993"}</definedName>
    <definedName name="_12" localSheetId="3" hidden="1">{#N/A,#N/A,TRUE,"1990";#N/A,#N/A,TRUE,"1991";#N/A,#N/A,TRUE,"1992";#N/A,#N/A,TRUE,"1993"}</definedName>
    <definedName name="_12" localSheetId="9" hidden="1">{#N/A,#N/A,TRUE,"1990";#N/A,#N/A,TRUE,"1991";#N/A,#N/A,TRUE,"1992";#N/A,#N/A,TRUE,"1993"}</definedName>
    <definedName name="_12" localSheetId="7" hidden="1">{#N/A,#N/A,TRUE,"1990";#N/A,#N/A,TRUE,"1991";#N/A,#N/A,TRUE,"1992";#N/A,#N/A,TRUE,"1993"}</definedName>
    <definedName name="_12" localSheetId="11" hidden="1">{#N/A,#N/A,TRUE,"1990";#N/A,#N/A,TRUE,"1991";#N/A,#N/A,TRUE,"1992";#N/A,#N/A,TRUE,"1993"}</definedName>
    <definedName name="_12" localSheetId="8" hidden="1">{#N/A,#N/A,TRUE,"1990";#N/A,#N/A,TRUE,"1991";#N/A,#N/A,TRUE,"1992";#N/A,#N/A,TRUE,"1993"}</definedName>
    <definedName name="_12" hidden="1">{#N/A,#N/A,TRUE,"1990";#N/A,#N/A,TRUE,"1991";#N/A,#N/A,TRUE,"1992";#N/A,#N/A,TRUE,"1993"}</definedName>
    <definedName name="_123Graph_ACHART" hidden="1">'[2]Chart Data'!$E$30:$E$229</definedName>
    <definedName name="_13" localSheetId="4" hidden="1">{"summary",#N/A,TRUE,"E93ADJ";"detail",#N/A,TRUE,"E93ADJ"}</definedName>
    <definedName name="_13" localSheetId="3" hidden="1">{"summary",#N/A,TRUE,"E93ADJ";"detail",#N/A,TRUE,"E93ADJ"}</definedName>
    <definedName name="_13" localSheetId="9" hidden="1">{"summary",#N/A,TRUE,"E93ADJ";"detail",#N/A,TRUE,"E93ADJ"}</definedName>
    <definedName name="_13" localSheetId="7" hidden="1">{"summary",#N/A,TRUE,"E93ADJ";"detail",#N/A,TRUE,"E93ADJ"}</definedName>
    <definedName name="_13" localSheetId="11" hidden="1">{"summary",#N/A,TRUE,"E93ADJ";"detail",#N/A,TRUE,"E93ADJ"}</definedName>
    <definedName name="_13" localSheetId="8" hidden="1">{"summary",#N/A,TRUE,"E93ADJ";"detail",#N/A,TRUE,"E93ADJ"}</definedName>
    <definedName name="_13" hidden="1">{"summary",#N/A,TRUE,"E93ADJ";"detail",#N/A,TRUE,"E93ADJ"}</definedName>
    <definedName name="_14" localSheetId="4" hidden="1">{"summary",#N/A,TRUE,"E93ADJ";"detail",#N/A,TRUE,"E93ADJ"}</definedName>
    <definedName name="_14" localSheetId="3" hidden="1">{"summary",#N/A,TRUE,"E93ADJ";"detail",#N/A,TRUE,"E93ADJ"}</definedName>
    <definedName name="_14" localSheetId="9" hidden="1">{"summary",#N/A,TRUE,"E93ADJ";"detail",#N/A,TRUE,"E93ADJ"}</definedName>
    <definedName name="_14" localSheetId="7" hidden="1">{"summary",#N/A,TRUE,"E93ADJ";"detail",#N/A,TRUE,"E93ADJ"}</definedName>
    <definedName name="_14" localSheetId="11" hidden="1">{"summary",#N/A,TRUE,"E93ADJ";"detail",#N/A,TRUE,"E93ADJ"}</definedName>
    <definedName name="_14" localSheetId="8" hidden="1">{"summary",#N/A,TRUE,"E93ADJ";"detail",#N/A,TRUE,"E93ADJ"}</definedName>
    <definedName name="_14" hidden="1">{"summary",#N/A,TRUE,"E93ADJ";"detail",#N/A,TRUE,"E93ADJ"}</definedName>
    <definedName name="_15" localSheetId="4" hidden="1">{#N/A,#N/A,TRUE,"1990";#N/A,#N/A,TRUE,"1991";#N/A,#N/A,TRUE,"1992";#N/A,#N/A,TRUE,"1993"}</definedName>
    <definedName name="_15" localSheetId="3" hidden="1">{#N/A,#N/A,TRUE,"1990";#N/A,#N/A,TRUE,"1991";#N/A,#N/A,TRUE,"1992";#N/A,#N/A,TRUE,"1993"}</definedName>
    <definedName name="_15" localSheetId="9" hidden="1">{#N/A,#N/A,TRUE,"1990";#N/A,#N/A,TRUE,"1991";#N/A,#N/A,TRUE,"1992";#N/A,#N/A,TRUE,"1993"}</definedName>
    <definedName name="_15" localSheetId="7" hidden="1">{#N/A,#N/A,TRUE,"1990";#N/A,#N/A,TRUE,"1991";#N/A,#N/A,TRUE,"1992";#N/A,#N/A,TRUE,"1993"}</definedName>
    <definedName name="_15" localSheetId="11" hidden="1">{#N/A,#N/A,TRUE,"1990";#N/A,#N/A,TRUE,"1991";#N/A,#N/A,TRUE,"1992";#N/A,#N/A,TRUE,"1993"}</definedName>
    <definedName name="_15" localSheetId="8" hidden="1">{#N/A,#N/A,TRUE,"1990";#N/A,#N/A,TRUE,"1991";#N/A,#N/A,TRUE,"1992";#N/A,#N/A,TRUE,"1993"}</definedName>
    <definedName name="_15" hidden="1">{#N/A,#N/A,TRUE,"1990";#N/A,#N/A,TRUE,"1991";#N/A,#N/A,TRUE,"1992";#N/A,#N/A,TRUE,"1993"}</definedName>
    <definedName name="_16" localSheetId="4" hidden="1">{"summary",#N/A,TRUE,"E93ADJ";"detail",#N/A,TRUE,"E93ADJ"}</definedName>
    <definedName name="_16" localSheetId="3" hidden="1">{"summary",#N/A,TRUE,"E93ADJ";"detail",#N/A,TRUE,"E93ADJ"}</definedName>
    <definedName name="_16" localSheetId="9" hidden="1">{"summary",#N/A,TRUE,"E93ADJ";"detail",#N/A,TRUE,"E93ADJ"}</definedName>
    <definedName name="_16" localSheetId="7" hidden="1">{"summary",#N/A,TRUE,"E93ADJ";"detail",#N/A,TRUE,"E93ADJ"}</definedName>
    <definedName name="_16" localSheetId="11" hidden="1">{"summary",#N/A,TRUE,"E93ADJ";"detail",#N/A,TRUE,"E93ADJ"}</definedName>
    <definedName name="_16" localSheetId="8" hidden="1">{"summary",#N/A,TRUE,"E93ADJ";"detail",#N/A,TRUE,"E93ADJ"}</definedName>
    <definedName name="_16" hidden="1">{"summary",#N/A,TRUE,"E93ADJ";"detail",#N/A,TRUE,"E93ADJ"}</definedName>
    <definedName name="_17" localSheetId="4" hidden="1">{"ARK_JURIS_FUEL",#N/A,FALSE,"Ark_Fuel&amp;Rev"}</definedName>
    <definedName name="_17" localSheetId="3" hidden="1">{"ARK_JURIS_FUEL",#N/A,FALSE,"Ark_Fuel&amp;Rev"}</definedName>
    <definedName name="_17" localSheetId="9" hidden="1">{"ARK_JURIS_FUEL",#N/A,FALSE,"Ark_Fuel&amp;Rev"}</definedName>
    <definedName name="_17" localSheetId="7" hidden="1">{"ARK_JURIS_FUEL",#N/A,FALSE,"Ark_Fuel&amp;Rev"}</definedName>
    <definedName name="_17" localSheetId="11" hidden="1">{"ARK_JURIS_FUEL",#N/A,FALSE,"Ark_Fuel&amp;Rev"}</definedName>
    <definedName name="_17" localSheetId="8" hidden="1">{"ARK_JURIS_FUEL",#N/A,FALSE,"Ark_Fuel&amp;Rev"}</definedName>
    <definedName name="_17" hidden="1">{"ARK_JURIS_FUEL",#N/A,FALSE,"Ark_Fuel&amp;Rev"}</definedName>
    <definedName name="_18" localSheetId="4" hidden="1">{#N/A,#N/A,FALSE,"SCA";#N/A,#N/A,FALSE,"NCA";#N/A,#N/A,FALSE,"SAZ";#N/A,#N/A,FALSE,"CAZ";#N/A,#N/A,FALSE,"SNV";#N/A,#N/A,FALSE,"NNV";#N/A,#N/A,FALSE,"PP";#N/A,#N/A,FALSE,"SA"}</definedName>
    <definedName name="_18" localSheetId="3" hidden="1">{#N/A,#N/A,FALSE,"SCA";#N/A,#N/A,FALSE,"NCA";#N/A,#N/A,FALSE,"SAZ";#N/A,#N/A,FALSE,"CAZ";#N/A,#N/A,FALSE,"SNV";#N/A,#N/A,FALSE,"NNV";#N/A,#N/A,FALSE,"PP";#N/A,#N/A,FALSE,"SA"}</definedName>
    <definedName name="_18" localSheetId="9" hidden="1">{#N/A,#N/A,FALSE,"SCA";#N/A,#N/A,FALSE,"NCA";#N/A,#N/A,FALSE,"SAZ";#N/A,#N/A,FALSE,"CAZ";#N/A,#N/A,FALSE,"SNV";#N/A,#N/A,FALSE,"NNV";#N/A,#N/A,FALSE,"PP";#N/A,#N/A,FALSE,"SA"}</definedName>
    <definedName name="_18" localSheetId="7" hidden="1">{#N/A,#N/A,FALSE,"SCA";#N/A,#N/A,FALSE,"NCA";#N/A,#N/A,FALSE,"SAZ";#N/A,#N/A,FALSE,"CAZ";#N/A,#N/A,FALSE,"SNV";#N/A,#N/A,FALSE,"NNV";#N/A,#N/A,FALSE,"PP";#N/A,#N/A,FALSE,"SA"}</definedName>
    <definedName name="_18" localSheetId="11" hidden="1">{#N/A,#N/A,FALSE,"SCA";#N/A,#N/A,FALSE,"NCA";#N/A,#N/A,FALSE,"SAZ";#N/A,#N/A,FALSE,"CAZ";#N/A,#N/A,FALSE,"SNV";#N/A,#N/A,FALSE,"NNV";#N/A,#N/A,FALSE,"PP";#N/A,#N/A,FALSE,"SA"}</definedName>
    <definedName name="_18" localSheetId="8" hidden="1">{#N/A,#N/A,FALSE,"SCA";#N/A,#N/A,FALSE,"NCA";#N/A,#N/A,FALSE,"SAZ";#N/A,#N/A,FALSE,"CAZ";#N/A,#N/A,FALSE,"SNV";#N/A,#N/A,FALSE,"NNV";#N/A,#N/A,FALSE,"PP";#N/A,#N/A,FALSE,"SA"}</definedName>
    <definedName name="_18" hidden="1">{#N/A,#N/A,FALSE,"SCA";#N/A,#N/A,FALSE,"NCA";#N/A,#N/A,FALSE,"SAZ";#N/A,#N/A,FALSE,"CAZ";#N/A,#N/A,FALSE,"SNV";#N/A,#N/A,FALSE,"NNV";#N/A,#N/A,FALSE,"PP";#N/A,#N/A,FALSE,"SA"}</definedName>
    <definedName name="_19" localSheetId="4" hidden="1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2";#N/A,#N/A,FALSE,"WP_C4";#N/A,#N/A,FALSE,"WP_C4a";#N/A,#N/A,FALSE,"WP_C4.1";#N/A,#N/A,FALSE,"WP_C4.2";#N/A,#N/A,FALSE,"WP_C4.3";#N/A,#N/A,FALSE,"WP_C5";#N/A,#N/A,FALSE,"WP_C6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D2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_19" localSheetId="3" hidden="1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2";#N/A,#N/A,FALSE,"WP_C4";#N/A,#N/A,FALSE,"WP_C4a";#N/A,#N/A,FALSE,"WP_C4.1";#N/A,#N/A,FALSE,"WP_C4.2";#N/A,#N/A,FALSE,"WP_C4.3";#N/A,#N/A,FALSE,"WP_C5";#N/A,#N/A,FALSE,"WP_C6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D2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_19" localSheetId="9" hidden="1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2";#N/A,#N/A,FALSE,"WP_C4";#N/A,#N/A,FALSE,"WP_C4a";#N/A,#N/A,FALSE,"WP_C4.1";#N/A,#N/A,FALSE,"WP_C4.2";#N/A,#N/A,FALSE,"WP_C4.3";#N/A,#N/A,FALSE,"WP_C5";#N/A,#N/A,FALSE,"WP_C6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D2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_19" localSheetId="7" hidden="1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2";#N/A,#N/A,FALSE,"WP_C4";#N/A,#N/A,FALSE,"WP_C4a";#N/A,#N/A,FALSE,"WP_C4.1";#N/A,#N/A,FALSE,"WP_C4.2";#N/A,#N/A,FALSE,"WP_C4.3";#N/A,#N/A,FALSE,"WP_C5";#N/A,#N/A,FALSE,"WP_C6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D2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_19" localSheetId="11" hidden="1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2";#N/A,#N/A,FALSE,"WP_C4";#N/A,#N/A,FALSE,"WP_C4a";#N/A,#N/A,FALSE,"WP_C4.1";#N/A,#N/A,FALSE,"WP_C4.2";#N/A,#N/A,FALSE,"WP_C4.3";#N/A,#N/A,FALSE,"WP_C5";#N/A,#N/A,FALSE,"WP_C6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D2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_19" localSheetId="8" hidden="1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2";#N/A,#N/A,FALSE,"WP_C4";#N/A,#N/A,FALSE,"WP_C4a";#N/A,#N/A,FALSE,"WP_C4.1";#N/A,#N/A,FALSE,"WP_C4.2";#N/A,#N/A,FALSE,"WP_C4.3";#N/A,#N/A,FALSE,"WP_C5";#N/A,#N/A,FALSE,"WP_C6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D2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_19" hidden="1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2";#N/A,#N/A,FALSE,"WP_C4";#N/A,#N/A,FALSE,"WP_C4a";#N/A,#N/A,FALSE,"WP_C4.1";#N/A,#N/A,FALSE,"WP_C4.2";#N/A,#N/A,FALSE,"WP_C4.3";#N/A,#N/A,FALSE,"WP_C5";#N/A,#N/A,FALSE,"WP_C6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D2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_1Q_0_Regressio" localSheetId="4" hidden="1">#REF!</definedName>
    <definedName name="_1Q_0_Regressio" localSheetId="3" hidden="1">#REF!</definedName>
    <definedName name="_1Q_0_Regressio" localSheetId="9" hidden="1">#REF!</definedName>
    <definedName name="_1Q_0_Regressio" localSheetId="7" hidden="1">#REF!</definedName>
    <definedName name="_1Q_0_Regressio" localSheetId="11" hidden="1">#REF!</definedName>
    <definedName name="_1Q_0_Regressio" localSheetId="8" hidden="1">#REF!</definedName>
    <definedName name="_1Q_0_Regressio" hidden="1">#REF!</definedName>
    <definedName name="_2" localSheetId="4" hidden="1">{#N/A,#N/A,FALSE,"SCA";#N/A,#N/A,FALSE,"NCA";#N/A,#N/A,FALSE,"SAZ";#N/A,#N/A,FALSE,"CAZ";#N/A,#N/A,FALSE,"SNV";#N/A,#N/A,FALSE,"NNV";#N/A,#N/A,FALSE,"PP";#N/A,#N/A,FALSE,"SA"}</definedName>
    <definedName name="_2" localSheetId="3" hidden="1">{#N/A,#N/A,FALSE,"SCA";#N/A,#N/A,FALSE,"NCA";#N/A,#N/A,FALSE,"SAZ";#N/A,#N/A,FALSE,"CAZ";#N/A,#N/A,FALSE,"SNV";#N/A,#N/A,FALSE,"NNV";#N/A,#N/A,FALSE,"PP";#N/A,#N/A,FALSE,"SA"}</definedName>
    <definedName name="_2" localSheetId="9" hidden="1">{#N/A,#N/A,FALSE,"SCA";#N/A,#N/A,FALSE,"NCA";#N/A,#N/A,FALSE,"SAZ";#N/A,#N/A,FALSE,"CAZ";#N/A,#N/A,FALSE,"SNV";#N/A,#N/A,FALSE,"NNV";#N/A,#N/A,FALSE,"PP";#N/A,#N/A,FALSE,"SA"}</definedName>
    <definedName name="_2" localSheetId="7" hidden="1">{#N/A,#N/A,FALSE,"SCA";#N/A,#N/A,FALSE,"NCA";#N/A,#N/A,FALSE,"SAZ";#N/A,#N/A,FALSE,"CAZ";#N/A,#N/A,FALSE,"SNV";#N/A,#N/A,FALSE,"NNV";#N/A,#N/A,FALSE,"PP";#N/A,#N/A,FALSE,"SA"}</definedName>
    <definedName name="_2" localSheetId="11" hidden="1">{#N/A,#N/A,FALSE,"SCA";#N/A,#N/A,FALSE,"NCA";#N/A,#N/A,FALSE,"SAZ";#N/A,#N/A,FALSE,"CAZ";#N/A,#N/A,FALSE,"SNV";#N/A,#N/A,FALSE,"NNV";#N/A,#N/A,FALSE,"PP";#N/A,#N/A,FALSE,"SA"}</definedName>
    <definedName name="_2" localSheetId="8" hidden="1">{#N/A,#N/A,FALSE,"SCA";#N/A,#N/A,FALSE,"NCA";#N/A,#N/A,FALSE,"SAZ";#N/A,#N/A,FALSE,"CAZ";#N/A,#N/A,FALSE,"SNV";#N/A,#N/A,FALSE,"NNV";#N/A,#N/A,FALSE,"PP";#N/A,#N/A,FALSE,"SA"}</definedName>
    <definedName name="_2" hidden="1">{#N/A,#N/A,FALSE,"SCA";#N/A,#N/A,FALSE,"NCA";#N/A,#N/A,FALSE,"SAZ";#N/A,#N/A,FALSE,"CAZ";#N/A,#N/A,FALSE,"SNV";#N/A,#N/A,FALSE,"NNV";#N/A,#N/A,FALSE,"PP";#N/A,#N/A,FALSE,"SA"}</definedName>
    <definedName name="_2__123Graph_BYIELD_CURVES" localSheetId="9" hidden="1">[8]Yield_curve!#REF!</definedName>
    <definedName name="_2__123Graph_BYIELD_CURVES" hidden="1">[8]Yield_curve!#REF!</definedName>
    <definedName name="_20" localSheetId="4" hidden="1">{#N/A,#N/A,FALSE,"SECT_G";#N/A,#N/A,FALSE,"WP_G6";#N/A,#N/A,FALSE,"WP_G14";#N/A,#N/A,FALSE,"WP_G15";#N/A,#N/A,FALSE,"WP_G-16";#N/A,#N/A,FALSE,"WP_G-17";#N/A,#N/A,FALSE,"WP_G-18a";#N/A,#N/A,FALSE,"WP_G-18b";#N/A,#N/A,FALSE,"WP_H1";#N/A,#N/A,FALSE,"WP_H1.1";#N/A,#N/A,FALSE,"WP_H1.2";#N/A,#N/A,FALSE,"WP_H3";#N/A,#N/A,FALSE,"WP_H3.1";#N/A,#N/A,FALSE,"WP_H4";#N/A,#N/A,FALSE,"WP_H4.1";#N/A,#N/A,FALSE,"WP_H4.2";#N/A,#N/A,FALSE,"WP_H4.3";#N/A,#N/A,FALSE,"WP_H4.4";#N/A,#N/A,FALSE,"WP_H4.5";#N/A,#N/A,FALSE,"WP_H4.6";#N/A,#N/A,FALSE,"WP_H5";#N/A,#N/A,FALSE,"WP_H6";#N/A,#N/A,FALSE,"WP_H7";#N/A,#N/A,FALSE,"WP_H8";#N/A,#N/A,FALSE,"WP_H8.1";#N/A,#N/A,FALSE,"WP_H8.2";#N/A,#N/A,FALSE,"WP_H9";#N/A,#N/A,FALSE,"WP_H9.1";#N/A,#N/A,FALSE,"WP_H9.2";#N/A,#N/A,FALSE,"WP_H10";#N/A,#N/A,FALSE,"WP_H10.1";#N/A,#N/A,FALSE,"WP_H10.2";#N/A,#N/A,FALSE,"WP_H11";#N/A,#N/A,FALSE,"WP_H12";#N/A,#N/A,FALSE,"WP_H13";#N/A,#N/A,FALSE,"WP_H14";#N/A,#N/A,FALSE,"WP_H15";#N/A,#N/A,FALSE,"WP_H16";#N/A,#N/A,FALSE,"WP_H17";#N/A,#N/A,FALSE,"WP_H18";#N/A,#N/A,FALSE,"WP_H19";#N/A,#N/A,FALSE,"WP_H20";#N/A,#N/A,FALSE,"WP_H21";#N/A,#N/A,FALSE,"WP_H22";#N/A,#N/A,FALSE,"WP_I1";#N/A,#N/A,FALSE,"WP_I2";#N/A,#N/A,FALSE,"WP_I3";#N/A,#N/A,FALSE,"WP_J1";#N/A,#N/A,FALSE,"WP_J2";#N/A,#N/A,FALSE,"WP_J3";#N/A,#N/A,FALSE,"WP_J4";#N/A,#N/A,FALSE,"WP_J5";#N/A,#N/A,FALSE,"WP_J6";#N/A,#N/A,FALSE,"SECT_K";#N/A,#N/A,FALSE,"SECT_L"}</definedName>
    <definedName name="_20" localSheetId="3" hidden="1">{#N/A,#N/A,FALSE,"SECT_G";#N/A,#N/A,FALSE,"WP_G6";#N/A,#N/A,FALSE,"WP_G14";#N/A,#N/A,FALSE,"WP_G15";#N/A,#N/A,FALSE,"WP_G-16";#N/A,#N/A,FALSE,"WP_G-17";#N/A,#N/A,FALSE,"WP_G-18a";#N/A,#N/A,FALSE,"WP_G-18b";#N/A,#N/A,FALSE,"WP_H1";#N/A,#N/A,FALSE,"WP_H1.1";#N/A,#N/A,FALSE,"WP_H1.2";#N/A,#N/A,FALSE,"WP_H3";#N/A,#N/A,FALSE,"WP_H3.1";#N/A,#N/A,FALSE,"WP_H4";#N/A,#N/A,FALSE,"WP_H4.1";#N/A,#N/A,FALSE,"WP_H4.2";#N/A,#N/A,FALSE,"WP_H4.3";#N/A,#N/A,FALSE,"WP_H4.4";#N/A,#N/A,FALSE,"WP_H4.5";#N/A,#N/A,FALSE,"WP_H4.6";#N/A,#N/A,FALSE,"WP_H5";#N/A,#N/A,FALSE,"WP_H6";#N/A,#N/A,FALSE,"WP_H7";#N/A,#N/A,FALSE,"WP_H8";#N/A,#N/A,FALSE,"WP_H8.1";#N/A,#N/A,FALSE,"WP_H8.2";#N/A,#N/A,FALSE,"WP_H9";#N/A,#N/A,FALSE,"WP_H9.1";#N/A,#N/A,FALSE,"WP_H9.2";#N/A,#N/A,FALSE,"WP_H10";#N/A,#N/A,FALSE,"WP_H10.1";#N/A,#N/A,FALSE,"WP_H10.2";#N/A,#N/A,FALSE,"WP_H11";#N/A,#N/A,FALSE,"WP_H12";#N/A,#N/A,FALSE,"WP_H13";#N/A,#N/A,FALSE,"WP_H14";#N/A,#N/A,FALSE,"WP_H15";#N/A,#N/A,FALSE,"WP_H16";#N/A,#N/A,FALSE,"WP_H17";#N/A,#N/A,FALSE,"WP_H18";#N/A,#N/A,FALSE,"WP_H19";#N/A,#N/A,FALSE,"WP_H20";#N/A,#N/A,FALSE,"WP_H21";#N/A,#N/A,FALSE,"WP_H22";#N/A,#N/A,FALSE,"WP_I1";#N/A,#N/A,FALSE,"WP_I2";#N/A,#N/A,FALSE,"WP_I3";#N/A,#N/A,FALSE,"WP_J1";#N/A,#N/A,FALSE,"WP_J2";#N/A,#N/A,FALSE,"WP_J3";#N/A,#N/A,FALSE,"WP_J4";#N/A,#N/A,FALSE,"WP_J5";#N/A,#N/A,FALSE,"WP_J6";#N/A,#N/A,FALSE,"SECT_K";#N/A,#N/A,FALSE,"SECT_L"}</definedName>
    <definedName name="_20" localSheetId="9" hidden="1">{#N/A,#N/A,FALSE,"SECT_G";#N/A,#N/A,FALSE,"WP_G6";#N/A,#N/A,FALSE,"WP_G14";#N/A,#N/A,FALSE,"WP_G15";#N/A,#N/A,FALSE,"WP_G-16";#N/A,#N/A,FALSE,"WP_G-17";#N/A,#N/A,FALSE,"WP_G-18a";#N/A,#N/A,FALSE,"WP_G-18b";#N/A,#N/A,FALSE,"WP_H1";#N/A,#N/A,FALSE,"WP_H1.1";#N/A,#N/A,FALSE,"WP_H1.2";#N/A,#N/A,FALSE,"WP_H3";#N/A,#N/A,FALSE,"WP_H3.1";#N/A,#N/A,FALSE,"WP_H4";#N/A,#N/A,FALSE,"WP_H4.1";#N/A,#N/A,FALSE,"WP_H4.2";#N/A,#N/A,FALSE,"WP_H4.3";#N/A,#N/A,FALSE,"WP_H4.4";#N/A,#N/A,FALSE,"WP_H4.5";#N/A,#N/A,FALSE,"WP_H4.6";#N/A,#N/A,FALSE,"WP_H5";#N/A,#N/A,FALSE,"WP_H6";#N/A,#N/A,FALSE,"WP_H7";#N/A,#N/A,FALSE,"WP_H8";#N/A,#N/A,FALSE,"WP_H8.1";#N/A,#N/A,FALSE,"WP_H8.2";#N/A,#N/A,FALSE,"WP_H9";#N/A,#N/A,FALSE,"WP_H9.1";#N/A,#N/A,FALSE,"WP_H9.2";#N/A,#N/A,FALSE,"WP_H10";#N/A,#N/A,FALSE,"WP_H10.1";#N/A,#N/A,FALSE,"WP_H10.2";#N/A,#N/A,FALSE,"WP_H11";#N/A,#N/A,FALSE,"WP_H12";#N/A,#N/A,FALSE,"WP_H13";#N/A,#N/A,FALSE,"WP_H14";#N/A,#N/A,FALSE,"WP_H15";#N/A,#N/A,FALSE,"WP_H16";#N/A,#N/A,FALSE,"WP_H17";#N/A,#N/A,FALSE,"WP_H18";#N/A,#N/A,FALSE,"WP_H19";#N/A,#N/A,FALSE,"WP_H20";#N/A,#N/A,FALSE,"WP_H21";#N/A,#N/A,FALSE,"WP_H22";#N/A,#N/A,FALSE,"WP_I1";#N/A,#N/A,FALSE,"WP_I2";#N/A,#N/A,FALSE,"WP_I3";#N/A,#N/A,FALSE,"WP_J1";#N/A,#N/A,FALSE,"WP_J2";#N/A,#N/A,FALSE,"WP_J3";#N/A,#N/A,FALSE,"WP_J4";#N/A,#N/A,FALSE,"WP_J5";#N/A,#N/A,FALSE,"WP_J6";#N/A,#N/A,FALSE,"SECT_K";#N/A,#N/A,FALSE,"SECT_L"}</definedName>
    <definedName name="_20" localSheetId="7" hidden="1">{#N/A,#N/A,FALSE,"SECT_G";#N/A,#N/A,FALSE,"WP_G6";#N/A,#N/A,FALSE,"WP_G14";#N/A,#N/A,FALSE,"WP_G15";#N/A,#N/A,FALSE,"WP_G-16";#N/A,#N/A,FALSE,"WP_G-17";#N/A,#N/A,FALSE,"WP_G-18a";#N/A,#N/A,FALSE,"WP_G-18b";#N/A,#N/A,FALSE,"WP_H1";#N/A,#N/A,FALSE,"WP_H1.1";#N/A,#N/A,FALSE,"WP_H1.2";#N/A,#N/A,FALSE,"WP_H3";#N/A,#N/A,FALSE,"WP_H3.1";#N/A,#N/A,FALSE,"WP_H4";#N/A,#N/A,FALSE,"WP_H4.1";#N/A,#N/A,FALSE,"WP_H4.2";#N/A,#N/A,FALSE,"WP_H4.3";#N/A,#N/A,FALSE,"WP_H4.4";#N/A,#N/A,FALSE,"WP_H4.5";#N/A,#N/A,FALSE,"WP_H4.6";#N/A,#N/A,FALSE,"WP_H5";#N/A,#N/A,FALSE,"WP_H6";#N/A,#N/A,FALSE,"WP_H7";#N/A,#N/A,FALSE,"WP_H8";#N/A,#N/A,FALSE,"WP_H8.1";#N/A,#N/A,FALSE,"WP_H8.2";#N/A,#N/A,FALSE,"WP_H9";#N/A,#N/A,FALSE,"WP_H9.1";#N/A,#N/A,FALSE,"WP_H9.2";#N/A,#N/A,FALSE,"WP_H10";#N/A,#N/A,FALSE,"WP_H10.1";#N/A,#N/A,FALSE,"WP_H10.2";#N/A,#N/A,FALSE,"WP_H11";#N/A,#N/A,FALSE,"WP_H12";#N/A,#N/A,FALSE,"WP_H13";#N/A,#N/A,FALSE,"WP_H14";#N/A,#N/A,FALSE,"WP_H15";#N/A,#N/A,FALSE,"WP_H16";#N/A,#N/A,FALSE,"WP_H17";#N/A,#N/A,FALSE,"WP_H18";#N/A,#N/A,FALSE,"WP_H19";#N/A,#N/A,FALSE,"WP_H20";#N/A,#N/A,FALSE,"WP_H21";#N/A,#N/A,FALSE,"WP_H22";#N/A,#N/A,FALSE,"WP_I1";#N/A,#N/A,FALSE,"WP_I2";#N/A,#N/A,FALSE,"WP_I3";#N/A,#N/A,FALSE,"WP_J1";#N/A,#N/A,FALSE,"WP_J2";#N/A,#N/A,FALSE,"WP_J3";#N/A,#N/A,FALSE,"WP_J4";#N/A,#N/A,FALSE,"WP_J5";#N/A,#N/A,FALSE,"WP_J6";#N/A,#N/A,FALSE,"SECT_K";#N/A,#N/A,FALSE,"SECT_L"}</definedName>
    <definedName name="_20" localSheetId="11" hidden="1">{#N/A,#N/A,FALSE,"SECT_G";#N/A,#N/A,FALSE,"WP_G6";#N/A,#N/A,FALSE,"WP_G14";#N/A,#N/A,FALSE,"WP_G15";#N/A,#N/A,FALSE,"WP_G-16";#N/A,#N/A,FALSE,"WP_G-17";#N/A,#N/A,FALSE,"WP_G-18a";#N/A,#N/A,FALSE,"WP_G-18b";#N/A,#N/A,FALSE,"WP_H1";#N/A,#N/A,FALSE,"WP_H1.1";#N/A,#N/A,FALSE,"WP_H1.2";#N/A,#N/A,FALSE,"WP_H3";#N/A,#N/A,FALSE,"WP_H3.1";#N/A,#N/A,FALSE,"WP_H4";#N/A,#N/A,FALSE,"WP_H4.1";#N/A,#N/A,FALSE,"WP_H4.2";#N/A,#N/A,FALSE,"WP_H4.3";#N/A,#N/A,FALSE,"WP_H4.4";#N/A,#N/A,FALSE,"WP_H4.5";#N/A,#N/A,FALSE,"WP_H4.6";#N/A,#N/A,FALSE,"WP_H5";#N/A,#N/A,FALSE,"WP_H6";#N/A,#N/A,FALSE,"WP_H7";#N/A,#N/A,FALSE,"WP_H8";#N/A,#N/A,FALSE,"WP_H8.1";#N/A,#N/A,FALSE,"WP_H8.2";#N/A,#N/A,FALSE,"WP_H9";#N/A,#N/A,FALSE,"WP_H9.1";#N/A,#N/A,FALSE,"WP_H9.2";#N/A,#N/A,FALSE,"WP_H10";#N/A,#N/A,FALSE,"WP_H10.1";#N/A,#N/A,FALSE,"WP_H10.2";#N/A,#N/A,FALSE,"WP_H11";#N/A,#N/A,FALSE,"WP_H12";#N/A,#N/A,FALSE,"WP_H13";#N/A,#N/A,FALSE,"WP_H14";#N/A,#N/A,FALSE,"WP_H15";#N/A,#N/A,FALSE,"WP_H16";#N/A,#N/A,FALSE,"WP_H17";#N/A,#N/A,FALSE,"WP_H18";#N/A,#N/A,FALSE,"WP_H19";#N/A,#N/A,FALSE,"WP_H20";#N/A,#N/A,FALSE,"WP_H21";#N/A,#N/A,FALSE,"WP_H22";#N/A,#N/A,FALSE,"WP_I1";#N/A,#N/A,FALSE,"WP_I2";#N/A,#N/A,FALSE,"WP_I3";#N/A,#N/A,FALSE,"WP_J1";#N/A,#N/A,FALSE,"WP_J2";#N/A,#N/A,FALSE,"WP_J3";#N/A,#N/A,FALSE,"WP_J4";#N/A,#N/A,FALSE,"WP_J5";#N/A,#N/A,FALSE,"WP_J6";#N/A,#N/A,FALSE,"SECT_K";#N/A,#N/A,FALSE,"SECT_L"}</definedName>
    <definedName name="_20" localSheetId="8" hidden="1">{#N/A,#N/A,FALSE,"SECT_G";#N/A,#N/A,FALSE,"WP_G6";#N/A,#N/A,FALSE,"WP_G14";#N/A,#N/A,FALSE,"WP_G15";#N/A,#N/A,FALSE,"WP_G-16";#N/A,#N/A,FALSE,"WP_G-17";#N/A,#N/A,FALSE,"WP_G-18a";#N/A,#N/A,FALSE,"WP_G-18b";#N/A,#N/A,FALSE,"WP_H1";#N/A,#N/A,FALSE,"WP_H1.1";#N/A,#N/A,FALSE,"WP_H1.2";#N/A,#N/A,FALSE,"WP_H3";#N/A,#N/A,FALSE,"WP_H3.1";#N/A,#N/A,FALSE,"WP_H4";#N/A,#N/A,FALSE,"WP_H4.1";#N/A,#N/A,FALSE,"WP_H4.2";#N/A,#N/A,FALSE,"WP_H4.3";#N/A,#N/A,FALSE,"WP_H4.4";#N/A,#N/A,FALSE,"WP_H4.5";#N/A,#N/A,FALSE,"WP_H4.6";#N/A,#N/A,FALSE,"WP_H5";#N/A,#N/A,FALSE,"WP_H6";#N/A,#N/A,FALSE,"WP_H7";#N/A,#N/A,FALSE,"WP_H8";#N/A,#N/A,FALSE,"WP_H8.1";#N/A,#N/A,FALSE,"WP_H8.2";#N/A,#N/A,FALSE,"WP_H9";#N/A,#N/A,FALSE,"WP_H9.1";#N/A,#N/A,FALSE,"WP_H9.2";#N/A,#N/A,FALSE,"WP_H10";#N/A,#N/A,FALSE,"WP_H10.1";#N/A,#N/A,FALSE,"WP_H10.2";#N/A,#N/A,FALSE,"WP_H11";#N/A,#N/A,FALSE,"WP_H12";#N/A,#N/A,FALSE,"WP_H13";#N/A,#N/A,FALSE,"WP_H14";#N/A,#N/A,FALSE,"WP_H15";#N/A,#N/A,FALSE,"WP_H16";#N/A,#N/A,FALSE,"WP_H17";#N/A,#N/A,FALSE,"WP_H18";#N/A,#N/A,FALSE,"WP_H19";#N/A,#N/A,FALSE,"WP_H20";#N/A,#N/A,FALSE,"WP_H21";#N/A,#N/A,FALSE,"WP_H22";#N/A,#N/A,FALSE,"WP_I1";#N/A,#N/A,FALSE,"WP_I2";#N/A,#N/A,FALSE,"WP_I3";#N/A,#N/A,FALSE,"WP_J1";#N/A,#N/A,FALSE,"WP_J2";#N/A,#N/A,FALSE,"WP_J3";#N/A,#N/A,FALSE,"WP_J4";#N/A,#N/A,FALSE,"WP_J5";#N/A,#N/A,FALSE,"WP_J6";#N/A,#N/A,FALSE,"SECT_K";#N/A,#N/A,FALSE,"SECT_L"}</definedName>
    <definedName name="_20" hidden="1">{#N/A,#N/A,FALSE,"SECT_G";#N/A,#N/A,FALSE,"WP_G6";#N/A,#N/A,FALSE,"WP_G14";#N/A,#N/A,FALSE,"WP_G15";#N/A,#N/A,FALSE,"WP_G-16";#N/A,#N/A,FALSE,"WP_G-17";#N/A,#N/A,FALSE,"WP_G-18a";#N/A,#N/A,FALSE,"WP_G-18b";#N/A,#N/A,FALSE,"WP_H1";#N/A,#N/A,FALSE,"WP_H1.1";#N/A,#N/A,FALSE,"WP_H1.2";#N/A,#N/A,FALSE,"WP_H3";#N/A,#N/A,FALSE,"WP_H3.1";#N/A,#N/A,FALSE,"WP_H4";#N/A,#N/A,FALSE,"WP_H4.1";#N/A,#N/A,FALSE,"WP_H4.2";#N/A,#N/A,FALSE,"WP_H4.3";#N/A,#N/A,FALSE,"WP_H4.4";#N/A,#N/A,FALSE,"WP_H4.5";#N/A,#N/A,FALSE,"WP_H4.6";#N/A,#N/A,FALSE,"WP_H5";#N/A,#N/A,FALSE,"WP_H6";#N/A,#N/A,FALSE,"WP_H7";#N/A,#N/A,FALSE,"WP_H8";#N/A,#N/A,FALSE,"WP_H8.1";#N/A,#N/A,FALSE,"WP_H8.2";#N/A,#N/A,FALSE,"WP_H9";#N/A,#N/A,FALSE,"WP_H9.1";#N/A,#N/A,FALSE,"WP_H9.2";#N/A,#N/A,FALSE,"WP_H10";#N/A,#N/A,FALSE,"WP_H10.1";#N/A,#N/A,FALSE,"WP_H10.2";#N/A,#N/A,FALSE,"WP_H11";#N/A,#N/A,FALSE,"WP_H12";#N/A,#N/A,FALSE,"WP_H13";#N/A,#N/A,FALSE,"WP_H14";#N/A,#N/A,FALSE,"WP_H15";#N/A,#N/A,FALSE,"WP_H16";#N/A,#N/A,FALSE,"WP_H17";#N/A,#N/A,FALSE,"WP_H18";#N/A,#N/A,FALSE,"WP_H19";#N/A,#N/A,FALSE,"WP_H20";#N/A,#N/A,FALSE,"WP_H21";#N/A,#N/A,FALSE,"WP_H22";#N/A,#N/A,FALSE,"WP_I1";#N/A,#N/A,FALSE,"WP_I2";#N/A,#N/A,FALSE,"WP_I3";#N/A,#N/A,FALSE,"WP_J1";#N/A,#N/A,FALSE,"WP_J2";#N/A,#N/A,FALSE,"WP_J3";#N/A,#N/A,FALSE,"WP_J4";#N/A,#N/A,FALSE,"WP_J5";#N/A,#N/A,FALSE,"WP_J6";#N/A,#N/A,FALSE,"SECT_K";#N/A,#N/A,FALSE,"SECT_L"}</definedName>
    <definedName name="_21" localSheetId="4" hidden="1">{"wp_h4.2",#N/A,FALSE,"WP_H4.2";"wp_h4.3",#N/A,FALSE,"WP_H4.3"}</definedName>
    <definedName name="_21" localSheetId="3" hidden="1">{"wp_h4.2",#N/A,FALSE,"WP_H4.2";"wp_h4.3",#N/A,FALSE,"WP_H4.3"}</definedName>
    <definedName name="_21" localSheetId="9" hidden="1">{"wp_h4.2",#N/A,FALSE,"WP_H4.2";"wp_h4.3",#N/A,FALSE,"WP_H4.3"}</definedName>
    <definedName name="_21" localSheetId="7" hidden="1">{"wp_h4.2",#N/A,FALSE,"WP_H4.2";"wp_h4.3",#N/A,FALSE,"WP_H4.3"}</definedName>
    <definedName name="_21" localSheetId="11" hidden="1">{"wp_h4.2",#N/A,FALSE,"WP_H4.2";"wp_h4.3",#N/A,FALSE,"WP_H4.3"}</definedName>
    <definedName name="_21" localSheetId="8" hidden="1">{"wp_h4.2",#N/A,FALSE,"WP_H4.2";"wp_h4.3",#N/A,FALSE,"WP_H4.3"}</definedName>
    <definedName name="_21" hidden="1">{"wp_h4.2",#N/A,FALSE,"WP_H4.2";"wp_h4.3",#N/A,FALSE,"WP_H4.3"}</definedName>
    <definedName name="_22" localSheetId="4" hidden="1">{#N/A,#N/A,TRUE,"1990";#N/A,#N/A,TRUE,"1991";#N/A,#N/A,TRUE,"1992";#N/A,#N/A,TRUE,"1993"}</definedName>
    <definedName name="_22" localSheetId="3" hidden="1">{#N/A,#N/A,TRUE,"1990";#N/A,#N/A,TRUE,"1991";#N/A,#N/A,TRUE,"1992";#N/A,#N/A,TRUE,"1993"}</definedName>
    <definedName name="_22" localSheetId="9" hidden="1">{#N/A,#N/A,TRUE,"1990";#N/A,#N/A,TRUE,"1991";#N/A,#N/A,TRUE,"1992";#N/A,#N/A,TRUE,"1993"}</definedName>
    <definedName name="_22" localSheetId="7" hidden="1">{#N/A,#N/A,TRUE,"1990";#N/A,#N/A,TRUE,"1991";#N/A,#N/A,TRUE,"1992";#N/A,#N/A,TRUE,"1993"}</definedName>
    <definedName name="_22" localSheetId="11" hidden="1">{#N/A,#N/A,TRUE,"1990";#N/A,#N/A,TRUE,"1991";#N/A,#N/A,TRUE,"1992";#N/A,#N/A,TRUE,"1993"}</definedName>
    <definedName name="_22" localSheetId="8" hidden="1">{#N/A,#N/A,TRUE,"1990";#N/A,#N/A,TRUE,"1991";#N/A,#N/A,TRUE,"1992";#N/A,#N/A,TRUE,"1993"}</definedName>
    <definedName name="_22" hidden="1">{#N/A,#N/A,TRUE,"1990";#N/A,#N/A,TRUE,"1991";#N/A,#N/A,TRUE,"1992";#N/A,#N/A,TRUE,"1993"}</definedName>
    <definedName name="_23" localSheetId="4" hidden="1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4";#N/A,#N/A,FALSE,"WP_C4a";#N/A,#N/A,FALSE,"WP_C4.1";#N/A,#N/A,FALSE,"WP_C4.2";#N/A,#N/A,FALSE,"WP_C4.3";#N/A,#N/A,FALSE,"WP_C5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_23" localSheetId="3" hidden="1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4";#N/A,#N/A,FALSE,"WP_C4a";#N/A,#N/A,FALSE,"WP_C4.1";#N/A,#N/A,FALSE,"WP_C4.2";#N/A,#N/A,FALSE,"WP_C4.3";#N/A,#N/A,FALSE,"WP_C5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_23" localSheetId="9" hidden="1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4";#N/A,#N/A,FALSE,"WP_C4a";#N/A,#N/A,FALSE,"WP_C4.1";#N/A,#N/A,FALSE,"WP_C4.2";#N/A,#N/A,FALSE,"WP_C4.3";#N/A,#N/A,FALSE,"WP_C5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_23" localSheetId="7" hidden="1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4";#N/A,#N/A,FALSE,"WP_C4a";#N/A,#N/A,FALSE,"WP_C4.1";#N/A,#N/A,FALSE,"WP_C4.2";#N/A,#N/A,FALSE,"WP_C4.3";#N/A,#N/A,FALSE,"WP_C5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_23" localSheetId="11" hidden="1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4";#N/A,#N/A,FALSE,"WP_C4a";#N/A,#N/A,FALSE,"WP_C4.1";#N/A,#N/A,FALSE,"WP_C4.2";#N/A,#N/A,FALSE,"WP_C4.3";#N/A,#N/A,FALSE,"WP_C5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_23" localSheetId="8" hidden="1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4";#N/A,#N/A,FALSE,"WP_C4a";#N/A,#N/A,FALSE,"WP_C4.1";#N/A,#N/A,FALSE,"WP_C4.2";#N/A,#N/A,FALSE,"WP_C4.3";#N/A,#N/A,FALSE,"WP_C5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_23" hidden="1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4";#N/A,#N/A,FALSE,"WP_C4a";#N/A,#N/A,FALSE,"WP_C4.1";#N/A,#N/A,FALSE,"WP_C4.2";#N/A,#N/A,FALSE,"WP_C4.3";#N/A,#N/A,FALSE,"WP_C5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_24" localSheetId="4" hidden="1">{#N/A,#N/A,FALSE,"TITLEPG";#N/A,#N/A,FALSE,"INDEX";#N/A,#N/A,FALSE,"PAGE7";#N/A,#N/A,FALSE,"COSS";#N/A,#N/A,FALSE,"Taxes FEED ";#N/A,#N/A,FALSE,"PRIOR MTH Taxes FD  ";#N/A,#N/A,FALSE,"FITCALC";#N/A,#N/A,FALSE,"CCBT";#N/A,#N/A,FALSE,"BKTAXINCOME";#N/A,#N/A,FALSE,"PERMDIFFEVENTS";#N/A,#N/A,FALSE,"TIMDIFFEVENTS";#N/A,#N/A,FALSE,"DEPREC";#N/A,#N/A,FALSE,"PERMDIFF";#N/A,#N/A,FALSE,"OPTIMDIFF";#N/A,#N/A,FALSE,"NONOPTIMDIFF";#N/A,#N/A,FALSE,"190CRMTH";#N/A,#N/A,FALSE,"190CRYTD";#N/A,#N/A,FALSE,"190PRYTD";#N/A,#N/A,FALSE,"282CRMTH";#N/A,#N/A,FALSE,"282CRYTD";#N/A,#N/A,FALSE,"282PRYTD";#N/A,#N/A,FALSE,"283CRMTH";#N/A,#N/A,FALSE,"283CRYTD";#N/A,#N/A,FALSE,"283PRYTD";#N/A,#N/A,FALSE,"DITSUM";#N/A,#N/A,FALSE,"CRYTDACREC";#N/A,#N/A,FALSE,"PRYTDACREC";#N/A,#N/A,FALSE,"SYSJRNL"}</definedName>
    <definedName name="_24" localSheetId="3" hidden="1">{#N/A,#N/A,FALSE,"TITLEPG";#N/A,#N/A,FALSE,"INDEX";#N/A,#N/A,FALSE,"PAGE7";#N/A,#N/A,FALSE,"COSS";#N/A,#N/A,FALSE,"Taxes FEED ";#N/A,#N/A,FALSE,"PRIOR MTH Taxes FD  ";#N/A,#N/A,FALSE,"FITCALC";#N/A,#N/A,FALSE,"CCBT";#N/A,#N/A,FALSE,"BKTAXINCOME";#N/A,#N/A,FALSE,"PERMDIFFEVENTS";#N/A,#N/A,FALSE,"TIMDIFFEVENTS";#N/A,#N/A,FALSE,"DEPREC";#N/A,#N/A,FALSE,"PERMDIFF";#N/A,#N/A,FALSE,"OPTIMDIFF";#N/A,#N/A,FALSE,"NONOPTIMDIFF";#N/A,#N/A,FALSE,"190CRMTH";#N/A,#N/A,FALSE,"190CRYTD";#N/A,#N/A,FALSE,"190PRYTD";#N/A,#N/A,FALSE,"282CRMTH";#N/A,#N/A,FALSE,"282CRYTD";#N/A,#N/A,FALSE,"282PRYTD";#N/A,#N/A,FALSE,"283CRMTH";#N/A,#N/A,FALSE,"283CRYTD";#N/A,#N/A,FALSE,"283PRYTD";#N/A,#N/A,FALSE,"DITSUM";#N/A,#N/A,FALSE,"CRYTDACREC";#N/A,#N/A,FALSE,"PRYTDACREC";#N/A,#N/A,FALSE,"SYSJRNL"}</definedName>
    <definedName name="_24" localSheetId="9" hidden="1">{#N/A,#N/A,FALSE,"TITLEPG";#N/A,#N/A,FALSE,"INDEX";#N/A,#N/A,FALSE,"PAGE7";#N/A,#N/A,FALSE,"COSS";#N/A,#N/A,FALSE,"Taxes FEED ";#N/A,#N/A,FALSE,"PRIOR MTH Taxes FD  ";#N/A,#N/A,FALSE,"FITCALC";#N/A,#N/A,FALSE,"CCBT";#N/A,#N/A,FALSE,"BKTAXINCOME";#N/A,#N/A,FALSE,"PERMDIFFEVENTS";#N/A,#N/A,FALSE,"TIMDIFFEVENTS";#N/A,#N/A,FALSE,"DEPREC";#N/A,#N/A,FALSE,"PERMDIFF";#N/A,#N/A,FALSE,"OPTIMDIFF";#N/A,#N/A,FALSE,"NONOPTIMDIFF";#N/A,#N/A,FALSE,"190CRMTH";#N/A,#N/A,FALSE,"190CRYTD";#N/A,#N/A,FALSE,"190PRYTD";#N/A,#N/A,FALSE,"282CRMTH";#N/A,#N/A,FALSE,"282CRYTD";#N/A,#N/A,FALSE,"282PRYTD";#N/A,#N/A,FALSE,"283CRMTH";#N/A,#N/A,FALSE,"283CRYTD";#N/A,#N/A,FALSE,"283PRYTD";#N/A,#N/A,FALSE,"DITSUM";#N/A,#N/A,FALSE,"CRYTDACREC";#N/A,#N/A,FALSE,"PRYTDACREC";#N/A,#N/A,FALSE,"SYSJRNL"}</definedName>
    <definedName name="_24" localSheetId="7" hidden="1">{#N/A,#N/A,FALSE,"TITLEPG";#N/A,#N/A,FALSE,"INDEX";#N/A,#N/A,FALSE,"PAGE7";#N/A,#N/A,FALSE,"COSS";#N/A,#N/A,FALSE,"Taxes FEED ";#N/A,#N/A,FALSE,"PRIOR MTH Taxes FD  ";#N/A,#N/A,FALSE,"FITCALC";#N/A,#N/A,FALSE,"CCBT";#N/A,#N/A,FALSE,"BKTAXINCOME";#N/A,#N/A,FALSE,"PERMDIFFEVENTS";#N/A,#N/A,FALSE,"TIMDIFFEVENTS";#N/A,#N/A,FALSE,"DEPREC";#N/A,#N/A,FALSE,"PERMDIFF";#N/A,#N/A,FALSE,"OPTIMDIFF";#N/A,#N/A,FALSE,"NONOPTIMDIFF";#N/A,#N/A,FALSE,"190CRMTH";#N/A,#N/A,FALSE,"190CRYTD";#N/A,#N/A,FALSE,"190PRYTD";#N/A,#N/A,FALSE,"282CRMTH";#N/A,#N/A,FALSE,"282CRYTD";#N/A,#N/A,FALSE,"282PRYTD";#N/A,#N/A,FALSE,"283CRMTH";#N/A,#N/A,FALSE,"283CRYTD";#N/A,#N/A,FALSE,"283PRYTD";#N/A,#N/A,FALSE,"DITSUM";#N/A,#N/A,FALSE,"CRYTDACREC";#N/A,#N/A,FALSE,"PRYTDACREC";#N/A,#N/A,FALSE,"SYSJRNL"}</definedName>
    <definedName name="_24" localSheetId="11" hidden="1">{#N/A,#N/A,FALSE,"TITLEPG";#N/A,#N/A,FALSE,"INDEX";#N/A,#N/A,FALSE,"PAGE7";#N/A,#N/A,FALSE,"COSS";#N/A,#N/A,FALSE,"Taxes FEED ";#N/A,#N/A,FALSE,"PRIOR MTH Taxes FD  ";#N/A,#N/A,FALSE,"FITCALC";#N/A,#N/A,FALSE,"CCBT";#N/A,#N/A,FALSE,"BKTAXINCOME";#N/A,#N/A,FALSE,"PERMDIFFEVENTS";#N/A,#N/A,FALSE,"TIMDIFFEVENTS";#N/A,#N/A,FALSE,"DEPREC";#N/A,#N/A,FALSE,"PERMDIFF";#N/A,#N/A,FALSE,"OPTIMDIFF";#N/A,#N/A,FALSE,"NONOPTIMDIFF";#N/A,#N/A,FALSE,"190CRMTH";#N/A,#N/A,FALSE,"190CRYTD";#N/A,#N/A,FALSE,"190PRYTD";#N/A,#N/A,FALSE,"282CRMTH";#N/A,#N/A,FALSE,"282CRYTD";#N/A,#N/A,FALSE,"282PRYTD";#N/A,#N/A,FALSE,"283CRMTH";#N/A,#N/A,FALSE,"283CRYTD";#N/A,#N/A,FALSE,"283PRYTD";#N/A,#N/A,FALSE,"DITSUM";#N/A,#N/A,FALSE,"CRYTDACREC";#N/A,#N/A,FALSE,"PRYTDACREC";#N/A,#N/A,FALSE,"SYSJRNL"}</definedName>
    <definedName name="_24" localSheetId="8" hidden="1">{#N/A,#N/A,FALSE,"TITLEPG";#N/A,#N/A,FALSE,"INDEX";#N/A,#N/A,FALSE,"PAGE7";#N/A,#N/A,FALSE,"COSS";#N/A,#N/A,FALSE,"Taxes FEED ";#N/A,#N/A,FALSE,"PRIOR MTH Taxes FD  ";#N/A,#N/A,FALSE,"FITCALC";#N/A,#N/A,FALSE,"CCBT";#N/A,#N/A,FALSE,"BKTAXINCOME";#N/A,#N/A,FALSE,"PERMDIFFEVENTS";#N/A,#N/A,FALSE,"TIMDIFFEVENTS";#N/A,#N/A,FALSE,"DEPREC";#N/A,#N/A,FALSE,"PERMDIFF";#N/A,#N/A,FALSE,"OPTIMDIFF";#N/A,#N/A,FALSE,"NONOPTIMDIFF";#N/A,#N/A,FALSE,"190CRMTH";#N/A,#N/A,FALSE,"190CRYTD";#N/A,#N/A,FALSE,"190PRYTD";#N/A,#N/A,FALSE,"282CRMTH";#N/A,#N/A,FALSE,"282CRYTD";#N/A,#N/A,FALSE,"282PRYTD";#N/A,#N/A,FALSE,"283CRMTH";#N/A,#N/A,FALSE,"283CRYTD";#N/A,#N/A,FALSE,"283PRYTD";#N/A,#N/A,FALSE,"DITSUM";#N/A,#N/A,FALSE,"CRYTDACREC";#N/A,#N/A,FALSE,"PRYTDACREC";#N/A,#N/A,FALSE,"SYSJRNL"}</definedName>
    <definedName name="_24" hidden="1">{#N/A,#N/A,FALSE,"TITLEPG";#N/A,#N/A,FALSE,"INDEX";#N/A,#N/A,FALSE,"PAGE7";#N/A,#N/A,FALSE,"COSS";#N/A,#N/A,FALSE,"Taxes FEED ";#N/A,#N/A,FALSE,"PRIOR MTH Taxes FD  ";#N/A,#N/A,FALSE,"FITCALC";#N/A,#N/A,FALSE,"CCBT";#N/A,#N/A,FALSE,"BKTAXINCOME";#N/A,#N/A,FALSE,"PERMDIFFEVENTS";#N/A,#N/A,FALSE,"TIMDIFFEVENTS";#N/A,#N/A,FALSE,"DEPREC";#N/A,#N/A,FALSE,"PERMDIFF";#N/A,#N/A,FALSE,"OPTIMDIFF";#N/A,#N/A,FALSE,"NONOPTIMDIFF";#N/A,#N/A,FALSE,"190CRMTH";#N/A,#N/A,FALSE,"190CRYTD";#N/A,#N/A,FALSE,"190PRYTD";#N/A,#N/A,FALSE,"282CRMTH";#N/A,#N/A,FALSE,"282CRYTD";#N/A,#N/A,FALSE,"282PRYTD";#N/A,#N/A,FALSE,"283CRMTH";#N/A,#N/A,FALSE,"283CRYTD";#N/A,#N/A,FALSE,"283PRYTD";#N/A,#N/A,FALSE,"DITSUM";#N/A,#N/A,FALSE,"CRYTDACREC";#N/A,#N/A,FALSE,"PRYTDACREC";#N/A,#N/A,FALSE,"SYSJRNL"}</definedName>
    <definedName name="_25" localSheetId="4" hidden="1">{"ARK_JURIS_FAC",#N/A,FALSE,"Ark_Fuel&amp;Rev"}</definedName>
    <definedName name="_25" localSheetId="3" hidden="1">{"ARK_JURIS_FAC",#N/A,FALSE,"Ark_Fuel&amp;Rev"}</definedName>
    <definedName name="_25" localSheetId="9" hidden="1">{"ARK_JURIS_FAC",#N/A,FALSE,"Ark_Fuel&amp;Rev"}</definedName>
    <definedName name="_25" localSheetId="7" hidden="1">{"ARK_JURIS_FAC",#N/A,FALSE,"Ark_Fuel&amp;Rev"}</definedName>
    <definedName name="_25" localSheetId="11" hidden="1">{"ARK_JURIS_FAC",#N/A,FALSE,"Ark_Fuel&amp;Rev"}</definedName>
    <definedName name="_25" localSheetId="8" hidden="1">{"ARK_JURIS_FAC",#N/A,FALSE,"Ark_Fuel&amp;Rev"}</definedName>
    <definedName name="_25" hidden="1">{"ARK_JURIS_FAC",#N/A,FALSE,"Ark_Fuel&amp;Rev"}</definedName>
    <definedName name="_26" localSheetId="4" hidden="1">{"OMPA_FAC",#N/A,FALSE,"OMPA FAC"}</definedName>
    <definedName name="_26" localSheetId="3" hidden="1">{"OMPA_FAC",#N/A,FALSE,"OMPA FAC"}</definedName>
    <definedName name="_26" localSheetId="9" hidden="1">{"OMPA_FAC",#N/A,FALSE,"OMPA FAC"}</definedName>
    <definedName name="_26" localSheetId="7" hidden="1">{"OMPA_FAC",#N/A,FALSE,"OMPA FAC"}</definedName>
    <definedName name="_26" localSheetId="11" hidden="1">{"OMPA_FAC",#N/A,FALSE,"OMPA FAC"}</definedName>
    <definedName name="_26" localSheetId="8" hidden="1">{"OMPA_FAC",#N/A,FALSE,"OMPA FAC"}</definedName>
    <definedName name="_26" hidden="1">{"OMPA_FAC",#N/A,FALSE,"OMPA FAC"}</definedName>
    <definedName name="_27" localSheetId="4" hidden="1">{#N/A,#N/A,FALSE,"SCH_B1";#N/A,#N/A,FALSE,"SCH_B2";#N/A,#N/A,FALSE,"SCH_B2.1";#N/A,#N/A,FALSE,"SCH_B2.2";#N/A,#N/A,FALSE,"SCH_B2.3";#N/A,#N/A,FALSE,"SCH_B3";#N/A,#N/A,FALSE,"SCH_B3.1";#N/A,#N/A,FALSE,"SCH_C1-a";#N/A,#N/A,FALSE,"SCH_C2";#N/A,#N/A,FALSE,"SCH_C2.1";#N/A,#N/A,FALSE,"SCH_D1A";#N/A,#N/A,FALSE,"SCH_D2";#N/A,#N/A,FALSE,"SCH_D2.1";#N/A,#N/A,FALSE,"SCH_E1";#N/A,#N/A,FALSE,"SCH_E1.1";#N/A,#N/A,FALSE,"SCH_F1";#N/A,#N/A,FALSE,"SCH_H1";#N/A,#N/A,FALSE,"SCH_H2";#N/A,#N/A,FALSE,"SCH_H2.1";#N/A,#N/A,FALSE,"SCH_I1";#N/A,#N/A,FALSE,"SCH_I1a";#N/A,#N/A,FALSE,"SCH_J1"}</definedName>
    <definedName name="_27" localSheetId="3" hidden="1">{#N/A,#N/A,FALSE,"SCH_B1";#N/A,#N/A,FALSE,"SCH_B2";#N/A,#N/A,FALSE,"SCH_B2.1";#N/A,#N/A,FALSE,"SCH_B2.2";#N/A,#N/A,FALSE,"SCH_B2.3";#N/A,#N/A,FALSE,"SCH_B3";#N/A,#N/A,FALSE,"SCH_B3.1";#N/A,#N/A,FALSE,"SCH_C1-a";#N/A,#N/A,FALSE,"SCH_C2";#N/A,#N/A,FALSE,"SCH_C2.1";#N/A,#N/A,FALSE,"SCH_D1A";#N/A,#N/A,FALSE,"SCH_D2";#N/A,#N/A,FALSE,"SCH_D2.1";#N/A,#N/A,FALSE,"SCH_E1";#N/A,#N/A,FALSE,"SCH_E1.1";#N/A,#N/A,FALSE,"SCH_F1";#N/A,#N/A,FALSE,"SCH_H1";#N/A,#N/A,FALSE,"SCH_H2";#N/A,#N/A,FALSE,"SCH_H2.1";#N/A,#N/A,FALSE,"SCH_I1";#N/A,#N/A,FALSE,"SCH_I1a";#N/A,#N/A,FALSE,"SCH_J1"}</definedName>
    <definedName name="_27" localSheetId="9" hidden="1">{#N/A,#N/A,FALSE,"SCH_B1";#N/A,#N/A,FALSE,"SCH_B2";#N/A,#N/A,FALSE,"SCH_B2.1";#N/A,#N/A,FALSE,"SCH_B2.2";#N/A,#N/A,FALSE,"SCH_B2.3";#N/A,#N/A,FALSE,"SCH_B3";#N/A,#N/A,FALSE,"SCH_B3.1";#N/A,#N/A,FALSE,"SCH_C1-a";#N/A,#N/A,FALSE,"SCH_C2";#N/A,#N/A,FALSE,"SCH_C2.1";#N/A,#N/A,FALSE,"SCH_D1A";#N/A,#N/A,FALSE,"SCH_D2";#N/A,#N/A,FALSE,"SCH_D2.1";#N/A,#N/A,FALSE,"SCH_E1";#N/A,#N/A,FALSE,"SCH_E1.1";#N/A,#N/A,FALSE,"SCH_F1";#N/A,#N/A,FALSE,"SCH_H1";#N/A,#N/A,FALSE,"SCH_H2";#N/A,#N/A,FALSE,"SCH_H2.1";#N/A,#N/A,FALSE,"SCH_I1";#N/A,#N/A,FALSE,"SCH_I1a";#N/A,#N/A,FALSE,"SCH_J1"}</definedName>
    <definedName name="_27" localSheetId="7" hidden="1">{#N/A,#N/A,FALSE,"SCH_B1";#N/A,#N/A,FALSE,"SCH_B2";#N/A,#N/A,FALSE,"SCH_B2.1";#N/A,#N/A,FALSE,"SCH_B2.2";#N/A,#N/A,FALSE,"SCH_B2.3";#N/A,#N/A,FALSE,"SCH_B3";#N/A,#N/A,FALSE,"SCH_B3.1";#N/A,#N/A,FALSE,"SCH_C1-a";#N/A,#N/A,FALSE,"SCH_C2";#N/A,#N/A,FALSE,"SCH_C2.1";#N/A,#N/A,FALSE,"SCH_D1A";#N/A,#N/A,FALSE,"SCH_D2";#N/A,#N/A,FALSE,"SCH_D2.1";#N/A,#N/A,FALSE,"SCH_E1";#N/A,#N/A,FALSE,"SCH_E1.1";#N/A,#N/A,FALSE,"SCH_F1";#N/A,#N/A,FALSE,"SCH_H1";#N/A,#N/A,FALSE,"SCH_H2";#N/A,#N/A,FALSE,"SCH_H2.1";#N/A,#N/A,FALSE,"SCH_I1";#N/A,#N/A,FALSE,"SCH_I1a";#N/A,#N/A,FALSE,"SCH_J1"}</definedName>
    <definedName name="_27" localSheetId="11" hidden="1">{#N/A,#N/A,FALSE,"SCH_B1";#N/A,#N/A,FALSE,"SCH_B2";#N/A,#N/A,FALSE,"SCH_B2.1";#N/A,#N/A,FALSE,"SCH_B2.2";#N/A,#N/A,FALSE,"SCH_B2.3";#N/A,#N/A,FALSE,"SCH_B3";#N/A,#N/A,FALSE,"SCH_B3.1";#N/A,#N/A,FALSE,"SCH_C1-a";#N/A,#N/A,FALSE,"SCH_C2";#N/A,#N/A,FALSE,"SCH_C2.1";#N/A,#N/A,FALSE,"SCH_D1A";#N/A,#N/A,FALSE,"SCH_D2";#N/A,#N/A,FALSE,"SCH_D2.1";#N/A,#N/A,FALSE,"SCH_E1";#N/A,#N/A,FALSE,"SCH_E1.1";#N/A,#N/A,FALSE,"SCH_F1";#N/A,#N/A,FALSE,"SCH_H1";#N/A,#N/A,FALSE,"SCH_H2";#N/A,#N/A,FALSE,"SCH_H2.1";#N/A,#N/A,FALSE,"SCH_I1";#N/A,#N/A,FALSE,"SCH_I1a";#N/A,#N/A,FALSE,"SCH_J1"}</definedName>
    <definedName name="_27" localSheetId="8" hidden="1">{#N/A,#N/A,FALSE,"SCH_B1";#N/A,#N/A,FALSE,"SCH_B2";#N/A,#N/A,FALSE,"SCH_B2.1";#N/A,#N/A,FALSE,"SCH_B2.2";#N/A,#N/A,FALSE,"SCH_B2.3";#N/A,#N/A,FALSE,"SCH_B3";#N/A,#N/A,FALSE,"SCH_B3.1";#N/A,#N/A,FALSE,"SCH_C1-a";#N/A,#N/A,FALSE,"SCH_C2";#N/A,#N/A,FALSE,"SCH_C2.1";#N/A,#N/A,FALSE,"SCH_D1A";#N/A,#N/A,FALSE,"SCH_D2";#N/A,#N/A,FALSE,"SCH_D2.1";#N/A,#N/A,FALSE,"SCH_E1";#N/A,#N/A,FALSE,"SCH_E1.1";#N/A,#N/A,FALSE,"SCH_F1";#N/A,#N/A,FALSE,"SCH_H1";#N/A,#N/A,FALSE,"SCH_H2";#N/A,#N/A,FALSE,"SCH_H2.1";#N/A,#N/A,FALSE,"SCH_I1";#N/A,#N/A,FALSE,"SCH_I1a";#N/A,#N/A,FALSE,"SCH_J1"}</definedName>
    <definedName name="_27" hidden="1">{#N/A,#N/A,FALSE,"SCH_B1";#N/A,#N/A,FALSE,"SCH_B2";#N/A,#N/A,FALSE,"SCH_B2.1";#N/A,#N/A,FALSE,"SCH_B2.2";#N/A,#N/A,FALSE,"SCH_B2.3";#N/A,#N/A,FALSE,"SCH_B3";#N/A,#N/A,FALSE,"SCH_B3.1";#N/A,#N/A,FALSE,"SCH_C1-a";#N/A,#N/A,FALSE,"SCH_C2";#N/A,#N/A,FALSE,"SCH_C2.1";#N/A,#N/A,FALSE,"SCH_D1A";#N/A,#N/A,FALSE,"SCH_D2";#N/A,#N/A,FALSE,"SCH_D2.1";#N/A,#N/A,FALSE,"SCH_E1";#N/A,#N/A,FALSE,"SCH_E1.1";#N/A,#N/A,FALSE,"SCH_F1";#N/A,#N/A,FALSE,"SCH_H1";#N/A,#N/A,FALSE,"SCH_H2";#N/A,#N/A,FALSE,"SCH_H2.1";#N/A,#N/A,FALSE,"SCH_I1";#N/A,#N/A,FALSE,"SCH_I1a";#N/A,#N/A,FALSE,"SCH_J1"}</definedName>
    <definedName name="_28" localSheetId="4" hidden="1">{#N/A,#N/A,FALSE,"SCA";#N/A,#N/A,FALSE,"NCA";#N/A,#N/A,FALSE,"SAZ";#N/A,#N/A,FALSE,"CAZ";#N/A,#N/A,FALSE,"SNV";#N/A,#N/A,FALSE,"NNV";#N/A,#N/A,FALSE,"PP";#N/A,#N/A,FALSE,"SA"}</definedName>
    <definedName name="_28" localSheetId="3" hidden="1">{#N/A,#N/A,FALSE,"SCA";#N/A,#N/A,FALSE,"NCA";#N/A,#N/A,FALSE,"SAZ";#N/A,#N/A,FALSE,"CAZ";#N/A,#N/A,FALSE,"SNV";#N/A,#N/A,FALSE,"NNV";#N/A,#N/A,FALSE,"PP";#N/A,#N/A,FALSE,"SA"}</definedName>
    <definedName name="_28" localSheetId="9" hidden="1">{#N/A,#N/A,FALSE,"SCA";#N/A,#N/A,FALSE,"NCA";#N/A,#N/A,FALSE,"SAZ";#N/A,#N/A,FALSE,"CAZ";#N/A,#N/A,FALSE,"SNV";#N/A,#N/A,FALSE,"NNV";#N/A,#N/A,FALSE,"PP";#N/A,#N/A,FALSE,"SA"}</definedName>
    <definedName name="_28" localSheetId="7" hidden="1">{#N/A,#N/A,FALSE,"SCA";#N/A,#N/A,FALSE,"NCA";#N/A,#N/A,FALSE,"SAZ";#N/A,#N/A,FALSE,"CAZ";#N/A,#N/A,FALSE,"SNV";#N/A,#N/A,FALSE,"NNV";#N/A,#N/A,FALSE,"PP";#N/A,#N/A,FALSE,"SA"}</definedName>
    <definedName name="_28" localSheetId="11" hidden="1">{#N/A,#N/A,FALSE,"SCA";#N/A,#N/A,FALSE,"NCA";#N/A,#N/A,FALSE,"SAZ";#N/A,#N/A,FALSE,"CAZ";#N/A,#N/A,FALSE,"SNV";#N/A,#N/A,FALSE,"NNV";#N/A,#N/A,FALSE,"PP";#N/A,#N/A,FALSE,"SA"}</definedName>
    <definedName name="_28" localSheetId="8" hidden="1">{#N/A,#N/A,FALSE,"SCA";#N/A,#N/A,FALSE,"NCA";#N/A,#N/A,FALSE,"SAZ";#N/A,#N/A,FALSE,"CAZ";#N/A,#N/A,FALSE,"SNV";#N/A,#N/A,FALSE,"NNV";#N/A,#N/A,FALSE,"PP";#N/A,#N/A,FALSE,"SA"}</definedName>
    <definedName name="_28" hidden="1">{#N/A,#N/A,FALSE,"SCA";#N/A,#N/A,FALSE,"NCA";#N/A,#N/A,FALSE,"SAZ";#N/A,#N/A,FALSE,"CAZ";#N/A,#N/A,FALSE,"SNV";#N/A,#N/A,FALSE,"NNV";#N/A,#N/A,FALSE,"PP";#N/A,#N/A,FALSE,"SA"}</definedName>
    <definedName name="_29" localSheetId="4" hidden="1">{#N/A,#N/A,FALSE,"Index";#N/A,#N/A,FALSE,"SCH_B1";#N/A,#N/A,FALSE,"SCH_B2";#N/A,#N/A,FALSE,"SCH_B2.1";#N/A,#N/A,FALSE,"SCH_B2.2";#N/A,#N/A,FALSE,"SCH_B2.3";#N/A,#N/A,FALSE,"SCH_B2.4";#N/A,#N/A,FALSE,"SCH_B3";#N/A,#N/A,FALSE,"SCH_B3.1";#N/A,#N/A,FALSE,"SCH_C1-a";#N/A,#N/A,FALSE,"SCH_C2";#N/A,#N/A,FALSE,"SCH_C2.1";#N/A,#N/A,FALSE,"SCH_D1A";#N/A,#N/A,FALSE,"SCH_D2";#N/A,#N/A,FALSE,"SCH_D2.1";#N/A,#N/A,FALSE,"SCH_E1";#N/A,#N/A,FALSE,"SCH_F1";#N/A,#N/A,FALSE,"SCH_F-2";#N/A,#N/A,FALSE,"SCH_F-3";#N/A,#N/A,FALSE,"SCH_H1";#N/A,#N/A,FALSE,"SCH_H2";#N/A,#N/A,FALSE,"SCH_H2.1";#N/A,#N/A,FALSE,"SCH_I1";#N/A,#N/A,FALSE,"SCH_I1a";#N/A,#N/A,FALSE,"SCH_J1";#N/A,#N/A,FALSE,"SCH_J3";#N/A,#N/A,FALSE,"SCH_J4"}</definedName>
    <definedName name="_29" localSheetId="3" hidden="1">{#N/A,#N/A,FALSE,"Index";#N/A,#N/A,FALSE,"SCH_B1";#N/A,#N/A,FALSE,"SCH_B2";#N/A,#N/A,FALSE,"SCH_B2.1";#N/A,#N/A,FALSE,"SCH_B2.2";#N/A,#N/A,FALSE,"SCH_B2.3";#N/A,#N/A,FALSE,"SCH_B2.4";#N/A,#N/A,FALSE,"SCH_B3";#N/A,#N/A,FALSE,"SCH_B3.1";#N/A,#N/A,FALSE,"SCH_C1-a";#N/A,#N/A,FALSE,"SCH_C2";#N/A,#N/A,FALSE,"SCH_C2.1";#N/A,#N/A,FALSE,"SCH_D1A";#N/A,#N/A,FALSE,"SCH_D2";#N/A,#N/A,FALSE,"SCH_D2.1";#N/A,#N/A,FALSE,"SCH_E1";#N/A,#N/A,FALSE,"SCH_F1";#N/A,#N/A,FALSE,"SCH_F-2";#N/A,#N/A,FALSE,"SCH_F-3";#N/A,#N/A,FALSE,"SCH_H1";#N/A,#N/A,FALSE,"SCH_H2";#N/A,#N/A,FALSE,"SCH_H2.1";#N/A,#N/A,FALSE,"SCH_I1";#N/A,#N/A,FALSE,"SCH_I1a";#N/A,#N/A,FALSE,"SCH_J1";#N/A,#N/A,FALSE,"SCH_J3";#N/A,#N/A,FALSE,"SCH_J4"}</definedName>
    <definedName name="_29" localSheetId="9" hidden="1">{#N/A,#N/A,FALSE,"Index";#N/A,#N/A,FALSE,"SCH_B1";#N/A,#N/A,FALSE,"SCH_B2";#N/A,#N/A,FALSE,"SCH_B2.1";#N/A,#N/A,FALSE,"SCH_B2.2";#N/A,#N/A,FALSE,"SCH_B2.3";#N/A,#N/A,FALSE,"SCH_B2.4";#N/A,#N/A,FALSE,"SCH_B3";#N/A,#N/A,FALSE,"SCH_B3.1";#N/A,#N/A,FALSE,"SCH_C1-a";#N/A,#N/A,FALSE,"SCH_C2";#N/A,#N/A,FALSE,"SCH_C2.1";#N/A,#N/A,FALSE,"SCH_D1A";#N/A,#N/A,FALSE,"SCH_D2";#N/A,#N/A,FALSE,"SCH_D2.1";#N/A,#N/A,FALSE,"SCH_E1";#N/A,#N/A,FALSE,"SCH_F1";#N/A,#N/A,FALSE,"SCH_F-2";#N/A,#N/A,FALSE,"SCH_F-3";#N/A,#N/A,FALSE,"SCH_H1";#N/A,#N/A,FALSE,"SCH_H2";#N/A,#N/A,FALSE,"SCH_H2.1";#N/A,#N/A,FALSE,"SCH_I1";#N/A,#N/A,FALSE,"SCH_I1a";#N/A,#N/A,FALSE,"SCH_J1";#N/A,#N/A,FALSE,"SCH_J3";#N/A,#N/A,FALSE,"SCH_J4"}</definedName>
    <definedName name="_29" localSheetId="7" hidden="1">{#N/A,#N/A,FALSE,"Index";#N/A,#N/A,FALSE,"SCH_B1";#N/A,#N/A,FALSE,"SCH_B2";#N/A,#N/A,FALSE,"SCH_B2.1";#N/A,#N/A,FALSE,"SCH_B2.2";#N/A,#N/A,FALSE,"SCH_B2.3";#N/A,#N/A,FALSE,"SCH_B2.4";#N/A,#N/A,FALSE,"SCH_B3";#N/A,#N/A,FALSE,"SCH_B3.1";#N/A,#N/A,FALSE,"SCH_C1-a";#N/A,#N/A,FALSE,"SCH_C2";#N/A,#N/A,FALSE,"SCH_C2.1";#N/A,#N/A,FALSE,"SCH_D1A";#N/A,#N/A,FALSE,"SCH_D2";#N/A,#N/A,FALSE,"SCH_D2.1";#N/A,#N/A,FALSE,"SCH_E1";#N/A,#N/A,FALSE,"SCH_F1";#N/A,#N/A,FALSE,"SCH_F-2";#N/A,#N/A,FALSE,"SCH_F-3";#N/A,#N/A,FALSE,"SCH_H1";#N/A,#N/A,FALSE,"SCH_H2";#N/A,#N/A,FALSE,"SCH_H2.1";#N/A,#N/A,FALSE,"SCH_I1";#N/A,#N/A,FALSE,"SCH_I1a";#N/A,#N/A,FALSE,"SCH_J1";#N/A,#N/A,FALSE,"SCH_J3";#N/A,#N/A,FALSE,"SCH_J4"}</definedName>
    <definedName name="_29" localSheetId="11" hidden="1">{#N/A,#N/A,FALSE,"Index";#N/A,#N/A,FALSE,"SCH_B1";#N/A,#N/A,FALSE,"SCH_B2";#N/A,#N/A,FALSE,"SCH_B2.1";#N/A,#N/A,FALSE,"SCH_B2.2";#N/A,#N/A,FALSE,"SCH_B2.3";#N/A,#N/A,FALSE,"SCH_B2.4";#N/A,#N/A,FALSE,"SCH_B3";#N/A,#N/A,FALSE,"SCH_B3.1";#N/A,#N/A,FALSE,"SCH_C1-a";#N/A,#N/A,FALSE,"SCH_C2";#N/A,#N/A,FALSE,"SCH_C2.1";#N/A,#N/A,FALSE,"SCH_D1A";#N/A,#N/A,FALSE,"SCH_D2";#N/A,#N/A,FALSE,"SCH_D2.1";#N/A,#N/A,FALSE,"SCH_E1";#N/A,#N/A,FALSE,"SCH_F1";#N/A,#N/A,FALSE,"SCH_F-2";#N/A,#N/A,FALSE,"SCH_F-3";#N/A,#N/A,FALSE,"SCH_H1";#N/A,#N/A,FALSE,"SCH_H2";#N/A,#N/A,FALSE,"SCH_H2.1";#N/A,#N/A,FALSE,"SCH_I1";#N/A,#N/A,FALSE,"SCH_I1a";#N/A,#N/A,FALSE,"SCH_J1";#N/A,#N/A,FALSE,"SCH_J3";#N/A,#N/A,FALSE,"SCH_J4"}</definedName>
    <definedName name="_29" localSheetId="8" hidden="1">{#N/A,#N/A,FALSE,"Index";#N/A,#N/A,FALSE,"SCH_B1";#N/A,#N/A,FALSE,"SCH_B2";#N/A,#N/A,FALSE,"SCH_B2.1";#N/A,#N/A,FALSE,"SCH_B2.2";#N/A,#N/A,FALSE,"SCH_B2.3";#N/A,#N/A,FALSE,"SCH_B2.4";#N/A,#N/A,FALSE,"SCH_B3";#N/A,#N/A,FALSE,"SCH_B3.1";#N/A,#N/A,FALSE,"SCH_C1-a";#N/A,#N/A,FALSE,"SCH_C2";#N/A,#N/A,FALSE,"SCH_C2.1";#N/A,#N/A,FALSE,"SCH_D1A";#N/A,#N/A,FALSE,"SCH_D2";#N/A,#N/A,FALSE,"SCH_D2.1";#N/A,#N/A,FALSE,"SCH_E1";#N/A,#N/A,FALSE,"SCH_F1";#N/A,#N/A,FALSE,"SCH_F-2";#N/A,#N/A,FALSE,"SCH_F-3";#N/A,#N/A,FALSE,"SCH_H1";#N/A,#N/A,FALSE,"SCH_H2";#N/A,#N/A,FALSE,"SCH_H2.1";#N/A,#N/A,FALSE,"SCH_I1";#N/A,#N/A,FALSE,"SCH_I1a";#N/A,#N/A,FALSE,"SCH_J1";#N/A,#N/A,FALSE,"SCH_J3";#N/A,#N/A,FALSE,"SCH_J4"}</definedName>
    <definedName name="_29" hidden="1">{#N/A,#N/A,FALSE,"Index";#N/A,#N/A,FALSE,"SCH_B1";#N/A,#N/A,FALSE,"SCH_B2";#N/A,#N/A,FALSE,"SCH_B2.1";#N/A,#N/A,FALSE,"SCH_B2.2";#N/A,#N/A,FALSE,"SCH_B2.3";#N/A,#N/A,FALSE,"SCH_B2.4";#N/A,#N/A,FALSE,"SCH_B3";#N/A,#N/A,FALSE,"SCH_B3.1";#N/A,#N/A,FALSE,"SCH_C1-a";#N/A,#N/A,FALSE,"SCH_C2";#N/A,#N/A,FALSE,"SCH_C2.1";#N/A,#N/A,FALSE,"SCH_D1A";#N/A,#N/A,FALSE,"SCH_D2";#N/A,#N/A,FALSE,"SCH_D2.1";#N/A,#N/A,FALSE,"SCH_E1";#N/A,#N/A,FALSE,"SCH_F1";#N/A,#N/A,FALSE,"SCH_F-2";#N/A,#N/A,FALSE,"SCH_F-3";#N/A,#N/A,FALSE,"SCH_H1";#N/A,#N/A,FALSE,"SCH_H2";#N/A,#N/A,FALSE,"SCH_H2.1";#N/A,#N/A,FALSE,"SCH_I1";#N/A,#N/A,FALSE,"SCH_I1a";#N/A,#N/A,FALSE,"SCH_J1";#N/A,#N/A,FALSE,"SCH_J3";#N/A,#N/A,FALSE,"SCH_J4"}</definedName>
    <definedName name="_2S_0_Regressio" localSheetId="4" hidden="1">#REF!</definedName>
    <definedName name="_2S_0_Regressio" localSheetId="3" hidden="1">#REF!</definedName>
    <definedName name="_2S_0_Regressio" localSheetId="9" hidden="1">#REF!</definedName>
    <definedName name="_2S_0_Regressio" localSheetId="7" hidden="1">#REF!</definedName>
    <definedName name="_2S_0_Regressio" localSheetId="11" hidden="1">#REF!</definedName>
    <definedName name="_2S_0_Regressio" localSheetId="8" hidden="1">#REF!</definedName>
    <definedName name="_2S_0_Regressio" hidden="1">#REF!</definedName>
    <definedName name="_3" localSheetId="4" hidden="1">{#N/A,#N/A,FALSE,"SCA";#N/A,#N/A,FALSE,"NCA";#N/A,#N/A,FALSE,"SAZ";#N/A,#N/A,FALSE,"CAZ";#N/A,#N/A,FALSE,"SNV";#N/A,#N/A,FALSE,"NNV";#N/A,#N/A,FALSE,"PP";#N/A,#N/A,FALSE,"SA"}</definedName>
    <definedName name="_3" localSheetId="3" hidden="1">{#N/A,#N/A,FALSE,"SCA";#N/A,#N/A,FALSE,"NCA";#N/A,#N/A,FALSE,"SAZ";#N/A,#N/A,FALSE,"CAZ";#N/A,#N/A,FALSE,"SNV";#N/A,#N/A,FALSE,"NNV";#N/A,#N/A,FALSE,"PP";#N/A,#N/A,FALSE,"SA"}</definedName>
    <definedName name="_3" localSheetId="9" hidden="1">{#N/A,#N/A,FALSE,"SCA";#N/A,#N/A,FALSE,"NCA";#N/A,#N/A,FALSE,"SAZ";#N/A,#N/A,FALSE,"CAZ";#N/A,#N/A,FALSE,"SNV";#N/A,#N/A,FALSE,"NNV";#N/A,#N/A,FALSE,"PP";#N/A,#N/A,FALSE,"SA"}</definedName>
    <definedName name="_3" localSheetId="7" hidden="1">{#N/A,#N/A,FALSE,"SCA";#N/A,#N/A,FALSE,"NCA";#N/A,#N/A,FALSE,"SAZ";#N/A,#N/A,FALSE,"CAZ";#N/A,#N/A,FALSE,"SNV";#N/A,#N/A,FALSE,"NNV";#N/A,#N/A,FALSE,"PP";#N/A,#N/A,FALSE,"SA"}</definedName>
    <definedName name="_3" localSheetId="11" hidden="1">{#N/A,#N/A,FALSE,"SCA";#N/A,#N/A,FALSE,"NCA";#N/A,#N/A,FALSE,"SAZ";#N/A,#N/A,FALSE,"CAZ";#N/A,#N/A,FALSE,"SNV";#N/A,#N/A,FALSE,"NNV";#N/A,#N/A,FALSE,"PP";#N/A,#N/A,FALSE,"SA"}</definedName>
    <definedName name="_3" localSheetId="8" hidden="1">{#N/A,#N/A,FALSE,"SCA";#N/A,#N/A,FALSE,"NCA";#N/A,#N/A,FALSE,"SAZ";#N/A,#N/A,FALSE,"CAZ";#N/A,#N/A,FALSE,"SNV";#N/A,#N/A,FALSE,"NNV";#N/A,#N/A,FALSE,"PP";#N/A,#N/A,FALSE,"SA"}</definedName>
    <definedName name="_3" hidden="1">{#N/A,#N/A,FALSE,"SCA";#N/A,#N/A,FALSE,"NCA";#N/A,#N/A,FALSE,"SAZ";#N/A,#N/A,FALSE,"CAZ";#N/A,#N/A,FALSE,"SNV";#N/A,#N/A,FALSE,"NNV";#N/A,#N/A,FALSE,"PP";#N/A,#N/A,FALSE,"SA"}</definedName>
    <definedName name="_3__123Graph_CYIELD_CURVES" localSheetId="9" hidden="1">[8]Yield_curve!#REF!</definedName>
    <definedName name="_3__123Graph_CYIELD_CURVES" hidden="1">[8]Yield_curve!#REF!</definedName>
    <definedName name="_30" localSheetId="4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_30" localSheetId="3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_30" localSheetId="9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_30" localSheetId="7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_30" localSheetId="11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_30" localSheetId="8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_30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_31" localSheetId="4" hidden="1">{#N/A,#N/A,FALSE,"SCA";#N/A,#N/A,FALSE,"NCA";#N/A,#N/A,FALSE,"SAZ";#N/A,#N/A,FALSE,"CAZ";#N/A,#N/A,FALSE,"SNV";#N/A,#N/A,FALSE,"NNV";#N/A,#N/A,FALSE,"PP";#N/A,#N/A,FALSE,"SA"}</definedName>
    <definedName name="_31" localSheetId="3" hidden="1">{#N/A,#N/A,FALSE,"SCA";#N/A,#N/A,FALSE,"NCA";#N/A,#N/A,FALSE,"SAZ";#N/A,#N/A,FALSE,"CAZ";#N/A,#N/A,FALSE,"SNV";#N/A,#N/A,FALSE,"NNV";#N/A,#N/A,FALSE,"PP";#N/A,#N/A,FALSE,"SA"}</definedName>
    <definedName name="_31" localSheetId="9" hidden="1">{#N/A,#N/A,FALSE,"SCA";#N/A,#N/A,FALSE,"NCA";#N/A,#N/A,FALSE,"SAZ";#N/A,#N/A,FALSE,"CAZ";#N/A,#N/A,FALSE,"SNV";#N/A,#N/A,FALSE,"NNV";#N/A,#N/A,FALSE,"PP";#N/A,#N/A,FALSE,"SA"}</definedName>
    <definedName name="_31" localSheetId="7" hidden="1">{#N/A,#N/A,FALSE,"SCA";#N/A,#N/A,FALSE,"NCA";#N/A,#N/A,FALSE,"SAZ";#N/A,#N/A,FALSE,"CAZ";#N/A,#N/A,FALSE,"SNV";#N/A,#N/A,FALSE,"NNV";#N/A,#N/A,FALSE,"PP";#N/A,#N/A,FALSE,"SA"}</definedName>
    <definedName name="_31" localSheetId="11" hidden="1">{#N/A,#N/A,FALSE,"SCA";#N/A,#N/A,FALSE,"NCA";#N/A,#N/A,FALSE,"SAZ";#N/A,#N/A,FALSE,"CAZ";#N/A,#N/A,FALSE,"SNV";#N/A,#N/A,FALSE,"NNV";#N/A,#N/A,FALSE,"PP";#N/A,#N/A,FALSE,"SA"}</definedName>
    <definedName name="_31" localSheetId="8" hidden="1">{#N/A,#N/A,FALSE,"SCA";#N/A,#N/A,FALSE,"NCA";#N/A,#N/A,FALSE,"SAZ";#N/A,#N/A,FALSE,"CAZ";#N/A,#N/A,FALSE,"SNV";#N/A,#N/A,FALSE,"NNV";#N/A,#N/A,FALSE,"PP";#N/A,#N/A,FALSE,"SA"}</definedName>
    <definedName name="_31" hidden="1">{#N/A,#N/A,FALSE,"SCA";#N/A,#N/A,FALSE,"NCA";#N/A,#N/A,FALSE,"SAZ";#N/A,#N/A,FALSE,"CAZ";#N/A,#N/A,FALSE,"SNV";#N/A,#N/A,FALSE,"NNV";#N/A,#N/A,FALSE,"PP";#N/A,#N/A,FALSE,"SA"}</definedName>
    <definedName name="_32" localSheetId="4" hidden="1">{#N/A,#N/A,FALSE,"SCA";#N/A,#N/A,FALSE,"NCA";#N/A,#N/A,FALSE,"SAZ";#N/A,#N/A,FALSE,"CAZ";#N/A,#N/A,FALSE,"SNV";#N/A,#N/A,FALSE,"NNV";#N/A,#N/A,FALSE,"PP";#N/A,#N/A,FALSE,"SA"}</definedName>
    <definedName name="_32" localSheetId="3" hidden="1">{#N/A,#N/A,FALSE,"SCA";#N/A,#N/A,FALSE,"NCA";#N/A,#N/A,FALSE,"SAZ";#N/A,#N/A,FALSE,"CAZ";#N/A,#N/A,FALSE,"SNV";#N/A,#N/A,FALSE,"NNV";#N/A,#N/A,FALSE,"PP";#N/A,#N/A,FALSE,"SA"}</definedName>
    <definedName name="_32" localSheetId="9" hidden="1">{#N/A,#N/A,FALSE,"SCA";#N/A,#N/A,FALSE,"NCA";#N/A,#N/A,FALSE,"SAZ";#N/A,#N/A,FALSE,"CAZ";#N/A,#N/A,FALSE,"SNV";#N/A,#N/A,FALSE,"NNV";#N/A,#N/A,FALSE,"PP";#N/A,#N/A,FALSE,"SA"}</definedName>
    <definedName name="_32" localSheetId="7" hidden="1">{#N/A,#N/A,FALSE,"SCA";#N/A,#N/A,FALSE,"NCA";#N/A,#N/A,FALSE,"SAZ";#N/A,#N/A,FALSE,"CAZ";#N/A,#N/A,FALSE,"SNV";#N/A,#N/A,FALSE,"NNV";#N/A,#N/A,FALSE,"PP";#N/A,#N/A,FALSE,"SA"}</definedName>
    <definedName name="_32" localSheetId="11" hidden="1">{#N/A,#N/A,FALSE,"SCA";#N/A,#N/A,FALSE,"NCA";#N/A,#N/A,FALSE,"SAZ";#N/A,#N/A,FALSE,"CAZ";#N/A,#N/A,FALSE,"SNV";#N/A,#N/A,FALSE,"NNV";#N/A,#N/A,FALSE,"PP";#N/A,#N/A,FALSE,"SA"}</definedName>
    <definedName name="_32" localSheetId="8" hidden="1">{#N/A,#N/A,FALSE,"SCA";#N/A,#N/A,FALSE,"NCA";#N/A,#N/A,FALSE,"SAZ";#N/A,#N/A,FALSE,"CAZ";#N/A,#N/A,FALSE,"SNV";#N/A,#N/A,FALSE,"NNV";#N/A,#N/A,FALSE,"PP";#N/A,#N/A,FALSE,"SA"}</definedName>
    <definedName name="_32" hidden="1">{#N/A,#N/A,FALSE,"SCA";#N/A,#N/A,FALSE,"NCA";#N/A,#N/A,FALSE,"SAZ";#N/A,#N/A,FALSE,"CAZ";#N/A,#N/A,FALSE,"SNV";#N/A,#N/A,FALSE,"NNV";#N/A,#N/A,FALSE,"PP";#N/A,#N/A,FALSE,"SA"}</definedName>
    <definedName name="_33" localSheetId="4" hidden="1">{"ARK_JURIS_FUEL",#N/A,FALSE,"Ark_Fuel&amp;Rev"}</definedName>
    <definedName name="_33" localSheetId="3" hidden="1">{"ARK_JURIS_FUEL",#N/A,FALSE,"Ark_Fuel&amp;Rev"}</definedName>
    <definedName name="_33" localSheetId="9" hidden="1">{"ARK_JURIS_FUEL",#N/A,FALSE,"Ark_Fuel&amp;Rev"}</definedName>
    <definedName name="_33" localSheetId="7" hidden="1">{"ARK_JURIS_FUEL",#N/A,FALSE,"Ark_Fuel&amp;Rev"}</definedName>
    <definedName name="_33" localSheetId="11" hidden="1">{"ARK_JURIS_FUEL",#N/A,FALSE,"Ark_Fuel&amp;Rev"}</definedName>
    <definedName name="_33" localSheetId="8" hidden="1">{"ARK_JURIS_FUEL",#N/A,FALSE,"Ark_Fuel&amp;Rev"}</definedName>
    <definedName name="_33" hidden="1">{"ARK_JURIS_FUEL",#N/A,FALSE,"Ark_Fuel&amp;Rev"}</definedName>
    <definedName name="_34" localSheetId="4" hidden="1">{#N/A,#N/A,FALSE,"SCA";#N/A,#N/A,FALSE,"NCA";#N/A,#N/A,FALSE,"SAZ";#N/A,#N/A,FALSE,"CAZ";#N/A,#N/A,FALSE,"SNV";#N/A,#N/A,FALSE,"NNV";#N/A,#N/A,FALSE,"PP";#N/A,#N/A,FALSE,"SA"}</definedName>
    <definedName name="_34" localSheetId="3" hidden="1">{#N/A,#N/A,FALSE,"SCA";#N/A,#N/A,FALSE,"NCA";#N/A,#N/A,FALSE,"SAZ";#N/A,#N/A,FALSE,"CAZ";#N/A,#N/A,FALSE,"SNV";#N/A,#N/A,FALSE,"NNV";#N/A,#N/A,FALSE,"PP";#N/A,#N/A,FALSE,"SA"}</definedName>
    <definedName name="_34" localSheetId="9" hidden="1">{#N/A,#N/A,FALSE,"SCA";#N/A,#N/A,FALSE,"NCA";#N/A,#N/A,FALSE,"SAZ";#N/A,#N/A,FALSE,"CAZ";#N/A,#N/A,FALSE,"SNV";#N/A,#N/A,FALSE,"NNV";#N/A,#N/A,FALSE,"PP";#N/A,#N/A,FALSE,"SA"}</definedName>
    <definedName name="_34" localSheetId="7" hidden="1">{#N/A,#N/A,FALSE,"SCA";#N/A,#N/A,FALSE,"NCA";#N/A,#N/A,FALSE,"SAZ";#N/A,#N/A,FALSE,"CAZ";#N/A,#N/A,FALSE,"SNV";#N/A,#N/A,FALSE,"NNV";#N/A,#N/A,FALSE,"PP";#N/A,#N/A,FALSE,"SA"}</definedName>
    <definedName name="_34" localSheetId="11" hidden="1">{#N/A,#N/A,FALSE,"SCA";#N/A,#N/A,FALSE,"NCA";#N/A,#N/A,FALSE,"SAZ";#N/A,#N/A,FALSE,"CAZ";#N/A,#N/A,FALSE,"SNV";#N/A,#N/A,FALSE,"NNV";#N/A,#N/A,FALSE,"PP";#N/A,#N/A,FALSE,"SA"}</definedName>
    <definedName name="_34" localSheetId="8" hidden="1">{#N/A,#N/A,FALSE,"SCA";#N/A,#N/A,FALSE,"NCA";#N/A,#N/A,FALSE,"SAZ";#N/A,#N/A,FALSE,"CAZ";#N/A,#N/A,FALSE,"SNV";#N/A,#N/A,FALSE,"NNV";#N/A,#N/A,FALSE,"PP";#N/A,#N/A,FALSE,"SA"}</definedName>
    <definedName name="_34" hidden="1">{#N/A,#N/A,FALSE,"SCA";#N/A,#N/A,FALSE,"NCA";#N/A,#N/A,FALSE,"SAZ";#N/A,#N/A,FALSE,"CAZ";#N/A,#N/A,FALSE,"SNV";#N/A,#N/A,FALSE,"NNV";#N/A,#N/A,FALSE,"PP";#N/A,#N/A,FALSE,"SA"}</definedName>
    <definedName name="_35" localSheetId="4" hidden="1">{#N/A,#N/A,TRUE,"1990";#N/A,#N/A,TRUE,"1991";#N/A,#N/A,TRUE,"1992";#N/A,#N/A,TRUE,"1993"}</definedName>
    <definedName name="_35" localSheetId="3" hidden="1">{#N/A,#N/A,TRUE,"1990";#N/A,#N/A,TRUE,"1991";#N/A,#N/A,TRUE,"1992";#N/A,#N/A,TRUE,"1993"}</definedName>
    <definedName name="_35" localSheetId="9" hidden="1">{#N/A,#N/A,TRUE,"1990";#N/A,#N/A,TRUE,"1991";#N/A,#N/A,TRUE,"1992";#N/A,#N/A,TRUE,"1993"}</definedName>
    <definedName name="_35" localSheetId="7" hidden="1">{#N/A,#N/A,TRUE,"1990";#N/A,#N/A,TRUE,"1991";#N/A,#N/A,TRUE,"1992";#N/A,#N/A,TRUE,"1993"}</definedName>
    <definedName name="_35" localSheetId="11" hidden="1">{#N/A,#N/A,TRUE,"1990";#N/A,#N/A,TRUE,"1991";#N/A,#N/A,TRUE,"1992";#N/A,#N/A,TRUE,"1993"}</definedName>
    <definedName name="_35" localSheetId="8" hidden="1">{#N/A,#N/A,TRUE,"1990";#N/A,#N/A,TRUE,"1991";#N/A,#N/A,TRUE,"1992";#N/A,#N/A,TRUE,"1993"}</definedName>
    <definedName name="_35" hidden="1">{#N/A,#N/A,TRUE,"1990";#N/A,#N/A,TRUE,"1991";#N/A,#N/A,TRUE,"1992";#N/A,#N/A,TRUE,"1993"}</definedName>
    <definedName name="_36" localSheetId="4" hidden="1">{"summary",#N/A,TRUE,"E93ADJ";"detail",#N/A,TRUE,"E93ADJ"}</definedName>
    <definedName name="_36" localSheetId="3" hidden="1">{"summary",#N/A,TRUE,"E93ADJ";"detail",#N/A,TRUE,"E93ADJ"}</definedName>
    <definedName name="_36" localSheetId="9" hidden="1">{"summary",#N/A,TRUE,"E93ADJ";"detail",#N/A,TRUE,"E93ADJ"}</definedName>
    <definedName name="_36" localSheetId="7" hidden="1">{"summary",#N/A,TRUE,"E93ADJ";"detail",#N/A,TRUE,"E93ADJ"}</definedName>
    <definedName name="_36" localSheetId="11" hidden="1">{"summary",#N/A,TRUE,"E93ADJ";"detail",#N/A,TRUE,"E93ADJ"}</definedName>
    <definedName name="_36" localSheetId="8" hidden="1">{"summary",#N/A,TRUE,"E93ADJ";"detail",#N/A,TRUE,"E93ADJ"}</definedName>
    <definedName name="_36" hidden="1">{"summary",#N/A,TRUE,"E93ADJ";"detail",#N/A,TRUE,"E93ADJ"}</definedName>
    <definedName name="_37" localSheetId="4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_37" localSheetId="3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_37" localSheetId="9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_37" localSheetId="7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_37" localSheetId="11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_37" localSheetId="8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_37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_38" localSheetId="4" hidden="1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2";#N/A,#N/A,FALSE,"WP_C4";#N/A,#N/A,FALSE,"WP_C4a";#N/A,#N/A,FALSE,"WP_C4.1";#N/A,#N/A,FALSE,"WP_C4.2";#N/A,#N/A,FALSE,"WP_C4.3";#N/A,#N/A,FALSE,"WP_C5";#N/A,#N/A,FALSE,"WP_C6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D2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_38" localSheetId="3" hidden="1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2";#N/A,#N/A,FALSE,"WP_C4";#N/A,#N/A,FALSE,"WP_C4a";#N/A,#N/A,FALSE,"WP_C4.1";#N/A,#N/A,FALSE,"WP_C4.2";#N/A,#N/A,FALSE,"WP_C4.3";#N/A,#N/A,FALSE,"WP_C5";#N/A,#N/A,FALSE,"WP_C6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D2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_38" localSheetId="9" hidden="1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2";#N/A,#N/A,FALSE,"WP_C4";#N/A,#N/A,FALSE,"WP_C4a";#N/A,#N/A,FALSE,"WP_C4.1";#N/A,#N/A,FALSE,"WP_C4.2";#N/A,#N/A,FALSE,"WP_C4.3";#N/A,#N/A,FALSE,"WP_C5";#N/A,#N/A,FALSE,"WP_C6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D2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_38" localSheetId="7" hidden="1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2";#N/A,#N/A,FALSE,"WP_C4";#N/A,#N/A,FALSE,"WP_C4a";#N/A,#N/A,FALSE,"WP_C4.1";#N/A,#N/A,FALSE,"WP_C4.2";#N/A,#N/A,FALSE,"WP_C4.3";#N/A,#N/A,FALSE,"WP_C5";#N/A,#N/A,FALSE,"WP_C6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D2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_38" localSheetId="11" hidden="1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2";#N/A,#N/A,FALSE,"WP_C4";#N/A,#N/A,FALSE,"WP_C4a";#N/A,#N/A,FALSE,"WP_C4.1";#N/A,#N/A,FALSE,"WP_C4.2";#N/A,#N/A,FALSE,"WP_C4.3";#N/A,#N/A,FALSE,"WP_C5";#N/A,#N/A,FALSE,"WP_C6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D2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_38" localSheetId="8" hidden="1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2";#N/A,#N/A,FALSE,"WP_C4";#N/A,#N/A,FALSE,"WP_C4a";#N/A,#N/A,FALSE,"WP_C4.1";#N/A,#N/A,FALSE,"WP_C4.2";#N/A,#N/A,FALSE,"WP_C4.3";#N/A,#N/A,FALSE,"WP_C5";#N/A,#N/A,FALSE,"WP_C6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D2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_38" hidden="1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2";#N/A,#N/A,FALSE,"WP_C4";#N/A,#N/A,FALSE,"WP_C4a";#N/A,#N/A,FALSE,"WP_C4.1";#N/A,#N/A,FALSE,"WP_C4.2";#N/A,#N/A,FALSE,"WP_C4.3";#N/A,#N/A,FALSE,"WP_C5";#N/A,#N/A,FALSE,"WP_C6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D2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_39" localSheetId="4" hidden="1">{"summary",#N/A,TRUE,"E93ADJ";"detail",#N/A,TRUE,"E93ADJ"}</definedName>
    <definedName name="_39" localSheetId="3" hidden="1">{"summary",#N/A,TRUE,"E93ADJ";"detail",#N/A,TRUE,"E93ADJ"}</definedName>
    <definedName name="_39" localSheetId="9" hidden="1">{"summary",#N/A,TRUE,"E93ADJ";"detail",#N/A,TRUE,"E93ADJ"}</definedName>
    <definedName name="_39" localSheetId="7" hidden="1">{"summary",#N/A,TRUE,"E93ADJ";"detail",#N/A,TRUE,"E93ADJ"}</definedName>
    <definedName name="_39" localSheetId="11" hidden="1">{"summary",#N/A,TRUE,"E93ADJ";"detail",#N/A,TRUE,"E93ADJ"}</definedName>
    <definedName name="_39" localSheetId="8" hidden="1">{"summary",#N/A,TRUE,"E93ADJ";"detail",#N/A,TRUE,"E93ADJ"}</definedName>
    <definedName name="_39" hidden="1">{"summary",#N/A,TRUE,"E93ADJ";"detail",#N/A,TRUE,"E93ADJ"}</definedName>
    <definedName name="_4" localSheetId="4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_4" localSheetId="3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_4" localSheetId="9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_4" localSheetId="7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_4" localSheetId="11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_4" localSheetId="8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_4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_4__123Graph_DYIELD_CURVES" localSheetId="9" hidden="1">[8]Yield_curve!#REF!</definedName>
    <definedName name="_4__123Graph_DYIELD_CURVES" hidden="1">[8]Yield_curve!#REF!</definedName>
    <definedName name="_4_0__123Grap" localSheetId="9" hidden="1">'[9]Plant in Ser'!#REF!</definedName>
    <definedName name="_4_0__123Grap" hidden="1">'[9]Plant in Ser'!#REF!</definedName>
    <definedName name="_40" localSheetId="4" hidden="1">{"ARK_JURIS_FUEL",#N/A,FALSE,"Ark_Fuel&amp;Rev"}</definedName>
    <definedName name="_40" localSheetId="3" hidden="1">{"ARK_JURIS_FUEL",#N/A,FALSE,"Ark_Fuel&amp;Rev"}</definedName>
    <definedName name="_40" localSheetId="9" hidden="1">{"ARK_JURIS_FUEL",#N/A,FALSE,"Ark_Fuel&amp;Rev"}</definedName>
    <definedName name="_40" localSheetId="7" hidden="1">{"ARK_JURIS_FUEL",#N/A,FALSE,"Ark_Fuel&amp;Rev"}</definedName>
    <definedName name="_40" localSheetId="11" hidden="1">{"ARK_JURIS_FUEL",#N/A,FALSE,"Ark_Fuel&amp;Rev"}</definedName>
    <definedName name="_40" localSheetId="8" hidden="1">{"ARK_JURIS_FUEL",#N/A,FALSE,"Ark_Fuel&amp;Rev"}</definedName>
    <definedName name="_40" hidden="1">{"ARK_JURIS_FUEL",#N/A,FALSE,"Ark_Fuel&amp;Rev"}</definedName>
    <definedName name="_41" localSheetId="4" hidden="1">{#N/A,#N/A,FALSE,"SCH_B1";#N/A,#N/A,FALSE,"SCH_B2";#N/A,#N/A,FALSE,"SCH_B2.1";#N/A,#N/A,FALSE,"SCH_B2.2";#N/A,#N/A,FALSE,"SCH_B2.3";#N/A,#N/A,FALSE,"SCH_B3";#N/A,#N/A,FALSE,"SCH_B3.1";#N/A,#N/A,FALSE,"SCH_C1-a";#N/A,#N/A,FALSE,"SCH_C2";#N/A,#N/A,FALSE,"SCH_C2.1";#N/A,#N/A,FALSE,"SCH_D1A";#N/A,#N/A,FALSE,"SCH_D2";#N/A,#N/A,FALSE,"SCH_D2.1";#N/A,#N/A,FALSE,"SCH_E1";#N/A,#N/A,FALSE,"SCH_E1.1";#N/A,#N/A,FALSE,"SCH_F1";#N/A,#N/A,FALSE,"SCH_H1";#N/A,#N/A,FALSE,"SCH_H2";#N/A,#N/A,FALSE,"SCH_H2.1";#N/A,#N/A,FALSE,"SCH_I1";#N/A,#N/A,FALSE,"SCH_I1a";#N/A,#N/A,FALSE,"SCH_J1"}</definedName>
    <definedName name="_41" localSheetId="3" hidden="1">{#N/A,#N/A,FALSE,"SCH_B1";#N/A,#N/A,FALSE,"SCH_B2";#N/A,#N/A,FALSE,"SCH_B2.1";#N/A,#N/A,FALSE,"SCH_B2.2";#N/A,#N/A,FALSE,"SCH_B2.3";#N/A,#N/A,FALSE,"SCH_B3";#N/A,#N/A,FALSE,"SCH_B3.1";#N/A,#N/A,FALSE,"SCH_C1-a";#N/A,#N/A,FALSE,"SCH_C2";#N/A,#N/A,FALSE,"SCH_C2.1";#N/A,#N/A,FALSE,"SCH_D1A";#N/A,#N/A,FALSE,"SCH_D2";#N/A,#N/A,FALSE,"SCH_D2.1";#N/A,#N/A,FALSE,"SCH_E1";#N/A,#N/A,FALSE,"SCH_E1.1";#N/A,#N/A,FALSE,"SCH_F1";#N/A,#N/A,FALSE,"SCH_H1";#N/A,#N/A,FALSE,"SCH_H2";#N/A,#N/A,FALSE,"SCH_H2.1";#N/A,#N/A,FALSE,"SCH_I1";#N/A,#N/A,FALSE,"SCH_I1a";#N/A,#N/A,FALSE,"SCH_J1"}</definedName>
    <definedName name="_41" localSheetId="9" hidden="1">{#N/A,#N/A,FALSE,"SCH_B1";#N/A,#N/A,FALSE,"SCH_B2";#N/A,#N/A,FALSE,"SCH_B2.1";#N/A,#N/A,FALSE,"SCH_B2.2";#N/A,#N/A,FALSE,"SCH_B2.3";#N/A,#N/A,FALSE,"SCH_B3";#N/A,#N/A,FALSE,"SCH_B3.1";#N/A,#N/A,FALSE,"SCH_C1-a";#N/A,#N/A,FALSE,"SCH_C2";#N/A,#N/A,FALSE,"SCH_C2.1";#N/A,#N/A,FALSE,"SCH_D1A";#N/A,#N/A,FALSE,"SCH_D2";#N/A,#N/A,FALSE,"SCH_D2.1";#N/A,#N/A,FALSE,"SCH_E1";#N/A,#N/A,FALSE,"SCH_E1.1";#N/A,#N/A,FALSE,"SCH_F1";#N/A,#N/A,FALSE,"SCH_H1";#N/A,#N/A,FALSE,"SCH_H2";#N/A,#N/A,FALSE,"SCH_H2.1";#N/A,#N/A,FALSE,"SCH_I1";#N/A,#N/A,FALSE,"SCH_I1a";#N/A,#N/A,FALSE,"SCH_J1"}</definedName>
    <definedName name="_41" localSheetId="7" hidden="1">{#N/A,#N/A,FALSE,"SCH_B1";#N/A,#N/A,FALSE,"SCH_B2";#N/A,#N/A,FALSE,"SCH_B2.1";#N/A,#N/A,FALSE,"SCH_B2.2";#N/A,#N/A,FALSE,"SCH_B2.3";#N/A,#N/A,FALSE,"SCH_B3";#N/A,#N/A,FALSE,"SCH_B3.1";#N/A,#N/A,FALSE,"SCH_C1-a";#N/A,#N/A,FALSE,"SCH_C2";#N/A,#N/A,FALSE,"SCH_C2.1";#N/A,#N/A,FALSE,"SCH_D1A";#N/A,#N/A,FALSE,"SCH_D2";#N/A,#N/A,FALSE,"SCH_D2.1";#N/A,#N/A,FALSE,"SCH_E1";#N/A,#N/A,FALSE,"SCH_E1.1";#N/A,#N/A,FALSE,"SCH_F1";#N/A,#N/A,FALSE,"SCH_H1";#N/A,#N/A,FALSE,"SCH_H2";#N/A,#N/A,FALSE,"SCH_H2.1";#N/A,#N/A,FALSE,"SCH_I1";#N/A,#N/A,FALSE,"SCH_I1a";#N/A,#N/A,FALSE,"SCH_J1"}</definedName>
    <definedName name="_41" localSheetId="11" hidden="1">{#N/A,#N/A,FALSE,"SCH_B1";#N/A,#N/A,FALSE,"SCH_B2";#N/A,#N/A,FALSE,"SCH_B2.1";#N/A,#N/A,FALSE,"SCH_B2.2";#N/A,#N/A,FALSE,"SCH_B2.3";#N/A,#N/A,FALSE,"SCH_B3";#N/A,#N/A,FALSE,"SCH_B3.1";#N/A,#N/A,FALSE,"SCH_C1-a";#N/A,#N/A,FALSE,"SCH_C2";#N/A,#N/A,FALSE,"SCH_C2.1";#N/A,#N/A,FALSE,"SCH_D1A";#N/A,#N/A,FALSE,"SCH_D2";#N/A,#N/A,FALSE,"SCH_D2.1";#N/A,#N/A,FALSE,"SCH_E1";#N/A,#N/A,FALSE,"SCH_E1.1";#N/A,#N/A,FALSE,"SCH_F1";#N/A,#N/A,FALSE,"SCH_H1";#N/A,#N/A,FALSE,"SCH_H2";#N/A,#N/A,FALSE,"SCH_H2.1";#N/A,#N/A,FALSE,"SCH_I1";#N/A,#N/A,FALSE,"SCH_I1a";#N/A,#N/A,FALSE,"SCH_J1"}</definedName>
    <definedName name="_41" localSheetId="8" hidden="1">{#N/A,#N/A,FALSE,"SCH_B1";#N/A,#N/A,FALSE,"SCH_B2";#N/A,#N/A,FALSE,"SCH_B2.1";#N/A,#N/A,FALSE,"SCH_B2.2";#N/A,#N/A,FALSE,"SCH_B2.3";#N/A,#N/A,FALSE,"SCH_B3";#N/A,#N/A,FALSE,"SCH_B3.1";#N/A,#N/A,FALSE,"SCH_C1-a";#N/A,#N/A,FALSE,"SCH_C2";#N/A,#N/A,FALSE,"SCH_C2.1";#N/A,#N/A,FALSE,"SCH_D1A";#N/A,#N/A,FALSE,"SCH_D2";#N/A,#N/A,FALSE,"SCH_D2.1";#N/A,#N/A,FALSE,"SCH_E1";#N/A,#N/A,FALSE,"SCH_E1.1";#N/A,#N/A,FALSE,"SCH_F1";#N/A,#N/A,FALSE,"SCH_H1";#N/A,#N/A,FALSE,"SCH_H2";#N/A,#N/A,FALSE,"SCH_H2.1";#N/A,#N/A,FALSE,"SCH_I1";#N/A,#N/A,FALSE,"SCH_I1a";#N/A,#N/A,FALSE,"SCH_J1"}</definedName>
    <definedName name="_41" hidden="1">{#N/A,#N/A,FALSE,"SCH_B1";#N/A,#N/A,FALSE,"SCH_B2";#N/A,#N/A,FALSE,"SCH_B2.1";#N/A,#N/A,FALSE,"SCH_B2.2";#N/A,#N/A,FALSE,"SCH_B2.3";#N/A,#N/A,FALSE,"SCH_B3";#N/A,#N/A,FALSE,"SCH_B3.1";#N/A,#N/A,FALSE,"SCH_C1-a";#N/A,#N/A,FALSE,"SCH_C2";#N/A,#N/A,FALSE,"SCH_C2.1";#N/A,#N/A,FALSE,"SCH_D1A";#N/A,#N/A,FALSE,"SCH_D2";#N/A,#N/A,FALSE,"SCH_D2.1";#N/A,#N/A,FALSE,"SCH_E1";#N/A,#N/A,FALSE,"SCH_E1.1";#N/A,#N/A,FALSE,"SCH_F1";#N/A,#N/A,FALSE,"SCH_H1";#N/A,#N/A,FALSE,"SCH_H2";#N/A,#N/A,FALSE,"SCH_H2.1";#N/A,#N/A,FALSE,"SCH_I1";#N/A,#N/A,FALSE,"SCH_I1a";#N/A,#N/A,FALSE,"SCH_J1"}</definedName>
    <definedName name="_42" localSheetId="4" hidden="1">{#N/A,#N/A,TRUE,"1990";#N/A,#N/A,TRUE,"1991";#N/A,#N/A,TRUE,"1992";#N/A,#N/A,TRUE,"1993"}</definedName>
    <definedName name="_42" localSheetId="3" hidden="1">{#N/A,#N/A,TRUE,"1990";#N/A,#N/A,TRUE,"1991";#N/A,#N/A,TRUE,"1992";#N/A,#N/A,TRUE,"1993"}</definedName>
    <definedName name="_42" localSheetId="9" hidden="1">{#N/A,#N/A,TRUE,"1990";#N/A,#N/A,TRUE,"1991";#N/A,#N/A,TRUE,"1992";#N/A,#N/A,TRUE,"1993"}</definedName>
    <definedName name="_42" localSheetId="7" hidden="1">{#N/A,#N/A,TRUE,"1990";#N/A,#N/A,TRUE,"1991";#N/A,#N/A,TRUE,"1992";#N/A,#N/A,TRUE,"1993"}</definedName>
    <definedName name="_42" localSheetId="11" hidden="1">{#N/A,#N/A,TRUE,"1990";#N/A,#N/A,TRUE,"1991";#N/A,#N/A,TRUE,"1992";#N/A,#N/A,TRUE,"1993"}</definedName>
    <definedName name="_42" localSheetId="8" hidden="1">{#N/A,#N/A,TRUE,"1990";#N/A,#N/A,TRUE,"1991";#N/A,#N/A,TRUE,"1992";#N/A,#N/A,TRUE,"1993"}</definedName>
    <definedName name="_42" hidden="1">{#N/A,#N/A,TRUE,"1990";#N/A,#N/A,TRUE,"1991";#N/A,#N/A,TRUE,"1992";#N/A,#N/A,TRUE,"1993"}</definedName>
    <definedName name="_43" localSheetId="4" hidden="1">{#N/A,#N/A,TRUE,"1990";#N/A,#N/A,TRUE,"1991";#N/A,#N/A,TRUE,"1992";#N/A,#N/A,TRUE,"1993"}</definedName>
    <definedName name="_43" localSheetId="3" hidden="1">{#N/A,#N/A,TRUE,"1990";#N/A,#N/A,TRUE,"1991";#N/A,#N/A,TRUE,"1992";#N/A,#N/A,TRUE,"1993"}</definedName>
    <definedName name="_43" localSheetId="9" hidden="1">{#N/A,#N/A,TRUE,"1990";#N/A,#N/A,TRUE,"1991";#N/A,#N/A,TRUE,"1992";#N/A,#N/A,TRUE,"1993"}</definedName>
    <definedName name="_43" localSheetId="7" hidden="1">{#N/A,#N/A,TRUE,"1990";#N/A,#N/A,TRUE,"1991";#N/A,#N/A,TRUE,"1992";#N/A,#N/A,TRUE,"1993"}</definedName>
    <definedName name="_43" localSheetId="11" hidden="1">{#N/A,#N/A,TRUE,"1990";#N/A,#N/A,TRUE,"1991";#N/A,#N/A,TRUE,"1992";#N/A,#N/A,TRUE,"1993"}</definedName>
    <definedName name="_43" localSheetId="8" hidden="1">{#N/A,#N/A,TRUE,"1990";#N/A,#N/A,TRUE,"1991";#N/A,#N/A,TRUE,"1992";#N/A,#N/A,TRUE,"1993"}</definedName>
    <definedName name="_43" hidden="1">{#N/A,#N/A,TRUE,"1990";#N/A,#N/A,TRUE,"1991";#N/A,#N/A,TRUE,"1992";#N/A,#N/A,TRUE,"1993"}</definedName>
    <definedName name="_44" localSheetId="4" hidden="1">{"summary",#N/A,TRUE,"E93ADJ";"detail",#N/A,TRUE,"E93ADJ"}</definedName>
    <definedName name="_44" localSheetId="3" hidden="1">{"summary",#N/A,TRUE,"E93ADJ";"detail",#N/A,TRUE,"E93ADJ"}</definedName>
    <definedName name="_44" localSheetId="9" hidden="1">{"summary",#N/A,TRUE,"E93ADJ";"detail",#N/A,TRUE,"E93ADJ"}</definedName>
    <definedName name="_44" localSheetId="7" hidden="1">{"summary",#N/A,TRUE,"E93ADJ";"detail",#N/A,TRUE,"E93ADJ"}</definedName>
    <definedName name="_44" localSheetId="11" hidden="1">{"summary",#N/A,TRUE,"E93ADJ";"detail",#N/A,TRUE,"E93ADJ"}</definedName>
    <definedName name="_44" localSheetId="8" hidden="1">{"summary",#N/A,TRUE,"E93ADJ";"detail",#N/A,TRUE,"E93ADJ"}</definedName>
    <definedName name="_44" hidden="1">{"summary",#N/A,TRUE,"E93ADJ";"detail",#N/A,TRUE,"E93ADJ"}</definedName>
    <definedName name="_45" localSheetId="4" hidden="1">{"summary",#N/A,TRUE,"E93ADJ";"detail",#N/A,TRUE,"E93ADJ"}</definedName>
    <definedName name="_45" localSheetId="3" hidden="1">{"summary",#N/A,TRUE,"E93ADJ";"detail",#N/A,TRUE,"E93ADJ"}</definedName>
    <definedName name="_45" localSheetId="9" hidden="1">{"summary",#N/A,TRUE,"E93ADJ";"detail",#N/A,TRUE,"E93ADJ"}</definedName>
    <definedName name="_45" localSheetId="7" hidden="1">{"summary",#N/A,TRUE,"E93ADJ";"detail",#N/A,TRUE,"E93ADJ"}</definedName>
    <definedName name="_45" localSheetId="11" hidden="1">{"summary",#N/A,TRUE,"E93ADJ";"detail",#N/A,TRUE,"E93ADJ"}</definedName>
    <definedName name="_45" localSheetId="8" hidden="1">{"summary",#N/A,TRUE,"E93ADJ";"detail",#N/A,TRUE,"E93ADJ"}</definedName>
    <definedName name="_45" hidden="1">{"summary",#N/A,TRUE,"E93ADJ";"detail",#N/A,TRUE,"E93ADJ"}</definedName>
    <definedName name="_46" localSheetId="4" hidden="1">{#N/A,#N/A,TRUE,"1990";#N/A,#N/A,TRUE,"1991";#N/A,#N/A,TRUE,"1992";#N/A,#N/A,TRUE,"1993"}</definedName>
    <definedName name="_46" localSheetId="3" hidden="1">{#N/A,#N/A,TRUE,"1990";#N/A,#N/A,TRUE,"1991";#N/A,#N/A,TRUE,"1992";#N/A,#N/A,TRUE,"1993"}</definedName>
    <definedName name="_46" localSheetId="9" hidden="1">{#N/A,#N/A,TRUE,"1990";#N/A,#N/A,TRUE,"1991";#N/A,#N/A,TRUE,"1992";#N/A,#N/A,TRUE,"1993"}</definedName>
    <definedName name="_46" localSheetId="7" hidden="1">{#N/A,#N/A,TRUE,"1990";#N/A,#N/A,TRUE,"1991";#N/A,#N/A,TRUE,"1992";#N/A,#N/A,TRUE,"1993"}</definedName>
    <definedName name="_46" localSheetId="11" hidden="1">{#N/A,#N/A,TRUE,"1990";#N/A,#N/A,TRUE,"1991";#N/A,#N/A,TRUE,"1992";#N/A,#N/A,TRUE,"1993"}</definedName>
    <definedName name="_46" localSheetId="8" hidden="1">{#N/A,#N/A,TRUE,"1990";#N/A,#N/A,TRUE,"1991";#N/A,#N/A,TRUE,"1992";#N/A,#N/A,TRUE,"1993"}</definedName>
    <definedName name="_46" hidden="1">{#N/A,#N/A,TRUE,"1990";#N/A,#N/A,TRUE,"1991";#N/A,#N/A,TRUE,"1992";#N/A,#N/A,TRUE,"1993"}</definedName>
    <definedName name="_47" localSheetId="4" hidden="1">{"summary",#N/A,TRUE,"E93ADJ";"detail",#N/A,TRUE,"E93ADJ"}</definedName>
    <definedName name="_47" localSheetId="3" hidden="1">{"summary",#N/A,TRUE,"E93ADJ";"detail",#N/A,TRUE,"E93ADJ"}</definedName>
    <definedName name="_47" localSheetId="9" hidden="1">{"summary",#N/A,TRUE,"E93ADJ";"detail",#N/A,TRUE,"E93ADJ"}</definedName>
    <definedName name="_47" localSheetId="7" hidden="1">{"summary",#N/A,TRUE,"E93ADJ";"detail",#N/A,TRUE,"E93ADJ"}</definedName>
    <definedName name="_47" localSheetId="11" hidden="1">{"summary",#N/A,TRUE,"E93ADJ";"detail",#N/A,TRUE,"E93ADJ"}</definedName>
    <definedName name="_47" localSheetId="8" hidden="1">{"summary",#N/A,TRUE,"E93ADJ";"detail",#N/A,TRUE,"E93ADJ"}</definedName>
    <definedName name="_47" hidden="1">{"summary",#N/A,TRUE,"E93ADJ";"detail",#N/A,TRUE,"E93ADJ"}</definedName>
    <definedName name="_48" localSheetId="4" hidden="1">{#N/A,#N/A,TRUE,"1990";#N/A,#N/A,TRUE,"1991";#N/A,#N/A,TRUE,"1992";#N/A,#N/A,TRUE,"1993"}</definedName>
    <definedName name="_48" localSheetId="3" hidden="1">{#N/A,#N/A,TRUE,"1990";#N/A,#N/A,TRUE,"1991";#N/A,#N/A,TRUE,"1992";#N/A,#N/A,TRUE,"1993"}</definedName>
    <definedName name="_48" localSheetId="9" hidden="1">{#N/A,#N/A,TRUE,"1990";#N/A,#N/A,TRUE,"1991";#N/A,#N/A,TRUE,"1992";#N/A,#N/A,TRUE,"1993"}</definedName>
    <definedName name="_48" localSheetId="7" hidden="1">{#N/A,#N/A,TRUE,"1990";#N/A,#N/A,TRUE,"1991";#N/A,#N/A,TRUE,"1992";#N/A,#N/A,TRUE,"1993"}</definedName>
    <definedName name="_48" localSheetId="11" hidden="1">{#N/A,#N/A,TRUE,"1990";#N/A,#N/A,TRUE,"1991";#N/A,#N/A,TRUE,"1992";#N/A,#N/A,TRUE,"1993"}</definedName>
    <definedName name="_48" localSheetId="8" hidden="1">{#N/A,#N/A,TRUE,"1990";#N/A,#N/A,TRUE,"1991";#N/A,#N/A,TRUE,"1992";#N/A,#N/A,TRUE,"1993"}</definedName>
    <definedName name="_48" hidden="1">{#N/A,#N/A,TRUE,"1990";#N/A,#N/A,TRUE,"1991";#N/A,#N/A,TRUE,"1992";#N/A,#N/A,TRUE,"1993"}</definedName>
    <definedName name="_49" localSheetId="4" hidden="1">{#N/A,#N/A,TRUE,"1990";#N/A,#N/A,TRUE,"1991";#N/A,#N/A,TRUE,"1992";#N/A,#N/A,TRUE,"1993"}</definedName>
    <definedName name="_49" localSheetId="3" hidden="1">{#N/A,#N/A,TRUE,"1990";#N/A,#N/A,TRUE,"1991";#N/A,#N/A,TRUE,"1992";#N/A,#N/A,TRUE,"1993"}</definedName>
    <definedName name="_49" localSheetId="9" hidden="1">{#N/A,#N/A,TRUE,"1990";#N/A,#N/A,TRUE,"1991";#N/A,#N/A,TRUE,"1992";#N/A,#N/A,TRUE,"1993"}</definedName>
    <definedName name="_49" localSheetId="7" hidden="1">{#N/A,#N/A,TRUE,"1990";#N/A,#N/A,TRUE,"1991";#N/A,#N/A,TRUE,"1992";#N/A,#N/A,TRUE,"1993"}</definedName>
    <definedName name="_49" localSheetId="11" hidden="1">{#N/A,#N/A,TRUE,"1990";#N/A,#N/A,TRUE,"1991";#N/A,#N/A,TRUE,"1992";#N/A,#N/A,TRUE,"1993"}</definedName>
    <definedName name="_49" localSheetId="8" hidden="1">{#N/A,#N/A,TRUE,"1990";#N/A,#N/A,TRUE,"1991";#N/A,#N/A,TRUE,"1992";#N/A,#N/A,TRUE,"1993"}</definedName>
    <definedName name="_49" hidden="1">{#N/A,#N/A,TRUE,"1990";#N/A,#N/A,TRUE,"1991";#N/A,#N/A,TRUE,"1992";#N/A,#N/A,TRUE,"1993"}</definedName>
    <definedName name="_5" localSheetId="4" hidden="1">{#N/A,#N/A,FALSE,"SCA";#N/A,#N/A,FALSE,"NCA";#N/A,#N/A,FALSE,"SAZ";#N/A,#N/A,FALSE,"CAZ";#N/A,#N/A,FALSE,"SNV";#N/A,#N/A,FALSE,"NNV";#N/A,#N/A,FALSE,"PP";#N/A,#N/A,FALSE,"SA"}</definedName>
    <definedName name="_5" localSheetId="3" hidden="1">{#N/A,#N/A,FALSE,"SCA";#N/A,#N/A,FALSE,"NCA";#N/A,#N/A,FALSE,"SAZ";#N/A,#N/A,FALSE,"CAZ";#N/A,#N/A,FALSE,"SNV";#N/A,#N/A,FALSE,"NNV";#N/A,#N/A,FALSE,"PP";#N/A,#N/A,FALSE,"SA"}</definedName>
    <definedName name="_5" localSheetId="9" hidden="1">{#N/A,#N/A,FALSE,"SCA";#N/A,#N/A,FALSE,"NCA";#N/A,#N/A,FALSE,"SAZ";#N/A,#N/A,FALSE,"CAZ";#N/A,#N/A,FALSE,"SNV";#N/A,#N/A,FALSE,"NNV";#N/A,#N/A,FALSE,"PP";#N/A,#N/A,FALSE,"SA"}</definedName>
    <definedName name="_5" localSheetId="7" hidden="1">{#N/A,#N/A,FALSE,"SCA";#N/A,#N/A,FALSE,"NCA";#N/A,#N/A,FALSE,"SAZ";#N/A,#N/A,FALSE,"CAZ";#N/A,#N/A,FALSE,"SNV";#N/A,#N/A,FALSE,"NNV";#N/A,#N/A,FALSE,"PP";#N/A,#N/A,FALSE,"SA"}</definedName>
    <definedName name="_5" localSheetId="11" hidden="1">{#N/A,#N/A,FALSE,"SCA";#N/A,#N/A,FALSE,"NCA";#N/A,#N/A,FALSE,"SAZ";#N/A,#N/A,FALSE,"CAZ";#N/A,#N/A,FALSE,"SNV";#N/A,#N/A,FALSE,"NNV";#N/A,#N/A,FALSE,"PP";#N/A,#N/A,FALSE,"SA"}</definedName>
    <definedName name="_5" localSheetId="8" hidden="1">{#N/A,#N/A,FALSE,"SCA";#N/A,#N/A,FALSE,"NCA";#N/A,#N/A,FALSE,"SAZ";#N/A,#N/A,FALSE,"CAZ";#N/A,#N/A,FALSE,"SNV";#N/A,#N/A,FALSE,"NNV";#N/A,#N/A,FALSE,"PP";#N/A,#N/A,FALSE,"SA"}</definedName>
    <definedName name="_5" hidden="1">{#N/A,#N/A,FALSE,"SCA";#N/A,#N/A,FALSE,"NCA";#N/A,#N/A,FALSE,"SAZ";#N/A,#N/A,FALSE,"CAZ";#N/A,#N/A,FALSE,"SNV";#N/A,#N/A,FALSE,"NNV";#N/A,#N/A,FALSE,"PP";#N/A,#N/A,FALSE,"SA"}</definedName>
    <definedName name="_50" localSheetId="4" hidden="1">{"summary",#N/A,TRUE,"E93ADJ";"detail",#N/A,TRUE,"E93ADJ"}</definedName>
    <definedName name="_50" localSheetId="3" hidden="1">{"summary",#N/A,TRUE,"E93ADJ";"detail",#N/A,TRUE,"E93ADJ"}</definedName>
    <definedName name="_50" localSheetId="9" hidden="1">{"summary",#N/A,TRUE,"E93ADJ";"detail",#N/A,TRUE,"E93ADJ"}</definedName>
    <definedName name="_50" localSheetId="7" hidden="1">{"summary",#N/A,TRUE,"E93ADJ";"detail",#N/A,TRUE,"E93ADJ"}</definedName>
    <definedName name="_50" localSheetId="11" hidden="1">{"summary",#N/A,TRUE,"E93ADJ";"detail",#N/A,TRUE,"E93ADJ"}</definedName>
    <definedName name="_50" localSheetId="8" hidden="1">{"summary",#N/A,TRUE,"E93ADJ";"detail",#N/A,TRUE,"E93ADJ"}</definedName>
    <definedName name="_50" hidden="1">{"summary",#N/A,TRUE,"E93ADJ";"detail",#N/A,TRUE,"E93ADJ"}</definedName>
    <definedName name="_51" localSheetId="4" hidden="1">{"summary",#N/A,TRUE,"E93ADJ";"detail",#N/A,TRUE,"E93ADJ"}</definedName>
    <definedName name="_51" localSheetId="3" hidden="1">{"summary",#N/A,TRUE,"E93ADJ";"detail",#N/A,TRUE,"E93ADJ"}</definedName>
    <definedName name="_51" localSheetId="9" hidden="1">{"summary",#N/A,TRUE,"E93ADJ";"detail",#N/A,TRUE,"E93ADJ"}</definedName>
    <definedName name="_51" localSheetId="7" hidden="1">{"summary",#N/A,TRUE,"E93ADJ";"detail",#N/A,TRUE,"E93ADJ"}</definedName>
    <definedName name="_51" localSheetId="11" hidden="1">{"summary",#N/A,TRUE,"E93ADJ";"detail",#N/A,TRUE,"E93ADJ"}</definedName>
    <definedName name="_51" localSheetId="8" hidden="1">{"summary",#N/A,TRUE,"E93ADJ";"detail",#N/A,TRUE,"E93ADJ"}</definedName>
    <definedName name="_51" hidden="1">{"summary",#N/A,TRUE,"E93ADJ";"detail",#N/A,TRUE,"E93ADJ"}</definedName>
    <definedName name="_52" localSheetId="4" hidden="1">{#N/A,#N/A,TRUE,"1990";#N/A,#N/A,TRUE,"1991";#N/A,#N/A,TRUE,"1992";#N/A,#N/A,TRUE,"1993"}</definedName>
    <definedName name="_52" localSheetId="3" hidden="1">{#N/A,#N/A,TRUE,"1990";#N/A,#N/A,TRUE,"1991";#N/A,#N/A,TRUE,"1992";#N/A,#N/A,TRUE,"1993"}</definedName>
    <definedName name="_52" localSheetId="9" hidden="1">{#N/A,#N/A,TRUE,"1990";#N/A,#N/A,TRUE,"1991";#N/A,#N/A,TRUE,"1992";#N/A,#N/A,TRUE,"1993"}</definedName>
    <definedName name="_52" localSheetId="7" hidden="1">{#N/A,#N/A,TRUE,"1990";#N/A,#N/A,TRUE,"1991";#N/A,#N/A,TRUE,"1992";#N/A,#N/A,TRUE,"1993"}</definedName>
    <definedName name="_52" localSheetId="11" hidden="1">{#N/A,#N/A,TRUE,"1990";#N/A,#N/A,TRUE,"1991";#N/A,#N/A,TRUE,"1992";#N/A,#N/A,TRUE,"1993"}</definedName>
    <definedName name="_52" localSheetId="8" hidden="1">{#N/A,#N/A,TRUE,"1990";#N/A,#N/A,TRUE,"1991";#N/A,#N/A,TRUE,"1992";#N/A,#N/A,TRUE,"1993"}</definedName>
    <definedName name="_52" hidden="1">{#N/A,#N/A,TRUE,"1990";#N/A,#N/A,TRUE,"1991";#N/A,#N/A,TRUE,"1992";#N/A,#N/A,TRUE,"1993"}</definedName>
    <definedName name="_53" localSheetId="4" hidden="1">{"summary",#N/A,TRUE,"E93ADJ";"detail",#N/A,TRUE,"E93ADJ"}</definedName>
    <definedName name="_53" localSheetId="3" hidden="1">{"summary",#N/A,TRUE,"E93ADJ";"detail",#N/A,TRUE,"E93ADJ"}</definedName>
    <definedName name="_53" localSheetId="9" hidden="1">{"summary",#N/A,TRUE,"E93ADJ";"detail",#N/A,TRUE,"E93ADJ"}</definedName>
    <definedName name="_53" localSheetId="7" hidden="1">{"summary",#N/A,TRUE,"E93ADJ";"detail",#N/A,TRUE,"E93ADJ"}</definedName>
    <definedName name="_53" localSheetId="11" hidden="1">{"summary",#N/A,TRUE,"E93ADJ";"detail",#N/A,TRUE,"E93ADJ"}</definedName>
    <definedName name="_53" localSheetId="8" hidden="1">{"summary",#N/A,TRUE,"E93ADJ";"detail",#N/A,TRUE,"E93ADJ"}</definedName>
    <definedName name="_53" hidden="1">{"summary",#N/A,TRUE,"E93ADJ";"detail",#N/A,TRUE,"E93ADJ"}</definedName>
    <definedName name="_54" localSheetId="4" hidden="1">{#N/A,#N/A,FALSE,"COMPAPER";#N/A,#N/A,FALSE,"AFUDC";#N/A,#N/A,FALSE,"JE"}</definedName>
    <definedName name="_54" localSheetId="3" hidden="1">{#N/A,#N/A,FALSE,"COMPAPER";#N/A,#N/A,FALSE,"AFUDC";#N/A,#N/A,FALSE,"JE"}</definedName>
    <definedName name="_54" localSheetId="9" hidden="1">{#N/A,#N/A,FALSE,"COMPAPER";#N/A,#N/A,FALSE,"AFUDC";#N/A,#N/A,FALSE,"JE"}</definedName>
    <definedName name="_54" localSheetId="7" hidden="1">{#N/A,#N/A,FALSE,"COMPAPER";#N/A,#N/A,FALSE,"AFUDC";#N/A,#N/A,FALSE,"JE"}</definedName>
    <definedName name="_54" localSheetId="11" hidden="1">{#N/A,#N/A,FALSE,"COMPAPER";#N/A,#N/A,FALSE,"AFUDC";#N/A,#N/A,FALSE,"JE"}</definedName>
    <definedName name="_54" localSheetId="8" hidden="1">{#N/A,#N/A,FALSE,"COMPAPER";#N/A,#N/A,FALSE,"AFUDC";#N/A,#N/A,FALSE,"JE"}</definedName>
    <definedName name="_54" hidden="1">{#N/A,#N/A,FALSE,"COMPAPER";#N/A,#N/A,FALSE,"AFUDC";#N/A,#N/A,FALSE,"JE"}</definedName>
    <definedName name="_55" localSheetId="4" hidden="1">{"pb",#N/A,FALSE,"Sheet3";"pd",#N/A,FALSE,"Sheet3";"pe",#N/A,FALSE,"Sheet3"}</definedName>
    <definedName name="_55" localSheetId="3" hidden="1">{"pb",#N/A,FALSE,"Sheet3";"pd",#N/A,FALSE,"Sheet3";"pe",#N/A,FALSE,"Sheet3"}</definedName>
    <definedName name="_55" localSheetId="9" hidden="1">{"pb",#N/A,FALSE,"Sheet3";"pd",#N/A,FALSE,"Sheet3";"pe",#N/A,FALSE,"Sheet3"}</definedName>
    <definedName name="_55" localSheetId="7" hidden="1">{"pb",#N/A,FALSE,"Sheet3";"pd",#N/A,FALSE,"Sheet3";"pe",#N/A,FALSE,"Sheet3"}</definedName>
    <definedName name="_55" localSheetId="11" hidden="1">{"pb",#N/A,FALSE,"Sheet3";"pd",#N/A,FALSE,"Sheet3";"pe",#N/A,FALSE,"Sheet3"}</definedName>
    <definedName name="_55" localSheetId="8" hidden="1">{"pb",#N/A,FALSE,"Sheet3";"pd",#N/A,FALSE,"Sheet3";"pe",#N/A,FALSE,"Sheet3"}</definedName>
    <definedName name="_55" hidden="1">{"pb",#N/A,FALSE,"Sheet3";"pd",#N/A,FALSE,"Sheet3";"pe",#N/A,FALSE,"Sheet3"}</definedName>
    <definedName name="_56" localSheetId="4" hidden="1">{#N/A,#N/A,TRUE,"1990";#N/A,#N/A,TRUE,"1991";#N/A,#N/A,TRUE,"1992";#N/A,#N/A,TRUE,"1993"}</definedName>
    <definedName name="_56" localSheetId="3" hidden="1">{#N/A,#N/A,TRUE,"1990";#N/A,#N/A,TRUE,"1991";#N/A,#N/A,TRUE,"1992";#N/A,#N/A,TRUE,"1993"}</definedName>
    <definedName name="_56" localSheetId="9" hidden="1">{#N/A,#N/A,TRUE,"1990";#N/A,#N/A,TRUE,"1991";#N/A,#N/A,TRUE,"1992";#N/A,#N/A,TRUE,"1993"}</definedName>
    <definedName name="_56" localSheetId="7" hidden="1">{#N/A,#N/A,TRUE,"1990";#N/A,#N/A,TRUE,"1991";#N/A,#N/A,TRUE,"1992";#N/A,#N/A,TRUE,"1993"}</definedName>
    <definedName name="_56" localSheetId="11" hidden="1">{#N/A,#N/A,TRUE,"1990";#N/A,#N/A,TRUE,"1991";#N/A,#N/A,TRUE,"1992";#N/A,#N/A,TRUE,"1993"}</definedName>
    <definedName name="_56" localSheetId="8" hidden="1">{#N/A,#N/A,TRUE,"1990";#N/A,#N/A,TRUE,"1991";#N/A,#N/A,TRUE,"1992";#N/A,#N/A,TRUE,"1993"}</definedName>
    <definedName name="_56" hidden="1">{#N/A,#N/A,TRUE,"1990";#N/A,#N/A,TRUE,"1991";#N/A,#N/A,TRUE,"1992";#N/A,#N/A,TRUE,"1993"}</definedName>
    <definedName name="_57" localSheetId="4" hidden="1">{#N/A,#N/A,FALSE,"SCA";#N/A,#N/A,FALSE,"NCA";#N/A,#N/A,FALSE,"SAZ";#N/A,#N/A,FALSE,"CAZ";#N/A,#N/A,FALSE,"SNV";#N/A,#N/A,FALSE,"NNV";#N/A,#N/A,FALSE,"PP";#N/A,#N/A,FALSE,"SA"}</definedName>
    <definedName name="_57" localSheetId="3" hidden="1">{#N/A,#N/A,FALSE,"SCA";#N/A,#N/A,FALSE,"NCA";#N/A,#N/A,FALSE,"SAZ";#N/A,#N/A,FALSE,"CAZ";#N/A,#N/A,FALSE,"SNV";#N/A,#N/A,FALSE,"NNV";#N/A,#N/A,FALSE,"PP";#N/A,#N/A,FALSE,"SA"}</definedName>
    <definedName name="_57" localSheetId="9" hidden="1">{#N/A,#N/A,FALSE,"SCA";#N/A,#N/A,FALSE,"NCA";#N/A,#N/A,FALSE,"SAZ";#N/A,#N/A,FALSE,"CAZ";#N/A,#N/A,FALSE,"SNV";#N/A,#N/A,FALSE,"NNV";#N/A,#N/A,FALSE,"PP";#N/A,#N/A,FALSE,"SA"}</definedName>
    <definedName name="_57" localSheetId="7" hidden="1">{#N/A,#N/A,FALSE,"SCA";#N/A,#N/A,FALSE,"NCA";#N/A,#N/A,FALSE,"SAZ";#N/A,#N/A,FALSE,"CAZ";#N/A,#N/A,FALSE,"SNV";#N/A,#N/A,FALSE,"NNV";#N/A,#N/A,FALSE,"PP";#N/A,#N/A,FALSE,"SA"}</definedName>
    <definedName name="_57" localSheetId="11" hidden="1">{#N/A,#N/A,FALSE,"SCA";#N/A,#N/A,FALSE,"NCA";#N/A,#N/A,FALSE,"SAZ";#N/A,#N/A,FALSE,"CAZ";#N/A,#N/A,FALSE,"SNV";#N/A,#N/A,FALSE,"NNV";#N/A,#N/A,FALSE,"PP";#N/A,#N/A,FALSE,"SA"}</definedName>
    <definedName name="_57" localSheetId="8" hidden="1">{#N/A,#N/A,FALSE,"SCA";#N/A,#N/A,FALSE,"NCA";#N/A,#N/A,FALSE,"SAZ";#N/A,#N/A,FALSE,"CAZ";#N/A,#N/A,FALSE,"SNV";#N/A,#N/A,FALSE,"NNV";#N/A,#N/A,FALSE,"PP";#N/A,#N/A,FALSE,"SA"}</definedName>
    <definedName name="_57" hidden="1">{#N/A,#N/A,FALSE,"SCA";#N/A,#N/A,FALSE,"NCA";#N/A,#N/A,FALSE,"SAZ";#N/A,#N/A,FALSE,"CAZ";#N/A,#N/A,FALSE,"SNV";#N/A,#N/A,FALSE,"NNV";#N/A,#N/A,FALSE,"PP";#N/A,#N/A,FALSE,"SA"}</definedName>
    <definedName name="_58" localSheetId="4" hidden="1">{#N/A,#N/A,FALSE,"SCA";#N/A,#N/A,FALSE,"NCA";#N/A,#N/A,FALSE,"SAZ";#N/A,#N/A,FALSE,"CAZ";#N/A,#N/A,FALSE,"SNV";#N/A,#N/A,FALSE,"NNV";#N/A,#N/A,FALSE,"PP";#N/A,#N/A,FALSE,"SA"}</definedName>
    <definedName name="_58" localSheetId="3" hidden="1">{#N/A,#N/A,FALSE,"SCA";#N/A,#N/A,FALSE,"NCA";#N/A,#N/A,FALSE,"SAZ";#N/A,#N/A,FALSE,"CAZ";#N/A,#N/A,FALSE,"SNV";#N/A,#N/A,FALSE,"NNV";#N/A,#N/A,FALSE,"PP";#N/A,#N/A,FALSE,"SA"}</definedName>
    <definedName name="_58" localSheetId="9" hidden="1">{#N/A,#N/A,FALSE,"SCA";#N/A,#N/A,FALSE,"NCA";#N/A,#N/A,FALSE,"SAZ";#N/A,#N/A,FALSE,"CAZ";#N/A,#N/A,FALSE,"SNV";#N/A,#N/A,FALSE,"NNV";#N/A,#N/A,FALSE,"PP";#N/A,#N/A,FALSE,"SA"}</definedName>
    <definedName name="_58" localSheetId="7" hidden="1">{#N/A,#N/A,FALSE,"SCA";#N/A,#N/A,FALSE,"NCA";#N/A,#N/A,FALSE,"SAZ";#N/A,#N/A,FALSE,"CAZ";#N/A,#N/A,FALSE,"SNV";#N/A,#N/A,FALSE,"NNV";#N/A,#N/A,FALSE,"PP";#N/A,#N/A,FALSE,"SA"}</definedName>
    <definedName name="_58" localSheetId="11" hidden="1">{#N/A,#N/A,FALSE,"SCA";#N/A,#N/A,FALSE,"NCA";#N/A,#N/A,FALSE,"SAZ";#N/A,#N/A,FALSE,"CAZ";#N/A,#N/A,FALSE,"SNV";#N/A,#N/A,FALSE,"NNV";#N/A,#N/A,FALSE,"PP";#N/A,#N/A,FALSE,"SA"}</definedName>
    <definedName name="_58" localSheetId="8" hidden="1">{#N/A,#N/A,FALSE,"SCA";#N/A,#N/A,FALSE,"NCA";#N/A,#N/A,FALSE,"SAZ";#N/A,#N/A,FALSE,"CAZ";#N/A,#N/A,FALSE,"SNV";#N/A,#N/A,FALSE,"NNV";#N/A,#N/A,FALSE,"PP";#N/A,#N/A,FALSE,"SA"}</definedName>
    <definedName name="_58" hidden="1">{#N/A,#N/A,FALSE,"SCA";#N/A,#N/A,FALSE,"NCA";#N/A,#N/A,FALSE,"SAZ";#N/A,#N/A,FALSE,"CAZ";#N/A,#N/A,FALSE,"SNV";#N/A,#N/A,FALSE,"NNV";#N/A,#N/A,FALSE,"PP";#N/A,#N/A,FALSE,"SA"}</definedName>
    <definedName name="_59" localSheetId="4" hidden="1">{"ARK_JURIS_FAC",#N/A,FALSE,"Ark_Fuel&amp;Rev"}</definedName>
    <definedName name="_59" localSheetId="3" hidden="1">{"ARK_JURIS_FAC",#N/A,FALSE,"Ark_Fuel&amp;Rev"}</definedName>
    <definedName name="_59" localSheetId="9" hidden="1">{"ARK_JURIS_FAC",#N/A,FALSE,"Ark_Fuel&amp;Rev"}</definedName>
    <definedName name="_59" localSheetId="7" hidden="1">{"ARK_JURIS_FAC",#N/A,FALSE,"Ark_Fuel&amp;Rev"}</definedName>
    <definedName name="_59" localSheetId="11" hidden="1">{"ARK_JURIS_FAC",#N/A,FALSE,"Ark_Fuel&amp;Rev"}</definedName>
    <definedName name="_59" localSheetId="8" hidden="1">{"ARK_JURIS_FAC",#N/A,FALSE,"Ark_Fuel&amp;Rev"}</definedName>
    <definedName name="_59" hidden="1">{"ARK_JURIS_FAC",#N/A,FALSE,"Ark_Fuel&amp;Rev"}</definedName>
    <definedName name="_6" localSheetId="4" hidden="1">{#N/A,#N/A,FALSE,"SCA";#N/A,#N/A,FALSE,"NCA";#N/A,#N/A,FALSE,"SAZ";#N/A,#N/A,FALSE,"CAZ";#N/A,#N/A,FALSE,"SNV";#N/A,#N/A,FALSE,"NNV";#N/A,#N/A,FALSE,"PP";#N/A,#N/A,FALSE,"SA"}</definedName>
    <definedName name="_6" localSheetId="3" hidden="1">{#N/A,#N/A,FALSE,"SCA";#N/A,#N/A,FALSE,"NCA";#N/A,#N/A,FALSE,"SAZ";#N/A,#N/A,FALSE,"CAZ";#N/A,#N/A,FALSE,"SNV";#N/A,#N/A,FALSE,"NNV";#N/A,#N/A,FALSE,"PP";#N/A,#N/A,FALSE,"SA"}</definedName>
    <definedName name="_6" localSheetId="9" hidden="1">{#N/A,#N/A,FALSE,"SCA";#N/A,#N/A,FALSE,"NCA";#N/A,#N/A,FALSE,"SAZ";#N/A,#N/A,FALSE,"CAZ";#N/A,#N/A,FALSE,"SNV";#N/A,#N/A,FALSE,"NNV";#N/A,#N/A,FALSE,"PP";#N/A,#N/A,FALSE,"SA"}</definedName>
    <definedName name="_6" localSheetId="7" hidden="1">{#N/A,#N/A,FALSE,"SCA";#N/A,#N/A,FALSE,"NCA";#N/A,#N/A,FALSE,"SAZ";#N/A,#N/A,FALSE,"CAZ";#N/A,#N/A,FALSE,"SNV";#N/A,#N/A,FALSE,"NNV";#N/A,#N/A,FALSE,"PP";#N/A,#N/A,FALSE,"SA"}</definedName>
    <definedName name="_6" localSheetId="11" hidden="1">{#N/A,#N/A,FALSE,"SCA";#N/A,#N/A,FALSE,"NCA";#N/A,#N/A,FALSE,"SAZ";#N/A,#N/A,FALSE,"CAZ";#N/A,#N/A,FALSE,"SNV";#N/A,#N/A,FALSE,"NNV";#N/A,#N/A,FALSE,"PP";#N/A,#N/A,FALSE,"SA"}</definedName>
    <definedName name="_6" localSheetId="8" hidden="1">{#N/A,#N/A,FALSE,"SCA";#N/A,#N/A,FALSE,"NCA";#N/A,#N/A,FALSE,"SAZ";#N/A,#N/A,FALSE,"CAZ";#N/A,#N/A,FALSE,"SNV";#N/A,#N/A,FALSE,"NNV";#N/A,#N/A,FALSE,"PP";#N/A,#N/A,FALSE,"SA"}</definedName>
    <definedName name="_6" hidden="1">{#N/A,#N/A,FALSE,"SCA";#N/A,#N/A,FALSE,"NCA";#N/A,#N/A,FALSE,"SAZ";#N/A,#N/A,FALSE,"CAZ";#N/A,#N/A,FALSE,"SNV";#N/A,#N/A,FALSE,"NNV";#N/A,#N/A,FALSE,"PP";#N/A,#N/A,FALSE,"SA"}</definedName>
    <definedName name="_60" localSheetId="4" hidden="1">{"ARK_JURIS_FUEL",#N/A,FALSE,"Ark_Fuel&amp;Rev"}</definedName>
    <definedName name="_60" localSheetId="3" hidden="1">{"ARK_JURIS_FUEL",#N/A,FALSE,"Ark_Fuel&amp;Rev"}</definedName>
    <definedName name="_60" localSheetId="9" hidden="1">{"ARK_JURIS_FUEL",#N/A,FALSE,"Ark_Fuel&amp;Rev"}</definedName>
    <definedName name="_60" localSheetId="7" hidden="1">{"ARK_JURIS_FUEL",#N/A,FALSE,"Ark_Fuel&amp;Rev"}</definedName>
    <definedName name="_60" localSheetId="11" hidden="1">{"ARK_JURIS_FUEL",#N/A,FALSE,"Ark_Fuel&amp;Rev"}</definedName>
    <definedName name="_60" localSheetId="8" hidden="1">{"ARK_JURIS_FUEL",#N/A,FALSE,"Ark_Fuel&amp;Rev"}</definedName>
    <definedName name="_60" hidden="1">{"ARK_JURIS_FUEL",#N/A,FALSE,"Ark_Fuel&amp;Rev"}</definedName>
    <definedName name="_61" localSheetId="4" hidden="1">{"ATOKA_FAC",#N/A,FALSE,"Atoka"}</definedName>
    <definedName name="_61" localSheetId="3" hidden="1">{"ATOKA_FAC",#N/A,FALSE,"Atoka"}</definedName>
    <definedName name="_61" localSheetId="9" hidden="1">{"ATOKA_FAC",#N/A,FALSE,"Atoka"}</definedName>
    <definedName name="_61" localSheetId="7" hidden="1">{"ATOKA_FAC",#N/A,FALSE,"Atoka"}</definedName>
    <definedName name="_61" localSheetId="11" hidden="1">{"ATOKA_FAC",#N/A,FALSE,"Atoka"}</definedName>
    <definedName name="_61" localSheetId="8" hidden="1">{"ATOKA_FAC",#N/A,FALSE,"Atoka"}</definedName>
    <definedName name="_61" hidden="1">{"ATOKA_FAC",#N/A,FALSE,"Atoka"}</definedName>
    <definedName name="_62" localSheetId="4" hidden="1">{"Benefits Summary",#N/A,FALSE,"Benefits Info without WC Amount";"Medical and Dental Costs",#N/A,FALSE,"Benefits Info without WC Amount";"Workers' Compensation",#N/A,FALSE,"Benefits Info without WC Amount"}</definedName>
    <definedName name="_62" localSheetId="3" hidden="1">{"Benefits Summary",#N/A,FALSE,"Benefits Info without WC Amount";"Medical and Dental Costs",#N/A,FALSE,"Benefits Info without WC Amount";"Workers' Compensation",#N/A,FALSE,"Benefits Info without WC Amount"}</definedName>
    <definedName name="_62" localSheetId="9" hidden="1">{"Benefits Summary",#N/A,FALSE,"Benefits Info without WC Amount";"Medical and Dental Costs",#N/A,FALSE,"Benefits Info without WC Amount";"Workers' Compensation",#N/A,FALSE,"Benefits Info without WC Amount"}</definedName>
    <definedName name="_62" localSheetId="7" hidden="1">{"Benefits Summary",#N/A,FALSE,"Benefits Info without WC Amount";"Medical and Dental Costs",#N/A,FALSE,"Benefits Info without WC Amount";"Workers' Compensation",#N/A,FALSE,"Benefits Info without WC Amount"}</definedName>
    <definedName name="_62" localSheetId="11" hidden="1">{"Benefits Summary",#N/A,FALSE,"Benefits Info without WC Amount";"Medical and Dental Costs",#N/A,FALSE,"Benefits Info without WC Amount";"Workers' Compensation",#N/A,FALSE,"Benefits Info without WC Amount"}</definedName>
    <definedName name="_62" localSheetId="8" hidden="1">{"Benefits Summary",#N/A,FALSE,"Benefits Info without WC Amount";"Medical and Dental Costs",#N/A,FALSE,"Benefits Info without WC Amount";"Workers' Compensation",#N/A,FALSE,"Benefits Info without WC Amount"}</definedName>
    <definedName name="_62" hidden="1">{"Benefits Summary",#N/A,FALSE,"Benefits Info without WC Amount";"Medical and Dental Costs",#N/A,FALSE,"Benefits Info without WC Amount";"Workers' Compensation",#N/A,FALSE,"Benefits Info without WC Amount"}</definedName>
    <definedName name="_63" localSheetId="4" hidden="1">{#N/A,#N/A,FALSE,"Rev Seg Taxes";#N/A,#N/A,FALSE,"BookRev Seg";#N/A,#N/A,FALSE,"Supp Adj Seg";#N/A,#N/A,FALSE,"outside prov seg taxes"}</definedName>
    <definedName name="_63" localSheetId="3" hidden="1">{#N/A,#N/A,FALSE,"Rev Seg Taxes";#N/A,#N/A,FALSE,"BookRev Seg";#N/A,#N/A,FALSE,"Supp Adj Seg";#N/A,#N/A,FALSE,"outside prov seg taxes"}</definedName>
    <definedName name="_63" localSheetId="9" hidden="1">{#N/A,#N/A,FALSE,"Rev Seg Taxes";#N/A,#N/A,FALSE,"BookRev Seg";#N/A,#N/A,FALSE,"Supp Adj Seg";#N/A,#N/A,FALSE,"outside prov seg taxes"}</definedName>
    <definedName name="_63" localSheetId="7" hidden="1">{#N/A,#N/A,FALSE,"Rev Seg Taxes";#N/A,#N/A,FALSE,"BookRev Seg";#N/A,#N/A,FALSE,"Supp Adj Seg";#N/A,#N/A,FALSE,"outside prov seg taxes"}</definedName>
    <definedName name="_63" localSheetId="11" hidden="1">{#N/A,#N/A,FALSE,"Rev Seg Taxes";#N/A,#N/A,FALSE,"BookRev Seg";#N/A,#N/A,FALSE,"Supp Adj Seg";#N/A,#N/A,FALSE,"outside prov seg taxes"}</definedName>
    <definedName name="_63" localSheetId="8" hidden="1">{#N/A,#N/A,FALSE,"Rev Seg Taxes";#N/A,#N/A,FALSE,"BookRev Seg";#N/A,#N/A,FALSE,"Supp Adj Seg";#N/A,#N/A,FALSE,"outside prov seg taxes"}</definedName>
    <definedName name="_63" hidden="1">{#N/A,#N/A,FALSE,"Rev Seg Taxes";#N/A,#N/A,FALSE,"BookRev Seg";#N/A,#N/A,FALSE,"Supp Adj Seg";#N/A,#N/A,FALSE,"outside prov seg taxes"}</definedName>
    <definedName name="_64" localSheetId="4" hidden="1">{#N/A,#N/A,FALSE,"Book Tax Inc Seg";#N/A,#N/A,FALSE,"CCBT Seg";#N/A,#N/A,FALSE,"Perm Diff Seg";#N/A,#N/A,FALSE,"Temp Diff Seg";#N/A,#N/A,FALSE,"Temp Diff Detail Op Seg";#N/A,#N/A,FALSE,"Def Tax Detail OP Seg";#N/A,#N/A,FALSE,"Temp Diff Detail NonOp Seg";#N/A,#N/A,FALSE,"Def Tax Detail NonOp Seg";#N/A,#N/A,FALSE,"Total Seg Taxes";#N/A,#N/A,FALSE,"SYSJRNLsegmented";#N/A,#N/A,FALSE,"ETR"}</definedName>
    <definedName name="_64" localSheetId="3" hidden="1">{#N/A,#N/A,FALSE,"Book Tax Inc Seg";#N/A,#N/A,FALSE,"CCBT Seg";#N/A,#N/A,FALSE,"Perm Diff Seg";#N/A,#N/A,FALSE,"Temp Diff Seg";#N/A,#N/A,FALSE,"Temp Diff Detail Op Seg";#N/A,#N/A,FALSE,"Def Tax Detail OP Seg";#N/A,#N/A,FALSE,"Temp Diff Detail NonOp Seg";#N/A,#N/A,FALSE,"Def Tax Detail NonOp Seg";#N/A,#N/A,FALSE,"Total Seg Taxes";#N/A,#N/A,FALSE,"SYSJRNLsegmented";#N/A,#N/A,FALSE,"ETR"}</definedName>
    <definedName name="_64" localSheetId="9" hidden="1">{#N/A,#N/A,FALSE,"Book Tax Inc Seg";#N/A,#N/A,FALSE,"CCBT Seg";#N/A,#N/A,FALSE,"Perm Diff Seg";#N/A,#N/A,FALSE,"Temp Diff Seg";#N/A,#N/A,FALSE,"Temp Diff Detail Op Seg";#N/A,#N/A,FALSE,"Def Tax Detail OP Seg";#N/A,#N/A,FALSE,"Temp Diff Detail NonOp Seg";#N/A,#N/A,FALSE,"Def Tax Detail NonOp Seg";#N/A,#N/A,FALSE,"Total Seg Taxes";#N/A,#N/A,FALSE,"SYSJRNLsegmented";#N/A,#N/A,FALSE,"ETR"}</definedName>
    <definedName name="_64" localSheetId="7" hidden="1">{#N/A,#N/A,FALSE,"Book Tax Inc Seg";#N/A,#N/A,FALSE,"CCBT Seg";#N/A,#N/A,FALSE,"Perm Diff Seg";#N/A,#N/A,FALSE,"Temp Diff Seg";#N/A,#N/A,FALSE,"Temp Diff Detail Op Seg";#N/A,#N/A,FALSE,"Def Tax Detail OP Seg";#N/A,#N/A,FALSE,"Temp Diff Detail NonOp Seg";#N/A,#N/A,FALSE,"Def Tax Detail NonOp Seg";#N/A,#N/A,FALSE,"Total Seg Taxes";#N/A,#N/A,FALSE,"SYSJRNLsegmented";#N/A,#N/A,FALSE,"ETR"}</definedName>
    <definedName name="_64" localSheetId="11" hidden="1">{#N/A,#N/A,FALSE,"Book Tax Inc Seg";#N/A,#N/A,FALSE,"CCBT Seg";#N/A,#N/A,FALSE,"Perm Diff Seg";#N/A,#N/A,FALSE,"Temp Diff Seg";#N/A,#N/A,FALSE,"Temp Diff Detail Op Seg";#N/A,#N/A,FALSE,"Def Tax Detail OP Seg";#N/A,#N/A,FALSE,"Temp Diff Detail NonOp Seg";#N/A,#N/A,FALSE,"Def Tax Detail NonOp Seg";#N/A,#N/A,FALSE,"Total Seg Taxes";#N/A,#N/A,FALSE,"SYSJRNLsegmented";#N/A,#N/A,FALSE,"ETR"}</definedName>
    <definedName name="_64" localSheetId="8" hidden="1">{#N/A,#N/A,FALSE,"Book Tax Inc Seg";#N/A,#N/A,FALSE,"CCBT Seg";#N/A,#N/A,FALSE,"Perm Diff Seg";#N/A,#N/A,FALSE,"Temp Diff Seg";#N/A,#N/A,FALSE,"Temp Diff Detail Op Seg";#N/A,#N/A,FALSE,"Def Tax Detail OP Seg";#N/A,#N/A,FALSE,"Temp Diff Detail NonOp Seg";#N/A,#N/A,FALSE,"Def Tax Detail NonOp Seg";#N/A,#N/A,FALSE,"Total Seg Taxes";#N/A,#N/A,FALSE,"SYSJRNLsegmented";#N/A,#N/A,FALSE,"ETR"}</definedName>
    <definedName name="_64" hidden="1">{#N/A,#N/A,FALSE,"Book Tax Inc Seg";#N/A,#N/A,FALSE,"CCBT Seg";#N/A,#N/A,FALSE,"Perm Diff Seg";#N/A,#N/A,FALSE,"Temp Diff Seg";#N/A,#N/A,FALSE,"Temp Diff Detail Op Seg";#N/A,#N/A,FALSE,"Def Tax Detail OP Seg";#N/A,#N/A,FALSE,"Temp Diff Detail NonOp Seg";#N/A,#N/A,FALSE,"Def Tax Detail NonOp Seg";#N/A,#N/A,FALSE,"Total Seg Taxes";#N/A,#N/A,FALSE,"SYSJRNLsegmented";#N/A,#N/A,FALSE,"ETR"}</definedName>
    <definedName name="_65" localSheetId="4" hidden="1">{#N/A,#N/A,FALSE,"GLDwnLoad"}</definedName>
    <definedName name="_65" localSheetId="3" hidden="1">{#N/A,#N/A,FALSE,"GLDwnLoad"}</definedName>
    <definedName name="_65" localSheetId="9" hidden="1">{#N/A,#N/A,FALSE,"GLDwnLoad"}</definedName>
    <definedName name="_65" localSheetId="7" hidden="1">{#N/A,#N/A,FALSE,"GLDwnLoad"}</definedName>
    <definedName name="_65" localSheetId="11" hidden="1">{#N/A,#N/A,FALSE,"GLDwnLoad"}</definedName>
    <definedName name="_65" localSheetId="8" hidden="1">{#N/A,#N/A,FALSE,"GLDwnLoad"}</definedName>
    <definedName name="_65" hidden="1">{#N/A,#N/A,FALSE,"GLDwnLoad"}</definedName>
    <definedName name="_66" localSheetId="4" hidden="1">{#N/A,#N/A,FALSE,"OTHERINPUTS";#N/A,#N/A,FALSE,"DITRATEINPUTS";#N/A,#N/A,FALSE,"SUPPLIEDADJINPUT";#N/A,#N/A,FALSE,"BR&amp;SUPADJ."}</definedName>
    <definedName name="_66" localSheetId="3" hidden="1">{#N/A,#N/A,FALSE,"OTHERINPUTS";#N/A,#N/A,FALSE,"DITRATEINPUTS";#N/A,#N/A,FALSE,"SUPPLIEDADJINPUT";#N/A,#N/A,FALSE,"BR&amp;SUPADJ."}</definedName>
    <definedName name="_66" localSheetId="9" hidden="1">{#N/A,#N/A,FALSE,"OTHERINPUTS";#N/A,#N/A,FALSE,"DITRATEINPUTS";#N/A,#N/A,FALSE,"SUPPLIEDADJINPUT";#N/A,#N/A,FALSE,"BR&amp;SUPADJ."}</definedName>
    <definedName name="_66" localSheetId="7" hidden="1">{#N/A,#N/A,FALSE,"OTHERINPUTS";#N/A,#N/A,FALSE,"DITRATEINPUTS";#N/A,#N/A,FALSE,"SUPPLIEDADJINPUT";#N/A,#N/A,FALSE,"BR&amp;SUPADJ."}</definedName>
    <definedName name="_66" localSheetId="11" hidden="1">{#N/A,#N/A,FALSE,"OTHERINPUTS";#N/A,#N/A,FALSE,"DITRATEINPUTS";#N/A,#N/A,FALSE,"SUPPLIEDADJINPUT";#N/A,#N/A,FALSE,"BR&amp;SUPADJ."}</definedName>
    <definedName name="_66" localSheetId="8" hidden="1">{#N/A,#N/A,FALSE,"OTHERINPUTS";#N/A,#N/A,FALSE,"DITRATEINPUTS";#N/A,#N/A,FALSE,"SUPPLIEDADJINPUT";#N/A,#N/A,FALSE,"BR&amp;SUPADJ."}</definedName>
    <definedName name="_66" hidden="1">{#N/A,#N/A,FALSE,"OTHERINPUTS";#N/A,#N/A,FALSE,"DITRATEINPUTS";#N/A,#N/A,FALSE,"SUPPLIEDADJINPUT";#N/A,#N/A,FALSE,"BR&amp;SUPADJ."}</definedName>
    <definedName name="_67" localSheetId="4" hidden="1">{#N/A,#N/A,FALSE,"TITLEPG";#N/A,#N/A,FALSE,"INDEX";#N/A,#N/A,FALSE,"BKTAXINCOME";#N/A,#N/A,FALSE,"INTERESTALLOC";#N/A,#N/A,FALSE,"FITCALC";#N/A,#N/A,FALSE,"CCBT";#N/A,#N/A,FALSE,"CGE";#N/A,#N/A,FALSE,"MFT";#N/A,#N/A,FALSE,"NHBPT";#N/A,#N/A,FALSE,"OPPERMEVENTS";#N/A,#N/A,FALSE,"NONOPPERMEVENTS";#N/A,#N/A,FALSE,"OPTIMEVENTS";#N/A,#N/A,FALSE,"NONOPTIMEVENTS";#N/A,#N/A,FALSE,"DEPREC";#N/A,#N/A,FALSE,"OPPERMDIFF";#N/A,#N/A,FALSE,"NONOPPERMDIFF";#N/A,#N/A,FALSE,"OPTIMDIFF";#N/A,#N/A,FALSE,"NONOPTIMDIFF";#N/A,#N/A,FALSE,"OP190CRQTR";#N/A,#N/A,FALSE,"NONOP190CRQTR";#N/A,#N/A,FALSE,"OP190CRYTD";#N/A,#N/A,FALSE,"NONOP190CRYTD";#N/A,#N/A,FALSE,"OP190PRYTD";#N/A,#N/A,FALSE,"NONOP190PRYTD";#N/A,#N/A,FALSE,"OP282CRQTR";#N/A,#N/A,FALSE,"NONOP282CRQTR";#N/A,#N/A,FALSE,"OP282CRYTD";#N/A,#N/A,FALSE,"NONOP282CRYTD";#N/A,#N/A,FALSE,"OP282PRYTD";#N/A,#N/A,FALSE,"NONOP282PRYTD";#N/A,#N/A,FALSE,"OP283CRQTR";#N/A,#N/A,FALSE,"NONOP283CRQTR";#N/A,#N/A,FALSE,"OP283CRYTD";#N/A,#N/A,FALSE,"NONOP283CRYTD";#N/A,#N/A,FALSE,"OP283PRYTD";#N/A,#N/A,FALSE,"NONOP283PRYTD";#N/A,#N/A,FALSE,"DITSUM";#N/A,#N/A,FALSE,"CRYTDACREC";#N/A,#N/A,FALSE,"PRYTDACREC";#N/A,#N/A,FALSE,"SYSJRNL";#N/A,#N/A,FALSE,"FAS109_SUMMARY"}</definedName>
    <definedName name="_67" localSheetId="3" hidden="1">{#N/A,#N/A,FALSE,"TITLEPG";#N/A,#N/A,FALSE,"INDEX";#N/A,#N/A,FALSE,"BKTAXINCOME";#N/A,#N/A,FALSE,"INTERESTALLOC";#N/A,#N/A,FALSE,"FITCALC";#N/A,#N/A,FALSE,"CCBT";#N/A,#N/A,FALSE,"CGE";#N/A,#N/A,FALSE,"MFT";#N/A,#N/A,FALSE,"NHBPT";#N/A,#N/A,FALSE,"OPPERMEVENTS";#N/A,#N/A,FALSE,"NONOPPERMEVENTS";#N/A,#N/A,FALSE,"OPTIMEVENTS";#N/A,#N/A,FALSE,"NONOPTIMEVENTS";#N/A,#N/A,FALSE,"DEPREC";#N/A,#N/A,FALSE,"OPPERMDIFF";#N/A,#N/A,FALSE,"NONOPPERMDIFF";#N/A,#N/A,FALSE,"OPTIMDIFF";#N/A,#N/A,FALSE,"NONOPTIMDIFF";#N/A,#N/A,FALSE,"OP190CRQTR";#N/A,#N/A,FALSE,"NONOP190CRQTR";#N/A,#N/A,FALSE,"OP190CRYTD";#N/A,#N/A,FALSE,"NONOP190CRYTD";#N/A,#N/A,FALSE,"OP190PRYTD";#N/A,#N/A,FALSE,"NONOP190PRYTD";#N/A,#N/A,FALSE,"OP282CRQTR";#N/A,#N/A,FALSE,"NONOP282CRQTR";#N/A,#N/A,FALSE,"OP282CRYTD";#N/A,#N/A,FALSE,"NONOP282CRYTD";#N/A,#N/A,FALSE,"OP282PRYTD";#N/A,#N/A,FALSE,"NONOP282PRYTD";#N/A,#N/A,FALSE,"OP283CRQTR";#N/A,#N/A,FALSE,"NONOP283CRQTR";#N/A,#N/A,FALSE,"OP283CRYTD";#N/A,#N/A,FALSE,"NONOP283CRYTD";#N/A,#N/A,FALSE,"OP283PRYTD";#N/A,#N/A,FALSE,"NONOP283PRYTD";#N/A,#N/A,FALSE,"DITSUM";#N/A,#N/A,FALSE,"CRYTDACREC";#N/A,#N/A,FALSE,"PRYTDACREC";#N/A,#N/A,FALSE,"SYSJRNL";#N/A,#N/A,FALSE,"FAS109_SUMMARY"}</definedName>
    <definedName name="_67" localSheetId="9" hidden="1">{#N/A,#N/A,FALSE,"TITLEPG";#N/A,#N/A,FALSE,"INDEX";#N/A,#N/A,FALSE,"BKTAXINCOME";#N/A,#N/A,FALSE,"INTERESTALLOC";#N/A,#N/A,FALSE,"FITCALC";#N/A,#N/A,FALSE,"CCBT";#N/A,#N/A,FALSE,"CGE";#N/A,#N/A,FALSE,"MFT";#N/A,#N/A,FALSE,"NHBPT";#N/A,#N/A,FALSE,"OPPERMEVENTS";#N/A,#N/A,FALSE,"NONOPPERMEVENTS";#N/A,#N/A,FALSE,"OPTIMEVENTS";#N/A,#N/A,FALSE,"NONOPTIMEVENTS";#N/A,#N/A,FALSE,"DEPREC";#N/A,#N/A,FALSE,"OPPERMDIFF";#N/A,#N/A,FALSE,"NONOPPERMDIFF";#N/A,#N/A,FALSE,"OPTIMDIFF";#N/A,#N/A,FALSE,"NONOPTIMDIFF";#N/A,#N/A,FALSE,"OP190CRQTR";#N/A,#N/A,FALSE,"NONOP190CRQTR";#N/A,#N/A,FALSE,"OP190CRYTD";#N/A,#N/A,FALSE,"NONOP190CRYTD";#N/A,#N/A,FALSE,"OP190PRYTD";#N/A,#N/A,FALSE,"NONOP190PRYTD";#N/A,#N/A,FALSE,"OP282CRQTR";#N/A,#N/A,FALSE,"NONOP282CRQTR";#N/A,#N/A,FALSE,"OP282CRYTD";#N/A,#N/A,FALSE,"NONOP282CRYTD";#N/A,#N/A,FALSE,"OP282PRYTD";#N/A,#N/A,FALSE,"NONOP282PRYTD";#N/A,#N/A,FALSE,"OP283CRQTR";#N/A,#N/A,FALSE,"NONOP283CRQTR";#N/A,#N/A,FALSE,"OP283CRYTD";#N/A,#N/A,FALSE,"NONOP283CRYTD";#N/A,#N/A,FALSE,"OP283PRYTD";#N/A,#N/A,FALSE,"NONOP283PRYTD";#N/A,#N/A,FALSE,"DITSUM";#N/A,#N/A,FALSE,"CRYTDACREC";#N/A,#N/A,FALSE,"PRYTDACREC";#N/A,#N/A,FALSE,"SYSJRNL";#N/A,#N/A,FALSE,"FAS109_SUMMARY"}</definedName>
    <definedName name="_67" localSheetId="7" hidden="1">{#N/A,#N/A,FALSE,"TITLEPG";#N/A,#N/A,FALSE,"INDEX";#N/A,#N/A,FALSE,"BKTAXINCOME";#N/A,#N/A,FALSE,"INTERESTALLOC";#N/A,#N/A,FALSE,"FITCALC";#N/A,#N/A,FALSE,"CCBT";#N/A,#N/A,FALSE,"CGE";#N/A,#N/A,FALSE,"MFT";#N/A,#N/A,FALSE,"NHBPT";#N/A,#N/A,FALSE,"OPPERMEVENTS";#N/A,#N/A,FALSE,"NONOPPERMEVENTS";#N/A,#N/A,FALSE,"OPTIMEVENTS";#N/A,#N/A,FALSE,"NONOPTIMEVENTS";#N/A,#N/A,FALSE,"DEPREC";#N/A,#N/A,FALSE,"OPPERMDIFF";#N/A,#N/A,FALSE,"NONOPPERMDIFF";#N/A,#N/A,FALSE,"OPTIMDIFF";#N/A,#N/A,FALSE,"NONOPTIMDIFF";#N/A,#N/A,FALSE,"OP190CRQTR";#N/A,#N/A,FALSE,"NONOP190CRQTR";#N/A,#N/A,FALSE,"OP190CRYTD";#N/A,#N/A,FALSE,"NONOP190CRYTD";#N/A,#N/A,FALSE,"OP190PRYTD";#N/A,#N/A,FALSE,"NONOP190PRYTD";#N/A,#N/A,FALSE,"OP282CRQTR";#N/A,#N/A,FALSE,"NONOP282CRQTR";#N/A,#N/A,FALSE,"OP282CRYTD";#N/A,#N/A,FALSE,"NONOP282CRYTD";#N/A,#N/A,FALSE,"OP282PRYTD";#N/A,#N/A,FALSE,"NONOP282PRYTD";#N/A,#N/A,FALSE,"OP283CRQTR";#N/A,#N/A,FALSE,"NONOP283CRQTR";#N/A,#N/A,FALSE,"OP283CRYTD";#N/A,#N/A,FALSE,"NONOP283CRYTD";#N/A,#N/A,FALSE,"OP283PRYTD";#N/A,#N/A,FALSE,"NONOP283PRYTD";#N/A,#N/A,FALSE,"DITSUM";#N/A,#N/A,FALSE,"CRYTDACREC";#N/A,#N/A,FALSE,"PRYTDACREC";#N/A,#N/A,FALSE,"SYSJRNL";#N/A,#N/A,FALSE,"FAS109_SUMMARY"}</definedName>
    <definedName name="_67" localSheetId="11" hidden="1">{#N/A,#N/A,FALSE,"TITLEPG";#N/A,#N/A,FALSE,"INDEX";#N/A,#N/A,FALSE,"BKTAXINCOME";#N/A,#N/A,FALSE,"INTERESTALLOC";#N/A,#N/A,FALSE,"FITCALC";#N/A,#N/A,FALSE,"CCBT";#N/A,#N/A,FALSE,"CGE";#N/A,#N/A,FALSE,"MFT";#N/A,#N/A,FALSE,"NHBPT";#N/A,#N/A,FALSE,"OPPERMEVENTS";#N/A,#N/A,FALSE,"NONOPPERMEVENTS";#N/A,#N/A,FALSE,"OPTIMEVENTS";#N/A,#N/A,FALSE,"NONOPTIMEVENTS";#N/A,#N/A,FALSE,"DEPREC";#N/A,#N/A,FALSE,"OPPERMDIFF";#N/A,#N/A,FALSE,"NONOPPERMDIFF";#N/A,#N/A,FALSE,"OPTIMDIFF";#N/A,#N/A,FALSE,"NONOPTIMDIFF";#N/A,#N/A,FALSE,"OP190CRQTR";#N/A,#N/A,FALSE,"NONOP190CRQTR";#N/A,#N/A,FALSE,"OP190CRYTD";#N/A,#N/A,FALSE,"NONOP190CRYTD";#N/A,#N/A,FALSE,"OP190PRYTD";#N/A,#N/A,FALSE,"NONOP190PRYTD";#N/A,#N/A,FALSE,"OP282CRQTR";#N/A,#N/A,FALSE,"NONOP282CRQTR";#N/A,#N/A,FALSE,"OP282CRYTD";#N/A,#N/A,FALSE,"NONOP282CRYTD";#N/A,#N/A,FALSE,"OP282PRYTD";#N/A,#N/A,FALSE,"NONOP282PRYTD";#N/A,#N/A,FALSE,"OP283CRQTR";#N/A,#N/A,FALSE,"NONOP283CRQTR";#N/A,#N/A,FALSE,"OP283CRYTD";#N/A,#N/A,FALSE,"NONOP283CRYTD";#N/A,#N/A,FALSE,"OP283PRYTD";#N/A,#N/A,FALSE,"NONOP283PRYTD";#N/A,#N/A,FALSE,"DITSUM";#N/A,#N/A,FALSE,"CRYTDACREC";#N/A,#N/A,FALSE,"PRYTDACREC";#N/A,#N/A,FALSE,"SYSJRNL";#N/A,#N/A,FALSE,"FAS109_SUMMARY"}</definedName>
    <definedName name="_67" localSheetId="8" hidden="1">{#N/A,#N/A,FALSE,"TITLEPG";#N/A,#N/A,FALSE,"INDEX";#N/A,#N/A,FALSE,"BKTAXINCOME";#N/A,#N/A,FALSE,"INTERESTALLOC";#N/A,#N/A,FALSE,"FITCALC";#N/A,#N/A,FALSE,"CCBT";#N/A,#N/A,FALSE,"CGE";#N/A,#N/A,FALSE,"MFT";#N/A,#N/A,FALSE,"NHBPT";#N/A,#N/A,FALSE,"OPPERMEVENTS";#N/A,#N/A,FALSE,"NONOPPERMEVENTS";#N/A,#N/A,FALSE,"OPTIMEVENTS";#N/A,#N/A,FALSE,"NONOPTIMEVENTS";#N/A,#N/A,FALSE,"DEPREC";#N/A,#N/A,FALSE,"OPPERMDIFF";#N/A,#N/A,FALSE,"NONOPPERMDIFF";#N/A,#N/A,FALSE,"OPTIMDIFF";#N/A,#N/A,FALSE,"NONOPTIMDIFF";#N/A,#N/A,FALSE,"OP190CRQTR";#N/A,#N/A,FALSE,"NONOP190CRQTR";#N/A,#N/A,FALSE,"OP190CRYTD";#N/A,#N/A,FALSE,"NONOP190CRYTD";#N/A,#N/A,FALSE,"OP190PRYTD";#N/A,#N/A,FALSE,"NONOP190PRYTD";#N/A,#N/A,FALSE,"OP282CRQTR";#N/A,#N/A,FALSE,"NONOP282CRQTR";#N/A,#N/A,FALSE,"OP282CRYTD";#N/A,#N/A,FALSE,"NONOP282CRYTD";#N/A,#N/A,FALSE,"OP282PRYTD";#N/A,#N/A,FALSE,"NONOP282PRYTD";#N/A,#N/A,FALSE,"OP283CRQTR";#N/A,#N/A,FALSE,"NONOP283CRQTR";#N/A,#N/A,FALSE,"OP283CRYTD";#N/A,#N/A,FALSE,"NONOP283CRYTD";#N/A,#N/A,FALSE,"OP283PRYTD";#N/A,#N/A,FALSE,"NONOP283PRYTD";#N/A,#N/A,FALSE,"DITSUM";#N/A,#N/A,FALSE,"CRYTDACREC";#N/A,#N/A,FALSE,"PRYTDACREC";#N/A,#N/A,FALSE,"SYSJRNL";#N/A,#N/A,FALSE,"FAS109_SUMMARY"}</definedName>
    <definedName name="_67" hidden="1">{#N/A,#N/A,FALSE,"TITLEPG";#N/A,#N/A,FALSE,"INDEX";#N/A,#N/A,FALSE,"BKTAXINCOME";#N/A,#N/A,FALSE,"INTERESTALLOC";#N/A,#N/A,FALSE,"FITCALC";#N/A,#N/A,FALSE,"CCBT";#N/A,#N/A,FALSE,"CGE";#N/A,#N/A,FALSE,"MFT";#N/A,#N/A,FALSE,"NHBPT";#N/A,#N/A,FALSE,"OPPERMEVENTS";#N/A,#N/A,FALSE,"NONOPPERMEVENTS";#N/A,#N/A,FALSE,"OPTIMEVENTS";#N/A,#N/A,FALSE,"NONOPTIMEVENTS";#N/A,#N/A,FALSE,"DEPREC";#N/A,#N/A,FALSE,"OPPERMDIFF";#N/A,#N/A,FALSE,"NONOPPERMDIFF";#N/A,#N/A,FALSE,"OPTIMDIFF";#N/A,#N/A,FALSE,"NONOPTIMDIFF";#N/A,#N/A,FALSE,"OP190CRQTR";#N/A,#N/A,FALSE,"NONOP190CRQTR";#N/A,#N/A,FALSE,"OP190CRYTD";#N/A,#N/A,FALSE,"NONOP190CRYTD";#N/A,#N/A,FALSE,"OP190PRYTD";#N/A,#N/A,FALSE,"NONOP190PRYTD";#N/A,#N/A,FALSE,"OP282CRQTR";#N/A,#N/A,FALSE,"NONOP282CRQTR";#N/A,#N/A,FALSE,"OP282CRYTD";#N/A,#N/A,FALSE,"NONOP282CRYTD";#N/A,#N/A,FALSE,"OP282PRYTD";#N/A,#N/A,FALSE,"NONOP282PRYTD";#N/A,#N/A,FALSE,"OP283CRQTR";#N/A,#N/A,FALSE,"NONOP283CRQTR";#N/A,#N/A,FALSE,"OP283CRYTD";#N/A,#N/A,FALSE,"NONOP283CRYTD";#N/A,#N/A,FALSE,"OP283PRYTD";#N/A,#N/A,FALSE,"NONOP283PRYTD";#N/A,#N/A,FALSE,"DITSUM";#N/A,#N/A,FALSE,"CRYTDACREC";#N/A,#N/A,FALSE,"PRYTDACREC";#N/A,#N/A,FALSE,"SYSJRNL";#N/A,#N/A,FALSE,"FAS109_SUMMARY"}</definedName>
    <definedName name="_68" localSheetId="4" hidden="1">{"CONOCO_FAC",#N/A,FALSE,"Conoco FAC"}</definedName>
    <definedName name="_68" localSheetId="3" hidden="1">{"CONOCO_FAC",#N/A,FALSE,"Conoco FAC"}</definedName>
    <definedName name="_68" localSheetId="9" hidden="1">{"CONOCO_FAC",#N/A,FALSE,"Conoco FAC"}</definedName>
    <definedName name="_68" localSheetId="7" hidden="1">{"CONOCO_FAC",#N/A,FALSE,"Conoco FAC"}</definedName>
    <definedName name="_68" localSheetId="11" hidden="1">{"CONOCO_FAC",#N/A,FALSE,"Conoco FAC"}</definedName>
    <definedName name="_68" localSheetId="8" hidden="1">{"CONOCO_FAC",#N/A,FALSE,"Conoco FAC"}</definedName>
    <definedName name="_68" hidden="1">{"CONOCO_FAC",#N/A,FALSE,"Conoco FAC"}</definedName>
    <definedName name="_69" localSheetId="4" hidden="1">{#N/A,#N/A,FALSE,"GLDwnLoad"}</definedName>
    <definedName name="_69" localSheetId="3" hidden="1">{#N/A,#N/A,FALSE,"GLDwnLoad"}</definedName>
    <definedName name="_69" localSheetId="9" hidden="1">{#N/A,#N/A,FALSE,"GLDwnLoad"}</definedName>
    <definedName name="_69" localSheetId="7" hidden="1">{#N/A,#N/A,FALSE,"GLDwnLoad"}</definedName>
    <definedName name="_69" localSheetId="11" hidden="1">{#N/A,#N/A,FALSE,"GLDwnLoad"}</definedName>
    <definedName name="_69" localSheetId="8" hidden="1">{#N/A,#N/A,FALSE,"GLDwnLoad"}</definedName>
    <definedName name="_69" hidden="1">{#N/A,#N/A,FALSE,"GLDwnLoad"}</definedName>
    <definedName name="_7" localSheetId="4" hidden="1">{#N/A,#N/A,FALSE,"Page 1";#N/A,#N/A,FALSE,"Page 2";#N/A,#N/A,FALSE,"Page 3";#N/A,#N/A,FALSE,"Page 4";#N/A,#N/A,FALSE,"Page 5";#N/A,#N/A,FALSE,"Page 6";#N/A,#N/A,FALSE,"Page 7";#N/A,#N/A,FALSE,"Page 8";#N/A,#N/A,FALSE,"Page 9";#N/A,#N/A,FALSE,"PG8WP";#N/A,#N/A,FALSE,"PG9WP"}</definedName>
    <definedName name="_7" localSheetId="3" hidden="1">{#N/A,#N/A,FALSE,"Page 1";#N/A,#N/A,FALSE,"Page 2";#N/A,#N/A,FALSE,"Page 3";#N/A,#N/A,FALSE,"Page 4";#N/A,#N/A,FALSE,"Page 5";#N/A,#N/A,FALSE,"Page 6";#N/A,#N/A,FALSE,"Page 7";#N/A,#N/A,FALSE,"Page 8";#N/A,#N/A,FALSE,"Page 9";#N/A,#N/A,FALSE,"PG8WP";#N/A,#N/A,FALSE,"PG9WP"}</definedName>
    <definedName name="_7" localSheetId="9" hidden="1">{#N/A,#N/A,FALSE,"Page 1";#N/A,#N/A,FALSE,"Page 2";#N/A,#N/A,FALSE,"Page 3";#N/A,#N/A,FALSE,"Page 4";#N/A,#N/A,FALSE,"Page 5";#N/A,#N/A,FALSE,"Page 6";#N/A,#N/A,FALSE,"Page 7";#N/A,#N/A,FALSE,"Page 8";#N/A,#N/A,FALSE,"Page 9";#N/A,#N/A,FALSE,"PG8WP";#N/A,#N/A,FALSE,"PG9WP"}</definedName>
    <definedName name="_7" localSheetId="7" hidden="1">{#N/A,#N/A,FALSE,"Page 1";#N/A,#N/A,FALSE,"Page 2";#N/A,#N/A,FALSE,"Page 3";#N/A,#N/A,FALSE,"Page 4";#N/A,#N/A,FALSE,"Page 5";#N/A,#N/A,FALSE,"Page 6";#N/A,#N/A,FALSE,"Page 7";#N/A,#N/A,FALSE,"Page 8";#N/A,#N/A,FALSE,"Page 9";#N/A,#N/A,FALSE,"PG8WP";#N/A,#N/A,FALSE,"PG9WP"}</definedName>
    <definedName name="_7" localSheetId="11" hidden="1">{#N/A,#N/A,FALSE,"Page 1";#N/A,#N/A,FALSE,"Page 2";#N/A,#N/A,FALSE,"Page 3";#N/A,#N/A,FALSE,"Page 4";#N/A,#N/A,FALSE,"Page 5";#N/A,#N/A,FALSE,"Page 6";#N/A,#N/A,FALSE,"Page 7";#N/A,#N/A,FALSE,"Page 8";#N/A,#N/A,FALSE,"Page 9";#N/A,#N/A,FALSE,"PG8WP";#N/A,#N/A,FALSE,"PG9WP"}</definedName>
    <definedName name="_7" localSheetId="8" hidden="1">{#N/A,#N/A,FALSE,"Page 1";#N/A,#N/A,FALSE,"Page 2";#N/A,#N/A,FALSE,"Page 3";#N/A,#N/A,FALSE,"Page 4";#N/A,#N/A,FALSE,"Page 5";#N/A,#N/A,FALSE,"Page 6";#N/A,#N/A,FALSE,"Page 7";#N/A,#N/A,FALSE,"Page 8";#N/A,#N/A,FALSE,"Page 9";#N/A,#N/A,FALSE,"PG8WP";#N/A,#N/A,FALSE,"PG9WP"}</definedName>
    <definedName name="_7" hidden="1">{#N/A,#N/A,FALSE,"Page 1";#N/A,#N/A,FALSE,"Page 2";#N/A,#N/A,FALSE,"Page 3";#N/A,#N/A,FALSE,"Page 4";#N/A,#N/A,FALSE,"Page 5";#N/A,#N/A,FALSE,"Page 6";#N/A,#N/A,FALSE,"Page 7";#N/A,#N/A,FALSE,"Page 8";#N/A,#N/A,FALSE,"Page 9";#N/A,#N/A,FALSE,"PG8WP";#N/A,#N/A,FALSE,"PG9WP"}</definedName>
    <definedName name="_70" localSheetId="4" hidden="1">{#N/A,#N/A,FALSE,"OTHERINPUTS";#N/A,#N/A,FALSE,"DITRATEINPUTS";#N/A,#N/A,FALSE,"SUPPLIEDADJINPUT";#N/A,#N/A,FALSE,"TIMINGDIFFINPUTS";#N/A,#N/A,FALSE,"COSSINPUT";#N/A,#N/A,FALSE,"BR&amp;SUPADJ."}</definedName>
    <definedName name="_70" localSheetId="3" hidden="1">{#N/A,#N/A,FALSE,"OTHERINPUTS";#N/A,#N/A,FALSE,"DITRATEINPUTS";#N/A,#N/A,FALSE,"SUPPLIEDADJINPUT";#N/A,#N/A,FALSE,"TIMINGDIFFINPUTS";#N/A,#N/A,FALSE,"COSSINPUT";#N/A,#N/A,FALSE,"BR&amp;SUPADJ."}</definedName>
    <definedName name="_70" localSheetId="9" hidden="1">{#N/A,#N/A,FALSE,"OTHERINPUTS";#N/A,#N/A,FALSE,"DITRATEINPUTS";#N/A,#N/A,FALSE,"SUPPLIEDADJINPUT";#N/A,#N/A,FALSE,"TIMINGDIFFINPUTS";#N/A,#N/A,FALSE,"COSSINPUT";#N/A,#N/A,FALSE,"BR&amp;SUPADJ."}</definedName>
    <definedName name="_70" localSheetId="7" hidden="1">{#N/A,#N/A,FALSE,"OTHERINPUTS";#N/A,#N/A,FALSE,"DITRATEINPUTS";#N/A,#N/A,FALSE,"SUPPLIEDADJINPUT";#N/A,#N/A,FALSE,"TIMINGDIFFINPUTS";#N/A,#N/A,FALSE,"COSSINPUT";#N/A,#N/A,FALSE,"BR&amp;SUPADJ."}</definedName>
    <definedName name="_70" localSheetId="11" hidden="1">{#N/A,#N/A,FALSE,"OTHERINPUTS";#N/A,#N/A,FALSE,"DITRATEINPUTS";#N/A,#N/A,FALSE,"SUPPLIEDADJINPUT";#N/A,#N/A,FALSE,"TIMINGDIFFINPUTS";#N/A,#N/A,FALSE,"COSSINPUT";#N/A,#N/A,FALSE,"BR&amp;SUPADJ."}</definedName>
    <definedName name="_70" localSheetId="8" hidden="1">{#N/A,#N/A,FALSE,"OTHERINPUTS";#N/A,#N/A,FALSE,"DITRATEINPUTS";#N/A,#N/A,FALSE,"SUPPLIEDADJINPUT";#N/A,#N/A,FALSE,"TIMINGDIFFINPUTS";#N/A,#N/A,FALSE,"COSSINPUT";#N/A,#N/A,FALSE,"BR&amp;SUPADJ."}</definedName>
    <definedName name="_70" hidden="1">{#N/A,#N/A,FALSE,"OTHERINPUTS";#N/A,#N/A,FALSE,"DITRATEINPUTS";#N/A,#N/A,FALSE,"SUPPLIEDADJINPUT";#N/A,#N/A,FALSE,"TIMINGDIFFINPUTS";#N/A,#N/A,FALSE,"COSSINPUT";#N/A,#N/A,FALSE,"BR&amp;SUPADJ."}</definedName>
    <definedName name="_71" localSheetId="4" hidden="1">{#N/A,#N/A,FALSE,"TITLEPG";#N/A,#N/A,FALSE,"INDEX";#N/A,#N/A,FALSE,"PAGE7";#N/A,#N/A,FALSE,"COSS";#N/A,#N/A,FALSE,"Taxes FEED ";#N/A,#N/A,FALSE,"PRIOR MTH Taxes FD  ";#N/A,#N/A,FALSE,"FITCALC";#N/A,#N/A,FALSE,"CCBT";#N/A,#N/A,FALSE,"BKTAXINCOME";#N/A,#N/A,FALSE,"PERMDIFFEVENTS";#N/A,#N/A,FALSE,"TIMDIFFEVENTS";#N/A,#N/A,FALSE,"DEPREC";#N/A,#N/A,FALSE,"PERMDIFF";#N/A,#N/A,FALSE,"OPTIMDIFF";#N/A,#N/A,FALSE,"NONOPTIMDIFF";#N/A,#N/A,FALSE,"190CRMTH";#N/A,#N/A,FALSE,"190CRYTD";#N/A,#N/A,FALSE,"190PRYTD";#N/A,#N/A,FALSE,"282CRMTH";#N/A,#N/A,FALSE,"282CRYTD";#N/A,#N/A,FALSE,"282PRYTD";#N/A,#N/A,FALSE,"283CRMTH";#N/A,#N/A,FALSE,"283CRYTD";#N/A,#N/A,FALSE,"283PRYTD";#N/A,#N/A,FALSE,"DITSUM";#N/A,#N/A,FALSE,"CRYTDACREC";#N/A,#N/A,FALSE,"PRYTDACREC";#N/A,#N/A,FALSE,"SYSJRNL"}</definedName>
    <definedName name="_71" localSheetId="3" hidden="1">{#N/A,#N/A,FALSE,"TITLEPG";#N/A,#N/A,FALSE,"INDEX";#N/A,#N/A,FALSE,"PAGE7";#N/A,#N/A,FALSE,"COSS";#N/A,#N/A,FALSE,"Taxes FEED ";#N/A,#N/A,FALSE,"PRIOR MTH Taxes FD  ";#N/A,#N/A,FALSE,"FITCALC";#N/A,#N/A,FALSE,"CCBT";#N/A,#N/A,FALSE,"BKTAXINCOME";#N/A,#N/A,FALSE,"PERMDIFFEVENTS";#N/A,#N/A,FALSE,"TIMDIFFEVENTS";#N/A,#N/A,FALSE,"DEPREC";#N/A,#N/A,FALSE,"PERMDIFF";#N/A,#N/A,FALSE,"OPTIMDIFF";#N/A,#N/A,FALSE,"NONOPTIMDIFF";#N/A,#N/A,FALSE,"190CRMTH";#N/A,#N/A,FALSE,"190CRYTD";#N/A,#N/A,FALSE,"190PRYTD";#N/A,#N/A,FALSE,"282CRMTH";#N/A,#N/A,FALSE,"282CRYTD";#N/A,#N/A,FALSE,"282PRYTD";#N/A,#N/A,FALSE,"283CRMTH";#N/A,#N/A,FALSE,"283CRYTD";#N/A,#N/A,FALSE,"283PRYTD";#N/A,#N/A,FALSE,"DITSUM";#N/A,#N/A,FALSE,"CRYTDACREC";#N/A,#N/A,FALSE,"PRYTDACREC";#N/A,#N/A,FALSE,"SYSJRNL"}</definedName>
    <definedName name="_71" localSheetId="9" hidden="1">{#N/A,#N/A,FALSE,"TITLEPG";#N/A,#N/A,FALSE,"INDEX";#N/A,#N/A,FALSE,"PAGE7";#N/A,#N/A,FALSE,"COSS";#N/A,#N/A,FALSE,"Taxes FEED ";#N/A,#N/A,FALSE,"PRIOR MTH Taxes FD  ";#N/A,#N/A,FALSE,"FITCALC";#N/A,#N/A,FALSE,"CCBT";#N/A,#N/A,FALSE,"BKTAXINCOME";#N/A,#N/A,FALSE,"PERMDIFFEVENTS";#N/A,#N/A,FALSE,"TIMDIFFEVENTS";#N/A,#N/A,FALSE,"DEPREC";#N/A,#N/A,FALSE,"PERMDIFF";#N/A,#N/A,FALSE,"OPTIMDIFF";#N/A,#N/A,FALSE,"NONOPTIMDIFF";#N/A,#N/A,FALSE,"190CRMTH";#N/A,#N/A,FALSE,"190CRYTD";#N/A,#N/A,FALSE,"190PRYTD";#N/A,#N/A,FALSE,"282CRMTH";#N/A,#N/A,FALSE,"282CRYTD";#N/A,#N/A,FALSE,"282PRYTD";#N/A,#N/A,FALSE,"283CRMTH";#N/A,#N/A,FALSE,"283CRYTD";#N/A,#N/A,FALSE,"283PRYTD";#N/A,#N/A,FALSE,"DITSUM";#N/A,#N/A,FALSE,"CRYTDACREC";#N/A,#N/A,FALSE,"PRYTDACREC";#N/A,#N/A,FALSE,"SYSJRNL"}</definedName>
    <definedName name="_71" localSheetId="7" hidden="1">{#N/A,#N/A,FALSE,"TITLEPG";#N/A,#N/A,FALSE,"INDEX";#N/A,#N/A,FALSE,"PAGE7";#N/A,#N/A,FALSE,"COSS";#N/A,#N/A,FALSE,"Taxes FEED ";#N/A,#N/A,FALSE,"PRIOR MTH Taxes FD  ";#N/A,#N/A,FALSE,"FITCALC";#N/A,#N/A,FALSE,"CCBT";#N/A,#N/A,FALSE,"BKTAXINCOME";#N/A,#N/A,FALSE,"PERMDIFFEVENTS";#N/A,#N/A,FALSE,"TIMDIFFEVENTS";#N/A,#N/A,FALSE,"DEPREC";#N/A,#N/A,FALSE,"PERMDIFF";#N/A,#N/A,FALSE,"OPTIMDIFF";#N/A,#N/A,FALSE,"NONOPTIMDIFF";#N/A,#N/A,FALSE,"190CRMTH";#N/A,#N/A,FALSE,"190CRYTD";#N/A,#N/A,FALSE,"190PRYTD";#N/A,#N/A,FALSE,"282CRMTH";#N/A,#N/A,FALSE,"282CRYTD";#N/A,#N/A,FALSE,"282PRYTD";#N/A,#N/A,FALSE,"283CRMTH";#N/A,#N/A,FALSE,"283CRYTD";#N/A,#N/A,FALSE,"283PRYTD";#N/A,#N/A,FALSE,"DITSUM";#N/A,#N/A,FALSE,"CRYTDACREC";#N/A,#N/A,FALSE,"PRYTDACREC";#N/A,#N/A,FALSE,"SYSJRNL"}</definedName>
    <definedName name="_71" localSheetId="11" hidden="1">{#N/A,#N/A,FALSE,"TITLEPG";#N/A,#N/A,FALSE,"INDEX";#N/A,#N/A,FALSE,"PAGE7";#N/A,#N/A,FALSE,"COSS";#N/A,#N/A,FALSE,"Taxes FEED ";#N/A,#N/A,FALSE,"PRIOR MTH Taxes FD  ";#N/A,#N/A,FALSE,"FITCALC";#N/A,#N/A,FALSE,"CCBT";#N/A,#N/A,FALSE,"BKTAXINCOME";#N/A,#N/A,FALSE,"PERMDIFFEVENTS";#N/A,#N/A,FALSE,"TIMDIFFEVENTS";#N/A,#N/A,FALSE,"DEPREC";#N/A,#N/A,FALSE,"PERMDIFF";#N/A,#N/A,FALSE,"OPTIMDIFF";#N/A,#N/A,FALSE,"NONOPTIMDIFF";#N/A,#N/A,FALSE,"190CRMTH";#N/A,#N/A,FALSE,"190CRYTD";#N/A,#N/A,FALSE,"190PRYTD";#N/A,#N/A,FALSE,"282CRMTH";#N/A,#N/A,FALSE,"282CRYTD";#N/A,#N/A,FALSE,"282PRYTD";#N/A,#N/A,FALSE,"283CRMTH";#N/A,#N/A,FALSE,"283CRYTD";#N/A,#N/A,FALSE,"283PRYTD";#N/A,#N/A,FALSE,"DITSUM";#N/A,#N/A,FALSE,"CRYTDACREC";#N/A,#N/A,FALSE,"PRYTDACREC";#N/A,#N/A,FALSE,"SYSJRNL"}</definedName>
    <definedName name="_71" localSheetId="8" hidden="1">{#N/A,#N/A,FALSE,"TITLEPG";#N/A,#N/A,FALSE,"INDEX";#N/A,#N/A,FALSE,"PAGE7";#N/A,#N/A,FALSE,"COSS";#N/A,#N/A,FALSE,"Taxes FEED ";#N/A,#N/A,FALSE,"PRIOR MTH Taxes FD  ";#N/A,#N/A,FALSE,"FITCALC";#N/A,#N/A,FALSE,"CCBT";#N/A,#N/A,FALSE,"BKTAXINCOME";#N/A,#N/A,FALSE,"PERMDIFFEVENTS";#N/A,#N/A,FALSE,"TIMDIFFEVENTS";#N/A,#N/A,FALSE,"DEPREC";#N/A,#N/A,FALSE,"PERMDIFF";#N/A,#N/A,FALSE,"OPTIMDIFF";#N/A,#N/A,FALSE,"NONOPTIMDIFF";#N/A,#N/A,FALSE,"190CRMTH";#N/A,#N/A,FALSE,"190CRYTD";#N/A,#N/A,FALSE,"190PRYTD";#N/A,#N/A,FALSE,"282CRMTH";#N/A,#N/A,FALSE,"282CRYTD";#N/A,#N/A,FALSE,"282PRYTD";#N/A,#N/A,FALSE,"283CRMTH";#N/A,#N/A,FALSE,"283CRYTD";#N/A,#N/A,FALSE,"283PRYTD";#N/A,#N/A,FALSE,"DITSUM";#N/A,#N/A,FALSE,"CRYTDACREC";#N/A,#N/A,FALSE,"PRYTDACREC";#N/A,#N/A,FALSE,"SYSJRNL"}</definedName>
    <definedName name="_71" hidden="1">{#N/A,#N/A,FALSE,"TITLEPG";#N/A,#N/A,FALSE,"INDEX";#N/A,#N/A,FALSE,"PAGE7";#N/A,#N/A,FALSE,"COSS";#N/A,#N/A,FALSE,"Taxes FEED ";#N/A,#N/A,FALSE,"PRIOR MTH Taxes FD  ";#N/A,#N/A,FALSE,"FITCALC";#N/A,#N/A,FALSE,"CCBT";#N/A,#N/A,FALSE,"BKTAXINCOME";#N/A,#N/A,FALSE,"PERMDIFFEVENTS";#N/A,#N/A,FALSE,"TIMDIFFEVENTS";#N/A,#N/A,FALSE,"DEPREC";#N/A,#N/A,FALSE,"PERMDIFF";#N/A,#N/A,FALSE,"OPTIMDIFF";#N/A,#N/A,FALSE,"NONOPTIMDIFF";#N/A,#N/A,FALSE,"190CRMTH";#N/A,#N/A,FALSE,"190CRYTD";#N/A,#N/A,FALSE,"190PRYTD";#N/A,#N/A,FALSE,"282CRMTH";#N/A,#N/A,FALSE,"282CRYTD";#N/A,#N/A,FALSE,"282PRYTD";#N/A,#N/A,FALSE,"283CRMTH";#N/A,#N/A,FALSE,"283CRYTD";#N/A,#N/A,FALSE,"283PRYTD";#N/A,#N/A,FALSE,"DITSUM";#N/A,#N/A,FALSE,"CRYTDACREC";#N/A,#N/A,FALSE,"PRYTDACREC";#N/A,#N/A,FALSE,"SYSJRNL"}</definedName>
    <definedName name="_72" localSheetId="4" hidden="1">{#N/A,#N/A,FALSE,"FAS109 Summary";#N/A,#N/A,FALSE,"FAS109 OPER 190 ITC";#N/A,#N/A,FALSE,"FAS109 OPER 190 Other";#N/A,#N/A,FALSE,"FAS109 OPER 282";#N/A,#N/A,FALSE,"FAS109 OPER 283";#N/A,#N/A,FALSE,"FAS109 Non OPER 283 ";#N/A,#N/A,FALSE,"J.E.UPLOAD DATA"}</definedName>
    <definedName name="_72" localSheetId="3" hidden="1">{#N/A,#N/A,FALSE,"FAS109 Summary";#N/A,#N/A,FALSE,"FAS109 OPER 190 ITC";#N/A,#N/A,FALSE,"FAS109 OPER 190 Other";#N/A,#N/A,FALSE,"FAS109 OPER 282";#N/A,#N/A,FALSE,"FAS109 OPER 283";#N/A,#N/A,FALSE,"FAS109 Non OPER 283 ";#N/A,#N/A,FALSE,"J.E.UPLOAD DATA"}</definedName>
    <definedName name="_72" localSheetId="9" hidden="1">{#N/A,#N/A,FALSE,"FAS109 Summary";#N/A,#N/A,FALSE,"FAS109 OPER 190 ITC";#N/A,#N/A,FALSE,"FAS109 OPER 190 Other";#N/A,#N/A,FALSE,"FAS109 OPER 282";#N/A,#N/A,FALSE,"FAS109 OPER 283";#N/A,#N/A,FALSE,"FAS109 Non OPER 283 ";#N/A,#N/A,FALSE,"J.E.UPLOAD DATA"}</definedName>
    <definedName name="_72" localSheetId="7" hidden="1">{#N/A,#N/A,FALSE,"FAS109 Summary";#N/A,#N/A,FALSE,"FAS109 OPER 190 ITC";#N/A,#N/A,FALSE,"FAS109 OPER 190 Other";#N/A,#N/A,FALSE,"FAS109 OPER 282";#N/A,#N/A,FALSE,"FAS109 OPER 283";#N/A,#N/A,FALSE,"FAS109 Non OPER 283 ";#N/A,#N/A,FALSE,"J.E.UPLOAD DATA"}</definedName>
    <definedName name="_72" localSheetId="11" hidden="1">{#N/A,#N/A,FALSE,"FAS109 Summary";#N/A,#N/A,FALSE,"FAS109 OPER 190 ITC";#N/A,#N/A,FALSE,"FAS109 OPER 190 Other";#N/A,#N/A,FALSE,"FAS109 OPER 282";#N/A,#N/A,FALSE,"FAS109 OPER 283";#N/A,#N/A,FALSE,"FAS109 Non OPER 283 ";#N/A,#N/A,FALSE,"J.E.UPLOAD DATA"}</definedName>
    <definedName name="_72" localSheetId="8" hidden="1">{#N/A,#N/A,FALSE,"FAS109 Summary";#N/A,#N/A,FALSE,"FAS109 OPER 190 ITC";#N/A,#N/A,FALSE,"FAS109 OPER 190 Other";#N/A,#N/A,FALSE,"FAS109 OPER 282";#N/A,#N/A,FALSE,"FAS109 OPER 283";#N/A,#N/A,FALSE,"FAS109 Non OPER 283 ";#N/A,#N/A,FALSE,"J.E.UPLOAD DATA"}</definedName>
    <definedName name="_72" hidden="1">{#N/A,#N/A,FALSE,"FAS109 Summary";#N/A,#N/A,FALSE,"FAS109 OPER 190 ITC";#N/A,#N/A,FALSE,"FAS109 OPER 190 Other";#N/A,#N/A,FALSE,"FAS109 OPER 282";#N/A,#N/A,FALSE,"FAS109 OPER 283";#N/A,#N/A,FALSE,"FAS109 Non OPER 283 ";#N/A,#N/A,FALSE,"J.E.UPLOAD DATA"}</definedName>
    <definedName name="_73" localSheetId="4" hidden="1">{"FAC_SUMMARY",#N/A,FALSE,"Summaries"}</definedName>
    <definedName name="_73" localSheetId="3" hidden="1">{"FAC_SUMMARY",#N/A,FALSE,"Summaries"}</definedName>
    <definedName name="_73" localSheetId="9" hidden="1">{"FAC_SUMMARY",#N/A,FALSE,"Summaries"}</definedName>
    <definedName name="_73" localSheetId="7" hidden="1">{"FAC_SUMMARY",#N/A,FALSE,"Summaries"}</definedName>
    <definedName name="_73" localSheetId="11" hidden="1">{"FAC_SUMMARY",#N/A,FALSE,"Summaries"}</definedName>
    <definedName name="_73" localSheetId="8" hidden="1">{"FAC_SUMMARY",#N/A,FALSE,"Summaries"}</definedName>
    <definedName name="_73" hidden="1">{"FAC_SUMMARY",#N/A,FALSE,"Summaries"}</definedName>
    <definedName name="_74" localSheetId="4" hidden="1">{"FERC_FAC",#N/A,FALSE,"FERC_Fuel&amp;Rev"}</definedName>
    <definedName name="_74" localSheetId="3" hidden="1">{"FERC_FAC",#N/A,FALSE,"FERC_Fuel&amp;Rev"}</definedName>
    <definedName name="_74" localSheetId="9" hidden="1">{"FERC_FAC",#N/A,FALSE,"FERC_Fuel&amp;Rev"}</definedName>
    <definedName name="_74" localSheetId="7" hidden="1">{"FERC_FAC",#N/A,FALSE,"FERC_Fuel&amp;Rev"}</definedName>
    <definedName name="_74" localSheetId="11" hidden="1">{"FERC_FAC",#N/A,FALSE,"FERC_Fuel&amp;Rev"}</definedName>
    <definedName name="_74" localSheetId="8" hidden="1">{"FERC_FAC",#N/A,FALSE,"FERC_Fuel&amp;Rev"}</definedName>
    <definedName name="_74" hidden="1">{"FERC_FAC",#N/A,FALSE,"FERC_Fuel&amp;Rev"}</definedName>
    <definedName name="_75" localSheetId="4" hidden="1">{"FERC_WEATHER_AND_FUEL",#N/A,FALSE,"FERC_Fuel&amp;Rev"}</definedName>
    <definedName name="_75" localSheetId="3" hidden="1">{"FERC_WEATHER_AND_FUEL",#N/A,FALSE,"FERC_Fuel&amp;Rev"}</definedName>
    <definedName name="_75" localSheetId="9" hidden="1">{"FERC_WEATHER_AND_FUEL",#N/A,FALSE,"FERC_Fuel&amp;Rev"}</definedName>
    <definedName name="_75" localSheetId="7" hidden="1">{"FERC_WEATHER_AND_FUEL",#N/A,FALSE,"FERC_Fuel&amp;Rev"}</definedName>
    <definedName name="_75" localSheetId="11" hidden="1">{"FERC_WEATHER_AND_FUEL",#N/A,FALSE,"FERC_Fuel&amp;Rev"}</definedName>
    <definedName name="_75" localSheetId="8" hidden="1">{"FERC_WEATHER_AND_FUEL",#N/A,FALSE,"FERC_Fuel&amp;Rev"}</definedName>
    <definedName name="_75" hidden="1">{"FERC_WEATHER_AND_FUEL",#N/A,FALSE,"FERC_Fuel&amp;Rev"}</definedName>
    <definedName name="_76" localSheetId="4" hidden="1">{"wp_h4.2",#N/A,FALSE,"WP_H4.2";"wp_h4.3",#N/A,FALSE,"WP_H4.3"}</definedName>
    <definedName name="_76" localSheetId="3" hidden="1">{"wp_h4.2",#N/A,FALSE,"WP_H4.2";"wp_h4.3",#N/A,FALSE,"WP_H4.3"}</definedName>
    <definedName name="_76" localSheetId="9" hidden="1">{"wp_h4.2",#N/A,FALSE,"WP_H4.2";"wp_h4.3",#N/A,FALSE,"WP_H4.3"}</definedName>
    <definedName name="_76" localSheetId="7" hidden="1">{"wp_h4.2",#N/A,FALSE,"WP_H4.2";"wp_h4.3",#N/A,FALSE,"WP_H4.3"}</definedName>
    <definedName name="_76" localSheetId="11" hidden="1">{"wp_h4.2",#N/A,FALSE,"WP_H4.2";"wp_h4.3",#N/A,FALSE,"WP_H4.3"}</definedName>
    <definedName name="_76" localSheetId="8" hidden="1">{"wp_h4.2",#N/A,FALSE,"WP_H4.2";"wp_h4.3",#N/A,FALSE,"WP_H4.3"}</definedName>
    <definedName name="_76" hidden="1">{"wp_h4.2",#N/A,FALSE,"WP_H4.2";"wp_h4.3",#N/A,FALSE,"WP_H4.3"}</definedName>
    <definedName name="_77" localSheetId="4" hidden="1">{#N/A,#N/A,FALSE,"GLDwnLoad"}</definedName>
    <definedName name="_77" localSheetId="3" hidden="1">{#N/A,#N/A,FALSE,"GLDwnLoad"}</definedName>
    <definedName name="_77" localSheetId="9" hidden="1">{#N/A,#N/A,FALSE,"GLDwnLoad"}</definedName>
    <definedName name="_77" localSheetId="7" hidden="1">{#N/A,#N/A,FALSE,"GLDwnLoad"}</definedName>
    <definedName name="_77" localSheetId="11" hidden="1">{#N/A,#N/A,FALSE,"GLDwnLoad"}</definedName>
    <definedName name="_77" localSheetId="8" hidden="1">{#N/A,#N/A,FALSE,"GLDwnLoad"}</definedName>
    <definedName name="_77" hidden="1">{#N/A,#N/A,FALSE,"GLDwnLoad"}</definedName>
    <definedName name="_78" localSheetId="4" hidden="1">{#N/A,#N/A,FALSE,"OTHERINPUTS";#N/A,#N/A,FALSE,"SUPPLIEDADJINPUT";#N/A,#N/A,FALSE,"BR&amp;SUPADJ."}</definedName>
    <definedName name="_78" localSheetId="3" hidden="1">{#N/A,#N/A,FALSE,"OTHERINPUTS";#N/A,#N/A,FALSE,"SUPPLIEDADJINPUT";#N/A,#N/A,FALSE,"BR&amp;SUPADJ."}</definedName>
    <definedName name="_78" localSheetId="9" hidden="1">{#N/A,#N/A,FALSE,"OTHERINPUTS";#N/A,#N/A,FALSE,"SUPPLIEDADJINPUT";#N/A,#N/A,FALSE,"BR&amp;SUPADJ."}</definedName>
    <definedName name="_78" localSheetId="7" hidden="1">{#N/A,#N/A,FALSE,"OTHERINPUTS";#N/A,#N/A,FALSE,"SUPPLIEDADJINPUT";#N/A,#N/A,FALSE,"BR&amp;SUPADJ."}</definedName>
    <definedName name="_78" localSheetId="11" hidden="1">{#N/A,#N/A,FALSE,"OTHERINPUTS";#N/A,#N/A,FALSE,"SUPPLIEDADJINPUT";#N/A,#N/A,FALSE,"BR&amp;SUPADJ."}</definedName>
    <definedName name="_78" localSheetId="8" hidden="1">{#N/A,#N/A,FALSE,"OTHERINPUTS";#N/A,#N/A,FALSE,"SUPPLIEDADJINPUT";#N/A,#N/A,FALSE,"BR&amp;SUPADJ."}</definedName>
    <definedName name="_78" hidden="1">{#N/A,#N/A,FALSE,"OTHERINPUTS";#N/A,#N/A,FALSE,"SUPPLIEDADJINPUT";#N/A,#N/A,FALSE,"BR&amp;SUPADJ."}</definedName>
    <definedName name="_79" localSheetId="4" hidden="1">{#N/A,#N/A,FALSE,"Title Page";#N/A,#N/A,FALSE,"INDEX";#N/A,#N/A,FALSE,"BKTAXINCOME";#N/A,#N/A,FALSE,"INTERESTALLOC";#N/A,#N/A,FALSE,"FITCALC";#N/A,#N/A,FALSE,"CCBT";#N/A,#N/A,FALSE,"MET";#N/A,#N/A,FALSE,"PERMDIFFEVENTS";#N/A,#N/A,FALSE,"TIMDIFFEVENTS";#N/A,#N/A,FALSE,"DEPREC";#N/A,#N/A,FALSE,"PERMDIFF";#N/A,#N/A,FALSE,"OPTIMDIFF";#N/A,#N/A,FALSE,"NONOPTIMDIFF";#N/A,#N/A,FALSE,"190CRQTR";#N/A,#N/A,FALSE,"190CRYTD";#N/A,#N/A,FALSE,"190PRYTD";#N/A,#N/A,FALSE,"282CRQTR";#N/A,#N/A,FALSE,"282CRYTD";#N/A,#N/A,FALSE,"282PRYTD";#N/A,#N/A,FALSE,"283CRQTR";#N/A,#N/A,FALSE,"283CRYTD";#N/A,#N/A,FALSE,"283PRYTD";#N/A,#N/A,FALSE,"DITSUM";#N/A,#N/A,FALSE,"CRYTDACREC";#N/A,#N/A,FALSE,"PRYTDACREC";#N/A,#N/A,FALSE,"SYSJRNL"}</definedName>
    <definedName name="_79" localSheetId="3" hidden="1">{#N/A,#N/A,FALSE,"Title Page";#N/A,#N/A,FALSE,"INDEX";#N/A,#N/A,FALSE,"BKTAXINCOME";#N/A,#N/A,FALSE,"INTERESTALLOC";#N/A,#N/A,FALSE,"FITCALC";#N/A,#N/A,FALSE,"CCBT";#N/A,#N/A,FALSE,"MET";#N/A,#N/A,FALSE,"PERMDIFFEVENTS";#N/A,#N/A,FALSE,"TIMDIFFEVENTS";#N/A,#N/A,FALSE,"DEPREC";#N/A,#N/A,FALSE,"PERMDIFF";#N/A,#N/A,FALSE,"OPTIMDIFF";#N/A,#N/A,FALSE,"NONOPTIMDIFF";#N/A,#N/A,FALSE,"190CRQTR";#N/A,#N/A,FALSE,"190CRYTD";#N/A,#N/A,FALSE,"190PRYTD";#N/A,#N/A,FALSE,"282CRQTR";#N/A,#N/A,FALSE,"282CRYTD";#N/A,#N/A,FALSE,"282PRYTD";#N/A,#N/A,FALSE,"283CRQTR";#N/A,#N/A,FALSE,"283CRYTD";#N/A,#N/A,FALSE,"283PRYTD";#N/A,#N/A,FALSE,"DITSUM";#N/A,#N/A,FALSE,"CRYTDACREC";#N/A,#N/A,FALSE,"PRYTDACREC";#N/A,#N/A,FALSE,"SYSJRNL"}</definedName>
    <definedName name="_79" localSheetId="9" hidden="1">{#N/A,#N/A,FALSE,"Title Page";#N/A,#N/A,FALSE,"INDEX";#N/A,#N/A,FALSE,"BKTAXINCOME";#N/A,#N/A,FALSE,"INTERESTALLOC";#N/A,#N/A,FALSE,"FITCALC";#N/A,#N/A,FALSE,"CCBT";#N/A,#N/A,FALSE,"MET";#N/A,#N/A,FALSE,"PERMDIFFEVENTS";#N/A,#N/A,FALSE,"TIMDIFFEVENTS";#N/A,#N/A,FALSE,"DEPREC";#N/A,#N/A,FALSE,"PERMDIFF";#N/A,#N/A,FALSE,"OPTIMDIFF";#N/A,#N/A,FALSE,"NONOPTIMDIFF";#N/A,#N/A,FALSE,"190CRQTR";#N/A,#N/A,FALSE,"190CRYTD";#N/A,#N/A,FALSE,"190PRYTD";#N/A,#N/A,FALSE,"282CRQTR";#N/A,#N/A,FALSE,"282CRYTD";#N/A,#N/A,FALSE,"282PRYTD";#N/A,#N/A,FALSE,"283CRQTR";#N/A,#N/A,FALSE,"283CRYTD";#N/A,#N/A,FALSE,"283PRYTD";#N/A,#N/A,FALSE,"DITSUM";#N/A,#N/A,FALSE,"CRYTDACREC";#N/A,#N/A,FALSE,"PRYTDACREC";#N/A,#N/A,FALSE,"SYSJRNL"}</definedName>
    <definedName name="_79" localSheetId="7" hidden="1">{#N/A,#N/A,FALSE,"Title Page";#N/A,#N/A,FALSE,"INDEX";#N/A,#N/A,FALSE,"BKTAXINCOME";#N/A,#N/A,FALSE,"INTERESTALLOC";#N/A,#N/A,FALSE,"FITCALC";#N/A,#N/A,FALSE,"CCBT";#N/A,#N/A,FALSE,"MET";#N/A,#N/A,FALSE,"PERMDIFFEVENTS";#N/A,#N/A,FALSE,"TIMDIFFEVENTS";#N/A,#N/A,FALSE,"DEPREC";#N/A,#N/A,FALSE,"PERMDIFF";#N/A,#N/A,FALSE,"OPTIMDIFF";#N/A,#N/A,FALSE,"NONOPTIMDIFF";#N/A,#N/A,FALSE,"190CRQTR";#N/A,#N/A,FALSE,"190CRYTD";#N/A,#N/A,FALSE,"190PRYTD";#N/A,#N/A,FALSE,"282CRQTR";#N/A,#N/A,FALSE,"282CRYTD";#N/A,#N/A,FALSE,"282PRYTD";#N/A,#N/A,FALSE,"283CRQTR";#N/A,#N/A,FALSE,"283CRYTD";#N/A,#N/A,FALSE,"283PRYTD";#N/A,#N/A,FALSE,"DITSUM";#N/A,#N/A,FALSE,"CRYTDACREC";#N/A,#N/A,FALSE,"PRYTDACREC";#N/A,#N/A,FALSE,"SYSJRNL"}</definedName>
    <definedName name="_79" localSheetId="11" hidden="1">{#N/A,#N/A,FALSE,"Title Page";#N/A,#N/A,FALSE,"INDEX";#N/A,#N/A,FALSE,"BKTAXINCOME";#N/A,#N/A,FALSE,"INTERESTALLOC";#N/A,#N/A,FALSE,"FITCALC";#N/A,#N/A,FALSE,"CCBT";#N/A,#N/A,FALSE,"MET";#N/A,#N/A,FALSE,"PERMDIFFEVENTS";#N/A,#N/A,FALSE,"TIMDIFFEVENTS";#N/A,#N/A,FALSE,"DEPREC";#N/A,#N/A,FALSE,"PERMDIFF";#N/A,#N/A,FALSE,"OPTIMDIFF";#N/A,#N/A,FALSE,"NONOPTIMDIFF";#N/A,#N/A,FALSE,"190CRQTR";#N/A,#N/A,FALSE,"190CRYTD";#N/A,#N/A,FALSE,"190PRYTD";#N/A,#N/A,FALSE,"282CRQTR";#N/A,#N/A,FALSE,"282CRYTD";#N/A,#N/A,FALSE,"282PRYTD";#N/A,#N/A,FALSE,"283CRQTR";#N/A,#N/A,FALSE,"283CRYTD";#N/A,#N/A,FALSE,"283PRYTD";#N/A,#N/A,FALSE,"DITSUM";#N/A,#N/A,FALSE,"CRYTDACREC";#N/A,#N/A,FALSE,"PRYTDACREC";#N/A,#N/A,FALSE,"SYSJRNL"}</definedName>
    <definedName name="_79" localSheetId="8" hidden="1">{#N/A,#N/A,FALSE,"Title Page";#N/A,#N/A,FALSE,"INDEX";#N/A,#N/A,FALSE,"BKTAXINCOME";#N/A,#N/A,FALSE,"INTERESTALLOC";#N/A,#N/A,FALSE,"FITCALC";#N/A,#N/A,FALSE,"CCBT";#N/A,#N/A,FALSE,"MET";#N/A,#N/A,FALSE,"PERMDIFFEVENTS";#N/A,#N/A,FALSE,"TIMDIFFEVENTS";#N/A,#N/A,FALSE,"DEPREC";#N/A,#N/A,FALSE,"PERMDIFF";#N/A,#N/A,FALSE,"OPTIMDIFF";#N/A,#N/A,FALSE,"NONOPTIMDIFF";#N/A,#N/A,FALSE,"190CRQTR";#N/A,#N/A,FALSE,"190CRYTD";#N/A,#N/A,FALSE,"190PRYTD";#N/A,#N/A,FALSE,"282CRQTR";#N/A,#N/A,FALSE,"282CRYTD";#N/A,#N/A,FALSE,"282PRYTD";#N/A,#N/A,FALSE,"283CRQTR";#N/A,#N/A,FALSE,"283CRYTD";#N/A,#N/A,FALSE,"283PRYTD";#N/A,#N/A,FALSE,"DITSUM";#N/A,#N/A,FALSE,"CRYTDACREC";#N/A,#N/A,FALSE,"PRYTDACREC";#N/A,#N/A,FALSE,"SYSJRNL"}</definedName>
    <definedName name="_79" hidden="1">{#N/A,#N/A,FALSE,"Title Page";#N/A,#N/A,FALSE,"INDEX";#N/A,#N/A,FALSE,"BKTAXINCOME";#N/A,#N/A,FALSE,"INTERESTALLOC";#N/A,#N/A,FALSE,"FITCALC";#N/A,#N/A,FALSE,"CCBT";#N/A,#N/A,FALSE,"MET";#N/A,#N/A,FALSE,"PERMDIFFEVENTS";#N/A,#N/A,FALSE,"TIMDIFFEVENTS";#N/A,#N/A,FALSE,"DEPREC";#N/A,#N/A,FALSE,"PERMDIFF";#N/A,#N/A,FALSE,"OPTIMDIFF";#N/A,#N/A,FALSE,"NONOPTIMDIFF";#N/A,#N/A,FALSE,"190CRQTR";#N/A,#N/A,FALSE,"190CRYTD";#N/A,#N/A,FALSE,"190PRYTD";#N/A,#N/A,FALSE,"282CRQTR";#N/A,#N/A,FALSE,"282CRYTD";#N/A,#N/A,FALSE,"282PRYTD";#N/A,#N/A,FALSE,"283CRQTR";#N/A,#N/A,FALSE,"283CRYTD";#N/A,#N/A,FALSE,"283PRYTD";#N/A,#N/A,FALSE,"DITSUM";#N/A,#N/A,FALSE,"CRYTDACREC";#N/A,#N/A,FALSE,"PRYTDACREC";#N/A,#N/A,FALSE,"SYSJRNL"}</definedName>
    <definedName name="_8" localSheetId="4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_8" localSheetId="3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_8" localSheetId="9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_8" localSheetId="7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_8" localSheetId="11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_8" localSheetId="8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_8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_80" localSheetId="4" hidden="1">{#N/A,#N/A,FALSE,"Index";#N/A,#N/A,FALSE,"SCH_B1";#N/A,#N/A,FALSE,"SCH_B2";#N/A,#N/A,FALSE,"SCH_B2.1";#N/A,#N/A,FALSE,"SCH_B2.2";#N/A,#N/A,FALSE,"SCH_B2.3";#N/A,#N/A,FALSE,"SCH_B2.4";#N/A,#N/A,FALSE,"SCH_B3";#N/A,#N/A,FALSE,"SCH_B3.1";#N/A,#N/A,FALSE,"SCH_C1-a";#N/A,#N/A,FALSE,"SCH_C2";#N/A,#N/A,FALSE,"SCH_C2.1";#N/A,#N/A,FALSE,"SCH_D1A";#N/A,#N/A,FALSE,"SCH_D2";#N/A,#N/A,FALSE,"SCH_D2.1";#N/A,#N/A,FALSE,"SCH_E1";#N/A,#N/A,FALSE,"SCH_F1";#N/A,#N/A,FALSE,"SCH_F-2";#N/A,#N/A,FALSE,"SCH_F-3";#N/A,#N/A,FALSE,"SCH_H1";#N/A,#N/A,FALSE,"SCH_H2";#N/A,#N/A,FALSE,"SCH_H2.1";#N/A,#N/A,FALSE,"SCH_I1";#N/A,#N/A,FALSE,"SCH_I1a";#N/A,#N/A,FALSE,"SCH_J1";#N/A,#N/A,FALSE,"SCH_J3";#N/A,#N/A,FALSE,"SCH_J4"}</definedName>
    <definedName name="_80" localSheetId="3" hidden="1">{#N/A,#N/A,FALSE,"Index";#N/A,#N/A,FALSE,"SCH_B1";#N/A,#N/A,FALSE,"SCH_B2";#N/A,#N/A,FALSE,"SCH_B2.1";#N/A,#N/A,FALSE,"SCH_B2.2";#N/A,#N/A,FALSE,"SCH_B2.3";#N/A,#N/A,FALSE,"SCH_B2.4";#N/A,#N/A,FALSE,"SCH_B3";#N/A,#N/A,FALSE,"SCH_B3.1";#N/A,#N/A,FALSE,"SCH_C1-a";#N/A,#N/A,FALSE,"SCH_C2";#N/A,#N/A,FALSE,"SCH_C2.1";#N/A,#N/A,FALSE,"SCH_D1A";#N/A,#N/A,FALSE,"SCH_D2";#N/A,#N/A,FALSE,"SCH_D2.1";#N/A,#N/A,FALSE,"SCH_E1";#N/A,#N/A,FALSE,"SCH_F1";#N/A,#N/A,FALSE,"SCH_F-2";#N/A,#N/A,FALSE,"SCH_F-3";#N/A,#N/A,FALSE,"SCH_H1";#N/A,#N/A,FALSE,"SCH_H2";#N/A,#N/A,FALSE,"SCH_H2.1";#N/A,#N/A,FALSE,"SCH_I1";#N/A,#N/A,FALSE,"SCH_I1a";#N/A,#N/A,FALSE,"SCH_J1";#N/A,#N/A,FALSE,"SCH_J3";#N/A,#N/A,FALSE,"SCH_J4"}</definedName>
    <definedName name="_80" localSheetId="9" hidden="1">{#N/A,#N/A,FALSE,"Index";#N/A,#N/A,FALSE,"SCH_B1";#N/A,#N/A,FALSE,"SCH_B2";#N/A,#N/A,FALSE,"SCH_B2.1";#N/A,#N/A,FALSE,"SCH_B2.2";#N/A,#N/A,FALSE,"SCH_B2.3";#N/A,#N/A,FALSE,"SCH_B2.4";#N/A,#N/A,FALSE,"SCH_B3";#N/A,#N/A,FALSE,"SCH_B3.1";#N/A,#N/A,FALSE,"SCH_C1-a";#N/A,#N/A,FALSE,"SCH_C2";#N/A,#N/A,FALSE,"SCH_C2.1";#N/A,#N/A,FALSE,"SCH_D1A";#N/A,#N/A,FALSE,"SCH_D2";#N/A,#N/A,FALSE,"SCH_D2.1";#N/A,#N/A,FALSE,"SCH_E1";#N/A,#N/A,FALSE,"SCH_F1";#N/A,#N/A,FALSE,"SCH_F-2";#N/A,#N/A,FALSE,"SCH_F-3";#N/A,#N/A,FALSE,"SCH_H1";#N/A,#N/A,FALSE,"SCH_H2";#N/A,#N/A,FALSE,"SCH_H2.1";#N/A,#N/A,FALSE,"SCH_I1";#N/A,#N/A,FALSE,"SCH_I1a";#N/A,#N/A,FALSE,"SCH_J1";#N/A,#N/A,FALSE,"SCH_J3";#N/A,#N/A,FALSE,"SCH_J4"}</definedName>
    <definedName name="_80" localSheetId="7" hidden="1">{#N/A,#N/A,FALSE,"Index";#N/A,#N/A,FALSE,"SCH_B1";#N/A,#N/A,FALSE,"SCH_B2";#N/A,#N/A,FALSE,"SCH_B2.1";#N/A,#N/A,FALSE,"SCH_B2.2";#N/A,#N/A,FALSE,"SCH_B2.3";#N/A,#N/A,FALSE,"SCH_B2.4";#N/A,#N/A,FALSE,"SCH_B3";#N/A,#N/A,FALSE,"SCH_B3.1";#N/A,#N/A,FALSE,"SCH_C1-a";#N/A,#N/A,FALSE,"SCH_C2";#N/A,#N/A,FALSE,"SCH_C2.1";#N/A,#N/A,FALSE,"SCH_D1A";#N/A,#N/A,FALSE,"SCH_D2";#N/A,#N/A,FALSE,"SCH_D2.1";#N/A,#N/A,FALSE,"SCH_E1";#N/A,#N/A,FALSE,"SCH_F1";#N/A,#N/A,FALSE,"SCH_F-2";#N/A,#N/A,FALSE,"SCH_F-3";#N/A,#N/A,FALSE,"SCH_H1";#N/A,#N/A,FALSE,"SCH_H2";#N/A,#N/A,FALSE,"SCH_H2.1";#N/A,#N/A,FALSE,"SCH_I1";#N/A,#N/A,FALSE,"SCH_I1a";#N/A,#N/A,FALSE,"SCH_J1";#N/A,#N/A,FALSE,"SCH_J3";#N/A,#N/A,FALSE,"SCH_J4"}</definedName>
    <definedName name="_80" localSheetId="11" hidden="1">{#N/A,#N/A,FALSE,"Index";#N/A,#N/A,FALSE,"SCH_B1";#N/A,#N/A,FALSE,"SCH_B2";#N/A,#N/A,FALSE,"SCH_B2.1";#N/A,#N/A,FALSE,"SCH_B2.2";#N/A,#N/A,FALSE,"SCH_B2.3";#N/A,#N/A,FALSE,"SCH_B2.4";#N/A,#N/A,FALSE,"SCH_B3";#N/A,#N/A,FALSE,"SCH_B3.1";#N/A,#N/A,FALSE,"SCH_C1-a";#N/A,#N/A,FALSE,"SCH_C2";#N/A,#N/A,FALSE,"SCH_C2.1";#N/A,#N/A,FALSE,"SCH_D1A";#N/A,#N/A,FALSE,"SCH_D2";#N/A,#N/A,FALSE,"SCH_D2.1";#N/A,#N/A,FALSE,"SCH_E1";#N/A,#N/A,FALSE,"SCH_F1";#N/A,#N/A,FALSE,"SCH_F-2";#N/A,#N/A,FALSE,"SCH_F-3";#N/A,#N/A,FALSE,"SCH_H1";#N/A,#N/A,FALSE,"SCH_H2";#N/A,#N/A,FALSE,"SCH_H2.1";#N/A,#N/A,FALSE,"SCH_I1";#N/A,#N/A,FALSE,"SCH_I1a";#N/A,#N/A,FALSE,"SCH_J1";#N/A,#N/A,FALSE,"SCH_J3";#N/A,#N/A,FALSE,"SCH_J4"}</definedName>
    <definedName name="_80" localSheetId="8" hidden="1">{#N/A,#N/A,FALSE,"Index";#N/A,#N/A,FALSE,"SCH_B1";#N/A,#N/A,FALSE,"SCH_B2";#N/A,#N/A,FALSE,"SCH_B2.1";#N/A,#N/A,FALSE,"SCH_B2.2";#N/A,#N/A,FALSE,"SCH_B2.3";#N/A,#N/A,FALSE,"SCH_B2.4";#N/A,#N/A,FALSE,"SCH_B3";#N/A,#N/A,FALSE,"SCH_B3.1";#N/A,#N/A,FALSE,"SCH_C1-a";#N/A,#N/A,FALSE,"SCH_C2";#N/A,#N/A,FALSE,"SCH_C2.1";#N/A,#N/A,FALSE,"SCH_D1A";#N/A,#N/A,FALSE,"SCH_D2";#N/A,#N/A,FALSE,"SCH_D2.1";#N/A,#N/A,FALSE,"SCH_E1";#N/A,#N/A,FALSE,"SCH_F1";#N/A,#N/A,FALSE,"SCH_F-2";#N/A,#N/A,FALSE,"SCH_F-3";#N/A,#N/A,FALSE,"SCH_H1";#N/A,#N/A,FALSE,"SCH_H2";#N/A,#N/A,FALSE,"SCH_H2.1";#N/A,#N/A,FALSE,"SCH_I1";#N/A,#N/A,FALSE,"SCH_I1a";#N/A,#N/A,FALSE,"SCH_J1";#N/A,#N/A,FALSE,"SCH_J3";#N/A,#N/A,FALSE,"SCH_J4"}</definedName>
    <definedName name="_80" hidden="1">{#N/A,#N/A,FALSE,"Index";#N/A,#N/A,FALSE,"SCH_B1";#N/A,#N/A,FALSE,"SCH_B2";#N/A,#N/A,FALSE,"SCH_B2.1";#N/A,#N/A,FALSE,"SCH_B2.2";#N/A,#N/A,FALSE,"SCH_B2.3";#N/A,#N/A,FALSE,"SCH_B2.4";#N/A,#N/A,FALSE,"SCH_B3";#N/A,#N/A,FALSE,"SCH_B3.1";#N/A,#N/A,FALSE,"SCH_C1-a";#N/A,#N/A,FALSE,"SCH_C2";#N/A,#N/A,FALSE,"SCH_C2.1";#N/A,#N/A,FALSE,"SCH_D1A";#N/A,#N/A,FALSE,"SCH_D2";#N/A,#N/A,FALSE,"SCH_D2.1";#N/A,#N/A,FALSE,"SCH_E1";#N/A,#N/A,FALSE,"SCH_F1";#N/A,#N/A,FALSE,"SCH_F-2";#N/A,#N/A,FALSE,"SCH_F-3";#N/A,#N/A,FALSE,"SCH_H1";#N/A,#N/A,FALSE,"SCH_H2";#N/A,#N/A,FALSE,"SCH_H2.1";#N/A,#N/A,FALSE,"SCH_I1";#N/A,#N/A,FALSE,"SCH_I1a";#N/A,#N/A,FALSE,"SCH_J1";#N/A,#N/A,FALSE,"SCH_J3";#N/A,#N/A,FALSE,"SCH_J4"}</definedName>
    <definedName name="_81" localSheetId="4" hidden="1">{#N/A,#N/A,FALSE,"Index";#N/A,#N/A,FALSE,"SCH_B1";#N/A,#N/A,FALSE,"SCH_B2";#N/A,#N/A,FALSE,"SCH_B2.1";#N/A,#N/A,FALSE,"SCH_B2.2";#N/A,#N/A,FALSE,"SCH_B2.3";#N/A,#N/A,FALSE,"SCH_B2.4";#N/A,#N/A,FALSE,"SCH_B3";#N/A,#N/A,FALSE,"SCH_B3.1";#N/A,#N/A,FALSE,"SCH_C1-a";#N/A,#N/A,FALSE,"SCH_C2";#N/A,#N/A,FALSE,"SCH_C2.1";#N/A,#N/A,FALSE,"SCH_D1A";#N/A,#N/A,FALSE,"SCH_D2";#N/A,#N/A,FALSE,"SCH_D2.1";#N/A,#N/A,FALSE,"SCH_E1";#N/A,#N/A,FALSE,"SCH_F1";#N/A,#N/A,FALSE,"SCH_F-2";#N/A,#N/A,FALSE,"SCH_F-3";#N/A,#N/A,FALSE,"SCH_H1";#N/A,#N/A,FALSE,"SCH_H2";#N/A,#N/A,FALSE,"SCH_H2.1";#N/A,#N/A,FALSE,"SCH_I1";#N/A,#N/A,FALSE,"SCH_I1a";#N/A,#N/A,FALSE,"SCH_J1";#N/A,#N/A,FALSE,"SCH_J3";#N/A,#N/A,FALSE,"SCH_J4"}</definedName>
    <definedName name="_81" localSheetId="3" hidden="1">{#N/A,#N/A,FALSE,"Index";#N/A,#N/A,FALSE,"SCH_B1";#N/A,#N/A,FALSE,"SCH_B2";#N/A,#N/A,FALSE,"SCH_B2.1";#N/A,#N/A,FALSE,"SCH_B2.2";#N/A,#N/A,FALSE,"SCH_B2.3";#N/A,#N/A,FALSE,"SCH_B2.4";#N/A,#N/A,FALSE,"SCH_B3";#N/A,#N/A,FALSE,"SCH_B3.1";#N/A,#N/A,FALSE,"SCH_C1-a";#N/A,#N/A,FALSE,"SCH_C2";#N/A,#N/A,FALSE,"SCH_C2.1";#N/A,#N/A,FALSE,"SCH_D1A";#N/A,#N/A,FALSE,"SCH_D2";#N/A,#N/A,FALSE,"SCH_D2.1";#N/A,#N/A,FALSE,"SCH_E1";#N/A,#N/A,FALSE,"SCH_F1";#N/A,#N/A,FALSE,"SCH_F-2";#N/A,#N/A,FALSE,"SCH_F-3";#N/A,#N/A,FALSE,"SCH_H1";#N/A,#N/A,FALSE,"SCH_H2";#N/A,#N/A,FALSE,"SCH_H2.1";#N/A,#N/A,FALSE,"SCH_I1";#N/A,#N/A,FALSE,"SCH_I1a";#N/A,#N/A,FALSE,"SCH_J1";#N/A,#N/A,FALSE,"SCH_J3";#N/A,#N/A,FALSE,"SCH_J4"}</definedName>
    <definedName name="_81" localSheetId="9" hidden="1">{#N/A,#N/A,FALSE,"Index";#N/A,#N/A,FALSE,"SCH_B1";#N/A,#N/A,FALSE,"SCH_B2";#N/A,#N/A,FALSE,"SCH_B2.1";#N/A,#N/A,FALSE,"SCH_B2.2";#N/A,#N/A,FALSE,"SCH_B2.3";#N/A,#N/A,FALSE,"SCH_B2.4";#N/A,#N/A,FALSE,"SCH_B3";#N/A,#N/A,FALSE,"SCH_B3.1";#N/A,#N/A,FALSE,"SCH_C1-a";#N/A,#N/A,FALSE,"SCH_C2";#N/A,#N/A,FALSE,"SCH_C2.1";#N/A,#N/A,FALSE,"SCH_D1A";#N/A,#N/A,FALSE,"SCH_D2";#N/A,#N/A,FALSE,"SCH_D2.1";#N/A,#N/A,FALSE,"SCH_E1";#N/A,#N/A,FALSE,"SCH_F1";#N/A,#N/A,FALSE,"SCH_F-2";#N/A,#N/A,FALSE,"SCH_F-3";#N/A,#N/A,FALSE,"SCH_H1";#N/A,#N/A,FALSE,"SCH_H2";#N/A,#N/A,FALSE,"SCH_H2.1";#N/A,#N/A,FALSE,"SCH_I1";#N/A,#N/A,FALSE,"SCH_I1a";#N/A,#N/A,FALSE,"SCH_J1";#N/A,#N/A,FALSE,"SCH_J3";#N/A,#N/A,FALSE,"SCH_J4"}</definedName>
    <definedName name="_81" localSheetId="7" hidden="1">{#N/A,#N/A,FALSE,"Index";#N/A,#N/A,FALSE,"SCH_B1";#N/A,#N/A,FALSE,"SCH_B2";#N/A,#N/A,FALSE,"SCH_B2.1";#N/A,#N/A,FALSE,"SCH_B2.2";#N/A,#N/A,FALSE,"SCH_B2.3";#N/A,#N/A,FALSE,"SCH_B2.4";#N/A,#N/A,FALSE,"SCH_B3";#N/A,#N/A,FALSE,"SCH_B3.1";#N/A,#N/A,FALSE,"SCH_C1-a";#N/A,#N/A,FALSE,"SCH_C2";#N/A,#N/A,FALSE,"SCH_C2.1";#N/A,#N/A,FALSE,"SCH_D1A";#N/A,#N/A,FALSE,"SCH_D2";#N/A,#N/A,FALSE,"SCH_D2.1";#N/A,#N/A,FALSE,"SCH_E1";#N/A,#N/A,FALSE,"SCH_F1";#N/A,#N/A,FALSE,"SCH_F-2";#N/A,#N/A,FALSE,"SCH_F-3";#N/A,#N/A,FALSE,"SCH_H1";#N/A,#N/A,FALSE,"SCH_H2";#N/A,#N/A,FALSE,"SCH_H2.1";#N/A,#N/A,FALSE,"SCH_I1";#N/A,#N/A,FALSE,"SCH_I1a";#N/A,#N/A,FALSE,"SCH_J1";#N/A,#N/A,FALSE,"SCH_J3";#N/A,#N/A,FALSE,"SCH_J4"}</definedName>
    <definedName name="_81" localSheetId="11" hidden="1">{#N/A,#N/A,FALSE,"Index";#N/A,#N/A,FALSE,"SCH_B1";#N/A,#N/A,FALSE,"SCH_B2";#N/A,#N/A,FALSE,"SCH_B2.1";#N/A,#N/A,FALSE,"SCH_B2.2";#N/A,#N/A,FALSE,"SCH_B2.3";#N/A,#N/A,FALSE,"SCH_B2.4";#N/A,#N/A,FALSE,"SCH_B3";#N/A,#N/A,FALSE,"SCH_B3.1";#N/A,#N/A,FALSE,"SCH_C1-a";#N/A,#N/A,FALSE,"SCH_C2";#N/A,#N/A,FALSE,"SCH_C2.1";#N/A,#N/A,FALSE,"SCH_D1A";#N/A,#N/A,FALSE,"SCH_D2";#N/A,#N/A,FALSE,"SCH_D2.1";#N/A,#N/A,FALSE,"SCH_E1";#N/A,#N/A,FALSE,"SCH_F1";#N/A,#N/A,FALSE,"SCH_F-2";#N/A,#N/A,FALSE,"SCH_F-3";#N/A,#N/A,FALSE,"SCH_H1";#N/A,#N/A,FALSE,"SCH_H2";#N/A,#N/A,FALSE,"SCH_H2.1";#N/A,#N/A,FALSE,"SCH_I1";#N/A,#N/A,FALSE,"SCH_I1a";#N/A,#N/A,FALSE,"SCH_J1";#N/A,#N/A,FALSE,"SCH_J3";#N/A,#N/A,FALSE,"SCH_J4"}</definedName>
    <definedName name="_81" localSheetId="8" hidden="1">{#N/A,#N/A,FALSE,"Index";#N/A,#N/A,FALSE,"SCH_B1";#N/A,#N/A,FALSE,"SCH_B2";#N/A,#N/A,FALSE,"SCH_B2.1";#N/A,#N/A,FALSE,"SCH_B2.2";#N/A,#N/A,FALSE,"SCH_B2.3";#N/A,#N/A,FALSE,"SCH_B2.4";#N/A,#N/A,FALSE,"SCH_B3";#N/A,#N/A,FALSE,"SCH_B3.1";#N/A,#N/A,FALSE,"SCH_C1-a";#N/A,#N/A,FALSE,"SCH_C2";#N/A,#N/A,FALSE,"SCH_C2.1";#N/A,#N/A,FALSE,"SCH_D1A";#N/A,#N/A,FALSE,"SCH_D2";#N/A,#N/A,FALSE,"SCH_D2.1";#N/A,#N/A,FALSE,"SCH_E1";#N/A,#N/A,FALSE,"SCH_F1";#N/A,#N/A,FALSE,"SCH_F-2";#N/A,#N/A,FALSE,"SCH_F-3";#N/A,#N/A,FALSE,"SCH_H1";#N/A,#N/A,FALSE,"SCH_H2";#N/A,#N/A,FALSE,"SCH_H2.1";#N/A,#N/A,FALSE,"SCH_I1";#N/A,#N/A,FALSE,"SCH_I1a";#N/A,#N/A,FALSE,"SCH_J1";#N/A,#N/A,FALSE,"SCH_J3";#N/A,#N/A,FALSE,"SCH_J4"}</definedName>
    <definedName name="_81" hidden="1">{#N/A,#N/A,FALSE,"Index";#N/A,#N/A,FALSE,"SCH_B1";#N/A,#N/A,FALSE,"SCH_B2";#N/A,#N/A,FALSE,"SCH_B2.1";#N/A,#N/A,FALSE,"SCH_B2.2";#N/A,#N/A,FALSE,"SCH_B2.3";#N/A,#N/A,FALSE,"SCH_B2.4";#N/A,#N/A,FALSE,"SCH_B3";#N/A,#N/A,FALSE,"SCH_B3.1";#N/A,#N/A,FALSE,"SCH_C1-a";#N/A,#N/A,FALSE,"SCH_C2";#N/A,#N/A,FALSE,"SCH_C2.1";#N/A,#N/A,FALSE,"SCH_D1A";#N/A,#N/A,FALSE,"SCH_D2";#N/A,#N/A,FALSE,"SCH_D2.1";#N/A,#N/A,FALSE,"SCH_E1";#N/A,#N/A,FALSE,"SCH_F1";#N/A,#N/A,FALSE,"SCH_F-2";#N/A,#N/A,FALSE,"SCH_F-3";#N/A,#N/A,FALSE,"SCH_H1";#N/A,#N/A,FALSE,"SCH_H2";#N/A,#N/A,FALSE,"SCH_H2.1";#N/A,#N/A,FALSE,"SCH_I1";#N/A,#N/A,FALSE,"SCH_I1a";#N/A,#N/A,FALSE,"SCH_J1";#N/A,#N/A,FALSE,"SCH_J3";#N/A,#N/A,FALSE,"SCH_J4"}</definedName>
    <definedName name="_82" localSheetId="4" hidden="1">{#N/A,#N/A,FALSE,"Page 1";#N/A,#N/A,FALSE,"Page 2";#N/A,#N/A,FALSE,"Page 3";#N/A,#N/A,FALSE,"Page 4";#N/A,#N/A,FALSE,"Page 5";#N/A,#N/A,FALSE,"Page 6";#N/A,#N/A,FALSE,"Page 7";#N/A,#N/A,FALSE,"Page 8";#N/A,#N/A,FALSE,"Page 9";#N/A,#N/A,FALSE,"PG8WP";#N/A,#N/A,FALSE,"PG9WP"}</definedName>
    <definedName name="_82" localSheetId="3" hidden="1">{#N/A,#N/A,FALSE,"Page 1";#N/A,#N/A,FALSE,"Page 2";#N/A,#N/A,FALSE,"Page 3";#N/A,#N/A,FALSE,"Page 4";#N/A,#N/A,FALSE,"Page 5";#N/A,#N/A,FALSE,"Page 6";#N/A,#N/A,FALSE,"Page 7";#N/A,#N/A,FALSE,"Page 8";#N/A,#N/A,FALSE,"Page 9";#N/A,#N/A,FALSE,"PG8WP";#N/A,#N/A,FALSE,"PG9WP"}</definedName>
    <definedName name="_82" localSheetId="9" hidden="1">{#N/A,#N/A,FALSE,"Page 1";#N/A,#N/A,FALSE,"Page 2";#N/A,#N/A,FALSE,"Page 3";#N/A,#N/A,FALSE,"Page 4";#N/A,#N/A,FALSE,"Page 5";#N/A,#N/A,FALSE,"Page 6";#N/A,#N/A,FALSE,"Page 7";#N/A,#N/A,FALSE,"Page 8";#N/A,#N/A,FALSE,"Page 9";#N/A,#N/A,FALSE,"PG8WP";#N/A,#N/A,FALSE,"PG9WP"}</definedName>
    <definedName name="_82" localSheetId="7" hidden="1">{#N/A,#N/A,FALSE,"Page 1";#N/A,#N/A,FALSE,"Page 2";#N/A,#N/A,FALSE,"Page 3";#N/A,#N/A,FALSE,"Page 4";#N/A,#N/A,FALSE,"Page 5";#N/A,#N/A,FALSE,"Page 6";#N/A,#N/A,FALSE,"Page 7";#N/A,#N/A,FALSE,"Page 8";#N/A,#N/A,FALSE,"Page 9";#N/A,#N/A,FALSE,"PG8WP";#N/A,#N/A,FALSE,"PG9WP"}</definedName>
    <definedName name="_82" localSheetId="11" hidden="1">{#N/A,#N/A,FALSE,"Page 1";#N/A,#N/A,FALSE,"Page 2";#N/A,#N/A,FALSE,"Page 3";#N/A,#N/A,FALSE,"Page 4";#N/A,#N/A,FALSE,"Page 5";#N/A,#N/A,FALSE,"Page 6";#N/A,#N/A,FALSE,"Page 7";#N/A,#N/A,FALSE,"Page 8";#N/A,#N/A,FALSE,"Page 9";#N/A,#N/A,FALSE,"PG8WP";#N/A,#N/A,FALSE,"PG9WP"}</definedName>
    <definedName name="_82" localSheetId="8" hidden="1">{#N/A,#N/A,FALSE,"Page 1";#N/A,#N/A,FALSE,"Page 2";#N/A,#N/A,FALSE,"Page 3";#N/A,#N/A,FALSE,"Page 4";#N/A,#N/A,FALSE,"Page 5";#N/A,#N/A,FALSE,"Page 6";#N/A,#N/A,FALSE,"Page 7";#N/A,#N/A,FALSE,"Page 8";#N/A,#N/A,FALSE,"Page 9";#N/A,#N/A,FALSE,"PG8WP";#N/A,#N/A,FALSE,"PG9WP"}</definedName>
    <definedName name="_82" hidden="1">{#N/A,#N/A,FALSE,"Page 1";#N/A,#N/A,FALSE,"Page 2";#N/A,#N/A,FALSE,"Page 3";#N/A,#N/A,FALSE,"Page 4";#N/A,#N/A,FALSE,"Page 5";#N/A,#N/A,FALSE,"Page 6";#N/A,#N/A,FALSE,"Page 7";#N/A,#N/A,FALSE,"Page 8";#N/A,#N/A,FALSE,"Page 9";#N/A,#N/A,FALSE,"PG8WP";#N/A,#N/A,FALSE,"PG9WP"}</definedName>
    <definedName name="_83" localSheetId="4" hidden="1">{#N/A,#N/A,FALSE,"Page 1";#N/A,#N/A,FALSE,"Page 2";#N/A,#N/A,FALSE,"Page 3";#N/A,#N/A,FALSE,"Page 4";#N/A,#N/A,FALSE,"Page 5";#N/A,#N/A,FALSE,"Page 6";#N/A,#N/A,FALSE,"Page 7";#N/A,#N/A,FALSE,"Page 8";#N/A,#N/A,FALSE,"Page 9";#N/A,#N/A,FALSE,"PG8WP";#N/A,#N/A,FALSE,"PG9WP"}</definedName>
    <definedName name="_83" localSheetId="3" hidden="1">{#N/A,#N/A,FALSE,"Page 1";#N/A,#N/A,FALSE,"Page 2";#N/A,#N/A,FALSE,"Page 3";#N/A,#N/A,FALSE,"Page 4";#N/A,#N/A,FALSE,"Page 5";#N/A,#N/A,FALSE,"Page 6";#N/A,#N/A,FALSE,"Page 7";#N/A,#N/A,FALSE,"Page 8";#N/A,#N/A,FALSE,"Page 9";#N/A,#N/A,FALSE,"PG8WP";#N/A,#N/A,FALSE,"PG9WP"}</definedName>
    <definedName name="_83" localSheetId="9" hidden="1">{#N/A,#N/A,FALSE,"Page 1";#N/A,#N/A,FALSE,"Page 2";#N/A,#N/A,FALSE,"Page 3";#N/A,#N/A,FALSE,"Page 4";#N/A,#N/A,FALSE,"Page 5";#N/A,#N/A,FALSE,"Page 6";#N/A,#N/A,FALSE,"Page 7";#N/A,#N/A,FALSE,"Page 8";#N/A,#N/A,FALSE,"Page 9";#N/A,#N/A,FALSE,"PG8WP";#N/A,#N/A,FALSE,"PG9WP"}</definedName>
    <definedName name="_83" localSheetId="7" hidden="1">{#N/A,#N/A,FALSE,"Page 1";#N/A,#N/A,FALSE,"Page 2";#N/A,#N/A,FALSE,"Page 3";#N/A,#N/A,FALSE,"Page 4";#N/A,#N/A,FALSE,"Page 5";#N/A,#N/A,FALSE,"Page 6";#N/A,#N/A,FALSE,"Page 7";#N/A,#N/A,FALSE,"Page 8";#N/A,#N/A,FALSE,"Page 9";#N/A,#N/A,FALSE,"PG8WP";#N/A,#N/A,FALSE,"PG9WP"}</definedName>
    <definedName name="_83" localSheetId="11" hidden="1">{#N/A,#N/A,FALSE,"Page 1";#N/A,#N/A,FALSE,"Page 2";#N/A,#N/A,FALSE,"Page 3";#N/A,#N/A,FALSE,"Page 4";#N/A,#N/A,FALSE,"Page 5";#N/A,#N/A,FALSE,"Page 6";#N/A,#N/A,FALSE,"Page 7";#N/A,#N/A,FALSE,"Page 8";#N/A,#N/A,FALSE,"Page 9";#N/A,#N/A,FALSE,"PG8WP";#N/A,#N/A,FALSE,"PG9WP"}</definedName>
    <definedName name="_83" localSheetId="8" hidden="1">{#N/A,#N/A,FALSE,"Page 1";#N/A,#N/A,FALSE,"Page 2";#N/A,#N/A,FALSE,"Page 3";#N/A,#N/A,FALSE,"Page 4";#N/A,#N/A,FALSE,"Page 5";#N/A,#N/A,FALSE,"Page 6";#N/A,#N/A,FALSE,"Page 7";#N/A,#N/A,FALSE,"Page 8";#N/A,#N/A,FALSE,"Page 9";#N/A,#N/A,FALSE,"PG8WP";#N/A,#N/A,FALSE,"PG9WP"}</definedName>
    <definedName name="_83" hidden="1">{#N/A,#N/A,FALSE,"Page 1";#N/A,#N/A,FALSE,"Page 2";#N/A,#N/A,FALSE,"Page 3";#N/A,#N/A,FALSE,"Page 4";#N/A,#N/A,FALSE,"Page 5";#N/A,#N/A,FALSE,"Page 6";#N/A,#N/A,FALSE,"Page 7";#N/A,#N/A,FALSE,"Page 8";#N/A,#N/A,FALSE,"Page 9";#N/A,#N/A,FALSE,"PG8WP";#N/A,#N/A,FALSE,"PG9WP"}</definedName>
    <definedName name="_84" localSheetId="4" hidden="1">{"OK_FUEL_COMPARISON",#N/A,FALSE,"Ok_Fuel&amp;Rev"}</definedName>
    <definedName name="_84" localSheetId="3" hidden="1">{"OK_FUEL_COMPARISON",#N/A,FALSE,"Ok_Fuel&amp;Rev"}</definedName>
    <definedName name="_84" localSheetId="9" hidden="1">{"OK_FUEL_COMPARISON",#N/A,FALSE,"Ok_Fuel&amp;Rev"}</definedName>
    <definedName name="_84" localSheetId="7" hidden="1">{"OK_FUEL_COMPARISON",#N/A,FALSE,"Ok_Fuel&amp;Rev"}</definedName>
    <definedName name="_84" localSheetId="11" hidden="1">{"OK_FUEL_COMPARISON",#N/A,FALSE,"Ok_Fuel&amp;Rev"}</definedName>
    <definedName name="_84" localSheetId="8" hidden="1">{"OK_FUEL_COMPARISON",#N/A,FALSE,"Ok_Fuel&amp;Rev"}</definedName>
    <definedName name="_84" hidden="1">{"OK_FUEL_COMPARISON",#N/A,FALSE,"Ok_Fuel&amp;Rev"}</definedName>
    <definedName name="_85" localSheetId="4" hidden="1">{"OK_JURIS_FAC",#N/A,FALSE,"Ok_Fuel&amp;Rev"}</definedName>
    <definedName name="_85" localSheetId="3" hidden="1">{"OK_JURIS_FAC",#N/A,FALSE,"Ok_Fuel&amp;Rev"}</definedName>
    <definedName name="_85" localSheetId="9" hidden="1">{"OK_JURIS_FAC",#N/A,FALSE,"Ok_Fuel&amp;Rev"}</definedName>
    <definedName name="_85" localSheetId="7" hidden="1">{"OK_JURIS_FAC",#N/A,FALSE,"Ok_Fuel&amp;Rev"}</definedName>
    <definedName name="_85" localSheetId="11" hidden="1">{"OK_JURIS_FAC",#N/A,FALSE,"Ok_Fuel&amp;Rev"}</definedName>
    <definedName name="_85" localSheetId="8" hidden="1">{"OK_JURIS_FAC",#N/A,FALSE,"Ok_Fuel&amp;Rev"}</definedName>
    <definedName name="_85" hidden="1">{"OK_JURIS_FAC",#N/A,FALSE,"Ok_Fuel&amp;Rev"}</definedName>
    <definedName name="_86" localSheetId="4" hidden="1">{"OK_JURIS_FUEL",#N/A,FALSE,"Ok_Fuel&amp;Rev"}</definedName>
    <definedName name="_86" localSheetId="3" hidden="1">{"OK_JURIS_FUEL",#N/A,FALSE,"Ok_Fuel&amp;Rev"}</definedName>
    <definedName name="_86" localSheetId="9" hidden="1">{"OK_JURIS_FUEL",#N/A,FALSE,"Ok_Fuel&amp;Rev"}</definedName>
    <definedName name="_86" localSheetId="7" hidden="1">{"OK_JURIS_FUEL",#N/A,FALSE,"Ok_Fuel&amp;Rev"}</definedName>
    <definedName name="_86" localSheetId="11" hidden="1">{"OK_JURIS_FUEL",#N/A,FALSE,"Ok_Fuel&amp;Rev"}</definedName>
    <definedName name="_86" localSheetId="8" hidden="1">{"OK_JURIS_FUEL",#N/A,FALSE,"Ok_Fuel&amp;Rev"}</definedName>
    <definedName name="_86" hidden="1">{"OK_JURIS_FUEL",#N/A,FALSE,"Ok_Fuel&amp;Rev"}</definedName>
    <definedName name="_87" localSheetId="4" hidden="1">{"OK_PRO_FORMA_FUEL",#N/A,FALSE,"Ok_Fuel&amp;Rev"}</definedName>
    <definedName name="_87" localSheetId="3" hidden="1">{"OK_PRO_FORMA_FUEL",#N/A,FALSE,"Ok_Fuel&amp;Rev"}</definedName>
    <definedName name="_87" localSheetId="9" hidden="1">{"OK_PRO_FORMA_FUEL",#N/A,FALSE,"Ok_Fuel&amp;Rev"}</definedName>
    <definedName name="_87" localSheetId="7" hidden="1">{"OK_PRO_FORMA_FUEL",#N/A,FALSE,"Ok_Fuel&amp;Rev"}</definedName>
    <definedName name="_87" localSheetId="11" hidden="1">{"OK_PRO_FORMA_FUEL",#N/A,FALSE,"Ok_Fuel&amp;Rev"}</definedName>
    <definedName name="_87" localSheetId="8" hidden="1">{"OK_PRO_FORMA_FUEL",#N/A,FALSE,"Ok_Fuel&amp;Rev"}</definedName>
    <definedName name="_87" hidden="1">{"OK_PRO_FORMA_FUEL",#N/A,FALSE,"Ok_Fuel&amp;Rev"}</definedName>
    <definedName name="_88" localSheetId="4" hidden="1">{"PF",#N/A,FALSE,"Sheet4";"PG",#N/A,FALSE,"Sheet4";"PH",#N/A,FALSE,"Sheet4";"PI",#N/A,FALSE,"Sheet4";"PJ",#N/A,FALSE,"Sheet4"}</definedName>
    <definedName name="_88" localSheetId="3" hidden="1">{"PF",#N/A,FALSE,"Sheet4";"PG",#N/A,FALSE,"Sheet4";"PH",#N/A,FALSE,"Sheet4";"PI",#N/A,FALSE,"Sheet4";"PJ",#N/A,FALSE,"Sheet4"}</definedName>
    <definedName name="_88" localSheetId="9" hidden="1">{"PF",#N/A,FALSE,"Sheet4";"PG",#N/A,FALSE,"Sheet4";"PH",#N/A,FALSE,"Sheet4";"PI",#N/A,FALSE,"Sheet4";"PJ",#N/A,FALSE,"Sheet4"}</definedName>
    <definedName name="_88" localSheetId="7" hidden="1">{"PF",#N/A,FALSE,"Sheet4";"PG",#N/A,FALSE,"Sheet4";"PH",#N/A,FALSE,"Sheet4";"PI",#N/A,FALSE,"Sheet4";"PJ",#N/A,FALSE,"Sheet4"}</definedName>
    <definedName name="_88" localSheetId="11" hidden="1">{"PF",#N/A,FALSE,"Sheet4";"PG",#N/A,FALSE,"Sheet4";"PH",#N/A,FALSE,"Sheet4";"PI",#N/A,FALSE,"Sheet4";"PJ",#N/A,FALSE,"Sheet4"}</definedName>
    <definedName name="_88" localSheetId="8" hidden="1">{"PF",#N/A,FALSE,"Sheet4";"PG",#N/A,FALSE,"Sheet4";"PH",#N/A,FALSE,"Sheet4";"PI",#N/A,FALSE,"Sheet4";"PJ",#N/A,FALSE,"Sheet4"}</definedName>
    <definedName name="_88" hidden="1">{"PF",#N/A,FALSE,"Sheet4";"PG",#N/A,FALSE,"Sheet4";"PH",#N/A,FALSE,"Sheet4";"PI",#N/A,FALSE,"Sheet4";"PJ",#N/A,FALSE,"Sheet4"}</definedName>
    <definedName name="_89" localSheetId="4" hidden="1">{"OMPA_FAC",#N/A,FALSE,"OMPA FAC"}</definedName>
    <definedName name="_89" localSheetId="3" hidden="1">{"OMPA_FAC",#N/A,FALSE,"OMPA FAC"}</definedName>
    <definedName name="_89" localSheetId="9" hidden="1">{"OMPA_FAC",#N/A,FALSE,"OMPA FAC"}</definedName>
    <definedName name="_89" localSheetId="7" hidden="1">{"OMPA_FAC",#N/A,FALSE,"OMPA FAC"}</definedName>
    <definedName name="_89" localSheetId="11" hidden="1">{"OMPA_FAC",#N/A,FALSE,"OMPA FAC"}</definedName>
    <definedName name="_89" localSheetId="8" hidden="1">{"OMPA_FAC",#N/A,FALSE,"OMPA FAC"}</definedName>
    <definedName name="_89" hidden="1">{"OMPA_FAC",#N/A,FALSE,"OMPA FAC"}</definedName>
    <definedName name="_9" localSheetId="4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_9" localSheetId="3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_9" localSheetId="9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_9" localSheetId="7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_9" localSheetId="11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_9" localSheetId="8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_9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_90" localSheetId="4" hidden="1">{"OTHER_DATA",#N/A,FALSE,"Ok_Fuel&amp;Rev"}</definedName>
    <definedName name="_90" localSheetId="3" hidden="1">{"OTHER_DATA",#N/A,FALSE,"Ok_Fuel&amp;Rev"}</definedName>
    <definedName name="_90" localSheetId="9" hidden="1">{"OTHER_DATA",#N/A,FALSE,"Ok_Fuel&amp;Rev"}</definedName>
    <definedName name="_90" localSheetId="7" hidden="1">{"OTHER_DATA",#N/A,FALSE,"Ok_Fuel&amp;Rev"}</definedName>
    <definedName name="_90" localSheetId="11" hidden="1">{"OTHER_DATA",#N/A,FALSE,"Ok_Fuel&amp;Rev"}</definedName>
    <definedName name="_90" localSheetId="8" hidden="1">{"OTHER_DATA",#N/A,FALSE,"Ok_Fuel&amp;Rev"}</definedName>
    <definedName name="_90" hidden="1">{"OTHER_DATA",#N/A,FALSE,"Ok_Fuel&amp;Rev"}</definedName>
    <definedName name="_91" localSheetId="4" hidden="1">{#N/A,#N/A,FALSE,"WP_B3.1";#N/A,#N/A,FALSE,"WP_B3.2";#N/A,#N/A,FALSE,"WP_B3.3";#N/A,#N/A,FALSE,"WP_B3.4";#N/A,#N/A,FALSE,"WP_B3.5";#N/A,#N/A,FALSE,"WP_B3.6";#N/A,#N/A,FALSE,"WP_B3.7";#N/A,#N/A,FALSE,"WP_B3.8";#N/A,#N/A,FALSE,"WPB3.9";#N/A,#N/A,FALSE,"WP_B3.10";#N/A,#N/A,FALSE,"WP_B3.11";#N/A,#N/A,FALSE,"WP_B3.12";#N/A,#N/A,FALSE,"WP_H2.12";#N/A,#N/A,FALSE,"WP_H2.13";#N/A,#N/A,FALSE,"WP_H2.14";#N/A,#N/A,FALSE,"WP_H2.15";#N/A,#N/A,FALSE,"WP_H2.16.1";#N/A,#N/A,FALSE,"WP_H2.16.2";#N/A,#N/A,FALSE,"WP_H2.16.3";#N/A,#N/A,FALSE,"WP_H2.17";#N/A,#N/A,FALSE,"WP_H2.18";#N/A,#N/A,FALSE,"WP_H2.19";#N/A,#N/A,FALSE,"WP_H2.20";#N/A,#N/A,FALSE,"WP_H2.21";#N/A,#N/A,FALSE,"WP_H2.22";#N/A,#N/A,FALSE,"WP-H2.23";#N/A,#N/A,FALSE,"WP_H2.24"}</definedName>
    <definedName name="_91" localSheetId="3" hidden="1">{#N/A,#N/A,FALSE,"WP_B3.1";#N/A,#N/A,FALSE,"WP_B3.2";#N/A,#N/A,FALSE,"WP_B3.3";#N/A,#N/A,FALSE,"WP_B3.4";#N/A,#N/A,FALSE,"WP_B3.5";#N/A,#N/A,FALSE,"WP_B3.6";#N/A,#N/A,FALSE,"WP_B3.7";#N/A,#N/A,FALSE,"WP_B3.8";#N/A,#N/A,FALSE,"WPB3.9";#N/A,#N/A,FALSE,"WP_B3.10";#N/A,#N/A,FALSE,"WP_B3.11";#N/A,#N/A,FALSE,"WP_B3.12";#N/A,#N/A,FALSE,"WP_H2.12";#N/A,#N/A,FALSE,"WP_H2.13";#N/A,#N/A,FALSE,"WP_H2.14";#N/A,#N/A,FALSE,"WP_H2.15";#N/A,#N/A,FALSE,"WP_H2.16.1";#N/A,#N/A,FALSE,"WP_H2.16.2";#N/A,#N/A,FALSE,"WP_H2.16.3";#N/A,#N/A,FALSE,"WP_H2.17";#N/A,#N/A,FALSE,"WP_H2.18";#N/A,#N/A,FALSE,"WP_H2.19";#N/A,#N/A,FALSE,"WP_H2.20";#N/A,#N/A,FALSE,"WP_H2.21";#N/A,#N/A,FALSE,"WP_H2.22";#N/A,#N/A,FALSE,"WP-H2.23";#N/A,#N/A,FALSE,"WP_H2.24"}</definedName>
    <definedName name="_91" localSheetId="9" hidden="1">{#N/A,#N/A,FALSE,"WP_B3.1";#N/A,#N/A,FALSE,"WP_B3.2";#N/A,#N/A,FALSE,"WP_B3.3";#N/A,#N/A,FALSE,"WP_B3.4";#N/A,#N/A,FALSE,"WP_B3.5";#N/A,#N/A,FALSE,"WP_B3.6";#N/A,#N/A,FALSE,"WP_B3.7";#N/A,#N/A,FALSE,"WP_B3.8";#N/A,#N/A,FALSE,"WPB3.9";#N/A,#N/A,FALSE,"WP_B3.10";#N/A,#N/A,FALSE,"WP_B3.11";#N/A,#N/A,FALSE,"WP_B3.12";#N/A,#N/A,FALSE,"WP_H2.12";#N/A,#N/A,FALSE,"WP_H2.13";#N/A,#N/A,FALSE,"WP_H2.14";#N/A,#N/A,FALSE,"WP_H2.15";#N/A,#N/A,FALSE,"WP_H2.16.1";#N/A,#N/A,FALSE,"WP_H2.16.2";#N/A,#N/A,FALSE,"WP_H2.16.3";#N/A,#N/A,FALSE,"WP_H2.17";#N/A,#N/A,FALSE,"WP_H2.18";#N/A,#N/A,FALSE,"WP_H2.19";#N/A,#N/A,FALSE,"WP_H2.20";#N/A,#N/A,FALSE,"WP_H2.21";#N/A,#N/A,FALSE,"WP_H2.22";#N/A,#N/A,FALSE,"WP-H2.23";#N/A,#N/A,FALSE,"WP_H2.24"}</definedName>
    <definedName name="_91" localSheetId="7" hidden="1">{#N/A,#N/A,FALSE,"WP_B3.1";#N/A,#N/A,FALSE,"WP_B3.2";#N/A,#N/A,FALSE,"WP_B3.3";#N/A,#N/A,FALSE,"WP_B3.4";#N/A,#N/A,FALSE,"WP_B3.5";#N/A,#N/A,FALSE,"WP_B3.6";#N/A,#N/A,FALSE,"WP_B3.7";#N/A,#N/A,FALSE,"WP_B3.8";#N/A,#N/A,FALSE,"WPB3.9";#N/A,#N/A,FALSE,"WP_B3.10";#N/A,#N/A,FALSE,"WP_B3.11";#N/A,#N/A,FALSE,"WP_B3.12";#N/A,#N/A,FALSE,"WP_H2.12";#N/A,#N/A,FALSE,"WP_H2.13";#N/A,#N/A,FALSE,"WP_H2.14";#N/A,#N/A,FALSE,"WP_H2.15";#N/A,#N/A,FALSE,"WP_H2.16.1";#N/A,#N/A,FALSE,"WP_H2.16.2";#N/A,#N/A,FALSE,"WP_H2.16.3";#N/A,#N/A,FALSE,"WP_H2.17";#N/A,#N/A,FALSE,"WP_H2.18";#N/A,#N/A,FALSE,"WP_H2.19";#N/A,#N/A,FALSE,"WP_H2.20";#N/A,#N/A,FALSE,"WP_H2.21";#N/A,#N/A,FALSE,"WP_H2.22";#N/A,#N/A,FALSE,"WP-H2.23";#N/A,#N/A,FALSE,"WP_H2.24"}</definedName>
    <definedName name="_91" localSheetId="11" hidden="1">{#N/A,#N/A,FALSE,"WP_B3.1";#N/A,#N/A,FALSE,"WP_B3.2";#N/A,#N/A,FALSE,"WP_B3.3";#N/A,#N/A,FALSE,"WP_B3.4";#N/A,#N/A,FALSE,"WP_B3.5";#N/A,#N/A,FALSE,"WP_B3.6";#N/A,#N/A,FALSE,"WP_B3.7";#N/A,#N/A,FALSE,"WP_B3.8";#N/A,#N/A,FALSE,"WPB3.9";#N/A,#N/A,FALSE,"WP_B3.10";#N/A,#N/A,FALSE,"WP_B3.11";#N/A,#N/A,FALSE,"WP_B3.12";#N/A,#N/A,FALSE,"WP_H2.12";#N/A,#N/A,FALSE,"WP_H2.13";#N/A,#N/A,FALSE,"WP_H2.14";#N/A,#N/A,FALSE,"WP_H2.15";#N/A,#N/A,FALSE,"WP_H2.16.1";#N/A,#N/A,FALSE,"WP_H2.16.2";#N/A,#N/A,FALSE,"WP_H2.16.3";#N/A,#N/A,FALSE,"WP_H2.17";#N/A,#N/A,FALSE,"WP_H2.18";#N/A,#N/A,FALSE,"WP_H2.19";#N/A,#N/A,FALSE,"WP_H2.20";#N/A,#N/A,FALSE,"WP_H2.21";#N/A,#N/A,FALSE,"WP_H2.22";#N/A,#N/A,FALSE,"WP-H2.23";#N/A,#N/A,FALSE,"WP_H2.24"}</definedName>
    <definedName name="_91" localSheetId="8" hidden="1">{#N/A,#N/A,FALSE,"WP_B3.1";#N/A,#N/A,FALSE,"WP_B3.2";#N/A,#N/A,FALSE,"WP_B3.3";#N/A,#N/A,FALSE,"WP_B3.4";#N/A,#N/A,FALSE,"WP_B3.5";#N/A,#N/A,FALSE,"WP_B3.6";#N/A,#N/A,FALSE,"WP_B3.7";#N/A,#N/A,FALSE,"WP_B3.8";#N/A,#N/A,FALSE,"WPB3.9";#N/A,#N/A,FALSE,"WP_B3.10";#N/A,#N/A,FALSE,"WP_B3.11";#N/A,#N/A,FALSE,"WP_B3.12";#N/A,#N/A,FALSE,"WP_H2.12";#N/A,#N/A,FALSE,"WP_H2.13";#N/A,#N/A,FALSE,"WP_H2.14";#N/A,#N/A,FALSE,"WP_H2.15";#N/A,#N/A,FALSE,"WP_H2.16.1";#N/A,#N/A,FALSE,"WP_H2.16.2";#N/A,#N/A,FALSE,"WP_H2.16.3";#N/A,#N/A,FALSE,"WP_H2.17";#N/A,#N/A,FALSE,"WP_H2.18";#N/A,#N/A,FALSE,"WP_H2.19";#N/A,#N/A,FALSE,"WP_H2.20";#N/A,#N/A,FALSE,"WP_H2.21";#N/A,#N/A,FALSE,"WP_H2.22";#N/A,#N/A,FALSE,"WP-H2.23";#N/A,#N/A,FALSE,"WP_H2.24"}</definedName>
    <definedName name="_91" hidden="1">{#N/A,#N/A,FALSE,"WP_B3.1";#N/A,#N/A,FALSE,"WP_B3.2";#N/A,#N/A,FALSE,"WP_B3.3";#N/A,#N/A,FALSE,"WP_B3.4";#N/A,#N/A,FALSE,"WP_B3.5";#N/A,#N/A,FALSE,"WP_B3.6";#N/A,#N/A,FALSE,"WP_B3.7";#N/A,#N/A,FALSE,"WP_B3.8";#N/A,#N/A,FALSE,"WPB3.9";#N/A,#N/A,FALSE,"WP_B3.10";#N/A,#N/A,FALSE,"WP_B3.11";#N/A,#N/A,FALSE,"WP_B3.12";#N/A,#N/A,FALSE,"WP_H2.12";#N/A,#N/A,FALSE,"WP_H2.13";#N/A,#N/A,FALSE,"WP_H2.14";#N/A,#N/A,FALSE,"WP_H2.15";#N/A,#N/A,FALSE,"WP_H2.16.1";#N/A,#N/A,FALSE,"WP_H2.16.2";#N/A,#N/A,FALSE,"WP_H2.16.3";#N/A,#N/A,FALSE,"WP_H2.17";#N/A,#N/A,FALSE,"WP_H2.18";#N/A,#N/A,FALSE,"WP_H2.19";#N/A,#N/A,FALSE,"WP_H2.20";#N/A,#N/A,FALSE,"WP_H2.21";#N/A,#N/A,FALSE,"WP_H2.22";#N/A,#N/A,FALSE,"WP-H2.23";#N/A,#N/A,FALSE,"WP_H2.24"}</definedName>
    <definedName name="_92" localSheetId="4" hidden="1">{"summary",#N/A,TRUE,"E93ADJ";"detail",#N/A,TRUE,"E93ADJ"}</definedName>
    <definedName name="_92" localSheetId="3" hidden="1">{"summary",#N/A,TRUE,"E93ADJ";"detail",#N/A,TRUE,"E93ADJ"}</definedName>
    <definedName name="_92" localSheetId="9" hidden="1">{"summary",#N/A,TRUE,"E93ADJ";"detail",#N/A,TRUE,"E93ADJ"}</definedName>
    <definedName name="_92" localSheetId="7" hidden="1">{"summary",#N/A,TRUE,"E93ADJ";"detail",#N/A,TRUE,"E93ADJ"}</definedName>
    <definedName name="_92" localSheetId="11" hidden="1">{"summary",#N/A,TRUE,"E93ADJ";"detail",#N/A,TRUE,"E93ADJ"}</definedName>
    <definedName name="_92" localSheetId="8" hidden="1">{"summary",#N/A,TRUE,"E93ADJ";"detail",#N/A,TRUE,"E93ADJ"}</definedName>
    <definedName name="_92" hidden="1">{"summary",#N/A,TRUE,"E93ADJ";"detail",#N/A,TRUE,"E93ADJ"}</definedName>
    <definedName name="_93" localSheetId="4" hidden="1">{"print1",#N/A,FALSE,"D21CUSTS"}</definedName>
    <definedName name="_93" localSheetId="3" hidden="1">{"print1",#N/A,FALSE,"D21CUSTS"}</definedName>
    <definedName name="_93" localSheetId="9" hidden="1">{"print1",#N/A,FALSE,"D21CUSTS"}</definedName>
    <definedName name="_93" localSheetId="7" hidden="1">{"print1",#N/A,FALSE,"D21CUSTS"}</definedName>
    <definedName name="_93" localSheetId="11" hidden="1">{"print1",#N/A,FALSE,"D21CUSTS"}</definedName>
    <definedName name="_93" localSheetId="8" hidden="1">{"print1",#N/A,FALSE,"D21CUSTS"}</definedName>
    <definedName name="_93" hidden="1">{"print1",#N/A,FALSE,"D21CUSTS"}</definedName>
    <definedName name="_94" localSheetId="4" hidden="1">{"print2",#N/A,FALSE,"D21CUSTS"}</definedName>
    <definedName name="_94" localSheetId="3" hidden="1">{"print2",#N/A,FALSE,"D21CUSTS"}</definedName>
    <definedName name="_94" localSheetId="9" hidden="1">{"print2",#N/A,FALSE,"D21CUSTS"}</definedName>
    <definedName name="_94" localSheetId="7" hidden="1">{"print2",#N/A,FALSE,"D21CUSTS"}</definedName>
    <definedName name="_94" localSheetId="11" hidden="1">{"print2",#N/A,FALSE,"D21CUSTS"}</definedName>
    <definedName name="_94" localSheetId="8" hidden="1">{"print2",#N/A,FALSE,"D21CUSTS"}</definedName>
    <definedName name="_94" hidden="1">{"print2",#N/A,FALSE,"D21CUSTS"}</definedName>
    <definedName name="_95" localSheetId="4" hidden="1">{"print3",#N/A,FALSE,"D21CUSTS"}</definedName>
    <definedName name="_95" localSheetId="3" hidden="1">{"print3",#N/A,FALSE,"D21CUSTS"}</definedName>
    <definedName name="_95" localSheetId="9" hidden="1">{"print3",#N/A,FALSE,"D21CUSTS"}</definedName>
    <definedName name="_95" localSheetId="7" hidden="1">{"print3",#N/A,FALSE,"D21CUSTS"}</definedName>
    <definedName name="_95" localSheetId="11" hidden="1">{"print3",#N/A,FALSE,"D21CUSTS"}</definedName>
    <definedName name="_95" localSheetId="8" hidden="1">{"print3",#N/A,FALSE,"D21CUSTS"}</definedName>
    <definedName name="_95" hidden="1">{"print3",#N/A,FALSE,"D21CUSTS"}</definedName>
    <definedName name="_96" localSheetId="4" hidden="1">{"print4",#N/A,FALSE,"D21CUSTS"}</definedName>
    <definedName name="_96" localSheetId="3" hidden="1">{"print4",#N/A,FALSE,"D21CUSTS"}</definedName>
    <definedName name="_96" localSheetId="9" hidden="1">{"print4",#N/A,FALSE,"D21CUSTS"}</definedName>
    <definedName name="_96" localSheetId="7" hidden="1">{"print4",#N/A,FALSE,"D21CUSTS"}</definedName>
    <definedName name="_96" localSheetId="11" hidden="1">{"print4",#N/A,FALSE,"D21CUSTS"}</definedName>
    <definedName name="_96" localSheetId="8" hidden="1">{"print4",#N/A,FALSE,"D21CUSTS"}</definedName>
    <definedName name="_96" hidden="1">{"print4",#N/A,FALSE,"D21CUSTS"}</definedName>
    <definedName name="_97" localSheetId="4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_97" localSheetId="3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_97" localSheetId="9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_97" localSheetId="7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_97" localSheetId="11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_97" localSheetId="8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_97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_98" localSheetId="4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_98" localSheetId="3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_98" localSheetId="9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_98" localSheetId="7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_98" localSheetId="11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_98" localSheetId="8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_98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_99" localSheetId="4" hidden="1">{#N/A,#N/A,FALSE,"GLDwnLoad"}</definedName>
    <definedName name="_99" localSheetId="3" hidden="1">{#N/A,#N/A,FALSE,"GLDwnLoad"}</definedName>
    <definedName name="_99" localSheetId="9" hidden="1">{#N/A,#N/A,FALSE,"GLDwnLoad"}</definedName>
    <definedName name="_99" localSheetId="7" hidden="1">{#N/A,#N/A,FALSE,"GLDwnLoad"}</definedName>
    <definedName name="_99" localSheetId="11" hidden="1">{#N/A,#N/A,FALSE,"GLDwnLoad"}</definedName>
    <definedName name="_99" localSheetId="8" hidden="1">{#N/A,#N/A,FALSE,"GLDwnLoad"}</definedName>
    <definedName name="_99" hidden="1">{#N/A,#N/A,FALSE,"GLDwnLoad"}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GoalSeekTargetValue" hidden="1">0</definedName>
    <definedName name="_AtRisk_SimSetting_LiveUpdate" hidden="1">TRUE</definedName>
    <definedName name="_AtRisk_SimSetting_LiveUpdatePeriod" hidden="1">-1</definedName>
    <definedName name="_AtRisk_SimSetting_MacroMode" hidden="1">0</definedName>
    <definedName name="_AtRisk_SimSetting_MacroRecalculationBehavior" hidden="1">0</definedName>
    <definedName name="_AtRisk_SimSetting_MultipleCPUManualCount" hidden="1">4</definedName>
    <definedName name="_AtRisk_SimSetting_MultipleCPUMode" hidden="1">0</definedName>
    <definedName name="_AtRisk_SimSetting_RandomNumberGenerator" hidden="1">0</definedName>
    <definedName name="_AtRisk_SimSetting_ReportOptionCustomItemsCount" hidden="1">0</definedName>
    <definedName name="_AtRisk_SimSetting_ReportOptionDataMode" hidden="1">1</definedName>
    <definedName name="_AtRisk_SimSetting_ReportOptionReportMultiSimType" hidden="1">1</definedName>
    <definedName name="_AtRisk_SimSetting_ReportOptionReportPlacement" hidden="1">1</definedName>
    <definedName name="_AtRisk_SimSetting_ReportOptionReportSelection" hidden="1">0</definedName>
    <definedName name="_AtRisk_SimSetting_ReportOptionReportsFileType" hidden="1">1</definedName>
    <definedName name="_AtRisk_SimSetting_ReportOptionReportStyle" hidden="1">1</definedName>
    <definedName name="_AtRisk_SimSetting_ReportOptionSelectiveQR" hidden="1">FALSE</definedName>
    <definedName name="_AtRisk_SimSetting_ReportsList" hidden="1">0</definedName>
    <definedName name="_AtRisk_SimSetting_ShowSimulationProgressWindow" hidden="1">TRUE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ActiveSimulationNumber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b" localSheetId="4" hidden="1">{#N/A,#N/A,FALSE,"SCA";#N/A,#N/A,FALSE,"NCA";#N/A,#N/A,FALSE,"SAZ";#N/A,#N/A,FALSE,"CAZ";#N/A,#N/A,FALSE,"SNV";#N/A,#N/A,FALSE,"NNV";#N/A,#N/A,FALSE,"PP";#N/A,#N/A,FALSE,"SA"}</definedName>
    <definedName name="_b" localSheetId="3" hidden="1">{#N/A,#N/A,FALSE,"SCA";#N/A,#N/A,FALSE,"NCA";#N/A,#N/A,FALSE,"SAZ";#N/A,#N/A,FALSE,"CAZ";#N/A,#N/A,FALSE,"SNV";#N/A,#N/A,FALSE,"NNV";#N/A,#N/A,FALSE,"PP";#N/A,#N/A,FALSE,"SA"}</definedName>
    <definedName name="_b" localSheetId="9" hidden="1">{#N/A,#N/A,FALSE,"SCA";#N/A,#N/A,FALSE,"NCA";#N/A,#N/A,FALSE,"SAZ";#N/A,#N/A,FALSE,"CAZ";#N/A,#N/A,FALSE,"SNV";#N/A,#N/A,FALSE,"NNV";#N/A,#N/A,FALSE,"PP";#N/A,#N/A,FALSE,"SA"}</definedName>
    <definedName name="_b" localSheetId="7" hidden="1">{#N/A,#N/A,FALSE,"SCA";#N/A,#N/A,FALSE,"NCA";#N/A,#N/A,FALSE,"SAZ";#N/A,#N/A,FALSE,"CAZ";#N/A,#N/A,FALSE,"SNV";#N/A,#N/A,FALSE,"NNV";#N/A,#N/A,FALSE,"PP";#N/A,#N/A,FALSE,"SA"}</definedName>
    <definedName name="_b" localSheetId="11" hidden="1">{#N/A,#N/A,FALSE,"SCA";#N/A,#N/A,FALSE,"NCA";#N/A,#N/A,FALSE,"SAZ";#N/A,#N/A,FALSE,"CAZ";#N/A,#N/A,FALSE,"SNV";#N/A,#N/A,FALSE,"NNV";#N/A,#N/A,FALSE,"PP";#N/A,#N/A,FALSE,"SA"}</definedName>
    <definedName name="_b" localSheetId="8" hidden="1">{#N/A,#N/A,FALSE,"SCA";#N/A,#N/A,FALSE,"NCA";#N/A,#N/A,FALSE,"SAZ";#N/A,#N/A,FALSE,"CAZ";#N/A,#N/A,FALSE,"SNV";#N/A,#N/A,FALSE,"NNV";#N/A,#N/A,FALSE,"PP";#N/A,#N/A,FALSE,"SA"}</definedName>
    <definedName name="_b" hidden="1">{#N/A,#N/A,FALSE,"SCA";#N/A,#N/A,FALSE,"NCA";#N/A,#N/A,FALSE,"SAZ";#N/A,#N/A,FALSE,"CAZ";#N/A,#N/A,FALSE,"SNV";#N/A,#N/A,FALSE,"NNV";#N/A,#N/A,FALSE,"PP";#N/A,#N/A,FALSE,"SA"}</definedName>
    <definedName name="_bdm.0291A1646F1441D7AC944D0E5EFE3283.edm" localSheetId="4" hidden="1">#REF!</definedName>
    <definedName name="_bdm.0291A1646F1441D7AC944D0E5EFE3283.edm" localSheetId="3" hidden="1">#REF!</definedName>
    <definedName name="_bdm.0291A1646F1441D7AC944D0E5EFE3283.edm" localSheetId="9" hidden="1">#REF!</definedName>
    <definedName name="_bdm.0291A1646F1441D7AC944D0E5EFE3283.edm" localSheetId="7" hidden="1">#REF!</definedName>
    <definedName name="_bdm.0291A1646F1441D7AC944D0E5EFE3283.edm" localSheetId="11" hidden="1">#REF!</definedName>
    <definedName name="_bdm.0291A1646F1441D7AC944D0E5EFE3283.edm" localSheetId="8" hidden="1">#REF!</definedName>
    <definedName name="_bdm.0291A1646F1441D7AC944D0E5EFE3283.edm" hidden="1">#REF!</definedName>
    <definedName name="_bdm.4DE531A3AAE1459EA607D86D30555044.edm" localSheetId="4" hidden="1">#REF!</definedName>
    <definedName name="_bdm.4DE531A3AAE1459EA607D86D30555044.edm" localSheetId="9" hidden="1">#REF!</definedName>
    <definedName name="_bdm.4DE531A3AAE1459EA607D86D30555044.edm" localSheetId="7" hidden="1">#REF!</definedName>
    <definedName name="_bdm.4DE531A3AAE1459EA607D86D30555044.edm" localSheetId="8" hidden="1">#REF!</definedName>
    <definedName name="_bdm.4DE531A3AAE1459EA607D86D30555044.edm" hidden="1">#REF!</definedName>
    <definedName name="_bdm.61ECA6B5D6964E25B194F839DA09F1DE.edm" localSheetId="4" hidden="1">#REF!</definedName>
    <definedName name="_bdm.61ECA6B5D6964E25B194F839DA09F1DE.edm" localSheetId="9" hidden="1">#REF!</definedName>
    <definedName name="_bdm.61ECA6B5D6964E25B194F839DA09F1DE.edm" localSheetId="7" hidden="1">#REF!</definedName>
    <definedName name="_bdm.61ECA6B5D6964E25B194F839DA09F1DE.edm" localSheetId="8" hidden="1">#REF!</definedName>
    <definedName name="_bdm.61ECA6B5D6964E25B194F839DA09F1DE.edm" hidden="1">#REF!</definedName>
    <definedName name="_bdm.EF8E132A659C430387D12CF4C0897727.edm" localSheetId="9" hidden="1">#REF!</definedName>
    <definedName name="_bdm.EF8E132A659C430387D12CF4C0897727.edm" localSheetId="7" hidden="1">#REF!</definedName>
    <definedName name="_bdm.EF8E132A659C430387D12CF4C0897727.edm" hidden="1">#REF!</definedName>
    <definedName name="_d" localSheetId="4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_d" localSheetId="3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_d" localSheetId="9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_d" localSheetId="7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_d" localSheetId="11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_d" localSheetId="8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_d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_Fill" localSheetId="4" hidden="1">#REF!</definedName>
    <definedName name="_Fill" localSheetId="3" hidden="1">#REF!</definedName>
    <definedName name="_Fill" localSheetId="9" hidden="1">#REF!</definedName>
    <definedName name="_Fill" localSheetId="7" hidden="1">#REF!</definedName>
    <definedName name="_Fill" localSheetId="8" hidden="1">#REF!</definedName>
    <definedName name="_Fill" hidden="1">#REF!</definedName>
    <definedName name="_Key1" localSheetId="4" hidden="1">#REF!</definedName>
    <definedName name="_Key1" localSheetId="9" hidden="1">#REF!</definedName>
    <definedName name="_Key1" localSheetId="7" hidden="1">#REF!</definedName>
    <definedName name="_Key1" localSheetId="8" hidden="1">#REF!</definedName>
    <definedName name="_Key1" hidden="1">#REF!</definedName>
    <definedName name="_Key11" localSheetId="4" hidden="1">#REF!</definedName>
    <definedName name="_Key11" localSheetId="9" hidden="1">#REF!</definedName>
    <definedName name="_Key11" localSheetId="7" hidden="1">#REF!</definedName>
    <definedName name="_Key11" localSheetId="8" hidden="1">#REF!</definedName>
    <definedName name="_Key11" hidden="1">#REF!</definedName>
    <definedName name="_key2" localSheetId="9" hidden="1">#REF!</definedName>
    <definedName name="_key2" localSheetId="7" hidden="1">#REF!</definedName>
    <definedName name="_key2" hidden="1">#REF!</definedName>
    <definedName name="_lslkdjf" localSheetId="9" hidden="1">#REF!</definedName>
    <definedName name="_lslkdjf" localSheetId="7" hidden="1">#REF!</definedName>
    <definedName name="_lslkdjf" hidden="1">#REF!</definedName>
    <definedName name="_new22" localSheetId="4" hidden="1">{#N/A,#N/A,FALSE,"SCA";#N/A,#N/A,FALSE,"NCA";#N/A,#N/A,FALSE,"SAZ";#N/A,#N/A,FALSE,"CAZ";#N/A,#N/A,FALSE,"SNV";#N/A,#N/A,FALSE,"NNV";#N/A,#N/A,FALSE,"PP";#N/A,#N/A,FALSE,"SA"}</definedName>
    <definedName name="_new22" localSheetId="3" hidden="1">{#N/A,#N/A,FALSE,"SCA";#N/A,#N/A,FALSE,"NCA";#N/A,#N/A,FALSE,"SAZ";#N/A,#N/A,FALSE,"CAZ";#N/A,#N/A,FALSE,"SNV";#N/A,#N/A,FALSE,"NNV";#N/A,#N/A,FALSE,"PP";#N/A,#N/A,FALSE,"SA"}</definedName>
    <definedName name="_new22" localSheetId="9" hidden="1">{#N/A,#N/A,FALSE,"SCA";#N/A,#N/A,FALSE,"NCA";#N/A,#N/A,FALSE,"SAZ";#N/A,#N/A,FALSE,"CAZ";#N/A,#N/A,FALSE,"SNV";#N/A,#N/A,FALSE,"NNV";#N/A,#N/A,FALSE,"PP";#N/A,#N/A,FALSE,"SA"}</definedName>
    <definedName name="_new22" localSheetId="7" hidden="1">{#N/A,#N/A,FALSE,"SCA";#N/A,#N/A,FALSE,"NCA";#N/A,#N/A,FALSE,"SAZ";#N/A,#N/A,FALSE,"CAZ";#N/A,#N/A,FALSE,"SNV";#N/A,#N/A,FALSE,"NNV";#N/A,#N/A,FALSE,"PP";#N/A,#N/A,FALSE,"SA"}</definedName>
    <definedName name="_new22" localSheetId="11" hidden="1">{#N/A,#N/A,FALSE,"SCA";#N/A,#N/A,FALSE,"NCA";#N/A,#N/A,FALSE,"SAZ";#N/A,#N/A,FALSE,"CAZ";#N/A,#N/A,FALSE,"SNV";#N/A,#N/A,FALSE,"NNV";#N/A,#N/A,FALSE,"PP";#N/A,#N/A,FALSE,"SA"}</definedName>
    <definedName name="_new22" localSheetId="8" hidden="1">{#N/A,#N/A,FALSE,"SCA";#N/A,#N/A,FALSE,"NCA";#N/A,#N/A,FALSE,"SAZ";#N/A,#N/A,FALSE,"CAZ";#N/A,#N/A,FALSE,"SNV";#N/A,#N/A,FALSE,"NNV";#N/A,#N/A,FALSE,"PP";#N/A,#N/A,FALSE,"SA"}</definedName>
    <definedName name="_new22" hidden="1">{#N/A,#N/A,FALSE,"SCA";#N/A,#N/A,FALSE,"NCA";#N/A,#N/A,FALSE,"SAZ";#N/A,#N/A,FALSE,"CAZ";#N/A,#N/A,FALSE,"SNV";#N/A,#N/A,FALSE,"NNV";#N/A,#N/A,FALSE,"PP";#N/A,#N/A,FALSE,"SA"}</definedName>
    <definedName name="_new23" localSheetId="4" hidden="1">{#N/A,#N/A,FALSE,"SCA";#N/A,#N/A,FALSE,"NCA";#N/A,#N/A,FALSE,"SAZ";#N/A,#N/A,FALSE,"CAZ";#N/A,#N/A,FALSE,"SNV";#N/A,#N/A,FALSE,"NNV";#N/A,#N/A,FALSE,"PP";#N/A,#N/A,FALSE,"SA"}</definedName>
    <definedName name="_new23" localSheetId="3" hidden="1">{#N/A,#N/A,FALSE,"SCA";#N/A,#N/A,FALSE,"NCA";#N/A,#N/A,FALSE,"SAZ";#N/A,#N/A,FALSE,"CAZ";#N/A,#N/A,FALSE,"SNV";#N/A,#N/A,FALSE,"NNV";#N/A,#N/A,FALSE,"PP";#N/A,#N/A,FALSE,"SA"}</definedName>
    <definedName name="_new23" localSheetId="9" hidden="1">{#N/A,#N/A,FALSE,"SCA";#N/A,#N/A,FALSE,"NCA";#N/A,#N/A,FALSE,"SAZ";#N/A,#N/A,FALSE,"CAZ";#N/A,#N/A,FALSE,"SNV";#N/A,#N/A,FALSE,"NNV";#N/A,#N/A,FALSE,"PP";#N/A,#N/A,FALSE,"SA"}</definedName>
    <definedName name="_new23" localSheetId="7" hidden="1">{#N/A,#N/A,FALSE,"SCA";#N/A,#N/A,FALSE,"NCA";#N/A,#N/A,FALSE,"SAZ";#N/A,#N/A,FALSE,"CAZ";#N/A,#N/A,FALSE,"SNV";#N/A,#N/A,FALSE,"NNV";#N/A,#N/A,FALSE,"PP";#N/A,#N/A,FALSE,"SA"}</definedName>
    <definedName name="_new23" localSheetId="11" hidden="1">{#N/A,#N/A,FALSE,"SCA";#N/A,#N/A,FALSE,"NCA";#N/A,#N/A,FALSE,"SAZ";#N/A,#N/A,FALSE,"CAZ";#N/A,#N/A,FALSE,"SNV";#N/A,#N/A,FALSE,"NNV";#N/A,#N/A,FALSE,"PP";#N/A,#N/A,FALSE,"SA"}</definedName>
    <definedName name="_new23" localSheetId="8" hidden="1">{#N/A,#N/A,FALSE,"SCA";#N/A,#N/A,FALSE,"NCA";#N/A,#N/A,FALSE,"SAZ";#N/A,#N/A,FALSE,"CAZ";#N/A,#N/A,FALSE,"SNV";#N/A,#N/A,FALSE,"NNV";#N/A,#N/A,FALSE,"PP";#N/A,#N/A,FALSE,"SA"}</definedName>
    <definedName name="_new23" hidden="1">{#N/A,#N/A,FALSE,"SCA";#N/A,#N/A,FALSE,"NCA";#N/A,#N/A,FALSE,"SAZ";#N/A,#N/A,FALSE,"CAZ";#N/A,#N/A,FALSE,"SNV";#N/A,#N/A,FALSE,"NNV";#N/A,#N/A,FALSE,"PP";#N/A,#N/A,FALSE,"SA"}</definedName>
    <definedName name="_new37" localSheetId="4" hidden="1">{#N/A,#N/A,FALSE,"SCA";#N/A,#N/A,FALSE,"NCA";#N/A,#N/A,FALSE,"SAZ";#N/A,#N/A,FALSE,"CAZ";#N/A,#N/A,FALSE,"SNV";#N/A,#N/A,FALSE,"NNV";#N/A,#N/A,FALSE,"PP";#N/A,#N/A,FALSE,"SA"}</definedName>
    <definedName name="_new37" localSheetId="3" hidden="1">{#N/A,#N/A,FALSE,"SCA";#N/A,#N/A,FALSE,"NCA";#N/A,#N/A,FALSE,"SAZ";#N/A,#N/A,FALSE,"CAZ";#N/A,#N/A,FALSE,"SNV";#N/A,#N/A,FALSE,"NNV";#N/A,#N/A,FALSE,"PP";#N/A,#N/A,FALSE,"SA"}</definedName>
    <definedName name="_new37" localSheetId="9" hidden="1">{#N/A,#N/A,FALSE,"SCA";#N/A,#N/A,FALSE,"NCA";#N/A,#N/A,FALSE,"SAZ";#N/A,#N/A,FALSE,"CAZ";#N/A,#N/A,FALSE,"SNV";#N/A,#N/A,FALSE,"NNV";#N/A,#N/A,FALSE,"PP";#N/A,#N/A,FALSE,"SA"}</definedName>
    <definedName name="_new37" localSheetId="7" hidden="1">{#N/A,#N/A,FALSE,"SCA";#N/A,#N/A,FALSE,"NCA";#N/A,#N/A,FALSE,"SAZ";#N/A,#N/A,FALSE,"CAZ";#N/A,#N/A,FALSE,"SNV";#N/A,#N/A,FALSE,"NNV";#N/A,#N/A,FALSE,"PP";#N/A,#N/A,FALSE,"SA"}</definedName>
    <definedName name="_new37" localSheetId="11" hidden="1">{#N/A,#N/A,FALSE,"SCA";#N/A,#N/A,FALSE,"NCA";#N/A,#N/A,FALSE,"SAZ";#N/A,#N/A,FALSE,"CAZ";#N/A,#N/A,FALSE,"SNV";#N/A,#N/A,FALSE,"NNV";#N/A,#N/A,FALSE,"PP";#N/A,#N/A,FALSE,"SA"}</definedName>
    <definedName name="_new37" localSheetId="8" hidden="1">{#N/A,#N/A,FALSE,"SCA";#N/A,#N/A,FALSE,"NCA";#N/A,#N/A,FALSE,"SAZ";#N/A,#N/A,FALSE,"CAZ";#N/A,#N/A,FALSE,"SNV";#N/A,#N/A,FALSE,"NNV";#N/A,#N/A,FALSE,"PP";#N/A,#N/A,FALSE,"SA"}</definedName>
    <definedName name="_new37" hidden="1">{#N/A,#N/A,FALSE,"SCA";#N/A,#N/A,FALSE,"NCA";#N/A,#N/A,FALSE,"SAZ";#N/A,#N/A,FALSE,"CAZ";#N/A,#N/A,FALSE,"SNV";#N/A,#N/A,FALSE,"NNV";#N/A,#N/A,FALSE,"PP";#N/A,#N/A,FALSE,"SA"}</definedName>
    <definedName name="_new41" localSheetId="4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_new41" localSheetId="3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_new41" localSheetId="9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_new41" localSheetId="7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_new41" localSheetId="11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_new41" localSheetId="8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_new41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_new43" localSheetId="4" hidden="1">{#N/A,#N/A,FALSE,"SCA";#N/A,#N/A,FALSE,"NCA";#N/A,#N/A,FALSE,"SAZ";#N/A,#N/A,FALSE,"CAZ";#N/A,#N/A,FALSE,"SNV";#N/A,#N/A,FALSE,"NNV";#N/A,#N/A,FALSE,"PP";#N/A,#N/A,FALSE,"SA"}</definedName>
    <definedName name="_new43" localSheetId="3" hidden="1">{#N/A,#N/A,FALSE,"SCA";#N/A,#N/A,FALSE,"NCA";#N/A,#N/A,FALSE,"SAZ";#N/A,#N/A,FALSE,"CAZ";#N/A,#N/A,FALSE,"SNV";#N/A,#N/A,FALSE,"NNV";#N/A,#N/A,FALSE,"PP";#N/A,#N/A,FALSE,"SA"}</definedName>
    <definedName name="_new43" localSheetId="9" hidden="1">{#N/A,#N/A,FALSE,"SCA";#N/A,#N/A,FALSE,"NCA";#N/A,#N/A,FALSE,"SAZ";#N/A,#N/A,FALSE,"CAZ";#N/A,#N/A,FALSE,"SNV";#N/A,#N/A,FALSE,"NNV";#N/A,#N/A,FALSE,"PP";#N/A,#N/A,FALSE,"SA"}</definedName>
    <definedName name="_new43" localSheetId="7" hidden="1">{#N/A,#N/A,FALSE,"SCA";#N/A,#N/A,FALSE,"NCA";#N/A,#N/A,FALSE,"SAZ";#N/A,#N/A,FALSE,"CAZ";#N/A,#N/A,FALSE,"SNV";#N/A,#N/A,FALSE,"NNV";#N/A,#N/A,FALSE,"PP";#N/A,#N/A,FALSE,"SA"}</definedName>
    <definedName name="_new43" localSheetId="11" hidden="1">{#N/A,#N/A,FALSE,"SCA";#N/A,#N/A,FALSE,"NCA";#N/A,#N/A,FALSE,"SAZ";#N/A,#N/A,FALSE,"CAZ";#N/A,#N/A,FALSE,"SNV";#N/A,#N/A,FALSE,"NNV";#N/A,#N/A,FALSE,"PP";#N/A,#N/A,FALSE,"SA"}</definedName>
    <definedName name="_new43" localSheetId="8" hidden="1">{#N/A,#N/A,FALSE,"SCA";#N/A,#N/A,FALSE,"NCA";#N/A,#N/A,FALSE,"SAZ";#N/A,#N/A,FALSE,"CAZ";#N/A,#N/A,FALSE,"SNV";#N/A,#N/A,FALSE,"NNV";#N/A,#N/A,FALSE,"PP";#N/A,#N/A,FALSE,"SA"}</definedName>
    <definedName name="_new43" hidden="1">{#N/A,#N/A,FALSE,"SCA";#N/A,#N/A,FALSE,"NCA";#N/A,#N/A,FALSE,"SAZ";#N/A,#N/A,FALSE,"CAZ";#N/A,#N/A,FALSE,"SNV";#N/A,#N/A,FALSE,"NNV";#N/A,#N/A,FALSE,"PP";#N/A,#N/A,FALSE,"SA"}</definedName>
    <definedName name="_new57" localSheetId="4" hidden="1">{#N/A,#N/A,FALSE,"SCA";#N/A,#N/A,FALSE,"NCA";#N/A,#N/A,FALSE,"SAZ";#N/A,#N/A,FALSE,"CAZ";#N/A,#N/A,FALSE,"SNV";#N/A,#N/A,FALSE,"NNV";#N/A,#N/A,FALSE,"PP";#N/A,#N/A,FALSE,"SA"}</definedName>
    <definedName name="_new57" localSheetId="3" hidden="1">{#N/A,#N/A,FALSE,"SCA";#N/A,#N/A,FALSE,"NCA";#N/A,#N/A,FALSE,"SAZ";#N/A,#N/A,FALSE,"CAZ";#N/A,#N/A,FALSE,"SNV";#N/A,#N/A,FALSE,"NNV";#N/A,#N/A,FALSE,"PP";#N/A,#N/A,FALSE,"SA"}</definedName>
    <definedName name="_new57" localSheetId="9" hidden="1">{#N/A,#N/A,FALSE,"SCA";#N/A,#N/A,FALSE,"NCA";#N/A,#N/A,FALSE,"SAZ";#N/A,#N/A,FALSE,"CAZ";#N/A,#N/A,FALSE,"SNV";#N/A,#N/A,FALSE,"NNV";#N/A,#N/A,FALSE,"PP";#N/A,#N/A,FALSE,"SA"}</definedName>
    <definedName name="_new57" localSheetId="7" hidden="1">{#N/A,#N/A,FALSE,"SCA";#N/A,#N/A,FALSE,"NCA";#N/A,#N/A,FALSE,"SAZ";#N/A,#N/A,FALSE,"CAZ";#N/A,#N/A,FALSE,"SNV";#N/A,#N/A,FALSE,"NNV";#N/A,#N/A,FALSE,"PP";#N/A,#N/A,FALSE,"SA"}</definedName>
    <definedName name="_new57" localSheetId="11" hidden="1">{#N/A,#N/A,FALSE,"SCA";#N/A,#N/A,FALSE,"NCA";#N/A,#N/A,FALSE,"SAZ";#N/A,#N/A,FALSE,"CAZ";#N/A,#N/A,FALSE,"SNV";#N/A,#N/A,FALSE,"NNV";#N/A,#N/A,FALSE,"PP";#N/A,#N/A,FALSE,"SA"}</definedName>
    <definedName name="_new57" localSheetId="8" hidden="1">{#N/A,#N/A,FALSE,"SCA";#N/A,#N/A,FALSE,"NCA";#N/A,#N/A,FALSE,"SAZ";#N/A,#N/A,FALSE,"CAZ";#N/A,#N/A,FALSE,"SNV";#N/A,#N/A,FALSE,"NNV";#N/A,#N/A,FALSE,"PP";#N/A,#N/A,FALSE,"SA"}</definedName>
    <definedName name="_new57" hidden="1">{#N/A,#N/A,FALSE,"SCA";#N/A,#N/A,FALSE,"NCA";#N/A,#N/A,FALSE,"SAZ";#N/A,#N/A,FALSE,"CAZ";#N/A,#N/A,FALSE,"SNV";#N/A,#N/A,FALSE,"NNV";#N/A,#N/A,FALSE,"PP";#N/A,#N/A,FALSE,"SA"}</definedName>
    <definedName name="_new58" localSheetId="4" hidden="1">{#N/A,#N/A,FALSE,"SCA";#N/A,#N/A,FALSE,"NCA";#N/A,#N/A,FALSE,"SAZ";#N/A,#N/A,FALSE,"CAZ";#N/A,#N/A,FALSE,"SNV";#N/A,#N/A,FALSE,"NNV";#N/A,#N/A,FALSE,"PP";#N/A,#N/A,FALSE,"SA"}</definedName>
    <definedName name="_new58" localSheetId="3" hidden="1">{#N/A,#N/A,FALSE,"SCA";#N/A,#N/A,FALSE,"NCA";#N/A,#N/A,FALSE,"SAZ";#N/A,#N/A,FALSE,"CAZ";#N/A,#N/A,FALSE,"SNV";#N/A,#N/A,FALSE,"NNV";#N/A,#N/A,FALSE,"PP";#N/A,#N/A,FALSE,"SA"}</definedName>
    <definedName name="_new58" localSheetId="9" hidden="1">{#N/A,#N/A,FALSE,"SCA";#N/A,#N/A,FALSE,"NCA";#N/A,#N/A,FALSE,"SAZ";#N/A,#N/A,FALSE,"CAZ";#N/A,#N/A,FALSE,"SNV";#N/A,#N/A,FALSE,"NNV";#N/A,#N/A,FALSE,"PP";#N/A,#N/A,FALSE,"SA"}</definedName>
    <definedName name="_new58" localSheetId="7" hidden="1">{#N/A,#N/A,FALSE,"SCA";#N/A,#N/A,FALSE,"NCA";#N/A,#N/A,FALSE,"SAZ";#N/A,#N/A,FALSE,"CAZ";#N/A,#N/A,FALSE,"SNV";#N/A,#N/A,FALSE,"NNV";#N/A,#N/A,FALSE,"PP";#N/A,#N/A,FALSE,"SA"}</definedName>
    <definedName name="_new58" localSheetId="11" hidden="1">{#N/A,#N/A,FALSE,"SCA";#N/A,#N/A,FALSE,"NCA";#N/A,#N/A,FALSE,"SAZ";#N/A,#N/A,FALSE,"CAZ";#N/A,#N/A,FALSE,"SNV";#N/A,#N/A,FALSE,"NNV";#N/A,#N/A,FALSE,"PP";#N/A,#N/A,FALSE,"SA"}</definedName>
    <definedName name="_new58" localSheetId="8" hidden="1">{#N/A,#N/A,FALSE,"SCA";#N/A,#N/A,FALSE,"NCA";#N/A,#N/A,FALSE,"SAZ";#N/A,#N/A,FALSE,"CAZ";#N/A,#N/A,FALSE,"SNV";#N/A,#N/A,FALSE,"NNV";#N/A,#N/A,FALSE,"PP";#N/A,#N/A,FALSE,"SA"}</definedName>
    <definedName name="_new58" hidden="1">{#N/A,#N/A,FALSE,"SCA";#N/A,#N/A,FALSE,"NCA";#N/A,#N/A,FALSE,"SAZ";#N/A,#N/A,FALSE,"CAZ";#N/A,#N/A,FALSE,"SNV";#N/A,#N/A,FALSE,"NNV";#N/A,#N/A,FALSE,"PP";#N/A,#N/A,FALSE,"SA"}</definedName>
    <definedName name="_new61" localSheetId="4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_new61" localSheetId="3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_new61" localSheetId="9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_new61" localSheetId="7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_new61" localSheetId="11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_new61" localSheetId="8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_new61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_new71" localSheetId="4" hidden="1">{#N/A,#N/A,FALSE,"SCA";#N/A,#N/A,FALSE,"NCA";#N/A,#N/A,FALSE,"SAZ";#N/A,#N/A,FALSE,"CAZ";#N/A,#N/A,FALSE,"SNV";#N/A,#N/A,FALSE,"NNV";#N/A,#N/A,FALSE,"PP";#N/A,#N/A,FALSE,"SA"}</definedName>
    <definedName name="_new71" localSheetId="3" hidden="1">{#N/A,#N/A,FALSE,"SCA";#N/A,#N/A,FALSE,"NCA";#N/A,#N/A,FALSE,"SAZ";#N/A,#N/A,FALSE,"CAZ";#N/A,#N/A,FALSE,"SNV";#N/A,#N/A,FALSE,"NNV";#N/A,#N/A,FALSE,"PP";#N/A,#N/A,FALSE,"SA"}</definedName>
    <definedName name="_new71" localSheetId="9" hidden="1">{#N/A,#N/A,FALSE,"SCA";#N/A,#N/A,FALSE,"NCA";#N/A,#N/A,FALSE,"SAZ";#N/A,#N/A,FALSE,"CAZ";#N/A,#N/A,FALSE,"SNV";#N/A,#N/A,FALSE,"NNV";#N/A,#N/A,FALSE,"PP";#N/A,#N/A,FALSE,"SA"}</definedName>
    <definedName name="_new71" localSheetId="7" hidden="1">{#N/A,#N/A,FALSE,"SCA";#N/A,#N/A,FALSE,"NCA";#N/A,#N/A,FALSE,"SAZ";#N/A,#N/A,FALSE,"CAZ";#N/A,#N/A,FALSE,"SNV";#N/A,#N/A,FALSE,"NNV";#N/A,#N/A,FALSE,"PP";#N/A,#N/A,FALSE,"SA"}</definedName>
    <definedName name="_new71" localSheetId="11" hidden="1">{#N/A,#N/A,FALSE,"SCA";#N/A,#N/A,FALSE,"NCA";#N/A,#N/A,FALSE,"SAZ";#N/A,#N/A,FALSE,"CAZ";#N/A,#N/A,FALSE,"SNV";#N/A,#N/A,FALSE,"NNV";#N/A,#N/A,FALSE,"PP";#N/A,#N/A,FALSE,"SA"}</definedName>
    <definedName name="_new71" localSheetId="8" hidden="1">{#N/A,#N/A,FALSE,"SCA";#N/A,#N/A,FALSE,"NCA";#N/A,#N/A,FALSE,"SAZ";#N/A,#N/A,FALSE,"CAZ";#N/A,#N/A,FALSE,"SNV";#N/A,#N/A,FALSE,"NNV";#N/A,#N/A,FALSE,"PP";#N/A,#N/A,FALSE,"SA"}</definedName>
    <definedName name="_new71" hidden="1">{#N/A,#N/A,FALSE,"SCA";#N/A,#N/A,FALSE,"NCA";#N/A,#N/A,FALSE,"SAZ";#N/A,#N/A,FALSE,"CAZ";#N/A,#N/A,FALSE,"SNV";#N/A,#N/A,FALSE,"NNV";#N/A,#N/A,FALSE,"PP";#N/A,#N/A,FALSE,"SA"}</definedName>
    <definedName name="_new72" localSheetId="4" hidden="1">{#N/A,#N/A,FALSE,"SCA";#N/A,#N/A,FALSE,"NCA";#N/A,#N/A,FALSE,"SAZ";#N/A,#N/A,FALSE,"CAZ";#N/A,#N/A,FALSE,"SNV";#N/A,#N/A,FALSE,"NNV";#N/A,#N/A,FALSE,"PP";#N/A,#N/A,FALSE,"SA"}</definedName>
    <definedName name="_new72" localSheetId="3" hidden="1">{#N/A,#N/A,FALSE,"SCA";#N/A,#N/A,FALSE,"NCA";#N/A,#N/A,FALSE,"SAZ";#N/A,#N/A,FALSE,"CAZ";#N/A,#N/A,FALSE,"SNV";#N/A,#N/A,FALSE,"NNV";#N/A,#N/A,FALSE,"PP";#N/A,#N/A,FALSE,"SA"}</definedName>
    <definedName name="_new72" localSheetId="9" hidden="1">{#N/A,#N/A,FALSE,"SCA";#N/A,#N/A,FALSE,"NCA";#N/A,#N/A,FALSE,"SAZ";#N/A,#N/A,FALSE,"CAZ";#N/A,#N/A,FALSE,"SNV";#N/A,#N/A,FALSE,"NNV";#N/A,#N/A,FALSE,"PP";#N/A,#N/A,FALSE,"SA"}</definedName>
    <definedName name="_new72" localSheetId="7" hidden="1">{#N/A,#N/A,FALSE,"SCA";#N/A,#N/A,FALSE,"NCA";#N/A,#N/A,FALSE,"SAZ";#N/A,#N/A,FALSE,"CAZ";#N/A,#N/A,FALSE,"SNV";#N/A,#N/A,FALSE,"NNV";#N/A,#N/A,FALSE,"PP";#N/A,#N/A,FALSE,"SA"}</definedName>
    <definedName name="_new72" localSheetId="11" hidden="1">{#N/A,#N/A,FALSE,"SCA";#N/A,#N/A,FALSE,"NCA";#N/A,#N/A,FALSE,"SAZ";#N/A,#N/A,FALSE,"CAZ";#N/A,#N/A,FALSE,"SNV";#N/A,#N/A,FALSE,"NNV";#N/A,#N/A,FALSE,"PP";#N/A,#N/A,FALSE,"SA"}</definedName>
    <definedName name="_new72" localSheetId="8" hidden="1">{#N/A,#N/A,FALSE,"SCA";#N/A,#N/A,FALSE,"NCA";#N/A,#N/A,FALSE,"SAZ";#N/A,#N/A,FALSE,"CAZ";#N/A,#N/A,FALSE,"SNV";#N/A,#N/A,FALSE,"NNV";#N/A,#N/A,FALSE,"PP";#N/A,#N/A,FALSE,"SA"}</definedName>
    <definedName name="_new72" hidden="1">{#N/A,#N/A,FALSE,"SCA";#N/A,#N/A,FALSE,"NCA";#N/A,#N/A,FALSE,"SAZ";#N/A,#N/A,FALSE,"CAZ";#N/A,#N/A,FALSE,"SNV";#N/A,#N/A,FALSE,"NNV";#N/A,#N/A,FALSE,"PP";#N/A,#N/A,FALSE,"SA"}</definedName>
    <definedName name="_new73" localSheetId="4" hidden="1">{#N/A,#N/A,FALSE,"Page 1";#N/A,#N/A,FALSE,"Page 2";#N/A,#N/A,FALSE,"Page 3";#N/A,#N/A,FALSE,"Page 4";#N/A,#N/A,FALSE,"Page 5";#N/A,#N/A,FALSE,"Page 6";#N/A,#N/A,FALSE,"Page 7";#N/A,#N/A,FALSE,"Page 8";#N/A,#N/A,FALSE,"Page 9";#N/A,#N/A,FALSE,"PG8WP";#N/A,#N/A,FALSE,"PG9WP"}</definedName>
    <definedName name="_new73" localSheetId="3" hidden="1">{#N/A,#N/A,FALSE,"Page 1";#N/A,#N/A,FALSE,"Page 2";#N/A,#N/A,FALSE,"Page 3";#N/A,#N/A,FALSE,"Page 4";#N/A,#N/A,FALSE,"Page 5";#N/A,#N/A,FALSE,"Page 6";#N/A,#N/A,FALSE,"Page 7";#N/A,#N/A,FALSE,"Page 8";#N/A,#N/A,FALSE,"Page 9";#N/A,#N/A,FALSE,"PG8WP";#N/A,#N/A,FALSE,"PG9WP"}</definedName>
    <definedName name="_new73" localSheetId="9" hidden="1">{#N/A,#N/A,FALSE,"Page 1";#N/A,#N/A,FALSE,"Page 2";#N/A,#N/A,FALSE,"Page 3";#N/A,#N/A,FALSE,"Page 4";#N/A,#N/A,FALSE,"Page 5";#N/A,#N/A,FALSE,"Page 6";#N/A,#N/A,FALSE,"Page 7";#N/A,#N/A,FALSE,"Page 8";#N/A,#N/A,FALSE,"Page 9";#N/A,#N/A,FALSE,"PG8WP";#N/A,#N/A,FALSE,"PG9WP"}</definedName>
    <definedName name="_new73" localSheetId="7" hidden="1">{#N/A,#N/A,FALSE,"Page 1";#N/A,#N/A,FALSE,"Page 2";#N/A,#N/A,FALSE,"Page 3";#N/A,#N/A,FALSE,"Page 4";#N/A,#N/A,FALSE,"Page 5";#N/A,#N/A,FALSE,"Page 6";#N/A,#N/A,FALSE,"Page 7";#N/A,#N/A,FALSE,"Page 8";#N/A,#N/A,FALSE,"Page 9";#N/A,#N/A,FALSE,"PG8WP";#N/A,#N/A,FALSE,"PG9WP"}</definedName>
    <definedName name="_new73" localSheetId="11" hidden="1">{#N/A,#N/A,FALSE,"Page 1";#N/A,#N/A,FALSE,"Page 2";#N/A,#N/A,FALSE,"Page 3";#N/A,#N/A,FALSE,"Page 4";#N/A,#N/A,FALSE,"Page 5";#N/A,#N/A,FALSE,"Page 6";#N/A,#N/A,FALSE,"Page 7";#N/A,#N/A,FALSE,"Page 8";#N/A,#N/A,FALSE,"Page 9";#N/A,#N/A,FALSE,"PG8WP";#N/A,#N/A,FALSE,"PG9WP"}</definedName>
    <definedName name="_new73" localSheetId="8" hidden="1">{#N/A,#N/A,FALSE,"Page 1";#N/A,#N/A,FALSE,"Page 2";#N/A,#N/A,FALSE,"Page 3";#N/A,#N/A,FALSE,"Page 4";#N/A,#N/A,FALSE,"Page 5";#N/A,#N/A,FALSE,"Page 6";#N/A,#N/A,FALSE,"Page 7";#N/A,#N/A,FALSE,"Page 8";#N/A,#N/A,FALSE,"Page 9";#N/A,#N/A,FALSE,"PG8WP";#N/A,#N/A,FALSE,"PG9WP"}</definedName>
    <definedName name="_new73" hidden="1">{#N/A,#N/A,FALSE,"Page 1";#N/A,#N/A,FALSE,"Page 2";#N/A,#N/A,FALSE,"Page 3";#N/A,#N/A,FALSE,"Page 4";#N/A,#N/A,FALSE,"Page 5";#N/A,#N/A,FALSE,"Page 6";#N/A,#N/A,FALSE,"Page 7";#N/A,#N/A,FALSE,"Page 8";#N/A,#N/A,FALSE,"Page 9";#N/A,#N/A,FALSE,"PG8WP";#N/A,#N/A,FALSE,"PG9WP"}</definedName>
    <definedName name="_new74" localSheetId="4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_new74" localSheetId="3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_new74" localSheetId="9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_new74" localSheetId="7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_new74" localSheetId="11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_new74" localSheetId="8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_new74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_new75" localSheetId="4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_new75" localSheetId="3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_new75" localSheetId="9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_new75" localSheetId="7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_new75" localSheetId="11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_new75" localSheetId="8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_new75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_Order1" hidden="1">255</definedName>
    <definedName name="_Order2" hidden="1">255</definedName>
    <definedName name="_Regression_Int" hidden="1">1</definedName>
    <definedName name="_Regression_Out" localSheetId="4" hidden="1">#REF!</definedName>
    <definedName name="_Regression_Out" localSheetId="3" hidden="1">#REF!</definedName>
    <definedName name="_Regression_Out" localSheetId="9" hidden="1">#REF!</definedName>
    <definedName name="_Regression_Out" localSheetId="7" hidden="1">#REF!</definedName>
    <definedName name="_Regression_Out" localSheetId="11" hidden="1">#REF!</definedName>
    <definedName name="_Regression_Out" localSheetId="8" hidden="1">#REF!</definedName>
    <definedName name="_Regression_Out" hidden="1">#REF!</definedName>
    <definedName name="_Regression_X" localSheetId="4" hidden="1">#REF!</definedName>
    <definedName name="_Regression_X" localSheetId="9" hidden="1">#REF!</definedName>
    <definedName name="_Regression_X" localSheetId="7" hidden="1">#REF!</definedName>
    <definedName name="_Regression_X" localSheetId="8" hidden="1">#REF!</definedName>
    <definedName name="_Regression_X" hidden="1">#REF!</definedName>
    <definedName name="_Regression_Y" localSheetId="4" hidden="1">#REF!</definedName>
    <definedName name="_Regression_Y" localSheetId="9" hidden="1">#REF!</definedName>
    <definedName name="_Regression_Y" localSheetId="7" hidden="1">#REF!</definedName>
    <definedName name="_Regression_Y" localSheetId="8" hidden="1">#REF!</definedName>
    <definedName name="_Regression_Y" hidden="1">#REF!</definedName>
    <definedName name="_Sort" localSheetId="9" hidden="1">#REF!</definedName>
    <definedName name="_Sort" localSheetId="7" hidden="1">#REF!</definedName>
    <definedName name="_Sort" hidden="1">#REF!</definedName>
    <definedName name="_sort2" localSheetId="9" hidden="1">#REF!</definedName>
    <definedName name="_sort2" localSheetId="7" hidden="1">#REF!</definedName>
    <definedName name="_sort2" hidden="1">#REF!</definedName>
    <definedName name="_x" localSheetId="9" hidden="1">#REF!</definedName>
    <definedName name="_x" localSheetId="7" hidden="1">#REF!</definedName>
    <definedName name="_x" hidden="1">#REF!</definedName>
    <definedName name="A" localSheetId="9" hidden="1">#REF!</definedName>
    <definedName name="A" localSheetId="7" hidden="1">#REF!</definedName>
    <definedName name="A" hidden="1">#REF!</definedName>
    <definedName name="aa" localSheetId="4" hidden="1">{"FAC_SUMMARY",#N/A,FALSE,"Summaries"}</definedName>
    <definedName name="aa" localSheetId="3" hidden="1">{"FAC_SUMMARY",#N/A,FALSE,"Summaries"}</definedName>
    <definedName name="aa" localSheetId="9" hidden="1">{"FAC_SUMMARY",#N/A,FALSE,"Summaries"}</definedName>
    <definedName name="aa" localSheetId="7" hidden="1">{"FAC_SUMMARY",#N/A,FALSE,"Summaries"}</definedName>
    <definedName name="aa" localSheetId="11" hidden="1">{"FAC_SUMMARY",#N/A,FALSE,"Summaries"}</definedName>
    <definedName name="aa" localSheetId="8" hidden="1">{"FAC_SUMMARY",#N/A,FALSE,"Summaries"}</definedName>
    <definedName name="aa" hidden="1">{"FAC_SUMMARY",#N/A,FALSE,"Summaries"}</definedName>
    <definedName name="abc" localSheetId="4" hidden="1">{#N/A,#N/A,TRUE,"1990";#N/A,#N/A,TRUE,"1991";#N/A,#N/A,TRUE,"1992";#N/A,#N/A,TRUE,"1993"}</definedName>
    <definedName name="abc" localSheetId="3" hidden="1">{#N/A,#N/A,TRUE,"1990";#N/A,#N/A,TRUE,"1991";#N/A,#N/A,TRUE,"1992";#N/A,#N/A,TRUE,"1993"}</definedName>
    <definedName name="abc" localSheetId="9" hidden="1">{#N/A,#N/A,TRUE,"1990";#N/A,#N/A,TRUE,"1991";#N/A,#N/A,TRUE,"1992";#N/A,#N/A,TRUE,"1993"}</definedName>
    <definedName name="abc" localSheetId="7" hidden="1">{#N/A,#N/A,TRUE,"1990";#N/A,#N/A,TRUE,"1991";#N/A,#N/A,TRUE,"1992";#N/A,#N/A,TRUE,"1993"}</definedName>
    <definedName name="abc" localSheetId="11" hidden="1">{#N/A,#N/A,TRUE,"1990";#N/A,#N/A,TRUE,"1991";#N/A,#N/A,TRUE,"1992";#N/A,#N/A,TRUE,"1993"}</definedName>
    <definedName name="abc" localSheetId="8" hidden="1">{#N/A,#N/A,TRUE,"1990";#N/A,#N/A,TRUE,"1991";#N/A,#N/A,TRUE,"1992";#N/A,#N/A,TRUE,"1993"}</definedName>
    <definedName name="abc" hidden="1">{#N/A,#N/A,TRUE,"1990";#N/A,#N/A,TRUE,"1991";#N/A,#N/A,TRUE,"1992";#N/A,#N/A,TRUE,"1993"}</definedName>
    <definedName name="abcd" localSheetId="4" hidden="1">{#N/A,#N/A,TRUE,"1990";#N/A,#N/A,TRUE,"1991";#N/A,#N/A,TRUE,"1992";#N/A,#N/A,TRUE,"1993"}</definedName>
    <definedName name="abcd" localSheetId="3" hidden="1">{#N/A,#N/A,TRUE,"1990";#N/A,#N/A,TRUE,"1991";#N/A,#N/A,TRUE,"1992";#N/A,#N/A,TRUE,"1993"}</definedName>
    <definedName name="abcd" localSheetId="9" hidden="1">{#N/A,#N/A,TRUE,"1990";#N/A,#N/A,TRUE,"1991";#N/A,#N/A,TRUE,"1992";#N/A,#N/A,TRUE,"1993"}</definedName>
    <definedName name="abcd" localSheetId="7" hidden="1">{#N/A,#N/A,TRUE,"1990";#N/A,#N/A,TRUE,"1991";#N/A,#N/A,TRUE,"1992";#N/A,#N/A,TRUE,"1993"}</definedName>
    <definedName name="abcd" localSheetId="11" hidden="1">{#N/A,#N/A,TRUE,"1990";#N/A,#N/A,TRUE,"1991";#N/A,#N/A,TRUE,"1992";#N/A,#N/A,TRUE,"1993"}</definedName>
    <definedName name="abcd" localSheetId="8" hidden="1">{#N/A,#N/A,TRUE,"1990";#N/A,#N/A,TRUE,"1991";#N/A,#N/A,TRUE,"1992";#N/A,#N/A,TRUE,"1993"}</definedName>
    <definedName name="abcd" hidden="1">{#N/A,#N/A,TRUE,"1990";#N/A,#N/A,TRUE,"1991";#N/A,#N/A,TRUE,"1992";#N/A,#N/A,TRUE,"1993"}</definedName>
    <definedName name="abcde" localSheetId="4" hidden="1">{"summary",#N/A,TRUE,"E93ADJ";"detail",#N/A,TRUE,"E93ADJ"}</definedName>
    <definedName name="abcde" localSheetId="3" hidden="1">{"summary",#N/A,TRUE,"E93ADJ";"detail",#N/A,TRUE,"E93ADJ"}</definedName>
    <definedName name="abcde" localSheetId="9" hidden="1">{"summary",#N/A,TRUE,"E93ADJ";"detail",#N/A,TRUE,"E93ADJ"}</definedName>
    <definedName name="abcde" localSheetId="7" hidden="1">{"summary",#N/A,TRUE,"E93ADJ";"detail",#N/A,TRUE,"E93ADJ"}</definedName>
    <definedName name="abcde" localSheetId="11" hidden="1">{"summary",#N/A,TRUE,"E93ADJ";"detail",#N/A,TRUE,"E93ADJ"}</definedName>
    <definedName name="abcde" localSheetId="8" hidden="1">{"summary",#N/A,TRUE,"E93ADJ";"detail",#N/A,TRUE,"E93ADJ"}</definedName>
    <definedName name="abcde" hidden="1">{"summary",#N/A,TRUE,"E93ADJ";"detail",#N/A,TRUE,"E93ADJ"}</definedName>
    <definedName name="abcdef" localSheetId="4" hidden="1">{"summary",#N/A,TRUE,"E93ADJ";"detail",#N/A,TRUE,"E93ADJ"}</definedName>
    <definedName name="abcdef" localSheetId="3" hidden="1">{"summary",#N/A,TRUE,"E93ADJ";"detail",#N/A,TRUE,"E93ADJ"}</definedName>
    <definedName name="abcdef" localSheetId="9" hidden="1">{"summary",#N/A,TRUE,"E93ADJ";"detail",#N/A,TRUE,"E93ADJ"}</definedName>
    <definedName name="abcdef" localSheetId="7" hidden="1">{"summary",#N/A,TRUE,"E93ADJ";"detail",#N/A,TRUE,"E93ADJ"}</definedName>
    <definedName name="abcdef" localSheetId="11" hidden="1">{"summary",#N/A,TRUE,"E93ADJ";"detail",#N/A,TRUE,"E93ADJ"}</definedName>
    <definedName name="abcdef" localSheetId="8" hidden="1">{"summary",#N/A,TRUE,"E93ADJ";"detail",#N/A,TRUE,"E93ADJ"}</definedName>
    <definedName name="abcdef" hidden="1">{"summary",#N/A,TRUE,"E93ADJ";"detail",#N/A,TRUE,"E93ADJ"}</definedName>
    <definedName name="adfadfdfadsfdsa" hidden="1">'[2]Chart Data'!$K$30:$K$228</definedName>
    <definedName name="aedf" localSheetId="4" hidden="1">#REF!</definedName>
    <definedName name="aedf" localSheetId="3" hidden="1">#REF!</definedName>
    <definedName name="aedf" localSheetId="9" hidden="1">#REF!</definedName>
    <definedName name="aedf" localSheetId="7" hidden="1">#REF!</definedName>
    <definedName name="aedf" localSheetId="11" hidden="1">#REF!</definedName>
    <definedName name="aedf" localSheetId="8" hidden="1">#REF!</definedName>
    <definedName name="aedf" hidden="1">#REF!</definedName>
    <definedName name="aewc12" localSheetId="4" hidden="1">#REF!</definedName>
    <definedName name="aewc12" localSheetId="9" hidden="1">#REF!</definedName>
    <definedName name="aewc12" localSheetId="7" hidden="1">#REF!</definedName>
    <definedName name="aewc12" localSheetId="8" hidden="1">#REF!</definedName>
    <definedName name="aewc12" hidden="1">#REF!</definedName>
    <definedName name="afddafadfs" hidden="1">'[2]Chart Data'!$B$30:$B$222</definedName>
    <definedName name="afddfadfdsfafdas" hidden="1">'[2]Chart Data'!$O$30:$O$226</definedName>
    <definedName name="ajw2n" localSheetId="4" hidden="1">#REF!</definedName>
    <definedName name="ajw2n" localSheetId="3" hidden="1">#REF!</definedName>
    <definedName name="ajw2n" localSheetId="9" hidden="1">#REF!</definedName>
    <definedName name="ajw2n" localSheetId="7" hidden="1">#REF!</definedName>
    <definedName name="ajw2n" localSheetId="11" hidden="1">#REF!</definedName>
    <definedName name="ajw2n" localSheetId="8" hidden="1">#REF!</definedName>
    <definedName name="ajw2n" hidden="1">#REF!</definedName>
    <definedName name="anscount" hidden="1">1</definedName>
    <definedName name="ap" localSheetId="4" hidden="1">#REF!</definedName>
    <definedName name="ap" localSheetId="3" hidden="1">#REF!</definedName>
    <definedName name="ap" localSheetId="9" hidden="1">#REF!</definedName>
    <definedName name="ap" localSheetId="7" hidden="1">#REF!</definedName>
    <definedName name="ap" localSheetId="11" hidden="1">#REF!</definedName>
    <definedName name="ap" localSheetId="8" hidden="1">#REF!</definedName>
    <definedName name="ap" hidden="1">#REF!</definedName>
    <definedName name="AS2DocOpenMode" hidden="1">"AS2DocumentEdit"</definedName>
    <definedName name="asd" localSheetId="4" hidden="1">#REF!</definedName>
    <definedName name="asd" localSheetId="9" hidden="1">#REF!</definedName>
    <definedName name="asd" localSheetId="7" hidden="1">#REF!</definedName>
    <definedName name="asd" localSheetId="11" hidden="1">#REF!</definedName>
    <definedName name="asd" localSheetId="8" hidden="1">#REF!</definedName>
    <definedName name="asd" hidden="1">#REF!</definedName>
    <definedName name="asdf" localSheetId="4" hidden="1">#REF!</definedName>
    <definedName name="asdf" localSheetId="9" hidden="1">#REF!</definedName>
    <definedName name="asdf" localSheetId="7" hidden="1">#REF!</definedName>
    <definedName name="asdf" localSheetId="8" hidden="1">#REF!</definedName>
    <definedName name="asdf" hidden="1">#REF!</definedName>
    <definedName name="asdij" localSheetId="4" hidden="1">#REF!</definedName>
    <definedName name="asdij" localSheetId="9" hidden="1">#REF!</definedName>
    <definedName name="asdij" localSheetId="7" hidden="1">#REF!</definedName>
    <definedName name="asdij" localSheetId="8" hidden="1">#REF!</definedName>
    <definedName name="asdij" hidden="1">#REF!</definedName>
    <definedName name="asf" localSheetId="9" hidden="1">#REF!</definedName>
    <definedName name="asf" localSheetId="7" hidden="1">#REF!</definedName>
    <definedName name="asf" hidden="1">#REF!</definedName>
    <definedName name="aspd" localSheetId="9" hidden="1">#REF!</definedName>
    <definedName name="aspd" localSheetId="7" hidden="1">#REF!</definedName>
    <definedName name="aspd" hidden="1">#REF!</definedName>
    <definedName name="aswac" localSheetId="9" hidden="1">#REF!</definedName>
    <definedName name="aswac" localSheetId="7" hidden="1">#REF!</definedName>
    <definedName name="aswac" hidden="1">#REF!</definedName>
    <definedName name="aswc" localSheetId="9" hidden="1">#REF!</definedName>
    <definedName name="aswc" localSheetId="7" hidden="1">#REF!</definedName>
    <definedName name="aswc" hidden="1">#REF!</definedName>
    <definedName name="aw3dq" localSheetId="9" hidden="1">#REF!</definedName>
    <definedName name="aw3dq" localSheetId="7" hidden="1">#REF!</definedName>
    <definedName name="aw3dq" hidden="1">#REF!</definedName>
    <definedName name="awd" localSheetId="9" hidden="1">#REF!</definedName>
    <definedName name="awd" localSheetId="7" hidden="1">#REF!</definedName>
    <definedName name="awd" hidden="1">#REF!</definedName>
    <definedName name="awef" localSheetId="9" hidden="1">#REF!</definedName>
    <definedName name="awef" localSheetId="7" hidden="1">#REF!</definedName>
    <definedName name="awef" hidden="1">#REF!</definedName>
    <definedName name="AWS" localSheetId="9" hidden="1">#REF!</definedName>
    <definedName name="AWS" localSheetId="7" hidden="1">#REF!</definedName>
    <definedName name="AWS" hidden="1">#REF!</definedName>
    <definedName name="az" localSheetId="9" hidden="1">#REF!</definedName>
    <definedName name="az" localSheetId="7" hidden="1">#REF!</definedName>
    <definedName name="az" hidden="1">#REF!</definedName>
    <definedName name="BB" localSheetId="9" hidden="1">#REF!</definedName>
    <definedName name="BB" localSheetId="7" hidden="1">#REF!</definedName>
    <definedName name="BB" hidden="1">#REF!</definedName>
    <definedName name="bb_mdm" localSheetId="9" hidden="1">#REF!</definedName>
    <definedName name="bb_mdm" localSheetId="7" hidden="1">#REF!</definedName>
    <definedName name="bb_mdm" hidden="1">#REF!</definedName>
    <definedName name="bb_MDMyNTU0NDRBODY1NDVEQz" localSheetId="9" hidden="1">#REF!</definedName>
    <definedName name="bb_MDMyNTU0NDRBODY1NDVEQz" localSheetId="7" hidden="1">#REF!</definedName>
    <definedName name="bb_MDMyNTU0NDRBODY1NDVEQz" hidden="1">#REF!</definedName>
    <definedName name="bbbb" localSheetId="9" hidden="1">#REF!</definedName>
    <definedName name="bbbb" localSheetId="7" hidden="1">#REF!</definedName>
    <definedName name="bbbb" hidden="1">#REF!</definedName>
    <definedName name="bcd" localSheetId="4" hidden="1">{#N/A,#N/A,TRUE,"1990";#N/A,#N/A,TRUE,"1991";#N/A,#N/A,TRUE,"1992";#N/A,#N/A,TRUE,"1993"}</definedName>
    <definedName name="bcd" localSheetId="3" hidden="1">{#N/A,#N/A,TRUE,"1990";#N/A,#N/A,TRUE,"1991";#N/A,#N/A,TRUE,"1992";#N/A,#N/A,TRUE,"1993"}</definedName>
    <definedName name="bcd" localSheetId="9" hidden="1">{#N/A,#N/A,TRUE,"1990";#N/A,#N/A,TRUE,"1991";#N/A,#N/A,TRUE,"1992";#N/A,#N/A,TRUE,"1993"}</definedName>
    <definedName name="bcd" localSheetId="7" hidden="1">{#N/A,#N/A,TRUE,"1990";#N/A,#N/A,TRUE,"1991";#N/A,#N/A,TRUE,"1992";#N/A,#N/A,TRUE,"1993"}</definedName>
    <definedName name="bcd" localSheetId="11" hidden="1">{#N/A,#N/A,TRUE,"1990";#N/A,#N/A,TRUE,"1991";#N/A,#N/A,TRUE,"1992";#N/A,#N/A,TRUE,"1993"}</definedName>
    <definedName name="bcd" localSheetId="8" hidden="1">{#N/A,#N/A,TRUE,"1990";#N/A,#N/A,TRUE,"1991";#N/A,#N/A,TRUE,"1992";#N/A,#N/A,TRUE,"1993"}</definedName>
    <definedName name="bcd" hidden="1">{#N/A,#N/A,TRUE,"1990";#N/A,#N/A,TRUE,"1991";#N/A,#N/A,TRUE,"1992";#N/A,#N/A,TRUE,"1993"}</definedName>
    <definedName name="bcde" localSheetId="4" hidden="1">{"summary",#N/A,TRUE,"E93ADJ";"detail",#N/A,TRUE,"E93ADJ"}</definedName>
    <definedName name="bcde" localSheetId="3" hidden="1">{"summary",#N/A,TRUE,"E93ADJ";"detail",#N/A,TRUE,"E93ADJ"}</definedName>
    <definedName name="bcde" localSheetId="9" hidden="1">{"summary",#N/A,TRUE,"E93ADJ";"detail",#N/A,TRUE,"E93ADJ"}</definedName>
    <definedName name="bcde" localSheetId="7" hidden="1">{"summary",#N/A,TRUE,"E93ADJ";"detail",#N/A,TRUE,"E93ADJ"}</definedName>
    <definedName name="bcde" localSheetId="11" hidden="1">{"summary",#N/A,TRUE,"E93ADJ";"detail",#N/A,TRUE,"E93ADJ"}</definedName>
    <definedName name="bcde" localSheetId="8" hidden="1">{"summary",#N/A,TRUE,"E93ADJ";"detail",#N/A,TRUE,"E93ADJ"}</definedName>
    <definedName name="bcde" hidden="1">{"summary",#N/A,TRUE,"E93ADJ";"detail",#N/A,TRUE,"E93ADJ"}</definedName>
    <definedName name="bl" localSheetId="4" hidden="1">#REF!</definedName>
    <definedName name="bl" localSheetId="3" hidden="1">#REF!</definedName>
    <definedName name="bl" localSheetId="9" hidden="1">#REF!</definedName>
    <definedName name="bl" localSheetId="7" hidden="1">#REF!</definedName>
    <definedName name="bl" localSheetId="11" hidden="1">#REF!</definedName>
    <definedName name="bl" localSheetId="8" hidden="1">#REF!</definedName>
    <definedName name="bl" hidden="1">#REF!</definedName>
    <definedName name="Blank" localSheetId="4" hidden="1">{"ARK_JURIS_FUEL",#N/A,FALSE,"Ark_Fuel&amp;Rev"}</definedName>
    <definedName name="Blank" localSheetId="3" hidden="1">{"ARK_JURIS_FUEL",#N/A,FALSE,"Ark_Fuel&amp;Rev"}</definedName>
    <definedName name="Blank" localSheetId="9" hidden="1">{"ARK_JURIS_FUEL",#N/A,FALSE,"Ark_Fuel&amp;Rev"}</definedName>
    <definedName name="Blank" localSheetId="7" hidden="1">{"ARK_JURIS_FUEL",#N/A,FALSE,"Ark_Fuel&amp;Rev"}</definedName>
    <definedName name="Blank" localSheetId="11" hidden="1">{"ARK_JURIS_FUEL",#N/A,FALSE,"Ark_Fuel&amp;Rev"}</definedName>
    <definedName name="Blank" localSheetId="8" hidden="1">{"ARK_JURIS_FUEL",#N/A,FALSE,"Ark_Fuel&amp;Rev"}</definedName>
    <definedName name="Blank" hidden="1">{"ARK_JURIS_FUEL",#N/A,FALSE,"Ark_Fuel&amp;Rev"}</definedName>
    <definedName name="BLPH2" hidden="1">'[10]Commercial Paper'!#REF!</definedName>
    <definedName name="BLPH3" hidden="1">'[10]Commercial Paper'!#REF!</definedName>
    <definedName name="BLPH4" hidden="1">'[10]Commercial Paper'!#REF!</definedName>
    <definedName name="BLPH5" hidden="1">'[10]Commercial Paper'!#REF!</definedName>
    <definedName name="BLPH6" hidden="1">'[10]Commercial Paper'!#REF!</definedName>
    <definedName name="bnca" localSheetId="4" hidden="1">#REF!</definedName>
    <definedName name="bnca" localSheetId="3" hidden="1">#REF!</definedName>
    <definedName name="bnca" localSheetId="9" hidden="1">#REF!</definedName>
    <definedName name="bnca" localSheetId="7" hidden="1">#REF!</definedName>
    <definedName name="bnca" localSheetId="11" hidden="1">#REF!</definedName>
    <definedName name="bnca" localSheetId="8" hidden="1">#REF!</definedName>
    <definedName name="bnca" hidden="1">#REF!</definedName>
    <definedName name="bned" localSheetId="4" hidden="1">#REF!</definedName>
    <definedName name="bned" localSheetId="9" hidden="1">#REF!</definedName>
    <definedName name="bned" localSheetId="7" hidden="1">#REF!</definedName>
    <definedName name="bned" localSheetId="8" hidden="1">#REF!</definedName>
    <definedName name="bned" hidden="1">#REF!</definedName>
    <definedName name="borst" localSheetId="4" hidden="1">#REF!</definedName>
    <definedName name="borst" localSheetId="9" hidden="1">#REF!</definedName>
    <definedName name="borst" localSheetId="7" hidden="1">#REF!</definedName>
    <definedName name="borst" localSheetId="8" hidden="1">#REF!</definedName>
    <definedName name="borst" hidden="1">#REF!</definedName>
    <definedName name="Bruce" localSheetId="4" hidden="1">{#N/A,#N/A,FALSE,"SCA";#N/A,#N/A,FALSE,"NCA";#N/A,#N/A,FALSE,"SAZ";#N/A,#N/A,FALSE,"CAZ";#N/A,#N/A,FALSE,"SNV";#N/A,#N/A,FALSE,"NNV";#N/A,#N/A,FALSE,"PP";#N/A,#N/A,FALSE,"SA"}</definedName>
    <definedName name="Bruce" localSheetId="3" hidden="1">{#N/A,#N/A,FALSE,"SCA";#N/A,#N/A,FALSE,"NCA";#N/A,#N/A,FALSE,"SAZ";#N/A,#N/A,FALSE,"CAZ";#N/A,#N/A,FALSE,"SNV";#N/A,#N/A,FALSE,"NNV";#N/A,#N/A,FALSE,"PP";#N/A,#N/A,FALSE,"SA"}</definedName>
    <definedName name="Bruce" localSheetId="9" hidden="1">{#N/A,#N/A,FALSE,"SCA";#N/A,#N/A,FALSE,"NCA";#N/A,#N/A,FALSE,"SAZ";#N/A,#N/A,FALSE,"CAZ";#N/A,#N/A,FALSE,"SNV";#N/A,#N/A,FALSE,"NNV";#N/A,#N/A,FALSE,"PP";#N/A,#N/A,FALSE,"SA"}</definedName>
    <definedName name="Bruce" localSheetId="7" hidden="1">{#N/A,#N/A,FALSE,"SCA";#N/A,#N/A,FALSE,"NCA";#N/A,#N/A,FALSE,"SAZ";#N/A,#N/A,FALSE,"CAZ";#N/A,#N/A,FALSE,"SNV";#N/A,#N/A,FALSE,"NNV";#N/A,#N/A,FALSE,"PP";#N/A,#N/A,FALSE,"SA"}</definedName>
    <definedName name="Bruce" localSheetId="11" hidden="1">{#N/A,#N/A,FALSE,"SCA";#N/A,#N/A,FALSE,"NCA";#N/A,#N/A,FALSE,"SAZ";#N/A,#N/A,FALSE,"CAZ";#N/A,#N/A,FALSE,"SNV";#N/A,#N/A,FALSE,"NNV";#N/A,#N/A,FALSE,"PP";#N/A,#N/A,FALSE,"SA"}</definedName>
    <definedName name="Bruce" localSheetId="8" hidden="1">{#N/A,#N/A,FALSE,"SCA";#N/A,#N/A,FALSE,"NCA";#N/A,#N/A,FALSE,"SAZ";#N/A,#N/A,FALSE,"CAZ";#N/A,#N/A,FALSE,"SNV";#N/A,#N/A,FALSE,"NNV";#N/A,#N/A,FALSE,"PP";#N/A,#N/A,FALSE,"SA"}</definedName>
    <definedName name="Bruce" hidden="1">{#N/A,#N/A,FALSE,"SCA";#N/A,#N/A,FALSE,"NCA";#N/A,#N/A,FALSE,"SAZ";#N/A,#N/A,FALSE,"CAZ";#N/A,#N/A,FALSE,"SNV";#N/A,#N/A,FALSE,"NNV";#N/A,#N/A,FALSE,"PP";#N/A,#N/A,FALSE,"SA"}</definedName>
    <definedName name="Bruce1" localSheetId="4" hidden="1">{#N/A,#N/A,FALSE,"Page 1";#N/A,#N/A,FALSE,"Page 2";#N/A,#N/A,FALSE,"Page 3";#N/A,#N/A,FALSE,"Page 4";#N/A,#N/A,FALSE,"Page 5";#N/A,#N/A,FALSE,"Page 6";#N/A,#N/A,FALSE,"Page 7";#N/A,#N/A,FALSE,"Page 8";#N/A,#N/A,FALSE,"Page 9";#N/A,#N/A,FALSE,"PG8WP";#N/A,#N/A,FALSE,"PG9WP"}</definedName>
    <definedName name="Bruce1" localSheetId="3" hidden="1">{#N/A,#N/A,FALSE,"Page 1";#N/A,#N/A,FALSE,"Page 2";#N/A,#N/A,FALSE,"Page 3";#N/A,#N/A,FALSE,"Page 4";#N/A,#N/A,FALSE,"Page 5";#N/A,#N/A,FALSE,"Page 6";#N/A,#N/A,FALSE,"Page 7";#N/A,#N/A,FALSE,"Page 8";#N/A,#N/A,FALSE,"Page 9";#N/A,#N/A,FALSE,"PG8WP";#N/A,#N/A,FALSE,"PG9WP"}</definedName>
    <definedName name="Bruce1" localSheetId="9" hidden="1">{#N/A,#N/A,FALSE,"Page 1";#N/A,#N/A,FALSE,"Page 2";#N/A,#N/A,FALSE,"Page 3";#N/A,#N/A,FALSE,"Page 4";#N/A,#N/A,FALSE,"Page 5";#N/A,#N/A,FALSE,"Page 6";#N/A,#N/A,FALSE,"Page 7";#N/A,#N/A,FALSE,"Page 8";#N/A,#N/A,FALSE,"Page 9";#N/A,#N/A,FALSE,"PG8WP";#N/A,#N/A,FALSE,"PG9WP"}</definedName>
    <definedName name="Bruce1" localSheetId="7" hidden="1">{#N/A,#N/A,FALSE,"Page 1";#N/A,#N/A,FALSE,"Page 2";#N/A,#N/A,FALSE,"Page 3";#N/A,#N/A,FALSE,"Page 4";#N/A,#N/A,FALSE,"Page 5";#N/A,#N/A,FALSE,"Page 6";#N/A,#N/A,FALSE,"Page 7";#N/A,#N/A,FALSE,"Page 8";#N/A,#N/A,FALSE,"Page 9";#N/A,#N/A,FALSE,"PG8WP";#N/A,#N/A,FALSE,"PG9WP"}</definedName>
    <definedName name="Bruce1" localSheetId="11" hidden="1">{#N/A,#N/A,FALSE,"Page 1";#N/A,#N/A,FALSE,"Page 2";#N/A,#N/A,FALSE,"Page 3";#N/A,#N/A,FALSE,"Page 4";#N/A,#N/A,FALSE,"Page 5";#N/A,#N/A,FALSE,"Page 6";#N/A,#N/A,FALSE,"Page 7";#N/A,#N/A,FALSE,"Page 8";#N/A,#N/A,FALSE,"Page 9";#N/A,#N/A,FALSE,"PG8WP";#N/A,#N/A,FALSE,"PG9WP"}</definedName>
    <definedName name="Bruce1" localSheetId="8" hidden="1">{#N/A,#N/A,FALSE,"Page 1";#N/A,#N/A,FALSE,"Page 2";#N/A,#N/A,FALSE,"Page 3";#N/A,#N/A,FALSE,"Page 4";#N/A,#N/A,FALSE,"Page 5";#N/A,#N/A,FALSE,"Page 6";#N/A,#N/A,FALSE,"Page 7";#N/A,#N/A,FALSE,"Page 8";#N/A,#N/A,FALSE,"Page 9";#N/A,#N/A,FALSE,"PG8WP";#N/A,#N/A,FALSE,"PG9WP"}</definedName>
    <definedName name="Bruce1" hidden="1">{#N/A,#N/A,FALSE,"Page 1";#N/A,#N/A,FALSE,"Page 2";#N/A,#N/A,FALSE,"Page 3";#N/A,#N/A,FALSE,"Page 4";#N/A,#N/A,FALSE,"Page 5";#N/A,#N/A,FALSE,"Page 6";#N/A,#N/A,FALSE,"Page 7";#N/A,#N/A,FALSE,"Page 8";#N/A,#N/A,FALSE,"Page 9";#N/A,#N/A,FALSE,"PG8WP";#N/A,#N/A,FALSE,"PG9WP"}</definedName>
    <definedName name="ca" localSheetId="4" hidden="1">#REF!</definedName>
    <definedName name="ca" localSheetId="3" hidden="1">#REF!</definedName>
    <definedName name="ca" localSheetId="9" hidden="1">#REF!</definedName>
    <definedName name="ca" localSheetId="7" hidden="1">#REF!</definedName>
    <definedName name="ca" localSheetId="11" hidden="1">#REF!</definedName>
    <definedName name="ca" localSheetId="8" hidden="1">#REF!</definedName>
    <definedName name="ca" hidden="1">#REF!</definedName>
    <definedName name="cbwe" localSheetId="4" hidden="1">#REF!</definedName>
    <definedName name="cbwe" localSheetId="9" hidden="1">#REF!</definedName>
    <definedName name="cbwe" localSheetId="7" hidden="1">#REF!</definedName>
    <definedName name="cbwe" localSheetId="8" hidden="1">#REF!</definedName>
    <definedName name="cbwe" hidden="1">#REF!</definedName>
    <definedName name="chj" localSheetId="4" hidden="1">#REF!</definedName>
    <definedName name="chj" localSheetId="9" hidden="1">#REF!</definedName>
    <definedName name="chj" localSheetId="7" hidden="1">#REF!</definedName>
    <definedName name="chj" localSheetId="8" hidden="1">#REF!</definedName>
    <definedName name="chj" hidden="1">#REF!</definedName>
    <definedName name="Common" localSheetId="4" hidden="1">{#N/A,#N/A,FALSE,"SCA";#N/A,#N/A,FALSE,"NCA";#N/A,#N/A,FALSE,"SAZ";#N/A,#N/A,FALSE,"CAZ";#N/A,#N/A,FALSE,"SNV";#N/A,#N/A,FALSE,"NNV";#N/A,#N/A,FALSE,"PP";#N/A,#N/A,FALSE,"SA"}</definedName>
    <definedName name="Common" localSheetId="3" hidden="1">{#N/A,#N/A,FALSE,"SCA";#N/A,#N/A,FALSE,"NCA";#N/A,#N/A,FALSE,"SAZ";#N/A,#N/A,FALSE,"CAZ";#N/A,#N/A,FALSE,"SNV";#N/A,#N/A,FALSE,"NNV";#N/A,#N/A,FALSE,"PP";#N/A,#N/A,FALSE,"SA"}</definedName>
    <definedName name="Common" localSheetId="9" hidden="1">{#N/A,#N/A,FALSE,"SCA";#N/A,#N/A,FALSE,"NCA";#N/A,#N/A,FALSE,"SAZ";#N/A,#N/A,FALSE,"CAZ";#N/A,#N/A,FALSE,"SNV";#N/A,#N/A,FALSE,"NNV";#N/A,#N/A,FALSE,"PP";#N/A,#N/A,FALSE,"SA"}</definedName>
    <definedName name="Common" localSheetId="7" hidden="1">{#N/A,#N/A,FALSE,"SCA";#N/A,#N/A,FALSE,"NCA";#N/A,#N/A,FALSE,"SAZ";#N/A,#N/A,FALSE,"CAZ";#N/A,#N/A,FALSE,"SNV";#N/A,#N/A,FALSE,"NNV";#N/A,#N/A,FALSE,"PP";#N/A,#N/A,FALSE,"SA"}</definedName>
    <definedName name="Common" localSheetId="11" hidden="1">{#N/A,#N/A,FALSE,"SCA";#N/A,#N/A,FALSE,"NCA";#N/A,#N/A,FALSE,"SAZ";#N/A,#N/A,FALSE,"CAZ";#N/A,#N/A,FALSE,"SNV";#N/A,#N/A,FALSE,"NNV";#N/A,#N/A,FALSE,"PP";#N/A,#N/A,FALSE,"SA"}</definedName>
    <definedName name="Common" localSheetId="8" hidden="1">{#N/A,#N/A,FALSE,"SCA";#N/A,#N/A,FALSE,"NCA";#N/A,#N/A,FALSE,"SAZ";#N/A,#N/A,FALSE,"CAZ";#N/A,#N/A,FALSE,"SNV";#N/A,#N/A,FALSE,"NNV";#N/A,#N/A,FALSE,"PP";#N/A,#N/A,FALSE,"SA"}</definedName>
    <definedName name="Common" hidden="1">{#N/A,#N/A,FALSE,"SCA";#N/A,#N/A,FALSE,"NCA";#N/A,#N/A,FALSE,"SAZ";#N/A,#N/A,FALSE,"CAZ";#N/A,#N/A,FALSE,"SNV";#N/A,#N/A,FALSE,"NNV";#N/A,#N/A,FALSE,"PP";#N/A,#N/A,FALSE,"SA"}</definedName>
    <definedName name="cover" localSheetId="4" hidden="1">#REF!</definedName>
    <definedName name="cover" localSheetId="3" hidden="1">#REF!</definedName>
    <definedName name="cover" localSheetId="9" hidden="1">#REF!</definedName>
    <definedName name="cover" localSheetId="7" hidden="1">#REF!</definedName>
    <definedName name="cover" localSheetId="11" hidden="1">#REF!</definedName>
    <definedName name="cover" localSheetId="8" hidden="1">#REF!</definedName>
    <definedName name="cover" hidden="1">#REF!</definedName>
    <definedName name="cvdsza" localSheetId="4" hidden="1">#REF!</definedName>
    <definedName name="cvdsza" localSheetId="9" hidden="1">#REF!</definedName>
    <definedName name="cvdsza" localSheetId="7" hidden="1">#REF!</definedName>
    <definedName name="cvdsza" localSheetId="8" hidden="1">#REF!</definedName>
    <definedName name="cvdsza" hidden="1">#REF!</definedName>
    <definedName name="CWIP" localSheetId="4" hidden="1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2";#N/A,#N/A,FALSE,"WP_C4";#N/A,#N/A,FALSE,"WP_C4a";#N/A,#N/A,FALSE,"WP_C4.1";#N/A,#N/A,FALSE,"WP_C4.2";#N/A,#N/A,FALSE,"WP_C4.3";#N/A,#N/A,FALSE,"WP_C5";#N/A,#N/A,FALSE,"WP_C6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D2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CWIP" localSheetId="3" hidden="1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2";#N/A,#N/A,FALSE,"WP_C4";#N/A,#N/A,FALSE,"WP_C4a";#N/A,#N/A,FALSE,"WP_C4.1";#N/A,#N/A,FALSE,"WP_C4.2";#N/A,#N/A,FALSE,"WP_C4.3";#N/A,#N/A,FALSE,"WP_C5";#N/A,#N/A,FALSE,"WP_C6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D2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CWIP" localSheetId="9" hidden="1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2";#N/A,#N/A,FALSE,"WP_C4";#N/A,#N/A,FALSE,"WP_C4a";#N/A,#N/A,FALSE,"WP_C4.1";#N/A,#N/A,FALSE,"WP_C4.2";#N/A,#N/A,FALSE,"WP_C4.3";#N/A,#N/A,FALSE,"WP_C5";#N/A,#N/A,FALSE,"WP_C6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D2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CWIP" localSheetId="7" hidden="1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2";#N/A,#N/A,FALSE,"WP_C4";#N/A,#N/A,FALSE,"WP_C4a";#N/A,#N/A,FALSE,"WP_C4.1";#N/A,#N/A,FALSE,"WP_C4.2";#N/A,#N/A,FALSE,"WP_C4.3";#N/A,#N/A,FALSE,"WP_C5";#N/A,#N/A,FALSE,"WP_C6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D2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CWIP" localSheetId="11" hidden="1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2";#N/A,#N/A,FALSE,"WP_C4";#N/A,#N/A,FALSE,"WP_C4a";#N/A,#N/A,FALSE,"WP_C4.1";#N/A,#N/A,FALSE,"WP_C4.2";#N/A,#N/A,FALSE,"WP_C4.3";#N/A,#N/A,FALSE,"WP_C5";#N/A,#N/A,FALSE,"WP_C6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D2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CWIP" localSheetId="8" hidden="1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2";#N/A,#N/A,FALSE,"WP_C4";#N/A,#N/A,FALSE,"WP_C4a";#N/A,#N/A,FALSE,"WP_C4.1";#N/A,#N/A,FALSE,"WP_C4.2";#N/A,#N/A,FALSE,"WP_C4.3";#N/A,#N/A,FALSE,"WP_C5";#N/A,#N/A,FALSE,"WP_C6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D2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CWIP" hidden="1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2";#N/A,#N/A,FALSE,"WP_C4";#N/A,#N/A,FALSE,"WP_C4a";#N/A,#N/A,FALSE,"WP_C4.1";#N/A,#N/A,FALSE,"WP_C4.2";#N/A,#N/A,FALSE,"WP_C4.3";#N/A,#N/A,FALSE,"WP_C5";#N/A,#N/A,FALSE,"WP_C6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D2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CWIP2" localSheetId="4" hidden="1">{#N/A,#N/A,FALSE,"SECT_G";#N/A,#N/A,FALSE,"WP_G6";#N/A,#N/A,FALSE,"WP_G14";#N/A,#N/A,FALSE,"WP_G15";#N/A,#N/A,FALSE,"WP_G-16";#N/A,#N/A,FALSE,"WP_G-17";#N/A,#N/A,FALSE,"WP_G-18a";#N/A,#N/A,FALSE,"WP_G-18b";#N/A,#N/A,FALSE,"WP_H1";#N/A,#N/A,FALSE,"WP_H1.1";#N/A,#N/A,FALSE,"WP_H1.2";#N/A,#N/A,FALSE,"WP_H3";#N/A,#N/A,FALSE,"WP_H3.1";#N/A,#N/A,FALSE,"WP_H4";#N/A,#N/A,FALSE,"WP_H4.1";#N/A,#N/A,FALSE,"WP_H4.2";#N/A,#N/A,FALSE,"WP_H4.3";#N/A,#N/A,FALSE,"WP_H4.4";#N/A,#N/A,FALSE,"WP_H4.5";#N/A,#N/A,FALSE,"WP_H4.6";#N/A,#N/A,FALSE,"WP_H5";#N/A,#N/A,FALSE,"WP_H6";#N/A,#N/A,FALSE,"WP_H7";#N/A,#N/A,FALSE,"WP_H8";#N/A,#N/A,FALSE,"WP_H8.1";#N/A,#N/A,FALSE,"WP_H8.2";#N/A,#N/A,FALSE,"WP_H9";#N/A,#N/A,FALSE,"WP_H9.1";#N/A,#N/A,FALSE,"WP_H9.2";#N/A,#N/A,FALSE,"WP_H10";#N/A,#N/A,FALSE,"WP_H10.1";#N/A,#N/A,FALSE,"WP_H10.2";#N/A,#N/A,FALSE,"WP_H11";#N/A,#N/A,FALSE,"WP_H12";#N/A,#N/A,FALSE,"WP_H13";#N/A,#N/A,FALSE,"WP_H14";#N/A,#N/A,FALSE,"WP_H15";#N/A,#N/A,FALSE,"WP_H16";#N/A,#N/A,FALSE,"WP_H17";#N/A,#N/A,FALSE,"WP_H18";#N/A,#N/A,FALSE,"WP_H19";#N/A,#N/A,FALSE,"WP_H20";#N/A,#N/A,FALSE,"WP_H21";#N/A,#N/A,FALSE,"WP_H22";#N/A,#N/A,FALSE,"WP_I1";#N/A,#N/A,FALSE,"WP_I2";#N/A,#N/A,FALSE,"WP_I3";#N/A,#N/A,FALSE,"WP_J1";#N/A,#N/A,FALSE,"WP_J2";#N/A,#N/A,FALSE,"WP_J3";#N/A,#N/A,FALSE,"WP_J4";#N/A,#N/A,FALSE,"WP_J5";#N/A,#N/A,FALSE,"WP_J6";#N/A,#N/A,FALSE,"SECT_K";#N/A,#N/A,FALSE,"SECT_L"}</definedName>
    <definedName name="CWIP2" localSheetId="3" hidden="1">{#N/A,#N/A,FALSE,"SECT_G";#N/A,#N/A,FALSE,"WP_G6";#N/A,#N/A,FALSE,"WP_G14";#N/A,#N/A,FALSE,"WP_G15";#N/A,#N/A,FALSE,"WP_G-16";#N/A,#N/A,FALSE,"WP_G-17";#N/A,#N/A,FALSE,"WP_G-18a";#N/A,#N/A,FALSE,"WP_G-18b";#N/A,#N/A,FALSE,"WP_H1";#N/A,#N/A,FALSE,"WP_H1.1";#N/A,#N/A,FALSE,"WP_H1.2";#N/A,#N/A,FALSE,"WP_H3";#N/A,#N/A,FALSE,"WP_H3.1";#N/A,#N/A,FALSE,"WP_H4";#N/A,#N/A,FALSE,"WP_H4.1";#N/A,#N/A,FALSE,"WP_H4.2";#N/A,#N/A,FALSE,"WP_H4.3";#N/A,#N/A,FALSE,"WP_H4.4";#N/A,#N/A,FALSE,"WP_H4.5";#N/A,#N/A,FALSE,"WP_H4.6";#N/A,#N/A,FALSE,"WP_H5";#N/A,#N/A,FALSE,"WP_H6";#N/A,#N/A,FALSE,"WP_H7";#N/A,#N/A,FALSE,"WP_H8";#N/A,#N/A,FALSE,"WP_H8.1";#N/A,#N/A,FALSE,"WP_H8.2";#N/A,#N/A,FALSE,"WP_H9";#N/A,#N/A,FALSE,"WP_H9.1";#N/A,#N/A,FALSE,"WP_H9.2";#N/A,#N/A,FALSE,"WP_H10";#N/A,#N/A,FALSE,"WP_H10.1";#N/A,#N/A,FALSE,"WP_H10.2";#N/A,#N/A,FALSE,"WP_H11";#N/A,#N/A,FALSE,"WP_H12";#N/A,#N/A,FALSE,"WP_H13";#N/A,#N/A,FALSE,"WP_H14";#N/A,#N/A,FALSE,"WP_H15";#N/A,#N/A,FALSE,"WP_H16";#N/A,#N/A,FALSE,"WP_H17";#N/A,#N/A,FALSE,"WP_H18";#N/A,#N/A,FALSE,"WP_H19";#N/A,#N/A,FALSE,"WP_H20";#N/A,#N/A,FALSE,"WP_H21";#N/A,#N/A,FALSE,"WP_H22";#N/A,#N/A,FALSE,"WP_I1";#N/A,#N/A,FALSE,"WP_I2";#N/A,#N/A,FALSE,"WP_I3";#N/A,#N/A,FALSE,"WP_J1";#N/A,#N/A,FALSE,"WP_J2";#N/A,#N/A,FALSE,"WP_J3";#N/A,#N/A,FALSE,"WP_J4";#N/A,#N/A,FALSE,"WP_J5";#N/A,#N/A,FALSE,"WP_J6";#N/A,#N/A,FALSE,"SECT_K";#N/A,#N/A,FALSE,"SECT_L"}</definedName>
    <definedName name="CWIP2" localSheetId="9" hidden="1">{#N/A,#N/A,FALSE,"SECT_G";#N/A,#N/A,FALSE,"WP_G6";#N/A,#N/A,FALSE,"WP_G14";#N/A,#N/A,FALSE,"WP_G15";#N/A,#N/A,FALSE,"WP_G-16";#N/A,#N/A,FALSE,"WP_G-17";#N/A,#N/A,FALSE,"WP_G-18a";#N/A,#N/A,FALSE,"WP_G-18b";#N/A,#N/A,FALSE,"WP_H1";#N/A,#N/A,FALSE,"WP_H1.1";#N/A,#N/A,FALSE,"WP_H1.2";#N/A,#N/A,FALSE,"WP_H3";#N/A,#N/A,FALSE,"WP_H3.1";#N/A,#N/A,FALSE,"WP_H4";#N/A,#N/A,FALSE,"WP_H4.1";#N/A,#N/A,FALSE,"WP_H4.2";#N/A,#N/A,FALSE,"WP_H4.3";#N/A,#N/A,FALSE,"WP_H4.4";#N/A,#N/A,FALSE,"WP_H4.5";#N/A,#N/A,FALSE,"WP_H4.6";#N/A,#N/A,FALSE,"WP_H5";#N/A,#N/A,FALSE,"WP_H6";#N/A,#N/A,FALSE,"WP_H7";#N/A,#N/A,FALSE,"WP_H8";#N/A,#N/A,FALSE,"WP_H8.1";#N/A,#N/A,FALSE,"WP_H8.2";#N/A,#N/A,FALSE,"WP_H9";#N/A,#N/A,FALSE,"WP_H9.1";#N/A,#N/A,FALSE,"WP_H9.2";#N/A,#N/A,FALSE,"WP_H10";#N/A,#N/A,FALSE,"WP_H10.1";#N/A,#N/A,FALSE,"WP_H10.2";#N/A,#N/A,FALSE,"WP_H11";#N/A,#N/A,FALSE,"WP_H12";#N/A,#N/A,FALSE,"WP_H13";#N/A,#N/A,FALSE,"WP_H14";#N/A,#N/A,FALSE,"WP_H15";#N/A,#N/A,FALSE,"WP_H16";#N/A,#N/A,FALSE,"WP_H17";#N/A,#N/A,FALSE,"WP_H18";#N/A,#N/A,FALSE,"WP_H19";#N/A,#N/A,FALSE,"WP_H20";#N/A,#N/A,FALSE,"WP_H21";#N/A,#N/A,FALSE,"WP_H22";#N/A,#N/A,FALSE,"WP_I1";#N/A,#N/A,FALSE,"WP_I2";#N/A,#N/A,FALSE,"WP_I3";#N/A,#N/A,FALSE,"WP_J1";#N/A,#N/A,FALSE,"WP_J2";#N/A,#N/A,FALSE,"WP_J3";#N/A,#N/A,FALSE,"WP_J4";#N/A,#N/A,FALSE,"WP_J5";#N/A,#N/A,FALSE,"WP_J6";#N/A,#N/A,FALSE,"SECT_K";#N/A,#N/A,FALSE,"SECT_L"}</definedName>
    <definedName name="CWIP2" localSheetId="7" hidden="1">{#N/A,#N/A,FALSE,"SECT_G";#N/A,#N/A,FALSE,"WP_G6";#N/A,#N/A,FALSE,"WP_G14";#N/A,#N/A,FALSE,"WP_G15";#N/A,#N/A,FALSE,"WP_G-16";#N/A,#N/A,FALSE,"WP_G-17";#N/A,#N/A,FALSE,"WP_G-18a";#N/A,#N/A,FALSE,"WP_G-18b";#N/A,#N/A,FALSE,"WP_H1";#N/A,#N/A,FALSE,"WP_H1.1";#N/A,#N/A,FALSE,"WP_H1.2";#N/A,#N/A,FALSE,"WP_H3";#N/A,#N/A,FALSE,"WP_H3.1";#N/A,#N/A,FALSE,"WP_H4";#N/A,#N/A,FALSE,"WP_H4.1";#N/A,#N/A,FALSE,"WP_H4.2";#N/A,#N/A,FALSE,"WP_H4.3";#N/A,#N/A,FALSE,"WP_H4.4";#N/A,#N/A,FALSE,"WP_H4.5";#N/A,#N/A,FALSE,"WP_H4.6";#N/A,#N/A,FALSE,"WP_H5";#N/A,#N/A,FALSE,"WP_H6";#N/A,#N/A,FALSE,"WP_H7";#N/A,#N/A,FALSE,"WP_H8";#N/A,#N/A,FALSE,"WP_H8.1";#N/A,#N/A,FALSE,"WP_H8.2";#N/A,#N/A,FALSE,"WP_H9";#N/A,#N/A,FALSE,"WP_H9.1";#N/A,#N/A,FALSE,"WP_H9.2";#N/A,#N/A,FALSE,"WP_H10";#N/A,#N/A,FALSE,"WP_H10.1";#N/A,#N/A,FALSE,"WP_H10.2";#N/A,#N/A,FALSE,"WP_H11";#N/A,#N/A,FALSE,"WP_H12";#N/A,#N/A,FALSE,"WP_H13";#N/A,#N/A,FALSE,"WP_H14";#N/A,#N/A,FALSE,"WP_H15";#N/A,#N/A,FALSE,"WP_H16";#N/A,#N/A,FALSE,"WP_H17";#N/A,#N/A,FALSE,"WP_H18";#N/A,#N/A,FALSE,"WP_H19";#N/A,#N/A,FALSE,"WP_H20";#N/A,#N/A,FALSE,"WP_H21";#N/A,#N/A,FALSE,"WP_H22";#N/A,#N/A,FALSE,"WP_I1";#N/A,#N/A,FALSE,"WP_I2";#N/A,#N/A,FALSE,"WP_I3";#N/A,#N/A,FALSE,"WP_J1";#N/A,#N/A,FALSE,"WP_J2";#N/A,#N/A,FALSE,"WP_J3";#N/A,#N/A,FALSE,"WP_J4";#N/A,#N/A,FALSE,"WP_J5";#N/A,#N/A,FALSE,"WP_J6";#N/A,#N/A,FALSE,"SECT_K";#N/A,#N/A,FALSE,"SECT_L"}</definedName>
    <definedName name="CWIP2" localSheetId="11" hidden="1">{#N/A,#N/A,FALSE,"SECT_G";#N/A,#N/A,FALSE,"WP_G6";#N/A,#N/A,FALSE,"WP_G14";#N/A,#N/A,FALSE,"WP_G15";#N/A,#N/A,FALSE,"WP_G-16";#N/A,#N/A,FALSE,"WP_G-17";#N/A,#N/A,FALSE,"WP_G-18a";#N/A,#N/A,FALSE,"WP_G-18b";#N/A,#N/A,FALSE,"WP_H1";#N/A,#N/A,FALSE,"WP_H1.1";#N/A,#N/A,FALSE,"WP_H1.2";#N/A,#N/A,FALSE,"WP_H3";#N/A,#N/A,FALSE,"WP_H3.1";#N/A,#N/A,FALSE,"WP_H4";#N/A,#N/A,FALSE,"WP_H4.1";#N/A,#N/A,FALSE,"WP_H4.2";#N/A,#N/A,FALSE,"WP_H4.3";#N/A,#N/A,FALSE,"WP_H4.4";#N/A,#N/A,FALSE,"WP_H4.5";#N/A,#N/A,FALSE,"WP_H4.6";#N/A,#N/A,FALSE,"WP_H5";#N/A,#N/A,FALSE,"WP_H6";#N/A,#N/A,FALSE,"WP_H7";#N/A,#N/A,FALSE,"WP_H8";#N/A,#N/A,FALSE,"WP_H8.1";#N/A,#N/A,FALSE,"WP_H8.2";#N/A,#N/A,FALSE,"WP_H9";#N/A,#N/A,FALSE,"WP_H9.1";#N/A,#N/A,FALSE,"WP_H9.2";#N/A,#N/A,FALSE,"WP_H10";#N/A,#N/A,FALSE,"WP_H10.1";#N/A,#N/A,FALSE,"WP_H10.2";#N/A,#N/A,FALSE,"WP_H11";#N/A,#N/A,FALSE,"WP_H12";#N/A,#N/A,FALSE,"WP_H13";#N/A,#N/A,FALSE,"WP_H14";#N/A,#N/A,FALSE,"WP_H15";#N/A,#N/A,FALSE,"WP_H16";#N/A,#N/A,FALSE,"WP_H17";#N/A,#N/A,FALSE,"WP_H18";#N/A,#N/A,FALSE,"WP_H19";#N/A,#N/A,FALSE,"WP_H20";#N/A,#N/A,FALSE,"WP_H21";#N/A,#N/A,FALSE,"WP_H22";#N/A,#N/A,FALSE,"WP_I1";#N/A,#N/A,FALSE,"WP_I2";#N/A,#N/A,FALSE,"WP_I3";#N/A,#N/A,FALSE,"WP_J1";#N/A,#N/A,FALSE,"WP_J2";#N/A,#N/A,FALSE,"WP_J3";#N/A,#N/A,FALSE,"WP_J4";#N/A,#N/A,FALSE,"WP_J5";#N/A,#N/A,FALSE,"WP_J6";#N/A,#N/A,FALSE,"SECT_K";#N/A,#N/A,FALSE,"SECT_L"}</definedName>
    <definedName name="CWIP2" localSheetId="8" hidden="1">{#N/A,#N/A,FALSE,"SECT_G";#N/A,#N/A,FALSE,"WP_G6";#N/A,#N/A,FALSE,"WP_G14";#N/A,#N/A,FALSE,"WP_G15";#N/A,#N/A,FALSE,"WP_G-16";#N/A,#N/A,FALSE,"WP_G-17";#N/A,#N/A,FALSE,"WP_G-18a";#N/A,#N/A,FALSE,"WP_G-18b";#N/A,#N/A,FALSE,"WP_H1";#N/A,#N/A,FALSE,"WP_H1.1";#N/A,#N/A,FALSE,"WP_H1.2";#N/A,#N/A,FALSE,"WP_H3";#N/A,#N/A,FALSE,"WP_H3.1";#N/A,#N/A,FALSE,"WP_H4";#N/A,#N/A,FALSE,"WP_H4.1";#N/A,#N/A,FALSE,"WP_H4.2";#N/A,#N/A,FALSE,"WP_H4.3";#N/A,#N/A,FALSE,"WP_H4.4";#N/A,#N/A,FALSE,"WP_H4.5";#N/A,#N/A,FALSE,"WP_H4.6";#N/A,#N/A,FALSE,"WP_H5";#N/A,#N/A,FALSE,"WP_H6";#N/A,#N/A,FALSE,"WP_H7";#N/A,#N/A,FALSE,"WP_H8";#N/A,#N/A,FALSE,"WP_H8.1";#N/A,#N/A,FALSE,"WP_H8.2";#N/A,#N/A,FALSE,"WP_H9";#N/A,#N/A,FALSE,"WP_H9.1";#N/A,#N/A,FALSE,"WP_H9.2";#N/A,#N/A,FALSE,"WP_H10";#N/A,#N/A,FALSE,"WP_H10.1";#N/A,#N/A,FALSE,"WP_H10.2";#N/A,#N/A,FALSE,"WP_H11";#N/A,#N/A,FALSE,"WP_H12";#N/A,#N/A,FALSE,"WP_H13";#N/A,#N/A,FALSE,"WP_H14";#N/A,#N/A,FALSE,"WP_H15";#N/A,#N/A,FALSE,"WP_H16";#N/A,#N/A,FALSE,"WP_H17";#N/A,#N/A,FALSE,"WP_H18";#N/A,#N/A,FALSE,"WP_H19";#N/A,#N/A,FALSE,"WP_H20";#N/A,#N/A,FALSE,"WP_H21";#N/A,#N/A,FALSE,"WP_H22";#N/A,#N/A,FALSE,"WP_I1";#N/A,#N/A,FALSE,"WP_I2";#N/A,#N/A,FALSE,"WP_I3";#N/A,#N/A,FALSE,"WP_J1";#N/A,#N/A,FALSE,"WP_J2";#N/A,#N/A,FALSE,"WP_J3";#N/A,#N/A,FALSE,"WP_J4";#N/A,#N/A,FALSE,"WP_J5";#N/A,#N/A,FALSE,"WP_J6";#N/A,#N/A,FALSE,"SECT_K";#N/A,#N/A,FALSE,"SECT_L"}</definedName>
    <definedName name="CWIP2" hidden="1">{#N/A,#N/A,FALSE,"SECT_G";#N/A,#N/A,FALSE,"WP_G6";#N/A,#N/A,FALSE,"WP_G14";#N/A,#N/A,FALSE,"WP_G15";#N/A,#N/A,FALSE,"WP_G-16";#N/A,#N/A,FALSE,"WP_G-17";#N/A,#N/A,FALSE,"WP_G-18a";#N/A,#N/A,FALSE,"WP_G-18b";#N/A,#N/A,FALSE,"WP_H1";#N/A,#N/A,FALSE,"WP_H1.1";#N/A,#N/A,FALSE,"WP_H1.2";#N/A,#N/A,FALSE,"WP_H3";#N/A,#N/A,FALSE,"WP_H3.1";#N/A,#N/A,FALSE,"WP_H4";#N/A,#N/A,FALSE,"WP_H4.1";#N/A,#N/A,FALSE,"WP_H4.2";#N/A,#N/A,FALSE,"WP_H4.3";#N/A,#N/A,FALSE,"WP_H4.4";#N/A,#N/A,FALSE,"WP_H4.5";#N/A,#N/A,FALSE,"WP_H4.6";#N/A,#N/A,FALSE,"WP_H5";#N/A,#N/A,FALSE,"WP_H6";#N/A,#N/A,FALSE,"WP_H7";#N/A,#N/A,FALSE,"WP_H8";#N/A,#N/A,FALSE,"WP_H8.1";#N/A,#N/A,FALSE,"WP_H8.2";#N/A,#N/A,FALSE,"WP_H9";#N/A,#N/A,FALSE,"WP_H9.1";#N/A,#N/A,FALSE,"WP_H9.2";#N/A,#N/A,FALSE,"WP_H10";#N/A,#N/A,FALSE,"WP_H10.1";#N/A,#N/A,FALSE,"WP_H10.2";#N/A,#N/A,FALSE,"WP_H11";#N/A,#N/A,FALSE,"WP_H12";#N/A,#N/A,FALSE,"WP_H13";#N/A,#N/A,FALSE,"WP_H14";#N/A,#N/A,FALSE,"WP_H15";#N/A,#N/A,FALSE,"WP_H16";#N/A,#N/A,FALSE,"WP_H17";#N/A,#N/A,FALSE,"WP_H18";#N/A,#N/A,FALSE,"WP_H19";#N/A,#N/A,FALSE,"WP_H20";#N/A,#N/A,FALSE,"WP_H21";#N/A,#N/A,FALSE,"WP_H22";#N/A,#N/A,FALSE,"WP_I1";#N/A,#N/A,FALSE,"WP_I2";#N/A,#N/A,FALSE,"WP_I3";#N/A,#N/A,FALSE,"WP_J1";#N/A,#N/A,FALSE,"WP_J2";#N/A,#N/A,FALSE,"WP_J3";#N/A,#N/A,FALSE,"WP_J4";#N/A,#N/A,FALSE,"WP_J5";#N/A,#N/A,FALSE,"WP_J6";#N/A,#N/A,FALSE,"SECT_K";#N/A,#N/A,FALSE,"SECT_L"}</definedName>
    <definedName name="d" localSheetId="4" hidden="1">#REF!</definedName>
    <definedName name="d" localSheetId="3" hidden="1">#REF!</definedName>
    <definedName name="d" localSheetId="9" hidden="1">#REF!</definedName>
    <definedName name="d" localSheetId="7" hidden="1">#REF!</definedName>
    <definedName name="d" localSheetId="11" hidden="1">#REF!</definedName>
    <definedName name="d" localSheetId="8" hidden="1">#REF!</definedName>
    <definedName name="d" hidden="1">#REF!</definedName>
    <definedName name="da3a" localSheetId="4" hidden="1">#REF!</definedName>
    <definedName name="da3a" localSheetId="9" hidden="1">#REF!</definedName>
    <definedName name="da3a" localSheetId="7" hidden="1">#REF!</definedName>
    <definedName name="da3a" localSheetId="8" hidden="1">#REF!</definedName>
    <definedName name="da3a" hidden="1">#REF!</definedName>
    <definedName name="dadffadfa" localSheetId="4" hidden="1">'[2]Chart Data'!#REF!</definedName>
    <definedName name="dadffadfa" localSheetId="9" hidden="1">'[2]Chart Data'!#REF!</definedName>
    <definedName name="dadffadfa" localSheetId="8" hidden="1">'[2]Chart Data'!#REF!</definedName>
    <definedName name="dadffadfa" hidden="1">'[2]Chart Data'!#REF!</definedName>
    <definedName name="db" localSheetId="4" hidden="1">#REF!</definedName>
    <definedName name="db" localSheetId="3" hidden="1">#REF!</definedName>
    <definedName name="db" localSheetId="9" hidden="1">#REF!</definedName>
    <definedName name="db" localSheetId="7" hidden="1">#REF!</definedName>
    <definedName name="db" localSheetId="11" hidden="1">#REF!</definedName>
    <definedName name="db" localSheetId="8" hidden="1">#REF!</definedName>
    <definedName name="db" hidden="1">#REF!</definedName>
    <definedName name="dd" localSheetId="4" hidden="1">{"Print_Detail",#N/A,FALSE,"Redemption_Maturity Extract"}</definedName>
    <definedName name="dd" localSheetId="3" hidden="1">{"Print_Detail",#N/A,FALSE,"Redemption_Maturity Extract"}</definedName>
    <definedName name="dd" localSheetId="9" hidden="1">{"Print_Detail",#N/A,FALSE,"Redemption_Maturity Extract"}</definedName>
    <definedName name="dd" localSheetId="7" hidden="1">{"Print_Detail",#N/A,FALSE,"Redemption_Maturity Extract"}</definedName>
    <definedName name="dd" localSheetId="11" hidden="1">{"Print_Detail",#N/A,FALSE,"Redemption_Maturity Extract"}</definedName>
    <definedName name="dd" localSheetId="8" hidden="1">{"Print_Detail",#N/A,FALSE,"Redemption_Maturity Extract"}</definedName>
    <definedName name="dd" hidden="1">{"Print_Detail",#N/A,FALSE,"Redemption_Maturity Extract"}</definedName>
    <definedName name="ddd" localSheetId="4" hidden="1">{"Full",#N/A,FALSE,"Sec MTN B Summary"}</definedName>
    <definedName name="ddd" localSheetId="3" hidden="1">{"Full",#N/A,FALSE,"Sec MTN B Summary"}</definedName>
    <definedName name="ddd" localSheetId="9" hidden="1">{"Full",#N/A,FALSE,"Sec MTN B Summary"}</definedName>
    <definedName name="ddd" localSheetId="7" hidden="1">{"Full",#N/A,FALSE,"Sec MTN B Summary"}</definedName>
    <definedName name="ddd" localSheetId="11" hidden="1">{"Full",#N/A,FALSE,"Sec MTN B Summary"}</definedName>
    <definedName name="ddd" localSheetId="8" hidden="1">{"Full",#N/A,FALSE,"Sec MTN B Summary"}</definedName>
    <definedName name="ddd" hidden="1">{"Full",#N/A,FALSE,"Sec MTN B Summary"}</definedName>
    <definedName name="dddd" localSheetId="4" hidden="1">{"RedPrem_InitRed View",#N/A,FALSE,"Sec MTN B Summary"}</definedName>
    <definedName name="dddd" localSheetId="3" hidden="1">{"RedPrem_InitRed View",#N/A,FALSE,"Sec MTN B Summary"}</definedName>
    <definedName name="dddd" localSheetId="9" hidden="1">{"RedPrem_InitRed View",#N/A,FALSE,"Sec MTN B Summary"}</definedName>
    <definedName name="dddd" localSheetId="7" hidden="1">{"RedPrem_InitRed View",#N/A,FALSE,"Sec MTN B Summary"}</definedName>
    <definedName name="dddd" localSheetId="11" hidden="1">{"RedPrem_InitRed View",#N/A,FALSE,"Sec MTN B Summary"}</definedName>
    <definedName name="dddd" localSheetId="8" hidden="1">{"RedPrem_InitRed View",#N/A,FALSE,"Sec MTN B Summary"}</definedName>
    <definedName name="dddd" hidden="1">{"RedPrem_InitRed View",#N/A,FALSE,"Sec MTN B Summary"}</definedName>
    <definedName name="dddddd" localSheetId="4" hidden="1">{"Pivot1",#N/A,FALSE,"Redemption_Maturity Extract"}</definedName>
    <definedName name="dddddd" localSheetId="3" hidden="1">{"Pivot1",#N/A,FALSE,"Redemption_Maturity Extract"}</definedName>
    <definedName name="dddddd" localSheetId="9" hidden="1">{"Pivot1",#N/A,FALSE,"Redemption_Maturity Extract"}</definedName>
    <definedName name="dddddd" localSheetId="7" hidden="1">{"Pivot1",#N/A,FALSE,"Redemption_Maturity Extract"}</definedName>
    <definedName name="dddddd" localSheetId="11" hidden="1">{"Pivot1",#N/A,FALSE,"Redemption_Maturity Extract"}</definedName>
    <definedName name="dddddd" localSheetId="8" hidden="1">{"Pivot1",#N/A,FALSE,"Redemption_Maturity Extract"}</definedName>
    <definedName name="dddddd" hidden="1">{"Pivot1",#N/A,FALSE,"Redemption_Maturity Extract"}</definedName>
    <definedName name="dddddddd" localSheetId="4" hidden="1">{"Pivot2",#N/A,FALSE,"Redemption_Maturity Extract"}</definedName>
    <definedName name="dddddddd" localSheetId="3" hidden="1">{"Pivot2",#N/A,FALSE,"Redemption_Maturity Extract"}</definedName>
    <definedName name="dddddddd" localSheetId="9" hidden="1">{"Pivot2",#N/A,FALSE,"Redemption_Maturity Extract"}</definedName>
    <definedName name="dddddddd" localSheetId="7" hidden="1">{"Pivot2",#N/A,FALSE,"Redemption_Maturity Extract"}</definedName>
    <definedName name="dddddddd" localSheetId="11" hidden="1">{"Pivot2",#N/A,FALSE,"Redemption_Maturity Extract"}</definedName>
    <definedName name="dddddddd" localSheetId="8" hidden="1">{"Pivot2",#N/A,FALSE,"Redemption_Maturity Extract"}</definedName>
    <definedName name="dddddddd" hidden="1">{"Pivot2",#N/A,FALSE,"Redemption_Maturity Extract"}</definedName>
    <definedName name="dfghj" localSheetId="4" hidden="1">#REF!</definedName>
    <definedName name="dfghj" localSheetId="3" hidden="1">#REF!</definedName>
    <definedName name="dfghj" localSheetId="9" hidden="1">#REF!</definedName>
    <definedName name="dfghj" localSheetId="7" hidden="1">#REF!</definedName>
    <definedName name="dfghj" localSheetId="11" hidden="1">#REF!</definedName>
    <definedName name="dfghj" localSheetId="8" hidden="1">#REF!</definedName>
    <definedName name="dfghj" hidden="1">#REF!</definedName>
    <definedName name="dfl" localSheetId="4" hidden="1">#REF!</definedName>
    <definedName name="dfl" localSheetId="9" hidden="1">#REF!</definedName>
    <definedName name="dfl" localSheetId="7" hidden="1">#REF!</definedName>
    <definedName name="dfl" localSheetId="8" hidden="1">#REF!</definedName>
    <definedName name="dfl" hidden="1">#REF!</definedName>
    <definedName name="Discount" hidden="1">'[2]Chart Data'!$O$30:$O$226</definedName>
    <definedName name="discount2" hidden="1">'[2]Chart Data'!$C$30:$C$233</definedName>
    <definedName name="distr" localSheetId="4" hidden="1">{"wp_h4.2",#N/A,FALSE,"WP_H4.2";"wp_h4.3",#N/A,FALSE,"WP_H4.3"}</definedName>
    <definedName name="distr" localSheetId="3" hidden="1">{"wp_h4.2",#N/A,FALSE,"WP_H4.2";"wp_h4.3",#N/A,FALSE,"WP_H4.3"}</definedName>
    <definedName name="distr" localSheetId="9" hidden="1">{"wp_h4.2",#N/A,FALSE,"WP_H4.2";"wp_h4.3",#N/A,FALSE,"WP_H4.3"}</definedName>
    <definedName name="distr" localSheetId="7" hidden="1">{"wp_h4.2",#N/A,FALSE,"WP_H4.2";"wp_h4.3",#N/A,FALSE,"WP_H4.3"}</definedName>
    <definedName name="distr" localSheetId="11" hidden="1">{"wp_h4.2",#N/A,FALSE,"WP_H4.2";"wp_h4.3",#N/A,FALSE,"WP_H4.3"}</definedName>
    <definedName name="distr" localSheetId="8" hidden="1">{"wp_h4.2",#N/A,FALSE,"WP_H4.2";"wp_h4.3",#N/A,FALSE,"WP_H4.3"}</definedName>
    <definedName name="distr" hidden="1">{"wp_h4.2",#N/A,FALSE,"WP_H4.2";"wp_h4.3",#N/A,FALSE,"WP_H4.3"}</definedName>
    <definedName name="dle" localSheetId="4" hidden="1">#REF!</definedName>
    <definedName name="dle" localSheetId="3" hidden="1">#REF!</definedName>
    <definedName name="dle" localSheetId="9" hidden="1">#REF!</definedName>
    <definedName name="dle" localSheetId="7" hidden="1">#REF!</definedName>
    <definedName name="dle" localSheetId="11" hidden="1">#REF!</definedName>
    <definedName name="dle" localSheetId="8" hidden="1">#REF!</definedName>
    <definedName name="dle" hidden="1">#REF!</definedName>
    <definedName name="dp" localSheetId="4" hidden="1">#REF!</definedName>
    <definedName name="dp" localSheetId="9" hidden="1">#REF!</definedName>
    <definedName name="dp" localSheetId="7" hidden="1">#REF!</definedName>
    <definedName name="dp" localSheetId="8" hidden="1">#REF!</definedName>
    <definedName name="dp" hidden="1">#REF!</definedName>
    <definedName name="dsac" localSheetId="4" hidden="1">#REF!</definedName>
    <definedName name="dsac" localSheetId="9" hidden="1">#REF!</definedName>
    <definedName name="dsac" localSheetId="7" hidden="1">#REF!</definedName>
    <definedName name="dsac" localSheetId="8" hidden="1">#REF!</definedName>
    <definedName name="dsac" hidden="1">#REF!</definedName>
    <definedName name="dslakfjk" localSheetId="9" hidden="1">#REF!</definedName>
    <definedName name="dslakfjk" localSheetId="7" hidden="1">#REF!</definedName>
    <definedName name="dslakfjk" hidden="1">#REF!</definedName>
    <definedName name="dsld" localSheetId="9" hidden="1">#REF!</definedName>
    <definedName name="dsld" localSheetId="7" hidden="1">#REF!</definedName>
    <definedName name="dsld" hidden="1">#REF!</definedName>
    <definedName name="dud" localSheetId="4" hidden="1">{#N/A,#N/A,TRUE,"1990";#N/A,#N/A,TRUE,"1991";#N/A,#N/A,TRUE,"1992";#N/A,#N/A,TRUE,"1993"}</definedName>
    <definedName name="dud" localSheetId="3" hidden="1">{#N/A,#N/A,TRUE,"1990";#N/A,#N/A,TRUE,"1991";#N/A,#N/A,TRUE,"1992";#N/A,#N/A,TRUE,"1993"}</definedName>
    <definedName name="dud" localSheetId="9" hidden="1">{#N/A,#N/A,TRUE,"1990";#N/A,#N/A,TRUE,"1991";#N/A,#N/A,TRUE,"1992";#N/A,#N/A,TRUE,"1993"}</definedName>
    <definedName name="dud" localSheetId="7" hidden="1">{#N/A,#N/A,TRUE,"1990";#N/A,#N/A,TRUE,"1991";#N/A,#N/A,TRUE,"1992";#N/A,#N/A,TRUE,"1993"}</definedName>
    <definedName name="dud" localSheetId="11" hidden="1">{#N/A,#N/A,TRUE,"1990";#N/A,#N/A,TRUE,"1991";#N/A,#N/A,TRUE,"1992";#N/A,#N/A,TRUE,"1993"}</definedName>
    <definedName name="dud" localSheetId="8" hidden="1">{#N/A,#N/A,TRUE,"1990";#N/A,#N/A,TRUE,"1991";#N/A,#N/A,TRUE,"1992";#N/A,#N/A,TRUE,"1993"}</definedName>
    <definedName name="dud" hidden="1">{#N/A,#N/A,TRUE,"1990";#N/A,#N/A,TRUE,"1991";#N/A,#N/A,TRUE,"1992";#N/A,#N/A,TRUE,"1993"}</definedName>
    <definedName name="ecao" localSheetId="4" hidden="1">#REF!</definedName>
    <definedName name="ecao" localSheetId="3" hidden="1">#REF!</definedName>
    <definedName name="ecao" localSheetId="9" hidden="1">#REF!</definedName>
    <definedName name="ecao" localSheetId="7" hidden="1">#REF!</definedName>
    <definedName name="ecao" localSheetId="11" hidden="1">#REF!</definedName>
    <definedName name="ecao" localSheetId="8" hidden="1">#REF!</definedName>
    <definedName name="ecao" hidden="1">#REF!</definedName>
    <definedName name="ecsaop" localSheetId="4" hidden="1">#REF!</definedName>
    <definedName name="ecsaop" localSheetId="9" hidden="1">#REF!</definedName>
    <definedName name="ecsaop" localSheetId="7" hidden="1">#REF!</definedName>
    <definedName name="ecsaop" localSheetId="8" hidden="1">#REF!</definedName>
    <definedName name="ecsaop" hidden="1">#REF!</definedName>
    <definedName name="EEEE" localSheetId="4" hidden="1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4";#N/A,#N/A,FALSE,"WP_C4a";#N/A,#N/A,FALSE,"WP_C4.1";#N/A,#N/A,FALSE,"WP_C4.2";#N/A,#N/A,FALSE,"WP_C4.3";#N/A,#N/A,FALSE,"WP_C5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EEEE" localSheetId="3" hidden="1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4";#N/A,#N/A,FALSE,"WP_C4a";#N/A,#N/A,FALSE,"WP_C4.1";#N/A,#N/A,FALSE,"WP_C4.2";#N/A,#N/A,FALSE,"WP_C4.3";#N/A,#N/A,FALSE,"WP_C5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EEEE" localSheetId="9" hidden="1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4";#N/A,#N/A,FALSE,"WP_C4a";#N/A,#N/A,FALSE,"WP_C4.1";#N/A,#N/A,FALSE,"WP_C4.2";#N/A,#N/A,FALSE,"WP_C4.3";#N/A,#N/A,FALSE,"WP_C5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EEEE" localSheetId="7" hidden="1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4";#N/A,#N/A,FALSE,"WP_C4a";#N/A,#N/A,FALSE,"WP_C4.1";#N/A,#N/A,FALSE,"WP_C4.2";#N/A,#N/A,FALSE,"WP_C4.3";#N/A,#N/A,FALSE,"WP_C5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EEEE" localSheetId="11" hidden="1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4";#N/A,#N/A,FALSE,"WP_C4a";#N/A,#N/A,FALSE,"WP_C4.1";#N/A,#N/A,FALSE,"WP_C4.2";#N/A,#N/A,FALSE,"WP_C4.3";#N/A,#N/A,FALSE,"WP_C5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EEEE" localSheetId="8" hidden="1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4";#N/A,#N/A,FALSE,"WP_C4a";#N/A,#N/A,FALSE,"WP_C4.1";#N/A,#N/A,FALSE,"WP_C4.2";#N/A,#N/A,FALSE,"WP_C4.3";#N/A,#N/A,FALSE,"WP_C5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EEEE" hidden="1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4";#N/A,#N/A,FALSE,"WP_C4a";#N/A,#N/A,FALSE,"WP_C4.1";#N/A,#N/A,FALSE,"WP_C4.2";#N/A,#N/A,FALSE,"WP_C4.3";#N/A,#N/A,FALSE,"WP_C5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eq" localSheetId="4" hidden="1">#REF!</definedName>
    <definedName name="eq" localSheetId="3" hidden="1">#REF!</definedName>
    <definedName name="eq" localSheetId="9" hidden="1">#REF!</definedName>
    <definedName name="eq" localSheetId="7" hidden="1">#REF!</definedName>
    <definedName name="eq" localSheetId="11" hidden="1">#REF!</definedName>
    <definedName name="eq" localSheetId="8" hidden="1">#REF!</definedName>
    <definedName name="eq" hidden="1">#REF!</definedName>
    <definedName name="ert" localSheetId="4" hidden="1">#REF!</definedName>
    <definedName name="ert" localSheetId="9" hidden="1">#REF!</definedName>
    <definedName name="ert" localSheetId="7" hidden="1">#REF!</definedName>
    <definedName name="ert" localSheetId="8" hidden="1">#REF!</definedName>
    <definedName name="ert" hidden="1">#REF!</definedName>
    <definedName name="ertyu" localSheetId="4" hidden="1">#REF!</definedName>
    <definedName name="ertyu" localSheetId="9" hidden="1">#REF!</definedName>
    <definedName name="ertyu" localSheetId="7" hidden="1">#REF!</definedName>
    <definedName name="ertyu" localSheetId="8" hidden="1">#REF!</definedName>
    <definedName name="ertyu" hidden="1">#REF!</definedName>
    <definedName name="ETRorig" localSheetId="4" hidden="1">{#N/A,#N/A,FALSE,"TITLEPG";#N/A,#N/A,FALSE,"INDEX";#N/A,#N/A,FALSE,"PAGE7";#N/A,#N/A,FALSE,"COSS";#N/A,#N/A,FALSE,"Taxes FEED ";#N/A,#N/A,FALSE,"PRIOR MTH Taxes FD  ";#N/A,#N/A,FALSE,"FITCALC";#N/A,#N/A,FALSE,"CCBT";#N/A,#N/A,FALSE,"BKTAXINCOME";#N/A,#N/A,FALSE,"PERMDIFFEVENTS";#N/A,#N/A,FALSE,"TIMDIFFEVENTS";#N/A,#N/A,FALSE,"DEPREC";#N/A,#N/A,FALSE,"PERMDIFF";#N/A,#N/A,FALSE,"OPTIMDIFF";#N/A,#N/A,FALSE,"NONOPTIMDIFF";#N/A,#N/A,FALSE,"190CRMTH";#N/A,#N/A,FALSE,"190CRYTD";#N/A,#N/A,FALSE,"190PRYTD";#N/A,#N/A,FALSE,"282CRMTH";#N/A,#N/A,FALSE,"282CRYTD";#N/A,#N/A,FALSE,"282PRYTD";#N/A,#N/A,FALSE,"283CRMTH";#N/A,#N/A,FALSE,"283CRYTD";#N/A,#N/A,FALSE,"283PRYTD";#N/A,#N/A,FALSE,"DITSUM";#N/A,#N/A,FALSE,"CRYTDACREC";#N/A,#N/A,FALSE,"PRYTDACREC";#N/A,#N/A,FALSE,"SYSJRNL"}</definedName>
    <definedName name="ETRorig" localSheetId="3" hidden="1">{#N/A,#N/A,FALSE,"TITLEPG";#N/A,#N/A,FALSE,"INDEX";#N/A,#N/A,FALSE,"PAGE7";#N/A,#N/A,FALSE,"COSS";#N/A,#N/A,FALSE,"Taxes FEED ";#N/A,#N/A,FALSE,"PRIOR MTH Taxes FD  ";#N/A,#N/A,FALSE,"FITCALC";#N/A,#N/A,FALSE,"CCBT";#N/A,#N/A,FALSE,"BKTAXINCOME";#N/A,#N/A,FALSE,"PERMDIFFEVENTS";#N/A,#N/A,FALSE,"TIMDIFFEVENTS";#N/A,#N/A,FALSE,"DEPREC";#N/A,#N/A,FALSE,"PERMDIFF";#N/A,#N/A,FALSE,"OPTIMDIFF";#N/A,#N/A,FALSE,"NONOPTIMDIFF";#N/A,#N/A,FALSE,"190CRMTH";#N/A,#N/A,FALSE,"190CRYTD";#N/A,#N/A,FALSE,"190PRYTD";#N/A,#N/A,FALSE,"282CRMTH";#N/A,#N/A,FALSE,"282CRYTD";#N/A,#N/A,FALSE,"282PRYTD";#N/A,#N/A,FALSE,"283CRMTH";#N/A,#N/A,FALSE,"283CRYTD";#N/A,#N/A,FALSE,"283PRYTD";#N/A,#N/A,FALSE,"DITSUM";#N/A,#N/A,FALSE,"CRYTDACREC";#N/A,#N/A,FALSE,"PRYTDACREC";#N/A,#N/A,FALSE,"SYSJRNL"}</definedName>
    <definedName name="ETRorig" localSheetId="9" hidden="1">{#N/A,#N/A,FALSE,"TITLEPG";#N/A,#N/A,FALSE,"INDEX";#N/A,#N/A,FALSE,"PAGE7";#N/A,#N/A,FALSE,"COSS";#N/A,#N/A,FALSE,"Taxes FEED ";#N/A,#N/A,FALSE,"PRIOR MTH Taxes FD  ";#N/A,#N/A,FALSE,"FITCALC";#N/A,#N/A,FALSE,"CCBT";#N/A,#N/A,FALSE,"BKTAXINCOME";#N/A,#N/A,FALSE,"PERMDIFFEVENTS";#N/A,#N/A,FALSE,"TIMDIFFEVENTS";#N/A,#N/A,FALSE,"DEPREC";#N/A,#N/A,FALSE,"PERMDIFF";#N/A,#N/A,FALSE,"OPTIMDIFF";#N/A,#N/A,FALSE,"NONOPTIMDIFF";#N/A,#N/A,FALSE,"190CRMTH";#N/A,#N/A,FALSE,"190CRYTD";#N/A,#N/A,FALSE,"190PRYTD";#N/A,#N/A,FALSE,"282CRMTH";#N/A,#N/A,FALSE,"282CRYTD";#N/A,#N/A,FALSE,"282PRYTD";#N/A,#N/A,FALSE,"283CRMTH";#N/A,#N/A,FALSE,"283CRYTD";#N/A,#N/A,FALSE,"283PRYTD";#N/A,#N/A,FALSE,"DITSUM";#N/A,#N/A,FALSE,"CRYTDACREC";#N/A,#N/A,FALSE,"PRYTDACREC";#N/A,#N/A,FALSE,"SYSJRNL"}</definedName>
    <definedName name="ETRorig" localSheetId="7" hidden="1">{#N/A,#N/A,FALSE,"TITLEPG";#N/A,#N/A,FALSE,"INDEX";#N/A,#N/A,FALSE,"PAGE7";#N/A,#N/A,FALSE,"COSS";#N/A,#N/A,FALSE,"Taxes FEED ";#N/A,#N/A,FALSE,"PRIOR MTH Taxes FD  ";#N/A,#N/A,FALSE,"FITCALC";#N/A,#N/A,FALSE,"CCBT";#N/A,#N/A,FALSE,"BKTAXINCOME";#N/A,#N/A,FALSE,"PERMDIFFEVENTS";#N/A,#N/A,FALSE,"TIMDIFFEVENTS";#N/A,#N/A,FALSE,"DEPREC";#N/A,#N/A,FALSE,"PERMDIFF";#N/A,#N/A,FALSE,"OPTIMDIFF";#N/A,#N/A,FALSE,"NONOPTIMDIFF";#N/A,#N/A,FALSE,"190CRMTH";#N/A,#N/A,FALSE,"190CRYTD";#N/A,#N/A,FALSE,"190PRYTD";#N/A,#N/A,FALSE,"282CRMTH";#N/A,#N/A,FALSE,"282CRYTD";#N/A,#N/A,FALSE,"282PRYTD";#N/A,#N/A,FALSE,"283CRMTH";#N/A,#N/A,FALSE,"283CRYTD";#N/A,#N/A,FALSE,"283PRYTD";#N/A,#N/A,FALSE,"DITSUM";#N/A,#N/A,FALSE,"CRYTDACREC";#N/A,#N/A,FALSE,"PRYTDACREC";#N/A,#N/A,FALSE,"SYSJRNL"}</definedName>
    <definedName name="ETRorig" localSheetId="11" hidden="1">{#N/A,#N/A,FALSE,"TITLEPG";#N/A,#N/A,FALSE,"INDEX";#N/A,#N/A,FALSE,"PAGE7";#N/A,#N/A,FALSE,"COSS";#N/A,#N/A,FALSE,"Taxes FEED ";#N/A,#N/A,FALSE,"PRIOR MTH Taxes FD  ";#N/A,#N/A,FALSE,"FITCALC";#N/A,#N/A,FALSE,"CCBT";#N/A,#N/A,FALSE,"BKTAXINCOME";#N/A,#N/A,FALSE,"PERMDIFFEVENTS";#N/A,#N/A,FALSE,"TIMDIFFEVENTS";#N/A,#N/A,FALSE,"DEPREC";#N/A,#N/A,FALSE,"PERMDIFF";#N/A,#N/A,FALSE,"OPTIMDIFF";#N/A,#N/A,FALSE,"NONOPTIMDIFF";#N/A,#N/A,FALSE,"190CRMTH";#N/A,#N/A,FALSE,"190CRYTD";#N/A,#N/A,FALSE,"190PRYTD";#N/A,#N/A,FALSE,"282CRMTH";#N/A,#N/A,FALSE,"282CRYTD";#N/A,#N/A,FALSE,"282PRYTD";#N/A,#N/A,FALSE,"283CRMTH";#N/A,#N/A,FALSE,"283CRYTD";#N/A,#N/A,FALSE,"283PRYTD";#N/A,#N/A,FALSE,"DITSUM";#N/A,#N/A,FALSE,"CRYTDACREC";#N/A,#N/A,FALSE,"PRYTDACREC";#N/A,#N/A,FALSE,"SYSJRNL"}</definedName>
    <definedName name="ETRorig" localSheetId="8" hidden="1">{#N/A,#N/A,FALSE,"TITLEPG";#N/A,#N/A,FALSE,"INDEX";#N/A,#N/A,FALSE,"PAGE7";#N/A,#N/A,FALSE,"COSS";#N/A,#N/A,FALSE,"Taxes FEED ";#N/A,#N/A,FALSE,"PRIOR MTH Taxes FD  ";#N/A,#N/A,FALSE,"FITCALC";#N/A,#N/A,FALSE,"CCBT";#N/A,#N/A,FALSE,"BKTAXINCOME";#N/A,#N/A,FALSE,"PERMDIFFEVENTS";#N/A,#N/A,FALSE,"TIMDIFFEVENTS";#N/A,#N/A,FALSE,"DEPREC";#N/A,#N/A,FALSE,"PERMDIFF";#N/A,#N/A,FALSE,"OPTIMDIFF";#N/A,#N/A,FALSE,"NONOPTIMDIFF";#N/A,#N/A,FALSE,"190CRMTH";#N/A,#N/A,FALSE,"190CRYTD";#N/A,#N/A,FALSE,"190PRYTD";#N/A,#N/A,FALSE,"282CRMTH";#N/A,#N/A,FALSE,"282CRYTD";#N/A,#N/A,FALSE,"282PRYTD";#N/A,#N/A,FALSE,"283CRMTH";#N/A,#N/A,FALSE,"283CRYTD";#N/A,#N/A,FALSE,"283PRYTD";#N/A,#N/A,FALSE,"DITSUM";#N/A,#N/A,FALSE,"CRYTDACREC";#N/A,#N/A,FALSE,"PRYTDACREC";#N/A,#N/A,FALSE,"SYSJRNL"}</definedName>
    <definedName name="ETRorig" hidden="1">{#N/A,#N/A,FALSE,"TITLEPG";#N/A,#N/A,FALSE,"INDEX";#N/A,#N/A,FALSE,"PAGE7";#N/A,#N/A,FALSE,"COSS";#N/A,#N/A,FALSE,"Taxes FEED ";#N/A,#N/A,FALSE,"PRIOR MTH Taxes FD  ";#N/A,#N/A,FALSE,"FITCALC";#N/A,#N/A,FALSE,"CCBT";#N/A,#N/A,FALSE,"BKTAXINCOME";#N/A,#N/A,FALSE,"PERMDIFFEVENTS";#N/A,#N/A,FALSE,"TIMDIFFEVENTS";#N/A,#N/A,FALSE,"DEPREC";#N/A,#N/A,FALSE,"PERMDIFF";#N/A,#N/A,FALSE,"OPTIMDIFF";#N/A,#N/A,FALSE,"NONOPTIMDIFF";#N/A,#N/A,FALSE,"190CRMTH";#N/A,#N/A,FALSE,"190CRYTD";#N/A,#N/A,FALSE,"190PRYTD";#N/A,#N/A,FALSE,"282CRMTH";#N/A,#N/A,FALSE,"282CRYTD";#N/A,#N/A,FALSE,"282PRYTD";#N/A,#N/A,FALSE,"283CRMTH";#N/A,#N/A,FALSE,"283CRYTD";#N/A,#N/A,FALSE,"283PRYTD";#N/A,#N/A,FALSE,"DITSUM";#N/A,#N/A,FALSE,"CRYTDACREC";#N/A,#N/A,FALSE,"PRYTDACREC";#N/A,#N/A,FALSE,"SYSJRNL"}</definedName>
    <definedName name="EV__ALLOWSTOPEXPAND__" hidden="1">1</definedName>
    <definedName name="EV__EVCOM_OPTIONS__" hidden="1">8</definedName>
    <definedName name="EV__EXPOPTIONS__" hidden="1">1</definedName>
    <definedName name="EV__LASTREFTIME__" hidden="1">39198.5712152778</definedName>
    <definedName name="EV__LOCKEDCVW__BGE_FP" hidden="1">"INCOMESTATEMENT,ACTUAL,ALL_COMPANIES,NO_ORG,TOTALADJ,2002.TOTAL,PERIODIC,"</definedName>
    <definedName name="EV__LOCKEDCVW__CAPITAL" hidden="1">"ACTUAL,3XXXXX,CAPITAL_EXP_TYPES,MAJOR_CATEGORY,FACTORS,TOTAL_PORTFOLIO,2002.TOTAL,PERIODIC,"</definedName>
    <definedName name="EV__LOCKEDCVW__CPA" hidden="1">"O_M,ALL_ACTIVITIES,ACTUAL,ALL_SPENDERS,ALL_EXPTYPES,ALL_PROCESSES,OM_MAJOR_CATEGORY,2005.TOTAL,PERIODIC,"</definedName>
    <definedName name="EV__LOCKEDCVW__SLR" hidden="1">"2005_ORIGBUDGET,ALL_EXPTYPES,IN_UNIT,ALL_COMPANIES,ALL_EMPLOYEES,ALL_SPENDERS,2006.TOTAL,PERIODIC,"</definedName>
    <definedName name="EV__LOCKEDCVW__STAFF_PLANNING" hidden="1">"ALL_STAT_ACCOUNTS,ACTUAL,BGE_CC,ALL_EXP_RESOURCES,ALL_RESOURCES,2002.TOTAL,PERIODIC,"</definedName>
    <definedName name="EV__LOCKSTATUS__" hidden="1">1</definedName>
    <definedName name="EV__MAXEXPCOLS__" hidden="1">100</definedName>
    <definedName name="EV__MAXEXPROWS__" hidden="1">20000</definedName>
    <definedName name="EV__MEMORYCVW__" hidden="1">0</definedName>
    <definedName name="EV__WBEVMODE__" hidden="1">0</definedName>
    <definedName name="EV__WBREFOPTIONS__" hidden="1">134217799</definedName>
    <definedName name="EV__WBVERSION__" hidden="1">0</definedName>
    <definedName name="ewqwe" localSheetId="4" hidden="1">#REF!</definedName>
    <definedName name="ewqwe" localSheetId="3" hidden="1">#REF!</definedName>
    <definedName name="ewqwe" localSheetId="9" hidden="1">#REF!</definedName>
    <definedName name="ewqwe" localSheetId="7" hidden="1">#REF!</definedName>
    <definedName name="ewqwe" localSheetId="8" hidden="1">#REF!</definedName>
    <definedName name="ewqwe" hidden="1">#REF!</definedName>
    <definedName name="f" localSheetId="4" hidden="1">#REF!</definedName>
    <definedName name="f" localSheetId="9" hidden="1">#REF!</definedName>
    <definedName name="f" localSheetId="7" hidden="1">#REF!</definedName>
    <definedName name="f" localSheetId="8" hidden="1">#REF!</definedName>
    <definedName name="f" hidden="1">#REF!</definedName>
    <definedName name="fdafafdfdafdfafds" hidden="1">'[2]Chart Data'!$I$30:$I$228</definedName>
    <definedName name="fdv" localSheetId="4" hidden="1">#REF!</definedName>
    <definedName name="fdv" localSheetId="3" hidden="1">#REF!</definedName>
    <definedName name="fdv" localSheetId="9" hidden="1">#REF!</definedName>
    <definedName name="fdv" localSheetId="7" hidden="1">#REF!</definedName>
    <definedName name="fdv" localSheetId="11" hidden="1">#REF!</definedName>
    <definedName name="fdv" localSheetId="8" hidden="1">#REF!</definedName>
    <definedName name="fdv" hidden="1">#REF!</definedName>
    <definedName name="fff" localSheetId="4" hidden="1">#REF!</definedName>
    <definedName name="fff" localSheetId="9" hidden="1">#REF!</definedName>
    <definedName name="fff" localSheetId="7" hidden="1">#REF!</definedName>
    <definedName name="fff" localSheetId="8" hidden="1">#REF!</definedName>
    <definedName name="fff" hidden="1">#REF!</definedName>
    <definedName name="ffffff" localSheetId="4" hidden="1">#REF!</definedName>
    <definedName name="ffffff" localSheetId="9" hidden="1">#REF!</definedName>
    <definedName name="ffffff" localSheetId="7" hidden="1">#REF!</definedName>
    <definedName name="ffffff" localSheetId="8" hidden="1">#REF!</definedName>
    <definedName name="ffffff" hidden="1">#REF!</definedName>
    <definedName name="ffkf" localSheetId="9" hidden="1">#REF!</definedName>
    <definedName name="ffkf" localSheetId="7" hidden="1">#REF!</definedName>
    <definedName name="ffkf" hidden="1">#REF!</definedName>
    <definedName name="fkfkf" localSheetId="9" hidden="1">#REF!</definedName>
    <definedName name="fkfkf" localSheetId="7" hidden="1">#REF!</definedName>
    <definedName name="fkfkf" hidden="1">#REF!</definedName>
    <definedName name="fpfl" localSheetId="9" hidden="1">#REF!</definedName>
    <definedName name="fpfl" localSheetId="7" hidden="1">#REF!</definedName>
    <definedName name="fpfl" hidden="1">#REF!</definedName>
    <definedName name="fvgbn" localSheetId="9" hidden="1">#REF!</definedName>
    <definedName name="fvgbn" localSheetId="7" hidden="1">#REF!</definedName>
    <definedName name="fvgbn" hidden="1">#REF!</definedName>
    <definedName name="Gas.calc" localSheetId="4" hidden="1">{"ARK_JURIS_FAC",#N/A,FALSE,"Ark_Fuel&amp;Rev"}</definedName>
    <definedName name="Gas.calc" localSheetId="3" hidden="1">{"ARK_JURIS_FAC",#N/A,FALSE,"Ark_Fuel&amp;Rev"}</definedName>
    <definedName name="Gas.calc" localSheetId="9" hidden="1">{"ARK_JURIS_FAC",#N/A,FALSE,"Ark_Fuel&amp;Rev"}</definedName>
    <definedName name="Gas.calc" localSheetId="7" hidden="1">{"ARK_JURIS_FAC",#N/A,FALSE,"Ark_Fuel&amp;Rev"}</definedName>
    <definedName name="Gas.calc" localSheetId="11" hidden="1">{"ARK_JURIS_FAC",#N/A,FALSE,"Ark_Fuel&amp;Rev"}</definedName>
    <definedName name="Gas.calc" localSheetId="8" hidden="1">{"ARK_JURIS_FAC",#N/A,FALSE,"Ark_Fuel&amp;Rev"}</definedName>
    <definedName name="Gas.calc" hidden="1">{"ARK_JURIS_FAC",#N/A,FALSE,"Ark_Fuel&amp;Rev"}</definedName>
    <definedName name="gfhj" localSheetId="4" hidden="1">#REF!</definedName>
    <definedName name="gfhj" localSheetId="3" hidden="1">#REF!</definedName>
    <definedName name="gfhj" localSheetId="9" hidden="1">#REF!</definedName>
    <definedName name="gfhj" localSheetId="7" hidden="1">#REF!</definedName>
    <definedName name="gfhj" localSheetId="11" hidden="1">#REF!</definedName>
    <definedName name="gfhj" localSheetId="8" hidden="1">#REF!</definedName>
    <definedName name="gfhj" hidden="1">#REF!</definedName>
    <definedName name="gggggg" localSheetId="4" hidden="1">#REF!</definedName>
    <definedName name="gggggg" localSheetId="9" hidden="1">#REF!</definedName>
    <definedName name="gggggg" localSheetId="7" hidden="1">#REF!</definedName>
    <definedName name="gggggg" localSheetId="8" hidden="1">#REF!</definedName>
    <definedName name="gggggg" hidden="1">#REF!</definedName>
    <definedName name="ghjk" localSheetId="4" hidden="1">#REF!</definedName>
    <definedName name="ghjk" localSheetId="9" hidden="1">#REF!</definedName>
    <definedName name="ghjk" localSheetId="7" hidden="1">#REF!</definedName>
    <definedName name="ghjk" localSheetId="8" hidden="1">#REF!</definedName>
    <definedName name="ghjk" hidden="1">#REF!</definedName>
    <definedName name="got" localSheetId="9" hidden="1">#REF!</definedName>
    <definedName name="got" localSheetId="7" hidden="1">#REF!</definedName>
    <definedName name="got" hidden="1">#REF!</definedName>
    <definedName name="haha" localSheetId="4" hidden="1">{"OMPA_FAC",#N/A,FALSE,"OMPA FAC"}</definedName>
    <definedName name="haha" localSheetId="3" hidden="1">{"OMPA_FAC",#N/A,FALSE,"OMPA FAC"}</definedName>
    <definedName name="haha" localSheetId="9" hidden="1">{"OMPA_FAC",#N/A,FALSE,"OMPA FAC"}</definedName>
    <definedName name="haha" localSheetId="7" hidden="1">{"OMPA_FAC",#N/A,FALSE,"OMPA FAC"}</definedName>
    <definedName name="haha" localSheetId="11" hidden="1">{"OMPA_FAC",#N/A,FALSE,"OMPA FAC"}</definedName>
    <definedName name="haha" localSheetId="8" hidden="1">{"OMPA_FAC",#N/A,FALSE,"OMPA FAC"}</definedName>
    <definedName name="haha" hidden="1">{"OMPA_FAC",#N/A,FALSE,"OMPA FAC"}</definedName>
    <definedName name="hhhhh" localSheetId="4" hidden="1">#REF!</definedName>
    <definedName name="hhhhh" localSheetId="3" hidden="1">#REF!</definedName>
    <definedName name="hhhhh" localSheetId="9" hidden="1">#REF!</definedName>
    <definedName name="hhhhh" localSheetId="7" hidden="1">#REF!</definedName>
    <definedName name="hhhhh" localSheetId="11" hidden="1">#REF!</definedName>
    <definedName name="hhhhh" localSheetId="8" hidden="1">#REF!</definedName>
    <definedName name="hhhhh" hidden="1">#REF!</definedName>
    <definedName name="HMMM" localSheetId="4" hidden="1">{#N/A,#N/A,FALSE,"SCH_B1";#N/A,#N/A,FALSE,"SCH_B2";#N/A,#N/A,FALSE,"SCH_B2.1";#N/A,#N/A,FALSE,"SCH_B2.2";#N/A,#N/A,FALSE,"SCH_B2.3";#N/A,#N/A,FALSE,"SCH_B3";#N/A,#N/A,FALSE,"SCH_B3.1";#N/A,#N/A,FALSE,"SCH_C1-a";#N/A,#N/A,FALSE,"SCH_C2";#N/A,#N/A,FALSE,"SCH_C2.1";#N/A,#N/A,FALSE,"SCH_D1A";#N/A,#N/A,FALSE,"SCH_D2";#N/A,#N/A,FALSE,"SCH_D2.1";#N/A,#N/A,FALSE,"SCH_E1";#N/A,#N/A,FALSE,"SCH_E1.1";#N/A,#N/A,FALSE,"SCH_F1";#N/A,#N/A,FALSE,"SCH_H1";#N/A,#N/A,FALSE,"SCH_H2";#N/A,#N/A,FALSE,"SCH_H2.1";#N/A,#N/A,FALSE,"SCH_I1";#N/A,#N/A,FALSE,"SCH_I1a";#N/A,#N/A,FALSE,"SCH_J1"}</definedName>
    <definedName name="HMMM" localSheetId="3" hidden="1">{#N/A,#N/A,FALSE,"SCH_B1";#N/A,#N/A,FALSE,"SCH_B2";#N/A,#N/A,FALSE,"SCH_B2.1";#N/A,#N/A,FALSE,"SCH_B2.2";#N/A,#N/A,FALSE,"SCH_B2.3";#N/A,#N/A,FALSE,"SCH_B3";#N/A,#N/A,FALSE,"SCH_B3.1";#N/A,#N/A,FALSE,"SCH_C1-a";#N/A,#N/A,FALSE,"SCH_C2";#N/A,#N/A,FALSE,"SCH_C2.1";#N/A,#N/A,FALSE,"SCH_D1A";#N/A,#N/A,FALSE,"SCH_D2";#N/A,#N/A,FALSE,"SCH_D2.1";#N/A,#N/A,FALSE,"SCH_E1";#N/A,#N/A,FALSE,"SCH_E1.1";#N/A,#N/A,FALSE,"SCH_F1";#N/A,#N/A,FALSE,"SCH_H1";#N/A,#N/A,FALSE,"SCH_H2";#N/A,#N/A,FALSE,"SCH_H2.1";#N/A,#N/A,FALSE,"SCH_I1";#N/A,#N/A,FALSE,"SCH_I1a";#N/A,#N/A,FALSE,"SCH_J1"}</definedName>
    <definedName name="HMMM" localSheetId="9" hidden="1">{#N/A,#N/A,FALSE,"SCH_B1";#N/A,#N/A,FALSE,"SCH_B2";#N/A,#N/A,FALSE,"SCH_B2.1";#N/A,#N/A,FALSE,"SCH_B2.2";#N/A,#N/A,FALSE,"SCH_B2.3";#N/A,#N/A,FALSE,"SCH_B3";#N/A,#N/A,FALSE,"SCH_B3.1";#N/A,#N/A,FALSE,"SCH_C1-a";#N/A,#N/A,FALSE,"SCH_C2";#N/A,#N/A,FALSE,"SCH_C2.1";#N/A,#N/A,FALSE,"SCH_D1A";#N/A,#N/A,FALSE,"SCH_D2";#N/A,#N/A,FALSE,"SCH_D2.1";#N/A,#N/A,FALSE,"SCH_E1";#N/A,#N/A,FALSE,"SCH_E1.1";#N/A,#N/A,FALSE,"SCH_F1";#N/A,#N/A,FALSE,"SCH_H1";#N/A,#N/A,FALSE,"SCH_H2";#N/A,#N/A,FALSE,"SCH_H2.1";#N/A,#N/A,FALSE,"SCH_I1";#N/A,#N/A,FALSE,"SCH_I1a";#N/A,#N/A,FALSE,"SCH_J1"}</definedName>
    <definedName name="HMMM" localSheetId="7" hidden="1">{#N/A,#N/A,FALSE,"SCH_B1";#N/A,#N/A,FALSE,"SCH_B2";#N/A,#N/A,FALSE,"SCH_B2.1";#N/A,#N/A,FALSE,"SCH_B2.2";#N/A,#N/A,FALSE,"SCH_B2.3";#N/A,#N/A,FALSE,"SCH_B3";#N/A,#N/A,FALSE,"SCH_B3.1";#N/A,#N/A,FALSE,"SCH_C1-a";#N/A,#N/A,FALSE,"SCH_C2";#N/A,#N/A,FALSE,"SCH_C2.1";#N/A,#N/A,FALSE,"SCH_D1A";#N/A,#N/A,FALSE,"SCH_D2";#N/A,#N/A,FALSE,"SCH_D2.1";#N/A,#N/A,FALSE,"SCH_E1";#N/A,#N/A,FALSE,"SCH_E1.1";#N/A,#N/A,FALSE,"SCH_F1";#N/A,#N/A,FALSE,"SCH_H1";#N/A,#N/A,FALSE,"SCH_H2";#N/A,#N/A,FALSE,"SCH_H2.1";#N/A,#N/A,FALSE,"SCH_I1";#N/A,#N/A,FALSE,"SCH_I1a";#N/A,#N/A,FALSE,"SCH_J1"}</definedName>
    <definedName name="HMMM" localSheetId="11" hidden="1">{#N/A,#N/A,FALSE,"SCH_B1";#N/A,#N/A,FALSE,"SCH_B2";#N/A,#N/A,FALSE,"SCH_B2.1";#N/A,#N/A,FALSE,"SCH_B2.2";#N/A,#N/A,FALSE,"SCH_B2.3";#N/A,#N/A,FALSE,"SCH_B3";#N/A,#N/A,FALSE,"SCH_B3.1";#N/A,#N/A,FALSE,"SCH_C1-a";#N/A,#N/A,FALSE,"SCH_C2";#N/A,#N/A,FALSE,"SCH_C2.1";#N/A,#N/A,FALSE,"SCH_D1A";#N/A,#N/A,FALSE,"SCH_D2";#N/A,#N/A,FALSE,"SCH_D2.1";#N/A,#N/A,FALSE,"SCH_E1";#N/A,#N/A,FALSE,"SCH_E1.1";#N/A,#N/A,FALSE,"SCH_F1";#N/A,#N/A,FALSE,"SCH_H1";#N/A,#N/A,FALSE,"SCH_H2";#N/A,#N/A,FALSE,"SCH_H2.1";#N/A,#N/A,FALSE,"SCH_I1";#N/A,#N/A,FALSE,"SCH_I1a";#N/A,#N/A,FALSE,"SCH_J1"}</definedName>
    <definedName name="HMMM" localSheetId="8" hidden="1">{#N/A,#N/A,FALSE,"SCH_B1";#N/A,#N/A,FALSE,"SCH_B2";#N/A,#N/A,FALSE,"SCH_B2.1";#N/A,#N/A,FALSE,"SCH_B2.2";#N/A,#N/A,FALSE,"SCH_B2.3";#N/A,#N/A,FALSE,"SCH_B3";#N/A,#N/A,FALSE,"SCH_B3.1";#N/A,#N/A,FALSE,"SCH_C1-a";#N/A,#N/A,FALSE,"SCH_C2";#N/A,#N/A,FALSE,"SCH_C2.1";#N/A,#N/A,FALSE,"SCH_D1A";#N/A,#N/A,FALSE,"SCH_D2";#N/A,#N/A,FALSE,"SCH_D2.1";#N/A,#N/A,FALSE,"SCH_E1";#N/A,#N/A,FALSE,"SCH_E1.1";#N/A,#N/A,FALSE,"SCH_F1";#N/A,#N/A,FALSE,"SCH_H1";#N/A,#N/A,FALSE,"SCH_H2";#N/A,#N/A,FALSE,"SCH_H2.1";#N/A,#N/A,FALSE,"SCH_I1";#N/A,#N/A,FALSE,"SCH_I1a";#N/A,#N/A,FALSE,"SCH_J1"}</definedName>
    <definedName name="HMMM" hidden="1">{#N/A,#N/A,FALSE,"SCH_B1";#N/A,#N/A,FALSE,"SCH_B2";#N/A,#N/A,FALSE,"SCH_B2.1";#N/A,#N/A,FALSE,"SCH_B2.2";#N/A,#N/A,FALSE,"SCH_B2.3";#N/A,#N/A,FALSE,"SCH_B3";#N/A,#N/A,FALSE,"SCH_B3.1";#N/A,#N/A,FALSE,"SCH_C1-a";#N/A,#N/A,FALSE,"SCH_C2";#N/A,#N/A,FALSE,"SCH_C2.1";#N/A,#N/A,FALSE,"SCH_D1A";#N/A,#N/A,FALSE,"SCH_D2";#N/A,#N/A,FALSE,"SCH_D2.1";#N/A,#N/A,FALSE,"SCH_E1";#N/A,#N/A,FALSE,"SCH_E1.1";#N/A,#N/A,FALSE,"SCH_F1";#N/A,#N/A,FALSE,"SCH_H1";#N/A,#N/A,FALSE,"SCH_H2";#N/A,#N/A,FALSE,"SCH_H2.1";#N/A,#N/A,FALSE,"SCH_I1";#N/A,#N/A,FALSE,"SCH_I1a";#N/A,#N/A,FALSE,"SCH_J1"}</definedName>
    <definedName name="HTML_CodePage" hidden="1">1252</definedName>
    <definedName name="HTML_Control" localSheetId="4" hidden="1">{"'Sheet1'!$A$1:$O$40"}</definedName>
    <definedName name="HTML_Control" localSheetId="3" hidden="1">{"'Sheet1'!$A$1:$O$40"}</definedName>
    <definedName name="HTML_Control" localSheetId="9" hidden="1">{"'Sheet1'!$A$1:$O$40"}</definedName>
    <definedName name="HTML_Control" localSheetId="7" hidden="1">{"'Sheet1'!$A$1:$O$40"}</definedName>
    <definedName name="HTML_Control" localSheetId="11" hidden="1">{"'Sheet1'!$A$1:$O$40"}</definedName>
    <definedName name="HTML_Control" localSheetId="8" hidden="1">{"'Sheet1'!$A$1:$O$40"}</definedName>
    <definedName name="HTML_Control" hidden="1">{"'Sheet1'!$A$1:$O$40"}</definedName>
    <definedName name="HTML_Description" hidden="1">""</definedName>
    <definedName name="HTML_Email" hidden="1">""</definedName>
    <definedName name="HTML_Header" hidden="1">"Sheet1"</definedName>
    <definedName name="HTML_LastUpdate" hidden="1">"2/5/99"</definedName>
    <definedName name="HTML_LineAfter" hidden="1">TRUE</definedName>
    <definedName name="HTML_LineBefore" hidden="1">TRUE</definedName>
    <definedName name="HTML_Name" hidden="1">"Aswath Damodaran"</definedName>
    <definedName name="HTML_OBDlg2" hidden="1">TRUE</definedName>
    <definedName name="HTML_OBDlg4" hidden="1">TRUE</definedName>
    <definedName name="HTML_OS" hidden="1">1</definedName>
    <definedName name="HTML_PathFileMac" hidden="1">"Macintosh HD:HomePageStuff:pc:datasets:implprem.html"</definedName>
    <definedName name="HTML_Title" hidden="1">"S&amp;P Implied Equity Premiums"</definedName>
    <definedName name="HTML1_1" hidden="1">"[RiskPremiumUS]Sheet1!$A$1:$M$38"</definedName>
    <definedName name="HTML1_10" hidden="1">""</definedName>
    <definedName name="HTML1_11" hidden="1">1</definedName>
    <definedName name="HTML1_12" hidden="1">"Zip 100:New_Home_Page:datafile:implpr.html"</definedName>
    <definedName name="HTML1_2" hidden="1">1</definedName>
    <definedName name="HTML1_3" hidden="1">"RiskPremiumUS"</definedName>
    <definedName name="HTML1_4" hidden="1">"Implied Risk Premiums for US"</definedName>
    <definedName name="HTML1_5" hidden="1">""</definedName>
    <definedName name="HTML1_6" hidden="1">-4146</definedName>
    <definedName name="HTML1_7" hidden="1">-4146</definedName>
    <definedName name="HTML1_8" hidden="1">"3/19/97"</definedName>
    <definedName name="HTML1_9" hidden="1">"Aswath Damodaran"</definedName>
    <definedName name="HTMLCount" hidden="1">1</definedName>
    <definedName name="ifch" localSheetId="4" hidden="1">#REF!</definedName>
    <definedName name="ifch" localSheetId="3" hidden="1">#REF!</definedName>
    <definedName name="ifch" localSheetId="9" hidden="1">#REF!</definedName>
    <definedName name="ifch" localSheetId="7" hidden="1">#REF!</definedName>
    <definedName name="ifch" localSheetId="11" hidden="1">#REF!</definedName>
    <definedName name="ifch" localSheetId="8" hidden="1">#REF!</definedName>
    <definedName name="ifch" hidden="1">#REF!</definedName>
    <definedName name="Index">Index!$B$1</definedName>
    <definedName name="Inflation" hidden="1">[11]Data!$C$30:$C$233</definedName>
    <definedName name="ipowAC" localSheetId="4" hidden="1">#REF!</definedName>
    <definedName name="ipowAC" localSheetId="3" hidden="1">#REF!</definedName>
    <definedName name="ipowAC" localSheetId="9" hidden="1">#REF!</definedName>
    <definedName name="ipowAC" localSheetId="7" hidden="1">#REF!</definedName>
    <definedName name="ipowAC" localSheetId="11" hidden="1">#REF!</definedName>
    <definedName name="ipowAC" localSheetId="8" hidden="1">#REF!</definedName>
    <definedName name="ipowAC" hidden="1">#REF!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D" hidden="1">"c7"</definedName>
    <definedName name="IQ_ADD_PAID_IN" hidden="1">"c1344"</definedName>
    <definedName name="IQ_ADDIN" hidden="1">"AUTO"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BROKER_REC_NO_REUT" hidden="1">"c5315"</definedName>
    <definedName name="IQ_AVG_BROKER_REC_REUT" hidden="1">"c3630"</definedName>
    <definedName name="IQ_AVG_DAILY_VOL" hidden="1">"c65"</definedName>
    <definedName name="IQ_AVG_EMPLOYEES" hidden="1">"c6019"</definedName>
    <definedName name="IQ_AVG_INDUSTRY_REC" hidden="1">"c4455"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ROKERED_DEPOSITS_FDIC" hidden="1">"c6486"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OVER_SHARES" hidden="1">"c1349"</definedName>
    <definedName name="IQ_BV_SHARE" hidden="1">"c100"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REUT" hidden="1">"c6800"</definedName>
    <definedName name="IQ_CAL_Y" hidden="1">"c102"</definedName>
    <definedName name="IQ_CAL_Y_EST" hidden="1">"c6797"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DIVIDENDS_NET_INCOME_FDIC" hidden="1">"c6738"</definedName>
    <definedName name="IQ_CASH_DUE_BANKS" hidden="1">"c1351"</definedName>
    <definedName name="IQ_CASH_EQUIV" hidden="1">"c118"</definedName>
    <definedName name="IQ_CASH_FINAN" hidden="1">"c119"</definedName>
    <definedName name="IQ_CASH_FLOW_ACT_OR_EST" hidden="1">"c4154"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OPER" hidden="1">"c6293"</definedName>
    <definedName name="IQ_CASH_INVEST" hidden="1">"c121"</definedName>
    <definedName name="IQ_CASH_OPER" hidden="1">"c122"</definedName>
    <definedName name="IQ_CASH_OPER_ACT_OR_EST" hidden="1">"c4164"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H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LOANS" hidden="1">"c223"</definedName>
    <definedName name="IQ_CONTRACTS_OTHER_COMMODITIES_EQUITIES.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ST_BORROWING" hidden="1">"c2936"</definedName>
    <definedName name="IQ_COST_BORROWINGS" hidden="1">"c225"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Y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ILY">500000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NB_OTHER_EXP_INC_TAX_US" hidden="1">"c6787"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REUT" hidden="1">"c5314"</definedName>
    <definedName name="IQ_EARNINGS_COVERAGE_NET_CHARGE_OFFS_FDIC" hidden="1">"c6735"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EQ_INC" hidden="1">"c3498"</definedName>
    <definedName name="IQ_EBIT_EQ_INC_EXCL_SBC" hidden="1">"c3502"</definedName>
    <definedName name="IQ_EBIT_EXCL_SBC" hidden="1">"c3082"</definedName>
    <definedName name="IQ_EBIT_GW_ACT_OR_EST" hidden="1">"c4306"</definedName>
    <definedName name="IQ_EBIT_INT" hidden="1">"c360"</definedName>
    <definedName name="IQ_EBIT_MARGIN" hidden="1">"c359"</definedName>
    <definedName name="IQ_EBIT_OVER_IE" hidden="1">"c1369"</definedName>
    <definedName name="IQ_EBIT_SBC_ACT_OR_EST" hidden="1">"c4316"</definedName>
    <definedName name="IQ_EBIT_SBC_GW_ACT_OR_EST" hidden="1">"c4320"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REUT" hidden="1">"c3640"</definedName>
    <definedName name="IQ_EBITDA_EXCL_SBC" hidden="1">"c3081"</definedName>
    <definedName name="IQ_EBITDA_HIGH_EST" hidden="1">"c370"</definedName>
    <definedName name="IQ_EBITDA_HIGH_EST_REUT" hidden="1">"c3642"</definedName>
    <definedName name="IQ_EBITDA_INT" hidden="1">"c373"</definedName>
    <definedName name="IQ_EBITDA_LOW_EST" hidden="1">"c371"</definedName>
    <definedName name="IQ_EBITDA_LOW_EST_REUT" hidden="1">"c3643"</definedName>
    <definedName name="IQ_EBITDA_MARGIN" hidden="1">"c372"</definedName>
    <definedName name="IQ_EBITDA_MEDIAN_EST" hidden="1">"c1663"</definedName>
    <definedName name="IQ_EBITDA_MEDIAN_EST_REUT" hidden="1">"c3641"</definedName>
    <definedName name="IQ_EBITDA_NUM_EST" hidden="1">"c374"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TDDEV_EST" hidden="1">"c375"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" hidden="1">"c6215"</definedName>
    <definedName name="IQ_EBT_REIT" hidden="1">"c389"</definedName>
    <definedName name="IQ_EBT_SBC_ACT_OR_EST" hidden="1">"c4350"</definedName>
    <definedName name="IQ_EBT_SBC_GW_ACT_OR_EST" hidden="1">"c4354"</definedName>
    <definedName name="IQ_EBT_UTI" hidden="1">"c390"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MPLOYEES" hidden="1">"c392"</definedName>
    <definedName name="IQ_ENTERPRISE_VALUE" hidden="1">"c1348"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EST" hidden="1">"c399"</definedName>
    <definedName name="IQ_EPS_EST_REUT" hidden="1">"c5453"</definedName>
    <definedName name="IQ_EPS_GW_EST" hidden="1">"c1737"</definedName>
    <definedName name="IQ_EPS_GW_EST_REUT" hidden="1">"c5389"</definedName>
    <definedName name="IQ_EPS_GW_HIGH_EST" hidden="1">"c1739"</definedName>
    <definedName name="IQ_EPS_GW_HIGH_EST_REUT" hidden="1">"c5391"</definedName>
    <definedName name="IQ_EPS_GW_LOW_EST" hidden="1">"c1740"</definedName>
    <definedName name="IQ_EPS_GW_LOW_EST_REUT" hidden="1">"c5392"</definedName>
    <definedName name="IQ_EPS_GW_MEDIAN_EST" hidden="1">"c1738"</definedName>
    <definedName name="IQ_EPS_GW_MEDIAN_EST_REUT" hidden="1">"c5390"</definedName>
    <definedName name="IQ_EPS_GW_NUM_EST" hidden="1">"c1741"</definedName>
    <definedName name="IQ_EPS_GW_NUM_EST_REUT" hidden="1">"c5393"</definedName>
    <definedName name="IQ_EPS_GW_STDDEV_EST" hidden="1">"c1742"</definedName>
    <definedName name="IQ_EPS_GW_STDDEV_EST_REUT" hidden="1">"c5394"</definedName>
    <definedName name="IQ_EPS_HIGH_EST" hidden="1">"c400"</definedName>
    <definedName name="IQ_EPS_HIGH_EST_REUT" hidden="1">"c5454"</definedName>
    <definedName name="IQ_EPS_LOW_EST" hidden="1">"c401"</definedName>
    <definedName name="IQ_EPS_LOW_EST_REUT" hidden="1">"c5455"</definedName>
    <definedName name="IQ_EPS_MEDIAN_EST" hidden="1">"c1661"</definedName>
    <definedName name="IQ_EPS_MEDIAN_EST_REUT" hidden="1">"c5456"</definedName>
    <definedName name="IQ_EPS_NORM" hidden="1">"c1902"</definedName>
    <definedName name="IQ_EPS_NORM_EST" hidden="1">"c2226"</definedName>
    <definedName name="IQ_EPS_NORM_EST_REUT" hidden="1">"c5326"</definedName>
    <definedName name="IQ_EPS_NORM_HIGH_EST" hidden="1">"c2228"</definedName>
    <definedName name="IQ_EPS_NORM_HIGH_EST_REUT" hidden="1">"c5328"</definedName>
    <definedName name="IQ_EPS_NORM_LOW_EST" hidden="1">"c2229"</definedName>
    <definedName name="IQ_EPS_NORM_LOW_EST_REUT" hidden="1">"c5329"</definedName>
    <definedName name="IQ_EPS_NORM_MEDIAN_EST" hidden="1">"c2227"</definedName>
    <definedName name="IQ_EPS_NORM_MEDIAN_EST_REUT" hidden="1">"c5327"</definedName>
    <definedName name="IQ_EPS_NORM_NUM_EST" hidden="1">"c2230"</definedName>
    <definedName name="IQ_EPS_NORM_NUM_EST_REUT" hidden="1">"c5330"</definedName>
    <definedName name="IQ_EPS_NORM_STDDEV_EST" hidden="1">"c2231"</definedName>
    <definedName name="IQ_EPS_NORM_STDDEV_EST_REUT" hidden="1">"c5331"</definedName>
    <definedName name="IQ_EPS_NUM_EST" hidden="1">"c402"</definedName>
    <definedName name="IQ_EPS_NUM_EST_REUT" hidden="1">"c5451"</definedName>
    <definedName name="IQ_EPS_REPORTED_EST" hidden="1">"c1744"</definedName>
    <definedName name="IQ_EPS_REPORTED_EST_REUT" hidden="1">"c5396"</definedName>
    <definedName name="IQ_EPS_REPORTED_HIGH_EST" hidden="1">"c1746"</definedName>
    <definedName name="IQ_EPS_REPORTED_HIGH_EST_REUT" hidden="1">"c5398"</definedName>
    <definedName name="IQ_EPS_REPORTED_LOW_EST" hidden="1">"c1747"</definedName>
    <definedName name="IQ_EPS_REPORTED_LOW_EST_REUT" hidden="1">"c5399"</definedName>
    <definedName name="IQ_EPS_REPORTED_MEDIAN_EST" hidden="1">"c1745"</definedName>
    <definedName name="IQ_EPS_REPORTED_MEDIAN_EST_REUT" hidden="1">"c5397"</definedName>
    <definedName name="IQ_EPS_REPORTED_NUM_EST" hidden="1">"c1748"</definedName>
    <definedName name="IQ_EPS_REPORTED_NUM_EST_REUT" hidden="1">"c5400"</definedName>
    <definedName name="IQ_EPS_REPORTED_STDDEV_EST" hidden="1">"c1749"</definedName>
    <definedName name="IQ_EPS_REPORTED_STDDEV_EST_REUT" hidden="1">"c5401"</definedName>
    <definedName name="IQ_EPS_SBC_ACT_OR_EST" hidden="1">"c4376"</definedName>
    <definedName name="IQ_EPS_SBC_GW_ACT_OR_EST" hidden="1">"c4380"</definedName>
    <definedName name="IQ_EPS_STDDEV_EST" hidden="1">"c403"</definedName>
    <definedName name="IQ_EPS_STDDEV_EST_REUT" hidden="1">"c5452"</definedName>
    <definedName name="IQ_EQUITY_AFFIL" hidden="1">"c1451"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EPS_GW" hidden="1">"c1743"</definedName>
    <definedName name="IQ_EST_ACT_EPS_GW_REUT" hidden="1">"c5395"</definedName>
    <definedName name="IQ_EST_ACT_EPS_NORM" hidden="1">"c2232"</definedName>
    <definedName name="IQ_EST_ACT_EPS_NORM_REUT" hidden="1">"c5332"</definedName>
    <definedName name="IQ_EST_ACT_EPS_REPORTED" hidden="1">"c1750"</definedName>
    <definedName name="IQ_EST_ACT_EPS_REPORTED_REUT" hidden="1">"c5402"</definedName>
    <definedName name="IQ_EST_CURRENCY" hidden="1">"c2140"</definedName>
    <definedName name="IQ_EST_CURRENCY_REUT" hidden="1">"c5437"</definedName>
    <definedName name="IQ_EST_DATE" hidden="1">"c1634"</definedName>
    <definedName name="IQ_EST_DATE_REUT" hidden="1">"c5438"</definedName>
    <definedName name="IQ_EST_EPS_GROWTH_1YR" hidden="1">"c1636"</definedName>
    <definedName name="IQ_EST_EPS_GROWTH_1YR_REUT" hidden="1">"c3646"</definedName>
    <definedName name="IQ_EST_EPS_GROWTH_5YR" hidden="1">"c1655"</definedName>
    <definedName name="IQ_EST_EPS_GROWTH_5YR_REUT" hidden="1">"c3633"</definedName>
    <definedName name="IQ_EST_EPS_GROWTH_Q_1YR" hidden="1">"c1641"</definedName>
    <definedName name="IQ_EST_EPS_GROWTH_Q_1YR_REUT" hidden="1">"c5410"</definedName>
    <definedName name="IQ_EST_EPS_GW_DIFF" hidden="1">"c1891"</definedName>
    <definedName name="IQ_EST_EPS_GW_DIFF_REUT" hidden="1">"c5429"</definedName>
    <definedName name="IQ_EST_EPS_GW_SURPRISE_PERCENT" hidden="1">"c1892"</definedName>
    <definedName name="IQ_EST_EPS_GW_SURPRISE_PERCENT_REUT" hidden="1">"c5430"</definedName>
    <definedName name="IQ_EST_EPS_NORM_DIFF" hidden="1">"c2247"</definedName>
    <definedName name="IQ_EST_EPS_NORM_DIFF_REUT" hidden="1">"c5411"</definedName>
    <definedName name="IQ_EST_EPS_NORM_SURPRISE_PERCENT" hidden="1">"c2248"</definedName>
    <definedName name="IQ_EST_EPS_NORM_SURPRISE_PERCENT_REUT" hidden="1">"c5412"</definedName>
    <definedName name="IQ_EST_EPS_REPORT_DIFF" hidden="1">"c1893"</definedName>
    <definedName name="IQ_EST_EPS_REPORT_DIFF_REUT" hidden="1">"c5431"</definedName>
    <definedName name="IQ_EST_EPS_REPORT_SURPRISE_PERCENT" hidden="1">"c1894"</definedName>
    <definedName name="IQ_EST_EPS_REPORT_SURPRISE_PERCENT_REUT" hidden="1">"c5432"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DJ_ACT_OR_EST" hidden="1">"c4435"</definedName>
    <definedName name="IQ_FFO_PAYOUT_RATIO" hidden="1">"c3492"</definedName>
    <definedName name="IQ_FFO_SHARE_ACT_OR_EST" hidden="1">"c4446"</definedName>
    <definedName name="IQ_FH">100000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REUT" hidden="1">"c6798"</definedName>
    <definedName name="IQ_FISCAL_Y" hidden="1">"c441"</definedName>
    <definedName name="IQ_FISCAL_Y_EST" hidden="1">"c6795"</definedName>
    <definedName name="IQ_FISCAL_Y_EST_REUT" hidden="1">"c6799"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X_CONTRACTS_FDIC" hidden="1">"c6517"</definedName>
    <definedName name="IQ_FX_CONTRACTS_SPOT_FDIC" hidden="1">"c6356"</definedName>
    <definedName name="IQ_FY">1000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DAYS_REV_OUT" hidden="1">"c5993"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SALARIES_PCT_REV" hidden="1">"c5970"</definedName>
    <definedName name="IQ_HC_SUPPLIES_PCT_REV" hidden="1">"c5971"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IGH_TARGET_PRICE" hidden="1">"c1651"</definedName>
    <definedName name="IQ_HIGH_TARGET_PRICE_REUT" hidden="1">"c5317"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REUT" hidden="1">"c5318"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>2000</definedName>
    <definedName name="IQ_LTM_REVENUE_OVER_EMPLOYEES" hidden="1">"c1437"</definedName>
    <definedName name="IQ_LTMMONTH" hidden="1">120000</definedName>
    <definedName name="IQ_MACHINERY" hidden="1">"c711"</definedName>
    <definedName name="IQ_MAINT_CAPEX" hidden="1">"c2947"</definedName>
    <definedName name="IQ_MAINT_CAPEX_ACT_OR_EST" hidden="1">"c4458"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RATIO" hidden="1">"c2783"</definedName>
    <definedName name="IQ_MC_STATUTORY_SURPLUS" hidden="1">"c2772"</definedName>
    <definedName name="IQ_MEDIAN_TARGET_PRICE" hidden="1">"c1650"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REUT" hidden="1">"c4048"</definedName>
    <definedName name="IQ_MM_ACCOUNT" hidden="1">"c743"</definedName>
    <definedName name="IQ_MONEY_MARKET_DEPOSIT_ACCOUNTS_FDIC" hidden="1">"c6553"</definedName>
    <definedName name="IQ_MONTH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ULTIFAMILY_RESIDENTIAL_LOANS_FDIC" hidden="1">"c6311"</definedName>
    <definedName name="IQ_NAMES_REVISION_DATE_" hidden="1">40164.5046875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BNK" hidden="1">"c764"</definedName>
    <definedName name="IQ_NET_INT_INC_BNK_FDIC" hidden="1">"c6570"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SBC_ACT_OR_EST" hidden="1">"c4474"</definedName>
    <definedName name="IQ_NI_SBC_GW_ACT_OR_EST" hidden="1">"c4478"</definedName>
    <definedName name="IQ_NI_SFAS" hidden="1">"c795"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TRANSACTION_ACCOUNTS_FDIC" hidden="1">"c6552"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" hidden="1">"c6240"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AVINGS_DEPOSITS_FDIC" hidden="1">"c6554"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INSURED_FDIC" hidden="1">"c6374"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EDGED_SECURITIES_FDIC" hidden="1">"c6401"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RETURN_ASSETS_FDIC" hidden="1">"c6731"</definedName>
    <definedName name="IQ_PRICE_OVER_BVPS" hidden="1">"c1412"</definedName>
    <definedName name="IQ_PRICE_OVER_LTM_EPS" hidden="1">"c1413"</definedName>
    <definedName name="IQ_PRICE_TARGET" hidden="1">"c82"</definedName>
    <definedName name="IQ_PRICE_TARGET_REUT" hidden="1">"c3631"</definedName>
    <definedName name="IQ_PRICEDATE" hidden="1">"c1069"</definedName>
    <definedName name="IQ_PRICING_DATE" hidden="1">"c1613"</definedName>
    <definedName name="IQ_PRIMARY_INDUSTRY" hidden="1">"c1070"</definedName>
    <definedName name="IQ_PRINCIPAL_AMT" hidden="1">"c2157"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T_DATE_SCHEDULE" hidden="1">"c2483"</definedName>
    <definedName name="IQ_PUT_NOTIFICATION" hidden="1">"c2485"</definedName>
    <definedName name="IQ_PUT_PRICE_SCHEDULE" hidden="1">"c2484"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FORECLOSURE_FDIC" hidden="1">"c6332"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SHARE_ACT_OR_EST" hidden="1">"c4508"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DIC" hidden="1">"c6730"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DIC" hidden="1">"c6732"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STDDEV_EST_REUT" hidden="1">"c3639"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EST" hidden="1">"c1126"</definedName>
    <definedName name="IQ_REVENUE_EST_REUT" hidden="1">"c3634"</definedName>
    <definedName name="IQ_REVENUE_HIGH_EST" hidden="1">"c1127"</definedName>
    <definedName name="IQ_REVENUE_HIGH_EST_REUT" hidden="1">"c3636"</definedName>
    <definedName name="IQ_REVENUE_LOW_EST" hidden="1">"c1128"</definedName>
    <definedName name="IQ_REVENUE_LOW_EST_REUT" hidden="1">"c3637"</definedName>
    <definedName name="IQ_REVENUE_MEDIAN_EST" hidden="1">"c1662"</definedName>
    <definedName name="IQ_REVENUE_MEDIAN_EST_REUT" hidden="1">"c3635"</definedName>
    <definedName name="IQ_REVENUE_NUM_EST" hidden="1">"c1129"</definedName>
    <definedName name="IQ_REVENUE_NUM_EST_REUT" hidden="1">"c3638"</definedName>
    <definedName name="IQ_REVISION_DATE_" hidden="1">39623.4334259259</definedName>
    <definedName name="IQ_RISK_ADJ_BANK_ASSETS" hidden="1">"c2670"</definedName>
    <definedName name="IQ_RISK_WEIGHTED_ASSETS_FDIC" hidden="1">"c6370"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_BANK" hidden="1">"c2637"</definedName>
    <definedName name="IQ_SP_BANK_ACTION" hidden="1">"c2636"</definedName>
    <definedName name="IQ_SP_BANK_DATE" hidden="1">"c2635"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" hidden="1">"c1653"</definedName>
    <definedName name="IQ_TARGET_PRICE_NUM_REUT" hidden="1">"c5319"</definedName>
    <definedName name="IQ_TARGET_PRICE_STDDEV" hidden="1">"c1654"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BITDA_FWD" hidden="1">"c1224"</definedName>
    <definedName name="IQ_TEV_EBITDA_FWD_REUT" hidden="1">"c4050"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ERIES_FDIC" hidden="1">"c6622"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SECURITIES_FDIC" hidden="1">"c6306"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>50000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uy" localSheetId="4" hidden="1">#REF!</definedName>
    <definedName name="iuy" localSheetId="3" hidden="1">#REF!</definedName>
    <definedName name="iuy" localSheetId="9" hidden="1">#REF!</definedName>
    <definedName name="iuy" localSheetId="7" hidden="1">#REF!</definedName>
    <definedName name="iuy" localSheetId="11" hidden="1">#REF!</definedName>
    <definedName name="iuy" localSheetId="8" hidden="1">#REF!</definedName>
    <definedName name="iuy" hidden="1">#REF!</definedName>
    <definedName name="iuyt" localSheetId="4" hidden="1">#REF!</definedName>
    <definedName name="iuyt" localSheetId="9" hidden="1">#REF!</definedName>
    <definedName name="iuyt" localSheetId="7" hidden="1">#REF!</definedName>
    <definedName name="iuyt" localSheetId="8" hidden="1">#REF!</definedName>
    <definedName name="iuyt" hidden="1">#REF!</definedName>
    <definedName name="j" localSheetId="4" hidden="1">#REF!</definedName>
    <definedName name="j" localSheetId="9" hidden="1">#REF!</definedName>
    <definedName name="j" localSheetId="7" hidden="1">#REF!</definedName>
    <definedName name="j" localSheetId="8" hidden="1">#REF!</definedName>
    <definedName name="j" hidden="1">#REF!</definedName>
    <definedName name="jdn" localSheetId="9" hidden="1">#REF!</definedName>
    <definedName name="jdn" localSheetId="7" hidden="1">#REF!</definedName>
    <definedName name="jdn" hidden="1">#REF!</definedName>
    <definedName name="je" localSheetId="4" hidden="1">{#N/A,#N/A,FALSE,"SCA";#N/A,#N/A,FALSE,"NCA";#N/A,#N/A,FALSE,"SAZ";#N/A,#N/A,FALSE,"CAZ";#N/A,#N/A,FALSE,"SNV";#N/A,#N/A,FALSE,"NNV";#N/A,#N/A,FALSE,"PP";#N/A,#N/A,FALSE,"SA"}</definedName>
    <definedName name="je" localSheetId="3" hidden="1">{#N/A,#N/A,FALSE,"SCA";#N/A,#N/A,FALSE,"NCA";#N/A,#N/A,FALSE,"SAZ";#N/A,#N/A,FALSE,"CAZ";#N/A,#N/A,FALSE,"SNV";#N/A,#N/A,FALSE,"NNV";#N/A,#N/A,FALSE,"PP";#N/A,#N/A,FALSE,"SA"}</definedName>
    <definedName name="je" localSheetId="9" hidden="1">{#N/A,#N/A,FALSE,"SCA";#N/A,#N/A,FALSE,"NCA";#N/A,#N/A,FALSE,"SAZ";#N/A,#N/A,FALSE,"CAZ";#N/A,#N/A,FALSE,"SNV";#N/A,#N/A,FALSE,"NNV";#N/A,#N/A,FALSE,"PP";#N/A,#N/A,FALSE,"SA"}</definedName>
    <definedName name="je" localSheetId="7" hidden="1">{#N/A,#N/A,FALSE,"SCA";#N/A,#N/A,FALSE,"NCA";#N/A,#N/A,FALSE,"SAZ";#N/A,#N/A,FALSE,"CAZ";#N/A,#N/A,FALSE,"SNV";#N/A,#N/A,FALSE,"NNV";#N/A,#N/A,FALSE,"PP";#N/A,#N/A,FALSE,"SA"}</definedName>
    <definedName name="je" localSheetId="11" hidden="1">{#N/A,#N/A,FALSE,"SCA";#N/A,#N/A,FALSE,"NCA";#N/A,#N/A,FALSE,"SAZ";#N/A,#N/A,FALSE,"CAZ";#N/A,#N/A,FALSE,"SNV";#N/A,#N/A,FALSE,"NNV";#N/A,#N/A,FALSE,"PP";#N/A,#N/A,FALSE,"SA"}</definedName>
    <definedName name="je" localSheetId="8" hidden="1">{#N/A,#N/A,FALSE,"SCA";#N/A,#N/A,FALSE,"NCA";#N/A,#N/A,FALSE,"SAZ";#N/A,#N/A,FALSE,"CAZ";#N/A,#N/A,FALSE,"SNV";#N/A,#N/A,FALSE,"NNV";#N/A,#N/A,FALSE,"PP";#N/A,#N/A,FALSE,"SA"}</definedName>
    <definedName name="je" hidden="1">{#N/A,#N/A,FALSE,"SCA";#N/A,#N/A,FALSE,"NCA";#N/A,#N/A,FALSE,"SAZ";#N/A,#N/A,FALSE,"CAZ";#N/A,#N/A,FALSE,"SNV";#N/A,#N/A,FALSE,"NNV";#N/A,#N/A,FALSE,"PP";#N/A,#N/A,FALSE,"SA"}</definedName>
    <definedName name="jhlkqFL" localSheetId="4" hidden="1">{"'Sheet1'!$A$1:$O$40"}</definedName>
    <definedName name="jhlkqFL" localSheetId="3" hidden="1">{"'Sheet1'!$A$1:$O$40"}</definedName>
    <definedName name="jhlkqFL" localSheetId="9" hidden="1">{"'Sheet1'!$A$1:$O$40"}</definedName>
    <definedName name="jhlkqFL" localSheetId="7" hidden="1">{"'Sheet1'!$A$1:$O$40"}</definedName>
    <definedName name="jhlkqFL" localSheetId="11" hidden="1">{"'Sheet1'!$A$1:$O$40"}</definedName>
    <definedName name="jhlkqFL" localSheetId="8" hidden="1">{"'Sheet1'!$A$1:$O$40"}</definedName>
    <definedName name="jhlkqFL" hidden="1">{"'Sheet1'!$A$1:$O$40"}</definedName>
    <definedName name="jkdf" localSheetId="9" hidden="1">#REF!</definedName>
    <definedName name="jkdf" localSheetId="7" hidden="1">#REF!</definedName>
    <definedName name="jkdf" hidden="1">#REF!</definedName>
    <definedName name="jkdsac" localSheetId="9" hidden="1">#REF!</definedName>
    <definedName name="jkdsac" localSheetId="7" hidden="1">#REF!</definedName>
    <definedName name="jkdsac" hidden="1">#REF!</definedName>
    <definedName name="jkfoo" localSheetId="9" hidden="1">#REF!</definedName>
    <definedName name="jkfoo" localSheetId="7" hidden="1">#REF!</definedName>
    <definedName name="jkfoo" hidden="1">#REF!</definedName>
    <definedName name="jseqf" localSheetId="9" hidden="1">#REF!</definedName>
    <definedName name="jseqf" localSheetId="7" hidden="1">#REF!</definedName>
    <definedName name="jseqf" hidden="1">#REF!</definedName>
    <definedName name="jz" localSheetId="9" hidden="1">#REF!</definedName>
    <definedName name="jz" localSheetId="7" hidden="1">#REF!</definedName>
    <definedName name="jz" hidden="1">#REF!</definedName>
    <definedName name="jzs" localSheetId="9" hidden="1">#REF!</definedName>
    <definedName name="jzs" localSheetId="7" hidden="1">#REF!</definedName>
    <definedName name="jzs" hidden="1">#REF!</definedName>
    <definedName name="k" localSheetId="9" hidden="1">#REF!</definedName>
    <definedName name="k" localSheetId="7" hidden="1">#REF!</definedName>
    <definedName name="k" hidden="1">#REF!</definedName>
    <definedName name="K2_WBEVMODE" hidden="1">0</definedName>
    <definedName name="kal" localSheetId="9" hidden="1">#REF!</definedName>
    <definedName name="kal" localSheetId="7" hidden="1">#REF!</definedName>
    <definedName name="kal" hidden="1">#REF!</definedName>
    <definedName name="kaw" localSheetId="9" hidden="1">#REF!</definedName>
    <definedName name="kaw" localSheetId="7" hidden="1">#REF!</definedName>
    <definedName name="kaw" hidden="1">#REF!</definedName>
    <definedName name="kdkd" localSheetId="9" hidden="1">#REF!</definedName>
    <definedName name="kdkd" localSheetId="7" hidden="1">#REF!</definedName>
    <definedName name="kdkd" hidden="1">#REF!</definedName>
    <definedName name="kdkjrt" localSheetId="9" hidden="1">#REF!</definedName>
    <definedName name="kdkjrt" localSheetId="7" hidden="1">#REF!</definedName>
    <definedName name="kdkjrt" hidden="1">#REF!</definedName>
    <definedName name="kdsfj" localSheetId="9" hidden="1">#REF!</definedName>
    <definedName name="kdsfj" localSheetId="7" hidden="1">#REF!</definedName>
    <definedName name="kdsfj" hidden="1">#REF!</definedName>
    <definedName name="kfdlsg" localSheetId="9" hidden="1">#REF!</definedName>
    <definedName name="kfdlsg" localSheetId="7" hidden="1">#REF!</definedName>
    <definedName name="kfdlsg" hidden="1">#REF!</definedName>
    <definedName name="kfkf" localSheetId="9" hidden="1">#REF!</definedName>
    <definedName name="kfkf" localSheetId="7" hidden="1">#REF!</definedName>
    <definedName name="kfkf" hidden="1">#REF!</definedName>
    <definedName name="kfkfkf" localSheetId="9" hidden="1">#REF!</definedName>
    <definedName name="kfkfkf" localSheetId="7" hidden="1">#REF!</definedName>
    <definedName name="kfkfkf" hidden="1">#REF!</definedName>
    <definedName name="kfkfkfkf" localSheetId="9" hidden="1">#REF!</definedName>
    <definedName name="kfkfkfkf" localSheetId="7" hidden="1">#REF!</definedName>
    <definedName name="kfkfkfkf" hidden="1">#REF!</definedName>
    <definedName name="kfkfkfl" localSheetId="9" hidden="1">#REF!</definedName>
    <definedName name="kfkfkfl" localSheetId="7" hidden="1">#REF!</definedName>
    <definedName name="kfkfkfl" hidden="1">#REF!</definedName>
    <definedName name="kfkfksm" localSheetId="9" hidden="1">#REF!</definedName>
    <definedName name="kfkfksm" localSheetId="7" hidden="1">#REF!</definedName>
    <definedName name="kfkfksm" hidden="1">#REF!</definedName>
    <definedName name="kiujh" localSheetId="9" hidden="1">#REF!</definedName>
    <definedName name="kiujh" localSheetId="7" hidden="1">#REF!</definedName>
    <definedName name="kiujh" hidden="1">#REF!</definedName>
    <definedName name="kjfjffnnf" localSheetId="9" hidden="1">#REF!</definedName>
    <definedName name="kjfjffnnf" localSheetId="7" hidden="1">#REF!</definedName>
    <definedName name="kjfjffnnf" hidden="1">#REF!</definedName>
    <definedName name="kjhg" localSheetId="9" hidden="1">#REF!</definedName>
    <definedName name="kjhg" localSheetId="7" hidden="1">#REF!</definedName>
    <definedName name="kjhg" hidden="1">#REF!</definedName>
    <definedName name="kjhgf" localSheetId="9" hidden="1">#REF!</definedName>
    <definedName name="kjhgf" localSheetId="7" hidden="1">#REF!</definedName>
    <definedName name="kjhgf" hidden="1">#REF!</definedName>
    <definedName name="kjk" localSheetId="9" hidden="1">'[1]Plant in Ser'!#REF!</definedName>
    <definedName name="kjk" hidden="1">'[1]Plant in Ser'!#REF!</definedName>
    <definedName name="kjzd" localSheetId="4" hidden="1">#REF!</definedName>
    <definedName name="kjzd" localSheetId="3" hidden="1">#REF!</definedName>
    <definedName name="kjzd" localSheetId="9" hidden="1">#REF!</definedName>
    <definedName name="kjzd" localSheetId="7" hidden="1">#REF!</definedName>
    <definedName name="kjzd" localSheetId="11" hidden="1">#REF!</definedName>
    <definedName name="kjzd" localSheetId="8" hidden="1">#REF!</definedName>
    <definedName name="kjzd" hidden="1">#REF!</definedName>
    <definedName name="kkkkk" localSheetId="4" hidden="1">#REF!</definedName>
    <definedName name="kkkkk" localSheetId="9" hidden="1">#REF!</definedName>
    <definedName name="kkkkk" localSheetId="7" hidden="1">#REF!</definedName>
    <definedName name="kkkkk" localSheetId="8" hidden="1">#REF!</definedName>
    <definedName name="kkkkk" hidden="1">#REF!</definedName>
    <definedName name="kldk" localSheetId="4" hidden="1">#REF!</definedName>
    <definedName name="kldk" localSheetId="9" hidden="1">#REF!</definedName>
    <definedName name="kldk" localSheetId="7" hidden="1">#REF!</definedName>
    <definedName name="kldk" localSheetId="8" hidden="1">#REF!</definedName>
    <definedName name="kldk" hidden="1">#REF!</definedName>
    <definedName name="klfeqw" localSheetId="9" hidden="1">#REF!</definedName>
    <definedName name="klfeqw" localSheetId="7" hidden="1">#REF!</definedName>
    <definedName name="klfeqw" hidden="1">#REF!</definedName>
    <definedName name="kqwh" localSheetId="9" hidden="1">#REF!</definedName>
    <definedName name="kqwh" localSheetId="7" hidden="1">#REF!</definedName>
    <definedName name="kqwh" hidden="1">#REF!</definedName>
    <definedName name="ksadfl" localSheetId="9" hidden="1">#REF!</definedName>
    <definedName name="ksadfl" localSheetId="7" hidden="1">#REF!</definedName>
    <definedName name="ksadfl" hidden="1">#REF!</definedName>
    <definedName name="kw" localSheetId="9" hidden="1">#REF!</definedName>
    <definedName name="kw" localSheetId="7" hidden="1">#REF!</definedName>
    <definedName name="kw" hidden="1">#REF!</definedName>
    <definedName name="kz" localSheetId="9" hidden="1">#REF!</definedName>
    <definedName name="kz" localSheetId="7" hidden="1">#REF!</definedName>
    <definedName name="kz" hidden="1">#REF!</definedName>
    <definedName name="l" localSheetId="9" hidden="1">#REF!</definedName>
    <definedName name="l" localSheetId="7" hidden="1">#REF!</definedName>
    <definedName name="l" hidden="1">#REF!</definedName>
    <definedName name="lfkfjnn" localSheetId="9" hidden="1">#REF!</definedName>
    <definedName name="lfkfjnn" localSheetId="7" hidden="1">#REF!</definedName>
    <definedName name="lfkfjnn" hidden="1">#REF!</definedName>
    <definedName name="limcount" hidden="1">1</definedName>
    <definedName name="ListOffset" hidden="1">1</definedName>
    <definedName name="lkajsdfg" localSheetId="4" hidden="1">#REF!</definedName>
    <definedName name="lkajsdfg" localSheetId="3" hidden="1">#REF!</definedName>
    <definedName name="lkajsdfg" localSheetId="9" hidden="1">#REF!</definedName>
    <definedName name="lkajsdfg" localSheetId="7" hidden="1">#REF!</definedName>
    <definedName name="lkajsdfg" localSheetId="11" hidden="1">#REF!</definedName>
    <definedName name="lkajsdfg" localSheetId="8" hidden="1">#REF!</definedName>
    <definedName name="lkajsdfg" hidden="1">#REF!</definedName>
    <definedName name="lkjh" localSheetId="4" hidden="1">#REF!</definedName>
    <definedName name="lkjh" localSheetId="9" hidden="1">#REF!</definedName>
    <definedName name="lkjh" localSheetId="7" hidden="1">#REF!</definedName>
    <definedName name="lkjh" localSheetId="8" hidden="1">#REF!</definedName>
    <definedName name="lkjh" hidden="1">#REF!</definedName>
    <definedName name="lkohsvd" localSheetId="4" hidden="1">#REF!</definedName>
    <definedName name="lkohsvd" localSheetId="9" hidden="1">#REF!</definedName>
    <definedName name="lkohsvd" localSheetId="7" hidden="1">#REF!</definedName>
    <definedName name="lkohsvd" localSheetId="8" hidden="1">#REF!</definedName>
    <definedName name="lkohsvd" hidden="1">#REF!</definedName>
    <definedName name="llllllllll" localSheetId="9" hidden="1">#REF!</definedName>
    <definedName name="llllllllll" localSheetId="7" hidden="1">#REF!</definedName>
    <definedName name="llllllllll" hidden="1">#REF!</definedName>
    <definedName name="loke" localSheetId="9" hidden="1">#REF!</definedName>
    <definedName name="loke" localSheetId="7" hidden="1">#REF!</definedName>
    <definedName name="loke" hidden="1">#REF!</definedName>
    <definedName name="lpoicea" localSheetId="9" hidden="1">#REF!</definedName>
    <definedName name="lpoicea" localSheetId="7" hidden="1">#REF!</definedName>
    <definedName name="lpoicea" hidden="1">#REF!</definedName>
    <definedName name="ls" localSheetId="4" hidden="1">{#N/A,#N/A,FALSE,"Index";#N/A,#N/A,FALSE,"SCH_B1";#N/A,#N/A,FALSE,"SCH_B2";#N/A,#N/A,FALSE,"SCH_B2.1";#N/A,#N/A,FALSE,"SCH_B2.2";#N/A,#N/A,FALSE,"SCH_B2.3";#N/A,#N/A,FALSE,"SCH_B2.4";#N/A,#N/A,FALSE,"SCH_B3";#N/A,#N/A,FALSE,"SCH_B3.1";#N/A,#N/A,FALSE,"SCH_C1-a";#N/A,#N/A,FALSE,"SCH_C2";#N/A,#N/A,FALSE,"SCH_C2.1";#N/A,#N/A,FALSE,"SCH_D1A";#N/A,#N/A,FALSE,"SCH_D2";#N/A,#N/A,FALSE,"SCH_D2.1";#N/A,#N/A,FALSE,"SCH_E1";#N/A,#N/A,FALSE,"SCH_F1";#N/A,#N/A,FALSE,"SCH_F-2";#N/A,#N/A,FALSE,"SCH_F-3";#N/A,#N/A,FALSE,"SCH_H1";#N/A,#N/A,FALSE,"SCH_H2";#N/A,#N/A,FALSE,"SCH_H2.1";#N/A,#N/A,FALSE,"SCH_I1";#N/A,#N/A,FALSE,"SCH_I1a";#N/A,#N/A,FALSE,"SCH_J1";#N/A,#N/A,FALSE,"SCH_J3";#N/A,#N/A,FALSE,"SCH_J4"}</definedName>
    <definedName name="ls" localSheetId="3" hidden="1">{#N/A,#N/A,FALSE,"Index";#N/A,#N/A,FALSE,"SCH_B1";#N/A,#N/A,FALSE,"SCH_B2";#N/A,#N/A,FALSE,"SCH_B2.1";#N/A,#N/A,FALSE,"SCH_B2.2";#N/A,#N/A,FALSE,"SCH_B2.3";#N/A,#N/A,FALSE,"SCH_B2.4";#N/A,#N/A,FALSE,"SCH_B3";#N/A,#N/A,FALSE,"SCH_B3.1";#N/A,#N/A,FALSE,"SCH_C1-a";#N/A,#N/A,FALSE,"SCH_C2";#N/A,#N/A,FALSE,"SCH_C2.1";#N/A,#N/A,FALSE,"SCH_D1A";#N/A,#N/A,FALSE,"SCH_D2";#N/A,#N/A,FALSE,"SCH_D2.1";#N/A,#N/A,FALSE,"SCH_E1";#N/A,#N/A,FALSE,"SCH_F1";#N/A,#N/A,FALSE,"SCH_F-2";#N/A,#N/A,FALSE,"SCH_F-3";#N/A,#N/A,FALSE,"SCH_H1";#N/A,#N/A,FALSE,"SCH_H2";#N/A,#N/A,FALSE,"SCH_H2.1";#N/A,#N/A,FALSE,"SCH_I1";#N/A,#N/A,FALSE,"SCH_I1a";#N/A,#N/A,FALSE,"SCH_J1";#N/A,#N/A,FALSE,"SCH_J3";#N/A,#N/A,FALSE,"SCH_J4"}</definedName>
    <definedName name="ls" localSheetId="9" hidden="1">{#N/A,#N/A,FALSE,"Index";#N/A,#N/A,FALSE,"SCH_B1";#N/A,#N/A,FALSE,"SCH_B2";#N/A,#N/A,FALSE,"SCH_B2.1";#N/A,#N/A,FALSE,"SCH_B2.2";#N/A,#N/A,FALSE,"SCH_B2.3";#N/A,#N/A,FALSE,"SCH_B2.4";#N/A,#N/A,FALSE,"SCH_B3";#N/A,#N/A,FALSE,"SCH_B3.1";#N/A,#N/A,FALSE,"SCH_C1-a";#N/A,#N/A,FALSE,"SCH_C2";#N/A,#N/A,FALSE,"SCH_C2.1";#N/A,#N/A,FALSE,"SCH_D1A";#N/A,#N/A,FALSE,"SCH_D2";#N/A,#N/A,FALSE,"SCH_D2.1";#N/A,#N/A,FALSE,"SCH_E1";#N/A,#N/A,FALSE,"SCH_F1";#N/A,#N/A,FALSE,"SCH_F-2";#N/A,#N/A,FALSE,"SCH_F-3";#N/A,#N/A,FALSE,"SCH_H1";#N/A,#N/A,FALSE,"SCH_H2";#N/A,#N/A,FALSE,"SCH_H2.1";#N/A,#N/A,FALSE,"SCH_I1";#N/A,#N/A,FALSE,"SCH_I1a";#N/A,#N/A,FALSE,"SCH_J1";#N/A,#N/A,FALSE,"SCH_J3";#N/A,#N/A,FALSE,"SCH_J4"}</definedName>
    <definedName name="ls" localSheetId="7" hidden="1">{#N/A,#N/A,FALSE,"Index";#N/A,#N/A,FALSE,"SCH_B1";#N/A,#N/A,FALSE,"SCH_B2";#N/A,#N/A,FALSE,"SCH_B2.1";#N/A,#N/A,FALSE,"SCH_B2.2";#N/A,#N/A,FALSE,"SCH_B2.3";#N/A,#N/A,FALSE,"SCH_B2.4";#N/A,#N/A,FALSE,"SCH_B3";#N/A,#N/A,FALSE,"SCH_B3.1";#N/A,#N/A,FALSE,"SCH_C1-a";#N/A,#N/A,FALSE,"SCH_C2";#N/A,#N/A,FALSE,"SCH_C2.1";#N/A,#N/A,FALSE,"SCH_D1A";#N/A,#N/A,FALSE,"SCH_D2";#N/A,#N/A,FALSE,"SCH_D2.1";#N/A,#N/A,FALSE,"SCH_E1";#N/A,#N/A,FALSE,"SCH_F1";#N/A,#N/A,FALSE,"SCH_F-2";#N/A,#N/A,FALSE,"SCH_F-3";#N/A,#N/A,FALSE,"SCH_H1";#N/A,#N/A,FALSE,"SCH_H2";#N/A,#N/A,FALSE,"SCH_H2.1";#N/A,#N/A,FALSE,"SCH_I1";#N/A,#N/A,FALSE,"SCH_I1a";#N/A,#N/A,FALSE,"SCH_J1";#N/A,#N/A,FALSE,"SCH_J3";#N/A,#N/A,FALSE,"SCH_J4"}</definedName>
    <definedName name="ls" localSheetId="11" hidden="1">{#N/A,#N/A,FALSE,"Index";#N/A,#N/A,FALSE,"SCH_B1";#N/A,#N/A,FALSE,"SCH_B2";#N/A,#N/A,FALSE,"SCH_B2.1";#N/A,#N/A,FALSE,"SCH_B2.2";#N/A,#N/A,FALSE,"SCH_B2.3";#N/A,#N/A,FALSE,"SCH_B2.4";#N/A,#N/A,FALSE,"SCH_B3";#N/A,#N/A,FALSE,"SCH_B3.1";#N/A,#N/A,FALSE,"SCH_C1-a";#N/A,#N/A,FALSE,"SCH_C2";#N/A,#N/A,FALSE,"SCH_C2.1";#N/A,#N/A,FALSE,"SCH_D1A";#N/A,#N/A,FALSE,"SCH_D2";#N/A,#N/A,FALSE,"SCH_D2.1";#N/A,#N/A,FALSE,"SCH_E1";#N/A,#N/A,FALSE,"SCH_F1";#N/A,#N/A,FALSE,"SCH_F-2";#N/A,#N/A,FALSE,"SCH_F-3";#N/A,#N/A,FALSE,"SCH_H1";#N/A,#N/A,FALSE,"SCH_H2";#N/A,#N/A,FALSE,"SCH_H2.1";#N/A,#N/A,FALSE,"SCH_I1";#N/A,#N/A,FALSE,"SCH_I1a";#N/A,#N/A,FALSE,"SCH_J1";#N/A,#N/A,FALSE,"SCH_J3";#N/A,#N/A,FALSE,"SCH_J4"}</definedName>
    <definedName name="ls" localSheetId="8" hidden="1">{#N/A,#N/A,FALSE,"Index";#N/A,#N/A,FALSE,"SCH_B1";#N/A,#N/A,FALSE,"SCH_B2";#N/A,#N/A,FALSE,"SCH_B2.1";#N/A,#N/A,FALSE,"SCH_B2.2";#N/A,#N/A,FALSE,"SCH_B2.3";#N/A,#N/A,FALSE,"SCH_B2.4";#N/A,#N/A,FALSE,"SCH_B3";#N/A,#N/A,FALSE,"SCH_B3.1";#N/A,#N/A,FALSE,"SCH_C1-a";#N/A,#N/A,FALSE,"SCH_C2";#N/A,#N/A,FALSE,"SCH_C2.1";#N/A,#N/A,FALSE,"SCH_D1A";#N/A,#N/A,FALSE,"SCH_D2";#N/A,#N/A,FALSE,"SCH_D2.1";#N/A,#N/A,FALSE,"SCH_E1";#N/A,#N/A,FALSE,"SCH_F1";#N/A,#N/A,FALSE,"SCH_F-2";#N/A,#N/A,FALSE,"SCH_F-3";#N/A,#N/A,FALSE,"SCH_H1";#N/A,#N/A,FALSE,"SCH_H2";#N/A,#N/A,FALSE,"SCH_H2.1";#N/A,#N/A,FALSE,"SCH_I1";#N/A,#N/A,FALSE,"SCH_I1a";#N/A,#N/A,FALSE,"SCH_J1";#N/A,#N/A,FALSE,"SCH_J3";#N/A,#N/A,FALSE,"SCH_J4"}</definedName>
    <definedName name="ls" hidden="1">{#N/A,#N/A,FALSE,"Index";#N/A,#N/A,FALSE,"SCH_B1";#N/A,#N/A,FALSE,"SCH_B2";#N/A,#N/A,FALSE,"SCH_B2.1";#N/A,#N/A,FALSE,"SCH_B2.2";#N/A,#N/A,FALSE,"SCH_B2.3";#N/A,#N/A,FALSE,"SCH_B2.4";#N/A,#N/A,FALSE,"SCH_B3";#N/A,#N/A,FALSE,"SCH_B3.1";#N/A,#N/A,FALSE,"SCH_C1-a";#N/A,#N/A,FALSE,"SCH_C2";#N/A,#N/A,FALSE,"SCH_C2.1";#N/A,#N/A,FALSE,"SCH_D1A";#N/A,#N/A,FALSE,"SCH_D2";#N/A,#N/A,FALSE,"SCH_D2.1";#N/A,#N/A,FALSE,"SCH_E1";#N/A,#N/A,FALSE,"SCH_F1";#N/A,#N/A,FALSE,"SCH_F-2";#N/A,#N/A,FALSE,"SCH_F-3";#N/A,#N/A,FALSE,"SCH_H1";#N/A,#N/A,FALSE,"SCH_H2";#N/A,#N/A,FALSE,"SCH_H2.1";#N/A,#N/A,FALSE,"SCH_I1";#N/A,#N/A,FALSE,"SCH_I1a";#N/A,#N/A,FALSE,"SCH_J1";#N/A,#N/A,FALSE,"SCH_J3";#N/A,#N/A,FALSE,"SCH_J4"}</definedName>
    <definedName name="mlaw" localSheetId="4" hidden="1">#REF!</definedName>
    <definedName name="mlaw" localSheetId="3" hidden="1">#REF!</definedName>
    <definedName name="mlaw" localSheetId="9" hidden="1">#REF!</definedName>
    <definedName name="mlaw" localSheetId="7" hidden="1">#REF!</definedName>
    <definedName name="mlaw" localSheetId="11" hidden="1">#REF!</definedName>
    <definedName name="mlaw" localSheetId="8" hidden="1">#REF!</definedName>
    <definedName name="mlaw" hidden="1">#REF!</definedName>
    <definedName name="mnbv" localSheetId="4" hidden="1">#REF!</definedName>
    <definedName name="mnbv" localSheetId="9" hidden="1">#REF!</definedName>
    <definedName name="mnbv" localSheetId="7" hidden="1">#REF!</definedName>
    <definedName name="mnbv" localSheetId="8" hidden="1">#REF!</definedName>
    <definedName name="mnbv" hidden="1">#REF!</definedName>
    <definedName name="mnkp" localSheetId="4" hidden="1">#REF!</definedName>
    <definedName name="mnkp" localSheetId="9" hidden="1">#REF!</definedName>
    <definedName name="mnkp" localSheetId="7" hidden="1">#REF!</definedName>
    <definedName name="mnkp" localSheetId="8" hidden="1">#REF!</definedName>
    <definedName name="mnkp" hidden="1">#REF!</definedName>
    <definedName name="mo" localSheetId="9" hidden="1">#REF!</definedName>
    <definedName name="mo" localSheetId="7" hidden="1">#REF!</definedName>
    <definedName name="mo" hidden="1">#REF!</definedName>
    <definedName name="mol" localSheetId="9" hidden="1">#REF!</definedName>
    <definedName name="mol" localSheetId="7" hidden="1">#REF!</definedName>
    <definedName name="mol" hidden="1">#REF!</definedName>
    <definedName name="molp" localSheetId="9" hidden="1">#REF!</definedName>
    <definedName name="molp" localSheetId="7" hidden="1">#REF!</definedName>
    <definedName name="molp" hidden="1">#REF!</definedName>
    <definedName name="NADA" localSheetId="4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NADA" localSheetId="3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NADA" localSheetId="9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NADA" localSheetId="7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NADA" localSheetId="11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NADA" localSheetId="8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NADA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namefield" localSheetId="4" hidden="1">#REF!</definedName>
    <definedName name="namefield" localSheetId="3" hidden="1">#REF!</definedName>
    <definedName name="namefield" localSheetId="9" hidden="1">#REF!</definedName>
    <definedName name="namefield" localSheetId="7" hidden="1">#REF!</definedName>
    <definedName name="namefield" localSheetId="11" hidden="1">#REF!</definedName>
    <definedName name="namefield" localSheetId="8" hidden="1">#REF!</definedName>
    <definedName name="namefield" hidden="1">#REF!</definedName>
    <definedName name="naow" localSheetId="4" hidden="1">#REF!</definedName>
    <definedName name="naow" localSheetId="9" hidden="1">#REF!</definedName>
    <definedName name="naow" localSheetId="7" hidden="1">#REF!</definedName>
    <definedName name="naow" localSheetId="8" hidden="1">#REF!</definedName>
    <definedName name="naow" hidden="1">#REF!</definedName>
    <definedName name="nbeo" localSheetId="4" hidden="1">#REF!</definedName>
    <definedName name="nbeo" localSheetId="9" hidden="1">#REF!</definedName>
    <definedName name="nbeo" localSheetId="7" hidden="1">#REF!</definedName>
    <definedName name="nbeo" localSheetId="8" hidden="1">#REF!</definedName>
    <definedName name="nbeo" hidden="1">#REF!</definedName>
    <definedName name="nbw" localSheetId="9" hidden="1">#REF!</definedName>
    <definedName name="nbw" localSheetId="7" hidden="1">#REF!</definedName>
    <definedName name="nbw" hidden="1">#REF!</definedName>
    <definedName name="niPO" localSheetId="9" hidden="1">#REF!</definedName>
    <definedName name="niPO" localSheetId="7" hidden="1">#REF!</definedName>
    <definedName name="niPO" hidden="1">#REF!</definedName>
    <definedName name="nipxre" localSheetId="9" hidden="1">#REF!</definedName>
    <definedName name="nipxre" localSheetId="7" hidden="1">#REF!</definedName>
    <definedName name="nipxre" hidden="1">#REF!</definedName>
    <definedName name="nixre" localSheetId="9" hidden="1">#REF!</definedName>
    <definedName name="nixre" localSheetId="7" hidden="1">#REF!</definedName>
    <definedName name="nixre" hidden="1">#REF!</definedName>
    <definedName name="nk" localSheetId="9" hidden="1">#REF!</definedName>
    <definedName name="nk" localSheetId="7" hidden="1">#REF!</definedName>
    <definedName name="nk" hidden="1">#REF!</definedName>
    <definedName name="nki" localSheetId="9" hidden="1">#REF!</definedName>
    <definedName name="nki" localSheetId="7" hidden="1">#REF!</definedName>
    <definedName name="nki" hidden="1">#REF!</definedName>
    <definedName name="nkiw" localSheetId="9" hidden="1">#REF!</definedName>
    <definedName name="nkiw" localSheetId="7" hidden="1">#REF!</definedName>
    <definedName name="nkiw" hidden="1">#REF!</definedName>
    <definedName name="nKLqw" localSheetId="9" hidden="1">#REF!</definedName>
    <definedName name="nKLqw" localSheetId="7" hidden="1">#REF!</definedName>
    <definedName name="nKLqw" hidden="1">#REF!</definedName>
    <definedName name="nkse" localSheetId="9" hidden="1">#REF!</definedName>
    <definedName name="nkse" localSheetId="7" hidden="1">#REF!</definedName>
    <definedName name="nkse" hidden="1">#REF!</definedName>
    <definedName name="nkw" localSheetId="9" hidden="1">#REF!</definedName>
    <definedName name="nkw" localSheetId="7" hidden="1">#REF!</definedName>
    <definedName name="nkw" hidden="1">#REF!</definedName>
    <definedName name="NMN" localSheetId="9" hidden="1">#REF!</definedName>
    <definedName name="NMN" localSheetId="7" hidden="1">#REF!</definedName>
    <definedName name="NMN" hidden="1">#REF!</definedName>
    <definedName name="nmop" localSheetId="9" hidden="1">#REF!</definedName>
    <definedName name="nmop" localSheetId="7" hidden="1">#REF!</definedName>
    <definedName name="nmop" hidden="1">#REF!</definedName>
    <definedName name="nmwqi" localSheetId="9" hidden="1">#REF!</definedName>
    <definedName name="nmwqi" localSheetId="7" hidden="1">#REF!</definedName>
    <definedName name="nmwqi" hidden="1">#REF!</definedName>
    <definedName name="nnnnnnn" localSheetId="9" hidden="1">#REF!</definedName>
    <definedName name="nnnnnnn" localSheetId="7" hidden="1">#REF!</definedName>
    <definedName name="nnnnnnn" hidden="1">#REF!</definedName>
    <definedName name="no" localSheetId="9" hidden="1">#REF!</definedName>
    <definedName name="no" localSheetId="7" hidden="1">#REF!</definedName>
    <definedName name="no" hidden="1">#REF!</definedName>
    <definedName name="noip" localSheetId="9" hidden="1">#REF!</definedName>
    <definedName name="noip" localSheetId="7" hidden="1">#REF!</definedName>
    <definedName name="noip" hidden="1">#REF!</definedName>
    <definedName name="noipx" localSheetId="9" hidden="1">#REF!</definedName>
    <definedName name="noipx" localSheetId="7" hidden="1">#REF!</definedName>
    <definedName name="noipx" hidden="1">#REF!</definedName>
    <definedName name="NONE" localSheetId="4" hidden="1">{#N/A,#N/A,FALSE,"SCA";#N/A,#N/A,FALSE,"NCA";#N/A,#N/A,FALSE,"SAZ";#N/A,#N/A,FALSE,"CAZ";#N/A,#N/A,FALSE,"SNV";#N/A,#N/A,FALSE,"NNV";#N/A,#N/A,FALSE,"PP";#N/A,#N/A,FALSE,"SA"}</definedName>
    <definedName name="NONE" localSheetId="3" hidden="1">{#N/A,#N/A,FALSE,"SCA";#N/A,#N/A,FALSE,"NCA";#N/A,#N/A,FALSE,"SAZ";#N/A,#N/A,FALSE,"CAZ";#N/A,#N/A,FALSE,"SNV";#N/A,#N/A,FALSE,"NNV";#N/A,#N/A,FALSE,"PP";#N/A,#N/A,FALSE,"SA"}</definedName>
    <definedName name="NONE" localSheetId="9" hidden="1">{#N/A,#N/A,FALSE,"SCA";#N/A,#N/A,FALSE,"NCA";#N/A,#N/A,FALSE,"SAZ";#N/A,#N/A,FALSE,"CAZ";#N/A,#N/A,FALSE,"SNV";#N/A,#N/A,FALSE,"NNV";#N/A,#N/A,FALSE,"PP";#N/A,#N/A,FALSE,"SA"}</definedName>
    <definedName name="NONE" localSheetId="7" hidden="1">{#N/A,#N/A,FALSE,"SCA";#N/A,#N/A,FALSE,"NCA";#N/A,#N/A,FALSE,"SAZ";#N/A,#N/A,FALSE,"CAZ";#N/A,#N/A,FALSE,"SNV";#N/A,#N/A,FALSE,"NNV";#N/A,#N/A,FALSE,"PP";#N/A,#N/A,FALSE,"SA"}</definedName>
    <definedName name="NONE" localSheetId="11" hidden="1">{#N/A,#N/A,FALSE,"SCA";#N/A,#N/A,FALSE,"NCA";#N/A,#N/A,FALSE,"SAZ";#N/A,#N/A,FALSE,"CAZ";#N/A,#N/A,FALSE,"SNV";#N/A,#N/A,FALSE,"NNV";#N/A,#N/A,FALSE,"PP";#N/A,#N/A,FALSE,"SA"}</definedName>
    <definedName name="NONE" localSheetId="8" hidden="1">{#N/A,#N/A,FALSE,"SCA";#N/A,#N/A,FALSE,"NCA";#N/A,#N/A,FALSE,"SAZ";#N/A,#N/A,FALSE,"CAZ";#N/A,#N/A,FALSE,"SNV";#N/A,#N/A,FALSE,"NNV";#N/A,#N/A,FALSE,"PP";#N/A,#N/A,FALSE,"SA"}</definedName>
    <definedName name="NONE" hidden="1">{#N/A,#N/A,FALSE,"SCA";#N/A,#N/A,FALSE,"NCA";#N/A,#N/A,FALSE,"SAZ";#N/A,#N/A,FALSE,"CAZ";#N/A,#N/A,FALSE,"SNV";#N/A,#N/A,FALSE,"NNV";#N/A,#N/A,FALSE,"PP";#N/A,#N/A,FALSE,"SA"}</definedName>
    <definedName name="nop" localSheetId="4" hidden="1">#REF!</definedName>
    <definedName name="nop" localSheetId="3" hidden="1">#REF!</definedName>
    <definedName name="nop" localSheetId="9" hidden="1">#REF!</definedName>
    <definedName name="nop" localSheetId="7" hidden="1">#REF!</definedName>
    <definedName name="nop" localSheetId="11" hidden="1">#REF!</definedName>
    <definedName name="nop" localSheetId="8" hidden="1">#REF!</definedName>
    <definedName name="nop" hidden="1">#REF!</definedName>
    <definedName name="nope" localSheetId="4" hidden="1">#REF!</definedName>
    <definedName name="nope" localSheetId="9" hidden="1">#REF!</definedName>
    <definedName name="nope" localSheetId="7" hidden="1">#REF!</definedName>
    <definedName name="nope" localSheetId="8" hidden="1">#REF!</definedName>
    <definedName name="nope" hidden="1">#REF!</definedName>
    <definedName name="noper" localSheetId="4" hidden="1">#REF!</definedName>
    <definedName name="noper" localSheetId="9" hidden="1">#REF!</definedName>
    <definedName name="noper" localSheetId="7" hidden="1">#REF!</definedName>
    <definedName name="noper" localSheetId="8" hidden="1">#REF!</definedName>
    <definedName name="noper" hidden="1">#REF!</definedName>
    <definedName name="nsz" localSheetId="9" hidden="1">#REF!</definedName>
    <definedName name="nsz" localSheetId="7" hidden="1">#REF!</definedName>
    <definedName name="nsz" hidden="1">#REF!</definedName>
    <definedName name="o" localSheetId="9" hidden="1">#REF!</definedName>
    <definedName name="o" localSheetId="7" hidden="1">#REF!</definedName>
    <definedName name="o" hidden="1">#REF!</definedName>
    <definedName name="ocq" localSheetId="9" hidden="1">#REF!</definedName>
    <definedName name="ocq" localSheetId="7" hidden="1">#REF!</definedName>
    <definedName name="ocq" hidden="1">#REF!</definedName>
    <definedName name="odezscv" localSheetId="9" hidden="1">#REF!</definedName>
    <definedName name="odezscv" localSheetId="7" hidden="1">#REF!</definedName>
    <definedName name="odezscv" hidden="1">#REF!</definedName>
    <definedName name="ofooooo" localSheetId="9" hidden="1">#REF!</definedName>
    <definedName name="ofooooo" localSheetId="7" hidden="1">#REF!</definedName>
    <definedName name="ofooooo" hidden="1">#REF!</definedName>
    <definedName name="oia" localSheetId="9" hidden="1">#REF!</definedName>
    <definedName name="oia" localSheetId="7" hidden="1">#REF!</definedName>
    <definedName name="oia" hidden="1">#REF!</definedName>
    <definedName name="oiacew" localSheetId="9" hidden="1">#REF!</definedName>
    <definedName name="oiacew" localSheetId="7" hidden="1">#REF!</definedName>
    <definedName name="oiacew" hidden="1">#REF!</definedName>
    <definedName name="oicw" localSheetId="9" hidden="1">#REF!</definedName>
    <definedName name="oicw" localSheetId="7" hidden="1">#REF!</definedName>
    <definedName name="oicw" hidden="1">#REF!</definedName>
    <definedName name="oieac" localSheetId="9" hidden="1">#REF!</definedName>
    <definedName name="oieac" localSheetId="7" hidden="1">#REF!</definedName>
    <definedName name="oieac" hidden="1">#REF!</definedName>
    <definedName name="oiewq" localSheetId="9" hidden="1">#REF!</definedName>
    <definedName name="oiewq" localSheetId="7" hidden="1">#REF!</definedName>
    <definedName name="oiewq" hidden="1">#REF!</definedName>
    <definedName name="oihyecv" localSheetId="9" hidden="1">#REF!</definedName>
    <definedName name="oihyecv" localSheetId="7" hidden="1">#REF!</definedName>
    <definedName name="oihyecv" hidden="1">#REF!</definedName>
    <definedName name="oips" localSheetId="9" hidden="1">#REF!</definedName>
    <definedName name="oips" localSheetId="7" hidden="1">#REF!</definedName>
    <definedName name="oips" hidden="1">#REF!</definedName>
    <definedName name="ok" localSheetId="9" hidden="1">#REF!</definedName>
    <definedName name="ok" localSheetId="7" hidden="1">#REF!</definedName>
    <definedName name="ok" hidden="1">#REF!</definedName>
    <definedName name="okey" localSheetId="9" hidden="1">#REF!</definedName>
    <definedName name="okey" localSheetId="7" hidden="1">#REF!</definedName>
    <definedName name="okey" hidden="1">#REF!</definedName>
    <definedName name="okeydokey" localSheetId="9" hidden="1">#REF!</definedName>
    <definedName name="okeydokey" localSheetId="7" hidden="1">#REF!</definedName>
    <definedName name="okeydokey" hidden="1">#REF!</definedName>
    <definedName name="oklpwa" localSheetId="9" hidden="1">#REF!</definedName>
    <definedName name="oklpwa" localSheetId="7" hidden="1">#REF!</definedName>
    <definedName name="oklpwa" hidden="1">#REF!</definedName>
    <definedName name="olpuwce" localSheetId="9" hidden="1">#REF!</definedName>
    <definedName name="olpuwce" localSheetId="7" hidden="1">#REF!</definedName>
    <definedName name="olpuwce" hidden="1">#REF!</definedName>
    <definedName name="oluw" localSheetId="9" hidden="1">#REF!</definedName>
    <definedName name="oluw" localSheetId="7" hidden="1">#REF!</definedName>
    <definedName name="oluw" hidden="1">#REF!</definedName>
    <definedName name="oooofp" localSheetId="9" hidden="1">#REF!</definedName>
    <definedName name="oooofp" localSheetId="7" hidden="1">#REF!</definedName>
    <definedName name="oooofp" hidden="1">#REF!</definedName>
    <definedName name="opec" localSheetId="9" hidden="1">#REF!</definedName>
    <definedName name="opec" localSheetId="7" hidden="1">#REF!</definedName>
    <definedName name="opec" hidden="1">#REF!</definedName>
    <definedName name="opewqr" localSheetId="9" hidden="1">#REF!</definedName>
    <definedName name="opewqr" localSheetId="7" hidden="1">#REF!</definedName>
    <definedName name="opewqr" hidden="1">#REF!</definedName>
    <definedName name="opicaew" localSheetId="9" hidden="1">#REF!</definedName>
    <definedName name="opicaew" localSheetId="7" hidden="1">#REF!</definedName>
    <definedName name="opicaew" hidden="1">#REF!</definedName>
    <definedName name="opiecv" localSheetId="9" hidden="1">#REF!</definedName>
    <definedName name="opiecv" localSheetId="7" hidden="1">#REF!</definedName>
    <definedName name="opiecv" hidden="1">#REF!</definedName>
    <definedName name="opiyu" localSheetId="9" hidden="1">#REF!</definedName>
    <definedName name="opiyu" localSheetId="7" hidden="1">#REF!</definedName>
    <definedName name="opiyu" hidden="1">#REF!</definedName>
    <definedName name="oplpp" localSheetId="9" hidden="1">#REF!</definedName>
    <definedName name="oplpp" localSheetId="7" hidden="1">#REF!</definedName>
    <definedName name="oplpp" hidden="1">#REF!</definedName>
    <definedName name="opp" localSheetId="9" hidden="1">#REF!</definedName>
    <definedName name="opp" localSheetId="7" hidden="1">#REF!</definedName>
    <definedName name="opp" hidden="1">#REF!</definedName>
    <definedName name="opuafw" localSheetId="9" hidden="1">#REF!</definedName>
    <definedName name="opuafw" localSheetId="7" hidden="1">#REF!</definedName>
    <definedName name="opuafw" hidden="1">#REF!</definedName>
    <definedName name="opuc3e" localSheetId="9" hidden="1">#REF!</definedName>
    <definedName name="opuc3e" localSheetId="7" hidden="1">#REF!</definedName>
    <definedName name="opuc3e" hidden="1">#REF!</definedName>
    <definedName name="opueac" localSheetId="9" hidden="1">#REF!</definedName>
    <definedName name="opueac" localSheetId="7" hidden="1">#REF!</definedName>
    <definedName name="opueac" hidden="1">#REF!</definedName>
    <definedName name="opufw" localSheetId="9" hidden="1">#REF!</definedName>
    <definedName name="opufw" localSheetId="7" hidden="1">#REF!</definedName>
    <definedName name="opufw" hidden="1">#REF!</definedName>
    <definedName name="opuwa" localSheetId="9" hidden="1">#REF!</definedName>
    <definedName name="opuwa" localSheetId="7" hidden="1">#REF!</definedName>
    <definedName name="opuwa" hidden="1">#REF!</definedName>
    <definedName name="opvs" localSheetId="9" hidden="1">#REF!</definedName>
    <definedName name="opvs" localSheetId="7" hidden="1">#REF!</definedName>
    <definedName name="opvs" hidden="1">#REF!</definedName>
    <definedName name="os" localSheetId="9" hidden="1">#REF!</definedName>
    <definedName name="os" localSheetId="7" hidden="1">#REF!</definedName>
    <definedName name="os" hidden="1">#REF!</definedName>
    <definedName name="oupc" localSheetId="9" hidden="1">#REF!</definedName>
    <definedName name="oupc" localSheetId="7" hidden="1">#REF!</definedName>
    <definedName name="oupc" hidden="1">#REF!</definedName>
    <definedName name="ovwe" localSheetId="9" hidden="1">#REF!</definedName>
    <definedName name="ovwe" localSheetId="7" hidden="1">#REF!</definedName>
    <definedName name="ovwe" hidden="1">#REF!</definedName>
    <definedName name="Pal_Workbook_GUID" localSheetId="8" hidden="1">"VJYVEGF9CCHW9UYXNZJCLSJL"</definedName>
    <definedName name="Pal_Workbook_GUID" hidden="1">"NX3BLV7C1JAFSCFCWAICH8M3"</definedName>
    <definedName name="peqafd" localSheetId="4" hidden="1">#REF!</definedName>
    <definedName name="peqafd" localSheetId="3" hidden="1">#REF!</definedName>
    <definedName name="peqafd" localSheetId="9" hidden="1">#REF!</definedName>
    <definedName name="peqafd" localSheetId="7" hidden="1">#REF!</definedName>
    <definedName name="peqafd" localSheetId="11" hidden="1">#REF!</definedName>
    <definedName name="peqafd" localSheetId="8" hidden="1">#REF!</definedName>
    <definedName name="peqafd" hidden="1">#REF!</definedName>
    <definedName name="PERO" localSheetId="4" hidden="1">{#N/A,#N/A,FALSE,"SCA";#N/A,#N/A,FALSE,"NCA";#N/A,#N/A,FALSE,"SAZ";#N/A,#N/A,FALSE,"CAZ";#N/A,#N/A,FALSE,"SNV";#N/A,#N/A,FALSE,"NNV";#N/A,#N/A,FALSE,"PP";#N/A,#N/A,FALSE,"SA"}</definedName>
    <definedName name="PERO" localSheetId="3" hidden="1">{#N/A,#N/A,FALSE,"SCA";#N/A,#N/A,FALSE,"NCA";#N/A,#N/A,FALSE,"SAZ";#N/A,#N/A,FALSE,"CAZ";#N/A,#N/A,FALSE,"SNV";#N/A,#N/A,FALSE,"NNV";#N/A,#N/A,FALSE,"PP";#N/A,#N/A,FALSE,"SA"}</definedName>
    <definedName name="PERO" localSheetId="9" hidden="1">{#N/A,#N/A,FALSE,"SCA";#N/A,#N/A,FALSE,"NCA";#N/A,#N/A,FALSE,"SAZ";#N/A,#N/A,FALSE,"CAZ";#N/A,#N/A,FALSE,"SNV";#N/A,#N/A,FALSE,"NNV";#N/A,#N/A,FALSE,"PP";#N/A,#N/A,FALSE,"SA"}</definedName>
    <definedName name="PERO" localSheetId="7" hidden="1">{#N/A,#N/A,FALSE,"SCA";#N/A,#N/A,FALSE,"NCA";#N/A,#N/A,FALSE,"SAZ";#N/A,#N/A,FALSE,"CAZ";#N/A,#N/A,FALSE,"SNV";#N/A,#N/A,FALSE,"NNV";#N/A,#N/A,FALSE,"PP";#N/A,#N/A,FALSE,"SA"}</definedName>
    <definedName name="PERO" localSheetId="11" hidden="1">{#N/A,#N/A,FALSE,"SCA";#N/A,#N/A,FALSE,"NCA";#N/A,#N/A,FALSE,"SAZ";#N/A,#N/A,FALSE,"CAZ";#N/A,#N/A,FALSE,"SNV";#N/A,#N/A,FALSE,"NNV";#N/A,#N/A,FALSE,"PP";#N/A,#N/A,FALSE,"SA"}</definedName>
    <definedName name="PERO" localSheetId="8" hidden="1">{#N/A,#N/A,FALSE,"SCA";#N/A,#N/A,FALSE,"NCA";#N/A,#N/A,FALSE,"SAZ";#N/A,#N/A,FALSE,"CAZ";#N/A,#N/A,FALSE,"SNV";#N/A,#N/A,FALSE,"NNV";#N/A,#N/A,FALSE,"PP";#N/A,#N/A,FALSE,"SA"}</definedName>
    <definedName name="PERO" hidden="1">{#N/A,#N/A,FALSE,"SCA";#N/A,#N/A,FALSE,"NCA";#N/A,#N/A,FALSE,"SAZ";#N/A,#N/A,FALSE,"CAZ";#N/A,#N/A,FALSE,"SNV";#N/A,#N/A,FALSE,"NNV";#N/A,#N/A,FALSE,"PP";#N/A,#N/A,FALSE,"SA"}</definedName>
    <definedName name="pert" localSheetId="4" hidden="1">#REF!</definedName>
    <definedName name="pert" localSheetId="3" hidden="1">#REF!</definedName>
    <definedName name="pert" localSheetId="9" hidden="1">#REF!</definedName>
    <definedName name="pert" localSheetId="7" hidden="1">#REF!</definedName>
    <definedName name="pert" localSheetId="11" hidden="1">#REF!</definedName>
    <definedName name="pert" localSheetId="8" hidden="1">#REF!</definedName>
    <definedName name="pert" hidden="1">#REF!</definedName>
    <definedName name="plk" localSheetId="4" hidden="1">#REF!</definedName>
    <definedName name="plk" localSheetId="9" hidden="1">#REF!</definedName>
    <definedName name="plk" localSheetId="7" hidden="1">#REF!</definedName>
    <definedName name="plk" localSheetId="8" hidden="1">#REF!</definedName>
    <definedName name="plk" hidden="1">#REF!</definedName>
    <definedName name="plo" localSheetId="4" hidden="1">#REF!</definedName>
    <definedName name="plo" localSheetId="9" hidden="1">#REF!</definedName>
    <definedName name="plo" localSheetId="7" hidden="1">#REF!</definedName>
    <definedName name="plo" localSheetId="8" hidden="1">#REF!</definedName>
    <definedName name="plo" hidden="1">#REF!</definedName>
    <definedName name="plvsanj" localSheetId="9" hidden="1">#REF!</definedName>
    <definedName name="plvsanj" localSheetId="7" hidden="1">#REF!</definedName>
    <definedName name="plvsanj" hidden="1">#REF!</definedName>
    <definedName name="pocq" localSheetId="9" hidden="1">#REF!</definedName>
    <definedName name="pocq" localSheetId="7" hidden="1">#REF!</definedName>
    <definedName name="pocq" hidden="1">#REF!</definedName>
    <definedName name="poe" localSheetId="9" hidden="1">#REF!</definedName>
    <definedName name="poe" localSheetId="7" hidden="1">#REF!</definedName>
    <definedName name="poe" hidden="1">#REF!</definedName>
    <definedName name="poeac" localSheetId="9" hidden="1">#REF!</definedName>
    <definedName name="poeac" localSheetId="7" hidden="1">#REF!</definedName>
    <definedName name="poeac" hidden="1">#REF!</definedName>
    <definedName name="poec" localSheetId="9" hidden="1">#REF!</definedName>
    <definedName name="poec" localSheetId="7" hidden="1">#REF!</definedName>
    <definedName name="poec" hidden="1">#REF!</definedName>
    <definedName name="poeca" localSheetId="9" hidden="1">#REF!</definedName>
    <definedName name="poeca" localSheetId="7" hidden="1">#REF!</definedName>
    <definedName name="poeca" hidden="1">#REF!</definedName>
    <definedName name="poert" localSheetId="9" hidden="1">#REF!</definedName>
    <definedName name="poert" localSheetId="7" hidden="1">#REF!</definedName>
    <definedName name="poert" hidden="1">#REF!</definedName>
    <definedName name="poi" localSheetId="9" hidden="1">#REF!</definedName>
    <definedName name="poi" localSheetId="7" hidden="1">#REF!</definedName>
    <definedName name="poi" hidden="1">#REF!</definedName>
    <definedName name="poica" localSheetId="9" hidden="1">#REF!</definedName>
    <definedName name="poica" localSheetId="7" hidden="1">#REF!</definedName>
    <definedName name="poica" hidden="1">#REF!</definedName>
    <definedName name="poiea" localSheetId="9" hidden="1">#REF!</definedName>
    <definedName name="poiea" localSheetId="7" hidden="1">#REF!</definedName>
    <definedName name="poiea" hidden="1">#REF!</definedName>
    <definedName name="poiv" localSheetId="9" hidden="1">#REF!</definedName>
    <definedName name="poiv" localSheetId="7" hidden="1">#REF!</definedName>
    <definedName name="poiv" hidden="1">#REF!</definedName>
    <definedName name="poiy" localSheetId="9" hidden="1">#REF!</definedName>
    <definedName name="poiy" localSheetId="7" hidden="1">#REF!</definedName>
    <definedName name="poiy" hidden="1">#REF!</definedName>
    <definedName name="poiyw" localSheetId="9" hidden="1">#REF!</definedName>
    <definedName name="poiyw" localSheetId="7" hidden="1">#REF!</definedName>
    <definedName name="poiyw" hidden="1">#REF!</definedName>
    <definedName name="pouac" localSheetId="9" hidden="1">#REF!</definedName>
    <definedName name="pouac" localSheetId="7" hidden="1">#REF!</definedName>
    <definedName name="pouac" hidden="1">#REF!</definedName>
    <definedName name="pouce" localSheetId="9" hidden="1">#REF!</definedName>
    <definedName name="pouce" localSheetId="7" hidden="1">#REF!</definedName>
    <definedName name="pouce" hidden="1">#REF!</definedName>
    <definedName name="povrs" localSheetId="9" hidden="1">#REF!</definedName>
    <definedName name="povrs" localSheetId="7" hidden="1">#REF!</definedName>
    <definedName name="povrs" hidden="1">#REF!</definedName>
    <definedName name="pppppppp" localSheetId="9" hidden="1">#REF!</definedName>
    <definedName name="pppppppp" localSheetId="7" hidden="1">#REF!</definedName>
    <definedName name="pppppppp" hidden="1">#REF!</definedName>
    <definedName name="_xlnm.Print_Area" localSheetId="4">'BYRP Treasury'!$A$1:$G$10419</definedName>
    <definedName name="_xlnm.Print_Area" localSheetId="0">Index!$B$1:$C$13</definedName>
    <definedName name="_xlnm.Print_Area" localSheetId="5">'Moody''s UBAA BYRP'!$A$1:$G$6628</definedName>
    <definedName name="_xlnm.Print_Area" localSheetId="9">'RBH-5 2010 - Mar 2019'!$A$1:$H$415,'RBH-5 2010 - Mar 2019'!$I$10:$O$27</definedName>
    <definedName name="_xlnm.Print_Area" localSheetId="7">'Treas. Ylds 2016_2019'!$A$1:$O$936</definedName>
    <definedName name="_xlnm.Print_Area" localSheetId="8">'Util. Corp Yields'!$A$1:$H$4877,'Util. Corp Yields'!$I$8:$R$43</definedName>
    <definedName name="_xlnm.Print_Area" localSheetId="6">'VIX BYRP'!$A$1:$F$7433</definedName>
    <definedName name="_xlnm.Print_Titles" localSheetId="1">'Avg Prices'!$A:$A,'Avg Prices'!$2:$7</definedName>
    <definedName name="pslf" localSheetId="3" hidden="1">#REF!</definedName>
    <definedName name="pslf" localSheetId="9" hidden="1">#REF!</definedName>
    <definedName name="pslf" localSheetId="7" hidden="1">#REF!</definedName>
    <definedName name="pslf" localSheetId="11" hidden="1">#REF!</definedName>
    <definedName name="pslf" hidden="1">#REF!</definedName>
    <definedName name="psrfdgl" localSheetId="9" hidden="1">#REF!</definedName>
    <definedName name="psrfdgl" localSheetId="7" hidden="1">#REF!</definedName>
    <definedName name="psrfdgl" hidden="1">#REF!</definedName>
    <definedName name="pwe" localSheetId="9" hidden="1">#REF!</definedName>
    <definedName name="pwe" localSheetId="7" hidden="1">#REF!</definedName>
    <definedName name="pwe" hidden="1">#REF!</definedName>
    <definedName name="qaw" localSheetId="9" hidden="1">#REF!</definedName>
    <definedName name="qaw" localSheetId="7" hidden="1">#REF!</definedName>
    <definedName name="qaw" hidden="1">#REF!</definedName>
    <definedName name="qqa" localSheetId="4" hidden="1">{"ARK_JURIS_FUEL",#N/A,FALSE,"Ark_Fuel&amp;Rev"}</definedName>
    <definedName name="qqa" localSheetId="3" hidden="1">{"ARK_JURIS_FUEL",#N/A,FALSE,"Ark_Fuel&amp;Rev"}</definedName>
    <definedName name="qqa" localSheetId="9" hidden="1">{"ARK_JURIS_FUEL",#N/A,FALSE,"Ark_Fuel&amp;Rev"}</definedName>
    <definedName name="qqa" localSheetId="7" hidden="1">{"ARK_JURIS_FUEL",#N/A,FALSE,"Ark_Fuel&amp;Rev"}</definedName>
    <definedName name="qqa" localSheetId="11" hidden="1">{"ARK_JURIS_FUEL",#N/A,FALSE,"Ark_Fuel&amp;Rev"}</definedName>
    <definedName name="qqa" localSheetId="8" hidden="1">{"ARK_JURIS_FUEL",#N/A,FALSE,"Ark_Fuel&amp;Rev"}</definedName>
    <definedName name="qqa" hidden="1">{"ARK_JURIS_FUEL",#N/A,FALSE,"Ark_Fuel&amp;Rev"}</definedName>
    <definedName name="qwr" localSheetId="4" hidden="1">#REF!</definedName>
    <definedName name="qwr" localSheetId="3" hidden="1">#REF!</definedName>
    <definedName name="qwr" localSheetId="9" hidden="1">#REF!</definedName>
    <definedName name="qwr" localSheetId="7" hidden="1">#REF!</definedName>
    <definedName name="qwr" localSheetId="11" hidden="1">#REF!</definedName>
    <definedName name="qwr" localSheetId="8" hidden="1">#REF!</definedName>
    <definedName name="qwr" hidden="1">#REF!</definedName>
    <definedName name="repeat" localSheetId="4" hidden="1">#REF!</definedName>
    <definedName name="repeat" localSheetId="9" hidden="1">#REF!</definedName>
    <definedName name="repeat" localSheetId="7" hidden="1">#REF!</definedName>
    <definedName name="repeat" localSheetId="8" hidden="1">#REF!</definedName>
    <definedName name="repeat" hidden="1">#REF!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localSheetId="9" hidden="1">5</definedName>
    <definedName name="RiskHasSettings" localSheetId="8" hidden="1">7</definedName>
    <definedName name="RiskHasSettings" hidden="1">5</definedName>
    <definedName name="RiskIsInput" localSheetId="8" hidden="1">FALSE</definedName>
    <definedName name="RiskIsInput" hidden="1">_xll.RiskCellHasTokens(262144+512+524288)</definedName>
    <definedName name="RiskIsOptimization" hidden="1">FALSE</definedName>
    <definedName name="RiskIsOutput" localSheetId="8" hidden="1">FALSE</definedName>
    <definedName name="RiskIsOutput" hidden="1">_xll.RiskCellHasTokens(1024)</definedName>
    <definedName name="RiskIsStatistics" localSheetId="8" hidden="1">FALSE</definedName>
    <definedName name="RiskIsStatistics" hidden="1">_xll.RiskCellHasTokens(4096+32768+65536)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10000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2</definedName>
    <definedName name="RiskStandardRecalc" hidden="1">1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rk" localSheetId="4" hidden="1">{#N/A,#N/A,FALSE,"SCA";#N/A,#N/A,FALSE,"NCA";#N/A,#N/A,FALSE,"SAZ";#N/A,#N/A,FALSE,"CAZ";#N/A,#N/A,FALSE,"SNV";#N/A,#N/A,FALSE,"NNV";#N/A,#N/A,FALSE,"PP";#N/A,#N/A,FALSE,"SA"}</definedName>
    <definedName name="rk" localSheetId="3" hidden="1">{#N/A,#N/A,FALSE,"SCA";#N/A,#N/A,FALSE,"NCA";#N/A,#N/A,FALSE,"SAZ";#N/A,#N/A,FALSE,"CAZ";#N/A,#N/A,FALSE,"SNV";#N/A,#N/A,FALSE,"NNV";#N/A,#N/A,FALSE,"PP";#N/A,#N/A,FALSE,"SA"}</definedName>
    <definedName name="rk" localSheetId="9" hidden="1">{#N/A,#N/A,FALSE,"SCA";#N/A,#N/A,FALSE,"NCA";#N/A,#N/A,FALSE,"SAZ";#N/A,#N/A,FALSE,"CAZ";#N/A,#N/A,FALSE,"SNV";#N/A,#N/A,FALSE,"NNV";#N/A,#N/A,FALSE,"PP";#N/A,#N/A,FALSE,"SA"}</definedName>
    <definedName name="rk" localSheetId="7" hidden="1">{#N/A,#N/A,FALSE,"SCA";#N/A,#N/A,FALSE,"NCA";#N/A,#N/A,FALSE,"SAZ";#N/A,#N/A,FALSE,"CAZ";#N/A,#N/A,FALSE,"SNV";#N/A,#N/A,FALSE,"NNV";#N/A,#N/A,FALSE,"PP";#N/A,#N/A,FALSE,"SA"}</definedName>
    <definedName name="rk" localSheetId="11" hidden="1">{#N/A,#N/A,FALSE,"SCA";#N/A,#N/A,FALSE,"NCA";#N/A,#N/A,FALSE,"SAZ";#N/A,#N/A,FALSE,"CAZ";#N/A,#N/A,FALSE,"SNV";#N/A,#N/A,FALSE,"NNV";#N/A,#N/A,FALSE,"PP";#N/A,#N/A,FALSE,"SA"}</definedName>
    <definedName name="rk" localSheetId="8" hidden="1">{#N/A,#N/A,FALSE,"SCA";#N/A,#N/A,FALSE,"NCA";#N/A,#N/A,FALSE,"SAZ";#N/A,#N/A,FALSE,"CAZ";#N/A,#N/A,FALSE,"SNV";#N/A,#N/A,FALSE,"NNV";#N/A,#N/A,FALSE,"PP";#N/A,#N/A,FALSE,"SA"}</definedName>
    <definedName name="rk" hidden="1">{#N/A,#N/A,FALSE,"SCA";#N/A,#N/A,FALSE,"NCA";#N/A,#N/A,FALSE,"SAZ";#N/A,#N/A,FALSE,"CAZ";#N/A,#N/A,FALSE,"SNV";#N/A,#N/A,FALSE,"NNV";#N/A,#N/A,FALSE,"PP";#N/A,#N/A,FALSE,"SA"}</definedName>
    <definedName name="rtyui" localSheetId="4" hidden="1">#REF!</definedName>
    <definedName name="rtyui" localSheetId="3" hidden="1">#REF!</definedName>
    <definedName name="rtyui" localSheetId="9" hidden="1">#REF!</definedName>
    <definedName name="rtyui" localSheetId="7" hidden="1">#REF!</definedName>
    <definedName name="rtyui" localSheetId="11" hidden="1">#REF!</definedName>
    <definedName name="rtyui" localSheetId="8" hidden="1">#REF!</definedName>
    <definedName name="rtyui" hidden="1">#REF!</definedName>
    <definedName name="rtyuiop" localSheetId="4" hidden="1">#REF!</definedName>
    <definedName name="rtyuiop" localSheetId="9" hidden="1">#REF!</definedName>
    <definedName name="rtyuiop" localSheetId="7" hidden="1">#REF!</definedName>
    <definedName name="rtyuiop" localSheetId="8" hidden="1">#REF!</definedName>
    <definedName name="rtyuiop" hidden="1">#REF!</definedName>
    <definedName name="S" localSheetId="4" hidden="1">#REF!</definedName>
    <definedName name="S" localSheetId="9" hidden="1">#REF!</definedName>
    <definedName name="S" localSheetId="7" hidden="1">#REF!</definedName>
    <definedName name="S" localSheetId="8" hidden="1">#REF!</definedName>
    <definedName name="S" hidden="1">#REF!</definedName>
    <definedName name="sac" localSheetId="9" hidden="1">#REF!</definedName>
    <definedName name="sac" localSheetId="7" hidden="1">#REF!</definedName>
    <definedName name="sac" hidden="1">#REF!</definedName>
    <definedName name="sadf" localSheetId="9" hidden="1">#REF!</definedName>
    <definedName name="sadf" localSheetId="7" hidden="1">#REF!</definedName>
    <definedName name="sadf" hidden="1">#REF!</definedName>
    <definedName name="sadfdfafdsfasf" hidden="1">'[2]Chart Data'!$P$30:$P$229</definedName>
    <definedName name="sadfkj" localSheetId="4" hidden="1">#REF!</definedName>
    <definedName name="sadfkj" localSheetId="3" hidden="1">#REF!</definedName>
    <definedName name="sadfkj" localSheetId="9" hidden="1">#REF!</definedName>
    <definedName name="sadfkj" localSheetId="7" hidden="1">#REF!</definedName>
    <definedName name="sadfkj" localSheetId="11" hidden="1">#REF!</definedName>
    <definedName name="sadfkj" localSheetId="8" hidden="1">#REF!</definedName>
    <definedName name="sadfkj" hidden="1">#REF!</definedName>
    <definedName name="SAPBEXrevision" hidden="1">41</definedName>
    <definedName name="SAPBEXsysID" hidden="1">"PBW"</definedName>
    <definedName name="SAPBEXwbID" hidden="1">"3TD2FVG7ME7U056LVECBWI4A2"</definedName>
    <definedName name="sd" localSheetId="4" hidden="1">#REF!</definedName>
    <definedName name="sd" localSheetId="3" hidden="1">#REF!</definedName>
    <definedName name="sd" localSheetId="9" hidden="1">#REF!</definedName>
    <definedName name="sd" localSheetId="7" hidden="1">#REF!</definedName>
    <definedName name="sd" localSheetId="11" hidden="1">#REF!</definedName>
    <definedName name="sd" localSheetId="8" hidden="1">#REF!</definedName>
    <definedName name="sd" hidden="1">#REF!</definedName>
    <definedName name="sdf" localSheetId="4" hidden="1">#REF!</definedName>
    <definedName name="sdf" localSheetId="9" hidden="1">#REF!</definedName>
    <definedName name="sdf" localSheetId="7" hidden="1">#REF!</definedName>
    <definedName name="sdf" localSheetId="8" hidden="1">#REF!</definedName>
    <definedName name="sdf" hidden="1">#REF!</definedName>
    <definedName name="sdfp" localSheetId="4" hidden="1">#REF!</definedName>
    <definedName name="sdfp" localSheetId="9" hidden="1">#REF!</definedName>
    <definedName name="sdfp" localSheetId="7" hidden="1">#REF!</definedName>
    <definedName name="sdfp" localSheetId="8" hidden="1">#REF!</definedName>
    <definedName name="sdfp" hidden="1">#REF!</definedName>
    <definedName name="sdklofj" localSheetId="9" hidden="1">#REF!</definedName>
    <definedName name="sdklofj" localSheetId="7" hidden="1">#REF!</definedName>
    <definedName name="sdklofj" hidden="1">#REF!</definedName>
    <definedName name="sdld" localSheetId="9" hidden="1">#REF!</definedName>
    <definedName name="sdld" localSheetId="7" hidden="1">#REF!</definedName>
    <definedName name="sdld" hidden="1">#REF!</definedName>
    <definedName name="sdljgfj" localSheetId="9" hidden="1">#REF!</definedName>
    <definedName name="sdljgfj" localSheetId="7" hidden="1">#REF!</definedName>
    <definedName name="sdljgfj" hidden="1">#REF!</definedName>
    <definedName name="sdop" localSheetId="9" hidden="1">#REF!</definedName>
    <definedName name="sdop" localSheetId="7" hidden="1">#REF!</definedName>
    <definedName name="sdop" hidden="1">#REF!</definedName>
    <definedName name="sdsdl" localSheetId="9" hidden="1">#REF!</definedName>
    <definedName name="sdsdl" localSheetId="7" hidden="1">#REF!</definedName>
    <definedName name="sdsdl" hidden="1">#REF!</definedName>
    <definedName name="sdv" localSheetId="9" hidden="1">#REF!</definedName>
    <definedName name="sdv" localSheetId="7" hidden="1">#REF!</definedName>
    <definedName name="sdv" hidden="1">#REF!</definedName>
    <definedName name="sedf" localSheetId="9" hidden="1">#REF!</definedName>
    <definedName name="sedf" localSheetId="7" hidden="1">#REF!</definedName>
    <definedName name="sedf" hidden="1">#REF!</definedName>
    <definedName name="sevw" localSheetId="9" hidden="1">#REF!</definedName>
    <definedName name="sevw" localSheetId="7" hidden="1">#REF!</definedName>
    <definedName name="sevw" hidden="1">#REF!</definedName>
    <definedName name="sfdv" localSheetId="9" hidden="1">#REF!</definedName>
    <definedName name="sfdv" localSheetId="7" hidden="1">#REF!</definedName>
    <definedName name="sfdv" hidden="1">#REF!</definedName>
    <definedName name="shit" localSheetId="4" hidden="1">{#N/A,#N/A,TRUE,"1990";#N/A,#N/A,TRUE,"1991";#N/A,#N/A,TRUE,"1992";#N/A,#N/A,TRUE,"1993"}</definedName>
    <definedName name="shit" localSheetId="3" hidden="1">{#N/A,#N/A,TRUE,"1990";#N/A,#N/A,TRUE,"1991";#N/A,#N/A,TRUE,"1992";#N/A,#N/A,TRUE,"1993"}</definedName>
    <definedName name="shit" localSheetId="9" hidden="1">{#N/A,#N/A,TRUE,"1990";#N/A,#N/A,TRUE,"1991";#N/A,#N/A,TRUE,"1992";#N/A,#N/A,TRUE,"1993"}</definedName>
    <definedName name="shit" localSheetId="7" hidden="1">{#N/A,#N/A,TRUE,"1990";#N/A,#N/A,TRUE,"1991";#N/A,#N/A,TRUE,"1992";#N/A,#N/A,TRUE,"1993"}</definedName>
    <definedName name="shit" localSheetId="11" hidden="1">{#N/A,#N/A,TRUE,"1990";#N/A,#N/A,TRUE,"1991";#N/A,#N/A,TRUE,"1992";#N/A,#N/A,TRUE,"1993"}</definedName>
    <definedName name="shit" localSheetId="8" hidden="1">{#N/A,#N/A,TRUE,"1990";#N/A,#N/A,TRUE,"1991";#N/A,#N/A,TRUE,"1992";#N/A,#N/A,TRUE,"1993"}</definedName>
    <definedName name="shit" hidden="1">{#N/A,#N/A,TRUE,"1990";#N/A,#N/A,TRUE,"1991";#N/A,#N/A,TRUE,"1992";#N/A,#N/A,TRUE,"1993"}</definedName>
    <definedName name="shit2" localSheetId="4" hidden="1">{"summary",#N/A,TRUE,"E93ADJ";"detail",#N/A,TRUE,"E93ADJ"}</definedName>
    <definedName name="shit2" localSheetId="3" hidden="1">{"summary",#N/A,TRUE,"E93ADJ";"detail",#N/A,TRUE,"E93ADJ"}</definedName>
    <definedName name="shit2" localSheetId="9" hidden="1">{"summary",#N/A,TRUE,"E93ADJ";"detail",#N/A,TRUE,"E93ADJ"}</definedName>
    <definedName name="shit2" localSheetId="7" hidden="1">{"summary",#N/A,TRUE,"E93ADJ";"detail",#N/A,TRUE,"E93ADJ"}</definedName>
    <definedName name="shit2" localSheetId="11" hidden="1">{"summary",#N/A,TRUE,"E93ADJ";"detail",#N/A,TRUE,"E93ADJ"}</definedName>
    <definedName name="shit2" localSheetId="8" hidden="1">{"summary",#N/A,TRUE,"E93ADJ";"detail",#N/A,TRUE,"E93ADJ"}</definedName>
    <definedName name="shit2" hidden="1">{"summary",#N/A,TRUE,"E93ADJ";"detail",#N/A,TRUE,"E93ADJ"}</definedName>
    <definedName name="SI" localSheetId="4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SI" localSheetId="3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SI" localSheetId="9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SI" localSheetId="7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SI" localSheetId="11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SI" localSheetId="8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SI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slkd" localSheetId="4" hidden="1">#REF!</definedName>
    <definedName name="slkd" localSheetId="3" hidden="1">#REF!</definedName>
    <definedName name="slkd" localSheetId="9" hidden="1">#REF!</definedName>
    <definedName name="slkd" localSheetId="7" hidden="1">#REF!</definedName>
    <definedName name="slkd" localSheetId="11" hidden="1">#REF!</definedName>
    <definedName name="slkd" localSheetId="8" hidden="1">#REF!</definedName>
    <definedName name="slkd" hidden="1">#REF!</definedName>
    <definedName name="SpreadsheetBuilder_1" localSheetId="8" hidden="1">'Util. Corp Yields'!$A$3:$C$8</definedName>
    <definedName name="SpreadsheetBuilder_1" hidden="1">[12]Sheet1!$C$7:$FE$12</definedName>
    <definedName name="SpreadsheetBuilder_2" localSheetId="4" hidden="1">#REF!</definedName>
    <definedName name="SpreadsheetBuilder_2" localSheetId="3" hidden="1">'[13]Chart X Forecast Error'!#REF!</definedName>
    <definedName name="SpreadsheetBuilder_2" localSheetId="9" hidden="1">'[13]Chart X Forecast Error'!#REF!</definedName>
    <definedName name="SpreadsheetBuilder_2" localSheetId="7" hidden="1">#REF!</definedName>
    <definedName name="SpreadsheetBuilder_2" localSheetId="8" hidden="1">'[14]Chart R16-17 Forecast Error'!#REF!</definedName>
    <definedName name="SpreadsheetBuilder_2" hidden="1">#REF!</definedName>
    <definedName name="SpreadsheetBuilder_3" localSheetId="4" hidden="1">#REF!</definedName>
    <definedName name="SpreadsheetBuilder_3" localSheetId="3" hidden="1">#REF!</definedName>
    <definedName name="SpreadsheetBuilder_3" localSheetId="9" hidden="1">#REF!</definedName>
    <definedName name="SpreadsheetBuilder_3" localSheetId="7" hidden="1">#REF!</definedName>
    <definedName name="SpreadsheetBuilder_3" localSheetId="8" hidden="1">#REF!</definedName>
    <definedName name="SpreadsheetBuilder_3" hidden="1">#REF!</definedName>
    <definedName name="SpreadsheetBuilder_4" localSheetId="4" hidden="1">#REF!</definedName>
    <definedName name="SpreadsheetBuilder_4" localSheetId="3" hidden="1">#REF!</definedName>
    <definedName name="SpreadsheetBuilder_4" localSheetId="9" hidden="1">#REF!</definedName>
    <definedName name="SpreadsheetBuilder_4" localSheetId="7" hidden="1">#REF!</definedName>
    <definedName name="SpreadsheetBuilder_4" localSheetId="8" hidden="1">#REF!</definedName>
    <definedName name="SpreadsheetBuilder_4" hidden="1">#REF!</definedName>
    <definedName name="srg" localSheetId="4" hidden="1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2";#N/A,#N/A,FALSE,"WP_C4";#N/A,#N/A,FALSE,"WP_C4a";#N/A,#N/A,FALSE,"WP_C4.1";#N/A,#N/A,FALSE,"WP_C4.2";#N/A,#N/A,FALSE,"WP_C4.3";#N/A,#N/A,FALSE,"WP_C5";#N/A,#N/A,FALSE,"WP_C6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D2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srg" localSheetId="3" hidden="1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2";#N/A,#N/A,FALSE,"WP_C4";#N/A,#N/A,FALSE,"WP_C4a";#N/A,#N/A,FALSE,"WP_C4.1";#N/A,#N/A,FALSE,"WP_C4.2";#N/A,#N/A,FALSE,"WP_C4.3";#N/A,#N/A,FALSE,"WP_C5";#N/A,#N/A,FALSE,"WP_C6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D2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srg" localSheetId="9" hidden="1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2";#N/A,#N/A,FALSE,"WP_C4";#N/A,#N/A,FALSE,"WP_C4a";#N/A,#N/A,FALSE,"WP_C4.1";#N/A,#N/A,FALSE,"WP_C4.2";#N/A,#N/A,FALSE,"WP_C4.3";#N/A,#N/A,FALSE,"WP_C5";#N/A,#N/A,FALSE,"WP_C6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D2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srg" localSheetId="7" hidden="1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2";#N/A,#N/A,FALSE,"WP_C4";#N/A,#N/A,FALSE,"WP_C4a";#N/A,#N/A,FALSE,"WP_C4.1";#N/A,#N/A,FALSE,"WP_C4.2";#N/A,#N/A,FALSE,"WP_C4.3";#N/A,#N/A,FALSE,"WP_C5";#N/A,#N/A,FALSE,"WP_C6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D2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srg" localSheetId="11" hidden="1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2";#N/A,#N/A,FALSE,"WP_C4";#N/A,#N/A,FALSE,"WP_C4a";#N/A,#N/A,FALSE,"WP_C4.1";#N/A,#N/A,FALSE,"WP_C4.2";#N/A,#N/A,FALSE,"WP_C4.3";#N/A,#N/A,FALSE,"WP_C5";#N/A,#N/A,FALSE,"WP_C6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D2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srg" localSheetId="8" hidden="1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2";#N/A,#N/A,FALSE,"WP_C4";#N/A,#N/A,FALSE,"WP_C4a";#N/A,#N/A,FALSE,"WP_C4.1";#N/A,#N/A,FALSE,"WP_C4.2";#N/A,#N/A,FALSE,"WP_C4.3";#N/A,#N/A,FALSE,"WP_C5";#N/A,#N/A,FALSE,"WP_C6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D2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srg" hidden="1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2";#N/A,#N/A,FALSE,"WP_C4";#N/A,#N/A,FALSE,"WP_C4a";#N/A,#N/A,FALSE,"WP_C4.1";#N/A,#N/A,FALSE,"WP_C4.2";#N/A,#N/A,FALSE,"WP_C4.3";#N/A,#N/A,FALSE,"WP_C5";#N/A,#N/A,FALSE,"WP_C6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D2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ssdo" localSheetId="4" hidden="1">#REF!</definedName>
    <definedName name="ssdo" localSheetId="3" hidden="1">#REF!</definedName>
    <definedName name="ssdo" localSheetId="9" hidden="1">#REF!</definedName>
    <definedName name="ssdo" localSheetId="7" hidden="1">#REF!</definedName>
    <definedName name="ssdo" localSheetId="11" hidden="1">#REF!</definedName>
    <definedName name="ssdo" localSheetId="8" hidden="1">#REF!</definedName>
    <definedName name="ssdo" hidden="1">#REF!</definedName>
    <definedName name="sssset" localSheetId="4" hidden="1">#REF!</definedName>
    <definedName name="sssset" localSheetId="9" hidden="1">#REF!</definedName>
    <definedName name="sssset" localSheetId="7" hidden="1">#REF!</definedName>
    <definedName name="sssset" localSheetId="8" hidden="1">#REF!</definedName>
    <definedName name="sssset" hidden="1">#REF!</definedName>
    <definedName name="STWBD_StatToolsBoxPlot_DefaultDataFormat" hidden="1">" 0"</definedName>
    <definedName name="STWBD_StatToolsBoxPlot_HasDefaultInfo" hidden="1">"TRUE"</definedName>
    <definedName name="STWBD_StatToolsBoxPlot_IncludeKey" hidden="1">"FALSE"</definedName>
    <definedName name="STWBD_StatToolsBoxPlot_VariableList" hidden="1">1</definedName>
    <definedName name="STWBD_StatToolsBoxPlot_VariableList_1" hidden="1">"U_x0001_VG27AE830F_x0001_"</definedName>
    <definedName name="STWBD_StatToolsBoxPlot_VarSelectorDefaultDataSet" hidden="1">"DG2C9ED946"</definedName>
    <definedName name="STWBD_StatToolsHistogram_BinMaximum" hidden="1">" 1.01E+300"</definedName>
    <definedName name="STWBD_StatToolsHistogram_BinMinimum" hidden="1">" 1.01E+300"</definedName>
    <definedName name="STWBD_StatToolsHistogram_DefaultDataFormat" hidden="1">" 0"</definedName>
    <definedName name="STWBD_StatToolsHistogram_HasDefaultInfo" hidden="1">"TRUE"</definedName>
    <definedName name="STWBD_StatToolsHistogram_NumBins" hidden="1">"-32767"</definedName>
    <definedName name="STWBD_StatToolsHistogram_VariableList" hidden="1">1</definedName>
    <definedName name="STWBD_StatToolsHistogram_VariableList_1" hidden="1">"U_x0001_VG27AE830F_x0001_"</definedName>
    <definedName name="STWBD_StatToolsHistogram_VarSelectorDefaultDataSet" hidden="1">"DG2C9ED946"</definedName>
    <definedName name="STWBD_StatToolsHistogram_XAxisStyle" hidden="1">" 0"</definedName>
    <definedName name="STWBD_StatToolsHistogram_YAxisStyle" hidden="1">" 0"</definedName>
    <definedName name="STWBD_StatToolsOneVarSummary_Count" hidden="1">"TRUE"</definedName>
    <definedName name="STWBD_StatToolsOneVarSummary_DefaultDataFormat" hidden="1">" 0"</definedName>
    <definedName name="STWBD_StatToolsOneVarSummary_FirstQuartile" hidden="1">"TRUE"</definedName>
    <definedName name="STWBD_StatToolsOneVarSummary_HasDefaultInfo" hidden="1">"TRUE"</definedName>
    <definedName name="STWBD_StatToolsOneVarSummary_InterQuartileRange" hidden="1">"TRUE"</definedName>
    <definedName name="STWBD_StatToolsOneVarSummary_Kurtosis" hidden="1">"TRUE"</definedName>
    <definedName name="STWBD_StatToolsOneVarSummary_Maximum" hidden="1">"TRUE"</definedName>
    <definedName name="STWBD_StatToolsOneVarSummary_Mean" hidden="1">"TRUE"</definedName>
    <definedName name="STWBD_StatToolsOneVarSummary_MeanAbsDeviation" hidden="1">"TRUE"</definedName>
    <definedName name="STWBD_StatToolsOneVarSummary_Median" hidden="1">"TRUE"</definedName>
    <definedName name="STWBD_StatToolsOneVarSummary_Minimum" hidden="1">"TRUE"</definedName>
    <definedName name="STWBD_StatToolsOneVarSummary_OtherPercentiles" hidden="1">"TRUE"</definedName>
    <definedName name="STWBD_StatToolsOneVarSummary_PercentileList" hidden="1">" .01, .025, .05, .1, .2, .8, .9, .95, .975, .99"</definedName>
    <definedName name="STWBD_StatToolsOneVarSummary_Range" hidden="1">"TRUE"</definedName>
    <definedName name="STWBD_StatToolsOneVarSummary_Skewness" hidden="1">"TRUE"</definedName>
    <definedName name="STWBD_StatToolsOneVarSummary_StandardDeviation" hidden="1">"TRUE"</definedName>
    <definedName name="STWBD_StatToolsOneVarSummary_Sum" hidden="1">"TRUE"</definedName>
    <definedName name="STWBD_StatToolsOneVarSummary_ThirdQuartile" hidden="1">"TRUE"</definedName>
    <definedName name="STWBD_StatToolsOneVarSummary_VariableList" hidden="1">1</definedName>
    <definedName name="STWBD_StatToolsOneVarSummary_VariableList_1" hidden="1">"U_x0001_VG27AE830F_x0001_"</definedName>
    <definedName name="STWBD_StatToolsOneVarSummary_Variance" hidden="1">"TRUE"</definedName>
    <definedName name="STWBD_StatToolsOneVarSummary_VarSelectorDefaultDataSet" hidden="1">"DG2C9ED946"</definedName>
    <definedName name="sv" localSheetId="4" hidden="1">#REF!</definedName>
    <definedName name="sv" localSheetId="3" hidden="1">#REF!</definedName>
    <definedName name="sv" localSheetId="9" hidden="1">#REF!</definedName>
    <definedName name="sv" localSheetId="7" hidden="1">#REF!</definedName>
    <definedName name="sv" localSheetId="11" hidden="1">#REF!</definedName>
    <definedName name="sv" localSheetId="8" hidden="1">#REF!</definedName>
    <definedName name="sv" hidden="1">#REF!</definedName>
    <definedName name="svfdv" localSheetId="4" hidden="1">#REF!</definedName>
    <definedName name="svfdv" localSheetId="9" hidden="1">#REF!</definedName>
    <definedName name="svfdv" localSheetId="7" hidden="1">#REF!</definedName>
    <definedName name="svfdv" localSheetId="8" hidden="1">#REF!</definedName>
    <definedName name="svfdv" hidden="1">#REF!</definedName>
    <definedName name="swae" localSheetId="4" hidden="1">#REF!</definedName>
    <definedName name="swae" localSheetId="9" hidden="1">#REF!</definedName>
    <definedName name="swae" localSheetId="7" hidden="1">#REF!</definedName>
    <definedName name="swae" localSheetId="8" hidden="1">#REF!</definedName>
    <definedName name="swae" hidden="1">#REF!</definedName>
    <definedName name="TEFRA" localSheetId="4" hidden="1">{"summary",#N/A,TRUE,"E93ADJ";"detail",#N/A,TRUE,"E93ADJ"}</definedName>
    <definedName name="TEFRA" localSheetId="3" hidden="1">{"summary",#N/A,TRUE,"E93ADJ";"detail",#N/A,TRUE,"E93ADJ"}</definedName>
    <definedName name="TEFRA" localSheetId="9" hidden="1">{"summary",#N/A,TRUE,"E93ADJ";"detail",#N/A,TRUE,"E93ADJ"}</definedName>
    <definedName name="TEFRA" localSheetId="7" hidden="1">{"summary",#N/A,TRUE,"E93ADJ";"detail",#N/A,TRUE,"E93ADJ"}</definedName>
    <definedName name="TEFRA" localSheetId="11" hidden="1">{"summary",#N/A,TRUE,"E93ADJ";"detail",#N/A,TRUE,"E93ADJ"}</definedName>
    <definedName name="TEFRA" localSheetId="8" hidden="1">{"summary",#N/A,TRUE,"E93ADJ";"detail",#N/A,TRUE,"E93ADJ"}</definedName>
    <definedName name="TEFRA" hidden="1">{"summary",#N/A,TRUE,"E93ADJ";"detail",#N/A,TRUE,"E93ADJ"}</definedName>
    <definedName name="Temp" localSheetId="4" hidden="1">{"ARK_JURIS_FUEL",#N/A,FALSE,"Ark_Fuel&amp;Rev"}</definedName>
    <definedName name="Temp" localSheetId="3" hidden="1">{"ARK_JURIS_FUEL",#N/A,FALSE,"Ark_Fuel&amp;Rev"}</definedName>
    <definedName name="Temp" localSheetId="9" hidden="1">{"ARK_JURIS_FUEL",#N/A,FALSE,"Ark_Fuel&amp;Rev"}</definedName>
    <definedName name="Temp" localSheetId="7" hidden="1">{"ARK_JURIS_FUEL",#N/A,FALSE,"Ark_Fuel&amp;Rev"}</definedName>
    <definedName name="Temp" localSheetId="11" hidden="1">{"ARK_JURIS_FUEL",#N/A,FALSE,"Ark_Fuel&amp;Rev"}</definedName>
    <definedName name="Temp" localSheetId="8" hidden="1">{"ARK_JURIS_FUEL",#N/A,FALSE,"Ark_Fuel&amp;Rev"}</definedName>
    <definedName name="Temp" hidden="1">{"ARK_JURIS_FUEL",#N/A,FALSE,"Ark_Fuel&amp;Rev"}</definedName>
    <definedName name="test" localSheetId="9" hidden="1">[15]TOPrs!#REF!</definedName>
    <definedName name="test" hidden="1">[15]TOPrs!#REF!</definedName>
    <definedName name="test1" localSheetId="4" hidden="1">{#N/A,#N/A,TRUE,"Bill Comp - 60";#N/A,#N/A,TRUE,"Bill Comp - 70";#N/A,#N/A,TRUE,"Bill Comp - 71";#N/A,#N/A,TRUE,"Bill Comp- 85"}</definedName>
    <definedName name="test1" localSheetId="3" hidden="1">{#N/A,#N/A,TRUE,"Bill Comp - 60";#N/A,#N/A,TRUE,"Bill Comp - 70";#N/A,#N/A,TRUE,"Bill Comp - 71";#N/A,#N/A,TRUE,"Bill Comp- 85"}</definedName>
    <definedName name="test1" localSheetId="9" hidden="1">{#N/A,#N/A,TRUE,"Bill Comp - 60";#N/A,#N/A,TRUE,"Bill Comp - 70";#N/A,#N/A,TRUE,"Bill Comp - 71";#N/A,#N/A,TRUE,"Bill Comp- 85"}</definedName>
    <definedName name="test1" localSheetId="7" hidden="1">{#N/A,#N/A,TRUE,"Bill Comp - 60";#N/A,#N/A,TRUE,"Bill Comp - 70";#N/A,#N/A,TRUE,"Bill Comp - 71";#N/A,#N/A,TRUE,"Bill Comp- 85"}</definedName>
    <definedName name="test1" localSheetId="11" hidden="1">{#N/A,#N/A,TRUE,"Bill Comp - 60";#N/A,#N/A,TRUE,"Bill Comp - 70";#N/A,#N/A,TRUE,"Bill Comp - 71";#N/A,#N/A,TRUE,"Bill Comp- 85"}</definedName>
    <definedName name="test1" localSheetId="8" hidden="1">{#N/A,#N/A,TRUE,"Bill Comp - 60";#N/A,#N/A,TRUE,"Bill Comp - 70";#N/A,#N/A,TRUE,"Bill Comp - 71";#N/A,#N/A,TRUE,"Bill Comp- 85"}</definedName>
    <definedName name="test1" hidden="1">{#N/A,#N/A,TRUE,"Bill Comp - 60";#N/A,#N/A,TRUE,"Bill Comp - 70";#N/A,#N/A,TRUE,"Bill Comp - 71";#N/A,#N/A,TRUE,"Bill Comp- 85"}</definedName>
    <definedName name="TP_Footer_Path" hidden="1">"S:\75886\03WELF\WS\2004 contributions\"</definedName>
    <definedName name="TP_Footer_User" hidden="1">"northc"</definedName>
    <definedName name="TP_Footer_Version" hidden="1">"v3.00"</definedName>
    <definedName name="tran" localSheetId="4" hidden="1">{#N/A,#N/A,FALSE,"SCH_B1";#N/A,#N/A,FALSE,"SCH_B2";#N/A,#N/A,FALSE,"SCH_B2.1";#N/A,#N/A,FALSE,"SCH_B2.2";#N/A,#N/A,FALSE,"SCH_B2.3";#N/A,#N/A,FALSE,"SCH_B3";#N/A,#N/A,FALSE,"SCH_B3.1";#N/A,#N/A,FALSE,"SCH_C1-a";#N/A,#N/A,FALSE,"SCH_C2";#N/A,#N/A,FALSE,"SCH_C2.1";#N/A,#N/A,FALSE,"SCH_D1A";#N/A,#N/A,FALSE,"SCH_D2";#N/A,#N/A,FALSE,"SCH_D2.1";#N/A,#N/A,FALSE,"SCH_E1";#N/A,#N/A,FALSE,"SCH_E1.1";#N/A,#N/A,FALSE,"SCH_F1";#N/A,#N/A,FALSE,"SCH_H1";#N/A,#N/A,FALSE,"SCH_H2";#N/A,#N/A,FALSE,"SCH_H2.1";#N/A,#N/A,FALSE,"SCH_I1";#N/A,#N/A,FALSE,"SCH_I1a";#N/A,#N/A,FALSE,"SCH_J1"}</definedName>
    <definedName name="tran" localSheetId="3" hidden="1">{#N/A,#N/A,FALSE,"SCH_B1";#N/A,#N/A,FALSE,"SCH_B2";#N/A,#N/A,FALSE,"SCH_B2.1";#N/A,#N/A,FALSE,"SCH_B2.2";#N/A,#N/A,FALSE,"SCH_B2.3";#N/A,#N/A,FALSE,"SCH_B3";#N/A,#N/A,FALSE,"SCH_B3.1";#N/A,#N/A,FALSE,"SCH_C1-a";#N/A,#N/A,FALSE,"SCH_C2";#N/A,#N/A,FALSE,"SCH_C2.1";#N/A,#N/A,FALSE,"SCH_D1A";#N/A,#N/A,FALSE,"SCH_D2";#N/A,#N/A,FALSE,"SCH_D2.1";#N/A,#N/A,FALSE,"SCH_E1";#N/A,#N/A,FALSE,"SCH_E1.1";#N/A,#N/A,FALSE,"SCH_F1";#N/A,#N/A,FALSE,"SCH_H1";#N/A,#N/A,FALSE,"SCH_H2";#N/A,#N/A,FALSE,"SCH_H2.1";#N/A,#N/A,FALSE,"SCH_I1";#N/A,#N/A,FALSE,"SCH_I1a";#N/A,#N/A,FALSE,"SCH_J1"}</definedName>
    <definedName name="tran" localSheetId="9" hidden="1">{#N/A,#N/A,FALSE,"SCH_B1";#N/A,#N/A,FALSE,"SCH_B2";#N/A,#N/A,FALSE,"SCH_B2.1";#N/A,#N/A,FALSE,"SCH_B2.2";#N/A,#N/A,FALSE,"SCH_B2.3";#N/A,#N/A,FALSE,"SCH_B3";#N/A,#N/A,FALSE,"SCH_B3.1";#N/A,#N/A,FALSE,"SCH_C1-a";#N/A,#N/A,FALSE,"SCH_C2";#N/A,#N/A,FALSE,"SCH_C2.1";#N/A,#N/A,FALSE,"SCH_D1A";#N/A,#N/A,FALSE,"SCH_D2";#N/A,#N/A,FALSE,"SCH_D2.1";#N/A,#N/A,FALSE,"SCH_E1";#N/A,#N/A,FALSE,"SCH_E1.1";#N/A,#N/A,FALSE,"SCH_F1";#N/A,#N/A,FALSE,"SCH_H1";#N/A,#N/A,FALSE,"SCH_H2";#N/A,#N/A,FALSE,"SCH_H2.1";#N/A,#N/A,FALSE,"SCH_I1";#N/A,#N/A,FALSE,"SCH_I1a";#N/A,#N/A,FALSE,"SCH_J1"}</definedName>
    <definedName name="tran" localSheetId="7" hidden="1">{#N/A,#N/A,FALSE,"SCH_B1";#N/A,#N/A,FALSE,"SCH_B2";#N/A,#N/A,FALSE,"SCH_B2.1";#N/A,#N/A,FALSE,"SCH_B2.2";#N/A,#N/A,FALSE,"SCH_B2.3";#N/A,#N/A,FALSE,"SCH_B3";#N/A,#N/A,FALSE,"SCH_B3.1";#N/A,#N/A,FALSE,"SCH_C1-a";#N/A,#N/A,FALSE,"SCH_C2";#N/A,#N/A,FALSE,"SCH_C2.1";#N/A,#N/A,FALSE,"SCH_D1A";#N/A,#N/A,FALSE,"SCH_D2";#N/A,#N/A,FALSE,"SCH_D2.1";#N/A,#N/A,FALSE,"SCH_E1";#N/A,#N/A,FALSE,"SCH_E1.1";#N/A,#N/A,FALSE,"SCH_F1";#N/A,#N/A,FALSE,"SCH_H1";#N/A,#N/A,FALSE,"SCH_H2";#N/A,#N/A,FALSE,"SCH_H2.1";#N/A,#N/A,FALSE,"SCH_I1";#N/A,#N/A,FALSE,"SCH_I1a";#N/A,#N/A,FALSE,"SCH_J1"}</definedName>
    <definedName name="tran" localSheetId="11" hidden="1">{#N/A,#N/A,FALSE,"SCH_B1";#N/A,#N/A,FALSE,"SCH_B2";#N/A,#N/A,FALSE,"SCH_B2.1";#N/A,#N/A,FALSE,"SCH_B2.2";#N/A,#N/A,FALSE,"SCH_B2.3";#N/A,#N/A,FALSE,"SCH_B3";#N/A,#N/A,FALSE,"SCH_B3.1";#N/A,#N/A,FALSE,"SCH_C1-a";#N/A,#N/A,FALSE,"SCH_C2";#N/A,#N/A,FALSE,"SCH_C2.1";#N/A,#N/A,FALSE,"SCH_D1A";#N/A,#N/A,FALSE,"SCH_D2";#N/A,#N/A,FALSE,"SCH_D2.1";#N/A,#N/A,FALSE,"SCH_E1";#N/A,#N/A,FALSE,"SCH_E1.1";#N/A,#N/A,FALSE,"SCH_F1";#N/A,#N/A,FALSE,"SCH_H1";#N/A,#N/A,FALSE,"SCH_H2";#N/A,#N/A,FALSE,"SCH_H2.1";#N/A,#N/A,FALSE,"SCH_I1";#N/A,#N/A,FALSE,"SCH_I1a";#N/A,#N/A,FALSE,"SCH_J1"}</definedName>
    <definedName name="tran" localSheetId="8" hidden="1">{#N/A,#N/A,FALSE,"SCH_B1";#N/A,#N/A,FALSE,"SCH_B2";#N/A,#N/A,FALSE,"SCH_B2.1";#N/A,#N/A,FALSE,"SCH_B2.2";#N/A,#N/A,FALSE,"SCH_B2.3";#N/A,#N/A,FALSE,"SCH_B3";#N/A,#N/A,FALSE,"SCH_B3.1";#N/A,#N/A,FALSE,"SCH_C1-a";#N/A,#N/A,FALSE,"SCH_C2";#N/A,#N/A,FALSE,"SCH_C2.1";#N/A,#N/A,FALSE,"SCH_D1A";#N/A,#N/A,FALSE,"SCH_D2";#N/A,#N/A,FALSE,"SCH_D2.1";#N/A,#N/A,FALSE,"SCH_E1";#N/A,#N/A,FALSE,"SCH_E1.1";#N/A,#N/A,FALSE,"SCH_F1";#N/A,#N/A,FALSE,"SCH_H1";#N/A,#N/A,FALSE,"SCH_H2";#N/A,#N/A,FALSE,"SCH_H2.1";#N/A,#N/A,FALSE,"SCH_I1";#N/A,#N/A,FALSE,"SCH_I1a";#N/A,#N/A,FALSE,"SCH_J1"}</definedName>
    <definedName name="tran" hidden="1">{#N/A,#N/A,FALSE,"SCH_B1";#N/A,#N/A,FALSE,"SCH_B2";#N/A,#N/A,FALSE,"SCH_B2.1";#N/A,#N/A,FALSE,"SCH_B2.2";#N/A,#N/A,FALSE,"SCH_B2.3";#N/A,#N/A,FALSE,"SCH_B3";#N/A,#N/A,FALSE,"SCH_B3.1";#N/A,#N/A,FALSE,"SCH_C1-a";#N/A,#N/A,FALSE,"SCH_C2";#N/A,#N/A,FALSE,"SCH_C2.1";#N/A,#N/A,FALSE,"SCH_D1A";#N/A,#N/A,FALSE,"SCH_D2";#N/A,#N/A,FALSE,"SCH_D2.1";#N/A,#N/A,FALSE,"SCH_E1";#N/A,#N/A,FALSE,"SCH_E1.1";#N/A,#N/A,FALSE,"SCH_F1";#N/A,#N/A,FALSE,"SCH_H1";#N/A,#N/A,FALSE,"SCH_H2";#N/A,#N/A,FALSE,"SCH_H2.1";#N/A,#N/A,FALSE,"SCH_I1";#N/A,#N/A,FALSE,"SCH_I1a";#N/A,#N/A,FALSE,"SCH_J1"}</definedName>
    <definedName name="tttt" localSheetId="4" hidden="1">#REF!</definedName>
    <definedName name="tttt" localSheetId="3" hidden="1">#REF!</definedName>
    <definedName name="tttt" localSheetId="9" hidden="1">#REF!</definedName>
    <definedName name="tttt" localSheetId="7" hidden="1">#REF!</definedName>
    <definedName name="tttt" localSheetId="11" hidden="1">#REF!</definedName>
    <definedName name="tttt" localSheetId="8" hidden="1">#REF!</definedName>
    <definedName name="tttt" hidden="1">#REF!</definedName>
    <definedName name="Turnerabc" localSheetId="4" hidden="1">{#N/A,#N/A,TRUE,"1990";#N/A,#N/A,TRUE,"1991";#N/A,#N/A,TRUE,"1992";#N/A,#N/A,TRUE,"1993"}</definedName>
    <definedName name="Turnerabc" localSheetId="3" hidden="1">{#N/A,#N/A,TRUE,"1990";#N/A,#N/A,TRUE,"1991";#N/A,#N/A,TRUE,"1992";#N/A,#N/A,TRUE,"1993"}</definedName>
    <definedName name="Turnerabc" localSheetId="9" hidden="1">{#N/A,#N/A,TRUE,"1990";#N/A,#N/A,TRUE,"1991";#N/A,#N/A,TRUE,"1992";#N/A,#N/A,TRUE,"1993"}</definedName>
    <definedName name="Turnerabc" localSheetId="7" hidden="1">{#N/A,#N/A,TRUE,"1990";#N/A,#N/A,TRUE,"1991";#N/A,#N/A,TRUE,"1992";#N/A,#N/A,TRUE,"1993"}</definedName>
    <definedName name="Turnerabc" localSheetId="11" hidden="1">{#N/A,#N/A,TRUE,"1990";#N/A,#N/A,TRUE,"1991";#N/A,#N/A,TRUE,"1992";#N/A,#N/A,TRUE,"1993"}</definedName>
    <definedName name="Turnerabc" localSheetId="8" hidden="1">{#N/A,#N/A,TRUE,"1990";#N/A,#N/A,TRUE,"1991";#N/A,#N/A,TRUE,"1992";#N/A,#N/A,TRUE,"1993"}</definedName>
    <definedName name="Turnerabc" hidden="1">{#N/A,#N/A,TRUE,"1990";#N/A,#N/A,TRUE,"1991";#N/A,#N/A,TRUE,"1992";#N/A,#N/A,TRUE,"1993"}</definedName>
    <definedName name="Turnerabcd" localSheetId="4" hidden="1">{#N/A,#N/A,TRUE,"1990";#N/A,#N/A,TRUE,"1991";#N/A,#N/A,TRUE,"1992";#N/A,#N/A,TRUE,"1993"}</definedName>
    <definedName name="Turnerabcd" localSheetId="3" hidden="1">{#N/A,#N/A,TRUE,"1990";#N/A,#N/A,TRUE,"1991";#N/A,#N/A,TRUE,"1992";#N/A,#N/A,TRUE,"1993"}</definedName>
    <definedName name="Turnerabcd" localSheetId="9" hidden="1">{#N/A,#N/A,TRUE,"1990";#N/A,#N/A,TRUE,"1991";#N/A,#N/A,TRUE,"1992";#N/A,#N/A,TRUE,"1993"}</definedName>
    <definedName name="Turnerabcd" localSheetId="7" hidden="1">{#N/A,#N/A,TRUE,"1990";#N/A,#N/A,TRUE,"1991";#N/A,#N/A,TRUE,"1992";#N/A,#N/A,TRUE,"1993"}</definedName>
    <definedName name="Turnerabcd" localSheetId="11" hidden="1">{#N/A,#N/A,TRUE,"1990";#N/A,#N/A,TRUE,"1991";#N/A,#N/A,TRUE,"1992";#N/A,#N/A,TRUE,"1993"}</definedName>
    <definedName name="Turnerabcd" localSheetId="8" hidden="1">{#N/A,#N/A,TRUE,"1990";#N/A,#N/A,TRUE,"1991";#N/A,#N/A,TRUE,"1992";#N/A,#N/A,TRUE,"1993"}</definedName>
    <definedName name="Turnerabcd" hidden="1">{#N/A,#N/A,TRUE,"1990";#N/A,#N/A,TRUE,"1991";#N/A,#N/A,TRUE,"1992";#N/A,#N/A,TRUE,"1993"}</definedName>
    <definedName name="Turnerabcde" localSheetId="4" hidden="1">{"summary",#N/A,TRUE,"E93ADJ";"detail",#N/A,TRUE,"E93ADJ"}</definedName>
    <definedName name="Turnerabcde" localSheetId="3" hidden="1">{"summary",#N/A,TRUE,"E93ADJ";"detail",#N/A,TRUE,"E93ADJ"}</definedName>
    <definedName name="Turnerabcde" localSheetId="9" hidden="1">{"summary",#N/A,TRUE,"E93ADJ";"detail",#N/A,TRUE,"E93ADJ"}</definedName>
    <definedName name="Turnerabcde" localSheetId="7" hidden="1">{"summary",#N/A,TRUE,"E93ADJ";"detail",#N/A,TRUE,"E93ADJ"}</definedName>
    <definedName name="Turnerabcde" localSheetId="11" hidden="1">{"summary",#N/A,TRUE,"E93ADJ";"detail",#N/A,TRUE,"E93ADJ"}</definedName>
    <definedName name="Turnerabcde" localSheetId="8" hidden="1">{"summary",#N/A,TRUE,"E93ADJ";"detail",#N/A,TRUE,"E93ADJ"}</definedName>
    <definedName name="Turnerabcde" hidden="1">{"summary",#N/A,TRUE,"E93ADJ";"detail",#N/A,TRUE,"E93ADJ"}</definedName>
    <definedName name="Turnerabcdef" localSheetId="4" hidden="1">{"summary",#N/A,TRUE,"E93ADJ";"detail",#N/A,TRUE,"E93ADJ"}</definedName>
    <definedName name="Turnerabcdef" localSheetId="3" hidden="1">{"summary",#N/A,TRUE,"E93ADJ";"detail",#N/A,TRUE,"E93ADJ"}</definedName>
    <definedName name="Turnerabcdef" localSheetId="9" hidden="1">{"summary",#N/A,TRUE,"E93ADJ";"detail",#N/A,TRUE,"E93ADJ"}</definedName>
    <definedName name="Turnerabcdef" localSheetId="7" hidden="1">{"summary",#N/A,TRUE,"E93ADJ";"detail",#N/A,TRUE,"E93ADJ"}</definedName>
    <definedName name="Turnerabcdef" localSheetId="11" hidden="1">{"summary",#N/A,TRUE,"E93ADJ";"detail",#N/A,TRUE,"E93ADJ"}</definedName>
    <definedName name="Turnerabcdef" localSheetId="8" hidden="1">{"summary",#N/A,TRUE,"E93ADJ";"detail",#N/A,TRUE,"E93ADJ"}</definedName>
    <definedName name="Turnerabcdef" hidden="1">{"summary",#N/A,TRUE,"E93ADJ";"detail",#N/A,TRUE,"E93ADJ"}</definedName>
    <definedName name="Turnerbcd" localSheetId="4" hidden="1">{#N/A,#N/A,TRUE,"1990";#N/A,#N/A,TRUE,"1991";#N/A,#N/A,TRUE,"1992";#N/A,#N/A,TRUE,"1993"}</definedName>
    <definedName name="Turnerbcd" localSheetId="3" hidden="1">{#N/A,#N/A,TRUE,"1990";#N/A,#N/A,TRUE,"1991";#N/A,#N/A,TRUE,"1992";#N/A,#N/A,TRUE,"1993"}</definedName>
    <definedName name="Turnerbcd" localSheetId="9" hidden="1">{#N/A,#N/A,TRUE,"1990";#N/A,#N/A,TRUE,"1991";#N/A,#N/A,TRUE,"1992";#N/A,#N/A,TRUE,"1993"}</definedName>
    <definedName name="Turnerbcd" localSheetId="7" hidden="1">{#N/A,#N/A,TRUE,"1990";#N/A,#N/A,TRUE,"1991";#N/A,#N/A,TRUE,"1992";#N/A,#N/A,TRUE,"1993"}</definedName>
    <definedName name="Turnerbcd" localSheetId="11" hidden="1">{#N/A,#N/A,TRUE,"1990";#N/A,#N/A,TRUE,"1991";#N/A,#N/A,TRUE,"1992";#N/A,#N/A,TRUE,"1993"}</definedName>
    <definedName name="Turnerbcd" localSheetId="8" hidden="1">{#N/A,#N/A,TRUE,"1990";#N/A,#N/A,TRUE,"1991";#N/A,#N/A,TRUE,"1992";#N/A,#N/A,TRUE,"1993"}</definedName>
    <definedName name="Turnerbcd" hidden="1">{#N/A,#N/A,TRUE,"1990";#N/A,#N/A,TRUE,"1991";#N/A,#N/A,TRUE,"1992";#N/A,#N/A,TRUE,"1993"}</definedName>
    <definedName name="Turnerbcde" localSheetId="4" hidden="1">{"summary",#N/A,TRUE,"E93ADJ";"detail",#N/A,TRUE,"E93ADJ"}</definedName>
    <definedName name="Turnerbcde" localSheetId="3" hidden="1">{"summary",#N/A,TRUE,"E93ADJ";"detail",#N/A,TRUE,"E93ADJ"}</definedName>
    <definedName name="Turnerbcde" localSheetId="9" hidden="1">{"summary",#N/A,TRUE,"E93ADJ";"detail",#N/A,TRUE,"E93ADJ"}</definedName>
    <definedName name="Turnerbcde" localSheetId="7" hidden="1">{"summary",#N/A,TRUE,"E93ADJ";"detail",#N/A,TRUE,"E93ADJ"}</definedName>
    <definedName name="Turnerbcde" localSheetId="11" hidden="1">{"summary",#N/A,TRUE,"E93ADJ";"detail",#N/A,TRUE,"E93ADJ"}</definedName>
    <definedName name="Turnerbcde" localSheetId="8" hidden="1">{"summary",#N/A,TRUE,"E93ADJ";"detail",#N/A,TRUE,"E93ADJ"}</definedName>
    <definedName name="Turnerbcde" hidden="1">{"summary",#N/A,TRUE,"E93ADJ";"detail",#N/A,TRUE,"E93ADJ"}</definedName>
    <definedName name="Turnerdud" localSheetId="4" hidden="1">{#N/A,#N/A,TRUE,"1990";#N/A,#N/A,TRUE,"1991";#N/A,#N/A,TRUE,"1992";#N/A,#N/A,TRUE,"1993"}</definedName>
    <definedName name="Turnerdud" localSheetId="3" hidden="1">{#N/A,#N/A,TRUE,"1990";#N/A,#N/A,TRUE,"1991";#N/A,#N/A,TRUE,"1992";#N/A,#N/A,TRUE,"1993"}</definedName>
    <definedName name="Turnerdud" localSheetId="9" hidden="1">{#N/A,#N/A,TRUE,"1990";#N/A,#N/A,TRUE,"1991";#N/A,#N/A,TRUE,"1992";#N/A,#N/A,TRUE,"1993"}</definedName>
    <definedName name="Turnerdud" localSheetId="7" hidden="1">{#N/A,#N/A,TRUE,"1990";#N/A,#N/A,TRUE,"1991";#N/A,#N/A,TRUE,"1992";#N/A,#N/A,TRUE,"1993"}</definedName>
    <definedName name="Turnerdud" localSheetId="11" hidden="1">{#N/A,#N/A,TRUE,"1990";#N/A,#N/A,TRUE,"1991";#N/A,#N/A,TRUE,"1992";#N/A,#N/A,TRUE,"1993"}</definedName>
    <definedName name="Turnerdud" localSheetId="8" hidden="1">{#N/A,#N/A,TRUE,"1990";#N/A,#N/A,TRUE,"1991";#N/A,#N/A,TRUE,"1992";#N/A,#N/A,TRUE,"1993"}</definedName>
    <definedName name="Turnerdud" hidden="1">{#N/A,#N/A,TRUE,"1990";#N/A,#N/A,TRUE,"1991";#N/A,#N/A,TRUE,"1992";#N/A,#N/A,TRUE,"1993"}</definedName>
    <definedName name="Turnershit" localSheetId="4" hidden="1">{#N/A,#N/A,TRUE,"1990";#N/A,#N/A,TRUE,"1991";#N/A,#N/A,TRUE,"1992";#N/A,#N/A,TRUE,"1993"}</definedName>
    <definedName name="Turnershit" localSheetId="3" hidden="1">{#N/A,#N/A,TRUE,"1990";#N/A,#N/A,TRUE,"1991";#N/A,#N/A,TRUE,"1992";#N/A,#N/A,TRUE,"1993"}</definedName>
    <definedName name="Turnershit" localSheetId="9" hidden="1">{#N/A,#N/A,TRUE,"1990";#N/A,#N/A,TRUE,"1991";#N/A,#N/A,TRUE,"1992";#N/A,#N/A,TRUE,"1993"}</definedName>
    <definedName name="Turnershit" localSheetId="7" hidden="1">{#N/A,#N/A,TRUE,"1990";#N/A,#N/A,TRUE,"1991";#N/A,#N/A,TRUE,"1992";#N/A,#N/A,TRUE,"1993"}</definedName>
    <definedName name="Turnershit" localSheetId="11" hidden="1">{#N/A,#N/A,TRUE,"1990";#N/A,#N/A,TRUE,"1991";#N/A,#N/A,TRUE,"1992";#N/A,#N/A,TRUE,"1993"}</definedName>
    <definedName name="Turnershit" localSheetId="8" hidden="1">{#N/A,#N/A,TRUE,"1990";#N/A,#N/A,TRUE,"1991";#N/A,#N/A,TRUE,"1992";#N/A,#N/A,TRUE,"1993"}</definedName>
    <definedName name="Turnershit" hidden="1">{#N/A,#N/A,TRUE,"1990";#N/A,#N/A,TRUE,"1991";#N/A,#N/A,TRUE,"1992";#N/A,#N/A,TRUE,"1993"}</definedName>
    <definedName name="Turnershit2" localSheetId="4" hidden="1">{"summary",#N/A,TRUE,"E93ADJ";"detail",#N/A,TRUE,"E93ADJ"}</definedName>
    <definedName name="Turnershit2" localSheetId="3" hidden="1">{"summary",#N/A,TRUE,"E93ADJ";"detail",#N/A,TRUE,"E93ADJ"}</definedName>
    <definedName name="Turnershit2" localSheetId="9" hidden="1">{"summary",#N/A,TRUE,"E93ADJ";"detail",#N/A,TRUE,"E93ADJ"}</definedName>
    <definedName name="Turnershit2" localSheetId="7" hidden="1">{"summary",#N/A,TRUE,"E93ADJ";"detail",#N/A,TRUE,"E93ADJ"}</definedName>
    <definedName name="Turnershit2" localSheetId="11" hidden="1">{"summary",#N/A,TRUE,"E93ADJ";"detail",#N/A,TRUE,"E93ADJ"}</definedName>
    <definedName name="Turnershit2" localSheetId="8" hidden="1">{"summary",#N/A,TRUE,"E93ADJ";"detail",#N/A,TRUE,"E93ADJ"}</definedName>
    <definedName name="Turnershit2" hidden="1">{"summary",#N/A,TRUE,"E93ADJ";"detail",#N/A,TRUE,"E93ADJ"}</definedName>
    <definedName name="TurnerTEFRA" localSheetId="4" hidden="1">{"summary",#N/A,TRUE,"E93ADJ";"detail",#N/A,TRUE,"E93ADJ"}</definedName>
    <definedName name="TurnerTEFRA" localSheetId="3" hidden="1">{"summary",#N/A,TRUE,"E93ADJ";"detail",#N/A,TRUE,"E93ADJ"}</definedName>
    <definedName name="TurnerTEFRA" localSheetId="9" hidden="1">{"summary",#N/A,TRUE,"E93ADJ";"detail",#N/A,TRUE,"E93ADJ"}</definedName>
    <definedName name="TurnerTEFRA" localSheetId="7" hidden="1">{"summary",#N/A,TRUE,"E93ADJ";"detail",#N/A,TRUE,"E93ADJ"}</definedName>
    <definedName name="TurnerTEFRA" localSheetId="11" hidden="1">{"summary",#N/A,TRUE,"E93ADJ";"detail",#N/A,TRUE,"E93ADJ"}</definedName>
    <definedName name="TurnerTEFRA" localSheetId="8" hidden="1">{"summary",#N/A,TRUE,"E93ADJ";"detail",#N/A,TRUE,"E93ADJ"}</definedName>
    <definedName name="TurnerTEFRA" hidden="1">{"summary",#N/A,TRUE,"E93ADJ";"detail",#N/A,TRUE,"E93ADJ"}</definedName>
    <definedName name="Turnerwrn.ALL" localSheetId="4" hidden="1">{#N/A,#N/A,TRUE,"1990";#N/A,#N/A,TRUE,"1991";#N/A,#N/A,TRUE,"1992";#N/A,#N/A,TRUE,"1993"}</definedName>
    <definedName name="Turnerwrn.ALL" localSheetId="3" hidden="1">{#N/A,#N/A,TRUE,"1990";#N/A,#N/A,TRUE,"1991";#N/A,#N/A,TRUE,"1992";#N/A,#N/A,TRUE,"1993"}</definedName>
    <definedName name="Turnerwrn.ALL" localSheetId="9" hidden="1">{#N/A,#N/A,TRUE,"1990";#N/A,#N/A,TRUE,"1991";#N/A,#N/A,TRUE,"1992";#N/A,#N/A,TRUE,"1993"}</definedName>
    <definedName name="Turnerwrn.ALL" localSheetId="7" hidden="1">{#N/A,#N/A,TRUE,"1990";#N/A,#N/A,TRUE,"1991";#N/A,#N/A,TRUE,"1992";#N/A,#N/A,TRUE,"1993"}</definedName>
    <definedName name="Turnerwrn.ALL" localSheetId="11" hidden="1">{#N/A,#N/A,TRUE,"1990";#N/A,#N/A,TRUE,"1991";#N/A,#N/A,TRUE,"1992";#N/A,#N/A,TRUE,"1993"}</definedName>
    <definedName name="Turnerwrn.ALL" localSheetId="8" hidden="1">{#N/A,#N/A,TRUE,"1990";#N/A,#N/A,TRUE,"1991";#N/A,#N/A,TRUE,"1992";#N/A,#N/A,TRUE,"1993"}</definedName>
    <definedName name="Turnerwrn.ALL" hidden="1">{#N/A,#N/A,TRUE,"1990";#N/A,#N/A,TRUE,"1991";#N/A,#N/A,TRUE,"1992";#N/A,#N/A,TRUE,"1993"}</definedName>
    <definedName name="Turnerwrn.PRINT_ALL" localSheetId="4" hidden="1">{"summary",#N/A,TRUE,"E93ADJ";"detail",#N/A,TRUE,"E93ADJ"}</definedName>
    <definedName name="Turnerwrn.PRINT_ALL" localSheetId="3" hidden="1">{"summary",#N/A,TRUE,"E93ADJ";"detail",#N/A,TRUE,"E93ADJ"}</definedName>
    <definedName name="Turnerwrn.PRINT_ALL" localSheetId="9" hidden="1">{"summary",#N/A,TRUE,"E93ADJ";"detail",#N/A,TRUE,"E93ADJ"}</definedName>
    <definedName name="Turnerwrn.PRINT_ALL" localSheetId="7" hidden="1">{"summary",#N/A,TRUE,"E93ADJ";"detail",#N/A,TRUE,"E93ADJ"}</definedName>
    <definedName name="Turnerwrn.PRINT_ALL" localSheetId="11" hidden="1">{"summary",#N/A,TRUE,"E93ADJ";"detail",#N/A,TRUE,"E93ADJ"}</definedName>
    <definedName name="Turnerwrn.PRINT_ALL" localSheetId="8" hidden="1">{"summary",#N/A,TRUE,"E93ADJ";"detail",#N/A,TRUE,"E93ADJ"}</definedName>
    <definedName name="Turnerwrn.PRINT_ALL" hidden="1">{"summary",#N/A,TRUE,"E93ADJ";"detail",#N/A,TRUE,"E93ADJ"}</definedName>
    <definedName name="tw" localSheetId="4" hidden="1">#REF!</definedName>
    <definedName name="tw" localSheetId="3" hidden="1">#REF!</definedName>
    <definedName name="tw" localSheetId="9" hidden="1">#REF!</definedName>
    <definedName name="tw" localSheetId="7" hidden="1">#REF!</definedName>
    <definedName name="tw" localSheetId="11" hidden="1">#REF!</definedName>
    <definedName name="tw" localSheetId="8" hidden="1">#REF!</definedName>
    <definedName name="tw" hidden="1">#REF!</definedName>
    <definedName name="wepfo" localSheetId="4" hidden="1">#REF!</definedName>
    <definedName name="wepfo" localSheetId="9" hidden="1">#REF!</definedName>
    <definedName name="wepfo" localSheetId="7" hidden="1">#REF!</definedName>
    <definedName name="wepfo" localSheetId="8" hidden="1">#REF!</definedName>
    <definedName name="wepfo" hidden="1">#REF!</definedName>
    <definedName name="willdo" localSheetId="4" hidden="1">#REF!</definedName>
    <definedName name="willdo" localSheetId="9" hidden="1">#REF!</definedName>
    <definedName name="willdo" localSheetId="7" hidden="1">#REF!</definedName>
    <definedName name="willdo" localSheetId="8" hidden="1">#REF!</definedName>
    <definedName name="willdo" hidden="1">#REF!</definedName>
    <definedName name="wrn.AFUDC." localSheetId="4" hidden="1">{#N/A,#N/A,FALSE,"COMPAPER";#N/A,#N/A,FALSE,"AFUDC";#N/A,#N/A,FALSE,"JE"}</definedName>
    <definedName name="wrn.AFUDC." localSheetId="3" hidden="1">{#N/A,#N/A,FALSE,"COMPAPER";#N/A,#N/A,FALSE,"AFUDC";#N/A,#N/A,FALSE,"JE"}</definedName>
    <definedName name="wrn.AFUDC." localSheetId="9" hidden="1">{#N/A,#N/A,FALSE,"COMPAPER";#N/A,#N/A,FALSE,"AFUDC";#N/A,#N/A,FALSE,"JE"}</definedName>
    <definedName name="wrn.AFUDC." localSheetId="7" hidden="1">{#N/A,#N/A,FALSE,"COMPAPER";#N/A,#N/A,FALSE,"AFUDC";#N/A,#N/A,FALSE,"JE"}</definedName>
    <definedName name="wrn.AFUDC." localSheetId="11" hidden="1">{#N/A,#N/A,FALSE,"COMPAPER";#N/A,#N/A,FALSE,"AFUDC";#N/A,#N/A,FALSE,"JE"}</definedName>
    <definedName name="wrn.AFUDC." localSheetId="8" hidden="1">{#N/A,#N/A,FALSE,"COMPAPER";#N/A,#N/A,FALSE,"AFUDC";#N/A,#N/A,FALSE,"JE"}</definedName>
    <definedName name="wrn.AFUDC." hidden="1">{#N/A,#N/A,FALSE,"COMPAPER";#N/A,#N/A,FALSE,"AFUDC";#N/A,#N/A,FALSE,"JE"}</definedName>
    <definedName name="wrn.agexpense." localSheetId="4" hidden="1">{"pb",#N/A,FALSE,"Sheet3";"pd",#N/A,FALSE,"Sheet3";"pe",#N/A,FALSE,"Sheet3"}</definedName>
    <definedName name="wrn.agexpense." localSheetId="3" hidden="1">{"pb",#N/A,FALSE,"Sheet3";"pd",#N/A,FALSE,"Sheet3";"pe",#N/A,FALSE,"Sheet3"}</definedName>
    <definedName name="wrn.agexpense." localSheetId="9" hidden="1">{"pb",#N/A,FALSE,"Sheet3";"pd",#N/A,FALSE,"Sheet3";"pe",#N/A,FALSE,"Sheet3"}</definedName>
    <definedName name="wrn.agexpense." localSheetId="7" hidden="1">{"pb",#N/A,FALSE,"Sheet3";"pd",#N/A,FALSE,"Sheet3";"pe",#N/A,FALSE,"Sheet3"}</definedName>
    <definedName name="wrn.agexpense." localSheetId="11" hidden="1">{"pb",#N/A,FALSE,"Sheet3";"pd",#N/A,FALSE,"Sheet3";"pe",#N/A,FALSE,"Sheet3"}</definedName>
    <definedName name="wrn.agexpense." localSheetId="8" hidden="1">{"pb",#N/A,FALSE,"Sheet3";"pd",#N/A,FALSE,"Sheet3";"pe",#N/A,FALSE,"Sheet3"}</definedName>
    <definedName name="wrn.agexpense." hidden="1">{"pb",#N/A,FALSE,"Sheet3";"pd",#N/A,FALSE,"Sheet3";"pe",#N/A,FALSE,"Sheet3"}</definedName>
    <definedName name="wrn.ALL." localSheetId="4" hidden="1">{#N/A,#N/A,TRUE,"1990";#N/A,#N/A,TRUE,"1991";#N/A,#N/A,TRUE,"1992";#N/A,#N/A,TRUE,"1993"}</definedName>
    <definedName name="wrn.ALL." localSheetId="3" hidden="1">{#N/A,#N/A,TRUE,"1990";#N/A,#N/A,TRUE,"1991";#N/A,#N/A,TRUE,"1992";#N/A,#N/A,TRUE,"1993"}</definedName>
    <definedName name="wrn.ALL." localSheetId="9" hidden="1">{#N/A,#N/A,TRUE,"1990";#N/A,#N/A,TRUE,"1991";#N/A,#N/A,TRUE,"1992";#N/A,#N/A,TRUE,"1993"}</definedName>
    <definedName name="wrn.ALL." localSheetId="7" hidden="1">{#N/A,#N/A,TRUE,"1990";#N/A,#N/A,TRUE,"1991";#N/A,#N/A,TRUE,"1992";#N/A,#N/A,TRUE,"1993"}</definedName>
    <definedName name="wrn.ALL." localSheetId="11" hidden="1">{#N/A,#N/A,TRUE,"1990";#N/A,#N/A,TRUE,"1991";#N/A,#N/A,TRUE,"1992";#N/A,#N/A,TRUE,"1993"}</definedName>
    <definedName name="wrn.ALL." localSheetId="8" hidden="1">{#N/A,#N/A,TRUE,"1990";#N/A,#N/A,TRUE,"1991";#N/A,#N/A,TRUE,"1992";#N/A,#N/A,TRUE,"1993"}</definedName>
    <definedName name="wrn.ALL." hidden="1">{#N/A,#N/A,TRUE,"1990";#N/A,#N/A,TRUE,"1991";#N/A,#N/A,TRUE,"1992";#N/A,#N/A,TRUE,"1993"}</definedName>
    <definedName name="wrn.All._.Sheets." localSheetId="4" hidden="1">{"IncSt",#N/A,FALSE,"IS";"BalSht",#N/A,FALSE,"BS";"IntCash",#N/A,FALSE,"Int. Cash";"Stats",#N/A,FALSE,"Stats"}</definedName>
    <definedName name="wrn.All._.Sheets." localSheetId="3" hidden="1">{"IncSt",#N/A,FALSE,"IS";"BalSht",#N/A,FALSE,"BS";"IntCash",#N/A,FALSE,"Int. Cash";"Stats",#N/A,FALSE,"Stats"}</definedName>
    <definedName name="wrn.All._.Sheets." localSheetId="9" hidden="1">{"IncSt",#N/A,FALSE,"IS";"BalSht",#N/A,FALSE,"BS";"IntCash",#N/A,FALSE,"Int. Cash";"Stats",#N/A,FALSE,"Stats"}</definedName>
    <definedName name="wrn.All._.Sheets." localSheetId="7" hidden="1">{"IncSt",#N/A,FALSE,"IS";"BalSht",#N/A,FALSE,"BS";"IntCash",#N/A,FALSE,"Int. Cash";"Stats",#N/A,FALSE,"Stats"}</definedName>
    <definedName name="wrn.All._.Sheets." localSheetId="11" hidden="1">{"IncSt",#N/A,FALSE,"IS";"BalSht",#N/A,FALSE,"BS";"IntCash",#N/A,FALSE,"Int. Cash";"Stats",#N/A,FALSE,"Stats"}</definedName>
    <definedName name="wrn.All._.Sheets." localSheetId="8" hidden="1">{"IncSt",#N/A,FALSE,"IS";"BalSht",#N/A,FALSE,"BS";"IntCash",#N/A,FALSE,"Int. Cash";"Stats",#N/A,FALSE,"Stats"}</definedName>
    <definedName name="wrn.All._.Sheets." hidden="1">{"IncSt",#N/A,FALSE,"IS";"BalSht",#N/A,FALSE,"BS";"IntCash",#N/A,FALSE,"Int. Cash";"Stats",#N/A,FALSE,"Stats"}</definedName>
    <definedName name="wrn.AllRjs." localSheetId="4" hidden="1">{#N/A,#N/A,FALSE,"SCA";#N/A,#N/A,FALSE,"NCA";#N/A,#N/A,FALSE,"SAZ";#N/A,#N/A,FALSE,"CAZ";#N/A,#N/A,FALSE,"SNV";#N/A,#N/A,FALSE,"NNV";#N/A,#N/A,FALSE,"PP";#N/A,#N/A,FALSE,"SA"}</definedName>
    <definedName name="wrn.AllRjs." localSheetId="3" hidden="1">{#N/A,#N/A,FALSE,"SCA";#N/A,#N/A,FALSE,"NCA";#N/A,#N/A,FALSE,"SAZ";#N/A,#N/A,FALSE,"CAZ";#N/A,#N/A,FALSE,"SNV";#N/A,#N/A,FALSE,"NNV";#N/A,#N/A,FALSE,"PP";#N/A,#N/A,FALSE,"SA"}</definedName>
    <definedName name="wrn.AllRjs." localSheetId="9" hidden="1">{#N/A,#N/A,FALSE,"SCA";#N/A,#N/A,FALSE,"NCA";#N/A,#N/A,FALSE,"SAZ";#N/A,#N/A,FALSE,"CAZ";#N/A,#N/A,FALSE,"SNV";#N/A,#N/A,FALSE,"NNV";#N/A,#N/A,FALSE,"PP";#N/A,#N/A,FALSE,"SA"}</definedName>
    <definedName name="wrn.AllRjs." localSheetId="7" hidden="1">{#N/A,#N/A,FALSE,"SCA";#N/A,#N/A,FALSE,"NCA";#N/A,#N/A,FALSE,"SAZ";#N/A,#N/A,FALSE,"CAZ";#N/A,#N/A,FALSE,"SNV";#N/A,#N/A,FALSE,"NNV";#N/A,#N/A,FALSE,"PP";#N/A,#N/A,FALSE,"SA"}</definedName>
    <definedName name="wrn.AllRjs." localSheetId="11" hidden="1">{#N/A,#N/A,FALSE,"SCA";#N/A,#N/A,FALSE,"NCA";#N/A,#N/A,FALSE,"SAZ";#N/A,#N/A,FALSE,"CAZ";#N/A,#N/A,FALSE,"SNV";#N/A,#N/A,FALSE,"NNV";#N/A,#N/A,FALSE,"PP";#N/A,#N/A,FALSE,"SA"}</definedName>
    <definedName name="wrn.AllRjs." localSheetId="8" hidden="1">{#N/A,#N/A,FALSE,"SCA";#N/A,#N/A,FALSE,"NCA";#N/A,#N/A,FALSE,"SAZ";#N/A,#N/A,FALSE,"CAZ";#N/A,#N/A,FALSE,"SNV";#N/A,#N/A,FALSE,"NNV";#N/A,#N/A,FALSE,"PP";#N/A,#N/A,FALSE,"SA"}</definedName>
    <definedName name="wrn.AllRjs." hidden="1">{#N/A,#N/A,FALSE,"SCA";#N/A,#N/A,FALSE,"NCA";#N/A,#N/A,FALSE,"SAZ";#N/A,#N/A,FALSE,"CAZ";#N/A,#N/A,FALSE,"SNV";#N/A,#N/A,FALSE,"NNV";#N/A,#N/A,FALSE,"PP";#N/A,#N/A,FALSE,"SA"}</definedName>
    <definedName name="wrn.alrjs." localSheetId="4" hidden="1">{#N/A,#N/A,FALSE,"SCA";#N/A,#N/A,FALSE,"NCA";#N/A,#N/A,FALSE,"SAZ";#N/A,#N/A,FALSE,"CAZ";#N/A,#N/A,FALSE,"SNV";#N/A,#N/A,FALSE,"NNV";#N/A,#N/A,FALSE,"PP";#N/A,#N/A,FALSE,"SA"}</definedName>
    <definedName name="wrn.alrjs." localSheetId="3" hidden="1">{#N/A,#N/A,FALSE,"SCA";#N/A,#N/A,FALSE,"NCA";#N/A,#N/A,FALSE,"SAZ";#N/A,#N/A,FALSE,"CAZ";#N/A,#N/A,FALSE,"SNV";#N/A,#N/A,FALSE,"NNV";#N/A,#N/A,FALSE,"PP";#N/A,#N/A,FALSE,"SA"}</definedName>
    <definedName name="wrn.alrjs." localSheetId="9" hidden="1">{#N/A,#N/A,FALSE,"SCA";#N/A,#N/A,FALSE,"NCA";#N/A,#N/A,FALSE,"SAZ";#N/A,#N/A,FALSE,"CAZ";#N/A,#N/A,FALSE,"SNV";#N/A,#N/A,FALSE,"NNV";#N/A,#N/A,FALSE,"PP";#N/A,#N/A,FALSE,"SA"}</definedName>
    <definedName name="wrn.alrjs." localSheetId="7" hidden="1">{#N/A,#N/A,FALSE,"SCA";#N/A,#N/A,FALSE,"NCA";#N/A,#N/A,FALSE,"SAZ";#N/A,#N/A,FALSE,"CAZ";#N/A,#N/A,FALSE,"SNV";#N/A,#N/A,FALSE,"NNV";#N/A,#N/A,FALSE,"PP";#N/A,#N/A,FALSE,"SA"}</definedName>
    <definedName name="wrn.alrjs." localSheetId="11" hidden="1">{#N/A,#N/A,FALSE,"SCA";#N/A,#N/A,FALSE,"NCA";#N/A,#N/A,FALSE,"SAZ";#N/A,#N/A,FALSE,"CAZ";#N/A,#N/A,FALSE,"SNV";#N/A,#N/A,FALSE,"NNV";#N/A,#N/A,FALSE,"PP";#N/A,#N/A,FALSE,"SA"}</definedName>
    <definedName name="wrn.alrjs." localSheetId="8" hidden="1">{#N/A,#N/A,FALSE,"SCA";#N/A,#N/A,FALSE,"NCA";#N/A,#N/A,FALSE,"SAZ";#N/A,#N/A,FALSE,"CAZ";#N/A,#N/A,FALSE,"SNV";#N/A,#N/A,FALSE,"NNV";#N/A,#N/A,FALSE,"PP";#N/A,#N/A,FALSE,"SA"}</definedName>
    <definedName name="wrn.alrjs." hidden="1">{#N/A,#N/A,FALSE,"SCA";#N/A,#N/A,FALSE,"NCA";#N/A,#N/A,FALSE,"SAZ";#N/A,#N/A,FALSE,"CAZ";#N/A,#N/A,FALSE,"SNV";#N/A,#N/A,FALSE,"NNV";#N/A,#N/A,FALSE,"PP";#N/A,#N/A,FALSE,"SA"}</definedName>
    <definedName name="wrn.ARK._.JURIS._.FAC._.CALC." localSheetId="4" hidden="1">{"ARK_JURIS_FAC",#N/A,FALSE,"Ark_Fuel&amp;Rev"}</definedName>
    <definedName name="wrn.ARK._.JURIS._.FAC._.CALC." localSheetId="3" hidden="1">{"ARK_JURIS_FAC",#N/A,FALSE,"Ark_Fuel&amp;Rev"}</definedName>
    <definedName name="wrn.ARK._.JURIS._.FAC._.CALC." localSheetId="9" hidden="1">{"ARK_JURIS_FAC",#N/A,FALSE,"Ark_Fuel&amp;Rev"}</definedName>
    <definedName name="wrn.ARK._.JURIS._.FAC._.CALC." localSheetId="7" hidden="1">{"ARK_JURIS_FAC",#N/A,FALSE,"Ark_Fuel&amp;Rev"}</definedName>
    <definedName name="wrn.ARK._.JURIS._.FAC._.CALC." localSheetId="11" hidden="1">{"ARK_JURIS_FAC",#N/A,FALSE,"Ark_Fuel&amp;Rev"}</definedName>
    <definedName name="wrn.ARK._.JURIS._.FAC._.CALC." localSheetId="8" hidden="1">{"ARK_JURIS_FAC",#N/A,FALSE,"Ark_Fuel&amp;Rev"}</definedName>
    <definedName name="wrn.ARK._.JURIS._.FAC._.CALC." hidden="1">{"ARK_JURIS_FAC",#N/A,FALSE,"Ark_Fuel&amp;Rev"}</definedName>
    <definedName name="wrn.ARK._.JURIS._.FUEL._.COST." localSheetId="4" hidden="1">{"ARK_JURIS_FUEL",#N/A,FALSE,"Ark_Fuel&amp;Rev"}</definedName>
    <definedName name="wrn.ARK._.JURIS._.FUEL._.COST." localSheetId="3" hidden="1">{"ARK_JURIS_FUEL",#N/A,FALSE,"Ark_Fuel&amp;Rev"}</definedName>
    <definedName name="wrn.ARK._.JURIS._.FUEL._.COST." localSheetId="9" hidden="1">{"ARK_JURIS_FUEL",#N/A,FALSE,"Ark_Fuel&amp;Rev"}</definedName>
    <definedName name="wrn.ARK._.JURIS._.FUEL._.COST." localSheetId="7" hidden="1">{"ARK_JURIS_FUEL",#N/A,FALSE,"Ark_Fuel&amp;Rev"}</definedName>
    <definedName name="wrn.ARK._.JURIS._.FUEL._.COST." localSheetId="11" hidden="1">{"ARK_JURIS_FUEL",#N/A,FALSE,"Ark_Fuel&amp;Rev"}</definedName>
    <definedName name="wrn.ARK._.JURIS._.FUEL._.COST." localSheetId="8" hidden="1">{"ARK_JURIS_FUEL",#N/A,FALSE,"Ark_Fuel&amp;Rev"}</definedName>
    <definedName name="wrn.ARK._.JURIS._.FUEL._.COST." hidden="1">{"ARK_JURIS_FUEL",#N/A,FALSE,"Ark_Fuel&amp;Rev"}</definedName>
    <definedName name="wrn.ATOKA._.FAC._.CALC." localSheetId="4" hidden="1">{"ATOKA_FAC",#N/A,FALSE,"Atoka"}</definedName>
    <definedName name="wrn.ATOKA._.FAC._.CALC." localSheetId="3" hidden="1">{"ATOKA_FAC",#N/A,FALSE,"Atoka"}</definedName>
    <definedName name="wrn.ATOKA._.FAC._.CALC." localSheetId="9" hidden="1">{"ATOKA_FAC",#N/A,FALSE,"Atoka"}</definedName>
    <definedName name="wrn.ATOKA._.FAC._.CALC." localSheetId="7" hidden="1">{"ATOKA_FAC",#N/A,FALSE,"Atoka"}</definedName>
    <definedName name="wrn.ATOKA._.FAC._.CALC." localSheetId="11" hidden="1">{"ATOKA_FAC",#N/A,FALSE,"Atoka"}</definedName>
    <definedName name="wrn.ATOKA._.FAC._.CALC." localSheetId="8" hidden="1">{"ATOKA_FAC",#N/A,FALSE,"Atoka"}</definedName>
    <definedName name="wrn.ATOKA._.FAC._.CALC." hidden="1">{"ATOKA_FAC",#N/A,FALSE,"Atoka"}</definedName>
    <definedName name="wrn.Benefits." localSheetId="4" hidden="1">{"Benefits Summary",#N/A,FALSE,"Benefits Info without WC Amount";"Medical and Dental Costs",#N/A,FALSE,"Benefits Info without WC Amount";"Workers' Compensation",#N/A,FALSE,"Benefits Info without WC Amount"}</definedName>
    <definedName name="wrn.Benefits." localSheetId="3" hidden="1">{"Benefits Summary",#N/A,FALSE,"Benefits Info without WC Amount";"Medical and Dental Costs",#N/A,FALSE,"Benefits Info without WC Amount";"Workers' Compensation",#N/A,FALSE,"Benefits Info without WC Amount"}</definedName>
    <definedName name="wrn.Benefits." localSheetId="9" hidden="1">{"Benefits Summary",#N/A,FALSE,"Benefits Info without WC Amount";"Medical and Dental Costs",#N/A,FALSE,"Benefits Info without WC Amount";"Workers' Compensation",#N/A,FALSE,"Benefits Info without WC Amount"}</definedName>
    <definedName name="wrn.Benefits." localSheetId="7" hidden="1">{"Benefits Summary",#N/A,FALSE,"Benefits Info without WC Amount";"Medical and Dental Costs",#N/A,FALSE,"Benefits Info without WC Amount";"Workers' Compensation",#N/A,FALSE,"Benefits Info without WC Amount"}</definedName>
    <definedName name="wrn.Benefits." localSheetId="11" hidden="1">{"Benefits Summary",#N/A,FALSE,"Benefits Info without WC Amount";"Medical and Dental Costs",#N/A,FALSE,"Benefits Info without WC Amount";"Workers' Compensation",#N/A,FALSE,"Benefits Info without WC Amount"}</definedName>
    <definedName name="wrn.Benefits." localSheetId="8" hidden="1">{"Benefits Summary",#N/A,FALSE,"Benefits Info without WC Amount";"Medical and Dental Costs",#N/A,FALSE,"Benefits Info without WC Amount";"Workers' Compensation",#N/A,FALSE,"Benefits Info without WC Amount"}</definedName>
    <definedName name="wrn.Benefits." hidden="1">{"Benefits Summary",#N/A,FALSE,"Benefits Info without WC Amount";"Medical and Dental Costs",#N/A,FALSE,"Benefits Info without WC Amount";"Workers' Compensation",#N/A,FALSE,"Benefits Info without WC Amount"}</definedName>
    <definedName name="wrn.Bill._.Comparisons." localSheetId="4" hidden="1">{#N/A,#N/A,TRUE,"Bill Comp - 60";#N/A,#N/A,TRUE,"Bill Comp - 70";#N/A,#N/A,TRUE,"Bill Comp - 71";#N/A,#N/A,TRUE,"Bill Comp- 85"}</definedName>
    <definedName name="wrn.Bill._.Comparisons." localSheetId="3" hidden="1">{#N/A,#N/A,TRUE,"Bill Comp - 60";#N/A,#N/A,TRUE,"Bill Comp - 70";#N/A,#N/A,TRUE,"Bill Comp - 71";#N/A,#N/A,TRUE,"Bill Comp- 85"}</definedName>
    <definedName name="wrn.Bill._.Comparisons." localSheetId="9" hidden="1">{#N/A,#N/A,TRUE,"Bill Comp - 60";#N/A,#N/A,TRUE,"Bill Comp - 70";#N/A,#N/A,TRUE,"Bill Comp - 71";#N/A,#N/A,TRUE,"Bill Comp- 85"}</definedName>
    <definedName name="wrn.Bill._.Comparisons." localSheetId="7" hidden="1">{#N/A,#N/A,TRUE,"Bill Comp - 60";#N/A,#N/A,TRUE,"Bill Comp - 70";#N/A,#N/A,TRUE,"Bill Comp - 71";#N/A,#N/A,TRUE,"Bill Comp- 85"}</definedName>
    <definedName name="wrn.Bill._.Comparisons." localSheetId="11" hidden="1">{#N/A,#N/A,TRUE,"Bill Comp - 60";#N/A,#N/A,TRUE,"Bill Comp - 70";#N/A,#N/A,TRUE,"Bill Comp - 71";#N/A,#N/A,TRUE,"Bill Comp- 85"}</definedName>
    <definedName name="wrn.Bill._.Comparisons." localSheetId="8" hidden="1">{#N/A,#N/A,TRUE,"Bill Comp - 60";#N/A,#N/A,TRUE,"Bill Comp - 70";#N/A,#N/A,TRUE,"Bill Comp - 71";#N/A,#N/A,TRUE,"Bill Comp- 85"}</definedName>
    <definedName name="wrn.Bill._.Comparisons." hidden="1">{#N/A,#N/A,TRUE,"Bill Comp - 60";#N/A,#N/A,TRUE,"Bill Comp - 70";#N/A,#N/A,TRUE,"Bill Comp - 71";#N/A,#N/A,TRUE,"Bill Comp- 85"}</definedName>
    <definedName name="wrn.Budget._.Exhibits." localSheetId="4" hidden="1">{#N/A,#N/A,FALSE,"Deliveries";#N/A,#N/A,FALSE,"DWR_Fiscal";#N/A,#N/A,FALSE,"DWR_Annual";#N/A,#N/A,FALSE,"DWR Fix";#N/A,#N/A,FALSE,"DWR Var";#N/A,#N/A,FALSE,"CCWA_CRG";#N/A,#N/A,FALSE,"DebtSvc";#N/A,#N/A,FALSE,"Mod_CCWA_CRG - C1";#N/A,#N/A,FALSE,"Exch Mod - Y2C1";#N/A,#N/A,FALSE,"RA Mod - Y2C1";#N/A,#N/A,FALSE,"Exch Mod - Y3C1";#N/A,#N/A,FALSE,"RA Mod - Y3C1";#N/A,#N/A,FALSE,"Exch Mod - Y4C1";#N/A,#N/A,FALSE,"RA Mod - Y4C1";#N/A,#N/A,FALSE,"Exch Mod - Y5C1";#N/A,#N/A,FALSE,"RA Mod - Y5C1";#N/A,#N/A,FALSE,"RA1_Expl";#N/A,#N/A,FALSE,"GOL_2500AF";#N/A,#N/A,FALSE,"TotSWPChgs"}</definedName>
    <definedName name="wrn.Budget._.Exhibits." localSheetId="3" hidden="1">{#N/A,#N/A,FALSE,"Deliveries";#N/A,#N/A,FALSE,"DWR_Fiscal";#N/A,#N/A,FALSE,"DWR_Annual";#N/A,#N/A,FALSE,"DWR Fix";#N/A,#N/A,FALSE,"DWR Var";#N/A,#N/A,FALSE,"CCWA_CRG";#N/A,#N/A,FALSE,"DebtSvc";#N/A,#N/A,FALSE,"Mod_CCWA_CRG - C1";#N/A,#N/A,FALSE,"Exch Mod - Y2C1";#N/A,#N/A,FALSE,"RA Mod - Y2C1";#N/A,#N/A,FALSE,"Exch Mod - Y3C1";#N/A,#N/A,FALSE,"RA Mod - Y3C1";#N/A,#N/A,FALSE,"Exch Mod - Y4C1";#N/A,#N/A,FALSE,"RA Mod - Y4C1";#N/A,#N/A,FALSE,"Exch Mod - Y5C1";#N/A,#N/A,FALSE,"RA Mod - Y5C1";#N/A,#N/A,FALSE,"RA1_Expl";#N/A,#N/A,FALSE,"GOL_2500AF";#N/A,#N/A,FALSE,"TotSWPChgs"}</definedName>
    <definedName name="wrn.Budget._.Exhibits." localSheetId="9" hidden="1">{#N/A,#N/A,FALSE,"Deliveries";#N/A,#N/A,FALSE,"DWR_Fiscal";#N/A,#N/A,FALSE,"DWR_Annual";#N/A,#N/A,FALSE,"DWR Fix";#N/A,#N/A,FALSE,"DWR Var";#N/A,#N/A,FALSE,"CCWA_CRG";#N/A,#N/A,FALSE,"DebtSvc";#N/A,#N/A,FALSE,"Mod_CCWA_CRG - C1";#N/A,#N/A,FALSE,"Exch Mod - Y2C1";#N/A,#N/A,FALSE,"RA Mod - Y2C1";#N/A,#N/A,FALSE,"Exch Mod - Y3C1";#N/A,#N/A,FALSE,"RA Mod - Y3C1";#N/A,#N/A,FALSE,"Exch Mod - Y4C1";#N/A,#N/A,FALSE,"RA Mod - Y4C1";#N/A,#N/A,FALSE,"Exch Mod - Y5C1";#N/A,#N/A,FALSE,"RA Mod - Y5C1";#N/A,#N/A,FALSE,"RA1_Expl";#N/A,#N/A,FALSE,"GOL_2500AF";#N/A,#N/A,FALSE,"TotSWPChgs"}</definedName>
    <definedName name="wrn.Budget._.Exhibits." localSheetId="7" hidden="1">{#N/A,#N/A,FALSE,"Deliveries";#N/A,#N/A,FALSE,"DWR_Fiscal";#N/A,#N/A,FALSE,"DWR_Annual";#N/A,#N/A,FALSE,"DWR Fix";#N/A,#N/A,FALSE,"DWR Var";#N/A,#N/A,FALSE,"CCWA_CRG";#N/A,#N/A,FALSE,"DebtSvc";#N/A,#N/A,FALSE,"Mod_CCWA_CRG - C1";#N/A,#N/A,FALSE,"Exch Mod - Y2C1";#N/A,#N/A,FALSE,"RA Mod - Y2C1";#N/A,#N/A,FALSE,"Exch Mod - Y3C1";#N/A,#N/A,FALSE,"RA Mod - Y3C1";#N/A,#N/A,FALSE,"Exch Mod - Y4C1";#N/A,#N/A,FALSE,"RA Mod - Y4C1";#N/A,#N/A,FALSE,"Exch Mod - Y5C1";#N/A,#N/A,FALSE,"RA Mod - Y5C1";#N/A,#N/A,FALSE,"RA1_Expl";#N/A,#N/A,FALSE,"GOL_2500AF";#N/A,#N/A,FALSE,"TotSWPChgs"}</definedName>
    <definedName name="wrn.Budget._.Exhibits." localSheetId="11" hidden="1">{#N/A,#N/A,FALSE,"Deliveries";#N/A,#N/A,FALSE,"DWR_Fiscal";#N/A,#N/A,FALSE,"DWR_Annual";#N/A,#N/A,FALSE,"DWR Fix";#N/A,#N/A,FALSE,"DWR Var";#N/A,#N/A,FALSE,"CCWA_CRG";#N/A,#N/A,FALSE,"DebtSvc";#N/A,#N/A,FALSE,"Mod_CCWA_CRG - C1";#N/A,#N/A,FALSE,"Exch Mod - Y2C1";#N/A,#N/A,FALSE,"RA Mod - Y2C1";#N/A,#N/A,FALSE,"Exch Mod - Y3C1";#N/A,#N/A,FALSE,"RA Mod - Y3C1";#N/A,#N/A,FALSE,"Exch Mod - Y4C1";#N/A,#N/A,FALSE,"RA Mod - Y4C1";#N/A,#N/A,FALSE,"Exch Mod - Y5C1";#N/A,#N/A,FALSE,"RA Mod - Y5C1";#N/A,#N/A,FALSE,"RA1_Expl";#N/A,#N/A,FALSE,"GOL_2500AF";#N/A,#N/A,FALSE,"TotSWPChgs"}</definedName>
    <definedName name="wrn.Budget._.Exhibits." localSheetId="8" hidden="1">{#N/A,#N/A,FALSE,"Deliveries";#N/A,#N/A,FALSE,"DWR_Fiscal";#N/A,#N/A,FALSE,"DWR_Annual";#N/A,#N/A,FALSE,"DWR Fix";#N/A,#N/A,FALSE,"DWR Var";#N/A,#N/A,FALSE,"CCWA_CRG";#N/A,#N/A,FALSE,"DebtSvc";#N/A,#N/A,FALSE,"Mod_CCWA_CRG - C1";#N/A,#N/A,FALSE,"Exch Mod - Y2C1";#N/A,#N/A,FALSE,"RA Mod - Y2C1";#N/A,#N/A,FALSE,"Exch Mod - Y3C1";#N/A,#N/A,FALSE,"RA Mod - Y3C1";#N/A,#N/A,FALSE,"Exch Mod - Y4C1";#N/A,#N/A,FALSE,"RA Mod - Y4C1";#N/A,#N/A,FALSE,"Exch Mod - Y5C1";#N/A,#N/A,FALSE,"RA Mod - Y5C1";#N/A,#N/A,FALSE,"RA1_Expl";#N/A,#N/A,FALSE,"GOL_2500AF";#N/A,#N/A,FALSE,"TotSWPChgs"}</definedName>
    <definedName name="wrn.Budget._.Exhibits." hidden="1">{#N/A,#N/A,FALSE,"Deliveries";#N/A,#N/A,FALSE,"DWR_Fiscal";#N/A,#N/A,FALSE,"DWR_Annual";#N/A,#N/A,FALSE,"DWR Fix";#N/A,#N/A,FALSE,"DWR Var";#N/A,#N/A,FALSE,"CCWA_CRG";#N/A,#N/A,FALSE,"DebtSvc";#N/A,#N/A,FALSE,"Mod_CCWA_CRG - C1";#N/A,#N/A,FALSE,"Exch Mod - Y2C1";#N/A,#N/A,FALSE,"RA Mod - Y2C1";#N/A,#N/A,FALSE,"Exch Mod - Y3C1";#N/A,#N/A,FALSE,"RA Mod - Y3C1";#N/A,#N/A,FALSE,"Exch Mod - Y4C1";#N/A,#N/A,FALSE,"RA Mod - Y4C1";#N/A,#N/A,FALSE,"Exch Mod - Y5C1";#N/A,#N/A,FALSE,"RA Mod - Y5C1";#N/A,#N/A,FALSE,"RA1_Expl";#N/A,#N/A,FALSE,"GOL_2500AF";#N/A,#N/A,FALSE,"TotSWPChgs"}</definedName>
    <definedName name="wrn.CLP._.SEG._.INPUTS." localSheetId="4" hidden="1">{#N/A,#N/A,FALSE,"Rev Seg Taxes";#N/A,#N/A,FALSE,"BookRev Seg";#N/A,#N/A,FALSE,"Supp Adj Seg";#N/A,#N/A,FALSE,"outside prov seg taxes"}</definedName>
    <definedName name="wrn.CLP._.SEG._.INPUTS." localSheetId="3" hidden="1">{#N/A,#N/A,FALSE,"Rev Seg Taxes";#N/A,#N/A,FALSE,"BookRev Seg";#N/A,#N/A,FALSE,"Supp Adj Seg";#N/A,#N/A,FALSE,"outside prov seg taxes"}</definedName>
    <definedName name="wrn.CLP._.SEG._.INPUTS." localSheetId="9" hidden="1">{#N/A,#N/A,FALSE,"Rev Seg Taxes";#N/A,#N/A,FALSE,"BookRev Seg";#N/A,#N/A,FALSE,"Supp Adj Seg";#N/A,#N/A,FALSE,"outside prov seg taxes"}</definedName>
    <definedName name="wrn.CLP._.SEG._.INPUTS." localSheetId="7" hidden="1">{#N/A,#N/A,FALSE,"Rev Seg Taxes";#N/A,#N/A,FALSE,"BookRev Seg";#N/A,#N/A,FALSE,"Supp Adj Seg";#N/A,#N/A,FALSE,"outside prov seg taxes"}</definedName>
    <definedName name="wrn.CLP._.SEG._.INPUTS." localSheetId="11" hidden="1">{#N/A,#N/A,FALSE,"Rev Seg Taxes";#N/A,#N/A,FALSE,"BookRev Seg";#N/A,#N/A,FALSE,"Supp Adj Seg";#N/A,#N/A,FALSE,"outside prov seg taxes"}</definedName>
    <definedName name="wrn.CLP._.SEG._.INPUTS." localSheetId="8" hidden="1">{#N/A,#N/A,FALSE,"Rev Seg Taxes";#N/A,#N/A,FALSE,"BookRev Seg";#N/A,#N/A,FALSE,"Supp Adj Seg";#N/A,#N/A,FALSE,"outside prov seg taxes"}</definedName>
    <definedName name="wrn.CLP._.SEG._.INPUTS." hidden="1">{#N/A,#N/A,FALSE,"Rev Seg Taxes";#N/A,#N/A,FALSE,"BookRev Seg";#N/A,#N/A,FALSE,"Supp Adj Seg";#N/A,#N/A,FALSE,"outside prov seg taxes"}</definedName>
    <definedName name="wrn.CLP._.SEG._.PROV." localSheetId="4" hidden="1">{#N/A,#N/A,FALSE,"Book Tax Inc Seg";#N/A,#N/A,FALSE,"CCBT Seg";#N/A,#N/A,FALSE,"Perm Diff Seg";#N/A,#N/A,FALSE,"Temp Diff Seg";#N/A,#N/A,FALSE,"Temp Diff Detail Op Seg";#N/A,#N/A,FALSE,"Def Tax Detail OP Seg";#N/A,#N/A,FALSE,"Temp Diff Detail NonOp Seg";#N/A,#N/A,FALSE,"Def Tax Detail NonOp Seg";#N/A,#N/A,FALSE,"Total Seg Taxes";#N/A,#N/A,FALSE,"SYSJRNLsegmented";#N/A,#N/A,FALSE,"ETR"}</definedName>
    <definedName name="wrn.CLP._.SEG._.PROV." localSheetId="3" hidden="1">{#N/A,#N/A,FALSE,"Book Tax Inc Seg";#N/A,#N/A,FALSE,"CCBT Seg";#N/A,#N/A,FALSE,"Perm Diff Seg";#N/A,#N/A,FALSE,"Temp Diff Seg";#N/A,#N/A,FALSE,"Temp Diff Detail Op Seg";#N/A,#N/A,FALSE,"Def Tax Detail OP Seg";#N/A,#N/A,FALSE,"Temp Diff Detail NonOp Seg";#N/A,#N/A,FALSE,"Def Tax Detail NonOp Seg";#N/A,#N/A,FALSE,"Total Seg Taxes";#N/A,#N/A,FALSE,"SYSJRNLsegmented";#N/A,#N/A,FALSE,"ETR"}</definedName>
    <definedName name="wrn.CLP._.SEG._.PROV." localSheetId="9" hidden="1">{#N/A,#N/A,FALSE,"Book Tax Inc Seg";#N/A,#N/A,FALSE,"CCBT Seg";#N/A,#N/A,FALSE,"Perm Diff Seg";#N/A,#N/A,FALSE,"Temp Diff Seg";#N/A,#N/A,FALSE,"Temp Diff Detail Op Seg";#N/A,#N/A,FALSE,"Def Tax Detail OP Seg";#N/A,#N/A,FALSE,"Temp Diff Detail NonOp Seg";#N/A,#N/A,FALSE,"Def Tax Detail NonOp Seg";#N/A,#N/A,FALSE,"Total Seg Taxes";#N/A,#N/A,FALSE,"SYSJRNLsegmented";#N/A,#N/A,FALSE,"ETR"}</definedName>
    <definedName name="wrn.CLP._.SEG._.PROV." localSheetId="7" hidden="1">{#N/A,#N/A,FALSE,"Book Tax Inc Seg";#N/A,#N/A,FALSE,"CCBT Seg";#N/A,#N/A,FALSE,"Perm Diff Seg";#N/A,#N/A,FALSE,"Temp Diff Seg";#N/A,#N/A,FALSE,"Temp Diff Detail Op Seg";#N/A,#N/A,FALSE,"Def Tax Detail OP Seg";#N/A,#N/A,FALSE,"Temp Diff Detail NonOp Seg";#N/A,#N/A,FALSE,"Def Tax Detail NonOp Seg";#N/A,#N/A,FALSE,"Total Seg Taxes";#N/A,#N/A,FALSE,"SYSJRNLsegmented";#N/A,#N/A,FALSE,"ETR"}</definedName>
    <definedName name="wrn.CLP._.SEG._.PROV." localSheetId="11" hidden="1">{#N/A,#N/A,FALSE,"Book Tax Inc Seg";#N/A,#N/A,FALSE,"CCBT Seg";#N/A,#N/A,FALSE,"Perm Diff Seg";#N/A,#N/A,FALSE,"Temp Diff Seg";#N/A,#N/A,FALSE,"Temp Diff Detail Op Seg";#N/A,#N/A,FALSE,"Def Tax Detail OP Seg";#N/A,#N/A,FALSE,"Temp Diff Detail NonOp Seg";#N/A,#N/A,FALSE,"Def Tax Detail NonOp Seg";#N/A,#N/A,FALSE,"Total Seg Taxes";#N/A,#N/A,FALSE,"SYSJRNLsegmented";#N/A,#N/A,FALSE,"ETR"}</definedName>
    <definedName name="wrn.CLP._.SEG._.PROV." localSheetId="8" hidden="1">{#N/A,#N/A,FALSE,"Book Tax Inc Seg";#N/A,#N/A,FALSE,"CCBT Seg";#N/A,#N/A,FALSE,"Perm Diff Seg";#N/A,#N/A,FALSE,"Temp Diff Seg";#N/A,#N/A,FALSE,"Temp Diff Detail Op Seg";#N/A,#N/A,FALSE,"Def Tax Detail OP Seg";#N/A,#N/A,FALSE,"Temp Diff Detail NonOp Seg";#N/A,#N/A,FALSE,"Def Tax Detail NonOp Seg";#N/A,#N/A,FALSE,"Total Seg Taxes";#N/A,#N/A,FALSE,"SYSJRNLsegmented";#N/A,#N/A,FALSE,"ETR"}</definedName>
    <definedName name="wrn.CLP._.SEG._.PROV." hidden="1">{#N/A,#N/A,FALSE,"Book Tax Inc Seg";#N/A,#N/A,FALSE,"CCBT Seg";#N/A,#N/A,FALSE,"Perm Diff Seg";#N/A,#N/A,FALSE,"Temp Diff Seg";#N/A,#N/A,FALSE,"Temp Diff Detail Op Seg";#N/A,#N/A,FALSE,"Def Tax Detail OP Seg";#N/A,#N/A,FALSE,"Temp Diff Detail NonOp Seg";#N/A,#N/A,FALSE,"Def Tax Detail NonOp Seg";#N/A,#N/A,FALSE,"Total Seg Taxes";#N/A,#N/A,FALSE,"SYSJRNLsegmented";#N/A,#N/A,FALSE,"ETR"}</definedName>
    <definedName name="wrn.CLP_GL." localSheetId="4" hidden="1">{#N/A,#N/A,FALSE,"GLDwnLoad"}</definedName>
    <definedName name="wrn.CLP_GL." localSheetId="3" hidden="1">{#N/A,#N/A,FALSE,"GLDwnLoad"}</definedName>
    <definedName name="wrn.CLP_GL." localSheetId="9" hidden="1">{#N/A,#N/A,FALSE,"GLDwnLoad"}</definedName>
    <definedName name="wrn.CLP_GL." localSheetId="7" hidden="1">{#N/A,#N/A,FALSE,"GLDwnLoad"}</definedName>
    <definedName name="wrn.CLP_GL." localSheetId="11" hidden="1">{#N/A,#N/A,FALSE,"GLDwnLoad"}</definedName>
    <definedName name="wrn.CLP_GL." localSheetId="8" hidden="1">{#N/A,#N/A,FALSE,"GLDwnLoad"}</definedName>
    <definedName name="wrn.CLP_GL." hidden="1">{#N/A,#N/A,FALSE,"GLDwnLoad"}</definedName>
    <definedName name="wrn.CLP_INPUTS." localSheetId="4" hidden="1">{#N/A,#N/A,FALSE,"OTHERINPUTS";#N/A,#N/A,FALSE,"DITRATEINPUTS";#N/A,#N/A,FALSE,"SUPPLIEDADJINPUT";#N/A,#N/A,FALSE,"BR&amp;SUPADJ."}</definedName>
    <definedName name="wrn.CLP_INPUTS." localSheetId="3" hidden="1">{#N/A,#N/A,FALSE,"OTHERINPUTS";#N/A,#N/A,FALSE,"DITRATEINPUTS";#N/A,#N/A,FALSE,"SUPPLIEDADJINPUT";#N/A,#N/A,FALSE,"BR&amp;SUPADJ."}</definedName>
    <definedName name="wrn.CLP_INPUTS." localSheetId="9" hidden="1">{#N/A,#N/A,FALSE,"OTHERINPUTS";#N/A,#N/A,FALSE,"DITRATEINPUTS";#N/A,#N/A,FALSE,"SUPPLIEDADJINPUT";#N/A,#N/A,FALSE,"BR&amp;SUPADJ."}</definedName>
    <definedName name="wrn.CLP_INPUTS." localSheetId="7" hidden="1">{#N/A,#N/A,FALSE,"OTHERINPUTS";#N/A,#N/A,FALSE,"DITRATEINPUTS";#N/A,#N/A,FALSE,"SUPPLIEDADJINPUT";#N/A,#N/A,FALSE,"BR&amp;SUPADJ."}</definedName>
    <definedName name="wrn.CLP_INPUTS." localSheetId="11" hidden="1">{#N/A,#N/A,FALSE,"OTHERINPUTS";#N/A,#N/A,FALSE,"DITRATEINPUTS";#N/A,#N/A,FALSE,"SUPPLIEDADJINPUT";#N/A,#N/A,FALSE,"BR&amp;SUPADJ."}</definedName>
    <definedName name="wrn.CLP_INPUTS." localSheetId="8" hidden="1">{#N/A,#N/A,FALSE,"OTHERINPUTS";#N/A,#N/A,FALSE,"DITRATEINPUTS";#N/A,#N/A,FALSE,"SUPPLIEDADJINPUT";#N/A,#N/A,FALSE,"BR&amp;SUPADJ."}</definedName>
    <definedName name="wrn.CLP_INPUTS." hidden="1">{#N/A,#N/A,FALSE,"OTHERINPUTS";#N/A,#N/A,FALSE,"DITRATEINPUTS";#N/A,#N/A,FALSE,"SUPPLIEDADJINPUT";#N/A,#N/A,FALSE,"BR&amp;SUPADJ."}</definedName>
    <definedName name="wrn.CLP_PROV." localSheetId="4" hidden="1">{#N/A,#N/A,FALSE,"TITLEPG";#N/A,#N/A,FALSE,"INDEX";#N/A,#N/A,FALSE,"BKTAXINCOME";#N/A,#N/A,FALSE,"INTERESTALLOC";#N/A,#N/A,FALSE,"FITCALC";#N/A,#N/A,FALSE,"CCBT";#N/A,#N/A,FALSE,"CGE";#N/A,#N/A,FALSE,"MFT";#N/A,#N/A,FALSE,"NHBPT";#N/A,#N/A,FALSE,"OPPERMEVENTS";#N/A,#N/A,FALSE,"NONOPPERMEVENTS";#N/A,#N/A,FALSE,"OPTIMEVENTS";#N/A,#N/A,FALSE,"NONOPTIMEVENTS";#N/A,#N/A,FALSE,"DEPREC";#N/A,#N/A,FALSE,"OPPERMDIFF";#N/A,#N/A,FALSE,"NONOPPERMDIFF";#N/A,#N/A,FALSE,"OPTIMDIFF";#N/A,#N/A,FALSE,"NONOPTIMDIFF";#N/A,#N/A,FALSE,"OP190CRQTR";#N/A,#N/A,FALSE,"NONOP190CRQTR";#N/A,#N/A,FALSE,"OP190CRYTD";#N/A,#N/A,FALSE,"NONOP190CRYTD";#N/A,#N/A,FALSE,"OP190PRYTD";#N/A,#N/A,FALSE,"NONOP190PRYTD";#N/A,#N/A,FALSE,"OP282CRQTR";#N/A,#N/A,FALSE,"NONOP282CRQTR";#N/A,#N/A,FALSE,"OP282CRYTD";#N/A,#N/A,FALSE,"NONOP282CRYTD";#N/A,#N/A,FALSE,"OP282PRYTD";#N/A,#N/A,FALSE,"NONOP282PRYTD";#N/A,#N/A,FALSE,"OP283CRQTR";#N/A,#N/A,FALSE,"NONOP283CRQTR";#N/A,#N/A,FALSE,"OP283CRYTD";#N/A,#N/A,FALSE,"NONOP283CRYTD";#N/A,#N/A,FALSE,"OP283PRYTD";#N/A,#N/A,FALSE,"NONOP283PRYTD";#N/A,#N/A,FALSE,"DITSUM";#N/A,#N/A,FALSE,"CRYTDACREC";#N/A,#N/A,FALSE,"PRYTDACREC";#N/A,#N/A,FALSE,"SYSJRNL";#N/A,#N/A,FALSE,"FAS109_SUMMARY"}</definedName>
    <definedName name="wrn.CLP_PROV." localSheetId="3" hidden="1">{#N/A,#N/A,FALSE,"TITLEPG";#N/A,#N/A,FALSE,"INDEX";#N/A,#N/A,FALSE,"BKTAXINCOME";#N/A,#N/A,FALSE,"INTERESTALLOC";#N/A,#N/A,FALSE,"FITCALC";#N/A,#N/A,FALSE,"CCBT";#N/A,#N/A,FALSE,"CGE";#N/A,#N/A,FALSE,"MFT";#N/A,#N/A,FALSE,"NHBPT";#N/A,#N/A,FALSE,"OPPERMEVENTS";#N/A,#N/A,FALSE,"NONOPPERMEVENTS";#N/A,#N/A,FALSE,"OPTIMEVENTS";#N/A,#N/A,FALSE,"NONOPTIMEVENTS";#N/A,#N/A,FALSE,"DEPREC";#N/A,#N/A,FALSE,"OPPERMDIFF";#N/A,#N/A,FALSE,"NONOPPERMDIFF";#N/A,#N/A,FALSE,"OPTIMDIFF";#N/A,#N/A,FALSE,"NONOPTIMDIFF";#N/A,#N/A,FALSE,"OP190CRQTR";#N/A,#N/A,FALSE,"NONOP190CRQTR";#N/A,#N/A,FALSE,"OP190CRYTD";#N/A,#N/A,FALSE,"NONOP190CRYTD";#N/A,#N/A,FALSE,"OP190PRYTD";#N/A,#N/A,FALSE,"NONOP190PRYTD";#N/A,#N/A,FALSE,"OP282CRQTR";#N/A,#N/A,FALSE,"NONOP282CRQTR";#N/A,#N/A,FALSE,"OP282CRYTD";#N/A,#N/A,FALSE,"NONOP282CRYTD";#N/A,#N/A,FALSE,"OP282PRYTD";#N/A,#N/A,FALSE,"NONOP282PRYTD";#N/A,#N/A,FALSE,"OP283CRQTR";#N/A,#N/A,FALSE,"NONOP283CRQTR";#N/A,#N/A,FALSE,"OP283CRYTD";#N/A,#N/A,FALSE,"NONOP283CRYTD";#N/A,#N/A,FALSE,"OP283PRYTD";#N/A,#N/A,FALSE,"NONOP283PRYTD";#N/A,#N/A,FALSE,"DITSUM";#N/A,#N/A,FALSE,"CRYTDACREC";#N/A,#N/A,FALSE,"PRYTDACREC";#N/A,#N/A,FALSE,"SYSJRNL";#N/A,#N/A,FALSE,"FAS109_SUMMARY"}</definedName>
    <definedName name="wrn.CLP_PROV." localSheetId="9" hidden="1">{#N/A,#N/A,FALSE,"TITLEPG";#N/A,#N/A,FALSE,"INDEX";#N/A,#N/A,FALSE,"BKTAXINCOME";#N/A,#N/A,FALSE,"INTERESTALLOC";#N/A,#N/A,FALSE,"FITCALC";#N/A,#N/A,FALSE,"CCBT";#N/A,#N/A,FALSE,"CGE";#N/A,#N/A,FALSE,"MFT";#N/A,#N/A,FALSE,"NHBPT";#N/A,#N/A,FALSE,"OPPERMEVENTS";#N/A,#N/A,FALSE,"NONOPPERMEVENTS";#N/A,#N/A,FALSE,"OPTIMEVENTS";#N/A,#N/A,FALSE,"NONOPTIMEVENTS";#N/A,#N/A,FALSE,"DEPREC";#N/A,#N/A,FALSE,"OPPERMDIFF";#N/A,#N/A,FALSE,"NONOPPERMDIFF";#N/A,#N/A,FALSE,"OPTIMDIFF";#N/A,#N/A,FALSE,"NONOPTIMDIFF";#N/A,#N/A,FALSE,"OP190CRQTR";#N/A,#N/A,FALSE,"NONOP190CRQTR";#N/A,#N/A,FALSE,"OP190CRYTD";#N/A,#N/A,FALSE,"NONOP190CRYTD";#N/A,#N/A,FALSE,"OP190PRYTD";#N/A,#N/A,FALSE,"NONOP190PRYTD";#N/A,#N/A,FALSE,"OP282CRQTR";#N/A,#N/A,FALSE,"NONOP282CRQTR";#N/A,#N/A,FALSE,"OP282CRYTD";#N/A,#N/A,FALSE,"NONOP282CRYTD";#N/A,#N/A,FALSE,"OP282PRYTD";#N/A,#N/A,FALSE,"NONOP282PRYTD";#N/A,#N/A,FALSE,"OP283CRQTR";#N/A,#N/A,FALSE,"NONOP283CRQTR";#N/A,#N/A,FALSE,"OP283CRYTD";#N/A,#N/A,FALSE,"NONOP283CRYTD";#N/A,#N/A,FALSE,"OP283PRYTD";#N/A,#N/A,FALSE,"NONOP283PRYTD";#N/A,#N/A,FALSE,"DITSUM";#N/A,#N/A,FALSE,"CRYTDACREC";#N/A,#N/A,FALSE,"PRYTDACREC";#N/A,#N/A,FALSE,"SYSJRNL";#N/A,#N/A,FALSE,"FAS109_SUMMARY"}</definedName>
    <definedName name="wrn.CLP_PROV." localSheetId="7" hidden="1">{#N/A,#N/A,FALSE,"TITLEPG";#N/A,#N/A,FALSE,"INDEX";#N/A,#N/A,FALSE,"BKTAXINCOME";#N/A,#N/A,FALSE,"INTERESTALLOC";#N/A,#N/A,FALSE,"FITCALC";#N/A,#N/A,FALSE,"CCBT";#N/A,#N/A,FALSE,"CGE";#N/A,#N/A,FALSE,"MFT";#N/A,#N/A,FALSE,"NHBPT";#N/A,#N/A,FALSE,"OPPERMEVENTS";#N/A,#N/A,FALSE,"NONOPPERMEVENTS";#N/A,#N/A,FALSE,"OPTIMEVENTS";#N/A,#N/A,FALSE,"NONOPTIMEVENTS";#N/A,#N/A,FALSE,"DEPREC";#N/A,#N/A,FALSE,"OPPERMDIFF";#N/A,#N/A,FALSE,"NONOPPERMDIFF";#N/A,#N/A,FALSE,"OPTIMDIFF";#N/A,#N/A,FALSE,"NONOPTIMDIFF";#N/A,#N/A,FALSE,"OP190CRQTR";#N/A,#N/A,FALSE,"NONOP190CRQTR";#N/A,#N/A,FALSE,"OP190CRYTD";#N/A,#N/A,FALSE,"NONOP190CRYTD";#N/A,#N/A,FALSE,"OP190PRYTD";#N/A,#N/A,FALSE,"NONOP190PRYTD";#N/A,#N/A,FALSE,"OP282CRQTR";#N/A,#N/A,FALSE,"NONOP282CRQTR";#N/A,#N/A,FALSE,"OP282CRYTD";#N/A,#N/A,FALSE,"NONOP282CRYTD";#N/A,#N/A,FALSE,"OP282PRYTD";#N/A,#N/A,FALSE,"NONOP282PRYTD";#N/A,#N/A,FALSE,"OP283CRQTR";#N/A,#N/A,FALSE,"NONOP283CRQTR";#N/A,#N/A,FALSE,"OP283CRYTD";#N/A,#N/A,FALSE,"NONOP283CRYTD";#N/A,#N/A,FALSE,"OP283PRYTD";#N/A,#N/A,FALSE,"NONOP283PRYTD";#N/A,#N/A,FALSE,"DITSUM";#N/A,#N/A,FALSE,"CRYTDACREC";#N/A,#N/A,FALSE,"PRYTDACREC";#N/A,#N/A,FALSE,"SYSJRNL";#N/A,#N/A,FALSE,"FAS109_SUMMARY"}</definedName>
    <definedName name="wrn.CLP_PROV." localSheetId="11" hidden="1">{#N/A,#N/A,FALSE,"TITLEPG";#N/A,#N/A,FALSE,"INDEX";#N/A,#N/A,FALSE,"BKTAXINCOME";#N/A,#N/A,FALSE,"INTERESTALLOC";#N/A,#N/A,FALSE,"FITCALC";#N/A,#N/A,FALSE,"CCBT";#N/A,#N/A,FALSE,"CGE";#N/A,#N/A,FALSE,"MFT";#N/A,#N/A,FALSE,"NHBPT";#N/A,#N/A,FALSE,"OPPERMEVENTS";#N/A,#N/A,FALSE,"NONOPPERMEVENTS";#N/A,#N/A,FALSE,"OPTIMEVENTS";#N/A,#N/A,FALSE,"NONOPTIMEVENTS";#N/A,#N/A,FALSE,"DEPREC";#N/A,#N/A,FALSE,"OPPERMDIFF";#N/A,#N/A,FALSE,"NONOPPERMDIFF";#N/A,#N/A,FALSE,"OPTIMDIFF";#N/A,#N/A,FALSE,"NONOPTIMDIFF";#N/A,#N/A,FALSE,"OP190CRQTR";#N/A,#N/A,FALSE,"NONOP190CRQTR";#N/A,#N/A,FALSE,"OP190CRYTD";#N/A,#N/A,FALSE,"NONOP190CRYTD";#N/A,#N/A,FALSE,"OP190PRYTD";#N/A,#N/A,FALSE,"NONOP190PRYTD";#N/A,#N/A,FALSE,"OP282CRQTR";#N/A,#N/A,FALSE,"NONOP282CRQTR";#N/A,#N/A,FALSE,"OP282CRYTD";#N/A,#N/A,FALSE,"NONOP282CRYTD";#N/A,#N/A,FALSE,"OP282PRYTD";#N/A,#N/A,FALSE,"NONOP282PRYTD";#N/A,#N/A,FALSE,"OP283CRQTR";#N/A,#N/A,FALSE,"NONOP283CRQTR";#N/A,#N/A,FALSE,"OP283CRYTD";#N/A,#N/A,FALSE,"NONOP283CRYTD";#N/A,#N/A,FALSE,"OP283PRYTD";#N/A,#N/A,FALSE,"NONOP283PRYTD";#N/A,#N/A,FALSE,"DITSUM";#N/A,#N/A,FALSE,"CRYTDACREC";#N/A,#N/A,FALSE,"PRYTDACREC";#N/A,#N/A,FALSE,"SYSJRNL";#N/A,#N/A,FALSE,"FAS109_SUMMARY"}</definedName>
    <definedName name="wrn.CLP_PROV." localSheetId="8" hidden="1">{#N/A,#N/A,FALSE,"TITLEPG";#N/A,#N/A,FALSE,"INDEX";#N/A,#N/A,FALSE,"BKTAXINCOME";#N/A,#N/A,FALSE,"INTERESTALLOC";#N/A,#N/A,FALSE,"FITCALC";#N/A,#N/A,FALSE,"CCBT";#N/A,#N/A,FALSE,"CGE";#N/A,#N/A,FALSE,"MFT";#N/A,#N/A,FALSE,"NHBPT";#N/A,#N/A,FALSE,"OPPERMEVENTS";#N/A,#N/A,FALSE,"NONOPPERMEVENTS";#N/A,#N/A,FALSE,"OPTIMEVENTS";#N/A,#N/A,FALSE,"NONOPTIMEVENTS";#N/A,#N/A,FALSE,"DEPREC";#N/A,#N/A,FALSE,"OPPERMDIFF";#N/A,#N/A,FALSE,"NONOPPERMDIFF";#N/A,#N/A,FALSE,"OPTIMDIFF";#N/A,#N/A,FALSE,"NONOPTIMDIFF";#N/A,#N/A,FALSE,"OP190CRQTR";#N/A,#N/A,FALSE,"NONOP190CRQTR";#N/A,#N/A,FALSE,"OP190CRYTD";#N/A,#N/A,FALSE,"NONOP190CRYTD";#N/A,#N/A,FALSE,"OP190PRYTD";#N/A,#N/A,FALSE,"NONOP190PRYTD";#N/A,#N/A,FALSE,"OP282CRQTR";#N/A,#N/A,FALSE,"NONOP282CRQTR";#N/A,#N/A,FALSE,"OP282CRYTD";#N/A,#N/A,FALSE,"NONOP282CRYTD";#N/A,#N/A,FALSE,"OP282PRYTD";#N/A,#N/A,FALSE,"NONOP282PRYTD";#N/A,#N/A,FALSE,"OP283CRQTR";#N/A,#N/A,FALSE,"NONOP283CRQTR";#N/A,#N/A,FALSE,"OP283CRYTD";#N/A,#N/A,FALSE,"NONOP283CRYTD";#N/A,#N/A,FALSE,"OP283PRYTD";#N/A,#N/A,FALSE,"NONOP283PRYTD";#N/A,#N/A,FALSE,"DITSUM";#N/A,#N/A,FALSE,"CRYTDACREC";#N/A,#N/A,FALSE,"PRYTDACREC";#N/A,#N/A,FALSE,"SYSJRNL";#N/A,#N/A,FALSE,"FAS109_SUMMARY"}</definedName>
    <definedName name="wrn.CLP_PROV." hidden="1">{#N/A,#N/A,FALSE,"TITLEPG";#N/A,#N/A,FALSE,"INDEX";#N/A,#N/A,FALSE,"BKTAXINCOME";#N/A,#N/A,FALSE,"INTERESTALLOC";#N/A,#N/A,FALSE,"FITCALC";#N/A,#N/A,FALSE,"CCBT";#N/A,#N/A,FALSE,"CGE";#N/A,#N/A,FALSE,"MFT";#N/A,#N/A,FALSE,"NHBPT";#N/A,#N/A,FALSE,"OPPERMEVENTS";#N/A,#N/A,FALSE,"NONOPPERMEVENTS";#N/A,#N/A,FALSE,"OPTIMEVENTS";#N/A,#N/A,FALSE,"NONOPTIMEVENTS";#N/A,#N/A,FALSE,"DEPREC";#N/A,#N/A,FALSE,"OPPERMDIFF";#N/A,#N/A,FALSE,"NONOPPERMDIFF";#N/A,#N/A,FALSE,"OPTIMDIFF";#N/A,#N/A,FALSE,"NONOPTIMDIFF";#N/A,#N/A,FALSE,"OP190CRQTR";#N/A,#N/A,FALSE,"NONOP190CRQTR";#N/A,#N/A,FALSE,"OP190CRYTD";#N/A,#N/A,FALSE,"NONOP190CRYTD";#N/A,#N/A,FALSE,"OP190PRYTD";#N/A,#N/A,FALSE,"NONOP190PRYTD";#N/A,#N/A,FALSE,"OP282CRQTR";#N/A,#N/A,FALSE,"NONOP282CRQTR";#N/A,#N/A,FALSE,"OP282CRYTD";#N/A,#N/A,FALSE,"NONOP282CRYTD";#N/A,#N/A,FALSE,"OP282PRYTD";#N/A,#N/A,FALSE,"NONOP282PRYTD";#N/A,#N/A,FALSE,"OP283CRQTR";#N/A,#N/A,FALSE,"NONOP283CRQTR";#N/A,#N/A,FALSE,"OP283CRYTD";#N/A,#N/A,FALSE,"NONOP283CRYTD";#N/A,#N/A,FALSE,"OP283PRYTD";#N/A,#N/A,FALSE,"NONOP283PRYTD";#N/A,#N/A,FALSE,"DITSUM";#N/A,#N/A,FALSE,"CRYTDACREC";#N/A,#N/A,FALSE,"PRYTDACREC";#N/A,#N/A,FALSE,"SYSJRNL";#N/A,#N/A,FALSE,"FAS109_SUMMARY"}</definedName>
    <definedName name="wrn.CONOCO._.FAC." localSheetId="4" hidden="1">{"CONOCO_FAC",#N/A,FALSE,"Conoco FAC"}</definedName>
    <definedName name="wrn.CONOCO._.FAC." localSheetId="3" hidden="1">{"CONOCO_FAC",#N/A,FALSE,"Conoco FAC"}</definedName>
    <definedName name="wrn.CONOCO._.FAC." localSheetId="9" hidden="1">{"CONOCO_FAC",#N/A,FALSE,"Conoco FAC"}</definedName>
    <definedName name="wrn.CONOCO._.FAC." localSheetId="7" hidden="1">{"CONOCO_FAC",#N/A,FALSE,"Conoco FAC"}</definedName>
    <definedName name="wrn.CONOCO._.FAC." localSheetId="11" hidden="1">{"CONOCO_FAC",#N/A,FALSE,"Conoco FAC"}</definedName>
    <definedName name="wrn.CONOCO._.FAC." localSheetId="8" hidden="1">{"CONOCO_FAC",#N/A,FALSE,"Conoco FAC"}</definedName>
    <definedName name="wrn.CONOCO._.FAC." hidden="1">{"CONOCO_FAC",#N/A,FALSE,"Conoco FAC"}</definedName>
    <definedName name="wrn.CY_GL." localSheetId="4" hidden="1">{#N/A,#N/A,FALSE,"GLDwnLoad"}</definedName>
    <definedName name="wrn.CY_GL." localSheetId="3" hidden="1">{#N/A,#N/A,FALSE,"GLDwnLoad"}</definedName>
    <definedName name="wrn.CY_GL." localSheetId="9" hidden="1">{#N/A,#N/A,FALSE,"GLDwnLoad"}</definedName>
    <definedName name="wrn.CY_GL." localSheetId="7" hidden="1">{#N/A,#N/A,FALSE,"GLDwnLoad"}</definedName>
    <definedName name="wrn.CY_GL." localSheetId="11" hidden="1">{#N/A,#N/A,FALSE,"GLDwnLoad"}</definedName>
    <definedName name="wrn.CY_GL." localSheetId="8" hidden="1">{#N/A,#N/A,FALSE,"GLDwnLoad"}</definedName>
    <definedName name="wrn.CY_GL." hidden="1">{#N/A,#N/A,FALSE,"GLDwnLoad"}</definedName>
    <definedName name="wrn.CY_INPUTS." localSheetId="4" hidden="1">{#N/A,#N/A,FALSE,"OTHERINPUTS";#N/A,#N/A,FALSE,"DITRATEINPUTS";#N/A,#N/A,FALSE,"SUPPLIEDADJINPUT";#N/A,#N/A,FALSE,"TIMINGDIFFINPUTS";#N/A,#N/A,FALSE,"COSSINPUT";#N/A,#N/A,FALSE,"BR&amp;SUPADJ."}</definedName>
    <definedName name="wrn.CY_INPUTS." localSheetId="3" hidden="1">{#N/A,#N/A,FALSE,"OTHERINPUTS";#N/A,#N/A,FALSE,"DITRATEINPUTS";#N/A,#N/A,FALSE,"SUPPLIEDADJINPUT";#N/A,#N/A,FALSE,"TIMINGDIFFINPUTS";#N/A,#N/A,FALSE,"COSSINPUT";#N/A,#N/A,FALSE,"BR&amp;SUPADJ."}</definedName>
    <definedName name="wrn.CY_INPUTS." localSheetId="9" hidden="1">{#N/A,#N/A,FALSE,"OTHERINPUTS";#N/A,#N/A,FALSE,"DITRATEINPUTS";#N/A,#N/A,FALSE,"SUPPLIEDADJINPUT";#N/A,#N/A,FALSE,"TIMINGDIFFINPUTS";#N/A,#N/A,FALSE,"COSSINPUT";#N/A,#N/A,FALSE,"BR&amp;SUPADJ."}</definedName>
    <definedName name="wrn.CY_INPUTS." localSheetId="7" hidden="1">{#N/A,#N/A,FALSE,"OTHERINPUTS";#N/A,#N/A,FALSE,"DITRATEINPUTS";#N/A,#N/A,FALSE,"SUPPLIEDADJINPUT";#N/A,#N/A,FALSE,"TIMINGDIFFINPUTS";#N/A,#N/A,FALSE,"COSSINPUT";#N/A,#N/A,FALSE,"BR&amp;SUPADJ."}</definedName>
    <definedName name="wrn.CY_INPUTS." localSheetId="11" hidden="1">{#N/A,#N/A,FALSE,"OTHERINPUTS";#N/A,#N/A,FALSE,"DITRATEINPUTS";#N/A,#N/A,FALSE,"SUPPLIEDADJINPUT";#N/A,#N/A,FALSE,"TIMINGDIFFINPUTS";#N/A,#N/A,FALSE,"COSSINPUT";#N/A,#N/A,FALSE,"BR&amp;SUPADJ."}</definedName>
    <definedName name="wrn.CY_INPUTS." localSheetId="8" hidden="1">{#N/A,#N/A,FALSE,"OTHERINPUTS";#N/A,#N/A,FALSE,"DITRATEINPUTS";#N/A,#N/A,FALSE,"SUPPLIEDADJINPUT";#N/A,#N/A,FALSE,"TIMINGDIFFINPUTS";#N/A,#N/A,FALSE,"COSSINPUT";#N/A,#N/A,FALSE,"BR&amp;SUPADJ."}</definedName>
    <definedName name="wrn.CY_INPUTS." hidden="1">{#N/A,#N/A,FALSE,"OTHERINPUTS";#N/A,#N/A,FALSE,"DITRATEINPUTS";#N/A,#N/A,FALSE,"SUPPLIEDADJINPUT";#N/A,#N/A,FALSE,"TIMINGDIFFINPUTS";#N/A,#N/A,FALSE,"COSSINPUT";#N/A,#N/A,FALSE,"BR&amp;SUPADJ."}</definedName>
    <definedName name="wrn.CY_PROV." localSheetId="4" hidden="1">{#N/A,#N/A,FALSE,"TITLEPG";#N/A,#N/A,FALSE,"INDEX";#N/A,#N/A,FALSE,"PAGE7";#N/A,#N/A,FALSE,"COSS";#N/A,#N/A,FALSE,"Taxes FEED ";#N/A,#N/A,FALSE,"PRIOR MTH Taxes FD  ";#N/A,#N/A,FALSE,"FITCALC";#N/A,#N/A,FALSE,"CCBT";#N/A,#N/A,FALSE,"BKTAXINCOME";#N/A,#N/A,FALSE,"PERMDIFFEVENTS";#N/A,#N/A,FALSE,"TIMDIFFEVENTS";#N/A,#N/A,FALSE,"DEPREC";#N/A,#N/A,FALSE,"PERMDIFF";#N/A,#N/A,FALSE,"OPTIMDIFF";#N/A,#N/A,FALSE,"NONOPTIMDIFF";#N/A,#N/A,FALSE,"190CRMTH";#N/A,#N/A,FALSE,"190CRYTD";#N/A,#N/A,FALSE,"190PRYTD";#N/A,#N/A,FALSE,"282CRMTH";#N/A,#N/A,FALSE,"282CRYTD";#N/A,#N/A,FALSE,"282PRYTD";#N/A,#N/A,FALSE,"283CRMTH";#N/A,#N/A,FALSE,"283CRYTD";#N/A,#N/A,FALSE,"283PRYTD";#N/A,#N/A,FALSE,"DITSUM";#N/A,#N/A,FALSE,"CRYTDACREC";#N/A,#N/A,FALSE,"PRYTDACREC";#N/A,#N/A,FALSE,"SYSJRNL"}</definedName>
    <definedName name="wrn.CY_PROV." localSheetId="3" hidden="1">{#N/A,#N/A,FALSE,"TITLEPG";#N/A,#N/A,FALSE,"INDEX";#N/A,#N/A,FALSE,"PAGE7";#N/A,#N/A,FALSE,"COSS";#N/A,#N/A,FALSE,"Taxes FEED ";#N/A,#N/A,FALSE,"PRIOR MTH Taxes FD  ";#N/A,#N/A,FALSE,"FITCALC";#N/A,#N/A,FALSE,"CCBT";#N/A,#N/A,FALSE,"BKTAXINCOME";#N/A,#N/A,FALSE,"PERMDIFFEVENTS";#N/A,#N/A,FALSE,"TIMDIFFEVENTS";#N/A,#N/A,FALSE,"DEPREC";#N/A,#N/A,FALSE,"PERMDIFF";#N/A,#N/A,FALSE,"OPTIMDIFF";#N/A,#N/A,FALSE,"NONOPTIMDIFF";#N/A,#N/A,FALSE,"190CRMTH";#N/A,#N/A,FALSE,"190CRYTD";#N/A,#N/A,FALSE,"190PRYTD";#N/A,#N/A,FALSE,"282CRMTH";#N/A,#N/A,FALSE,"282CRYTD";#N/A,#N/A,FALSE,"282PRYTD";#N/A,#N/A,FALSE,"283CRMTH";#N/A,#N/A,FALSE,"283CRYTD";#N/A,#N/A,FALSE,"283PRYTD";#N/A,#N/A,FALSE,"DITSUM";#N/A,#N/A,FALSE,"CRYTDACREC";#N/A,#N/A,FALSE,"PRYTDACREC";#N/A,#N/A,FALSE,"SYSJRNL"}</definedName>
    <definedName name="wrn.CY_PROV." localSheetId="9" hidden="1">{#N/A,#N/A,FALSE,"TITLEPG";#N/A,#N/A,FALSE,"INDEX";#N/A,#N/A,FALSE,"PAGE7";#N/A,#N/A,FALSE,"COSS";#N/A,#N/A,FALSE,"Taxes FEED ";#N/A,#N/A,FALSE,"PRIOR MTH Taxes FD  ";#N/A,#N/A,FALSE,"FITCALC";#N/A,#N/A,FALSE,"CCBT";#N/A,#N/A,FALSE,"BKTAXINCOME";#N/A,#N/A,FALSE,"PERMDIFFEVENTS";#N/A,#N/A,FALSE,"TIMDIFFEVENTS";#N/A,#N/A,FALSE,"DEPREC";#N/A,#N/A,FALSE,"PERMDIFF";#N/A,#N/A,FALSE,"OPTIMDIFF";#N/A,#N/A,FALSE,"NONOPTIMDIFF";#N/A,#N/A,FALSE,"190CRMTH";#N/A,#N/A,FALSE,"190CRYTD";#N/A,#N/A,FALSE,"190PRYTD";#N/A,#N/A,FALSE,"282CRMTH";#N/A,#N/A,FALSE,"282CRYTD";#N/A,#N/A,FALSE,"282PRYTD";#N/A,#N/A,FALSE,"283CRMTH";#N/A,#N/A,FALSE,"283CRYTD";#N/A,#N/A,FALSE,"283PRYTD";#N/A,#N/A,FALSE,"DITSUM";#N/A,#N/A,FALSE,"CRYTDACREC";#N/A,#N/A,FALSE,"PRYTDACREC";#N/A,#N/A,FALSE,"SYSJRNL"}</definedName>
    <definedName name="wrn.CY_PROV." localSheetId="7" hidden="1">{#N/A,#N/A,FALSE,"TITLEPG";#N/A,#N/A,FALSE,"INDEX";#N/A,#N/A,FALSE,"PAGE7";#N/A,#N/A,FALSE,"COSS";#N/A,#N/A,FALSE,"Taxes FEED ";#N/A,#N/A,FALSE,"PRIOR MTH Taxes FD  ";#N/A,#N/A,FALSE,"FITCALC";#N/A,#N/A,FALSE,"CCBT";#N/A,#N/A,FALSE,"BKTAXINCOME";#N/A,#N/A,FALSE,"PERMDIFFEVENTS";#N/A,#N/A,FALSE,"TIMDIFFEVENTS";#N/A,#N/A,FALSE,"DEPREC";#N/A,#N/A,FALSE,"PERMDIFF";#N/A,#N/A,FALSE,"OPTIMDIFF";#N/A,#N/A,FALSE,"NONOPTIMDIFF";#N/A,#N/A,FALSE,"190CRMTH";#N/A,#N/A,FALSE,"190CRYTD";#N/A,#N/A,FALSE,"190PRYTD";#N/A,#N/A,FALSE,"282CRMTH";#N/A,#N/A,FALSE,"282CRYTD";#N/A,#N/A,FALSE,"282PRYTD";#N/A,#N/A,FALSE,"283CRMTH";#N/A,#N/A,FALSE,"283CRYTD";#N/A,#N/A,FALSE,"283PRYTD";#N/A,#N/A,FALSE,"DITSUM";#N/A,#N/A,FALSE,"CRYTDACREC";#N/A,#N/A,FALSE,"PRYTDACREC";#N/A,#N/A,FALSE,"SYSJRNL"}</definedName>
    <definedName name="wrn.CY_PROV." localSheetId="11" hidden="1">{#N/A,#N/A,FALSE,"TITLEPG";#N/A,#N/A,FALSE,"INDEX";#N/A,#N/A,FALSE,"PAGE7";#N/A,#N/A,FALSE,"COSS";#N/A,#N/A,FALSE,"Taxes FEED ";#N/A,#N/A,FALSE,"PRIOR MTH Taxes FD  ";#N/A,#N/A,FALSE,"FITCALC";#N/A,#N/A,FALSE,"CCBT";#N/A,#N/A,FALSE,"BKTAXINCOME";#N/A,#N/A,FALSE,"PERMDIFFEVENTS";#N/A,#N/A,FALSE,"TIMDIFFEVENTS";#N/A,#N/A,FALSE,"DEPREC";#N/A,#N/A,FALSE,"PERMDIFF";#N/A,#N/A,FALSE,"OPTIMDIFF";#N/A,#N/A,FALSE,"NONOPTIMDIFF";#N/A,#N/A,FALSE,"190CRMTH";#N/A,#N/A,FALSE,"190CRYTD";#N/A,#N/A,FALSE,"190PRYTD";#N/A,#N/A,FALSE,"282CRMTH";#N/A,#N/A,FALSE,"282CRYTD";#N/A,#N/A,FALSE,"282PRYTD";#N/A,#N/A,FALSE,"283CRMTH";#N/A,#N/A,FALSE,"283CRYTD";#N/A,#N/A,FALSE,"283PRYTD";#N/A,#N/A,FALSE,"DITSUM";#N/A,#N/A,FALSE,"CRYTDACREC";#N/A,#N/A,FALSE,"PRYTDACREC";#N/A,#N/A,FALSE,"SYSJRNL"}</definedName>
    <definedName name="wrn.CY_PROV." localSheetId="8" hidden="1">{#N/A,#N/A,FALSE,"TITLEPG";#N/A,#N/A,FALSE,"INDEX";#N/A,#N/A,FALSE,"PAGE7";#N/A,#N/A,FALSE,"COSS";#N/A,#N/A,FALSE,"Taxes FEED ";#N/A,#N/A,FALSE,"PRIOR MTH Taxes FD  ";#N/A,#N/A,FALSE,"FITCALC";#N/A,#N/A,FALSE,"CCBT";#N/A,#N/A,FALSE,"BKTAXINCOME";#N/A,#N/A,FALSE,"PERMDIFFEVENTS";#N/A,#N/A,FALSE,"TIMDIFFEVENTS";#N/A,#N/A,FALSE,"DEPREC";#N/A,#N/A,FALSE,"PERMDIFF";#N/A,#N/A,FALSE,"OPTIMDIFF";#N/A,#N/A,FALSE,"NONOPTIMDIFF";#N/A,#N/A,FALSE,"190CRMTH";#N/A,#N/A,FALSE,"190CRYTD";#N/A,#N/A,FALSE,"190PRYTD";#N/A,#N/A,FALSE,"282CRMTH";#N/A,#N/A,FALSE,"282CRYTD";#N/A,#N/A,FALSE,"282PRYTD";#N/A,#N/A,FALSE,"283CRMTH";#N/A,#N/A,FALSE,"283CRYTD";#N/A,#N/A,FALSE,"283PRYTD";#N/A,#N/A,FALSE,"DITSUM";#N/A,#N/A,FALSE,"CRYTDACREC";#N/A,#N/A,FALSE,"PRYTDACREC";#N/A,#N/A,FALSE,"SYSJRNL"}</definedName>
    <definedName name="wrn.CY_PROV." hidden="1">{#N/A,#N/A,FALSE,"TITLEPG";#N/A,#N/A,FALSE,"INDEX";#N/A,#N/A,FALSE,"PAGE7";#N/A,#N/A,FALSE,"COSS";#N/A,#N/A,FALSE,"Taxes FEED ";#N/A,#N/A,FALSE,"PRIOR MTH Taxes FD  ";#N/A,#N/A,FALSE,"FITCALC";#N/A,#N/A,FALSE,"CCBT";#N/A,#N/A,FALSE,"BKTAXINCOME";#N/A,#N/A,FALSE,"PERMDIFFEVENTS";#N/A,#N/A,FALSE,"TIMDIFFEVENTS";#N/A,#N/A,FALSE,"DEPREC";#N/A,#N/A,FALSE,"PERMDIFF";#N/A,#N/A,FALSE,"OPTIMDIFF";#N/A,#N/A,FALSE,"NONOPTIMDIFF";#N/A,#N/A,FALSE,"190CRMTH";#N/A,#N/A,FALSE,"190CRYTD";#N/A,#N/A,FALSE,"190PRYTD";#N/A,#N/A,FALSE,"282CRMTH";#N/A,#N/A,FALSE,"282CRYTD";#N/A,#N/A,FALSE,"282PRYTD";#N/A,#N/A,FALSE,"283CRMTH";#N/A,#N/A,FALSE,"283CRYTD";#N/A,#N/A,FALSE,"283PRYTD";#N/A,#N/A,FALSE,"DITSUM";#N/A,#N/A,FALSE,"CRYTDACREC";#N/A,#N/A,FALSE,"PRYTDACREC";#N/A,#N/A,FALSE,"SYSJRNL"}</definedName>
    <definedName name="wrn.CYFAS109." localSheetId="4" hidden="1">{#N/A,#N/A,FALSE,"FAS109 Summary";#N/A,#N/A,FALSE,"FAS109 OPER 190 ITC";#N/A,#N/A,FALSE,"FAS109 OPER 190 Other";#N/A,#N/A,FALSE,"FAS109 OPER 282";#N/A,#N/A,FALSE,"FAS109 OPER 283";#N/A,#N/A,FALSE,"FAS109 Non OPER 283 ";#N/A,#N/A,FALSE,"J.E.UPLOAD DATA"}</definedName>
    <definedName name="wrn.CYFAS109." localSheetId="3" hidden="1">{#N/A,#N/A,FALSE,"FAS109 Summary";#N/A,#N/A,FALSE,"FAS109 OPER 190 ITC";#N/A,#N/A,FALSE,"FAS109 OPER 190 Other";#N/A,#N/A,FALSE,"FAS109 OPER 282";#N/A,#N/A,FALSE,"FAS109 OPER 283";#N/A,#N/A,FALSE,"FAS109 Non OPER 283 ";#N/A,#N/A,FALSE,"J.E.UPLOAD DATA"}</definedName>
    <definedName name="wrn.CYFAS109." localSheetId="9" hidden="1">{#N/A,#N/A,FALSE,"FAS109 Summary";#N/A,#N/A,FALSE,"FAS109 OPER 190 ITC";#N/A,#N/A,FALSE,"FAS109 OPER 190 Other";#N/A,#N/A,FALSE,"FAS109 OPER 282";#N/A,#N/A,FALSE,"FAS109 OPER 283";#N/A,#N/A,FALSE,"FAS109 Non OPER 283 ";#N/A,#N/A,FALSE,"J.E.UPLOAD DATA"}</definedName>
    <definedName name="wrn.CYFAS109." localSheetId="7" hidden="1">{#N/A,#N/A,FALSE,"FAS109 Summary";#N/A,#N/A,FALSE,"FAS109 OPER 190 ITC";#N/A,#N/A,FALSE,"FAS109 OPER 190 Other";#N/A,#N/A,FALSE,"FAS109 OPER 282";#N/A,#N/A,FALSE,"FAS109 OPER 283";#N/A,#N/A,FALSE,"FAS109 Non OPER 283 ";#N/A,#N/A,FALSE,"J.E.UPLOAD DATA"}</definedName>
    <definedName name="wrn.CYFAS109." localSheetId="11" hidden="1">{#N/A,#N/A,FALSE,"FAS109 Summary";#N/A,#N/A,FALSE,"FAS109 OPER 190 ITC";#N/A,#N/A,FALSE,"FAS109 OPER 190 Other";#N/A,#N/A,FALSE,"FAS109 OPER 282";#N/A,#N/A,FALSE,"FAS109 OPER 283";#N/A,#N/A,FALSE,"FAS109 Non OPER 283 ";#N/A,#N/A,FALSE,"J.E.UPLOAD DATA"}</definedName>
    <definedName name="wrn.CYFAS109." localSheetId="8" hidden="1">{#N/A,#N/A,FALSE,"FAS109 Summary";#N/A,#N/A,FALSE,"FAS109 OPER 190 ITC";#N/A,#N/A,FALSE,"FAS109 OPER 190 Other";#N/A,#N/A,FALSE,"FAS109 OPER 282";#N/A,#N/A,FALSE,"FAS109 OPER 283";#N/A,#N/A,FALSE,"FAS109 Non OPER 283 ";#N/A,#N/A,FALSE,"J.E.UPLOAD DATA"}</definedName>
    <definedName name="wrn.CYFAS109." hidden="1">{#N/A,#N/A,FALSE,"FAS109 Summary";#N/A,#N/A,FALSE,"FAS109 OPER 190 ITC";#N/A,#N/A,FALSE,"FAS109 OPER 190 Other";#N/A,#N/A,FALSE,"FAS109 OPER 282";#N/A,#N/A,FALSE,"FAS109 OPER 283";#N/A,#N/A,FALSE,"FAS109 Non OPER 283 ";#N/A,#N/A,FALSE,"J.E.UPLOAD DATA"}</definedName>
    <definedName name="wrn.Detail." localSheetId="4" hidden="1">{"Print_Detail",#N/A,FALSE,"Redemption_Maturity Extract"}</definedName>
    <definedName name="wrn.Detail." localSheetId="3" hidden="1">{"Print_Detail",#N/A,FALSE,"Redemption_Maturity Extract"}</definedName>
    <definedName name="wrn.Detail." localSheetId="9" hidden="1">{"Print_Detail",#N/A,FALSE,"Redemption_Maturity Extract"}</definedName>
    <definedName name="wrn.Detail." localSheetId="7" hidden="1">{"Print_Detail",#N/A,FALSE,"Redemption_Maturity Extract"}</definedName>
    <definedName name="wrn.Detail." localSheetId="11" hidden="1">{"Print_Detail",#N/A,FALSE,"Redemption_Maturity Extract"}</definedName>
    <definedName name="wrn.Detail." localSheetId="8" hidden="1">{"Print_Detail",#N/A,FALSE,"Redemption_Maturity Extract"}</definedName>
    <definedName name="wrn.Detail." hidden="1">{"Print_Detail",#N/A,FALSE,"Redemption_Maturity Extract"}</definedName>
    <definedName name="wrn.Diane._.s._.Version." localSheetId="4" hidden="1">{"Full",#N/A,FALSE,"Sec MTN B Summary"}</definedName>
    <definedName name="wrn.Diane._.s._.Version." localSheetId="3" hidden="1">{"Full",#N/A,FALSE,"Sec MTN B Summary"}</definedName>
    <definedName name="wrn.Diane._.s._.Version." localSheetId="9" hidden="1">{"Full",#N/A,FALSE,"Sec MTN B Summary"}</definedName>
    <definedName name="wrn.Diane._.s._.Version." localSheetId="7" hidden="1">{"Full",#N/A,FALSE,"Sec MTN B Summary"}</definedName>
    <definedName name="wrn.Diane._.s._.Version." localSheetId="11" hidden="1">{"Full",#N/A,FALSE,"Sec MTN B Summary"}</definedName>
    <definedName name="wrn.Diane._.s._.Version." localSheetId="8" hidden="1">{"Full",#N/A,FALSE,"Sec MTN B Summary"}</definedName>
    <definedName name="wrn.Diane._.s._.Version." hidden="1">{"Full",#N/A,FALSE,"Sec MTN B Summary"}</definedName>
    <definedName name="wrn.Distribution._.Version." localSheetId="4" hidden="1">{"RedPrem_InitRed View",#N/A,FALSE,"Sec MTN B Summary"}</definedName>
    <definedName name="wrn.Distribution._.Version." localSheetId="3" hidden="1">{"RedPrem_InitRed View",#N/A,FALSE,"Sec MTN B Summary"}</definedName>
    <definedName name="wrn.Distribution._.Version." localSheetId="9" hidden="1">{"RedPrem_InitRed View",#N/A,FALSE,"Sec MTN B Summary"}</definedName>
    <definedName name="wrn.Distribution._.Version." localSheetId="7" hidden="1">{"RedPrem_InitRed View",#N/A,FALSE,"Sec MTN B Summary"}</definedName>
    <definedName name="wrn.Distribution._.Version." localSheetId="11" hidden="1">{"RedPrem_InitRed View",#N/A,FALSE,"Sec MTN B Summary"}</definedName>
    <definedName name="wrn.Distribution._.Version." localSheetId="8" hidden="1">{"RedPrem_InitRed View",#N/A,FALSE,"Sec MTN B Summary"}</definedName>
    <definedName name="wrn.Distribution._.Version." hidden="1">{"RedPrem_InitRed View",#N/A,FALSE,"Sec MTN B Summary"}</definedName>
    <definedName name="wrn.FAC._.SUMMARY." localSheetId="4" hidden="1">{"FAC_SUMMARY",#N/A,FALSE,"Summaries"}</definedName>
    <definedName name="wrn.FAC._.SUMMARY." localSheetId="3" hidden="1">{"FAC_SUMMARY",#N/A,FALSE,"Summaries"}</definedName>
    <definedName name="wrn.FAC._.SUMMARY." localSheetId="9" hidden="1">{"FAC_SUMMARY",#N/A,FALSE,"Summaries"}</definedName>
    <definedName name="wrn.FAC._.SUMMARY." localSheetId="7" hidden="1">{"FAC_SUMMARY",#N/A,FALSE,"Summaries"}</definedName>
    <definedName name="wrn.FAC._.SUMMARY." localSheetId="11" hidden="1">{"FAC_SUMMARY",#N/A,FALSE,"Summaries"}</definedName>
    <definedName name="wrn.FAC._.SUMMARY." localSheetId="8" hidden="1">{"FAC_SUMMARY",#N/A,FALSE,"Summaries"}</definedName>
    <definedName name="wrn.FAC._.SUMMARY." hidden="1">{"FAC_SUMMARY",#N/A,FALSE,"Summaries"}</definedName>
    <definedName name="wrn.FERC._.FAC._.CALC." localSheetId="4" hidden="1">{"FERC_FAC",#N/A,FALSE,"FERC_Fuel&amp;Rev"}</definedName>
    <definedName name="wrn.FERC._.FAC._.CALC." localSheetId="3" hidden="1">{"FERC_FAC",#N/A,FALSE,"FERC_Fuel&amp;Rev"}</definedName>
    <definedName name="wrn.FERC._.FAC._.CALC." localSheetId="9" hidden="1">{"FERC_FAC",#N/A,FALSE,"FERC_Fuel&amp;Rev"}</definedName>
    <definedName name="wrn.FERC._.FAC._.CALC." localSheetId="7" hidden="1">{"FERC_FAC",#N/A,FALSE,"FERC_Fuel&amp;Rev"}</definedName>
    <definedName name="wrn.FERC._.FAC._.CALC." localSheetId="11" hidden="1">{"FERC_FAC",#N/A,FALSE,"FERC_Fuel&amp;Rev"}</definedName>
    <definedName name="wrn.FERC._.FAC._.CALC." localSheetId="8" hidden="1">{"FERC_FAC",#N/A,FALSE,"FERC_Fuel&amp;Rev"}</definedName>
    <definedName name="wrn.FERC._.FAC._.CALC." hidden="1">{"FERC_FAC",#N/A,FALSE,"FERC_Fuel&amp;Rev"}</definedName>
    <definedName name="wrn.FERC._.WEATHER._.and._.JURIS._.FUEL." localSheetId="4" hidden="1">{"FERC_WEATHER_AND_FUEL",#N/A,FALSE,"FERC_Fuel&amp;Rev"}</definedName>
    <definedName name="wrn.FERC._.WEATHER._.and._.JURIS._.FUEL." localSheetId="3" hidden="1">{"FERC_WEATHER_AND_FUEL",#N/A,FALSE,"FERC_Fuel&amp;Rev"}</definedName>
    <definedName name="wrn.FERC._.WEATHER._.and._.JURIS._.FUEL." localSheetId="9" hidden="1">{"FERC_WEATHER_AND_FUEL",#N/A,FALSE,"FERC_Fuel&amp;Rev"}</definedName>
    <definedName name="wrn.FERC._.WEATHER._.and._.JURIS._.FUEL." localSheetId="7" hidden="1">{"FERC_WEATHER_AND_FUEL",#N/A,FALSE,"FERC_Fuel&amp;Rev"}</definedName>
    <definedName name="wrn.FERC._.WEATHER._.and._.JURIS._.FUEL." localSheetId="11" hidden="1">{"FERC_WEATHER_AND_FUEL",#N/A,FALSE,"FERC_Fuel&amp;Rev"}</definedName>
    <definedName name="wrn.FERC._.WEATHER._.and._.JURIS._.FUEL." localSheetId="8" hidden="1">{"FERC_WEATHER_AND_FUEL",#N/A,FALSE,"FERC_Fuel&amp;Rev"}</definedName>
    <definedName name="wrn.FERC._.WEATHER._.and._.JURIS._.FUEL." hidden="1">{"FERC_WEATHER_AND_FUEL",#N/A,FALSE,"FERC_Fuel&amp;Rev"}</definedName>
    <definedName name="wrn.go." localSheetId="4" hidden="1">{"wp_h4.2",#N/A,FALSE,"WP_H4.2";"wp_h4.3",#N/A,FALSE,"WP_H4.3"}</definedName>
    <definedName name="wrn.go." localSheetId="3" hidden="1">{"wp_h4.2",#N/A,FALSE,"WP_H4.2";"wp_h4.3",#N/A,FALSE,"WP_H4.3"}</definedName>
    <definedName name="wrn.go." localSheetId="9" hidden="1">{"wp_h4.2",#N/A,FALSE,"WP_H4.2";"wp_h4.3",#N/A,FALSE,"WP_H4.3"}</definedName>
    <definedName name="wrn.go." localSheetId="7" hidden="1">{"wp_h4.2",#N/A,FALSE,"WP_H4.2";"wp_h4.3",#N/A,FALSE,"WP_H4.3"}</definedName>
    <definedName name="wrn.go." localSheetId="11" hidden="1">{"wp_h4.2",#N/A,FALSE,"WP_H4.2";"wp_h4.3",#N/A,FALSE,"WP_H4.3"}</definedName>
    <definedName name="wrn.go." localSheetId="8" hidden="1">{"wp_h4.2",#N/A,FALSE,"WP_H4.2";"wp_h4.3",#N/A,FALSE,"WP_H4.3"}</definedName>
    <definedName name="wrn.go." hidden="1">{"wp_h4.2",#N/A,FALSE,"WP_H4.2";"wp_h4.3",#N/A,FALSE,"WP_H4.3"}</definedName>
    <definedName name="wrn.HWP_GL." localSheetId="4" hidden="1">{#N/A,#N/A,FALSE,"GLDwnLoad"}</definedName>
    <definedName name="wrn.HWP_GL." localSheetId="3" hidden="1">{#N/A,#N/A,FALSE,"GLDwnLoad"}</definedName>
    <definedName name="wrn.HWP_GL." localSheetId="9" hidden="1">{#N/A,#N/A,FALSE,"GLDwnLoad"}</definedName>
    <definedName name="wrn.HWP_GL." localSheetId="7" hidden="1">{#N/A,#N/A,FALSE,"GLDwnLoad"}</definedName>
    <definedName name="wrn.HWP_GL." localSheetId="11" hidden="1">{#N/A,#N/A,FALSE,"GLDwnLoad"}</definedName>
    <definedName name="wrn.HWP_GL." localSheetId="8" hidden="1">{#N/A,#N/A,FALSE,"GLDwnLoad"}</definedName>
    <definedName name="wrn.HWP_GL." hidden="1">{#N/A,#N/A,FALSE,"GLDwnLoad"}</definedName>
    <definedName name="wrn.HWP_INPUTS." localSheetId="4" hidden="1">{#N/A,#N/A,FALSE,"OTHERINPUTS";#N/A,#N/A,FALSE,"SUPPLIEDADJINPUT";#N/A,#N/A,FALSE,"BR&amp;SUPADJ."}</definedName>
    <definedName name="wrn.HWP_INPUTS." localSheetId="3" hidden="1">{#N/A,#N/A,FALSE,"OTHERINPUTS";#N/A,#N/A,FALSE,"SUPPLIEDADJINPUT";#N/A,#N/A,FALSE,"BR&amp;SUPADJ."}</definedName>
    <definedName name="wrn.HWP_INPUTS." localSheetId="9" hidden="1">{#N/A,#N/A,FALSE,"OTHERINPUTS";#N/A,#N/A,FALSE,"SUPPLIEDADJINPUT";#N/A,#N/A,FALSE,"BR&amp;SUPADJ."}</definedName>
    <definedName name="wrn.HWP_INPUTS." localSheetId="7" hidden="1">{#N/A,#N/A,FALSE,"OTHERINPUTS";#N/A,#N/A,FALSE,"SUPPLIEDADJINPUT";#N/A,#N/A,FALSE,"BR&amp;SUPADJ."}</definedName>
    <definedName name="wrn.HWP_INPUTS." localSheetId="11" hidden="1">{#N/A,#N/A,FALSE,"OTHERINPUTS";#N/A,#N/A,FALSE,"SUPPLIEDADJINPUT";#N/A,#N/A,FALSE,"BR&amp;SUPADJ."}</definedName>
    <definedName name="wrn.HWP_INPUTS." localSheetId="8" hidden="1">{#N/A,#N/A,FALSE,"OTHERINPUTS";#N/A,#N/A,FALSE,"SUPPLIEDADJINPUT";#N/A,#N/A,FALSE,"BR&amp;SUPADJ."}</definedName>
    <definedName name="wrn.HWP_INPUTS." hidden="1">{#N/A,#N/A,FALSE,"OTHERINPUTS";#N/A,#N/A,FALSE,"SUPPLIEDADJINPUT";#N/A,#N/A,FALSE,"BR&amp;SUPADJ."}</definedName>
    <definedName name="wrn.HWP_PROV." localSheetId="4" hidden="1">{#N/A,#N/A,FALSE,"Title Page";#N/A,#N/A,FALSE,"INDEX";#N/A,#N/A,FALSE,"BKTAXINCOME";#N/A,#N/A,FALSE,"INTERESTALLOC";#N/A,#N/A,FALSE,"FITCALC";#N/A,#N/A,FALSE,"CCBT";#N/A,#N/A,FALSE,"MET";#N/A,#N/A,FALSE,"PERMDIFFEVENTS";#N/A,#N/A,FALSE,"TIMDIFFEVENTS";#N/A,#N/A,FALSE,"DEPREC";#N/A,#N/A,FALSE,"PERMDIFF";#N/A,#N/A,FALSE,"OPTIMDIFF";#N/A,#N/A,FALSE,"NONOPTIMDIFF";#N/A,#N/A,FALSE,"190CRQTR";#N/A,#N/A,FALSE,"190CRYTD";#N/A,#N/A,FALSE,"190PRYTD";#N/A,#N/A,FALSE,"282CRQTR";#N/A,#N/A,FALSE,"282CRYTD";#N/A,#N/A,FALSE,"282PRYTD";#N/A,#N/A,FALSE,"283CRQTR";#N/A,#N/A,FALSE,"283CRYTD";#N/A,#N/A,FALSE,"283PRYTD";#N/A,#N/A,FALSE,"DITSUM";#N/A,#N/A,FALSE,"CRYTDACREC";#N/A,#N/A,FALSE,"PRYTDACREC";#N/A,#N/A,FALSE,"SYSJRNL"}</definedName>
    <definedName name="wrn.HWP_PROV." localSheetId="3" hidden="1">{#N/A,#N/A,FALSE,"Title Page";#N/A,#N/A,FALSE,"INDEX";#N/A,#N/A,FALSE,"BKTAXINCOME";#N/A,#N/A,FALSE,"INTERESTALLOC";#N/A,#N/A,FALSE,"FITCALC";#N/A,#N/A,FALSE,"CCBT";#N/A,#N/A,FALSE,"MET";#N/A,#N/A,FALSE,"PERMDIFFEVENTS";#N/A,#N/A,FALSE,"TIMDIFFEVENTS";#N/A,#N/A,FALSE,"DEPREC";#N/A,#N/A,FALSE,"PERMDIFF";#N/A,#N/A,FALSE,"OPTIMDIFF";#N/A,#N/A,FALSE,"NONOPTIMDIFF";#N/A,#N/A,FALSE,"190CRQTR";#N/A,#N/A,FALSE,"190CRYTD";#N/A,#N/A,FALSE,"190PRYTD";#N/A,#N/A,FALSE,"282CRQTR";#N/A,#N/A,FALSE,"282CRYTD";#N/A,#N/A,FALSE,"282PRYTD";#N/A,#N/A,FALSE,"283CRQTR";#N/A,#N/A,FALSE,"283CRYTD";#N/A,#N/A,FALSE,"283PRYTD";#N/A,#N/A,FALSE,"DITSUM";#N/A,#N/A,FALSE,"CRYTDACREC";#N/A,#N/A,FALSE,"PRYTDACREC";#N/A,#N/A,FALSE,"SYSJRNL"}</definedName>
    <definedName name="wrn.HWP_PROV." localSheetId="9" hidden="1">{#N/A,#N/A,FALSE,"Title Page";#N/A,#N/A,FALSE,"INDEX";#N/A,#N/A,FALSE,"BKTAXINCOME";#N/A,#N/A,FALSE,"INTERESTALLOC";#N/A,#N/A,FALSE,"FITCALC";#N/A,#N/A,FALSE,"CCBT";#N/A,#N/A,FALSE,"MET";#N/A,#N/A,FALSE,"PERMDIFFEVENTS";#N/A,#N/A,FALSE,"TIMDIFFEVENTS";#N/A,#N/A,FALSE,"DEPREC";#N/A,#N/A,FALSE,"PERMDIFF";#N/A,#N/A,FALSE,"OPTIMDIFF";#N/A,#N/A,FALSE,"NONOPTIMDIFF";#N/A,#N/A,FALSE,"190CRQTR";#N/A,#N/A,FALSE,"190CRYTD";#N/A,#N/A,FALSE,"190PRYTD";#N/A,#N/A,FALSE,"282CRQTR";#N/A,#N/A,FALSE,"282CRYTD";#N/A,#N/A,FALSE,"282PRYTD";#N/A,#N/A,FALSE,"283CRQTR";#N/A,#N/A,FALSE,"283CRYTD";#N/A,#N/A,FALSE,"283PRYTD";#N/A,#N/A,FALSE,"DITSUM";#N/A,#N/A,FALSE,"CRYTDACREC";#N/A,#N/A,FALSE,"PRYTDACREC";#N/A,#N/A,FALSE,"SYSJRNL"}</definedName>
    <definedName name="wrn.HWP_PROV." localSheetId="7" hidden="1">{#N/A,#N/A,FALSE,"Title Page";#N/A,#N/A,FALSE,"INDEX";#N/A,#N/A,FALSE,"BKTAXINCOME";#N/A,#N/A,FALSE,"INTERESTALLOC";#N/A,#N/A,FALSE,"FITCALC";#N/A,#N/A,FALSE,"CCBT";#N/A,#N/A,FALSE,"MET";#N/A,#N/A,FALSE,"PERMDIFFEVENTS";#N/A,#N/A,FALSE,"TIMDIFFEVENTS";#N/A,#N/A,FALSE,"DEPREC";#N/A,#N/A,FALSE,"PERMDIFF";#N/A,#N/A,FALSE,"OPTIMDIFF";#N/A,#N/A,FALSE,"NONOPTIMDIFF";#N/A,#N/A,FALSE,"190CRQTR";#N/A,#N/A,FALSE,"190CRYTD";#N/A,#N/A,FALSE,"190PRYTD";#N/A,#N/A,FALSE,"282CRQTR";#N/A,#N/A,FALSE,"282CRYTD";#N/A,#N/A,FALSE,"282PRYTD";#N/A,#N/A,FALSE,"283CRQTR";#N/A,#N/A,FALSE,"283CRYTD";#N/A,#N/A,FALSE,"283PRYTD";#N/A,#N/A,FALSE,"DITSUM";#N/A,#N/A,FALSE,"CRYTDACREC";#N/A,#N/A,FALSE,"PRYTDACREC";#N/A,#N/A,FALSE,"SYSJRNL"}</definedName>
    <definedName name="wrn.HWP_PROV." localSheetId="11" hidden="1">{#N/A,#N/A,FALSE,"Title Page";#N/A,#N/A,FALSE,"INDEX";#N/A,#N/A,FALSE,"BKTAXINCOME";#N/A,#N/A,FALSE,"INTERESTALLOC";#N/A,#N/A,FALSE,"FITCALC";#N/A,#N/A,FALSE,"CCBT";#N/A,#N/A,FALSE,"MET";#N/A,#N/A,FALSE,"PERMDIFFEVENTS";#N/A,#N/A,FALSE,"TIMDIFFEVENTS";#N/A,#N/A,FALSE,"DEPREC";#N/A,#N/A,FALSE,"PERMDIFF";#N/A,#N/A,FALSE,"OPTIMDIFF";#N/A,#N/A,FALSE,"NONOPTIMDIFF";#N/A,#N/A,FALSE,"190CRQTR";#N/A,#N/A,FALSE,"190CRYTD";#N/A,#N/A,FALSE,"190PRYTD";#N/A,#N/A,FALSE,"282CRQTR";#N/A,#N/A,FALSE,"282CRYTD";#N/A,#N/A,FALSE,"282PRYTD";#N/A,#N/A,FALSE,"283CRQTR";#N/A,#N/A,FALSE,"283CRYTD";#N/A,#N/A,FALSE,"283PRYTD";#N/A,#N/A,FALSE,"DITSUM";#N/A,#N/A,FALSE,"CRYTDACREC";#N/A,#N/A,FALSE,"PRYTDACREC";#N/A,#N/A,FALSE,"SYSJRNL"}</definedName>
    <definedName name="wrn.HWP_PROV." localSheetId="8" hidden="1">{#N/A,#N/A,FALSE,"Title Page";#N/A,#N/A,FALSE,"INDEX";#N/A,#N/A,FALSE,"BKTAXINCOME";#N/A,#N/A,FALSE,"INTERESTALLOC";#N/A,#N/A,FALSE,"FITCALC";#N/A,#N/A,FALSE,"CCBT";#N/A,#N/A,FALSE,"MET";#N/A,#N/A,FALSE,"PERMDIFFEVENTS";#N/A,#N/A,FALSE,"TIMDIFFEVENTS";#N/A,#N/A,FALSE,"DEPREC";#N/A,#N/A,FALSE,"PERMDIFF";#N/A,#N/A,FALSE,"OPTIMDIFF";#N/A,#N/A,FALSE,"NONOPTIMDIFF";#N/A,#N/A,FALSE,"190CRQTR";#N/A,#N/A,FALSE,"190CRYTD";#N/A,#N/A,FALSE,"190PRYTD";#N/A,#N/A,FALSE,"282CRQTR";#N/A,#N/A,FALSE,"282CRYTD";#N/A,#N/A,FALSE,"282PRYTD";#N/A,#N/A,FALSE,"283CRQTR";#N/A,#N/A,FALSE,"283CRYTD";#N/A,#N/A,FALSE,"283PRYTD";#N/A,#N/A,FALSE,"DITSUM";#N/A,#N/A,FALSE,"CRYTDACREC";#N/A,#N/A,FALSE,"PRYTDACREC";#N/A,#N/A,FALSE,"SYSJRNL"}</definedName>
    <definedName name="wrn.HWP_PROV." hidden="1">{#N/A,#N/A,FALSE,"Title Page";#N/A,#N/A,FALSE,"INDEX";#N/A,#N/A,FALSE,"BKTAXINCOME";#N/A,#N/A,FALSE,"INTERESTALLOC";#N/A,#N/A,FALSE,"FITCALC";#N/A,#N/A,FALSE,"CCBT";#N/A,#N/A,FALSE,"MET";#N/A,#N/A,FALSE,"PERMDIFFEVENTS";#N/A,#N/A,FALSE,"TIMDIFFEVENTS";#N/A,#N/A,FALSE,"DEPREC";#N/A,#N/A,FALSE,"PERMDIFF";#N/A,#N/A,FALSE,"OPTIMDIFF";#N/A,#N/A,FALSE,"NONOPTIMDIFF";#N/A,#N/A,FALSE,"190CRQTR";#N/A,#N/A,FALSE,"190CRYTD";#N/A,#N/A,FALSE,"190PRYTD";#N/A,#N/A,FALSE,"282CRQTR";#N/A,#N/A,FALSE,"282CRYTD";#N/A,#N/A,FALSE,"282PRYTD";#N/A,#N/A,FALSE,"283CRQTR";#N/A,#N/A,FALSE,"283CRYTD";#N/A,#N/A,FALSE,"283PRYTD";#N/A,#N/A,FALSE,"DITSUM";#N/A,#N/A,FALSE,"CRYTDACREC";#N/A,#N/A,FALSE,"PRYTDACREC";#N/A,#N/A,FALSE,"SYSJRNL"}</definedName>
    <definedName name="wrn.MFR." localSheetId="4" hidden="1">{#N/A,#N/A,FALSE,"Index";#N/A,#N/A,FALSE,"SCH_B1";#N/A,#N/A,FALSE,"SCH_B2";#N/A,#N/A,FALSE,"SCH_B2.1";#N/A,#N/A,FALSE,"SCH_B2.2";#N/A,#N/A,FALSE,"SCH_B2.3";#N/A,#N/A,FALSE,"SCH_B2.4";#N/A,#N/A,FALSE,"SCH_B3";#N/A,#N/A,FALSE,"SCH_B3.1";#N/A,#N/A,FALSE,"SCH_C1-a";#N/A,#N/A,FALSE,"SCH_C2";#N/A,#N/A,FALSE,"SCH_C2.1";#N/A,#N/A,FALSE,"SCH_D1A";#N/A,#N/A,FALSE,"SCH_D2";#N/A,#N/A,FALSE,"SCH_D2.1";#N/A,#N/A,FALSE,"SCH_E1";#N/A,#N/A,FALSE,"SCH_F1";#N/A,#N/A,FALSE,"SCH_F-2";#N/A,#N/A,FALSE,"SCH_F-3";#N/A,#N/A,FALSE,"SCH_H1";#N/A,#N/A,FALSE,"SCH_H2";#N/A,#N/A,FALSE,"SCH_H2.1";#N/A,#N/A,FALSE,"SCH_I1";#N/A,#N/A,FALSE,"SCH_I1a";#N/A,#N/A,FALSE,"SCH_J1";#N/A,#N/A,FALSE,"SCH_J3";#N/A,#N/A,FALSE,"SCH_J4"}</definedName>
    <definedName name="wrn.MFR." localSheetId="3" hidden="1">{#N/A,#N/A,FALSE,"Index";#N/A,#N/A,FALSE,"SCH_B1";#N/A,#N/A,FALSE,"SCH_B2";#N/A,#N/A,FALSE,"SCH_B2.1";#N/A,#N/A,FALSE,"SCH_B2.2";#N/A,#N/A,FALSE,"SCH_B2.3";#N/A,#N/A,FALSE,"SCH_B2.4";#N/A,#N/A,FALSE,"SCH_B3";#N/A,#N/A,FALSE,"SCH_B3.1";#N/A,#N/A,FALSE,"SCH_C1-a";#N/A,#N/A,FALSE,"SCH_C2";#N/A,#N/A,FALSE,"SCH_C2.1";#N/A,#N/A,FALSE,"SCH_D1A";#N/A,#N/A,FALSE,"SCH_D2";#N/A,#N/A,FALSE,"SCH_D2.1";#N/A,#N/A,FALSE,"SCH_E1";#N/A,#N/A,FALSE,"SCH_F1";#N/A,#N/A,FALSE,"SCH_F-2";#N/A,#N/A,FALSE,"SCH_F-3";#N/A,#N/A,FALSE,"SCH_H1";#N/A,#N/A,FALSE,"SCH_H2";#N/A,#N/A,FALSE,"SCH_H2.1";#N/A,#N/A,FALSE,"SCH_I1";#N/A,#N/A,FALSE,"SCH_I1a";#N/A,#N/A,FALSE,"SCH_J1";#N/A,#N/A,FALSE,"SCH_J3";#N/A,#N/A,FALSE,"SCH_J4"}</definedName>
    <definedName name="wrn.MFR." localSheetId="9" hidden="1">{#N/A,#N/A,FALSE,"Index";#N/A,#N/A,FALSE,"SCH_B1";#N/A,#N/A,FALSE,"SCH_B2";#N/A,#N/A,FALSE,"SCH_B2.1";#N/A,#N/A,FALSE,"SCH_B2.2";#N/A,#N/A,FALSE,"SCH_B2.3";#N/A,#N/A,FALSE,"SCH_B2.4";#N/A,#N/A,FALSE,"SCH_B3";#N/A,#N/A,FALSE,"SCH_B3.1";#N/A,#N/A,FALSE,"SCH_C1-a";#N/A,#N/A,FALSE,"SCH_C2";#N/A,#N/A,FALSE,"SCH_C2.1";#N/A,#N/A,FALSE,"SCH_D1A";#N/A,#N/A,FALSE,"SCH_D2";#N/A,#N/A,FALSE,"SCH_D2.1";#N/A,#N/A,FALSE,"SCH_E1";#N/A,#N/A,FALSE,"SCH_F1";#N/A,#N/A,FALSE,"SCH_F-2";#N/A,#N/A,FALSE,"SCH_F-3";#N/A,#N/A,FALSE,"SCH_H1";#N/A,#N/A,FALSE,"SCH_H2";#N/A,#N/A,FALSE,"SCH_H2.1";#N/A,#N/A,FALSE,"SCH_I1";#N/A,#N/A,FALSE,"SCH_I1a";#N/A,#N/A,FALSE,"SCH_J1";#N/A,#N/A,FALSE,"SCH_J3";#N/A,#N/A,FALSE,"SCH_J4"}</definedName>
    <definedName name="wrn.MFR." localSheetId="7" hidden="1">{#N/A,#N/A,FALSE,"Index";#N/A,#N/A,FALSE,"SCH_B1";#N/A,#N/A,FALSE,"SCH_B2";#N/A,#N/A,FALSE,"SCH_B2.1";#N/A,#N/A,FALSE,"SCH_B2.2";#N/A,#N/A,FALSE,"SCH_B2.3";#N/A,#N/A,FALSE,"SCH_B2.4";#N/A,#N/A,FALSE,"SCH_B3";#N/A,#N/A,FALSE,"SCH_B3.1";#N/A,#N/A,FALSE,"SCH_C1-a";#N/A,#N/A,FALSE,"SCH_C2";#N/A,#N/A,FALSE,"SCH_C2.1";#N/A,#N/A,FALSE,"SCH_D1A";#N/A,#N/A,FALSE,"SCH_D2";#N/A,#N/A,FALSE,"SCH_D2.1";#N/A,#N/A,FALSE,"SCH_E1";#N/A,#N/A,FALSE,"SCH_F1";#N/A,#N/A,FALSE,"SCH_F-2";#N/A,#N/A,FALSE,"SCH_F-3";#N/A,#N/A,FALSE,"SCH_H1";#N/A,#N/A,FALSE,"SCH_H2";#N/A,#N/A,FALSE,"SCH_H2.1";#N/A,#N/A,FALSE,"SCH_I1";#N/A,#N/A,FALSE,"SCH_I1a";#N/A,#N/A,FALSE,"SCH_J1";#N/A,#N/A,FALSE,"SCH_J3";#N/A,#N/A,FALSE,"SCH_J4"}</definedName>
    <definedName name="wrn.MFR." localSheetId="11" hidden="1">{#N/A,#N/A,FALSE,"Index";#N/A,#N/A,FALSE,"SCH_B1";#N/A,#N/A,FALSE,"SCH_B2";#N/A,#N/A,FALSE,"SCH_B2.1";#N/A,#N/A,FALSE,"SCH_B2.2";#N/A,#N/A,FALSE,"SCH_B2.3";#N/A,#N/A,FALSE,"SCH_B2.4";#N/A,#N/A,FALSE,"SCH_B3";#N/A,#N/A,FALSE,"SCH_B3.1";#N/A,#N/A,FALSE,"SCH_C1-a";#N/A,#N/A,FALSE,"SCH_C2";#N/A,#N/A,FALSE,"SCH_C2.1";#N/A,#N/A,FALSE,"SCH_D1A";#N/A,#N/A,FALSE,"SCH_D2";#N/A,#N/A,FALSE,"SCH_D2.1";#N/A,#N/A,FALSE,"SCH_E1";#N/A,#N/A,FALSE,"SCH_F1";#N/A,#N/A,FALSE,"SCH_F-2";#N/A,#N/A,FALSE,"SCH_F-3";#N/A,#N/A,FALSE,"SCH_H1";#N/A,#N/A,FALSE,"SCH_H2";#N/A,#N/A,FALSE,"SCH_H2.1";#N/A,#N/A,FALSE,"SCH_I1";#N/A,#N/A,FALSE,"SCH_I1a";#N/A,#N/A,FALSE,"SCH_J1";#N/A,#N/A,FALSE,"SCH_J3";#N/A,#N/A,FALSE,"SCH_J4"}</definedName>
    <definedName name="wrn.MFR." localSheetId="8" hidden="1">{#N/A,#N/A,FALSE,"Index";#N/A,#N/A,FALSE,"SCH_B1";#N/A,#N/A,FALSE,"SCH_B2";#N/A,#N/A,FALSE,"SCH_B2.1";#N/A,#N/A,FALSE,"SCH_B2.2";#N/A,#N/A,FALSE,"SCH_B2.3";#N/A,#N/A,FALSE,"SCH_B2.4";#N/A,#N/A,FALSE,"SCH_B3";#N/A,#N/A,FALSE,"SCH_B3.1";#N/A,#N/A,FALSE,"SCH_C1-a";#N/A,#N/A,FALSE,"SCH_C2";#N/A,#N/A,FALSE,"SCH_C2.1";#N/A,#N/A,FALSE,"SCH_D1A";#N/A,#N/A,FALSE,"SCH_D2";#N/A,#N/A,FALSE,"SCH_D2.1";#N/A,#N/A,FALSE,"SCH_E1";#N/A,#N/A,FALSE,"SCH_F1";#N/A,#N/A,FALSE,"SCH_F-2";#N/A,#N/A,FALSE,"SCH_F-3";#N/A,#N/A,FALSE,"SCH_H1";#N/A,#N/A,FALSE,"SCH_H2";#N/A,#N/A,FALSE,"SCH_H2.1";#N/A,#N/A,FALSE,"SCH_I1";#N/A,#N/A,FALSE,"SCH_I1a";#N/A,#N/A,FALSE,"SCH_J1";#N/A,#N/A,FALSE,"SCH_J3";#N/A,#N/A,FALSE,"SCH_J4"}</definedName>
    <definedName name="wrn.MFR." hidden="1">{#N/A,#N/A,FALSE,"Index";#N/A,#N/A,FALSE,"SCH_B1";#N/A,#N/A,FALSE,"SCH_B2";#N/A,#N/A,FALSE,"SCH_B2.1";#N/A,#N/A,FALSE,"SCH_B2.2";#N/A,#N/A,FALSE,"SCH_B2.3";#N/A,#N/A,FALSE,"SCH_B2.4";#N/A,#N/A,FALSE,"SCH_B3";#N/A,#N/A,FALSE,"SCH_B3.1";#N/A,#N/A,FALSE,"SCH_C1-a";#N/A,#N/A,FALSE,"SCH_C2";#N/A,#N/A,FALSE,"SCH_C2.1";#N/A,#N/A,FALSE,"SCH_D1A";#N/A,#N/A,FALSE,"SCH_D2";#N/A,#N/A,FALSE,"SCH_D2.1";#N/A,#N/A,FALSE,"SCH_E1";#N/A,#N/A,FALSE,"SCH_F1";#N/A,#N/A,FALSE,"SCH_F-2";#N/A,#N/A,FALSE,"SCH_F-3";#N/A,#N/A,FALSE,"SCH_H1";#N/A,#N/A,FALSE,"SCH_H2";#N/A,#N/A,FALSE,"SCH_H2.1";#N/A,#N/A,FALSE,"SCH_I1";#N/A,#N/A,FALSE,"SCH_I1a";#N/A,#N/A,FALSE,"SCH_J1";#N/A,#N/A,FALSE,"SCH_J3";#N/A,#N/A,FALSE,"SCH_J4"}</definedName>
    <definedName name="wrn.MFR2" localSheetId="4" hidden="1">{#N/A,#N/A,FALSE,"Index";#N/A,#N/A,FALSE,"SCH_B1";#N/A,#N/A,FALSE,"SCH_B2";#N/A,#N/A,FALSE,"SCH_B2.1";#N/A,#N/A,FALSE,"SCH_B2.2";#N/A,#N/A,FALSE,"SCH_B2.3";#N/A,#N/A,FALSE,"SCH_B2.4";#N/A,#N/A,FALSE,"SCH_B3";#N/A,#N/A,FALSE,"SCH_B3.1";#N/A,#N/A,FALSE,"SCH_C1-a";#N/A,#N/A,FALSE,"SCH_C2";#N/A,#N/A,FALSE,"SCH_C2.1";#N/A,#N/A,FALSE,"SCH_D1A";#N/A,#N/A,FALSE,"SCH_D2";#N/A,#N/A,FALSE,"SCH_D2.1";#N/A,#N/A,FALSE,"SCH_E1";#N/A,#N/A,FALSE,"SCH_F1";#N/A,#N/A,FALSE,"SCH_F-2";#N/A,#N/A,FALSE,"SCH_F-3";#N/A,#N/A,FALSE,"SCH_H1";#N/A,#N/A,FALSE,"SCH_H2";#N/A,#N/A,FALSE,"SCH_H2.1";#N/A,#N/A,FALSE,"SCH_I1";#N/A,#N/A,FALSE,"SCH_I1a";#N/A,#N/A,FALSE,"SCH_J1";#N/A,#N/A,FALSE,"SCH_J3";#N/A,#N/A,FALSE,"SCH_J4"}</definedName>
    <definedName name="wrn.MFR2" localSheetId="3" hidden="1">{#N/A,#N/A,FALSE,"Index";#N/A,#N/A,FALSE,"SCH_B1";#N/A,#N/A,FALSE,"SCH_B2";#N/A,#N/A,FALSE,"SCH_B2.1";#N/A,#N/A,FALSE,"SCH_B2.2";#N/A,#N/A,FALSE,"SCH_B2.3";#N/A,#N/A,FALSE,"SCH_B2.4";#N/A,#N/A,FALSE,"SCH_B3";#N/A,#N/A,FALSE,"SCH_B3.1";#N/A,#N/A,FALSE,"SCH_C1-a";#N/A,#N/A,FALSE,"SCH_C2";#N/A,#N/A,FALSE,"SCH_C2.1";#N/A,#N/A,FALSE,"SCH_D1A";#N/A,#N/A,FALSE,"SCH_D2";#N/A,#N/A,FALSE,"SCH_D2.1";#N/A,#N/A,FALSE,"SCH_E1";#N/A,#N/A,FALSE,"SCH_F1";#N/A,#N/A,FALSE,"SCH_F-2";#N/A,#N/A,FALSE,"SCH_F-3";#N/A,#N/A,FALSE,"SCH_H1";#N/A,#N/A,FALSE,"SCH_H2";#N/A,#N/A,FALSE,"SCH_H2.1";#N/A,#N/A,FALSE,"SCH_I1";#N/A,#N/A,FALSE,"SCH_I1a";#N/A,#N/A,FALSE,"SCH_J1";#N/A,#N/A,FALSE,"SCH_J3";#N/A,#N/A,FALSE,"SCH_J4"}</definedName>
    <definedName name="wrn.MFR2" localSheetId="9" hidden="1">{#N/A,#N/A,FALSE,"Index";#N/A,#N/A,FALSE,"SCH_B1";#N/A,#N/A,FALSE,"SCH_B2";#N/A,#N/A,FALSE,"SCH_B2.1";#N/A,#N/A,FALSE,"SCH_B2.2";#N/A,#N/A,FALSE,"SCH_B2.3";#N/A,#N/A,FALSE,"SCH_B2.4";#N/A,#N/A,FALSE,"SCH_B3";#N/A,#N/A,FALSE,"SCH_B3.1";#N/A,#N/A,FALSE,"SCH_C1-a";#N/A,#N/A,FALSE,"SCH_C2";#N/A,#N/A,FALSE,"SCH_C2.1";#N/A,#N/A,FALSE,"SCH_D1A";#N/A,#N/A,FALSE,"SCH_D2";#N/A,#N/A,FALSE,"SCH_D2.1";#N/A,#N/A,FALSE,"SCH_E1";#N/A,#N/A,FALSE,"SCH_F1";#N/A,#N/A,FALSE,"SCH_F-2";#N/A,#N/A,FALSE,"SCH_F-3";#N/A,#N/A,FALSE,"SCH_H1";#N/A,#N/A,FALSE,"SCH_H2";#N/A,#N/A,FALSE,"SCH_H2.1";#N/A,#N/A,FALSE,"SCH_I1";#N/A,#N/A,FALSE,"SCH_I1a";#N/A,#N/A,FALSE,"SCH_J1";#N/A,#N/A,FALSE,"SCH_J3";#N/A,#N/A,FALSE,"SCH_J4"}</definedName>
    <definedName name="wrn.MFR2" localSheetId="7" hidden="1">{#N/A,#N/A,FALSE,"Index";#N/A,#N/A,FALSE,"SCH_B1";#N/A,#N/A,FALSE,"SCH_B2";#N/A,#N/A,FALSE,"SCH_B2.1";#N/A,#N/A,FALSE,"SCH_B2.2";#N/A,#N/A,FALSE,"SCH_B2.3";#N/A,#N/A,FALSE,"SCH_B2.4";#N/A,#N/A,FALSE,"SCH_B3";#N/A,#N/A,FALSE,"SCH_B3.1";#N/A,#N/A,FALSE,"SCH_C1-a";#N/A,#N/A,FALSE,"SCH_C2";#N/A,#N/A,FALSE,"SCH_C2.1";#N/A,#N/A,FALSE,"SCH_D1A";#N/A,#N/A,FALSE,"SCH_D2";#N/A,#N/A,FALSE,"SCH_D2.1";#N/A,#N/A,FALSE,"SCH_E1";#N/A,#N/A,FALSE,"SCH_F1";#N/A,#N/A,FALSE,"SCH_F-2";#N/A,#N/A,FALSE,"SCH_F-3";#N/A,#N/A,FALSE,"SCH_H1";#N/A,#N/A,FALSE,"SCH_H2";#N/A,#N/A,FALSE,"SCH_H2.1";#N/A,#N/A,FALSE,"SCH_I1";#N/A,#N/A,FALSE,"SCH_I1a";#N/A,#N/A,FALSE,"SCH_J1";#N/A,#N/A,FALSE,"SCH_J3";#N/A,#N/A,FALSE,"SCH_J4"}</definedName>
    <definedName name="wrn.MFR2" localSheetId="11" hidden="1">{#N/A,#N/A,FALSE,"Index";#N/A,#N/A,FALSE,"SCH_B1";#N/A,#N/A,FALSE,"SCH_B2";#N/A,#N/A,FALSE,"SCH_B2.1";#N/A,#N/A,FALSE,"SCH_B2.2";#N/A,#N/A,FALSE,"SCH_B2.3";#N/A,#N/A,FALSE,"SCH_B2.4";#N/A,#N/A,FALSE,"SCH_B3";#N/A,#N/A,FALSE,"SCH_B3.1";#N/A,#N/A,FALSE,"SCH_C1-a";#N/A,#N/A,FALSE,"SCH_C2";#N/A,#N/A,FALSE,"SCH_C2.1";#N/A,#N/A,FALSE,"SCH_D1A";#N/A,#N/A,FALSE,"SCH_D2";#N/A,#N/A,FALSE,"SCH_D2.1";#N/A,#N/A,FALSE,"SCH_E1";#N/A,#N/A,FALSE,"SCH_F1";#N/A,#N/A,FALSE,"SCH_F-2";#N/A,#N/A,FALSE,"SCH_F-3";#N/A,#N/A,FALSE,"SCH_H1";#N/A,#N/A,FALSE,"SCH_H2";#N/A,#N/A,FALSE,"SCH_H2.1";#N/A,#N/A,FALSE,"SCH_I1";#N/A,#N/A,FALSE,"SCH_I1a";#N/A,#N/A,FALSE,"SCH_J1";#N/A,#N/A,FALSE,"SCH_J3";#N/A,#N/A,FALSE,"SCH_J4"}</definedName>
    <definedName name="wrn.MFR2" localSheetId="8" hidden="1">{#N/A,#N/A,FALSE,"Index";#N/A,#N/A,FALSE,"SCH_B1";#N/A,#N/A,FALSE,"SCH_B2";#N/A,#N/A,FALSE,"SCH_B2.1";#N/A,#N/A,FALSE,"SCH_B2.2";#N/A,#N/A,FALSE,"SCH_B2.3";#N/A,#N/A,FALSE,"SCH_B2.4";#N/A,#N/A,FALSE,"SCH_B3";#N/A,#N/A,FALSE,"SCH_B3.1";#N/A,#N/A,FALSE,"SCH_C1-a";#N/A,#N/A,FALSE,"SCH_C2";#N/A,#N/A,FALSE,"SCH_C2.1";#N/A,#N/A,FALSE,"SCH_D1A";#N/A,#N/A,FALSE,"SCH_D2";#N/A,#N/A,FALSE,"SCH_D2.1";#N/A,#N/A,FALSE,"SCH_E1";#N/A,#N/A,FALSE,"SCH_F1";#N/A,#N/A,FALSE,"SCH_F-2";#N/A,#N/A,FALSE,"SCH_F-3";#N/A,#N/A,FALSE,"SCH_H1";#N/A,#N/A,FALSE,"SCH_H2";#N/A,#N/A,FALSE,"SCH_H2.1";#N/A,#N/A,FALSE,"SCH_I1";#N/A,#N/A,FALSE,"SCH_I1a";#N/A,#N/A,FALSE,"SCH_J1";#N/A,#N/A,FALSE,"SCH_J3";#N/A,#N/A,FALSE,"SCH_J4"}</definedName>
    <definedName name="wrn.MFR2" hidden="1">{#N/A,#N/A,FALSE,"Index";#N/A,#N/A,FALSE,"SCH_B1";#N/A,#N/A,FALSE,"SCH_B2";#N/A,#N/A,FALSE,"SCH_B2.1";#N/A,#N/A,FALSE,"SCH_B2.2";#N/A,#N/A,FALSE,"SCH_B2.3";#N/A,#N/A,FALSE,"SCH_B2.4";#N/A,#N/A,FALSE,"SCH_B3";#N/A,#N/A,FALSE,"SCH_B3.1";#N/A,#N/A,FALSE,"SCH_C1-a";#N/A,#N/A,FALSE,"SCH_C2";#N/A,#N/A,FALSE,"SCH_C2.1";#N/A,#N/A,FALSE,"SCH_D1A";#N/A,#N/A,FALSE,"SCH_D2";#N/A,#N/A,FALSE,"SCH_D2.1";#N/A,#N/A,FALSE,"SCH_E1";#N/A,#N/A,FALSE,"SCH_F1";#N/A,#N/A,FALSE,"SCH_F-2";#N/A,#N/A,FALSE,"SCH_F-3";#N/A,#N/A,FALSE,"SCH_H1";#N/A,#N/A,FALSE,"SCH_H2";#N/A,#N/A,FALSE,"SCH_H2.1";#N/A,#N/A,FALSE,"SCH_I1";#N/A,#N/A,FALSE,"SCH_I1a";#N/A,#N/A,FALSE,"SCH_J1";#N/A,#N/A,FALSE,"SCH_J3";#N/A,#N/A,FALSE,"SCH_J4"}</definedName>
    <definedName name="wrn.MMFRENT." localSheetId="4" hidden="1">{#N/A,#N/A,FALSE,"Page 1";#N/A,#N/A,FALSE,"Page 2";#N/A,#N/A,FALSE,"Page 3";#N/A,#N/A,FALSE,"Page 4";#N/A,#N/A,FALSE,"Page 5";#N/A,#N/A,FALSE,"Page 6";#N/A,#N/A,FALSE,"Page 7";#N/A,#N/A,FALSE,"Page 8";#N/A,#N/A,FALSE,"Page 9";#N/A,#N/A,FALSE,"PG8WP";#N/A,#N/A,FALSE,"PG9WP"}</definedName>
    <definedName name="wrn.MMFRENT." localSheetId="3" hidden="1">{#N/A,#N/A,FALSE,"Page 1";#N/A,#N/A,FALSE,"Page 2";#N/A,#N/A,FALSE,"Page 3";#N/A,#N/A,FALSE,"Page 4";#N/A,#N/A,FALSE,"Page 5";#N/A,#N/A,FALSE,"Page 6";#N/A,#N/A,FALSE,"Page 7";#N/A,#N/A,FALSE,"Page 8";#N/A,#N/A,FALSE,"Page 9";#N/A,#N/A,FALSE,"PG8WP";#N/A,#N/A,FALSE,"PG9WP"}</definedName>
    <definedName name="wrn.MMFRENT." localSheetId="9" hidden="1">{#N/A,#N/A,FALSE,"Page 1";#N/A,#N/A,FALSE,"Page 2";#N/A,#N/A,FALSE,"Page 3";#N/A,#N/A,FALSE,"Page 4";#N/A,#N/A,FALSE,"Page 5";#N/A,#N/A,FALSE,"Page 6";#N/A,#N/A,FALSE,"Page 7";#N/A,#N/A,FALSE,"Page 8";#N/A,#N/A,FALSE,"Page 9";#N/A,#N/A,FALSE,"PG8WP";#N/A,#N/A,FALSE,"PG9WP"}</definedName>
    <definedName name="wrn.MMFRENT." localSheetId="7" hidden="1">{#N/A,#N/A,FALSE,"Page 1";#N/A,#N/A,FALSE,"Page 2";#N/A,#N/A,FALSE,"Page 3";#N/A,#N/A,FALSE,"Page 4";#N/A,#N/A,FALSE,"Page 5";#N/A,#N/A,FALSE,"Page 6";#N/A,#N/A,FALSE,"Page 7";#N/A,#N/A,FALSE,"Page 8";#N/A,#N/A,FALSE,"Page 9";#N/A,#N/A,FALSE,"PG8WP";#N/A,#N/A,FALSE,"PG9WP"}</definedName>
    <definedName name="wrn.MMFRENT." localSheetId="11" hidden="1">{#N/A,#N/A,FALSE,"Page 1";#N/A,#N/A,FALSE,"Page 2";#N/A,#N/A,FALSE,"Page 3";#N/A,#N/A,FALSE,"Page 4";#N/A,#N/A,FALSE,"Page 5";#N/A,#N/A,FALSE,"Page 6";#N/A,#N/A,FALSE,"Page 7";#N/A,#N/A,FALSE,"Page 8";#N/A,#N/A,FALSE,"Page 9";#N/A,#N/A,FALSE,"PG8WP";#N/A,#N/A,FALSE,"PG9WP"}</definedName>
    <definedName name="wrn.MMFRENT." localSheetId="8" hidden="1">{#N/A,#N/A,FALSE,"Page 1";#N/A,#N/A,FALSE,"Page 2";#N/A,#N/A,FALSE,"Page 3";#N/A,#N/A,FALSE,"Page 4";#N/A,#N/A,FALSE,"Page 5";#N/A,#N/A,FALSE,"Page 6";#N/A,#N/A,FALSE,"Page 7";#N/A,#N/A,FALSE,"Page 8";#N/A,#N/A,FALSE,"Page 9";#N/A,#N/A,FALSE,"PG8WP";#N/A,#N/A,FALSE,"PG9WP"}</definedName>
    <definedName name="wrn.MMFRENT." hidden="1">{#N/A,#N/A,FALSE,"Page 1";#N/A,#N/A,FALSE,"Page 2";#N/A,#N/A,FALSE,"Page 3";#N/A,#N/A,FALSE,"Page 4";#N/A,#N/A,FALSE,"Page 5";#N/A,#N/A,FALSE,"Page 6";#N/A,#N/A,FALSE,"Page 7";#N/A,#N/A,FALSE,"Page 8";#N/A,#N/A,FALSE,"Page 9";#N/A,#N/A,FALSE,"PG8WP";#N/A,#N/A,FALSE,"PG9WP"}</definedName>
    <definedName name="wrn.mmfrent2" localSheetId="4" hidden="1">{#N/A,#N/A,FALSE,"Page 1";#N/A,#N/A,FALSE,"Page 2";#N/A,#N/A,FALSE,"Page 3";#N/A,#N/A,FALSE,"Page 4";#N/A,#N/A,FALSE,"Page 5";#N/A,#N/A,FALSE,"Page 6";#N/A,#N/A,FALSE,"Page 7";#N/A,#N/A,FALSE,"Page 8";#N/A,#N/A,FALSE,"Page 9";#N/A,#N/A,FALSE,"PG8WP";#N/A,#N/A,FALSE,"PG9WP"}</definedName>
    <definedName name="wrn.mmfrent2" localSheetId="3" hidden="1">{#N/A,#N/A,FALSE,"Page 1";#N/A,#N/A,FALSE,"Page 2";#N/A,#N/A,FALSE,"Page 3";#N/A,#N/A,FALSE,"Page 4";#N/A,#N/A,FALSE,"Page 5";#N/A,#N/A,FALSE,"Page 6";#N/A,#N/A,FALSE,"Page 7";#N/A,#N/A,FALSE,"Page 8";#N/A,#N/A,FALSE,"Page 9";#N/A,#N/A,FALSE,"PG8WP";#N/A,#N/A,FALSE,"PG9WP"}</definedName>
    <definedName name="wrn.mmfrent2" localSheetId="9" hidden="1">{#N/A,#N/A,FALSE,"Page 1";#N/A,#N/A,FALSE,"Page 2";#N/A,#N/A,FALSE,"Page 3";#N/A,#N/A,FALSE,"Page 4";#N/A,#N/A,FALSE,"Page 5";#N/A,#N/A,FALSE,"Page 6";#N/A,#N/A,FALSE,"Page 7";#N/A,#N/A,FALSE,"Page 8";#N/A,#N/A,FALSE,"Page 9";#N/A,#N/A,FALSE,"PG8WP";#N/A,#N/A,FALSE,"PG9WP"}</definedName>
    <definedName name="wrn.mmfrent2" localSheetId="7" hidden="1">{#N/A,#N/A,FALSE,"Page 1";#N/A,#N/A,FALSE,"Page 2";#N/A,#N/A,FALSE,"Page 3";#N/A,#N/A,FALSE,"Page 4";#N/A,#N/A,FALSE,"Page 5";#N/A,#N/A,FALSE,"Page 6";#N/A,#N/A,FALSE,"Page 7";#N/A,#N/A,FALSE,"Page 8";#N/A,#N/A,FALSE,"Page 9";#N/A,#N/A,FALSE,"PG8WP";#N/A,#N/A,FALSE,"PG9WP"}</definedName>
    <definedName name="wrn.mmfrent2" localSheetId="11" hidden="1">{#N/A,#N/A,FALSE,"Page 1";#N/A,#N/A,FALSE,"Page 2";#N/A,#N/A,FALSE,"Page 3";#N/A,#N/A,FALSE,"Page 4";#N/A,#N/A,FALSE,"Page 5";#N/A,#N/A,FALSE,"Page 6";#N/A,#N/A,FALSE,"Page 7";#N/A,#N/A,FALSE,"Page 8";#N/A,#N/A,FALSE,"Page 9";#N/A,#N/A,FALSE,"PG8WP";#N/A,#N/A,FALSE,"PG9WP"}</definedName>
    <definedName name="wrn.mmfrent2" localSheetId="8" hidden="1">{#N/A,#N/A,FALSE,"Page 1";#N/A,#N/A,FALSE,"Page 2";#N/A,#N/A,FALSE,"Page 3";#N/A,#N/A,FALSE,"Page 4";#N/A,#N/A,FALSE,"Page 5";#N/A,#N/A,FALSE,"Page 6";#N/A,#N/A,FALSE,"Page 7";#N/A,#N/A,FALSE,"Page 8";#N/A,#N/A,FALSE,"Page 9";#N/A,#N/A,FALSE,"PG8WP";#N/A,#N/A,FALSE,"PG9WP"}</definedName>
    <definedName name="wrn.mmfrent2" hidden="1">{#N/A,#N/A,FALSE,"Page 1";#N/A,#N/A,FALSE,"Page 2";#N/A,#N/A,FALSE,"Page 3";#N/A,#N/A,FALSE,"Page 4";#N/A,#N/A,FALSE,"Page 5";#N/A,#N/A,FALSE,"Page 6";#N/A,#N/A,FALSE,"Page 7";#N/A,#N/A,FALSE,"Page 8";#N/A,#N/A,FALSE,"Page 9";#N/A,#N/A,FALSE,"PG8WP";#N/A,#N/A,FALSE,"PG9WP"}</definedName>
    <definedName name="wrn.OK._.FUEL._.COMPARISON." localSheetId="4" hidden="1">{"OK_FUEL_COMPARISON",#N/A,FALSE,"Ok_Fuel&amp;Rev"}</definedName>
    <definedName name="wrn.OK._.FUEL._.COMPARISON." localSheetId="3" hidden="1">{"OK_FUEL_COMPARISON",#N/A,FALSE,"Ok_Fuel&amp;Rev"}</definedName>
    <definedName name="wrn.OK._.FUEL._.COMPARISON." localSheetId="9" hidden="1">{"OK_FUEL_COMPARISON",#N/A,FALSE,"Ok_Fuel&amp;Rev"}</definedName>
    <definedName name="wrn.OK._.FUEL._.COMPARISON." localSheetId="7" hidden="1">{"OK_FUEL_COMPARISON",#N/A,FALSE,"Ok_Fuel&amp;Rev"}</definedName>
    <definedName name="wrn.OK._.FUEL._.COMPARISON." localSheetId="11" hidden="1">{"OK_FUEL_COMPARISON",#N/A,FALSE,"Ok_Fuel&amp;Rev"}</definedName>
    <definedName name="wrn.OK._.FUEL._.COMPARISON." localSheetId="8" hidden="1">{"OK_FUEL_COMPARISON",#N/A,FALSE,"Ok_Fuel&amp;Rev"}</definedName>
    <definedName name="wrn.OK._.FUEL._.COMPARISON." hidden="1">{"OK_FUEL_COMPARISON",#N/A,FALSE,"Ok_Fuel&amp;Rev"}</definedName>
    <definedName name="wrn.OK._.JURIS._.FAC._.CALCULATION." localSheetId="4" hidden="1">{"OK_JURIS_FAC",#N/A,FALSE,"Ok_Fuel&amp;Rev"}</definedName>
    <definedName name="wrn.OK._.JURIS._.FAC._.CALCULATION." localSheetId="3" hidden="1">{"OK_JURIS_FAC",#N/A,FALSE,"Ok_Fuel&amp;Rev"}</definedName>
    <definedName name="wrn.OK._.JURIS._.FAC._.CALCULATION." localSheetId="9" hidden="1">{"OK_JURIS_FAC",#N/A,FALSE,"Ok_Fuel&amp;Rev"}</definedName>
    <definedName name="wrn.OK._.JURIS._.FAC._.CALCULATION." localSheetId="7" hidden="1">{"OK_JURIS_FAC",#N/A,FALSE,"Ok_Fuel&amp;Rev"}</definedName>
    <definedName name="wrn.OK._.JURIS._.FAC._.CALCULATION." localSheetId="11" hidden="1">{"OK_JURIS_FAC",#N/A,FALSE,"Ok_Fuel&amp;Rev"}</definedName>
    <definedName name="wrn.OK._.JURIS._.FAC._.CALCULATION." localSheetId="8" hidden="1">{"OK_JURIS_FAC",#N/A,FALSE,"Ok_Fuel&amp;Rev"}</definedName>
    <definedName name="wrn.OK._.JURIS._.FAC._.CALCULATION." hidden="1">{"OK_JURIS_FAC",#N/A,FALSE,"Ok_Fuel&amp;Rev"}</definedName>
    <definedName name="wrn.OK._.JURIS._.FUEL._.COST." localSheetId="4" hidden="1">{"OK_JURIS_FUEL",#N/A,FALSE,"Ok_Fuel&amp;Rev"}</definedName>
    <definedName name="wrn.OK._.JURIS._.FUEL._.COST." localSheetId="3" hidden="1">{"OK_JURIS_FUEL",#N/A,FALSE,"Ok_Fuel&amp;Rev"}</definedName>
    <definedName name="wrn.OK._.JURIS._.FUEL._.COST." localSheetId="9" hidden="1">{"OK_JURIS_FUEL",#N/A,FALSE,"Ok_Fuel&amp;Rev"}</definedName>
    <definedName name="wrn.OK._.JURIS._.FUEL._.COST." localSheetId="7" hidden="1">{"OK_JURIS_FUEL",#N/A,FALSE,"Ok_Fuel&amp;Rev"}</definedName>
    <definedName name="wrn.OK._.JURIS._.FUEL._.COST." localSheetId="11" hidden="1">{"OK_JURIS_FUEL",#N/A,FALSE,"Ok_Fuel&amp;Rev"}</definedName>
    <definedName name="wrn.OK._.JURIS._.FUEL._.COST." localSheetId="8" hidden="1">{"OK_JURIS_FUEL",#N/A,FALSE,"Ok_Fuel&amp;Rev"}</definedName>
    <definedName name="wrn.OK._.JURIS._.FUEL._.COST." hidden="1">{"OK_JURIS_FUEL",#N/A,FALSE,"Ok_Fuel&amp;Rev"}</definedName>
    <definedName name="wrn.OKLA._.PRO._.FORMA._.FUEL." localSheetId="4" hidden="1">{"OK_PRO_FORMA_FUEL",#N/A,FALSE,"Ok_Fuel&amp;Rev"}</definedName>
    <definedName name="wrn.OKLA._.PRO._.FORMA._.FUEL." localSheetId="3" hidden="1">{"OK_PRO_FORMA_FUEL",#N/A,FALSE,"Ok_Fuel&amp;Rev"}</definedName>
    <definedName name="wrn.OKLA._.PRO._.FORMA._.FUEL." localSheetId="9" hidden="1">{"OK_PRO_FORMA_FUEL",#N/A,FALSE,"Ok_Fuel&amp;Rev"}</definedName>
    <definedName name="wrn.OKLA._.PRO._.FORMA._.FUEL." localSheetId="7" hidden="1">{"OK_PRO_FORMA_FUEL",#N/A,FALSE,"Ok_Fuel&amp;Rev"}</definedName>
    <definedName name="wrn.OKLA._.PRO._.FORMA._.FUEL." localSheetId="11" hidden="1">{"OK_PRO_FORMA_FUEL",#N/A,FALSE,"Ok_Fuel&amp;Rev"}</definedName>
    <definedName name="wrn.OKLA._.PRO._.FORMA._.FUEL." localSheetId="8" hidden="1">{"OK_PRO_FORMA_FUEL",#N/A,FALSE,"Ok_Fuel&amp;Rev"}</definedName>
    <definedName name="wrn.OKLA._.PRO._.FORMA._.FUEL." hidden="1">{"OK_PRO_FORMA_FUEL",#N/A,FALSE,"Ok_Fuel&amp;Rev"}</definedName>
    <definedName name="wrn.OMEXPENSE." localSheetId="4" hidden="1">{"PF",#N/A,FALSE,"Sheet4";"PG",#N/A,FALSE,"Sheet4";"PH",#N/A,FALSE,"Sheet4";"PI",#N/A,FALSE,"Sheet4";"PJ",#N/A,FALSE,"Sheet4"}</definedName>
    <definedName name="wrn.OMEXPENSE." localSheetId="3" hidden="1">{"PF",#N/A,FALSE,"Sheet4";"PG",#N/A,FALSE,"Sheet4";"PH",#N/A,FALSE,"Sheet4";"PI",#N/A,FALSE,"Sheet4";"PJ",#N/A,FALSE,"Sheet4"}</definedName>
    <definedName name="wrn.OMEXPENSE." localSheetId="9" hidden="1">{"PF",#N/A,FALSE,"Sheet4";"PG",#N/A,FALSE,"Sheet4";"PH",#N/A,FALSE,"Sheet4";"PI",#N/A,FALSE,"Sheet4";"PJ",#N/A,FALSE,"Sheet4"}</definedName>
    <definedName name="wrn.OMEXPENSE." localSheetId="7" hidden="1">{"PF",#N/A,FALSE,"Sheet4";"PG",#N/A,FALSE,"Sheet4";"PH",#N/A,FALSE,"Sheet4";"PI",#N/A,FALSE,"Sheet4";"PJ",#N/A,FALSE,"Sheet4"}</definedName>
    <definedName name="wrn.OMEXPENSE." localSheetId="11" hidden="1">{"PF",#N/A,FALSE,"Sheet4";"PG",#N/A,FALSE,"Sheet4";"PH",#N/A,FALSE,"Sheet4";"PI",#N/A,FALSE,"Sheet4";"PJ",#N/A,FALSE,"Sheet4"}</definedName>
    <definedName name="wrn.OMEXPENSE." localSheetId="8" hidden="1">{"PF",#N/A,FALSE,"Sheet4";"PG",#N/A,FALSE,"Sheet4";"PH",#N/A,FALSE,"Sheet4";"PI",#N/A,FALSE,"Sheet4";"PJ",#N/A,FALSE,"Sheet4"}</definedName>
    <definedName name="wrn.OMEXPENSE." hidden="1">{"PF",#N/A,FALSE,"Sheet4";"PG",#N/A,FALSE,"Sheet4";"PH",#N/A,FALSE,"Sheet4";"PI",#N/A,FALSE,"Sheet4";"PJ",#N/A,FALSE,"Sheet4"}</definedName>
    <definedName name="wrn.OMPA._.FAC." localSheetId="4" hidden="1">{"OMPA_FAC",#N/A,FALSE,"OMPA FAC"}</definedName>
    <definedName name="wrn.OMPA._.FAC." localSheetId="3" hidden="1">{"OMPA_FAC",#N/A,FALSE,"OMPA FAC"}</definedName>
    <definedName name="wrn.OMPA._.FAC." localSheetId="9" hidden="1">{"OMPA_FAC",#N/A,FALSE,"OMPA FAC"}</definedName>
    <definedName name="wrn.OMPA._.FAC." localSheetId="7" hidden="1">{"OMPA_FAC",#N/A,FALSE,"OMPA FAC"}</definedName>
    <definedName name="wrn.OMPA._.FAC." localSheetId="11" hidden="1">{"OMPA_FAC",#N/A,FALSE,"OMPA FAC"}</definedName>
    <definedName name="wrn.OMPA._.FAC." localSheetId="8" hidden="1">{"OMPA_FAC",#N/A,FALSE,"OMPA FAC"}</definedName>
    <definedName name="wrn.OMPA._.FAC." hidden="1">{"OMPA_FAC",#N/A,FALSE,"OMPA FAC"}</definedName>
    <definedName name="wrn.OTHER._.DATA." localSheetId="4" hidden="1">{"OTHER_DATA",#N/A,FALSE,"Ok_Fuel&amp;Rev"}</definedName>
    <definedName name="wrn.OTHER._.DATA." localSheetId="3" hidden="1">{"OTHER_DATA",#N/A,FALSE,"Ok_Fuel&amp;Rev"}</definedName>
    <definedName name="wrn.OTHER._.DATA." localSheetId="9" hidden="1">{"OTHER_DATA",#N/A,FALSE,"Ok_Fuel&amp;Rev"}</definedName>
    <definedName name="wrn.OTHER._.DATA." localSheetId="7" hidden="1">{"OTHER_DATA",#N/A,FALSE,"Ok_Fuel&amp;Rev"}</definedName>
    <definedName name="wrn.OTHER._.DATA." localSheetId="11" hidden="1">{"OTHER_DATA",#N/A,FALSE,"Ok_Fuel&amp;Rev"}</definedName>
    <definedName name="wrn.OTHER._.DATA." localSheetId="8" hidden="1">{"OTHER_DATA",#N/A,FALSE,"Ok_Fuel&amp;Rev"}</definedName>
    <definedName name="wrn.OTHER._.DATA." hidden="1">{"OTHER_DATA",#N/A,FALSE,"Ok_Fuel&amp;Rev"}</definedName>
    <definedName name="wrn.Pivot1." localSheetId="4" hidden="1">{"Pivot1",#N/A,FALSE,"Redemption_Maturity Extract"}</definedName>
    <definedName name="wrn.Pivot1." localSheetId="3" hidden="1">{"Pivot1",#N/A,FALSE,"Redemption_Maturity Extract"}</definedName>
    <definedName name="wrn.Pivot1." localSheetId="9" hidden="1">{"Pivot1",#N/A,FALSE,"Redemption_Maturity Extract"}</definedName>
    <definedName name="wrn.Pivot1." localSheetId="7" hidden="1">{"Pivot1",#N/A,FALSE,"Redemption_Maturity Extract"}</definedName>
    <definedName name="wrn.Pivot1." localSheetId="11" hidden="1">{"Pivot1",#N/A,FALSE,"Redemption_Maturity Extract"}</definedName>
    <definedName name="wrn.Pivot1." localSheetId="8" hidden="1">{"Pivot1",#N/A,FALSE,"Redemption_Maturity Extract"}</definedName>
    <definedName name="wrn.Pivot1." hidden="1">{"Pivot1",#N/A,FALSE,"Redemption_Maturity Extract"}</definedName>
    <definedName name="wrn.Pivot2." localSheetId="4" hidden="1">{"Pivot2",#N/A,FALSE,"Redemption_Maturity Extract"}</definedName>
    <definedName name="wrn.Pivot2." localSheetId="3" hidden="1">{"Pivot2",#N/A,FALSE,"Redemption_Maturity Extract"}</definedName>
    <definedName name="wrn.Pivot2." localSheetId="9" hidden="1">{"Pivot2",#N/A,FALSE,"Redemption_Maturity Extract"}</definedName>
    <definedName name="wrn.Pivot2." localSheetId="7" hidden="1">{"Pivot2",#N/A,FALSE,"Redemption_Maturity Extract"}</definedName>
    <definedName name="wrn.Pivot2." localSheetId="11" hidden="1">{"Pivot2",#N/A,FALSE,"Redemption_Maturity Extract"}</definedName>
    <definedName name="wrn.Pivot2." localSheetId="8" hidden="1">{"Pivot2",#N/A,FALSE,"Redemption_Maturity Extract"}</definedName>
    <definedName name="wrn.Pivot2." hidden="1">{"Pivot2",#N/A,FALSE,"Redemption_Maturity Extract"}</definedName>
    <definedName name="wrn.print." localSheetId="4" hidden="1">{#N/A,#N/A,FALSE,"WP_B3.1";#N/A,#N/A,FALSE,"WP_B3.2";#N/A,#N/A,FALSE,"WP_B3.3";#N/A,#N/A,FALSE,"WP_B3.4";#N/A,#N/A,FALSE,"WP_B3.5";#N/A,#N/A,FALSE,"WP_B3.6";#N/A,#N/A,FALSE,"WP_B3.7";#N/A,#N/A,FALSE,"WP_B3.8";#N/A,#N/A,FALSE,"WPB3.9";#N/A,#N/A,FALSE,"WP_B3.10";#N/A,#N/A,FALSE,"WP_B3.11";#N/A,#N/A,FALSE,"WP_B3.12";#N/A,#N/A,FALSE,"WP_H2.12";#N/A,#N/A,FALSE,"WP_H2.13";#N/A,#N/A,FALSE,"WP_H2.14";#N/A,#N/A,FALSE,"WP_H2.15";#N/A,#N/A,FALSE,"WP_H2.16.1";#N/A,#N/A,FALSE,"WP_H2.16.2";#N/A,#N/A,FALSE,"WP_H2.16.3";#N/A,#N/A,FALSE,"WP_H2.17";#N/A,#N/A,FALSE,"WP_H2.18";#N/A,#N/A,FALSE,"WP_H2.19";#N/A,#N/A,FALSE,"WP_H2.20";#N/A,#N/A,FALSE,"WP_H2.21";#N/A,#N/A,FALSE,"WP_H2.22";#N/A,#N/A,FALSE,"WP-H2.23";#N/A,#N/A,FALSE,"WP_H2.24"}</definedName>
    <definedName name="wrn.print." localSheetId="3" hidden="1">{#N/A,#N/A,FALSE,"WP_B3.1";#N/A,#N/A,FALSE,"WP_B3.2";#N/A,#N/A,FALSE,"WP_B3.3";#N/A,#N/A,FALSE,"WP_B3.4";#N/A,#N/A,FALSE,"WP_B3.5";#N/A,#N/A,FALSE,"WP_B3.6";#N/A,#N/A,FALSE,"WP_B3.7";#N/A,#N/A,FALSE,"WP_B3.8";#N/A,#N/A,FALSE,"WPB3.9";#N/A,#N/A,FALSE,"WP_B3.10";#N/A,#N/A,FALSE,"WP_B3.11";#N/A,#N/A,FALSE,"WP_B3.12";#N/A,#N/A,FALSE,"WP_H2.12";#N/A,#N/A,FALSE,"WP_H2.13";#N/A,#N/A,FALSE,"WP_H2.14";#N/A,#N/A,FALSE,"WP_H2.15";#N/A,#N/A,FALSE,"WP_H2.16.1";#N/A,#N/A,FALSE,"WP_H2.16.2";#N/A,#N/A,FALSE,"WP_H2.16.3";#N/A,#N/A,FALSE,"WP_H2.17";#N/A,#N/A,FALSE,"WP_H2.18";#N/A,#N/A,FALSE,"WP_H2.19";#N/A,#N/A,FALSE,"WP_H2.20";#N/A,#N/A,FALSE,"WP_H2.21";#N/A,#N/A,FALSE,"WP_H2.22";#N/A,#N/A,FALSE,"WP-H2.23";#N/A,#N/A,FALSE,"WP_H2.24"}</definedName>
    <definedName name="wrn.print." localSheetId="9" hidden="1">{#N/A,#N/A,FALSE,"WP_B3.1";#N/A,#N/A,FALSE,"WP_B3.2";#N/A,#N/A,FALSE,"WP_B3.3";#N/A,#N/A,FALSE,"WP_B3.4";#N/A,#N/A,FALSE,"WP_B3.5";#N/A,#N/A,FALSE,"WP_B3.6";#N/A,#N/A,FALSE,"WP_B3.7";#N/A,#N/A,FALSE,"WP_B3.8";#N/A,#N/A,FALSE,"WPB3.9";#N/A,#N/A,FALSE,"WP_B3.10";#N/A,#N/A,FALSE,"WP_B3.11";#N/A,#N/A,FALSE,"WP_B3.12";#N/A,#N/A,FALSE,"WP_H2.12";#N/A,#N/A,FALSE,"WP_H2.13";#N/A,#N/A,FALSE,"WP_H2.14";#N/A,#N/A,FALSE,"WP_H2.15";#N/A,#N/A,FALSE,"WP_H2.16.1";#N/A,#N/A,FALSE,"WP_H2.16.2";#N/A,#N/A,FALSE,"WP_H2.16.3";#N/A,#N/A,FALSE,"WP_H2.17";#N/A,#N/A,FALSE,"WP_H2.18";#N/A,#N/A,FALSE,"WP_H2.19";#N/A,#N/A,FALSE,"WP_H2.20";#N/A,#N/A,FALSE,"WP_H2.21";#N/A,#N/A,FALSE,"WP_H2.22";#N/A,#N/A,FALSE,"WP-H2.23";#N/A,#N/A,FALSE,"WP_H2.24"}</definedName>
    <definedName name="wrn.print." localSheetId="7" hidden="1">{#N/A,#N/A,FALSE,"WP_B3.1";#N/A,#N/A,FALSE,"WP_B3.2";#N/A,#N/A,FALSE,"WP_B3.3";#N/A,#N/A,FALSE,"WP_B3.4";#N/A,#N/A,FALSE,"WP_B3.5";#N/A,#N/A,FALSE,"WP_B3.6";#N/A,#N/A,FALSE,"WP_B3.7";#N/A,#N/A,FALSE,"WP_B3.8";#N/A,#N/A,FALSE,"WPB3.9";#N/A,#N/A,FALSE,"WP_B3.10";#N/A,#N/A,FALSE,"WP_B3.11";#N/A,#N/A,FALSE,"WP_B3.12";#N/A,#N/A,FALSE,"WP_H2.12";#N/A,#N/A,FALSE,"WP_H2.13";#N/A,#N/A,FALSE,"WP_H2.14";#N/A,#N/A,FALSE,"WP_H2.15";#N/A,#N/A,FALSE,"WP_H2.16.1";#N/A,#N/A,FALSE,"WP_H2.16.2";#N/A,#N/A,FALSE,"WP_H2.16.3";#N/A,#N/A,FALSE,"WP_H2.17";#N/A,#N/A,FALSE,"WP_H2.18";#N/A,#N/A,FALSE,"WP_H2.19";#N/A,#N/A,FALSE,"WP_H2.20";#N/A,#N/A,FALSE,"WP_H2.21";#N/A,#N/A,FALSE,"WP_H2.22";#N/A,#N/A,FALSE,"WP-H2.23";#N/A,#N/A,FALSE,"WP_H2.24"}</definedName>
    <definedName name="wrn.print." localSheetId="11" hidden="1">{#N/A,#N/A,FALSE,"WP_B3.1";#N/A,#N/A,FALSE,"WP_B3.2";#N/A,#N/A,FALSE,"WP_B3.3";#N/A,#N/A,FALSE,"WP_B3.4";#N/A,#N/A,FALSE,"WP_B3.5";#N/A,#N/A,FALSE,"WP_B3.6";#N/A,#N/A,FALSE,"WP_B3.7";#N/A,#N/A,FALSE,"WP_B3.8";#N/A,#N/A,FALSE,"WPB3.9";#N/A,#N/A,FALSE,"WP_B3.10";#N/A,#N/A,FALSE,"WP_B3.11";#N/A,#N/A,FALSE,"WP_B3.12";#N/A,#N/A,FALSE,"WP_H2.12";#N/A,#N/A,FALSE,"WP_H2.13";#N/A,#N/A,FALSE,"WP_H2.14";#N/A,#N/A,FALSE,"WP_H2.15";#N/A,#N/A,FALSE,"WP_H2.16.1";#N/A,#N/A,FALSE,"WP_H2.16.2";#N/A,#N/A,FALSE,"WP_H2.16.3";#N/A,#N/A,FALSE,"WP_H2.17";#N/A,#N/A,FALSE,"WP_H2.18";#N/A,#N/A,FALSE,"WP_H2.19";#N/A,#N/A,FALSE,"WP_H2.20";#N/A,#N/A,FALSE,"WP_H2.21";#N/A,#N/A,FALSE,"WP_H2.22";#N/A,#N/A,FALSE,"WP-H2.23";#N/A,#N/A,FALSE,"WP_H2.24"}</definedName>
    <definedName name="wrn.print." localSheetId="8" hidden="1">{#N/A,#N/A,FALSE,"WP_B3.1";#N/A,#N/A,FALSE,"WP_B3.2";#N/A,#N/A,FALSE,"WP_B3.3";#N/A,#N/A,FALSE,"WP_B3.4";#N/A,#N/A,FALSE,"WP_B3.5";#N/A,#N/A,FALSE,"WP_B3.6";#N/A,#N/A,FALSE,"WP_B3.7";#N/A,#N/A,FALSE,"WP_B3.8";#N/A,#N/A,FALSE,"WPB3.9";#N/A,#N/A,FALSE,"WP_B3.10";#N/A,#N/A,FALSE,"WP_B3.11";#N/A,#N/A,FALSE,"WP_B3.12";#N/A,#N/A,FALSE,"WP_H2.12";#N/A,#N/A,FALSE,"WP_H2.13";#N/A,#N/A,FALSE,"WP_H2.14";#N/A,#N/A,FALSE,"WP_H2.15";#N/A,#N/A,FALSE,"WP_H2.16.1";#N/A,#N/A,FALSE,"WP_H2.16.2";#N/A,#N/A,FALSE,"WP_H2.16.3";#N/A,#N/A,FALSE,"WP_H2.17";#N/A,#N/A,FALSE,"WP_H2.18";#N/A,#N/A,FALSE,"WP_H2.19";#N/A,#N/A,FALSE,"WP_H2.20";#N/A,#N/A,FALSE,"WP_H2.21";#N/A,#N/A,FALSE,"WP_H2.22";#N/A,#N/A,FALSE,"WP-H2.23";#N/A,#N/A,FALSE,"WP_H2.24"}</definedName>
    <definedName name="wrn.print." hidden="1">{#N/A,#N/A,FALSE,"WP_B3.1";#N/A,#N/A,FALSE,"WP_B3.2";#N/A,#N/A,FALSE,"WP_B3.3";#N/A,#N/A,FALSE,"WP_B3.4";#N/A,#N/A,FALSE,"WP_B3.5";#N/A,#N/A,FALSE,"WP_B3.6";#N/A,#N/A,FALSE,"WP_B3.7";#N/A,#N/A,FALSE,"WP_B3.8";#N/A,#N/A,FALSE,"WPB3.9";#N/A,#N/A,FALSE,"WP_B3.10";#N/A,#N/A,FALSE,"WP_B3.11";#N/A,#N/A,FALSE,"WP_B3.12";#N/A,#N/A,FALSE,"WP_H2.12";#N/A,#N/A,FALSE,"WP_H2.13";#N/A,#N/A,FALSE,"WP_H2.14";#N/A,#N/A,FALSE,"WP_H2.15";#N/A,#N/A,FALSE,"WP_H2.16.1";#N/A,#N/A,FALSE,"WP_H2.16.2";#N/A,#N/A,FALSE,"WP_H2.16.3";#N/A,#N/A,FALSE,"WP_H2.17";#N/A,#N/A,FALSE,"WP_H2.18";#N/A,#N/A,FALSE,"WP_H2.19";#N/A,#N/A,FALSE,"WP_H2.20";#N/A,#N/A,FALSE,"WP_H2.21";#N/A,#N/A,FALSE,"WP_H2.22";#N/A,#N/A,FALSE,"WP-H2.23";#N/A,#N/A,FALSE,"WP_H2.24"}</definedName>
    <definedName name="wrn.PRINT_ALL." localSheetId="4" hidden="1">{"summary",#N/A,TRUE,"E93ADJ";"detail",#N/A,TRUE,"E93ADJ"}</definedName>
    <definedName name="wrn.PRINT_ALL." localSheetId="3" hidden="1">{"summary",#N/A,TRUE,"E93ADJ";"detail",#N/A,TRUE,"E93ADJ"}</definedName>
    <definedName name="wrn.PRINT_ALL." localSheetId="9" hidden="1">{"summary",#N/A,TRUE,"E93ADJ";"detail",#N/A,TRUE,"E93ADJ"}</definedName>
    <definedName name="wrn.PRINT_ALL." localSheetId="7" hidden="1">{"summary",#N/A,TRUE,"E93ADJ";"detail",#N/A,TRUE,"E93ADJ"}</definedName>
    <definedName name="wrn.PRINT_ALL." localSheetId="11" hidden="1">{"summary",#N/A,TRUE,"E93ADJ";"detail",#N/A,TRUE,"E93ADJ"}</definedName>
    <definedName name="wrn.PRINT_ALL." localSheetId="8" hidden="1">{"summary",#N/A,TRUE,"E93ADJ";"detail",#N/A,TRUE,"E93ADJ"}</definedName>
    <definedName name="wrn.PRINT_ALL." hidden="1">{"summary",#N/A,TRUE,"E93ADJ";"detail",#N/A,TRUE,"E93ADJ"}</definedName>
    <definedName name="wrn.printtable1." localSheetId="4" hidden="1">{"print1",#N/A,FALSE,"D21CUSTS"}</definedName>
    <definedName name="wrn.printtable1." localSheetId="3" hidden="1">{"print1",#N/A,FALSE,"D21CUSTS"}</definedName>
    <definedName name="wrn.printtable1." localSheetId="9" hidden="1">{"print1",#N/A,FALSE,"D21CUSTS"}</definedName>
    <definedName name="wrn.printtable1." localSheetId="7" hidden="1">{"print1",#N/A,FALSE,"D21CUSTS"}</definedName>
    <definedName name="wrn.printtable1." localSheetId="11" hidden="1">{"print1",#N/A,FALSE,"D21CUSTS"}</definedName>
    <definedName name="wrn.printtable1." localSheetId="8" hidden="1">{"print1",#N/A,FALSE,"D21CUSTS"}</definedName>
    <definedName name="wrn.printtable1." hidden="1">{"print1",#N/A,FALSE,"D21CUSTS"}</definedName>
    <definedName name="wrn.printtable2." localSheetId="4" hidden="1">{"print2",#N/A,FALSE,"D21CUSTS"}</definedName>
    <definedName name="wrn.printtable2." localSheetId="3" hidden="1">{"print2",#N/A,FALSE,"D21CUSTS"}</definedName>
    <definedName name="wrn.printtable2." localSheetId="9" hidden="1">{"print2",#N/A,FALSE,"D21CUSTS"}</definedName>
    <definedName name="wrn.printtable2." localSheetId="7" hidden="1">{"print2",#N/A,FALSE,"D21CUSTS"}</definedName>
    <definedName name="wrn.printtable2." localSheetId="11" hidden="1">{"print2",#N/A,FALSE,"D21CUSTS"}</definedName>
    <definedName name="wrn.printtable2." localSheetId="8" hidden="1">{"print2",#N/A,FALSE,"D21CUSTS"}</definedName>
    <definedName name="wrn.printtable2." hidden="1">{"print2",#N/A,FALSE,"D21CUSTS"}</definedName>
    <definedName name="wrn.printtable3." localSheetId="4" hidden="1">{"print3",#N/A,FALSE,"D21CUSTS"}</definedName>
    <definedName name="wrn.printtable3." localSheetId="3" hidden="1">{"print3",#N/A,FALSE,"D21CUSTS"}</definedName>
    <definedName name="wrn.printtable3." localSheetId="9" hidden="1">{"print3",#N/A,FALSE,"D21CUSTS"}</definedName>
    <definedName name="wrn.printtable3." localSheetId="7" hidden="1">{"print3",#N/A,FALSE,"D21CUSTS"}</definedName>
    <definedName name="wrn.printtable3." localSheetId="11" hidden="1">{"print3",#N/A,FALSE,"D21CUSTS"}</definedName>
    <definedName name="wrn.printtable3." localSheetId="8" hidden="1">{"print3",#N/A,FALSE,"D21CUSTS"}</definedName>
    <definedName name="wrn.printtable3." hidden="1">{"print3",#N/A,FALSE,"D21CUSTS"}</definedName>
    <definedName name="wrn.printtable4." localSheetId="4" hidden="1">{"print4",#N/A,FALSE,"D21CUSTS"}</definedName>
    <definedName name="wrn.printtable4." localSheetId="3" hidden="1">{"print4",#N/A,FALSE,"D21CUSTS"}</definedName>
    <definedName name="wrn.printtable4." localSheetId="9" hidden="1">{"print4",#N/A,FALSE,"D21CUSTS"}</definedName>
    <definedName name="wrn.printtable4." localSheetId="7" hidden="1">{"print4",#N/A,FALSE,"D21CUSTS"}</definedName>
    <definedName name="wrn.printtable4." localSheetId="11" hidden="1">{"print4",#N/A,FALSE,"D21CUSTS"}</definedName>
    <definedName name="wrn.printtable4." localSheetId="8" hidden="1">{"print4",#N/A,FALSE,"D21CUSTS"}</definedName>
    <definedName name="wrn.printtable4." hidden="1">{"print4",#N/A,FALSE,"D21CUSTS"}</definedName>
    <definedName name="wrn.Projected._.Def._.Adjustments." localSheetId="4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wrn.Projected._.Def._.Adjustments." localSheetId="3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wrn.Projected._.Def._.Adjustments." localSheetId="9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wrn.Projected._.Def._.Adjustments." localSheetId="7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wrn.Projected._.Def._.Adjustments." localSheetId="11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wrn.Projected._.Def._.Adjustments." localSheetId="8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wrn.Projected._.Def._.Adjustments.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wrn.Projected._.Defiency." localSheetId="4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wrn.Projected._.Defiency." localSheetId="3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wrn.Projected._.Defiency." localSheetId="9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wrn.Projected._.Defiency." localSheetId="7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wrn.Projected._.Defiency." localSheetId="11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wrn.Projected._.Defiency." localSheetId="8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wrn.Projected._.Defiency.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wrn.PSNH_GL." localSheetId="4" hidden="1">{#N/A,#N/A,FALSE,"GLDwnLoad"}</definedName>
    <definedName name="wrn.PSNH_GL." localSheetId="3" hidden="1">{#N/A,#N/A,FALSE,"GLDwnLoad"}</definedName>
    <definedName name="wrn.PSNH_GL." localSheetId="9" hidden="1">{#N/A,#N/A,FALSE,"GLDwnLoad"}</definedName>
    <definedName name="wrn.PSNH_GL." localSheetId="7" hidden="1">{#N/A,#N/A,FALSE,"GLDwnLoad"}</definedName>
    <definedName name="wrn.PSNH_GL." localSheetId="11" hidden="1">{#N/A,#N/A,FALSE,"GLDwnLoad"}</definedName>
    <definedName name="wrn.PSNH_GL." localSheetId="8" hidden="1">{#N/A,#N/A,FALSE,"GLDwnLoad"}</definedName>
    <definedName name="wrn.PSNH_GL." hidden="1">{#N/A,#N/A,FALSE,"GLDwnLoad"}</definedName>
    <definedName name="wrn.PSNH_INPUTS." localSheetId="4" hidden="1">{#N/A,#N/A,FALSE,"OTHERINPUTS";#N/A,#N/A,FALSE,"DITRATEINPUTS";#N/A,#N/A,FALSE,"SUPPLIEDADJINPUT";#N/A,#N/A,FALSE,"TIMINGDIFFINPUTS";#N/A,#N/A,FALSE,"BR&amp;SUPADJ."}</definedName>
    <definedName name="wrn.PSNH_INPUTS." localSheetId="3" hidden="1">{#N/A,#N/A,FALSE,"OTHERINPUTS";#N/A,#N/A,FALSE,"DITRATEINPUTS";#N/A,#N/A,FALSE,"SUPPLIEDADJINPUT";#N/A,#N/A,FALSE,"TIMINGDIFFINPUTS";#N/A,#N/A,FALSE,"BR&amp;SUPADJ."}</definedName>
    <definedName name="wrn.PSNH_INPUTS." localSheetId="9" hidden="1">{#N/A,#N/A,FALSE,"OTHERINPUTS";#N/A,#N/A,FALSE,"DITRATEINPUTS";#N/A,#N/A,FALSE,"SUPPLIEDADJINPUT";#N/A,#N/A,FALSE,"TIMINGDIFFINPUTS";#N/A,#N/A,FALSE,"BR&amp;SUPADJ."}</definedName>
    <definedName name="wrn.PSNH_INPUTS." localSheetId="7" hidden="1">{#N/A,#N/A,FALSE,"OTHERINPUTS";#N/A,#N/A,FALSE,"DITRATEINPUTS";#N/A,#N/A,FALSE,"SUPPLIEDADJINPUT";#N/A,#N/A,FALSE,"TIMINGDIFFINPUTS";#N/A,#N/A,FALSE,"BR&amp;SUPADJ."}</definedName>
    <definedName name="wrn.PSNH_INPUTS." localSheetId="11" hidden="1">{#N/A,#N/A,FALSE,"OTHERINPUTS";#N/A,#N/A,FALSE,"DITRATEINPUTS";#N/A,#N/A,FALSE,"SUPPLIEDADJINPUT";#N/A,#N/A,FALSE,"TIMINGDIFFINPUTS";#N/A,#N/A,FALSE,"BR&amp;SUPADJ."}</definedName>
    <definedName name="wrn.PSNH_INPUTS." localSheetId="8" hidden="1">{#N/A,#N/A,FALSE,"OTHERINPUTS";#N/A,#N/A,FALSE,"DITRATEINPUTS";#N/A,#N/A,FALSE,"SUPPLIEDADJINPUT";#N/A,#N/A,FALSE,"TIMINGDIFFINPUTS";#N/A,#N/A,FALSE,"BR&amp;SUPADJ."}</definedName>
    <definedName name="wrn.PSNH_INPUTS." hidden="1">{#N/A,#N/A,FALSE,"OTHERINPUTS";#N/A,#N/A,FALSE,"DITRATEINPUTS";#N/A,#N/A,FALSE,"SUPPLIEDADJINPUT";#N/A,#N/A,FALSE,"TIMINGDIFFINPUTS";#N/A,#N/A,FALSE,"BR&amp;SUPADJ."}</definedName>
    <definedName name="wrn.PSNH_PROV." localSheetId="4" hidden="1">{#N/A,#N/A,FALSE,"TITLEPG";#N/A,#N/A,FALSE,"INDEX";#N/A,#N/A,FALSE,"BKTAXINCOME";#N/A,#N/A,FALSE,"INTERESTALLOC";#N/A,#N/A,FALSE,"FITCALC";#N/A,#N/A,FALSE,"NHBPT";#N/A,#N/A,FALSE,"CCBT";#N/A,#N/A,FALSE,"PERMDIFFEVENTS";#N/A,#N/A,FALSE,"OPTIMEVENTS";#N/A,#N/A,FALSE,"NONOPTIMEVENTS";#N/A,#N/A,FALSE,"DEPREC";#N/A,#N/A,FALSE,"PERMDIFF";#N/A,#N/A,FALSE,"OPTIMDIFF";#N/A,#N/A,FALSE,"NONOPTIMDIFF";#N/A,#N/A,FALSE,"OP190CRQTR";#N/A,#N/A,FALSE,"NONOP190CRQTR";#N/A,#N/A,FALSE,"OP190CRYTD";#N/A,#N/A,FALSE,"NONOP190CRYTD";#N/A,#N/A,FALSE,"OP190PRYTD";#N/A,#N/A,FALSE,"NONOP190PRYTD";#N/A,#N/A,FALSE,"AC282CRQTR";#N/A,#N/A,FALSE,"AC282CRYTD";#N/A,#N/A,FALSE,"AC282PRYTD";#N/A,#N/A,FALSE,"AC283CRQTR";#N/A,#N/A,FALSE,"AC283CRYTD";#N/A,#N/A,FALSE,"AC283PRYTD";#N/A,#N/A,FALSE,"DITSUM";#N/A,#N/A,FALSE,"CRYTDACREC";#N/A,#N/A,FALSE,"PRYTDACREC";#N/A,#N/A,FALSE,"SYSJRNL";#N/A,#N/A,FALSE,"Reason.Test";#N/A,#N/A,FALSE,"FAS109 Study";#N/A,#N/A,FALSE,"FAS109 Plant"}</definedName>
    <definedName name="wrn.PSNH_PROV." localSheetId="3" hidden="1">{#N/A,#N/A,FALSE,"TITLEPG";#N/A,#N/A,FALSE,"INDEX";#N/A,#N/A,FALSE,"BKTAXINCOME";#N/A,#N/A,FALSE,"INTERESTALLOC";#N/A,#N/A,FALSE,"FITCALC";#N/A,#N/A,FALSE,"NHBPT";#N/A,#N/A,FALSE,"CCBT";#N/A,#N/A,FALSE,"PERMDIFFEVENTS";#N/A,#N/A,FALSE,"OPTIMEVENTS";#N/A,#N/A,FALSE,"NONOPTIMEVENTS";#N/A,#N/A,FALSE,"DEPREC";#N/A,#N/A,FALSE,"PERMDIFF";#N/A,#N/A,FALSE,"OPTIMDIFF";#N/A,#N/A,FALSE,"NONOPTIMDIFF";#N/A,#N/A,FALSE,"OP190CRQTR";#N/A,#N/A,FALSE,"NONOP190CRQTR";#N/A,#N/A,FALSE,"OP190CRYTD";#N/A,#N/A,FALSE,"NONOP190CRYTD";#N/A,#N/A,FALSE,"OP190PRYTD";#N/A,#N/A,FALSE,"NONOP190PRYTD";#N/A,#N/A,FALSE,"AC282CRQTR";#N/A,#N/A,FALSE,"AC282CRYTD";#N/A,#N/A,FALSE,"AC282PRYTD";#N/A,#N/A,FALSE,"AC283CRQTR";#N/A,#N/A,FALSE,"AC283CRYTD";#N/A,#N/A,FALSE,"AC283PRYTD";#N/A,#N/A,FALSE,"DITSUM";#N/A,#N/A,FALSE,"CRYTDACREC";#N/A,#N/A,FALSE,"PRYTDACREC";#N/A,#N/A,FALSE,"SYSJRNL";#N/A,#N/A,FALSE,"Reason.Test";#N/A,#N/A,FALSE,"FAS109 Study";#N/A,#N/A,FALSE,"FAS109 Plant"}</definedName>
    <definedName name="wrn.PSNH_PROV." localSheetId="9" hidden="1">{#N/A,#N/A,FALSE,"TITLEPG";#N/A,#N/A,FALSE,"INDEX";#N/A,#N/A,FALSE,"BKTAXINCOME";#N/A,#N/A,FALSE,"INTERESTALLOC";#N/A,#N/A,FALSE,"FITCALC";#N/A,#N/A,FALSE,"NHBPT";#N/A,#N/A,FALSE,"CCBT";#N/A,#N/A,FALSE,"PERMDIFFEVENTS";#N/A,#N/A,FALSE,"OPTIMEVENTS";#N/A,#N/A,FALSE,"NONOPTIMEVENTS";#N/A,#N/A,FALSE,"DEPREC";#N/A,#N/A,FALSE,"PERMDIFF";#N/A,#N/A,FALSE,"OPTIMDIFF";#N/A,#N/A,FALSE,"NONOPTIMDIFF";#N/A,#N/A,FALSE,"OP190CRQTR";#N/A,#N/A,FALSE,"NONOP190CRQTR";#N/A,#N/A,FALSE,"OP190CRYTD";#N/A,#N/A,FALSE,"NONOP190CRYTD";#N/A,#N/A,FALSE,"OP190PRYTD";#N/A,#N/A,FALSE,"NONOP190PRYTD";#N/A,#N/A,FALSE,"AC282CRQTR";#N/A,#N/A,FALSE,"AC282CRYTD";#N/A,#N/A,FALSE,"AC282PRYTD";#N/A,#N/A,FALSE,"AC283CRQTR";#N/A,#N/A,FALSE,"AC283CRYTD";#N/A,#N/A,FALSE,"AC283PRYTD";#N/A,#N/A,FALSE,"DITSUM";#N/A,#N/A,FALSE,"CRYTDACREC";#N/A,#N/A,FALSE,"PRYTDACREC";#N/A,#N/A,FALSE,"SYSJRNL";#N/A,#N/A,FALSE,"Reason.Test";#N/A,#N/A,FALSE,"FAS109 Study";#N/A,#N/A,FALSE,"FAS109 Plant"}</definedName>
    <definedName name="wrn.PSNH_PROV." localSheetId="7" hidden="1">{#N/A,#N/A,FALSE,"TITLEPG";#N/A,#N/A,FALSE,"INDEX";#N/A,#N/A,FALSE,"BKTAXINCOME";#N/A,#N/A,FALSE,"INTERESTALLOC";#N/A,#N/A,FALSE,"FITCALC";#N/A,#N/A,FALSE,"NHBPT";#N/A,#N/A,FALSE,"CCBT";#N/A,#N/A,FALSE,"PERMDIFFEVENTS";#N/A,#N/A,FALSE,"OPTIMEVENTS";#N/A,#N/A,FALSE,"NONOPTIMEVENTS";#N/A,#N/A,FALSE,"DEPREC";#N/A,#N/A,FALSE,"PERMDIFF";#N/A,#N/A,FALSE,"OPTIMDIFF";#N/A,#N/A,FALSE,"NONOPTIMDIFF";#N/A,#N/A,FALSE,"OP190CRQTR";#N/A,#N/A,FALSE,"NONOP190CRQTR";#N/A,#N/A,FALSE,"OP190CRYTD";#N/A,#N/A,FALSE,"NONOP190CRYTD";#N/A,#N/A,FALSE,"OP190PRYTD";#N/A,#N/A,FALSE,"NONOP190PRYTD";#N/A,#N/A,FALSE,"AC282CRQTR";#N/A,#N/A,FALSE,"AC282CRYTD";#N/A,#N/A,FALSE,"AC282PRYTD";#N/A,#N/A,FALSE,"AC283CRQTR";#N/A,#N/A,FALSE,"AC283CRYTD";#N/A,#N/A,FALSE,"AC283PRYTD";#N/A,#N/A,FALSE,"DITSUM";#N/A,#N/A,FALSE,"CRYTDACREC";#N/A,#N/A,FALSE,"PRYTDACREC";#N/A,#N/A,FALSE,"SYSJRNL";#N/A,#N/A,FALSE,"Reason.Test";#N/A,#N/A,FALSE,"FAS109 Study";#N/A,#N/A,FALSE,"FAS109 Plant"}</definedName>
    <definedName name="wrn.PSNH_PROV." localSheetId="11" hidden="1">{#N/A,#N/A,FALSE,"TITLEPG";#N/A,#N/A,FALSE,"INDEX";#N/A,#N/A,FALSE,"BKTAXINCOME";#N/A,#N/A,FALSE,"INTERESTALLOC";#N/A,#N/A,FALSE,"FITCALC";#N/A,#N/A,FALSE,"NHBPT";#N/A,#N/A,FALSE,"CCBT";#N/A,#N/A,FALSE,"PERMDIFFEVENTS";#N/A,#N/A,FALSE,"OPTIMEVENTS";#N/A,#N/A,FALSE,"NONOPTIMEVENTS";#N/A,#N/A,FALSE,"DEPREC";#N/A,#N/A,FALSE,"PERMDIFF";#N/A,#N/A,FALSE,"OPTIMDIFF";#N/A,#N/A,FALSE,"NONOPTIMDIFF";#N/A,#N/A,FALSE,"OP190CRQTR";#N/A,#N/A,FALSE,"NONOP190CRQTR";#N/A,#N/A,FALSE,"OP190CRYTD";#N/A,#N/A,FALSE,"NONOP190CRYTD";#N/A,#N/A,FALSE,"OP190PRYTD";#N/A,#N/A,FALSE,"NONOP190PRYTD";#N/A,#N/A,FALSE,"AC282CRQTR";#N/A,#N/A,FALSE,"AC282CRYTD";#N/A,#N/A,FALSE,"AC282PRYTD";#N/A,#N/A,FALSE,"AC283CRQTR";#N/A,#N/A,FALSE,"AC283CRYTD";#N/A,#N/A,FALSE,"AC283PRYTD";#N/A,#N/A,FALSE,"DITSUM";#N/A,#N/A,FALSE,"CRYTDACREC";#N/A,#N/A,FALSE,"PRYTDACREC";#N/A,#N/A,FALSE,"SYSJRNL";#N/A,#N/A,FALSE,"Reason.Test";#N/A,#N/A,FALSE,"FAS109 Study";#N/A,#N/A,FALSE,"FAS109 Plant"}</definedName>
    <definedName name="wrn.PSNH_PROV." localSheetId="8" hidden="1">{#N/A,#N/A,FALSE,"TITLEPG";#N/A,#N/A,FALSE,"INDEX";#N/A,#N/A,FALSE,"BKTAXINCOME";#N/A,#N/A,FALSE,"INTERESTALLOC";#N/A,#N/A,FALSE,"FITCALC";#N/A,#N/A,FALSE,"NHBPT";#N/A,#N/A,FALSE,"CCBT";#N/A,#N/A,FALSE,"PERMDIFFEVENTS";#N/A,#N/A,FALSE,"OPTIMEVENTS";#N/A,#N/A,FALSE,"NONOPTIMEVENTS";#N/A,#N/A,FALSE,"DEPREC";#N/A,#N/A,FALSE,"PERMDIFF";#N/A,#N/A,FALSE,"OPTIMDIFF";#N/A,#N/A,FALSE,"NONOPTIMDIFF";#N/A,#N/A,FALSE,"OP190CRQTR";#N/A,#N/A,FALSE,"NONOP190CRQTR";#N/A,#N/A,FALSE,"OP190CRYTD";#N/A,#N/A,FALSE,"NONOP190CRYTD";#N/A,#N/A,FALSE,"OP190PRYTD";#N/A,#N/A,FALSE,"NONOP190PRYTD";#N/A,#N/A,FALSE,"AC282CRQTR";#N/A,#N/A,FALSE,"AC282CRYTD";#N/A,#N/A,FALSE,"AC282PRYTD";#N/A,#N/A,FALSE,"AC283CRQTR";#N/A,#N/A,FALSE,"AC283CRYTD";#N/A,#N/A,FALSE,"AC283PRYTD";#N/A,#N/A,FALSE,"DITSUM";#N/A,#N/A,FALSE,"CRYTDACREC";#N/A,#N/A,FALSE,"PRYTDACREC";#N/A,#N/A,FALSE,"SYSJRNL";#N/A,#N/A,FALSE,"Reason.Test";#N/A,#N/A,FALSE,"FAS109 Study";#N/A,#N/A,FALSE,"FAS109 Plant"}</definedName>
    <definedName name="wrn.PSNH_PROV." hidden="1">{#N/A,#N/A,FALSE,"TITLEPG";#N/A,#N/A,FALSE,"INDEX";#N/A,#N/A,FALSE,"BKTAXINCOME";#N/A,#N/A,FALSE,"INTERESTALLOC";#N/A,#N/A,FALSE,"FITCALC";#N/A,#N/A,FALSE,"NHBPT";#N/A,#N/A,FALSE,"CCBT";#N/A,#N/A,FALSE,"PERMDIFFEVENTS";#N/A,#N/A,FALSE,"OPTIMEVENTS";#N/A,#N/A,FALSE,"NONOPTIMEVENTS";#N/A,#N/A,FALSE,"DEPREC";#N/A,#N/A,FALSE,"PERMDIFF";#N/A,#N/A,FALSE,"OPTIMDIFF";#N/A,#N/A,FALSE,"NONOPTIMDIFF";#N/A,#N/A,FALSE,"OP190CRQTR";#N/A,#N/A,FALSE,"NONOP190CRQTR";#N/A,#N/A,FALSE,"OP190CRYTD";#N/A,#N/A,FALSE,"NONOP190CRYTD";#N/A,#N/A,FALSE,"OP190PRYTD";#N/A,#N/A,FALSE,"NONOP190PRYTD";#N/A,#N/A,FALSE,"AC282CRQTR";#N/A,#N/A,FALSE,"AC282CRYTD";#N/A,#N/A,FALSE,"AC282PRYTD";#N/A,#N/A,FALSE,"AC283CRQTR";#N/A,#N/A,FALSE,"AC283CRYTD";#N/A,#N/A,FALSE,"AC283PRYTD";#N/A,#N/A,FALSE,"DITSUM";#N/A,#N/A,FALSE,"CRYTDACREC";#N/A,#N/A,FALSE,"PRYTDACREC";#N/A,#N/A,FALSE,"SYSJRNL";#N/A,#N/A,FALSE,"Reason.Test";#N/A,#N/A,FALSE,"FAS109 Study";#N/A,#N/A,FALSE,"FAS109 Plant"}</definedName>
    <definedName name="wrn.Rate._.Design." localSheetId="4" hidden="1">{#N/A,#N/A,TRUE,"Rev Alloc Stmt";#N/A,#N/A,TRUE,"Summary";#N/A,#N/A,TRUE,"Effective Rates";#N/A,#N/A,TRUE,"Margins";#N/A,#N/A,TRUE,"Rate 60";#N/A,#N/A,TRUE,"Rate 62";#N/A,#N/A,TRUE,"Rate 70";#N/A,#N/A,TRUE,"Rate 71";#N/A,#N/A,TRUE,"SI Reconciliation";#N/A,#N/A,TRUE,"Rate 85";#N/A,#N/A,TRUE,"Rates 81, 82, 84";#N/A,#N/A,TRUE,"LI Reconciliation";#N/A,#N/A,TRUE,"Seasonal Differential"}</definedName>
    <definedName name="wrn.Rate._.Design." localSheetId="3" hidden="1">{#N/A,#N/A,TRUE,"Rev Alloc Stmt";#N/A,#N/A,TRUE,"Summary";#N/A,#N/A,TRUE,"Effective Rates";#N/A,#N/A,TRUE,"Margins";#N/A,#N/A,TRUE,"Rate 60";#N/A,#N/A,TRUE,"Rate 62";#N/A,#N/A,TRUE,"Rate 70";#N/A,#N/A,TRUE,"Rate 71";#N/A,#N/A,TRUE,"SI Reconciliation";#N/A,#N/A,TRUE,"Rate 85";#N/A,#N/A,TRUE,"Rates 81, 82, 84";#N/A,#N/A,TRUE,"LI Reconciliation";#N/A,#N/A,TRUE,"Seasonal Differential"}</definedName>
    <definedName name="wrn.Rate._.Design." localSheetId="9" hidden="1">{#N/A,#N/A,TRUE,"Rev Alloc Stmt";#N/A,#N/A,TRUE,"Summary";#N/A,#N/A,TRUE,"Effective Rates";#N/A,#N/A,TRUE,"Margins";#N/A,#N/A,TRUE,"Rate 60";#N/A,#N/A,TRUE,"Rate 62";#N/A,#N/A,TRUE,"Rate 70";#N/A,#N/A,TRUE,"Rate 71";#N/A,#N/A,TRUE,"SI Reconciliation";#N/A,#N/A,TRUE,"Rate 85";#N/A,#N/A,TRUE,"Rates 81, 82, 84";#N/A,#N/A,TRUE,"LI Reconciliation";#N/A,#N/A,TRUE,"Seasonal Differential"}</definedName>
    <definedName name="wrn.Rate._.Design." localSheetId="7" hidden="1">{#N/A,#N/A,TRUE,"Rev Alloc Stmt";#N/A,#N/A,TRUE,"Summary";#N/A,#N/A,TRUE,"Effective Rates";#N/A,#N/A,TRUE,"Margins";#N/A,#N/A,TRUE,"Rate 60";#N/A,#N/A,TRUE,"Rate 62";#N/A,#N/A,TRUE,"Rate 70";#N/A,#N/A,TRUE,"Rate 71";#N/A,#N/A,TRUE,"SI Reconciliation";#N/A,#N/A,TRUE,"Rate 85";#N/A,#N/A,TRUE,"Rates 81, 82, 84";#N/A,#N/A,TRUE,"LI Reconciliation";#N/A,#N/A,TRUE,"Seasonal Differential"}</definedName>
    <definedName name="wrn.Rate._.Design." localSheetId="11" hidden="1">{#N/A,#N/A,TRUE,"Rev Alloc Stmt";#N/A,#N/A,TRUE,"Summary";#N/A,#N/A,TRUE,"Effective Rates";#N/A,#N/A,TRUE,"Margins";#N/A,#N/A,TRUE,"Rate 60";#N/A,#N/A,TRUE,"Rate 62";#N/A,#N/A,TRUE,"Rate 70";#N/A,#N/A,TRUE,"Rate 71";#N/A,#N/A,TRUE,"SI Reconciliation";#N/A,#N/A,TRUE,"Rate 85";#N/A,#N/A,TRUE,"Rates 81, 82, 84";#N/A,#N/A,TRUE,"LI Reconciliation";#N/A,#N/A,TRUE,"Seasonal Differential"}</definedName>
    <definedName name="wrn.Rate._.Design." localSheetId="8" hidden="1">{#N/A,#N/A,TRUE,"Rev Alloc Stmt";#N/A,#N/A,TRUE,"Summary";#N/A,#N/A,TRUE,"Effective Rates";#N/A,#N/A,TRUE,"Margins";#N/A,#N/A,TRUE,"Rate 60";#N/A,#N/A,TRUE,"Rate 62";#N/A,#N/A,TRUE,"Rate 70";#N/A,#N/A,TRUE,"Rate 71";#N/A,#N/A,TRUE,"SI Reconciliation";#N/A,#N/A,TRUE,"Rate 85";#N/A,#N/A,TRUE,"Rates 81, 82, 84";#N/A,#N/A,TRUE,"LI Reconciliation";#N/A,#N/A,TRUE,"Seasonal Differential"}</definedName>
    <definedName name="wrn.Rate._.Design." hidden="1">{#N/A,#N/A,TRUE,"Rev Alloc Stmt";#N/A,#N/A,TRUE,"Summary";#N/A,#N/A,TRUE,"Effective Rates";#N/A,#N/A,TRUE,"Margins";#N/A,#N/A,TRUE,"Rate 60";#N/A,#N/A,TRUE,"Rate 62";#N/A,#N/A,TRUE,"Rate 70";#N/A,#N/A,TRUE,"Rate 71";#N/A,#N/A,TRUE,"SI Reconciliation";#N/A,#N/A,TRUE,"Rate 85";#N/A,#N/A,TRUE,"Rates 81, 82, 84";#N/A,#N/A,TRUE,"LI Reconciliation";#N/A,#N/A,TRUE,"Seasonal Differential"}</definedName>
    <definedName name="wrn.ROR_MEMO." localSheetId="4" hidden="1">{#N/A,#N/A,FALSE,"RORMEMO";#N/A,#N/A,FALSE,"RORSUMMARY";#N/A,#N/A,FALSE,"RORDETAIL"}</definedName>
    <definedName name="wrn.ROR_MEMO." localSheetId="3" hidden="1">{#N/A,#N/A,FALSE,"RORMEMO";#N/A,#N/A,FALSE,"RORSUMMARY";#N/A,#N/A,FALSE,"RORDETAIL"}</definedName>
    <definedName name="wrn.ROR_MEMO." localSheetId="9" hidden="1">{#N/A,#N/A,FALSE,"RORMEMO";#N/A,#N/A,FALSE,"RORSUMMARY";#N/A,#N/A,FALSE,"RORDETAIL"}</definedName>
    <definedName name="wrn.ROR_MEMO." localSheetId="7" hidden="1">{#N/A,#N/A,FALSE,"RORMEMO";#N/A,#N/A,FALSE,"RORSUMMARY";#N/A,#N/A,FALSE,"RORDETAIL"}</definedName>
    <definedName name="wrn.ROR_MEMO." localSheetId="11" hidden="1">{#N/A,#N/A,FALSE,"RORMEMO";#N/A,#N/A,FALSE,"RORSUMMARY";#N/A,#N/A,FALSE,"RORDETAIL"}</definedName>
    <definedName name="wrn.ROR_MEMO." localSheetId="8" hidden="1">{#N/A,#N/A,FALSE,"RORMEMO";#N/A,#N/A,FALSE,"RORSUMMARY";#N/A,#N/A,FALSE,"RORDETAIL"}</definedName>
    <definedName name="wrn.ROR_MEMO." hidden="1">{#N/A,#N/A,FALSE,"RORMEMO";#N/A,#N/A,FALSE,"RORSUMMARY";#N/A,#N/A,FALSE,"RORDETAIL"}</definedName>
    <definedName name="wrn.SELECT_GL." localSheetId="4" hidden="1">{#N/A,#N/A,FALSE,"GLDwnLoad"}</definedName>
    <definedName name="wrn.SELECT_GL." localSheetId="3" hidden="1">{#N/A,#N/A,FALSE,"GLDwnLoad"}</definedName>
    <definedName name="wrn.SELECT_GL." localSheetId="9" hidden="1">{#N/A,#N/A,FALSE,"GLDwnLoad"}</definedName>
    <definedName name="wrn.SELECT_GL." localSheetId="7" hidden="1">{#N/A,#N/A,FALSE,"GLDwnLoad"}</definedName>
    <definedName name="wrn.SELECT_GL." localSheetId="11" hidden="1">{#N/A,#N/A,FALSE,"GLDwnLoad"}</definedName>
    <definedName name="wrn.SELECT_GL." localSheetId="8" hidden="1">{#N/A,#N/A,FALSE,"GLDwnLoad"}</definedName>
    <definedName name="wrn.SELECT_GL." hidden="1">{#N/A,#N/A,FALSE,"GLDwnLoad"}</definedName>
    <definedName name="wrn.SELECT_INPUTS." localSheetId="4" hidden="1">{#N/A,#N/A,FALSE,"OTHERINPUTS";#N/A,#N/A,FALSE,"SUPPLIEDADJINPUT";#N/A,#N/A,FALSE,"BR&amp;SUPADJ."}</definedName>
    <definedName name="wrn.SELECT_INPUTS." localSheetId="3" hidden="1">{#N/A,#N/A,FALSE,"OTHERINPUTS";#N/A,#N/A,FALSE,"SUPPLIEDADJINPUT";#N/A,#N/A,FALSE,"BR&amp;SUPADJ."}</definedName>
    <definedName name="wrn.SELECT_INPUTS." localSheetId="9" hidden="1">{#N/A,#N/A,FALSE,"OTHERINPUTS";#N/A,#N/A,FALSE,"SUPPLIEDADJINPUT";#N/A,#N/A,FALSE,"BR&amp;SUPADJ."}</definedName>
    <definedName name="wrn.SELECT_INPUTS." localSheetId="7" hidden="1">{#N/A,#N/A,FALSE,"OTHERINPUTS";#N/A,#N/A,FALSE,"SUPPLIEDADJINPUT";#N/A,#N/A,FALSE,"BR&amp;SUPADJ."}</definedName>
    <definedName name="wrn.SELECT_INPUTS." localSheetId="11" hidden="1">{#N/A,#N/A,FALSE,"OTHERINPUTS";#N/A,#N/A,FALSE,"SUPPLIEDADJINPUT";#N/A,#N/A,FALSE,"BR&amp;SUPADJ."}</definedName>
    <definedName name="wrn.SELECT_INPUTS." localSheetId="8" hidden="1">{#N/A,#N/A,FALSE,"OTHERINPUTS";#N/A,#N/A,FALSE,"SUPPLIEDADJINPUT";#N/A,#N/A,FALSE,"BR&amp;SUPADJ."}</definedName>
    <definedName name="wrn.SELECT_INPUTS." hidden="1">{#N/A,#N/A,FALSE,"OTHERINPUTS";#N/A,#N/A,FALSE,"SUPPLIEDADJINPUT";#N/A,#N/A,FALSE,"BR&amp;SUPADJ."}</definedName>
    <definedName name="wrn.SELECT_PROV." localSheetId="4" hidden="1">{#N/A,#N/A,FALSE,"TITLEPG";#N/A,#N/A,FALSE,"INDEX";#N/A,#N/A,FALSE,"BKTAXINCOME";#N/A,#N/A,FALSE,"FITCALC";#N/A,#N/A,FALSE,"CCBT";#N/A,#N/A,FALSE,"MET";#N/A,#N/A,FALSE,"New York";#N/A,#N/A,FALSE,"New Jersey";#N/A,#N/A,FALSE,"Penn";#N/A,#N/A,FALSE,"Other States";#N/A,#N/A,FALSE,"PERMDIFFEVENTS";#N/A,#N/A,FALSE,"TIMDIFFEVENTS";#N/A,#N/A,FALSE,"DEPREC";#N/A,#N/A,FALSE,"PERMDIFF";#N/A,#N/A,FALSE,"OPTIMDIFF";#N/A,#N/A,FALSE,"NONOPTIMDIFF";#N/A,#N/A,FALSE,"Deferred Tax Analysis";#N/A,#N/A,FALSE,"Net Plant";#N/A,#N/A,FALSE,"Def Tax Entry";#N/A,#N/A,FALSE,"Other Comprehensive Income";#N/A,#N/A,FALSE,"Pre Close ETR";#N/A,#N/A,FALSE,"CRYTDACREC";#N/A,#N/A,FALSE,"SYSJRNL"}</definedName>
    <definedName name="wrn.SELECT_PROV." localSheetId="3" hidden="1">{#N/A,#N/A,FALSE,"TITLEPG";#N/A,#N/A,FALSE,"INDEX";#N/A,#N/A,FALSE,"BKTAXINCOME";#N/A,#N/A,FALSE,"FITCALC";#N/A,#N/A,FALSE,"CCBT";#N/A,#N/A,FALSE,"MET";#N/A,#N/A,FALSE,"New York";#N/A,#N/A,FALSE,"New Jersey";#N/A,#N/A,FALSE,"Penn";#N/A,#N/A,FALSE,"Other States";#N/A,#N/A,FALSE,"PERMDIFFEVENTS";#N/A,#N/A,FALSE,"TIMDIFFEVENTS";#N/A,#N/A,FALSE,"DEPREC";#N/A,#N/A,FALSE,"PERMDIFF";#N/A,#N/A,FALSE,"OPTIMDIFF";#N/A,#N/A,FALSE,"NONOPTIMDIFF";#N/A,#N/A,FALSE,"Deferred Tax Analysis";#N/A,#N/A,FALSE,"Net Plant";#N/A,#N/A,FALSE,"Def Tax Entry";#N/A,#N/A,FALSE,"Other Comprehensive Income";#N/A,#N/A,FALSE,"Pre Close ETR";#N/A,#N/A,FALSE,"CRYTDACREC";#N/A,#N/A,FALSE,"SYSJRNL"}</definedName>
    <definedName name="wrn.SELECT_PROV." localSheetId="9" hidden="1">{#N/A,#N/A,FALSE,"TITLEPG";#N/A,#N/A,FALSE,"INDEX";#N/A,#N/A,FALSE,"BKTAXINCOME";#N/A,#N/A,FALSE,"FITCALC";#N/A,#N/A,FALSE,"CCBT";#N/A,#N/A,FALSE,"MET";#N/A,#N/A,FALSE,"New York";#N/A,#N/A,FALSE,"New Jersey";#N/A,#N/A,FALSE,"Penn";#N/A,#N/A,FALSE,"Other States";#N/A,#N/A,FALSE,"PERMDIFFEVENTS";#N/A,#N/A,FALSE,"TIMDIFFEVENTS";#N/A,#N/A,FALSE,"DEPREC";#N/A,#N/A,FALSE,"PERMDIFF";#N/A,#N/A,FALSE,"OPTIMDIFF";#N/A,#N/A,FALSE,"NONOPTIMDIFF";#N/A,#N/A,FALSE,"Deferred Tax Analysis";#N/A,#N/A,FALSE,"Net Plant";#N/A,#N/A,FALSE,"Def Tax Entry";#N/A,#N/A,FALSE,"Other Comprehensive Income";#N/A,#N/A,FALSE,"Pre Close ETR";#N/A,#N/A,FALSE,"CRYTDACREC";#N/A,#N/A,FALSE,"SYSJRNL"}</definedName>
    <definedName name="wrn.SELECT_PROV." localSheetId="7" hidden="1">{#N/A,#N/A,FALSE,"TITLEPG";#N/A,#N/A,FALSE,"INDEX";#N/A,#N/A,FALSE,"BKTAXINCOME";#N/A,#N/A,FALSE,"FITCALC";#N/A,#N/A,FALSE,"CCBT";#N/A,#N/A,FALSE,"MET";#N/A,#N/A,FALSE,"New York";#N/A,#N/A,FALSE,"New Jersey";#N/A,#N/A,FALSE,"Penn";#N/A,#N/A,FALSE,"Other States";#N/A,#N/A,FALSE,"PERMDIFFEVENTS";#N/A,#N/A,FALSE,"TIMDIFFEVENTS";#N/A,#N/A,FALSE,"DEPREC";#N/A,#N/A,FALSE,"PERMDIFF";#N/A,#N/A,FALSE,"OPTIMDIFF";#N/A,#N/A,FALSE,"NONOPTIMDIFF";#N/A,#N/A,FALSE,"Deferred Tax Analysis";#N/A,#N/A,FALSE,"Net Plant";#N/A,#N/A,FALSE,"Def Tax Entry";#N/A,#N/A,FALSE,"Other Comprehensive Income";#N/A,#N/A,FALSE,"Pre Close ETR";#N/A,#N/A,FALSE,"CRYTDACREC";#N/A,#N/A,FALSE,"SYSJRNL"}</definedName>
    <definedName name="wrn.SELECT_PROV." localSheetId="11" hidden="1">{#N/A,#N/A,FALSE,"TITLEPG";#N/A,#N/A,FALSE,"INDEX";#N/A,#N/A,FALSE,"BKTAXINCOME";#N/A,#N/A,FALSE,"FITCALC";#N/A,#N/A,FALSE,"CCBT";#N/A,#N/A,FALSE,"MET";#N/A,#N/A,FALSE,"New York";#N/A,#N/A,FALSE,"New Jersey";#N/A,#N/A,FALSE,"Penn";#N/A,#N/A,FALSE,"Other States";#N/A,#N/A,FALSE,"PERMDIFFEVENTS";#N/A,#N/A,FALSE,"TIMDIFFEVENTS";#N/A,#N/A,FALSE,"DEPREC";#N/A,#N/A,FALSE,"PERMDIFF";#N/A,#N/A,FALSE,"OPTIMDIFF";#N/A,#N/A,FALSE,"NONOPTIMDIFF";#N/A,#N/A,FALSE,"Deferred Tax Analysis";#N/A,#N/A,FALSE,"Net Plant";#N/A,#N/A,FALSE,"Def Tax Entry";#N/A,#N/A,FALSE,"Other Comprehensive Income";#N/A,#N/A,FALSE,"Pre Close ETR";#N/A,#N/A,FALSE,"CRYTDACREC";#N/A,#N/A,FALSE,"SYSJRNL"}</definedName>
    <definedName name="wrn.SELECT_PROV." localSheetId="8" hidden="1">{#N/A,#N/A,FALSE,"TITLEPG";#N/A,#N/A,FALSE,"INDEX";#N/A,#N/A,FALSE,"BKTAXINCOME";#N/A,#N/A,FALSE,"FITCALC";#N/A,#N/A,FALSE,"CCBT";#N/A,#N/A,FALSE,"MET";#N/A,#N/A,FALSE,"New York";#N/A,#N/A,FALSE,"New Jersey";#N/A,#N/A,FALSE,"Penn";#N/A,#N/A,FALSE,"Other States";#N/A,#N/A,FALSE,"PERMDIFFEVENTS";#N/A,#N/A,FALSE,"TIMDIFFEVENTS";#N/A,#N/A,FALSE,"DEPREC";#N/A,#N/A,FALSE,"PERMDIFF";#N/A,#N/A,FALSE,"OPTIMDIFF";#N/A,#N/A,FALSE,"NONOPTIMDIFF";#N/A,#N/A,FALSE,"Deferred Tax Analysis";#N/A,#N/A,FALSE,"Net Plant";#N/A,#N/A,FALSE,"Def Tax Entry";#N/A,#N/A,FALSE,"Other Comprehensive Income";#N/A,#N/A,FALSE,"Pre Close ETR";#N/A,#N/A,FALSE,"CRYTDACREC";#N/A,#N/A,FALSE,"SYSJRNL"}</definedName>
    <definedName name="wrn.SELECT_PROV." hidden="1">{#N/A,#N/A,FALSE,"TITLEPG";#N/A,#N/A,FALSE,"INDEX";#N/A,#N/A,FALSE,"BKTAXINCOME";#N/A,#N/A,FALSE,"FITCALC";#N/A,#N/A,FALSE,"CCBT";#N/A,#N/A,FALSE,"MET";#N/A,#N/A,FALSE,"New York";#N/A,#N/A,FALSE,"New Jersey";#N/A,#N/A,FALSE,"Penn";#N/A,#N/A,FALSE,"Other States";#N/A,#N/A,FALSE,"PERMDIFFEVENTS";#N/A,#N/A,FALSE,"TIMDIFFEVENTS";#N/A,#N/A,FALSE,"DEPREC";#N/A,#N/A,FALSE,"PERMDIFF";#N/A,#N/A,FALSE,"OPTIMDIFF";#N/A,#N/A,FALSE,"NONOPTIMDIFF";#N/A,#N/A,FALSE,"Deferred Tax Analysis";#N/A,#N/A,FALSE,"Net Plant";#N/A,#N/A,FALSE,"Def Tax Entry";#N/A,#N/A,FALSE,"Other Comprehensive Income";#N/A,#N/A,FALSE,"Pre Close ETR";#N/A,#N/A,FALSE,"CRYTDACREC";#N/A,#N/A,FALSE,"SYSJRNL"}</definedName>
    <definedName name="wrn.SPA._.FAC." localSheetId="4" hidden="1">{"SPA_FAC",#N/A,FALSE,"OMPA SPA FAC"}</definedName>
    <definedName name="wrn.SPA._.FAC." localSheetId="3" hidden="1">{"SPA_FAC",#N/A,FALSE,"OMPA SPA FAC"}</definedName>
    <definedName name="wrn.SPA._.FAC." localSheetId="9" hidden="1">{"SPA_FAC",#N/A,FALSE,"OMPA SPA FAC"}</definedName>
    <definedName name="wrn.SPA._.FAC." localSheetId="7" hidden="1">{"SPA_FAC",#N/A,FALSE,"OMPA SPA FAC"}</definedName>
    <definedName name="wrn.SPA._.FAC." localSheetId="11" hidden="1">{"SPA_FAC",#N/A,FALSE,"OMPA SPA FAC"}</definedName>
    <definedName name="wrn.SPA._.FAC." localSheetId="8" hidden="1">{"SPA_FAC",#N/A,FALSE,"OMPA SPA FAC"}</definedName>
    <definedName name="wrn.SPA._.FAC." hidden="1">{"SPA_FAC",#N/A,FALSE,"OMPA SPA FAC"}</definedName>
    <definedName name="wrn.Summary_GL." localSheetId="4" hidden="1">{#N/A,#N/A,FALSE,"GLDwnLoad"}</definedName>
    <definedName name="wrn.Summary_GL." localSheetId="3" hidden="1">{#N/A,#N/A,FALSE,"GLDwnLoad"}</definedName>
    <definedName name="wrn.Summary_GL." localSheetId="9" hidden="1">{#N/A,#N/A,FALSE,"GLDwnLoad"}</definedName>
    <definedName name="wrn.Summary_GL." localSheetId="7" hidden="1">{#N/A,#N/A,FALSE,"GLDwnLoad"}</definedName>
    <definedName name="wrn.Summary_GL." localSheetId="11" hidden="1">{#N/A,#N/A,FALSE,"GLDwnLoad"}</definedName>
    <definedName name="wrn.Summary_GL." localSheetId="8" hidden="1">{#N/A,#N/A,FALSE,"GLDwnLoad"}</definedName>
    <definedName name="wrn.Summary_GL." hidden="1">{#N/A,#N/A,FALSE,"GLDwnLoad"}</definedName>
    <definedName name="wrn.SUP." localSheetId="4" hidden="1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4";#N/A,#N/A,FALSE,"WP_C4a";#N/A,#N/A,FALSE,"WP_C4.1";#N/A,#N/A,FALSE,"WP_C4.2";#N/A,#N/A,FALSE,"WP_C4.3";#N/A,#N/A,FALSE,"WP_C5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wrn.SUP." localSheetId="3" hidden="1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4";#N/A,#N/A,FALSE,"WP_C4a";#N/A,#N/A,FALSE,"WP_C4.1";#N/A,#N/A,FALSE,"WP_C4.2";#N/A,#N/A,FALSE,"WP_C4.3";#N/A,#N/A,FALSE,"WP_C5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wrn.SUP." localSheetId="9" hidden="1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4";#N/A,#N/A,FALSE,"WP_C4a";#N/A,#N/A,FALSE,"WP_C4.1";#N/A,#N/A,FALSE,"WP_C4.2";#N/A,#N/A,FALSE,"WP_C4.3";#N/A,#N/A,FALSE,"WP_C5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wrn.SUP." localSheetId="7" hidden="1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4";#N/A,#N/A,FALSE,"WP_C4a";#N/A,#N/A,FALSE,"WP_C4.1";#N/A,#N/A,FALSE,"WP_C4.2";#N/A,#N/A,FALSE,"WP_C4.3";#N/A,#N/A,FALSE,"WP_C5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wrn.SUP." localSheetId="11" hidden="1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4";#N/A,#N/A,FALSE,"WP_C4a";#N/A,#N/A,FALSE,"WP_C4.1";#N/A,#N/A,FALSE,"WP_C4.2";#N/A,#N/A,FALSE,"WP_C4.3";#N/A,#N/A,FALSE,"WP_C5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wrn.SUP." localSheetId="8" hidden="1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4";#N/A,#N/A,FALSE,"WP_C4a";#N/A,#N/A,FALSE,"WP_C4.1";#N/A,#N/A,FALSE,"WP_C4.2";#N/A,#N/A,FALSE,"WP_C4.3";#N/A,#N/A,FALSE,"WP_C5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wrn.SUP." hidden="1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4";#N/A,#N/A,FALSE,"WP_C4a";#N/A,#N/A,FALSE,"WP_C4.1";#N/A,#N/A,FALSE,"WP_C4.2";#N/A,#N/A,FALSE,"WP_C4.3";#N/A,#N/A,FALSE,"WP_C5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wrn.SUP2." localSheetId="4" hidden="1">{#N/A,#N/A,FALSE,"SECT_G";#N/A,#N/A,FALSE,"WP_G6";#N/A,#N/A,FALSE,"WP_G14";#N/A,#N/A,FALSE,"WP_G15";#N/A,#N/A,FALSE,"WP_G-16";#N/A,#N/A,FALSE,"WP_G-17";#N/A,#N/A,FALSE,"WP_G-18a";#N/A,#N/A,FALSE,"WP_G-18b";#N/A,#N/A,FALSE,"WP_H1";#N/A,#N/A,FALSE,"WP_H1.1";#N/A,#N/A,FALSE,"WP_H1.2";#N/A,#N/A,FALSE,"WP_H3";#N/A,#N/A,FALSE,"WP_H3.1";#N/A,#N/A,FALSE,"WP_H4";#N/A,#N/A,FALSE,"WP_H4.1";#N/A,#N/A,FALSE,"WP_H4.2";#N/A,#N/A,FALSE,"WP_H4.3";#N/A,#N/A,FALSE,"WP_H4.4";#N/A,#N/A,FALSE,"WP_H4.5";#N/A,#N/A,FALSE,"WP_H4.6";#N/A,#N/A,FALSE,"WP_H5";#N/A,#N/A,FALSE,"WP_H6";#N/A,#N/A,FALSE,"WP_H7";#N/A,#N/A,FALSE,"WP_H8";#N/A,#N/A,FALSE,"WP_H8.1";#N/A,#N/A,FALSE,"WP_H8.2";#N/A,#N/A,FALSE,"WP_H9";#N/A,#N/A,FALSE,"WP_H9.1";#N/A,#N/A,FALSE,"WP_H9.2";#N/A,#N/A,FALSE,"WP_H10";#N/A,#N/A,FALSE,"WP_H10.1";#N/A,#N/A,FALSE,"WP_H10.2";#N/A,#N/A,FALSE,"WP_H11";#N/A,#N/A,FALSE,"WP_H12";#N/A,#N/A,FALSE,"WP_H13";#N/A,#N/A,FALSE,"WP_H14";#N/A,#N/A,FALSE,"WP_H15";#N/A,#N/A,FALSE,"WP_H16";#N/A,#N/A,FALSE,"WP_H17";#N/A,#N/A,FALSE,"WP_H18";#N/A,#N/A,FALSE,"WP_H19";#N/A,#N/A,FALSE,"WP_H20";#N/A,#N/A,FALSE,"WP_H21";#N/A,#N/A,FALSE,"WP_H22";#N/A,#N/A,FALSE,"WP_I1";#N/A,#N/A,FALSE,"WP_I2";#N/A,#N/A,FALSE,"WP_I3";#N/A,#N/A,FALSE,"WP_J1";#N/A,#N/A,FALSE,"WP_J2";#N/A,#N/A,FALSE,"WP_J3";#N/A,#N/A,FALSE,"WP_J4";#N/A,#N/A,FALSE,"WP_J5";#N/A,#N/A,FALSE,"WP_J6";#N/A,#N/A,FALSE,"SECT_K";#N/A,#N/A,FALSE,"SECT_L"}</definedName>
    <definedName name="wrn.SUP2." localSheetId="3" hidden="1">{#N/A,#N/A,FALSE,"SECT_G";#N/A,#N/A,FALSE,"WP_G6";#N/A,#N/A,FALSE,"WP_G14";#N/A,#N/A,FALSE,"WP_G15";#N/A,#N/A,FALSE,"WP_G-16";#N/A,#N/A,FALSE,"WP_G-17";#N/A,#N/A,FALSE,"WP_G-18a";#N/A,#N/A,FALSE,"WP_G-18b";#N/A,#N/A,FALSE,"WP_H1";#N/A,#N/A,FALSE,"WP_H1.1";#N/A,#N/A,FALSE,"WP_H1.2";#N/A,#N/A,FALSE,"WP_H3";#N/A,#N/A,FALSE,"WP_H3.1";#N/A,#N/A,FALSE,"WP_H4";#N/A,#N/A,FALSE,"WP_H4.1";#N/A,#N/A,FALSE,"WP_H4.2";#N/A,#N/A,FALSE,"WP_H4.3";#N/A,#N/A,FALSE,"WP_H4.4";#N/A,#N/A,FALSE,"WP_H4.5";#N/A,#N/A,FALSE,"WP_H4.6";#N/A,#N/A,FALSE,"WP_H5";#N/A,#N/A,FALSE,"WP_H6";#N/A,#N/A,FALSE,"WP_H7";#N/A,#N/A,FALSE,"WP_H8";#N/A,#N/A,FALSE,"WP_H8.1";#N/A,#N/A,FALSE,"WP_H8.2";#N/A,#N/A,FALSE,"WP_H9";#N/A,#N/A,FALSE,"WP_H9.1";#N/A,#N/A,FALSE,"WP_H9.2";#N/A,#N/A,FALSE,"WP_H10";#N/A,#N/A,FALSE,"WP_H10.1";#N/A,#N/A,FALSE,"WP_H10.2";#N/A,#N/A,FALSE,"WP_H11";#N/A,#N/A,FALSE,"WP_H12";#N/A,#N/A,FALSE,"WP_H13";#N/A,#N/A,FALSE,"WP_H14";#N/A,#N/A,FALSE,"WP_H15";#N/A,#N/A,FALSE,"WP_H16";#N/A,#N/A,FALSE,"WP_H17";#N/A,#N/A,FALSE,"WP_H18";#N/A,#N/A,FALSE,"WP_H19";#N/A,#N/A,FALSE,"WP_H20";#N/A,#N/A,FALSE,"WP_H21";#N/A,#N/A,FALSE,"WP_H22";#N/A,#N/A,FALSE,"WP_I1";#N/A,#N/A,FALSE,"WP_I2";#N/A,#N/A,FALSE,"WP_I3";#N/A,#N/A,FALSE,"WP_J1";#N/A,#N/A,FALSE,"WP_J2";#N/A,#N/A,FALSE,"WP_J3";#N/A,#N/A,FALSE,"WP_J4";#N/A,#N/A,FALSE,"WP_J5";#N/A,#N/A,FALSE,"WP_J6";#N/A,#N/A,FALSE,"SECT_K";#N/A,#N/A,FALSE,"SECT_L"}</definedName>
    <definedName name="wrn.SUP2." localSheetId="9" hidden="1">{#N/A,#N/A,FALSE,"SECT_G";#N/A,#N/A,FALSE,"WP_G6";#N/A,#N/A,FALSE,"WP_G14";#N/A,#N/A,FALSE,"WP_G15";#N/A,#N/A,FALSE,"WP_G-16";#N/A,#N/A,FALSE,"WP_G-17";#N/A,#N/A,FALSE,"WP_G-18a";#N/A,#N/A,FALSE,"WP_G-18b";#N/A,#N/A,FALSE,"WP_H1";#N/A,#N/A,FALSE,"WP_H1.1";#N/A,#N/A,FALSE,"WP_H1.2";#N/A,#N/A,FALSE,"WP_H3";#N/A,#N/A,FALSE,"WP_H3.1";#N/A,#N/A,FALSE,"WP_H4";#N/A,#N/A,FALSE,"WP_H4.1";#N/A,#N/A,FALSE,"WP_H4.2";#N/A,#N/A,FALSE,"WP_H4.3";#N/A,#N/A,FALSE,"WP_H4.4";#N/A,#N/A,FALSE,"WP_H4.5";#N/A,#N/A,FALSE,"WP_H4.6";#N/A,#N/A,FALSE,"WP_H5";#N/A,#N/A,FALSE,"WP_H6";#N/A,#N/A,FALSE,"WP_H7";#N/A,#N/A,FALSE,"WP_H8";#N/A,#N/A,FALSE,"WP_H8.1";#N/A,#N/A,FALSE,"WP_H8.2";#N/A,#N/A,FALSE,"WP_H9";#N/A,#N/A,FALSE,"WP_H9.1";#N/A,#N/A,FALSE,"WP_H9.2";#N/A,#N/A,FALSE,"WP_H10";#N/A,#N/A,FALSE,"WP_H10.1";#N/A,#N/A,FALSE,"WP_H10.2";#N/A,#N/A,FALSE,"WP_H11";#N/A,#N/A,FALSE,"WP_H12";#N/A,#N/A,FALSE,"WP_H13";#N/A,#N/A,FALSE,"WP_H14";#N/A,#N/A,FALSE,"WP_H15";#N/A,#N/A,FALSE,"WP_H16";#N/A,#N/A,FALSE,"WP_H17";#N/A,#N/A,FALSE,"WP_H18";#N/A,#N/A,FALSE,"WP_H19";#N/A,#N/A,FALSE,"WP_H20";#N/A,#N/A,FALSE,"WP_H21";#N/A,#N/A,FALSE,"WP_H22";#N/A,#N/A,FALSE,"WP_I1";#N/A,#N/A,FALSE,"WP_I2";#N/A,#N/A,FALSE,"WP_I3";#N/A,#N/A,FALSE,"WP_J1";#N/A,#N/A,FALSE,"WP_J2";#N/A,#N/A,FALSE,"WP_J3";#N/A,#N/A,FALSE,"WP_J4";#N/A,#N/A,FALSE,"WP_J5";#N/A,#N/A,FALSE,"WP_J6";#N/A,#N/A,FALSE,"SECT_K";#N/A,#N/A,FALSE,"SECT_L"}</definedName>
    <definedName name="wrn.SUP2." localSheetId="7" hidden="1">{#N/A,#N/A,FALSE,"SECT_G";#N/A,#N/A,FALSE,"WP_G6";#N/A,#N/A,FALSE,"WP_G14";#N/A,#N/A,FALSE,"WP_G15";#N/A,#N/A,FALSE,"WP_G-16";#N/A,#N/A,FALSE,"WP_G-17";#N/A,#N/A,FALSE,"WP_G-18a";#N/A,#N/A,FALSE,"WP_G-18b";#N/A,#N/A,FALSE,"WP_H1";#N/A,#N/A,FALSE,"WP_H1.1";#N/A,#N/A,FALSE,"WP_H1.2";#N/A,#N/A,FALSE,"WP_H3";#N/A,#N/A,FALSE,"WP_H3.1";#N/A,#N/A,FALSE,"WP_H4";#N/A,#N/A,FALSE,"WP_H4.1";#N/A,#N/A,FALSE,"WP_H4.2";#N/A,#N/A,FALSE,"WP_H4.3";#N/A,#N/A,FALSE,"WP_H4.4";#N/A,#N/A,FALSE,"WP_H4.5";#N/A,#N/A,FALSE,"WP_H4.6";#N/A,#N/A,FALSE,"WP_H5";#N/A,#N/A,FALSE,"WP_H6";#N/A,#N/A,FALSE,"WP_H7";#N/A,#N/A,FALSE,"WP_H8";#N/A,#N/A,FALSE,"WP_H8.1";#N/A,#N/A,FALSE,"WP_H8.2";#N/A,#N/A,FALSE,"WP_H9";#N/A,#N/A,FALSE,"WP_H9.1";#N/A,#N/A,FALSE,"WP_H9.2";#N/A,#N/A,FALSE,"WP_H10";#N/A,#N/A,FALSE,"WP_H10.1";#N/A,#N/A,FALSE,"WP_H10.2";#N/A,#N/A,FALSE,"WP_H11";#N/A,#N/A,FALSE,"WP_H12";#N/A,#N/A,FALSE,"WP_H13";#N/A,#N/A,FALSE,"WP_H14";#N/A,#N/A,FALSE,"WP_H15";#N/A,#N/A,FALSE,"WP_H16";#N/A,#N/A,FALSE,"WP_H17";#N/A,#N/A,FALSE,"WP_H18";#N/A,#N/A,FALSE,"WP_H19";#N/A,#N/A,FALSE,"WP_H20";#N/A,#N/A,FALSE,"WP_H21";#N/A,#N/A,FALSE,"WP_H22";#N/A,#N/A,FALSE,"WP_I1";#N/A,#N/A,FALSE,"WP_I2";#N/A,#N/A,FALSE,"WP_I3";#N/A,#N/A,FALSE,"WP_J1";#N/A,#N/A,FALSE,"WP_J2";#N/A,#N/A,FALSE,"WP_J3";#N/A,#N/A,FALSE,"WP_J4";#N/A,#N/A,FALSE,"WP_J5";#N/A,#N/A,FALSE,"WP_J6";#N/A,#N/A,FALSE,"SECT_K";#N/A,#N/A,FALSE,"SECT_L"}</definedName>
    <definedName name="wrn.SUP2." localSheetId="11" hidden="1">{#N/A,#N/A,FALSE,"SECT_G";#N/A,#N/A,FALSE,"WP_G6";#N/A,#N/A,FALSE,"WP_G14";#N/A,#N/A,FALSE,"WP_G15";#N/A,#N/A,FALSE,"WP_G-16";#N/A,#N/A,FALSE,"WP_G-17";#N/A,#N/A,FALSE,"WP_G-18a";#N/A,#N/A,FALSE,"WP_G-18b";#N/A,#N/A,FALSE,"WP_H1";#N/A,#N/A,FALSE,"WP_H1.1";#N/A,#N/A,FALSE,"WP_H1.2";#N/A,#N/A,FALSE,"WP_H3";#N/A,#N/A,FALSE,"WP_H3.1";#N/A,#N/A,FALSE,"WP_H4";#N/A,#N/A,FALSE,"WP_H4.1";#N/A,#N/A,FALSE,"WP_H4.2";#N/A,#N/A,FALSE,"WP_H4.3";#N/A,#N/A,FALSE,"WP_H4.4";#N/A,#N/A,FALSE,"WP_H4.5";#N/A,#N/A,FALSE,"WP_H4.6";#N/A,#N/A,FALSE,"WP_H5";#N/A,#N/A,FALSE,"WP_H6";#N/A,#N/A,FALSE,"WP_H7";#N/A,#N/A,FALSE,"WP_H8";#N/A,#N/A,FALSE,"WP_H8.1";#N/A,#N/A,FALSE,"WP_H8.2";#N/A,#N/A,FALSE,"WP_H9";#N/A,#N/A,FALSE,"WP_H9.1";#N/A,#N/A,FALSE,"WP_H9.2";#N/A,#N/A,FALSE,"WP_H10";#N/A,#N/A,FALSE,"WP_H10.1";#N/A,#N/A,FALSE,"WP_H10.2";#N/A,#N/A,FALSE,"WP_H11";#N/A,#N/A,FALSE,"WP_H12";#N/A,#N/A,FALSE,"WP_H13";#N/A,#N/A,FALSE,"WP_H14";#N/A,#N/A,FALSE,"WP_H15";#N/A,#N/A,FALSE,"WP_H16";#N/A,#N/A,FALSE,"WP_H17";#N/A,#N/A,FALSE,"WP_H18";#N/A,#N/A,FALSE,"WP_H19";#N/A,#N/A,FALSE,"WP_H20";#N/A,#N/A,FALSE,"WP_H21";#N/A,#N/A,FALSE,"WP_H22";#N/A,#N/A,FALSE,"WP_I1";#N/A,#N/A,FALSE,"WP_I2";#N/A,#N/A,FALSE,"WP_I3";#N/A,#N/A,FALSE,"WP_J1";#N/A,#N/A,FALSE,"WP_J2";#N/A,#N/A,FALSE,"WP_J3";#N/A,#N/A,FALSE,"WP_J4";#N/A,#N/A,FALSE,"WP_J5";#N/A,#N/A,FALSE,"WP_J6";#N/A,#N/A,FALSE,"SECT_K";#N/A,#N/A,FALSE,"SECT_L"}</definedName>
    <definedName name="wrn.SUP2." localSheetId="8" hidden="1">{#N/A,#N/A,FALSE,"SECT_G";#N/A,#N/A,FALSE,"WP_G6";#N/A,#N/A,FALSE,"WP_G14";#N/A,#N/A,FALSE,"WP_G15";#N/A,#N/A,FALSE,"WP_G-16";#N/A,#N/A,FALSE,"WP_G-17";#N/A,#N/A,FALSE,"WP_G-18a";#N/A,#N/A,FALSE,"WP_G-18b";#N/A,#N/A,FALSE,"WP_H1";#N/A,#N/A,FALSE,"WP_H1.1";#N/A,#N/A,FALSE,"WP_H1.2";#N/A,#N/A,FALSE,"WP_H3";#N/A,#N/A,FALSE,"WP_H3.1";#N/A,#N/A,FALSE,"WP_H4";#N/A,#N/A,FALSE,"WP_H4.1";#N/A,#N/A,FALSE,"WP_H4.2";#N/A,#N/A,FALSE,"WP_H4.3";#N/A,#N/A,FALSE,"WP_H4.4";#N/A,#N/A,FALSE,"WP_H4.5";#N/A,#N/A,FALSE,"WP_H4.6";#N/A,#N/A,FALSE,"WP_H5";#N/A,#N/A,FALSE,"WP_H6";#N/A,#N/A,FALSE,"WP_H7";#N/A,#N/A,FALSE,"WP_H8";#N/A,#N/A,FALSE,"WP_H8.1";#N/A,#N/A,FALSE,"WP_H8.2";#N/A,#N/A,FALSE,"WP_H9";#N/A,#N/A,FALSE,"WP_H9.1";#N/A,#N/A,FALSE,"WP_H9.2";#N/A,#N/A,FALSE,"WP_H10";#N/A,#N/A,FALSE,"WP_H10.1";#N/A,#N/A,FALSE,"WP_H10.2";#N/A,#N/A,FALSE,"WP_H11";#N/A,#N/A,FALSE,"WP_H12";#N/A,#N/A,FALSE,"WP_H13";#N/A,#N/A,FALSE,"WP_H14";#N/A,#N/A,FALSE,"WP_H15";#N/A,#N/A,FALSE,"WP_H16";#N/A,#N/A,FALSE,"WP_H17";#N/A,#N/A,FALSE,"WP_H18";#N/A,#N/A,FALSE,"WP_H19";#N/A,#N/A,FALSE,"WP_H20";#N/A,#N/A,FALSE,"WP_H21";#N/A,#N/A,FALSE,"WP_H22";#N/A,#N/A,FALSE,"WP_I1";#N/A,#N/A,FALSE,"WP_I2";#N/A,#N/A,FALSE,"WP_I3";#N/A,#N/A,FALSE,"WP_J1";#N/A,#N/A,FALSE,"WP_J2";#N/A,#N/A,FALSE,"WP_J3";#N/A,#N/A,FALSE,"WP_J4";#N/A,#N/A,FALSE,"WP_J5";#N/A,#N/A,FALSE,"WP_J6";#N/A,#N/A,FALSE,"SECT_K";#N/A,#N/A,FALSE,"SECT_L"}</definedName>
    <definedName name="wrn.SUP2." hidden="1">{#N/A,#N/A,FALSE,"SECT_G";#N/A,#N/A,FALSE,"WP_G6";#N/A,#N/A,FALSE,"WP_G14";#N/A,#N/A,FALSE,"WP_G15";#N/A,#N/A,FALSE,"WP_G-16";#N/A,#N/A,FALSE,"WP_G-17";#N/A,#N/A,FALSE,"WP_G-18a";#N/A,#N/A,FALSE,"WP_G-18b";#N/A,#N/A,FALSE,"WP_H1";#N/A,#N/A,FALSE,"WP_H1.1";#N/A,#N/A,FALSE,"WP_H1.2";#N/A,#N/A,FALSE,"WP_H3";#N/A,#N/A,FALSE,"WP_H3.1";#N/A,#N/A,FALSE,"WP_H4";#N/A,#N/A,FALSE,"WP_H4.1";#N/A,#N/A,FALSE,"WP_H4.2";#N/A,#N/A,FALSE,"WP_H4.3";#N/A,#N/A,FALSE,"WP_H4.4";#N/A,#N/A,FALSE,"WP_H4.5";#N/A,#N/A,FALSE,"WP_H4.6";#N/A,#N/A,FALSE,"WP_H5";#N/A,#N/A,FALSE,"WP_H6";#N/A,#N/A,FALSE,"WP_H7";#N/A,#N/A,FALSE,"WP_H8";#N/A,#N/A,FALSE,"WP_H8.1";#N/A,#N/A,FALSE,"WP_H8.2";#N/A,#N/A,FALSE,"WP_H9";#N/A,#N/A,FALSE,"WP_H9.1";#N/A,#N/A,FALSE,"WP_H9.2";#N/A,#N/A,FALSE,"WP_H10";#N/A,#N/A,FALSE,"WP_H10.1";#N/A,#N/A,FALSE,"WP_H10.2";#N/A,#N/A,FALSE,"WP_H11";#N/A,#N/A,FALSE,"WP_H12";#N/A,#N/A,FALSE,"WP_H13";#N/A,#N/A,FALSE,"WP_H14";#N/A,#N/A,FALSE,"WP_H15";#N/A,#N/A,FALSE,"WP_H16";#N/A,#N/A,FALSE,"WP_H17";#N/A,#N/A,FALSE,"WP_H18";#N/A,#N/A,FALSE,"WP_H19";#N/A,#N/A,FALSE,"WP_H20";#N/A,#N/A,FALSE,"WP_H21";#N/A,#N/A,FALSE,"WP_H22";#N/A,#N/A,FALSE,"WP_I1";#N/A,#N/A,FALSE,"WP_I2";#N/A,#N/A,FALSE,"WP_I3";#N/A,#N/A,FALSE,"WP_J1";#N/A,#N/A,FALSE,"WP_J2";#N/A,#N/A,FALSE,"WP_J3";#N/A,#N/A,FALSE,"WP_J4";#N/A,#N/A,FALSE,"WP_J5";#N/A,#N/A,FALSE,"WP_J6";#N/A,#N/A,FALSE,"SECT_K";#N/A,#N/A,FALSE,"SECT_L"}</definedName>
    <definedName name="wrn.tables." localSheetId="4" hidden="1">{"print1",#N/A,FALSE,"D21CUSTS";"print2",#N/A,FALSE,"D21CUSTS";"print3",#N/A,FALSE,"D21CUSTS";"print4",#N/A,FALSE,"D21CUSTS"}</definedName>
    <definedName name="wrn.tables." localSheetId="3" hidden="1">{"print1",#N/A,FALSE,"D21CUSTS";"print2",#N/A,FALSE,"D21CUSTS";"print3",#N/A,FALSE,"D21CUSTS";"print4",#N/A,FALSE,"D21CUSTS"}</definedName>
    <definedName name="wrn.tables." localSheetId="9" hidden="1">{"print1",#N/A,FALSE,"D21CUSTS";"print2",#N/A,FALSE,"D21CUSTS";"print3",#N/A,FALSE,"D21CUSTS";"print4",#N/A,FALSE,"D21CUSTS"}</definedName>
    <definedName name="wrn.tables." localSheetId="7" hidden="1">{"print1",#N/A,FALSE,"D21CUSTS";"print2",#N/A,FALSE,"D21CUSTS";"print3",#N/A,FALSE,"D21CUSTS";"print4",#N/A,FALSE,"D21CUSTS"}</definedName>
    <definedName name="wrn.tables." localSheetId="11" hidden="1">{"print1",#N/A,FALSE,"D21CUSTS";"print2",#N/A,FALSE,"D21CUSTS";"print3",#N/A,FALSE,"D21CUSTS";"print4",#N/A,FALSE,"D21CUSTS"}</definedName>
    <definedName name="wrn.tables." localSheetId="8" hidden="1">{"print1",#N/A,FALSE,"D21CUSTS";"print2",#N/A,FALSE,"D21CUSTS";"print3",#N/A,FALSE,"D21CUSTS";"print4",#N/A,FALSE,"D21CUSTS"}</definedName>
    <definedName name="wrn.tables." hidden="1">{"print1",#N/A,FALSE,"D21CUSTS";"print2",#N/A,FALSE,"D21CUSTS";"print3",#N/A,FALSE,"D21CUSTS";"print4",#N/A,FALSE,"D21CUSTS"}</definedName>
    <definedName name="wrn.Total._.Report." localSheetId="4" hidden="1">{"Fuel by Type",#N/A,FALSE,"00whfuel";"Fuel by Account",#N/A,FALSE,"00whfuel";"NTEC",#N/A,FALSE,"00whfuel";"Hope",#N/A,FALSE,"00whfuel";"Net Energy Load",#N/A,FALSE,"00whfuel";"Purchased Power",#N/A,FALSE,"00whfuel"}</definedName>
    <definedName name="wrn.Total._.Report." localSheetId="3" hidden="1">{"Fuel by Type",#N/A,FALSE,"00whfuel";"Fuel by Account",#N/A,FALSE,"00whfuel";"NTEC",#N/A,FALSE,"00whfuel";"Hope",#N/A,FALSE,"00whfuel";"Net Energy Load",#N/A,FALSE,"00whfuel";"Purchased Power",#N/A,FALSE,"00whfuel"}</definedName>
    <definedName name="wrn.Total._.Report." localSheetId="9" hidden="1">{"Fuel by Type",#N/A,FALSE,"00whfuel";"Fuel by Account",#N/A,FALSE,"00whfuel";"NTEC",#N/A,FALSE,"00whfuel";"Hope",#N/A,FALSE,"00whfuel";"Net Energy Load",#N/A,FALSE,"00whfuel";"Purchased Power",#N/A,FALSE,"00whfuel"}</definedName>
    <definedName name="wrn.Total._.Report." localSheetId="7" hidden="1">{"Fuel by Type",#N/A,FALSE,"00whfuel";"Fuel by Account",#N/A,FALSE,"00whfuel";"NTEC",#N/A,FALSE,"00whfuel";"Hope",#N/A,FALSE,"00whfuel";"Net Energy Load",#N/A,FALSE,"00whfuel";"Purchased Power",#N/A,FALSE,"00whfuel"}</definedName>
    <definedName name="wrn.Total._.Report." localSheetId="11" hidden="1">{"Fuel by Type",#N/A,FALSE,"00whfuel";"Fuel by Account",#N/A,FALSE,"00whfuel";"NTEC",#N/A,FALSE,"00whfuel";"Hope",#N/A,FALSE,"00whfuel";"Net Energy Load",#N/A,FALSE,"00whfuel";"Purchased Power",#N/A,FALSE,"00whfuel"}</definedName>
    <definedName name="wrn.Total._.Report." localSheetId="8" hidden="1">{"Fuel by Type",#N/A,FALSE,"00whfuel";"Fuel by Account",#N/A,FALSE,"00whfuel";"NTEC",#N/A,FALSE,"00whfuel";"Hope",#N/A,FALSE,"00whfuel";"Net Energy Load",#N/A,FALSE,"00whfuel";"Purchased Power",#N/A,FALSE,"00whfuel"}</definedName>
    <definedName name="wrn.Total._.Report." hidden="1">{"Fuel by Type",#N/A,FALSE,"00whfuel";"Fuel by Account",#N/A,FALSE,"00whfuel";"NTEC",#N/A,FALSE,"00whfuel";"Hope",#N/A,FALSE,"00whfuel";"Net Energy Load",#N/A,FALSE,"00whfuel";"Purchased Power",#N/A,FALSE,"00whfuel"}</definedName>
    <definedName name="wrn.WEATHER._.AND._.YR._.END._.CUST._.ADJ." localSheetId="4" hidden="1">{"WEATHER_CUSTOMERS",#N/A,FALSE,"Ok_Fuel&amp;Rev"}</definedName>
    <definedName name="wrn.WEATHER._.AND._.YR._.END._.CUST._.ADJ." localSheetId="3" hidden="1">{"WEATHER_CUSTOMERS",#N/A,FALSE,"Ok_Fuel&amp;Rev"}</definedName>
    <definedName name="wrn.WEATHER._.AND._.YR._.END._.CUST._.ADJ." localSheetId="9" hidden="1">{"WEATHER_CUSTOMERS",#N/A,FALSE,"Ok_Fuel&amp;Rev"}</definedName>
    <definedName name="wrn.WEATHER._.AND._.YR._.END._.CUST._.ADJ." localSheetId="7" hidden="1">{"WEATHER_CUSTOMERS",#N/A,FALSE,"Ok_Fuel&amp;Rev"}</definedName>
    <definedName name="wrn.WEATHER._.AND._.YR._.END._.CUST._.ADJ." localSheetId="11" hidden="1">{"WEATHER_CUSTOMERS",#N/A,FALSE,"Ok_Fuel&amp;Rev"}</definedName>
    <definedName name="wrn.WEATHER._.AND._.YR._.END._.CUST._.ADJ." localSheetId="8" hidden="1">{"WEATHER_CUSTOMERS",#N/A,FALSE,"Ok_Fuel&amp;Rev"}</definedName>
    <definedName name="wrn.WEATHER._.AND._.YR._.END._.CUST._.ADJ." hidden="1">{"WEATHER_CUSTOMERS",#N/A,FALSE,"Ok_Fuel&amp;Rev"}</definedName>
    <definedName name="wrn.WMECO_GL." localSheetId="4" hidden="1">{#N/A,#N/A,FALSE,"GLDwnLoad"}</definedName>
    <definedName name="wrn.WMECO_GL." localSheetId="3" hidden="1">{#N/A,#N/A,FALSE,"GLDwnLoad"}</definedName>
    <definedName name="wrn.WMECO_GL." localSheetId="9" hidden="1">{#N/A,#N/A,FALSE,"GLDwnLoad"}</definedName>
    <definedName name="wrn.WMECO_GL." localSheetId="7" hidden="1">{#N/A,#N/A,FALSE,"GLDwnLoad"}</definedName>
    <definedName name="wrn.WMECO_GL." localSheetId="11" hidden="1">{#N/A,#N/A,FALSE,"GLDwnLoad"}</definedName>
    <definedName name="wrn.WMECO_GL." localSheetId="8" hidden="1">{#N/A,#N/A,FALSE,"GLDwnLoad"}</definedName>
    <definedName name="wrn.WMECO_GL." hidden="1">{#N/A,#N/A,FALSE,"GLDwnLoad"}</definedName>
    <definedName name="wrn.WMECO_INPUTS." localSheetId="4" hidden="1">{#N/A,#N/A,FALSE,"OTHERINPUTS";#N/A,#N/A,FALSE,"DITRATEINPUTS";#N/A,#N/A,FALSE,"SUPPLIEDADJINPUT";#N/A,#N/A,FALSE,"TIMINGDIFFINPUTS";#N/A,#N/A,FALSE,"BR&amp;SUPADJ."}</definedName>
    <definedName name="wrn.WMECO_INPUTS." localSheetId="3" hidden="1">{#N/A,#N/A,FALSE,"OTHERINPUTS";#N/A,#N/A,FALSE,"DITRATEINPUTS";#N/A,#N/A,FALSE,"SUPPLIEDADJINPUT";#N/A,#N/A,FALSE,"TIMINGDIFFINPUTS";#N/A,#N/A,FALSE,"BR&amp;SUPADJ."}</definedName>
    <definedName name="wrn.WMECO_INPUTS." localSheetId="9" hidden="1">{#N/A,#N/A,FALSE,"OTHERINPUTS";#N/A,#N/A,FALSE,"DITRATEINPUTS";#N/A,#N/A,FALSE,"SUPPLIEDADJINPUT";#N/A,#N/A,FALSE,"TIMINGDIFFINPUTS";#N/A,#N/A,FALSE,"BR&amp;SUPADJ."}</definedName>
    <definedName name="wrn.WMECO_INPUTS." localSheetId="7" hidden="1">{#N/A,#N/A,FALSE,"OTHERINPUTS";#N/A,#N/A,FALSE,"DITRATEINPUTS";#N/A,#N/A,FALSE,"SUPPLIEDADJINPUT";#N/A,#N/A,FALSE,"TIMINGDIFFINPUTS";#N/A,#N/A,FALSE,"BR&amp;SUPADJ."}</definedName>
    <definedName name="wrn.WMECO_INPUTS." localSheetId="11" hidden="1">{#N/A,#N/A,FALSE,"OTHERINPUTS";#N/A,#N/A,FALSE,"DITRATEINPUTS";#N/A,#N/A,FALSE,"SUPPLIEDADJINPUT";#N/A,#N/A,FALSE,"TIMINGDIFFINPUTS";#N/A,#N/A,FALSE,"BR&amp;SUPADJ."}</definedName>
    <definedName name="wrn.WMECO_INPUTS." localSheetId="8" hidden="1">{#N/A,#N/A,FALSE,"OTHERINPUTS";#N/A,#N/A,FALSE,"DITRATEINPUTS";#N/A,#N/A,FALSE,"SUPPLIEDADJINPUT";#N/A,#N/A,FALSE,"TIMINGDIFFINPUTS";#N/A,#N/A,FALSE,"BR&amp;SUPADJ."}</definedName>
    <definedName name="wrn.WMECO_INPUTS." hidden="1">{#N/A,#N/A,FALSE,"OTHERINPUTS";#N/A,#N/A,FALSE,"DITRATEINPUTS";#N/A,#N/A,FALSE,"SUPPLIEDADJINPUT";#N/A,#N/A,FALSE,"TIMINGDIFFINPUTS";#N/A,#N/A,FALSE,"BR&amp;SUPADJ."}</definedName>
    <definedName name="wrn.WMECO_PROV." localSheetId="4" hidden="1">{#N/A,#N/A,FALSE,"TITLEPG";#N/A,#N/A,FALSE,"INDEX";#N/A,#N/A,FALSE,"BKTAXINCOME";#N/A,#N/A,FALSE,"INTERESTALLOC";#N/A,#N/A,FALSE,"FITCALC";#N/A,#N/A,FALSE,"CCBT";#N/A,#N/A,FALSE,"MFT";#N/A,#N/A,FALSE,"NHBPT";#N/A,#N/A,FALSE,"OPPERMEVENTS";#N/A,#N/A,FALSE,"NONOPPERMEVENTS";#N/A,#N/A,FALSE,"OPTIMEVENTS";#N/A,#N/A,FALSE,"NONOPTIMEVENTS";#N/A,#N/A,FALSE,"DEPREC";#N/A,#N/A,FALSE,"OPPERMDIFF";#N/A,#N/A,FALSE,"NONOPPERMDIFF";#N/A,#N/A,FALSE,"OPTIMDIFF";#N/A,#N/A,FALSE,"NONOPTIMDIFF";#N/A,#N/A,FALSE,"OP190CRQTR";#N/A,#N/A,FALSE,"NONOP190CRQTR";#N/A,#N/A,FALSE,"OP190CRYTD";#N/A,#N/A,FALSE,"NONOP190CRYTD";#N/A,#N/A,FALSE,"OP190PRYTD";#N/A,#N/A,FALSE,"NONOP190PRYTD";#N/A,#N/A,FALSE,"OP282CRQTR";#N/A,#N/A,FALSE,"NONOP282CRQTR";#N/A,#N/A,FALSE,"OP282CRYTD";#N/A,#N/A,FALSE,"NONOP282CRYTD";#N/A,#N/A,FALSE,"OP282PRYTD";#N/A,#N/A,FALSE,"NONOP282PRYTD";#N/A,#N/A,FALSE,"OP283CRQTR";#N/A,#N/A,FALSE,"NONOP283CRQTR";#N/A,#N/A,FALSE,"OP283CRYTD";#N/A,#N/A,FALSE,"NONOP283CRYTD";#N/A,#N/A,FALSE,"OP283PRYTD";#N/A,#N/A,FALSE,"NONOP283PRYTD";#N/A,#N/A,FALSE,"DITSUM";#N/A,#N/A,FALSE,"CRYTDACREC";#N/A,#N/A,FALSE,"PRYTDACREC";#N/A,#N/A,FALSE,"SYSJRNL";#N/A,#N/A,FALSE,"FAS109 Summary";#N/A,#N/A,FALSE,"FAS109 OPER 190 ITC";#N/A,#N/A,FALSE,"FAS109 OPER 190 Other";#N/A,#N/A,FALSE,"FAS109 OPER 282";#N/A,#N/A,FALSE,"FAS109 OPER 283";#N/A,#N/A,FALSE,"FAS109 NONOPER 282"}</definedName>
    <definedName name="wrn.WMECO_PROV." localSheetId="3" hidden="1">{#N/A,#N/A,FALSE,"TITLEPG";#N/A,#N/A,FALSE,"INDEX";#N/A,#N/A,FALSE,"BKTAXINCOME";#N/A,#N/A,FALSE,"INTERESTALLOC";#N/A,#N/A,FALSE,"FITCALC";#N/A,#N/A,FALSE,"CCBT";#N/A,#N/A,FALSE,"MFT";#N/A,#N/A,FALSE,"NHBPT";#N/A,#N/A,FALSE,"OPPERMEVENTS";#N/A,#N/A,FALSE,"NONOPPERMEVENTS";#N/A,#N/A,FALSE,"OPTIMEVENTS";#N/A,#N/A,FALSE,"NONOPTIMEVENTS";#N/A,#N/A,FALSE,"DEPREC";#N/A,#N/A,FALSE,"OPPERMDIFF";#N/A,#N/A,FALSE,"NONOPPERMDIFF";#N/A,#N/A,FALSE,"OPTIMDIFF";#N/A,#N/A,FALSE,"NONOPTIMDIFF";#N/A,#N/A,FALSE,"OP190CRQTR";#N/A,#N/A,FALSE,"NONOP190CRQTR";#N/A,#N/A,FALSE,"OP190CRYTD";#N/A,#N/A,FALSE,"NONOP190CRYTD";#N/A,#N/A,FALSE,"OP190PRYTD";#N/A,#N/A,FALSE,"NONOP190PRYTD";#N/A,#N/A,FALSE,"OP282CRQTR";#N/A,#N/A,FALSE,"NONOP282CRQTR";#N/A,#N/A,FALSE,"OP282CRYTD";#N/A,#N/A,FALSE,"NONOP282CRYTD";#N/A,#N/A,FALSE,"OP282PRYTD";#N/A,#N/A,FALSE,"NONOP282PRYTD";#N/A,#N/A,FALSE,"OP283CRQTR";#N/A,#N/A,FALSE,"NONOP283CRQTR";#N/A,#N/A,FALSE,"OP283CRYTD";#N/A,#N/A,FALSE,"NONOP283CRYTD";#N/A,#N/A,FALSE,"OP283PRYTD";#N/A,#N/A,FALSE,"NONOP283PRYTD";#N/A,#N/A,FALSE,"DITSUM";#N/A,#N/A,FALSE,"CRYTDACREC";#N/A,#N/A,FALSE,"PRYTDACREC";#N/A,#N/A,FALSE,"SYSJRNL";#N/A,#N/A,FALSE,"FAS109 Summary";#N/A,#N/A,FALSE,"FAS109 OPER 190 ITC";#N/A,#N/A,FALSE,"FAS109 OPER 190 Other";#N/A,#N/A,FALSE,"FAS109 OPER 282";#N/A,#N/A,FALSE,"FAS109 OPER 283";#N/A,#N/A,FALSE,"FAS109 NONOPER 282"}</definedName>
    <definedName name="wrn.WMECO_PROV." localSheetId="9" hidden="1">{#N/A,#N/A,FALSE,"TITLEPG";#N/A,#N/A,FALSE,"INDEX";#N/A,#N/A,FALSE,"BKTAXINCOME";#N/A,#N/A,FALSE,"INTERESTALLOC";#N/A,#N/A,FALSE,"FITCALC";#N/A,#N/A,FALSE,"CCBT";#N/A,#N/A,FALSE,"MFT";#N/A,#N/A,FALSE,"NHBPT";#N/A,#N/A,FALSE,"OPPERMEVENTS";#N/A,#N/A,FALSE,"NONOPPERMEVENTS";#N/A,#N/A,FALSE,"OPTIMEVENTS";#N/A,#N/A,FALSE,"NONOPTIMEVENTS";#N/A,#N/A,FALSE,"DEPREC";#N/A,#N/A,FALSE,"OPPERMDIFF";#N/A,#N/A,FALSE,"NONOPPERMDIFF";#N/A,#N/A,FALSE,"OPTIMDIFF";#N/A,#N/A,FALSE,"NONOPTIMDIFF";#N/A,#N/A,FALSE,"OP190CRQTR";#N/A,#N/A,FALSE,"NONOP190CRQTR";#N/A,#N/A,FALSE,"OP190CRYTD";#N/A,#N/A,FALSE,"NONOP190CRYTD";#N/A,#N/A,FALSE,"OP190PRYTD";#N/A,#N/A,FALSE,"NONOP190PRYTD";#N/A,#N/A,FALSE,"OP282CRQTR";#N/A,#N/A,FALSE,"NONOP282CRQTR";#N/A,#N/A,FALSE,"OP282CRYTD";#N/A,#N/A,FALSE,"NONOP282CRYTD";#N/A,#N/A,FALSE,"OP282PRYTD";#N/A,#N/A,FALSE,"NONOP282PRYTD";#N/A,#N/A,FALSE,"OP283CRQTR";#N/A,#N/A,FALSE,"NONOP283CRQTR";#N/A,#N/A,FALSE,"OP283CRYTD";#N/A,#N/A,FALSE,"NONOP283CRYTD";#N/A,#N/A,FALSE,"OP283PRYTD";#N/A,#N/A,FALSE,"NONOP283PRYTD";#N/A,#N/A,FALSE,"DITSUM";#N/A,#N/A,FALSE,"CRYTDACREC";#N/A,#N/A,FALSE,"PRYTDACREC";#N/A,#N/A,FALSE,"SYSJRNL";#N/A,#N/A,FALSE,"FAS109 Summary";#N/A,#N/A,FALSE,"FAS109 OPER 190 ITC";#N/A,#N/A,FALSE,"FAS109 OPER 190 Other";#N/A,#N/A,FALSE,"FAS109 OPER 282";#N/A,#N/A,FALSE,"FAS109 OPER 283";#N/A,#N/A,FALSE,"FAS109 NONOPER 282"}</definedName>
    <definedName name="wrn.WMECO_PROV." localSheetId="7" hidden="1">{#N/A,#N/A,FALSE,"TITLEPG";#N/A,#N/A,FALSE,"INDEX";#N/A,#N/A,FALSE,"BKTAXINCOME";#N/A,#N/A,FALSE,"INTERESTALLOC";#N/A,#N/A,FALSE,"FITCALC";#N/A,#N/A,FALSE,"CCBT";#N/A,#N/A,FALSE,"MFT";#N/A,#N/A,FALSE,"NHBPT";#N/A,#N/A,FALSE,"OPPERMEVENTS";#N/A,#N/A,FALSE,"NONOPPERMEVENTS";#N/A,#N/A,FALSE,"OPTIMEVENTS";#N/A,#N/A,FALSE,"NONOPTIMEVENTS";#N/A,#N/A,FALSE,"DEPREC";#N/A,#N/A,FALSE,"OPPERMDIFF";#N/A,#N/A,FALSE,"NONOPPERMDIFF";#N/A,#N/A,FALSE,"OPTIMDIFF";#N/A,#N/A,FALSE,"NONOPTIMDIFF";#N/A,#N/A,FALSE,"OP190CRQTR";#N/A,#N/A,FALSE,"NONOP190CRQTR";#N/A,#N/A,FALSE,"OP190CRYTD";#N/A,#N/A,FALSE,"NONOP190CRYTD";#N/A,#N/A,FALSE,"OP190PRYTD";#N/A,#N/A,FALSE,"NONOP190PRYTD";#N/A,#N/A,FALSE,"OP282CRQTR";#N/A,#N/A,FALSE,"NONOP282CRQTR";#N/A,#N/A,FALSE,"OP282CRYTD";#N/A,#N/A,FALSE,"NONOP282CRYTD";#N/A,#N/A,FALSE,"OP282PRYTD";#N/A,#N/A,FALSE,"NONOP282PRYTD";#N/A,#N/A,FALSE,"OP283CRQTR";#N/A,#N/A,FALSE,"NONOP283CRQTR";#N/A,#N/A,FALSE,"OP283CRYTD";#N/A,#N/A,FALSE,"NONOP283CRYTD";#N/A,#N/A,FALSE,"OP283PRYTD";#N/A,#N/A,FALSE,"NONOP283PRYTD";#N/A,#N/A,FALSE,"DITSUM";#N/A,#N/A,FALSE,"CRYTDACREC";#N/A,#N/A,FALSE,"PRYTDACREC";#N/A,#N/A,FALSE,"SYSJRNL";#N/A,#N/A,FALSE,"FAS109 Summary";#N/A,#N/A,FALSE,"FAS109 OPER 190 ITC";#N/A,#N/A,FALSE,"FAS109 OPER 190 Other";#N/A,#N/A,FALSE,"FAS109 OPER 282";#N/A,#N/A,FALSE,"FAS109 OPER 283";#N/A,#N/A,FALSE,"FAS109 NONOPER 282"}</definedName>
    <definedName name="wrn.WMECO_PROV." localSheetId="11" hidden="1">{#N/A,#N/A,FALSE,"TITLEPG";#N/A,#N/A,FALSE,"INDEX";#N/A,#N/A,FALSE,"BKTAXINCOME";#N/A,#N/A,FALSE,"INTERESTALLOC";#N/A,#N/A,FALSE,"FITCALC";#N/A,#N/A,FALSE,"CCBT";#N/A,#N/A,FALSE,"MFT";#N/A,#N/A,FALSE,"NHBPT";#N/A,#N/A,FALSE,"OPPERMEVENTS";#N/A,#N/A,FALSE,"NONOPPERMEVENTS";#N/A,#N/A,FALSE,"OPTIMEVENTS";#N/A,#N/A,FALSE,"NONOPTIMEVENTS";#N/A,#N/A,FALSE,"DEPREC";#N/A,#N/A,FALSE,"OPPERMDIFF";#N/A,#N/A,FALSE,"NONOPPERMDIFF";#N/A,#N/A,FALSE,"OPTIMDIFF";#N/A,#N/A,FALSE,"NONOPTIMDIFF";#N/A,#N/A,FALSE,"OP190CRQTR";#N/A,#N/A,FALSE,"NONOP190CRQTR";#N/A,#N/A,FALSE,"OP190CRYTD";#N/A,#N/A,FALSE,"NONOP190CRYTD";#N/A,#N/A,FALSE,"OP190PRYTD";#N/A,#N/A,FALSE,"NONOP190PRYTD";#N/A,#N/A,FALSE,"OP282CRQTR";#N/A,#N/A,FALSE,"NONOP282CRQTR";#N/A,#N/A,FALSE,"OP282CRYTD";#N/A,#N/A,FALSE,"NONOP282CRYTD";#N/A,#N/A,FALSE,"OP282PRYTD";#N/A,#N/A,FALSE,"NONOP282PRYTD";#N/A,#N/A,FALSE,"OP283CRQTR";#N/A,#N/A,FALSE,"NONOP283CRQTR";#N/A,#N/A,FALSE,"OP283CRYTD";#N/A,#N/A,FALSE,"NONOP283CRYTD";#N/A,#N/A,FALSE,"OP283PRYTD";#N/A,#N/A,FALSE,"NONOP283PRYTD";#N/A,#N/A,FALSE,"DITSUM";#N/A,#N/A,FALSE,"CRYTDACREC";#N/A,#N/A,FALSE,"PRYTDACREC";#N/A,#N/A,FALSE,"SYSJRNL";#N/A,#N/A,FALSE,"FAS109 Summary";#N/A,#N/A,FALSE,"FAS109 OPER 190 ITC";#N/A,#N/A,FALSE,"FAS109 OPER 190 Other";#N/A,#N/A,FALSE,"FAS109 OPER 282";#N/A,#N/A,FALSE,"FAS109 OPER 283";#N/A,#N/A,FALSE,"FAS109 NONOPER 282"}</definedName>
    <definedName name="wrn.WMECO_PROV." localSheetId="8" hidden="1">{#N/A,#N/A,FALSE,"TITLEPG";#N/A,#N/A,FALSE,"INDEX";#N/A,#N/A,FALSE,"BKTAXINCOME";#N/A,#N/A,FALSE,"INTERESTALLOC";#N/A,#N/A,FALSE,"FITCALC";#N/A,#N/A,FALSE,"CCBT";#N/A,#N/A,FALSE,"MFT";#N/A,#N/A,FALSE,"NHBPT";#N/A,#N/A,FALSE,"OPPERMEVENTS";#N/A,#N/A,FALSE,"NONOPPERMEVENTS";#N/A,#N/A,FALSE,"OPTIMEVENTS";#N/A,#N/A,FALSE,"NONOPTIMEVENTS";#N/A,#N/A,FALSE,"DEPREC";#N/A,#N/A,FALSE,"OPPERMDIFF";#N/A,#N/A,FALSE,"NONOPPERMDIFF";#N/A,#N/A,FALSE,"OPTIMDIFF";#N/A,#N/A,FALSE,"NONOPTIMDIFF";#N/A,#N/A,FALSE,"OP190CRQTR";#N/A,#N/A,FALSE,"NONOP190CRQTR";#N/A,#N/A,FALSE,"OP190CRYTD";#N/A,#N/A,FALSE,"NONOP190CRYTD";#N/A,#N/A,FALSE,"OP190PRYTD";#N/A,#N/A,FALSE,"NONOP190PRYTD";#N/A,#N/A,FALSE,"OP282CRQTR";#N/A,#N/A,FALSE,"NONOP282CRQTR";#N/A,#N/A,FALSE,"OP282CRYTD";#N/A,#N/A,FALSE,"NONOP282CRYTD";#N/A,#N/A,FALSE,"OP282PRYTD";#N/A,#N/A,FALSE,"NONOP282PRYTD";#N/A,#N/A,FALSE,"OP283CRQTR";#N/A,#N/A,FALSE,"NONOP283CRQTR";#N/A,#N/A,FALSE,"OP283CRYTD";#N/A,#N/A,FALSE,"NONOP283CRYTD";#N/A,#N/A,FALSE,"OP283PRYTD";#N/A,#N/A,FALSE,"NONOP283PRYTD";#N/A,#N/A,FALSE,"DITSUM";#N/A,#N/A,FALSE,"CRYTDACREC";#N/A,#N/A,FALSE,"PRYTDACREC";#N/A,#N/A,FALSE,"SYSJRNL";#N/A,#N/A,FALSE,"FAS109 Summary";#N/A,#N/A,FALSE,"FAS109 OPER 190 ITC";#N/A,#N/A,FALSE,"FAS109 OPER 190 Other";#N/A,#N/A,FALSE,"FAS109 OPER 282";#N/A,#N/A,FALSE,"FAS109 OPER 283";#N/A,#N/A,FALSE,"FAS109 NONOPER 282"}</definedName>
    <definedName name="wrn.WMECO_PROV." hidden="1">{#N/A,#N/A,FALSE,"TITLEPG";#N/A,#N/A,FALSE,"INDEX";#N/A,#N/A,FALSE,"BKTAXINCOME";#N/A,#N/A,FALSE,"INTERESTALLOC";#N/A,#N/A,FALSE,"FITCALC";#N/A,#N/A,FALSE,"CCBT";#N/A,#N/A,FALSE,"MFT";#N/A,#N/A,FALSE,"NHBPT";#N/A,#N/A,FALSE,"OPPERMEVENTS";#N/A,#N/A,FALSE,"NONOPPERMEVENTS";#N/A,#N/A,FALSE,"OPTIMEVENTS";#N/A,#N/A,FALSE,"NONOPTIMEVENTS";#N/A,#N/A,FALSE,"DEPREC";#N/A,#N/A,FALSE,"OPPERMDIFF";#N/A,#N/A,FALSE,"NONOPPERMDIFF";#N/A,#N/A,FALSE,"OPTIMDIFF";#N/A,#N/A,FALSE,"NONOPTIMDIFF";#N/A,#N/A,FALSE,"OP190CRQTR";#N/A,#N/A,FALSE,"NONOP190CRQTR";#N/A,#N/A,FALSE,"OP190CRYTD";#N/A,#N/A,FALSE,"NONOP190CRYTD";#N/A,#N/A,FALSE,"OP190PRYTD";#N/A,#N/A,FALSE,"NONOP190PRYTD";#N/A,#N/A,FALSE,"OP282CRQTR";#N/A,#N/A,FALSE,"NONOP282CRQTR";#N/A,#N/A,FALSE,"OP282CRYTD";#N/A,#N/A,FALSE,"NONOP282CRYTD";#N/A,#N/A,FALSE,"OP282PRYTD";#N/A,#N/A,FALSE,"NONOP282PRYTD";#N/A,#N/A,FALSE,"OP283CRQTR";#N/A,#N/A,FALSE,"NONOP283CRQTR";#N/A,#N/A,FALSE,"OP283CRYTD";#N/A,#N/A,FALSE,"NONOP283CRYTD";#N/A,#N/A,FALSE,"OP283PRYTD";#N/A,#N/A,FALSE,"NONOP283PRYTD";#N/A,#N/A,FALSE,"DITSUM";#N/A,#N/A,FALSE,"CRYTDACREC";#N/A,#N/A,FALSE,"PRYTDACREC";#N/A,#N/A,FALSE,"SYSJRNL";#N/A,#N/A,FALSE,"FAS109 Summary";#N/A,#N/A,FALSE,"FAS109 OPER 190 ITC";#N/A,#N/A,FALSE,"FAS109 OPER 190 Other";#N/A,#N/A,FALSE,"FAS109 OPER 282";#N/A,#N/A,FALSE,"FAS109 OPER 283";#N/A,#N/A,FALSE,"FAS109 NONOPER 282"}</definedName>
    <definedName name="X" localSheetId="4" hidden="1">#REF!</definedName>
    <definedName name="X" localSheetId="3" hidden="1">#REF!</definedName>
    <definedName name="X" localSheetId="9" hidden="1">#REF!</definedName>
    <definedName name="X" localSheetId="7" hidden="1">#REF!</definedName>
    <definedName name="X" localSheetId="11" hidden="1">#REF!</definedName>
    <definedName name="X" localSheetId="8" hidden="1">#REF!</definedName>
    <definedName name="X" hidden="1">#REF!</definedName>
    <definedName name="xxx" localSheetId="4" hidden="1">{#N/A,#N/A,FALSE,"GLDwnLoad"}</definedName>
    <definedName name="xxx" localSheetId="3" hidden="1">{#N/A,#N/A,FALSE,"GLDwnLoad"}</definedName>
    <definedName name="xxx" localSheetId="9" hidden="1">{#N/A,#N/A,FALSE,"GLDwnLoad"}</definedName>
    <definedName name="xxx" localSheetId="7" hidden="1">{#N/A,#N/A,FALSE,"GLDwnLoad"}</definedName>
    <definedName name="xxx" localSheetId="11" hidden="1">{"'Sheet1'!$A$1:$O$40"}</definedName>
    <definedName name="xxx" localSheetId="8" hidden="1">{"'Sheet1'!$A$1:$O$40"}</definedName>
    <definedName name="xxx" hidden="1">{#N/A,#N/A,FALSE,"GLDwnLoad"}</definedName>
    <definedName name="xxxx" localSheetId="4" hidden="1">{#N/A,#N/A,FALSE,"Deliveries";#N/A,#N/A,FALSE,"DWR_Fiscal";#N/A,#N/A,FALSE,"DWR_Annual";#N/A,#N/A,FALSE,"DWR Fix";#N/A,#N/A,FALSE,"DWR Var";#N/A,#N/A,FALSE,"CCWA_CRG";#N/A,#N/A,FALSE,"DebtSvc";#N/A,#N/A,FALSE,"Mod_CCWA_CRG - C1";#N/A,#N/A,FALSE,"Exch Mod - Y2C1";#N/A,#N/A,FALSE,"RA Mod - Y2C1";#N/A,#N/A,FALSE,"Exch Mod - Y3C1";#N/A,#N/A,FALSE,"RA Mod - Y3C1";#N/A,#N/A,FALSE,"Exch Mod - Y4C1";#N/A,#N/A,FALSE,"RA Mod - Y4C1";#N/A,#N/A,FALSE,"Exch Mod - Y5C1";#N/A,#N/A,FALSE,"RA Mod - Y5C1";#N/A,#N/A,FALSE,"RA1_Expl";#N/A,#N/A,FALSE,"GOL_2500AF";#N/A,#N/A,FALSE,"TotSWPChgs"}</definedName>
    <definedName name="xxxx" localSheetId="3" hidden="1">{#N/A,#N/A,FALSE,"Deliveries";#N/A,#N/A,FALSE,"DWR_Fiscal";#N/A,#N/A,FALSE,"DWR_Annual";#N/A,#N/A,FALSE,"DWR Fix";#N/A,#N/A,FALSE,"DWR Var";#N/A,#N/A,FALSE,"CCWA_CRG";#N/A,#N/A,FALSE,"DebtSvc";#N/A,#N/A,FALSE,"Mod_CCWA_CRG - C1";#N/A,#N/A,FALSE,"Exch Mod - Y2C1";#N/A,#N/A,FALSE,"RA Mod - Y2C1";#N/A,#N/A,FALSE,"Exch Mod - Y3C1";#N/A,#N/A,FALSE,"RA Mod - Y3C1";#N/A,#N/A,FALSE,"Exch Mod - Y4C1";#N/A,#N/A,FALSE,"RA Mod - Y4C1";#N/A,#N/A,FALSE,"Exch Mod - Y5C1";#N/A,#N/A,FALSE,"RA Mod - Y5C1";#N/A,#N/A,FALSE,"RA1_Expl";#N/A,#N/A,FALSE,"GOL_2500AF";#N/A,#N/A,FALSE,"TotSWPChgs"}</definedName>
    <definedName name="xxxx" localSheetId="9" hidden="1">{#N/A,#N/A,FALSE,"Deliveries";#N/A,#N/A,FALSE,"DWR_Fiscal";#N/A,#N/A,FALSE,"DWR_Annual";#N/A,#N/A,FALSE,"DWR Fix";#N/A,#N/A,FALSE,"DWR Var";#N/A,#N/A,FALSE,"CCWA_CRG";#N/A,#N/A,FALSE,"DebtSvc";#N/A,#N/A,FALSE,"Mod_CCWA_CRG - C1";#N/A,#N/A,FALSE,"Exch Mod - Y2C1";#N/A,#N/A,FALSE,"RA Mod - Y2C1";#N/A,#N/A,FALSE,"Exch Mod - Y3C1";#N/A,#N/A,FALSE,"RA Mod - Y3C1";#N/A,#N/A,FALSE,"Exch Mod - Y4C1";#N/A,#N/A,FALSE,"RA Mod - Y4C1";#N/A,#N/A,FALSE,"Exch Mod - Y5C1";#N/A,#N/A,FALSE,"RA Mod - Y5C1";#N/A,#N/A,FALSE,"RA1_Expl";#N/A,#N/A,FALSE,"GOL_2500AF";#N/A,#N/A,FALSE,"TotSWPChgs"}</definedName>
    <definedName name="xxxx" localSheetId="7" hidden="1">{#N/A,#N/A,FALSE,"Deliveries";#N/A,#N/A,FALSE,"DWR_Fiscal";#N/A,#N/A,FALSE,"DWR_Annual";#N/A,#N/A,FALSE,"DWR Fix";#N/A,#N/A,FALSE,"DWR Var";#N/A,#N/A,FALSE,"CCWA_CRG";#N/A,#N/A,FALSE,"DebtSvc";#N/A,#N/A,FALSE,"Mod_CCWA_CRG - C1";#N/A,#N/A,FALSE,"Exch Mod - Y2C1";#N/A,#N/A,FALSE,"RA Mod - Y2C1";#N/A,#N/A,FALSE,"Exch Mod - Y3C1";#N/A,#N/A,FALSE,"RA Mod - Y3C1";#N/A,#N/A,FALSE,"Exch Mod - Y4C1";#N/A,#N/A,FALSE,"RA Mod - Y4C1";#N/A,#N/A,FALSE,"Exch Mod - Y5C1";#N/A,#N/A,FALSE,"RA Mod - Y5C1";#N/A,#N/A,FALSE,"RA1_Expl";#N/A,#N/A,FALSE,"GOL_2500AF";#N/A,#N/A,FALSE,"TotSWPChgs"}</definedName>
    <definedName name="xxxx" localSheetId="11" hidden="1">{#N/A,#N/A,FALSE,"Deliveries";#N/A,#N/A,FALSE,"DWR_Fiscal";#N/A,#N/A,FALSE,"DWR_Annual";#N/A,#N/A,FALSE,"DWR Fix";#N/A,#N/A,FALSE,"DWR Var";#N/A,#N/A,FALSE,"CCWA_CRG";#N/A,#N/A,FALSE,"DebtSvc";#N/A,#N/A,FALSE,"Mod_CCWA_CRG - C1";#N/A,#N/A,FALSE,"Exch Mod - Y2C1";#N/A,#N/A,FALSE,"RA Mod - Y2C1";#N/A,#N/A,FALSE,"Exch Mod - Y3C1";#N/A,#N/A,FALSE,"RA Mod - Y3C1";#N/A,#N/A,FALSE,"Exch Mod - Y4C1";#N/A,#N/A,FALSE,"RA Mod - Y4C1";#N/A,#N/A,FALSE,"Exch Mod - Y5C1";#N/A,#N/A,FALSE,"RA Mod - Y5C1";#N/A,#N/A,FALSE,"RA1_Expl";#N/A,#N/A,FALSE,"GOL_2500AF";#N/A,#N/A,FALSE,"TotSWPChgs"}</definedName>
    <definedName name="xxxx" localSheetId="8" hidden="1">{#N/A,#N/A,FALSE,"Deliveries";#N/A,#N/A,FALSE,"DWR_Fiscal";#N/A,#N/A,FALSE,"DWR_Annual";#N/A,#N/A,FALSE,"DWR Fix";#N/A,#N/A,FALSE,"DWR Var";#N/A,#N/A,FALSE,"CCWA_CRG";#N/A,#N/A,FALSE,"DebtSvc";#N/A,#N/A,FALSE,"Mod_CCWA_CRG - C1";#N/A,#N/A,FALSE,"Exch Mod - Y2C1";#N/A,#N/A,FALSE,"RA Mod - Y2C1";#N/A,#N/A,FALSE,"Exch Mod - Y3C1";#N/A,#N/A,FALSE,"RA Mod - Y3C1";#N/A,#N/A,FALSE,"Exch Mod - Y4C1";#N/A,#N/A,FALSE,"RA Mod - Y4C1";#N/A,#N/A,FALSE,"Exch Mod - Y5C1";#N/A,#N/A,FALSE,"RA Mod - Y5C1";#N/A,#N/A,FALSE,"RA1_Expl";#N/A,#N/A,FALSE,"GOL_2500AF";#N/A,#N/A,FALSE,"TotSWPChgs"}</definedName>
    <definedName name="xxxx" hidden="1">{#N/A,#N/A,FALSE,"Deliveries";#N/A,#N/A,FALSE,"DWR_Fiscal";#N/A,#N/A,FALSE,"DWR_Annual";#N/A,#N/A,FALSE,"DWR Fix";#N/A,#N/A,FALSE,"DWR Var";#N/A,#N/A,FALSE,"CCWA_CRG";#N/A,#N/A,FALSE,"DebtSvc";#N/A,#N/A,FALSE,"Mod_CCWA_CRG - C1";#N/A,#N/A,FALSE,"Exch Mod - Y2C1";#N/A,#N/A,FALSE,"RA Mod - Y2C1";#N/A,#N/A,FALSE,"Exch Mod - Y3C1";#N/A,#N/A,FALSE,"RA Mod - Y3C1";#N/A,#N/A,FALSE,"Exch Mod - Y4C1";#N/A,#N/A,FALSE,"RA Mod - Y4C1";#N/A,#N/A,FALSE,"Exch Mod - Y5C1";#N/A,#N/A,FALSE,"RA Mod - Y5C1";#N/A,#N/A,FALSE,"RA1_Expl";#N/A,#N/A,FALSE,"GOL_2500AF";#N/A,#N/A,FALSE,"TotSWPChgs"}</definedName>
    <definedName name="xxxxx" localSheetId="4" hidden="1">{#N/A,#N/A,FALSE,"Deliveries";#N/A,#N/A,FALSE,"DWR_Fiscal";#N/A,#N/A,FALSE,"DWR_Annual";#N/A,#N/A,FALSE,"DWR Fix";#N/A,#N/A,FALSE,"DWR Var";#N/A,#N/A,FALSE,"CCWA_CRG";#N/A,#N/A,FALSE,"DebtSvc";#N/A,#N/A,FALSE,"Mod_CCWA_CRG - C1";#N/A,#N/A,FALSE,"Exch Mod - Y2C1";#N/A,#N/A,FALSE,"RA Mod - Y2C1";#N/A,#N/A,FALSE,"Exch Mod - Y3C1";#N/A,#N/A,FALSE,"RA Mod - Y3C1";#N/A,#N/A,FALSE,"Exch Mod - Y4C1";#N/A,#N/A,FALSE,"RA Mod - Y4C1";#N/A,#N/A,FALSE,"Exch Mod - Y5C1";#N/A,#N/A,FALSE,"RA Mod - Y5C1";#N/A,#N/A,FALSE,"RA1_Expl";#N/A,#N/A,FALSE,"GOL_2500AF";#N/A,#N/A,FALSE,"TotSWPChgs"}</definedName>
    <definedName name="xxxxx" localSheetId="3" hidden="1">{#N/A,#N/A,FALSE,"Deliveries";#N/A,#N/A,FALSE,"DWR_Fiscal";#N/A,#N/A,FALSE,"DWR_Annual";#N/A,#N/A,FALSE,"DWR Fix";#N/A,#N/A,FALSE,"DWR Var";#N/A,#N/A,FALSE,"CCWA_CRG";#N/A,#N/A,FALSE,"DebtSvc";#N/A,#N/A,FALSE,"Mod_CCWA_CRG - C1";#N/A,#N/A,FALSE,"Exch Mod - Y2C1";#N/A,#N/A,FALSE,"RA Mod - Y2C1";#N/A,#N/A,FALSE,"Exch Mod - Y3C1";#N/A,#N/A,FALSE,"RA Mod - Y3C1";#N/A,#N/A,FALSE,"Exch Mod - Y4C1";#N/A,#N/A,FALSE,"RA Mod - Y4C1";#N/A,#N/A,FALSE,"Exch Mod - Y5C1";#N/A,#N/A,FALSE,"RA Mod - Y5C1";#N/A,#N/A,FALSE,"RA1_Expl";#N/A,#N/A,FALSE,"GOL_2500AF";#N/A,#N/A,FALSE,"TotSWPChgs"}</definedName>
    <definedName name="xxxxx" localSheetId="9" hidden="1">{#N/A,#N/A,FALSE,"Deliveries";#N/A,#N/A,FALSE,"DWR_Fiscal";#N/A,#N/A,FALSE,"DWR_Annual";#N/A,#N/A,FALSE,"DWR Fix";#N/A,#N/A,FALSE,"DWR Var";#N/A,#N/A,FALSE,"CCWA_CRG";#N/A,#N/A,FALSE,"DebtSvc";#N/A,#N/A,FALSE,"Mod_CCWA_CRG - C1";#N/A,#N/A,FALSE,"Exch Mod - Y2C1";#N/A,#N/A,FALSE,"RA Mod - Y2C1";#N/A,#N/A,FALSE,"Exch Mod - Y3C1";#N/A,#N/A,FALSE,"RA Mod - Y3C1";#N/A,#N/A,FALSE,"Exch Mod - Y4C1";#N/A,#N/A,FALSE,"RA Mod - Y4C1";#N/A,#N/A,FALSE,"Exch Mod - Y5C1";#N/A,#N/A,FALSE,"RA Mod - Y5C1";#N/A,#N/A,FALSE,"RA1_Expl";#N/A,#N/A,FALSE,"GOL_2500AF";#N/A,#N/A,FALSE,"TotSWPChgs"}</definedName>
    <definedName name="xxxxx" localSheetId="7" hidden="1">{#N/A,#N/A,FALSE,"Deliveries";#N/A,#N/A,FALSE,"DWR_Fiscal";#N/A,#N/A,FALSE,"DWR_Annual";#N/A,#N/A,FALSE,"DWR Fix";#N/A,#N/A,FALSE,"DWR Var";#N/A,#N/A,FALSE,"CCWA_CRG";#N/A,#N/A,FALSE,"DebtSvc";#N/A,#N/A,FALSE,"Mod_CCWA_CRG - C1";#N/A,#N/A,FALSE,"Exch Mod - Y2C1";#N/A,#N/A,FALSE,"RA Mod - Y2C1";#N/A,#N/A,FALSE,"Exch Mod - Y3C1";#N/A,#N/A,FALSE,"RA Mod - Y3C1";#N/A,#N/A,FALSE,"Exch Mod - Y4C1";#N/A,#N/A,FALSE,"RA Mod - Y4C1";#N/A,#N/A,FALSE,"Exch Mod - Y5C1";#N/A,#N/A,FALSE,"RA Mod - Y5C1";#N/A,#N/A,FALSE,"RA1_Expl";#N/A,#N/A,FALSE,"GOL_2500AF";#N/A,#N/A,FALSE,"TotSWPChgs"}</definedName>
    <definedName name="xxxxx" localSheetId="11" hidden="1">{#N/A,#N/A,FALSE,"Deliveries";#N/A,#N/A,FALSE,"DWR_Fiscal";#N/A,#N/A,FALSE,"DWR_Annual";#N/A,#N/A,FALSE,"DWR Fix";#N/A,#N/A,FALSE,"DWR Var";#N/A,#N/A,FALSE,"CCWA_CRG";#N/A,#N/A,FALSE,"DebtSvc";#N/A,#N/A,FALSE,"Mod_CCWA_CRG - C1";#N/A,#N/A,FALSE,"Exch Mod - Y2C1";#N/A,#N/A,FALSE,"RA Mod - Y2C1";#N/A,#N/A,FALSE,"Exch Mod - Y3C1";#N/A,#N/A,FALSE,"RA Mod - Y3C1";#N/A,#N/A,FALSE,"Exch Mod - Y4C1";#N/A,#N/A,FALSE,"RA Mod - Y4C1";#N/A,#N/A,FALSE,"Exch Mod - Y5C1";#N/A,#N/A,FALSE,"RA Mod - Y5C1";#N/A,#N/A,FALSE,"RA1_Expl";#N/A,#N/A,FALSE,"GOL_2500AF";#N/A,#N/A,FALSE,"TotSWPChgs"}</definedName>
    <definedName name="xxxxx" localSheetId="8" hidden="1">{#N/A,#N/A,FALSE,"Deliveries";#N/A,#N/A,FALSE,"DWR_Fiscal";#N/A,#N/A,FALSE,"DWR_Annual";#N/A,#N/A,FALSE,"DWR Fix";#N/A,#N/A,FALSE,"DWR Var";#N/A,#N/A,FALSE,"CCWA_CRG";#N/A,#N/A,FALSE,"DebtSvc";#N/A,#N/A,FALSE,"Mod_CCWA_CRG - C1";#N/A,#N/A,FALSE,"Exch Mod - Y2C1";#N/A,#N/A,FALSE,"RA Mod - Y2C1";#N/A,#N/A,FALSE,"Exch Mod - Y3C1";#N/A,#N/A,FALSE,"RA Mod - Y3C1";#N/A,#N/A,FALSE,"Exch Mod - Y4C1";#N/A,#N/A,FALSE,"RA Mod - Y4C1";#N/A,#N/A,FALSE,"Exch Mod - Y5C1";#N/A,#N/A,FALSE,"RA Mod - Y5C1";#N/A,#N/A,FALSE,"RA1_Expl";#N/A,#N/A,FALSE,"GOL_2500AF";#N/A,#N/A,FALSE,"TotSWPChgs"}</definedName>
    <definedName name="xxxxx" hidden="1">{#N/A,#N/A,FALSE,"Deliveries";#N/A,#N/A,FALSE,"DWR_Fiscal";#N/A,#N/A,FALSE,"DWR_Annual";#N/A,#N/A,FALSE,"DWR Fix";#N/A,#N/A,FALSE,"DWR Var";#N/A,#N/A,FALSE,"CCWA_CRG";#N/A,#N/A,FALSE,"DebtSvc";#N/A,#N/A,FALSE,"Mod_CCWA_CRG - C1";#N/A,#N/A,FALSE,"Exch Mod - Y2C1";#N/A,#N/A,FALSE,"RA Mod - Y2C1";#N/A,#N/A,FALSE,"Exch Mod - Y3C1";#N/A,#N/A,FALSE,"RA Mod - Y3C1";#N/A,#N/A,FALSE,"Exch Mod - Y4C1";#N/A,#N/A,FALSE,"RA Mod - Y4C1";#N/A,#N/A,FALSE,"Exch Mod - Y5C1";#N/A,#N/A,FALSE,"RA Mod - Y5C1";#N/A,#N/A,FALSE,"RA1_Expl";#N/A,#N/A,FALSE,"GOL_2500AF";#N/A,#N/A,FALSE,"TotSWPChgs"}</definedName>
    <definedName name="Y" localSheetId="4" hidden="1">#REF!</definedName>
    <definedName name="Y" localSheetId="3" hidden="1">#REF!</definedName>
    <definedName name="Y" localSheetId="9" hidden="1">#REF!</definedName>
    <definedName name="Y" localSheetId="7" hidden="1">#REF!</definedName>
    <definedName name="Y" localSheetId="11" hidden="1">#REF!</definedName>
    <definedName name="Y" localSheetId="8" hidden="1">#REF!</definedName>
    <definedName name="Y" hidden="1">#REF!</definedName>
    <definedName name="yes" localSheetId="4" hidden="1">#REF!</definedName>
    <definedName name="yes" localSheetId="9" hidden="1">#REF!</definedName>
    <definedName name="yes" localSheetId="7" hidden="1">#REF!</definedName>
    <definedName name="yes" localSheetId="8" hidden="1">#REF!</definedName>
    <definedName name="yes" hidden="1">#REF!</definedName>
    <definedName name="yesindeed" localSheetId="4" hidden="1">#REF!</definedName>
    <definedName name="yesindeed" localSheetId="9" hidden="1">#REF!</definedName>
    <definedName name="yesindeed" localSheetId="7" hidden="1">#REF!</definedName>
    <definedName name="yesindeed" localSheetId="8" hidden="1">#REF!</definedName>
    <definedName name="yesindeed" hidden="1">#REF!</definedName>
    <definedName name="yesir" localSheetId="9" hidden="1">#REF!</definedName>
    <definedName name="yesir" localSheetId="7" hidden="1">#REF!</definedName>
    <definedName name="yesir" hidden="1">#REF!</definedName>
    <definedName name="yyyyyy" localSheetId="9" hidden="1">#REF!</definedName>
    <definedName name="yyyyyy" localSheetId="7" hidden="1">#REF!</definedName>
    <definedName name="yyyyyy" hidden="1">#REF!</definedName>
    <definedName name="Z" localSheetId="9" hidden="1">#REF!</definedName>
    <definedName name="Z" localSheetId="7" hidden="1">#REF!</definedName>
    <definedName name="Z" hidden="1">#REF!</definedName>
    <definedName name="Z_23F18827_7997_11D6_8750_00508BD3B3BA_.wvu.Cols" localSheetId="4" hidden="1">#REF!,#REF!</definedName>
    <definedName name="Z_23F18827_7997_11D6_8750_00508BD3B3BA_.wvu.Cols" localSheetId="3" hidden="1">#REF!,#REF!</definedName>
    <definedName name="Z_23F18827_7997_11D6_8750_00508BD3B3BA_.wvu.Cols" localSheetId="9" hidden="1">#REF!,#REF!</definedName>
    <definedName name="Z_23F18827_7997_11D6_8750_00508BD3B3BA_.wvu.Cols" localSheetId="7" hidden="1">#REF!,#REF!</definedName>
    <definedName name="Z_23F18827_7997_11D6_8750_00508BD3B3BA_.wvu.Cols" localSheetId="11" hidden="1">#REF!,#REF!</definedName>
    <definedName name="Z_23F18827_7997_11D6_8750_00508BD3B3BA_.wvu.Cols" localSheetId="8" hidden="1">#REF!,#REF!</definedName>
    <definedName name="Z_23F18827_7997_11D6_8750_00508BD3B3BA_.wvu.Cols" hidden="1">#REF!,#REF!</definedName>
    <definedName name="Z_23F18827_7997_11D6_8750_00508BD3B3BA_.wvu.PrintArea" localSheetId="4" hidden="1">#REF!</definedName>
    <definedName name="Z_23F18827_7997_11D6_8750_00508BD3B3BA_.wvu.PrintArea" localSheetId="3" hidden="1">#REF!</definedName>
    <definedName name="Z_23F18827_7997_11D6_8750_00508BD3B3BA_.wvu.PrintArea" localSheetId="9" hidden="1">#REF!</definedName>
    <definedName name="Z_23F18827_7997_11D6_8750_00508BD3B3BA_.wvu.PrintArea" localSheetId="7" hidden="1">#REF!</definedName>
    <definedName name="Z_23F18827_7997_11D6_8750_00508BD3B3BA_.wvu.PrintArea" localSheetId="11" hidden="1">#REF!</definedName>
    <definedName name="Z_23F18827_7997_11D6_8750_00508BD3B3BA_.wvu.PrintArea" localSheetId="8" hidden="1">#REF!</definedName>
    <definedName name="Z_23F18827_7997_11D6_8750_00508BD3B3BA_.wvu.PrintArea" hidden="1">#REF!</definedName>
    <definedName name="zdcw" localSheetId="4" hidden="1">#REF!</definedName>
    <definedName name="zdcw" localSheetId="9" hidden="1">#REF!</definedName>
    <definedName name="zdcw" localSheetId="7" hidden="1">#REF!</definedName>
    <definedName name="zdcw" localSheetId="8" hidden="1">#REF!</definedName>
    <definedName name="zdcw" hidden="1">#REF!</definedName>
    <definedName name="zj" localSheetId="4" hidden="1">#REF!</definedName>
    <definedName name="zj" localSheetId="9" hidden="1">#REF!</definedName>
    <definedName name="zj" localSheetId="7" hidden="1">#REF!</definedName>
    <definedName name="zj" localSheetId="8" hidden="1">#REF!</definedName>
    <definedName name="zj" hidden="1">#REF!</definedName>
    <definedName name="znh" localSheetId="9" hidden="1">#REF!</definedName>
    <definedName name="znh" localSheetId="7" hidden="1">#REF!</definedName>
    <definedName name="znh" hidden="1">#REF!</definedName>
    <definedName name="zxcvb" localSheetId="9" hidden="1">#REF!</definedName>
    <definedName name="zxcvb" localSheetId="7" hidden="1">#REF!</definedName>
    <definedName name="zxcvb" hidden="1">#REF!</definedName>
    <definedName name="zxd" localSheetId="9" hidden="1">#REF!</definedName>
    <definedName name="zxd" localSheetId="7" hidden="1">#REF!</definedName>
    <definedName name="zxd" hidden="1">#REF!</definedName>
    <definedName name="ZZ_EVCOMOPTS" hidden="1">10</definedName>
    <definedName name="zzz" localSheetId="4" hidden="1">{"'Sheet1'!$A$1:$O$40"}</definedName>
    <definedName name="zzz" localSheetId="3" hidden="1">{"'Sheet1'!$A$1:$O$40"}</definedName>
    <definedName name="zzz" localSheetId="9" hidden="1">{"'Sheet1'!$A$1:$O$40"}</definedName>
    <definedName name="zzz" localSheetId="7" hidden="1">{"'Sheet1'!$A$1:$O$40"}</definedName>
    <definedName name="zzz" localSheetId="11" hidden="1">{"'Sheet1'!$A$1:$O$40"}</definedName>
    <definedName name="zzz" localSheetId="8" hidden="1">{"'Sheet1'!$A$1:$O$40"}</definedName>
    <definedName name="zzz" hidden="1">{"'Sheet1'!$A$1:$O$40"}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6" i="5" l="1"/>
  <c r="P920" i="13"/>
  <c r="P919" i="13"/>
  <c r="I313" i="24" l="1"/>
  <c r="L313" i="24" s="1"/>
  <c r="H313" i="24"/>
  <c r="K313" i="24" s="1"/>
  <c r="D313" i="24"/>
  <c r="E313" i="24" s="1"/>
  <c r="F313" i="24" s="1"/>
  <c r="G313" i="24" s="1"/>
  <c r="I312" i="24"/>
  <c r="L312" i="24" s="1"/>
  <c r="H312" i="24"/>
  <c r="K312" i="24" s="1"/>
  <c r="D312" i="24"/>
  <c r="E312" i="24" s="1"/>
  <c r="F312" i="24" s="1"/>
  <c r="G312" i="24" s="1"/>
  <c r="C7" i="5" l="1"/>
  <c r="C8" i="5"/>
  <c r="C9" i="5"/>
  <c r="C10" i="5"/>
  <c r="C11" i="5"/>
  <c r="C12" i="5"/>
  <c r="C13" i="5"/>
  <c r="C14" i="5"/>
  <c r="C15" i="5"/>
  <c r="C16" i="5"/>
  <c r="C17" i="5"/>
  <c r="C18" i="5"/>
  <c r="C19" i="5"/>
  <c r="C20" i="5"/>
  <c r="C21" i="5"/>
  <c r="C22" i="5"/>
  <c r="C23" i="5"/>
  <c r="C24" i="5"/>
  <c r="C25" i="5"/>
  <c r="C26" i="5"/>
  <c r="C27" i="5"/>
  <c r="C28" i="5"/>
  <c r="C29" i="5"/>
  <c r="C30" i="5"/>
  <c r="C31" i="5"/>
  <c r="C32" i="5"/>
  <c r="C33" i="5"/>
  <c r="C34" i="5"/>
  <c r="C35" i="5"/>
  <c r="C36" i="5"/>
  <c r="C37" i="5"/>
  <c r="C38" i="5"/>
  <c r="C39" i="5"/>
  <c r="C40" i="5"/>
  <c r="C41" i="5"/>
  <c r="C42" i="5"/>
  <c r="C43" i="5"/>
  <c r="C44" i="5"/>
  <c r="C45" i="5"/>
  <c r="C46" i="5"/>
  <c r="C47" i="5"/>
  <c r="C48" i="5"/>
  <c r="C49" i="5"/>
  <c r="C50" i="5"/>
  <c r="C51" i="5"/>
  <c r="C52" i="5"/>
  <c r="C53" i="5"/>
  <c r="C54" i="5"/>
  <c r="C55" i="5"/>
  <c r="C56" i="5"/>
  <c r="C57" i="5"/>
  <c r="C58" i="5"/>
  <c r="C59" i="5"/>
  <c r="C60" i="5"/>
  <c r="C61" i="5"/>
  <c r="C62" i="5"/>
  <c r="C63" i="5"/>
  <c r="C64" i="5"/>
  <c r="C65" i="5"/>
  <c r="C66" i="5"/>
  <c r="C67" i="5"/>
  <c r="C68" i="5"/>
  <c r="C69" i="5"/>
  <c r="C70" i="5"/>
  <c r="C71" i="5"/>
  <c r="C72" i="5"/>
  <c r="C73" i="5"/>
  <c r="C74" i="5"/>
  <c r="C75" i="5"/>
  <c r="C76" i="5"/>
  <c r="C77" i="5"/>
  <c r="C78" i="5"/>
  <c r="C79" i="5"/>
  <c r="C80" i="5"/>
  <c r="C81" i="5"/>
  <c r="C82" i="5"/>
  <c r="C83" i="5"/>
  <c r="C84" i="5"/>
  <c r="C85" i="5"/>
  <c r="C86" i="5"/>
  <c r="C87" i="5"/>
  <c r="C88" i="5"/>
  <c r="C89" i="5"/>
  <c r="C90" i="5"/>
  <c r="C91" i="5"/>
  <c r="C92" i="5"/>
  <c r="C93" i="5"/>
  <c r="C94" i="5"/>
  <c r="C95" i="5"/>
  <c r="C96" i="5"/>
  <c r="C97" i="5"/>
  <c r="C98" i="5"/>
  <c r="C99" i="5"/>
  <c r="C100" i="5"/>
  <c r="C101" i="5"/>
  <c r="C102" i="5"/>
  <c r="C103" i="5"/>
  <c r="C104" i="5"/>
  <c r="C105" i="5"/>
  <c r="C106" i="5"/>
  <c r="C107" i="5"/>
  <c r="C108" i="5"/>
  <c r="C109" i="5"/>
  <c r="C110" i="5"/>
  <c r="C111" i="5"/>
  <c r="C112" i="5"/>
  <c r="C113" i="5"/>
  <c r="C114" i="5"/>
  <c r="C115" i="5"/>
  <c r="C116" i="5"/>
  <c r="C117" i="5"/>
  <c r="C118" i="5"/>
  <c r="C119" i="5"/>
  <c r="C120" i="5"/>
  <c r="C121" i="5"/>
  <c r="C122" i="5"/>
  <c r="C123" i="5"/>
  <c r="C124" i="5"/>
  <c r="C125" i="5"/>
  <c r="C126" i="5"/>
  <c r="C127" i="5"/>
  <c r="C128" i="5"/>
  <c r="C129" i="5"/>
  <c r="C130" i="5"/>
  <c r="C131" i="5"/>
  <c r="C132" i="5"/>
  <c r="C133" i="5"/>
  <c r="C134" i="5"/>
  <c r="C135" i="5"/>
  <c r="C136" i="5"/>
  <c r="C137" i="5"/>
  <c r="C138" i="5"/>
  <c r="C139" i="5"/>
  <c r="C140" i="5"/>
  <c r="C141" i="5"/>
  <c r="C142" i="5"/>
  <c r="C143" i="5"/>
  <c r="C144" i="5"/>
  <c r="C145" i="5"/>
  <c r="C146" i="5"/>
  <c r="C147" i="5"/>
  <c r="C148" i="5"/>
  <c r="C149" i="5"/>
  <c r="C150" i="5"/>
  <c r="C151" i="5"/>
  <c r="C152" i="5"/>
  <c r="C153" i="5"/>
  <c r="C154" i="5"/>
  <c r="C155" i="5"/>
  <c r="C156" i="5"/>
  <c r="C157" i="5"/>
  <c r="C158" i="5"/>
  <c r="C159" i="5"/>
  <c r="C160" i="5"/>
  <c r="C161" i="5"/>
  <c r="C162" i="5"/>
  <c r="C163" i="5"/>
  <c r="C164" i="5"/>
  <c r="C165" i="5"/>
  <c r="C166" i="5"/>
  <c r="C167" i="5"/>
  <c r="C168" i="5"/>
  <c r="C169" i="5"/>
  <c r="C170" i="5"/>
  <c r="C171" i="5"/>
  <c r="C172" i="5"/>
  <c r="C173" i="5"/>
  <c r="C174" i="5"/>
  <c r="C175" i="5"/>
  <c r="C176" i="5"/>
  <c r="C177" i="5"/>
  <c r="C178" i="5"/>
  <c r="C179" i="5"/>
  <c r="C180" i="5"/>
  <c r="C181" i="5"/>
  <c r="C182" i="5"/>
  <c r="C183" i="5"/>
  <c r="C184" i="5"/>
  <c r="C185" i="5"/>
  <c r="C186" i="5"/>
  <c r="C187" i="5"/>
  <c r="C188" i="5"/>
  <c r="C189" i="5"/>
  <c r="C190" i="5"/>
  <c r="C191" i="5"/>
  <c r="C192" i="5"/>
  <c r="C193" i="5"/>
  <c r="C194" i="5"/>
  <c r="C195" i="5"/>
  <c r="C196" i="5"/>
  <c r="C197" i="5"/>
  <c r="C198" i="5"/>
  <c r="C199" i="5"/>
  <c r="C200" i="5"/>
  <c r="C201" i="5"/>
  <c r="C202" i="5"/>
  <c r="C203" i="5"/>
  <c r="C204" i="5"/>
  <c r="C205" i="5"/>
  <c r="C206" i="5"/>
  <c r="C207" i="5"/>
  <c r="C208" i="5"/>
  <c r="C209" i="5"/>
  <c r="C210" i="5"/>
  <c r="C211" i="5"/>
  <c r="C212" i="5"/>
  <c r="C213" i="5"/>
  <c r="C214" i="5"/>
  <c r="C215" i="5"/>
  <c r="C216" i="5"/>
  <c r="C217" i="5"/>
  <c r="C218" i="5"/>
  <c r="C219" i="5"/>
  <c r="C220" i="5"/>
  <c r="C221" i="5"/>
  <c r="C222" i="5"/>
  <c r="C223" i="5"/>
  <c r="C224" i="5"/>
  <c r="C225" i="5"/>
  <c r="C226" i="5"/>
  <c r="C227" i="5"/>
  <c r="C228" i="5"/>
  <c r="C229" i="5"/>
  <c r="C230" i="5"/>
  <c r="C231" i="5"/>
  <c r="C232" i="5"/>
  <c r="C233" i="5"/>
  <c r="C234" i="5"/>
  <c r="C235" i="5"/>
  <c r="C236" i="5"/>
  <c r="C237" i="5"/>
  <c r="C238" i="5"/>
  <c r="C239" i="5"/>
  <c r="C240" i="5"/>
  <c r="C241" i="5"/>
  <c r="C242" i="5"/>
  <c r="C243" i="5"/>
  <c r="C244" i="5"/>
  <c r="C245" i="5"/>
  <c r="C246" i="5"/>
  <c r="C247" i="5"/>
  <c r="C248" i="5"/>
  <c r="C249" i="5"/>
  <c r="C250" i="5"/>
  <c r="C251" i="5"/>
  <c r="C252" i="5"/>
  <c r="C253" i="5"/>
  <c r="C254" i="5"/>
  <c r="C255" i="5"/>
  <c r="C256" i="5"/>
  <c r="C257" i="5"/>
  <c r="C258" i="5"/>
  <c r="C259" i="5"/>
  <c r="C260" i="5"/>
  <c r="C261" i="5"/>
  <c r="C262" i="5"/>
  <c r="C263" i="5"/>
  <c r="C264" i="5"/>
  <c r="C265" i="5"/>
  <c r="C266" i="5"/>
  <c r="C267" i="5"/>
  <c r="C268" i="5"/>
  <c r="C269" i="5"/>
  <c r="C270" i="5"/>
  <c r="C271" i="5"/>
  <c r="C272" i="5"/>
  <c r="C273" i="5"/>
  <c r="C274" i="5"/>
  <c r="C275" i="5"/>
  <c r="C276" i="5"/>
  <c r="C277" i="5"/>
  <c r="C278" i="5"/>
  <c r="C279" i="5"/>
  <c r="C280" i="5"/>
  <c r="C281" i="5"/>
  <c r="C282" i="5"/>
  <c r="C283" i="5"/>
  <c r="C284" i="5"/>
  <c r="C285" i="5"/>
  <c r="C286" i="5"/>
  <c r="C287" i="5"/>
  <c r="C288" i="5"/>
  <c r="C289" i="5"/>
  <c r="C290" i="5"/>
  <c r="C291" i="5"/>
  <c r="C292" i="5"/>
  <c r="C293" i="5"/>
  <c r="C294" i="5"/>
  <c r="C295" i="5"/>
  <c r="C296" i="5"/>
  <c r="C297" i="5"/>
  <c r="C298" i="5"/>
  <c r="C299" i="5"/>
  <c r="C300" i="5"/>
  <c r="C301" i="5"/>
  <c r="C302" i="5"/>
  <c r="C303" i="5"/>
  <c r="C304" i="5"/>
  <c r="C305" i="5"/>
  <c r="C306" i="5"/>
  <c r="C307" i="5"/>
  <c r="C308" i="5"/>
  <c r="C309" i="5"/>
  <c r="C310" i="5"/>
  <c r="C311" i="5"/>
  <c r="C312" i="5"/>
  <c r="C313" i="5"/>
  <c r="C314" i="5"/>
  <c r="C315" i="5"/>
  <c r="C316" i="5"/>
  <c r="C317" i="5"/>
  <c r="C318" i="5"/>
  <c r="C319" i="5"/>
  <c r="C320" i="5"/>
  <c r="C321" i="5"/>
  <c r="C322" i="5"/>
  <c r="C323" i="5"/>
  <c r="C324" i="5"/>
  <c r="C325" i="5"/>
  <c r="C326" i="5"/>
  <c r="C327" i="5"/>
  <c r="C328" i="5"/>
  <c r="C329" i="5"/>
  <c r="C330" i="5"/>
  <c r="C331" i="5"/>
  <c r="C332" i="5"/>
  <c r="C333" i="5"/>
  <c r="C334" i="5"/>
  <c r="C335" i="5"/>
  <c r="C336" i="5"/>
  <c r="C337" i="5"/>
  <c r="C338" i="5"/>
  <c r="C339" i="5"/>
  <c r="C340" i="5"/>
  <c r="C341" i="5"/>
  <c r="C342" i="5"/>
  <c r="C343" i="5"/>
  <c r="C344" i="5"/>
  <c r="C345" i="5"/>
  <c r="C346" i="5"/>
  <c r="C347" i="5"/>
  <c r="C348" i="5"/>
  <c r="C349" i="5"/>
  <c r="C350" i="5"/>
  <c r="C351" i="5"/>
  <c r="C352" i="5"/>
  <c r="C353" i="5"/>
  <c r="C354" i="5"/>
  <c r="C355" i="5"/>
  <c r="C356" i="5"/>
  <c r="C357" i="5"/>
  <c r="C358" i="5"/>
  <c r="C359" i="5"/>
  <c r="C360" i="5"/>
  <c r="C361" i="5"/>
  <c r="C362" i="5"/>
  <c r="C363" i="5"/>
  <c r="C364" i="5"/>
  <c r="C365" i="5"/>
  <c r="C366" i="5"/>
  <c r="C367" i="5"/>
  <c r="C368" i="5"/>
  <c r="C369" i="5"/>
  <c r="C370" i="5"/>
  <c r="C371" i="5"/>
  <c r="C372" i="5"/>
  <c r="C373" i="5"/>
  <c r="C374" i="5"/>
  <c r="C375" i="5"/>
  <c r="C376" i="5"/>
  <c r="C377" i="5"/>
  <c r="C378" i="5"/>
  <c r="C379" i="5"/>
  <c r="C380" i="5"/>
  <c r="C381" i="5"/>
  <c r="C382" i="5"/>
  <c r="C383" i="5"/>
  <c r="C384" i="5"/>
  <c r="C385" i="5"/>
  <c r="C386" i="5"/>
  <c r="C387" i="5"/>
  <c r="C388" i="5"/>
  <c r="C389" i="5"/>
  <c r="C390" i="5"/>
  <c r="C391" i="5"/>
  <c r="C392" i="5"/>
  <c r="C393" i="5"/>
  <c r="C394" i="5"/>
  <c r="C395" i="5"/>
  <c r="C396" i="5"/>
  <c r="C397" i="5"/>
  <c r="C398" i="5"/>
  <c r="C399" i="5"/>
  <c r="C400" i="5"/>
  <c r="C401" i="5"/>
  <c r="C402" i="5"/>
  <c r="C403" i="5"/>
  <c r="C404" i="5"/>
  <c r="C405" i="5"/>
  <c r="C406" i="5"/>
  <c r="C407" i="5"/>
  <c r="C408" i="5"/>
  <c r="C409" i="5"/>
  <c r="C410" i="5"/>
  <c r="C411" i="5"/>
  <c r="C412" i="5"/>
  <c r="C413" i="5"/>
  <c r="C414" i="5"/>
  <c r="C415" i="5"/>
  <c r="C416" i="5"/>
  <c r="C417" i="5"/>
  <c r="C418" i="5"/>
  <c r="C419" i="5"/>
  <c r="C420" i="5"/>
  <c r="C421" i="5"/>
  <c r="C422" i="5"/>
  <c r="C423" i="5"/>
  <c r="C424" i="5"/>
  <c r="C425" i="5"/>
  <c r="C426" i="5"/>
  <c r="C427" i="5"/>
  <c r="C428" i="5"/>
  <c r="C429" i="5"/>
  <c r="C430" i="5"/>
  <c r="C431" i="5"/>
  <c r="C432" i="5"/>
  <c r="C433" i="5"/>
  <c r="C434" i="5"/>
  <c r="C435" i="5"/>
  <c r="C436" i="5"/>
  <c r="C437" i="5"/>
  <c r="C438" i="5"/>
  <c r="C439" i="5"/>
  <c r="C440" i="5"/>
  <c r="C441" i="5"/>
  <c r="C442" i="5"/>
  <c r="C443" i="5"/>
  <c r="C444" i="5"/>
  <c r="C445" i="5"/>
  <c r="C446" i="5"/>
  <c r="C447" i="5"/>
  <c r="C448" i="5"/>
  <c r="C449" i="5"/>
  <c r="C450" i="5"/>
  <c r="C451" i="5"/>
  <c r="C452" i="5"/>
  <c r="C453" i="5"/>
  <c r="C454" i="5"/>
  <c r="C455" i="5"/>
  <c r="C456" i="5"/>
  <c r="C457" i="5"/>
  <c r="C458" i="5"/>
  <c r="C459" i="5"/>
  <c r="C460" i="5"/>
  <c r="C461" i="5"/>
  <c r="C462" i="5"/>
  <c r="C463" i="5"/>
  <c r="C464" i="5"/>
  <c r="C465" i="5"/>
  <c r="C466" i="5"/>
  <c r="C467" i="5"/>
  <c r="C468" i="5"/>
  <c r="C469" i="5"/>
  <c r="C470" i="5"/>
  <c r="C471" i="5"/>
  <c r="C472" i="5"/>
  <c r="C473" i="5"/>
  <c r="C474" i="5"/>
  <c r="C475" i="5"/>
  <c r="C476" i="5"/>
  <c r="C477" i="5"/>
  <c r="C478" i="5"/>
  <c r="C479" i="5"/>
  <c r="C480" i="5"/>
  <c r="C481" i="5"/>
  <c r="C482" i="5"/>
  <c r="C483" i="5"/>
  <c r="C484" i="5"/>
  <c r="C485" i="5"/>
  <c r="C486" i="5"/>
  <c r="C487" i="5"/>
  <c r="C488" i="5"/>
  <c r="C489" i="5"/>
  <c r="C490" i="5"/>
  <c r="C491" i="5"/>
  <c r="C492" i="5"/>
  <c r="C493" i="5"/>
  <c r="C494" i="5"/>
  <c r="C495" i="5"/>
  <c r="C496" i="5"/>
  <c r="C497" i="5"/>
  <c r="C498" i="5"/>
  <c r="C499" i="5"/>
  <c r="C500" i="5"/>
  <c r="C501" i="5"/>
  <c r="C502" i="5"/>
  <c r="C503" i="5"/>
  <c r="C504" i="5"/>
  <c r="C505" i="5"/>
  <c r="C506" i="5"/>
  <c r="C507" i="5"/>
  <c r="C508" i="5"/>
  <c r="C509" i="5"/>
  <c r="C510" i="5"/>
  <c r="C511" i="5"/>
  <c r="C512" i="5"/>
  <c r="C513" i="5"/>
  <c r="C514" i="5"/>
  <c r="C515" i="5"/>
  <c r="C516" i="5"/>
  <c r="C517" i="5"/>
  <c r="C518" i="5"/>
  <c r="C519" i="5"/>
  <c r="C520" i="5"/>
  <c r="C521" i="5"/>
  <c r="C522" i="5"/>
  <c r="C523" i="5"/>
  <c r="C524" i="5"/>
  <c r="C525" i="5"/>
  <c r="C526" i="5"/>
  <c r="C527" i="5"/>
  <c r="C528" i="5"/>
  <c r="C529" i="5"/>
  <c r="C530" i="5"/>
  <c r="C531" i="5"/>
  <c r="C532" i="5"/>
  <c r="C533" i="5"/>
  <c r="C534" i="5"/>
  <c r="C535" i="5"/>
  <c r="C536" i="5"/>
  <c r="C537" i="5"/>
  <c r="C538" i="5"/>
  <c r="C539" i="5"/>
  <c r="C540" i="5"/>
  <c r="C541" i="5"/>
  <c r="C542" i="5"/>
  <c r="C543" i="5"/>
  <c r="C544" i="5"/>
  <c r="C545" i="5"/>
  <c r="C546" i="5"/>
  <c r="C547" i="5"/>
  <c r="C548" i="5"/>
  <c r="C549" i="5"/>
  <c r="C550" i="5"/>
  <c r="C551" i="5"/>
  <c r="C552" i="5"/>
  <c r="C553" i="5"/>
  <c r="C554" i="5"/>
  <c r="C555" i="5"/>
  <c r="C556" i="5"/>
  <c r="C557" i="5"/>
  <c r="C558" i="5"/>
  <c r="C559" i="5"/>
  <c r="C560" i="5"/>
  <c r="C561" i="5"/>
  <c r="C562" i="5"/>
  <c r="C563" i="5"/>
  <c r="C564" i="5"/>
  <c r="C565" i="5"/>
  <c r="C566" i="5"/>
  <c r="C567" i="5"/>
  <c r="C568" i="5"/>
  <c r="C569" i="5"/>
  <c r="C570" i="5"/>
  <c r="C571" i="5"/>
  <c r="C572" i="5"/>
  <c r="C573" i="5"/>
  <c r="C574" i="5"/>
  <c r="C575" i="5"/>
  <c r="C576" i="5"/>
  <c r="C577" i="5"/>
  <c r="C578" i="5"/>
  <c r="C579" i="5"/>
  <c r="C580" i="5"/>
  <c r="C581" i="5"/>
  <c r="C582" i="5"/>
  <c r="C583" i="5"/>
  <c r="C584" i="5"/>
  <c r="C585" i="5"/>
  <c r="C586" i="5"/>
  <c r="C587" i="5"/>
  <c r="C588" i="5"/>
  <c r="C589" i="5"/>
  <c r="C590" i="5"/>
  <c r="C591" i="5"/>
  <c r="C592" i="5"/>
  <c r="C593" i="5"/>
  <c r="C594" i="5"/>
  <c r="C595" i="5"/>
  <c r="C596" i="5"/>
  <c r="C597" i="5"/>
  <c r="C598" i="5"/>
  <c r="C599" i="5"/>
  <c r="C600" i="5"/>
  <c r="C601" i="5"/>
  <c r="C602" i="5"/>
  <c r="C603" i="5"/>
  <c r="C604" i="5"/>
  <c r="C605" i="5"/>
  <c r="C606" i="5"/>
  <c r="C607" i="5"/>
  <c r="C608" i="5"/>
  <c r="C609" i="5"/>
  <c r="C610" i="5"/>
  <c r="C611" i="5"/>
  <c r="C612" i="5"/>
  <c r="C613" i="5"/>
  <c r="C614" i="5"/>
  <c r="C615" i="5"/>
  <c r="C616" i="5"/>
  <c r="C617" i="5"/>
  <c r="C618" i="5"/>
  <c r="C619" i="5"/>
  <c r="C620" i="5"/>
  <c r="C621" i="5"/>
  <c r="C622" i="5"/>
  <c r="C623" i="5"/>
  <c r="C624" i="5"/>
  <c r="C625" i="5"/>
  <c r="C626" i="5"/>
  <c r="C627" i="5"/>
  <c r="C628" i="5"/>
  <c r="C629" i="5"/>
  <c r="C630" i="5"/>
  <c r="C631" i="5"/>
  <c r="C632" i="5"/>
  <c r="C633" i="5"/>
  <c r="C634" i="5"/>
  <c r="C635" i="5"/>
  <c r="C636" i="5"/>
  <c r="C637" i="5"/>
  <c r="C638" i="5"/>
  <c r="C639" i="5"/>
  <c r="C640" i="5"/>
  <c r="C641" i="5"/>
  <c r="C642" i="5"/>
  <c r="C643" i="5"/>
  <c r="C644" i="5"/>
  <c r="C645" i="5"/>
  <c r="C646" i="5"/>
  <c r="C647" i="5"/>
  <c r="C648" i="5"/>
  <c r="C649" i="5"/>
  <c r="C650" i="5"/>
  <c r="C651" i="5"/>
  <c r="C652" i="5"/>
  <c r="C653" i="5"/>
  <c r="C654" i="5"/>
  <c r="C655" i="5"/>
  <c r="C656" i="5"/>
  <c r="C657" i="5"/>
  <c r="C658" i="5"/>
  <c r="C659" i="5"/>
  <c r="C660" i="5"/>
  <c r="C661" i="5"/>
  <c r="C662" i="5"/>
  <c r="C663" i="5"/>
  <c r="C664" i="5"/>
  <c r="C665" i="5"/>
  <c r="C666" i="5"/>
  <c r="C667" i="5"/>
  <c r="C668" i="5"/>
  <c r="C669" i="5"/>
  <c r="C670" i="5"/>
  <c r="C671" i="5"/>
  <c r="C672" i="5"/>
  <c r="C673" i="5"/>
  <c r="C674" i="5"/>
  <c r="C675" i="5"/>
  <c r="C676" i="5"/>
  <c r="C677" i="5"/>
  <c r="C678" i="5"/>
  <c r="C679" i="5"/>
  <c r="C680" i="5"/>
  <c r="C681" i="5"/>
  <c r="C682" i="5"/>
  <c r="C683" i="5"/>
  <c r="C684" i="5"/>
  <c r="C685" i="5"/>
  <c r="C686" i="5"/>
  <c r="C687" i="5"/>
  <c r="C688" i="5"/>
  <c r="C689" i="5"/>
  <c r="C690" i="5"/>
  <c r="C691" i="5"/>
  <c r="C692" i="5"/>
  <c r="C693" i="5"/>
  <c r="C694" i="5"/>
  <c r="C695" i="5"/>
  <c r="C696" i="5"/>
  <c r="C697" i="5"/>
  <c r="C698" i="5"/>
  <c r="C699" i="5"/>
  <c r="C700" i="5"/>
  <c r="C701" i="5"/>
  <c r="C702" i="5"/>
  <c r="C703" i="5"/>
  <c r="C704" i="5"/>
  <c r="C705" i="5"/>
  <c r="C706" i="5"/>
  <c r="C707" i="5"/>
  <c r="C708" i="5"/>
  <c r="C709" i="5"/>
  <c r="C710" i="5"/>
  <c r="C711" i="5"/>
  <c r="C712" i="5"/>
  <c r="C713" i="5"/>
  <c r="C714" i="5"/>
  <c r="C715" i="5"/>
  <c r="C716" i="5"/>
  <c r="C717" i="5"/>
  <c r="C718" i="5"/>
  <c r="C719" i="5"/>
  <c r="C720" i="5"/>
  <c r="C721" i="5"/>
  <c r="C722" i="5"/>
  <c r="C723" i="5"/>
  <c r="C724" i="5"/>
  <c r="C725" i="5"/>
  <c r="C726" i="5"/>
  <c r="C727" i="5"/>
  <c r="C728" i="5"/>
  <c r="C729" i="5"/>
  <c r="C730" i="5"/>
  <c r="C731" i="5"/>
  <c r="C732" i="5"/>
  <c r="C733" i="5"/>
  <c r="C734" i="5"/>
  <c r="C735" i="5"/>
  <c r="C736" i="5"/>
  <c r="C737" i="5"/>
  <c r="C738" i="5"/>
  <c r="C739" i="5"/>
  <c r="C740" i="5"/>
  <c r="C741" i="5"/>
  <c r="C742" i="5"/>
  <c r="C743" i="5"/>
  <c r="C744" i="5"/>
  <c r="C745" i="5"/>
  <c r="C746" i="5"/>
  <c r="C747" i="5"/>
  <c r="C748" i="5"/>
  <c r="C749" i="5"/>
  <c r="C750" i="5"/>
  <c r="C751" i="5"/>
  <c r="C752" i="5"/>
  <c r="C753" i="5"/>
  <c r="C754" i="5"/>
  <c r="C755" i="5"/>
  <c r="C756" i="5"/>
  <c r="C757" i="5"/>
  <c r="C758" i="5"/>
  <c r="C759" i="5"/>
  <c r="C760" i="5"/>
  <c r="C761" i="5"/>
  <c r="C762" i="5"/>
  <c r="C763" i="5"/>
  <c r="C764" i="5"/>
  <c r="C765" i="5"/>
  <c r="C766" i="5"/>
  <c r="C767" i="5"/>
  <c r="C768" i="5"/>
  <c r="C769" i="5"/>
  <c r="C770" i="5"/>
  <c r="C771" i="5"/>
  <c r="C772" i="5"/>
  <c r="C773" i="5"/>
  <c r="C774" i="5"/>
  <c r="C775" i="5"/>
  <c r="C776" i="5"/>
  <c r="C777" i="5"/>
  <c r="C778" i="5"/>
  <c r="C779" i="5"/>
  <c r="C780" i="5"/>
  <c r="C781" i="5"/>
  <c r="C782" i="5"/>
  <c r="C783" i="5"/>
  <c r="C784" i="5"/>
  <c r="C785" i="5"/>
  <c r="C786" i="5"/>
  <c r="C787" i="5"/>
  <c r="C788" i="5"/>
  <c r="C789" i="5"/>
  <c r="C790" i="5"/>
  <c r="C791" i="5"/>
  <c r="C792" i="5"/>
  <c r="C793" i="5"/>
  <c r="C794" i="5"/>
  <c r="C795" i="5"/>
  <c r="C796" i="5"/>
  <c r="C797" i="5"/>
  <c r="C798" i="5"/>
  <c r="C799" i="5"/>
  <c r="C800" i="5"/>
  <c r="C801" i="5"/>
  <c r="C802" i="5"/>
  <c r="C803" i="5"/>
  <c r="C804" i="5"/>
  <c r="C805" i="5"/>
  <c r="C806" i="5"/>
  <c r="C807" i="5"/>
  <c r="C808" i="5"/>
  <c r="C809" i="5"/>
  <c r="C810" i="5"/>
  <c r="C811" i="5"/>
  <c r="C812" i="5"/>
  <c r="C813" i="5"/>
  <c r="C814" i="5"/>
  <c r="C815" i="5"/>
  <c r="C816" i="5"/>
  <c r="C817" i="5"/>
  <c r="C818" i="5"/>
  <c r="C819" i="5"/>
  <c r="C820" i="5"/>
  <c r="C821" i="5"/>
  <c r="C822" i="5"/>
  <c r="C823" i="5"/>
  <c r="C824" i="5"/>
  <c r="C825" i="5"/>
  <c r="C826" i="5"/>
  <c r="C827" i="5"/>
  <c r="C828" i="5"/>
  <c r="C829" i="5"/>
  <c r="C830" i="5"/>
  <c r="C831" i="5"/>
  <c r="C832" i="5"/>
  <c r="C833" i="5"/>
  <c r="C834" i="5"/>
  <c r="C835" i="5"/>
  <c r="C836" i="5"/>
  <c r="C837" i="5"/>
  <c r="C838" i="5"/>
  <c r="C839" i="5"/>
  <c r="C840" i="5"/>
  <c r="C841" i="5"/>
  <c r="C842" i="5"/>
  <c r="C843" i="5"/>
  <c r="C844" i="5"/>
  <c r="C845" i="5"/>
  <c r="C846" i="5"/>
  <c r="C847" i="5"/>
  <c r="C848" i="5"/>
  <c r="C849" i="5"/>
  <c r="C850" i="5"/>
  <c r="C851" i="5"/>
  <c r="C852" i="5"/>
  <c r="C853" i="5"/>
  <c r="C854" i="5"/>
  <c r="C855" i="5"/>
  <c r="C856" i="5"/>
  <c r="C857" i="5"/>
  <c r="C858" i="5"/>
  <c r="C859" i="5"/>
  <c r="C860" i="5"/>
  <c r="C861" i="5"/>
  <c r="C862" i="5"/>
  <c r="C863" i="5"/>
  <c r="C864" i="5"/>
  <c r="C865" i="5"/>
  <c r="C866" i="5"/>
  <c r="C867" i="5"/>
  <c r="C868" i="5"/>
  <c r="C869" i="5"/>
  <c r="C870" i="5"/>
  <c r="C871" i="5"/>
  <c r="C872" i="5"/>
  <c r="C873" i="5"/>
  <c r="C874" i="5"/>
  <c r="C875" i="5"/>
  <c r="C876" i="5"/>
  <c r="C877" i="5"/>
  <c r="C878" i="5"/>
  <c r="C879" i="5"/>
  <c r="C880" i="5"/>
  <c r="C881" i="5"/>
  <c r="C882" i="5"/>
  <c r="C883" i="5"/>
  <c r="C884" i="5"/>
  <c r="C885" i="5"/>
  <c r="C886" i="5"/>
  <c r="C887" i="5"/>
  <c r="C888" i="5"/>
  <c r="C889" i="5"/>
  <c r="C890" i="5"/>
  <c r="C891" i="5"/>
  <c r="C892" i="5"/>
  <c r="C893" i="5"/>
  <c r="C894" i="5"/>
  <c r="C895" i="5"/>
  <c r="C896" i="5"/>
  <c r="C897" i="5"/>
  <c r="C898" i="5"/>
  <c r="C899" i="5"/>
  <c r="C900" i="5"/>
  <c r="C901" i="5"/>
  <c r="C902" i="5"/>
  <c r="C903" i="5"/>
  <c r="C904" i="5"/>
  <c r="C905" i="5"/>
  <c r="C906" i="5"/>
  <c r="C907" i="5"/>
  <c r="C908" i="5"/>
  <c r="C909" i="5"/>
  <c r="C910" i="5"/>
  <c r="C911" i="5"/>
  <c r="C912" i="5"/>
  <c r="C913" i="5"/>
  <c r="C914" i="5"/>
  <c r="C915" i="5"/>
  <c r="C916" i="5"/>
  <c r="C917" i="5"/>
  <c r="C918" i="5"/>
  <c r="C919" i="5"/>
  <c r="C920" i="5"/>
  <c r="C921" i="5"/>
  <c r="C922" i="5"/>
  <c r="C923" i="5"/>
  <c r="C924" i="5"/>
  <c r="C925" i="5"/>
  <c r="C926" i="5"/>
  <c r="C927" i="5"/>
  <c r="C928" i="5"/>
  <c r="C929" i="5"/>
  <c r="C930" i="5"/>
  <c r="C931" i="5"/>
  <c r="C932" i="5"/>
  <c r="C933" i="5"/>
  <c r="C934" i="5"/>
  <c r="C935" i="5"/>
  <c r="C936" i="5"/>
  <c r="C937" i="5"/>
  <c r="C938" i="5"/>
  <c r="C939" i="5"/>
  <c r="C940" i="5"/>
  <c r="C941" i="5"/>
  <c r="C942" i="5"/>
  <c r="C943" i="5"/>
  <c r="C944" i="5"/>
  <c r="C945" i="5"/>
  <c r="C946" i="5"/>
  <c r="C947" i="5"/>
  <c r="C948" i="5"/>
  <c r="C949" i="5"/>
  <c r="C950" i="5"/>
  <c r="C951" i="5"/>
  <c r="C952" i="5"/>
  <c r="C953" i="5"/>
  <c r="C954" i="5"/>
  <c r="C955" i="5"/>
  <c r="C956" i="5"/>
  <c r="C957" i="5"/>
  <c r="C958" i="5"/>
  <c r="C959" i="5"/>
  <c r="C960" i="5"/>
  <c r="C961" i="5"/>
  <c r="C962" i="5"/>
  <c r="C963" i="5"/>
  <c r="C964" i="5"/>
  <c r="C965" i="5"/>
  <c r="C966" i="5"/>
  <c r="C967" i="5"/>
  <c r="C968" i="5"/>
  <c r="C969" i="5"/>
  <c r="C970" i="5"/>
  <c r="C971" i="5"/>
  <c r="C972" i="5"/>
  <c r="C973" i="5"/>
  <c r="C974" i="5"/>
  <c r="C975" i="5"/>
  <c r="C976" i="5"/>
  <c r="C977" i="5"/>
  <c r="C978" i="5"/>
  <c r="C979" i="5"/>
  <c r="C980" i="5"/>
  <c r="C981" i="5"/>
  <c r="C982" i="5"/>
  <c r="C983" i="5"/>
  <c r="C984" i="5"/>
  <c r="C985" i="5"/>
  <c r="C986" i="5"/>
  <c r="C987" i="5"/>
  <c r="C988" i="5"/>
  <c r="C989" i="5"/>
  <c r="C990" i="5"/>
  <c r="C991" i="5"/>
  <c r="C992" i="5"/>
  <c r="C993" i="5"/>
  <c r="C994" i="5"/>
  <c r="C995" i="5"/>
  <c r="C996" i="5"/>
  <c r="C997" i="5"/>
  <c r="C998" i="5"/>
  <c r="C999" i="5"/>
  <c r="C1000" i="5"/>
  <c r="C1001" i="5"/>
  <c r="C1002" i="5"/>
  <c r="C1003" i="5"/>
  <c r="C1004" i="5"/>
  <c r="C1005" i="5"/>
  <c r="C1006" i="5"/>
  <c r="C1007" i="5"/>
  <c r="C1008" i="5"/>
  <c r="C1009" i="5"/>
  <c r="C1010" i="5"/>
  <c r="C1011" i="5"/>
  <c r="C1012" i="5"/>
  <c r="C1013" i="5"/>
  <c r="C1014" i="5"/>
  <c r="C1015" i="5"/>
  <c r="C1016" i="5"/>
  <c r="C1017" i="5"/>
  <c r="C1018" i="5"/>
  <c r="C1019" i="5"/>
  <c r="C1020" i="5"/>
  <c r="C1021" i="5"/>
  <c r="C1022" i="5"/>
  <c r="C1023" i="5"/>
  <c r="C1024" i="5"/>
  <c r="C1025" i="5"/>
  <c r="C1026" i="5"/>
  <c r="C1027" i="5"/>
  <c r="C1028" i="5"/>
  <c r="C1029" i="5"/>
  <c r="C1030" i="5"/>
  <c r="C1031" i="5"/>
  <c r="C1032" i="5"/>
  <c r="C1033" i="5"/>
  <c r="C1034" i="5"/>
  <c r="C1035" i="5"/>
  <c r="C1036" i="5"/>
  <c r="C1037" i="5"/>
  <c r="C1038" i="5"/>
  <c r="C1039" i="5"/>
  <c r="C1040" i="5"/>
  <c r="C1041" i="5"/>
  <c r="C1042" i="5"/>
  <c r="C1043" i="5"/>
  <c r="C1044" i="5"/>
  <c r="C1045" i="5"/>
  <c r="C1046" i="5"/>
  <c r="C1047" i="5"/>
  <c r="C1048" i="5"/>
  <c r="C1049" i="5"/>
  <c r="C1050" i="5"/>
  <c r="C1051" i="5"/>
  <c r="C1052" i="5"/>
  <c r="C1053" i="5"/>
  <c r="C1054" i="5"/>
  <c r="C1055" i="5"/>
  <c r="C1056" i="5"/>
  <c r="C1057" i="5"/>
  <c r="C1058" i="5"/>
  <c r="C1059" i="5"/>
  <c r="C1060" i="5"/>
  <c r="C1061" i="5"/>
  <c r="C1062" i="5"/>
  <c r="C1063" i="5"/>
  <c r="C1064" i="5"/>
  <c r="C1065" i="5"/>
  <c r="C1066" i="5"/>
  <c r="C1067" i="5"/>
  <c r="C1068" i="5"/>
  <c r="C1069" i="5"/>
  <c r="C1070" i="5"/>
  <c r="C1071" i="5"/>
  <c r="C1072" i="5"/>
  <c r="C1073" i="5"/>
  <c r="C1074" i="5"/>
  <c r="C1075" i="5"/>
  <c r="C1076" i="5"/>
  <c r="C1077" i="5"/>
  <c r="C1078" i="5"/>
  <c r="C1079" i="5"/>
  <c r="C1080" i="5"/>
  <c r="C1081" i="5"/>
  <c r="C1082" i="5"/>
  <c r="C1083" i="5"/>
  <c r="C1084" i="5"/>
  <c r="C1085" i="5"/>
  <c r="C1086" i="5"/>
  <c r="C1087" i="5"/>
  <c r="C1088" i="5"/>
  <c r="C1089" i="5"/>
  <c r="C1090" i="5"/>
  <c r="C1091" i="5"/>
  <c r="C1092" i="5"/>
  <c r="C1093" i="5"/>
  <c r="C1094" i="5"/>
  <c r="C1095" i="5"/>
  <c r="C1096" i="5"/>
  <c r="C1097" i="5"/>
  <c r="C1098" i="5"/>
  <c r="C1099" i="5"/>
  <c r="C1100" i="5"/>
  <c r="C1101" i="5"/>
  <c r="C1102" i="5"/>
  <c r="C1103" i="5"/>
  <c r="C1104" i="5"/>
  <c r="C1105" i="5"/>
  <c r="C1106" i="5"/>
  <c r="C1107" i="5"/>
  <c r="C1108" i="5"/>
  <c r="C1109" i="5"/>
  <c r="C1110" i="5"/>
  <c r="C1111" i="5"/>
  <c r="C1112" i="5"/>
  <c r="C1113" i="5"/>
  <c r="C1114" i="5"/>
  <c r="C1115" i="5"/>
  <c r="C1116" i="5"/>
  <c r="C1117" i="5"/>
  <c r="C1118" i="5"/>
  <c r="C1119" i="5"/>
  <c r="C1120" i="5"/>
  <c r="C1121" i="5"/>
  <c r="C1122" i="5"/>
  <c r="C1123" i="5"/>
  <c r="C1124" i="5"/>
  <c r="C1125" i="5"/>
  <c r="C1126" i="5"/>
  <c r="C1127" i="5"/>
  <c r="C1128" i="5"/>
  <c r="C1129" i="5"/>
  <c r="C1130" i="5"/>
  <c r="C1131" i="5"/>
  <c r="C1132" i="5"/>
  <c r="C1133" i="5"/>
  <c r="C1134" i="5"/>
  <c r="C1135" i="5"/>
  <c r="C1136" i="5"/>
  <c r="C1137" i="5"/>
  <c r="C1138" i="5"/>
  <c r="C1139" i="5"/>
  <c r="C1140" i="5"/>
  <c r="C1141" i="5"/>
  <c r="C1142" i="5"/>
  <c r="C1143" i="5"/>
  <c r="C1144" i="5"/>
  <c r="C1145" i="5"/>
  <c r="C1146" i="5"/>
  <c r="C1147" i="5"/>
  <c r="C1148" i="5"/>
  <c r="C1149" i="5"/>
  <c r="C1150" i="5"/>
  <c r="C1151" i="5"/>
  <c r="C1152" i="5"/>
  <c r="C1153" i="5"/>
  <c r="C1154" i="5"/>
  <c r="C1155" i="5"/>
  <c r="C1156" i="5"/>
  <c r="C1157" i="5"/>
  <c r="C1158" i="5"/>
  <c r="C1159" i="5"/>
  <c r="C1160" i="5"/>
  <c r="C1161" i="5"/>
  <c r="C1162" i="5"/>
  <c r="C1163" i="5"/>
  <c r="C1164" i="5"/>
  <c r="C1165" i="5"/>
  <c r="C1166" i="5"/>
  <c r="C1167" i="5"/>
  <c r="C1168" i="5"/>
  <c r="C1169" i="5"/>
  <c r="C1170" i="5"/>
  <c r="C1171" i="5"/>
  <c r="C1172" i="5"/>
  <c r="C1173" i="5"/>
  <c r="C1174" i="5"/>
  <c r="C1175" i="5"/>
  <c r="C1176" i="5"/>
  <c r="C1177" i="5"/>
  <c r="C1178" i="5"/>
  <c r="C1179" i="5"/>
  <c r="C1180" i="5"/>
  <c r="C1181" i="5"/>
  <c r="C1182" i="5"/>
  <c r="C1183" i="5"/>
  <c r="C1184" i="5"/>
  <c r="C1185" i="5"/>
  <c r="C1186" i="5"/>
  <c r="C1187" i="5"/>
  <c r="C1188" i="5"/>
  <c r="C1189" i="5"/>
  <c r="C1190" i="5"/>
  <c r="C1191" i="5"/>
  <c r="C1192" i="5"/>
  <c r="C1193" i="5"/>
  <c r="C1194" i="5"/>
  <c r="C1195" i="5"/>
  <c r="C1196" i="5"/>
  <c r="C1197" i="5"/>
  <c r="C1198" i="5"/>
  <c r="C1199" i="5"/>
  <c r="C1200" i="5"/>
  <c r="C1201" i="5"/>
  <c r="C1202" i="5"/>
  <c r="C1203" i="5"/>
  <c r="C1204" i="5"/>
  <c r="C1205" i="5"/>
  <c r="C1206" i="5"/>
  <c r="C1207" i="5"/>
  <c r="C1208" i="5"/>
  <c r="C1209" i="5"/>
  <c r="C1210" i="5"/>
  <c r="C1211" i="5"/>
  <c r="C1212" i="5"/>
  <c r="C1213" i="5"/>
  <c r="C1214" i="5"/>
  <c r="C1215" i="5"/>
  <c r="C1216" i="5"/>
  <c r="C1217" i="5"/>
  <c r="C1218" i="5"/>
  <c r="C1219" i="5"/>
  <c r="C1220" i="5"/>
  <c r="C1221" i="5"/>
  <c r="C1222" i="5"/>
  <c r="C1223" i="5"/>
  <c r="C1224" i="5"/>
  <c r="C1225" i="5"/>
  <c r="C1226" i="5"/>
  <c r="C1227" i="5"/>
  <c r="C1228" i="5"/>
  <c r="C1229" i="5"/>
  <c r="C1230" i="5"/>
  <c r="C1231" i="5"/>
  <c r="C1232" i="5"/>
  <c r="C1233" i="5"/>
  <c r="C1234" i="5"/>
  <c r="C1235" i="5"/>
  <c r="C1236" i="5"/>
  <c r="C1237" i="5"/>
  <c r="C1238" i="5"/>
  <c r="C1239" i="5"/>
  <c r="C1240" i="5"/>
  <c r="C1241" i="5"/>
  <c r="C1242" i="5"/>
  <c r="C1243" i="5"/>
  <c r="C1244" i="5"/>
  <c r="C1245" i="5"/>
  <c r="C1246" i="5"/>
  <c r="C1247" i="5"/>
  <c r="C1248" i="5"/>
  <c r="C1249" i="5"/>
  <c r="C1250" i="5"/>
  <c r="C1251" i="5"/>
  <c r="C1252" i="5"/>
  <c r="C1253" i="5"/>
  <c r="C1254" i="5"/>
  <c r="C1255" i="5"/>
  <c r="C1256" i="5"/>
  <c r="C1257" i="5"/>
  <c r="C1258" i="5"/>
  <c r="C1259" i="5"/>
  <c r="C1260" i="5"/>
  <c r="C1261" i="5"/>
  <c r="C1262" i="5"/>
  <c r="C1263" i="5"/>
  <c r="C1264" i="5"/>
  <c r="C1265" i="5"/>
  <c r="C1266" i="5"/>
  <c r="C1267" i="5"/>
  <c r="C1268" i="5"/>
  <c r="C1269" i="5"/>
  <c r="C1270" i="5"/>
  <c r="C1271" i="5"/>
  <c r="C1272" i="5"/>
  <c r="C1273" i="5"/>
  <c r="C1274" i="5"/>
  <c r="C1275" i="5"/>
  <c r="C1276" i="5"/>
  <c r="C1277" i="5"/>
  <c r="C1278" i="5"/>
  <c r="C1279" i="5"/>
  <c r="C1280" i="5"/>
  <c r="C1281" i="5"/>
  <c r="C1282" i="5"/>
  <c r="C1283" i="5"/>
  <c r="C1284" i="5"/>
  <c r="C1285" i="5"/>
  <c r="C1286" i="5"/>
  <c r="C1287" i="5"/>
  <c r="C1288" i="5"/>
  <c r="C1289" i="5"/>
  <c r="C1290" i="5"/>
  <c r="C1291" i="5"/>
  <c r="C1292" i="5"/>
  <c r="C1293" i="5"/>
  <c r="C1294" i="5"/>
  <c r="C1295" i="5"/>
  <c r="C1296" i="5"/>
  <c r="C1297" i="5"/>
  <c r="C1298" i="5"/>
  <c r="C1299" i="5"/>
  <c r="C1300" i="5"/>
  <c r="C1301" i="5"/>
  <c r="C1302" i="5"/>
  <c r="C1303" i="5"/>
  <c r="C1304" i="5"/>
  <c r="C1305" i="5"/>
  <c r="C1306" i="5"/>
  <c r="C1307" i="5"/>
  <c r="C1308" i="5"/>
  <c r="C1309" i="5"/>
  <c r="C1310" i="5"/>
  <c r="C1311" i="5"/>
  <c r="C1312" i="5"/>
  <c r="C1313" i="5"/>
  <c r="C1314" i="5"/>
  <c r="C1315" i="5"/>
  <c r="C1316" i="5"/>
  <c r="C1317" i="5"/>
  <c r="C1318" i="5"/>
  <c r="C1319" i="5"/>
  <c r="C1320" i="5"/>
  <c r="C1321" i="5"/>
  <c r="C1322" i="5"/>
  <c r="C1323" i="5"/>
  <c r="C1324" i="5"/>
  <c r="C1325" i="5"/>
  <c r="C1326" i="5"/>
  <c r="C1327" i="5"/>
  <c r="C1328" i="5"/>
  <c r="C1329" i="5"/>
  <c r="C1330" i="5"/>
  <c r="C1331" i="5"/>
  <c r="C1332" i="5"/>
  <c r="C1333" i="5"/>
  <c r="C1334" i="5"/>
  <c r="C1335" i="5"/>
  <c r="C1336" i="5"/>
  <c r="C1337" i="5"/>
  <c r="C1338" i="5"/>
  <c r="C1339" i="5"/>
  <c r="C1340" i="5"/>
  <c r="C1341" i="5"/>
  <c r="C1342" i="5"/>
  <c r="C1343" i="5"/>
  <c r="C1344" i="5"/>
  <c r="C1345" i="5"/>
  <c r="C1346" i="5"/>
  <c r="C1347" i="5"/>
  <c r="C1348" i="5"/>
  <c r="C1349" i="5"/>
  <c r="C1350" i="5"/>
  <c r="C1351" i="5"/>
  <c r="C1352" i="5"/>
  <c r="C1353" i="5"/>
  <c r="C1354" i="5"/>
  <c r="C1355" i="5"/>
  <c r="C1356" i="5"/>
  <c r="C1357" i="5"/>
  <c r="C1358" i="5"/>
  <c r="C1359" i="5"/>
  <c r="C1360" i="5"/>
  <c r="C1361" i="5"/>
  <c r="C1362" i="5"/>
  <c r="C1363" i="5"/>
  <c r="C1364" i="5"/>
  <c r="C1365" i="5"/>
  <c r="C1366" i="5"/>
  <c r="C1367" i="5"/>
  <c r="C1368" i="5"/>
  <c r="C1369" i="5"/>
  <c r="C1370" i="5"/>
  <c r="C1371" i="5"/>
  <c r="C1372" i="5"/>
  <c r="C1373" i="5"/>
  <c r="C1374" i="5"/>
  <c r="C1375" i="5"/>
  <c r="C1376" i="5"/>
  <c r="C1377" i="5"/>
  <c r="C1378" i="5"/>
  <c r="C1379" i="5"/>
  <c r="C1380" i="5"/>
  <c r="C1381" i="5"/>
  <c r="C1382" i="5"/>
  <c r="C1383" i="5"/>
  <c r="C1384" i="5"/>
  <c r="C1385" i="5"/>
  <c r="C1386" i="5"/>
  <c r="C1387" i="5"/>
  <c r="C1388" i="5"/>
  <c r="C1389" i="5"/>
  <c r="C1390" i="5"/>
  <c r="C1391" i="5"/>
  <c r="C1392" i="5"/>
  <c r="C1393" i="5"/>
  <c r="C1394" i="5"/>
  <c r="C1395" i="5"/>
  <c r="C1396" i="5"/>
  <c r="C1397" i="5"/>
  <c r="C1398" i="5"/>
  <c r="C1399" i="5"/>
  <c r="C1400" i="5"/>
  <c r="C1401" i="5"/>
  <c r="C1402" i="5"/>
  <c r="C1403" i="5"/>
  <c r="C1404" i="5"/>
  <c r="C1405" i="5"/>
  <c r="C1406" i="5"/>
  <c r="C1407" i="5"/>
  <c r="C1408" i="5"/>
  <c r="C1409" i="5"/>
  <c r="C1410" i="5"/>
  <c r="C1411" i="5"/>
  <c r="C1412" i="5"/>
  <c r="C1413" i="5"/>
  <c r="C1414" i="5"/>
  <c r="C1415" i="5"/>
  <c r="C1416" i="5"/>
  <c r="C1417" i="5"/>
  <c r="C1418" i="5"/>
  <c r="C1419" i="5"/>
  <c r="C1420" i="5"/>
  <c r="C1421" i="5"/>
  <c r="C1422" i="5"/>
  <c r="C1423" i="5"/>
  <c r="C1424" i="5"/>
  <c r="C1425" i="5"/>
  <c r="C1426" i="5"/>
  <c r="C1427" i="5"/>
  <c r="C1428" i="5"/>
  <c r="C1429" i="5"/>
  <c r="C1430" i="5"/>
  <c r="C1431" i="5"/>
  <c r="C1432" i="5"/>
  <c r="C1433" i="5"/>
  <c r="C1434" i="5"/>
  <c r="C1435" i="5"/>
  <c r="C1436" i="5"/>
  <c r="C1437" i="5"/>
  <c r="C1438" i="5"/>
  <c r="C1439" i="5"/>
  <c r="C1440" i="5"/>
  <c r="C1441" i="5"/>
  <c r="C1442" i="5"/>
  <c r="C1443" i="5"/>
  <c r="C1444" i="5"/>
  <c r="C1445" i="5"/>
  <c r="C1446" i="5"/>
  <c r="C1447" i="5"/>
  <c r="C1448" i="5"/>
  <c r="C1449" i="5"/>
  <c r="C1450" i="5"/>
  <c r="C1451" i="5"/>
  <c r="C1452" i="5"/>
  <c r="C1453" i="5"/>
  <c r="C1454" i="5"/>
  <c r="C1455" i="5"/>
  <c r="C1456" i="5"/>
  <c r="C1457" i="5"/>
  <c r="C1458" i="5"/>
  <c r="C1459" i="5"/>
  <c r="C1460" i="5"/>
  <c r="C1461" i="5"/>
  <c r="C1462" i="5"/>
  <c r="C1463" i="5"/>
  <c r="C1464" i="5"/>
  <c r="C1465" i="5"/>
  <c r="C1466" i="5"/>
  <c r="C1467" i="5"/>
  <c r="C1468" i="5"/>
  <c r="C1469" i="5"/>
  <c r="C1470" i="5"/>
  <c r="C1471" i="5"/>
  <c r="C1472" i="5"/>
  <c r="C1473" i="5"/>
  <c r="C1474" i="5"/>
  <c r="C1475" i="5"/>
  <c r="C1476" i="5"/>
  <c r="C1477" i="5"/>
  <c r="C1478" i="5"/>
  <c r="C1479" i="5"/>
  <c r="C1480" i="5"/>
  <c r="C1481" i="5"/>
  <c r="C1482" i="5"/>
  <c r="C1483" i="5"/>
  <c r="C1484" i="5"/>
  <c r="C1485" i="5"/>
  <c r="C1486" i="5"/>
  <c r="C1487" i="5"/>
  <c r="C1488" i="5"/>
  <c r="C1489" i="5"/>
  <c r="C1490" i="5"/>
  <c r="C1491" i="5"/>
  <c r="C1492" i="5"/>
  <c r="C1493" i="5"/>
  <c r="C1494" i="5"/>
  <c r="C1495" i="5"/>
  <c r="C1496" i="5"/>
  <c r="C1497" i="5"/>
  <c r="C1498" i="5"/>
  <c r="C1499" i="5"/>
  <c r="C1500" i="5"/>
  <c r="C1501" i="5"/>
  <c r="C1502" i="5"/>
  <c r="C1503" i="5"/>
  <c r="C1504" i="5"/>
  <c r="C1505" i="5"/>
  <c r="C1506" i="5"/>
  <c r="C1507" i="5"/>
  <c r="C1508" i="5"/>
  <c r="C1509" i="5"/>
  <c r="C1510" i="5"/>
  <c r="C1511" i="5"/>
  <c r="C1512" i="5"/>
  <c r="C1513" i="5"/>
  <c r="C1514" i="5"/>
  <c r="C1515" i="5"/>
  <c r="C1516" i="5"/>
  <c r="C1517" i="5"/>
  <c r="C1518" i="5"/>
  <c r="C1519" i="5"/>
  <c r="C1520" i="5"/>
  <c r="C1521" i="5"/>
  <c r="C1522" i="5"/>
  <c r="C1523" i="5"/>
  <c r="C1524" i="5"/>
  <c r="C1525" i="5"/>
  <c r="C1526" i="5"/>
  <c r="C1527" i="5"/>
  <c r="C1528" i="5"/>
  <c r="C1529" i="5"/>
  <c r="C1530" i="5"/>
  <c r="C1531" i="5"/>
  <c r="C1532" i="5"/>
  <c r="C1533" i="5"/>
  <c r="C1534" i="5"/>
  <c r="C1535" i="5"/>
  <c r="C1536" i="5"/>
  <c r="C1537" i="5"/>
  <c r="C1538" i="5"/>
  <c r="C1539" i="5"/>
  <c r="C1540" i="5"/>
  <c r="C1541" i="5"/>
  <c r="C1542" i="5"/>
  <c r="C1543" i="5"/>
  <c r="C1544" i="5"/>
  <c r="C1545" i="5"/>
  <c r="C1546" i="5"/>
  <c r="C1547" i="5"/>
  <c r="C1548" i="5"/>
  <c r="C1549" i="5"/>
  <c r="C1550" i="5"/>
  <c r="C1551" i="5"/>
  <c r="C1552" i="5"/>
  <c r="C1553" i="5"/>
  <c r="C1554" i="5"/>
  <c r="C1555" i="5"/>
  <c r="C1556" i="5"/>
  <c r="C1557" i="5"/>
  <c r="C1558" i="5"/>
  <c r="C1559" i="5"/>
  <c r="C1560" i="5"/>
  <c r="C1561" i="5"/>
  <c r="C1562" i="5"/>
  <c r="C1563" i="5"/>
  <c r="C1564" i="5"/>
  <c r="C1565" i="5"/>
  <c r="C1566" i="5"/>
  <c r="C1567" i="5"/>
  <c r="C1568" i="5"/>
  <c r="C1569" i="5"/>
  <c r="C1570" i="5"/>
  <c r="C1571" i="5"/>
  <c r="C1572" i="5"/>
  <c r="C1573" i="5"/>
  <c r="C1574" i="5"/>
  <c r="C1575" i="5"/>
  <c r="C1576" i="5"/>
  <c r="C1577" i="5"/>
  <c r="C1578" i="5"/>
  <c r="C1579" i="5"/>
  <c r="C1580" i="5"/>
  <c r="C1581" i="5"/>
  <c r="C1582" i="5"/>
  <c r="C1583" i="5"/>
  <c r="C1584" i="5"/>
  <c r="C1585" i="5"/>
  <c r="C1586" i="5"/>
  <c r="C1587" i="5"/>
  <c r="C1588" i="5"/>
  <c r="C1589" i="5"/>
  <c r="C1590" i="5"/>
  <c r="C1591" i="5"/>
  <c r="C1592" i="5"/>
  <c r="C1593" i="5"/>
  <c r="C1594" i="5"/>
  <c r="C1595" i="5"/>
  <c r="C1596" i="5"/>
  <c r="C1597" i="5"/>
  <c r="C1598" i="5"/>
  <c r="C1599" i="5"/>
  <c r="C1600" i="5"/>
  <c r="C1601" i="5"/>
  <c r="C1602" i="5"/>
  <c r="C1603" i="5"/>
  <c r="C1604" i="5"/>
  <c r="C1605" i="5"/>
  <c r="C1606" i="5"/>
  <c r="C1607" i="5"/>
  <c r="C1608" i="5"/>
  <c r="C1609" i="5"/>
  <c r="C1610" i="5"/>
  <c r="C1611" i="5"/>
  <c r="C1612" i="5"/>
  <c r="C1613" i="5"/>
  <c r="C1614" i="5"/>
  <c r="C1615" i="5"/>
  <c r="C1616" i="5"/>
  <c r="C1617" i="5"/>
  <c r="C1618" i="5"/>
  <c r="C1619" i="5"/>
  <c r="C1620" i="5"/>
  <c r="C1621" i="5"/>
  <c r="C1622" i="5"/>
  <c r="C1623" i="5"/>
  <c r="C1624" i="5"/>
  <c r="C1625" i="5"/>
  <c r="C1626" i="5"/>
  <c r="C1627" i="5"/>
  <c r="C1628" i="5"/>
  <c r="C1629" i="5"/>
  <c r="C1630" i="5"/>
  <c r="C1631" i="5"/>
  <c r="C1632" i="5"/>
  <c r="C1633" i="5"/>
  <c r="C1634" i="5"/>
  <c r="C1635" i="5"/>
  <c r="C1636" i="5"/>
  <c r="C1637" i="5"/>
  <c r="C1638" i="5"/>
  <c r="C1639" i="5"/>
  <c r="C1640" i="5"/>
  <c r="C1641" i="5"/>
  <c r="C1642" i="5"/>
  <c r="C1643" i="5"/>
  <c r="C1644" i="5"/>
  <c r="C1645" i="5"/>
  <c r="C1646" i="5"/>
  <c r="C1647" i="5"/>
  <c r="C1648" i="5"/>
  <c r="C1649" i="5"/>
  <c r="C1650" i="5"/>
  <c r="C1651" i="5"/>
  <c r="C1652" i="5"/>
  <c r="C1653" i="5"/>
  <c r="C1654" i="5"/>
  <c r="C1655" i="5"/>
  <c r="C1656" i="5"/>
  <c r="C1657" i="5"/>
  <c r="C1658" i="5"/>
  <c r="C1659" i="5"/>
  <c r="C1660" i="5"/>
  <c r="C1661" i="5"/>
  <c r="C1662" i="5"/>
  <c r="C1663" i="5"/>
  <c r="C1664" i="5"/>
  <c r="C1665" i="5"/>
  <c r="C1666" i="5"/>
  <c r="C1667" i="5"/>
  <c r="C1668" i="5"/>
  <c r="C1669" i="5"/>
  <c r="C1670" i="5"/>
  <c r="C1671" i="5"/>
  <c r="C1672" i="5"/>
  <c r="C1673" i="5"/>
  <c r="C1674" i="5"/>
  <c r="C1675" i="5"/>
  <c r="C1676" i="5"/>
  <c r="C1677" i="5"/>
  <c r="C1678" i="5"/>
  <c r="C1679" i="5"/>
  <c r="C1680" i="5"/>
  <c r="C1681" i="5"/>
  <c r="C1682" i="5"/>
  <c r="C1683" i="5"/>
  <c r="C1684" i="5"/>
  <c r="C1685" i="5"/>
  <c r="C1686" i="5"/>
  <c r="C1687" i="5"/>
  <c r="C1688" i="5"/>
  <c r="C1689" i="5"/>
  <c r="C1690" i="5"/>
  <c r="C1691" i="5"/>
  <c r="C1692" i="5"/>
  <c r="C1693" i="5"/>
  <c r="C1694" i="5"/>
  <c r="C1695" i="5"/>
  <c r="C1696" i="5"/>
  <c r="C1697" i="5"/>
  <c r="C1698" i="5"/>
  <c r="C1699" i="5"/>
  <c r="C1700" i="5"/>
  <c r="C1701" i="5"/>
  <c r="C1702" i="5"/>
  <c r="C1703" i="5"/>
  <c r="C1704" i="5"/>
  <c r="C1705" i="5"/>
  <c r="C1706" i="5"/>
  <c r="C1707" i="5"/>
  <c r="C1708" i="5"/>
  <c r="C1709" i="5"/>
  <c r="C1710" i="5"/>
  <c r="C1711" i="5"/>
  <c r="C1712" i="5"/>
  <c r="C1713" i="5"/>
  <c r="C1714" i="5"/>
  <c r="C1715" i="5"/>
  <c r="C1716" i="5"/>
  <c r="C1717" i="5"/>
  <c r="C1718" i="5"/>
  <c r="C1719" i="5"/>
  <c r="C1720" i="5"/>
  <c r="C1721" i="5"/>
  <c r="C1722" i="5"/>
  <c r="C1723" i="5"/>
  <c r="C1724" i="5"/>
  <c r="C1725" i="5"/>
  <c r="C1726" i="5"/>
  <c r="C1727" i="5"/>
  <c r="C1728" i="5"/>
  <c r="C1729" i="5"/>
  <c r="C1730" i="5"/>
  <c r="C1731" i="5"/>
  <c r="C1732" i="5"/>
  <c r="C1733" i="5"/>
  <c r="C1734" i="5"/>
  <c r="C1735" i="5"/>
  <c r="C1736" i="5"/>
  <c r="C1737" i="5"/>
  <c r="C1738" i="5"/>
  <c r="C1739" i="5"/>
  <c r="C1740" i="5"/>
  <c r="C1741" i="5"/>
  <c r="C1742" i="5"/>
  <c r="C1743" i="5"/>
  <c r="C1744" i="5"/>
  <c r="C1745" i="5"/>
  <c r="C1746" i="5"/>
  <c r="C1747" i="5"/>
  <c r="C1748" i="5"/>
  <c r="C1749" i="5"/>
  <c r="C1750" i="5"/>
  <c r="C1751" i="5"/>
  <c r="C1752" i="5"/>
  <c r="C1753" i="5"/>
  <c r="C1754" i="5"/>
  <c r="C1755" i="5"/>
  <c r="C1756" i="5"/>
  <c r="C1757" i="5"/>
  <c r="C1758" i="5"/>
  <c r="C1759" i="5"/>
  <c r="C1760" i="5"/>
  <c r="C1761" i="5"/>
  <c r="C1762" i="5"/>
  <c r="C1763" i="5"/>
  <c r="C1764" i="5"/>
  <c r="C1765" i="5"/>
  <c r="C1766" i="5"/>
  <c r="C1767" i="5"/>
  <c r="C1768" i="5"/>
  <c r="C1769" i="5"/>
  <c r="C1770" i="5"/>
  <c r="C1771" i="5"/>
  <c r="C1772" i="5"/>
  <c r="C1773" i="5"/>
  <c r="C1774" i="5"/>
  <c r="C1775" i="5"/>
  <c r="C1776" i="5"/>
  <c r="C1777" i="5"/>
  <c r="C1778" i="5"/>
  <c r="C1779" i="5"/>
  <c r="C1780" i="5"/>
  <c r="C1781" i="5"/>
  <c r="C1782" i="5"/>
  <c r="C1783" i="5"/>
  <c r="C1784" i="5"/>
  <c r="C1785" i="5"/>
  <c r="C1786" i="5"/>
  <c r="C1787" i="5"/>
  <c r="C1788" i="5"/>
  <c r="C1789" i="5"/>
  <c r="C1790" i="5"/>
  <c r="C1791" i="5"/>
  <c r="C1792" i="5"/>
  <c r="C1793" i="5"/>
  <c r="C1794" i="5"/>
  <c r="C1795" i="5"/>
  <c r="C1796" i="5"/>
  <c r="C1797" i="5"/>
  <c r="C1798" i="5"/>
  <c r="C1799" i="5"/>
  <c r="C1800" i="5"/>
  <c r="C1801" i="5"/>
  <c r="C1802" i="5"/>
  <c r="C1803" i="5"/>
  <c r="C1804" i="5"/>
  <c r="C1805" i="5"/>
  <c r="C1806" i="5"/>
  <c r="C1807" i="5"/>
  <c r="C1808" i="5"/>
  <c r="C1809" i="5"/>
  <c r="C1810" i="5"/>
  <c r="C1811" i="5"/>
  <c r="C1812" i="5"/>
  <c r="C1813" i="5"/>
  <c r="C1814" i="5"/>
  <c r="C1815" i="5"/>
  <c r="C1816" i="5"/>
  <c r="C1817" i="5"/>
  <c r="C1818" i="5"/>
  <c r="C1819" i="5"/>
  <c r="C1820" i="5"/>
  <c r="C1821" i="5"/>
  <c r="C1822" i="5"/>
  <c r="C1823" i="5"/>
  <c r="C1824" i="5"/>
  <c r="C1825" i="5"/>
  <c r="C1826" i="5"/>
  <c r="C1827" i="5"/>
  <c r="C1828" i="5"/>
  <c r="C1829" i="5"/>
  <c r="C1830" i="5"/>
  <c r="C1831" i="5"/>
  <c r="C1832" i="5"/>
  <c r="C1833" i="5"/>
  <c r="C1834" i="5"/>
  <c r="C1835" i="5"/>
  <c r="C1836" i="5"/>
  <c r="C1837" i="5"/>
  <c r="C1838" i="5"/>
  <c r="C1839" i="5"/>
  <c r="C1840" i="5"/>
  <c r="C1841" i="5"/>
  <c r="C1842" i="5"/>
  <c r="C1843" i="5"/>
  <c r="C1844" i="5"/>
  <c r="C1845" i="5"/>
  <c r="C1846" i="5"/>
  <c r="C1847" i="5"/>
  <c r="C1848" i="5"/>
  <c r="C1849" i="5"/>
  <c r="C1850" i="5"/>
  <c r="C1851" i="5"/>
  <c r="C1852" i="5"/>
  <c r="C1853" i="5"/>
  <c r="C1854" i="5"/>
  <c r="C1855" i="5"/>
  <c r="C1856" i="5"/>
  <c r="C1857" i="5"/>
  <c r="C1858" i="5"/>
  <c r="C1859" i="5"/>
  <c r="C1860" i="5"/>
  <c r="C1861" i="5"/>
  <c r="C1862" i="5"/>
  <c r="C1863" i="5"/>
  <c r="C1864" i="5"/>
  <c r="C1865" i="5"/>
  <c r="C1866" i="5"/>
  <c r="C1867" i="5"/>
  <c r="C1868" i="5"/>
  <c r="C1869" i="5"/>
  <c r="C1870" i="5"/>
  <c r="C1871" i="5"/>
  <c r="C1872" i="5"/>
  <c r="C1873" i="5"/>
  <c r="C1874" i="5"/>
  <c r="C1875" i="5"/>
  <c r="C1876" i="5"/>
  <c r="C1877" i="5"/>
  <c r="C1878" i="5"/>
  <c r="C1879" i="5"/>
  <c r="C1880" i="5"/>
  <c r="C1881" i="5"/>
  <c r="C1882" i="5"/>
  <c r="C1883" i="5"/>
  <c r="C1884" i="5"/>
  <c r="C1885" i="5"/>
  <c r="C1886" i="5"/>
  <c r="C1887" i="5"/>
  <c r="C1888" i="5"/>
  <c r="C1889" i="5"/>
  <c r="C1890" i="5"/>
  <c r="C1891" i="5"/>
  <c r="C1892" i="5"/>
  <c r="C1893" i="5"/>
  <c r="C1894" i="5"/>
  <c r="C1895" i="5"/>
  <c r="C1896" i="5"/>
  <c r="C1897" i="5"/>
  <c r="C1898" i="5"/>
  <c r="C1899" i="5"/>
  <c r="C1900" i="5"/>
  <c r="C1901" i="5"/>
  <c r="C1902" i="5"/>
  <c r="C1903" i="5"/>
  <c r="C1904" i="5"/>
  <c r="C1905" i="5"/>
  <c r="C1906" i="5"/>
  <c r="C1907" i="5"/>
  <c r="C1908" i="5"/>
  <c r="C1909" i="5"/>
  <c r="C1910" i="5"/>
  <c r="C1911" i="5"/>
  <c r="C1912" i="5"/>
  <c r="C1913" i="5"/>
  <c r="C1914" i="5"/>
  <c r="C1915" i="5"/>
  <c r="C1916" i="5"/>
  <c r="C1917" i="5"/>
  <c r="C1918" i="5"/>
  <c r="C1919" i="5"/>
  <c r="C1920" i="5"/>
  <c r="C1921" i="5"/>
  <c r="C1922" i="5"/>
  <c r="C1923" i="5"/>
  <c r="C1924" i="5"/>
  <c r="C1925" i="5"/>
  <c r="C1926" i="5"/>
  <c r="C1927" i="5"/>
  <c r="C1928" i="5"/>
  <c r="C1929" i="5"/>
  <c r="C1930" i="5"/>
  <c r="C1931" i="5"/>
  <c r="C1932" i="5"/>
  <c r="C1933" i="5"/>
  <c r="C1934" i="5"/>
  <c r="C1935" i="5"/>
  <c r="C1936" i="5"/>
  <c r="C1937" i="5"/>
  <c r="C1938" i="5"/>
  <c r="C1939" i="5"/>
  <c r="C1940" i="5"/>
  <c r="C1941" i="5"/>
  <c r="C1942" i="5"/>
  <c r="C1943" i="5"/>
  <c r="C1944" i="5"/>
  <c r="C1945" i="5"/>
  <c r="C1946" i="5"/>
  <c r="C1947" i="5"/>
  <c r="C1948" i="5"/>
  <c r="C1949" i="5"/>
  <c r="C1950" i="5"/>
  <c r="C1951" i="5"/>
  <c r="C1952" i="5"/>
  <c r="C1953" i="5"/>
  <c r="C1954" i="5"/>
  <c r="C1955" i="5"/>
  <c r="C1956" i="5"/>
  <c r="C1957" i="5"/>
  <c r="C1958" i="5"/>
  <c r="C1959" i="5"/>
  <c r="C1960" i="5"/>
  <c r="C1961" i="5"/>
  <c r="C1962" i="5"/>
  <c r="C1963" i="5"/>
  <c r="C1964" i="5"/>
  <c r="C1965" i="5"/>
  <c r="C1966" i="5"/>
  <c r="C1967" i="5"/>
  <c r="C1968" i="5"/>
  <c r="C1969" i="5"/>
  <c r="C1970" i="5"/>
  <c r="C1971" i="5"/>
  <c r="C1972" i="5"/>
  <c r="C1973" i="5"/>
  <c r="C1974" i="5"/>
  <c r="C1975" i="5"/>
  <c r="C1976" i="5"/>
  <c r="C1977" i="5"/>
  <c r="C1978" i="5"/>
  <c r="C1979" i="5"/>
  <c r="C1980" i="5"/>
  <c r="C1981" i="5"/>
  <c r="C1982" i="5"/>
  <c r="C1983" i="5"/>
  <c r="C1984" i="5"/>
  <c r="C1985" i="5"/>
  <c r="C1986" i="5"/>
  <c r="C1987" i="5"/>
  <c r="C1988" i="5"/>
  <c r="C1989" i="5"/>
  <c r="C1990" i="5"/>
  <c r="C1991" i="5"/>
  <c r="C1992" i="5"/>
  <c r="C1993" i="5"/>
  <c r="C1994" i="5"/>
  <c r="C1995" i="5"/>
  <c r="C1996" i="5"/>
  <c r="C1997" i="5"/>
  <c r="C1998" i="5"/>
  <c r="C1999" i="5"/>
  <c r="C2000" i="5"/>
  <c r="C2001" i="5"/>
  <c r="C2002" i="5"/>
  <c r="C2003" i="5"/>
  <c r="C2004" i="5"/>
  <c r="C2005" i="5"/>
  <c r="C2006" i="5"/>
  <c r="C2007" i="5"/>
  <c r="C2008" i="5"/>
  <c r="C2009" i="5"/>
  <c r="C2010" i="5"/>
  <c r="C2011" i="5"/>
  <c r="C2012" i="5"/>
  <c r="C2013" i="5"/>
  <c r="C2014" i="5"/>
  <c r="C2015" i="5"/>
  <c r="C2016" i="5"/>
  <c r="C2017" i="5"/>
  <c r="C2018" i="5"/>
  <c r="C2019" i="5"/>
  <c r="C2020" i="5"/>
  <c r="C2021" i="5"/>
  <c r="C2022" i="5"/>
  <c r="C2023" i="5"/>
  <c r="C2024" i="5"/>
  <c r="C2025" i="5"/>
  <c r="C2026" i="5"/>
  <c r="C2027" i="5"/>
  <c r="C2028" i="5"/>
  <c r="C2029" i="5"/>
  <c r="C2030" i="5"/>
  <c r="C2031" i="5"/>
  <c r="C2032" i="5"/>
  <c r="C2033" i="5"/>
  <c r="C2034" i="5"/>
  <c r="C2035" i="5"/>
  <c r="C2036" i="5"/>
  <c r="C2037" i="5"/>
  <c r="C2038" i="5"/>
  <c r="C2039" i="5"/>
  <c r="C2040" i="5"/>
  <c r="C2041" i="5"/>
  <c r="C2042" i="5"/>
  <c r="C2043" i="5"/>
  <c r="C2044" i="5"/>
  <c r="C2045" i="5"/>
  <c r="C2046" i="5"/>
  <c r="C2047" i="5"/>
  <c r="C2048" i="5"/>
  <c r="C2049" i="5"/>
  <c r="C2050" i="5"/>
  <c r="C2051" i="5"/>
  <c r="C2052" i="5"/>
  <c r="C2053" i="5"/>
  <c r="C2054" i="5"/>
  <c r="C2055" i="5"/>
  <c r="C2056" i="5"/>
  <c r="C2057" i="5"/>
  <c r="C2058" i="5"/>
  <c r="C2059" i="5"/>
  <c r="C2060" i="5"/>
  <c r="C2061" i="5"/>
  <c r="C2062" i="5"/>
  <c r="C2063" i="5"/>
  <c r="C2064" i="5"/>
  <c r="C2065" i="5"/>
  <c r="C2066" i="5"/>
  <c r="C2067" i="5"/>
  <c r="C2068" i="5"/>
  <c r="C2069" i="5"/>
  <c r="C2070" i="5"/>
  <c r="C2071" i="5"/>
  <c r="C2072" i="5"/>
  <c r="C2073" i="5"/>
  <c r="C2074" i="5"/>
  <c r="C2075" i="5"/>
  <c r="C2076" i="5"/>
  <c r="C2077" i="5"/>
  <c r="C2078" i="5"/>
  <c r="C2079" i="5"/>
  <c r="C2080" i="5"/>
  <c r="C2081" i="5"/>
  <c r="C2082" i="5"/>
  <c r="C2083" i="5"/>
  <c r="C2084" i="5"/>
  <c r="C2085" i="5"/>
  <c r="C2086" i="5"/>
  <c r="C2087" i="5"/>
  <c r="C2088" i="5"/>
  <c r="C2089" i="5"/>
  <c r="C2090" i="5"/>
  <c r="C2091" i="5"/>
  <c r="C2092" i="5"/>
  <c r="C2093" i="5"/>
  <c r="C2094" i="5"/>
  <c r="C2095" i="5"/>
  <c r="C2096" i="5"/>
  <c r="C2097" i="5"/>
  <c r="C2098" i="5"/>
  <c r="C2099" i="5"/>
  <c r="C2100" i="5"/>
  <c r="C2101" i="5"/>
  <c r="C2102" i="5"/>
  <c r="C2103" i="5"/>
  <c r="C2104" i="5"/>
  <c r="C2105" i="5"/>
  <c r="C2106" i="5"/>
  <c r="C2107" i="5"/>
  <c r="C2108" i="5"/>
  <c r="C2109" i="5"/>
  <c r="C2110" i="5"/>
  <c r="C2111" i="5"/>
  <c r="C2112" i="5"/>
  <c r="C2113" i="5"/>
  <c r="C2114" i="5"/>
  <c r="C2115" i="5"/>
  <c r="C2116" i="5"/>
  <c r="C2117" i="5"/>
  <c r="C2118" i="5"/>
  <c r="C2119" i="5"/>
  <c r="C2120" i="5"/>
  <c r="C2121" i="5"/>
  <c r="C2122" i="5"/>
  <c r="C2123" i="5"/>
  <c r="C2124" i="5"/>
  <c r="C2125" i="5"/>
  <c r="C2126" i="5"/>
  <c r="C2127" i="5"/>
  <c r="C2128" i="5"/>
  <c r="C2129" i="5"/>
  <c r="C2130" i="5"/>
  <c r="C2131" i="5"/>
  <c r="C2132" i="5"/>
  <c r="C2133" i="5"/>
  <c r="C2134" i="5"/>
  <c r="C2135" i="5"/>
  <c r="C2136" i="5"/>
  <c r="C2137" i="5"/>
  <c r="C2138" i="5"/>
  <c r="C2139" i="5"/>
  <c r="C2140" i="5"/>
  <c r="C2141" i="5"/>
  <c r="C2142" i="5"/>
  <c r="C2143" i="5"/>
  <c r="C2144" i="5"/>
  <c r="C2145" i="5"/>
  <c r="C2146" i="5"/>
  <c r="C2147" i="5"/>
  <c r="C2148" i="5"/>
  <c r="C2149" i="5"/>
  <c r="C2150" i="5"/>
  <c r="C2151" i="5"/>
  <c r="C2152" i="5"/>
  <c r="C2153" i="5"/>
  <c r="C2154" i="5"/>
  <c r="C2155" i="5"/>
  <c r="C2156" i="5"/>
  <c r="C2157" i="5"/>
  <c r="C2158" i="5"/>
  <c r="C2159" i="5"/>
  <c r="C2160" i="5"/>
  <c r="C2161" i="5"/>
  <c r="C2162" i="5"/>
  <c r="C2163" i="5"/>
  <c r="C2164" i="5"/>
  <c r="C2165" i="5"/>
  <c r="C2166" i="5"/>
  <c r="C2167" i="5"/>
  <c r="C2168" i="5"/>
  <c r="C2169" i="5"/>
  <c r="C2170" i="5"/>
  <c r="C2171" i="5"/>
  <c r="C2172" i="5"/>
  <c r="C2173" i="5"/>
  <c r="C2174" i="5"/>
  <c r="C2175" i="5"/>
  <c r="C2176" i="5"/>
  <c r="C2177" i="5"/>
  <c r="C2178" i="5"/>
  <c r="C2179" i="5"/>
  <c r="C2180" i="5"/>
  <c r="C2181" i="5"/>
  <c r="C2182" i="5"/>
  <c r="C2183" i="5"/>
  <c r="C2184" i="5"/>
  <c r="C2185" i="5"/>
  <c r="C2186" i="5"/>
  <c r="C2187" i="5"/>
  <c r="C2188" i="5"/>
  <c r="C2189" i="5"/>
  <c r="C2190" i="5"/>
  <c r="C2191" i="5"/>
  <c r="C2192" i="5"/>
  <c r="C2193" i="5"/>
  <c r="C2194" i="5"/>
  <c r="C2195" i="5"/>
  <c r="C2196" i="5"/>
  <c r="C2197" i="5"/>
  <c r="C2198" i="5"/>
  <c r="C2199" i="5"/>
  <c r="C2200" i="5"/>
  <c r="C2201" i="5"/>
  <c r="C2202" i="5"/>
  <c r="C2203" i="5"/>
  <c r="C2204" i="5"/>
  <c r="C2205" i="5"/>
  <c r="C2206" i="5"/>
  <c r="C2207" i="5"/>
  <c r="C2208" i="5"/>
  <c r="C2209" i="5"/>
  <c r="C2210" i="5"/>
  <c r="C2211" i="5"/>
  <c r="C2212" i="5"/>
  <c r="C2213" i="5"/>
  <c r="C2214" i="5"/>
  <c r="C2215" i="5"/>
  <c r="C2216" i="5"/>
  <c r="C2217" i="5"/>
  <c r="C2218" i="5"/>
  <c r="C2219" i="5"/>
  <c r="C2220" i="5"/>
  <c r="C2221" i="5"/>
  <c r="C2222" i="5"/>
  <c r="C2223" i="5"/>
  <c r="C2224" i="5"/>
  <c r="C2225" i="5"/>
  <c r="C2226" i="5"/>
  <c r="C2227" i="5"/>
  <c r="C2228" i="5"/>
  <c r="C2229" i="5"/>
  <c r="C2230" i="5"/>
  <c r="C2231" i="5"/>
  <c r="C2232" i="5"/>
  <c r="C2233" i="5"/>
  <c r="C2234" i="5"/>
  <c r="C2235" i="5"/>
  <c r="C2236" i="5"/>
  <c r="C2237" i="5"/>
  <c r="C2238" i="5"/>
  <c r="C2239" i="5"/>
  <c r="C2240" i="5"/>
  <c r="C2241" i="5"/>
  <c r="C2242" i="5"/>
  <c r="C2243" i="5"/>
  <c r="C2244" i="5"/>
  <c r="C2245" i="5"/>
  <c r="C2246" i="5"/>
  <c r="C2247" i="5"/>
  <c r="C2248" i="5"/>
  <c r="C2249" i="5"/>
  <c r="C2250" i="5"/>
  <c r="C2251" i="5"/>
  <c r="C2252" i="5"/>
  <c r="C2253" i="5"/>
  <c r="C2254" i="5"/>
  <c r="C2255" i="5"/>
  <c r="C2256" i="5"/>
  <c r="C2257" i="5"/>
  <c r="C2258" i="5"/>
  <c r="C2259" i="5"/>
  <c r="C2260" i="5"/>
  <c r="C2261" i="5"/>
  <c r="C2262" i="5"/>
  <c r="C2263" i="5"/>
  <c r="C2264" i="5"/>
  <c r="C2265" i="5"/>
  <c r="C2266" i="5"/>
  <c r="C2267" i="5"/>
  <c r="C2268" i="5"/>
  <c r="C2269" i="5"/>
  <c r="C2270" i="5"/>
  <c r="C2271" i="5"/>
  <c r="C2272" i="5"/>
  <c r="C2273" i="5"/>
  <c r="C2274" i="5"/>
  <c r="C2275" i="5"/>
  <c r="C2276" i="5"/>
  <c r="C2277" i="5"/>
  <c r="C2278" i="5"/>
  <c r="C2279" i="5"/>
  <c r="C2280" i="5"/>
  <c r="C2281" i="5"/>
  <c r="C2282" i="5"/>
  <c r="C2283" i="5"/>
  <c r="C2284" i="5"/>
  <c r="C2285" i="5"/>
  <c r="C2286" i="5"/>
  <c r="C2287" i="5"/>
  <c r="C2288" i="5"/>
  <c r="C2289" i="5"/>
  <c r="C2290" i="5"/>
  <c r="C2291" i="5"/>
  <c r="C2292" i="5"/>
  <c r="C2293" i="5"/>
  <c r="C2294" i="5"/>
  <c r="C2295" i="5"/>
  <c r="C2296" i="5"/>
  <c r="C2297" i="5"/>
  <c r="C2298" i="5"/>
  <c r="C2299" i="5"/>
  <c r="C2300" i="5"/>
  <c r="C2301" i="5"/>
  <c r="C2302" i="5"/>
  <c r="C2303" i="5"/>
  <c r="C2304" i="5"/>
  <c r="C2305" i="5"/>
  <c r="C2306" i="5"/>
  <c r="C2307" i="5"/>
  <c r="C2308" i="5"/>
  <c r="C2309" i="5"/>
  <c r="C2310" i="5"/>
  <c r="C2311" i="5"/>
  <c r="C2312" i="5"/>
  <c r="C2313" i="5"/>
  <c r="C2314" i="5"/>
  <c r="C2315" i="5"/>
  <c r="C2316" i="5"/>
  <c r="C2317" i="5"/>
  <c r="C2318" i="5"/>
  <c r="C2319" i="5"/>
  <c r="C2320" i="5"/>
  <c r="C2321" i="5"/>
  <c r="C2322" i="5"/>
  <c r="C2323" i="5"/>
  <c r="C2324" i="5"/>
  <c r="C2325" i="5"/>
  <c r="C2326" i="5"/>
  <c r="C2327" i="5"/>
  <c r="C2328" i="5"/>
  <c r="C2329" i="5"/>
  <c r="C2330" i="5"/>
  <c r="C2331" i="5"/>
  <c r="C2332" i="5"/>
  <c r="C2333" i="5"/>
  <c r="C2334" i="5"/>
  <c r="C2335" i="5"/>
  <c r="C2336" i="5"/>
  <c r="C2337" i="5"/>
  <c r="C2338" i="5"/>
  <c r="C2339" i="5"/>
  <c r="C2340" i="5"/>
  <c r="C2341" i="5"/>
  <c r="C2342" i="5"/>
  <c r="C2343" i="5"/>
  <c r="C2344" i="5"/>
  <c r="C2345" i="5"/>
  <c r="C2346" i="5"/>
  <c r="C2347" i="5"/>
  <c r="C2348" i="5"/>
  <c r="C2349" i="5"/>
  <c r="C2350" i="5"/>
  <c r="C2351" i="5"/>
  <c r="C2352" i="5"/>
  <c r="C2353" i="5"/>
  <c r="C2354" i="5"/>
  <c r="C2355" i="5"/>
  <c r="C2356" i="5"/>
  <c r="C2357" i="5"/>
  <c r="C2358" i="5"/>
  <c r="C2359" i="5"/>
  <c r="C2360" i="5"/>
  <c r="C2361" i="5"/>
  <c r="C2362" i="5"/>
  <c r="C2363" i="5"/>
  <c r="C2364" i="5"/>
  <c r="C2365" i="5"/>
  <c r="C2366" i="5"/>
  <c r="C2367" i="5"/>
  <c r="C2368" i="5"/>
  <c r="C2369" i="5"/>
  <c r="C2370" i="5"/>
  <c r="C2371" i="5"/>
  <c r="C2372" i="5"/>
  <c r="C2373" i="5"/>
  <c r="C2374" i="5"/>
  <c r="C2375" i="5"/>
  <c r="C2376" i="5"/>
  <c r="C2377" i="5"/>
  <c r="C2378" i="5"/>
  <c r="C2379" i="5"/>
  <c r="C2380" i="5"/>
  <c r="C2381" i="5"/>
  <c r="C2382" i="5"/>
  <c r="C2383" i="5"/>
  <c r="C2384" i="5"/>
  <c r="C2385" i="5"/>
  <c r="C2386" i="5"/>
  <c r="C2387" i="5"/>
  <c r="C2388" i="5"/>
  <c r="C2389" i="5"/>
  <c r="C2390" i="5"/>
  <c r="C2391" i="5"/>
  <c r="C2392" i="5"/>
  <c r="C2393" i="5"/>
  <c r="C2394" i="5"/>
  <c r="C2395" i="5"/>
  <c r="C2396" i="5"/>
  <c r="C2397" i="5"/>
  <c r="C2398" i="5"/>
  <c r="C2399" i="5"/>
  <c r="C2400" i="5"/>
  <c r="C2401" i="5"/>
  <c r="C2402" i="5"/>
  <c r="C2403" i="5"/>
  <c r="C2404" i="5"/>
  <c r="C2405" i="5"/>
  <c r="C2406" i="5"/>
  <c r="C2407" i="5"/>
  <c r="C2408" i="5"/>
  <c r="C2409" i="5"/>
  <c r="C2410" i="5"/>
  <c r="C2411" i="5"/>
  <c r="C2412" i="5"/>
  <c r="C2413" i="5"/>
  <c r="C2414" i="5"/>
  <c r="C2415" i="5"/>
  <c r="C2416" i="5"/>
  <c r="C2417" i="5"/>
  <c r="C2418" i="5"/>
  <c r="C2419" i="5"/>
  <c r="C2420" i="5"/>
  <c r="C2421" i="5"/>
  <c r="C2422" i="5"/>
  <c r="C2423" i="5"/>
  <c r="C2424" i="5"/>
  <c r="C2425" i="5"/>
  <c r="C2426" i="5"/>
  <c r="C2427" i="5"/>
  <c r="C2428" i="5"/>
  <c r="C2429" i="5"/>
  <c r="C2430" i="5"/>
  <c r="C2431" i="5"/>
  <c r="C2432" i="5"/>
  <c r="C2433" i="5"/>
  <c r="C2434" i="5"/>
  <c r="C2435" i="5"/>
  <c r="C2436" i="5"/>
  <c r="C2437" i="5"/>
  <c r="C2438" i="5"/>
  <c r="C2439" i="5"/>
  <c r="C2440" i="5"/>
  <c r="C2441" i="5"/>
  <c r="C2442" i="5"/>
  <c r="C2443" i="5"/>
  <c r="C2444" i="5"/>
  <c r="C2445" i="5"/>
  <c r="C2446" i="5"/>
  <c r="C2447" i="5"/>
  <c r="C2448" i="5"/>
  <c r="C2449" i="5"/>
  <c r="C2450" i="5"/>
  <c r="C2451" i="5"/>
  <c r="C2452" i="5"/>
  <c r="C2453" i="5"/>
  <c r="C2454" i="5"/>
  <c r="C2455" i="5"/>
  <c r="C2456" i="5"/>
  <c r="C2457" i="5"/>
  <c r="C2458" i="5"/>
  <c r="C2459" i="5"/>
  <c r="C2460" i="5"/>
  <c r="C2461" i="5"/>
  <c r="C2462" i="5"/>
  <c r="C2463" i="5"/>
  <c r="C2464" i="5"/>
  <c r="C2465" i="5"/>
  <c r="C2466" i="5"/>
  <c r="C2467" i="5"/>
  <c r="C2468" i="5"/>
  <c r="C2469" i="5"/>
  <c r="C2470" i="5"/>
  <c r="C2471" i="5"/>
  <c r="C2472" i="5"/>
  <c r="C2473" i="5"/>
  <c r="C2474" i="5"/>
  <c r="C2475" i="5"/>
  <c r="C2476" i="5"/>
  <c r="C2477" i="5"/>
  <c r="C2478" i="5"/>
  <c r="C2479" i="5"/>
  <c r="C2480" i="5"/>
  <c r="C2481" i="5"/>
  <c r="C2482" i="5"/>
  <c r="C2483" i="5"/>
  <c r="C2484" i="5"/>
  <c r="C2485" i="5"/>
  <c r="C2486" i="5"/>
  <c r="C2487" i="5"/>
  <c r="C2488" i="5"/>
  <c r="C2489" i="5"/>
  <c r="C2490" i="5"/>
  <c r="C2491" i="5"/>
  <c r="C2492" i="5"/>
  <c r="C2493" i="5"/>
  <c r="C2494" i="5"/>
  <c r="C2495" i="5"/>
  <c r="C2496" i="5"/>
  <c r="C2497" i="5"/>
  <c r="C2498" i="5"/>
  <c r="C2499" i="5"/>
  <c r="C2500" i="5"/>
  <c r="C2501" i="5"/>
  <c r="C2502" i="5"/>
  <c r="C2503" i="5"/>
  <c r="C2504" i="5"/>
  <c r="C2505" i="5"/>
  <c r="C2506" i="5"/>
  <c r="C2507" i="5"/>
  <c r="C2508" i="5"/>
  <c r="C2509" i="5"/>
  <c r="C2510" i="5"/>
  <c r="C2511" i="5"/>
  <c r="C2512" i="5"/>
  <c r="C2513" i="5"/>
  <c r="C2514" i="5"/>
  <c r="C2515" i="5"/>
  <c r="C2516" i="5"/>
  <c r="C2517" i="5"/>
  <c r="C2518" i="5"/>
  <c r="C2519" i="5"/>
  <c r="C2520" i="5"/>
  <c r="C2521" i="5"/>
  <c r="C2522" i="5"/>
  <c r="C2523" i="5"/>
  <c r="C2524" i="5"/>
  <c r="C2525" i="5"/>
  <c r="C2526" i="5"/>
  <c r="C2527" i="5"/>
  <c r="C2528" i="5"/>
  <c r="C2529" i="5"/>
  <c r="C2530" i="5"/>
  <c r="C2531" i="5"/>
  <c r="C2532" i="5"/>
  <c r="C2533" i="5"/>
  <c r="C2534" i="5"/>
  <c r="C2535" i="5"/>
  <c r="C2536" i="5"/>
  <c r="C2537" i="5"/>
  <c r="C2538" i="5"/>
  <c r="C2539" i="5"/>
  <c r="C2540" i="5"/>
  <c r="C2541" i="5"/>
  <c r="C2542" i="5"/>
  <c r="C2543" i="5"/>
  <c r="C2544" i="5"/>
  <c r="C2545" i="5"/>
  <c r="C2546" i="5"/>
  <c r="C2547" i="5"/>
  <c r="C2548" i="5"/>
  <c r="C2549" i="5"/>
  <c r="C2550" i="5"/>
  <c r="C2551" i="5"/>
  <c r="C2552" i="5"/>
  <c r="C2553" i="5"/>
  <c r="C2554" i="5"/>
  <c r="C2555" i="5"/>
  <c r="C2556" i="5"/>
  <c r="C2557" i="5"/>
  <c r="C2558" i="5"/>
  <c r="C2559" i="5"/>
  <c r="C2560" i="5"/>
  <c r="C2561" i="5"/>
  <c r="C2562" i="5"/>
  <c r="C2563" i="5"/>
  <c r="C2564" i="5"/>
  <c r="C2565" i="5"/>
  <c r="C2566" i="5"/>
  <c r="C2567" i="5"/>
  <c r="C2568" i="5"/>
  <c r="C2569" i="5"/>
  <c r="C2570" i="5"/>
  <c r="C2571" i="5"/>
  <c r="C2572" i="5"/>
  <c r="C2573" i="5"/>
  <c r="C2574" i="5"/>
  <c r="C2575" i="5"/>
  <c r="C2576" i="5"/>
  <c r="C2577" i="5"/>
  <c r="C2578" i="5"/>
  <c r="C2579" i="5"/>
  <c r="C2580" i="5"/>
  <c r="C2581" i="5"/>
  <c r="C2582" i="5"/>
  <c r="C2583" i="5"/>
  <c r="C2584" i="5"/>
  <c r="C2585" i="5"/>
  <c r="C2586" i="5"/>
  <c r="C2587" i="5"/>
  <c r="C2588" i="5"/>
  <c r="C2589" i="5"/>
  <c r="C2590" i="5"/>
  <c r="C2591" i="5"/>
  <c r="C2592" i="5"/>
  <c r="C2593" i="5"/>
  <c r="C2594" i="5"/>
  <c r="C2595" i="5"/>
  <c r="C2596" i="5"/>
  <c r="C2597" i="5"/>
  <c r="C2598" i="5"/>
  <c r="C2599" i="5"/>
  <c r="C2600" i="5"/>
  <c r="C2601" i="5"/>
  <c r="C2602" i="5"/>
  <c r="C2603" i="5"/>
  <c r="C2604" i="5"/>
  <c r="C2605" i="5"/>
  <c r="C2606" i="5"/>
  <c r="C2607" i="5"/>
  <c r="C2608" i="5"/>
  <c r="C2609" i="5"/>
  <c r="C2610" i="5"/>
  <c r="C2611" i="5"/>
  <c r="C2612" i="5"/>
  <c r="C2613" i="5"/>
  <c r="C2614" i="5"/>
  <c r="C2615" i="5"/>
  <c r="C2616" i="5"/>
  <c r="C2617" i="5"/>
  <c r="C2618" i="5"/>
  <c r="C2619" i="5"/>
  <c r="C2620" i="5"/>
  <c r="C2621" i="5"/>
  <c r="C2622" i="5"/>
  <c r="C2623" i="5"/>
  <c r="C2624" i="5"/>
  <c r="C2625" i="5"/>
  <c r="C2626" i="5"/>
  <c r="C2627" i="5"/>
  <c r="C2628" i="5"/>
  <c r="C2629" i="5"/>
  <c r="C2630" i="5"/>
  <c r="C2631" i="5"/>
  <c r="C2632" i="5"/>
  <c r="C2633" i="5"/>
  <c r="C2634" i="5"/>
  <c r="C2635" i="5"/>
  <c r="C2636" i="5"/>
  <c r="C2637" i="5"/>
  <c r="C2638" i="5"/>
  <c r="C2639" i="5"/>
  <c r="C2640" i="5"/>
  <c r="C2641" i="5"/>
  <c r="C2642" i="5"/>
  <c r="C2643" i="5"/>
  <c r="C2644" i="5"/>
  <c r="C2645" i="5"/>
  <c r="C2646" i="5"/>
  <c r="C2647" i="5"/>
  <c r="C2648" i="5"/>
  <c r="C2649" i="5"/>
  <c r="C2650" i="5"/>
  <c r="C2651" i="5"/>
  <c r="C2652" i="5"/>
  <c r="C2653" i="5"/>
  <c r="C2654" i="5"/>
  <c r="C2655" i="5"/>
  <c r="C2656" i="5"/>
  <c r="C2657" i="5"/>
  <c r="C2658" i="5"/>
  <c r="C2659" i="5"/>
  <c r="C2660" i="5"/>
  <c r="C2661" i="5"/>
  <c r="C2662" i="5"/>
  <c r="C2663" i="5"/>
  <c r="C2664" i="5"/>
  <c r="C2665" i="5"/>
  <c r="C2666" i="5"/>
  <c r="C2667" i="5"/>
  <c r="C2668" i="5"/>
  <c r="C2669" i="5"/>
  <c r="C2670" i="5"/>
  <c r="C2671" i="5"/>
  <c r="C2672" i="5"/>
  <c r="C2673" i="5"/>
  <c r="C2674" i="5"/>
  <c r="C2675" i="5"/>
  <c r="C2676" i="5"/>
  <c r="C2677" i="5"/>
  <c r="C2678" i="5"/>
  <c r="C2679" i="5"/>
  <c r="C2680" i="5"/>
  <c r="C2681" i="5"/>
  <c r="C2682" i="5"/>
  <c r="C2683" i="5"/>
  <c r="C2684" i="5"/>
  <c r="C2685" i="5"/>
  <c r="C2686" i="5"/>
  <c r="C2687" i="5"/>
  <c r="C2688" i="5"/>
  <c r="C2689" i="5"/>
  <c r="C2690" i="5"/>
  <c r="C2691" i="5"/>
  <c r="C2692" i="5"/>
  <c r="C2693" i="5"/>
  <c r="C2694" i="5"/>
  <c r="C2695" i="5"/>
  <c r="C2696" i="5"/>
  <c r="C2697" i="5"/>
  <c r="C2698" i="5"/>
  <c r="C2699" i="5"/>
  <c r="C2700" i="5"/>
  <c r="C2701" i="5"/>
  <c r="C2702" i="5"/>
  <c r="C2703" i="5"/>
  <c r="C2704" i="5"/>
  <c r="C2705" i="5"/>
  <c r="C2706" i="5"/>
  <c r="C2707" i="5"/>
  <c r="C2708" i="5"/>
  <c r="C2709" i="5"/>
  <c r="C2710" i="5"/>
  <c r="C2711" i="5"/>
  <c r="C2712" i="5"/>
  <c r="C2713" i="5"/>
  <c r="C2714" i="5"/>
  <c r="C2715" i="5"/>
  <c r="C2716" i="5"/>
  <c r="C2717" i="5"/>
  <c r="C2718" i="5"/>
  <c r="C2719" i="5"/>
  <c r="C2720" i="5"/>
  <c r="C2721" i="5"/>
  <c r="C2722" i="5"/>
  <c r="C2723" i="5"/>
  <c r="C2724" i="5"/>
  <c r="C2725" i="5"/>
  <c r="C2726" i="5"/>
  <c r="C2727" i="5"/>
  <c r="C2728" i="5"/>
  <c r="C2729" i="5"/>
  <c r="C2730" i="5"/>
  <c r="C2731" i="5"/>
  <c r="C2732" i="5"/>
  <c r="C2733" i="5"/>
  <c r="C2734" i="5"/>
  <c r="C2735" i="5"/>
  <c r="C2736" i="5"/>
  <c r="C2737" i="5"/>
  <c r="C2738" i="5"/>
  <c r="C2739" i="5"/>
  <c r="C2740" i="5"/>
  <c r="C2741" i="5"/>
  <c r="C2742" i="5"/>
  <c r="C2743" i="5"/>
  <c r="C2744" i="5"/>
  <c r="C2745" i="5"/>
  <c r="C2746" i="5"/>
  <c r="C2747" i="5"/>
  <c r="C2748" i="5"/>
  <c r="C2749" i="5"/>
  <c r="C2750" i="5"/>
  <c r="C2751" i="5"/>
  <c r="C2752" i="5"/>
  <c r="C2753" i="5"/>
  <c r="C2754" i="5"/>
  <c r="C2755" i="5"/>
  <c r="C2756" i="5"/>
  <c r="C2757" i="5"/>
  <c r="C2758" i="5"/>
  <c r="C2759" i="5"/>
  <c r="C2760" i="5"/>
  <c r="C2761" i="5"/>
  <c r="C2762" i="5"/>
  <c r="C2763" i="5"/>
  <c r="C2764" i="5"/>
  <c r="C2765" i="5"/>
  <c r="C2766" i="5"/>
  <c r="C2767" i="5"/>
  <c r="C2768" i="5"/>
  <c r="C2769" i="5"/>
  <c r="C2770" i="5"/>
  <c r="C2771" i="5"/>
  <c r="C2772" i="5"/>
  <c r="C2773" i="5"/>
  <c r="C2774" i="5"/>
  <c r="C2775" i="5"/>
  <c r="C2776" i="5"/>
  <c r="C2777" i="5"/>
  <c r="C2778" i="5"/>
  <c r="C2779" i="5"/>
  <c r="C2780" i="5"/>
  <c r="C2781" i="5"/>
  <c r="C2782" i="5"/>
  <c r="C2783" i="5"/>
  <c r="C2784" i="5"/>
  <c r="C2785" i="5"/>
  <c r="C2786" i="5"/>
  <c r="C2787" i="5"/>
  <c r="C2788" i="5"/>
  <c r="C2789" i="5"/>
  <c r="C2790" i="5"/>
  <c r="C2791" i="5"/>
  <c r="C2792" i="5"/>
  <c r="C2793" i="5"/>
  <c r="C2794" i="5"/>
  <c r="C2795" i="5"/>
  <c r="C2796" i="5"/>
  <c r="C2797" i="5"/>
  <c r="C2798" i="5"/>
  <c r="C2799" i="5"/>
  <c r="C2800" i="5"/>
  <c r="C2801" i="5"/>
  <c r="C2802" i="5"/>
  <c r="C2803" i="5"/>
  <c r="C2804" i="5"/>
  <c r="C2805" i="5"/>
  <c r="C2806" i="5"/>
  <c r="C2807" i="5"/>
  <c r="C2808" i="5"/>
  <c r="C2809" i="5"/>
  <c r="C2810" i="5"/>
  <c r="C2811" i="5"/>
  <c r="C2812" i="5"/>
  <c r="C2813" i="5"/>
  <c r="C2814" i="5"/>
  <c r="C2815" i="5"/>
  <c r="C2816" i="5"/>
  <c r="C2817" i="5"/>
  <c r="C2818" i="5"/>
  <c r="C2819" i="5"/>
  <c r="C2820" i="5"/>
  <c r="C2821" i="5"/>
  <c r="C2822" i="5"/>
  <c r="C2823" i="5"/>
  <c r="C2824" i="5"/>
  <c r="C2825" i="5"/>
  <c r="C2826" i="5"/>
  <c r="C2827" i="5"/>
  <c r="C2828" i="5"/>
  <c r="C2829" i="5"/>
  <c r="C2830" i="5"/>
  <c r="C2831" i="5"/>
  <c r="C2832" i="5"/>
  <c r="C2833" i="5"/>
  <c r="C2834" i="5"/>
  <c r="C2835" i="5"/>
  <c r="C2836" i="5"/>
  <c r="C2837" i="5"/>
  <c r="C2838" i="5"/>
  <c r="C2839" i="5"/>
  <c r="C2840" i="5"/>
  <c r="C2841" i="5"/>
  <c r="C2842" i="5"/>
  <c r="C2843" i="5"/>
  <c r="C2844" i="5"/>
  <c r="C2845" i="5"/>
  <c r="C2846" i="5"/>
  <c r="C2847" i="5"/>
  <c r="C2848" i="5"/>
  <c r="C2849" i="5"/>
  <c r="C2850" i="5"/>
  <c r="C2851" i="5"/>
  <c r="C2852" i="5"/>
  <c r="C2853" i="5"/>
  <c r="C2854" i="5"/>
  <c r="C2855" i="5"/>
  <c r="C2856" i="5"/>
  <c r="C2857" i="5"/>
  <c r="C2858" i="5"/>
  <c r="C2859" i="5"/>
  <c r="C2860" i="5"/>
  <c r="C2861" i="5"/>
  <c r="C2862" i="5"/>
  <c r="C2863" i="5"/>
  <c r="C2864" i="5"/>
  <c r="C2865" i="5"/>
  <c r="C2866" i="5"/>
  <c r="C2867" i="5"/>
  <c r="C2868" i="5"/>
  <c r="C2869" i="5"/>
  <c r="C2870" i="5"/>
  <c r="C2871" i="5"/>
  <c r="C2872" i="5"/>
  <c r="C2873" i="5"/>
  <c r="C2874" i="5"/>
  <c r="C2875" i="5"/>
  <c r="C2876" i="5"/>
  <c r="C2877" i="5"/>
  <c r="C2878" i="5"/>
  <c r="C2879" i="5"/>
  <c r="C2880" i="5"/>
  <c r="C2881" i="5"/>
  <c r="C2882" i="5"/>
  <c r="C2883" i="5"/>
  <c r="C2884" i="5"/>
  <c r="C2885" i="5"/>
  <c r="C2886" i="5"/>
  <c r="C2887" i="5"/>
  <c r="C2888" i="5"/>
  <c r="C2889" i="5"/>
  <c r="C2890" i="5"/>
  <c r="C2891" i="5"/>
  <c r="C2892" i="5"/>
  <c r="C2893" i="5"/>
  <c r="C2894" i="5"/>
  <c r="C2895" i="5"/>
  <c r="C2896" i="5"/>
  <c r="C2897" i="5"/>
  <c r="C2898" i="5"/>
  <c r="C2899" i="5"/>
  <c r="C2900" i="5"/>
  <c r="C2901" i="5"/>
  <c r="C2902" i="5"/>
  <c r="C2903" i="5"/>
  <c r="C2904" i="5"/>
  <c r="C2905" i="5"/>
  <c r="C2906" i="5"/>
  <c r="C2907" i="5"/>
  <c r="C2908" i="5"/>
  <c r="C2909" i="5"/>
  <c r="C2910" i="5"/>
  <c r="C2911" i="5"/>
  <c r="C2912" i="5"/>
  <c r="C2913" i="5"/>
  <c r="C2914" i="5"/>
  <c r="C2915" i="5"/>
  <c r="C2916" i="5"/>
  <c r="C2917" i="5"/>
  <c r="C2918" i="5"/>
  <c r="C2919" i="5"/>
  <c r="C2920" i="5"/>
  <c r="C2921" i="5"/>
  <c r="C2922" i="5"/>
  <c r="C2923" i="5"/>
  <c r="C2924" i="5"/>
  <c r="C2925" i="5"/>
  <c r="C2926" i="5"/>
  <c r="C2927" i="5"/>
  <c r="C2928" i="5"/>
  <c r="C2929" i="5"/>
  <c r="C2930" i="5"/>
  <c r="C2931" i="5"/>
  <c r="C2932" i="5"/>
  <c r="C2933" i="5"/>
  <c r="C2934" i="5"/>
  <c r="C2935" i="5"/>
  <c r="C2936" i="5"/>
  <c r="C2937" i="5"/>
  <c r="C2938" i="5"/>
  <c r="C2939" i="5"/>
  <c r="C2940" i="5"/>
  <c r="C2941" i="5"/>
  <c r="C2942" i="5"/>
  <c r="C2943" i="5"/>
  <c r="C2944" i="5"/>
  <c r="C2945" i="5"/>
  <c r="C2946" i="5"/>
  <c r="C2947" i="5"/>
  <c r="C2948" i="5"/>
  <c r="C2949" i="5"/>
  <c r="C2950" i="5"/>
  <c r="C2951" i="5"/>
  <c r="C2952" i="5"/>
  <c r="C2953" i="5"/>
  <c r="C2954" i="5"/>
  <c r="C2955" i="5"/>
  <c r="C2956" i="5"/>
  <c r="C2957" i="5"/>
  <c r="C2958" i="5"/>
  <c r="C2959" i="5"/>
  <c r="C2960" i="5"/>
  <c r="C2961" i="5"/>
  <c r="C2962" i="5"/>
  <c r="C2963" i="5"/>
  <c r="C2964" i="5"/>
  <c r="C2965" i="5"/>
  <c r="C2966" i="5"/>
  <c r="C2967" i="5"/>
  <c r="C2968" i="5"/>
  <c r="C2969" i="5"/>
  <c r="C2970" i="5"/>
  <c r="C2971" i="5"/>
  <c r="C2972" i="5"/>
  <c r="C2973" i="5"/>
  <c r="C2974" i="5"/>
  <c r="C2975" i="5"/>
  <c r="C2976" i="5"/>
  <c r="C2977" i="5"/>
  <c r="C2978" i="5"/>
  <c r="C2979" i="5"/>
  <c r="C2980" i="5"/>
  <c r="C2981" i="5"/>
  <c r="C2982" i="5"/>
  <c r="C2983" i="5"/>
  <c r="C2984" i="5"/>
  <c r="C2985" i="5"/>
  <c r="C2986" i="5"/>
  <c r="C2987" i="5"/>
  <c r="C2988" i="5"/>
  <c r="C2989" i="5"/>
  <c r="C2990" i="5"/>
  <c r="C2991" i="5"/>
  <c r="C2992" i="5"/>
  <c r="C2993" i="5"/>
  <c r="C2994" i="5"/>
  <c r="C2995" i="5"/>
  <c r="C2996" i="5"/>
  <c r="C2997" i="5"/>
  <c r="C2998" i="5"/>
  <c r="C2999" i="5"/>
  <c r="C3000" i="5"/>
  <c r="C3001" i="5"/>
  <c r="C3002" i="5"/>
  <c r="C3003" i="5"/>
  <c r="C3004" i="5"/>
  <c r="C3005" i="5"/>
  <c r="C3006" i="5"/>
  <c r="C3007" i="5"/>
  <c r="C3008" i="5"/>
  <c r="C3009" i="5"/>
  <c r="C3010" i="5"/>
  <c r="C3011" i="5"/>
  <c r="C3012" i="5"/>
  <c r="C3013" i="5"/>
  <c r="C3014" i="5"/>
  <c r="C3015" i="5"/>
  <c r="C3016" i="5"/>
  <c r="C3017" i="5"/>
  <c r="C3018" i="5"/>
  <c r="C3019" i="5"/>
  <c r="C3020" i="5"/>
  <c r="C3021" i="5"/>
  <c r="C3022" i="5"/>
  <c r="C3023" i="5"/>
  <c r="C3024" i="5"/>
  <c r="C3025" i="5"/>
  <c r="C3026" i="5"/>
  <c r="C3027" i="5"/>
  <c r="C3028" i="5"/>
  <c r="C3029" i="5"/>
  <c r="C3030" i="5"/>
  <c r="C3031" i="5"/>
  <c r="C3032" i="5"/>
  <c r="C3033" i="5"/>
  <c r="C3034" i="5"/>
  <c r="C3035" i="5"/>
  <c r="C3036" i="5"/>
  <c r="C3037" i="5"/>
  <c r="C3038" i="5"/>
  <c r="C3039" i="5"/>
  <c r="C3040" i="5"/>
  <c r="C3041" i="5"/>
  <c r="C3042" i="5"/>
  <c r="C3043" i="5"/>
  <c r="C3044" i="5"/>
  <c r="C3045" i="5"/>
  <c r="C3046" i="5"/>
  <c r="C3047" i="5"/>
  <c r="C3048" i="5"/>
  <c r="C3049" i="5"/>
  <c r="C3050" i="5"/>
  <c r="C3051" i="5"/>
  <c r="C3052" i="5"/>
  <c r="C3053" i="5"/>
  <c r="C3054" i="5"/>
  <c r="C3055" i="5"/>
  <c r="C3056" i="5"/>
  <c r="C3057" i="5"/>
  <c r="C3058" i="5"/>
  <c r="C3059" i="5"/>
  <c r="C3060" i="5"/>
  <c r="C3061" i="5"/>
  <c r="C3062" i="5"/>
  <c r="C3063" i="5"/>
  <c r="C3064" i="5"/>
  <c r="C3065" i="5"/>
  <c r="C3066" i="5"/>
  <c r="C3067" i="5"/>
  <c r="C3068" i="5"/>
  <c r="C3069" i="5"/>
  <c r="C3070" i="5"/>
  <c r="C3071" i="5"/>
  <c r="C3072" i="5"/>
  <c r="C3073" i="5"/>
  <c r="C3074" i="5"/>
  <c r="C3075" i="5"/>
  <c r="C3076" i="5"/>
  <c r="C3077" i="5"/>
  <c r="C3078" i="5"/>
  <c r="C3079" i="5"/>
  <c r="C3080" i="5"/>
  <c r="C3081" i="5"/>
  <c r="C3082" i="5"/>
  <c r="C3083" i="5"/>
  <c r="C3084" i="5"/>
  <c r="C3085" i="5"/>
  <c r="C3086" i="5"/>
  <c r="C3087" i="5"/>
  <c r="C3088" i="5"/>
  <c r="C3089" i="5"/>
  <c r="C3090" i="5"/>
  <c r="C3091" i="5"/>
  <c r="C3092" i="5"/>
  <c r="C3093" i="5"/>
  <c r="C3094" i="5"/>
  <c r="C3095" i="5"/>
  <c r="C3096" i="5"/>
  <c r="C3097" i="5"/>
  <c r="C3098" i="5"/>
  <c r="C3099" i="5"/>
  <c r="C3100" i="5"/>
  <c r="C3101" i="5"/>
  <c r="C3102" i="5"/>
  <c r="C3103" i="5"/>
  <c r="C3104" i="5"/>
  <c r="C3105" i="5"/>
  <c r="C3106" i="5"/>
  <c r="C3107" i="5"/>
  <c r="C3108" i="5"/>
  <c r="C3109" i="5"/>
  <c r="C3110" i="5"/>
  <c r="C3111" i="5"/>
  <c r="C3112" i="5"/>
  <c r="C3113" i="5"/>
  <c r="C3114" i="5"/>
  <c r="C3115" i="5"/>
  <c r="C3116" i="5"/>
  <c r="C3117" i="5"/>
  <c r="C3118" i="5"/>
  <c r="C3119" i="5"/>
  <c r="C3120" i="5"/>
  <c r="C3121" i="5"/>
  <c r="C3122" i="5"/>
  <c r="C3123" i="5"/>
  <c r="C3124" i="5"/>
  <c r="C3125" i="5"/>
  <c r="C3126" i="5"/>
  <c r="C3127" i="5"/>
  <c r="C3128" i="5"/>
  <c r="C3129" i="5"/>
  <c r="C3130" i="5"/>
  <c r="C3131" i="5"/>
  <c r="C3132" i="5"/>
  <c r="C3133" i="5"/>
  <c r="C3134" i="5"/>
  <c r="C3135" i="5"/>
  <c r="C3136" i="5"/>
  <c r="C3137" i="5"/>
  <c r="C3138" i="5"/>
  <c r="C3139" i="5"/>
  <c r="C3140" i="5"/>
  <c r="C3141" i="5"/>
  <c r="C3142" i="5"/>
  <c r="C3143" i="5"/>
  <c r="C3144" i="5"/>
  <c r="C3145" i="5"/>
  <c r="C3146" i="5"/>
  <c r="C3147" i="5"/>
  <c r="C3148" i="5"/>
  <c r="C3149" i="5"/>
  <c r="C3150" i="5"/>
  <c r="C3151" i="5"/>
  <c r="C3152" i="5"/>
  <c r="C3153" i="5"/>
  <c r="C3154" i="5"/>
  <c r="C3155" i="5"/>
  <c r="C3156" i="5"/>
  <c r="C3157" i="5"/>
  <c r="C3158" i="5"/>
  <c r="C3159" i="5"/>
  <c r="C3160" i="5"/>
  <c r="C3161" i="5"/>
  <c r="C3162" i="5"/>
  <c r="C3163" i="5"/>
  <c r="C3164" i="5"/>
  <c r="C3165" i="5"/>
  <c r="C3166" i="5"/>
  <c r="C3167" i="5"/>
  <c r="C3168" i="5"/>
  <c r="C3169" i="5"/>
  <c r="C3170" i="5"/>
  <c r="C3171" i="5"/>
  <c r="C3172" i="5"/>
  <c r="C3173" i="5"/>
  <c r="C3174" i="5"/>
  <c r="C3175" i="5"/>
  <c r="C3176" i="5"/>
  <c r="C3177" i="5"/>
  <c r="C3178" i="5"/>
  <c r="C3179" i="5"/>
  <c r="C3180" i="5"/>
  <c r="C3181" i="5"/>
  <c r="C3182" i="5"/>
  <c r="C3183" i="5"/>
  <c r="C3184" i="5"/>
  <c r="C3185" i="5"/>
  <c r="C3186" i="5"/>
  <c r="C3187" i="5"/>
  <c r="C3188" i="5"/>
  <c r="C3189" i="5"/>
  <c r="C3190" i="5"/>
  <c r="C3191" i="5"/>
  <c r="C3192" i="5"/>
  <c r="C3193" i="5"/>
  <c r="C3194" i="5"/>
  <c r="C3195" i="5"/>
  <c r="C3196" i="5"/>
  <c r="C3197" i="5"/>
  <c r="C3198" i="5"/>
  <c r="C3199" i="5"/>
  <c r="C3200" i="5"/>
  <c r="C3201" i="5"/>
  <c r="C3202" i="5"/>
  <c r="C3203" i="5"/>
  <c r="C3204" i="5"/>
  <c r="C3205" i="5"/>
  <c r="C3206" i="5"/>
  <c r="C3207" i="5"/>
  <c r="C3208" i="5"/>
  <c r="C3209" i="5"/>
  <c r="C3210" i="5"/>
  <c r="C3211" i="5"/>
  <c r="C3212" i="5"/>
  <c r="C3213" i="5"/>
  <c r="C3214" i="5"/>
  <c r="C3215" i="5"/>
  <c r="C3216" i="5"/>
  <c r="C3217" i="5"/>
  <c r="C3218" i="5"/>
  <c r="C3219" i="5"/>
  <c r="C3220" i="5"/>
  <c r="C3221" i="5"/>
  <c r="C3222" i="5"/>
  <c r="C3223" i="5"/>
  <c r="C3224" i="5"/>
  <c r="C3225" i="5"/>
  <c r="C3226" i="5"/>
  <c r="C3227" i="5"/>
  <c r="C3228" i="5"/>
  <c r="C3229" i="5"/>
  <c r="C3230" i="5"/>
  <c r="C3231" i="5"/>
  <c r="C3232" i="5"/>
  <c r="C3233" i="5"/>
  <c r="C3234" i="5"/>
  <c r="C3235" i="5"/>
  <c r="C3236" i="5"/>
  <c r="C3237" i="5"/>
  <c r="C3238" i="5"/>
  <c r="C3239" i="5"/>
  <c r="C3240" i="5"/>
  <c r="C3241" i="5"/>
  <c r="C3242" i="5"/>
  <c r="C3243" i="5"/>
  <c r="C3244" i="5"/>
  <c r="C3245" i="5"/>
  <c r="C3246" i="5"/>
  <c r="C3247" i="5"/>
  <c r="C3248" i="5"/>
  <c r="C3249" i="5"/>
  <c r="C3250" i="5"/>
  <c r="C3251" i="5"/>
  <c r="C3252" i="5"/>
  <c r="C3253" i="5"/>
  <c r="C3254" i="5"/>
  <c r="C3255" i="5"/>
  <c r="C3256" i="5"/>
  <c r="C3257" i="5"/>
  <c r="C3258" i="5"/>
  <c r="C3259" i="5"/>
  <c r="C3260" i="5"/>
  <c r="C3261" i="5"/>
  <c r="C3262" i="5"/>
  <c r="C3263" i="5"/>
  <c r="C3264" i="5"/>
  <c r="C3265" i="5"/>
  <c r="C3266" i="5"/>
  <c r="C3267" i="5"/>
  <c r="C3268" i="5"/>
  <c r="C3269" i="5"/>
  <c r="C3270" i="5"/>
  <c r="C3271" i="5"/>
  <c r="C3272" i="5"/>
  <c r="C3273" i="5"/>
  <c r="C3274" i="5"/>
  <c r="C3275" i="5"/>
  <c r="C3276" i="5"/>
  <c r="C3277" i="5"/>
  <c r="C3278" i="5"/>
  <c r="C3279" i="5"/>
  <c r="C3280" i="5"/>
  <c r="C3281" i="5"/>
  <c r="C3282" i="5"/>
  <c r="C3283" i="5"/>
  <c r="C3284" i="5"/>
  <c r="C3285" i="5"/>
  <c r="C3286" i="5"/>
  <c r="C3287" i="5"/>
  <c r="C3288" i="5"/>
  <c r="C3289" i="5"/>
  <c r="C3290" i="5"/>
  <c r="C3291" i="5"/>
  <c r="C3292" i="5"/>
  <c r="C3293" i="5"/>
  <c r="C3294" i="5"/>
  <c r="C3295" i="5"/>
  <c r="C3296" i="5"/>
  <c r="C3297" i="5"/>
  <c r="C3298" i="5"/>
  <c r="C3299" i="5"/>
  <c r="C3300" i="5"/>
  <c r="C3301" i="5"/>
  <c r="C3302" i="5"/>
  <c r="C3303" i="5"/>
  <c r="C3304" i="5"/>
  <c r="C3305" i="5"/>
  <c r="C3306" i="5"/>
  <c r="C3307" i="5"/>
  <c r="C3308" i="5"/>
  <c r="C3309" i="5"/>
  <c r="C3310" i="5"/>
  <c r="C3311" i="5"/>
  <c r="C3312" i="5"/>
  <c r="C3313" i="5"/>
  <c r="C3314" i="5"/>
  <c r="C3315" i="5"/>
  <c r="C3316" i="5"/>
  <c r="C3317" i="5"/>
  <c r="C3318" i="5"/>
  <c r="C3319" i="5"/>
  <c r="C3320" i="5"/>
  <c r="C3321" i="5"/>
  <c r="C3322" i="5"/>
  <c r="C3323" i="5"/>
  <c r="C3324" i="5"/>
  <c r="C3325" i="5"/>
  <c r="C3326" i="5"/>
  <c r="C3327" i="5"/>
  <c r="C3328" i="5"/>
  <c r="C3329" i="5"/>
  <c r="C3330" i="5"/>
  <c r="C3331" i="5"/>
  <c r="C3332" i="5"/>
  <c r="C3333" i="5"/>
  <c r="C3334" i="5"/>
  <c r="C3335" i="5"/>
  <c r="C3336" i="5"/>
  <c r="C3337" i="5"/>
  <c r="C3338" i="5"/>
  <c r="C3339" i="5"/>
  <c r="C3340" i="5"/>
  <c r="C3341" i="5"/>
  <c r="C3342" i="5"/>
  <c r="C3343" i="5"/>
  <c r="C3344" i="5"/>
  <c r="C3345" i="5"/>
  <c r="C3346" i="5"/>
  <c r="C3347" i="5"/>
  <c r="C3348" i="5"/>
  <c r="C3349" i="5"/>
  <c r="C3350" i="5"/>
  <c r="C3351" i="5"/>
  <c r="C3352" i="5"/>
  <c r="C3353" i="5"/>
  <c r="C3354" i="5"/>
  <c r="C3355" i="5"/>
  <c r="C3356" i="5"/>
  <c r="C3357" i="5"/>
  <c r="C3358" i="5"/>
  <c r="C3359" i="5"/>
  <c r="C3360" i="5"/>
  <c r="C3361" i="5"/>
  <c r="C3362" i="5"/>
  <c r="C3363" i="5"/>
  <c r="C3364" i="5"/>
  <c r="C3365" i="5"/>
  <c r="C3366" i="5"/>
  <c r="C3367" i="5"/>
  <c r="C3368" i="5"/>
  <c r="C3369" i="5"/>
  <c r="C3370" i="5"/>
  <c r="C3371" i="5"/>
  <c r="C3372" i="5"/>
  <c r="C3373" i="5"/>
  <c r="C3374" i="5"/>
  <c r="C3375" i="5"/>
  <c r="C3376" i="5"/>
  <c r="C3377" i="5"/>
  <c r="C3378" i="5"/>
  <c r="C3379" i="5"/>
  <c r="C3380" i="5"/>
  <c r="C3381" i="5"/>
  <c r="C3382" i="5"/>
  <c r="C3383" i="5"/>
  <c r="C3384" i="5"/>
  <c r="C3385" i="5"/>
  <c r="C3386" i="5"/>
  <c r="C3387" i="5"/>
  <c r="C3388" i="5"/>
  <c r="C3389" i="5"/>
  <c r="C3390" i="5"/>
  <c r="C3391" i="5"/>
  <c r="C3392" i="5"/>
  <c r="C3393" i="5"/>
  <c r="C3394" i="5"/>
  <c r="C3395" i="5"/>
  <c r="C3396" i="5"/>
  <c r="C3397" i="5"/>
  <c r="C3398" i="5"/>
  <c r="C3399" i="5"/>
  <c r="C3400" i="5"/>
  <c r="C3401" i="5"/>
  <c r="C3402" i="5"/>
  <c r="C3403" i="5"/>
  <c r="C3404" i="5"/>
  <c r="C3405" i="5"/>
  <c r="C3406" i="5"/>
  <c r="C3407" i="5"/>
  <c r="C3408" i="5"/>
  <c r="C3409" i="5"/>
  <c r="C3410" i="5"/>
  <c r="C3411" i="5"/>
  <c r="C3412" i="5"/>
  <c r="C3413" i="5"/>
  <c r="C3414" i="5"/>
  <c r="C3415" i="5"/>
  <c r="C3416" i="5"/>
  <c r="C3417" i="5"/>
  <c r="C3418" i="5"/>
  <c r="C3419" i="5"/>
  <c r="C3420" i="5"/>
  <c r="C3421" i="5"/>
  <c r="C3422" i="5"/>
  <c r="C3423" i="5"/>
  <c r="C3424" i="5"/>
  <c r="C3425" i="5"/>
  <c r="C3426" i="5"/>
  <c r="C3427" i="5"/>
  <c r="C3428" i="5"/>
  <c r="C3429" i="5"/>
  <c r="C3430" i="5"/>
  <c r="C3431" i="5"/>
  <c r="C3432" i="5"/>
  <c r="C3433" i="5"/>
  <c r="C3434" i="5"/>
  <c r="C3435" i="5"/>
  <c r="C3436" i="5"/>
  <c r="C3437" i="5"/>
  <c r="C3438" i="5"/>
  <c r="C3439" i="5"/>
  <c r="C3440" i="5"/>
  <c r="C3441" i="5"/>
  <c r="C3442" i="5"/>
  <c r="C3443" i="5"/>
  <c r="C3444" i="5"/>
  <c r="C3445" i="5"/>
  <c r="C3446" i="5"/>
  <c r="C3447" i="5"/>
  <c r="C3448" i="5"/>
  <c r="C3449" i="5"/>
  <c r="C3450" i="5"/>
  <c r="C3451" i="5"/>
  <c r="C3452" i="5"/>
  <c r="C3453" i="5"/>
  <c r="C3454" i="5"/>
  <c r="C3455" i="5"/>
  <c r="C3456" i="5"/>
  <c r="C3457" i="5"/>
  <c r="C3458" i="5"/>
  <c r="C3459" i="5"/>
  <c r="C3460" i="5"/>
  <c r="C3461" i="5"/>
  <c r="C3462" i="5"/>
  <c r="C3463" i="5"/>
  <c r="C3464" i="5"/>
  <c r="C3465" i="5"/>
  <c r="C3466" i="5"/>
  <c r="C3467" i="5"/>
  <c r="C3468" i="5"/>
  <c r="C3469" i="5"/>
  <c r="C3470" i="5"/>
  <c r="C3471" i="5"/>
  <c r="C3472" i="5"/>
  <c r="C3473" i="5"/>
  <c r="C3474" i="5"/>
  <c r="C3475" i="5"/>
  <c r="C3476" i="5"/>
  <c r="C3477" i="5"/>
  <c r="C3478" i="5"/>
  <c r="C3479" i="5"/>
  <c r="C3480" i="5"/>
  <c r="C3481" i="5"/>
  <c r="C3482" i="5"/>
  <c r="C3483" i="5"/>
  <c r="C3484" i="5"/>
  <c r="C3485" i="5"/>
  <c r="C3486" i="5"/>
  <c r="C3487" i="5"/>
  <c r="C3488" i="5"/>
  <c r="C3489" i="5"/>
  <c r="C3490" i="5"/>
  <c r="C3491" i="5"/>
  <c r="C3492" i="5"/>
  <c r="C3493" i="5"/>
  <c r="C3494" i="5"/>
  <c r="C3495" i="5"/>
  <c r="C3496" i="5"/>
  <c r="C3497" i="5"/>
  <c r="C3498" i="5"/>
  <c r="C3499" i="5"/>
  <c r="C3500" i="5"/>
  <c r="C3501" i="5"/>
  <c r="C3502" i="5"/>
  <c r="C3503" i="5"/>
  <c r="C3504" i="5"/>
  <c r="C3505" i="5"/>
  <c r="C3506" i="5"/>
  <c r="C3507" i="5"/>
  <c r="C3508" i="5"/>
  <c r="C3509" i="5"/>
  <c r="C3510" i="5"/>
  <c r="C3511" i="5"/>
  <c r="C3512" i="5"/>
  <c r="C3513" i="5"/>
  <c r="C3514" i="5"/>
  <c r="C3515" i="5"/>
  <c r="C3516" i="5"/>
  <c r="C3517" i="5"/>
  <c r="C3518" i="5"/>
  <c r="C3519" i="5"/>
  <c r="C3520" i="5"/>
  <c r="C3521" i="5"/>
  <c r="C3522" i="5"/>
  <c r="C3523" i="5"/>
  <c r="C3524" i="5"/>
  <c r="C3525" i="5"/>
  <c r="C3526" i="5"/>
  <c r="C3527" i="5"/>
  <c r="C3528" i="5"/>
  <c r="C3529" i="5"/>
  <c r="C3530" i="5"/>
  <c r="C3531" i="5"/>
  <c r="C3532" i="5"/>
  <c r="C3533" i="5"/>
  <c r="C3534" i="5"/>
  <c r="C3535" i="5"/>
  <c r="C3536" i="5"/>
  <c r="C3537" i="5"/>
  <c r="C3538" i="5"/>
  <c r="C3539" i="5"/>
  <c r="C3540" i="5"/>
  <c r="C3541" i="5"/>
  <c r="C3542" i="5"/>
  <c r="C3543" i="5"/>
  <c r="C3544" i="5"/>
  <c r="C3545" i="5"/>
  <c r="C3546" i="5"/>
  <c r="C3547" i="5"/>
  <c r="C3548" i="5"/>
  <c r="C3549" i="5"/>
  <c r="C3550" i="5"/>
  <c r="C3551" i="5"/>
  <c r="C3552" i="5"/>
  <c r="C3553" i="5"/>
  <c r="C3554" i="5"/>
  <c r="C3555" i="5"/>
  <c r="C3556" i="5"/>
  <c r="C3557" i="5"/>
  <c r="C3558" i="5"/>
  <c r="C3559" i="5"/>
  <c r="C3560" i="5"/>
  <c r="C3561" i="5"/>
  <c r="C3562" i="5"/>
  <c r="C3563" i="5"/>
  <c r="C3564" i="5"/>
  <c r="C3565" i="5"/>
  <c r="C3566" i="5"/>
  <c r="C3567" i="5"/>
  <c r="C3568" i="5"/>
  <c r="C3569" i="5"/>
  <c r="C3570" i="5"/>
  <c r="C3571" i="5"/>
  <c r="C3572" i="5"/>
  <c r="C3573" i="5"/>
  <c r="C3574" i="5"/>
  <c r="C3575" i="5"/>
  <c r="C3576" i="5"/>
  <c r="C3577" i="5"/>
  <c r="C3578" i="5"/>
  <c r="C3579" i="5"/>
  <c r="C3580" i="5"/>
  <c r="C3581" i="5"/>
  <c r="C3582" i="5"/>
  <c r="C3583" i="5"/>
  <c r="C3584" i="5"/>
  <c r="C3585" i="5"/>
  <c r="C3586" i="5"/>
  <c r="C3587" i="5"/>
  <c r="C3588" i="5"/>
  <c r="C3589" i="5"/>
  <c r="C3590" i="5"/>
  <c r="C3591" i="5"/>
  <c r="C3592" i="5"/>
  <c r="C3593" i="5"/>
  <c r="C3594" i="5"/>
  <c r="C3595" i="5"/>
  <c r="C3596" i="5"/>
  <c r="C3597" i="5"/>
  <c r="C3598" i="5"/>
  <c r="C3599" i="5"/>
  <c r="C3600" i="5"/>
  <c r="C3601" i="5"/>
  <c r="C3602" i="5"/>
  <c r="C3603" i="5"/>
  <c r="C3604" i="5"/>
  <c r="C3605" i="5"/>
  <c r="C3606" i="5"/>
  <c r="C3607" i="5"/>
  <c r="C3608" i="5"/>
  <c r="C3609" i="5"/>
  <c r="C3610" i="5"/>
  <c r="C3611" i="5"/>
  <c r="C3612" i="5"/>
  <c r="C3613" i="5"/>
  <c r="C3614" i="5"/>
  <c r="C3615" i="5"/>
  <c r="C3616" i="5"/>
  <c r="C3617" i="5"/>
  <c r="C3618" i="5"/>
  <c r="C3619" i="5"/>
  <c r="C3620" i="5"/>
  <c r="C3621" i="5"/>
  <c r="C3622" i="5"/>
  <c r="C3623" i="5"/>
  <c r="C3624" i="5"/>
  <c r="C3625" i="5"/>
  <c r="C3626" i="5"/>
  <c r="C3627" i="5"/>
  <c r="C3628" i="5"/>
  <c r="C3629" i="5"/>
  <c r="C3630" i="5"/>
  <c r="C3631" i="5"/>
  <c r="C3632" i="5"/>
  <c r="C3633" i="5"/>
  <c r="C3634" i="5"/>
  <c r="C3635" i="5"/>
  <c r="C3636" i="5"/>
  <c r="C3637" i="5"/>
  <c r="C3638" i="5"/>
  <c r="C3639" i="5"/>
  <c r="C3640" i="5"/>
  <c r="C3641" i="5"/>
  <c r="C3642" i="5"/>
  <c r="C3643" i="5"/>
  <c r="C3644" i="5"/>
  <c r="C3645" i="5"/>
  <c r="C3646" i="5"/>
  <c r="C3647" i="5"/>
  <c r="C3648" i="5"/>
  <c r="C3649" i="5"/>
  <c r="C3650" i="5"/>
  <c r="C3651" i="5"/>
  <c r="C3652" i="5"/>
  <c r="C3653" i="5"/>
  <c r="C3654" i="5"/>
  <c r="C3655" i="5"/>
  <c r="C3656" i="5"/>
  <c r="C3657" i="5"/>
  <c r="C3658" i="5"/>
  <c r="C3659" i="5"/>
  <c r="C3660" i="5"/>
  <c r="C3661" i="5"/>
  <c r="C3662" i="5"/>
  <c r="C3663" i="5"/>
  <c r="C3664" i="5"/>
  <c r="C3665" i="5"/>
  <c r="C3666" i="5"/>
  <c r="C3667" i="5"/>
  <c r="C3668" i="5"/>
  <c r="C3669" i="5"/>
  <c r="C3670" i="5"/>
  <c r="C3671" i="5"/>
  <c r="C3672" i="5"/>
  <c r="C3673" i="5"/>
  <c r="C3674" i="5"/>
  <c r="C3675" i="5"/>
  <c r="C3676" i="5"/>
  <c r="C3677" i="5"/>
  <c r="C3678" i="5"/>
  <c r="C3679" i="5"/>
  <c r="C3680" i="5"/>
  <c r="C3681" i="5"/>
  <c r="C3682" i="5"/>
  <c r="C3683" i="5"/>
  <c r="C3684" i="5"/>
  <c r="C3685" i="5"/>
  <c r="C3686" i="5"/>
  <c r="C3687" i="5"/>
  <c r="C3688" i="5"/>
  <c r="C3689" i="5"/>
  <c r="C3690" i="5"/>
  <c r="C3691" i="5"/>
  <c r="C3692" i="5"/>
  <c r="C3693" i="5"/>
  <c r="C3694" i="5"/>
  <c r="C3695" i="5"/>
  <c r="C3696" i="5"/>
  <c r="C3697" i="5"/>
  <c r="C3698" i="5"/>
  <c r="C3699" i="5"/>
  <c r="C3700" i="5"/>
  <c r="C3701" i="5"/>
  <c r="C3702" i="5"/>
  <c r="C3703" i="5"/>
  <c r="C3704" i="5"/>
  <c r="C3705" i="5"/>
  <c r="C3706" i="5"/>
  <c r="C3707" i="5"/>
  <c r="C3708" i="5"/>
  <c r="C3709" i="5"/>
  <c r="C3710" i="5"/>
  <c r="C3711" i="5"/>
  <c r="C3712" i="5"/>
  <c r="C3713" i="5"/>
  <c r="C3714" i="5"/>
  <c r="C3715" i="5"/>
  <c r="C3716" i="5"/>
  <c r="C3717" i="5"/>
  <c r="C3718" i="5"/>
  <c r="C3719" i="5"/>
  <c r="C3720" i="5"/>
  <c r="C3721" i="5"/>
  <c r="C3722" i="5"/>
  <c r="C3723" i="5"/>
  <c r="C3724" i="5"/>
  <c r="C3725" i="5"/>
  <c r="C3726" i="5"/>
  <c r="C3727" i="5"/>
  <c r="C3728" i="5"/>
  <c r="C3729" i="5"/>
  <c r="C3730" i="5"/>
  <c r="C3731" i="5"/>
  <c r="C3732" i="5"/>
  <c r="C3733" i="5"/>
  <c r="C3734" i="5"/>
  <c r="C3735" i="5"/>
  <c r="C3736" i="5"/>
  <c r="C3737" i="5"/>
  <c r="C3738" i="5"/>
  <c r="C3739" i="5"/>
  <c r="C3740" i="5"/>
  <c r="C3741" i="5"/>
  <c r="C3742" i="5"/>
  <c r="C3743" i="5"/>
  <c r="C3744" i="5"/>
  <c r="C3745" i="5"/>
  <c r="C3746" i="5"/>
  <c r="C3747" i="5"/>
  <c r="C3748" i="5"/>
  <c r="C3749" i="5"/>
  <c r="C3750" i="5"/>
  <c r="C3751" i="5"/>
  <c r="C3752" i="5"/>
  <c r="C3753" i="5"/>
  <c r="C3754" i="5"/>
  <c r="C3755" i="5"/>
  <c r="C3756" i="5"/>
  <c r="C3757" i="5"/>
  <c r="C3758" i="5"/>
  <c r="C3759" i="5"/>
  <c r="C3760" i="5"/>
  <c r="C3761" i="5"/>
  <c r="C3762" i="5"/>
  <c r="C3763" i="5"/>
  <c r="C3764" i="5"/>
  <c r="C3765" i="5"/>
  <c r="C3766" i="5"/>
  <c r="C3767" i="5"/>
  <c r="C3768" i="5"/>
  <c r="C3769" i="5"/>
  <c r="C3770" i="5"/>
  <c r="C3771" i="5"/>
  <c r="C3772" i="5"/>
  <c r="C3773" i="5"/>
  <c r="C3774" i="5"/>
  <c r="C3775" i="5"/>
  <c r="C3776" i="5"/>
  <c r="C3777" i="5"/>
  <c r="C3778" i="5"/>
  <c r="C3779" i="5"/>
  <c r="C3780" i="5"/>
  <c r="C3781" i="5"/>
  <c r="C3782" i="5"/>
  <c r="C3783" i="5"/>
  <c r="C3784" i="5"/>
  <c r="C3785" i="5"/>
  <c r="C3786" i="5"/>
  <c r="C3787" i="5"/>
  <c r="C3788" i="5"/>
  <c r="C3789" i="5"/>
  <c r="C3790" i="5"/>
  <c r="C3791" i="5"/>
  <c r="C3792" i="5"/>
  <c r="C3793" i="5"/>
  <c r="C3794" i="5"/>
  <c r="C3795" i="5"/>
  <c r="C3796" i="5"/>
  <c r="C3797" i="5"/>
  <c r="C3798" i="5"/>
  <c r="C3799" i="5"/>
  <c r="C3800" i="5"/>
  <c r="C3801" i="5"/>
  <c r="C3802" i="5"/>
  <c r="C3803" i="5"/>
  <c r="C3804" i="5"/>
  <c r="C3805" i="5"/>
  <c r="C3806" i="5"/>
  <c r="C3807" i="5"/>
  <c r="C3808" i="5"/>
  <c r="C3809" i="5"/>
  <c r="C3810" i="5"/>
  <c r="C3811" i="5"/>
  <c r="C3812" i="5"/>
  <c r="C3813" i="5"/>
  <c r="C3814" i="5"/>
  <c r="C3815" i="5"/>
  <c r="C3816" i="5"/>
  <c r="C3817" i="5"/>
  <c r="C3818" i="5"/>
  <c r="C3819" i="5"/>
  <c r="C3820" i="5"/>
  <c r="C3821" i="5"/>
  <c r="C3822" i="5"/>
  <c r="C3823" i="5"/>
  <c r="C3824" i="5"/>
  <c r="C3825" i="5"/>
  <c r="C3826" i="5"/>
  <c r="C3827" i="5"/>
  <c r="C3828" i="5"/>
  <c r="C3829" i="5"/>
  <c r="C3830" i="5"/>
  <c r="C3831" i="5"/>
  <c r="C3832" i="5"/>
  <c r="C3833" i="5"/>
  <c r="C3834" i="5"/>
  <c r="C3835" i="5"/>
  <c r="C3836" i="5"/>
  <c r="C3837" i="5"/>
  <c r="C3838" i="5"/>
  <c r="C3839" i="5"/>
  <c r="C3840" i="5"/>
  <c r="C3841" i="5"/>
  <c r="C3842" i="5"/>
  <c r="C3843" i="5"/>
  <c r="C3844" i="5"/>
  <c r="C3845" i="5"/>
  <c r="C3846" i="5"/>
  <c r="C3847" i="5"/>
  <c r="C3848" i="5"/>
  <c r="C3849" i="5"/>
  <c r="C3850" i="5"/>
  <c r="C3851" i="5"/>
  <c r="C3852" i="5"/>
  <c r="C3853" i="5"/>
  <c r="C3854" i="5"/>
  <c r="C3855" i="5"/>
  <c r="C3856" i="5"/>
  <c r="C3857" i="5"/>
  <c r="C3858" i="5"/>
  <c r="C3859" i="5"/>
  <c r="C3860" i="5"/>
  <c r="C3861" i="5"/>
  <c r="C3862" i="5"/>
  <c r="C3863" i="5"/>
  <c r="C3864" i="5"/>
  <c r="C3865" i="5"/>
  <c r="C3866" i="5"/>
  <c r="C3867" i="5"/>
  <c r="C3868" i="5"/>
  <c r="C3869" i="5"/>
  <c r="C3870" i="5"/>
  <c r="C3871" i="5"/>
  <c r="C3872" i="5"/>
  <c r="C3873" i="5"/>
  <c r="C3874" i="5"/>
  <c r="C3875" i="5"/>
  <c r="C3876" i="5"/>
  <c r="C3877" i="5"/>
  <c r="C3878" i="5"/>
  <c r="C3879" i="5"/>
  <c r="C3880" i="5"/>
  <c r="C3881" i="5"/>
  <c r="C3882" i="5"/>
  <c r="C3883" i="5"/>
  <c r="C3884" i="5"/>
  <c r="C3885" i="5"/>
  <c r="C3886" i="5"/>
  <c r="C3887" i="5"/>
  <c r="C3888" i="5"/>
  <c r="C3889" i="5"/>
  <c r="C3890" i="5"/>
  <c r="C3891" i="5"/>
  <c r="C3892" i="5"/>
  <c r="C3893" i="5"/>
  <c r="C3894" i="5"/>
  <c r="C3895" i="5"/>
  <c r="C3896" i="5"/>
  <c r="C3897" i="5"/>
  <c r="C3898" i="5"/>
  <c r="C3899" i="5"/>
  <c r="C3900" i="5"/>
  <c r="C3901" i="5"/>
  <c r="C3902" i="5"/>
  <c r="C3903" i="5"/>
  <c r="C3904" i="5"/>
  <c r="C3905" i="5"/>
  <c r="C3906" i="5"/>
  <c r="C3907" i="5"/>
  <c r="C3908" i="5"/>
  <c r="C3909" i="5"/>
  <c r="C3910" i="5"/>
  <c r="C3911" i="5"/>
  <c r="C3912" i="5"/>
  <c r="C3913" i="5"/>
  <c r="C3914" i="5"/>
  <c r="C3915" i="5"/>
  <c r="C3916" i="5"/>
  <c r="C3917" i="5"/>
  <c r="C3918" i="5"/>
  <c r="C3919" i="5"/>
  <c r="C3920" i="5"/>
  <c r="C3921" i="5"/>
  <c r="C3922" i="5"/>
  <c r="C3923" i="5"/>
  <c r="C3924" i="5"/>
  <c r="C3925" i="5"/>
  <c r="C3926" i="5"/>
  <c r="C3927" i="5"/>
  <c r="C3928" i="5"/>
  <c r="C3929" i="5"/>
  <c r="C3930" i="5"/>
  <c r="C3931" i="5"/>
  <c r="C3932" i="5"/>
  <c r="C3933" i="5"/>
  <c r="C3934" i="5"/>
  <c r="C3935" i="5"/>
  <c r="C3936" i="5"/>
  <c r="C3937" i="5"/>
  <c r="C3938" i="5"/>
  <c r="C3939" i="5"/>
  <c r="C3940" i="5"/>
  <c r="C3941" i="5"/>
  <c r="C3942" i="5"/>
  <c r="C3943" i="5"/>
  <c r="C3944" i="5"/>
  <c r="C3945" i="5"/>
  <c r="C3946" i="5"/>
  <c r="C3947" i="5"/>
  <c r="C3948" i="5"/>
  <c r="C3949" i="5"/>
  <c r="C3950" i="5"/>
  <c r="C3951" i="5"/>
  <c r="C3952" i="5"/>
  <c r="C3953" i="5"/>
  <c r="C3954" i="5"/>
  <c r="C3955" i="5"/>
  <c r="C3956" i="5"/>
  <c r="C3957" i="5"/>
  <c r="C3958" i="5"/>
  <c r="C3959" i="5"/>
  <c r="C3960" i="5"/>
  <c r="C3961" i="5"/>
  <c r="C3962" i="5"/>
  <c r="C3963" i="5"/>
  <c r="C3964" i="5"/>
  <c r="C3965" i="5"/>
  <c r="C3966" i="5"/>
  <c r="C3967" i="5"/>
  <c r="C3968" i="5"/>
  <c r="C3969" i="5"/>
  <c r="C3970" i="5"/>
  <c r="C3971" i="5"/>
  <c r="C3972" i="5"/>
  <c r="C3973" i="5"/>
  <c r="C3974" i="5"/>
  <c r="C3975" i="5"/>
  <c r="C3976" i="5"/>
  <c r="C3977" i="5"/>
  <c r="C3978" i="5"/>
  <c r="C3979" i="5"/>
  <c r="C3980" i="5"/>
  <c r="C3981" i="5"/>
  <c r="C3982" i="5"/>
  <c r="C3983" i="5"/>
  <c r="C3984" i="5"/>
  <c r="C3985" i="5"/>
  <c r="C3986" i="5"/>
  <c r="C3987" i="5"/>
  <c r="C3988" i="5"/>
  <c r="C3989" i="5"/>
  <c r="C3990" i="5"/>
  <c r="C3991" i="5"/>
  <c r="C3992" i="5"/>
  <c r="C3993" i="5"/>
  <c r="C3994" i="5"/>
  <c r="C3995" i="5"/>
  <c r="C3996" i="5"/>
  <c r="C3997" i="5"/>
  <c r="C3998" i="5"/>
  <c r="C3999" i="5"/>
  <c r="C4000" i="5"/>
  <c r="C4001" i="5"/>
  <c r="C4002" i="5"/>
  <c r="C4003" i="5"/>
  <c r="C4004" i="5"/>
  <c r="C4005" i="5"/>
  <c r="C4006" i="5"/>
  <c r="C4007" i="5"/>
  <c r="C4008" i="5"/>
  <c r="C4009" i="5"/>
  <c r="C4010" i="5"/>
  <c r="C4011" i="5"/>
  <c r="C4012" i="5"/>
  <c r="C4013" i="5"/>
  <c r="C4014" i="5"/>
  <c r="C4015" i="5"/>
  <c r="C4016" i="5"/>
  <c r="C4017" i="5"/>
  <c r="C4018" i="5"/>
  <c r="C4019" i="5"/>
  <c r="C4020" i="5"/>
  <c r="C4021" i="5"/>
  <c r="C4022" i="5"/>
  <c r="C4023" i="5"/>
  <c r="C4024" i="5"/>
  <c r="C4025" i="5"/>
  <c r="C4026" i="5"/>
  <c r="C4027" i="5"/>
  <c r="C4028" i="5"/>
  <c r="C4029" i="5"/>
  <c r="C4030" i="5"/>
  <c r="C4031" i="5"/>
  <c r="C4032" i="5"/>
  <c r="C4033" i="5"/>
  <c r="C4034" i="5"/>
  <c r="C4035" i="5"/>
  <c r="C4036" i="5"/>
  <c r="C4037" i="5"/>
  <c r="C4038" i="5"/>
  <c r="C4039" i="5"/>
  <c r="C4040" i="5"/>
  <c r="C4041" i="5"/>
  <c r="C4042" i="5"/>
  <c r="C4043" i="5"/>
  <c r="C4044" i="5"/>
  <c r="C4045" i="5"/>
  <c r="C4046" i="5"/>
  <c r="C4047" i="5"/>
  <c r="C4048" i="5"/>
  <c r="C4049" i="5"/>
  <c r="C4050" i="5"/>
  <c r="C4051" i="5"/>
  <c r="C4052" i="5"/>
  <c r="C4053" i="5"/>
  <c r="C4054" i="5"/>
  <c r="C4055" i="5"/>
  <c r="C4056" i="5"/>
  <c r="C4057" i="5"/>
  <c r="C4058" i="5"/>
  <c r="C4059" i="5"/>
  <c r="C4060" i="5"/>
  <c r="C4061" i="5"/>
  <c r="C4062" i="5"/>
  <c r="C4063" i="5"/>
  <c r="C4064" i="5"/>
  <c r="C4065" i="5"/>
  <c r="C4066" i="5"/>
  <c r="C4067" i="5"/>
  <c r="C4068" i="5"/>
  <c r="C4069" i="5"/>
  <c r="C4070" i="5"/>
  <c r="C4071" i="5"/>
  <c r="C4072" i="5"/>
  <c r="C4073" i="5"/>
  <c r="C4074" i="5"/>
  <c r="C4075" i="5"/>
  <c r="C4076" i="5"/>
  <c r="C4077" i="5"/>
  <c r="C4078" i="5"/>
  <c r="C4079" i="5"/>
  <c r="C4080" i="5"/>
  <c r="C4081" i="5"/>
  <c r="C4082" i="5"/>
  <c r="C4083" i="5"/>
  <c r="C4084" i="5"/>
  <c r="C4085" i="5"/>
  <c r="C4086" i="5"/>
  <c r="C4087" i="5"/>
  <c r="C4088" i="5"/>
  <c r="C4089" i="5"/>
  <c r="C4090" i="5"/>
  <c r="C4091" i="5"/>
  <c r="C4092" i="5"/>
  <c r="C4093" i="5"/>
  <c r="C4094" i="5"/>
  <c r="C4095" i="5"/>
  <c r="C4096" i="5"/>
  <c r="C4097" i="5"/>
  <c r="C4098" i="5"/>
  <c r="C4099" i="5"/>
  <c r="C4100" i="5"/>
  <c r="C4101" i="5"/>
  <c r="C4102" i="5"/>
  <c r="C4103" i="5"/>
  <c r="C4104" i="5"/>
  <c r="C4105" i="5"/>
  <c r="C4106" i="5"/>
  <c r="C4107" i="5"/>
  <c r="C4108" i="5"/>
  <c r="C4109" i="5"/>
  <c r="C4110" i="5"/>
  <c r="C4111" i="5"/>
  <c r="C4112" i="5"/>
  <c r="C4113" i="5"/>
  <c r="C4114" i="5"/>
  <c r="C4115" i="5"/>
  <c r="C4116" i="5"/>
  <c r="C4117" i="5"/>
  <c r="C4118" i="5"/>
  <c r="C4119" i="5"/>
  <c r="C4120" i="5"/>
  <c r="C4121" i="5"/>
  <c r="C4122" i="5"/>
  <c r="C4123" i="5"/>
  <c r="C4124" i="5"/>
  <c r="C4125" i="5"/>
  <c r="C4126" i="5"/>
  <c r="C4127" i="5"/>
  <c r="C4128" i="5"/>
  <c r="C4129" i="5"/>
  <c r="C4130" i="5"/>
  <c r="C4131" i="5"/>
  <c r="C4132" i="5"/>
  <c r="C4133" i="5"/>
  <c r="C4134" i="5"/>
  <c r="C4135" i="5"/>
  <c r="C4136" i="5"/>
  <c r="C4137" i="5"/>
  <c r="C4138" i="5"/>
  <c r="C4139" i="5"/>
  <c r="C4140" i="5"/>
  <c r="C4141" i="5"/>
  <c r="C4142" i="5"/>
  <c r="C4143" i="5"/>
  <c r="C4144" i="5"/>
  <c r="C4145" i="5"/>
  <c r="C4146" i="5"/>
  <c r="C4147" i="5"/>
  <c r="C4148" i="5"/>
  <c r="C4149" i="5"/>
  <c r="C4150" i="5"/>
  <c r="C4151" i="5"/>
  <c r="C4152" i="5"/>
  <c r="C4153" i="5"/>
  <c r="C4154" i="5"/>
  <c r="C4155" i="5"/>
  <c r="C4156" i="5"/>
  <c r="C4157" i="5"/>
  <c r="C4158" i="5"/>
  <c r="C4159" i="5"/>
  <c r="C4160" i="5"/>
  <c r="C4161" i="5"/>
  <c r="C4162" i="5"/>
  <c r="C4163" i="5"/>
  <c r="C4164" i="5"/>
  <c r="C4165" i="5"/>
  <c r="C4166" i="5"/>
  <c r="C4167" i="5"/>
  <c r="C4168" i="5"/>
  <c r="C4169" i="5"/>
  <c r="C4170" i="5"/>
  <c r="C4171" i="5"/>
  <c r="C4172" i="5"/>
  <c r="C4173" i="5"/>
  <c r="C4174" i="5"/>
  <c r="C4175" i="5"/>
  <c r="C4176" i="5"/>
  <c r="C4177" i="5"/>
  <c r="C4178" i="5"/>
  <c r="C4179" i="5"/>
  <c r="C4180" i="5"/>
  <c r="C4181" i="5"/>
  <c r="C4182" i="5"/>
  <c r="C4183" i="5"/>
  <c r="C4184" i="5"/>
  <c r="C4185" i="5"/>
  <c r="C4186" i="5"/>
  <c r="C4187" i="5"/>
  <c r="C4188" i="5"/>
  <c r="C4189" i="5"/>
  <c r="C4190" i="5"/>
  <c r="C4191" i="5"/>
  <c r="C4192" i="5"/>
  <c r="C4193" i="5"/>
  <c r="C4194" i="5"/>
  <c r="C4195" i="5"/>
  <c r="C4196" i="5"/>
  <c r="C4197" i="5"/>
  <c r="C4198" i="5"/>
  <c r="C4199" i="5"/>
  <c r="C4200" i="5"/>
  <c r="C4201" i="5"/>
  <c r="C4202" i="5"/>
  <c r="C4203" i="5"/>
  <c r="C4204" i="5"/>
  <c r="C4205" i="5"/>
  <c r="C4206" i="5"/>
  <c r="C4207" i="5"/>
  <c r="C4208" i="5"/>
  <c r="C4209" i="5"/>
  <c r="C4210" i="5"/>
  <c r="C4211" i="5"/>
  <c r="C4212" i="5"/>
  <c r="C4213" i="5"/>
  <c r="C4214" i="5"/>
  <c r="C4215" i="5"/>
  <c r="C4216" i="5"/>
  <c r="C4217" i="5"/>
  <c r="C4218" i="5"/>
  <c r="C4219" i="5"/>
  <c r="C4220" i="5"/>
  <c r="C4221" i="5"/>
  <c r="C4222" i="5"/>
  <c r="C4223" i="5"/>
  <c r="C4224" i="5"/>
  <c r="C4225" i="5"/>
  <c r="C4226" i="5"/>
  <c r="C4227" i="5"/>
  <c r="C4228" i="5"/>
  <c r="C4229" i="5"/>
  <c r="C4230" i="5"/>
  <c r="C4231" i="5"/>
  <c r="C4232" i="5"/>
  <c r="C4233" i="5"/>
  <c r="C4234" i="5"/>
  <c r="C4235" i="5"/>
  <c r="C4236" i="5"/>
  <c r="C4237" i="5"/>
  <c r="C4238" i="5"/>
  <c r="C4239" i="5"/>
  <c r="C4240" i="5"/>
  <c r="C4241" i="5"/>
  <c r="C4242" i="5"/>
  <c r="C4243" i="5"/>
  <c r="C4244" i="5"/>
  <c r="C4245" i="5"/>
  <c r="C4246" i="5"/>
  <c r="C4247" i="5"/>
  <c r="C4248" i="5"/>
  <c r="C4249" i="5"/>
  <c r="C4250" i="5"/>
  <c r="C4251" i="5"/>
  <c r="C4252" i="5"/>
  <c r="C4253" i="5"/>
  <c r="C4254" i="5"/>
  <c r="C4255" i="5"/>
  <c r="C4256" i="5"/>
  <c r="C4257" i="5"/>
  <c r="C4258" i="5"/>
  <c r="C4259" i="5"/>
  <c r="C4260" i="5"/>
  <c r="C4261" i="5"/>
  <c r="C4262" i="5"/>
  <c r="C4263" i="5"/>
  <c r="C4264" i="5"/>
  <c r="C4265" i="5"/>
  <c r="C4266" i="5"/>
  <c r="C4267" i="5"/>
  <c r="C4268" i="5"/>
  <c r="C4269" i="5"/>
  <c r="C4270" i="5"/>
  <c r="C4271" i="5"/>
  <c r="C4272" i="5"/>
  <c r="C4273" i="5"/>
  <c r="C4274" i="5"/>
  <c r="C4275" i="5"/>
  <c r="C4276" i="5"/>
  <c r="C4277" i="5"/>
  <c r="C4278" i="5"/>
  <c r="C4279" i="5"/>
  <c r="C4280" i="5"/>
  <c r="C4281" i="5"/>
  <c r="C4282" i="5"/>
  <c r="C4283" i="5"/>
  <c r="C4284" i="5"/>
  <c r="C4285" i="5"/>
  <c r="C4286" i="5"/>
  <c r="C4287" i="5"/>
  <c r="C4288" i="5"/>
  <c r="C4289" i="5"/>
  <c r="C4290" i="5"/>
  <c r="C4291" i="5"/>
  <c r="C4292" i="5"/>
  <c r="C4293" i="5"/>
  <c r="C4294" i="5"/>
  <c r="C4295" i="5"/>
  <c r="C4296" i="5"/>
  <c r="C4297" i="5"/>
  <c r="C4298" i="5"/>
  <c r="C4299" i="5"/>
  <c r="C4300" i="5"/>
  <c r="C4301" i="5"/>
  <c r="C4302" i="5"/>
  <c r="C4303" i="5"/>
  <c r="C4304" i="5"/>
  <c r="C4305" i="5"/>
  <c r="C4306" i="5"/>
  <c r="C4307" i="5"/>
  <c r="C4308" i="5"/>
  <c r="C4309" i="5"/>
  <c r="C4310" i="5"/>
  <c r="C4311" i="5"/>
  <c r="C4312" i="5"/>
  <c r="C4313" i="5"/>
  <c r="C4314" i="5"/>
  <c r="C4315" i="5"/>
  <c r="C4316" i="5"/>
  <c r="C4317" i="5"/>
  <c r="C4318" i="5"/>
  <c r="C4319" i="5"/>
  <c r="C4320" i="5"/>
  <c r="C4321" i="5"/>
  <c r="C4322" i="5"/>
  <c r="C4323" i="5"/>
  <c r="C4324" i="5"/>
  <c r="C4325" i="5"/>
  <c r="C4326" i="5"/>
  <c r="C4327" i="5"/>
  <c r="C4328" i="5"/>
  <c r="C4329" i="5"/>
  <c r="C4330" i="5"/>
  <c r="C4331" i="5"/>
  <c r="C4332" i="5"/>
  <c r="C4333" i="5"/>
  <c r="C4334" i="5"/>
  <c r="C4335" i="5"/>
  <c r="C4336" i="5"/>
  <c r="C4337" i="5"/>
  <c r="C4338" i="5"/>
  <c r="C4339" i="5"/>
  <c r="C4340" i="5"/>
  <c r="C4341" i="5"/>
  <c r="C4342" i="5"/>
  <c r="C4343" i="5"/>
  <c r="C4344" i="5"/>
  <c r="C4345" i="5"/>
  <c r="C4346" i="5"/>
  <c r="C4347" i="5"/>
  <c r="C4348" i="5"/>
  <c r="C4349" i="5"/>
  <c r="C4350" i="5"/>
  <c r="C4351" i="5"/>
  <c r="C4352" i="5"/>
  <c r="C4353" i="5"/>
  <c r="C4354" i="5"/>
  <c r="C4355" i="5"/>
  <c r="C4356" i="5"/>
  <c r="C4357" i="5"/>
  <c r="C4358" i="5"/>
  <c r="C4359" i="5"/>
  <c r="C4360" i="5"/>
  <c r="C4361" i="5"/>
  <c r="C4362" i="5"/>
  <c r="C4363" i="5"/>
  <c r="C4364" i="5"/>
  <c r="C4365" i="5"/>
  <c r="C4366" i="5"/>
  <c r="C4367" i="5"/>
  <c r="C4368" i="5"/>
  <c r="C4369" i="5"/>
  <c r="C4370" i="5"/>
  <c r="C4371" i="5"/>
  <c r="C4372" i="5"/>
  <c r="C4373" i="5"/>
  <c r="C4374" i="5"/>
  <c r="C4375" i="5"/>
  <c r="C4376" i="5"/>
  <c r="C4377" i="5"/>
  <c r="C4378" i="5"/>
  <c r="C4379" i="5"/>
  <c r="C4380" i="5"/>
  <c r="C4381" i="5"/>
  <c r="C4382" i="5"/>
  <c r="C4383" i="5"/>
  <c r="C4384" i="5"/>
  <c r="C4385" i="5"/>
  <c r="C4386" i="5"/>
  <c r="C4387" i="5"/>
  <c r="C4388" i="5"/>
  <c r="C4389" i="5"/>
  <c r="C4390" i="5"/>
  <c r="C4391" i="5"/>
  <c r="C4392" i="5"/>
  <c r="C4393" i="5"/>
  <c r="C4394" i="5"/>
  <c r="C4395" i="5"/>
  <c r="C4396" i="5"/>
  <c r="C4397" i="5"/>
  <c r="C4398" i="5"/>
  <c r="C4399" i="5"/>
  <c r="C4400" i="5"/>
  <c r="C4401" i="5"/>
  <c r="C4402" i="5"/>
  <c r="C4403" i="5"/>
  <c r="C4404" i="5"/>
  <c r="C4405" i="5"/>
  <c r="C4406" i="5"/>
  <c r="C4407" i="5"/>
  <c r="C4408" i="5"/>
  <c r="C4409" i="5"/>
  <c r="C4410" i="5"/>
  <c r="C4411" i="5"/>
  <c r="C4412" i="5"/>
  <c r="C4413" i="5"/>
  <c r="C4414" i="5"/>
  <c r="C4415" i="5"/>
  <c r="C4416" i="5"/>
  <c r="C4417" i="5"/>
  <c r="C4418" i="5"/>
  <c r="C4419" i="5"/>
  <c r="C4420" i="5"/>
  <c r="C4421" i="5"/>
  <c r="C4422" i="5"/>
  <c r="C4423" i="5"/>
  <c r="C4424" i="5"/>
  <c r="C4425" i="5"/>
  <c r="C4426" i="5"/>
  <c r="C4427" i="5"/>
  <c r="C4428" i="5"/>
  <c r="C4429" i="5"/>
  <c r="C4430" i="5"/>
  <c r="C4431" i="5"/>
  <c r="C4432" i="5"/>
  <c r="C4433" i="5"/>
  <c r="C4434" i="5"/>
  <c r="C4435" i="5"/>
  <c r="C4436" i="5"/>
  <c r="C4437" i="5"/>
  <c r="C4438" i="5"/>
  <c r="C4439" i="5"/>
  <c r="C4440" i="5"/>
  <c r="C4441" i="5"/>
  <c r="C4442" i="5"/>
  <c r="C4443" i="5"/>
  <c r="C4444" i="5"/>
  <c r="C4445" i="5"/>
  <c r="C4446" i="5"/>
  <c r="C4447" i="5"/>
  <c r="C4448" i="5"/>
  <c r="C4449" i="5"/>
  <c r="C4450" i="5"/>
  <c r="C4451" i="5"/>
  <c r="C4452" i="5"/>
  <c r="C4453" i="5"/>
  <c r="C4454" i="5"/>
  <c r="C4455" i="5"/>
  <c r="C4456" i="5"/>
  <c r="C4457" i="5"/>
  <c r="C4458" i="5"/>
  <c r="C4459" i="5"/>
  <c r="C4460" i="5"/>
  <c r="C4461" i="5"/>
  <c r="C4462" i="5"/>
  <c r="C4463" i="5"/>
  <c r="C4464" i="5"/>
  <c r="C4465" i="5"/>
  <c r="C4466" i="5"/>
  <c r="C4467" i="5"/>
  <c r="C4468" i="5"/>
  <c r="C4469" i="5"/>
  <c r="C4470" i="5"/>
  <c r="C4471" i="5"/>
  <c r="C4472" i="5"/>
  <c r="C4473" i="5"/>
  <c r="C4474" i="5"/>
  <c r="C4475" i="5"/>
  <c r="C4476" i="5"/>
  <c r="C4477" i="5"/>
  <c r="C4478" i="5"/>
  <c r="C4479" i="5"/>
  <c r="C4480" i="5"/>
  <c r="C4481" i="5"/>
  <c r="C4482" i="5"/>
  <c r="C4483" i="5"/>
  <c r="C4484" i="5"/>
  <c r="C4485" i="5"/>
  <c r="C4486" i="5"/>
  <c r="C4487" i="5"/>
  <c r="C4488" i="5"/>
  <c r="C4489" i="5"/>
  <c r="C4490" i="5"/>
  <c r="C4491" i="5"/>
  <c r="C4492" i="5"/>
  <c r="C4493" i="5"/>
  <c r="C4494" i="5"/>
  <c r="C4495" i="5"/>
  <c r="C4496" i="5"/>
  <c r="C4497" i="5"/>
  <c r="C4498" i="5"/>
  <c r="C4499" i="5"/>
  <c r="C4500" i="5"/>
  <c r="C4501" i="5"/>
  <c r="C4502" i="5"/>
  <c r="C4503" i="5"/>
  <c r="C4504" i="5"/>
  <c r="C4505" i="5"/>
  <c r="C4506" i="5"/>
  <c r="C4507" i="5"/>
  <c r="C4508" i="5"/>
  <c r="C4509" i="5"/>
  <c r="C4510" i="5"/>
  <c r="C4511" i="5"/>
  <c r="C4512" i="5"/>
  <c r="C4513" i="5"/>
  <c r="C4514" i="5"/>
  <c r="C4515" i="5"/>
  <c r="C4516" i="5"/>
  <c r="C4517" i="5"/>
  <c r="C4518" i="5"/>
  <c r="C4519" i="5"/>
  <c r="C4520" i="5"/>
  <c r="C4521" i="5"/>
  <c r="C4522" i="5"/>
  <c r="C4523" i="5"/>
  <c r="C4524" i="5"/>
  <c r="C4525" i="5"/>
  <c r="C4526" i="5"/>
  <c r="C4527" i="5"/>
  <c r="C4528" i="5"/>
  <c r="C4529" i="5"/>
  <c r="C4530" i="5"/>
  <c r="C4531" i="5"/>
  <c r="C4532" i="5"/>
  <c r="C4533" i="5"/>
  <c r="C4534" i="5"/>
  <c r="C4535" i="5"/>
  <c r="C4536" i="5"/>
  <c r="C4537" i="5"/>
  <c r="C4538" i="5"/>
  <c r="C4539" i="5"/>
  <c r="C4540" i="5"/>
  <c r="C4541" i="5"/>
  <c r="C4542" i="5"/>
  <c r="C4543" i="5"/>
  <c r="C4544" i="5"/>
  <c r="C4545" i="5"/>
  <c r="C4546" i="5"/>
  <c r="C4547" i="5"/>
  <c r="C4548" i="5"/>
  <c r="C4549" i="5"/>
  <c r="C4550" i="5"/>
  <c r="C4551" i="5"/>
  <c r="C4552" i="5"/>
  <c r="C4553" i="5"/>
  <c r="C4554" i="5"/>
  <c r="C4555" i="5"/>
  <c r="C4556" i="5"/>
  <c r="C4557" i="5"/>
  <c r="C4558" i="5"/>
  <c r="C4559" i="5"/>
  <c r="C4560" i="5"/>
  <c r="C4561" i="5"/>
  <c r="C4562" i="5"/>
  <c r="C4563" i="5"/>
  <c r="C4564" i="5"/>
  <c r="C4565" i="5"/>
  <c r="C4566" i="5"/>
  <c r="C4567" i="5"/>
  <c r="C4568" i="5"/>
  <c r="C4569" i="5"/>
  <c r="C4570" i="5"/>
  <c r="C4571" i="5"/>
  <c r="C4572" i="5"/>
  <c r="C4573" i="5"/>
  <c r="C4574" i="5"/>
  <c r="C4575" i="5"/>
  <c r="C4576" i="5"/>
  <c r="C4577" i="5"/>
  <c r="C4578" i="5"/>
  <c r="C4579" i="5"/>
  <c r="C4580" i="5"/>
  <c r="C4581" i="5"/>
  <c r="C4582" i="5"/>
  <c r="C4583" i="5"/>
  <c r="C4584" i="5"/>
  <c r="C4585" i="5"/>
  <c r="C4586" i="5"/>
  <c r="C4587" i="5"/>
  <c r="C4588" i="5"/>
  <c r="C4589" i="5"/>
  <c r="C4590" i="5"/>
  <c r="C4591" i="5"/>
  <c r="C4592" i="5"/>
  <c r="C4593" i="5"/>
  <c r="C4594" i="5"/>
  <c r="C4595" i="5"/>
  <c r="C4596" i="5"/>
  <c r="C4597" i="5"/>
  <c r="C4598" i="5"/>
  <c r="C4599" i="5"/>
  <c r="C4600" i="5"/>
  <c r="C4601" i="5"/>
  <c r="C4602" i="5"/>
  <c r="C4603" i="5"/>
  <c r="C4604" i="5"/>
  <c r="C4605" i="5"/>
  <c r="C4606" i="5"/>
  <c r="C4607" i="5"/>
  <c r="C4608" i="5"/>
  <c r="C4609" i="5"/>
  <c r="C4610" i="5"/>
  <c r="C4611" i="5"/>
  <c r="C4612" i="5"/>
  <c r="C4613" i="5"/>
  <c r="C4614" i="5"/>
  <c r="C4615" i="5"/>
  <c r="C4616" i="5"/>
  <c r="C4617" i="5"/>
  <c r="C4618" i="5"/>
  <c r="C4619" i="5"/>
  <c r="C4620" i="5"/>
  <c r="C4621" i="5"/>
  <c r="C4622" i="5"/>
  <c r="C4623" i="5"/>
  <c r="C4624" i="5"/>
  <c r="C4625" i="5"/>
  <c r="C4626" i="5"/>
  <c r="C4627" i="5"/>
  <c r="C4628" i="5"/>
  <c r="C4629" i="5"/>
  <c r="C4630" i="5"/>
  <c r="C4631" i="5"/>
  <c r="C4632" i="5"/>
  <c r="C4633" i="5"/>
  <c r="C4634" i="5"/>
  <c r="C4635" i="5"/>
  <c r="C4636" i="5"/>
  <c r="C4637" i="5"/>
  <c r="C4638" i="5"/>
  <c r="C4639" i="5"/>
  <c r="C4640" i="5"/>
  <c r="C4641" i="5"/>
  <c r="C4642" i="5"/>
  <c r="C4643" i="5"/>
  <c r="C4644" i="5"/>
  <c r="C4645" i="5"/>
  <c r="C4646" i="5"/>
  <c r="C4647" i="5"/>
  <c r="C4648" i="5"/>
  <c r="C4649" i="5"/>
  <c r="C4650" i="5"/>
  <c r="C4651" i="5"/>
  <c r="C4652" i="5"/>
  <c r="C4653" i="5"/>
  <c r="C4654" i="5"/>
  <c r="C4655" i="5"/>
  <c r="C4656" i="5"/>
  <c r="C4657" i="5"/>
  <c r="C4658" i="5"/>
  <c r="C4659" i="5"/>
  <c r="C4660" i="5"/>
  <c r="C4661" i="5"/>
  <c r="C4662" i="5"/>
  <c r="C4663" i="5"/>
  <c r="C4664" i="5"/>
  <c r="C4665" i="5"/>
  <c r="C4666" i="5"/>
  <c r="C4667" i="5"/>
  <c r="C4668" i="5"/>
  <c r="C4669" i="5"/>
  <c r="C4670" i="5"/>
  <c r="C4671" i="5"/>
  <c r="C4672" i="5"/>
  <c r="C4673" i="5"/>
  <c r="C4674" i="5"/>
  <c r="C4675" i="5"/>
  <c r="C4676" i="5"/>
  <c r="C4677" i="5"/>
  <c r="C4678" i="5"/>
  <c r="C4679" i="5"/>
  <c r="C4680" i="5"/>
  <c r="C4681" i="5"/>
  <c r="C4682" i="5"/>
  <c r="C4683" i="5"/>
  <c r="C4684" i="5"/>
  <c r="C4685" i="5"/>
  <c r="C4686" i="5"/>
  <c r="C4687" i="5"/>
  <c r="C4688" i="5"/>
  <c r="C4689" i="5"/>
  <c r="C4690" i="5"/>
  <c r="C4691" i="5"/>
  <c r="C4692" i="5"/>
  <c r="C4693" i="5"/>
  <c r="C4694" i="5"/>
  <c r="C4695" i="5"/>
  <c r="C4696" i="5"/>
  <c r="C4697" i="5"/>
  <c r="C4698" i="5"/>
  <c r="C4699" i="5"/>
  <c r="C4700" i="5"/>
  <c r="C4701" i="5"/>
  <c r="C4702" i="5"/>
  <c r="C4703" i="5"/>
  <c r="C4704" i="5"/>
  <c r="C4705" i="5"/>
  <c r="C4706" i="5"/>
  <c r="C4707" i="5"/>
  <c r="C4708" i="5"/>
  <c r="C4709" i="5"/>
  <c r="C4710" i="5"/>
  <c r="C4711" i="5"/>
  <c r="C4712" i="5"/>
  <c r="C4713" i="5"/>
  <c r="C4714" i="5"/>
  <c r="C4715" i="5"/>
  <c r="C4716" i="5"/>
  <c r="C4717" i="5"/>
  <c r="C4718" i="5"/>
  <c r="C4719" i="5"/>
  <c r="C4720" i="5"/>
  <c r="C4721" i="5"/>
  <c r="C4722" i="5"/>
  <c r="C4723" i="5"/>
  <c r="C4724" i="5"/>
  <c r="C4725" i="5"/>
  <c r="C4726" i="5"/>
  <c r="C4727" i="5"/>
  <c r="C4728" i="5"/>
  <c r="C4729" i="5"/>
  <c r="C4730" i="5"/>
  <c r="C4731" i="5"/>
  <c r="C4732" i="5"/>
  <c r="C4733" i="5"/>
  <c r="C4734" i="5"/>
  <c r="C4735" i="5"/>
  <c r="C4736" i="5"/>
  <c r="C4737" i="5"/>
  <c r="C4738" i="5"/>
  <c r="C4739" i="5"/>
  <c r="C4740" i="5"/>
  <c r="C4741" i="5"/>
  <c r="C4742" i="5"/>
  <c r="C4743" i="5"/>
  <c r="C4744" i="5"/>
  <c r="C4745" i="5"/>
  <c r="C4746" i="5"/>
  <c r="C4747" i="5"/>
  <c r="C4748" i="5"/>
  <c r="C4749" i="5"/>
  <c r="C4750" i="5"/>
  <c r="C4751" i="5"/>
  <c r="C4752" i="5"/>
  <c r="C4753" i="5"/>
  <c r="C4754" i="5"/>
  <c r="C4755" i="5"/>
  <c r="C4756" i="5"/>
  <c r="C4757" i="5"/>
  <c r="C4758" i="5"/>
  <c r="C4759" i="5"/>
  <c r="C4760" i="5"/>
  <c r="C4761" i="5"/>
  <c r="C4762" i="5"/>
  <c r="C4763" i="5"/>
  <c r="C4764" i="5"/>
  <c r="C4765" i="5"/>
  <c r="C4766" i="5"/>
  <c r="C4767" i="5"/>
  <c r="C4768" i="5"/>
  <c r="C4769" i="5"/>
  <c r="C4770" i="5"/>
  <c r="C4771" i="5"/>
  <c r="C4772" i="5"/>
  <c r="C4773" i="5"/>
  <c r="C4774" i="5"/>
  <c r="C4775" i="5"/>
  <c r="C4776" i="5"/>
  <c r="C4777" i="5"/>
  <c r="C4778" i="5"/>
  <c r="C4779" i="5"/>
  <c r="C4780" i="5"/>
  <c r="C4781" i="5"/>
  <c r="C4782" i="5"/>
  <c r="C4783" i="5"/>
  <c r="C4784" i="5"/>
  <c r="C4785" i="5"/>
  <c r="C4786" i="5"/>
  <c r="C4787" i="5"/>
  <c r="C4788" i="5"/>
  <c r="C4789" i="5"/>
  <c r="C4790" i="5"/>
  <c r="C4791" i="5"/>
  <c r="C4792" i="5"/>
  <c r="C4793" i="5"/>
  <c r="C4794" i="5"/>
  <c r="C4795" i="5"/>
  <c r="C4796" i="5"/>
  <c r="C4797" i="5"/>
  <c r="C4798" i="5"/>
  <c r="C4799" i="5"/>
  <c r="C4800" i="5"/>
  <c r="C4801" i="5"/>
  <c r="C4802" i="5"/>
  <c r="C4803" i="5"/>
  <c r="C4804" i="5"/>
  <c r="C4805" i="5"/>
  <c r="C4806" i="5"/>
  <c r="C4807" i="5"/>
  <c r="C4808" i="5"/>
  <c r="C4809" i="5"/>
  <c r="C4810" i="5"/>
  <c r="C4811" i="5"/>
  <c r="C4812" i="5"/>
  <c r="C4813" i="5"/>
  <c r="C4814" i="5"/>
  <c r="C4815" i="5"/>
  <c r="C4816" i="5"/>
  <c r="C4817" i="5"/>
  <c r="C4818" i="5"/>
  <c r="C4819" i="5"/>
  <c r="C4820" i="5"/>
  <c r="C4821" i="5"/>
  <c r="C4822" i="5"/>
  <c r="C4823" i="5"/>
  <c r="C4824" i="5"/>
  <c r="C4825" i="5"/>
  <c r="C4826" i="5"/>
  <c r="C4827" i="5"/>
  <c r="C4828" i="5"/>
  <c r="C4829" i="5"/>
  <c r="C4830" i="5"/>
  <c r="C4831" i="5"/>
  <c r="C4832" i="5"/>
  <c r="C4833" i="5"/>
  <c r="C4834" i="5"/>
  <c r="C4835" i="5"/>
  <c r="C4836" i="5"/>
  <c r="C4837" i="5"/>
  <c r="C4838" i="5"/>
  <c r="C4839" i="5"/>
  <c r="C4840" i="5"/>
  <c r="C4841" i="5"/>
  <c r="C4842" i="5"/>
  <c r="C4843" i="5"/>
  <c r="C4844" i="5"/>
  <c r="C4845" i="5"/>
  <c r="C4846" i="5"/>
  <c r="C4847" i="5"/>
  <c r="C4848" i="5"/>
  <c r="C4849" i="5"/>
  <c r="C4850" i="5"/>
  <c r="C4851" i="5"/>
  <c r="C4852" i="5"/>
  <c r="C4853" i="5"/>
  <c r="C4854" i="5"/>
  <c r="C4855" i="5"/>
  <c r="C4856" i="5"/>
  <c r="C4857" i="5"/>
  <c r="C4858" i="5"/>
  <c r="C4859" i="5"/>
  <c r="C4860" i="5"/>
  <c r="C4861" i="5"/>
  <c r="C4862" i="5"/>
  <c r="C4863" i="5"/>
  <c r="C4864" i="5"/>
  <c r="C4865" i="5"/>
  <c r="C4866" i="5"/>
  <c r="C4867" i="5"/>
  <c r="C4868" i="5"/>
  <c r="C4869" i="5"/>
  <c r="C4870" i="5"/>
  <c r="C4871" i="5"/>
  <c r="C4872" i="5"/>
  <c r="C4873" i="5"/>
  <c r="C4874" i="5"/>
  <c r="C4875" i="5"/>
  <c r="C4876" i="5"/>
  <c r="C4877" i="5"/>
  <c r="C4878" i="5"/>
  <c r="C4879" i="5"/>
  <c r="C4880" i="5"/>
  <c r="C4881" i="5"/>
  <c r="C4882" i="5"/>
  <c r="C4883" i="5"/>
  <c r="C4884" i="5"/>
  <c r="C4885" i="5"/>
  <c r="C4886" i="5"/>
  <c r="C4887" i="5"/>
  <c r="C4888" i="5"/>
  <c r="C4889" i="5"/>
  <c r="C4890" i="5"/>
  <c r="C4891" i="5"/>
  <c r="C4892" i="5"/>
  <c r="C4893" i="5"/>
  <c r="C4894" i="5"/>
  <c r="C4895" i="5"/>
  <c r="C4896" i="5"/>
  <c r="C4897" i="5"/>
  <c r="C4898" i="5"/>
  <c r="C4899" i="5"/>
  <c r="C4900" i="5"/>
  <c r="C4901" i="5"/>
  <c r="C4902" i="5"/>
  <c r="C4903" i="5"/>
  <c r="C4904" i="5"/>
  <c r="C4905" i="5"/>
  <c r="C4906" i="5"/>
  <c r="C4907" i="5"/>
  <c r="C4908" i="5"/>
  <c r="C4909" i="5"/>
  <c r="C4910" i="5"/>
  <c r="C4911" i="5"/>
  <c r="C4912" i="5"/>
  <c r="C4913" i="5"/>
  <c r="C4914" i="5"/>
  <c r="C4915" i="5"/>
  <c r="C4916" i="5"/>
  <c r="C4917" i="5"/>
  <c r="C4918" i="5"/>
  <c r="C4919" i="5"/>
  <c r="C4920" i="5"/>
  <c r="C4921" i="5"/>
  <c r="C4922" i="5"/>
  <c r="C4923" i="5"/>
  <c r="C4924" i="5"/>
  <c r="C4925" i="5"/>
  <c r="C4926" i="5"/>
  <c r="C4927" i="5"/>
  <c r="C4928" i="5"/>
  <c r="C4929" i="5"/>
  <c r="C4930" i="5"/>
  <c r="C4931" i="5"/>
  <c r="C4932" i="5"/>
  <c r="C4933" i="5"/>
  <c r="C4934" i="5"/>
  <c r="C4935" i="5"/>
  <c r="C4936" i="5"/>
  <c r="C4937" i="5"/>
  <c r="C4938" i="5"/>
  <c r="C4939" i="5"/>
  <c r="C4940" i="5"/>
  <c r="C4941" i="5"/>
  <c r="C4942" i="5"/>
  <c r="C4943" i="5"/>
  <c r="C4944" i="5"/>
  <c r="C4945" i="5"/>
  <c r="C4946" i="5"/>
  <c r="C4947" i="5"/>
  <c r="C4948" i="5"/>
  <c r="C4949" i="5"/>
  <c r="C4950" i="5"/>
  <c r="C4951" i="5"/>
  <c r="C4952" i="5"/>
  <c r="C4953" i="5"/>
  <c r="C4954" i="5"/>
  <c r="C4955" i="5"/>
  <c r="C4956" i="5"/>
  <c r="C4957" i="5"/>
  <c r="C4958" i="5"/>
  <c r="C4959" i="5"/>
  <c r="C4960" i="5"/>
  <c r="C4961" i="5"/>
  <c r="C4962" i="5"/>
  <c r="C4963" i="5"/>
  <c r="C4964" i="5"/>
  <c r="C4965" i="5"/>
  <c r="C4966" i="5"/>
  <c r="C4967" i="5"/>
  <c r="C4968" i="5"/>
  <c r="C4969" i="5"/>
  <c r="C4970" i="5"/>
  <c r="C4971" i="5"/>
  <c r="C4972" i="5"/>
  <c r="C4973" i="5"/>
  <c r="C4974" i="5"/>
  <c r="C4975" i="5"/>
  <c r="C4976" i="5"/>
  <c r="C4977" i="5"/>
  <c r="C4978" i="5"/>
  <c r="C4979" i="5"/>
  <c r="C4980" i="5"/>
  <c r="C4981" i="5"/>
  <c r="C4982" i="5"/>
  <c r="C4983" i="5"/>
  <c r="C4984" i="5"/>
  <c r="C4985" i="5"/>
  <c r="C4986" i="5"/>
  <c r="C4987" i="5"/>
  <c r="C4988" i="5"/>
  <c r="C4989" i="5"/>
  <c r="C4990" i="5"/>
  <c r="C4991" i="5"/>
  <c r="C4992" i="5"/>
  <c r="C4993" i="5"/>
  <c r="C4994" i="5"/>
  <c r="C4995" i="5"/>
  <c r="C4996" i="5"/>
  <c r="C4997" i="5"/>
  <c r="C4998" i="5"/>
  <c r="C4999" i="5"/>
  <c r="C5000" i="5"/>
  <c r="C5001" i="5"/>
  <c r="C5002" i="5"/>
  <c r="C5003" i="5"/>
  <c r="C5004" i="5"/>
  <c r="C5005" i="5"/>
  <c r="C5006" i="5"/>
  <c r="C5007" i="5"/>
  <c r="C5008" i="5"/>
  <c r="C5009" i="5"/>
  <c r="C5010" i="5"/>
  <c r="C5011" i="5"/>
  <c r="C5012" i="5"/>
  <c r="C5013" i="5"/>
  <c r="C5014" i="5"/>
  <c r="C5015" i="5"/>
  <c r="C5016" i="5"/>
  <c r="C5017" i="5"/>
  <c r="C5018" i="5"/>
  <c r="C5019" i="5"/>
  <c r="C5020" i="5"/>
  <c r="C5021" i="5"/>
  <c r="C5022" i="5"/>
  <c r="C5023" i="5"/>
  <c r="C5024" i="5"/>
  <c r="C5025" i="5"/>
  <c r="C5026" i="5"/>
  <c r="C5027" i="5"/>
  <c r="C5028" i="5"/>
  <c r="C5029" i="5"/>
  <c r="C5030" i="5"/>
  <c r="C5031" i="5"/>
  <c r="C5032" i="5"/>
  <c r="C5033" i="5"/>
  <c r="C5034" i="5"/>
  <c r="C5035" i="5"/>
  <c r="C5036" i="5"/>
  <c r="C5037" i="5"/>
  <c r="C5038" i="5"/>
  <c r="C5039" i="5"/>
  <c r="C5040" i="5"/>
  <c r="C5041" i="5"/>
  <c r="C5042" i="5"/>
  <c r="C5043" i="5"/>
  <c r="C5044" i="5"/>
  <c r="C5045" i="5"/>
  <c r="C5046" i="5"/>
  <c r="C5047" i="5"/>
  <c r="C5048" i="5"/>
  <c r="C5049" i="5"/>
  <c r="C5050" i="5"/>
  <c r="C5051" i="5"/>
  <c r="C5052" i="5"/>
  <c r="C5053" i="5"/>
  <c r="C5054" i="5"/>
  <c r="C5055" i="5"/>
  <c r="C5056" i="5"/>
  <c r="C5057" i="5"/>
  <c r="C5058" i="5"/>
  <c r="C5059" i="5"/>
  <c r="C5060" i="5"/>
  <c r="C5061" i="5"/>
  <c r="C5062" i="5"/>
  <c r="C5063" i="5"/>
  <c r="C5064" i="5"/>
  <c r="C5065" i="5"/>
  <c r="C5066" i="5"/>
  <c r="C5067" i="5"/>
  <c r="C5068" i="5"/>
  <c r="C5069" i="5"/>
  <c r="C5070" i="5"/>
  <c r="C5071" i="5"/>
  <c r="C5072" i="5"/>
  <c r="C5073" i="5"/>
  <c r="C5074" i="5"/>
  <c r="C5075" i="5"/>
  <c r="C5076" i="5"/>
  <c r="C5077" i="5"/>
  <c r="C5078" i="5"/>
  <c r="C5079" i="5"/>
  <c r="C5080" i="5"/>
  <c r="C5081" i="5"/>
  <c r="C5082" i="5"/>
  <c r="C5083" i="5"/>
  <c r="C5084" i="5"/>
  <c r="C5085" i="5"/>
  <c r="C5086" i="5"/>
  <c r="C5087" i="5"/>
  <c r="C5088" i="5"/>
  <c r="C5089" i="5"/>
  <c r="C5090" i="5"/>
  <c r="C5091" i="5"/>
  <c r="C5092" i="5"/>
  <c r="C5093" i="5"/>
  <c r="C5094" i="5"/>
  <c r="C5095" i="5"/>
  <c r="C5096" i="5"/>
  <c r="C5097" i="5"/>
  <c r="C5098" i="5"/>
  <c r="C5099" i="5"/>
  <c r="C5100" i="5"/>
  <c r="C5101" i="5"/>
  <c r="C5102" i="5"/>
  <c r="C5103" i="5"/>
  <c r="C5104" i="5"/>
  <c r="C5105" i="5"/>
  <c r="C5106" i="5"/>
  <c r="C5107" i="5"/>
  <c r="C5108" i="5"/>
  <c r="C5109" i="5"/>
  <c r="C5110" i="5"/>
  <c r="C5111" i="5"/>
  <c r="C5112" i="5"/>
  <c r="C5113" i="5"/>
  <c r="C5114" i="5"/>
  <c r="C5115" i="5"/>
  <c r="C5116" i="5"/>
  <c r="C5117" i="5"/>
  <c r="C5118" i="5"/>
  <c r="C5119" i="5"/>
  <c r="C5120" i="5"/>
  <c r="C5121" i="5"/>
  <c r="C5122" i="5"/>
  <c r="C5123" i="5"/>
  <c r="C5124" i="5"/>
  <c r="C5125" i="5"/>
  <c r="C5126" i="5"/>
  <c r="C5127" i="5"/>
  <c r="C5128" i="5"/>
  <c r="C5129" i="5"/>
  <c r="C5130" i="5"/>
  <c r="C5131" i="5"/>
  <c r="C5132" i="5"/>
  <c r="C5133" i="5"/>
  <c r="C5134" i="5"/>
  <c r="C5135" i="5"/>
  <c r="C5136" i="5"/>
  <c r="C5137" i="5"/>
  <c r="C5138" i="5"/>
  <c r="C5139" i="5"/>
  <c r="C5140" i="5"/>
  <c r="C5141" i="5"/>
  <c r="C5142" i="5"/>
  <c r="C5143" i="5"/>
  <c r="C5144" i="5"/>
  <c r="C5145" i="5"/>
  <c r="C5146" i="5"/>
  <c r="C5147" i="5"/>
  <c r="C5148" i="5"/>
  <c r="C5149" i="5"/>
  <c r="C5150" i="5"/>
  <c r="C5151" i="5"/>
  <c r="C5152" i="5"/>
  <c r="C5153" i="5"/>
  <c r="C5154" i="5"/>
  <c r="C5155" i="5"/>
  <c r="C5156" i="5"/>
  <c r="C5157" i="5"/>
  <c r="C5158" i="5"/>
  <c r="C5159" i="5"/>
  <c r="C5160" i="5"/>
  <c r="C5161" i="5"/>
  <c r="C5162" i="5"/>
  <c r="C5163" i="5"/>
  <c r="C5164" i="5"/>
  <c r="C5165" i="5"/>
  <c r="C5166" i="5"/>
  <c r="C5167" i="5"/>
  <c r="C5168" i="5"/>
  <c r="C5169" i="5"/>
  <c r="C5170" i="5"/>
  <c r="C5171" i="5"/>
  <c r="C5172" i="5"/>
  <c r="C5173" i="5"/>
  <c r="C5174" i="5"/>
  <c r="C5175" i="5"/>
  <c r="C5176" i="5"/>
  <c r="C5177" i="5"/>
  <c r="C5178" i="5"/>
  <c r="C5179" i="5"/>
  <c r="C5180" i="5"/>
  <c r="C5181" i="5"/>
  <c r="C5182" i="5"/>
  <c r="C5183" i="5"/>
  <c r="C5184" i="5"/>
  <c r="C5185" i="5"/>
  <c r="C5186" i="5"/>
  <c r="C5187" i="5"/>
  <c r="C5188" i="5"/>
  <c r="C5189" i="5"/>
  <c r="C5190" i="5"/>
  <c r="C5191" i="5"/>
  <c r="C5192" i="5"/>
  <c r="C5193" i="5"/>
  <c r="C5194" i="5"/>
  <c r="C5195" i="5"/>
  <c r="C5196" i="5"/>
  <c r="C5197" i="5"/>
  <c r="C5198" i="5"/>
  <c r="C5199" i="5"/>
  <c r="C5200" i="5"/>
  <c r="C5201" i="5"/>
  <c r="C5202" i="5"/>
  <c r="C5203" i="5"/>
  <c r="C5204" i="5"/>
  <c r="C5205" i="5"/>
  <c r="C5206" i="5"/>
  <c r="C5207" i="5"/>
  <c r="C5208" i="5"/>
  <c r="C5209" i="5"/>
  <c r="C5210" i="5"/>
  <c r="C5211" i="5"/>
  <c r="C5212" i="5"/>
  <c r="C5213" i="5"/>
  <c r="C5214" i="5"/>
  <c r="C5215" i="5"/>
  <c r="C5216" i="5"/>
  <c r="C5217" i="5"/>
  <c r="C5218" i="5"/>
  <c r="C5219" i="5"/>
  <c r="C5220" i="5"/>
  <c r="C5221" i="5"/>
  <c r="C5222" i="5"/>
  <c r="C5223" i="5"/>
  <c r="C5224" i="5"/>
  <c r="C5225" i="5"/>
  <c r="C5226" i="5"/>
  <c r="C5227" i="5"/>
  <c r="C5228" i="5"/>
  <c r="C5229" i="5"/>
  <c r="C5230" i="5"/>
  <c r="C5231" i="5"/>
  <c r="C5232" i="5"/>
  <c r="C5233" i="5"/>
  <c r="C5234" i="5"/>
  <c r="C5235" i="5"/>
  <c r="C5236" i="5"/>
  <c r="C5237" i="5"/>
  <c r="C5238" i="5"/>
  <c r="C5239" i="5"/>
  <c r="C5240" i="5"/>
  <c r="C5241" i="5"/>
  <c r="C5242" i="5"/>
  <c r="C5243" i="5"/>
  <c r="C5244" i="5"/>
  <c r="C5245" i="5"/>
  <c r="C5246" i="5"/>
  <c r="C5247" i="5"/>
  <c r="C5248" i="5"/>
  <c r="C5249" i="5"/>
  <c r="C5250" i="5"/>
  <c r="C5251" i="5"/>
  <c r="C5252" i="5"/>
  <c r="C5253" i="5"/>
  <c r="C5254" i="5"/>
  <c r="C5255" i="5"/>
  <c r="C5256" i="5"/>
  <c r="C5257" i="5"/>
  <c r="C5258" i="5"/>
  <c r="C5259" i="5"/>
  <c r="C5260" i="5"/>
  <c r="C5261" i="5"/>
  <c r="C5262" i="5"/>
  <c r="C5263" i="5"/>
  <c r="C5264" i="5"/>
  <c r="C5265" i="5"/>
  <c r="C5266" i="5"/>
  <c r="C5267" i="5"/>
  <c r="C5268" i="5"/>
  <c r="C5269" i="5"/>
  <c r="C5270" i="5"/>
  <c r="C5271" i="5"/>
  <c r="C5272" i="5"/>
  <c r="C5273" i="5"/>
  <c r="C5274" i="5"/>
  <c r="C5275" i="5"/>
  <c r="C5276" i="5"/>
  <c r="C5277" i="5"/>
  <c r="C5278" i="5"/>
  <c r="C5279" i="5"/>
  <c r="C5280" i="5"/>
  <c r="C5281" i="5"/>
  <c r="C5282" i="5"/>
  <c r="C5283" i="5"/>
  <c r="C5284" i="5"/>
  <c r="C5285" i="5"/>
  <c r="C5286" i="5"/>
  <c r="C5287" i="5"/>
  <c r="C5288" i="5"/>
  <c r="C5289" i="5"/>
  <c r="C5290" i="5"/>
  <c r="C5291" i="5"/>
  <c r="C5292" i="5"/>
  <c r="C5293" i="5"/>
  <c r="C5294" i="5"/>
  <c r="C5295" i="5"/>
  <c r="C5296" i="5"/>
  <c r="C5297" i="5"/>
  <c r="C5298" i="5"/>
  <c r="C5299" i="5"/>
  <c r="C5300" i="5"/>
  <c r="C5301" i="5"/>
  <c r="C5302" i="5"/>
  <c r="C5303" i="5"/>
  <c r="C5304" i="5"/>
  <c r="C5305" i="5"/>
  <c r="C5306" i="5"/>
  <c r="C5307" i="5"/>
  <c r="C5308" i="5"/>
  <c r="C5309" i="5"/>
  <c r="C5310" i="5"/>
  <c r="C5311" i="5"/>
  <c r="C5312" i="5"/>
  <c r="C5313" i="5"/>
  <c r="C5314" i="5"/>
  <c r="C5315" i="5"/>
  <c r="C5316" i="5"/>
  <c r="C5317" i="5"/>
  <c r="C5318" i="5"/>
  <c r="C5319" i="5"/>
  <c r="C5320" i="5"/>
  <c r="C5321" i="5"/>
  <c r="C5322" i="5"/>
  <c r="C5323" i="5"/>
  <c r="C5324" i="5"/>
  <c r="C5325" i="5"/>
  <c r="C5326" i="5"/>
  <c r="C5327" i="5"/>
  <c r="C5328" i="5"/>
  <c r="C5329" i="5"/>
  <c r="C5330" i="5"/>
  <c r="C5331" i="5"/>
  <c r="C5332" i="5"/>
  <c r="C5333" i="5"/>
  <c r="C5334" i="5"/>
  <c r="C5335" i="5"/>
  <c r="C5336" i="5"/>
  <c r="C5337" i="5"/>
  <c r="C5338" i="5"/>
  <c r="C5339" i="5"/>
  <c r="C5340" i="5"/>
  <c r="C5341" i="5"/>
  <c r="C5342" i="5"/>
  <c r="C5343" i="5"/>
  <c r="C5344" i="5"/>
  <c r="C5345" i="5"/>
  <c r="C5346" i="5"/>
  <c r="C5347" i="5"/>
  <c r="C5348" i="5"/>
  <c r="C5349" i="5"/>
  <c r="C5350" i="5"/>
  <c r="C5351" i="5"/>
  <c r="C5352" i="5"/>
  <c r="C5353" i="5"/>
  <c r="C5354" i="5"/>
  <c r="C5355" i="5"/>
  <c r="C5356" i="5"/>
  <c r="C5357" i="5"/>
  <c r="C5358" i="5"/>
  <c r="C5359" i="5"/>
  <c r="C5360" i="5"/>
  <c r="C5361" i="5"/>
  <c r="C5362" i="5"/>
  <c r="C5363" i="5"/>
  <c r="C5364" i="5"/>
  <c r="C5365" i="5"/>
  <c r="C5366" i="5"/>
  <c r="C5367" i="5"/>
  <c r="C5368" i="5"/>
  <c r="C5369" i="5"/>
  <c r="C5370" i="5"/>
  <c r="C5371" i="5"/>
  <c r="C5372" i="5"/>
  <c r="C5373" i="5"/>
  <c r="C5374" i="5"/>
  <c r="C5375" i="5"/>
  <c r="C5376" i="5"/>
  <c r="C5377" i="5"/>
  <c r="C5378" i="5"/>
  <c r="C5379" i="5"/>
  <c r="C5380" i="5"/>
  <c r="C5381" i="5"/>
  <c r="C5382" i="5"/>
  <c r="C5383" i="5"/>
  <c r="C5384" i="5"/>
  <c r="C5385" i="5"/>
  <c r="C5386" i="5"/>
  <c r="C5387" i="5"/>
  <c r="C5388" i="5"/>
  <c r="C5389" i="5"/>
  <c r="C5390" i="5"/>
  <c r="C5391" i="5"/>
  <c r="C5392" i="5"/>
  <c r="C5393" i="5"/>
  <c r="C5394" i="5"/>
  <c r="C5395" i="5"/>
  <c r="C5396" i="5"/>
  <c r="C5397" i="5"/>
  <c r="C5398" i="5"/>
  <c r="C5399" i="5"/>
  <c r="C5400" i="5"/>
  <c r="C5401" i="5"/>
  <c r="C5402" i="5"/>
  <c r="C5403" i="5"/>
  <c r="C5404" i="5"/>
  <c r="C5405" i="5"/>
  <c r="C5406" i="5"/>
  <c r="C5407" i="5"/>
  <c r="C5408" i="5"/>
  <c r="C5409" i="5"/>
  <c r="C5410" i="5"/>
  <c r="C5411" i="5"/>
  <c r="C5412" i="5"/>
  <c r="C5413" i="5"/>
  <c r="C5414" i="5"/>
  <c r="C5415" i="5"/>
  <c r="C5416" i="5"/>
  <c r="C5417" i="5"/>
  <c r="C5418" i="5"/>
  <c r="C5419" i="5"/>
  <c r="C5420" i="5"/>
  <c r="C5421" i="5"/>
  <c r="C5422" i="5"/>
  <c r="C5423" i="5"/>
  <c r="C5424" i="5"/>
  <c r="C5425" i="5"/>
  <c r="C5426" i="5"/>
  <c r="C5427" i="5"/>
  <c r="C5428" i="5"/>
  <c r="C5429" i="5"/>
  <c r="C5430" i="5"/>
  <c r="C5431" i="5"/>
  <c r="C5432" i="5"/>
  <c r="C5433" i="5"/>
  <c r="C5434" i="5"/>
  <c r="C5435" i="5"/>
  <c r="C5436" i="5"/>
  <c r="C5437" i="5"/>
  <c r="C5438" i="5"/>
  <c r="C5439" i="5"/>
  <c r="C5440" i="5"/>
  <c r="C5441" i="5"/>
  <c r="C5442" i="5"/>
  <c r="C5443" i="5"/>
  <c r="C5444" i="5"/>
  <c r="C5445" i="5"/>
  <c r="C5446" i="5"/>
  <c r="C5447" i="5"/>
  <c r="C5448" i="5"/>
  <c r="C5449" i="5"/>
  <c r="C5450" i="5"/>
  <c r="C5451" i="5"/>
  <c r="C5452" i="5"/>
  <c r="C5453" i="5"/>
  <c r="C5454" i="5"/>
  <c r="C5455" i="5"/>
  <c r="C5456" i="5"/>
  <c r="C5457" i="5"/>
  <c r="C5458" i="5"/>
  <c r="C5459" i="5"/>
  <c r="C5460" i="5"/>
  <c r="C5461" i="5"/>
  <c r="C5462" i="5"/>
  <c r="C5463" i="5"/>
  <c r="C5464" i="5"/>
  <c r="C5465" i="5"/>
  <c r="C5466" i="5"/>
  <c r="C5467" i="5"/>
  <c r="C5468" i="5"/>
  <c r="C5469" i="5"/>
  <c r="C5470" i="5"/>
  <c r="C5471" i="5"/>
  <c r="C5472" i="5"/>
  <c r="C5473" i="5"/>
  <c r="C5474" i="5"/>
  <c r="C5475" i="5"/>
  <c r="C5476" i="5"/>
  <c r="C5477" i="5"/>
  <c r="C5478" i="5"/>
  <c r="C5479" i="5"/>
  <c r="C5480" i="5"/>
  <c r="C5481" i="5"/>
  <c r="C5482" i="5"/>
  <c r="C5483" i="5"/>
  <c r="C5484" i="5"/>
  <c r="C5485" i="5"/>
  <c r="C5486" i="5"/>
  <c r="C5487" i="5"/>
  <c r="C5488" i="5"/>
  <c r="C5489" i="5"/>
  <c r="C5490" i="5"/>
  <c r="C5491" i="5"/>
  <c r="C5492" i="5"/>
  <c r="C5493" i="5"/>
  <c r="C5494" i="5"/>
  <c r="C5495" i="5"/>
  <c r="C5496" i="5"/>
  <c r="C5497" i="5"/>
  <c r="C5498" i="5"/>
  <c r="C5499" i="5"/>
  <c r="C5500" i="5"/>
  <c r="C5501" i="5"/>
  <c r="C5502" i="5"/>
  <c r="C5503" i="5"/>
  <c r="C5504" i="5"/>
  <c r="C5505" i="5"/>
  <c r="C5506" i="5"/>
  <c r="C5507" i="5"/>
  <c r="C5508" i="5"/>
  <c r="C5509" i="5"/>
  <c r="C5510" i="5"/>
  <c r="C5511" i="5"/>
  <c r="C5512" i="5"/>
  <c r="C5513" i="5"/>
  <c r="C5514" i="5"/>
  <c r="C5515" i="5"/>
  <c r="C5516" i="5"/>
  <c r="C5517" i="5"/>
  <c r="C5518" i="5"/>
  <c r="C5519" i="5"/>
  <c r="C5520" i="5"/>
  <c r="C5521" i="5"/>
  <c r="C5522" i="5"/>
  <c r="C5523" i="5"/>
  <c r="C5524" i="5"/>
  <c r="C5525" i="5"/>
  <c r="C5526" i="5"/>
  <c r="C5527" i="5"/>
  <c r="C5528" i="5"/>
  <c r="C5529" i="5"/>
  <c r="C5530" i="5"/>
  <c r="C5531" i="5"/>
  <c r="C5532" i="5"/>
  <c r="C5533" i="5"/>
  <c r="C5534" i="5"/>
  <c r="C5535" i="5"/>
  <c r="C5536" i="5"/>
  <c r="C5537" i="5"/>
  <c r="C5538" i="5"/>
  <c r="C5539" i="5"/>
  <c r="C5540" i="5"/>
  <c r="C5541" i="5"/>
  <c r="C5542" i="5"/>
  <c r="C5543" i="5"/>
  <c r="C5544" i="5"/>
  <c r="C5545" i="5"/>
  <c r="C5546" i="5"/>
  <c r="C5547" i="5"/>
  <c r="C5548" i="5"/>
  <c r="C5549" i="5"/>
  <c r="C5550" i="5"/>
  <c r="C5551" i="5"/>
  <c r="C5552" i="5"/>
  <c r="C5553" i="5"/>
  <c r="C5554" i="5"/>
  <c r="C5555" i="5"/>
  <c r="C5556" i="5"/>
  <c r="C5557" i="5"/>
  <c r="C5558" i="5"/>
  <c r="C5559" i="5"/>
  <c r="C5560" i="5"/>
  <c r="C5561" i="5"/>
  <c r="C5562" i="5"/>
  <c r="C5563" i="5"/>
  <c r="C5564" i="5"/>
  <c r="C5565" i="5"/>
  <c r="C5566" i="5"/>
  <c r="C5567" i="5"/>
  <c r="C5568" i="5"/>
  <c r="C5569" i="5"/>
  <c r="C5570" i="5"/>
  <c r="C5571" i="5"/>
  <c r="C5572" i="5"/>
  <c r="C5573" i="5"/>
  <c r="C5574" i="5"/>
  <c r="C5575" i="5"/>
  <c r="C5576" i="5"/>
  <c r="C5577" i="5"/>
  <c r="C5578" i="5"/>
  <c r="C5579" i="5"/>
  <c r="C5580" i="5"/>
  <c r="C5581" i="5"/>
  <c r="C5582" i="5"/>
  <c r="C5583" i="5"/>
  <c r="C5584" i="5"/>
  <c r="C5585" i="5"/>
  <c r="C5586" i="5"/>
  <c r="C5587" i="5"/>
  <c r="C5588" i="5"/>
  <c r="C5589" i="5"/>
  <c r="C5590" i="5"/>
  <c r="C5591" i="5"/>
  <c r="C5592" i="5"/>
  <c r="C5593" i="5"/>
  <c r="C5594" i="5"/>
  <c r="C5595" i="5"/>
  <c r="C5596" i="5"/>
  <c r="C5597" i="5"/>
  <c r="C5598" i="5"/>
  <c r="C5599" i="5"/>
  <c r="C5600" i="5"/>
  <c r="C5601" i="5"/>
  <c r="C5602" i="5"/>
  <c r="C5603" i="5"/>
  <c r="C5604" i="5"/>
  <c r="C5605" i="5"/>
  <c r="C5606" i="5"/>
  <c r="C5607" i="5"/>
  <c r="C5608" i="5"/>
  <c r="C5609" i="5"/>
  <c r="C5610" i="5"/>
  <c r="C5611" i="5"/>
  <c r="C5612" i="5"/>
  <c r="C5613" i="5"/>
  <c r="C5614" i="5"/>
  <c r="C5615" i="5"/>
  <c r="C5616" i="5"/>
  <c r="C5617" i="5"/>
  <c r="C5618" i="5"/>
  <c r="C5619" i="5"/>
  <c r="C5620" i="5"/>
  <c r="C5621" i="5"/>
  <c r="C5622" i="5"/>
  <c r="C5623" i="5"/>
  <c r="C5624" i="5"/>
  <c r="C5625" i="5"/>
  <c r="C5626" i="5"/>
  <c r="C5627" i="5"/>
  <c r="C5628" i="5"/>
  <c r="C5629" i="5"/>
  <c r="C5630" i="5"/>
  <c r="C5631" i="5"/>
  <c r="C5632" i="5"/>
  <c r="C5633" i="5"/>
  <c r="C5634" i="5"/>
  <c r="C5635" i="5"/>
  <c r="C5636" i="5"/>
  <c r="C5637" i="5"/>
  <c r="C5638" i="5"/>
  <c r="C5639" i="5"/>
  <c r="C5640" i="5"/>
  <c r="C5641" i="5"/>
  <c r="C5642" i="5"/>
  <c r="C5643" i="5"/>
  <c r="C5644" i="5"/>
  <c r="C5645" i="5"/>
  <c r="C5646" i="5"/>
  <c r="C5647" i="5"/>
  <c r="C5648" i="5"/>
  <c r="C5649" i="5"/>
  <c r="C5650" i="5"/>
  <c r="C5651" i="5"/>
  <c r="C5652" i="5"/>
  <c r="C5653" i="5"/>
  <c r="C5654" i="5"/>
  <c r="C5655" i="5"/>
  <c r="C5656" i="5"/>
  <c r="C5657" i="5"/>
  <c r="C5658" i="5"/>
  <c r="C5659" i="5"/>
  <c r="C5660" i="5"/>
  <c r="C5661" i="5"/>
  <c r="C5662" i="5"/>
  <c r="C5663" i="5"/>
  <c r="C5664" i="5"/>
  <c r="C5665" i="5"/>
  <c r="C5666" i="5"/>
  <c r="C5667" i="5"/>
  <c r="C5668" i="5"/>
  <c r="C5669" i="5"/>
  <c r="C5670" i="5"/>
  <c r="C5671" i="5"/>
  <c r="C5672" i="5"/>
  <c r="C5673" i="5"/>
  <c r="C5674" i="5"/>
  <c r="C5675" i="5"/>
  <c r="C5676" i="5"/>
  <c r="C5677" i="5"/>
  <c r="C5678" i="5"/>
  <c r="C5679" i="5"/>
  <c r="C5680" i="5"/>
  <c r="C5681" i="5"/>
  <c r="C5682" i="5"/>
  <c r="C5683" i="5"/>
  <c r="C5684" i="5"/>
  <c r="C5685" i="5"/>
  <c r="C5686" i="5"/>
  <c r="C5687" i="5"/>
  <c r="C5688" i="5"/>
  <c r="C5689" i="5"/>
  <c r="C5690" i="5"/>
  <c r="C5691" i="5"/>
  <c r="C5692" i="5"/>
  <c r="C5693" i="5"/>
  <c r="C5694" i="5"/>
  <c r="C5695" i="5"/>
  <c r="C5696" i="5"/>
  <c r="C5697" i="5"/>
  <c r="C5698" i="5"/>
  <c r="C5699" i="5"/>
  <c r="C5700" i="5"/>
  <c r="C5701" i="5"/>
  <c r="C5702" i="5"/>
  <c r="C5703" i="5"/>
  <c r="C5704" i="5"/>
  <c r="C5705" i="5"/>
  <c r="C5706" i="5"/>
  <c r="C5707" i="5"/>
  <c r="C5708" i="5"/>
  <c r="C5709" i="5"/>
  <c r="C5710" i="5"/>
  <c r="C5711" i="5"/>
  <c r="C5712" i="5"/>
  <c r="C5713" i="5"/>
  <c r="C5714" i="5"/>
  <c r="C5715" i="5"/>
  <c r="C5716" i="5"/>
  <c r="C5717" i="5"/>
  <c r="C5718" i="5"/>
  <c r="C5719" i="5"/>
  <c r="C5720" i="5"/>
  <c r="C5721" i="5"/>
  <c r="C5722" i="5"/>
  <c r="C5723" i="5"/>
  <c r="C5724" i="5"/>
  <c r="C5725" i="5"/>
  <c r="C5726" i="5"/>
  <c r="C5727" i="5"/>
  <c r="C5728" i="5"/>
  <c r="C5729" i="5"/>
  <c r="C5730" i="5"/>
  <c r="C5731" i="5"/>
  <c r="C5732" i="5"/>
  <c r="C5733" i="5"/>
  <c r="C5734" i="5"/>
  <c r="C5735" i="5"/>
  <c r="C5736" i="5"/>
  <c r="C5737" i="5"/>
  <c r="C5738" i="5"/>
  <c r="C5739" i="5"/>
  <c r="C5740" i="5"/>
  <c r="C5741" i="5"/>
  <c r="C5742" i="5"/>
  <c r="C5743" i="5"/>
  <c r="C5744" i="5"/>
  <c r="C5745" i="5"/>
  <c r="C5746" i="5"/>
  <c r="C5747" i="5"/>
  <c r="C5748" i="5"/>
  <c r="C5749" i="5"/>
  <c r="C5750" i="5"/>
  <c r="C5751" i="5"/>
  <c r="C5752" i="5"/>
  <c r="C5753" i="5"/>
  <c r="C5754" i="5"/>
  <c r="C5755" i="5"/>
  <c r="C5756" i="5"/>
  <c r="C5757" i="5"/>
  <c r="C5758" i="5"/>
  <c r="C5759" i="5"/>
  <c r="C5760" i="5"/>
  <c r="C5761" i="5"/>
  <c r="C5762" i="5"/>
  <c r="C5763" i="5"/>
  <c r="C5764" i="5"/>
  <c r="C5765" i="5"/>
  <c r="C5766" i="5"/>
  <c r="C5767" i="5"/>
  <c r="C5768" i="5"/>
  <c r="C5769" i="5"/>
  <c r="C5770" i="5"/>
  <c r="C5771" i="5"/>
  <c r="C5772" i="5"/>
  <c r="C5773" i="5"/>
  <c r="C5774" i="5"/>
  <c r="C5775" i="5"/>
  <c r="C5776" i="5"/>
  <c r="C5777" i="5"/>
  <c r="C5778" i="5"/>
  <c r="C5779" i="5"/>
  <c r="C5780" i="5"/>
  <c r="C5781" i="5"/>
  <c r="C5782" i="5"/>
  <c r="C5783" i="5"/>
  <c r="C5784" i="5"/>
  <c r="C5785" i="5"/>
  <c r="C5786" i="5"/>
  <c r="C5787" i="5"/>
  <c r="C5788" i="5"/>
  <c r="C5789" i="5"/>
  <c r="C5790" i="5"/>
  <c r="C5791" i="5"/>
  <c r="C5792" i="5"/>
  <c r="C5793" i="5"/>
  <c r="C5794" i="5"/>
  <c r="C5795" i="5"/>
  <c r="C5796" i="5"/>
  <c r="C5797" i="5"/>
  <c r="C5798" i="5"/>
  <c r="C5799" i="5"/>
  <c r="C5800" i="5"/>
  <c r="C5801" i="5"/>
  <c r="C5802" i="5"/>
  <c r="C5803" i="5"/>
  <c r="C5804" i="5"/>
  <c r="C5805" i="5"/>
  <c r="C5806" i="5"/>
  <c r="C5807" i="5"/>
  <c r="C5808" i="5"/>
  <c r="C5809" i="5"/>
  <c r="C5810" i="5"/>
  <c r="C5811" i="5"/>
  <c r="C5812" i="5"/>
  <c r="C5813" i="5"/>
  <c r="C5814" i="5"/>
  <c r="C5815" i="5"/>
  <c r="C5816" i="5"/>
  <c r="C5817" i="5"/>
  <c r="C5818" i="5"/>
  <c r="C5819" i="5"/>
  <c r="C5820" i="5"/>
  <c r="C5821" i="5"/>
  <c r="C5822" i="5"/>
  <c r="C5823" i="5"/>
  <c r="C5824" i="5"/>
  <c r="C5825" i="5"/>
  <c r="C5826" i="5"/>
  <c r="C5827" i="5"/>
  <c r="C5828" i="5"/>
  <c r="C5829" i="5"/>
  <c r="C5830" i="5"/>
  <c r="C5831" i="5"/>
  <c r="C5832" i="5"/>
  <c r="C5833" i="5"/>
  <c r="C5834" i="5"/>
  <c r="C5835" i="5"/>
  <c r="C5836" i="5"/>
  <c r="C5837" i="5"/>
  <c r="C5838" i="5"/>
  <c r="C5839" i="5"/>
  <c r="C5840" i="5"/>
  <c r="C5841" i="5"/>
  <c r="C5842" i="5"/>
  <c r="C5843" i="5"/>
  <c r="C5844" i="5"/>
  <c r="C5845" i="5"/>
  <c r="C5846" i="5"/>
  <c r="C5847" i="5"/>
  <c r="C5848" i="5"/>
  <c r="C5849" i="5"/>
  <c r="C5850" i="5"/>
  <c r="C5851" i="5"/>
  <c r="C5852" i="5"/>
  <c r="C5853" i="5"/>
  <c r="C5854" i="5"/>
  <c r="C5855" i="5"/>
  <c r="C5856" i="5"/>
  <c r="C5857" i="5"/>
  <c r="C5858" i="5"/>
  <c r="C5859" i="5"/>
  <c r="C5860" i="5"/>
  <c r="C5861" i="5"/>
  <c r="C5862" i="5"/>
  <c r="C5863" i="5"/>
  <c r="C5864" i="5"/>
  <c r="C5865" i="5"/>
  <c r="C5866" i="5"/>
  <c r="C5867" i="5"/>
  <c r="C5868" i="5"/>
  <c r="C5869" i="5"/>
  <c r="C5870" i="5"/>
  <c r="C5871" i="5"/>
  <c r="C5872" i="5"/>
  <c r="C5873" i="5"/>
  <c r="C5874" i="5"/>
  <c r="C5875" i="5"/>
  <c r="C5876" i="5"/>
  <c r="C5877" i="5"/>
  <c r="C5878" i="5"/>
  <c r="C5879" i="5"/>
  <c r="C5880" i="5"/>
  <c r="C5881" i="5"/>
  <c r="C5882" i="5"/>
  <c r="C5883" i="5"/>
  <c r="C5884" i="5"/>
  <c r="C5885" i="5"/>
  <c r="C5886" i="5"/>
  <c r="C5887" i="5"/>
  <c r="C5888" i="5"/>
  <c r="C5889" i="5"/>
  <c r="C5890" i="5"/>
  <c r="C5891" i="5"/>
  <c r="C5892" i="5"/>
  <c r="C5893" i="5"/>
  <c r="C5894" i="5"/>
  <c r="C5895" i="5"/>
  <c r="C5896" i="5"/>
  <c r="C5897" i="5"/>
  <c r="C5898" i="5"/>
  <c r="C5899" i="5"/>
  <c r="C5900" i="5"/>
  <c r="C5901" i="5"/>
  <c r="C5902" i="5"/>
  <c r="C5903" i="5"/>
  <c r="C5904" i="5"/>
  <c r="C5905" i="5"/>
  <c r="C5906" i="5"/>
  <c r="C5907" i="5"/>
  <c r="C5908" i="5"/>
  <c r="C5909" i="5"/>
  <c r="C5910" i="5"/>
  <c r="C5911" i="5"/>
  <c r="C5912" i="5"/>
  <c r="C5913" i="5"/>
  <c r="C5914" i="5"/>
  <c r="C5915" i="5"/>
  <c r="C5916" i="5"/>
  <c r="C5917" i="5"/>
  <c r="C5918" i="5"/>
  <c r="C5919" i="5"/>
  <c r="C5920" i="5"/>
  <c r="C5921" i="5"/>
  <c r="C5922" i="5"/>
  <c r="C5923" i="5"/>
  <c r="C5924" i="5"/>
  <c r="C5925" i="5"/>
  <c r="C5926" i="5"/>
  <c r="C5927" i="5"/>
  <c r="C5928" i="5"/>
  <c r="C5929" i="5"/>
  <c r="C5930" i="5"/>
  <c r="C5931" i="5"/>
  <c r="C5932" i="5"/>
  <c r="C5933" i="5"/>
  <c r="C5934" i="5"/>
  <c r="C5935" i="5"/>
  <c r="C5936" i="5"/>
  <c r="C5937" i="5"/>
  <c r="C5938" i="5"/>
  <c r="C5939" i="5"/>
  <c r="C5940" i="5"/>
  <c r="C5941" i="5"/>
  <c r="C5942" i="5"/>
  <c r="C5943" i="5"/>
  <c r="C5944" i="5"/>
  <c r="C5945" i="5"/>
  <c r="C5946" i="5"/>
  <c r="C5947" i="5"/>
  <c r="C5948" i="5"/>
  <c r="C5949" i="5"/>
  <c r="C5950" i="5"/>
  <c r="C5951" i="5"/>
  <c r="C5952" i="5"/>
  <c r="C5953" i="5"/>
  <c r="C5954" i="5"/>
  <c r="C5955" i="5"/>
  <c r="C5956" i="5"/>
  <c r="C5957" i="5"/>
  <c r="C5958" i="5"/>
  <c r="C5959" i="5"/>
  <c r="C5960" i="5"/>
  <c r="C5961" i="5"/>
  <c r="C5962" i="5"/>
  <c r="C5963" i="5"/>
  <c r="C5964" i="5"/>
  <c r="C5965" i="5"/>
  <c r="C5966" i="5"/>
  <c r="C5967" i="5"/>
  <c r="C5968" i="5"/>
  <c r="C5969" i="5"/>
  <c r="C5970" i="5"/>
  <c r="C5971" i="5"/>
  <c r="C5972" i="5"/>
  <c r="C5973" i="5"/>
  <c r="C5974" i="5"/>
  <c r="C5975" i="5"/>
  <c r="C5976" i="5"/>
  <c r="C5977" i="5"/>
  <c r="C5978" i="5"/>
  <c r="C5979" i="5"/>
  <c r="C5980" i="5"/>
  <c r="C5981" i="5"/>
  <c r="C5982" i="5"/>
  <c r="C5983" i="5"/>
  <c r="C5984" i="5"/>
  <c r="C5985" i="5"/>
  <c r="C5986" i="5"/>
  <c r="C5987" i="5"/>
  <c r="C5988" i="5"/>
  <c r="C5989" i="5"/>
  <c r="C5990" i="5"/>
  <c r="C5991" i="5"/>
  <c r="C5992" i="5"/>
  <c r="C5993" i="5"/>
  <c r="C5994" i="5"/>
  <c r="C5995" i="5"/>
  <c r="C5996" i="5"/>
  <c r="C5997" i="5"/>
  <c r="C5998" i="5"/>
  <c r="C5999" i="5"/>
  <c r="C6000" i="5"/>
  <c r="C6001" i="5"/>
  <c r="C6002" i="5"/>
  <c r="C6003" i="5"/>
  <c r="C6004" i="5"/>
  <c r="C6005" i="5"/>
  <c r="C6006" i="5"/>
  <c r="C6007" i="5"/>
  <c r="C6008" i="5"/>
  <c r="C6009" i="5"/>
  <c r="C6010" i="5"/>
  <c r="C6011" i="5"/>
  <c r="C6012" i="5"/>
  <c r="C6013" i="5"/>
  <c r="C6014" i="5"/>
  <c r="C6015" i="5"/>
  <c r="C6016" i="5"/>
  <c r="C6017" i="5"/>
  <c r="C6018" i="5"/>
  <c r="C6019" i="5"/>
  <c r="C6020" i="5"/>
  <c r="C6021" i="5"/>
  <c r="C6022" i="5"/>
  <c r="C6023" i="5"/>
  <c r="C6024" i="5"/>
  <c r="C6025" i="5"/>
  <c r="C6026" i="5"/>
  <c r="C6027" i="5"/>
  <c r="C6028" i="5"/>
  <c r="C6029" i="5"/>
  <c r="C6030" i="5"/>
  <c r="C6031" i="5"/>
  <c r="C6032" i="5"/>
  <c r="C6033" i="5"/>
  <c r="C6034" i="5"/>
  <c r="C6035" i="5"/>
  <c r="C6036" i="5"/>
  <c r="C6037" i="5"/>
  <c r="C6038" i="5"/>
  <c r="C6039" i="5"/>
  <c r="C6040" i="5"/>
  <c r="C6041" i="5"/>
  <c r="C6042" i="5"/>
  <c r="C6043" i="5"/>
  <c r="C6044" i="5"/>
  <c r="C6045" i="5"/>
  <c r="C6046" i="5"/>
  <c r="C6047" i="5"/>
  <c r="C6048" i="5"/>
  <c r="C6049" i="5"/>
  <c r="C6050" i="5"/>
  <c r="C6051" i="5"/>
  <c r="C6052" i="5"/>
  <c r="C6053" i="5"/>
  <c r="C6054" i="5"/>
  <c r="C6055" i="5"/>
  <c r="C6056" i="5"/>
  <c r="C6057" i="5"/>
  <c r="C6058" i="5"/>
  <c r="C6059" i="5"/>
  <c r="C6060" i="5"/>
  <c r="C6061" i="5"/>
  <c r="C6062" i="5"/>
  <c r="C6063" i="5"/>
  <c r="C6064" i="5"/>
  <c r="C6065" i="5"/>
  <c r="C6066" i="5"/>
  <c r="C6067" i="5"/>
  <c r="C6068" i="5"/>
  <c r="C6069" i="5"/>
  <c r="C6070" i="5"/>
  <c r="C6071" i="5"/>
  <c r="C6072" i="5"/>
  <c r="C6073" i="5"/>
  <c r="C6074" i="5"/>
  <c r="C6075" i="5"/>
  <c r="C6076" i="5"/>
  <c r="C6077" i="5"/>
  <c r="C6078" i="5"/>
  <c r="C6079" i="5"/>
  <c r="C6080" i="5"/>
  <c r="C6081" i="5"/>
  <c r="C6082" i="5"/>
  <c r="C6083" i="5"/>
  <c r="C6084" i="5"/>
  <c r="C6085" i="5"/>
  <c r="C6086" i="5"/>
  <c r="C6087" i="5"/>
  <c r="C6088" i="5"/>
  <c r="C6089" i="5"/>
  <c r="C6090" i="5"/>
  <c r="C6091" i="5"/>
  <c r="C6092" i="5"/>
  <c r="C6093" i="5"/>
  <c r="C6094" i="5"/>
  <c r="C6095" i="5"/>
  <c r="C6096" i="5"/>
  <c r="C6097" i="5"/>
  <c r="C6098" i="5"/>
  <c r="C6099" i="5"/>
  <c r="C6100" i="5"/>
  <c r="C6101" i="5"/>
  <c r="C6102" i="5"/>
  <c r="C6103" i="5"/>
  <c r="C6104" i="5"/>
  <c r="C6105" i="5"/>
  <c r="C6106" i="5"/>
  <c r="C6107" i="5"/>
  <c r="C6108" i="5"/>
  <c r="C6109" i="5"/>
  <c r="C6110" i="5"/>
  <c r="C6111" i="5"/>
  <c r="C6112" i="5"/>
  <c r="C6113" i="5"/>
  <c r="C6114" i="5"/>
  <c r="C6115" i="5"/>
  <c r="C6116" i="5"/>
  <c r="C6117" i="5"/>
  <c r="C6118" i="5"/>
  <c r="C6119" i="5"/>
  <c r="C6120" i="5"/>
  <c r="C6121" i="5"/>
  <c r="C6122" i="5"/>
  <c r="C6123" i="5"/>
  <c r="C6124" i="5"/>
  <c r="C6125" i="5"/>
  <c r="C6126" i="5"/>
  <c r="C6127" i="5"/>
  <c r="C6128" i="5"/>
  <c r="C6129" i="5"/>
  <c r="C6130" i="5"/>
  <c r="C6131" i="5"/>
  <c r="C6132" i="5"/>
  <c r="C6133" i="5"/>
  <c r="C6134" i="5"/>
  <c r="C6135" i="5"/>
  <c r="C6136" i="5"/>
  <c r="C6137" i="5"/>
  <c r="C6138" i="5"/>
  <c r="C6139" i="5"/>
  <c r="C6140" i="5"/>
  <c r="C6141" i="5"/>
  <c r="C6142" i="5"/>
  <c r="C6143" i="5"/>
  <c r="C6144" i="5"/>
  <c r="C6145" i="5"/>
  <c r="C6146" i="5"/>
  <c r="C6147" i="5"/>
  <c r="C6148" i="5"/>
  <c r="C6149" i="5"/>
  <c r="C6150" i="5"/>
  <c r="C6151" i="5"/>
  <c r="C6152" i="5"/>
  <c r="C6153" i="5"/>
  <c r="C6154" i="5"/>
  <c r="C6155" i="5"/>
  <c r="C6156" i="5"/>
  <c r="C6157" i="5"/>
  <c r="C6158" i="5"/>
  <c r="C6159" i="5"/>
  <c r="C6160" i="5"/>
  <c r="C6161" i="5"/>
  <c r="C6162" i="5"/>
  <c r="C6163" i="5"/>
  <c r="C6164" i="5"/>
  <c r="C6165" i="5"/>
  <c r="C6166" i="5"/>
  <c r="C6167" i="5"/>
  <c r="C6168" i="5"/>
  <c r="C6169" i="5"/>
  <c r="C6170" i="5"/>
  <c r="C6171" i="5"/>
  <c r="C6172" i="5"/>
  <c r="C6173" i="5"/>
  <c r="C6174" i="5"/>
  <c r="C6175" i="5"/>
  <c r="C6176" i="5"/>
  <c r="C6177" i="5"/>
  <c r="C6178" i="5"/>
  <c r="C6179" i="5"/>
  <c r="C6180" i="5"/>
  <c r="C6181" i="5"/>
  <c r="C6182" i="5"/>
  <c r="C6183" i="5"/>
  <c r="C6184" i="5"/>
  <c r="C6185" i="5"/>
  <c r="C6186" i="5"/>
  <c r="C6187" i="5"/>
  <c r="C6188" i="5"/>
  <c r="C6189" i="5"/>
  <c r="C6190" i="5"/>
  <c r="C6191" i="5"/>
  <c r="C6192" i="5"/>
  <c r="C6193" i="5"/>
  <c r="C6194" i="5"/>
  <c r="C6195" i="5"/>
  <c r="C6196" i="5"/>
  <c r="C6197" i="5"/>
  <c r="C6198" i="5"/>
  <c r="C6199" i="5"/>
  <c r="C6200" i="5"/>
  <c r="C6201" i="5"/>
  <c r="C6202" i="5"/>
  <c r="C6203" i="5"/>
  <c r="C6204" i="5"/>
  <c r="C6205" i="5"/>
  <c r="C6206" i="5"/>
  <c r="C6207" i="5"/>
  <c r="C6208" i="5"/>
  <c r="C6209" i="5"/>
  <c r="C6210" i="5"/>
  <c r="C6211" i="5"/>
  <c r="C6212" i="5"/>
  <c r="C6213" i="5"/>
  <c r="C6214" i="5"/>
  <c r="C6215" i="5"/>
  <c r="C6216" i="5"/>
  <c r="C6217" i="5"/>
  <c r="C6218" i="5"/>
  <c r="C6219" i="5"/>
  <c r="C6220" i="5"/>
  <c r="C6221" i="5"/>
  <c r="C6222" i="5"/>
  <c r="C6223" i="5"/>
  <c r="C6224" i="5"/>
  <c r="C6225" i="5"/>
  <c r="C6226" i="5"/>
  <c r="C6227" i="5"/>
  <c r="C6228" i="5"/>
  <c r="C6229" i="5"/>
  <c r="C6230" i="5"/>
  <c r="C6231" i="5"/>
  <c r="C6232" i="5"/>
  <c r="C6233" i="5"/>
  <c r="C6234" i="5"/>
  <c r="C6235" i="5"/>
  <c r="C6236" i="5"/>
  <c r="C6237" i="5"/>
  <c r="C6238" i="5"/>
  <c r="C6239" i="5"/>
  <c r="C6240" i="5"/>
  <c r="C6241" i="5"/>
  <c r="C6242" i="5"/>
  <c r="C6243" i="5"/>
  <c r="C6244" i="5"/>
  <c r="C6245" i="5"/>
  <c r="C6246" i="5"/>
  <c r="C6247" i="5"/>
  <c r="C6248" i="5"/>
  <c r="C6249" i="5"/>
  <c r="C6250" i="5"/>
  <c r="C6251" i="5"/>
  <c r="C6252" i="5"/>
  <c r="C6253" i="5"/>
  <c r="C6254" i="5"/>
  <c r="C6255" i="5"/>
  <c r="C6256" i="5"/>
  <c r="C6257" i="5"/>
  <c r="C6258" i="5"/>
  <c r="C6259" i="5"/>
  <c r="C6260" i="5"/>
  <c r="C6261" i="5"/>
  <c r="C6262" i="5"/>
  <c r="C6263" i="5"/>
  <c r="C6264" i="5"/>
  <c r="C6265" i="5"/>
  <c r="C6266" i="5"/>
  <c r="C6267" i="5"/>
  <c r="C6268" i="5"/>
  <c r="C6269" i="5"/>
  <c r="C6270" i="5"/>
  <c r="C6271" i="5"/>
  <c r="C6272" i="5"/>
  <c r="C6273" i="5"/>
  <c r="C6274" i="5"/>
  <c r="C6275" i="5"/>
  <c r="C6276" i="5"/>
  <c r="C6277" i="5"/>
  <c r="C6278" i="5"/>
  <c r="C6279" i="5"/>
  <c r="C6280" i="5"/>
  <c r="C6281" i="5"/>
  <c r="C6282" i="5"/>
  <c r="C6283" i="5"/>
  <c r="C6284" i="5"/>
  <c r="C6285" i="5"/>
  <c r="C6286" i="5"/>
  <c r="C6287" i="5"/>
  <c r="C6288" i="5"/>
  <c r="C6289" i="5"/>
  <c r="C6290" i="5"/>
  <c r="C6291" i="5"/>
  <c r="C6292" i="5"/>
  <c r="C6293" i="5"/>
  <c r="C6294" i="5"/>
  <c r="C6295" i="5"/>
  <c r="C6296" i="5"/>
  <c r="C6297" i="5"/>
  <c r="C6298" i="5"/>
  <c r="C6299" i="5"/>
  <c r="C6300" i="5"/>
  <c r="C6301" i="5"/>
  <c r="C6302" i="5"/>
  <c r="C6303" i="5"/>
  <c r="C6304" i="5"/>
  <c r="C6305" i="5"/>
  <c r="C6306" i="5"/>
  <c r="C6307" i="5"/>
  <c r="C6308" i="5"/>
  <c r="C6309" i="5"/>
  <c r="C6310" i="5"/>
  <c r="C6311" i="5"/>
  <c r="C6312" i="5"/>
  <c r="C6313" i="5"/>
  <c r="C6314" i="5"/>
  <c r="C6315" i="5"/>
  <c r="C6316" i="5"/>
  <c r="C6317" i="5"/>
  <c r="C6318" i="5"/>
  <c r="C6319" i="5"/>
  <c r="C6320" i="5"/>
  <c r="C6321" i="5"/>
  <c r="C6322" i="5"/>
  <c r="C6323" i="5"/>
  <c r="C6324" i="5"/>
  <c r="C6325" i="5"/>
  <c r="C6326" i="5"/>
  <c r="C6327" i="5"/>
  <c r="C6328" i="5"/>
  <c r="C6329" i="5"/>
  <c r="C6330" i="5"/>
  <c r="C6331" i="5"/>
  <c r="C6332" i="5"/>
  <c r="C6333" i="5"/>
  <c r="C6334" i="5"/>
  <c r="C6335" i="5"/>
  <c r="C6336" i="5"/>
  <c r="C6337" i="5"/>
  <c r="C6338" i="5"/>
  <c r="C6339" i="5"/>
  <c r="C6340" i="5"/>
  <c r="C6341" i="5"/>
  <c r="C6342" i="5"/>
  <c r="C6343" i="5"/>
  <c r="C6344" i="5"/>
  <c r="C6345" i="5"/>
  <c r="C6346" i="5"/>
  <c r="C6347" i="5"/>
  <c r="C6348" i="5"/>
  <c r="C6349" i="5"/>
  <c r="C6350" i="5"/>
  <c r="C6351" i="5"/>
  <c r="C6352" i="5"/>
  <c r="C6353" i="5"/>
  <c r="C6354" i="5"/>
  <c r="C6355" i="5"/>
  <c r="C6356" i="5"/>
  <c r="C6357" i="5"/>
  <c r="C6358" i="5"/>
  <c r="C6359" i="5"/>
  <c r="C6360" i="5"/>
  <c r="C6361" i="5"/>
  <c r="C6362" i="5"/>
  <c r="C6363" i="5"/>
  <c r="C6364" i="5"/>
  <c r="C6365" i="5"/>
  <c r="C6366" i="5"/>
  <c r="C6367" i="5"/>
  <c r="C6368" i="5"/>
  <c r="C6369" i="5"/>
  <c r="C6370" i="5"/>
  <c r="C6371" i="5"/>
  <c r="C6372" i="5"/>
  <c r="C6373" i="5"/>
  <c r="C6374" i="5"/>
  <c r="C6375" i="5"/>
  <c r="C6376" i="5"/>
  <c r="C6377" i="5"/>
  <c r="C6378" i="5"/>
  <c r="C6379" i="5"/>
  <c r="C6380" i="5"/>
  <c r="C6381" i="5"/>
  <c r="C6382" i="5"/>
  <c r="C6383" i="5"/>
  <c r="C6384" i="5"/>
  <c r="C6385" i="5"/>
  <c r="C6386" i="5"/>
  <c r="C6387" i="5"/>
  <c r="C6388" i="5"/>
  <c r="C6389" i="5"/>
  <c r="C6390" i="5"/>
  <c r="C6391" i="5"/>
  <c r="C6392" i="5"/>
  <c r="C6393" i="5"/>
  <c r="C6394" i="5"/>
  <c r="C6395" i="5"/>
  <c r="C6396" i="5"/>
  <c r="C6397" i="5"/>
  <c r="C6398" i="5"/>
  <c r="C6399" i="5"/>
  <c r="C6400" i="5"/>
  <c r="C6401" i="5"/>
  <c r="C6402" i="5"/>
  <c r="C6403" i="5"/>
  <c r="C6404" i="5"/>
  <c r="C6405" i="5"/>
  <c r="C6406" i="5"/>
  <c r="C6407" i="5"/>
  <c r="C6408" i="5"/>
  <c r="C6409" i="5"/>
  <c r="C6410" i="5"/>
  <c r="C6411" i="5"/>
  <c r="C6412" i="5"/>
  <c r="C6413" i="5"/>
  <c r="C6414" i="5"/>
  <c r="C6415" i="5"/>
  <c r="C6416" i="5"/>
  <c r="C6417" i="5"/>
  <c r="C6418" i="5"/>
  <c r="C6419" i="5"/>
  <c r="C6420" i="5"/>
  <c r="C6421" i="5"/>
  <c r="C6422" i="5"/>
  <c r="C6423" i="5"/>
  <c r="C6424" i="5"/>
  <c r="C6425" i="5"/>
  <c r="C6426" i="5"/>
  <c r="C6427" i="5"/>
  <c r="C6428" i="5"/>
  <c r="C6429" i="5"/>
  <c r="C6430" i="5"/>
  <c r="C6431" i="5"/>
  <c r="C6432" i="5"/>
  <c r="C6433" i="5"/>
  <c r="C6434" i="5"/>
  <c r="C6435" i="5"/>
  <c r="C6436" i="5"/>
  <c r="C6437" i="5"/>
  <c r="C6438" i="5"/>
  <c r="C6439" i="5"/>
  <c r="C6440" i="5"/>
  <c r="C6441" i="5"/>
  <c r="C6442" i="5"/>
  <c r="C6443" i="5"/>
  <c r="C6444" i="5"/>
  <c r="C6445" i="5"/>
  <c r="C6446" i="5"/>
  <c r="C6447" i="5"/>
  <c r="C6448" i="5"/>
  <c r="C6449" i="5"/>
  <c r="C6450" i="5"/>
  <c r="C6451" i="5"/>
  <c r="C6452" i="5"/>
  <c r="C6453" i="5"/>
  <c r="C6454" i="5"/>
  <c r="C6455" i="5"/>
  <c r="C6456" i="5"/>
  <c r="C6457" i="5"/>
  <c r="C6458" i="5"/>
  <c r="C6459" i="5"/>
  <c r="C6460" i="5"/>
  <c r="C6461" i="5"/>
  <c r="C6462" i="5"/>
  <c r="C6463" i="5"/>
  <c r="C6464" i="5"/>
  <c r="C6465" i="5"/>
  <c r="C6466" i="5"/>
  <c r="C6467" i="5"/>
  <c r="C6468" i="5"/>
  <c r="C6469" i="5"/>
  <c r="C6470" i="5"/>
  <c r="C6471" i="5"/>
  <c r="C6472" i="5"/>
  <c r="C6473" i="5"/>
  <c r="C6474" i="5"/>
  <c r="C6475" i="5"/>
  <c r="C6476" i="5"/>
  <c r="C6477" i="5"/>
  <c r="C6478" i="5"/>
  <c r="C6479" i="5"/>
  <c r="C6480" i="5"/>
  <c r="C6481" i="5"/>
  <c r="C6482" i="5"/>
  <c r="C6483" i="5"/>
  <c r="C6484" i="5"/>
  <c r="C6485" i="5"/>
  <c r="C6486" i="5"/>
  <c r="C6487" i="5"/>
  <c r="C6488" i="5"/>
  <c r="C6489" i="5"/>
  <c r="C6490" i="5"/>
  <c r="C6491" i="5"/>
  <c r="C6492" i="5"/>
  <c r="C6493" i="5"/>
  <c r="C6494" i="5"/>
  <c r="C6495" i="5"/>
  <c r="C6496" i="5"/>
  <c r="C6497" i="5"/>
  <c r="C6498" i="5"/>
  <c r="C6499" i="5"/>
  <c r="C6500" i="5"/>
  <c r="C6501" i="5"/>
  <c r="C6502" i="5"/>
  <c r="C6503" i="5"/>
  <c r="C6504" i="5"/>
  <c r="C6505" i="5"/>
  <c r="C6506" i="5"/>
  <c r="C6507" i="5"/>
  <c r="C6508" i="5"/>
  <c r="C6509" i="5"/>
  <c r="C6510" i="5"/>
  <c r="C6511" i="5"/>
  <c r="C6512" i="5"/>
  <c r="C6513" i="5"/>
  <c r="C6514" i="5"/>
  <c r="C6515" i="5"/>
  <c r="C6516" i="5"/>
  <c r="C6517" i="5"/>
  <c r="C6518" i="5"/>
  <c r="C6519" i="5"/>
  <c r="C6520" i="5"/>
  <c r="C6521" i="5"/>
  <c r="C6522" i="5"/>
  <c r="C6523" i="5"/>
  <c r="C6524" i="5"/>
  <c r="C6525" i="5"/>
  <c r="C6526" i="5"/>
  <c r="C6527" i="5"/>
  <c r="C6528" i="5"/>
  <c r="C6529" i="5"/>
  <c r="C6530" i="5"/>
  <c r="C6531" i="5"/>
  <c r="C6532" i="5"/>
  <c r="C6533" i="5"/>
  <c r="C6534" i="5"/>
  <c r="C6535" i="5"/>
  <c r="C6536" i="5"/>
  <c r="C6537" i="5"/>
  <c r="C6538" i="5"/>
  <c r="C6539" i="5"/>
  <c r="C6540" i="5"/>
  <c r="C6541" i="5"/>
  <c r="C6542" i="5"/>
  <c r="C6543" i="5"/>
  <c r="C6544" i="5"/>
  <c r="C6545" i="5"/>
  <c r="C6546" i="5"/>
  <c r="C6547" i="5"/>
  <c r="C6548" i="5"/>
  <c r="C6549" i="5"/>
  <c r="C6550" i="5"/>
  <c r="C6551" i="5"/>
  <c r="C6552" i="5"/>
  <c r="C6553" i="5"/>
  <c r="C6554" i="5"/>
  <c r="C6555" i="5"/>
  <c r="C6556" i="5"/>
  <c r="C6557" i="5"/>
  <c r="C6558" i="5"/>
  <c r="C6559" i="5"/>
  <c r="C6560" i="5"/>
  <c r="C6561" i="5"/>
  <c r="C6562" i="5"/>
  <c r="C6563" i="5"/>
  <c r="C6564" i="5"/>
  <c r="C6565" i="5"/>
  <c r="C6566" i="5"/>
  <c r="C6567" i="5"/>
  <c r="C6568" i="5"/>
  <c r="C6569" i="5"/>
  <c r="C6570" i="5"/>
  <c r="C6571" i="5"/>
  <c r="C6572" i="5"/>
  <c r="C6573" i="5"/>
  <c r="C6574" i="5"/>
  <c r="C6575" i="5"/>
  <c r="C6576" i="5"/>
  <c r="C6577" i="5"/>
  <c r="C6578" i="5"/>
  <c r="C6579" i="5"/>
  <c r="C6580" i="5"/>
  <c r="C6581" i="5"/>
  <c r="C6582" i="5"/>
  <c r="C6583" i="5"/>
  <c r="C6584" i="5"/>
  <c r="C6585" i="5"/>
  <c r="C6586" i="5"/>
  <c r="C6587" i="5"/>
  <c r="C6588" i="5"/>
  <c r="C6589" i="5"/>
  <c r="C6590" i="5"/>
  <c r="C6591" i="5"/>
  <c r="C6592" i="5"/>
  <c r="C6593" i="5"/>
  <c r="C6594" i="5"/>
  <c r="C6595" i="5"/>
  <c r="C6596" i="5"/>
  <c r="C6597" i="5"/>
  <c r="C6598" i="5"/>
  <c r="C6599" i="5"/>
  <c r="C6600" i="5"/>
  <c r="C6601" i="5"/>
  <c r="C6602" i="5"/>
  <c r="C6603" i="5"/>
  <c r="C6604" i="5"/>
  <c r="C6605" i="5"/>
  <c r="C6606" i="5"/>
  <c r="C6607" i="5"/>
  <c r="C6608" i="5"/>
  <c r="C6609" i="5"/>
  <c r="C6610" i="5"/>
  <c r="C6611" i="5"/>
  <c r="C6612" i="5"/>
  <c r="C6613" i="5"/>
  <c r="C6614" i="5"/>
  <c r="C6615" i="5"/>
  <c r="C6616" i="5"/>
  <c r="C6617" i="5"/>
  <c r="C6618" i="5"/>
  <c r="C6619" i="5"/>
  <c r="C6620" i="5"/>
  <c r="C6621" i="5"/>
  <c r="C6622" i="5"/>
  <c r="C6623" i="5"/>
  <c r="C6624" i="5"/>
  <c r="C6625" i="5"/>
  <c r="C6626" i="5"/>
  <c r="C6627" i="5"/>
  <c r="C6628" i="5"/>
  <c r="C6629" i="5"/>
  <c r="C6630" i="5"/>
  <c r="C6631" i="5"/>
  <c r="C6632" i="5"/>
  <c r="C6633" i="5"/>
  <c r="C6634" i="5"/>
  <c r="C6635" i="5"/>
  <c r="C6636" i="5"/>
  <c r="C6637" i="5"/>
  <c r="C6638" i="5"/>
  <c r="C6639" i="5"/>
  <c r="C6640" i="5"/>
  <c r="C6641" i="5"/>
  <c r="C6642" i="5"/>
  <c r="C6643" i="5"/>
  <c r="C6644" i="5"/>
  <c r="C6645" i="5"/>
  <c r="C6646" i="5"/>
  <c r="C6647" i="5"/>
  <c r="C6648" i="5"/>
  <c r="C6649" i="5"/>
  <c r="C6650" i="5"/>
  <c r="C6651" i="5"/>
  <c r="C6652" i="5"/>
  <c r="C6653" i="5"/>
  <c r="C6654" i="5"/>
  <c r="C6655" i="5"/>
  <c r="C6656" i="5"/>
  <c r="C6657" i="5"/>
  <c r="C6658" i="5"/>
  <c r="C6659" i="5"/>
  <c r="C6660" i="5"/>
  <c r="C6661" i="5"/>
  <c r="C6662" i="5"/>
  <c r="C6663" i="5"/>
  <c r="C6664" i="5"/>
  <c r="C6665" i="5"/>
  <c r="C6666" i="5"/>
  <c r="C6667" i="5"/>
  <c r="C6668" i="5"/>
  <c r="C6669" i="5"/>
  <c r="C6670" i="5"/>
  <c r="C6671" i="5"/>
  <c r="C6672" i="5"/>
  <c r="C6673" i="5"/>
  <c r="C6674" i="5"/>
  <c r="C6675" i="5"/>
  <c r="C6676" i="5"/>
  <c r="C6677" i="5"/>
  <c r="C6678" i="5"/>
  <c r="C6679" i="5"/>
  <c r="C6680" i="5"/>
  <c r="C6681" i="5"/>
  <c r="C6682" i="5"/>
  <c r="C6683" i="5"/>
  <c r="C6684" i="5"/>
  <c r="C6685" i="5"/>
  <c r="C6686" i="5"/>
  <c r="C6687" i="5"/>
  <c r="C6688" i="5"/>
  <c r="C6689" i="5"/>
  <c r="C6690" i="5"/>
  <c r="C6691" i="5"/>
  <c r="C6692" i="5"/>
  <c r="C6693" i="5"/>
  <c r="C6694" i="5"/>
  <c r="C6695" i="5"/>
  <c r="C6696" i="5"/>
  <c r="C6697" i="5"/>
  <c r="C6698" i="5"/>
  <c r="C6699" i="5"/>
  <c r="C6700" i="5"/>
  <c r="C6701" i="5"/>
  <c r="C6702" i="5"/>
  <c r="C6703" i="5"/>
  <c r="C6704" i="5"/>
  <c r="C6705" i="5"/>
  <c r="C6706" i="5"/>
  <c r="C6707" i="5"/>
  <c r="C6708" i="5"/>
  <c r="C6709" i="5"/>
  <c r="C6710" i="5"/>
  <c r="C6711" i="5"/>
  <c r="C6712" i="5"/>
  <c r="C6713" i="5"/>
  <c r="C6714" i="5"/>
  <c r="C6715" i="5"/>
  <c r="C6716" i="5"/>
  <c r="C6717" i="5"/>
  <c r="C6718" i="5"/>
  <c r="C6719" i="5"/>
  <c r="C6720" i="5"/>
  <c r="C6721" i="5"/>
  <c r="C6722" i="5"/>
  <c r="C6723" i="5"/>
  <c r="C6724" i="5"/>
  <c r="C6725" i="5"/>
  <c r="C6726" i="5"/>
  <c r="C6727" i="5"/>
  <c r="C6728" i="5"/>
  <c r="C6729" i="5"/>
  <c r="C6730" i="5"/>
  <c r="C6731" i="5"/>
  <c r="C6732" i="5"/>
  <c r="C6733" i="5"/>
  <c r="C6734" i="5"/>
  <c r="C6735" i="5"/>
  <c r="C6736" i="5"/>
  <c r="C6737" i="5"/>
  <c r="C6738" i="5"/>
  <c r="C6739" i="5"/>
  <c r="C6740" i="5"/>
  <c r="C6741" i="5"/>
  <c r="C6742" i="5"/>
  <c r="C6743" i="5"/>
  <c r="C6744" i="5"/>
  <c r="C6745" i="5"/>
  <c r="C6746" i="5"/>
  <c r="C6747" i="5"/>
  <c r="C6748" i="5"/>
  <c r="C6749" i="5"/>
  <c r="C6750" i="5"/>
  <c r="C6751" i="5"/>
  <c r="C6752" i="5"/>
  <c r="C6753" i="5"/>
  <c r="C6754" i="5"/>
  <c r="C6755" i="5"/>
  <c r="C6756" i="5"/>
  <c r="C6757" i="5"/>
  <c r="C6758" i="5"/>
  <c r="C6759" i="5"/>
  <c r="C6760" i="5"/>
  <c r="C6761" i="5"/>
  <c r="C6762" i="5"/>
  <c r="C6763" i="5"/>
  <c r="C6764" i="5"/>
  <c r="C6765" i="5"/>
  <c r="C6766" i="5"/>
  <c r="C6767" i="5"/>
  <c r="C6768" i="5"/>
  <c r="C6769" i="5"/>
  <c r="C6770" i="5"/>
  <c r="C6771" i="5"/>
  <c r="C6772" i="5"/>
  <c r="C6773" i="5"/>
  <c r="C6774" i="5"/>
  <c r="C6775" i="5"/>
  <c r="C6776" i="5"/>
  <c r="C6777" i="5"/>
  <c r="C6778" i="5"/>
  <c r="C6779" i="5"/>
  <c r="C6780" i="5"/>
  <c r="C6781" i="5"/>
  <c r="C6782" i="5"/>
  <c r="C6783" i="5"/>
  <c r="C6784" i="5"/>
  <c r="C6785" i="5"/>
  <c r="C6786" i="5"/>
  <c r="C6787" i="5"/>
  <c r="C6788" i="5"/>
  <c r="C6789" i="5"/>
  <c r="C6790" i="5"/>
  <c r="C6791" i="5"/>
  <c r="C6792" i="5"/>
  <c r="C6793" i="5"/>
  <c r="C6794" i="5"/>
  <c r="C6795" i="5"/>
  <c r="C6796" i="5"/>
  <c r="C6797" i="5"/>
  <c r="C6798" i="5"/>
  <c r="C6799" i="5"/>
  <c r="C6800" i="5"/>
  <c r="C6801" i="5"/>
  <c r="C6802" i="5"/>
  <c r="C6803" i="5"/>
  <c r="C6804" i="5"/>
  <c r="C6805" i="5"/>
  <c r="C6806" i="5"/>
  <c r="C6807" i="5"/>
  <c r="C6808" i="5"/>
  <c r="C6809" i="5"/>
  <c r="C6810" i="5"/>
  <c r="C6811" i="5"/>
  <c r="C6812" i="5"/>
  <c r="C6813" i="5"/>
  <c r="C6814" i="5"/>
  <c r="C6815" i="5"/>
  <c r="C6816" i="5"/>
  <c r="C6817" i="5"/>
  <c r="C6818" i="5"/>
  <c r="C6819" i="5"/>
  <c r="C6820" i="5"/>
  <c r="C6821" i="5"/>
  <c r="C6822" i="5"/>
  <c r="C6823" i="5"/>
  <c r="C6824" i="5"/>
  <c r="C6825" i="5"/>
  <c r="C6826" i="5"/>
  <c r="C6827" i="5"/>
  <c r="C6828" i="5"/>
  <c r="C6829" i="5"/>
  <c r="C6830" i="5"/>
  <c r="C6831" i="5"/>
  <c r="C6832" i="5"/>
  <c r="C6833" i="5"/>
  <c r="C6834" i="5"/>
  <c r="C6835" i="5"/>
  <c r="C6836" i="5"/>
  <c r="C6837" i="5"/>
  <c r="C6838" i="5"/>
  <c r="C6839" i="5"/>
  <c r="C6840" i="5"/>
  <c r="C6841" i="5"/>
  <c r="C6842" i="5"/>
  <c r="C6843" i="5"/>
  <c r="C6844" i="5"/>
  <c r="C6845" i="5"/>
  <c r="C6846" i="5"/>
  <c r="C6847" i="5"/>
  <c r="C6848" i="5"/>
  <c r="C6849" i="5"/>
  <c r="C6850" i="5"/>
  <c r="C6851" i="5"/>
  <c r="C6852" i="5"/>
  <c r="C6853" i="5"/>
  <c r="C6854" i="5"/>
  <c r="C6855" i="5"/>
  <c r="C6856" i="5"/>
  <c r="C6857" i="5"/>
  <c r="C6858" i="5"/>
  <c r="C6859" i="5"/>
  <c r="C6860" i="5"/>
  <c r="C6861" i="5"/>
  <c r="C6862" i="5"/>
  <c r="C6863" i="5"/>
  <c r="C6864" i="5"/>
  <c r="C6865" i="5"/>
  <c r="C6866" i="5"/>
  <c r="C6867" i="5"/>
  <c r="C6868" i="5"/>
  <c r="C6869" i="5"/>
  <c r="C6870" i="5"/>
  <c r="C6871" i="5"/>
  <c r="C6872" i="5"/>
  <c r="C6873" i="5"/>
  <c r="C6874" i="5"/>
  <c r="C6875" i="5"/>
  <c r="C6876" i="5"/>
  <c r="C6877" i="5"/>
  <c r="C6878" i="5"/>
  <c r="C6879" i="5"/>
  <c r="C6880" i="5"/>
  <c r="C6881" i="5"/>
  <c r="C6882" i="5"/>
  <c r="C6883" i="5"/>
  <c r="C6884" i="5"/>
  <c r="C6885" i="5"/>
  <c r="C6886" i="5"/>
  <c r="C6887" i="5"/>
  <c r="C6888" i="5"/>
  <c r="C6889" i="5"/>
  <c r="C6890" i="5"/>
  <c r="C6891" i="5"/>
  <c r="C6892" i="5"/>
  <c r="C6893" i="5"/>
  <c r="C6894" i="5"/>
  <c r="C6895" i="5"/>
  <c r="C6896" i="5"/>
  <c r="C6897" i="5"/>
  <c r="C6898" i="5"/>
  <c r="C6899" i="5"/>
  <c r="C6900" i="5"/>
  <c r="C6901" i="5"/>
  <c r="C6902" i="5"/>
  <c r="C6903" i="5"/>
  <c r="C6904" i="5"/>
  <c r="C6905" i="5"/>
  <c r="C6906" i="5"/>
  <c r="C6907" i="5"/>
  <c r="C6908" i="5"/>
  <c r="C6909" i="5"/>
  <c r="C6910" i="5"/>
  <c r="C6911" i="5"/>
  <c r="C6912" i="5"/>
  <c r="C6913" i="5"/>
  <c r="C6914" i="5"/>
  <c r="C6915" i="5"/>
  <c r="C6916" i="5"/>
  <c r="C6917" i="5"/>
  <c r="C6918" i="5"/>
  <c r="C6919" i="5"/>
  <c r="C6920" i="5"/>
  <c r="C6921" i="5"/>
  <c r="C6922" i="5"/>
  <c r="C6923" i="5"/>
  <c r="C6924" i="5"/>
  <c r="C6925" i="5"/>
  <c r="C6926" i="5"/>
  <c r="C6927" i="5"/>
  <c r="C6928" i="5"/>
  <c r="C6929" i="5"/>
  <c r="C6930" i="5"/>
  <c r="C6931" i="5"/>
  <c r="C6932" i="5"/>
  <c r="C6933" i="5"/>
  <c r="C6934" i="5"/>
  <c r="C6935" i="5"/>
  <c r="C6936" i="5"/>
  <c r="C6937" i="5"/>
  <c r="C6938" i="5"/>
  <c r="C6939" i="5"/>
  <c r="C6940" i="5"/>
  <c r="C6941" i="5"/>
  <c r="C6942" i="5"/>
  <c r="C6943" i="5"/>
  <c r="C6944" i="5"/>
  <c r="C6945" i="5"/>
  <c r="C6946" i="5"/>
  <c r="C6947" i="5"/>
  <c r="C6948" i="5"/>
  <c r="C6949" i="5"/>
  <c r="C6950" i="5"/>
  <c r="C6951" i="5"/>
  <c r="C6952" i="5"/>
  <c r="C6953" i="5"/>
  <c r="C6954" i="5"/>
  <c r="C6955" i="5"/>
  <c r="C6956" i="5"/>
  <c r="C6957" i="5"/>
  <c r="C6958" i="5"/>
  <c r="C6959" i="5"/>
  <c r="C6960" i="5"/>
  <c r="C6961" i="5"/>
  <c r="C6962" i="5"/>
  <c r="C6963" i="5"/>
  <c r="C6964" i="5"/>
  <c r="C6965" i="5"/>
  <c r="C6966" i="5"/>
  <c r="C6967" i="5"/>
  <c r="C6968" i="5"/>
  <c r="C6969" i="5"/>
  <c r="C6970" i="5"/>
  <c r="C6971" i="5"/>
  <c r="C6972" i="5"/>
  <c r="C6973" i="5"/>
  <c r="C6974" i="5"/>
  <c r="C6975" i="5"/>
  <c r="C6976" i="5"/>
  <c r="C6977" i="5"/>
  <c r="C6978" i="5"/>
  <c r="C6979" i="5"/>
  <c r="C6980" i="5"/>
  <c r="C6981" i="5"/>
  <c r="C6982" i="5"/>
  <c r="C6983" i="5"/>
  <c r="C6984" i="5"/>
  <c r="C6985" i="5"/>
  <c r="C6986" i="5"/>
  <c r="C6987" i="5"/>
  <c r="C6988" i="5"/>
  <c r="C6989" i="5"/>
  <c r="C6990" i="5"/>
  <c r="C6991" i="5"/>
  <c r="C6992" i="5"/>
  <c r="C6993" i="5"/>
  <c r="C6994" i="5"/>
  <c r="C6995" i="5"/>
  <c r="C6996" i="5"/>
  <c r="C6997" i="5"/>
  <c r="C6998" i="5"/>
  <c r="C6999" i="5"/>
  <c r="C7000" i="5"/>
  <c r="C7001" i="5"/>
  <c r="C7002" i="5"/>
  <c r="C7003" i="5"/>
  <c r="C7004" i="5"/>
  <c r="C7005" i="5"/>
  <c r="C7006" i="5"/>
  <c r="C7007" i="5"/>
  <c r="C7008" i="5"/>
  <c r="C7009" i="5"/>
  <c r="C7010" i="5"/>
  <c r="C7011" i="5"/>
  <c r="C7012" i="5"/>
  <c r="C7013" i="5"/>
  <c r="C7014" i="5"/>
  <c r="C7015" i="5"/>
  <c r="C7016" i="5"/>
  <c r="C7017" i="5"/>
  <c r="C7018" i="5"/>
  <c r="C7019" i="5"/>
  <c r="C7020" i="5"/>
  <c r="C7021" i="5"/>
  <c r="C7022" i="5"/>
  <c r="C7023" i="5"/>
  <c r="C7024" i="5"/>
  <c r="C7025" i="5"/>
  <c r="C7026" i="5"/>
  <c r="C7027" i="5"/>
  <c r="C7028" i="5"/>
  <c r="C7029" i="5"/>
  <c r="C7030" i="5"/>
  <c r="C7031" i="5"/>
  <c r="C7032" i="5"/>
  <c r="C7033" i="5"/>
  <c r="C7034" i="5"/>
  <c r="C7035" i="5"/>
  <c r="C7036" i="5"/>
  <c r="C7037" i="5"/>
  <c r="C7038" i="5"/>
  <c r="C7039" i="5"/>
  <c r="C7040" i="5"/>
  <c r="C7041" i="5"/>
  <c r="C7042" i="5"/>
  <c r="C7043" i="5"/>
  <c r="C7044" i="5"/>
  <c r="C7045" i="5"/>
  <c r="C7046" i="5"/>
  <c r="C7047" i="5"/>
  <c r="C7048" i="5"/>
  <c r="C7049" i="5"/>
  <c r="C7050" i="5"/>
  <c r="C7051" i="5"/>
  <c r="C7052" i="5"/>
  <c r="C7053" i="5"/>
  <c r="C7054" i="5"/>
  <c r="C7055" i="5"/>
  <c r="C7056" i="5"/>
  <c r="C7057" i="5"/>
  <c r="C7058" i="5"/>
  <c r="C7059" i="5"/>
  <c r="C7060" i="5"/>
  <c r="C7061" i="5"/>
  <c r="C7062" i="5"/>
  <c r="C7063" i="5"/>
  <c r="C7064" i="5"/>
  <c r="C7065" i="5"/>
  <c r="C7066" i="5"/>
  <c r="C7067" i="5"/>
  <c r="C7068" i="5"/>
  <c r="C7069" i="5"/>
  <c r="C7070" i="5"/>
  <c r="C7071" i="5"/>
  <c r="C7072" i="5"/>
  <c r="C7073" i="5"/>
  <c r="C7074" i="5"/>
  <c r="C7075" i="5"/>
  <c r="C7076" i="5"/>
  <c r="C7077" i="5"/>
  <c r="C7078" i="5"/>
  <c r="C7079" i="5"/>
  <c r="C7080" i="5"/>
  <c r="C7081" i="5"/>
  <c r="C7082" i="5"/>
  <c r="C7083" i="5"/>
  <c r="C7084" i="5"/>
  <c r="C7085" i="5"/>
  <c r="C7086" i="5"/>
  <c r="C7087" i="5"/>
  <c r="C7088" i="5"/>
  <c r="C7089" i="5"/>
  <c r="C7090" i="5"/>
  <c r="C7091" i="5"/>
  <c r="C7092" i="5"/>
  <c r="C7093" i="5"/>
  <c r="C7094" i="5"/>
  <c r="C7095" i="5"/>
  <c r="C7096" i="5"/>
  <c r="C7097" i="5"/>
  <c r="C7098" i="5"/>
  <c r="C7099" i="5"/>
  <c r="C7100" i="5"/>
  <c r="C7101" i="5"/>
  <c r="C7102" i="5"/>
  <c r="C7103" i="5"/>
  <c r="C7104" i="5"/>
  <c r="C7105" i="5"/>
  <c r="C7106" i="5"/>
  <c r="C7107" i="5"/>
  <c r="C7108" i="5"/>
  <c r="C7109" i="5"/>
  <c r="C7110" i="5"/>
  <c r="C7111" i="5"/>
  <c r="C7112" i="5"/>
  <c r="C7113" i="5"/>
  <c r="C7114" i="5"/>
  <c r="C7115" i="5"/>
  <c r="C7116" i="5"/>
  <c r="C7117" i="5"/>
  <c r="C7118" i="5"/>
  <c r="C7119" i="5"/>
  <c r="C7120" i="5"/>
  <c r="C7121" i="5"/>
  <c r="C7122" i="5"/>
  <c r="C7123" i="5"/>
  <c r="C7124" i="5"/>
  <c r="C7125" i="5"/>
  <c r="C7126" i="5"/>
  <c r="C7127" i="5"/>
  <c r="C7128" i="5"/>
  <c r="C7129" i="5"/>
  <c r="C7130" i="5"/>
  <c r="C7131" i="5"/>
  <c r="C7132" i="5"/>
  <c r="C7133" i="5"/>
  <c r="C7134" i="5"/>
  <c r="C7135" i="5"/>
  <c r="C7136" i="5"/>
  <c r="C7137" i="5"/>
  <c r="C7138" i="5"/>
  <c r="C7139" i="5"/>
  <c r="C7140" i="5"/>
  <c r="C7141" i="5"/>
  <c r="C7142" i="5"/>
  <c r="C7143" i="5"/>
  <c r="C7144" i="5"/>
  <c r="C7145" i="5"/>
  <c r="C7146" i="5"/>
  <c r="C7147" i="5"/>
  <c r="C7148" i="5"/>
  <c r="C7149" i="5"/>
  <c r="C7150" i="5"/>
  <c r="C7151" i="5"/>
  <c r="C7152" i="5"/>
  <c r="C7153" i="5"/>
  <c r="C7154" i="5"/>
  <c r="C7155" i="5"/>
  <c r="C7156" i="5"/>
  <c r="C7157" i="5"/>
  <c r="C7158" i="5"/>
  <c r="C7159" i="5"/>
  <c r="C7160" i="5"/>
  <c r="C7161" i="5"/>
  <c r="C7162" i="5"/>
  <c r="C7163" i="5"/>
  <c r="C7164" i="5"/>
  <c r="C7165" i="5"/>
  <c r="C7166" i="5"/>
  <c r="C7167" i="5"/>
  <c r="C7168" i="5"/>
  <c r="C7169" i="5"/>
  <c r="C7170" i="5"/>
  <c r="C7171" i="5"/>
  <c r="C7172" i="5"/>
  <c r="C7173" i="5"/>
  <c r="C7174" i="5"/>
  <c r="C7175" i="5"/>
  <c r="C7176" i="5"/>
  <c r="C7177" i="5"/>
  <c r="C7178" i="5"/>
  <c r="C7179" i="5"/>
  <c r="C7180" i="5"/>
  <c r="C7181" i="5"/>
  <c r="C7182" i="5"/>
  <c r="C7183" i="5"/>
  <c r="C7184" i="5"/>
  <c r="C7185" i="5"/>
  <c r="C7186" i="5"/>
  <c r="C7187" i="5"/>
  <c r="C7188" i="5"/>
  <c r="C7189" i="5"/>
  <c r="C7190" i="5"/>
  <c r="C7191" i="5"/>
  <c r="C7192" i="5"/>
  <c r="C7193" i="5"/>
  <c r="C7194" i="5"/>
  <c r="C7195" i="5"/>
  <c r="C7196" i="5"/>
  <c r="C7197" i="5"/>
  <c r="C7198" i="5"/>
  <c r="C7199" i="5"/>
  <c r="C7200" i="5"/>
  <c r="C7201" i="5"/>
  <c r="C7202" i="5"/>
  <c r="C7203" i="5"/>
  <c r="C7204" i="5"/>
  <c r="C7205" i="5"/>
  <c r="C7206" i="5"/>
  <c r="C7207" i="5"/>
  <c r="C7208" i="5"/>
  <c r="C7209" i="5"/>
  <c r="C7210" i="5"/>
  <c r="C7211" i="5"/>
  <c r="C7212" i="5"/>
  <c r="C7213" i="5"/>
  <c r="C7214" i="5"/>
  <c r="C7215" i="5"/>
  <c r="C7216" i="5"/>
  <c r="C7217" i="5"/>
  <c r="C7218" i="5"/>
  <c r="C7219" i="5"/>
  <c r="C7220" i="5"/>
  <c r="C7221" i="5"/>
  <c r="C7222" i="5"/>
  <c r="C7223" i="5"/>
  <c r="C7224" i="5"/>
  <c r="C7225" i="5"/>
  <c r="C7226" i="5"/>
  <c r="C7227" i="5"/>
  <c r="C7228" i="5"/>
  <c r="C7229" i="5"/>
  <c r="C7230" i="5"/>
  <c r="C7231" i="5"/>
  <c r="C7232" i="5"/>
  <c r="C7233" i="5"/>
  <c r="C7234" i="5"/>
  <c r="C7235" i="5"/>
  <c r="C7236" i="5"/>
  <c r="C7237" i="5"/>
  <c r="C7238" i="5"/>
  <c r="C7239" i="5"/>
  <c r="C7240" i="5"/>
  <c r="C7241" i="5"/>
  <c r="C7242" i="5"/>
  <c r="C7243" i="5"/>
  <c r="C7244" i="5"/>
  <c r="C7245" i="5"/>
  <c r="C7246" i="5"/>
  <c r="C7247" i="5"/>
  <c r="C7248" i="5"/>
  <c r="C7249" i="5"/>
  <c r="C7250" i="5"/>
  <c r="C7251" i="5"/>
  <c r="C7252" i="5"/>
  <c r="C7253" i="5"/>
  <c r="C7254" i="5"/>
  <c r="C7255" i="5"/>
  <c r="C7256" i="5"/>
  <c r="C7257" i="5"/>
  <c r="C7258" i="5"/>
  <c r="C7259" i="5"/>
  <c r="C7260" i="5"/>
  <c r="C7261" i="5"/>
  <c r="C7262" i="5"/>
  <c r="C7263" i="5"/>
  <c r="C7264" i="5"/>
  <c r="C7265" i="5"/>
  <c r="C7266" i="5"/>
  <c r="C7267" i="5"/>
  <c r="C7268" i="5"/>
  <c r="C7269" i="5"/>
  <c r="C7270" i="5"/>
  <c r="C7271" i="5"/>
  <c r="C7272" i="5"/>
  <c r="C7273" i="5"/>
  <c r="C7274" i="5"/>
  <c r="C7275" i="5"/>
  <c r="C7276" i="5"/>
  <c r="C7277" i="5"/>
  <c r="C7278" i="5"/>
  <c r="C7279" i="5"/>
  <c r="C7280" i="5"/>
  <c r="C7281" i="5"/>
  <c r="C7282" i="5"/>
  <c r="C7283" i="5"/>
  <c r="C7284" i="5"/>
  <c r="C7285" i="5"/>
  <c r="C7286" i="5"/>
  <c r="C7287" i="5"/>
  <c r="C7288" i="5"/>
  <c r="C7289" i="5"/>
  <c r="C7290" i="5"/>
  <c r="C7291" i="5"/>
  <c r="C7292" i="5"/>
  <c r="C7293" i="5"/>
  <c r="C7294" i="5"/>
  <c r="C7295" i="5"/>
  <c r="C7296" i="5"/>
  <c r="C7297" i="5"/>
  <c r="C7298" i="5"/>
  <c r="C7299" i="5"/>
  <c r="C7300" i="5"/>
  <c r="C7301" i="5"/>
  <c r="C7302" i="5"/>
  <c r="C7303" i="5"/>
  <c r="C7304" i="5"/>
  <c r="C7305" i="5"/>
  <c r="C7306" i="5"/>
  <c r="C7307" i="5"/>
  <c r="C7308" i="5"/>
  <c r="C7309" i="5"/>
  <c r="C7310" i="5"/>
  <c r="C7311" i="5"/>
  <c r="C7312" i="5"/>
  <c r="C7313" i="5"/>
  <c r="C7314" i="5"/>
  <c r="C7315" i="5"/>
  <c r="C7316" i="5"/>
  <c r="C7317" i="5"/>
  <c r="C7318" i="5"/>
  <c r="C7319" i="5"/>
  <c r="C7320" i="5"/>
  <c r="C7321" i="5"/>
  <c r="C7322" i="5"/>
  <c r="C7323" i="5"/>
  <c r="C7324" i="5"/>
  <c r="C7325" i="5"/>
  <c r="C7326" i="5"/>
  <c r="C7327" i="5"/>
  <c r="C7328" i="5"/>
  <c r="C7329" i="5"/>
  <c r="C7330" i="5"/>
  <c r="C7331" i="5"/>
  <c r="C7332" i="5"/>
  <c r="C7333" i="5"/>
  <c r="C7334" i="5"/>
  <c r="C7335" i="5"/>
  <c r="C7336" i="5"/>
  <c r="C7337" i="5"/>
  <c r="C7338" i="5"/>
  <c r="C7339" i="5"/>
  <c r="C7340" i="5"/>
  <c r="C7341" i="5"/>
  <c r="C7342" i="5"/>
  <c r="C7343" i="5"/>
  <c r="C7344" i="5"/>
  <c r="C7345" i="5"/>
  <c r="C7346" i="5"/>
  <c r="C7347" i="5"/>
  <c r="C7348" i="5"/>
  <c r="C7349" i="5"/>
  <c r="C7350" i="5"/>
  <c r="C7351" i="5"/>
  <c r="C7352" i="5"/>
  <c r="C7353" i="5"/>
  <c r="C7354" i="5"/>
  <c r="C7355" i="5"/>
  <c r="C7356" i="5"/>
  <c r="C7357" i="5"/>
  <c r="C7358" i="5"/>
  <c r="C7359" i="5"/>
  <c r="C7360" i="5"/>
  <c r="C7361" i="5"/>
  <c r="C7362" i="5"/>
  <c r="C7363" i="5"/>
  <c r="C7364" i="5"/>
  <c r="C7365" i="5"/>
  <c r="C7366" i="5"/>
  <c r="C7367" i="5"/>
  <c r="C7368" i="5"/>
  <c r="C7369" i="5"/>
  <c r="C7370" i="5"/>
  <c r="C7371" i="5"/>
  <c r="C7372" i="5"/>
  <c r="C7373" i="5"/>
  <c r="C7374" i="5"/>
  <c r="C7375" i="5"/>
  <c r="C7376" i="5"/>
  <c r="C7377" i="5"/>
  <c r="C7378" i="5"/>
  <c r="C7379" i="5"/>
  <c r="C7380" i="5"/>
  <c r="C7381" i="5"/>
  <c r="C7382" i="5"/>
  <c r="C7383" i="5"/>
  <c r="C7384" i="5"/>
  <c r="C7385" i="5"/>
  <c r="C7386" i="5"/>
  <c r="C7387" i="5"/>
  <c r="C7388" i="5"/>
  <c r="C7389" i="5"/>
  <c r="C7390" i="5"/>
  <c r="C7391" i="5"/>
  <c r="C7392" i="5"/>
  <c r="C7393" i="5"/>
  <c r="C7394" i="5"/>
  <c r="C7395" i="5"/>
  <c r="C7396" i="5"/>
  <c r="C7397" i="5"/>
  <c r="C7398" i="5"/>
  <c r="C7399" i="5"/>
  <c r="C7400" i="5"/>
  <c r="C7401" i="5"/>
  <c r="C7402" i="5"/>
  <c r="C7403" i="5"/>
  <c r="C7404" i="5"/>
  <c r="C7405" i="5"/>
  <c r="C7406" i="5"/>
  <c r="C7407" i="5"/>
  <c r="C7408" i="5"/>
  <c r="C7409" i="5"/>
  <c r="C7410" i="5"/>
  <c r="C7411" i="5"/>
  <c r="C7412" i="5"/>
  <c r="C7413" i="5"/>
  <c r="C7414" i="5"/>
  <c r="C7415" i="5"/>
  <c r="C7416" i="5"/>
  <c r="C7417" i="5"/>
  <c r="C7418" i="5"/>
  <c r="C7419" i="5"/>
  <c r="C7420" i="5"/>
  <c r="C7421" i="5"/>
  <c r="C7422" i="5"/>
  <c r="C7423" i="5"/>
  <c r="C7424" i="5"/>
  <c r="C7425" i="5"/>
  <c r="C7426" i="5"/>
  <c r="C7427" i="5"/>
  <c r="C7428" i="5"/>
  <c r="C7429" i="5"/>
  <c r="C7430" i="5"/>
  <c r="C7431" i="5"/>
  <c r="C7432" i="5"/>
  <c r="C7433" i="5"/>
  <c r="C6" i="5"/>
  <c r="K3" i="1" l="1"/>
  <c r="K4" i="1"/>
  <c r="K5" i="1"/>
  <c r="G3" i="1"/>
  <c r="G4" i="1"/>
  <c r="G5" i="1"/>
  <c r="V5" i="1"/>
  <c r="U5" i="1"/>
  <c r="T5" i="1"/>
  <c r="S5" i="1"/>
  <c r="R5" i="1"/>
  <c r="Q5" i="1"/>
  <c r="P5" i="1"/>
  <c r="O5" i="1"/>
  <c r="N5" i="1"/>
  <c r="M5" i="1"/>
  <c r="L5" i="1"/>
  <c r="J5" i="1"/>
  <c r="I5" i="1"/>
  <c r="H5" i="1"/>
  <c r="F5" i="1"/>
  <c r="E5" i="1"/>
  <c r="D5" i="1"/>
  <c r="C5" i="1"/>
  <c r="B5" i="1"/>
  <c r="V4" i="1"/>
  <c r="U4" i="1"/>
  <c r="T4" i="1"/>
  <c r="S4" i="1"/>
  <c r="R4" i="1"/>
  <c r="Q4" i="1"/>
  <c r="P4" i="1"/>
  <c r="O4" i="1"/>
  <c r="N4" i="1"/>
  <c r="M4" i="1"/>
  <c r="L4" i="1"/>
  <c r="J4" i="1"/>
  <c r="I4" i="1"/>
  <c r="H4" i="1"/>
  <c r="F4" i="1"/>
  <c r="E4" i="1"/>
  <c r="D4" i="1"/>
  <c r="C4" i="1"/>
  <c r="B4" i="1"/>
  <c r="W3" i="1"/>
  <c r="V3" i="1"/>
  <c r="U3" i="1"/>
  <c r="T3" i="1"/>
  <c r="S3" i="1"/>
  <c r="R3" i="1"/>
  <c r="Q3" i="1"/>
  <c r="P3" i="1"/>
  <c r="O3" i="1"/>
  <c r="N3" i="1"/>
  <c r="M3" i="1"/>
  <c r="L3" i="1"/>
  <c r="J3" i="1"/>
  <c r="I3" i="1"/>
  <c r="H3" i="1"/>
  <c r="F3" i="1"/>
  <c r="E3" i="1"/>
  <c r="D3" i="1"/>
  <c r="C3" i="1"/>
  <c r="B3" i="1"/>
  <c r="I408" i="14" l="1"/>
  <c r="I409" i="14"/>
  <c r="I410" i="14"/>
  <c r="I411" i="14"/>
  <c r="G413" i="14"/>
  <c r="G408" i="14"/>
  <c r="G409" i="14"/>
  <c r="G410" i="14"/>
  <c r="G411" i="14"/>
  <c r="E11" i="25" l="1"/>
  <c r="C11" i="25"/>
  <c r="F11" i="25" s="1"/>
  <c r="G11" i="25" s="1"/>
  <c r="H11" i="25" s="1"/>
  <c r="I11" i="25" s="1"/>
  <c r="B11" i="25"/>
  <c r="K11" i="25" s="1"/>
  <c r="K10" i="25"/>
  <c r="F10" i="25"/>
  <c r="E10" i="25"/>
  <c r="G10" i="25" s="1"/>
  <c r="H10" i="25" s="1"/>
  <c r="I10" i="25" s="1"/>
  <c r="K9" i="25"/>
  <c r="F9" i="25"/>
  <c r="E9" i="25"/>
  <c r="G9" i="25" s="1"/>
  <c r="H9" i="25" s="1"/>
  <c r="I9" i="25" s="1"/>
  <c r="K8" i="25"/>
  <c r="F8" i="25"/>
  <c r="E8" i="25"/>
  <c r="G8" i="25" s="1"/>
  <c r="H8" i="25" s="1"/>
  <c r="I8" i="25" s="1"/>
  <c r="K7" i="25"/>
  <c r="F7" i="25"/>
  <c r="E7" i="25"/>
  <c r="G7" i="25" s="1"/>
  <c r="H7" i="25" s="1"/>
  <c r="I7" i="25" s="1"/>
  <c r="K6" i="25"/>
  <c r="F6" i="25"/>
  <c r="E6" i="25"/>
  <c r="G6" i="25" s="1"/>
  <c r="H6" i="25" s="1"/>
  <c r="I6" i="25" s="1"/>
  <c r="K5" i="25"/>
  <c r="F5" i="25"/>
  <c r="E5" i="25"/>
  <c r="G5" i="25" s="1"/>
  <c r="H5" i="25" s="1"/>
  <c r="I5" i="25" s="1"/>
  <c r="I311" i="24"/>
  <c r="L311" i="24" s="1"/>
  <c r="H311" i="24"/>
  <c r="K311" i="24" s="1"/>
  <c r="E311" i="24"/>
  <c r="F311" i="24" s="1"/>
  <c r="G311" i="24" s="1"/>
  <c r="D311" i="24"/>
  <c r="I310" i="24"/>
  <c r="L310" i="24" s="1"/>
  <c r="H310" i="24"/>
  <c r="K310" i="24" s="1"/>
  <c r="E310" i="24"/>
  <c r="F310" i="24" s="1"/>
  <c r="G310" i="24" s="1"/>
  <c r="D310" i="24"/>
  <c r="I309" i="24"/>
  <c r="L309" i="24" s="1"/>
  <c r="H309" i="24"/>
  <c r="K309" i="24" s="1"/>
  <c r="D309" i="24"/>
  <c r="E309" i="24" s="1"/>
  <c r="F309" i="24" s="1"/>
  <c r="G309" i="24" s="1"/>
  <c r="I308" i="24"/>
  <c r="L308" i="24" s="1"/>
  <c r="H308" i="24"/>
  <c r="K308" i="24" s="1"/>
  <c r="D308" i="24"/>
  <c r="E308" i="24" s="1"/>
  <c r="F308" i="24" s="1"/>
  <c r="G308" i="24" s="1"/>
  <c r="I307" i="24"/>
  <c r="L307" i="24" s="1"/>
  <c r="H307" i="24"/>
  <c r="K307" i="24" s="1"/>
  <c r="D307" i="24"/>
  <c r="E307" i="24" s="1"/>
  <c r="F307" i="24" s="1"/>
  <c r="G307" i="24" s="1"/>
  <c r="I306" i="24"/>
  <c r="L306" i="24" s="1"/>
  <c r="H306" i="24"/>
  <c r="K306" i="24" s="1"/>
  <c r="D306" i="24"/>
  <c r="E306" i="24" s="1"/>
  <c r="F306" i="24" s="1"/>
  <c r="G306" i="24" s="1"/>
  <c r="I305" i="24"/>
  <c r="L305" i="24" s="1"/>
  <c r="H305" i="24"/>
  <c r="K305" i="24" s="1"/>
  <c r="D305" i="24"/>
  <c r="E305" i="24" s="1"/>
  <c r="F305" i="24" s="1"/>
  <c r="G305" i="24" s="1"/>
  <c r="I304" i="24"/>
  <c r="L304" i="24" s="1"/>
  <c r="H304" i="24"/>
  <c r="K304" i="24" s="1"/>
  <c r="D304" i="24"/>
  <c r="E304" i="24" s="1"/>
  <c r="F304" i="24" s="1"/>
  <c r="G304" i="24" s="1"/>
  <c r="I303" i="24"/>
  <c r="L303" i="24" s="1"/>
  <c r="H303" i="24"/>
  <c r="K303" i="24" s="1"/>
  <c r="D303" i="24"/>
  <c r="E303" i="24" s="1"/>
  <c r="F303" i="24" s="1"/>
  <c r="G303" i="24" s="1"/>
  <c r="I302" i="24"/>
  <c r="L302" i="24" s="1"/>
  <c r="H302" i="24"/>
  <c r="K302" i="24" s="1"/>
  <c r="D302" i="24"/>
  <c r="E302" i="24" s="1"/>
  <c r="F302" i="24" s="1"/>
  <c r="G302" i="24" s="1"/>
  <c r="L301" i="24"/>
  <c r="I301" i="24"/>
  <c r="H301" i="24"/>
  <c r="K301" i="24" s="1"/>
  <c r="D301" i="24"/>
  <c r="E301" i="24" s="1"/>
  <c r="F301" i="24" s="1"/>
  <c r="G301" i="24" s="1"/>
  <c r="L300" i="24"/>
  <c r="I300" i="24"/>
  <c r="H300" i="24"/>
  <c r="K300" i="24" s="1"/>
  <c r="D300" i="24"/>
  <c r="E300" i="24" s="1"/>
  <c r="F300" i="24" s="1"/>
  <c r="G300" i="24" s="1"/>
  <c r="I299" i="24"/>
  <c r="L299" i="24" s="1"/>
  <c r="H299" i="24"/>
  <c r="K299" i="24" s="1"/>
  <c r="D299" i="24"/>
  <c r="E299" i="24" s="1"/>
  <c r="F299" i="24" s="1"/>
  <c r="G299" i="24" s="1"/>
  <c r="I298" i="24"/>
  <c r="L298" i="24" s="1"/>
  <c r="H298" i="24"/>
  <c r="K298" i="24" s="1"/>
  <c r="D298" i="24"/>
  <c r="E298" i="24" s="1"/>
  <c r="F298" i="24" s="1"/>
  <c r="G298" i="24" s="1"/>
  <c r="L297" i="24"/>
  <c r="I297" i="24"/>
  <c r="H297" i="24"/>
  <c r="K297" i="24" s="1"/>
  <c r="D297" i="24"/>
  <c r="E297" i="24" s="1"/>
  <c r="F297" i="24" s="1"/>
  <c r="G297" i="24" s="1"/>
  <c r="I296" i="24"/>
  <c r="L296" i="24" s="1"/>
  <c r="H296" i="24"/>
  <c r="K296" i="24" s="1"/>
  <c r="D296" i="24"/>
  <c r="E296" i="24" s="1"/>
  <c r="F296" i="24" s="1"/>
  <c r="G296" i="24" s="1"/>
  <c r="I295" i="24"/>
  <c r="L295" i="24" s="1"/>
  <c r="H295" i="24"/>
  <c r="K295" i="24" s="1"/>
  <c r="D295" i="24"/>
  <c r="E295" i="24" s="1"/>
  <c r="F295" i="24" s="1"/>
  <c r="G295" i="24" s="1"/>
  <c r="I294" i="24"/>
  <c r="L294" i="24" s="1"/>
  <c r="H294" i="24"/>
  <c r="K294" i="24" s="1"/>
  <c r="D294" i="24"/>
  <c r="E294" i="24" s="1"/>
  <c r="F294" i="24" s="1"/>
  <c r="G294" i="24" s="1"/>
  <c r="I293" i="24"/>
  <c r="L293" i="24" s="1"/>
  <c r="H293" i="24"/>
  <c r="K293" i="24" s="1"/>
  <c r="D293" i="24"/>
  <c r="E293" i="24" s="1"/>
  <c r="F293" i="24" s="1"/>
  <c r="G293" i="24" s="1"/>
  <c r="I292" i="24"/>
  <c r="L292" i="24" s="1"/>
  <c r="H292" i="24"/>
  <c r="K292" i="24" s="1"/>
  <c r="D292" i="24"/>
  <c r="E292" i="24" s="1"/>
  <c r="F292" i="24" s="1"/>
  <c r="G292" i="24" s="1"/>
  <c r="I291" i="24"/>
  <c r="L291" i="24" s="1"/>
  <c r="H291" i="24"/>
  <c r="K291" i="24" s="1"/>
  <c r="D291" i="24"/>
  <c r="E291" i="24" s="1"/>
  <c r="F291" i="24" s="1"/>
  <c r="G291" i="24" s="1"/>
  <c r="I290" i="24"/>
  <c r="L290" i="24" s="1"/>
  <c r="H290" i="24"/>
  <c r="K290" i="24" s="1"/>
  <c r="D290" i="24"/>
  <c r="E290" i="24" s="1"/>
  <c r="F290" i="24" s="1"/>
  <c r="G290" i="24" s="1"/>
  <c r="I289" i="24"/>
  <c r="L289" i="24" s="1"/>
  <c r="H289" i="24"/>
  <c r="K289" i="24" s="1"/>
  <c r="E289" i="24"/>
  <c r="F289" i="24" s="1"/>
  <c r="G289" i="24" s="1"/>
  <c r="D289" i="24"/>
  <c r="I288" i="24"/>
  <c r="L288" i="24" s="1"/>
  <c r="H288" i="24"/>
  <c r="K288" i="24" s="1"/>
  <c r="D288" i="24"/>
  <c r="E288" i="24" s="1"/>
  <c r="F288" i="24" s="1"/>
  <c r="G288" i="24" s="1"/>
  <c r="I287" i="24"/>
  <c r="L287" i="24" s="1"/>
  <c r="H287" i="24"/>
  <c r="K287" i="24" s="1"/>
  <c r="D287" i="24"/>
  <c r="E287" i="24" s="1"/>
  <c r="F287" i="24" s="1"/>
  <c r="G287" i="24" s="1"/>
  <c r="I286" i="24"/>
  <c r="L286" i="24" s="1"/>
  <c r="H286" i="24"/>
  <c r="K286" i="24" s="1"/>
  <c r="D286" i="24"/>
  <c r="E286" i="24" s="1"/>
  <c r="F286" i="24" s="1"/>
  <c r="G286" i="24" s="1"/>
  <c r="L285" i="24"/>
  <c r="I285" i="24"/>
  <c r="H285" i="24"/>
  <c r="K285" i="24" s="1"/>
  <c r="D285" i="24"/>
  <c r="E285" i="24" s="1"/>
  <c r="F285" i="24" s="1"/>
  <c r="G285" i="24" s="1"/>
  <c r="L284" i="24"/>
  <c r="I284" i="24"/>
  <c r="H284" i="24"/>
  <c r="K284" i="24" s="1"/>
  <c r="D284" i="24"/>
  <c r="E284" i="24" s="1"/>
  <c r="F284" i="24" s="1"/>
  <c r="G284" i="24" s="1"/>
  <c r="I283" i="24"/>
  <c r="L283" i="24" s="1"/>
  <c r="H283" i="24"/>
  <c r="K283" i="24" s="1"/>
  <c r="D283" i="24"/>
  <c r="E283" i="24" s="1"/>
  <c r="F283" i="24" s="1"/>
  <c r="G283" i="24" s="1"/>
  <c r="I282" i="24"/>
  <c r="L282" i="24" s="1"/>
  <c r="H282" i="24"/>
  <c r="K282" i="24" s="1"/>
  <c r="F282" i="24"/>
  <c r="G282" i="24" s="1"/>
  <c r="D282" i="24"/>
  <c r="E282" i="24" s="1"/>
  <c r="I281" i="24"/>
  <c r="L281" i="24" s="1"/>
  <c r="H281" i="24"/>
  <c r="K281" i="24" s="1"/>
  <c r="D281" i="24"/>
  <c r="E281" i="24" s="1"/>
  <c r="F281" i="24" s="1"/>
  <c r="G281" i="24" s="1"/>
  <c r="I280" i="24"/>
  <c r="L280" i="24" s="1"/>
  <c r="H280" i="24"/>
  <c r="K280" i="24" s="1"/>
  <c r="D280" i="24"/>
  <c r="E280" i="24" s="1"/>
  <c r="F280" i="24" s="1"/>
  <c r="G280" i="24" s="1"/>
  <c r="I279" i="24"/>
  <c r="L279" i="24" s="1"/>
  <c r="H279" i="24"/>
  <c r="K279" i="24" s="1"/>
  <c r="D279" i="24"/>
  <c r="E279" i="24" s="1"/>
  <c r="F279" i="24" s="1"/>
  <c r="G279" i="24" s="1"/>
  <c r="I278" i="24"/>
  <c r="L278" i="24" s="1"/>
  <c r="H278" i="24"/>
  <c r="K278" i="24" s="1"/>
  <c r="D278" i="24"/>
  <c r="E278" i="24" s="1"/>
  <c r="F278" i="24" s="1"/>
  <c r="G278" i="24" s="1"/>
  <c r="I277" i="24"/>
  <c r="L277" i="24" s="1"/>
  <c r="H277" i="24"/>
  <c r="K277" i="24" s="1"/>
  <c r="D277" i="24"/>
  <c r="E277" i="24" s="1"/>
  <c r="F277" i="24" s="1"/>
  <c r="G277" i="24" s="1"/>
  <c r="I276" i="24"/>
  <c r="L276" i="24" s="1"/>
  <c r="H276" i="24"/>
  <c r="K276" i="24" s="1"/>
  <c r="F276" i="24"/>
  <c r="G276" i="24" s="1"/>
  <c r="D276" i="24"/>
  <c r="E276" i="24" s="1"/>
  <c r="I275" i="24"/>
  <c r="L275" i="24" s="1"/>
  <c r="H275" i="24"/>
  <c r="K275" i="24" s="1"/>
  <c r="D275" i="24"/>
  <c r="E275" i="24" s="1"/>
  <c r="F275" i="24" s="1"/>
  <c r="G275" i="24" s="1"/>
  <c r="I274" i="24"/>
  <c r="L274" i="24" s="1"/>
  <c r="H274" i="24"/>
  <c r="K274" i="24" s="1"/>
  <c r="D274" i="24"/>
  <c r="E274" i="24" s="1"/>
  <c r="F274" i="24" s="1"/>
  <c r="G274" i="24" s="1"/>
  <c r="L273" i="24"/>
  <c r="I273" i="24"/>
  <c r="H273" i="24"/>
  <c r="K273" i="24" s="1"/>
  <c r="D273" i="24"/>
  <c r="E273" i="24" s="1"/>
  <c r="F273" i="24" s="1"/>
  <c r="G273" i="24" s="1"/>
  <c r="I272" i="24"/>
  <c r="L272" i="24" s="1"/>
  <c r="H272" i="24"/>
  <c r="K272" i="24" s="1"/>
  <c r="D272" i="24"/>
  <c r="E272" i="24" s="1"/>
  <c r="F272" i="24" s="1"/>
  <c r="G272" i="24" s="1"/>
  <c r="I271" i="24"/>
  <c r="L271" i="24" s="1"/>
  <c r="H271" i="24"/>
  <c r="K271" i="24" s="1"/>
  <c r="D271" i="24"/>
  <c r="E271" i="24" s="1"/>
  <c r="F271" i="24" s="1"/>
  <c r="G271" i="24" s="1"/>
  <c r="I270" i="24"/>
  <c r="L270" i="24" s="1"/>
  <c r="H270" i="24"/>
  <c r="K270" i="24" s="1"/>
  <c r="D270" i="24"/>
  <c r="E270" i="24" s="1"/>
  <c r="F270" i="24" s="1"/>
  <c r="G270" i="24" s="1"/>
  <c r="I269" i="24"/>
  <c r="L269" i="24" s="1"/>
  <c r="H269" i="24"/>
  <c r="K269" i="24" s="1"/>
  <c r="D269" i="24"/>
  <c r="E269" i="24" s="1"/>
  <c r="F269" i="24" s="1"/>
  <c r="G269" i="24" s="1"/>
  <c r="I268" i="24"/>
  <c r="L268" i="24" s="1"/>
  <c r="H268" i="24"/>
  <c r="K268" i="24" s="1"/>
  <c r="D268" i="24"/>
  <c r="E268" i="24" s="1"/>
  <c r="F268" i="24" s="1"/>
  <c r="G268" i="24" s="1"/>
  <c r="L267" i="24"/>
  <c r="I267" i="24"/>
  <c r="H267" i="24"/>
  <c r="K267" i="24" s="1"/>
  <c r="D267" i="24"/>
  <c r="E267" i="24" s="1"/>
  <c r="F267" i="24" s="1"/>
  <c r="G267" i="24" s="1"/>
  <c r="I266" i="24"/>
  <c r="L266" i="24" s="1"/>
  <c r="H266" i="24"/>
  <c r="K266" i="24" s="1"/>
  <c r="D266" i="24"/>
  <c r="E266" i="24" s="1"/>
  <c r="F266" i="24" s="1"/>
  <c r="G266" i="24" s="1"/>
  <c r="I265" i="24"/>
  <c r="L265" i="24" s="1"/>
  <c r="H265" i="24"/>
  <c r="K265" i="24" s="1"/>
  <c r="D265" i="24"/>
  <c r="E265" i="24" s="1"/>
  <c r="F265" i="24" s="1"/>
  <c r="G265" i="24" s="1"/>
  <c r="K264" i="24"/>
  <c r="I264" i="24"/>
  <c r="L264" i="24" s="1"/>
  <c r="H264" i="24"/>
  <c r="D264" i="24"/>
  <c r="E264" i="24" s="1"/>
  <c r="F264" i="24" s="1"/>
  <c r="G264" i="24" s="1"/>
  <c r="L263" i="24"/>
  <c r="I263" i="24"/>
  <c r="H263" i="24"/>
  <c r="K263" i="24" s="1"/>
  <c r="D263" i="24"/>
  <c r="E263" i="24" s="1"/>
  <c r="F263" i="24" s="1"/>
  <c r="G263" i="24" s="1"/>
  <c r="I262" i="24"/>
  <c r="L262" i="24" s="1"/>
  <c r="H262" i="24"/>
  <c r="K262" i="24" s="1"/>
  <c r="D262" i="24"/>
  <c r="E262" i="24" s="1"/>
  <c r="F262" i="24" s="1"/>
  <c r="G262" i="24" s="1"/>
  <c r="I261" i="24"/>
  <c r="L261" i="24" s="1"/>
  <c r="H261" i="24"/>
  <c r="K261" i="24" s="1"/>
  <c r="D261" i="24"/>
  <c r="E261" i="24" s="1"/>
  <c r="F261" i="24" s="1"/>
  <c r="G261" i="24" s="1"/>
  <c r="I260" i="24"/>
  <c r="L260" i="24" s="1"/>
  <c r="H260" i="24"/>
  <c r="K260" i="24" s="1"/>
  <c r="D260" i="24"/>
  <c r="E260" i="24" s="1"/>
  <c r="F260" i="24" s="1"/>
  <c r="G260" i="24" s="1"/>
  <c r="I259" i="24"/>
  <c r="L259" i="24" s="1"/>
  <c r="H259" i="24"/>
  <c r="K259" i="24" s="1"/>
  <c r="D259" i="24"/>
  <c r="E259" i="24" s="1"/>
  <c r="F259" i="24" s="1"/>
  <c r="G259" i="24" s="1"/>
  <c r="I258" i="24"/>
  <c r="L258" i="24" s="1"/>
  <c r="H258" i="24"/>
  <c r="K258" i="24" s="1"/>
  <c r="D258" i="24"/>
  <c r="E258" i="24" s="1"/>
  <c r="F258" i="24" s="1"/>
  <c r="G258" i="24" s="1"/>
  <c r="I257" i="24"/>
  <c r="L257" i="24" s="1"/>
  <c r="H257" i="24"/>
  <c r="K257" i="24" s="1"/>
  <c r="D257" i="24"/>
  <c r="E257" i="24" s="1"/>
  <c r="F257" i="24" s="1"/>
  <c r="G257" i="24" s="1"/>
  <c r="I256" i="24"/>
  <c r="L256" i="24" s="1"/>
  <c r="H256" i="24"/>
  <c r="K256" i="24" s="1"/>
  <c r="D256" i="24"/>
  <c r="E256" i="24" s="1"/>
  <c r="F256" i="24" s="1"/>
  <c r="G256" i="24" s="1"/>
  <c r="I255" i="24"/>
  <c r="L255" i="24" s="1"/>
  <c r="H255" i="24"/>
  <c r="K255" i="24" s="1"/>
  <c r="D255" i="24"/>
  <c r="E255" i="24" s="1"/>
  <c r="F255" i="24" s="1"/>
  <c r="G255" i="24" s="1"/>
  <c r="I254" i="24"/>
  <c r="L254" i="24" s="1"/>
  <c r="H254" i="24"/>
  <c r="K254" i="24" s="1"/>
  <c r="D254" i="24"/>
  <c r="E254" i="24" s="1"/>
  <c r="F254" i="24" s="1"/>
  <c r="G254" i="24" s="1"/>
  <c r="I253" i="24"/>
  <c r="L253" i="24" s="1"/>
  <c r="H253" i="24"/>
  <c r="K253" i="24" s="1"/>
  <c r="D253" i="24"/>
  <c r="E253" i="24" s="1"/>
  <c r="F253" i="24" s="1"/>
  <c r="G253" i="24" s="1"/>
  <c r="L252" i="24"/>
  <c r="I252" i="24"/>
  <c r="H252" i="24"/>
  <c r="K252" i="24" s="1"/>
  <c r="D252" i="24"/>
  <c r="E252" i="24" s="1"/>
  <c r="F252" i="24" s="1"/>
  <c r="G252" i="24" s="1"/>
  <c r="I251" i="24"/>
  <c r="L251" i="24" s="1"/>
  <c r="H251" i="24"/>
  <c r="K251" i="24" s="1"/>
  <c r="D251" i="24"/>
  <c r="E251" i="24" s="1"/>
  <c r="F251" i="24" s="1"/>
  <c r="G251" i="24" s="1"/>
  <c r="I250" i="24"/>
  <c r="L250" i="24" s="1"/>
  <c r="H250" i="24"/>
  <c r="K250" i="24" s="1"/>
  <c r="D250" i="24"/>
  <c r="E250" i="24" s="1"/>
  <c r="F250" i="24" s="1"/>
  <c r="G250" i="24" s="1"/>
  <c r="I249" i="24"/>
  <c r="L249" i="24" s="1"/>
  <c r="H249" i="24"/>
  <c r="K249" i="24" s="1"/>
  <c r="E249" i="24"/>
  <c r="F249" i="24" s="1"/>
  <c r="G249" i="24" s="1"/>
  <c r="D249" i="24"/>
  <c r="I248" i="24"/>
  <c r="L248" i="24" s="1"/>
  <c r="H248" i="24"/>
  <c r="K248" i="24" s="1"/>
  <c r="F248" i="24"/>
  <c r="G248" i="24" s="1"/>
  <c r="D248" i="24"/>
  <c r="E248" i="24" s="1"/>
  <c r="I247" i="24"/>
  <c r="L247" i="24" s="1"/>
  <c r="H247" i="24"/>
  <c r="K247" i="24" s="1"/>
  <c r="D247" i="24"/>
  <c r="E247" i="24" s="1"/>
  <c r="F247" i="24" s="1"/>
  <c r="G247" i="24" s="1"/>
  <c r="I246" i="24"/>
  <c r="L246" i="24" s="1"/>
  <c r="H246" i="24"/>
  <c r="K246" i="24" s="1"/>
  <c r="D246" i="24"/>
  <c r="E246" i="24" s="1"/>
  <c r="F246" i="24" s="1"/>
  <c r="G246" i="24" s="1"/>
  <c r="I245" i="24"/>
  <c r="L245" i="24" s="1"/>
  <c r="H245" i="24"/>
  <c r="K245" i="24" s="1"/>
  <c r="D245" i="24"/>
  <c r="E245" i="24" s="1"/>
  <c r="F245" i="24" s="1"/>
  <c r="G245" i="24" s="1"/>
  <c r="K244" i="24"/>
  <c r="I244" i="24"/>
  <c r="L244" i="24" s="1"/>
  <c r="H244" i="24"/>
  <c r="D244" i="24"/>
  <c r="E244" i="24" s="1"/>
  <c r="F244" i="24" s="1"/>
  <c r="G244" i="24" s="1"/>
  <c r="I243" i="24"/>
  <c r="L243" i="24" s="1"/>
  <c r="H243" i="24"/>
  <c r="K243" i="24" s="1"/>
  <c r="D243" i="24"/>
  <c r="E243" i="24" s="1"/>
  <c r="F243" i="24" s="1"/>
  <c r="G243" i="24" s="1"/>
  <c r="I242" i="24"/>
  <c r="L242" i="24" s="1"/>
  <c r="H242" i="24"/>
  <c r="K242" i="24" s="1"/>
  <c r="D242" i="24"/>
  <c r="E242" i="24" s="1"/>
  <c r="F242" i="24" s="1"/>
  <c r="G242" i="24" s="1"/>
  <c r="I241" i="24"/>
  <c r="L241" i="24" s="1"/>
  <c r="H241" i="24"/>
  <c r="K241" i="24" s="1"/>
  <c r="E241" i="24"/>
  <c r="F241" i="24" s="1"/>
  <c r="G241" i="24" s="1"/>
  <c r="D241" i="24"/>
  <c r="I240" i="24"/>
  <c r="L240" i="24" s="1"/>
  <c r="H240" i="24"/>
  <c r="K240" i="24" s="1"/>
  <c r="D240" i="24"/>
  <c r="E240" i="24" s="1"/>
  <c r="F240" i="24" s="1"/>
  <c r="G240" i="24" s="1"/>
  <c r="I239" i="24"/>
  <c r="L239" i="24" s="1"/>
  <c r="H239" i="24"/>
  <c r="K239" i="24" s="1"/>
  <c r="D239" i="24"/>
  <c r="E239" i="24" s="1"/>
  <c r="F239" i="24" s="1"/>
  <c r="G239" i="24" s="1"/>
  <c r="I238" i="24"/>
  <c r="L238" i="24" s="1"/>
  <c r="H238" i="24"/>
  <c r="K238" i="24" s="1"/>
  <c r="D238" i="24"/>
  <c r="E238" i="24" s="1"/>
  <c r="F238" i="24" s="1"/>
  <c r="G238" i="24" s="1"/>
  <c r="I237" i="24"/>
  <c r="L237" i="24" s="1"/>
  <c r="H237" i="24"/>
  <c r="K237" i="24" s="1"/>
  <c r="D237" i="24"/>
  <c r="E237" i="24" s="1"/>
  <c r="F237" i="24" s="1"/>
  <c r="G237" i="24" s="1"/>
  <c r="I236" i="24"/>
  <c r="L236" i="24" s="1"/>
  <c r="H236" i="24"/>
  <c r="K236" i="24" s="1"/>
  <c r="D236" i="24"/>
  <c r="E236" i="24" s="1"/>
  <c r="F236" i="24" s="1"/>
  <c r="G236" i="24" s="1"/>
  <c r="I235" i="24"/>
  <c r="L235" i="24" s="1"/>
  <c r="H235" i="24"/>
  <c r="K235" i="24" s="1"/>
  <c r="D235" i="24"/>
  <c r="E235" i="24" s="1"/>
  <c r="F235" i="24" s="1"/>
  <c r="G235" i="24" s="1"/>
  <c r="I234" i="24"/>
  <c r="L234" i="24" s="1"/>
  <c r="H234" i="24"/>
  <c r="K234" i="24" s="1"/>
  <c r="D234" i="24"/>
  <c r="E234" i="24" s="1"/>
  <c r="F234" i="24" s="1"/>
  <c r="G234" i="24" s="1"/>
  <c r="I233" i="24"/>
  <c r="L233" i="24" s="1"/>
  <c r="H233" i="24"/>
  <c r="K233" i="24" s="1"/>
  <c r="D233" i="24"/>
  <c r="E233" i="24" s="1"/>
  <c r="F233" i="24" s="1"/>
  <c r="G233" i="24" s="1"/>
  <c r="I232" i="24"/>
  <c r="L232" i="24" s="1"/>
  <c r="H232" i="24"/>
  <c r="K232" i="24" s="1"/>
  <c r="E232" i="24"/>
  <c r="F232" i="24" s="1"/>
  <c r="G232" i="24" s="1"/>
  <c r="D232" i="24"/>
  <c r="I231" i="24"/>
  <c r="L231" i="24" s="1"/>
  <c r="H231" i="24"/>
  <c r="K231" i="24" s="1"/>
  <c r="D231" i="24"/>
  <c r="E231" i="24" s="1"/>
  <c r="F231" i="24" s="1"/>
  <c r="G231" i="24" s="1"/>
  <c r="I230" i="24"/>
  <c r="L230" i="24" s="1"/>
  <c r="H230" i="24"/>
  <c r="K230" i="24" s="1"/>
  <c r="E230" i="24"/>
  <c r="F230" i="24" s="1"/>
  <c r="G230" i="24" s="1"/>
  <c r="D230" i="24"/>
  <c r="I229" i="24"/>
  <c r="L229" i="24" s="1"/>
  <c r="H229" i="24"/>
  <c r="K229" i="24" s="1"/>
  <c r="D229" i="24"/>
  <c r="E229" i="24" s="1"/>
  <c r="F229" i="24" s="1"/>
  <c r="G229" i="24" s="1"/>
  <c r="I228" i="24"/>
  <c r="L228" i="24" s="1"/>
  <c r="H228" i="24"/>
  <c r="K228" i="24" s="1"/>
  <c r="D228" i="24"/>
  <c r="E228" i="24" s="1"/>
  <c r="F228" i="24" s="1"/>
  <c r="G228" i="24" s="1"/>
  <c r="I227" i="24"/>
  <c r="L227" i="24" s="1"/>
  <c r="H227" i="24"/>
  <c r="K227" i="24" s="1"/>
  <c r="D227" i="24"/>
  <c r="E227" i="24" s="1"/>
  <c r="F227" i="24" s="1"/>
  <c r="G227" i="24" s="1"/>
  <c r="I226" i="24"/>
  <c r="L226" i="24" s="1"/>
  <c r="H226" i="24"/>
  <c r="K226" i="24" s="1"/>
  <c r="D226" i="24"/>
  <c r="E226" i="24" s="1"/>
  <c r="F226" i="24" s="1"/>
  <c r="G226" i="24" s="1"/>
  <c r="I225" i="24"/>
  <c r="L225" i="24" s="1"/>
  <c r="H225" i="24"/>
  <c r="K225" i="24" s="1"/>
  <c r="D225" i="24"/>
  <c r="E225" i="24" s="1"/>
  <c r="F225" i="24" s="1"/>
  <c r="G225" i="24" s="1"/>
  <c r="I224" i="24"/>
  <c r="L224" i="24" s="1"/>
  <c r="H224" i="24"/>
  <c r="K224" i="24" s="1"/>
  <c r="D224" i="24"/>
  <c r="E224" i="24" s="1"/>
  <c r="F224" i="24" s="1"/>
  <c r="G224" i="24" s="1"/>
  <c r="I223" i="24"/>
  <c r="L223" i="24" s="1"/>
  <c r="H223" i="24"/>
  <c r="K223" i="24" s="1"/>
  <c r="D223" i="24"/>
  <c r="E223" i="24" s="1"/>
  <c r="F223" i="24" s="1"/>
  <c r="G223" i="24" s="1"/>
  <c r="I222" i="24"/>
  <c r="L222" i="24" s="1"/>
  <c r="H222" i="24"/>
  <c r="K222" i="24" s="1"/>
  <c r="D222" i="24"/>
  <c r="E222" i="24" s="1"/>
  <c r="F222" i="24" s="1"/>
  <c r="G222" i="24" s="1"/>
  <c r="I221" i="24"/>
  <c r="L221" i="24" s="1"/>
  <c r="H221" i="24"/>
  <c r="K221" i="24" s="1"/>
  <c r="D221" i="24"/>
  <c r="E221" i="24" s="1"/>
  <c r="F221" i="24" s="1"/>
  <c r="G221" i="24" s="1"/>
  <c r="I220" i="24"/>
  <c r="L220" i="24" s="1"/>
  <c r="H220" i="24"/>
  <c r="K220" i="24" s="1"/>
  <c r="E220" i="24"/>
  <c r="F220" i="24" s="1"/>
  <c r="G220" i="24" s="1"/>
  <c r="D220" i="24"/>
  <c r="I219" i="24"/>
  <c r="L219" i="24" s="1"/>
  <c r="H219" i="24"/>
  <c r="K219" i="24" s="1"/>
  <c r="D219" i="24"/>
  <c r="E219" i="24" s="1"/>
  <c r="F219" i="24" s="1"/>
  <c r="G219" i="24" s="1"/>
  <c r="I218" i="24"/>
  <c r="L218" i="24" s="1"/>
  <c r="H218" i="24"/>
  <c r="K218" i="24" s="1"/>
  <c r="D218" i="24"/>
  <c r="E218" i="24" s="1"/>
  <c r="F218" i="24" s="1"/>
  <c r="G218" i="24" s="1"/>
  <c r="I217" i="24"/>
  <c r="L217" i="24" s="1"/>
  <c r="H217" i="24"/>
  <c r="K217" i="24" s="1"/>
  <c r="D217" i="24"/>
  <c r="E217" i="24" s="1"/>
  <c r="F217" i="24" s="1"/>
  <c r="G217" i="24" s="1"/>
  <c r="I216" i="24"/>
  <c r="L216" i="24" s="1"/>
  <c r="H216" i="24"/>
  <c r="K216" i="24" s="1"/>
  <c r="D216" i="24"/>
  <c r="E216" i="24" s="1"/>
  <c r="F216" i="24" s="1"/>
  <c r="G216" i="24" s="1"/>
  <c r="I215" i="24"/>
  <c r="L215" i="24" s="1"/>
  <c r="H215" i="24"/>
  <c r="K215" i="24" s="1"/>
  <c r="D215" i="24"/>
  <c r="E215" i="24" s="1"/>
  <c r="F215" i="24" s="1"/>
  <c r="G215" i="24" s="1"/>
  <c r="I214" i="24"/>
  <c r="L214" i="24" s="1"/>
  <c r="H214" i="24"/>
  <c r="K214" i="24" s="1"/>
  <c r="D214" i="24"/>
  <c r="E214" i="24" s="1"/>
  <c r="F214" i="24" s="1"/>
  <c r="G214" i="24" s="1"/>
  <c r="I213" i="24"/>
  <c r="L213" i="24" s="1"/>
  <c r="H213" i="24"/>
  <c r="K213" i="24" s="1"/>
  <c r="D213" i="24"/>
  <c r="E213" i="24" s="1"/>
  <c r="F213" i="24" s="1"/>
  <c r="G213" i="24" s="1"/>
  <c r="I212" i="24"/>
  <c r="L212" i="24" s="1"/>
  <c r="H212" i="24"/>
  <c r="K212" i="24" s="1"/>
  <c r="D212" i="24"/>
  <c r="E212" i="24" s="1"/>
  <c r="F212" i="24" s="1"/>
  <c r="G212" i="24" s="1"/>
  <c r="I211" i="24"/>
  <c r="L211" i="24" s="1"/>
  <c r="H211" i="24"/>
  <c r="K211" i="24" s="1"/>
  <c r="D211" i="24"/>
  <c r="E211" i="24" s="1"/>
  <c r="F211" i="24" s="1"/>
  <c r="G211" i="24" s="1"/>
  <c r="I210" i="24"/>
  <c r="L210" i="24" s="1"/>
  <c r="H210" i="24"/>
  <c r="K210" i="24" s="1"/>
  <c r="D210" i="24"/>
  <c r="E210" i="24" s="1"/>
  <c r="F210" i="24" s="1"/>
  <c r="G210" i="24" s="1"/>
  <c r="I209" i="24"/>
  <c r="L209" i="24" s="1"/>
  <c r="H209" i="24"/>
  <c r="K209" i="24" s="1"/>
  <c r="D209" i="24"/>
  <c r="E209" i="24" s="1"/>
  <c r="F209" i="24" s="1"/>
  <c r="G209" i="24" s="1"/>
  <c r="I208" i="24"/>
  <c r="L208" i="24" s="1"/>
  <c r="H208" i="24"/>
  <c r="K208" i="24" s="1"/>
  <c r="D208" i="24"/>
  <c r="E208" i="24" s="1"/>
  <c r="F208" i="24" s="1"/>
  <c r="G208" i="24" s="1"/>
  <c r="I207" i="24"/>
  <c r="L207" i="24" s="1"/>
  <c r="H207" i="24"/>
  <c r="K207" i="24" s="1"/>
  <c r="D207" i="24"/>
  <c r="E207" i="24" s="1"/>
  <c r="F207" i="24" s="1"/>
  <c r="G207" i="24" s="1"/>
  <c r="I206" i="24"/>
  <c r="L206" i="24" s="1"/>
  <c r="H206" i="24"/>
  <c r="K206" i="24" s="1"/>
  <c r="D206" i="24"/>
  <c r="E206" i="24" s="1"/>
  <c r="F206" i="24" s="1"/>
  <c r="G206" i="24" s="1"/>
  <c r="I205" i="24"/>
  <c r="L205" i="24" s="1"/>
  <c r="H205" i="24"/>
  <c r="K205" i="24" s="1"/>
  <c r="D205" i="24"/>
  <c r="E205" i="24" s="1"/>
  <c r="F205" i="24" s="1"/>
  <c r="G205" i="24" s="1"/>
  <c r="I204" i="24"/>
  <c r="L204" i="24" s="1"/>
  <c r="H204" i="24"/>
  <c r="K204" i="24" s="1"/>
  <c r="E204" i="24"/>
  <c r="F204" i="24" s="1"/>
  <c r="G204" i="24" s="1"/>
  <c r="D204" i="24"/>
  <c r="I203" i="24"/>
  <c r="L203" i="24" s="1"/>
  <c r="H203" i="24"/>
  <c r="K203" i="24" s="1"/>
  <c r="D203" i="24"/>
  <c r="E203" i="24" s="1"/>
  <c r="F203" i="24" s="1"/>
  <c r="G203" i="24" s="1"/>
  <c r="I202" i="24"/>
  <c r="L202" i="24" s="1"/>
  <c r="H202" i="24"/>
  <c r="K202" i="24" s="1"/>
  <c r="D202" i="24"/>
  <c r="E202" i="24" s="1"/>
  <c r="F202" i="24" s="1"/>
  <c r="G202" i="24" s="1"/>
  <c r="I201" i="24"/>
  <c r="L201" i="24" s="1"/>
  <c r="H201" i="24"/>
  <c r="K201" i="24" s="1"/>
  <c r="D201" i="24"/>
  <c r="E201" i="24" s="1"/>
  <c r="F201" i="24" s="1"/>
  <c r="G201" i="24" s="1"/>
  <c r="I200" i="24"/>
  <c r="L200" i="24" s="1"/>
  <c r="H200" i="24"/>
  <c r="K200" i="24" s="1"/>
  <c r="D200" i="24"/>
  <c r="E200" i="24" s="1"/>
  <c r="F200" i="24" s="1"/>
  <c r="G200" i="24" s="1"/>
  <c r="I199" i="24"/>
  <c r="L199" i="24" s="1"/>
  <c r="H199" i="24"/>
  <c r="K199" i="24" s="1"/>
  <c r="D199" i="24"/>
  <c r="E199" i="24" s="1"/>
  <c r="F199" i="24" s="1"/>
  <c r="G199" i="24" s="1"/>
  <c r="I198" i="24"/>
  <c r="L198" i="24" s="1"/>
  <c r="H198" i="24"/>
  <c r="K198" i="24" s="1"/>
  <c r="E198" i="24"/>
  <c r="F198" i="24" s="1"/>
  <c r="G198" i="24" s="1"/>
  <c r="D198" i="24"/>
  <c r="I197" i="24"/>
  <c r="L197" i="24" s="1"/>
  <c r="H197" i="24"/>
  <c r="K197" i="24" s="1"/>
  <c r="D197" i="24"/>
  <c r="E197" i="24" s="1"/>
  <c r="F197" i="24" s="1"/>
  <c r="G197" i="24" s="1"/>
  <c r="I196" i="24"/>
  <c r="L196" i="24" s="1"/>
  <c r="H196" i="24"/>
  <c r="K196" i="24" s="1"/>
  <c r="D196" i="24"/>
  <c r="E196" i="24" s="1"/>
  <c r="F196" i="24" s="1"/>
  <c r="G196" i="24" s="1"/>
  <c r="I195" i="24"/>
  <c r="L195" i="24" s="1"/>
  <c r="H195" i="24"/>
  <c r="K195" i="24" s="1"/>
  <c r="D195" i="24"/>
  <c r="E195" i="24" s="1"/>
  <c r="F195" i="24" s="1"/>
  <c r="G195" i="24" s="1"/>
  <c r="I194" i="24"/>
  <c r="L194" i="24" s="1"/>
  <c r="H194" i="24"/>
  <c r="K194" i="24" s="1"/>
  <c r="D194" i="24"/>
  <c r="E194" i="24" s="1"/>
  <c r="F194" i="24" s="1"/>
  <c r="G194" i="24" s="1"/>
  <c r="I193" i="24"/>
  <c r="L193" i="24" s="1"/>
  <c r="H193" i="24"/>
  <c r="K193" i="24" s="1"/>
  <c r="D193" i="24"/>
  <c r="E193" i="24" s="1"/>
  <c r="F193" i="24" s="1"/>
  <c r="G193" i="24" s="1"/>
  <c r="I192" i="24"/>
  <c r="L192" i="24" s="1"/>
  <c r="H192" i="24"/>
  <c r="K192" i="24" s="1"/>
  <c r="E192" i="24"/>
  <c r="F192" i="24" s="1"/>
  <c r="G192" i="24" s="1"/>
  <c r="D192" i="24"/>
  <c r="I191" i="24"/>
  <c r="L191" i="24" s="1"/>
  <c r="H191" i="24"/>
  <c r="K191" i="24" s="1"/>
  <c r="D191" i="24"/>
  <c r="E191" i="24" s="1"/>
  <c r="F191" i="24" s="1"/>
  <c r="G191" i="24" s="1"/>
  <c r="I190" i="24"/>
  <c r="L190" i="24" s="1"/>
  <c r="H190" i="24"/>
  <c r="K190" i="24" s="1"/>
  <c r="G190" i="24"/>
  <c r="E190" i="24"/>
  <c r="F190" i="24" s="1"/>
  <c r="D190" i="24"/>
  <c r="I189" i="24"/>
  <c r="L189" i="24" s="1"/>
  <c r="H189" i="24"/>
  <c r="K189" i="24" s="1"/>
  <c r="D189" i="24"/>
  <c r="E189" i="24" s="1"/>
  <c r="F189" i="24" s="1"/>
  <c r="G189" i="24" s="1"/>
  <c r="I188" i="24"/>
  <c r="L188" i="24" s="1"/>
  <c r="H188" i="24"/>
  <c r="K188" i="24" s="1"/>
  <c r="D188" i="24"/>
  <c r="E188" i="24" s="1"/>
  <c r="F188" i="24" s="1"/>
  <c r="G188" i="24" s="1"/>
  <c r="I187" i="24"/>
  <c r="L187" i="24" s="1"/>
  <c r="H187" i="24"/>
  <c r="K187" i="24" s="1"/>
  <c r="D187" i="24"/>
  <c r="E187" i="24" s="1"/>
  <c r="F187" i="24" s="1"/>
  <c r="G187" i="24" s="1"/>
  <c r="I186" i="24"/>
  <c r="L186" i="24" s="1"/>
  <c r="H186" i="24"/>
  <c r="K186" i="24" s="1"/>
  <c r="D186" i="24"/>
  <c r="E186" i="24" s="1"/>
  <c r="F186" i="24" s="1"/>
  <c r="G186" i="24" s="1"/>
  <c r="I185" i="24"/>
  <c r="L185" i="24" s="1"/>
  <c r="H185" i="24"/>
  <c r="K185" i="24" s="1"/>
  <c r="D185" i="24"/>
  <c r="E185" i="24" s="1"/>
  <c r="F185" i="24" s="1"/>
  <c r="G185" i="24" s="1"/>
  <c r="L184" i="24"/>
  <c r="I184" i="24"/>
  <c r="H184" i="24"/>
  <c r="K184" i="24" s="1"/>
  <c r="F184" i="24"/>
  <c r="G184" i="24" s="1"/>
  <c r="D184" i="24"/>
  <c r="E184" i="24" s="1"/>
  <c r="I183" i="24"/>
  <c r="L183" i="24" s="1"/>
  <c r="H183" i="24"/>
  <c r="K183" i="24" s="1"/>
  <c r="E183" i="24"/>
  <c r="F183" i="24" s="1"/>
  <c r="G183" i="24" s="1"/>
  <c r="D183" i="24"/>
  <c r="I182" i="24"/>
  <c r="L182" i="24" s="1"/>
  <c r="H182" i="24"/>
  <c r="K182" i="24" s="1"/>
  <c r="E182" i="24"/>
  <c r="F182" i="24" s="1"/>
  <c r="G182" i="24" s="1"/>
  <c r="D182" i="24"/>
  <c r="I181" i="24"/>
  <c r="L181" i="24" s="1"/>
  <c r="H181" i="24"/>
  <c r="K181" i="24" s="1"/>
  <c r="D181" i="24"/>
  <c r="E181" i="24" s="1"/>
  <c r="F181" i="24" s="1"/>
  <c r="G181" i="24" s="1"/>
  <c r="I180" i="24"/>
  <c r="L180" i="24" s="1"/>
  <c r="H180" i="24"/>
  <c r="K180" i="24" s="1"/>
  <c r="D180" i="24"/>
  <c r="E180" i="24" s="1"/>
  <c r="F180" i="24" s="1"/>
  <c r="G180" i="24" s="1"/>
  <c r="I179" i="24"/>
  <c r="L179" i="24" s="1"/>
  <c r="H179" i="24"/>
  <c r="K179" i="24" s="1"/>
  <c r="D179" i="24"/>
  <c r="E179" i="24" s="1"/>
  <c r="F179" i="24" s="1"/>
  <c r="G179" i="24" s="1"/>
  <c r="K178" i="24"/>
  <c r="I178" i="24"/>
  <c r="L178" i="24" s="1"/>
  <c r="H178" i="24"/>
  <c r="D178" i="24"/>
  <c r="E178" i="24" s="1"/>
  <c r="F178" i="24" s="1"/>
  <c r="G178" i="24" s="1"/>
  <c r="I177" i="24"/>
  <c r="L177" i="24" s="1"/>
  <c r="H177" i="24"/>
  <c r="K177" i="24" s="1"/>
  <c r="D177" i="24"/>
  <c r="E177" i="24" s="1"/>
  <c r="F177" i="24" s="1"/>
  <c r="G177" i="24" s="1"/>
  <c r="I176" i="24"/>
  <c r="L176" i="24" s="1"/>
  <c r="H176" i="24"/>
  <c r="K176" i="24" s="1"/>
  <c r="D176" i="24"/>
  <c r="E176" i="24" s="1"/>
  <c r="F176" i="24" s="1"/>
  <c r="G176" i="24" s="1"/>
  <c r="I175" i="24"/>
  <c r="L175" i="24" s="1"/>
  <c r="H175" i="24"/>
  <c r="K175" i="24" s="1"/>
  <c r="E175" i="24"/>
  <c r="F175" i="24" s="1"/>
  <c r="G175" i="24" s="1"/>
  <c r="D175" i="24"/>
  <c r="I174" i="24"/>
  <c r="L174" i="24" s="1"/>
  <c r="H174" i="24"/>
  <c r="K174" i="24" s="1"/>
  <c r="E174" i="24"/>
  <c r="F174" i="24" s="1"/>
  <c r="G174" i="24" s="1"/>
  <c r="D174" i="24"/>
  <c r="I173" i="24"/>
  <c r="L173" i="24" s="1"/>
  <c r="H173" i="24"/>
  <c r="K173" i="24" s="1"/>
  <c r="D173" i="24"/>
  <c r="E173" i="24" s="1"/>
  <c r="F173" i="24" s="1"/>
  <c r="G173" i="24" s="1"/>
  <c r="I172" i="24"/>
  <c r="L172" i="24" s="1"/>
  <c r="H172" i="24"/>
  <c r="K172" i="24" s="1"/>
  <c r="F172" i="24"/>
  <c r="G172" i="24" s="1"/>
  <c r="D172" i="24"/>
  <c r="E172" i="24" s="1"/>
  <c r="I171" i="24"/>
  <c r="L171" i="24" s="1"/>
  <c r="H171" i="24"/>
  <c r="K171" i="24" s="1"/>
  <c r="E171" i="24"/>
  <c r="F171" i="24" s="1"/>
  <c r="G171" i="24" s="1"/>
  <c r="D171" i="24"/>
  <c r="I170" i="24"/>
  <c r="L170" i="24" s="1"/>
  <c r="H170" i="24"/>
  <c r="K170" i="24" s="1"/>
  <c r="D170" i="24"/>
  <c r="E170" i="24" s="1"/>
  <c r="F170" i="24" s="1"/>
  <c r="G170" i="24" s="1"/>
  <c r="I169" i="24"/>
  <c r="L169" i="24" s="1"/>
  <c r="H169" i="24"/>
  <c r="K169" i="24" s="1"/>
  <c r="E169" i="24"/>
  <c r="F169" i="24" s="1"/>
  <c r="G169" i="24" s="1"/>
  <c r="D169" i="24"/>
  <c r="I168" i="24"/>
  <c r="L168" i="24" s="1"/>
  <c r="H168" i="24"/>
  <c r="K168" i="24" s="1"/>
  <c r="F168" i="24"/>
  <c r="G168" i="24" s="1"/>
  <c r="D168" i="24"/>
  <c r="E168" i="24" s="1"/>
  <c r="I167" i="24"/>
  <c r="L167" i="24" s="1"/>
  <c r="H167" i="24"/>
  <c r="K167" i="24" s="1"/>
  <c r="D167" i="24"/>
  <c r="E167" i="24" s="1"/>
  <c r="F167" i="24" s="1"/>
  <c r="G167" i="24" s="1"/>
  <c r="I166" i="24"/>
  <c r="L166" i="24" s="1"/>
  <c r="H166" i="24"/>
  <c r="K166" i="24" s="1"/>
  <c r="D166" i="24"/>
  <c r="E166" i="24" s="1"/>
  <c r="F166" i="24" s="1"/>
  <c r="G166" i="24" s="1"/>
  <c r="M165" i="24"/>
  <c r="M166" i="24" s="1"/>
  <c r="M167" i="24" s="1"/>
  <c r="M168" i="24" s="1"/>
  <c r="M169" i="24" s="1"/>
  <c r="I165" i="24"/>
  <c r="L165" i="24" s="1"/>
  <c r="H165" i="24"/>
  <c r="K165" i="24" s="1"/>
  <c r="D165" i="24"/>
  <c r="E165" i="24" s="1"/>
  <c r="F165" i="24" s="1"/>
  <c r="G165" i="24" s="1"/>
  <c r="D164" i="24"/>
  <c r="E164" i="24" s="1"/>
  <c r="F164" i="24" s="1"/>
  <c r="D163" i="24"/>
  <c r="E163" i="24" s="1"/>
  <c r="F163" i="24" s="1"/>
  <c r="D162" i="24"/>
  <c r="E162" i="24" s="1"/>
  <c r="F162" i="24" s="1"/>
  <c r="D161" i="24"/>
  <c r="E161" i="24" s="1"/>
  <c r="F161" i="24" s="1"/>
  <c r="E160" i="24"/>
  <c r="F160" i="24" s="1"/>
  <c r="D160" i="24"/>
  <c r="D159" i="24"/>
  <c r="E159" i="24" s="1"/>
  <c r="F159" i="24" s="1"/>
  <c r="D158" i="24"/>
  <c r="E158" i="24" s="1"/>
  <c r="F158" i="24" s="1"/>
  <c r="D157" i="24"/>
  <c r="E157" i="24" s="1"/>
  <c r="F157" i="24" s="1"/>
  <c r="D156" i="24"/>
  <c r="E156" i="24" s="1"/>
  <c r="F156" i="24" s="1"/>
  <c r="D155" i="24"/>
  <c r="E155" i="24" s="1"/>
  <c r="F155" i="24" s="1"/>
  <c r="E154" i="24"/>
  <c r="F154" i="24" s="1"/>
  <c r="D154" i="24"/>
  <c r="D153" i="24"/>
  <c r="E153" i="24" s="1"/>
  <c r="F153" i="24" s="1"/>
  <c r="D152" i="24"/>
  <c r="E152" i="24" s="1"/>
  <c r="F152" i="24" s="1"/>
  <c r="D151" i="24"/>
  <c r="E151" i="24" s="1"/>
  <c r="F151" i="24" s="1"/>
  <c r="D150" i="24"/>
  <c r="E150" i="24" s="1"/>
  <c r="F150" i="24" s="1"/>
  <c r="D149" i="24"/>
  <c r="E149" i="24" s="1"/>
  <c r="F149" i="24" s="1"/>
  <c r="D148" i="24"/>
  <c r="E148" i="24" s="1"/>
  <c r="F148" i="24" s="1"/>
  <c r="D147" i="24"/>
  <c r="E147" i="24" s="1"/>
  <c r="F147" i="24" s="1"/>
  <c r="D146" i="24"/>
  <c r="E146" i="24" s="1"/>
  <c r="F146" i="24" s="1"/>
  <c r="D145" i="24"/>
  <c r="E145" i="24" s="1"/>
  <c r="F145" i="24" s="1"/>
  <c r="D144" i="24"/>
  <c r="E144" i="24" s="1"/>
  <c r="F144" i="24" s="1"/>
  <c r="D143" i="24"/>
  <c r="E143" i="24" s="1"/>
  <c r="F143" i="24" s="1"/>
  <c r="D142" i="24"/>
  <c r="E142" i="24" s="1"/>
  <c r="F142" i="24" s="1"/>
  <c r="D141" i="24"/>
  <c r="E141" i="24" s="1"/>
  <c r="F141" i="24" s="1"/>
  <c r="D140" i="24"/>
  <c r="E140" i="24" s="1"/>
  <c r="F140" i="24" s="1"/>
  <c r="D139" i="24"/>
  <c r="E139" i="24" s="1"/>
  <c r="F139" i="24" s="1"/>
  <c r="D138" i="24"/>
  <c r="E138" i="24" s="1"/>
  <c r="F138" i="24" s="1"/>
  <c r="D137" i="24"/>
  <c r="E137" i="24" s="1"/>
  <c r="F137" i="24" s="1"/>
  <c r="D136" i="24"/>
  <c r="E136" i="24" s="1"/>
  <c r="F136" i="24" s="1"/>
  <c r="D135" i="24"/>
  <c r="E135" i="24" s="1"/>
  <c r="F135" i="24" s="1"/>
  <c r="D134" i="24"/>
  <c r="E134" i="24" s="1"/>
  <c r="F134" i="24" s="1"/>
  <c r="D133" i="24"/>
  <c r="E133" i="24" s="1"/>
  <c r="F133" i="24" s="1"/>
  <c r="D132" i="24"/>
  <c r="E132" i="24" s="1"/>
  <c r="F132" i="24" s="1"/>
  <c r="D131" i="24"/>
  <c r="E131" i="24" s="1"/>
  <c r="F131" i="24" s="1"/>
  <c r="D130" i="24"/>
  <c r="E130" i="24" s="1"/>
  <c r="F130" i="24" s="1"/>
  <c r="D129" i="24"/>
  <c r="E129" i="24" s="1"/>
  <c r="F129" i="24" s="1"/>
  <c r="D128" i="24"/>
  <c r="E128" i="24" s="1"/>
  <c r="F128" i="24" s="1"/>
  <c r="D127" i="24"/>
  <c r="E127" i="24" s="1"/>
  <c r="F127" i="24" s="1"/>
  <c r="D126" i="24"/>
  <c r="E126" i="24" s="1"/>
  <c r="F126" i="24" s="1"/>
  <c r="D125" i="24"/>
  <c r="E125" i="24" s="1"/>
  <c r="F125" i="24" s="1"/>
  <c r="D124" i="24"/>
  <c r="E124" i="24" s="1"/>
  <c r="F124" i="24" s="1"/>
  <c r="D123" i="24"/>
  <c r="E123" i="24" s="1"/>
  <c r="F123" i="24" s="1"/>
  <c r="D122" i="24"/>
  <c r="E122" i="24" s="1"/>
  <c r="F122" i="24" s="1"/>
  <c r="D121" i="24"/>
  <c r="E121" i="24" s="1"/>
  <c r="F121" i="24" s="1"/>
  <c r="D120" i="24"/>
  <c r="E120" i="24" s="1"/>
  <c r="F120" i="24" s="1"/>
  <c r="D119" i="24"/>
  <c r="E119" i="24" s="1"/>
  <c r="F119" i="24" s="1"/>
  <c r="E118" i="24"/>
  <c r="F118" i="24" s="1"/>
  <c r="D118" i="24"/>
  <c r="D117" i="24"/>
  <c r="E117" i="24" s="1"/>
  <c r="F117" i="24" s="1"/>
  <c r="D116" i="24"/>
  <c r="E116" i="24" s="1"/>
  <c r="F116" i="24" s="1"/>
  <c r="D115" i="24"/>
  <c r="E115" i="24" s="1"/>
  <c r="F115" i="24" s="1"/>
  <c r="D114" i="24"/>
  <c r="E114" i="24" s="1"/>
  <c r="F114" i="24" s="1"/>
  <c r="D113" i="24"/>
  <c r="E113" i="24" s="1"/>
  <c r="F113" i="24" s="1"/>
  <c r="D112" i="24"/>
  <c r="E112" i="24" s="1"/>
  <c r="F112" i="24" s="1"/>
  <c r="D111" i="24"/>
  <c r="E111" i="24" s="1"/>
  <c r="F111" i="24" s="1"/>
  <c r="D110" i="24"/>
  <c r="E110" i="24" s="1"/>
  <c r="F110" i="24" s="1"/>
  <c r="D109" i="24"/>
  <c r="E109" i="24" s="1"/>
  <c r="F109" i="24" s="1"/>
  <c r="D108" i="24"/>
  <c r="E108" i="24" s="1"/>
  <c r="F108" i="24" s="1"/>
  <c r="D107" i="24"/>
  <c r="E107" i="24" s="1"/>
  <c r="F107" i="24" s="1"/>
  <c r="D106" i="24"/>
  <c r="E106" i="24" s="1"/>
  <c r="F106" i="24" s="1"/>
  <c r="D105" i="24"/>
  <c r="E105" i="24" s="1"/>
  <c r="F105" i="24" s="1"/>
  <c r="E104" i="24"/>
  <c r="F104" i="24" s="1"/>
  <c r="D104" i="24"/>
  <c r="D103" i="24"/>
  <c r="E103" i="24" s="1"/>
  <c r="F103" i="24" s="1"/>
  <c r="E102" i="24"/>
  <c r="F102" i="24" s="1"/>
  <c r="D102" i="24"/>
  <c r="D101" i="24"/>
  <c r="E101" i="24" s="1"/>
  <c r="F101" i="24" s="1"/>
  <c r="D100" i="24"/>
  <c r="E100" i="24" s="1"/>
  <c r="F100" i="24" s="1"/>
  <c r="D99" i="24"/>
  <c r="E99" i="24" s="1"/>
  <c r="F99" i="24" s="1"/>
  <c r="D98" i="24"/>
  <c r="E98" i="24" s="1"/>
  <c r="F98" i="24" s="1"/>
  <c r="D97" i="24"/>
  <c r="E97" i="24" s="1"/>
  <c r="F97" i="24" s="1"/>
  <c r="D96" i="24"/>
  <c r="E96" i="24" s="1"/>
  <c r="F96" i="24" s="1"/>
  <c r="D95" i="24"/>
  <c r="E95" i="24" s="1"/>
  <c r="F95" i="24" s="1"/>
  <c r="D94" i="24"/>
  <c r="E94" i="24" s="1"/>
  <c r="F94" i="24" s="1"/>
  <c r="D93" i="24"/>
  <c r="E93" i="24" s="1"/>
  <c r="F93" i="24" s="1"/>
  <c r="D92" i="24"/>
  <c r="E92" i="24" s="1"/>
  <c r="F92" i="24" s="1"/>
  <c r="D91" i="24"/>
  <c r="E91" i="24" s="1"/>
  <c r="F91" i="24" s="1"/>
  <c r="D90" i="24"/>
  <c r="E90" i="24" s="1"/>
  <c r="F90" i="24" s="1"/>
  <c r="D89" i="24"/>
  <c r="E89" i="24" s="1"/>
  <c r="F89" i="24" s="1"/>
  <c r="D88" i="24"/>
  <c r="E88" i="24" s="1"/>
  <c r="F88" i="24" s="1"/>
  <c r="D87" i="24"/>
  <c r="E87" i="24" s="1"/>
  <c r="F87" i="24" s="1"/>
  <c r="D86" i="24"/>
  <c r="E86" i="24" s="1"/>
  <c r="F86" i="24" s="1"/>
  <c r="D85" i="24"/>
  <c r="E85" i="24" s="1"/>
  <c r="F85" i="24" s="1"/>
  <c r="E84" i="24"/>
  <c r="F84" i="24" s="1"/>
  <c r="D84" i="24"/>
  <c r="D83" i="24"/>
  <c r="E83" i="24" s="1"/>
  <c r="F83" i="24" s="1"/>
  <c r="D82" i="24"/>
  <c r="E82" i="24" s="1"/>
  <c r="F82" i="24" s="1"/>
  <c r="D81" i="24"/>
  <c r="E81" i="24" s="1"/>
  <c r="F81" i="24" s="1"/>
  <c r="D80" i="24"/>
  <c r="E80" i="24" s="1"/>
  <c r="F80" i="24" s="1"/>
  <c r="D79" i="24"/>
  <c r="E79" i="24" s="1"/>
  <c r="F79" i="24" s="1"/>
  <c r="E78" i="24"/>
  <c r="F78" i="24" s="1"/>
  <c r="D78" i="24"/>
  <c r="D77" i="24"/>
  <c r="E77" i="24" s="1"/>
  <c r="F77" i="24" s="1"/>
  <c r="D76" i="24"/>
  <c r="E76" i="24" s="1"/>
  <c r="F76" i="24" s="1"/>
  <c r="F75" i="24"/>
  <c r="D75" i="24"/>
  <c r="E75" i="24" s="1"/>
  <c r="D74" i="24"/>
  <c r="E74" i="24" s="1"/>
  <c r="F74" i="24" s="1"/>
  <c r="D73" i="24"/>
  <c r="E73" i="24" s="1"/>
  <c r="F73" i="24" s="1"/>
  <c r="D72" i="24"/>
  <c r="E72" i="24" s="1"/>
  <c r="F72" i="24" s="1"/>
  <c r="D71" i="24"/>
  <c r="E71" i="24" s="1"/>
  <c r="F71" i="24" s="1"/>
  <c r="D70" i="24"/>
  <c r="E70" i="24" s="1"/>
  <c r="F70" i="24" s="1"/>
  <c r="D69" i="24"/>
  <c r="E69" i="24" s="1"/>
  <c r="F69" i="24" s="1"/>
  <c r="D68" i="24"/>
  <c r="E68" i="24" s="1"/>
  <c r="F68" i="24" s="1"/>
  <c r="D67" i="24"/>
  <c r="E67" i="24" s="1"/>
  <c r="F67" i="24" s="1"/>
  <c r="D66" i="24"/>
  <c r="E66" i="24" s="1"/>
  <c r="F66" i="24" s="1"/>
  <c r="D65" i="24"/>
  <c r="E65" i="24" s="1"/>
  <c r="F65" i="24" s="1"/>
  <c r="D64" i="24"/>
  <c r="E64" i="24" s="1"/>
  <c r="F64" i="24" s="1"/>
  <c r="D63" i="24"/>
  <c r="E63" i="24" s="1"/>
  <c r="F63" i="24" s="1"/>
  <c r="D62" i="24"/>
  <c r="E62" i="24" s="1"/>
  <c r="F62" i="24" s="1"/>
  <c r="D61" i="24"/>
  <c r="E61" i="24" s="1"/>
  <c r="F61" i="24" s="1"/>
  <c r="D60" i="24"/>
  <c r="E60" i="24" s="1"/>
  <c r="F60" i="24" s="1"/>
  <c r="D59" i="24"/>
  <c r="E59" i="24" s="1"/>
  <c r="F59" i="24" s="1"/>
  <c r="E58" i="24"/>
  <c r="F58" i="24" s="1"/>
  <c r="D58" i="24"/>
  <c r="D57" i="24"/>
  <c r="E57" i="24" s="1"/>
  <c r="F57" i="24" s="1"/>
  <c r="D56" i="24"/>
  <c r="E56" i="24" s="1"/>
  <c r="F56" i="24" s="1"/>
  <c r="D55" i="24"/>
  <c r="E55" i="24" s="1"/>
  <c r="F55" i="24" s="1"/>
  <c r="D54" i="24"/>
  <c r="E54" i="24" s="1"/>
  <c r="F54" i="24" s="1"/>
  <c r="D53" i="24"/>
  <c r="E53" i="24" s="1"/>
  <c r="F53" i="24" s="1"/>
  <c r="D52" i="24"/>
  <c r="E52" i="24" s="1"/>
  <c r="F52" i="24" s="1"/>
  <c r="D51" i="24"/>
  <c r="E51" i="24" s="1"/>
  <c r="F51" i="24" s="1"/>
  <c r="D50" i="24"/>
  <c r="E50" i="24" s="1"/>
  <c r="F50" i="24" s="1"/>
  <c r="D49" i="24"/>
  <c r="E49" i="24" s="1"/>
  <c r="F49" i="24" s="1"/>
  <c r="E48" i="24"/>
  <c r="F48" i="24" s="1"/>
  <c r="D48" i="24"/>
  <c r="D47" i="24"/>
  <c r="E47" i="24" s="1"/>
  <c r="F47" i="24" s="1"/>
  <c r="D46" i="24"/>
  <c r="E46" i="24" s="1"/>
  <c r="F46" i="24" s="1"/>
  <c r="D45" i="24"/>
  <c r="E45" i="24" s="1"/>
  <c r="F45" i="24" s="1"/>
  <c r="D44" i="24"/>
  <c r="E44" i="24" s="1"/>
  <c r="F44" i="24" s="1"/>
  <c r="D43" i="24"/>
  <c r="E43" i="24" s="1"/>
  <c r="F43" i="24" s="1"/>
  <c r="D42" i="24"/>
  <c r="E42" i="24" s="1"/>
  <c r="F42" i="24" s="1"/>
  <c r="D41" i="24"/>
  <c r="E41" i="24" s="1"/>
  <c r="F41" i="24" s="1"/>
  <c r="D40" i="24"/>
  <c r="E40" i="24" s="1"/>
  <c r="F40" i="24" s="1"/>
  <c r="D39" i="24"/>
  <c r="E39" i="24" s="1"/>
  <c r="F39" i="24" s="1"/>
  <c r="D38" i="24"/>
  <c r="E38" i="24" s="1"/>
  <c r="F38" i="24" s="1"/>
  <c r="D37" i="24"/>
  <c r="E37" i="24" s="1"/>
  <c r="F37" i="24" s="1"/>
  <c r="D36" i="24"/>
  <c r="E36" i="24" s="1"/>
  <c r="F36" i="24" s="1"/>
  <c r="D35" i="24"/>
  <c r="E35" i="24" s="1"/>
  <c r="F35" i="24" s="1"/>
  <c r="D34" i="24"/>
  <c r="E34" i="24" s="1"/>
  <c r="F34" i="24" s="1"/>
  <c r="D33" i="24"/>
  <c r="E33" i="24" s="1"/>
  <c r="F33" i="24" s="1"/>
  <c r="D32" i="24"/>
  <c r="E32" i="24" s="1"/>
  <c r="F32" i="24" s="1"/>
  <c r="D31" i="24"/>
  <c r="E31" i="24" s="1"/>
  <c r="F31" i="24" s="1"/>
  <c r="D30" i="24"/>
  <c r="E30" i="24" s="1"/>
  <c r="F30" i="24" s="1"/>
  <c r="D29" i="24"/>
  <c r="E29" i="24" s="1"/>
  <c r="F29" i="24" s="1"/>
  <c r="D28" i="24"/>
  <c r="E28" i="24" s="1"/>
  <c r="F28" i="24" s="1"/>
  <c r="D27" i="24"/>
  <c r="E27" i="24" s="1"/>
  <c r="F27" i="24" s="1"/>
  <c r="D26" i="24"/>
  <c r="E26" i="24" s="1"/>
  <c r="F26" i="24" s="1"/>
  <c r="D25" i="24"/>
  <c r="E25" i="24" s="1"/>
  <c r="F25" i="24" s="1"/>
  <c r="D24" i="24"/>
  <c r="E24" i="24" s="1"/>
  <c r="F24" i="24" s="1"/>
  <c r="D23" i="24"/>
  <c r="E23" i="24" s="1"/>
  <c r="F23" i="24" s="1"/>
  <c r="D22" i="24"/>
  <c r="E22" i="24" s="1"/>
  <c r="F22" i="24" s="1"/>
  <c r="D21" i="24"/>
  <c r="E21" i="24" s="1"/>
  <c r="F21" i="24" s="1"/>
  <c r="D20" i="24"/>
  <c r="E20" i="24" s="1"/>
  <c r="F20" i="24" s="1"/>
  <c r="F35" i="23"/>
  <c r="E35" i="23"/>
  <c r="F34" i="23"/>
  <c r="E34" i="23"/>
  <c r="F33" i="23"/>
  <c r="E33" i="23"/>
  <c r="F32" i="23"/>
  <c r="E32" i="23"/>
  <c r="F31" i="23"/>
  <c r="E31" i="23"/>
  <c r="F30" i="23"/>
  <c r="E30" i="23"/>
  <c r="F29" i="23"/>
  <c r="E29" i="23"/>
  <c r="F28" i="23"/>
  <c r="E28" i="23"/>
  <c r="F27" i="23"/>
  <c r="E27" i="23"/>
  <c r="F26" i="23"/>
  <c r="E26" i="23"/>
  <c r="F25" i="23"/>
  <c r="E25" i="23"/>
  <c r="F24" i="23"/>
  <c r="E24" i="23"/>
  <c r="F23" i="23"/>
  <c r="E23" i="23"/>
  <c r="F22" i="23"/>
  <c r="E22" i="23"/>
  <c r="F21" i="23"/>
  <c r="E21" i="23"/>
  <c r="F20" i="23"/>
  <c r="E20" i="23"/>
  <c r="F19" i="23"/>
  <c r="E19" i="23"/>
  <c r="F18" i="23"/>
  <c r="E18" i="23"/>
  <c r="F17" i="23"/>
  <c r="E17" i="23"/>
  <c r="F16" i="23"/>
  <c r="E16" i="23"/>
  <c r="F15" i="23"/>
  <c r="E15" i="23"/>
  <c r="F14" i="23"/>
  <c r="E14" i="23"/>
  <c r="F13" i="23"/>
  <c r="E13" i="23"/>
  <c r="F12" i="23"/>
  <c r="E12" i="23"/>
  <c r="F11" i="23"/>
  <c r="E11" i="23"/>
  <c r="F10" i="23"/>
  <c r="E10" i="23"/>
  <c r="F9" i="23"/>
  <c r="E9" i="23"/>
  <c r="F8" i="23"/>
  <c r="E8" i="23"/>
  <c r="F7" i="23"/>
  <c r="E7" i="23"/>
  <c r="F6" i="23"/>
  <c r="E6" i="23"/>
  <c r="F7433" i="5"/>
  <c r="F7432" i="5"/>
  <c r="F7431" i="5"/>
  <c r="F7430" i="5"/>
  <c r="F7429" i="5"/>
  <c r="F7428" i="5"/>
  <c r="F7427" i="5"/>
  <c r="F7426" i="5"/>
  <c r="F7425" i="5"/>
  <c r="F7424" i="5"/>
  <c r="F7423" i="5"/>
  <c r="F7422" i="5"/>
  <c r="F7421" i="5"/>
  <c r="F7420" i="5"/>
  <c r="F7419" i="5"/>
  <c r="F7418" i="5"/>
  <c r="F7417" i="5"/>
  <c r="F7416" i="5"/>
  <c r="F7415" i="5"/>
  <c r="F7414" i="5"/>
  <c r="F7413" i="5"/>
  <c r="F7412" i="5"/>
  <c r="F7411" i="5"/>
  <c r="F7410" i="5"/>
  <c r="F7409" i="5"/>
  <c r="F7408" i="5"/>
  <c r="F7407" i="5"/>
  <c r="F7406" i="5"/>
  <c r="F7405" i="5"/>
  <c r="F7404" i="5"/>
  <c r="F7403" i="5"/>
  <c r="F7402" i="5"/>
  <c r="F7401" i="5"/>
  <c r="F7400" i="5"/>
  <c r="F7399" i="5"/>
  <c r="F7398" i="5"/>
  <c r="F7397" i="5"/>
  <c r="F7396" i="5"/>
  <c r="F7395" i="5"/>
  <c r="F7394" i="5"/>
  <c r="F7393" i="5"/>
  <c r="F7392" i="5"/>
  <c r="F7391" i="5"/>
  <c r="F7390" i="5"/>
  <c r="F7389" i="5"/>
  <c r="F7388" i="5"/>
  <c r="F7387" i="5"/>
  <c r="F7386" i="5"/>
  <c r="F7385" i="5"/>
  <c r="F7384" i="5"/>
  <c r="F7383" i="5"/>
  <c r="F7382" i="5"/>
  <c r="F7381" i="5"/>
  <c r="F7380" i="5"/>
  <c r="F7379" i="5"/>
  <c r="F7378" i="5"/>
  <c r="F7377" i="5"/>
  <c r="F7376" i="5"/>
  <c r="F7375" i="5"/>
  <c r="F7374" i="5"/>
  <c r="F7373" i="5"/>
  <c r="F7372" i="5"/>
  <c r="F7371" i="5"/>
  <c r="F7370" i="5"/>
  <c r="F7369" i="5"/>
  <c r="F7368" i="5"/>
  <c r="F7367" i="5"/>
  <c r="F7366" i="5"/>
  <c r="F7365" i="5"/>
  <c r="F7364" i="5"/>
  <c r="F7363" i="5"/>
  <c r="F7362" i="5"/>
  <c r="F7361" i="5"/>
  <c r="F7360" i="5"/>
  <c r="F7359" i="5"/>
  <c r="F7358" i="5"/>
  <c r="F7357" i="5"/>
  <c r="F7356" i="5"/>
  <c r="F7355" i="5"/>
  <c r="F7354" i="5"/>
  <c r="F7353" i="5"/>
  <c r="F7352" i="5"/>
  <c r="F7351" i="5"/>
  <c r="F7350" i="5"/>
  <c r="F7349" i="5"/>
  <c r="F7348" i="5"/>
  <c r="F7347" i="5"/>
  <c r="F7346" i="5"/>
  <c r="F7345" i="5"/>
  <c r="F7344" i="5"/>
  <c r="F7343" i="5"/>
  <c r="F7342" i="5"/>
  <c r="F7341" i="5"/>
  <c r="F7340" i="5"/>
  <c r="F7339" i="5"/>
  <c r="F7338" i="5"/>
  <c r="F7337" i="5"/>
  <c r="F7336" i="5"/>
  <c r="F7335" i="5"/>
  <c r="F7334" i="5"/>
  <c r="F7333" i="5"/>
  <c r="F7332" i="5"/>
  <c r="F7331" i="5"/>
  <c r="F7330" i="5"/>
  <c r="F7329" i="5"/>
  <c r="F7328" i="5"/>
  <c r="F7327" i="5"/>
  <c r="F7326" i="5"/>
  <c r="F7325" i="5"/>
  <c r="F7324" i="5"/>
  <c r="F7323" i="5"/>
  <c r="F7322" i="5"/>
  <c r="F7321" i="5"/>
  <c r="F7320" i="5"/>
  <c r="F7319" i="5"/>
  <c r="F7318" i="5"/>
  <c r="F7317" i="5"/>
  <c r="F7316" i="5"/>
  <c r="F7315" i="5"/>
  <c r="F7314" i="5"/>
  <c r="F7313" i="5"/>
  <c r="F7312" i="5"/>
  <c r="F7311" i="5"/>
  <c r="F7310" i="5"/>
  <c r="F7309" i="5"/>
  <c r="F7308" i="5"/>
  <c r="F7307" i="5"/>
  <c r="F7306" i="5"/>
  <c r="F7305" i="5"/>
  <c r="F7304" i="5"/>
  <c r="F7303" i="5"/>
  <c r="F7302" i="5"/>
  <c r="F7301" i="5"/>
  <c r="F7300" i="5"/>
  <c r="F7299" i="5"/>
  <c r="F7298" i="5"/>
  <c r="F7297" i="5"/>
  <c r="F7296" i="5"/>
  <c r="F7295" i="5"/>
  <c r="F7294" i="5"/>
  <c r="F7293" i="5"/>
  <c r="F7292" i="5"/>
  <c r="F7291" i="5"/>
  <c r="F7290" i="5"/>
  <c r="F7289" i="5"/>
  <c r="F7288" i="5"/>
  <c r="F7287" i="5"/>
  <c r="F7286" i="5"/>
  <c r="F7285" i="5"/>
  <c r="F7284" i="5"/>
  <c r="F7283" i="5"/>
  <c r="F7282" i="5"/>
  <c r="F7281" i="5"/>
  <c r="F7280" i="5"/>
  <c r="F7279" i="5"/>
  <c r="F7278" i="5"/>
  <c r="F7277" i="5"/>
  <c r="F7276" i="5"/>
  <c r="F7275" i="5"/>
  <c r="F7274" i="5"/>
  <c r="F7273" i="5"/>
  <c r="F7272" i="5"/>
  <c r="F7271" i="5"/>
  <c r="F7270" i="5"/>
  <c r="F7269" i="5"/>
  <c r="F7268" i="5"/>
  <c r="F7267" i="5"/>
  <c r="F7266" i="5"/>
  <c r="F7265" i="5"/>
  <c r="F7264" i="5"/>
  <c r="F7263" i="5"/>
  <c r="F7262" i="5"/>
  <c r="F7261" i="5"/>
  <c r="F7260" i="5"/>
  <c r="F7259" i="5"/>
  <c r="F7258" i="5"/>
  <c r="F7257" i="5"/>
  <c r="F7256" i="5"/>
  <c r="F7255" i="5"/>
  <c r="F7254" i="5"/>
  <c r="F7253" i="5"/>
  <c r="F7252" i="5"/>
  <c r="F7251" i="5"/>
  <c r="F7250" i="5"/>
  <c r="F7249" i="5"/>
  <c r="F7248" i="5"/>
  <c r="F7247" i="5"/>
  <c r="F7246" i="5"/>
  <c r="F7245" i="5"/>
  <c r="F7244" i="5"/>
  <c r="F7243" i="5"/>
  <c r="F7242" i="5"/>
  <c r="F7241" i="5"/>
  <c r="F7240" i="5"/>
  <c r="F7239" i="5"/>
  <c r="F7238" i="5"/>
  <c r="F7237" i="5"/>
  <c r="F7236" i="5"/>
  <c r="F7235" i="5"/>
  <c r="F7234" i="5"/>
  <c r="F7233" i="5"/>
  <c r="F7232" i="5"/>
  <c r="F7231" i="5"/>
  <c r="F7230" i="5"/>
  <c r="F7229" i="5"/>
  <c r="F7228" i="5"/>
  <c r="F7227" i="5"/>
  <c r="F7226" i="5"/>
  <c r="F7225" i="5"/>
  <c r="F7224" i="5"/>
  <c r="F7223" i="5"/>
  <c r="F7222" i="5"/>
  <c r="F7221" i="5"/>
  <c r="F7220" i="5"/>
  <c r="F7219" i="5"/>
  <c r="F7218" i="5"/>
  <c r="F7217" i="5"/>
  <c r="F7216" i="5"/>
  <c r="F7215" i="5"/>
  <c r="F7214" i="5"/>
  <c r="F7213" i="5"/>
  <c r="F7212" i="5"/>
  <c r="F7211" i="5"/>
  <c r="F7210" i="5"/>
  <c r="F7209" i="5"/>
  <c r="F7208" i="5"/>
  <c r="F7207" i="5"/>
  <c r="F7206" i="5"/>
  <c r="F7205" i="5"/>
  <c r="F7204" i="5"/>
  <c r="F7203" i="5"/>
  <c r="F7202" i="5"/>
  <c r="F7201" i="5"/>
  <c r="F7200" i="5"/>
  <c r="F7199" i="5"/>
  <c r="F7198" i="5"/>
  <c r="F7197" i="5"/>
  <c r="F7196" i="5"/>
  <c r="F7195" i="5"/>
  <c r="F7194" i="5"/>
  <c r="F7193" i="5"/>
  <c r="F7192" i="5"/>
  <c r="F7191" i="5"/>
  <c r="F7190" i="5"/>
  <c r="F7189" i="5"/>
  <c r="F7188" i="5"/>
  <c r="F7187" i="5"/>
  <c r="F7186" i="5"/>
  <c r="F7185" i="5"/>
  <c r="F7184" i="5"/>
  <c r="F7183" i="5"/>
  <c r="F7182" i="5"/>
  <c r="F7181" i="5"/>
  <c r="F7180" i="5"/>
  <c r="F7179" i="5"/>
  <c r="F7178" i="5"/>
  <c r="F7177" i="5"/>
  <c r="F7176" i="5"/>
  <c r="F7175" i="5"/>
  <c r="F7174" i="5"/>
  <c r="F7173" i="5"/>
  <c r="F7172" i="5"/>
  <c r="F7171" i="5"/>
  <c r="F7170" i="5"/>
  <c r="F7169" i="5"/>
  <c r="F7168" i="5"/>
  <c r="F7167" i="5"/>
  <c r="F7166" i="5"/>
  <c r="F7165" i="5"/>
  <c r="F7164" i="5"/>
  <c r="F7163" i="5"/>
  <c r="F7162" i="5"/>
  <c r="F7161" i="5"/>
  <c r="F7160" i="5"/>
  <c r="F7159" i="5"/>
  <c r="F7158" i="5"/>
  <c r="F7157" i="5"/>
  <c r="F7156" i="5"/>
  <c r="F7155" i="5"/>
  <c r="F7154" i="5"/>
  <c r="F7153" i="5"/>
  <c r="F7152" i="5"/>
  <c r="F7151" i="5"/>
  <c r="F7150" i="5"/>
  <c r="F7149" i="5"/>
  <c r="F7148" i="5"/>
  <c r="F7147" i="5"/>
  <c r="F7146" i="5"/>
  <c r="F7145" i="5"/>
  <c r="F7144" i="5"/>
  <c r="F7143" i="5"/>
  <c r="F7142" i="5"/>
  <c r="F7141" i="5"/>
  <c r="F7140" i="5"/>
  <c r="F7139" i="5"/>
  <c r="F7138" i="5"/>
  <c r="F7137" i="5"/>
  <c r="F7136" i="5"/>
  <c r="F7135" i="5"/>
  <c r="F7134" i="5"/>
  <c r="F7133" i="5"/>
  <c r="F7132" i="5"/>
  <c r="F7131" i="5"/>
  <c r="F7130" i="5"/>
  <c r="F7129" i="5"/>
  <c r="F7128" i="5"/>
  <c r="F7127" i="5"/>
  <c r="F7126" i="5"/>
  <c r="F7125" i="5"/>
  <c r="F7124" i="5"/>
  <c r="F7123" i="5"/>
  <c r="F7122" i="5"/>
  <c r="F7121" i="5"/>
  <c r="F7120" i="5"/>
  <c r="F7119" i="5"/>
  <c r="F7118" i="5"/>
  <c r="F7117" i="5"/>
  <c r="F7116" i="5"/>
  <c r="F7115" i="5"/>
  <c r="F7114" i="5"/>
  <c r="F7113" i="5"/>
  <c r="F7112" i="5"/>
  <c r="F7111" i="5"/>
  <c r="F7110" i="5"/>
  <c r="F7109" i="5"/>
  <c r="F7108" i="5"/>
  <c r="F7107" i="5"/>
  <c r="F7106" i="5"/>
  <c r="F7105" i="5"/>
  <c r="F7104" i="5"/>
  <c r="F7103" i="5"/>
  <c r="F7102" i="5"/>
  <c r="F7101" i="5"/>
  <c r="F7100" i="5"/>
  <c r="F7099" i="5"/>
  <c r="F7098" i="5"/>
  <c r="F7097" i="5"/>
  <c r="F7096" i="5"/>
  <c r="F7095" i="5"/>
  <c r="F7094" i="5"/>
  <c r="F7093" i="5"/>
  <c r="F7092" i="5"/>
  <c r="F7091" i="5"/>
  <c r="F7090" i="5"/>
  <c r="F7089" i="5"/>
  <c r="F7088" i="5"/>
  <c r="F7087" i="5"/>
  <c r="F7086" i="5"/>
  <c r="F7085" i="5"/>
  <c r="F7084" i="5"/>
  <c r="F7083" i="5"/>
  <c r="F7082" i="5"/>
  <c r="F7081" i="5"/>
  <c r="F7080" i="5"/>
  <c r="F7079" i="5"/>
  <c r="F7078" i="5"/>
  <c r="F7077" i="5"/>
  <c r="F7076" i="5"/>
  <c r="F7075" i="5"/>
  <c r="F7074" i="5"/>
  <c r="F7073" i="5"/>
  <c r="F7072" i="5"/>
  <c r="F7071" i="5"/>
  <c r="F7070" i="5"/>
  <c r="F7069" i="5"/>
  <c r="F7068" i="5"/>
  <c r="F7067" i="5"/>
  <c r="F7066" i="5"/>
  <c r="F7065" i="5"/>
  <c r="F7064" i="5"/>
  <c r="F7063" i="5"/>
  <c r="F7062" i="5"/>
  <c r="F7061" i="5"/>
  <c r="F7060" i="5"/>
  <c r="F7059" i="5"/>
  <c r="F7058" i="5"/>
  <c r="F7057" i="5"/>
  <c r="F7056" i="5"/>
  <c r="F7055" i="5"/>
  <c r="F7054" i="5"/>
  <c r="F7053" i="5"/>
  <c r="F7052" i="5"/>
  <c r="F7051" i="5"/>
  <c r="F7050" i="5"/>
  <c r="F7049" i="5"/>
  <c r="F7048" i="5"/>
  <c r="F7047" i="5"/>
  <c r="F7046" i="5"/>
  <c r="F7045" i="5"/>
  <c r="F7044" i="5"/>
  <c r="F7043" i="5"/>
  <c r="F7042" i="5"/>
  <c r="F7041" i="5"/>
  <c r="F7040" i="5"/>
  <c r="F7039" i="5"/>
  <c r="F7038" i="5"/>
  <c r="F7037" i="5"/>
  <c r="F7036" i="5"/>
  <c r="F7035" i="5"/>
  <c r="F7034" i="5"/>
  <c r="F7033" i="5"/>
  <c r="F7032" i="5"/>
  <c r="F7031" i="5"/>
  <c r="F7030" i="5"/>
  <c r="F7029" i="5"/>
  <c r="F7028" i="5"/>
  <c r="F7027" i="5"/>
  <c r="F7026" i="5"/>
  <c r="F7025" i="5"/>
  <c r="F7024" i="5"/>
  <c r="F7023" i="5"/>
  <c r="F7022" i="5"/>
  <c r="F7021" i="5"/>
  <c r="F7020" i="5"/>
  <c r="F7019" i="5"/>
  <c r="F7018" i="5"/>
  <c r="F7017" i="5"/>
  <c r="F7016" i="5"/>
  <c r="F7015" i="5"/>
  <c r="F7014" i="5"/>
  <c r="F7013" i="5"/>
  <c r="F7012" i="5"/>
  <c r="F7011" i="5"/>
  <c r="F7010" i="5"/>
  <c r="F7009" i="5"/>
  <c r="F7008" i="5"/>
  <c r="F7007" i="5"/>
  <c r="F7006" i="5"/>
  <c r="F7005" i="5"/>
  <c r="F7004" i="5"/>
  <c r="F7003" i="5"/>
  <c r="F7002" i="5"/>
  <c r="F7001" i="5"/>
  <c r="F7000" i="5"/>
  <c r="F6999" i="5"/>
  <c r="F6998" i="5"/>
  <c r="F6997" i="5"/>
  <c r="F6996" i="5"/>
  <c r="F6995" i="5"/>
  <c r="F6994" i="5"/>
  <c r="F6993" i="5"/>
  <c r="F6992" i="5"/>
  <c r="F6991" i="5"/>
  <c r="F6990" i="5"/>
  <c r="F6989" i="5"/>
  <c r="F6988" i="5"/>
  <c r="F6987" i="5"/>
  <c r="F6986" i="5"/>
  <c r="F6985" i="5"/>
  <c r="F6984" i="5"/>
  <c r="F6983" i="5"/>
  <c r="F6982" i="5"/>
  <c r="F6981" i="5"/>
  <c r="F6980" i="5"/>
  <c r="F6979" i="5"/>
  <c r="F6978" i="5"/>
  <c r="F6977" i="5"/>
  <c r="F6976" i="5"/>
  <c r="F6975" i="5"/>
  <c r="F6974" i="5"/>
  <c r="F6973" i="5"/>
  <c r="F6972" i="5"/>
  <c r="F6971" i="5"/>
  <c r="F6970" i="5"/>
  <c r="F6969" i="5"/>
  <c r="F6968" i="5"/>
  <c r="F6967" i="5"/>
  <c r="F6966" i="5"/>
  <c r="F6965" i="5"/>
  <c r="F6964" i="5"/>
  <c r="F6963" i="5"/>
  <c r="F6962" i="5"/>
  <c r="F6961" i="5"/>
  <c r="F6960" i="5"/>
  <c r="F6959" i="5"/>
  <c r="F6958" i="5"/>
  <c r="F6957" i="5"/>
  <c r="F6956" i="5"/>
  <c r="F6955" i="5"/>
  <c r="F6954" i="5"/>
  <c r="F6953" i="5"/>
  <c r="F6952" i="5"/>
  <c r="F6951" i="5"/>
  <c r="F6950" i="5"/>
  <c r="F6949" i="5"/>
  <c r="F6948" i="5"/>
  <c r="F6947" i="5"/>
  <c r="F6946" i="5"/>
  <c r="F6945" i="5"/>
  <c r="F6944" i="5"/>
  <c r="F6943" i="5"/>
  <c r="F6942" i="5"/>
  <c r="F6941" i="5"/>
  <c r="F6940" i="5"/>
  <c r="F6939" i="5"/>
  <c r="F6938" i="5"/>
  <c r="F6937" i="5"/>
  <c r="F6936" i="5"/>
  <c r="F6935" i="5"/>
  <c r="F6934" i="5"/>
  <c r="F6933" i="5"/>
  <c r="F6932" i="5"/>
  <c r="F6931" i="5"/>
  <c r="F6930" i="5"/>
  <c r="F6929" i="5"/>
  <c r="F6928" i="5"/>
  <c r="F6927" i="5"/>
  <c r="F6926" i="5"/>
  <c r="F6925" i="5"/>
  <c r="F6924" i="5"/>
  <c r="F6923" i="5"/>
  <c r="F6922" i="5"/>
  <c r="F6921" i="5"/>
  <c r="F6920" i="5"/>
  <c r="F6919" i="5"/>
  <c r="F6918" i="5"/>
  <c r="F6917" i="5"/>
  <c r="F6916" i="5"/>
  <c r="F6915" i="5"/>
  <c r="F6914" i="5"/>
  <c r="F6913" i="5"/>
  <c r="F6912" i="5"/>
  <c r="F6911" i="5"/>
  <c r="F6910" i="5"/>
  <c r="F6909" i="5"/>
  <c r="F6908" i="5"/>
  <c r="F6907" i="5"/>
  <c r="F6906" i="5"/>
  <c r="F6905" i="5"/>
  <c r="F6904" i="5"/>
  <c r="F6903" i="5"/>
  <c r="F6902" i="5"/>
  <c r="F6901" i="5"/>
  <c r="F6900" i="5"/>
  <c r="F6899" i="5"/>
  <c r="F6898" i="5"/>
  <c r="F6897" i="5"/>
  <c r="F6896" i="5"/>
  <c r="F6895" i="5"/>
  <c r="F6894" i="5"/>
  <c r="F6893" i="5"/>
  <c r="F6892" i="5"/>
  <c r="F6891" i="5"/>
  <c r="F6890" i="5"/>
  <c r="F6889" i="5"/>
  <c r="F6888" i="5"/>
  <c r="F6887" i="5"/>
  <c r="F6886" i="5"/>
  <c r="F6885" i="5"/>
  <c r="F6884" i="5"/>
  <c r="F6883" i="5"/>
  <c r="F6882" i="5"/>
  <c r="F6881" i="5"/>
  <c r="F6880" i="5"/>
  <c r="F6879" i="5"/>
  <c r="F6878" i="5"/>
  <c r="F6877" i="5"/>
  <c r="F6876" i="5"/>
  <c r="F6875" i="5"/>
  <c r="F6874" i="5"/>
  <c r="F6873" i="5"/>
  <c r="F6872" i="5"/>
  <c r="F6871" i="5"/>
  <c r="F6870" i="5"/>
  <c r="F6869" i="5"/>
  <c r="F6868" i="5"/>
  <c r="F6867" i="5"/>
  <c r="F6866" i="5"/>
  <c r="F6865" i="5"/>
  <c r="F6864" i="5"/>
  <c r="F6863" i="5"/>
  <c r="F6862" i="5"/>
  <c r="F6861" i="5"/>
  <c r="F6860" i="5"/>
  <c r="F6859" i="5"/>
  <c r="F6858" i="5"/>
  <c r="F6857" i="5"/>
  <c r="F6856" i="5"/>
  <c r="F6855" i="5"/>
  <c r="F6854" i="5"/>
  <c r="F6853" i="5"/>
  <c r="F6852" i="5"/>
  <c r="F6851" i="5"/>
  <c r="F6850" i="5"/>
  <c r="F6849" i="5"/>
  <c r="F6848" i="5"/>
  <c r="F6847" i="5"/>
  <c r="F6846" i="5"/>
  <c r="F6845" i="5"/>
  <c r="F6844" i="5"/>
  <c r="F6843" i="5"/>
  <c r="F6842" i="5"/>
  <c r="F6841" i="5"/>
  <c r="F6840" i="5"/>
  <c r="F6839" i="5"/>
  <c r="F6838" i="5"/>
  <c r="F6837" i="5"/>
  <c r="F6836" i="5"/>
  <c r="F6835" i="5"/>
  <c r="F6834" i="5"/>
  <c r="F6833" i="5"/>
  <c r="F6832" i="5"/>
  <c r="F6831" i="5"/>
  <c r="F6830" i="5"/>
  <c r="F6829" i="5"/>
  <c r="F6828" i="5"/>
  <c r="F6827" i="5"/>
  <c r="F6826" i="5"/>
  <c r="F6825" i="5"/>
  <c r="F6824" i="5"/>
  <c r="F6823" i="5"/>
  <c r="F6822" i="5"/>
  <c r="F6821" i="5"/>
  <c r="F6820" i="5"/>
  <c r="F6819" i="5"/>
  <c r="F6818" i="5"/>
  <c r="F6817" i="5"/>
  <c r="F6816" i="5"/>
  <c r="F6815" i="5"/>
  <c r="F6814" i="5"/>
  <c r="F6813" i="5"/>
  <c r="F6812" i="5"/>
  <c r="F6811" i="5"/>
  <c r="F6810" i="5"/>
  <c r="F6809" i="5"/>
  <c r="F6808" i="5"/>
  <c r="F6807" i="5"/>
  <c r="F6806" i="5"/>
  <c r="F6805" i="5"/>
  <c r="F6804" i="5"/>
  <c r="F6803" i="5"/>
  <c r="F6802" i="5"/>
  <c r="F6801" i="5"/>
  <c r="F6800" i="5"/>
  <c r="F6799" i="5"/>
  <c r="F6798" i="5"/>
  <c r="F6797" i="5"/>
  <c r="F6796" i="5"/>
  <c r="F6795" i="5"/>
  <c r="F6794" i="5"/>
  <c r="F6793" i="5"/>
  <c r="F6792" i="5"/>
  <c r="F6791" i="5"/>
  <c r="F6790" i="5"/>
  <c r="F6789" i="5"/>
  <c r="F6788" i="5"/>
  <c r="F6787" i="5"/>
  <c r="F6786" i="5"/>
  <c r="F6785" i="5"/>
  <c r="F6784" i="5"/>
  <c r="F6783" i="5"/>
  <c r="F6782" i="5"/>
  <c r="F6781" i="5"/>
  <c r="F6780" i="5"/>
  <c r="F6779" i="5"/>
  <c r="F6778" i="5"/>
  <c r="F6777" i="5"/>
  <c r="F6776" i="5"/>
  <c r="F6775" i="5"/>
  <c r="F6774" i="5"/>
  <c r="F6773" i="5"/>
  <c r="F6772" i="5"/>
  <c r="F6771" i="5"/>
  <c r="F6770" i="5"/>
  <c r="F6769" i="5"/>
  <c r="F6768" i="5"/>
  <c r="F6767" i="5"/>
  <c r="F6766" i="5"/>
  <c r="F6765" i="5"/>
  <c r="F6764" i="5"/>
  <c r="F6763" i="5"/>
  <c r="F6762" i="5"/>
  <c r="F6761" i="5"/>
  <c r="F6760" i="5"/>
  <c r="F6759" i="5"/>
  <c r="F6758" i="5"/>
  <c r="F6757" i="5"/>
  <c r="F6756" i="5"/>
  <c r="F6755" i="5"/>
  <c r="F6754" i="5"/>
  <c r="F6753" i="5"/>
  <c r="F6752" i="5"/>
  <c r="F6751" i="5"/>
  <c r="F6750" i="5"/>
  <c r="F6749" i="5"/>
  <c r="F6748" i="5"/>
  <c r="F6747" i="5"/>
  <c r="F6746" i="5"/>
  <c r="F6745" i="5"/>
  <c r="F6744" i="5"/>
  <c r="F6743" i="5"/>
  <c r="F6742" i="5"/>
  <c r="F6741" i="5"/>
  <c r="F6740" i="5"/>
  <c r="F6739" i="5"/>
  <c r="F6738" i="5"/>
  <c r="F6737" i="5"/>
  <c r="F6736" i="5"/>
  <c r="F6735" i="5"/>
  <c r="F6734" i="5"/>
  <c r="F6733" i="5"/>
  <c r="F6732" i="5"/>
  <c r="F6731" i="5"/>
  <c r="F6730" i="5"/>
  <c r="F6729" i="5"/>
  <c r="F6728" i="5"/>
  <c r="F6727" i="5"/>
  <c r="F6726" i="5"/>
  <c r="F6725" i="5"/>
  <c r="F6724" i="5"/>
  <c r="F6723" i="5"/>
  <c r="F6722" i="5"/>
  <c r="F6721" i="5"/>
  <c r="F6720" i="5"/>
  <c r="F6719" i="5"/>
  <c r="F6718" i="5"/>
  <c r="F6717" i="5"/>
  <c r="F6716" i="5"/>
  <c r="F6715" i="5"/>
  <c r="F6714" i="5"/>
  <c r="F6713" i="5"/>
  <c r="F6712" i="5"/>
  <c r="F6711" i="5"/>
  <c r="F6710" i="5"/>
  <c r="F6709" i="5"/>
  <c r="F6708" i="5"/>
  <c r="F6707" i="5"/>
  <c r="F6706" i="5"/>
  <c r="F6705" i="5"/>
  <c r="F6704" i="5"/>
  <c r="F6703" i="5"/>
  <c r="F6702" i="5"/>
  <c r="F6701" i="5"/>
  <c r="F6700" i="5"/>
  <c r="F6699" i="5"/>
  <c r="F6698" i="5"/>
  <c r="F6697" i="5"/>
  <c r="F6696" i="5"/>
  <c r="F6695" i="5"/>
  <c r="F6694" i="5"/>
  <c r="F6693" i="5"/>
  <c r="F6692" i="5"/>
  <c r="F6691" i="5"/>
  <c r="F6690" i="5"/>
  <c r="F6689" i="5"/>
  <c r="F6688" i="5"/>
  <c r="F6687" i="5"/>
  <c r="F6686" i="5"/>
  <c r="F6685" i="5"/>
  <c r="F6684" i="5"/>
  <c r="F6683" i="5"/>
  <c r="F6682" i="5"/>
  <c r="F6681" i="5"/>
  <c r="F6680" i="5"/>
  <c r="F6679" i="5"/>
  <c r="F6678" i="5"/>
  <c r="F6677" i="5"/>
  <c r="F6676" i="5"/>
  <c r="F6675" i="5"/>
  <c r="F6674" i="5"/>
  <c r="F6673" i="5"/>
  <c r="F6672" i="5"/>
  <c r="F6671" i="5"/>
  <c r="F6670" i="5"/>
  <c r="F6669" i="5"/>
  <c r="F6668" i="5"/>
  <c r="F6667" i="5"/>
  <c r="F6666" i="5"/>
  <c r="F6665" i="5"/>
  <c r="F6664" i="5"/>
  <c r="F6663" i="5"/>
  <c r="F6662" i="5"/>
  <c r="F6661" i="5"/>
  <c r="F6660" i="5"/>
  <c r="F6659" i="5"/>
  <c r="F6658" i="5"/>
  <c r="F6657" i="5"/>
  <c r="F6656" i="5"/>
  <c r="F6655" i="5"/>
  <c r="F6654" i="5"/>
  <c r="F6653" i="5"/>
  <c r="F6652" i="5"/>
  <c r="F6651" i="5"/>
  <c r="F6650" i="5"/>
  <c r="F6649" i="5"/>
  <c r="F6648" i="5"/>
  <c r="F6647" i="5"/>
  <c r="F6646" i="5"/>
  <c r="F6645" i="5"/>
  <c r="F6644" i="5"/>
  <c r="F6643" i="5"/>
  <c r="F6642" i="5"/>
  <c r="F6641" i="5"/>
  <c r="F6640" i="5"/>
  <c r="F6639" i="5"/>
  <c r="F6638" i="5"/>
  <c r="F6637" i="5"/>
  <c r="F6636" i="5"/>
  <c r="F6635" i="5"/>
  <c r="F6634" i="5"/>
  <c r="F6633" i="5"/>
  <c r="F6632" i="5"/>
  <c r="F6631" i="5"/>
  <c r="F6630" i="5"/>
  <c r="F6629" i="5"/>
  <c r="F6628" i="5"/>
  <c r="F6627" i="5"/>
  <c r="F6626" i="5"/>
  <c r="F6625" i="5"/>
  <c r="F6624" i="5"/>
  <c r="F6623" i="5"/>
  <c r="F6622" i="5"/>
  <c r="F6621" i="5"/>
  <c r="F6620" i="5"/>
  <c r="F6619" i="5"/>
  <c r="F6618" i="5"/>
  <c r="F6617" i="5"/>
  <c r="F6616" i="5"/>
  <c r="F6615" i="5"/>
  <c r="F6614" i="5"/>
  <c r="F6613" i="5"/>
  <c r="F6612" i="5"/>
  <c r="F6611" i="5"/>
  <c r="F6610" i="5"/>
  <c r="F6609" i="5"/>
  <c r="F6608" i="5"/>
  <c r="F6607" i="5"/>
  <c r="F6606" i="5"/>
  <c r="F6605" i="5"/>
  <c r="F6604" i="5"/>
  <c r="F6603" i="5"/>
  <c r="F6602" i="5"/>
  <c r="F6601" i="5"/>
  <c r="F6600" i="5"/>
  <c r="F6599" i="5"/>
  <c r="F6598" i="5"/>
  <c r="F6597" i="5"/>
  <c r="F6596" i="5"/>
  <c r="F6595" i="5"/>
  <c r="F6594" i="5"/>
  <c r="F6593" i="5"/>
  <c r="F6592" i="5"/>
  <c r="F6591" i="5"/>
  <c r="F6590" i="5"/>
  <c r="F6589" i="5"/>
  <c r="F6588" i="5"/>
  <c r="F6587" i="5"/>
  <c r="F6586" i="5"/>
  <c r="F6585" i="5"/>
  <c r="F6584" i="5"/>
  <c r="F6583" i="5"/>
  <c r="F6582" i="5"/>
  <c r="F6581" i="5"/>
  <c r="F6580" i="5"/>
  <c r="F6579" i="5"/>
  <c r="F6578" i="5"/>
  <c r="F6577" i="5"/>
  <c r="F6576" i="5"/>
  <c r="F6575" i="5"/>
  <c r="F6574" i="5"/>
  <c r="F6573" i="5"/>
  <c r="F6572" i="5"/>
  <c r="F6571" i="5"/>
  <c r="F6570" i="5"/>
  <c r="F6569" i="5"/>
  <c r="F6568" i="5"/>
  <c r="F6567" i="5"/>
  <c r="F6566" i="5"/>
  <c r="F6565" i="5"/>
  <c r="F6564" i="5"/>
  <c r="F6563" i="5"/>
  <c r="F6562" i="5"/>
  <c r="F6561" i="5"/>
  <c r="F6560" i="5"/>
  <c r="F6559" i="5"/>
  <c r="F6558" i="5"/>
  <c r="F6557" i="5"/>
  <c r="F6556" i="5"/>
  <c r="F6555" i="5"/>
  <c r="F6554" i="5"/>
  <c r="F6553" i="5"/>
  <c r="F6552" i="5"/>
  <c r="F6551" i="5"/>
  <c r="F6550" i="5"/>
  <c r="F6549" i="5"/>
  <c r="F6548" i="5"/>
  <c r="F6547" i="5"/>
  <c r="F6546" i="5"/>
  <c r="F6545" i="5"/>
  <c r="F6544" i="5"/>
  <c r="F6543" i="5"/>
  <c r="F6542" i="5"/>
  <c r="F6541" i="5"/>
  <c r="F6540" i="5"/>
  <c r="F6539" i="5"/>
  <c r="F6538" i="5"/>
  <c r="F6537" i="5"/>
  <c r="F6536" i="5"/>
  <c r="F6535" i="5"/>
  <c r="F6534" i="5"/>
  <c r="F6533" i="5"/>
  <c r="F6532" i="5"/>
  <c r="F6531" i="5"/>
  <c r="F6530" i="5"/>
  <c r="F6529" i="5"/>
  <c r="F6528" i="5"/>
  <c r="F6527" i="5"/>
  <c r="F6526" i="5"/>
  <c r="F6525" i="5"/>
  <c r="F6524" i="5"/>
  <c r="F6523" i="5"/>
  <c r="F6522" i="5"/>
  <c r="F6521" i="5"/>
  <c r="F6520" i="5"/>
  <c r="F6519" i="5"/>
  <c r="F6518" i="5"/>
  <c r="F6517" i="5"/>
  <c r="F6516" i="5"/>
  <c r="F6515" i="5"/>
  <c r="F6514" i="5"/>
  <c r="F6513" i="5"/>
  <c r="F6512" i="5"/>
  <c r="F6511" i="5"/>
  <c r="F6510" i="5"/>
  <c r="F6509" i="5"/>
  <c r="F6508" i="5"/>
  <c r="F6507" i="5"/>
  <c r="F6506" i="5"/>
  <c r="F6505" i="5"/>
  <c r="F6504" i="5"/>
  <c r="F6503" i="5"/>
  <c r="F6502" i="5"/>
  <c r="F6501" i="5"/>
  <c r="F6500" i="5"/>
  <c r="F6499" i="5"/>
  <c r="F6498" i="5"/>
  <c r="F6497" i="5"/>
  <c r="F6496" i="5"/>
  <c r="F6495" i="5"/>
  <c r="F6494" i="5"/>
  <c r="F6493" i="5"/>
  <c r="F6492" i="5"/>
  <c r="F6491" i="5"/>
  <c r="F6490" i="5"/>
  <c r="F6489" i="5"/>
  <c r="F6488" i="5"/>
  <c r="F6487" i="5"/>
  <c r="F6486" i="5"/>
  <c r="F6485" i="5"/>
  <c r="F6484" i="5"/>
  <c r="F6483" i="5"/>
  <c r="F6482" i="5"/>
  <c r="F6481" i="5"/>
  <c r="F6480" i="5"/>
  <c r="F6479" i="5"/>
  <c r="F6478" i="5"/>
  <c r="F6477" i="5"/>
  <c r="F6476" i="5"/>
  <c r="F6475" i="5"/>
  <c r="F6474" i="5"/>
  <c r="F6473" i="5"/>
  <c r="F6472" i="5"/>
  <c r="F6471" i="5"/>
  <c r="F6470" i="5"/>
  <c r="F6469" i="5"/>
  <c r="F6468" i="5"/>
  <c r="F6467" i="5"/>
  <c r="F6466" i="5"/>
  <c r="F6465" i="5"/>
  <c r="F6464" i="5"/>
  <c r="F6463" i="5"/>
  <c r="F6462" i="5"/>
  <c r="F6461" i="5"/>
  <c r="F6460" i="5"/>
  <c r="F6459" i="5"/>
  <c r="F6458" i="5"/>
  <c r="F6457" i="5"/>
  <c r="F6456" i="5"/>
  <c r="F6455" i="5"/>
  <c r="F6454" i="5"/>
  <c r="F6453" i="5"/>
  <c r="F6452" i="5"/>
  <c r="F6451" i="5"/>
  <c r="F6450" i="5"/>
  <c r="F6449" i="5"/>
  <c r="F6448" i="5"/>
  <c r="F6447" i="5"/>
  <c r="F6446" i="5"/>
  <c r="F6445" i="5"/>
  <c r="F6444" i="5"/>
  <c r="F6443" i="5"/>
  <c r="F6442" i="5"/>
  <c r="F6441" i="5"/>
  <c r="F6440" i="5"/>
  <c r="F6439" i="5"/>
  <c r="F6438" i="5"/>
  <c r="F6437" i="5"/>
  <c r="F6436" i="5"/>
  <c r="F6435" i="5"/>
  <c r="F6434" i="5"/>
  <c r="F6433" i="5"/>
  <c r="F6432" i="5"/>
  <c r="F6431" i="5"/>
  <c r="F6430" i="5"/>
  <c r="F6429" i="5"/>
  <c r="F6428" i="5"/>
  <c r="F6427" i="5"/>
  <c r="F6426" i="5"/>
  <c r="F6425" i="5"/>
  <c r="F6424" i="5"/>
  <c r="F6423" i="5"/>
  <c r="F6422" i="5"/>
  <c r="F6421" i="5"/>
  <c r="F6420" i="5"/>
  <c r="F6419" i="5"/>
  <c r="F6418" i="5"/>
  <c r="F6417" i="5"/>
  <c r="F6416" i="5"/>
  <c r="F6415" i="5"/>
  <c r="F6414" i="5"/>
  <c r="F6413" i="5"/>
  <c r="F6412" i="5"/>
  <c r="F6411" i="5"/>
  <c r="F6410" i="5"/>
  <c r="F6409" i="5"/>
  <c r="F6408" i="5"/>
  <c r="F6407" i="5"/>
  <c r="F6406" i="5"/>
  <c r="F6405" i="5"/>
  <c r="F6404" i="5"/>
  <c r="F6403" i="5"/>
  <c r="F6402" i="5"/>
  <c r="F6401" i="5"/>
  <c r="F6400" i="5"/>
  <c r="F6399" i="5"/>
  <c r="F6398" i="5"/>
  <c r="F6397" i="5"/>
  <c r="F6396" i="5"/>
  <c r="F6395" i="5"/>
  <c r="F6394" i="5"/>
  <c r="F6393" i="5"/>
  <c r="F6392" i="5"/>
  <c r="F6391" i="5"/>
  <c r="F6390" i="5"/>
  <c r="F6389" i="5"/>
  <c r="F6388" i="5"/>
  <c r="F6387" i="5"/>
  <c r="F6386" i="5"/>
  <c r="F6385" i="5"/>
  <c r="F6384" i="5"/>
  <c r="F6383" i="5"/>
  <c r="F6382" i="5"/>
  <c r="F6381" i="5"/>
  <c r="F6380" i="5"/>
  <c r="F6379" i="5"/>
  <c r="F6378" i="5"/>
  <c r="F6377" i="5"/>
  <c r="F6376" i="5"/>
  <c r="F6375" i="5"/>
  <c r="F6374" i="5"/>
  <c r="F6373" i="5"/>
  <c r="F6372" i="5"/>
  <c r="F6371" i="5"/>
  <c r="F6370" i="5"/>
  <c r="F6369" i="5"/>
  <c r="F6368" i="5"/>
  <c r="F6367" i="5"/>
  <c r="F6366" i="5"/>
  <c r="F6365" i="5"/>
  <c r="F6364" i="5"/>
  <c r="F6363" i="5"/>
  <c r="F6362" i="5"/>
  <c r="F6361" i="5"/>
  <c r="F6360" i="5"/>
  <c r="F6359" i="5"/>
  <c r="F6358" i="5"/>
  <c r="F6357" i="5"/>
  <c r="F6356" i="5"/>
  <c r="F6355" i="5"/>
  <c r="F6354" i="5"/>
  <c r="F6353" i="5"/>
  <c r="F6352" i="5"/>
  <c r="F6351" i="5"/>
  <c r="F6350" i="5"/>
  <c r="F6349" i="5"/>
  <c r="F6348" i="5"/>
  <c r="F6347" i="5"/>
  <c r="F6346" i="5"/>
  <c r="F6345" i="5"/>
  <c r="F6344" i="5"/>
  <c r="F6343" i="5"/>
  <c r="F6342" i="5"/>
  <c r="F6341" i="5"/>
  <c r="F6340" i="5"/>
  <c r="F6339" i="5"/>
  <c r="F6338" i="5"/>
  <c r="F6337" i="5"/>
  <c r="F6336" i="5"/>
  <c r="F6335" i="5"/>
  <c r="F6334" i="5"/>
  <c r="F6333" i="5"/>
  <c r="F6332" i="5"/>
  <c r="F6331" i="5"/>
  <c r="F6330" i="5"/>
  <c r="F6329" i="5"/>
  <c r="F6328" i="5"/>
  <c r="F6327" i="5"/>
  <c r="F6326" i="5"/>
  <c r="F6325" i="5"/>
  <c r="F6324" i="5"/>
  <c r="F6323" i="5"/>
  <c r="F6322" i="5"/>
  <c r="F6321" i="5"/>
  <c r="F6320" i="5"/>
  <c r="F6319" i="5"/>
  <c r="F6318" i="5"/>
  <c r="F6317" i="5"/>
  <c r="F6316" i="5"/>
  <c r="F6315" i="5"/>
  <c r="F6314" i="5"/>
  <c r="F6313" i="5"/>
  <c r="F6312" i="5"/>
  <c r="F6311" i="5"/>
  <c r="F6310" i="5"/>
  <c r="F6309" i="5"/>
  <c r="F6308" i="5"/>
  <c r="F6307" i="5"/>
  <c r="F6306" i="5"/>
  <c r="F6305" i="5"/>
  <c r="F6304" i="5"/>
  <c r="F6303" i="5"/>
  <c r="F6302" i="5"/>
  <c r="F6301" i="5"/>
  <c r="F6300" i="5"/>
  <c r="F6299" i="5"/>
  <c r="F6298" i="5"/>
  <c r="F6297" i="5"/>
  <c r="F6296" i="5"/>
  <c r="F6295" i="5"/>
  <c r="F6294" i="5"/>
  <c r="F6293" i="5"/>
  <c r="F6292" i="5"/>
  <c r="F6291" i="5"/>
  <c r="F6290" i="5"/>
  <c r="F6289" i="5"/>
  <c r="F6288" i="5"/>
  <c r="F6287" i="5"/>
  <c r="F6286" i="5"/>
  <c r="F6285" i="5"/>
  <c r="F6284" i="5"/>
  <c r="F6283" i="5"/>
  <c r="F6282" i="5"/>
  <c r="F6281" i="5"/>
  <c r="F6280" i="5"/>
  <c r="F6279" i="5"/>
  <c r="F6278" i="5"/>
  <c r="F6277" i="5"/>
  <c r="F6276" i="5"/>
  <c r="F6275" i="5"/>
  <c r="F6274" i="5"/>
  <c r="F6273" i="5"/>
  <c r="F6272" i="5"/>
  <c r="F6271" i="5"/>
  <c r="F6270" i="5"/>
  <c r="F6269" i="5"/>
  <c r="F6268" i="5"/>
  <c r="F6267" i="5"/>
  <c r="F6266" i="5"/>
  <c r="F6265" i="5"/>
  <c r="F6264" i="5"/>
  <c r="F6263" i="5"/>
  <c r="F6262" i="5"/>
  <c r="F6261" i="5"/>
  <c r="F6260" i="5"/>
  <c r="F6259" i="5"/>
  <c r="F6258" i="5"/>
  <c r="F6257" i="5"/>
  <c r="F6256" i="5"/>
  <c r="F6255" i="5"/>
  <c r="F6254" i="5"/>
  <c r="F6253" i="5"/>
  <c r="F6252" i="5"/>
  <c r="F6251" i="5"/>
  <c r="F6250" i="5"/>
  <c r="F6249" i="5"/>
  <c r="F6248" i="5"/>
  <c r="F6247" i="5"/>
  <c r="F6246" i="5"/>
  <c r="F6245" i="5"/>
  <c r="F6244" i="5"/>
  <c r="F6243" i="5"/>
  <c r="F6242" i="5"/>
  <c r="F6241" i="5"/>
  <c r="F6240" i="5"/>
  <c r="F6239" i="5"/>
  <c r="F6238" i="5"/>
  <c r="F6237" i="5"/>
  <c r="F6236" i="5"/>
  <c r="F6235" i="5"/>
  <c r="F6234" i="5"/>
  <c r="F6233" i="5"/>
  <c r="F6232" i="5"/>
  <c r="F6231" i="5"/>
  <c r="F6230" i="5"/>
  <c r="F6229" i="5"/>
  <c r="F6228" i="5"/>
  <c r="F6227" i="5"/>
  <c r="F6226" i="5"/>
  <c r="F6225" i="5"/>
  <c r="F6224" i="5"/>
  <c r="F6223" i="5"/>
  <c r="F6222" i="5"/>
  <c r="F6221" i="5"/>
  <c r="F6220" i="5"/>
  <c r="F6219" i="5"/>
  <c r="F6218" i="5"/>
  <c r="F6217" i="5"/>
  <c r="F6216" i="5"/>
  <c r="F6215" i="5"/>
  <c r="F6214" i="5"/>
  <c r="F6213" i="5"/>
  <c r="F6212" i="5"/>
  <c r="F6211" i="5"/>
  <c r="F6210" i="5"/>
  <c r="F6209" i="5"/>
  <c r="F6208" i="5"/>
  <c r="F6207" i="5"/>
  <c r="F6206" i="5"/>
  <c r="F6205" i="5"/>
  <c r="F6204" i="5"/>
  <c r="F6203" i="5"/>
  <c r="F6202" i="5"/>
  <c r="F6201" i="5"/>
  <c r="F6200" i="5"/>
  <c r="F6199" i="5"/>
  <c r="F6198" i="5"/>
  <c r="F6197" i="5"/>
  <c r="F6196" i="5"/>
  <c r="F6195" i="5"/>
  <c r="F6194" i="5"/>
  <c r="F6193" i="5"/>
  <c r="F6192" i="5"/>
  <c r="F6191" i="5"/>
  <c r="F6190" i="5"/>
  <c r="F6189" i="5"/>
  <c r="F6188" i="5"/>
  <c r="F6187" i="5"/>
  <c r="F6186" i="5"/>
  <c r="F6185" i="5"/>
  <c r="F6184" i="5"/>
  <c r="F6183" i="5"/>
  <c r="F6182" i="5"/>
  <c r="F6181" i="5"/>
  <c r="F6180" i="5"/>
  <c r="F6179" i="5"/>
  <c r="F6178" i="5"/>
  <c r="F6177" i="5"/>
  <c r="F6176" i="5"/>
  <c r="F6175" i="5"/>
  <c r="F6174" i="5"/>
  <c r="F6173" i="5"/>
  <c r="F6172" i="5"/>
  <c r="F6171" i="5"/>
  <c r="F6170" i="5"/>
  <c r="F6169" i="5"/>
  <c r="F6168" i="5"/>
  <c r="F6167" i="5"/>
  <c r="F6166" i="5"/>
  <c r="F6165" i="5"/>
  <c r="F6164" i="5"/>
  <c r="F6163" i="5"/>
  <c r="F6162" i="5"/>
  <c r="F6161" i="5"/>
  <c r="F6160" i="5"/>
  <c r="F6159" i="5"/>
  <c r="F6158" i="5"/>
  <c r="F6157" i="5"/>
  <c r="F6156" i="5"/>
  <c r="F6155" i="5"/>
  <c r="F6154" i="5"/>
  <c r="F6153" i="5"/>
  <c r="F6152" i="5"/>
  <c r="F6151" i="5"/>
  <c r="F6150" i="5"/>
  <c r="F6149" i="5"/>
  <c r="F6148" i="5"/>
  <c r="F6147" i="5"/>
  <c r="F6146" i="5"/>
  <c r="F6145" i="5"/>
  <c r="F6144" i="5"/>
  <c r="F6143" i="5"/>
  <c r="F6142" i="5"/>
  <c r="F6141" i="5"/>
  <c r="F6140" i="5"/>
  <c r="F6139" i="5"/>
  <c r="F6138" i="5"/>
  <c r="F6137" i="5"/>
  <c r="F6136" i="5"/>
  <c r="F6135" i="5"/>
  <c r="F6134" i="5"/>
  <c r="F6133" i="5"/>
  <c r="F6132" i="5"/>
  <c r="F6131" i="5"/>
  <c r="F6130" i="5"/>
  <c r="F6129" i="5"/>
  <c r="F6128" i="5"/>
  <c r="F6127" i="5"/>
  <c r="F6126" i="5"/>
  <c r="F6125" i="5"/>
  <c r="F6124" i="5"/>
  <c r="F6123" i="5"/>
  <c r="F6122" i="5"/>
  <c r="F6121" i="5"/>
  <c r="F6120" i="5"/>
  <c r="F6119" i="5"/>
  <c r="F6118" i="5"/>
  <c r="F6117" i="5"/>
  <c r="F6116" i="5"/>
  <c r="F6115" i="5"/>
  <c r="F6114" i="5"/>
  <c r="F6113" i="5"/>
  <c r="F6112" i="5"/>
  <c r="F6111" i="5"/>
  <c r="F6110" i="5"/>
  <c r="F6109" i="5"/>
  <c r="F6108" i="5"/>
  <c r="F6107" i="5"/>
  <c r="F6106" i="5"/>
  <c r="F6105" i="5"/>
  <c r="F6104" i="5"/>
  <c r="F6103" i="5"/>
  <c r="F6102" i="5"/>
  <c r="F6101" i="5"/>
  <c r="F6100" i="5"/>
  <c r="F6099" i="5"/>
  <c r="F6098" i="5"/>
  <c r="F6097" i="5"/>
  <c r="F6096" i="5"/>
  <c r="F6095" i="5"/>
  <c r="F6094" i="5"/>
  <c r="F6093" i="5"/>
  <c r="F6092" i="5"/>
  <c r="F6091" i="5"/>
  <c r="F6090" i="5"/>
  <c r="F6089" i="5"/>
  <c r="F6088" i="5"/>
  <c r="F6087" i="5"/>
  <c r="F6086" i="5"/>
  <c r="F6085" i="5"/>
  <c r="F6084" i="5"/>
  <c r="F6083" i="5"/>
  <c r="F6082" i="5"/>
  <c r="F6081" i="5"/>
  <c r="F6080" i="5"/>
  <c r="F6079" i="5"/>
  <c r="F6078" i="5"/>
  <c r="F6077" i="5"/>
  <c r="F6076" i="5"/>
  <c r="F6075" i="5"/>
  <c r="F6074" i="5"/>
  <c r="F6073" i="5"/>
  <c r="F6072" i="5"/>
  <c r="F6071" i="5"/>
  <c r="F6070" i="5"/>
  <c r="F6069" i="5"/>
  <c r="F6068" i="5"/>
  <c r="F6067" i="5"/>
  <c r="F6066" i="5"/>
  <c r="F6065" i="5"/>
  <c r="F6064" i="5"/>
  <c r="F6063" i="5"/>
  <c r="F6062" i="5"/>
  <c r="F6061" i="5"/>
  <c r="F6060" i="5"/>
  <c r="F6059" i="5"/>
  <c r="F6058" i="5"/>
  <c r="F6057" i="5"/>
  <c r="F6056" i="5"/>
  <c r="F6055" i="5"/>
  <c r="F6054" i="5"/>
  <c r="F6053" i="5"/>
  <c r="F6052" i="5"/>
  <c r="F6051" i="5"/>
  <c r="F6050" i="5"/>
  <c r="F6049" i="5"/>
  <c r="F6048" i="5"/>
  <c r="F6047" i="5"/>
  <c r="F6046" i="5"/>
  <c r="F6045" i="5"/>
  <c r="F6044" i="5"/>
  <c r="F6043" i="5"/>
  <c r="F6042" i="5"/>
  <c r="F6041" i="5"/>
  <c r="F6040" i="5"/>
  <c r="F6039" i="5"/>
  <c r="F6038" i="5"/>
  <c r="F6037" i="5"/>
  <c r="F6036" i="5"/>
  <c r="F6035" i="5"/>
  <c r="F6034" i="5"/>
  <c r="F6033" i="5"/>
  <c r="F6032" i="5"/>
  <c r="F6031" i="5"/>
  <c r="F6030" i="5"/>
  <c r="F6029" i="5"/>
  <c r="F6028" i="5"/>
  <c r="F6027" i="5"/>
  <c r="F6026" i="5"/>
  <c r="F6025" i="5"/>
  <c r="F6024" i="5"/>
  <c r="F6023" i="5"/>
  <c r="F6022" i="5"/>
  <c r="F6021" i="5"/>
  <c r="F6020" i="5"/>
  <c r="F6019" i="5"/>
  <c r="F6018" i="5"/>
  <c r="F6017" i="5"/>
  <c r="F6016" i="5"/>
  <c r="F6015" i="5"/>
  <c r="F6014" i="5"/>
  <c r="F6013" i="5"/>
  <c r="F6012" i="5"/>
  <c r="F6011" i="5"/>
  <c r="F6010" i="5"/>
  <c r="F6009" i="5"/>
  <c r="F6008" i="5"/>
  <c r="F6007" i="5"/>
  <c r="F6006" i="5"/>
  <c r="F6005" i="5"/>
  <c r="F6004" i="5"/>
  <c r="F6003" i="5"/>
  <c r="F6002" i="5"/>
  <c r="F6001" i="5"/>
  <c r="F6000" i="5"/>
  <c r="F5999" i="5"/>
  <c r="F5998" i="5"/>
  <c r="F5997" i="5"/>
  <c r="F5996" i="5"/>
  <c r="F5995" i="5"/>
  <c r="F5994" i="5"/>
  <c r="F5993" i="5"/>
  <c r="F5992" i="5"/>
  <c r="F5991" i="5"/>
  <c r="F5990" i="5"/>
  <c r="F5989" i="5"/>
  <c r="F5988" i="5"/>
  <c r="F5987" i="5"/>
  <c r="F5986" i="5"/>
  <c r="F5985" i="5"/>
  <c r="F5984" i="5"/>
  <c r="F5983" i="5"/>
  <c r="F5982" i="5"/>
  <c r="F5981" i="5"/>
  <c r="F5980" i="5"/>
  <c r="F5979" i="5"/>
  <c r="F5978" i="5"/>
  <c r="F5977" i="5"/>
  <c r="F5976" i="5"/>
  <c r="F5975" i="5"/>
  <c r="F5974" i="5"/>
  <c r="F5973" i="5"/>
  <c r="F5972" i="5"/>
  <c r="F5971" i="5"/>
  <c r="F5970" i="5"/>
  <c r="F5969" i="5"/>
  <c r="F5968" i="5"/>
  <c r="F5967" i="5"/>
  <c r="F5966" i="5"/>
  <c r="F5965" i="5"/>
  <c r="F5964" i="5"/>
  <c r="F5963" i="5"/>
  <c r="F5962" i="5"/>
  <c r="F5961" i="5"/>
  <c r="F5960" i="5"/>
  <c r="F5959" i="5"/>
  <c r="F5958" i="5"/>
  <c r="F5957" i="5"/>
  <c r="F5956" i="5"/>
  <c r="F5955" i="5"/>
  <c r="F5954" i="5"/>
  <c r="F5953" i="5"/>
  <c r="F5952" i="5"/>
  <c r="F5951" i="5"/>
  <c r="F5950" i="5"/>
  <c r="F5949" i="5"/>
  <c r="F5948" i="5"/>
  <c r="F5947" i="5"/>
  <c r="F5946" i="5"/>
  <c r="F5945" i="5"/>
  <c r="F5944" i="5"/>
  <c r="F5943" i="5"/>
  <c r="F5942" i="5"/>
  <c r="F5941" i="5"/>
  <c r="F5940" i="5"/>
  <c r="F5939" i="5"/>
  <c r="F5938" i="5"/>
  <c r="F5937" i="5"/>
  <c r="F5936" i="5"/>
  <c r="F5935" i="5"/>
  <c r="F5934" i="5"/>
  <c r="F5933" i="5"/>
  <c r="F5932" i="5"/>
  <c r="F5931" i="5"/>
  <c r="F5930" i="5"/>
  <c r="F5929" i="5"/>
  <c r="F5928" i="5"/>
  <c r="F5927" i="5"/>
  <c r="F5926" i="5"/>
  <c r="F5925" i="5"/>
  <c r="F5924" i="5"/>
  <c r="F5923" i="5"/>
  <c r="F5922" i="5"/>
  <c r="F5921" i="5"/>
  <c r="F5920" i="5"/>
  <c r="F5919" i="5"/>
  <c r="F5918" i="5"/>
  <c r="F5917" i="5"/>
  <c r="F5916" i="5"/>
  <c r="F5915" i="5"/>
  <c r="F5914" i="5"/>
  <c r="F5913" i="5"/>
  <c r="F5912" i="5"/>
  <c r="F5911" i="5"/>
  <c r="F5910" i="5"/>
  <c r="F5909" i="5"/>
  <c r="F5908" i="5"/>
  <c r="F5907" i="5"/>
  <c r="F5906" i="5"/>
  <c r="F5905" i="5"/>
  <c r="F5904" i="5"/>
  <c r="F5903" i="5"/>
  <c r="F5902" i="5"/>
  <c r="F5901" i="5"/>
  <c r="F5900" i="5"/>
  <c r="F5899" i="5"/>
  <c r="F5898" i="5"/>
  <c r="F5897" i="5"/>
  <c r="F5896" i="5"/>
  <c r="F5895" i="5"/>
  <c r="F5894" i="5"/>
  <c r="F5893" i="5"/>
  <c r="F5892" i="5"/>
  <c r="F5891" i="5"/>
  <c r="F5890" i="5"/>
  <c r="F5889" i="5"/>
  <c r="F5888" i="5"/>
  <c r="F5887" i="5"/>
  <c r="F5886" i="5"/>
  <c r="F5885" i="5"/>
  <c r="F5884" i="5"/>
  <c r="F5883" i="5"/>
  <c r="F5882" i="5"/>
  <c r="F5881" i="5"/>
  <c r="F5880" i="5"/>
  <c r="F5879" i="5"/>
  <c r="F5878" i="5"/>
  <c r="F5877" i="5"/>
  <c r="F5876" i="5"/>
  <c r="F5875" i="5"/>
  <c r="F5874" i="5"/>
  <c r="F5873" i="5"/>
  <c r="F5872" i="5"/>
  <c r="F5871" i="5"/>
  <c r="F5870" i="5"/>
  <c r="F5869" i="5"/>
  <c r="F5868" i="5"/>
  <c r="F5867" i="5"/>
  <c r="F5866" i="5"/>
  <c r="F5865" i="5"/>
  <c r="F5864" i="5"/>
  <c r="F5863" i="5"/>
  <c r="F5862" i="5"/>
  <c r="F5861" i="5"/>
  <c r="F5860" i="5"/>
  <c r="F5859" i="5"/>
  <c r="F5858" i="5"/>
  <c r="F5857" i="5"/>
  <c r="F5856" i="5"/>
  <c r="F5855" i="5"/>
  <c r="F5854" i="5"/>
  <c r="F5853" i="5"/>
  <c r="F5852" i="5"/>
  <c r="F5851" i="5"/>
  <c r="F5850" i="5"/>
  <c r="F5849" i="5"/>
  <c r="F5848" i="5"/>
  <c r="F5847" i="5"/>
  <c r="F5846" i="5"/>
  <c r="F5845" i="5"/>
  <c r="F5844" i="5"/>
  <c r="F5843" i="5"/>
  <c r="F5842" i="5"/>
  <c r="F5841" i="5"/>
  <c r="F5840" i="5"/>
  <c r="F5839" i="5"/>
  <c r="F5838" i="5"/>
  <c r="F5837" i="5"/>
  <c r="F5836" i="5"/>
  <c r="F5835" i="5"/>
  <c r="F5834" i="5"/>
  <c r="F5833" i="5"/>
  <c r="F5832" i="5"/>
  <c r="F5831" i="5"/>
  <c r="F5830" i="5"/>
  <c r="F5829" i="5"/>
  <c r="F5828" i="5"/>
  <c r="F5827" i="5"/>
  <c r="F5826" i="5"/>
  <c r="F5825" i="5"/>
  <c r="F5824" i="5"/>
  <c r="F5823" i="5"/>
  <c r="F5822" i="5"/>
  <c r="F5821" i="5"/>
  <c r="F5820" i="5"/>
  <c r="F5819" i="5"/>
  <c r="F5818" i="5"/>
  <c r="F5817" i="5"/>
  <c r="F5816" i="5"/>
  <c r="F5815" i="5"/>
  <c r="F5814" i="5"/>
  <c r="F5813" i="5"/>
  <c r="F5812" i="5"/>
  <c r="F5811" i="5"/>
  <c r="F5810" i="5"/>
  <c r="F5809" i="5"/>
  <c r="F5808" i="5"/>
  <c r="F5807" i="5"/>
  <c r="F5806" i="5"/>
  <c r="F5805" i="5"/>
  <c r="F5804" i="5"/>
  <c r="F5803" i="5"/>
  <c r="F5802" i="5"/>
  <c r="F5801" i="5"/>
  <c r="F5800" i="5"/>
  <c r="F5799" i="5"/>
  <c r="F5798" i="5"/>
  <c r="F5797" i="5"/>
  <c r="F5796" i="5"/>
  <c r="F5795" i="5"/>
  <c r="F5794" i="5"/>
  <c r="F5793" i="5"/>
  <c r="F5792" i="5"/>
  <c r="F5791" i="5"/>
  <c r="F5790" i="5"/>
  <c r="F5789" i="5"/>
  <c r="F5788" i="5"/>
  <c r="F5787" i="5"/>
  <c r="F5786" i="5"/>
  <c r="F5785" i="5"/>
  <c r="F5784" i="5"/>
  <c r="F5783" i="5"/>
  <c r="F5782" i="5"/>
  <c r="F5781" i="5"/>
  <c r="F5780" i="5"/>
  <c r="F5779" i="5"/>
  <c r="F5778" i="5"/>
  <c r="F5777" i="5"/>
  <c r="F5776" i="5"/>
  <c r="F5775" i="5"/>
  <c r="F5774" i="5"/>
  <c r="F5773" i="5"/>
  <c r="F5772" i="5"/>
  <c r="F5771" i="5"/>
  <c r="F5770" i="5"/>
  <c r="F5769" i="5"/>
  <c r="F5768" i="5"/>
  <c r="F5767" i="5"/>
  <c r="F5766" i="5"/>
  <c r="F5765" i="5"/>
  <c r="F5764" i="5"/>
  <c r="F5763" i="5"/>
  <c r="F5762" i="5"/>
  <c r="F5761" i="5"/>
  <c r="F5760" i="5"/>
  <c r="F5759" i="5"/>
  <c r="F5758" i="5"/>
  <c r="F5757" i="5"/>
  <c r="F5756" i="5"/>
  <c r="F5755" i="5"/>
  <c r="F5754" i="5"/>
  <c r="F5753" i="5"/>
  <c r="F5752" i="5"/>
  <c r="F5751" i="5"/>
  <c r="F5750" i="5"/>
  <c r="F5749" i="5"/>
  <c r="F5748" i="5"/>
  <c r="F5747" i="5"/>
  <c r="F5746" i="5"/>
  <c r="F5745" i="5"/>
  <c r="F5744" i="5"/>
  <c r="F5743" i="5"/>
  <c r="F5742" i="5"/>
  <c r="F5741" i="5"/>
  <c r="F5740" i="5"/>
  <c r="F5739" i="5"/>
  <c r="F5738" i="5"/>
  <c r="F5737" i="5"/>
  <c r="F5736" i="5"/>
  <c r="F5735" i="5"/>
  <c r="F5734" i="5"/>
  <c r="F5733" i="5"/>
  <c r="F5732" i="5"/>
  <c r="F5731" i="5"/>
  <c r="F5730" i="5"/>
  <c r="F5729" i="5"/>
  <c r="F5728" i="5"/>
  <c r="F5727" i="5"/>
  <c r="F5726" i="5"/>
  <c r="F5725" i="5"/>
  <c r="F5724" i="5"/>
  <c r="F5723" i="5"/>
  <c r="F5722" i="5"/>
  <c r="F5721" i="5"/>
  <c r="F5720" i="5"/>
  <c r="F5719" i="5"/>
  <c r="F5718" i="5"/>
  <c r="F5717" i="5"/>
  <c r="F5716" i="5"/>
  <c r="F5715" i="5"/>
  <c r="F5714" i="5"/>
  <c r="F5713" i="5"/>
  <c r="F5712" i="5"/>
  <c r="F5711" i="5"/>
  <c r="F5710" i="5"/>
  <c r="F5709" i="5"/>
  <c r="F5708" i="5"/>
  <c r="F5707" i="5"/>
  <c r="F5706" i="5"/>
  <c r="F5705" i="5"/>
  <c r="F5704" i="5"/>
  <c r="F5703" i="5"/>
  <c r="F5702" i="5"/>
  <c r="F5701" i="5"/>
  <c r="F5700" i="5"/>
  <c r="F5699" i="5"/>
  <c r="F5698" i="5"/>
  <c r="F5697" i="5"/>
  <c r="F5696" i="5"/>
  <c r="F5695" i="5"/>
  <c r="F5694" i="5"/>
  <c r="F5693" i="5"/>
  <c r="F5692" i="5"/>
  <c r="F5691" i="5"/>
  <c r="F5690" i="5"/>
  <c r="F5689" i="5"/>
  <c r="F5688" i="5"/>
  <c r="F5687" i="5"/>
  <c r="F5686" i="5"/>
  <c r="F5685" i="5"/>
  <c r="F5684" i="5"/>
  <c r="F5683" i="5"/>
  <c r="F5682" i="5"/>
  <c r="F5681" i="5"/>
  <c r="F5680" i="5"/>
  <c r="F5679" i="5"/>
  <c r="F5678" i="5"/>
  <c r="F5677" i="5"/>
  <c r="F5676" i="5"/>
  <c r="F5675" i="5"/>
  <c r="F5674" i="5"/>
  <c r="F5673" i="5"/>
  <c r="F5672" i="5"/>
  <c r="F5671" i="5"/>
  <c r="F5670" i="5"/>
  <c r="F5669" i="5"/>
  <c r="F5668" i="5"/>
  <c r="F5667" i="5"/>
  <c r="F5666" i="5"/>
  <c r="F5665" i="5"/>
  <c r="F5664" i="5"/>
  <c r="F5663" i="5"/>
  <c r="F5662" i="5"/>
  <c r="F5661" i="5"/>
  <c r="F5660" i="5"/>
  <c r="F5659" i="5"/>
  <c r="F5658" i="5"/>
  <c r="F5657" i="5"/>
  <c r="F5656" i="5"/>
  <c r="F5655" i="5"/>
  <c r="F5654" i="5"/>
  <c r="F5653" i="5"/>
  <c r="F5652" i="5"/>
  <c r="F5651" i="5"/>
  <c r="F5650" i="5"/>
  <c r="F5649" i="5"/>
  <c r="F5648" i="5"/>
  <c r="F5647" i="5"/>
  <c r="F5646" i="5"/>
  <c r="F5645" i="5"/>
  <c r="F5644" i="5"/>
  <c r="F5643" i="5"/>
  <c r="F5642" i="5"/>
  <c r="F5641" i="5"/>
  <c r="F5640" i="5"/>
  <c r="F5639" i="5"/>
  <c r="F5638" i="5"/>
  <c r="F5637" i="5"/>
  <c r="F5636" i="5"/>
  <c r="F5635" i="5"/>
  <c r="F5634" i="5"/>
  <c r="F5633" i="5"/>
  <c r="F5632" i="5"/>
  <c r="F5631" i="5"/>
  <c r="F5630" i="5"/>
  <c r="F5629" i="5"/>
  <c r="F5628" i="5"/>
  <c r="F5627" i="5"/>
  <c r="F5626" i="5"/>
  <c r="F5625" i="5"/>
  <c r="F5624" i="5"/>
  <c r="F5623" i="5"/>
  <c r="F5622" i="5"/>
  <c r="F5621" i="5"/>
  <c r="F5620" i="5"/>
  <c r="F5619" i="5"/>
  <c r="F5618" i="5"/>
  <c r="F5617" i="5"/>
  <c r="F5616" i="5"/>
  <c r="F5615" i="5"/>
  <c r="F5614" i="5"/>
  <c r="F5613" i="5"/>
  <c r="F5612" i="5"/>
  <c r="F5611" i="5"/>
  <c r="F5610" i="5"/>
  <c r="F5609" i="5"/>
  <c r="F5608" i="5"/>
  <c r="F5607" i="5"/>
  <c r="F5606" i="5"/>
  <c r="F5605" i="5"/>
  <c r="F5604" i="5"/>
  <c r="F5603" i="5"/>
  <c r="F5602" i="5"/>
  <c r="F5601" i="5"/>
  <c r="F5600" i="5"/>
  <c r="F5599" i="5"/>
  <c r="F5598" i="5"/>
  <c r="F5597" i="5"/>
  <c r="F5596" i="5"/>
  <c r="F5595" i="5"/>
  <c r="F5594" i="5"/>
  <c r="F5593" i="5"/>
  <c r="F5592" i="5"/>
  <c r="F5591" i="5"/>
  <c r="F5590" i="5"/>
  <c r="F5589" i="5"/>
  <c r="F5588" i="5"/>
  <c r="F5587" i="5"/>
  <c r="F5586" i="5"/>
  <c r="F5585" i="5"/>
  <c r="F5584" i="5"/>
  <c r="F5583" i="5"/>
  <c r="F5582" i="5"/>
  <c r="F5581" i="5"/>
  <c r="F5580" i="5"/>
  <c r="F5579" i="5"/>
  <c r="F5578" i="5"/>
  <c r="F5577" i="5"/>
  <c r="F5576" i="5"/>
  <c r="F5575" i="5"/>
  <c r="F5574" i="5"/>
  <c r="F5573" i="5"/>
  <c r="F5572" i="5"/>
  <c r="F5571" i="5"/>
  <c r="F5570" i="5"/>
  <c r="F5569" i="5"/>
  <c r="F5568" i="5"/>
  <c r="F5567" i="5"/>
  <c r="F5566" i="5"/>
  <c r="F5565" i="5"/>
  <c r="F5564" i="5"/>
  <c r="F5563" i="5"/>
  <c r="F5562" i="5"/>
  <c r="F5561" i="5"/>
  <c r="F5560" i="5"/>
  <c r="F5559" i="5"/>
  <c r="F5558" i="5"/>
  <c r="F5557" i="5"/>
  <c r="F5556" i="5"/>
  <c r="F5555" i="5"/>
  <c r="F5554" i="5"/>
  <c r="F5553" i="5"/>
  <c r="F5552" i="5"/>
  <c r="F5551" i="5"/>
  <c r="F5550" i="5"/>
  <c r="F5549" i="5"/>
  <c r="F5548" i="5"/>
  <c r="F5547" i="5"/>
  <c r="F5546" i="5"/>
  <c r="F5545" i="5"/>
  <c r="F5544" i="5"/>
  <c r="F5543" i="5"/>
  <c r="F5542" i="5"/>
  <c r="F5541" i="5"/>
  <c r="F5540" i="5"/>
  <c r="F5539" i="5"/>
  <c r="F5538" i="5"/>
  <c r="F5537" i="5"/>
  <c r="F5536" i="5"/>
  <c r="F5535" i="5"/>
  <c r="F5534" i="5"/>
  <c r="F5533" i="5"/>
  <c r="F5532" i="5"/>
  <c r="F5531" i="5"/>
  <c r="F5530" i="5"/>
  <c r="F5529" i="5"/>
  <c r="F5528" i="5"/>
  <c r="F5527" i="5"/>
  <c r="F5526" i="5"/>
  <c r="F5525" i="5"/>
  <c r="F5524" i="5"/>
  <c r="F5523" i="5"/>
  <c r="F5522" i="5"/>
  <c r="F5521" i="5"/>
  <c r="F5520" i="5"/>
  <c r="F5519" i="5"/>
  <c r="F5518" i="5"/>
  <c r="F5517" i="5"/>
  <c r="F5516" i="5"/>
  <c r="F5515" i="5"/>
  <c r="F5514" i="5"/>
  <c r="F5513" i="5"/>
  <c r="F5512" i="5"/>
  <c r="F5511" i="5"/>
  <c r="F5510" i="5"/>
  <c r="F5509" i="5"/>
  <c r="F5508" i="5"/>
  <c r="F5507" i="5"/>
  <c r="F5506" i="5"/>
  <c r="F5505" i="5"/>
  <c r="F5504" i="5"/>
  <c r="F5503" i="5"/>
  <c r="F5502" i="5"/>
  <c r="F5501" i="5"/>
  <c r="F5500" i="5"/>
  <c r="F5499" i="5"/>
  <c r="F5498" i="5"/>
  <c r="F5497" i="5"/>
  <c r="F5496" i="5"/>
  <c r="F5495" i="5"/>
  <c r="F5494" i="5"/>
  <c r="F5493" i="5"/>
  <c r="F5492" i="5"/>
  <c r="F5491" i="5"/>
  <c r="F5490" i="5"/>
  <c r="F5489" i="5"/>
  <c r="F5488" i="5"/>
  <c r="F5487" i="5"/>
  <c r="F5486" i="5"/>
  <c r="F5485" i="5"/>
  <c r="F5484" i="5"/>
  <c r="F5483" i="5"/>
  <c r="F5482" i="5"/>
  <c r="F5481" i="5"/>
  <c r="F5480" i="5"/>
  <c r="F5479" i="5"/>
  <c r="F5478" i="5"/>
  <c r="F5477" i="5"/>
  <c r="F5476" i="5"/>
  <c r="F5475" i="5"/>
  <c r="F5474" i="5"/>
  <c r="F5473" i="5"/>
  <c r="F5472" i="5"/>
  <c r="F5471" i="5"/>
  <c r="F5470" i="5"/>
  <c r="F5469" i="5"/>
  <c r="F5468" i="5"/>
  <c r="F5467" i="5"/>
  <c r="F5466" i="5"/>
  <c r="F5465" i="5"/>
  <c r="F5464" i="5"/>
  <c r="F5463" i="5"/>
  <c r="F5462" i="5"/>
  <c r="F5461" i="5"/>
  <c r="F5460" i="5"/>
  <c r="F5459" i="5"/>
  <c r="F5458" i="5"/>
  <c r="F5457" i="5"/>
  <c r="F5456" i="5"/>
  <c r="F5455" i="5"/>
  <c r="F5454" i="5"/>
  <c r="F5453" i="5"/>
  <c r="F5452" i="5"/>
  <c r="F5451" i="5"/>
  <c r="F5450" i="5"/>
  <c r="F5449" i="5"/>
  <c r="F5448" i="5"/>
  <c r="F5447" i="5"/>
  <c r="F5446" i="5"/>
  <c r="F5445" i="5"/>
  <c r="F5444" i="5"/>
  <c r="F5443" i="5"/>
  <c r="F5442" i="5"/>
  <c r="F5441" i="5"/>
  <c r="F5440" i="5"/>
  <c r="F5439" i="5"/>
  <c r="F5438" i="5"/>
  <c r="F5437" i="5"/>
  <c r="F5436" i="5"/>
  <c r="F5435" i="5"/>
  <c r="F5434" i="5"/>
  <c r="F5433" i="5"/>
  <c r="F5432" i="5"/>
  <c r="F5431" i="5"/>
  <c r="F5430" i="5"/>
  <c r="F5429" i="5"/>
  <c r="F5428" i="5"/>
  <c r="F5427" i="5"/>
  <c r="F5426" i="5"/>
  <c r="F5425" i="5"/>
  <c r="F5424" i="5"/>
  <c r="F5423" i="5"/>
  <c r="F5422" i="5"/>
  <c r="F5421" i="5"/>
  <c r="F5420" i="5"/>
  <c r="F5419" i="5"/>
  <c r="F5418" i="5"/>
  <c r="F5417" i="5"/>
  <c r="F5416" i="5"/>
  <c r="F5415" i="5"/>
  <c r="F5414" i="5"/>
  <c r="F5413" i="5"/>
  <c r="F5412" i="5"/>
  <c r="F5411" i="5"/>
  <c r="F5410" i="5"/>
  <c r="F5409" i="5"/>
  <c r="F5408" i="5"/>
  <c r="F5407" i="5"/>
  <c r="F5406" i="5"/>
  <c r="F5405" i="5"/>
  <c r="F5404" i="5"/>
  <c r="F5403" i="5"/>
  <c r="F5402" i="5"/>
  <c r="F5401" i="5"/>
  <c r="F5400" i="5"/>
  <c r="F5399" i="5"/>
  <c r="F5398" i="5"/>
  <c r="F5397" i="5"/>
  <c r="F5396" i="5"/>
  <c r="F5395" i="5"/>
  <c r="F5394" i="5"/>
  <c r="F5393" i="5"/>
  <c r="F5392" i="5"/>
  <c r="F5391" i="5"/>
  <c r="F5390" i="5"/>
  <c r="F5389" i="5"/>
  <c r="F5388" i="5"/>
  <c r="F5387" i="5"/>
  <c r="F5386" i="5"/>
  <c r="F5385" i="5"/>
  <c r="F5384" i="5"/>
  <c r="F5383" i="5"/>
  <c r="F5382" i="5"/>
  <c r="F5381" i="5"/>
  <c r="F5380" i="5"/>
  <c r="F5379" i="5"/>
  <c r="F5378" i="5"/>
  <c r="F5377" i="5"/>
  <c r="F5376" i="5"/>
  <c r="F5375" i="5"/>
  <c r="F5374" i="5"/>
  <c r="F5373" i="5"/>
  <c r="F5372" i="5"/>
  <c r="F5371" i="5"/>
  <c r="F5370" i="5"/>
  <c r="F5369" i="5"/>
  <c r="F5368" i="5"/>
  <c r="F5367" i="5"/>
  <c r="F5366" i="5"/>
  <c r="F5365" i="5"/>
  <c r="F5364" i="5"/>
  <c r="F5363" i="5"/>
  <c r="F5362" i="5"/>
  <c r="F5361" i="5"/>
  <c r="F5360" i="5"/>
  <c r="F5359" i="5"/>
  <c r="F5358" i="5"/>
  <c r="F5357" i="5"/>
  <c r="F5356" i="5"/>
  <c r="F5355" i="5"/>
  <c r="F5354" i="5"/>
  <c r="F5353" i="5"/>
  <c r="F5352" i="5"/>
  <c r="F5351" i="5"/>
  <c r="F5350" i="5"/>
  <c r="F5349" i="5"/>
  <c r="F5348" i="5"/>
  <c r="F5347" i="5"/>
  <c r="F5346" i="5"/>
  <c r="F5345" i="5"/>
  <c r="F5344" i="5"/>
  <c r="F5343" i="5"/>
  <c r="F5342" i="5"/>
  <c r="F5341" i="5"/>
  <c r="F5340" i="5"/>
  <c r="F5339" i="5"/>
  <c r="F5338" i="5"/>
  <c r="F5337" i="5"/>
  <c r="F5336" i="5"/>
  <c r="F5335" i="5"/>
  <c r="F5334" i="5"/>
  <c r="F5333" i="5"/>
  <c r="F5332" i="5"/>
  <c r="F5331" i="5"/>
  <c r="F5330" i="5"/>
  <c r="F5329" i="5"/>
  <c r="F5328" i="5"/>
  <c r="F5327" i="5"/>
  <c r="F5326" i="5"/>
  <c r="F5325" i="5"/>
  <c r="F5324" i="5"/>
  <c r="F5323" i="5"/>
  <c r="F5322" i="5"/>
  <c r="F5321" i="5"/>
  <c r="F5320" i="5"/>
  <c r="F5319" i="5"/>
  <c r="F5318" i="5"/>
  <c r="F5317" i="5"/>
  <c r="F5316" i="5"/>
  <c r="F5315" i="5"/>
  <c r="F5314" i="5"/>
  <c r="F5313" i="5"/>
  <c r="F5312" i="5"/>
  <c r="F5311" i="5"/>
  <c r="F5310" i="5"/>
  <c r="F5309" i="5"/>
  <c r="F5308" i="5"/>
  <c r="F5307" i="5"/>
  <c r="F5306" i="5"/>
  <c r="F5305" i="5"/>
  <c r="F5304" i="5"/>
  <c r="F5303" i="5"/>
  <c r="F5302" i="5"/>
  <c r="F5301" i="5"/>
  <c r="F5300" i="5"/>
  <c r="F5299" i="5"/>
  <c r="F5298" i="5"/>
  <c r="F5297" i="5"/>
  <c r="F5296" i="5"/>
  <c r="F5295" i="5"/>
  <c r="F5294" i="5"/>
  <c r="F5293" i="5"/>
  <c r="F5292" i="5"/>
  <c r="F5291" i="5"/>
  <c r="F5290" i="5"/>
  <c r="F5289" i="5"/>
  <c r="F5288" i="5"/>
  <c r="F5287" i="5"/>
  <c r="F5286" i="5"/>
  <c r="F5285" i="5"/>
  <c r="F5284" i="5"/>
  <c r="F5283" i="5"/>
  <c r="F5282" i="5"/>
  <c r="F5281" i="5"/>
  <c r="F5280" i="5"/>
  <c r="F5279" i="5"/>
  <c r="F5278" i="5"/>
  <c r="F5277" i="5"/>
  <c r="F5276" i="5"/>
  <c r="F5275" i="5"/>
  <c r="F5274" i="5"/>
  <c r="F5273" i="5"/>
  <c r="F5272" i="5"/>
  <c r="F5271" i="5"/>
  <c r="F5270" i="5"/>
  <c r="F5269" i="5"/>
  <c r="F5268" i="5"/>
  <c r="F5267" i="5"/>
  <c r="F5266" i="5"/>
  <c r="F5265" i="5"/>
  <c r="F5264" i="5"/>
  <c r="F5263" i="5"/>
  <c r="F5262" i="5"/>
  <c r="F5261" i="5"/>
  <c r="F5260" i="5"/>
  <c r="F5259" i="5"/>
  <c r="F5258" i="5"/>
  <c r="F5257" i="5"/>
  <c r="F5256" i="5"/>
  <c r="F5255" i="5"/>
  <c r="F5254" i="5"/>
  <c r="F5253" i="5"/>
  <c r="F5252" i="5"/>
  <c r="F5251" i="5"/>
  <c r="F5250" i="5"/>
  <c r="F5249" i="5"/>
  <c r="F5248" i="5"/>
  <c r="F5247" i="5"/>
  <c r="F5246" i="5"/>
  <c r="F5245" i="5"/>
  <c r="F5244" i="5"/>
  <c r="F5243" i="5"/>
  <c r="F5242" i="5"/>
  <c r="F5241" i="5"/>
  <c r="F5240" i="5"/>
  <c r="F5239" i="5"/>
  <c r="F5238" i="5"/>
  <c r="F5237" i="5"/>
  <c r="F5236" i="5"/>
  <c r="F5235" i="5"/>
  <c r="F5234" i="5"/>
  <c r="F5233" i="5"/>
  <c r="F5232" i="5"/>
  <c r="F5231" i="5"/>
  <c r="F5230" i="5"/>
  <c r="F5229" i="5"/>
  <c r="F5228" i="5"/>
  <c r="F5227" i="5"/>
  <c r="F5226" i="5"/>
  <c r="F5225" i="5"/>
  <c r="F5224" i="5"/>
  <c r="F5223" i="5"/>
  <c r="F5222" i="5"/>
  <c r="F5221" i="5"/>
  <c r="F5220" i="5"/>
  <c r="F5219" i="5"/>
  <c r="F5218" i="5"/>
  <c r="F5217" i="5"/>
  <c r="F5216" i="5"/>
  <c r="F5215" i="5"/>
  <c r="F5214" i="5"/>
  <c r="F5213" i="5"/>
  <c r="F5212" i="5"/>
  <c r="F5211" i="5"/>
  <c r="F5210" i="5"/>
  <c r="F5209" i="5"/>
  <c r="F5208" i="5"/>
  <c r="F5207" i="5"/>
  <c r="F5206" i="5"/>
  <c r="F5205" i="5"/>
  <c r="F5204" i="5"/>
  <c r="F5203" i="5"/>
  <c r="F5202" i="5"/>
  <c r="F5201" i="5"/>
  <c r="F5200" i="5"/>
  <c r="F5199" i="5"/>
  <c r="F5198" i="5"/>
  <c r="F5197" i="5"/>
  <c r="F5196" i="5"/>
  <c r="F5195" i="5"/>
  <c r="F5194" i="5"/>
  <c r="F5193" i="5"/>
  <c r="F5192" i="5"/>
  <c r="F5191" i="5"/>
  <c r="F5190" i="5"/>
  <c r="F5189" i="5"/>
  <c r="F5188" i="5"/>
  <c r="F5187" i="5"/>
  <c r="F5186" i="5"/>
  <c r="F5185" i="5"/>
  <c r="F5184" i="5"/>
  <c r="F5183" i="5"/>
  <c r="F5182" i="5"/>
  <c r="F5181" i="5"/>
  <c r="F5180" i="5"/>
  <c r="F5179" i="5"/>
  <c r="F5178" i="5"/>
  <c r="F5177" i="5"/>
  <c r="F5176" i="5"/>
  <c r="F5175" i="5"/>
  <c r="F5174" i="5"/>
  <c r="F5173" i="5"/>
  <c r="F5172" i="5"/>
  <c r="F5171" i="5"/>
  <c r="F5170" i="5"/>
  <c r="F5169" i="5"/>
  <c r="F5168" i="5"/>
  <c r="F5167" i="5"/>
  <c r="F5166" i="5"/>
  <c r="F5165" i="5"/>
  <c r="F5164" i="5"/>
  <c r="F5163" i="5"/>
  <c r="F5162" i="5"/>
  <c r="F5161" i="5"/>
  <c r="F5160" i="5"/>
  <c r="F5159" i="5"/>
  <c r="F5158" i="5"/>
  <c r="F5157" i="5"/>
  <c r="F5156" i="5"/>
  <c r="F5155" i="5"/>
  <c r="F5154" i="5"/>
  <c r="F5153" i="5"/>
  <c r="F5152" i="5"/>
  <c r="F5151" i="5"/>
  <c r="F5150" i="5"/>
  <c r="F5149" i="5"/>
  <c r="F5148" i="5"/>
  <c r="F5147" i="5"/>
  <c r="F5146" i="5"/>
  <c r="F5145" i="5"/>
  <c r="F5144" i="5"/>
  <c r="F5143" i="5"/>
  <c r="F5142" i="5"/>
  <c r="F5141" i="5"/>
  <c r="F5140" i="5"/>
  <c r="F5139" i="5"/>
  <c r="F5138" i="5"/>
  <c r="F5137" i="5"/>
  <c r="F5136" i="5"/>
  <c r="F5135" i="5"/>
  <c r="F5134" i="5"/>
  <c r="F5133" i="5"/>
  <c r="F5132" i="5"/>
  <c r="F5131" i="5"/>
  <c r="F5130" i="5"/>
  <c r="F5129" i="5"/>
  <c r="F5128" i="5"/>
  <c r="F5127" i="5"/>
  <c r="F5126" i="5"/>
  <c r="F5125" i="5"/>
  <c r="F5124" i="5"/>
  <c r="F5123" i="5"/>
  <c r="F5122" i="5"/>
  <c r="F5121" i="5"/>
  <c r="F5120" i="5"/>
  <c r="F5119" i="5"/>
  <c r="F5118" i="5"/>
  <c r="F5117" i="5"/>
  <c r="F5116" i="5"/>
  <c r="F5115" i="5"/>
  <c r="F5114" i="5"/>
  <c r="F5113" i="5"/>
  <c r="F5112" i="5"/>
  <c r="F5111" i="5"/>
  <c r="F5110" i="5"/>
  <c r="F5109" i="5"/>
  <c r="F5108" i="5"/>
  <c r="F5107" i="5"/>
  <c r="F5106" i="5"/>
  <c r="F5105" i="5"/>
  <c r="F5104" i="5"/>
  <c r="F5103" i="5"/>
  <c r="F5102" i="5"/>
  <c r="F5101" i="5"/>
  <c r="F5100" i="5"/>
  <c r="F5099" i="5"/>
  <c r="F5098" i="5"/>
  <c r="F5097" i="5"/>
  <c r="F5096" i="5"/>
  <c r="F5095" i="5"/>
  <c r="F5094" i="5"/>
  <c r="F5093" i="5"/>
  <c r="F5092" i="5"/>
  <c r="F5091" i="5"/>
  <c r="F5090" i="5"/>
  <c r="F5089" i="5"/>
  <c r="F5088" i="5"/>
  <c r="F5087" i="5"/>
  <c r="F5086" i="5"/>
  <c r="F5085" i="5"/>
  <c r="F5084" i="5"/>
  <c r="F5083" i="5"/>
  <c r="F5082" i="5"/>
  <c r="F5081" i="5"/>
  <c r="F5080" i="5"/>
  <c r="F5079" i="5"/>
  <c r="F5078" i="5"/>
  <c r="F5077" i="5"/>
  <c r="F5076" i="5"/>
  <c r="F5075" i="5"/>
  <c r="F5074" i="5"/>
  <c r="F5073" i="5"/>
  <c r="F5072" i="5"/>
  <c r="F5071" i="5"/>
  <c r="F5070" i="5"/>
  <c r="F5069" i="5"/>
  <c r="F5068" i="5"/>
  <c r="F5067" i="5"/>
  <c r="F5066" i="5"/>
  <c r="F5065" i="5"/>
  <c r="F5064" i="5"/>
  <c r="F5063" i="5"/>
  <c r="F5062" i="5"/>
  <c r="F5061" i="5"/>
  <c r="F5060" i="5"/>
  <c r="F5059" i="5"/>
  <c r="F5058" i="5"/>
  <c r="F5057" i="5"/>
  <c r="F5056" i="5"/>
  <c r="F5055" i="5"/>
  <c r="F5054" i="5"/>
  <c r="F5053" i="5"/>
  <c r="F5052" i="5"/>
  <c r="F5051" i="5"/>
  <c r="F5050" i="5"/>
  <c r="F5049" i="5"/>
  <c r="F5048" i="5"/>
  <c r="F5047" i="5"/>
  <c r="F5046" i="5"/>
  <c r="F5045" i="5"/>
  <c r="F5044" i="5"/>
  <c r="F5043" i="5"/>
  <c r="F5042" i="5"/>
  <c r="F5041" i="5"/>
  <c r="F5040" i="5"/>
  <c r="F5039" i="5"/>
  <c r="F5038" i="5"/>
  <c r="F5037" i="5"/>
  <c r="F5036" i="5"/>
  <c r="F5035" i="5"/>
  <c r="F5034" i="5"/>
  <c r="F5033" i="5"/>
  <c r="F5032" i="5"/>
  <c r="F5031" i="5"/>
  <c r="F5030" i="5"/>
  <c r="F5029" i="5"/>
  <c r="F5028" i="5"/>
  <c r="F5027" i="5"/>
  <c r="F5026" i="5"/>
  <c r="F5025" i="5"/>
  <c r="F5024" i="5"/>
  <c r="F5023" i="5"/>
  <c r="F5022" i="5"/>
  <c r="F5021" i="5"/>
  <c r="F5020" i="5"/>
  <c r="F5019" i="5"/>
  <c r="F5018" i="5"/>
  <c r="F5017" i="5"/>
  <c r="F5016" i="5"/>
  <c r="F5015" i="5"/>
  <c r="F5014" i="5"/>
  <c r="F5013" i="5"/>
  <c r="F5012" i="5"/>
  <c r="F5011" i="5"/>
  <c r="F5010" i="5"/>
  <c r="F5009" i="5"/>
  <c r="F5008" i="5"/>
  <c r="F5007" i="5"/>
  <c r="F5006" i="5"/>
  <c r="F5005" i="5"/>
  <c r="F5004" i="5"/>
  <c r="F5003" i="5"/>
  <c r="F5002" i="5"/>
  <c r="F5001" i="5"/>
  <c r="F5000" i="5"/>
  <c r="F4999" i="5"/>
  <c r="F4998" i="5"/>
  <c r="F4997" i="5"/>
  <c r="F4996" i="5"/>
  <c r="F4995" i="5"/>
  <c r="F4994" i="5"/>
  <c r="F4993" i="5"/>
  <c r="F4992" i="5"/>
  <c r="F4991" i="5"/>
  <c r="F4990" i="5"/>
  <c r="F4989" i="5"/>
  <c r="F4988" i="5"/>
  <c r="F4987" i="5"/>
  <c r="F4986" i="5"/>
  <c r="F4985" i="5"/>
  <c r="F4984" i="5"/>
  <c r="F4983" i="5"/>
  <c r="F4982" i="5"/>
  <c r="F4981" i="5"/>
  <c r="F4980" i="5"/>
  <c r="F4979" i="5"/>
  <c r="F4978" i="5"/>
  <c r="F4977" i="5"/>
  <c r="F4976" i="5"/>
  <c r="F4975" i="5"/>
  <c r="F4974" i="5"/>
  <c r="F4973" i="5"/>
  <c r="F4972" i="5"/>
  <c r="F4971" i="5"/>
  <c r="F4970" i="5"/>
  <c r="F4969" i="5"/>
  <c r="F4968" i="5"/>
  <c r="F4967" i="5"/>
  <c r="F4966" i="5"/>
  <c r="F4965" i="5"/>
  <c r="F4964" i="5"/>
  <c r="F4963" i="5"/>
  <c r="F4962" i="5"/>
  <c r="F4961" i="5"/>
  <c r="F4960" i="5"/>
  <c r="F4959" i="5"/>
  <c r="F4958" i="5"/>
  <c r="F4957" i="5"/>
  <c r="F4956" i="5"/>
  <c r="F4955" i="5"/>
  <c r="F4954" i="5"/>
  <c r="F4953" i="5"/>
  <c r="F4952" i="5"/>
  <c r="F4951" i="5"/>
  <c r="F4950" i="5"/>
  <c r="F4949" i="5"/>
  <c r="F4948" i="5"/>
  <c r="F4947" i="5"/>
  <c r="F4946" i="5"/>
  <c r="F4945" i="5"/>
  <c r="F4944" i="5"/>
  <c r="F4943" i="5"/>
  <c r="F4942" i="5"/>
  <c r="F4941" i="5"/>
  <c r="F4940" i="5"/>
  <c r="F4939" i="5"/>
  <c r="F4938" i="5"/>
  <c r="F4937" i="5"/>
  <c r="F4936" i="5"/>
  <c r="F4935" i="5"/>
  <c r="F4934" i="5"/>
  <c r="F4933" i="5"/>
  <c r="F4932" i="5"/>
  <c r="F4931" i="5"/>
  <c r="F4930" i="5"/>
  <c r="F4929" i="5"/>
  <c r="F4928" i="5"/>
  <c r="F4927" i="5"/>
  <c r="F4926" i="5"/>
  <c r="F4925" i="5"/>
  <c r="F4924" i="5"/>
  <c r="F4923" i="5"/>
  <c r="F4922" i="5"/>
  <c r="F4921" i="5"/>
  <c r="F4920" i="5"/>
  <c r="F4919" i="5"/>
  <c r="F4918" i="5"/>
  <c r="F4917" i="5"/>
  <c r="F4916" i="5"/>
  <c r="F4915" i="5"/>
  <c r="F4914" i="5"/>
  <c r="F4913" i="5"/>
  <c r="F4912" i="5"/>
  <c r="F4911" i="5"/>
  <c r="F4910" i="5"/>
  <c r="F4909" i="5"/>
  <c r="F4908" i="5"/>
  <c r="F4907" i="5"/>
  <c r="F4906" i="5"/>
  <c r="F4905" i="5"/>
  <c r="F4904" i="5"/>
  <c r="F4903" i="5"/>
  <c r="F4902" i="5"/>
  <c r="F4901" i="5"/>
  <c r="F4900" i="5"/>
  <c r="F4899" i="5"/>
  <c r="F4898" i="5"/>
  <c r="F4897" i="5"/>
  <c r="F4896" i="5"/>
  <c r="F4895" i="5"/>
  <c r="F4894" i="5"/>
  <c r="F4893" i="5"/>
  <c r="F4892" i="5"/>
  <c r="F4891" i="5"/>
  <c r="F4890" i="5"/>
  <c r="F4889" i="5"/>
  <c r="F4888" i="5"/>
  <c r="F4887" i="5"/>
  <c r="F4886" i="5"/>
  <c r="F4885" i="5"/>
  <c r="F4884" i="5"/>
  <c r="F4883" i="5"/>
  <c r="F4882" i="5"/>
  <c r="F4881" i="5"/>
  <c r="F4880" i="5"/>
  <c r="F4879" i="5"/>
  <c r="F4878" i="5"/>
  <c r="F4877" i="5"/>
  <c r="F4876" i="5"/>
  <c r="F4875" i="5"/>
  <c r="F4874" i="5"/>
  <c r="F4873" i="5"/>
  <c r="F4872" i="5"/>
  <c r="F4871" i="5"/>
  <c r="F4870" i="5"/>
  <c r="F4869" i="5"/>
  <c r="F4868" i="5"/>
  <c r="F4867" i="5"/>
  <c r="F4866" i="5"/>
  <c r="F4865" i="5"/>
  <c r="F4864" i="5"/>
  <c r="F4863" i="5"/>
  <c r="F4862" i="5"/>
  <c r="F4861" i="5"/>
  <c r="F4860" i="5"/>
  <c r="F4859" i="5"/>
  <c r="F4858" i="5"/>
  <c r="F4857" i="5"/>
  <c r="F4856" i="5"/>
  <c r="F4855" i="5"/>
  <c r="F4854" i="5"/>
  <c r="F4853" i="5"/>
  <c r="F4852" i="5"/>
  <c r="F4851" i="5"/>
  <c r="F4850" i="5"/>
  <c r="F4849" i="5"/>
  <c r="F4848" i="5"/>
  <c r="F4847" i="5"/>
  <c r="F4846" i="5"/>
  <c r="F4845" i="5"/>
  <c r="F4844" i="5"/>
  <c r="F4843" i="5"/>
  <c r="F4842" i="5"/>
  <c r="F4841" i="5"/>
  <c r="F4840" i="5"/>
  <c r="F4839" i="5"/>
  <c r="F4838" i="5"/>
  <c r="F4837" i="5"/>
  <c r="F4836" i="5"/>
  <c r="F4835" i="5"/>
  <c r="F4834" i="5"/>
  <c r="F4833" i="5"/>
  <c r="F4832" i="5"/>
  <c r="F4831" i="5"/>
  <c r="F4830" i="5"/>
  <c r="F4829" i="5"/>
  <c r="F4828" i="5"/>
  <c r="F4827" i="5"/>
  <c r="F4826" i="5"/>
  <c r="F4825" i="5"/>
  <c r="F4824" i="5"/>
  <c r="F4823" i="5"/>
  <c r="F4822" i="5"/>
  <c r="F4821" i="5"/>
  <c r="F4820" i="5"/>
  <c r="F4819" i="5"/>
  <c r="F4818" i="5"/>
  <c r="F4817" i="5"/>
  <c r="F4816" i="5"/>
  <c r="F4815" i="5"/>
  <c r="F4814" i="5"/>
  <c r="F4813" i="5"/>
  <c r="F4812" i="5"/>
  <c r="F4811" i="5"/>
  <c r="F4810" i="5"/>
  <c r="F4809" i="5"/>
  <c r="F4808" i="5"/>
  <c r="F4807" i="5"/>
  <c r="F4806" i="5"/>
  <c r="F4805" i="5"/>
  <c r="F4804" i="5"/>
  <c r="F4803" i="5"/>
  <c r="F4802" i="5"/>
  <c r="F4801" i="5"/>
  <c r="F4800" i="5"/>
  <c r="F4799" i="5"/>
  <c r="F4798" i="5"/>
  <c r="F4797" i="5"/>
  <c r="F4796" i="5"/>
  <c r="F4795" i="5"/>
  <c r="F4794" i="5"/>
  <c r="F4793" i="5"/>
  <c r="F4792" i="5"/>
  <c r="F4791" i="5"/>
  <c r="F4790" i="5"/>
  <c r="F4789" i="5"/>
  <c r="F4788" i="5"/>
  <c r="F4787" i="5"/>
  <c r="F4786" i="5"/>
  <c r="F4785" i="5"/>
  <c r="F4784" i="5"/>
  <c r="F4783" i="5"/>
  <c r="F4782" i="5"/>
  <c r="F4781" i="5"/>
  <c r="F4780" i="5"/>
  <c r="F4779" i="5"/>
  <c r="F4778" i="5"/>
  <c r="F4777" i="5"/>
  <c r="F4776" i="5"/>
  <c r="F4775" i="5"/>
  <c r="F4774" i="5"/>
  <c r="F4773" i="5"/>
  <c r="F4772" i="5"/>
  <c r="F4771" i="5"/>
  <c r="F4770" i="5"/>
  <c r="F4769" i="5"/>
  <c r="F4768" i="5"/>
  <c r="F4767" i="5"/>
  <c r="F4766" i="5"/>
  <c r="F4765" i="5"/>
  <c r="F4764" i="5"/>
  <c r="F4763" i="5"/>
  <c r="F4762" i="5"/>
  <c r="F4761" i="5"/>
  <c r="F4760" i="5"/>
  <c r="F4759" i="5"/>
  <c r="F4758" i="5"/>
  <c r="F4757" i="5"/>
  <c r="F4756" i="5"/>
  <c r="F4755" i="5"/>
  <c r="F4754" i="5"/>
  <c r="F4753" i="5"/>
  <c r="F4752" i="5"/>
  <c r="F4751" i="5"/>
  <c r="F4750" i="5"/>
  <c r="F4749" i="5"/>
  <c r="F4748" i="5"/>
  <c r="F4747" i="5"/>
  <c r="F4746" i="5"/>
  <c r="F4745" i="5"/>
  <c r="F4744" i="5"/>
  <c r="F4743" i="5"/>
  <c r="F4742" i="5"/>
  <c r="F4741" i="5"/>
  <c r="F4740" i="5"/>
  <c r="F4739" i="5"/>
  <c r="F4738" i="5"/>
  <c r="F4737" i="5"/>
  <c r="F4736" i="5"/>
  <c r="F4735" i="5"/>
  <c r="F4734" i="5"/>
  <c r="F4733" i="5"/>
  <c r="F4732" i="5"/>
  <c r="F4731" i="5"/>
  <c r="F4730" i="5"/>
  <c r="F4729" i="5"/>
  <c r="F4728" i="5"/>
  <c r="F4727" i="5"/>
  <c r="F4726" i="5"/>
  <c r="F4725" i="5"/>
  <c r="F4724" i="5"/>
  <c r="F4723" i="5"/>
  <c r="F4722" i="5"/>
  <c r="F4721" i="5"/>
  <c r="F4720" i="5"/>
  <c r="F4719" i="5"/>
  <c r="F4718" i="5"/>
  <c r="F4717" i="5"/>
  <c r="F4716" i="5"/>
  <c r="F4715" i="5"/>
  <c r="F4714" i="5"/>
  <c r="F4713" i="5"/>
  <c r="F4712" i="5"/>
  <c r="F4711" i="5"/>
  <c r="F4710" i="5"/>
  <c r="F4709" i="5"/>
  <c r="F4708" i="5"/>
  <c r="F4707" i="5"/>
  <c r="F4706" i="5"/>
  <c r="F4705" i="5"/>
  <c r="F4704" i="5"/>
  <c r="F4703" i="5"/>
  <c r="F4702" i="5"/>
  <c r="F4701" i="5"/>
  <c r="F4700" i="5"/>
  <c r="F4699" i="5"/>
  <c r="F4698" i="5"/>
  <c r="F4697" i="5"/>
  <c r="F4696" i="5"/>
  <c r="F4695" i="5"/>
  <c r="F4694" i="5"/>
  <c r="F4693" i="5"/>
  <c r="F4692" i="5"/>
  <c r="F4691" i="5"/>
  <c r="F4690" i="5"/>
  <c r="F4689" i="5"/>
  <c r="F4688" i="5"/>
  <c r="F4687" i="5"/>
  <c r="F4686" i="5"/>
  <c r="F4685" i="5"/>
  <c r="F4684" i="5"/>
  <c r="F4683" i="5"/>
  <c r="F4682" i="5"/>
  <c r="F4681" i="5"/>
  <c r="F4680" i="5"/>
  <c r="F4679" i="5"/>
  <c r="F4678" i="5"/>
  <c r="F4677" i="5"/>
  <c r="F4676" i="5"/>
  <c r="F4675" i="5"/>
  <c r="F4674" i="5"/>
  <c r="F4673" i="5"/>
  <c r="F4672" i="5"/>
  <c r="F4671" i="5"/>
  <c r="F4670" i="5"/>
  <c r="F4669" i="5"/>
  <c r="F4668" i="5"/>
  <c r="F4667" i="5"/>
  <c r="F4666" i="5"/>
  <c r="F4665" i="5"/>
  <c r="F4664" i="5"/>
  <c r="F4663" i="5"/>
  <c r="F4662" i="5"/>
  <c r="F4661" i="5"/>
  <c r="F4660" i="5"/>
  <c r="F4659" i="5"/>
  <c r="F4658" i="5"/>
  <c r="F4657" i="5"/>
  <c r="F4656" i="5"/>
  <c r="F4655" i="5"/>
  <c r="F4654" i="5"/>
  <c r="F4653" i="5"/>
  <c r="F4652" i="5"/>
  <c r="F4651" i="5"/>
  <c r="F4650" i="5"/>
  <c r="F4649" i="5"/>
  <c r="F4648" i="5"/>
  <c r="F4647" i="5"/>
  <c r="F4646" i="5"/>
  <c r="F4645" i="5"/>
  <c r="F4644" i="5"/>
  <c r="F4643" i="5"/>
  <c r="F4642" i="5"/>
  <c r="F4641" i="5"/>
  <c r="F4640" i="5"/>
  <c r="F4639" i="5"/>
  <c r="F4638" i="5"/>
  <c r="F4637" i="5"/>
  <c r="F4636" i="5"/>
  <c r="F4635" i="5"/>
  <c r="F4634" i="5"/>
  <c r="F4633" i="5"/>
  <c r="F4632" i="5"/>
  <c r="F4631" i="5"/>
  <c r="F4630" i="5"/>
  <c r="F4629" i="5"/>
  <c r="F4628" i="5"/>
  <c r="F4627" i="5"/>
  <c r="F4626" i="5"/>
  <c r="F4625" i="5"/>
  <c r="F4624" i="5"/>
  <c r="F4623" i="5"/>
  <c r="F4622" i="5"/>
  <c r="F4621" i="5"/>
  <c r="F4620" i="5"/>
  <c r="F4619" i="5"/>
  <c r="F4618" i="5"/>
  <c r="F4617" i="5"/>
  <c r="F4616" i="5"/>
  <c r="F4615" i="5"/>
  <c r="F4614" i="5"/>
  <c r="F4613" i="5"/>
  <c r="F4612" i="5"/>
  <c r="F4611" i="5"/>
  <c r="F4610" i="5"/>
  <c r="F4609" i="5"/>
  <c r="F4608" i="5"/>
  <c r="F4607" i="5"/>
  <c r="F4606" i="5"/>
  <c r="F4605" i="5"/>
  <c r="F4604" i="5"/>
  <c r="F4603" i="5"/>
  <c r="F4602" i="5"/>
  <c r="F4601" i="5"/>
  <c r="F4600" i="5"/>
  <c r="F4599" i="5"/>
  <c r="F4598" i="5"/>
  <c r="F4597" i="5"/>
  <c r="F4596" i="5"/>
  <c r="F4595" i="5"/>
  <c r="F4594" i="5"/>
  <c r="F4593" i="5"/>
  <c r="F4592" i="5"/>
  <c r="F4591" i="5"/>
  <c r="F4590" i="5"/>
  <c r="F4589" i="5"/>
  <c r="F4588" i="5"/>
  <c r="F4587" i="5"/>
  <c r="F4586" i="5"/>
  <c r="F4585" i="5"/>
  <c r="F4584" i="5"/>
  <c r="F4583" i="5"/>
  <c r="F4582" i="5"/>
  <c r="F4581" i="5"/>
  <c r="F4580" i="5"/>
  <c r="F4579" i="5"/>
  <c r="F4578" i="5"/>
  <c r="F4577" i="5"/>
  <c r="F4576" i="5"/>
  <c r="F4575" i="5"/>
  <c r="F4574" i="5"/>
  <c r="F4573" i="5"/>
  <c r="F4572" i="5"/>
  <c r="F4571" i="5"/>
  <c r="F4570" i="5"/>
  <c r="F4569" i="5"/>
  <c r="F4568" i="5"/>
  <c r="F4567" i="5"/>
  <c r="F4566" i="5"/>
  <c r="F4565" i="5"/>
  <c r="F4564" i="5"/>
  <c r="F4563" i="5"/>
  <c r="F4562" i="5"/>
  <c r="F4561" i="5"/>
  <c r="F4560" i="5"/>
  <c r="F4559" i="5"/>
  <c r="F4558" i="5"/>
  <c r="F4557" i="5"/>
  <c r="F4556" i="5"/>
  <c r="F4555" i="5"/>
  <c r="F4554" i="5"/>
  <c r="F4553" i="5"/>
  <c r="F4552" i="5"/>
  <c r="F4551" i="5"/>
  <c r="F4550" i="5"/>
  <c r="F4549" i="5"/>
  <c r="F4548" i="5"/>
  <c r="F4547" i="5"/>
  <c r="F4546" i="5"/>
  <c r="F4545" i="5"/>
  <c r="F4544" i="5"/>
  <c r="F4543" i="5"/>
  <c r="F4542" i="5"/>
  <c r="F4541" i="5"/>
  <c r="F4540" i="5"/>
  <c r="F4539" i="5"/>
  <c r="F4538" i="5"/>
  <c r="F4537" i="5"/>
  <c r="F4536" i="5"/>
  <c r="F4535" i="5"/>
  <c r="F4534" i="5"/>
  <c r="F4533" i="5"/>
  <c r="F4532" i="5"/>
  <c r="F4531" i="5"/>
  <c r="F4530" i="5"/>
  <c r="F4529" i="5"/>
  <c r="F4528" i="5"/>
  <c r="F4527" i="5"/>
  <c r="F4526" i="5"/>
  <c r="F4525" i="5"/>
  <c r="F4524" i="5"/>
  <c r="F4523" i="5"/>
  <c r="F4522" i="5"/>
  <c r="F4521" i="5"/>
  <c r="F4520" i="5"/>
  <c r="F4519" i="5"/>
  <c r="F4518" i="5"/>
  <c r="F4517" i="5"/>
  <c r="F4516" i="5"/>
  <c r="F4515" i="5"/>
  <c r="F4514" i="5"/>
  <c r="F4513" i="5"/>
  <c r="F4512" i="5"/>
  <c r="F4511" i="5"/>
  <c r="F4510" i="5"/>
  <c r="F4509" i="5"/>
  <c r="F4508" i="5"/>
  <c r="F4507" i="5"/>
  <c r="F4506" i="5"/>
  <c r="F4505" i="5"/>
  <c r="F4504" i="5"/>
  <c r="F4503" i="5"/>
  <c r="F4502" i="5"/>
  <c r="F4501" i="5"/>
  <c r="F4500" i="5"/>
  <c r="F4499" i="5"/>
  <c r="F4498" i="5"/>
  <c r="F4497" i="5"/>
  <c r="F4496" i="5"/>
  <c r="F4495" i="5"/>
  <c r="F4494" i="5"/>
  <c r="F4493" i="5"/>
  <c r="F4492" i="5"/>
  <c r="F4491" i="5"/>
  <c r="F4490" i="5"/>
  <c r="F4489" i="5"/>
  <c r="F4488" i="5"/>
  <c r="F4487" i="5"/>
  <c r="F4486" i="5"/>
  <c r="F4485" i="5"/>
  <c r="F4484" i="5"/>
  <c r="F4483" i="5"/>
  <c r="F4482" i="5"/>
  <c r="F4481" i="5"/>
  <c r="F4480" i="5"/>
  <c r="F4479" i="5"/>
  <c r="F4478" i="5"/>
  <c r="F4477" i="5"/>
  <c r="F4476" i="5"/>
  <c r="F4475" i="5"/>
  <c r="F4474" i="5"/>
  <c r="F4473" i="5"/>
  <c r="F4472" i="5"/>
  <c r="F4471" i="5"/>
  <c r="F4470" i="5"/>
  <c r="F4469" i="5"/>
  <c r="F4468" i="5"/>
  <c r="F4467" i="5"/>
  <c r="F4466" i="5"/>
  <c r="F4465" i="5"/>
  <c r="F4464" i="5"/>
  <c r="F4463" i="5"/>
  <c r="F4462" i="5"/>
  <c r="F4461" i="5"/>
  <c r="F4460" i="5"/>
  <c r="F4459" i="5"/>
  <c r="F4458" i="5"/>
  <c r="F4457" i="5"/>
  <c r="F4456" i="5"/>
  <c r="F4455" i="5"/>
  <c r="F4454" i="5"/>
  <c r="F4453" i="5"/>
  <c r="F4452" i="5"/>
  <c r="F4451" i="5"/>
  <c r="F4450" i="5"/>
  <c r="F4449" i="5"/>
  <c r="F4448" i="5"/>
  <c r="F4447" i="5"/>
  <c r="F4446" i="5"/>
  <c r="F4445" i="5"/>
  <c r="F4444" i="5"/>
  <c r="F4443" i="5"/>
  <c r="F4442" i="5"/>
  <c r="F4441" i="5"/>
  <c r="F4440" i="5"/>
  <c r="F4439" i="5"/>
  <c r="F4438" i="5"/>
  <c r="F4437" i="5"/>
  <c r="F4436" i="5"/>
  <c r="F4435" i="5"/>
  <c r="F4434" i="5"/>
  <c r="F4433" i="5"/>
  <c r="F4432" i="5"/>
  <c r="F4431" i="5"/>
  <c r="F4430" i="5"/>
  <c r="F4429" i="5"/>
  <c r="F4428" i="5"/>
  <c r="F4427" i="5"/>
  <c r="F4426" i="5"/>
  <c r="F4425" i="5"/>
  <c r="F4424" i="5"/>
  <c r="F4423" i="5"/>
  <c r="F4422" i="5"/>
  <c r="F4421" i="5"/>
  <c r="F4420" i="5"/>
  <c r="F4419" i="5"/>
  <c r="F4418" i="5"/>
  <c r="F4417" i="5"/>
  <c r="F4416" i="5"/>
  <c r="F4415" i="5"/>
  <c r="F4414" i="5"/>
  <c r="F4413" i="5"/>
  <c r="F4412" i="5"/>
  <c r="F4411" i="5"/>
  <c r="F4410" i="5"/>
  <c r="F4409" i="5"/>
  <c r="F4408" i="5"/>
  <c r="F4407" i="5"/>
  <c r="F4406" i="5"/>
  <c r="F4405" i="5"/>
  <c r="F4404" i="5"/>
  <c r="F4403" i="5"/>
  <c r="F4402" i="5"/>
  <c r="F4401" i="5"/>
  <c r="F4400" i="5"/>
  <c r="F4399" i="5"/>
  <c r="F4398" i="5"/>
  <c r="F4397" i="5"/>
  <c r="F4396" i="5"/>
  <c r="F4395" i="5"/>
  <c r="F4394" i="5"/>
  <c r="F4393" i="5"/>
  <c r="F4392" i="5"/>
  <c r="F4391" i="5"/>
  <c r="F4390" i="5"/>
  <c r="F4389" i="5"/>
  <c r="F4388" i="5"/>
  <c r="F4387" i="5"/>
  <c r="F4386" i="5"/>
  <c r="F4385" i="5"/>
  <c r="F4384" i="5"/>
  <c r="F4383" i="5"/>
  <c r="F4382" i="5"/>
  <c r="F4381" i="5"/>
  <c r="F4380" i="5"/>
  <c r="F4379" i="5"/>
  <c r="F4378" i="5"/>
  <c r="F4377" i="5"/>
  <c r="F4376" i="5"/>
  <c r="F4375" i="5"/>
  <c r="F4374" i="5"/>
  <c r="F4373" i="5"/>
  <c r="F4372" i="5"/>
  <c r="F4371" i="5"/>
  <c r="F4370" i="5"/>
  <c r="F4369" i="5"/>
  <c r="F4368" i="5"/>
  <c r="F4367" i="5"/>
  <c r="F4366" i="5"/>
  <c r="F4365" i="5"/>
  <c r="F4364" i="5"/>
  <c r="F4363" i="5"/>
  <c r="F4362" i="5"/>
  <c r="F4361" i="5"/>
  <c r="F4360" i="5"/>
  <c r="F4359" i="5"/>
  <c r="F4358" i="5"/>
  <c r="F4357" i="5"/>
  <c r="F4356" i="5"/>
  <c r="F4355" i="5"/>
  <c r="F4354" i="5"/>
  <c r="F4353" i="5"/>
  <c r="F4352" i="5"/>
  <c r="F4351" i="5"/>
  <c r="F4350" i="5"/>
  <c r="F4349" i="5"/>
  <c r="F4348" i="5"/>
  <c r="F4347" i="5"/>
  <c r="F4346" i="5"/>
  <c r="F4345" i="5"/>
  <c r="F4344" i="5"/>
  <c r="F4343" i="5"/>
  <c r="F4342" i="5"/>
  <c r="F4341" i="5"/>
  <c r="F4340" i="5"/>
  <c r="F4339" i="5"/>
  <c r="F4338" i="5"/>
  <c r="F4337" i="5"/>
  <c r="F4336" i="5"/>
  <c r="F4335" i="5"/>
  <c r="F4334" i="5"/>
  <c r="F4333" i="5"/>
  <c r="F4332" i="5"/>
  <c r="F4331" i="5"/>
  <c r="F4330" i="5"/>
  <c r="F4329" i="5"/>
  <c r="F4328" i="5"/>
  <c r="F4327" i="5"/>
  <c r="F4326" i="5"/>
  <c r="F4325" i="5"/>
  <c r="F4324" i="5"/>
  <c r="F4323" i="5"/>
  <c r="F4322" i="5"/>
  <c r="F4321" i="5"/>
  <c r="F4320" i="5"/>
  <c r="F4319" i="5"/>
  <c r="F4318" i="5"/>
  <c r="F4317" i="5"/>
  <c r="F4316" i="5"/>
  <c r="F4315" i="5"/>
  <c r="F4314" i="5"/>
  <c r="F4313" i="5"/>
  <c r="F4312" i="5"/>
  <c r="F4311" i="5"/>
  <c r="F4310" i="5"/>
  <c r="F4309" i="5"/>
  <c r="F4308" i="5"/>
  <c r="F4307" i="5"/>
  <c r="F4306" i="5"/>
  <c r="F4305" i="5"/>
  <c r="F4304" i="5"/>
  <c r="F4303" i="5"/>
  <c r="F4302" i="5"/>
  <c r="F4301" i="5"/>
  <c r="F4300" i="5"/>
  <c r="F4299" i="5"/>
  <c r="F4298" i="5"/>
  <c r="F4297" i="5"/>
  <c r="F4296" i="5"/>
  <c r="F4295" i="5"/>
  <c r="F4294" i="5"/>
  <c r="F4293" i="5"/>
  <c r="F4292" i="5"/>
  <c r="F4291" i="5"/>
  <c r="F4290" i="5"/>
  <c r="F4289" i="5"/>
  <c r="F4288" i="5"/>
  <c r="F4287" i="5"/>
  <c r="F4286" i="5"/>
  <c r="F4285" i="5"/>
  <c r="F4284" i="5"/>
  <c r="F4283" i="5"/>
  <c r="F4282" i="5"/>
  <c r="F4281" i="5"/>
  <c r="F4280" i="5"/>
  <c r="F4279" i="5"/>
  <c r="F4278" i="5"/>
  <c r="F4277" i="5"/>
  <c r="F4276" i="5"/>
  <c r="F4275" i="5"/>
  <c r="F4274" i="5"/>
  <c r="F4273" i="5"/>
  <c r="F4272" i="5"/>
  <c r="F4271" i="5"/>
  <c r="F4270" i="5"/>
  <c r="F4269" i="5"/>
  <c r="F4268" i="5"/>
  <c r="F4267" i="5"/>
  <c r="F4266" i="5"/>
  <c r="F4265" i="5"/>
  <c r="F4264" i="5"/>
  <c r="F4263" i="5"/>
  <c r="F4262" i="5"/>
  <c r="F4261" i="5"/>
  <c r="F4260" i="5"/>
  <c r="F4259" i="5"/>
  <c r="F4258" i="5"/>
  <c r="F4257" i="5"/>
  <c r="F4256" i="5"/>
  <c r="F4255" i="5"/>
  <c r="F4254" i="5"/>
  <c r="F4253" i="5"/>
  <c r="F4252" i="5"/>
  <c r="F4251" i="5"/>
  <c r="F4250" i="5"/>
  <c r="F4249" i="5"/>
  <c r="F4248" i="5"/>
  <c r="F4247" i="5"/>
  <c r="F4246" i="5"/>
  <c r="F4245" i="5"/>
  <c r="F4244" i="5"/>
  <c r="F4243" i="5"/>
  <c r="F4242" i="5"/>
  <c r="F4241" i="5"/>
  <c r="F4240" i="5"/>
  <c r="F4239" i="5"/>
  <c r="F4238" i="5"/>
  <c r="F4237" i="5"/>
  <c r="F4236" i="5"/>
  <c r="F4235" i="5"/>
  <c r="F4234" i="5"/>
  <c r="F4233" i="5"/>
  <c r="F4232" i="5"/>
  <c r="F4231" i="5"/>
  <c r="F4230" i="5"/>
  <c r="F4229" i="5"/>
  <c r="F4228" i="5"/>
  <c r="F4227" i="5"/>
  <c r="F4226" i="5"/>
  <c r="F4225" i="5"/>
  <c r="F4224" i="5"/>
  <c r="F4223" i="5"/>
  <c r="F4222" i="5"/>
  <c r="F4221" i="5"/>
  <c r="F4220" i="5"/>
  <c r="F4219" i="5"/>
  <c r="F4218" i="5"/>
  <c r="F4217" i="5"/>
  <c r="F4216" i="5"/>
  <c r="F4215" i="5"/>
  <c r="F4214" i="5"/>
  <c r="F4213" i="5"/>
  <c r="F4212" i="5"/>
  <c r="F4211" i="5"/>
  <c r="F4210" i="5"/>
  <c r="F4209" i="5"/>
  <c r="F4208" i="5"/>
  <c r="F4207" i="5"/>
  <c r="F4206" i="5"/>
  <c r="F4205" i="5"/>
  <c r="F4204" i="5"/>
  <c r="F4203" i="5"/>
  <c r="F4202" i="5"/>
  <c r="F4201" i="5"/>
  <c r="F4200" i="5"/>
  <c r="F4199" i="5"/>
  <c r="F4198" i="5"/>
  <c r="F4197" i="5"/>
  <c r="F4196" i="5"/>
  <c r="F4195" i="5"/>
  <c r="F4194" i="5"/>
  <c r="F4193" i="5"/>
  <c r="F4192" i="5"/>
  <c r="F4191" i="5"/>
  <c r="F4190" i="5"/>
  <c r="F4189" i="5"/>
  <c r="F4188" i="5"/>
  <c r="F4187" i="5"/>
  <c r="F4186" i="5"/>
  <c r="F4185" i="5"/>
  <c r="F4184" i="5"/>
  <c r="F4183" i="5"/>
  <c r="F4182" i="5"/>
  <c r="F4181" i="5"/>
  <c r="F4180" i="5"/>
  <c r="F4179" i="5"/>
  <c r="F4178" i="5"/>
  <c r="F4177" i="5"/>
  <c r="F4176" i="5"/>
  <c r="F4175" i="5"/>
  <c r="F4174" i="5"/>
  <c r="F4173" i="5"/>
  <c r="F4172" i="5"/>
  <c r="F4171" i="5"/>
  <c r="F4170" i="5"/>
  <c r="F4169" i="5"/>
  <c r="F4168" i="5"/>
  <c r="F4167" i="5"/>
  <c r="F4166" i="5"/>
  <c r="F4165" i="5"/>
  <c r="F4164" i="5"/>
  <c r="F4163" i="5"/>
  <c r="F4162" i="5"/>
  <c r="F4161" i="5"/>
  <c r="F4160" i="5"/>
  <c r="F4159" i="5"/>
  <c r="F4158" i="5"/>
  <c r="F4157" i="5"/>
  <c r="F4156" i="5"/>
  <c r="F4155" i="5"/>
  <c r="F4154" i="5"/>
  <c r="F4153" i="5"/>
  <c r="F4152" i="5"/>
  <c r="F4151" i="5"/>
  <c r="F4150" i="5"/>
  <c r="F4149" i="5"/>
  <c r="F4148" i="5"/>
  <c r="F4147" i="5"/>
  <c r="F4146" i="5"/>
  <c r="F4145" i="5"/>
  <c r="F4144" i="5"/>
  <c r="F4143" i="5"/>
  <c r="F4142" i="5"/>
  <c r="F4141" i="5"/>
  <c r="F4140" i="5"/>
  <c r="F4139" i="5"/>
  <c r="F4138" i="5"/>
  <c r="F4137" i="5"/>
  <c r="F4136" i="5"/>
  <c r="F4135" i="5"/>
  <c r="F4134" i="5"/>
  <c r="F4133" i="5"/>
  <c r="F4132" i="5"/>
  <c r="F4131" i="5"/>
  <c r="F4130" i="5"/>
  <c r="F4129" i="5"/>
  <c r="F4128" i="5"/>
  <c r="F4127" i="5"/>
  <c r="F4126" i="5"/>
  <c r="F4125" i="5"/>
  <c r="F4124" i="5"/>
  <c r="F4123" i="5"/>
  <c r="F4122" i="5"/>
  <c r="F4121" i="5"/>
  <c r="F4120" i="5"/>
  <c r="F4119" i="5"/>
  <c r="F4118" i="5"/>
  <c r="F4117" i="5"/>
  <c r="F4116" i="5"/>
  <c r="F4115" i="5"/>
  <c r="F4114" i="5"/>
  <c r="F4113" i="5"/>
  <c r="F4112" i="5"/>
  <c r="F4111" i="5"/>
  <c r="F4110" i="5"/>
  <c r="F4109" i="5"/>
  <c r="F4108" i="5"/>
  <c r="F4107" i="5"/>
  <c r="F4106" i="5"/>
  <c r="F4105" i="5"/>
  <c r="F4104" i="5"/>
  <c r="F4103" i="5"/>
  <c r="F4102" i="5"/>
  <c r="F4101" i="5"/>
  <c r="F4100" i="5"/>
  <c r="F4099" i="5"/>
  <c r="F4098" i="5"/>
  <c r="F4097" i="5"/>
  <c r="F4096" i="5"/>
  <c r="F4095" i="5"/>
  <c r="F4094" i="5"/>
  <c r="F4093" i="5"/>
  <c r="F4092" i="5"/>
  <c r="F4091" i="5"/>
  <c r="F4090" i="5"/>
  <c r="F4089" i="5"/>
  <c r="F4088" i="5"/>
  <c r="F4087" i="5"/>
  <c r="F4086" i="5"/>
  <c r="F4085" i="5"/>
  <c r="F4084" i="5"/>
  <c r="F4083" i="5"/>
  <c r="F4082" i="5"/>
  <c r="F4081" i="5"/>
  <c r="F4080" i="5"/>
  <c r="F4079" i="5"/>
  <c r="F4078" i="5"/>
  <c r="F4077" i="5"/>
  <c r="F4076" i="5"/>
  <c r="F4075" i="5"/>
  <c r="F4074" i="5"/>
  <c r="F4073" i="5"/>
  <c r="F4072" i="5"/>
  <c r="F4071" i="5"/>
  <c r="F4070" i="5"/>
  <c r="F4069" i="5"/>
  <c r="F4068" i="5"/>
  <c r="F4067" i="5"/>
  <c r="F4066" i="5"/>
  <c r="F4065" i="5"/>
  <c r="F4064" i="5"/>
  <c r="F4063" i="5"/>
  <c r="F4062" i="5"/>
  <c r="F4061" i="5"/>
  <c r="F4060" i="5"/>
  <c r="F4059" i="5"/>
  <c r="F4058" i="5"/>
  <c r="F4057" i="5"/>
  <c r="F4056" i="5"/>
  <c r="F4055" i="5"/>
  <c r="F4054" i="5"/>
  <c r="F4053" i="5"/>
  <c r="F4052" i="5"/>
  <c r="F4051" i="5"/>
  <c r="F4050" i="5"/>
  <c r="F4049" i="5"/>
  <c r="F4048" i="5"/>
  <c r="F4047" i="5"/>
  <c r="F4046" i="5"/>
  <c r="F4045" i="5"/>
  <c r="F4044" i="5"/>
  <c r="F4043" i="5"/>
  <c r="F4042" i="5"/>
  <c r="F4041" i="5"/>
  <c r="F4040" i="5"/>
  <c r="F4039" i="5"/>
  <c r="F4038" i="5"/>
  <c r="F4037" i="5"/>
  <c r="F4036" i="5"/>
  <c r="F4035" i="5"/>
  <c r="F4034" i="5"/>
  <c r="F4033" i="5"/>
  <c r="F4032" i="5"/>
  <c r="F4031" i="5"/>
  <c r="F4030" i="5"/>
  <c r="F4029" i="5"/>
  <c r="F4028" i="5"/>
  <c r="F4027" i="5"/>
  <c r="F4026" i="5"/>
  <c r="F4025" i="5"/>
  <c r="F4024" i="5"/>
  <c r="F4023" i="5"/>
  <c r="F4022" i="5"/>
  <c r="F4021" i="5"/>
  <c r="F4020" i="5"/>
  <c r="F4019" i="5"/>
  <c r="F4018" i="5"/>
  <c r="F4017" i="5"/>
  <c r="F4016" i="5"/>
  <c r="F4015" i="5"/>
  <c r="F4014" i="5"/>
  <c r="F4013" i="5"/>
  <c r="F4012" i="5"/>
  <c r="F4011" i="5"/>
  <c r="F4010" i="5"/>
  <c r="F4009" i="5"/>
  <c r="F4008" i="5"/>
  <c r="F4007" i="5"/>
  <c r="F4006" i="5"/>
  <c r="F4005" i="5"/>
  <c r="F4004" i="5"/>
  <c r="F4003" i="5"/>
  <c r="F4002" i="5"/>
  <c r="F4001" i="5"/>
  <c r="F4000" i="5"/>
  <c r="F3999" i="5"/>
  <c r="F3998" i="5"/>
  <c r="F3997" i="5"/>
  <c r="F3996" i="5"/>
  <c r="F3995" i="5"/>
  <c r="F3994" i="5"/>
  <c r="F3993" i="5"/>
  <c r="F3992" i="5"/>
  <c r="F3991" i="5"/>
  <c r="F3990" i="5"/>
  <c r="F3989" i="5"/>
  <c r="F3988" i="5"/>
  <c r="F3987" i="5"/>
  <c r="F3986" i="5"/>
  <c r="F3985" i="5"/>
  <c r="F3984" i="5"/>
  <c r="F3983" i="5"/>
  <c r="F3982" i="5"/>
  <c r="F3981" i="5"/>
  <c r="F3980" i="5"/>
  <c r="F3979" i="5"/>
  <c r="F3978" i="5"/>
  <c r="F3977" i="5"/>
  <c r="F3976" i="5"/>
  <c r="F3975" i="5"/>
  <c r="F3974" i="5"/>
  <c r="F3973" i="5"/>
  <c r="F3972" i="5"/>
  <c r="F3971" i="5"/>
  <c r="F3970" i="5"/>
  <c r="F3969" i="5"/>
  <c r="F3968" i="5"/>
  <c r="F3967" i="5"/>
  <c r="F3966" i="5"/>
  <c r="F3965" i="5"/>
  <c r="F3964" i="5"/>
  <c r="F3963" i="5"/>
  <c r="F3962" i="5"/>
  <c r="F3961" i="5"/>
  <c r="F3960" i="5"/>
  <c r="F3959" i="5"/>
  <c r="F3958" i="5"/>
  <c r="F3957" i="5"/>
  <c r="F3956" i="5"/>
  <c r="F3955" i="5"/>
  <c r="F3954" i="5"/>
  <c r="F3953" i="5"/>
  <c r="F3952" i="5"/>
  <c r="F3951" i="5"/>
  <c r="F3950" i="5"/>
  <c r="F3949" i="5"/>
  <c r="F3948" i="5"/>
  <c r="F3947" i="5"/>
  <c r="F3946" i="5"/>
  <c r="F3945" i="5"/>
  <c r="F3944" i="5"/>
  <c r="F3943" i="5"/>
  <c r="F3942" i="5"/>
  <c r="F3941" i="5"/>
  <c r="F3940" i="5"/>
  <c r="F3939" i="5"/>
  <c r="F3938" i="5"/>
  <c r="F3937" i="5"/>
  <c r="F3936" i="5"/>
  <c r="F3935" i="5"/>
  <c r="F3934" i="5"/>
  <c r="F3933" i="5"/>
  <c r="F3932" i="5"/>
  <c r="F3931" i="5"/>
  <c r="F3930" i="5"/>
  <c r="F3929" i="5"/>
  <c r="F3928" i="5"/>
  <c r="F3927" i="5"/>
  <c r="F3926" i="5"/>
  <c r="F3925" i="5"/>
  <c r="F3924" i="5"/>
  <c r="F3923" i="5"/>
  <c r="F3922" i="5"/>
  <c r="F3921" i="5"/>
  <c r="F3920" i="5"/>
  <c r="F3919" i="5"/>
  <c r="F3918" i="5"/>
  <c r="F3917" i="5"/>
  <c r="F3916" i="5"/>
  <c r="F3915" i="5"/>
  <c r="F3914" i="5"/>
  <c r="F3913" i="5"/>
  <c r="F3912" i="5"/>
  <c r="F3911" i="5"/>
  <c r="F3910" i="5"/>
  <c r="F3909" i="5"/>
  <c r="F3908" i="5"/>
  <c r="F3907" i="5"/>
  <c r="F3906" i="5"/>
  <c r="F3905" i="5"/>
  <c r="F3904" i="5"/>
  <c r="F3903" i="5"/>
  <c r="F3902" i="5"/>
  <c r="F3901" i="5"/>
  <c r="F3900" i="5"/>
  <c r="F3899" i="5"/>
  <c r="F3898" i="5"/>
  <c r="F3897" i="5"/>
  <c r="F3896" i="5"/>
  <c r="F3895" i="5"/>
  <c r="F3894" i="5"/>
  <c r="F3893" i="5"/>
  <c r="F3892" i="5"/>
  <c r="F3891" i="5"/>
  <c r="F3890" i="5"/>
  <c r="F3889" i="5"/>
  <c r="F3888" i="5"/>
  <c r="F3887" i="5"/>
  <c r="F3886" i="5"/>
  <c r="F3885" i="5"/>
  <c r="F3884" i="5"/>
  <c r="F3883" i="5"/>
  <c r="F3882" i="5"/>
  <c r="F3881" i="5"/>
  <c r="F3880" i="5"/>
  <c r="F3879" i="5"/>
  <c r="F3878" i="5"/>
  <c r="F3877" i="5"/>
  <c r="F3876" i="5"/>
  <c r="F3875" i="5"/>
  <c r="F3874" i="5"/>
  <c r="F3873" i="5"/>
  <c r="F3872" i="5"/>
  <c r="F3871" i="5"/>
  <c r="F3870" i="5"/>
  <c r="F3869" i="5"/>
  <c r="F3868" i="5"/>
  <c r="F3867" i="5"/>
  <c r="F3866" i="5"/>
  <c r="F3865" i="5"/>
  <c r="F3864" i="5"/>
  <c r="F3863" i="5"/>
  <c r="F3862" i="5"/>
  <c r="F3861" i="5"/>
  <c r="F3860" i="5"/>
  <c r="F3859" i="5"/>
  <c r="F3858" i="5"/>
  <c r="F3857" i="5"/>
  <c r="F3856" i="5"/>
  <c r="F3855" i="5"/>
  <c r="F3854" i="5"/>
  <c r="F3853" i="5"/>
  <c r="F3852" i="5"/>
  <c r="F3851" i="5"/>
  <c r="F3850" i="5"/>
  <c r="F3849" i="5"/>
  <c r="F3848" i="5"/>
  <c r="F3847" i="5"/>
  <c r="F3846" i="5"/>
  <c r="F3845" i="5"/>
  <c r="F3844" i="5"/>
  <c r="F3843" i="5"/>
  <c r="F3842" i="5"/>
  <c r="F3841" i="5"/>
  <c r="F3840" i="5"/>
  <c r="F3839" i="5"/>
  <c r="F3838" i="5"/>
  <c r="F3837" i="5"/>
  <c r="F3836" i="5"/>
  <c r="F3835" i="5"/>
  <c r="F3834" i="5"/>
  <c r="F3833" i="5"/>
  <c r="F3832" i="5"/>
  <c r="F3831" i="5"/>
  <c r="F3830" i="5"/>
  <c r="F3829" i="5"/>
  <c r="F3828" i="5"/>
  <c r="F3827" i="5"/>
  <c r="F3826" i="5"/>
  <c r="F3825" i="5"/>
  <c r="F3824" i="5"/>
  <c r="F3823" i="5"/>
  <c r="F3822" i="5"/>
  <c r="F3821" i="5"/>
  <c r="F3820" i="5"/>
  <c r="F3819" i="5"/>
  <c r="F3818" i="5"/>
  <c r="F3817" i="5"/>
  <c r="F3816" i="5"/>
  <c r="F3815" i="5"/>
  <c r="F3814" i="5"/>
  <c r="F3813" i="5"/>
  <c r="F3812" i="5"/>
  <c r="F3811" i="5"/>
  <c r="F3810" i="5"/>
  <c r="F3809" i="5"/>
  <c r="F3808" i="5"/>
  <c r="F3807" i="5"/>
  <c r="F3806" i="5"/>
  <c r="F3805" i="5"/>
  <c r="F3804" i="5"/>
  <c r="F3803" i="5"/>
  <c r="F3802" i="5"/>
  <c r="F3801" i="5"/>
  <c r="F3800" i="5"/>
  <c r="F3799" i="5"/>
  <c r="F3798" i="5"/>
  <c r="F3797" i="5"/>
  <c r="F3796" i="5"/>
  <c r="F3795" i="5"/>
  <c r="F3794" i="5"/>
  <c r="F3793" i="5"/>
  <c r="F3792" i="5"/>
  <c r="F3791" i="5"/>
  <c r="F3790" i="5"/>
  <c r="F3789" i="5"/>
  <c r="F3788" i="5"/>
  <c r="F3787" i="5"/>
  <c r="F3786" i="5"/>
  <c r="F3785" i="5"/>
  <c r="F3784" i="5"/>
  <c r="F3783" i="5"/>
  <c r="F3782" i="5"/>
  <c r="F3781" i="5"/>
  <c r="F3780" i="5"/>
  <c r="F3779" i="5"/>
  <c r="F3778" i="5"/>
  <c r="F3777" i="5"/>
  <c r="F3776" i="5"/>
  <c r="F3775" i="5"/>
  <c r="F3774" i="5"/>
  <c r="F3773" i="5"/>
  <c r="F3772" i="5"/>
  <c r="F3771" i="5"/>
  <c r="F3770" i="5"/>
  <c r="F3769" i="5"/>
  <c r="F3768" i="5"/>
  <c r="F3767" i="5"/>
  <c r="F3766" i="5"/>
  <c r="F3765" i="5"/>
  <c r="F3764" i="5"/>
  <c r="F3763" i="5"/>
  <c r="F3762" i="5"/>
  <c r="F3761" i="5"/>
  <c r="F3760" i="5"/>
  <c r="F3759" i="5"/>
  <c r="F3758" i="5"/>
  <c r="F3757" i="5"/>
  <c r="F3756" i="5"/>
  <c r="F3755" i="5"/>
  <c r="F3754" i="5"/>
  <c r="F3753" i="5"/>
  <c r="F3752" i="5"/>
  <c r="F3751" i="5"/>
  <c r="F3750" i="5"/>
  <c r="F3749" i="5"/>
  <c r="F3748" i="5"/>
  <c r="F3747" i="5"/>
  <c r="F3746" i="5"/>
  <c r="F3745" i="5"/>
  <c r="F3744" i="5"/>
  <c r="F3743" i="5"/>
  <c r="F3742" i="5"/>
  <c r="F3741" i="5"/>
  <c r="F3740" i="5"/>
  <c r="F3739" i="5"/>
  <c r="F3738" i="5"/>
  <c r="F3737" i="5"/>
  <c r="F3736" i="5"/>
  <c r="F3735" i="5"/>
  <c r="F3734" i="5"/>
  <c r="F3733" i="5"/>
  <c r="F3732" i="5"/>
  <c r="F3731" i="5"/>
  <c r="F3730" i="5"/>
  <c r="F3729" i="5"/>
  <c r="F3728" i="5"/>
  <c r="F3727" i="5"/>
  <c r="F3726" i="5"/>
  <c r="F3725" i="5"/>
  <c r="F3724" i="5"/>
  <c r="F3723" i="5"/>
  <c r="F3722" i="5"/>
  <c r="F3721" i="5"/>
  <c r="F3720" i="5"/>
  <c r="F3719" i="5"/>
  <c r="F3718" i="5"/>
  <c r="F3717" i="5"/>
  <c r="F3716" i="5"/>
  <c r="F3715" i="5"/>
  <c r="F3714" i="5"/>
  <c r="F3713" i="5"/>
  <c r="F3712" i="5"/>
  <c r="F3711" i="5"/>
  <c r="F3710" i="5"/>
  <c r="F3709" i="5"/>
  <c r="F3708" i="5"/>
  <c r="F3707" i="5"/>
  <c r="F3706" i="5"/>
  <c r="F3705" i="5"/>
  <c r="F3704" i="5"/>
  <c r="F3703" i="5"/>
  <c r="F3702" i="5"/>
  <c r="F3701" i="5"/>
  <c r="F3700" i="5"/>
  <c r="F3699" i="5"/>
  <c r="F3698" i="5"/>
  <c r="F3697" i="5"/>
  <c r="F3696" i="5"/>
  <c r="F3695" i="5"/>
  <c r="F3694" i="5"/>
  <c r="F3693" i="5"/>
  <c r="F3692" i="5"/>
  <c r="F3691" i="5"/>
  <c r="F3690" i="5"/>
  <c r="F3689" i="5"/>
  <c r="F3688" i="5"/>
  <c r="F3687" i="5"/>
  <c r="F3686" i="5"/>
  <c r="F3685" i="5"/>
  <c r="F3684" i="5"/>
  <c r="F3683" i="5"/>
  <c r="F3682" i="5"/>
  <c r="F3681" i="5"/>
  <c r="F3680" i="5"/>
  <c r="F3679" i="5"/>
  <c r="F3678" i="5"/>
  <c r="F3677" i="5"/>
  <c r="F3676" i="5"/>
  <c r="F3675" i="5"/>
  <c r="F3674" i="5"/>
  <c r="F3673" i="5"/>
  <c r="F3672" i="5"/>
  <c r="F3671" i="5"/>
  <c r="F3670" i="5"/>
  <c r="F3669" i="5"/>
  <c r="F3668" i="5"/>
  <c r="F3667" i="5"/>
  <c r="F3666" i="5"/>
  <c r="F3665" i="5"/>
  <c r="F3664" i="5"/>
  <c r="F3663" i="5"/>
  <c r="F3662" i="5"/>
  <c r="F3661" i="5"/>
  <c r="F3660" i="5"/>
  <c r="F3659" i="5"/>
  <c r="F3658" i="5"/>
  <c r="F3657" i="5"/>
  <c r="F3656" i="5"/>
  <c r="F3655" i="5"/>
  <c r="F3654" i="5"/>
  <c r="F3653" i="5"/>
  <c r="F3652" i="5"/>
  <c r="F3651" i="5"/>
  <c r="F3650" i="5"/>
  <c r="F3649" i="5"/>
  <c r="F3648" i="5"/>
  <c r="F3647" i="5"/>
  <c r="F3646" i="5"/>
  <c r="F3645" i="5"/>
  <c r="F3644" i="5"/>
  <c r="F3643" i="5"/>
  <c r="F3642" i="5"/>
  <c r="F3641" i="5"/>
  <c r="F3640" i="5"/>
  <c r="F3639" i="5"/>
  <c r="F3638" i="5"/>
  <c r="F3637" i="5"/>
  <c r="F3636" i="5"/>
  <c r="F3635" i="5"/>
  <c r="F3634" i="5"/>
  <c r="F3633" i="5"/>
  <c r="F3632" i="5"/>
  <c r="F3631" i="5"/>
  <c r="F3630" i="5"/>
  <c r="F3629" i="5"/>
  <c r="F3628" i="5"/>
  <c r="F3627" i="5"/>
  <c r="F3626" i="5"/>
  <c r="F3625" i="5"/>
  <c r="F3624" i="5"/>
  <c r="F3623" i="5"/>
  <c r="F3622" i="5"/>
  <c r="F3621" i="5"/>
  <c r="F3620" i="5"/>
  <c r="F3619" i="5"/>
  <c r="F3618" i="5"/>
  <c r="F3617" i="5"/>
  <c r="F3616" i="5"/>
  <c r="F3615" i="5"/>
  <c r="F3614" i="5"/>
  <c r="F3613" i="5"/>
  <c r="F3612" i="5"/>
  <c r="F3611" i="5"/>
  <c r="F3610" i="5"/>
  <c r="F3609" i="5"/>
  <c r="F3608" i="5"/>
  <c r="F3607" i="5"/>
  <c r="F3606" i="5"/>
  <c r="F3605" i="5"/>
  <c r="F3604" i="5"/>
  <c r="F3603" i="5"/>
  <c r="F3602" i="5"/>
  <c r="F3601" i="5"/>
  <c r="F3600" i="5"/>
  <c r="F3599" i="5"/>
  <c r="F3598" i="5"/>
  <c r="F3597" i="5"/>
  <c r="F3596" i="5"/>
  <c r="F3595" i="5"/>
  <c r="F3594" i="5"/>
  <c r="F3593" i="5"/>
  <c r="F3592" i="5"/>
  <c r="F3591" i="5"/>
  <c r="F3590" i="5"/>
  <c r="F3589" i="5"/>
  <c r="F3588" i="5"/>
  <c r="F3587" i="5"/>
  <c r="F3586" i="5"/>
  <c r="F3585" i="5"/>
  <c r="F3584" i="5"/>
  <c r="F3583" i="5"/>
  <c r="F3582" i="5"/>
  <c r="F3581" i="5"/>
  <c r="F3580" i="5"/>
  <c r="F3579" i="5"/>
  <c r="F3578" i="5"/>
  <c r="F3577" i="5"/>
  <c r="F3576" i="5"/>
  <c r="F3575" i="5"/>
  <c r="F3574" i="5"/>
  <c r="F3573" i="5"/>
  <c r="F3572" i="5"/>
  <c r="F3571" i="5"/>
  <c r="F3570" i="5"/>
  <c r="F3569" i="5"/>
  <c r="F3568" i="5"/>
  <c r="F3567" i="5"/>
  <c r="F3566" i="5"/>
  <c r="F3565" i="5"/>
  <c r="F3564" i="5"/>
  <c r="F3563" i="5"/>
  <c r="F3562" i="5"/>
  <c r="F3561" i="5"/>
  <c r="F3560" i="5"/>
  <c r="F3559" i="5"/>
  <c r="F3558" i="5"/>
  <c r="F3557" i="5"/>
  <c r="F3556" i="5"/>
  <c r="F3555" i="5"/>
  <c r="F3554" i="5"/>
  <c r="F3553" i="5"/>
  <c r="F3552" i="5"/>
  <c r="F3551" i="5"/>
  <c r="F3550" i="5"/>
  <c r="F3549" i="5"/>
  <c r="F3548" i="5"/>
  <c r="F3547" i="5"/>
  <c r="F3546" i="5"/>
  <c r="F3545" i="5"/>
  <c r="F3544" i="5"/>
  <c r="F3543" i="5"/>
  <c r="F3542" i="5"/>
  <c r="F3541" i="5"/>
  <c r="F3540" i="5"/>
  <c r="F3539" i="5"/>
  <c r="F3538" i="5"/>
  <c r="F3537" i="5"/>
  <c r="F3536" i="5"/>
  <c r="F3535" i="5"/>
  <c r="F3534" i="5"/>
  <c r="F3533" i="5"/>
  <c r="F3532" i="5"/>
  <c r="F3531" i="5"/>
  <c r="F3530" i="5"/>
  <c r="F3529" i="5"/>
  <c r="F3528" i="5"/>
  <c r="F3527" i="5"/>
  <c r="F3526" i="5"/>
  <c r="F3525" i="5"/>
  <c r="F3524" i="5"/>
  <c r="F3523" i="5"/>
  <c r="F3522" i="5"/>
  <c r="F3521" i="5"/>
  <c r="F3520" i="5"/>
  <c r="F3519" i="5"/>
  <c r="F3518" i="5"/>
  <c r="F3517" i="5"/>
  <c r="F3516" i="5"/>
  <c r="F3515" i="5"/>
  <c r="F3514" i="5"/>
  <c r="F3513" i="5"/>
  <c r="F3512" i="5"/>
  <c r="F3511" i="5"/>
  <c r="F3510" i="5"/>
  <c r="F3509" i="5"/>
  <c r="F3508" i="5"/>
  <c r="F3507" i="5"/>
  <c r="F3506" i="5"/>
  <c r="F3505" i="5"/>
  <c r="F3504" i="5"/>
  <c r="F3503" i="5"/>
  <c r="F3502" i="5"/>
  <c r="F3501" i="5"/>
  <c r="F3500" i="5"/>
  <c r="F3499" i="5"/>
  <c r="F3498" i="5"/>
  <c r="F3497" i="5"/>
  <c r="F3496" i="5"/>
  <c r="F3495" i="5"/>
  <c r="F3494" i="5"/>
  <c r="F3493" i="5"/>
  <c r="F3492" i="5"/>
  <c r="F3491" i="5"/>
  <c r="F3490" i="5"/>
  <c r="F3489" i="5"/>
  <c r="F3488" i="5"/>
  <c r="F3487" i="5"/>
  <c r="F3486" i="5"/>
  <c r="F3485" i="5"/>
  <c r="F3484" i="5"/>
  <c r="F3483" i="5"/>
  <c r="F3482" i="5"/>
  <c r="F3481" i="5"/>
  <c r="F3480" i="5"/>
  <c r="F3479" i="5"/>
  <c r="F3478" i="5"/>
  <c r="F3477" i="5"/>
  <c r="F3476" i="5"/>
  <c r="F3475" i="5"/>
  <c r="F3474" i="5"/>
  <c r="F3473" i="5"/>
  <c r="F3472" i="5"/>
  <c r="F3471" i="5"/>
  <c r="F3470" i="5"/>
  <c r="F3469" i="5"/>
  <c r="F3468" i="5"/>
  <c r="F3467" i="5"/>
  <c r="F3466" i="5"/>
  <c r="F3465" i="5"/>
  <c r="F3464" i="5"/>
  <c r="F3463" i="5"/>
  <c r="F3462" i="5"/>
  <c r="F3461" i="5"/>
  <c r="F3460" i="5"/>
  <c r="F3459" i="5"/>
  <c r="F3458" i="5"/>
  <c r="F3457" i="5"/>
  <c r="F3456" i="5"/>
  <c r="F3455" i="5"/>
  <c r="F3454" i="5"/>
  <c r="F3453" i="5"/>
  <c r="F3452" i="5"/>
  <c r="F3451" i="5"/>
  <c r="F3450" i="5"/>
  <c r="F3449" i="5"/>
  <c r="F3448" i="5"/>
  <c r="F3447" i="5"/>
  <c r="F3446" i="5"/>
  <c r="F3445" i="5"/>
  <c r="F3444" i="5"/>
  <c r="F3443" i="5"/>
  <c r="F3442" i="5"/>
  <c r="F3441" i="5"/>
  <c r="F3440" i="5"/>
  <c r="F3439" i="5"/>
  <c r="F3438" i="5"/>
  <c r="F3437" i="5"/>
  <c r="F3436" i="5"/>
  <c r="F3435" i="5"/>
  <c r="F3434" i="5"/>
  <c r="F3433" i="5"/>
  <c r="F3432" i="5"/>
  <c r="F3431" i="5"/>
  <c r="F3430" i="5"/>
  <c r="F3429" i="5"/>
  <c r="F3428" i="5"/>
  <c r="F3427" i="5"/>
  <c r="F3426" i="5"/>
  <c r="F3425" i="5"/>
  <c r="F3424" i="5"/>
  <c r="F3423" i="5"/>
  <c r="F3422" i="5"/>
  <c r="F3421" i="5"/>
  <c r="F3420" i="5"/>
  <c r="F3419" i="5"/>
  <c r="F3418" i="5"/>
  <c r="F3417" i="5"/>
  <c r="F3416" i="5"/>
  <c r="F3415" i="5"/>
  <c r="F3414" i="5"/>
  <c r="F3413" i="5"/>
  <c r="F3412" i="5"/>
  <c r="F3411" i="5"/>
  <c r="F3410" i="5"/>
  <c r="F3409" i="5"/>
  <c r="F3408" i="5"/>
  <c r="F3407" i="5"/>
  <c r="F3406" i="5"/>
  <c r="F3405" i="5"/>
  <c r="F3404" i="5"/>
  <c r="F3403" i="5"/>
  <c r="F3402" i="5"/>
  <c r="F3401" i="5"/>
  <c r="F3400" i="5"/>
  <c r="F3399" i="5"/>
  <c r="F3398" i="5"/>
  <c r="F3397" i="5"/>
  <c r="F3396" i="5"/>
  <c r="F3395" i="5"/>
  <c r="F3394" i="5"/>
  <c r="F3393" i="5"/>
  <c r="F3392" i="5"/>
  <c r="F3391" i="5"/>
  <c r="F3390" i="5"/>
  <c r="F3389" i="5"/>
  <c r="F3388" i="5"/>
  <c r="F3387" i="5"/>
  <c r="F3386" i="5"/>
  <c r="F3385" i="5"/>
  <c r="F3384" i="5"/>
  <c r="F3383" i="5"/>
  <c r="F3382" i="5"/>
  <c r="F3381" i="5"/>
  <c r="F3380" i="5"/>
  <c r="F3379" i="5"/>
  <c r="F3378" i="5"/>
  <c r="F3377" i="5"/>
  <c r="F3376" i="5"/>
  <c r="F3375" i="5"/>
  <c r="F3374" i="5"/>
  <c r="F3373" i="5"/>
  <c r="F3372" i="5"/>
  <c r="F3371" i="5"/>
  <c r="F3370" i="5"/>
  <c r="F3369" i="5"/>
  <c r="F3368" i="5"/>
  <c r="F3367" i="5"/>
  <c r="F3366" i="5"/>
  <c r="F3365" i="5"/>
  <c r="F3364" i="5"/>
  <c r="F3363" i="5"/>
  <c r="F3362" i="5"/>
  <c r="F3361" i="5"/>
  <c r="F3360" i="5"/>
  <c r="F3359" i="5"/>
  <c r="F3358" i="5"/>
  <c r="F3357" i="5"/>
  <c r="F3356" i="5"/>
  <c r="F3355" i="5"/>
  <c r="F3354" i="5"/>
  <c r="F3353" i="5"/>
  <c r="F3352" i="5"/>
  <c r="F3351" i="5"/>
  <c r="F3350" i="5"/>
  <c r="F3349" i="5"/>
  <c r="F3348" i="5"/>
  <c r="F3347" i="5"/>
  <c r="F3346" i="5"/>
  <c r="F3345" i="5"/>
  <c r="F3344" i="5"/>
  <c r="F3343" i="5"/>
  <c r="F3342" i="5"/>
  <c r="F3341" i="5"/>
  <c r="F3340" i="5"/>
  <c r="F3339" i="5"/>
  <c r="F3338" i="5"/>
  <c r="F3337" i="5"/>
  <c r="F3336" i="5"/>
  <c r="F3335" i="5"/>
  <c r="F3334" i="5"/>
  <c r="F3333" i="5"/>
  <c r="F3332" i="5"/>
  <c r="F3331" i="5"/>
  <c r="F3330" i="5"/>
  <c r="F3329" i="5"/>
  <c r="F3328" i="5"/>
  <c r="F3327" i="5"/>
  <c r="F3326" i="5"/>
  <c r="F3325" i="5"/>
  <c r="F3324" i="5"/>
  <c r="F3323" i="5"/>
  <c r="F3322" i="5"/>
  <c r="F3321" i="5"/>
  <c r="F3320" i="5"/>
  <c r="F3319" i="5"/>
  <c r="F3318" i="5"/>
  <c r="F3317" i="5"/>
  <c r="F3316" i="5"/>
  <c r="F3315" i="5"/>
  <c r="F3314" i="5"/>
  <c r="F3313" i="5"/>
  <c r="F3312" i="5"/>
  <c r="F3311" i="5"/>
  <c r="F3310" i="5"/>
  <c r="F3309" i="5"/>
  <c r="F3308" i="5"/>
  <c r="F3307" i="5"/>
  <c r="F3306" i="5"/>
  <c r="F3305" i="5"/>
  <c r="F3304" i="5"/>
  <c r="F3303" i="5"/>
  <c r="F3302" i="5"/>
  <c r="F3301" i="5"/>
  <c r="F3300" i="5"/>
  <c r="F3299" i="5"/>
  <c r="F3298" i="5"/>
  <c r="F3297" i="5"/>
  <c r="F3296" i="5"/>
  <c r="F3295" i="5"/>
  <c r="F3294" i="5"/>
  <c r="F3293" i="5"/>
  <c r="F3292" i="5"/>
  <c r="F3291" i="5"/>
  <c r="F3290" i="5"/>
  <c r="F3289" i="5"/>
  <c r="F3288" i="5"/>
  <c r="F3287" i="5"/>
  <c r="F3286" i="5"/>
  <c r="F3285" i="5"/>
  <c r="F3284" i="5"/>
  <c r="F3283" i="5"/>
  <c r="F3282" i="5"/>
  <c r="F3281" i="5"/>
  <c r="F3280" i="5"/>
  <c r="F3279" i="5"/>
  <c r="F3278" i="5"/>
  <c r="F3277" i="5"/>
  <c r="F3276" i="5"/>
  <c r="F3275" i="5"/>
  <c r="F3274" i="5"/>
  <c r="F3273" i="5"/>
  <c r="F3272" i="5"/>
  <c r="F3271" i="5"/>
  <c r="F3270" i="5"/>
  <c r="F3269" i="5"/>
  <c r="F3268" i="5"/>
  <c r="F3267" i="5"/>
  <c r="F3266" i="5"/>
  <c r="F3265" i="5"/>
  <c r="F3264" i="5"/>
  <c r="F3263" i="5"/>
  <c r="F3262" i="5"/>
  <c r="F3261" i="5"/>
  <c r="F3260" i="5"/>
  <c r="F3259" i="5"/>
  <c r="F3258" i="5"/>
  <c r="F3257" i="5"/>
  <c r="F3256" i="5"/>
  <c r="F3255" i="5"/>
  <c r="F3254" i="5"/>
  <c r="F3253" i="5"/>
  <c r="F3252" i="5"/>
  <c r="F3251" i="5"/>
  <c r="F3250" i="5"/>
  <c r="F3249" i="5"/>
  <c r="F3248" i="5"/>
  <c r="F3247" i="5"/>
  <c r="F3246" i="5"/>
  <c r="F3245" i="5"/>
  <c r="F3244" i="5"/>
  <c r="F3243" i="5"/>
  <c r="F3242" i="5"/>
  <c r="F3241" i="5"/>
  <c r="F3240" i="5"/>
  <c r="F3239" i="5"/>
  <c r="F3238" i="5"/>
  <c r="F3237" i="5"/>
  <c r="F3236" i="5"/>
  <c r="F3235" i="5"/>
  <c r="F3234" i="5"/>
  <c r="F3233" i="5"/>
  <c r="F3232" i="5"/>
  <c r="F3231" i="5"/>
  <c r="F3230" i="5"/>
  <c r="F3229" i="5"/>
  <c r="F3228" i="5"/>
  <c r="F3227" i="5"/>
  <c r="F3226" i="5"/>
  <c r="F3225" i="5"/>
  <c r="F3224" i="5"/>
  <c r="F3223" i="5"/>
  <c r="F3222" i="5"/>
  <c r="F3221" i="5"/>
  <c r="F3220" i="5"/>
  <c r="F3219" i="5"/>
  <c r="F3218" i="5"/>
  <c r="F3217" i="5"/>
  <c r="F3216" i="5"/>
  <c r="F3215" i="5"/>
  <c r="F3214" i="5"/>
  <c r="F3213" i="5"/>
  <c r="F3212" i="5"/>
  <c r="F3211" i="5"/>
  <c r="F3210" i="5"/>
  <c r="F3209" i="5"/>
  <c r="F3208" i="5"/>
  <c r="F3207" i="5"/>
  <c r="F3206" i="5"/>
  <c r="F3205" i="5"/>
  <c r="F3204" i="5"/>
  <c r="F3203" i="5"/>
  <c r="F3202" i="5"/>
  <c r="F3201" i="5"/>
  <c r="F3200" i="5"/>
  <c r="F3199" i="5"/>
  <c r="F3198" i="5"/>
  <c r="F3197" i="5"/>
  <c r="F3196" i="5"/>
  <c r="F3195" i="5"/>
  <c r="F3194" i="5"/>
  <c r="F3193" i="5"/>
  <c r="F3192" i="5"/>
  <c r="F3191" i="5"/>
  <c r="F3190" i="5"/>
  <c r="F3189" i="5"/>
  <c r="F3188" i="5"/>
  <c r="F3187" i="5"/>
  <c r="F3186" i="5"/>
  <c r="F3185" i="5"/>
  <c r="F3184" i="5"/>
  <c r="F3183" i="5"/>
  <c r="F3182" i="5"/>
  <c r="F3181" i="5"/>
  <c r="F3180" i="5"/>
  <c r="F3179" i="5"/>
  <c r="F3178" i="5"/>
  <c r="F3177" i="5"/>
  <c r="F3176" i="5"/>
  <c r="F3175" i="5"/>
  <c r="F3174" i="5"/>
  <c r="F3173" i="5"/>
  <c r="F3172" i="5"/>
  <c r="F3171" i="5"/>
  <c r="F3170" i="5"/>
  <c r="F3169" i="5"/>
  <c r="F3168" i="5"/>
  <c r="F3167" i="5"/>
  <c r="F3166" i="5"/>
  <c r="F3165" i="5"/>
  <c r="F3164" i="5"/>
  <c r="F3163" i="5"/>
  <c r="F3162" i="5"/>
  <c r="F3161" i="5"/>
  <c r="F3160" i="5"/>
  <c r="F3159" i="5"/>
  <c r="F3158" i="5"/>
  <c r="F3157" i="5"/>
  <c r="F3156" i="5"/>
  <c r="F3155" i="5"/>
  <c r="F3154" i="5"/>
  <c r="F3153" i="5"/>
  <c r="F3152" i="5"/>
  <c r="F3151" i="5"/>
  <c r="F3150" i="5"/>
  <c r="F3149" i="5"/>
  <c r="F3148" i="5"/>
  <c r="F3147" i="5"/>
  <c r="F3146" i="5"/>
  <c r="F3145" i="5"/>
  <c r="F3144" i="5"/>
  <c r="F3143" i="5"/>
  <c r="F3142" i="5"/>
  <c r="F3141" i="5"/>
  <c r="F3140" i="5"/>
  <c r="F3139" i="5"/>
  <c r="F3138" i="5"/>
  <c r="F3137" i="5"/>
  <c r="F3136" i="5"/>
  <c r="F3135" i="5"/>
  <c r="F3134" i="5"/>
  <c r="F3133" i="5"/>
  <c r="F3132" i="5"/>
  <c r="F3131" i="5"/>
  <c r="F3130" i="5"/>
  <c r="F3129" i="5"/>
  <c r="F3128" i="5"/>
  <c r="F3127" i="5"/>
  <c r="F3126" i="5"/>
  <c r="F3125" i="5"/>
  <c r="F3124" i="5"/>
  <c r="F3123" i="5"/>
  <c r="F3122" i="5"/>
  <c r="F3121" i="5"/>
  <c r="F3120" i="5"/>
  <c r="F3119" i="5"/>
  <c r="F3118" i="5"/>
  <c r="F3117" i="5"/>
  <c r="F3116" i="5"/>
  <c r="F3115" i="5"/>
  <c r="F3114" i="5"/>
  <c r="F3113" i="5"/>
  <c r="F3112" i="5"/>
  <c r="F3111" i="5"/>
  <c r="F3110" i="5"/>
  <c r="F3109" i="5"/>
  <c r="F3108" i="5"/>
  <c r="F3107" i="5"/>
  <c r="F3106" i="5"/>
  <c r="F3105" i="5"/>
  <c r="F3104" i="5"/>
  <c r="F3103" i="5"/>
  <c r="F3102" i="5"/>
  <c r="F3101" i="5"/>
  <c r="F3100" i="5"/>
  <c r="F3099" i="5"/>
  <c r="F3098" i="5"/>
  <c r="F3097" i="5"/>
  <c r="F3096" i="5"/>
  <c r="F3095" i="5"/>
  <c r="F3094" i="5"/>
  <c r="F3093" i="5"/>
  <c r="F3092" i="5"/>
  <c r="F3091" i="5"/>
  <c r="F3090" i="5"/>
  <c r="F3089" i="5"/>
  <c r="F3088" i="5"/>
  <c r="F3087" i="5"/>
  <c r="F3086" i="5"/>
  <c r="F3085" i="5"/>
  <c r="F3084" i="5"/>
  <c r="F3083" i="5"/>
  <c r="F3082" i="5"/>
  <c r="F3081" i="5"/>
  <c r="F3080" i="5"/>
  <c r="F3079" i="5"/>
  <c r="F3078" i="5"/>
  <c r="F3077" i="5"/>
  <c r="F3076" i="5"/>
  <c r="F3075" i="5"/>
  <c r="F3074" i="5"/>
  <c r="F3073" i="5"/>
  <c r="F3072" i="5"/>
  <c r="F3071" i="5"/>
  <c r="F3070" i="5"/>
  <c r="F3069" i="5"/>
  <c r="F3068" i="5"/>
  <c r="F3067" i="5"/>
  <c r="F3066" i="5"/>
  <c r="F3065" i="5"/>
  <c r="F3064" i="5"/>
  <c r="F3063" i="5"/>
  <c r="F3062" i="5"/>
  <c r="F3061" i="5"/>
  <c r="F3060" i="5"/>
  <c r="F3059" i="5"/>
  <c r="F3058" i="5"/>
  <c r="F3057" i="5"/>
  <c r="F3056" i="5"/>
  <c r="F3055" i="5"/>
  <c r="F3054" i="5"/>
  <c r="F3053" i="5"/>
  <c r="F3052" i="5"/>
  <c r="F3051" i="5"/>
  <c r="F3050" i="5"/>
  <c r="F3049" i="5"/>
  <c r="F3048" i="5"/>
  <c r="F3047" i="5"/>
  <c r="F3046" i="5"/>
  <c r="F3045" i="5"/>
  <c r="F3044" i="5"/>
  <c r="F3043" i="5"/>
  <c r="F3042" i="5"/>
  <c r="F3041" i="5"/>
  <c r="F3040" i="5"/>
  <c r="F3039" i="5"/>
  <c r="F3038" i="5"/>
  <c r="F3037" i="5"/>
  <c r="F3036" i="5"/>
  <c r="F3035" i="5"/>
  <c r="F3034" i="5"/>
  <c r="F3033" i="5"/>
  <c r="F3032" i="5"/>
  <c r="F3031" i="5"/>
  <c r="F3030" i="5"/>
  <c r="F3029" i="5"/>
  <c r="F3028" i="5"/>
  <c r="F3027" i="5"/>
  <c r="F3026" i="5"/>
  <c r="F3025" i="5"/>
  <c r="F3024" i="5"/>
  <c r="F3023" i="5"/>
  <c r="F3022" i="5"/>
  <c r="F3021" i="5"/>
  <c r="F3020" i="5"/>
  <c r="F3019" i="5"/>
  <c r="F3018" i="5"/>
  <c r="F3017" i="5"/>
  <c r="F3016" i="5"/>
  <c r="F3015" i="5"/>
  <c r="F3014" i="5"/>
  <c r="F3013" i="5"/>
  <c r="F3012" i="5"/>
  <c r="F3011" i="5"/>
  <c r="F3010" i="5"/>
  <c r="F3009" i="5"/>
  <c r="F3008" i="5"/>
  <c r="F3007" i="5"/>
  <c r="F3006" i="5"/>
  <c r="F3005" i="5"/>
  <c r="F3004" i="5"/>
  <c r="F3003" i="5"/>
  <c r="F3002" i="5"/>
  <c r="F3001" i="5"/>
  <c r="F3000" i="5"/>
  <c r="F2999" i="5"/>
  <c r="F2998" i="5"/>
  <c r="F2997" i="5"/>
  <c r="F2996" i="5"/>
  <c r="F2995" i="5"/>
  <c r="F2994" i="5"/>
  <c r="F2993" i="5"/>
  <c r="F2992" i="5"/>
  <c r="F2991" i="5"/>
  <c r="F2990" i="5"/>
  <c r="F2989" i="5"/>
  <c r="F2988" i="5"/>
  <c r="F2987" i="5"/>
  <c r="F2986" i="5"/>
  <c r="F2985" i="5"/>
  <c r="F2984" i="5"/>
  <c r="F2983" i="5"/>
  <c r="F2982" i="5"/>
  <c r="F2981" i="5"/>
  <c r="F2980" i="5"/>
  <c r="F2979" i="5"/>
  <c r="F2978" i="5"/>
  <c r="F2977" i="5"/>
  <c r="F2976" i="5"/>
  <c r="F2975" i="5"/>
  <c r="F2974" i="5"/>
  <c r="F2973" i="5"/>
  <c r="F2972" i="5"/>
  <c r="F2971" i="5"/>
  <c r="F2970" i="5"/>
  <c r="F2969" i="5"/>
  <c r="F2968" i="5"/>
  <c r="F2967" i="5"/>
  <c r="F2966" i="5"/>
  <c r="F2965" i="5"/>
  <c r="F2964" i="5"/>
  <c r="F2963" i="5"/>
  <c r="F2962" i="5"/>
  <c r="F2961" i="5"/>
  <c r="F2960" i="5"/>
  <c r="F2959" i="5"/>
  <c r="F2958" i="5"/>
  <c r="F2957" i="5"/>
  <c r="F2956" i="5"/>
  <c r="F2955" i="5"/>
  <c r="F2954" i="5"/>
  <c r="F2953" i="5"/>
  <c r="F2952" i="5"/>
  <c r="F2951" i="5"/>
  <c r="F2950" i="5"/>
  <c r="F2949" i="5"/>
  <c r="F2948" i="5"/>
  <c r="F2947" i="5"/>
  <c r="F2946" i="5"/>
  <c r="F2945" i="5"/>
  <c r="F2944" i="5"/>
  <c r="F2943" i="5"/>
  <c r="F2942" i="5"/>
  <c r="F2941" i="5"/>
  <c r="F2940" i="5"/>
  <c r="F2939" i="5"/>
  <c r="F2938" i="5"/>
  <c r="F2937" i="5"/>
  <c r="F2936" i="5"/>
  <c r="F2935" i="5"/>
  <c r="F2934" i="5"/>
  <c r="F2933" i="5"/>
  <c r="F2932" i="5"/>
  <c r="F2931" i="5"/>
  <c r="F2930" i="5"/>
  <c r="F2929" i="5"/>
  <c r="F2928" i="5"/>
  <c r="F2927" i="5"/>
  <c r="F2926" i="5"/>
  <c r="F2925" i="5"/>
  <c r="F2924" i="5"/>
  <c r="F2923" i="5"/>
  <c r="F2922" i="5"/>
  <c r="F2921" i="5"/>
  <c r="F2920" i="5"/>
  <c r="F2919" i="5"/>
  <c r="F2918" i="5"/>
  <c r="F2917" i="5"/>
  <c r="F2916" i="5"/>
  <c r="F2915" i="5"/>
  <c r="F2914" i="5"/>
  <c r="F2913" i="5"/>
  <c r="F2912" i="5"/>
  <c r="F2911" i="5"/>
  <c r="F2910" i="5"/>
  <c r="F2909" i="5"/>
  <c r="F2908" i="5"/>
  <c r="F2907" i="5"/>
  <c r="F2906" i="5"/>
  <c r="F2905" i="5"/>
  <c r="F2904" i="5"/>
  <c r="F2903" i="5"/>
  <c r="F2902" i="5"/>
  <c r="F2901" i="5"/>
  <c r="F2900" i="5"/>
  <c r="F2899" i="5"/>
  <c r="F2898" i="5"/>
  <c r="F2897" i="5"/>
  <c r="F2896" i="5"/>
  <c r="F2895" i="5"/>
  <c r="F2894" i="5"/>
  <c r="F2893" i="5"/>
  <c r="F2892" i="5"/>
  <c r="F2891" i="5"/>
  <c r="F2890" i="5"/>
  <c r="F2889" i="5"/>
  <c r="F2888" i="5"/>
  <c r="F2887" i="5"/>
  <c r="F2886" i="5"/>
  <c r="F2885" i="5"/>
  <c r="F2884" i="5"/>
  <c r="F2883" i="5"/>
  <c r="F2882" i="5"/>
  <c r="F2881" i="5"/>
  <c r="F2880" i="5"/>
  <c r="F2879" i="5"/>
  <c r="F2878" i="5"/>
  <c r="F2877" i="5"/>
  <c r="F2876" i="5"/>
  <c r="F2875" i="5"/>
  <c r="F2874" i="5"/>
  <c r="F2873" i="5"/>
  <c r="F2872" i="5"/>
  <c r="F2871" i="5"/>
  <c r="F2870" i="5"/>
  <c r="F2869" i="5"/>
  <c r="F2868" i="5"/>
  <c r="F2867" i="5"/>
  <c r="F2866" i="5"/>
  <c r="F2865" i="5"/>
  <c r="F2864" i="5"/>
  <c r="F2863" i="5"/>
  <c r="F2862" i="5"/>
  <c r="F2861" i="5"/>
  <c r="F2860" i="5"/>
  <c r="F2859" i="5"/>
  <c r="F2858" i="5"/>
  <c r="F2857" i="5"/>
  <c r="F2856" i="5"/>
  <c r="F2855" i="5"/>
  <c r="F2854" i="5"/>
  <c r="F2853" i="5"/>
  <c r="F2852" i="5"/>
  <c r="F2851" i="5"/>
  <c r="F2850" i="5"/>
  <c r="F2849" i="5"/>
  <c r="F2848" i="5"/>
  <c r="F2847" i="5"/>
  <c r="F2846" i="5"/>
  <c r="F2845" i="5"/>
  <c r="F2844" i="5"/>
  <c r="F2843" i="5"/>
  <c r="F2842" i="5"/>
  <c r="F2841" i="5"/>
  <c r="F2840" i="5"/>
  <c r="F2839" i="5"/>
  <c r="F2838" i="5"/>
  <c r="F2837" i="5"/>
  <c r="F2836" i="5"/>
  <c r="F2835" i="5"/>
  <c r="F2834" i="5"/>
  <c r="F2833" i="5"/>
  <c r="F2832" i="5"/>
  <c r="F2831" i="5"/>
  <c r="F2830" i="5"/>
  <c r="F2829" i="5"/>
  <c r="F2828" i="5"/>
  <c r="F2827" i="5"/>
  <c r="F2826" i="5"/>
  <c r="F2825" i="5"/>
  <c r="F2824" i="5"/>
  <c r="F2823" i="5"/>
  <c r="F2822" i="5"/>
  <c r="F2821" i="5"/>
  <c r="F2820" i="5"/>
  <c r="F2819" i="5"/>
  <c r="F2818" i="5"/>
  <c r="F2817" i="5"/>
  <c r="F2816" i="5"/>
  <c r="F2815" i="5"/>
  <c r="F2814" i="5"/>
  <c r="F2813" i="5"/>
  <c r="F2812" i="5"/>
  <c r="F2811" i="5"/>
  <c r="F2810" i="5"/>
  <c r="F2809" i="5"/>
  <c r="F2808" i="5"/>
  <c r="F2807" i="5"/>
  <c r="F2806" i="5"/>
  <c r="F2805" i="5"/>
  <c r="F2804" i="5"/>
  <c r="F2803" i="5"/>
  <c r="F2802" i="5"/>
  <c r="F2801" i="5"/>
  <c r="F2800" i="5"/>
  <c r="F2799" i="5"/>
  <c r="F2798" i="5"/>
  <c r="F2797" i="5"/>
  <c r="F2796" i="5"/>
  <c r="F2795" i="5"/>
  <c r="F2794" i="5"/>
  <c r="F2793" i="5"/>
  <c r="F2792" i="5"/>
  <c r="F2791" i="5"/>
  <c r="F2790" i="5"/>
  <c r="F2789" i="5"/>
  <c r="F2788" i="5"/>
  <c r="F2787" i="5"/>
  <c r="F2786" i="5"/>
  <c r="F2785" i="5"/>
  <c r="F2784" i="5"/>
  <c r="F2783" i="5"/>
  <c r="F2782" i="5"/>
  <c r="F2781" i="5"/>
  <c r="F2780" i="5"/>
  <c r="F2779" i="5"/>
  <c r="F2778" i="5"/>
  <c r="F2777" i="5"/>
  <c r="F2776" i="5"/>
  <c r="F2775" i="5"/>
  <c r="F2774" i="5"/>
  <c r="F2773" i="5"/>
  <c r="F2772" i="5"/>
  <c r="F2771" i="5"/>
  <c r="F2770" i="5"/>
  <c r="F2769" i="5"/>
  <c r="F2768" i="5"/>
  <c r="F2767" i="5"/>
  <c r="F2766" i="5"/>
  <c r="F2765" i="5"/>
  <c r="F2764" i="5"/>
  <c r="F2763" i="5"/>
  <c r="F2762" i="5"/>
  <c r="F2761" i="5"/>
  <c r="F2760" i="5"/>
  <c r="F2759" i="5"/>
  <c r="F2758" i="5"/>
  <c r="F2757" i="5"/>
  <c r="F2756" i="5"/>
  <c r="F2755" i="5"/>
  <c r="F2754" i="5"/>
  <c r="F2753" i="5"/>
  <c r="F2752" i="5"/>
  <c r="F2751" i="5"/>
  <c r="F2750" i="5"/>
  <c r="F2749" i="5"/>
  <c r="F2748" i="5"/>
  <c r="F2747" i="5"/>
  <c r="F2746" i="5"/>
  <c r="F2745" i="5"/>
  <c r="F2744" i="5"/>
  <c r="F2743" i="5"/>
  <c r="F2742" i="5"/>
  <c r="F2741" i="5"/>
  <c r="F2740" i="5"/>
  <c r="F2739" i="5"/>
  <c r="F2738" i="5"/>
  <c r="F2737" i="5"/>
  <c r="F2736" i="5"/>
  <c r="F2735" i="5"/>
  <c r="F2734" i="5"/>
  <c r="F2733" i="5"/>
  <c r="F2732" i="5"/>
  <c r="F2731" i="5"/>
  <c r="F2730" i="5"/>
  <c r="F2729" i="5"/>
  <c r="F2728" i="5"/>
  <c r="F2727" i="5"/>
  <c r="F2726" i="5"/>
  <c r="F2725" i="5"/>
  <c r="F2724" i="5"/>
  <c r="F2723" i="5"/>
  <c r="F2722" i="5"/>
  <c r="F2721" i="5"/>
  <c r="F2720" i="5"/>
  <c r="F2719" i="5"/>
  <c r="F2718" i="5"/>
  <c r="F2717" i="5"/>
  <c r="F2716" i="5"/>
  <c r="F2715" i="5"/>
  <c r="F2714" i="5"/>
  <c r="F2713" i="5"/>
  <c r="F2712" i="5"/>
  <c r="F2711" i="5"/>
  <c r="F2710" i="5"/>
  <c r="F2709" i="5"/>
  <c r="F2708" i="5"/>
  <c r="F2707" i="5"/>
  <c r="F2706" i="5"/>
  <c r="F2705" i="5"/>
  <c r="F2704" i="5"/>
  <c r="F2703" i="5"/>
  <c r="F2702" i="5"/>
  <c r="F2701" i="5"/>
  <c r="F2700" i="5"/>
  <c r="F2699" i="5"/>
  <c r="F2698" i="5"/>
  <c r="F2697" i="5"/>
  <c r="F2696" i="5"/>
  <c r="F2695" i="5"/>
  <c r="F2694" i="5"/>
  <c r="F2693" i="5"/>
  <c r="F2692" i="5"/>
  <c r="F2691" i="5"/>
  <c r="F2690" i="5"/>
  <c r="F2689" i="5"/>
  <c r="F2688" i="5"/>
  <c r="F2687" i="5"/>
  <c r="F2686" i="5"/>
  <c r="F2685" i="5"/>
  <c r="F2684" i="5"/>
  <c r="F2683" i="5"/>
  <c r="F2682" i="5"/>
  <c r="F2681" i="5"/>
  <c r="F2680" i="5"/>
  <c r="F2679" i="5"/>
  <c r="F2678" i="5"/>
  <c r="F2677" i="5"/>
  <c r="F2676" i="5"/>
  <c r="F2675" i="5"/>
  <c r="F2674" i="5"/>
  <c r="F2673" i="5"/>
  <c r="F2672" i="5"/>
  <c r="F2671" i="5"/>
  <c r="F2670" i="5"/>
  <c r="F2669" i="5"/>
  <c r="F2668" i="5"/>
  <c r="F2667" i="5"/>
  <c r="F2666" i="5"/>
  <c r="F2665" i="5"/>
  <c r="F2664" i="5"/>
  <c r="F2663" i="5"/>
  <c r="F2662" i="5"/>
  <c r="F2661" i="5"/>
  <c r="F2660" i="5"/>
  <c r="F2659" i="5"/>
  <c r="F2658" i="5"/>
  <c r="F2657" i="5"/>
  <c r="F2656" i="5"/>
  <c r="F2655" i="5"/>
  <c r="F2654" i="5"/>
  <c r="F2653" i="5"/>
  <c r="F2652" i="5"/>
  <c r="F2651" i="5"/>
  <c r="F2650" i="5"/>
  <c r="F2649" i="5"/>
  <c r="F2648" i="5"/>
  <c r="F2647" i="5"/>
  <c r="F2646" i="5"/>
  <c r="F2645" i="5"/>
  <c r="F2644" i="5"/>
  <c r="F2643" i="5"/>
  <c r="F2642" i="5"/>
  <c r="F2641" i="5"/>
  <c r="F2640" i="5"/>
  <c r="F2639" i="5"/>
  <c r="F2638" i="5"/>
  <c r="F2637" i="5"/>
  <c r="F2636" i="5"/>
  <c r="F2635" i="5"/>
  <c r="F2634" i="5"/>
  <c r="F2633" i="5"/>
  <c r="F2632" i="5"/>
  <c r="F2631" i="5"/>
  <c r="F2630" i="5"/>
  <c r="F2629" i="5"/>
  <c r="F2628" i="5"/>
  <c r="F2627" i="5"/>
  <c r="F2626" i="5"/>
  <c r="F2625" i="5"/>
  <c r="F2624" i="5"/>
  <c r="F2623" i="5"/>
  <c r="F2622" i="5"/>
  <c r="F2621" i="5"/>
  <c r="F2620" i="5"/>
  <c r="F2619" i="5"/>
  <c r="F2618" i="5"/>
  <c r="F2617" i="5"/>
  <c r="F2616" i="5"/>
  <c r="F2615" i="5"/>
  <c r="F2614" i="5"/>
  <c r="F2613" i="5"/>
  <c r="F2612" i="5"/>
  <c r="F2611" i="5"/>
  <c r="F2610" i="5"/>
  <c r="F2609" i="5"/>
  <c r="F2608" i="5"/>
  <c r="F2607" i="5"/>
  <c r="F2606" i="5"/>
  <c r="F2605" i="5"/>
  <c r="F2604" i="5"/>
  <c r="F2603" i="5"/>
  <c r="F2602" i="5"/>
  <c r="F2601" i="5"/>
  <c r="F2600" i="5"/>
  <c r="F2599" i="5"/>
  <c r="F2598" i="5"/>
  <c r="F2597" i="5"/>
  <c r="F2596" i="5"/>
  <c r="F2595" i="5"/>
  <c r="F2594" i="5"/>
  <c r="F2593" i="5"/>
  <c r="F2592" i="5"/>
  <c r="F2591" i="5"/>
  <c r="F2590" i="5"/>
  <c r="F2589" i="5"/>
  <c r="F2588" i="5"/>
  <c r="F2587" i="5"/>
  <c r="F2586" i="5"/>
  <c r="F2585" i="5"/>
  <c r="F2584" i="5"/>
  <c r="F2583" i="5"/>
  <c r="F2582" i="5"/>
  <c r="F2581" i="5"/>
  <c r="F2580" i="5"/>
  <c r="F2579" i="5"/>
  <c r="F2578" i="5"/>
  <c r="F2577" i="5"/>
  <c r="F2576" i="5"/>
  <c r="F2575" i="5"/>
  <c r="F2574" i="5"/>
  <c r="F2573" i="5"/>
  <c r="F2572" i="5"/>
  <c r="F2571" i="5"/>
  <c r="F2570" i="5"/>
  <c r="F2569" i="5"/>
  <c r="F2568" i="5"/>
  <c r="F2567" i="5"/>
  <c r="F2566" i="5"/>
  <c r="F2565" i="5"/>
  <c r="F2564" i="5"/>
  <c r="F2563" i="5"/>
  <c r="F2562" i="5"/>
  <c r="F2561" i="5"/>
  <c r="F2560" i="5"/>
  <c r="F2559" i="5"/>
  <c r="F2558" i="5"/>
  <c r="F2557" i="5"/>
  <c r="F2556" i="5"/>
  <c r="F2555" i="5"/>
  <c r="F2554" i="5"/>
  <c r="F2553" i="5"/>
  <c r="F2552" i="5"/>
  <c r="F2551" i="5"/>
  <c r="F2550" i="5"/>
  <c r="F2549" i="5"/>
  <c r="F2548" i="5"/>
  <c r="F2547" i="5"/>
  <c r="F2546" i="5"/>
  <c r="F2545" i="5"/>
  <c r="F2544" i="5"/>
  <c r="F2543" i="5"/>
  <c r="F2542" i="5"/>
  <c r="F2541" i="5"/>
  <c r="F2540" i="5"/>
  <c r="F2539" i="5"/>
  <c r="F2538" i="5"/>
  <c r="F2537" i="5"/>
  <c r="F2536" i="5"/>
  <c r="F2535" i="5"/>
  <c r="F2534" i="5"/>
  <c r="F2533" i="5"/>
  <c r="F2532" i="5"/>
  <c r="F2531" i="5"/>
  <c r="F2530" i="5"/>
  <c r="F2529" i="5"/>
  <c r="F2528" i="5"/>
  <c r="F2527" i="5"/>
  <c r="F2526" i="5"/>
  <c r="F2525" i="5"/>
  <c r="F2524" i="5"/>
  <c r="F2523" i="5"/>
  <c r="F2522" i="5"/>
  <c r="F2521" i="5"/>
  <c r="F2520" i="5"/>
  <c r="F2519" i="5"/>
  <c r="F2518" i="5"/>
  <c r="F2517" i="5"/>
  <c r="F2516" i="5"/>
  <c r="F2515" i="5"/>
  <c r="F2514" i="5"/>
  <c r="F2513" i="5"/>
  <c r="F2512" i="5"/>
  <c r="F2511" i="5"/>
  <c r="F2510" i="5"/>
  <c r="F2509" i="5"/>
  <c r="F2508" i="5"/>
  <c r="F2507" i="5"/>
  <c r="F2506" i="5"/>
  <c r="F2505" i="5"/>
  <c r="F2504" i="5"/>
  <c r="F2503" i="5"/>
  <c r="F2502" i="5"/>
  <c r="F2501" i="5"/>
  <c r="F2500" i="5"/>
  <c r="F2499" i="5"/>
  <c r="F2498" i="5"/>
  <c r="F2497" i="5"/>
  <c r="F2496" i="5"/>
  <c r="F2495" i="5"/>
  <c r="F2494" i="5"/>
  <c r="F2493" i="5"/>
  <c r="F2492" i="5"/>
  <c r="F2491" i="5"/>
  <c r="F2490" i="5"/>
  <c r="F2489" i="5"/>
  <c r="F2488" i="5"/>
  <c r="F2487" i="5"/>
  <c r="F2486" i="5"/>
  <c r="F2485" i="5"/>
  <c r="F2484" i="5"/>
  <c r="F2483" i="5"/>
  <c r="F2482" i="5"/>
  <c r="F2481" i="5"/>
  <c r="F2480" i="5"/>
  <c r="F2479" i="5"/>
  <c r="F2478" i="5"/>
  <c r="F2477" i="5"/>
  <c r="F2476" i="5"/>
  <c r="F2475" i="5"/>
  <c r="F2474" i="5"/>
  <c r="F2473" i="5"/>
  <c r="F2472" i="5"/>
  <c r="F2471" i="5"/>
  <c r="F2470" i="5"/>
  <c r="F2469" i="5"/>
  <c r="F2468" i="5"/>
  <c r="F2467" i="5"/>
  <c r="F2466" i="5"/>
  <c r="F2465" i="5"/>
  <c r="F2464" i="5"/>
  <c r="F2463" i="5"/>
  <c r="F2462" i="5"/>
  <c r="F2461" i="5"/>
  <c r="F2460" i="5"/>
  <c r="F2459" i="5"/>
  <c r="F2458" i="5"/>
  <c r="F2457" i="5"/>
  <c r="F2456" i="5"/>
  <c r="F2455" i="5"/>
  <c r="F2454" i="5"/>
  <c r="F2453" i="5"/>
  <c r="F2452" i="5"/>
  <c r="F2451" i="5"/>
  <c r="F2450" i="5"/>
  <c r="F2449" i="5"/>
  <c r="F2448" i="5"/>
  <c r="F2447" i="5"/>
  <c r="F2446" i="5"/>
  <c r="F2445" i="5"/>
  <c r="F2444" i="5"/>
  <c r="F2443" i="5"/>
  <c r="F2442" i="5"/>
  <c r="F2441" i="5"/>
  <c r="F2440" i="5"/>
  <c r="F2439" i="5"/>
  <c r="F2438" i="5"/>
  <c r="F2437" i="5"/>
  <c r="F2436" i="5"/>
  <c r="F2435" i="5"/>
  <c r="F2434" i="5"/>
  <c r="F2433" i="5"/>
  <c r="F2432" i="5"/>
  <c r="F2431" i="5"/>
  <c r="F2430" i="5"/>
  <c r="F2429" i="5"/>
  <c r="F2428" i="5"/>
  <c r="F2427" i="5"/>
  <c r="F2426" i="5"/>
  <c r="F2425" i="5"/>
  <c r="F2424" i="5"/>
  <c r="F2423" i="5"/>
  <c r="F2422" i="5"/>
  <c r="F2421" i="5"/>
  <c r="F2420" i="5"/>
  <c r="F2419" i="5"/>
  <c r="F2418" i="5"/>
  <c r="F2417" i="5"/>
  <c r="F2416" i="5"/>
  <c r="F2415" i="5"/>
  <c r="F2414" i="5"/>
  <c r="F2413" i="5"/>
  <c r="F2412" i="5"/>
  <c r="F2411" i="5"/>
  <c r="F2410" i="5"/>
  <c r="F2409" i="5"/>
  <c r="F2408" i="5"/>
  <c r="F2407" i="5"/>
  <c r="F2406" i="5"/>
  <c r="F2405" i="5"/>
  <c r="F2404" i="5"/>
  <c r="F2403" i="5"/>
  <c r="F2402" i="5"/>
  <c r="F2401" i="5"/>
  <c r="F2400" i="5"/>
  <c r="F2399" i="5"/>
  <c r="F2398" i="5"/>
  <c r="F2397" i="5"/>
  <c r="F2396" i="5"/>
  <c r="F2395" i="5"/>
  <c r="F2394" i="5"/>
  <c r="F2393" i="5"/>
  <c r="F2392" i="5"/>
  <c r="F2391" i="5"/>
  <c r="F2390" i="5"/>
  <c r="F2389" i="5"/>
  <c r="F2388" i="5"/>
  <c r="F2387" i="5"/>
  <c r="F2386" i="5"/>
  <c r="F2385" i="5"/>
  <c r="F2384" i="5"/>
  <c r="F2383" i="5"/>
  <c r="F2382" i="5"/>
  <c r="F2381" i="5"/>
  <c r="F2380" i="5"/>
  <c r="F2379" i="5"/>
  <c r="F2378" i="5"/>
  <c r="F2377" i="5"/>
  <c r="F2376" i="5"/>
  <c r="F2375" i="5"/>
  <c r="F2374" i="5"/>
  <c r="F2373" i="5"/>
  <c r="F2372" i="5"/>
  <c r="F2371" i="5"/>
  <c r="F2370" i="5"/>
  <c r="F2369" i="5"/>
  <c r="F2368" i="5"/>
  <c r="F2367" i="5"/>
  <c r="F2366" i="5"/>
  <c r="F2365" i="5"/>
  <c r="F2364" i="5"/>
  <c r="F2363" i="5"/>
  <c r="F2362" i="5"/>
  <c r="F2361" i="5"/>
  <c r="F2360" i="5"/>
  <c r="F2359" i="5"/>
  <c r="F2358" i="5"/>
  <c r="F2357" i="5"/>
  <c r="F2356" i="5"/>
  <c r="F2355" i="5"/>
  <c r="F2354" i="5"/>
  <c r="F2353" i="5"/>
  <c r="F2352" i="5"/>
  <c r="F2351" i="5"/>
  <c r="F2350" i="5"/>
  <c r="F2349" i="5"/>
  <c r="F2348" i="5"/>
  <c r="F2347" i="5"/>
  <c r="F2346" i="5"/>
  <c r="F2345" i="5"/>
  <c r="F2344" i="5"/>
  <c r="F2343" i="5"/>
  <c r="F2342" i="5"/>
  <c r="F2341" i="5"/>
  <c r="F2340" i="5"/>
  <c r="F2339" i="5"/>
  <c r="F2338" i="5"/>
  <c r="F2337" i="5"/>
  <c r="F2336" i="5"/>
  <c r="F2335" i="5"/>
  <c r="F2334" i="5"/>
  <c r="F2333" i="5"/>
  <c r="F2332" i="5"/>
  <c r="F2331" i="5"/>
  <c r="F2330" i="5"/>
  <c r="F2329" i="5"/>
  <c r="F2328" i="5"/>
  <c r="F2327" i="5"/>
  <c r="F2326" i="5"/>
  <c r="F2325" i="5"/>
  <c r="F2324" i="5"/>
  <c r="F2323" i="5"/>
  <c r="F2322" i="5"/>
  <c r="F2321" i="5"/>
  <c r="F2320" i="5"/>
  <c r="F2319" i="5"/>
  <c r="F2318" i="5"/>
  <c r="F2317" i="5"/>
  <c r="F2316" i="5"/>
  <c r="F2315" i="5"/>
  <c r="F2314" i="5"/>
  <c r="F2313" i="5"/>
  <c r="F2312" i="5"/>
  <c r="F2311" i="5"/>
  <c r="F2310" i="5"/>
  <c r="F2309" i="5"/>
  <c r="F2308" i="5"/>
  <c r="F2307" i="5"/>
  <c r="F2306" i="5"/>
  <c r="F2305" i="5"/>
  <c r="F2304" i="5"/>
  <c r="F2303" i="5"/>
  <c r="F2302" i="5"/>
  <c r="F2301" i="5"/>
  <c r="F2300" i="5"/>
  <c r="F2299" i="5"/>
  <c r="F2298" i="5"/>
  <c r="F2297" i="5"/>
  <c r="F2296" i="5"/>
  <c r="F2295" i="5"/>
  <c r="F2294" i="5"/>
  <c r="F2293" i="5"/>
  <c r="F2292" i="5"/>
  <c r="F2291" i="5"/>
  <c r="F2290" i="5"/>
  <c r="F2289" i="5"/>
  <c r="F2288" i="5"/>
  <c r="F2287" i="5"/>
  <c r="F2286" i="5"/>
  <c r="F2285" i="5"/>
  <c r="F2284" i="5"/>
  <c r="F2283" i="5"/>
  <c r="F2282" i="5"/>
  <c r="F2281" i="5"/>
  <c r="F2280" i="5"/>
  <c r="F2279" i="5"/>
  <c r="F2278" i="5"/>
  <c r="F2277" i="5"/>
  <c r="F2276" i="5"/>
  <c r="F2275" i="5"/>
  <c r="F2274" i="5"/>
  <c r="F2273" i="5"/>
  <c r="F2272" i="5"/>
  <c r="F2271" i="5"/>
  <c r="F2270" i="5"/>
  <c r="F2269" i="5"/>
  <c r="F2268" i="5"/>
  <c r="F2267" i="5"/>
  <c r="F2266" i="5"/>
  <c r="F2265" i="5"/>
  <c r="F2264" i="5"/>
  <c r="F2263" i="5"/>
  <c r="F2262" i="5"/>
  <c r="F2261" i="5"/>
  <c r="F2260" i="5"/>
  <c r="F2259" i="5"/>
  <c r="F2258" i="5"/>
  <c r="F2257" i="5"/>
  <c r="F2256" i="5"/>
  <c r="F2255" i="5"/>
  <c r="F2254" i="5"/>
  <c r="F2253" i="5"/>
  <c r="F2252" i="5"/>
  <c r="F2251" i="5"/>
  <c r="F2250" i="5"/>
  <c r="F2249" i="5"/>
  <c r="F2248" i="5"/>
  <c r="F2247" i="5"/>
  <c r="F2246" i="5"/>
  <c r="F2245" i="5"/>
  <c r="F2244" i="5"/>
  <c r="F2243" i="5"/>
  <c r="F2242" i="5"/>
  <c r="F2241" i="5"/>
  <c r="F2240" i="5"/>
  <c r="F2239" i="5"/>
  <c r="F2238" i="5"/>
  <c r="F2237" i="5"/>
  <c r="F2236" i="5"/>
  <c r="F2235" i="5"/>
  <c r="F2234" i="5"/>
  <c r="F2233" i="5"/>
  <c r="F2232" i="5"/>
  <c r="F2231" i="5"/>
  <c r="F2230" i="5"/>
  <c r="F2229" i="5"/>
  <c r="F2228" i="5"/>
  <c r="F2227" i="5"/>
  <c r="F2226" i="5"/>
  <c r="F2225" i="5"/>
  <c r="F2224" i="5"/>
  <c r="F2223" i="5"/>
  <c r="F2222" i="5"/>
  <c r="F2221" i="5"/>
  <c r="F2220" i="5"/>
  <c r="F2219" i="5"/>
  <c r="F2218" i="5"/>
  <c r="F2217" i="5"/>
  <c r="F2216" i="5"/>
  <c r="F2215" i="5"/>
  <c r="F2214" i="5"/>
  <c r="F2213" i="5"/>
  <c r="F2212" i="5"/>
  <c r="F2211" i="5"/>
  <c r="F2210" i="5"/>
  <c r="F2209" i="5"/>
  <c r="F2208" i="5"/>
  <c r="F2207" i="5"/>
  <c r="F2206" i="5"/>
  <c r="F2205" i="5"/>
  <c r="F2204" i="5"/>
  <c r="F2203" i="5"/>
  <c r="F2202" i="5"/>
  <c r="F2201" i="5"/>
  <c r="F2200" i="5"/>
  <c r="F2199" i="5"/>
  <c r="F2198" i="5"/>
  <c r="F2197" i="5"/>
  <c r="F2196" i="5"/>
  <c r="F2195" i="5"/>
  <c r="F2194" i="5"/>
  <c r="F2193" i="5"/>
  <c r="F2192" i="5"/>
  <c r="F2191" i="5"/>
  <c r="F2190" i="5"/>
  <c r="F2189" i="5"/>
  <c r="F2188" i="5"/>
  <c r="F2187" i="5"/>
  <c r="F2186" i="5"/>
  <c r="F2185" i="5"/>
  <c r="F2184" i="5"/>
  <c r="F2183" i="5"/>
  <c r="F2182" i="5"/>
  <c r="F2181" i="5"/>
  <c r="F2180" i="5"/>
  <c r="F2179" i="5"/>
  <c r="F2178" i="5"/>
  <c r="F2177" i="5"/>
  <c r="F2176" i="5"/>
  <c r="F2175" i="5"/>
  <c r="F2174" i="5"/>
  <c r="F2173" i="5"/>
  <c r="F2172" i="5"/>
  <c r="F2171" i="5"/>
  <c r="F2170" i="5"/>
  <c r="F2169" i="5"/>
  <c r="F2168" i="5"/>
  <c r="F2167" i="5"/>
  <c r="F2166" i="5"/>
  <c r="F2165" i="5"/>
  <c r="F2164" i="5"/>
  <c r="F2163" i="5"/>
  <c r="F2162" i="5"/>
  <c r="F2161" i="5"/>
  <c r="F2160" i="5"/>
  <c r="F2159" i="5"/>
  <c r="F2158" i="5"/>
  <c r="F2157" i="5"/>
  <c r="F2156" i="5"/>
  <c r="F2155" i="5"/>
  <c r="F2154" i="5"/>
  <c r="F2153" i="5"/>
  <c r="F2152" i="5"/>
  <c r="F2151" i="5"/>
  <c r="F2150" i="5"/>
  <c r="F2149" i="5"/>
  <c r="F2148" i="5"/>
  <c r="F2147" i="5"/>
  <c r="F2146" i="5"/>
  <c r="F2145" i="5"/>
  <c r="F2144" i="5"/>
  <c r="F2143" i="5"/>
  <c r="F2142" i="5"/>
  <c r="F2141" i="5"/>
  <c r="F2140" i="5"/>
  <c r="F2139" i="5"/>
  <c r="F2138" i="5"/>
  <c r="F2137" i="5"/>
  <c r="F2136" i="5"/>
  <c r="F2135" i="5"/>
  <c r="F2134" i="5"/>
  <c r="F2133" i="5"/>
  <c r="F2132" i="5"/>
  <c r="F2131" i="5"/>
  <c r="F2130" i="5"/>
  <c r="F2129" i="5"/>
  <c r="F2128" i="5"/>
  <c r="F2127" i="5"/>
  <c r="F2126" i="5"/>
  <c r="F2125" i="5"/>
  <c r="F2124" i="5"/>
  <c r="F2123" i="5"/>
  <c r="F2122" i="5"/>
  <c r="F2121" i="5"/>
  <c r="F2120" i="5"/>
  <c r="F2119" i="5"/>
  <c r="F2118" i="5"/>
  <c r="F2117" i="5"/>
  <c r="F2116" i="5"/>
  <c r="F2115" i="5"/>
  <c r="F2114" i="5"/>
  <c r="F2113" i="5"/>
  <c r="F2112" i="5"/>
  <c r="F2111" i="5"/>
  <c r="F2110" i="5"/>
  <c r="F2109" i="5"/>
  <c r="F2108" i="5"/>
  <c r="F2107" i="5"/>
  <c r="F2106" i="5"/>
  <c r="F2105" i="5"/>
  <c r="F2104" i="5"/>
  <c r="F2103" i="5"/>
  <c r="F2102" i="5"/>
  <c r="F2101" i="5"/>
  <c r="F2100" i="5"/>
  <c r="F2099" i="5"/>
  <c r="F2098" i="5"/>
  <c r="F2097" i="5"/>
  <c r="F2096" i="5"/>
  <c r="F2095" i="5"/>
  <c r="F2094" i="5"/>
  <c r="F2093" i="5"/>
  <c r="F2092" i="5"/>
  <c r="F2091" i="5"/>
  <c r="F2090" i="5"/>
  <c r="F2089" i="5"/>
  <c r="F2088" i="5"/>
  <c r="F2087" i="5"/>
  <c r="F2086" i="5"/>
  <c r="F2085" i="5"/>
  <c r="F2084" i="5"/>
  <c r="F2083" i="5"/>
  <c r="F2082" i="5"/>
  <c r="F2081" i="5"/>
  <c r="F2080" i="5"/>
  <c r="F2079" i="5"/>
  <c r="F2078" i="5"/>
  <c r="F2077" i="5"/>
  <c r="F2076" i="5"/>
  <c r="F2075" i="5"/>
  <c r="F2074" i="5"/>
  <c r="F2073" i="5"/>
  <c r="F2072" i="5"/>
  <c r="F2071" i="5"/>
  <c r="F2070" i="5"/>
  <c r="F2069" i="5"/>
  <c r="F2068" i="5"/>
  <c r="F2067" i="5"/>
  <c r="F2066" i="5"/>
  <c r="F2065" i="5"/>
  <c r="F2064" i="5"/>
  <c r="F2063" i="5"/>
  <c r="F2062" i="5"/>
  <c r="F2061" i="5"/>
  <c r="F2060" i="5"/>
  <c r="F2059" i="5"/>
  <c r="F2058" i="5"/>
  <c r="F2057" i="5"/>
  <c r="F2056" i="5"/>
  <c r="F2055" i="5"/>
  <c r="F2054" i="5"/>
  <c r="F2053" i="5"/>
  <c r="F2052" i="5"/>
  <c r="F2051" i="5"/>
  <c r="F2050" i="5"/>
  <c r="F2049" i="5"/>
  <c r="F2048" i="5"/>
  <c r="F2047" i="5"/>
  <c r="F2046" i="5"/>
  <c r="F2045" i="5"/>
  <c r="F2044" i="5"/>
  <c r="F2043" i="5"/>
  <c r="F2042" i="5"/>
  <c r="F2041" i="5"/>
  <c r="F2040" i="5"/>
  <c r="F2039" i="5"/>
  <c r="F2038" i="5"/>
  <c r="F2037" i="5"/>
  <c r="F2036" i="5"/>
  <c r="F2035" i="5"/>
  <c r="F2034" i="5"/>
  <c r="F2033" i="5"/>
  <c r="F2032" i="5"/>
  <c r="F2031" i="5"/>
  <c r="F2030" i="5"/>
  <c r="F2029" i="5"/>
  <c r="F2028" i="5"/>
  <c r="F2027" i="5"/>
  <c r="F2026" i="5"/>
  <c r="F2025" i="5"/>
  <c r="F2024" i="5"/>
  <c r="F2023" i="5"/>
  <c r="F2022" i="5"/>
  <c r="F2021" i="5"/>
  <c r="F2020" i="5"/>
  <c r="F2019" i="5"/>
  <c r="F2018" i="5"/>
  <c r="F2017" i="5"/>
  <c r="F2016" i="5"/>
  <c r="F2015" i="5"/>
  <c r="F2014" i="5"/>
  <c r="F2013" i="5"/>
  <c r="F2012" i="5"/>
  <c r="F2011" i="5"/>
  <c r="F2010" i="5"/>
  <c r="F2009" i="5"/>
  <c r="F2008" i="5"/>
  <c r="F2007" i="5"/>
  <c r="F2006" i="5"/>
  <c r="F2005" i="5"/>
  <c r="F2004" i="5"/>
  <c r="F2003" i="5"/>
  <c r="F2002" i="5"/>
  <c r="F2001" i="5"/>
  <c r="F2000" i="5"/>
  <c r="F1999" i="5"/>
  <c r="F1998" i="5"/>
  <c r="F1997" i="5"/>
  <c r="F1996" i="5"/>
  <c r="F1995" i="5"/>
  <c r="F1994" i="5"/>
  <c r="F1993" i="5"/>
  <c r="F1992" i="5"/>
  <c r="F1991" i="5"/>
  <c r="F1990" i="5"/>
  <c r="F1989" i="5"/>
  <c r="F1988" i="5"/>
  <c r="F1987" i="5"/>
  <c r="F1986" i="5"/>
  <c r="F1985" i="5"/>
  <c r="F1984" i="5"/>
  <c r="F1983" i="5"/>
  <c r="F1982" i="5"/>
  <c r="F1981" i="5"/>
  <c r="F1980" i="5"/>
  <c r="F1979" i="5"/>
  <c r="F1978" i="5"/>
  <c r="F1977" i="5"/>
  <c r="F1976" i="5"/>
  <c r="F1975" i="5"/>
  <c r="F1974" i="5"/>
  <c r="F1973" i="5"/>
  <c r="F1972" i="5"/>
  <c r="F1971" i="5"/>
  <c r="F1970" i="5"/>
  <c r="F1969" i="5"/>
  <c r="F1968" i="5"/>
  <c r="F1967" i="5"/>
  <c r="F1966" i="5"/>
  <c r="F1965" i="5"/>
  <c r="F1964" i="5"/>
  <c r="F1963" i="5"/>
  <c r="F1962" i="5"/>
  <c r="F1961" i="5"/>
  <c r="F1960" i="5"/>
  <c r="F1959" i="5"/>
  <c r="F1958" i="5"/>
  <c r="F1957" i="5"/>
  <c r="F1956" i="5"/>
  <c r="F1955" i="5"/>
  <c r="F1954" i="5"/>
  <c r="F1953" i="5"/>
  <c r="F1952" i="5"/>
  <c r="F1951" i="5"/>
  <c r="F1950" i="5"/>
  <c r="F1949" i="5"/>
  <c r="F1948" i="5"/>
  <c r="F1947" i="5"/>
  <c r="F1946" i="5"/>
  <c r="F1945" i="5"/>
  <c r="F1944" i="5"/>
  <c r="F1943" i="5"/>
  <c r="F1942" i="5"/>
  <c r="F1941" i="5"/>
  <c r="F1940" i="5"/>
  <c r="F1939" i="5"/>
  <c r="F1938" i="5"/>
  <c r="F1937" i="5"/>
  <c r="F1936" i="5"/>
  <c r="F1935" i="5"/>
  <c r="F1934" i="5"/>
  <c r="F1933" i="5"/>
  <c r="F1932" i="5"/>
  <c r="F1931" i="5"/>
  <c r="F1930" i="5"/>
  <c r="F1929" i="5"/>
  <c r="F1928" i="5"/>
  <c r="F1927" i="5"/>
  <c r="F1926" i="5"/>
  <c r="F1925" i="5"/>
  <c r="F1924" i="5"/>
  <c r="F1923" i="5"/>
  <c r="F1922" i="5"/>
  <c r="F1921" i="5"/>
  <c r="F1920" i="5"/>
  <c r="F1919" i="5"/>
  <c r="F1918" i="5"/>
  <c r="F1917" i="5"/>
  <c r="F1916" i="5"/>
  <c r="F1915" i="5"/>
  <c r="F1914" i="5"/>
  <c r="F1913" i="5"/>
  <c r="F1912" i="5"/>
  <c r="F1911" i="5"/>
  <c r="F1910" i="5"/>
  <c r="F1909" i="5"/>
  <c r="F1908" i="5"/>
  <c r="F1907" i="5"/>
  <c r="F1906" i="5"/>
  <c r="F1905" i="5"/>
  <c r="F1904" i="5"/>
  <c r="F1903" i="5"/>
  <c r="F1902" i="5"/>
  <c r="F1901" i="5"/>
  <c r="F1900" i="5"/>
  <c r="F1899" i="5"/>
  <c r="F1898" i="5"/>
  <c r="F1897" i="5"/>
  <c r="F1896" i="5"/>
  <c r="F1895" i="5"/>
  <c r="F1894" i="5"/>
  <c r="F1893" i="5"/>
  <c r="F1892" i="5"/>
  <c r="F1891" i="5"/>
  <c r="F1890" i="5"/>
  <c r="F1889" i="5"/>
  <c r="F1888" i="5"/>
  <c r="F1887" i="5"/>
  <c r="F1886" i="5"/>
  <c r="F1885" i="5"/>
  <c r="F1884" i="5"/>
  <c r="F1883" i="5"/>
  <c r="F1882" i="5"/>
  <c r="F1881" i="5"/>
  <c r="F1880" i="5"/>
  <c r="F1879" i="5"/>
  <c r="F1878" i="5"/>
  <c r="F1877" i="5"/>
  <c r="F1876" i="5"/>
  <c r="F1875" i="5"/>
  <c r="F1874" i="5"/>
  <c r="F1873" i="5"/>
  <c r="F1872" i="5"/>
  <c r="F1871" i="5"/>
  <c r="F1870" i="5"/>
  <c r="F1869" i="5"/>
  <c r="F1868" i="5"/>
  <c r="F1867" i="5"/>
  <c r="F1866" i="5"/>
  <c r="F1865" i="5"/>
  <c r="F1864" i="5"/>
  <c r="F1863" i="5"/>
  <c r="F1862" i="5"/>
  <c r="F1861" i="5"/>
  <c r="F1860" i="5"/>
  <c r="F1859" i="5"/>
  <c r="F1858" i="5"/>
  <c r="F1857" i="5"/>
  <c r="F1856" i="5"/>
  <c r="F1855" i="5"/>
  <c r="F1854" i="5"/>
  <c r="F1853" i="5"/>
  <c r="F1852" i="5"/>
  <c r="F1851" i="5"/>
  <c r="F1850" i="5"/>
  <c r="F1849" i="5"/>
  <c r="F1848" i="5"/>
  <c r="F1847" i="5"/>
  <c r="F1846" i="5"/>
  <c r="F1845" i="5"/>
  <c r="F1844" i="5"/>
  <c r="F1843" i="5"/>
  <c r="F1842" i="5"/>
  <c r="F1841" i="5"/>
  <c r="F1840" i="5"/>
  <c r="F1839" i="5"/>
  <c r="F1838" i="5"/>
  <c r="F1837" i="5"/>
  <c r="F1836" i="5"/>
  <c r="F1835" i="5"/>
  <c r="F1834" i="5"/>
  <c r="F1833" i="5"/>
  <c r="F1832" i="5"/>
  <c r="F1831" i="5"/>
  <c r="F1830" i="5"/>
  <c r="F1829" i="5"/>
  <c r="F1828" i="5"/>
  <c r="F1827" i="5"/>
  <c r="F1826" i="5"/>
  <c r="F1825" i="5"/>
  <c r="F1824" i="5"/>
  <c r="F1823" i="5"/>
  <c r="F1822" i="5"/>
  <c r="F1821" i="5"/>
  <c r="F1820" i="5"/>
  <c r="F1819" i="5"/>
  <c r="F1818" i="5"/>
  <c r="F1817" i="5"/>
  <c r="F1816" i="5"/>
  <c r="F1815" i="5"/>
  <c r="F1814" i="5"/>
  <c r="F1813" i="5"/>
  <c r="F1812" i="5"/>
  <c r="F1811" i="5"/>
  <c r="F1810" i="5"/>
  <c r="F1809" i="5"/>
  <c r="F1808" i="5"/>
  <c r="F1807" i="5"/>
  <c r="F1806" i="5"/>
  <c r="F1805" i="5"/>
  <c r="F1804" i="5"/>
  <c r="F1803" i="5"/>
  <c r="F1802" i="5"/>
  <c r="F1801" i="5"/>
  <c r="F1800" i="5"/>
  <c r="F1799" i="5"/>
  <c r="F1798" i="5"/>
  <c r="F1797" i="5"/>
  <c r="F1796" i="5"/>
  <c r="F1795" i="5"/>
  <c r="F1794" i="5"/>
  <c r="F1793" i="5"/>
  <c r="F1792" i="5"/>
  <c r="F1791" i="5"/>
  <c r="F1790" i="5"/>
  <c r="F1789" i="5"/>
  <c r="F1788" i="5"/>
  <c r="F1787" i="5"/>
  <c r="F1786" i="5"/>
  <c r="F1785" i="5"/>
  <c r="F1784" i="5"/>
  <c r="F1783" i="5"/>
  <c r="F1782" i="5"/>
  <c r="F1781" i="5"/>
  <c r="F1780" i="5"/>
  <c r="F1779" i="5"/>
  <c r="F1778" i="5"/>
  <c r="F1777" i="5"/>
  <c r="F1776" i="5"/>
  <c r="F1775" i="5"/>
  <c r="F1774" i="5"/>
  <c r="F1773" i="5"/>
  <c r="F1772" i="5"/>
  <c r="F1771" i="5"/>
  <c r="F1770" i="5"/>
  <c r="F1769" i="5"/>
  <c r="F1768" i="5"/>
  <c r="F1767" i="5"/>
  <c r="F1766" i="5"/>
  <c r="F1765" i="5"/>
  <c r="F1764" i="5"/>
  <c r="F1763" i="5"/>
  <c r="F1762" i="5"/>
  <c r="F1761" i="5"/>
  <c r="F1760" i="5"/>
  <c r="F1759" i="5"/>
  <c r="F1758" i="5"/>
  <c r="F1757" i="5"/>
  <c r="F1756" i="5"/>
  <c r="F1755" i="5"/>
  <c r="F1754" i="5"/>
  <c r="F1753" i="5"/>
  <c r="F1752" i="5"/>
  <c r="F1751" i="5"/>
  <c r="F1750" i="5"/>
  <c r="F1749" i="5"/>
  <c r="F1748" i="5"/>
  <c r="F1747" i="5"/>
  <c r="F1746" i="5"/>
  <c r="F1745" i="5"/>
  <c r="F1744" i="5"/>
  <c r="F1743" i="5"/>
  <c r="F1742" i="5"/>
  <c r="F1741" i="5"/>
  <c r="F1740" i="5"/>
  <c r="F1739" i="5"/>
  <c r="F1738" i="5"/>
  <c r="F1737" i="5"/>
  <c r="F1736" i="5"/>
  <c r="F1735" i="5"/>
  <c r="F1734" i="5"/>
  <c r="F1733" i="5"/>
  <c r="F1732" i="5"/>
  <c r="F1731" i="5"/>
  <c r="F1730" i="5"/>
  <c r="F1729" i="5"/>
  <c r="F1728" i="5"/>
  <c r="F1727" i="5"/>
  <c r="F1726" i="5"/>
  <c r="F1725" i="5"/>
  <c r="F1724" i="5"/>
  <c r="F1723" i="5"/>
  <c r="F1722" i="5"/>
  <c r="F1721" i="5"/>
  <c r="F1720" i="5"/>
  <c r="F1719" i="5"/>
  <c r="F1718" i="5"/>
  <c r="F1717" i="5"/>
  <c r="F1716" i="5"/>
  <c r="F1715" i="5"/>
  <c r="F1714" i="5"/>
  <c r="F1713" i="5"/>
  <c r="F1712" i="5"/>
  <c r="F1711" i="5"/>
  <c r="F1710" i="5"/>
  <c r="F1709" i="5"/>
  <c r="F1708" i="5"/>
  <c r="F1707" i="5"/>
  <c r="F1706" i="5"/>
  <c r="F1705" i="5"/>
  <c r="F1704" i="5"/>
  <c r="F1703" i="5"/>
  <c r="F1702" i="5"/>
  <c r="F1701" i="5"/>
  <c r="F1700" i="5"/>
  <c r="F1699" i="5"/>
  <c r="F1698" i="5"/>
  <c r="F1697" i="5"/>
  <c r="F1696" i="5"/>
  <c r="F1695" i="5"/>
  <c r="F1694" i="5"/>
  <c r="F1693" i="5"/>
  <c r="F1692" i="5"/>
  <c r="F1691" i="5"/>
  <c r="F1690" i="5"/>
  <c r="F1689" i="5"/>
  <c r="F1688" i="5"/>
  <c r="F1687" i="5"/>
  <c r="F1686" i="5"/>
  <c r="F1685" i="5"/>
  <c r="F1684" i="5"/>
  <c r="F1683" i="5"/>
  <c r="F1682" i="5"/>
  <c r="F1681" i="5"/>
  <c r="F1680" i="5"/>
  <c r="F1679" i="5"/>
  <c r="F1678" i="5"/>
  <c r="F1677" i="5"/>
  <c r="F1676" i="5"/>
  <c r="F1675" i="5"/>
  <c r="F1674" i="5"/>
  <c r="F1673" i="5"/>
  <c r="F1672" i="5"/>
  <c r="F1671" i="5"/>
  <c r="F1670" i="5"/>
  <c r="F1669" i="5"/>
  <c r="F1668" i="5"/>
  <c r="F1667" i="5"/>
  <c r="F1666" i="5"/>
  <c r="F1665" i="5"/>
  <c r="F1664" i="5"/>
  <c r="F1663" i="5"/>
  <c r="F1662" i="5"/>
  <c r="F1661" i="5"/>
  <c r="F1660" i="5"/>
  <c r="F1659" i="5"/>
  <c r="F1658" i="5"/>
  <c r="F1657" i="5"/>
  <c r="F1656" i="5"/>
  <c r="F1655" i="5"/>
  <c r="F1654" i="5"/>
  <c r="F1653" i="5"/>
  <c r="F1652" i="5"/>
  <c r="F1651" i="5"/>
  <c r="F1650" i="5"/>
  <c r="F1649" i="5"/>
  <c r="F1648" i="5"/>
  <c r="F1647" i="5"/>
  <c r="F1646" i="5"/>
  <c r="F1645" i="5"/>
  <c r="F1644" i="5"/>
  <c r="F1643" i="5"/>
  <c r="F1642" i="5"/>
  <c r="F1641" i="5"/>
  <c r="F1640" i="5"/>
  <c r="F1639" i="5"/>
  <c r="F1638" i="5"/>
  <c r="F1637" i="5"/>
  <c r="F1636" i="5"/>
  <c r="F1635" i="5"/>
  <c r="F1634" i="5"/>
  <c r="F1633" i="5"/>
  <c r="F1632" i="5"/>
  <c r="F1631" i="5"/>
  <c r="F1630" i="5"/>
  <c r="F1629" i="5"/>
  <c r="F1628" i="5"/>
  <c r="F1627" i="5"/>
  <c r="F1626" i="5"/>
  <c r="F1625" i="5"/>
  <c r="F1624" i="5"/>
  <c r="F1623" i="5"/>
  <c r="F1622" i="5"/>
  <c r="F1621" i="5"/>
  <c r="F1620" i="5"/>
  <c r="F1619" i="5"/>
  <c r="F1618" i="5"/>
  <c r="F1617" i="5"/>
  <c r="F1616" i="5"/>
  <c r="F1615" i="5"/>
  <c r="F1614" i="5"/>
  <c r="F1613" i="5"/>
  <c r="F1612" i="5"/>
  <c r="F1611" i="5"/>
  <c r="F1610" i="5"/>
  <c r="F1609" i="5"/>
  <c r="F1608" i="5"/>
  <c r="F1607" i="5"/>
  <c r="F1606" i="5"/>
  <c r="F1605" i="5"/>
  <c r="F1604" i="5"/>
  <c r="F1603" i="5"/>
  <c r="F1602" i="5"/>
  <c r="F1601" i="5"/>
  <c r="F1600" i="5"/>
  <c r="F1599" i="5"/>
  <c r="F1598" i="5"/>
  <c r="F1597" i="5"/>
  <c r="F1596" i="5"/>
  <c r="F1595" i="5"/>
  <c r="F1594" i="5"/>
  <c r="F1593" i="5"/>
  <c r="F1592" i="5"/>
  <c r="F1591" i="5"/>
  <c r="F1590" i="5"/>
  <c r="F1589" i="5"/>
  <c r="F1588" i="5"/>
  <c r="F1587" i="5"/>
  <c r="F1586" i="5"/>
  <c r="F1585" i="5"/>
  <c r="F1584" i="5"/>
  <c r="F1583" i="5"/>
  <c r="F1582" i="5"/>
  <c r="F1581" i="5"/>
  <c r="F1580" i="5"/>
  <c r="F1579" i="5"/>
  <c r="F1578" i="5"/>
  <c r="F1577" i="5"/>
  <c r="F1576" i="5"/>
  <c r="F1575" i="5"/>
  <c r="F1574" i="5"/>
  <c r="F1573" i="5"/>
  <c r="F1572" i="5"/>
  <c r="F1571" i="5"/>
  <c r="F1570" i="5"/>
  <c r="F1569" i="5"/>
  <c r="F1568" i="5"/>
  <c r="F1567" i="5"/>
  <c r="F1566" i="5"/>
  <c r="F1565" i="5"/>
  <c r="F1564" i="5"/>
  <c r="F1563" i="5"/>
  <c r="F1562" i="5"/>
  <c r="F1561" i="5"/>
  <c r="F1560" i="5"/>
  <c r="F1559" i="5"/>
  <c r="F1558" i="5"/>
  <c r="F1557" i="5"/>
  <c r="F1556" i="5"/>
  <c r="F1555" i="5"/>
  <c r="F1554" i="5"/>
  <c r="F1553" i="5"/>
  <c r="F1552" i="5"/>
  <c r="F1551" i="5"/>
  <c r="F1550" i="5"/>
  <c r="F1549" i="5"/>
  <c r="F1548" i="5"/>
  <c r="F1547" i="5"/>
  <c r="F1546" i="5"/>
  <c r="F1545" i="5"/>
  <c r="F1544" i="5"/>
  <c r="F1543" i="5"/>
  <c r="F1542" i="5"/>
  <c r="F1541" i="5"/>
  <c r="F1540" i="5"/>
  <c r="F1539" i="5"/>
  <c r="F1538" i="5"/>
  <c r="F1537" i="5"/>
  <c r="F1536" i="5"/>
  <c r="F1535" i="5"/>
  <c r="F1534" i="5"/>
  <c r="F1533" i="5"/>
  <c r="F1532" i="5"/>
  <c r="F1531" i="5"/>
  <c r="F1530" i="5"/>
  <c r="F1529" i="5"/>
  <c r="F1528" i="5"/>
  <c r="F1527" i="5"/>
  <c r="F1526" i="5"/>
  <c r="F1525" i="5"/>
  <c r="F1524" i="5"/>
  <c r="F1523" i="5"/>
  <c r="F1522" i="5"/>
  <c r="F1521" i="5"/>
  <c r="F1520" i="5"/>
  <c r="F1519" i="5"/>
  <c r="F1518" i="5"/>
  <c r="F1517" i="5"/>
  <c r="F1516" i="5"/>
  <c r="F1515" i="5"/>
  <c r="F1514" i="5"/>
  <c r="F1513" i="5"/>
  <c r="F1512" i="5"/>
  <c r="F1511" i="5"/>
  <c r="F1510" i="5"/>
  <c r="F1509" i="5"/>
  <c r="F1508" i="5"/>
  <c r="F1507" i="5"/>
  <c r="F1506" i="5"/>
  <c r="F1505" i="5"/>
  <c r="F1504" i="5"/>
  <c r="F1503" i="5"/>
  <c r="F1502" i="5"/>
  <c r="F1501" i="5"/>
  <c r="F1500" i="5"/>
  <c r="F1499" i="5"/>
  <c r="F1498" i="5"/>
  <c r="F1497" i="5"/>
  <c r="F1496" i="5"/>
  <c r="F1495" i="5"/>
  <c r="F1494" i="5"/>
  <c r="F1493" i="5"/>
  <c r="F1492" i="5"/>
  <c r="F1491" i="5"/>
  <c r="F1490" i="5"/>
  <c r="F1489" i="5"/>
  <c r="F1488" i="5"/>
  <c r="F1487" i="5"/>
  <c r="F1486" i="5"/>
  <c r="F1485" i="5"/>
  <c r="F1484" i="5"/>
  <c r="F1483" i="5"/>
  <c r="F1482" i="5"/>
  <c r="F1481" i="5"/>
  <c r="F1480" i="5"/>
  <c r="F1479" i="5"/>
  <c r="F1478" i="5"/>
  <c r="F1477" i="5"/>
  <c r="F1476" i="5"/>
  <c r="F1475" i="5"/>
  <c r="F1474" i="5"/>
  <c r="F1473" i="5"/>
  <c r="F1472" i="5"/>
  <c r="F1471" i="5"/>
  <c r="F1470" i="5"/>
  <c r="F1469" i="5"/>
  <c r="F1468" i="5"/>
  <c r="F1467" i="5"/>
  <c r="F1466" i="5"/>
  <c r="F1465" i="5"/>
  <c r="F1464" i="5"/>
  <c r="F1463" i="5"/>
  <c r="F1462" i="5"/>
  <c r="F1461" i="5"/>
  <c r="F1460" i="5"/>
  <c r="F1459" i="5"/>
  <c r="F1458" i="5"/>
  <c r="F1457" i="5"/>
  <c r="F1456" i="5"/>
  <c r="F1455" i="5"/>
  <c r="F1454" i="5"/>
  <c r="F1453" i="5"/>
  <c r="F1452" i="5"/>
  <c r="F1451" i="5"/>
  <c r="F1450" i="5"/>
  <c r="F1449" i="5"/>
  <c r="F1448" i="5"/>
  <c r="F1447" i="5"/>
  <c r="F1446" i="5"/>
  <c r="F1445" i="5"/>
  <c r="F1444" i="5"/>
  <c r="F1443" i="5"/>
  <c r="F1442" i="5"/>
  <c r="F1441" i="5"/>
  <c r="F1440" i="5"/>
  <c r="F1439" i="5"/>
  <c r="F1438" i="5"/>
  <c r="F1437" i="5"/>
  <c r="F1436" i="5"/>
  <c r="F1435" i="5"/>
  <c r="F1434" i="5"/>
  <c r="F1433" i="5"/>
  <c r="F1432" i="5"/>
  <c r="F1431" i="5"/>
  <c r="F1430" i="5"/>
  <c r="F1429" i="5"/>
  <c r="F1428" i="5"/>
  <c r="F1427" i="5"/>
  <c r="F1426" i="5"/>
  <c r="F1425" i="5"/>
  <c r="F1424" i="5"/>
  <c r="F1423" i="5"/>
  <c r="F1422" i="5"/>
  <c r="F1421" i="5"/>
  <c r="F1420" i="5"/>
  <c r="F1419" i="5"/>
  <c r="F1418" i="5"/>
  <c r="F1417" i="5"/>
  <c r="F1416" i="5"/>
  <c r="F1415" i="5"/>
  <c r="F1414" i="5"/>
  <c r="F1413" i="5"/>
  <c r="F1412" i="5"/>
  <c r="F1411" i="5"/>
  <c r="F1410" i="5"/>
  <c r="F1409" i="5"/>
  <c r="F1408" i="5"/>
  <c r="F1407" i="5"/>
  <c r="F1406" i="5"/>
  <c r="F1405" i="5"/>
  <c r="F1404" i="5"/>
  <c r="F1403" i="5"/>
  <c r="F1402" i="5"/>
  <c r="F1401" i="5"/>
  <c r="F1400" i="5"/>
  <c r="F1399" i="5"/>
  <c r="F1398" i="5"/>
  <c r="F1397" i="5"/>
  <c r="F1396" i="5"/>
  <c r="F1395" i="5"/>
  <c r="F1394" i="5"/>
  <c r="F1393" i="5"/>
  <c r="F1392" i="5"/>
  <c r="F1391" i="5"/>
  <c r="F1390" i="5"/>
  <c r="F1389" i="5"/>
  <c r="F1388" i="5"/>
  <c r="F1387" i="5"/>
  <c r="F1386" i="5"/>
  <c r="F1385" i="5"/>
  <c r="F1384" i="5"/>
  <c r="F1383" i="5"/>
  <c r="F1382" i="5"/>
  <c r="F1381" i="5"/>
  <c r="F1380" i="5"/>
  <c r="F1379" i="5"/>
  <c r="F1378" i="5"/>
  <c r="F1377" i="5"/>
  <c r="F1376" i="5"/>
  <c r="F1375" i="5"/>
  <c r="F1374" i="5"/>
  <c r="F1373" i="5"/>
  <c r="F1372" i="5"/>
  <c r="F1371" i="5"/>
  <c r="F1370" i="5"/>
  <c r="F1369" i="5"/>
  <c r="F1368" i="5"/>
  <c r="F1367" i="5"/>
  <c r="F1366" i="5"/>
  <c r="F1365" i="5"/>
  <c r="F1364" i="5"/>
  <c r="F1363" i="5"/>
  <c r="F1362" i="5"/>
  <c r="F1361" i="5"/>
  <c r="F1360" i="5"/>
  <c r="F1359" i="5"/>
  <c r="F1358" i="5"/>
  <c r="F1357" i="5"/>
  <c r="F1356" i="5"/>
  <c r="F1355" i="5"/>
  <c r="F1354" i="5"/>
  <c r="F1353" i="5"/>
  <c r="F1352" i="5"/>
  <c r="F1351" i="5"/>
  <c r="F1350" i="5"/>
  <c r="F1349" i="5"/>
  <c r="F1348" i="5"/>
  <c r="F1347" i="5"/>
  <c r="F1346" i="5"/>
  <c r="F1345" i="5"/>
  <c r="F1344" i="5"/>
  <c r="F1343" i="5"/>
  <c r="F1342" i="5"/>
  <c r="F1341" i="5"/>
  <c r="F1340" i="5"/>
  <c r="F1339" i="5"/>
  <c r="F1338" i="5"/>
  <c r="F1337" i="5"/>
  <c r="F1336" i="5"/>
  <c r="F1335" i="5"/>
  <c r="F1334" i="5"/>
  <c r="F1333" i="5"/>
  <c r="F1332" i="5"/>
  <c r="F1331" i="5"/>
  <c r="F1330" i="5"/>
  <c r="F1329" i="5"/>
  <c r="F1328" i="5"/>
  <c r="F1327" i="5"/>
  <c r="F1326" i="5"/>
  <c r="F1325" i="5"/>
  <c r="F1324" i="5"/>
  <c r="F1323" i="5"/>
  <c r="F1322" i="5"/>
  <c r="F1321" i="5"/>
  <c r="F1320" i="5"/>
  <c r="F1319" i="5"/>
  <c r="F1318" i="5"/>
  <c r="F1317" i="5"/>
  <c r="F1316" i="5"/>
  <c r="F1315" i="5"/>
  <c r="F1314" i="5"/>
  <c r="F1313" i="5"/>
  <c r="F1312" i="5"/>
  <c r="F1311" i="5"/>
  <c r="F1310" i="5"/>
  <c r="F1309" i="5"/>
  <c r="F1308" i="5"/>
  <c r="F1307" i="5"/>
  <c r="F1306" i="5"/>
  <c r="F1305" i="5"/>
  <c r="F1304" i="5"/>
  <c r="F1303" i="5"/>
  <c r="F1302" i="5"/>
  <c r="F1301" i="5"/>
  <c r="F1300" i="5"/>
  <c r="F1299" i="5"/>
  <c r="F1298" i="5"/>
  <c r="F1297" i="5"/>
  <c r="F1296" i="5"/>
  <c r="F1295" i="5"/>
  <c r="F1294" i="5"/>
  <c r="F1293" i="5"/>
  <c r="F1292" i="5"/>
  <c r="F1291" i="5"/>
  <c r="F1290" i="5"/>
  <c r="F1289" i="5"/>
  <c r="F1288" i="5"/>
  <c r="F1287" i="5"/>
  <c r="F1286" i="5"/>
  <c r="F1285" i="5"/>
  <c r="F1284" i="5"/>
  <c r="F1283" i="5"/>
  <c r="F1282" i="5"/>
  <c r="F1281" i="5"/>
  <c r="F1280" i="5"/>
  <c r="F1279" i="5"/>
  <c r="F1278" i="5"/>
  <c r="F1277" i="5"/>
  <c r="F1276" i="5"/>
  <c r="F1275" i="5"/>
  <c r="F1274" i="5"/>
  <c r="F1273" i="5"/>
  <c r="F1272" i="5"/>
  <c r="F1271" i="5"/>
  <c r="F1270" i="5"/>
  <c r="F1269" i="5"/>
  <c r="F1268" i="5"/>
  <c r="F1267" i="5"/>
  <c r="F1266" i="5"/>
  <c r="F1265" i="5"/>
  <c r="F1264" i="5"/>
  <c r="F1263" i="5"/>
  <c r="F1262" i="5"/>
  <c r="F1261" i="5"/>
  <c r="F1260" i="5"/>
  <c r="F1259" i="5"/>
  <c r="F1258" i="5"/>
  <c r="F1257" i="5"/>
  <c r="F1256" i="5"/>
  <c r="F1255" i="5"/>
  <c r="F1254" i="5"/>
  <c r="F1253" i="5"/>
  <c r="F1252" i="5"/>
  <c r="F1251" i="5"/>
  <c r="F1250" i="5"/>
  <c r="F1249" i="5"/>
  <c r="F1248" i="5"/>
  <c r="F1247" i="5"/>
  <c r="F1246" i="5"/>
  <c r="F1245" i="5"/>
  <c r="F1244" i="5"/>
  <c r="F1243" i="5"/>
  <c r="F1242" i="5"/>
  <c r="F1241" i="5"/>
  <c r="F1240" i="5"/>
  <c r="F1239" i="5"/>
  <c r="F1238" i="5"/>
  <c r="F1237" i="5"/>
  <c r="F1236" i="5"/>
  <c r="F1235" i="5"/>
  <c r="F1234" i="5"/>
  <c r="F1233" i="5"/>
  <c r="F1232" i="5"/>
  <c r="F1231" i="5"/>
  <c r="F1230" i="5"/>
  <c r="F1229" i="5"/>
  <c r="F1228" i="5"/>
  <c r="F1227" i="5"/>
  <c r="F1226" i="5"/>
  <c r="F1225" i="5"/>
  <c r="F1224" i="5"/>
  <c r="F1223" i="5"/>
  <c r="F1222" i="5"/>
  <c r="F1221" i="5"/>
  <c r="F1220" i="5"/>
  <c r="F1219" i="5"/>
  <c r="F1218" i="5"/>
  <c r="F1217" i="5"/>
  <c r="F1216" i="5"/>
  <c r="F1215" i="5"/>
  <c r="F1214" i="5"/>
  <c r="F1213" i="5"/>
  <c r="F1212" i="5"/>
  <c r="F1211" i="5"/>
  <c r="F1210" i="5"/>
  <c r="F1209" i="5"/>
  <c r="F1208" i="5"/>
  <c r="F1207" i="5"/>
  <c r="F1206" i="5"/>
  <c r="F1205" i="5"/>
  <c r="F1204" i="5"/>
  <c r="F1203" i="5"/>
  <c r="F1202" i="5"/>
  <c r="F1201" i="5"/>
  <c r="F1200" i="5"/>
  <c r="F1199" i="5"/>
  <c r="F1198" i="5"/>
  <c r="F1197" i="5"/>
  <c r="F1196" i="5"/>
  <c r="F1195" i="5"/>
  <c r="F1194" i="5"/>
  <c r="F1193" i="5"/>
  <c r="F1192" i="5"/>
  <c r="F1191" i="5"/>
  <c r="F1190" i="5"/>
  <c r="F1189" i="5"/>
  <c r="F1188" i="5"/>
  <c r="F1187" i="5"/>
  <c r="F1186" i="5"/>
  <c r="F1185" i="5"/>
  <c r="F1184" i="5"/>
  <c r="F1183" i="5"/>
  <c r="F1182" i="5"/>
  <c r="F1181" i="5"/>
  <c r="F1180" i="5"/>
  <c r="F1179" i="5"/>
  <c r="F1178" i="5"/>
  <c r="F1177" i="5"/>
  <c r="F1176" i="5"/>
  <c r="F1175" i="5"/>
  <c r="F1174" i="5"/>
  <c r="F1173" i="5"/>
  <c r="F1172" i="5"/>
  <c r="F1171" i="5"/>
  <c r="F1170" i="5"/>
  <c r="F1169" i="5"/>
  <c r="F1168" i="5"/>
  <c r="F1167" i="5"/>
  <c r="F1166" i="5"/>
  <c r="F1165" i="5"/>
  <c r="F1164" i="5"/>
  <c r="F1163" i="5"/>
  <c r="F1162" i="5"/>
  <c r="F1161" i="5"/>
  <c r="F1160" i="5"/>
  <c r="F1159" i="5"/>
  <c r="F1158" i="5"/>
  <c r="F1157" i="5"/>
  <c r="F1156" i="5"/>
  <c r="F1155" i="5"/>
  <c r="F1154" i="5"/>
  <c r="F1153" i="5"/>
  <c r="F1152" i="5"/>
  <c r="F1151" i="5"/>
  <c r="F1150" i="5"/>
  <c r="F1149" i="5"/>
  <c r="F1148" i="5"/>
  <c r="F1147" i="5"/>
  <c r="F1146" i="5"/>
  <c r="F1145" i="5"/>
  <c r="F1144" i="5"/>
  <c r="F1143" i="5"/>
  <c r="F1142" i="5"/>
  <c r="F1141" i="5"/>
  <c r="F1140" i="5"/>
  <c r="F1139" i="5"/>
  <c r="F1138" i="5"/>
  <c r="F1137" i="5"/>
  <c r="F1136" i="5"/>
  <c r="F1135" i="5"/>
  <c r="F1134" i="5"/>
  <c r="F1133" i="5"/>
  <c r="F1132" i="5"/>
  <c r="F1131" i="5"/>
  <c r="F1130" i="5"/>
  <c r="F1129" i="5"/>
  <c r="F1128" i="5"/>
  <c r="F1127" i="5"/>
  <c r="F1126" i="5"/>
  <c r="F1125" i="5"/>
  <c r="F1124" i="5"/>
  <c r="F1123" i="5"/>
  <c r="F1122" i="5"/>
  <c r="F1121" i="5"/>
  <c r="F1120" i="5"/>
  <c r="F1119" i="5"/>
  <c r="F1118" i="5"/>
  <c r="F1117" i="5"/>
  <c r="F1116" i="5"/>
  <c r="F1115" i="5"/>
  <c r="F1114" i="5"/>
  <c r="F1113" i="5"/>
  <c r="F1112" i="5"/>
  <c r="F1111" i="5"/>
  <c r="F1110" i="5"/>
  <c r="F1109" i="5"/>
  <c r="F1108" i="5"/>
  <c r="F1107" i="5"/>
  <c r="F1106" i="5"/>
  <c r="F1105" i="5"/>
  <c r="F1104" i="5"/>
  <c r="F1103" i="5"/>
  <c r="F1102" i="5"/>
  <c r="F1101" i="5"/>
  <c r="F1100" i="5"/>
  <c r="F1099" i="5"/>
  <c r="F1098" i="5"/>
  <c r="F1097" i="5"/>
  <c r="F1096" i="5"/>
  <c r="F1095" i="5"/>
  <c r="F1094" i="5"/>
  <c r="F1093" i="5"/>
  <c r="F1092" i="5"/>
  <c r="F1091" i="5"/>
  <c r="F1090" i="5"/>
  <c r="F1089" i="5"/>
  <c r="F1088" i="5"/>
  <c r="F1087" i="5"/>
  <c r="F1086" i="5"/>
  <c r="F1085" i="5"/>
  <c r="F1084" i="5"/>
  <c r="F1083" i="5"/>
  <c r="F1082" i="5"/>
  <c r="F1081" i="5"/>
  <c r="F1080" i="5"/>
  <c r="F1079" i="5"/>
  <c r="F1078" i="5"/>
  <c r="F1077" i="5"/>
  <c r="F1076" i="5"/>
  <c r="F1075" i="5"/>
  <c r="F1074" i="5"/>
  <c r="F1073" i="5"/>
  <c r="F1072" i="5"/>
  <c r="F1071" i="5"/>
  <c r="F1070" i="5"/>
  <c r="F1069" i="5"/>
  <c r="F1068" i="5"/>
  <c r="F1067" i="5"/>
  <c r="F1066" i="5"/>
  <c r="F1065" i="5"/>
  <c r="F1064" i="5"/>
  <c r="F1063" i="5"/>
  <c r="F1062" i="5"/>
  <c r="F1061" i="5"/>
  <c r="F1060" i="5"/>
  <c r="F1059" i="5"/>
  <c r="F1058" i="5"/>
  <c r="F1057" i="5"/>
  <c r="F1056" i="5"/>
  <c r="F1055" i="5"/>
  <c r="F1054" i="5"/>
  <c r="F1053" i="5"/>
  <c r="F1052" i="5"/>
  <c r="F1051" i="5"/>
  <c r="F1050" i="5"/>
  <c r="F1049" i="5"/>
  <c r="F1048" i="5"/>
  <c r="F1047" i="5"/>
  <c r="F1046" i="5"/>
  <c r="F1045" i="5"/>
  <c r="F1044" i="5"/>
  <c r="F1043" i="5"/>
  <c r="F1042" i="5"/>
  <c r="F1041" i="5"/>
  <c r="F1040" i="5"/>
  <c r="F1039" i="5"/>
  <c r="F1038" i="5"/>
  <c r="F1037" i="5"/>
  <c r="F1036" i="5"/>
  <c r="F1035" i="5"/>
  <c r="F1034" i="5"/>
  <c r="F1033" i="5"/>
  <c r="F1032" i="5"/>
  <c r="F1031" i="5"/>
  <c r="F1030" i="5"/>
  <c r="F1029" i="5"/>
  <c r="F1028" i="5"/>
  <c r="F1027" i="5"/>
  <c r="F1026" i="5"/>
  <c r="F1025" i="5"/>
  <c r="F1024" i="5"/>
  <c r="F1023" i="5"/>
  <c r="F1022" i="5"/>
  <c r="F1021" i="5"/>
  <c r="F1020" i="5"/>
  <c r="F1019" i="5"/>
  <c r="F1018" i="5"/>
  <c r="F1017" i="5"/>
  <c r="F1016" i="5"/>
  <c r="F1015" i="5"/>
  <c r="F1014" i="5"/>
  <c r="F1013" i="5"/>
  <c r="F1012" i="5"/>
  <c r="F1011" i="5"/>
  <c r="F1010" i="5"/>
  <c r="F1009" i="5"/>
  <c r="F1008" i="5"/>
  <c r="F1007" i="5"/>
  <c r="F1006" i="5"/>
  <c r="F1005" i="5"/>
  <c r="F1004" i="5"/>
  <c r="F1003" i="5"/>
  <c r="F1002" i="5"/>
  <c r="F1001" i="5"/>
  <c r="F1000" i="5"/>
  <c r="F999" i="5"/>
  <c r="F998" i="5"/>
  <c r="F997" i="5"/>
  <c r="F996" i="5"/>
  <c r="F995" i="5"/>
  <c r="F994" i="5"/>
  <c r="F993" i="5"/>
  <c r="F992" i="5"/>
  <c r="F991" i="5"/>
  <c r="F990" i="5"/>
  <c r="F989" i="5"/>
  <c r="F988" i="5"/>
  <c r="F987" i="5"/>
  <c r="F986" i="5"/>
  <c r="F985" i="5"/>
  <c r="F984" i="5"/>
  <c r="F983" i="5"/>
  <c r="F982" i="5"/>
  <c r="F981" i="5"/>
  <c r="F980" i="5"/>
  <c r="F979" i="5"/>
  <c r="F978" i="5"/>
  <c r="F977" i="5"/>
  <c r="F976" i="5"/>
  <c r="F975" i="5"/>
  <c r="F974" i="5"/>
  <c r="F973" i="5"/>
  <c r="F972" i="5"/>
  <c r="F971" i="5"/>
  <c r="F970" i="5"/>
  <c r="F969" i="5"/>
  <c r="F968" i="5"/>
  <c r="F967" i="5"/>
  <c r="F966" i="5"/>
  <c r="F965" i="5"/>
  <c r="F964" i="5"/>
  <c r="F963" i="5"/>
  <c r="F962" i="5"/>
  <c r="F961" i="5"/>
  <c r="F960" i="5"/>
  <c r="F959" i="5"/>
  <c r="F958" i="5"/>
  <c r="F957" i="5"/>
  <c r="F956" i="5"/>
  <c r="F955" i="5"/>
  <c r="F954" i="5"/>
  <c r="F953" i="5"/>
  <c r="F952" i="5"/>
  <c r="F951" i="5"/>
  <c r="F950" i="5"/>
  <c r="F949" i="5"/>
  <c r="F948" i="5"/>
  <c r="F947" i="5"/>
  <c r="F946" i="5"/>
  <c r="F945" i="5"/>
  <c r="F944" i="5"/>
  <c r="F943" i="5"/>
  <c r="F942" i="5"/>
  <c r="F941" i="5"/>
  <c r="F940" i="5"/>
  <c r="F939" i="5"/>
  <c r="F938" i="5"/>
  <c r="F937" i="5"/>
  <c r="F936" i="5"/>
  <c r="F935" i="5"/>
  <c r="F934" i="5"/>
  <c r="F933" i="5"/>
  <c r="F932" i="5"/>
  <c r="F931" i="5"/>
  <c r="F930" i="5"/>
  <c r="F929" i="5"/>
  <c r="F928" i="5"/>
  <c r="F927" i="5"/>
  <c r="F926" i="5"/>
  <c r="F925" i="5"/>
  <c r="F924" i="5"/>
  <c r="F923" i="5"/>
  <c r="F922" i="5"/>
  <c r="F921" i="5"/>
  <c r="F920" i="5"/>
  <c r="F919" i="5"/>
  <c r="F918" i="5"/>
  <c r="F917" i="5"/>
  <c r="F916" i="5"/>
  <c r="F915" i="5"/>
  <c r="F914" i="5"/>
  <c r="F913" i="5"/>
  <c r="F912" i="5"/>
  <c r="F911" i="5"/>
  <c r="F910" i="5"/>
  <c r="F909" i="5"/>
  <c r="F908" i="5"/>
  <c r="F907" i="5"/>
  <c r="F906" i="5"/>
  <c r="F905" i="5"/>
  <c r="F904" i="5"/>
  <c r="F903" i="5"/>
  <c r="F902" i="5"/>
  <c r="F901" i="5"/>
  <c r="F900" i="5"/>
  <c r="F899" i="5"/>
  <c r="F898" i="5"/>
  <c r="F897" i="5"/>
  <c r="F896" i="5"/>
  <c r="F895" i="5"/>
  <c r="F894" i="5"/>
  <c r="F893" i="5"/>
  <c r="F892" i="5"/>
  <c r="F891" i="5"/>
  <c r="F890" i="5"/>
  <c r="F889" i="5"/>
  <c r="F888" i="5"/>
  <c r="F887" i="5"/>
  <c r="F886" i="5"/>
  <c r="F885" i="5"/>
  <c r="F884" i="5"/>
  <c r="F883" i="5"/>
  <c r="F882" i="5"/>
  <c r="F881" i="5"/>
  <c r="F880" i="5"/>
  <c r="F879" i="5"/>
  <c r="F878" i="5"/>
  <c r="F877" i="5"/>
  <c r="F876" i="5"/>
  <c r="F875" i="5"/>
  <c r="F874" i="5"/>
  <c r="F873" i="5"/>
  <c r="F872" i="5"/>
  <c r="F871" i="5"/>
  <c r="F870" i="5"/>
  <c r="F869" i="5"/>
  <c r="F868" i="5"/>
  <c r="F867" i="5"/>
  <c r="F866" i="5"/>
  <c r="F865" i="5"/>
  <c r="F864" i="5"/>
  <c r="F863" i="5"/>
  <c r="F862" i="5"/>
  <c r="F861" i="5"/>
  <c r="F860" i="5"/>
  <c r="F859" i="5"/>
  <c r="F858" i="5"/>
  <c r="F857" i="5"/>
  <c r="F856" i="5"/>
  <c r="F855" i="5"/>
  <c r="F854" i="5"/>
  <c r="F853" i="5"/>
  <c r="F852" i="5"/>
  <c r="F851" i="5"/>
  <c r="F850" i="5"/>
  <c r="F849" i="5"/>
  <c r="F848" i="5"/>
  <c r="F847" i="5"/>
  <c r="F846" i="5"/>
  <c r="F845" i="5"/>
  <c r="F844" i="5"/>
  <c r="F843" i="5"/>
  <c r="F842" i="5"/>
  <c r="F841" i="5"/>
  <c r="F840" i="5"/>
  <c r="F839" i="5"/>
  <c r="F838" i="5"/>
  <c r="F837" i="5"/>
  <c r="F836" i="5"/>
  <c r="F835" i="5"/>
  <c r="F834" i="5"/>
  <c r="F833" i="5"/>
  <c r="F832" i="5"/>
  <c r="F831" i="5"/>
  <c r="F830" i="5"/>
  <c r="F829" i="5"/>
  <c r="F828" i="5"/>
  <c r="F827" i="5"/>
  <c r="F826" i="5"/>
  <c r="F825" i="5"/>
  <c r="F824" i="5"/>
  <c r="F823" i="5"/>
  <c r="F822" i="5"/>
  <c r="F821" i="5"/>
  <c r="F820" i="5"/>
  <c r="F819" i="5"/>
  <c r="F818" i="5"/>
  <c r="F817" i="5"/>
  <c r="F816" i="5"/>
  <c r="F815" i="5"/>
  <c r="F814" i="5"/>
  <c r="F813" i="5"/>
  <c r="F812" i="5"/>
  <c r="F811" i="5"/>
  <c r="F810" i="5"/>
  <c r="F809" i="5"/>
  <c r="F808" i="5"/>
  <c r="F807" i="5"/>
  <c r="F806" i="5"/>
  <c r="F805" i="5"/>
  <c r="F804" i="5"/>
  <c r="F803" i="5"/>
  <c r="F802" i="5"/>
  <c r="F801" i="5"/>
  <c r="F800" i="5"/>
  <c r="F799" i="5"/>
  <c r="F798" i="5"/>
  <c r="F797" i="5"/>
  <c r="F796" i="5"/>
  <c r="F795" i="5"/>
  <c r="F794" i="5"/>
  <c r="F793" i="5"/>
  <c r="F792" i="5"/>
  <c r="F791" i="5"/>
  <c r="F790" i="5"/>
  <c r="F789" i="5"/>
  <c r="F788" i="5"/>
  <c r="F787" i="5"/>
  <c r="F786" i="5"/>
  <c r="F785" i="5"/>
  <c r="F784" i="5"/>
  <c r="F783" i="5"/>
  <c r="F782" i="5"/>
  <c r="F781" i="5"/>
  <c r="F780" i="5"/>
  <c r="F779" i="5"/>
  <c r="F778" i="5"/>
  <c r="F777" i="5"/>
  <c r="F776" i="5"/>
  <c r="F775" i="5"/>
  <c r="F774" i="5"/>
  <c r="F773" i="5"/>
  <c r="F772" i="5"/>
  <c r="F771" i="5"/>
  <c r="F770" i="5"/>
  <c r="F769" i="5"/>
  <c r="F768" i="5"/>
  <c r="F767" i="5"/>
  <c r="F766" i="5"/>
  <c r="F765" i="5"/>
  <c r="F764" i="5"/>
  <c r="F763" i="5"/>
  <c r="F762" i="5"/>
  <c r="F761" i="5"/>
  <c r="F760" i="5"/>
  <c r="F759" i="5"/>
  <c r="F758" i="5"/>
  <c r="F757" i="5"/>
  <c r="F756" i="5"/>
  <c r="F755" i="5"/>
  <c r="F754" i="5"/>
  <c r="F753" i="5"/>
  <c r="F752" i="5"/>
  <c r="F751" i="5"/>
  <c r="F750" i="5"/>
  <c r="F749" i="5"/>
  <c r="F748" i="5"/>
  <c r="F747" i="5"/>
  <c r="F746" i="5"/>
  <c r="F745" i="5"/>
  <c r="F744" i="5"/>
  <c r="F743" i="5"/>
  <c r="F742" i="5"/>
  <c r="F741" i="5"/>
  <c r="F740" i="5"/>
  <c r="F739" i="5"/>
  <c r="F738" i="5"/>
  <c r="F737" i="5"/>
  <c r="F736" i="5"/>
  <c r="F735" i="5"/>
  <c r="F734" i="5"/>
  <c r="F733" i="5"/>
  <c r="F732" i="5"/>
  <c r="F731" i="5"/>
  <c r="F730" i="5"/>
  <c r="F729" i="5"/>
  <c r="F728" i="5"/>
  <c r="F727" i="5"/>
  <c r="F726" i="5"/>
  <c r="F725" i="5"/>
  <c r="F724" i="5"/>
  <c r="F723" i="5"/>
  <c r="F722" i="5"/>
  <c r="F721" i="5"/>
  <c r="F720" i="5"/>
  <c r="F719" i="5"/>
  <c r="F718" i="5"/>
  <c r="F717" i="5"/>
  <c r="F716" i="5"/>
  <c r="F715" i="5"/>
  <c r="F714" i="5"/>
  <c r="F713" i="5"/>
  <c r="F712" i="5"/>
  <c r="F711" i="5"/>
  <c r="F710" i="5"/>
  <c r="F709" i="5"/>
  <c r="F708" i="5"/>
  <c r="F707" i="5"/>
  <c r="F706" i="5"/>
  <c r="F705" i="5"/>
  <c r="F704" i="5"/>
  <c r="F703" i="5"/>
  <c r="F702" i="5"/>
  <c r="F701" i="5"/>
  <c r="F700" i="5"/>
  <c r="F699" i="5"/>
  <c r="F698" i="5"/>
  <c r="F697" i="5"/>
  <c r="F696" i="5"/>
  <c r="F695" i="5"/>
  <c r="F694" i="5"/>
  <c r="F693" i="5"/>
  <c r="F692" i="5"/>
  <c r="F691" i="5"/>
  <c r="F690" i="5"/>
  <c r="F689" i="5"/>
  <c r="F688" i="5"/>
  <c r="F687" i="5"/>
  <c r="F686" i="5"/>
  <c r="F685" i="5"/>
  <c r="F684" i="5"/>
  <c r="F683" i="5"/>
  <c r="F682" i="5"/>
  <c r="F681" i="5"/>
  <c r="F680" i="5"/>
  <c r="F679" i="5"/>
  <c r="F678" i="5"/>
  <c r="F677" i="5"/>
  <c r="F676" i="5"/>
  <c r="F675" i="5"/>
  <c r="F674" i="5"/>
  <c r="F673" i="5"/>
  <c r="F672" i="5"/>
  <c r="F671" i="5"/>
  <c r="F670" i="5"/>
  <c r="F669" i="5"/>
  <c r="F668" i="5"/>
  <c r="F667" i="5"/>
  <c r="F666" i="5"/>
  <c r="F665" i="5"/>
  <c r="F664" i="5"/>
  <c r="F663" i="5"/>
  <c r="F662" i="5"/>
  <c r="F661" i="5"/>
  <c r="F660" i="5"/>
  <c r="F659" i="5"/>
  <c r="F658" i="5"/>
  <c r="F657" i="5"/>
  <c r="F656" i="5"/>
  <c r="F655" i="5"/>
  <c r="F654" i="5"/>
  <c r="F653" i="5"/>
  <c r="F652" i="5"/>
  <c r="F651" i="5"/>
  <c r="F650" i="5"/>
  <c r="F649" i="5"/>
  <c r="F648" i="5"/>
  <c r="F647" i="5"/>
  <c r="F646" i="5"/>
  <c r="F645" i="5"/>
  <c r="F644" i="5"/>
  <c r="F643" i="5"/>
  <c r="F642" i="5"/>
  <c r="F641" i="5"/>
  <c r="F640" i="5"/>
  <c r="F639" i="5"/>
  <c r="F638" i="5"/>
  <c r="F637" i="5"/>
  <c r="F636" i="5"/>
  <c r="F635" i="5"/>
  <c r="F634" i="5"/>
  <c r="F633" i="5"/>
  <c r="F632" i="5"/>
  <c r="F631" i="5"/>
  <c r="F630" i="5"/>
  <c r="F629" i="5"/>
  <c r="F628" i="5"/>
  <c r="F627" i="5"/>
  <c r="F626" i="5"/>
  <c r="F625" i="5"/>
  <c r="F624" i="5"/>
  <c r="F623" i="5"/>
  <c r="F622" i="5"/>
  <c r="F621" i="5"/>
  <c r="F620" i="5"/>
  <c r="F619" i="5"/>
  <c r="F618" i="5"/>
  <c r="F617" i="5"/>
  <c r="F616" i="5"/>
  <c r="F615" i="5"/>
  <c r="F614" i="5"/>
  <c r="F613" i="5"/>
  <c r="F612" i="5"/>
  <c r="F611" i="5"/>
  <c r="F610" i="5"/>
  <c r="F609" i="5"/>
  <c r="F608" i="5"/>
  <c r="F607" i="5"/>
  <c r="F606" i="5"/>
  <c r="F605" i="5"/>
  <c r="F604" i="5"/>
  <c r="F603" i="5"/>
  <c r="F602" i="5"/>
  <c r="F601" i="5"/>
  <c r="F600" i="5"/>
  <c r="F599" i="5"/>
  <c r="F598" i="5"/>
  <c r="F597" i="5"/>
  <c r="F596" i="5"/>
  <c r="F595" i="5"/>
  <c r="F594" i="5"/>
  <c r="F593" i="5"/>
  <c r="F592" i="5"/>
  <c r="F591" i="5"/>
  <c r="F590" i="5"/>
  <c r="F589" i="5"/>
  <c r="F588" i="5"/>
  <c r="F587" i="5"/>
  <c r="F586" i="5"/>
  <c r="F585" i="5"/>
  <c r="F584" i="5"/>
  <c r="F583" i="5"/>
  <c r="F582" i="5"/>
  <c r="F581" i="5"/>
  <c r="F580" i="5"/>
  <c r="F579" i="5"/>
  <c r="F578" i="5"/>
  <c r="F577" i="5"/>
  <c r="F576" i="5"/>
  <c r="F575" i="5"/>
  <c r="F574" i="5"/>
  <c r="F573" i="5"/>
  <c r="F572" i="5"/>
  <c r="F571" i="5"/>
  <c r="F570" i="5"/>
  <c r="F569" i="5"/>
  <c r="F568" i="5"/>
  <c r="F567" i="5"/>
  <c r="F566" i="5"/>
  <c r="F565" i="5"/>
  <c r="F564" i="5"/>
  <c r="F563" i="5"/>
  <c r="F562" i="5"/>
  <c r="F561" i="5"/>
  <c r="F560" i="5"/>
  <c r="F559" i="5"/>
  <c r="F558" i="5"/>
  <c r="F557" i="5"/>
  <c r="F556" i="5"/>
  <c r="F555" i="5"/>
  <c r="F554" i="5"/>
  <c r="F553" i="5"/>
  <c r="F552" i="5"/>
  <c r="F551" i="5"/>
  <c r="F550" i="5"/>
  <c r="F549" i="5"/>
  <c r="F548" i="5"/>
  <c r="F547" i="5"/>
  <c r="F546" i="5"/>
  <c r="F545" i="5"/>
  <c r="F544" i="5"/>
  <c r="F543" i="5"/>
  <c r="F542" i="5"/>
  <c r="F541" i="5"/>
  <c r="F540" i="5"/>
  <c r="F539" i="5"/>
  <c r="F538" i="5"/>
  <c r="F537" i="5"/>
  <c r="F536" i="5"/>
  <c r="F535" i="5"/>
  <c r="F534" i="5"/>
  <c r="F533" i="5"/>
  <c r="F532" i="5"/>
  <c r="F531" i="5"/>
  <c r="F530" i="5"/>
  <c r="F529" i="5"/>
  <c r="F528" i="5"/>
  <c r="F527" i="5"/>
  <c r="F526" i="5"/>
  <c r="F525" i="5"/>
  <c r="F524" i="5"/>
  <c r="F523" i="5"/>
  <c r="F522" i="5"/>
  <c r="F521" i="5"/>
  <c r="F520" i="5"/>
  <c r="F519" i="5"/>
  <c r="F518" i="5"/>
  <c r="F517" i="5"/>
  <c r="F516" i="5"/>
  <c r="F515" i="5"/>
  <c r="F514" i="5"/>
  <c r="F513" i="5"/>
  <c r="F512" i="5"/>
  <c r="F511" i="5"/>
  <c r="F510" i="5"/>
  <c r="F509" i="5"/>
  <c r="F508" i="5"/>
  <c r="F507" i="5"/>
  <c r="F506" i="5"/>
  <c r="F505" i="5"/>
  <c r="F504" i="5"/>
  <c r="F503" i="5"/>
  <c r="F502" i="5"/>
  <c r="F501" i="5"/>
  <c r="F500" i="5"/>
  <c r="F499" i="5"/>
  <c r="F498" i="5"/>
  <c r="F497" i="5"/>
  <c r="F496" i="5"/>
  <c r="F495" i="5"/>
  <c r="F494" i="5"/>
  <c r="F493" i="5"/>
  <c r="F492" i="5"/>
  <c r="F491" i="5"/>
  <c r="F490" i="5"/>
  <c r="F489" i="5"/>
  <c r="F488" i="5"/>
  <c r="F487" i="5"/>
  <c r="F486" i="5"/>
  <c r="F485" i="5"/>
  <c r="F484" i="5"/>
  <c r="F483" i="5"/>
  <c r="F482" i="5"/>
  <c r="F481" i="5"/>
  <c r="F480" i="5"/>
  <c r="F479" i="5"/>
  <c r="F478" i="5"/>
  <c r="F477" i="5"/>
  <c r="F476" i="5"/>
  <c r="F475" i="5"/>
  <c r="F474" i="5"/>
  <c r="F473" i="5"/>
  <c r="F472" i="5"/>
  <c r="F471" i="5"/>
  <c r="F470" i="5"/>
  <c r="F469" i="5"/>
  <c r="F468" i="5"/>
  <c r="F467" i="5"/>
  <c r="F466" i="5"/>
  <c r="F465" i="5"/>
  <c r="F464" i="5"/>
  <c r="F463" i="5"/>
  <c r="F462" i="5"/>
  <c r="F461" i="5"/>
  <c r="F460" i="5"/>
  <c r="F459" i="5"/>
  <c r="F458" i="5"/>
  <c r="F457" i="5"/>
  <c r="F456" i="5"/>
  <c r="F455" i="5"/>
  <c r="F454" i="5"/>
  <c r="F453" i="5"/>
  <c r="F452" i="5"/>
  <c r="F451" i="5"/>
  <c r="F450" i="5"/>
  <c r="F449" i="5"/>
  <c r="F448" i="5"/>
  <c r="F447" i="5"/>
  <c r="F446" i="5"/>
  <c r="F445" i="5"/>
  <c r="F444" i="5"/>
  <c r="F443" i="5"/>
  <c r="F442" i="5"/>
  <c r="F441" i="5"/>
  <c r="F440" i="5"/>
  <c r="F439" i="5"/>
  <c r="F438" i="5"/>
  <c r="F437" i="5"/>
  <c r="F436" i="5"/>
  <c r="F435" i="5"/>
  <c r="F434" i="5"/>
  <c r="F433" i="5"/>
  <c r="F432" i="5"/>
  <c r="F431" i="5"/>
  <c r="F430" i="5"/>
  <c r="F429" i="5"/>
  <c r="F428" i="5"/>
  <c r="F427" i="5"/>
  <c r="F426" i="5"/>
  <c r="F425" i="5"/>
  <c r="F424" i="5"/>
  <c r="F423" i="5"/>
  <c r="F422" i="5"/>
  <c r="F421" i="5"/>
  <c r="F420" i="5"/>
  <c r="F419" i="5"/>
  <c r="F418" i="5"/>
  <c r="F417" i="5"/>
  <c r="F416" i="5"/>
  <c r="F415" i="5"/>
  <c r="F414" i="5"/>
  <c r="F413" i="5"/>
  <c r="F412" i="5"/>
  <c r="F411" i="5"/>
  <c r="F410" i="5"/>
  <c r="F409" i="5"/>
  <c r="F408" i="5"/>
  <c r="F407" i="5"/>
  <c r="F406" i="5"/>
  <c r="F405" i="5"/>
  <c r="F404" i="5"/>
  <c r="F403" i="5"/>
  <c r="F402" i="5"/>
  <c r="F401" i="5"/>
  <c r="F400" i="5"/>
  <c r="F399" i="5"/>
  <c r="F398" i="5"/>
  <c r="F397" i="5"/>
  <c r="F396" i="5"/>
  <c r="F395" i="5"/>
  <c r="F394" i="5"/>
  <c r="F393" i="5"/>
  <c r="F392" i="5"/>
  <c r="F391" i="5"/>
  <c r="F390" i="5"/>
  <c r="F389" i="5"/>
  <c r="F388" i="5"/>
  <c r="F387" i="5"/>
  <c r="F386" i="5"/>
  <c r="F385" i="5"/>
  <c r="F384" i="5"/>
  <c r="F383" i="5"/>
  <c r="F382" i="5"/>
  <c r="F381" i="5"/>
  <c r="F380" i="5"/>
  <c r="F379" i="5"/>
  <c r="F378" i="5"/>
  <c r="F377" i="5"/>
  <c r="F376" i="5"/>
  <c r="F375" i="5"/>
  <c r="F374" i="5"/>
  <c r="F373" i="5"/>
  <c r="F372" i="5"/>
  <c r="F371" i="5"/>
  <c r="F370" i="5"/>
  <c r="F369" i="5"/>
  <c r="F368" i="5"/>
  <c r="F367" i="5"/>
  <c r="F366" i="5"/>
  <c r="F365" i="5"/>
  <c r="F364" i="5"/>
  <c r="F363" i="5"/>
  <c r="F362" i="5"/>
  <c r="F361" i="5"/>
  <c r="F360" i="5"/>
  <c r="F359" i="5"/>
  <c r="F358" i="5"/>
  <c r="F357" i="5"/>
  <c r="F356" i="5"/>
  <c r="F355" i="5"/>
  <c r="F354" i="5"/>
  <c r="F353" i="5"/>
  <c r="F352" i="5"/>
  <c r="F351" i="5"/>
  <c r="F350" i="5"/>
  <c r="F349" i="5"/>
  <c r="F348" i="5"/>
  <c r="F347" i="5"/>
  <c r="F346" i="5"/>
  <c r="F345" i="5"/>
  <c r="F344" i="5"/>
  <c r="F343" i="5"/>
  <c r="F342" i="5"/>
  <c r="F341" i="5"/>
  <c r="F340" i="5"/>
  <c r="F339" i="5"/>
  <c r="F338" i="5"/>
  <c r="F337" i="5"/>
  <c r="F336" i="5"/>
  <c r="F335" i="5"/>
  <c r="F334" i="5"/>
  <c r="F333" i="5"/>
  <c r="F332" i="5"/>
  <c r="F331" i="5"/>
  <c r="F330" i="5"/>
  <c r="F329" i="5"/>
  <c r="F328" i="5"/>
  <c r="F327" i="5"/>
  <c r="F326" i="5"/>
  <c r="F325" i="5"/>
  <c r="F324" i="5"/>
  <c r="F323" i="5"/>
  <c r="F322" i="5"/>
  <c r="F321" i="5"/>
  <c r="F320" i="5"/>
  <c r="F319" i="5"/>
  <c r="F318" i="5"/>
  <c r="F317" i="5"/>
  <c r="F316" i="5"/>
  <c r="F315" i="5"/>
  <c r="F314" i="5"/>
  <c r="F313" i="5"/>
  <c r="F312" i="5"/>
  <c r="F311" i="5"/>
  <c r="F310" i="5"/>
  <c r="F309" i="5"/>
  <c r="F308" i="5"/>
  <c r="F307" i="5"/>
  <c r="F306" i="5"/>
  <c r="F305" i="5"/>
  <c r="F304" i="5"/>
  <c r="F303" i="5"/>
  <c r="F302" i="5"/>
  <c r="F301" i="5"/>
  <c r="F300" i="5"/>
  <c r="F299" i="5"/>
  <c r="F298" i="5"/>
  <c r="F297" i="5"/>
  <c r="F296" i="5"/>
  <c r="F295" i="5"/>
  <c r="F294" i="5"/>
  <c r="F293" i="5"/>
  <c r="F292" i="5"/>
  <c r="F291" i="5"/>
  <c r="F290" i="5"/>
  <c r="F289" i="5"/>
  <c r="F288" i="5"/>
  <c r="F287" i="5"/>
  <c r="F286" i="5"/>
  <c r="F285" i="5"/>
  <c r="F284" i="5"/>
  <c r="F283" i="5"/>
  <c r="F282" i="5"/>
  <c r="F281" i="5"/>
  <c r="F280" i="5"/>
  <c r="F279" i="5"/>
  <c r="F278" i="5"/>
  <c r="F277" i="5"/>
  <c r="F276" i="5"/>
  <c r="F275" i="5"/>
  <c r="F274" i="5"/>
  <c r="F273" i="5"/>
  <c r="F272" i="5"/>
  <c r="F271" i="5"/>
  <c r="F270" i="5"/>
  <c r="F269" i="5"/>
  <c r="F268" i="5"/>
  <c r="F267" i="5"/>
  <c r="F266" i="5"/>
  <c r="F265" i="5"/>
  <c r="F264" i="5"/>
  <c r="F263" i="5"/>
  <c r="F262" i="5"/>
  <c r="F261" i="5"/>
  <c r="F260" i="5"/>
  <c r="F259" i="5"/>
  <c r="F258" i="5"/>
  <c r="F257" i="5"/>
  <c r="F256" i="5"/>
  <c r="F255" i="5"/>
  <c r="F254" i="5"/>
  <c r="F253" i="5"/>
  <c r="F252" i="5"/>
  <c r="F251" i="5"/>
  <c r="F250" i="5"/>
  <c r="F249" i="5"/>
  <c r="F248" i="5"/>
  <c r="F247" i="5"/>
  <c r="F246" i="5"/>
  <c r="F245" i="5"/>
  <c r="F244" i="5"/>
  <c r="F243" i="5"/>
  <c r="F242" i="5"/>
  <c r="F241" i="5"/>
  <c r="F240" i="5"/>
  <c r="F239" i="5"/>
  <c r="F238" i="5"/>
  <c r="F237" i="5"/>
  <c r="F236" i="5"/>
  <c r="F235" i="5"/>
  <c r="F234" i="5"/>
  <c r="F233" i="5"/>
  <c r="F232" i="5"/>
  <c r="F231" i="5"/>
  <c r="F230" i="5"/>
  <c r="F229" i="5"/>
  <c r="F228" i="5"/>
  <c r="F227" i="5"/>
  <c r="F226" i="5"/>
  <c r="F225" i="5"/>
  <c r="F224" i="5"/>
  <c r="F223" i="5"/>
  <c r="F222" i="5"/>
  <c r="F221" i="5"/>
  <c r="F220" i="5"/>
  <c r="F219" i="5"/>
  <c r="F218" i="5"/>
  <c r="F217" i="5"/>
  <c r="F216" i="5"/>
  <c r="F215" i="5"/>
  <c r="F214" i="5"/>
  <c r="F213" i="5"/>
  <c r="F212" i="5"/>
  <c r="F211" i="5"/>
  <c r="F210" i="5"/>
  <c r="F209" i="5"/>
  <c r="F208" i="5"/>
  <c r="F207" i="5"/>
  <c r="F206" i="5"/>
  <c r="F205" i="5"/>
  <c r="F204" i="5"/>
  <c r="F203" i="5"/>
  <c r="F202" i="5"/>
  <c r="F201" i="5"/>
  <c r="F200" i="5"/>
  <c r="F199" i="5"/>
  <c r="F198" i="5"/>
  <c r="F197" i="5"/>
  <c r="F196" i="5"/>
  <c r="F195" i="5"/>
  <c r="F194" i="5"/>
  <c r="F193" i="5"/>
  <c r="F192" i="5"/>
  <c r="F191" i="5"/>
  <c r="F190" i="5"/>
  <c r="F189" i="5"/>
  <c r="F188" i="5"/>
  <c r="F187" i="5"/>
  <c r="F186" i="5"/>
  <c r="F185" i="5"/>
  <c r="F184" i="5"/>
  <c r="F183" i="5"/>
  <c r="F182" i="5"/>
  <c r="F181" i="5"/>
  <c r="F180" i="5"/>
  <c r="F179" i="5"/>
  <c r="F178" i="5"/>
  <c r="F177" i="5"/>
  <c r="F176" i="5"/>
  <c r="F175" i="5"/>
  <c r="F174" i="5"/>
  <c r="F173" i="5"/>
  <c r="F172" i="5"/>
  <c r="F171" i="5"/>
  <c r="F170" i="5"/>
  <c r="F169" i="5"/>
  <c r="F168" i="5"/>
  <c r="F167" i="5"/>
  <c r="F166" i="5"/>
  <c r="F165" i="5"/>
  <c r="F164" i="5"/>
  <c r="F163" i="5"/>
  <c r="F162" i="5"/>
  <c r="F161" i="5"/>
  <c r="F160" i="5"/>
  <c r="F159" i="5"/>
  <c r="F158" i="5"/>
  <c r="F157" i="5"/>
  <c r="F156" i="5"/>
  <c r="F155" i="5"/>
  <c r="F154" i="5"/>
  <c r="F153" i="5"/>
  <c r="F152" i="5"/>
  <c r="F151" i="5"/>
  <c r="F150" i="5"/>
  <c r="F149" i="5"/>
  <c r="F148" i="5"/>
  <c r="F147" i="5"/>
  <c r="F146" i="5"/>
  <c r="F145" i="5"/>
  <c r="F144" i="5"/>
  <c r="F143" i="5"/>
  <c r="F142" i="5"/>
  <c r="F141" i="5"/>
  <c r="F140" i="5"/>
  <c r="F139" i="5"/>
  <c r="F138" i="5"/>
  <c r="F137" i="5"/>
  <c r="F136" i="5"/>
  <c r="F135" i="5"/>
  <c r="F134" i="5"/>
  <c r="F133" i="5"/>
  <c r="F132" i="5"/>
  <c r="F131" i="5"/>
  <c r="F130" i="5"/>
  <c r="F129" i="5"/>
  <c r="F128" i="5"/>
  <c r="F127" i="5"/>
  <c r="F126" i="5"/>
  <c r="F125" i="5"/>
  <c r="F124" i="5"/>
  <c r="F123" i="5"/>
  <c r="F122" i="5"/>
  <c r="F121" i="5"/>
  <c r="F120" i="5"/>
  <c r="F119" i="5"/>
  <c r="F118" i="5"/>
  <c r="F117" i="5"/>
  <c r="F116" i="5"/>
  <c r="F115" i="5"/>
  <c r="F114" i="5"/>
  <c r="F113" i="5"/>
  <c r="F112" i="5"/>
  <c r="F111" i="5"/>
  <c r="F110" i="5"/>
  <c r="F109" i="5"/>
  <c r="F108" i="5"/>
  <c r="F107" i="5"/>
  <c r="F106" i="5"/>
  <c r="F105" i="5"/>
  <c r="F104" i="5"/>
  <c r="F103" i="5"/>
  <c r="F102" i="5"/>
  <c r="F101" i="5"/>
  <c r="F100" i="5"/>
  <c r="F99" i="5"/>
  <c r="F98" i="5"/>
  <c r="F97" i="5"/>
  <c r="F96" i="5"/>
  <c r="F95" i="5"/>
  <c r="F94" i="5"/>
  <c r="F93" i="5"/>
  <c r="F92" i="5"/>
  <c r="F91" i="5"/>
  <c r="F90" i="5"/>
  <c r="F89" i="5"/>
  <c r="F88" i="5"/>
  <c r="F87" i="5"/>
  <c r="F86" i="5"/>
  <c r="F85" i="5"/>
  <c r="F84" i="5"/>
  <c r="F83" i="5"/>
  <c r="F82" i="5"/>
  <c r="F81" i="5"/>
  <c r="F80" i="5"/>
  <c r="F79" i="5"/>
  <c r="F78" i="5"/>
  <c r="F77" i="5"/>
  <c r="F76" i="5"/>
  <c r="F75" i="5"/>
  <c r="F74" i="5"/>
  <c r="F73" i="5"/>
  <c r="F72" i="5"/>
  <c r="F71" i="5"/>
  <c r="F70" i="5"/>
  <c r="F69" i="5"/>
  <c r="F68" i="5"/>
  <c r="F67" i="5"/>
  <c r="F66" i="5"/>
  <c r="F65" i="5"/>
  <c r="F64" i="5"/>
  <c r="F63" i="5"/>
  <c r="F62" i="5"/>
  <c r="F61" i="5"/>
  <c r="F60" i="5"/>
  <c r="F59" i="5"/>
  <c r="F58" i="5"/>
  <c r="F57" i="5"/>
  <c r="F56" i="5"/>
  <c r="F55" i="5"/>
  <c r="F54" i="5"/>
  <c r="F53" i="5"/>
  <c r="F52" i="5"/>
  <c r="F51" i="5"/>
  <c r="F50" i="5"/>
  <c r="F49" i="5"/>
  <c r="F48" i="5"/>
  <c r="F47" i="5"/>
  <c r="F46" i="5"/>
  <c r="F45" i="5"/>
  <c r="F44" i="5"/>
  <c r="F43" i="5"/>
  <c r="F42" i="5"/>
  <c r="F41" i="5"/>
  <c r="F40" i="5"/>
  <c r="F39" i="5"/>
  <c r="F38" i="5"/>
  <c r="F37" i="5"/>
  <c r="F36" i="5"/>
  <c r="F35" i="5"/>
  <c r="F34" i="5"/>
  <c r="F33" i="5"/>
  <c r="F32" i="5"/>
  <c r="F31" i="5"/>
  <c r="F30" i="5"/>
  <c r="F29" i="5"/>
  <c r="F28" i="5"/>
  <c r="F27" i="5"/>
  <c r="F26" i="5"/>
  <c r="F25" i="5"/>
  <c r="F24" i="5"/>
  <c r="F23" i="5"/>
  <c r="F22" i="5"/>
  <c r="F21" i="5"/>
  <c r="F20" i="5"/>
  <c r="F19" i="5"/>
  <c r="F18" i="5"/>
  <c r="F17" i="5"/>
  <c r="F16" i="5"/>
  <c r="F15" i="5"/>
  <c r="F14" i="5"/>
  <c r="F13" i="5"/>
  <c r="F12" i="5"/>
  <c r="F11" i="5"/>
  <c r="F10" i="5"/>
  <c r="F9" i="5"/>
  <c r="F8" i="5"/>
  <c r="F7" i="5"/>
  <c r="F6" i="5"/>
  <c r="C6628" i="4"/>
  <c r="D6628" i="4" s="1"/>
  <c r="G6" i="4" s="1"/>
  <c r="C6627" i="4"/>
  <c r="C6626" i="4"/>
  <c r="C6625" i="4"/>
  <c r="C6624" i="4"/>
  <c r="C6623" i="4"/>
  <c r="C6622" i="4"/>
  <c r="C6621" i="4"/>
  <c r="C6620" i="4"/>
  <c r="C6619" i="4"/>
  <c r="C6618" i="4"/>
  <c r="C6617" i="4"/>
  <c r="C6616" i="4"/>
  <c r="C6615" i="4"/>
  <c r="C6614" i="4"/>
  <c r="C6613" i="4"/>
  <c r="C6612" i="4"/>
  <c r="C6611" i="4"/>
  <c r="C6610" i="4"/>
  <c r="C6609" i="4"/>
  <c r="C6608" i="4"/>
  <c r="C6607" i="4"/>
  <c r="C6606" i="4"/>
  <c r="C6605" i="4"/>
  <c r="C6604" i="4"/>
  <c r="C6603" i="4"/>
  <c r="C6602" i="4"/>
  <c r="C6601" i="4"/>
  <c r="C6600" i="4"/>
  <c r="C6599" i="4"/>
  <c r="C6598" i="4"/>
  <c r="C6597" i="4"/>
  <c r="C6596" i="4"/>
  <c r="C6595" i="4"/>
  <c r="C6594" i="4"/>
  <c r="C6593" i="4"/>
  <c r="C6592" i="4"/>
  <c r="C6591" i="4"/>
  <c r="C6590" i="4"/>
  <c r="C6589" i="4"/>
  <c r="C6588" i="4"/>
  <c r="C6587" i="4"/>
  <c r="C6586" i="4"/>
  <c r="C6585" i="4"/>
  <c r="C6584" i="4"/>
  <c r="C6583" i="4"/>
  <c r="C6582" i="4"/>
  <c r="C6581" i="4"/>
  <c r="C6580" i="4"/>
  <c r="C6579" i="4"/>
  <c r="C6578" i="4"/>
  <c r="C6577" i="4"/>
  <c r="C6576" i="4"/>
  <c r="C6575" i="4"/>
  <c r="C6574" i="4"/>
  <c r="C6573" i="4"/>
  <c r="C6572" i="4"/>
  <c r="C6571" i="4"/>
  <c r="C6570" i="4"/>
  <c r="C6569" i="4"/>
  <c r="C6568" i="4"/>
  <c r="C6567" i="4"/>
  <c r="C6566" i="4"/>
  <c r="C6565" i="4"/>
  <c r="C6564" i="4"/>
  <c r="C6563" i="4"/>
  <c r="C6562" i="4"/>
  <c r="C6561" i="4"/>
  <c r="C6560" i="4"/>
  <c r="C6559" i="4"/>
  <c r="C6558" i="4"/>
  <c r="C6557" i="4"/>
  <c r="C6556" i="4"/>
  <c r="C6555" i="4"/>
  <c r="C6554" i="4"/>
  <c r="C6553" i="4"/>
  <c r="C6552" i="4"/>
  <c r="C6551" i="4"/>
  <c r="C6550" i="4"/>
  <c r="C6549" i="4"/>
  <c r="C6548" i="4"/>
  <c r="C6547" i="4"/>
  <c r="C6546" i="4"/>
  <c r="C6545" i="4"/>
  <c r="C6544" i="4"/>
  <c r="C6543" i="4"/>
  <c r="C6542" i="4"/>
  <c r="C6541" i="4"/>
  <c r="C6540" i="4"/>
  <c r="C6539" i="4"/>
  <c r="C6538" i="4"/>
  <c r="C6537" i="4"/>
  <c r="C6536" i="4"/>
  <c r="C6535" i="4"/>
  <c r="C6534" i="4"/>
  <c r="C6533" i="4"/>
  <c r="C6532" i="4"/>
  <c r="C6531" i="4"/>
  <c r="C6530" i="4"/>
  <c r="C6529" i="4"/>
  <c r="C6528" i="4"/>
  <c r="C6527" i="4"/>
  <c r="C6526" i="4"/>
  <c r="C6525" i="4"/>
  <c r="C6524" i="4"/>
  <c r="C6523" i="4"/>
  <c r="C6522" i="4"/>
  <c r="C6521" i="4"/>
  <c r="C6520" i="4"/>
  <c r="C6519" i="4"/>
  <c r="C6518" i="4"/>
  <c r="C6517" i="4"/>
  <c r="C6516" i="4"/>
  <c r="C6515" i="4"/>
  <c r="C6514" i="4"/>
  <c r="C6513" i="4"/>
  <c r="C6512" i="4"/>
  <c r="C6511" i="4"/>
  <c r="C6510" i="4"/>
  <c r="C6509" i="4"/>
  <c r="C6508" i="4"/>
  <c r="C6507" i="4"/>
  <c r="C6506" i="4"/>
  <c r="C6505" i="4"/>
  <c r="C6504" i="4"/>
  <c r="C6503" i="4"/>
  <c r="C6502" i="4"/>
  <c r="C6501" i="4"/>
  <c r="C6500" i="4"/>
  <c r="C6499" i="4"/>
  <c r="C6498" i="4"/>
  <c r="C6497" i="4"/>
  <c r="C6496" i="4"/>
  <c r="C6495" i="4"/>
  <c r="C6494" i="4"/>
  <c r="C6493" i="4"/>
  <c r="C6492" i="4"/>
  <c r="C6491" i="4"/>
  <c r="C6490" i="4"/>
  <c r="C6489" i="4"/>
  <c r="C6488" i="4"/>
  <c r="C6487" i="4"/>
  <c r="C6486" i="4"/>
  <c r="C6485" i="4"/>
  <c r="C6484" i="4"/>
  <c r="C6483" i="4"/>
  <c r="C6482" i="4"/>
  <c r="C6481" i="4"/>
  <c r="C6480" i="4"/>
  <c r="C6479" i="4"/>
  <c r="C6478" i="4"/>
  <c r="C6477" i="4"/>
  <c r="C6476" i="4"/>
  <c r="C6475" i="4"/>
  <c r="C6474" i="4"/>
  <c r="C6473" i="4"/>
  <c r="C6472" i="4"/>
  <c r="C6471" i="4"/>
  <c r="C6470" i="4"/>
  <c r="C6469" i="4"/>
  <c r="C6468" i="4"/>
  <c r="C6467" i="4"/>
  <c r="C6466" i="4"/>
  <c r="C6465" i="4"/>
  <c r="C6464" i="4"/>
  <c r="C6463" i="4"/>
  <c r="C6462" i="4"/>
  <c r="C6461" i="4"/>
  <c r="C6460" i="4"/>
  <c r="C6459" i="4"/>
  <c r="C6458" i="4"/>
  <c r="C6457" i="4"/>
  <c r="C6456" i="4"/>
  <c r="C6455" i="4"/>
  <c r="C6454" i="4"/>
  <c r="C6453" i="4"/>
  <c r="C6452" i="4"/>
  <c r="C6451" i="4"/>
  <c r="C6450" i="4"/>
  <c r="C6449" i="4"/>
  <c r="C6448" i="4"/>
  <c r="C6447" i="4"/>
  <c r="C6446" i="4"/>
  <c r="C6445" i="4"/>
  <c r="C6444" i="4"/>
  <c r="C6443" i="4"/>
  <c r="C6442" i="4"/>
  <c r="C6441" i="4"/>
  <c r="C6440" i="4"/>
  <c r="C6439" i="4"/>
  <c r="C6438" i="4"/>
  <c r="C6437" i="4"/>
  <c r="C6436" i="4"/>
  <c r="C6435" i="4"/>
  <c r="C6434" i="4"/>
  <c r="C6433" i="4"/>
  <c r="C6432" i="4"/>
  <c r="C6431" i="4"/>
  <c r="C6430" i="4"/>
  <c r="C6429" i="4"/>
  <c r="C6428" i="4"/>
  <c r="C6427" i="4"/>
  <c r="C6426" i="4"/>
  <c r="C6425" i="4"/>
  <c r="C6424" i="4"/>
  <c r="C6423" i="4"/>
  <c r="C6422" i="4"/>
  <c r="C6421" i="4"/>
  <c r="C6420" i="4"/>
  <c r="C6419" i="4"/>
  <c r="C6418" i="4"/>
  <c r="C6417" i="4"/>
  <c r="C6416" i="4"/>
  <c r="C6415" i="4"/>
  <c r="C6414" i="4"/>
  <c r="C6413" i="4"/>
  <c r="C6412" i="4"/>
  <c r="C6411" i="4"/>
  <c r="C6410" i="4"/>
  <c r="C6409" i="4"/>
  <c r="C6408" i="4"/>
  <c r="C6407" i="4"/>
  <c r="C6406" i="4"/>
  <c r="C6405" i="4"/>
  <c r="C6404" i="4"/>
  <c r="C6403" i="4"/>
  <c r="C6402" i="4"/>
  <c r="C6401" i="4"/>
  <c r="C6400" i="4"/>
  <c r="C6399" i="4"/>
  <c r="C6398" i="4"/>
  <c r="C6397" i="4"/>
  <c r="C6396" i="4"/>
  <c r="C6395" i="4"/>
  <c r="C6394" i="4"/>
  <c r="C6393" i="4"/>
  <c r="C6392" i="4"/>
  <c r="C6391" i="4"/>
  <c r="C6390" i="4"/>
  <c r="C6389" i="4"/>
  <c r="C6388" i="4"/>
  <c r="C6387" i="4"/>
  <c r="C6386" i="4"/>
  <c r="C6385" i="4"/>
  <c r="C6384" i="4"/>
  <c r="C6383" i="4"/>
  <c r="C6382" i="4"/>
  <c r="C6381" i="4"/>
  <c r="C6380" i="4"/>
  <c r="C6379" i="4"/>
  <c r="C6378" i="4"/>
  <c r="C6377" i="4"/>
  <c r="C6376" i="4"/>
  <c r="C6375" i="4"/>
  <c r="C6374" i="4"/>
  <c r="C6373" i="4"/>
  <c r="C6372" i="4"/>
  <c r="C6371" i="4"/>
  <c r="C6370" i="4"/>
  <c r="C6369" i="4"/>
  <c r="C6368" i="4"/>
  <c r="C6367" i="4"/>
  <c r="C6366" i="4"/>
  <c r="C6365" i="4"/>
  <c r="C6364" i="4"/>
  <c r="C6363" i="4"/>
  <c r="C6362" i="4"/>
  <c r="C6361" i="4"/>
  <c r="C6360" i="4"/>
  <c r="C6359" i="4"/>
  <c r="C6358" i="4"/>
  <c r="C6357" i="4"/>
  <c r="C6356" i="4"/>
  <c r="C6355" i="4"/>
  <c r="C6354" i="4"/>
  <c r="C6353" i="4"/>
  <c r="C6352" i="4"/>
  <c r="C6351" i="4"/>
  <c r="C6350" i="4"/>
  <c r="C6349" i="4"/>
  <c r="C6348" i="4"/>
  <c r="C6347" i="4"/>
  <c r="C6346" i="4"/>
  <c r="C6345" i="4"/>
  <c r="C6344" i="4"/>
  <c r="C6343" i="4"/>
  <c r="C6342" i="4"/>
  <c r="C6341" i="4"/>
  <c r="C6340" i="4"/>
  <c r="C6339" i="4"/>
  <c r="C6338" i="4"/>
  <c r="C6337" i="4"/>
  <c r="C6336" i="4"/>
  <c r="C6335" i="4"/>
  <c r="C6334" i="4"/>
  <c r="C6333" i="4"/>
  <c r="C6332" i="4"/>
  <c r="C6331" i="4"/>
  <c r="C6330" i="4"/>
  <c r="C6329" i="4"/>
  <c r="C6328" i="4"/>
  <c r="C6327" i="4"/>
  <c r="C6326" i="4"/>
  <c r="C6325" i="4"/>
  <c r="C6324" i="4"/>
  <c r="C6323" i="4"/>
  <c r="C6322" i="4"/>
  <c r="C6321" i="4"/>
  <c r="C6320" i="4"/>
  <c r="C6319" i="4"/>
  <c r="C6318" i="4"/>
  <c r="C6317" i="4"/>
  <c r="C6316" i="4"/>
  <c r="C6315" i="4"/>
  <c r="C6314" i="4"/>
  <c r="C6313" i="4"/>
  <c r="C6312" i="4"/>
  <c r="C6311" i="4"/>
  <c r="C6310" i="4"/>
  <c r="C6309" i="4"/>
  <c r="C6308" i="4"/>
  <c r="C6307" i="4"/>
  <c r="C6306" i="4"/>
  <c r="C6305" i="4"/>
  <c r="C6304" i="4"/>
  <c r="C6303" i="4"/>
  <c r="C6302" i="4"/>
  <c r="C6301" i="4"/>
  <c r="C6300" i="4"/>
  <c r="C6299" i="4"/>
  <c r="C6298" i="4"/>
  <c r="C6297" i="4"/>
  <c r="C6296" i="4"/>
  <c r="C6295" i="4"/>
  <c r="C6294" i="4"/>
  <c r="C6293" i="4"/>
  <c r="C6292" i="4"/>
  <c r="C6291" i="4"/>
  <c r="C6290" i="4"/>
  <c r="C6289" i="4"/>
  <c r="C6288" i="4"/>
  <c r="C6287" i="4"/>
  <c r="C6286" i="4"/>
  <c r="C6285" i="4"/>
  <c r="C6284" i="4"/>
  <c r="C6283" i="4"/>
  <c r="C6282" i="4"/>
  <c r="C6281" i="4"/>
  <c r="C6280" i="4"/>
  <c r="C6279" i="4"/>
  <c r="C6278" i="4"/>
  <c r="C6277" i="4"/>
  <c r="C6276" i="4"/>
  <c r="C6275" i="4"/>
  <c r="C6274" i="4"/>
  <c r="C6273" i="4"/>
  <c r="C6272" i="4"/>
  <c r="C6271" i="4"/>
  <c r="C6270" i="4"/>
  <c r="C6269" i="4"/>
  <c r="C6268" i="4"/>
  <c r="C6267" i="4"/>
  <c r="C6266" i="4"/>
  <c r="C6265" i="4"/>
  <c r="C6264" i="4"/>
  <c r="C6263" i="4"/>
  <c r="C6262" i="4"/>
  <c r="C6261" i="4"/>
  <c r="C6260" i="4"/>
  <c r="C6259" i="4"/>
  <c r="C6258" i="4"/>
  <c r="C6257" i="4"/>
  <c r="C6256" i="4"/>
  <c r="C6255" i="4"/>
  <c r="C6254" i="4"/>
  <c r="C6253" i="4"/>
  <c r="C6252" i="4"/>
  <c r="C6251" i="4"/>
  <c r="C6250" i="4"/>
  <c r="C6249" i="4"/>
  <c r="C6248" i="4"/>
  <c r="C6247" i="4"/>
  <c r="C6246" i="4"/>
  <c r="C6245" i="4"/>
  <c r="C6244" i="4"/>
  <c r="C6243" i="4"/>
  <c r="C6242" i="4"/>
  <c r="C6241" i="4"/>
  <c r="C6240" i="4"/>
  <c r="C6239" i="4"/>
  <c r="C6238" i="4"/>
  <c r="C6237" i="4"/>
  <c r="C6236" i="4"/>
  <c r="C6235" i="4"/>
  <c r="C6234" i="4"/>
  <c r="C6233" i="4"/>
  <c r="C6232" i="4"/>
  <c r="C6231" i="4"/>
  <c r="C6230" i="4"/>
  <c r="C6229" i="4"/>
  <c r="C6228" i="4"/>
  <c r="C6227" i="4"/>
  <c r="C6226" i="4"/>
  <c r="C6225" i="4"/>
  <c r="C6224" i="4"/>
  <c r="C6223" i="4"/>
  <c r="C6222" i="4"/>
  <c r="C6221" i="4"/>
  <c r="C6220" i="4"/>
  <c r="C6219" i="4"/>
  <c r="C6218" i="4"/>
  <c r="C6217" i="4"/>
  <c r="C6216" i="4"/>
  <c r="C6215" i="4"/>
  <c r="C6214" i="4"/>
  <c r="C6213" i="4"/>
  <c r="C6212" i="4"/>
  <c r="C6211" i="4"/>
  <c r="C6210" i="4"/>
  <c r="C6209" i="4"/>
  <c r="C6208" i="4"/>
  <c r="C6207" i="4"/>
  <c r="C6206" i="4"/>
  <c r="C6205" i="4"/>
  <c r="C6204" i="4"/>
  <c r="C6203" i="4"/>
  <c r="C6202" i="4"/>
  <c r="C6201" i="4"/>
  <c r="C6200" i="4"/>
  <c r="C6199" i="4"/>
  <c r="C6198" i="4"/>
  <c r="C6197" i="4"/>
  <c r="C6196" i="4"/>
  <c r="C6195" i="4"/>
  <c r="C6194" i="4"/>
  <c r="C6193" i="4"/>
  <c r="C6192" i="4"/>
  <c r="C6191" i="4"/>
  <c r="C6190" i="4"/>
  <c r="C6189" i="4"/>
  <c r="C6188" i="4"/>
  <c r="C6187" i="4"/>
  <c r="C6186" i="4"/>
  <c r="C6185" i="4"/>
  <c r="C6184" i="4"/>
  <c r="C6183" i="4"/>
  <c r="C6182" i="4"/>
  <c r="C6181" i="4"/>
  <c r="C6180" i="4"/>
  <c r="C6179" i="4"/>
  <c r="C6178" i="4"/>
  <c r="C6177" i="4"/>
  <c r="C6176" i="4"/>
  <c r="C6175" i="4"/>
  <c r="C6174" i="4"/>
  <c r="C6173" i="4"/>
  <c r="C6172" i="4"/>
  <c r="C6171" i="4"/>
  <c r="C6170" i="4"/>
  <c r="C6169" i="4"/>
  <c r="C6168" i="4"/>
  <c r="C6167" i="4"/>
  <c r="C6166" i="4"/>
  <c r="C6165" i="4"/>
  <c r="C6164" i="4"/>
  <c r="C6163" i="4"/>
  <c r="C6162" i="4"/>
  <c r="C6161" i="4"/>
  <c r="C6160" i="4"/>
  <c r="C6159" i="4"/>
  <c r="C6158" i="4"/>
  <c r="C6157" i="4"/>
  <c r="C6156" i="4"/>
  <c r="C6155" i="4"/>
  <c r="C6154" i="4"/>
  <c r="C6153" i="4"/>
  <c r="C6152" i="4"/>
  <c r="C6151" i="4"/>
  <c r="C6150" i="4"/>
  <c r="C6149" i="4"/>
  <c r="C6148" i="4"/>
  <c r="C6147" i="4"/>
  <c r="C6146" i="4"/>
  <c r="C6145" i="4"/>
  <c r="C6144" i="4"/>
  <c r="C6143" i="4"/>
  <c r="C6142" i="4"/>
  <c r="C6141" i="4"/>
  <c r="C6140" i="4"/>
  <c r="C6139" i="4"/>
  <c r="C6138" i="4"/>
  <c r="C6137" i="4"/>
  <c r="C6136" i="4"/>
  <c r="C6135" i="4"/>
  <c r="C6134" i="4"/>
  <c r="C6133" i="4"/>
  <c r="C6132" i="4"/>
  <c r="C6131" i="4"/>
  <c r="C6130" i="4"/>
  <c r="C6129" i="4"/>
  <c r="C6128" i="4"/>
  <c r="C6127" i="4"/>
  <c r="C6126" i="4"/>
  <c r="C6125" i="4"/>
  <c r="C6124" i="4"/>
  <c r="C6123" i="4"/>
  <c r="C6122" i="4"/>
  <c r="C6121" i="4"/>
  <c r="C6120" i="4"/>
  <c r="C6119" i="4"/>
  <c r="C6118" i="4"/>
  <c r="C6117" i="4"/>
  <c r="C6116" i="4"/>
  <c r="C6115" i="4"/>
  <c r="C6114" i="4"/>
  <c r="C6113" i="4"/>
  <c r="C6112" i="4"/>
  <c r="C6111" i="4"/>
  <c r="C6110" i="4"/>
  <c r="C6109" i="4"/>
  <c r="C6108" i="4"/>
  <c r="C6107" i="4"/>
  <c r="C6106" i="4"/>
  <c r="C6105" i="4"/>
  <c r="C6104" i="4"/>
  <c r="C6103" i="4"/>
  <c r="C6102" i="4"/>
  <c r="C6101" i="4"/>
  <c r="C6100" i="4"/>
  <c r="C6099" i="4"/>
  <c r="C6098" i="4"/>
  <c r="C6097" i="4"/>
  <c r="C6096" i="4"/>
  <c r="C6095" i="4"/>
  <c r="C6094" i="4"/>
  <c r="C6093" i="4"/>
  <c r="C6092" i="4"/>
  <c r="C6091" i="4"/>
  <c r="C6090" i="4"/>
  <c r="C6089" i="4"/>
  <c r="C6088" i="4"/>
  <c r="C6087" i="4"/>
  <c r="C6086" i="4"/>
  <c r="C6085" i="4"/>
  <c r="C6084" i="4"/>
  <c r="C6083" i="4"/>
  <c r="C6082" i="4"/>
  <c r="C6081" i="4"/>
  <c r="C6080" i="4"/>
  <c r="C6079" i="4"/>
  <c r="C6078" i="4"/>
  <c r="C6077" i="4"/>
  <c r="C6076" i="4"/>
  <c r="C6075" i="4"/>
  <c r="C6074" i="4"/>
  <c r="C6073" i="4"/>
  <c r="C6072" i="4"/>
  <c r="C6071" i="4"/>
  <c r="C6070" i="4"/>
  <c r="C6069" i="4"/>
  <c r="C6068" i="4"/>
  <c r="C6067" i="4"/>
  <c r="C6066" i="4"/>
  <c r="C6065" i="4"/>
  <c r="C6064" i="4"/>
  <c r="C6063" i="4"/>
  <c r="C6062" i="4"/>
  <c r="C6061" i="4"/>
  <c r="C6060" i="4"/>
  <c r="C6059" i="4"/>
  <c r="C6058" i="4"/>
  <c r="C6057" i="4"/>
  <c r="C6056" i="4"/>
  <c r="C6055" i="4"/>
  <c r="C6054" i="4"/>
  <c r="C6053" i="4"/>
  <c r="C6052" i="4"/>
  <c r="C6051" i="4"/>
  <c r="C6050" i="4"/>
  <c r="C6049" i="4"/>
  <c r="C6048" i="4"/>
  <c r="C6047" i="4"/>
  <c r="C6046" i="4"/>
  <c r="C6045" i="4"/>
  <c r="C6044" i="4"/>
  <c r="C6043" i="4"/>
  <c r="C6042" i="4"/>
  <c r="C6041" i="4"/>
  <c r="C6040" i="4"/>
  <c r="C6039" i="4"/>
  <c r="C6038" i="4"/>
  <c r="C6037" i="4"/>
  <c r="C6036" i="4"/>
  <c r="C6035" i="4"/>
  <c r="C6034" i="4"/>
  <c r="C6033" i="4"/>
  <c r="C6032" i="4"/>
  <c r="C6031" i="4"/>
  <c r="C6030" i="4"/>
  <c r="C6029" i="4"/>
  <c r="C6028" i="4"/>
  <c r="C6027" i="4"/>
  <c r="C6026" i="4"/>
  <c r="C6025" i="4"/>
  <c r="C6024" i="4"/>
  <c r="C6023" i="4"/>
  <c r="C6022" i="4"/>
  <c r="C6021" i="4"/>
  <c r="C6020" i="4"/>
  <c r="C6019" i="4"/>
  <c r="C6018" i="4"/>
  <c r="C6017" i="4"/>
  <c r="C6016" i="4"/>
  <c r="C6015" i="4"/>
  <c r="C6014" i="4"/>
  <c r="C6013" i="4"/>
  <c r="C6012" i="4"/>
  <c r="C6011" i="4"/>
  <c r="C6010" i="4"/>
  <c r="C6009" i="4"/>
  <c r="C6008" i="4"/>
  <c r="C6007" i="4"/>
  <c r="C6006" i="4"/>
  <c r="C6005" i="4"/>
  <c r="C6004" i="4"/>
  <c r="C6003" i="4"/>
  <c r="C6002" i="4"/>
  <c r="C6001" i="4"/>
  <c r="C6000" i="4"/>
  <c r="C5999" i="4"/>
  <c r="C5998" i="4"/>
  <c r="C5997" i="4"/>
  <c r="C5996" i="4"/>
  <c r="C5995" i="4"/>
  <c r="C5994" i="4"/>
  <c r="C5993" i="4"/>
  <c r="C5992" i="4"/>
  <c r="C5991" i="4"/>
  <c r="C5990" i="4"/>
  <c r="C5989" i="4"/>
  <c r="C5988" i="4"/>
  <c r="C5987" i="4"/>
  <c r="C5986" i="4"/>
  <c r="C5985" i="4"/>
  <c r="C5984" i="4"/>
  <c r="C5983" i="4"/>
  <c r="C5982" i="4"/>
  <c r="C5981" i="4"/>
  <c r="C5980" i="4"/>
  <c r="C5979" i="4"/>
  <c r="C5978" i="4"/>
  <c r="C5977" i="4"/>
  <c r="C5976" i="4"/>
  <c r="C5975" i="4"/>
  <c r="C5974" i="4"/>
  <c r="C5973" i="4"/>
  <c r="C5972" i="4"/>
  <c r="C5971" i="4"/>
  <c r="C5970" i="4"/>
  <c r="C5969" i="4"/>
  <c r="C5968" i="4"/>
  <c r="C5967" i="4"/>
  <c r="C5966" i="4"/>
  <c r="C5965" i="4"/>
  <c r="C5964" i="4"/>
  <c r="C5963" i="4"/>
  <c r="C5962" i="4"/>
  <c r="C5961" i="4"/>
  <c r="C5960" i="4"/>
  <c r="C5959" i="4"/>
  <c r="C5958" i="4"/>
  <c r="C5957" i="4"/>
  <c r="C5956" i="4"/>
  <c r="C5955" i="4"/>
  <c r="C5954" i="4"/>
  <c r="C5953" i="4"/>
  <c r="C5952" i="4"/>
  <c r="C5951" i="4"/>
  <c r="C5950" i="4"/>
  <c r="C5949" i="4"/>
  <c r="C5948" i="4"/>
  <c r="C5947" i="4"/>
  <c r="C5946" i="4"/>
  <c r="C5945" i="4"/>
  <c r="C5944" i="4"/>
  <c r="C5943" i="4"/>
  <c r="C5942" i="4"/>
  <c r="C5941" i="4"/>
  <c r="C5940" i="4"/>
  <c r="C5939" i="4"/>
  <c r="C5938" i="4"/>
  <c r="C5937" i="4"/>
  <c r="C5936" i="4"/>
  <c r="C5935" i="4"/>
  <c r="C5934" i="4"/>
  <c r="C5933" i="4"/>
  <c r="C5932" i="4"/>
  <c r="C5931" i="4"/>
  <c r="C5930" i="4"/>
  <c r="C5929" i="4"/>
  <c r="C5928" i="4"/>
  <c r="C5927" i="4"/>
  <c r="C5926" i="4"/>
  <c r="C5925" i="4"/>
  <c r="C5924" i="4"/>
  <c r="C5923" i="4"/>
  <c r="C5922" i="4"/>
  <c r="C5921" i="4"/>
  <c r="C5920" i="4"/>
  <c r="C5919" i="4"/>
  <c r="C5918" i="4"/>
  <c r="C5917" i="4"/>
  <c r="C5916" i="4"/>
  <c r="C5915" i="4"/>
  <c r="C5914" i="4"/>
  <c r="C5913" i="4"/>
  <c r="C5912" i="4"/>
  <c r="C5911" i="4"/>
  <c r="C5910" i="4"/>
  <c r="C5909" i="4"/>
  <c r="C5908" i="4"/>
  <c r="C5907" i="4"/>
  <c r="C5906" i="4"/>
  <c r="C5905" i="4"/>
  <c r="C5904" i="4"/>
  <c r="C5903" i="4"/>
  <c r="C5902" i="4"/>
  <c r="C5901" i="4"/>
  <c r="C5900" i="4"/>
  <c r="C5899" i="4"/>
  <c r="C5898" i="4"/>
  <c r="C5897" i="4"/>
  <c r="C5896" i="4"/>
  <c r="C5895" i="4"/>
  <c r="C5894" i="4"/>
  <c r="C5893" i="4"/>
  <c r="C5892" i="4"/>
  <c r="C5891" i="4"/>
  <c r="C5890" i="4"/>
  <c r="C5889" i="4"/>
  <c r="C5888" i="4"/>
  <c r="C5887" i="4"/>
  <c r="C5886" i="4"/>
  <c r="C5885" i="4"/>
  <c r="C5884" i="4"/>
  <c r="C5883" i="4"/>
  <c r="C5882" i="4"/>
  <c r="C5881" i="4"/>
  <c r="C5880" i="4"/>
  <c r="C5879" i="4"/>
  <c r="C5878" i="4"/>
  <c r="C5877" i="4"/>
  <c r="C5876" i="4"/>
  <c r="C5875" i="4"/>
  <c r="C5874" i="4"/>
  <c r="C5873" i="4"/>
  <c r="C5872" i="4"/>
  <c r="C5871" i="4"/>
  <c r="C5870" i="4"/>
  <c r="C5869" i="4"/>
  <c r="C5868" i="4"/>
  <c r="C5867" i="4"/>
  <c r="C5866" i="4"/>
  <c r="C5865" i="4"/>
  <c r="C5864" i="4"/>
  <c r="C5863" i="4"/>
  <c r="C5862" i="4"/>
  <c r="C5861" i="4"/>
  <c r="C5860" i="4"/>
  <c r="C5859" i="4"/>
  <c r="C5858" i="4"/>
  <c r="C5857" i="4"/>
  <c r="C5856" i="4"/>
  <c r="C5855" i="4"/>
  <c r="C5854" i="4"/>
  <c r="C5853" i="4"/>
  <c r="C5852" i="4"/>
  <c r="C5851" i="4"/>
  <c r="C5850" i="4"/>
  <c r="C5849" i="4"/>
  <c r="C5848" i="4"/>
  <c r="C5847" i="4"/>
  <c r="C5846" i="4"/>
  <c r="C5845" i="4"/>
  <c r="C5844" i="4"/>
  <c r="C5843" i="4"/>
  <c r="C5842" i="4"/>
  <c r="C5841" i="4"/>
  <c r="C5840" i="4"/>
  <c r="C5839" i="4"/>
  <c r="C5838" i="4"/>
  <c r="C5837" i="4"/>
  <c r="C5836" i="4"/>
  <c r="C5835" i="4"/>
  <c r="C5834" i="4"/>
  <c r="C5833" i="4"/>
  <c r="C5832" i="4"/>
  <c r="C5831" i="4"/>
  <c r="C5830" i="4"/>
  <c r="C5829" i="4"/>
  <c r="C5828" i="4"/>
  <c r="C5827" i="4"/>
  <c r="C5826" i="4"/>
  <c r="C5825" i="4"/>
  <c r="C5824" i="4"/>
  <c r="C5823" i="4"/>
  <c r="C5822" i="4"/>
  <c r="C5821" i="4"/>
  <c r="C5820" i="4"/>
  <c r="C5819" i="4"/>
  <c r="C5818" i="4"/>
  <c r="C5817" i="4"/>
  <c r="C5816" i="4"/>
  <c r="C5815" i="4"/>
  <c r="C5814" i="4"/>
  <c r="C5813" i="4"/>
  <c r="C5812" i="4"/>
  <c r="C5811" i="4"/>
  <c r="C5810" i="4"/>
  <c r="C5809" i="4"/>
  <c r="C5808" i="4"/>
  <c r="C5807" i="4"/>
  <c r="C5806" i="4"/>
  <c r="C5805" i="4"/>
  <c r="C5804" i="4"/>
  <c r="C5803" i="4"/>
  <c r="C5802" i="4"/>
  <c r="C5801" i="4"/>
  <c r="C5800" i="4"/>
  <c r="C5799" i="4"/>
  <c r="C5798" i="4"/>
  <c r="C5797" i="4"/>
  <c r="C5796" i="4"/>
  <c r="C5795" i="4"/>
  <c r="C5794" i="4"/>
  <c r="C5793" i="4"/>
  <c r="C5792" i="4"/>
  <c r="C5791" i="4"/>
  <c r="C5790" i="4"/>
  <c r="C5789" i="4"/>
  <c r="C5788" i="4"/>
  <c r="C5787" i="4"/>
  <c r="C5786" i="4"/>
  <c r="C5785" i="4"/>
  <c r="C5784" i="4"/>
  <c r="C5783" i="4"/>
  <c r="C5782" i="4"/>
  <c r="C5781" i="4"/>
  <c r="C5780" i="4"/>
  <c r="C5779" i="4"/>
  <c r="C5778" i="4"/>
  <c r="C5777" i="4"/>
  <c r="C5776" i="4"/>
  <c r="C5775" i="4"/>
  <c r="C5774" i="4"/>
  <c r="C5773" i="4"/>
  <c r="C5772" i="4"/>
  <c r="C5771" i="4"/>
  <c r="C5770" i="4"/>
  <c r="C5769" i="4"/>
  <c r="C5768" i="4"/>
  <c r="C5767" i="4"/>
  <c r="C5766" i="4"/>
  <c r="C5765" i="4"/>
  <c r="C5764" i="4"/>
  <c r="C5763" i="4"/>
  <c r="C5762" i="4"/>
  <c r="C5761" i="4"/>
  <c r="C5760" i="4"/>
  <c r="C5759" i="4"/>
  <c r="C5758" i="4"/>
  <c r="C5757" i="4"/>
  <c r="C5756" i="4"/>
  <c r="C5755" i="4"/>
  <c r="C5754" i="4"/>
  <c r="C5753" i="4"/>
  <c r="C5752" i="4"/>
  <c r="C5751" i="4"/>
  <c r="C5750" i="4"/>
  <c r="C5749" i="4"/>
  <c r="C5748" i="4"/>
  <c r="C5747" i="4"/>
  <c r="C5746" i="4"/>
  <c r="C5745" i="4"/>
  <c r="C5744" i="4"/>
  <c r="C5743" i="4"/>
  <c r="C5742" i="4"/>
  <c r="C5741" i="4"/>
  <c r="C5740" i="4"/>
  <c r="C5739" i="4"/>
  <c r="C5738" i="4"/>
  <c r="C5737" i="4"/>
  <c r="C5736" i="4"/>
  <c r="C5735" i="4"/>
  <c r="C5734" i="4"/>
  <c r="C5733" i="4"/>
  <c r="C5732" i="4"/>
  <c r="C5731" i="4"/>
  <c r="C5730" i="4"/>
  <c r="C5729" i="4"/>
  <c r="C5728" i="4"/>
  <c r="C5727" i="4"/>
  <c r="C5726" i="4"/>
  <c r="C5725" i="4"/>
  <c r="C5724" i="4"/>
  <c r="C5723" i="4"/>
  <c r="C5722" i="4"/>
  <c r="C5721" i="4"/>
  <c r="C5720" i="4"/>
  <c r="C5719" i="4"/>
  <c r="C5718" i="4"/>
  <c r="C5717" i="4"/>
  <c r="C5716" i="4"/>
  <c r="C5715" i="4"/>
  <c r="C5714" i="4"/>
  <c r="C5713" i="4"/>
  <c r="C5712" i="4"/>
  <c r="C5711" i="4"/>
  <c r="C5710" i="4"/>
  <c r="C5709" i="4"/>
  <c r="C5708" i="4"/>
  <c r="C5707" i="4"/>
  <c r="C5706" i="4"/>
  <c r="C5705" i="4"/>
  <c r="C5704" i="4"/>
  <c r="C5703" i="4"/>
  <c r="C5702" i="4"/>
  <c r="C5701" i="4"/>
  <c r="C5700" i="4"/>
  <c r="C5699" i="4"/>
  <c r="C5698" i="4"/>
  <c r="C5697" i="4"/>
  <c r="C5696" i="4"/>
  <c r="C5695" i="4"/>
  <c r="C5694" i="4"/>
  <c r="C5693" i="4"/>
  <c r="C5692" i="4"/>
  <c r="C5691" i="4"/>
  <c r="C5690" i="4"/>
  <c r="C5689" i="4"/>
  <c r="C5688" i="4"/>
  <c r="C5687" i="4"/>
  <c r="C5686" i="4"/>
  <c r="C5685" i="4"/>
  <c r="C5684" i="4"/>
  <c r="C5683" i="4"/>
  <c r="C5682" i="4"/>
  <c r="C5681" i="4"/>
  <c r="C5680" i="4"/>
  <c r="C5679" i="4"/>
  <c r="C5678" i="4"/>
  <c r="C5677" i="4"/>
  <c r="C5676" i="4"/>
  <c r="C5675" i="4"/>
  <c r="C5674" i="4"/>
  <c r="C5673" i="4"/>
  <c r="C5672" i="4"/>
  <c r="C5671" i="4"/>
  <c r="C5670" i="4"/>
  <c r="C5669" i="4"/>
  <c r="C5668" i="4"/>
  <c r="C5667" i="4"/>
  <c r="C5666" i="4"/>
  <c r="C5665" i="4"/>
  <c r="C5664" i="4"/>
  <c r="C5663" i="4"/>
  <c r="C5662" i="4"/>
  <c r="C5661" i="4"/>
  <c r="C5660" i="4"/>
  <c r="C5659" i="4"/>
  <c r="C5658" i="4"/>
  <c r="C5657" i="4"/>
  <c r="C5656" i="4"/>
  <c r="C5655" i="4"/>
  <c r="C5654" i="4"/>
  <c r="C5653" i="4"/>
  <c r="C5652" i="4"/>
  <c r="C5651" i="4"/>
  <c r="C5650" i="4"/>
  <c r="C5649" i="4"/>
  <c r="C5648" i="4"/>
  <c r="C5647" i="4"/>
  <c r="C5646" i="4"/>
  <c r="C5645" i="4"/>
  <c r="C5644" i="4"/>
  <c r="C5643" i="4"/>
  <c r="C5642" i="4"/>
  <c r="C5641" i="4"/>
  <c r="C5640" i="4"/>
  <c r="C5639" i="4"/>
  <c r="C5638" i="4"/>
  <c r="C5637" i="4"/>
  <c r="C5636" i="4"/>
  <c r="C5635" i="4"/>
  <c r="C5634" i="4"/>
  <c r="C5633" i="4"/>
  <c r="C5632" i="4"/>
  <c r="C5631" i="4"/>
  <c r="C5630" i="4"/>
  <c r="C5629" i="4"/>
  <c r="C5628" i="4"/>
  <c r="C5627" i="4"/>
  <c r="C5626" i="4"/>
  <c r="C5625" i="4"/>
  <c r="C5624" i="4"/>
  <c r="C5623" i="4"/>
  <c r="C5622" i="4"/>
  <c r="C5621" i="4"/>
  <c r="C5620" i="4"/>
  <c r="C5619" i="4"/>
  <c r="C5618" i="4"/>
  <c r="C5617" i="4"/>
  <c r="C5616" i="4"/>
  <c r="C5615" i="4"/>
  <c r="C5614" i="4"/>
  <c r="C5613" i="4"/>
  <c r="C5612" i="4"/>
  <c r="C5611" i="4"/>
  <c r="C5610" i="4"/>
  <c r="C5609" i="4"/>
  <c r="C5608" i="4"/>
  <c r="C5607" i="4"/>
  <c r="C5606" i="4"/>
  <c r="C5605" i="4"/>
  <c r="C5604" i="4"/>
  <c r="C5603" i="4"/>
  <c r="C5602" i="4"/>
  <c r="C5601" i="4"/>
  <c r="C5600" i="4"/>
  <c r="C5599" i="4"/>
  <c r="C5598" i="4"/>
  <c r="C5597" i="4"/>
  <c r="C5596" i="4"/>
  <c r="C5595" i="4"/>
  <c r="C5594" i="4"/>
  <c r="C5593" i="4"/>
  <c r="C5592" i="4"/>
  <c r="C5591" i="4"/>
  <c r="C5590" i="4"/>
  <c r="C5589" i="4"/>
  <c r="C5588" i="4"/>
  <c r="C5587" i="4"/>
  <c r="C5586" i="4"/>
  <c r="C5585" i="4"/>
  <c r="C5584" i="4"/>
  <c r="C5583" i="4"/>
  <c r="C5582" i="4"/>
  <c r="C5581" i="4"/>
  <c r="C5580" i="4"/>
  <c r="C5579" i="4"/>
  <c r="C5578" i="4"/>
  <c r="C5577" i="4"/>
  <c r="C5576" i="4"/>
  <c r="C5575" i="4"/>
  <c r="C5574" i="4"/>
  <c r="C5573" i="4"/>
  <c r="C5572" i="4"/>
  <c r="C5571" i="4"/>
  <c r="C5570" i="4"/>
  <c r="C5569" i="4"/>
  <c r="C5568" i="4"/>
  <c r="C5567" i="4"/>
  <c r="C5566" i="4"/>
  <c r="C5565" i="4"/>
  <c r="C5564" i="4"/>
  <c r="C5563" i="4"/>
  <c r="C5562" i="4"/>
  <c r="C5561" i="4"/>
  <c r="C5560" i="4"/>
  <c r="C5559" i="4"/>
  <c r="C5558" i="4"/>
  <c r="C5557" i="4"/>
  <c r="C5556" i="4"/>
  <c r="C5555" i="4"/>
  <c r="C5554" i="4"/>
  <c r="C5553" i="4"/>
  <c r="C5552" i="4"/>
  <c r="C5551" i="4"/>
  <c r="C5550" i="4"/>
  <c r="C5549" i="4"/>
  <c r="C5548" i="4"/>
  <c r="C5547" i="4"/>
  <c r="C5546" i="4"/>
  <c r="C5545" i="4"/>
  <c r="C5544" i="4"/>
  <c r="C5543" i="4"/>
  <c r="C5542" i="4"/>
  <c r="C5541" i="4"/>
  <c r="C5540" i="4"/>
  <c r="C5539" i="4"/>
  <c r="C5538" i="4"/>
  <c r="C5537" i="4"/>
  <c r="C5536" i="4"/>
  <c r="C5535" i="4"/>
  <c r="C5534" i="4"/>
  <c r="C5533" i="4"/>
  <c r="C5532" i="4"/>
  <c r="C5531" i="4"/>
  <c r="C5530" i="4"/>
  <c r="C5529" i="4"/>
  <c r="C5528" i="4"/>
  <c r="C5527" i="4"/>
  <c r="C5526" i="4"/>
  <c r="C5525" i="4"/>
  <c r="C5524" i="4"/>
  <c r="C5523" i="4"/>
  <c r="C5522" i="4"/>
  <c r="C5521" i="4"/>
  <c r="C5520" i="4"/>
  <c r="C5519" i="4"/>
  <c r="C5518" i="4"/>
  <c r="C5517" i="4"/>
  <c r="C5516" i="4"/>
  <c r="C5515" i="4"/>
  <c r="C5514" i="4"/>
  <c r="C5513" i="4"/>
  <c r="C5512" i="4"/>
  <c r="C5511" i="4"/>
  <c r="C5510" i="4"/>
  <c r="C5509" i="4"/>
  <c r="C5508" i="4"/>
  <c r="C5507" i="4"/>
  <c r="C5506" i="4"/>
  <c r="C5505" i="4"/>
  <c r="C5504" i="4"/>
  <c r="C5503" i="4"/>
  <c r="C5502" i="4"/>
  <c r="C5501" i="4"/>
  <c r="C5500" i="4"/>
  <c r="C5499" i="4"/>
  <c r="C5498" i="4"/>
  <c r="C5497" i="4"/>
  <c r="C5496" i="4"/>
  <c r="C5495" i="4"/>
  <c r="C5494" i="4"/>
  <c r="C5493" i="4"/>
  <c r="C5492" i="4"/>
  <c r="C5491" i="4"/>
  <c r="C5490" i="4"/>
  <c r="C5489" i="4"/>
  <c r="C5488" i="4"/>
  <c r="C5487" i="4"/>
  <c r="C5486" i="4"/>
  <c r="C5485" i="4"/>
  <c r="C5484" i="4"/>
  <c r="C5483" i="4"/>
  <c r="C5482" i="4"/>
  <c r="C5481" i="4"/>
  <c r="C5480" i="4"/>
  <c r="C5479" i="4"/>
  <c r="C5478" i="4"/>
  <c r="C5477" i="4"/>
  <c r="C5476" i="4"/>
  <c r="C5475" i="4"/>
  <c r="C5474" i="4"/>
  <c r="C5473" i="4"/>
  <c r="C5472" i="4"/>
  <c r="C5471" i="4"/>
  <c r="C5470" i="4"/>
  <c r="C5469" i="4"/>
  <c r="C5468" i="4"/>
  <c r="C5467" i="4"/>
  <c r="C5466" i="4"/>
  <c r="C5465" i="4"/>
  <c r="C5464" i="4"/>
  <c r="C5463" i="4"/>
  <c r="C5462" i="4"/>
  <c r="C5461" i="4"/>
  <c r="C5460" i="4"/>
  <c r="C5459" i="4"/>
  <c r="C5458" i="4"/>
  <c r="C5457" i="4"/>
  <c r="C5456" i="4"/>
  <c r="C5455" i="4"/>
  <c r="C5454" i="4"/>
  <c r="C5453" i="4"/>
  <c r="C5452" i="4"/>
  <c r="C5451" i="4"/>
  <c r="C5450" i="4"/>
  <c r="C5449" i="4"/>
  <c r="C5448" i="4"/>
  <c r="C5447" i="4"/>
  <c r="C5446" i="4"/>
  <c r="C5445" i="4"/>
  <c r="C5444" i="4"/>
  <c r="C5443" i="4"/>
  <c r="C5442" i="4"/>
  <c r="C5441" i="4"/>
  <c r="C5440" i="4"/>
  <c r="C5439" i="4"/>
  <c r="C5438" i="4"/>
  <c r="C5437" i="4"/>
  <c r="C5436" i="4"/>
  <c r="C5435" i="4"/>
  <c r="C5434" i="4"/>
  <c r="C5433" i="4"/>
  <c r="C5432" i="4"/>
  <c r="C5431" i="4"/>
  <c r="C5430" i="4"/>
  <c r="C5429" i="4"/>
  <c r="C5428" i="4"/>
  <c r="C5427" i="4"/>
  <c r="C5426" i="4"/>
  <c r="C5425" i="4"/>
  <c r="C5424" i="4"/>
  <c r="C5423" i="4"/>
  <c r="C5422" i="4"/>
  <c r="C5421" i="4"/>
  <c r="C5420" i="4"/>
  <c r="C5419" i="4"/>
  <c r="C5418" i="4"/>
  <c r="C5417" i="4"/>
  <c r="C5416" i="4"/>
  <c r="C5415" i="4"/>
  <c r="C5414" i="4"/>
  <c r="C5413" i="4"/>
  <c r="C5412" i="4"/>
  <c r="C5411" i="4"/>
  <c r="C5410" i="4"/>
  <c r="C5409" i="4"/>
  <c r="C5408" i="4"/>
  <c r="C5407" i="4"/>
  <c r="C5406" i="4"/>
  <c r="C5405" i="4"/>
  <c r="C5404" i="4"/>
  <c r="C5403" i="4"/>
  <c r="C5402" i="4"/>
  <c r="C5401" i="4"/>
  <c r="C5400" i="4"/>
  <c r="C5399" i="4"/>
  <c r="C5398" i="4"/>
  <c r="C5397" i="4"/>
  <c r="C5396" i="4"/>
  <c r="C5395" i="4"/>
  <c r="C5394" i="4"/>
  <c r="C5393" i="4"/>
  <c r="C5392" i="4"/>
  <c r="C5391" i="4"/>
  <c r="C5390" i="4"/>
  <c r="C5389" i="4"/>
  <c r="C5388" i="4"/>
  <c r="C5387" i="4"/>
  <c r="C5386" i="4"/>
  <c r="C5385" i="4"/>
  <c r="C5384" i="4"/>
  <c r="C5383" i="4"/>
  <c r="C5382" i="4"/>
  <c r="C5381" i="4"/>
  <c r="C5380" i="4"/>
  <c r="C5379" i="4"/>
  <c r="C5378" i="4"/>
  <c r="C5377" i="4"/>
  <c r="C5376" i="4"/>
  <c r="C5375" i="4"/>
  <c r="C5374" i="4"/>
  <c r="C5373" i="4"/>
  <c r="C5372" i="4"/>
  <c r="C5371" i="4"/>
  <c r="C5370" i="4"/>
  <c r="C5369" i="4"/>
  <c r="C5368" i="4"/>
  <c r="C5367" i="4"/>
  <c r="C5366" i="4"/>
  <c r="C5365" i="4"/>
  <c r="C5364" i="4"/>
  <c r="C5363" i="4"/>
  <c r="C5362" i="4"/>
  <c r="C5361" i="4"/>
  <c r="C5360" i="4"/>
  <c r="C5359" i="4"/>
  <c r="C5358" i="4"/>
  <c r="C5357" i="4"/>
  <c r="C5356" i="4"/>
  <c r="C5355" i="4"/>
  <c r="C5354" i="4"/>
  <c r="C5353" i="4"/>
  <c r="C5352" i="4"/>
  <c r="C5351" i="4"/>
  <c r="C5350" i="4"/>
  <c r="C5349" i="4"/>
  <c r="C5348" i="4"/>
  <c r="C5347" i="4"/>
  <c r="C5346" i="4"/>
  <c r="C5345" i="4"/>
  <c r="C5344" i="4"/>
  <c r="C5343" i="4"/>
  <c r="C5342" i="4"/>
  <c r="C5341" i="4"/>
  <c r="C5340" i="4"/>
  <c r="C5339" i="4"/>
  <c r="C5338" i="4"/>
  <c r="C5337" i="4"/>
  <c r="C5336" i="4"/>
  <c r="C5335" i="4"/>
  <c r="C5334" i="4"/>
  <c r="C5333" i="4"/>
  <c r="C5332" i="4"/>
  <c r="C5331" i="4"/>
  <c r="C5330" i="4"/>
  <c r="C5329" i="4"/>
  <c r="C5328" i="4"/>
  <c r="C5327" i="4"/>
  <c r="C5326" i="4"/>
  <c r="C5325" i="4"/>
  <c r="C5324" i="4"/>
  <c r="C5323" i="4"/>
  <c r="C5322" i="4"/>
  <c r="C5321" i="4"/>
  <c r="C5320" i="4"/>
  <c r="C5319" i="4"/>
  <c r="C5318" i="4"/>
  <c r="C5317" i="4"/>
  <c r="C5316" i="4"/>
  <c r="C5315" i="4"/>
  <c r="C5314" i="4"/>
  <c r="C5313" i="4"/>
  <c r="C5312" i="4"/>
  <c r="C5311" i="4"/>
  <c r="C5310" i="4"/>
  <c r="C5309" i="4"/>
  <c r="C5308" i="4"/>
  <c r="C5307" i="4"/>
  <c r="C5306" i="4"/>
  <c r="C5305" i="4"/>
  <c r="C5304" i="4"/>
  <c r="C5303" i="4"/>
  <c r="C5302" i="4"/>
  <c r="C5301" i="4"/>
  <c r="C5300" i="4"/>
  <c r="C5299" i="4"/>
  <c r="C5298" i="4"/>
  <c r="C5297" i="4"/>
  <c r="C5296" i="4"/>
  <c r="C5295" i="4"/>
  <c r="C5294" i="4"/>
  <c r="C5293" i="4"/>
  <c r="C5292" i="4"/>
  <c r="C5291" i="4"/>
  <c r="C5290" i="4"/>
  <c r="C5289" i="4"/>
  <c r="C5288" i="4"/>
  <c r="C5287" i="4"/>
  <c r="C5286" i="4"/>
  <c r="C5285" i="4"/>
  <c r="C5284" i="4"/>
  <c r="C5283" i="4"/>
  <c r="C5282" i="4"/>
  <c r="C5281" i="4"/>
  <c r="C5280" i="4"/>
  <c r="C5279" i="4"/>
  <c r="C5278" i="4"/>
  <c r="C5277" i="4"/>
  <c r="C5276" i="4"/>
  <c r="C5275" i="4"/>
  <c r="C5274" i="4"/>
  <c r="C5273" i="4"/>
  <c r="C5272" i="4"/>
  <c r="C5271" i="4"/>
  <c r="C5270" i="4"/>
  <c r="C5269" i="4"/>
  <c r="C5268" i="4"/>
  <c r="C5267" i="4"/>
  <c r="C5266" i="4"/>
  <c r="C5265" i="4"/>
  <c r="C5264" i="4"/>
  <c r="C5263" i="4"/>
  <c r="C5262" i="4"/>
  <c r="C5261" i="4"/>
  <c r="C5260" i="4"/>
  <c r="C5259" i="4"/>
  <c r="C5258" i="4"/>
  <c r="C5257" i="4"/>
  <c r="C5256" i="4"/>
  <c r="C5255" i="4"/>
  <c r="C5254" i="4"/>
  <c r="C5253" i="4"/>
  <c r="C5252" i="4"/>
  <c r="C5251" i="4"/>
  <c r="C5250" i="4"/>
  <c r="C5249" i="4"/>
  <c r="C5248" i="4"/>
  <c r="C5247" i="4"/>
  <c r="C5246" i="4"/>
  <c r="C5245" i="4"/>
  <c r="C5244" i="4"/>
  <c r="C5243" i="4"/>
  <c r="C5242" i="4"/>
  <c r="C5241" i="4"/>
  <c r="C5240" i="4"/>
  <c r="C5239" i="4"/>
  <c r="C5238" i="4"/>
  <c r="C5237" i="4"/>
  <c r="C5236" i="4"/>
  <c r="C5235" i="4"/>
  <c r="C5234" i="4"/>
  <c r="C5233" i="4"/>
  <c r="C5232" i="4"/>
  <c r="C5231" i="4"/>
  <c r="C5230" i="4"/>
  <c r="C5229" i="4"/>
  <c r="C5228" i="4"/>
  <c r="C5227" i="4"/>
  <c r="C5226" i="4"/>
  <c r="C5225" i="4"/>
  <c r="C5224" i="4"/>
  <c r="C5223" i="4"/>
  <c r="C5222" i="4"/>
  <c r="C5221" i="4"/>
  <c r="C5220" i="4"/>
  <c r="C5219" i="4"/>
  <c r="C5218" i="4"/>
  <c r="C5217" i="4"/>
  <c r="C5216" i="4"/>
  <c r="C5215" i="4"/>
  <c r="C5214" i="4"/>
  <c r="C5213" i="4"/>
  <c r="C5212" i="4"/>
  <c r="C5211" i="4"/>
  <c r="C5210" i="4"/>
  <c r="C5209" i="4"/>
  <c r="C5208" i="4"/>
  <c r="C5207" i="4"/>
  <c r="C5206" i="4"/>
  <c r="C5205" i="4"/>
  <c r="C5204" i="4"/>
  <c r="C5203" i="4"/>
  <c r="C5202" i="4"/>
  <c r="C5201" i="4"/>
  <c r="C5200" i="4"/>
  <c r="C5199" i="4"/>
  <c r="C5198" i="4"/>
  <c r="C5197" i="4"/>
  <c r="C5196" i="4"/>
  <c r="C5195" i="4"/>
  <c r="C5194" i="4"/>
  <c r="C5193" i="4"/>
  <c r="C5192" i="4"/>
  <c r="C5191" i="4"/>
  <c r="C5190" i="4"/>
  <c r="C5189" i="4"/>
  <c r="C5188" i="4"/>
  <c r="C5187" i="4"/>
  <c r="C5186" i="4"/>
  <c r="C5185" i="4"/>
  <c r="C5184" i="4"/>
  <c r="C5183" i="4"/>
  <c r="C5182" i="4"/>
  <c r="C5181" i="4"/>
  <c r="C5180" i="4"/>
  <c r="C5179" i="4"/>
  <c r="C5178" i="4"/>
  <c r="C5177" i="4"/>
  <c r="C5176" i="4"/>
  <c r="C5175" i="4"/>
  <c r="C5174" i="4"/>
  <c r="C5173" i="4"/>
  <c r="C5172" i="4"/>
  <c r="C5171" i="4"/>
  <c r="C5170" i="4"/>
  <c r="C5169" i="4"/>
  <c r="C5168" i="4"/>
  <c r="C5167" i="4"/>
  <c r="C5166" i="4"/>
  <c r="C5165" i="4"/>
  <c r="C5164" i="4"/>
  <c r="C5163" i="4"/>
  <c r="C5162" i="4"/>
  <c r="C5161" i="4"/>
  <c r="C5160" i="4"/>
  <c r="C5159" i="4"/>
  <c r="C5158" i="4"/>
  <c r="C5157" i="4"/>
  <c r="C5156" i="4"/>
  <c r="C5155" i="4"/>
  <c r="C5154" i="4"/>
  <c r="C5153" i="4"/>
  <c r="C5152" i="4"/>
  <c r="C5151" i="4"/>
  <c r="C5150" i="4"/>
  <c r="C5149" i="4"/>
  <c r="C5148" i="4"/>
  <c r="C5147" i="4"/>
  <c r="C5146" i="4"/>
  <c r="C5145" i="4"/>
  <c r="C5144" i="4"/>
  <c r="C5143" i="4"/>
  <c r="C5142" i="4"/>
  <c r="C5141" i="4"/>
  <c r="C5140" i="4"/>
  <c r="C5139" i="4"/>
  <c r="C5138" i="4"/>
  <c r="C5137" i="4"/>
  <c r="C5136" i="4"/>
  <c r="C5135" i="4"/>
  <c r="C5134" i="4"/>
  <c r="C5133" i="4"/>
  <c r="C5132" i="4"/>
  <c r="C5131" i="4"/>
  <c r="C5130" i="4"/>
  <c r="C5129" i="4"/>
  <c r="C5128" i="4"/>
  <c r="C5127" i="4"/>
  <c r="C5126" i="4"/>
  <c r="C5125" i="4"/>
  <c r="C5124" i="4"/>
  <c r="C5123" i="4"/>
  <c r="C5122" i="4"/>
  <c r="C5121" i="4"/>
  <c r="C5120" i="4"/>
  <c r="C5119" i="4"/>
  <c r="C5118" i="4"/>
  <c r="C5117" i="4"/>
  <c r="C5116" i="4"/>
  <c r="C5115" i="4"/>
  <c r="C5114" i="4"/>
  <c r="C5113" i="4"/>
  <c r="C5112" i="4"/>
  <c r="C5111" i="4"/>
  <c r="C5110" i="4"/>
  <c r="C5109" i="4"/>
  <c r="C5108" i="4"/>
  <c r="C5107" i="4"/>
  <c r="C5106" i="4"/>
  <c r="C5105" i="4"/>
  <c r="C5104" i="4"/>
  <c r="C5103" i="4"/>
  <c r="C5102" i="4"/>
  <c r="C5101" i="4"/>
  <c r="C5100" i="4"/>
  <c r="C5099" i="4"/>
  <c r="C5098" i="4"/>
  <c r="C5097" i="4"/>
  <c r="C5096" i="4"/>
  <c r="C5095" i="4"/>
  <c r="C5094" i="4"/>
  <c r="C5093" i="4"/>
  <c r="C5092" i="4"/>
  <c r="C5091" i="4"/>
  <c r="C5090" i="4"/>
  <c r="C5089" i="4"/>
  <c r="C5088" i="4"/>
  <c r="C5087" i="4"/>
  <c r="C5086" i="4"/>
  <c r="C5085" i="4"/>
  <c r="C5084" i="4"/>
  <c r="C5083" i="4"/>
  <c r="C5082" i="4"/>
  <c r="C5081" i="4"/>
  <c r="C5080" i="4"/>
  <c r="C5079" i="4"/>
  <c r="C5078" i="4"/>
  <c r="C5077" i="4"/>
  <c r="C5076" i="4"/>
  <c r="C5075" i="4"/>
  <c r="C5074" i="4"/>
  <c r="C5073" i="4"/>
  <c r="C5072" i="4"/>
  <c r="C5071" i="4"/>
  <c r="C5070" i="4"/>
  <c r="C5069" i="4"/>
  <c r="C5068" i="4"/>
  <c r="C5067" i="4"/>
  <c r="C5066" i="4"/>
  <c r="C5065" i="4"/>
  <c r="C5064" i="4"/>
  <c r="C5063" i="4"/>
  <c r="C5062" i="4"/>
  <c r="C5061" i="4"/>
  <c r="C5060" i="4"/>
  <c r="C5059" i="4"/>
  <c r="C5058" i="4"/>
  <c r="C5057" i="4"/>
  <c r="C5056" i="4"/>
  <c r="C5055" i="4"/>
  <c r="C5054" i="4"/>
  <c r="C5053" i="4"/>
  <c r="C5052" i="4"/>
  <c r="C5051" i="4"/>
  <c r="C5050" i="4"/>
  <c r="C5049" i="4"/>
  <c r="C5048" i="4"/>
  <c r="C5047" i="4"/>
  <c r="C5046" i="4"/>
  <c r="C5045" i="4"/>
  <c r="C5044" i="4"/>
  <c r="C5043" i="4"/>
  <c r="C5042" i="4"/>
  <c r="C5041" i="4"/>
  <c r="C5040" i="4"/>
  <c r="C5039" i="4"/>
  <c r="C5038" i="4"/>
  <c r="C5037" i="4"/>
  <c r="C5036" i="4"/>
  <c r="C5035" i="4"/>
  <c r="C5034" i="4"/>
  <c r="C5033" i="4"/>
  <c r="C5032" i="4"/>
  <c r="C5031" i="4"/>
  <c r="C5030" i="4"/>
  <c r="C5029" i="4"/>
  <c r="C5028" i="4"/>
  <c r="C5027" i="4"/>
  <c r="C5026" i="4"/>
  <c r="C5025" i="4"/>
  <c r="C5024" i="4"/>
  <c r="C5023" i="4"/>
  <c r="C5022" i="4"/>
  <c r="C5021" i="4"/>
  <c r="C5020" i="4"/>
  <c r="C5019" i="4"/>
  <c r="C5018" i="4"/>
  <c r="C5017" i="4"/>
  <c r="C5016" i="4"/>
  <c r="C5015" i="4"/>
  <c r="C5014" i="4"/>
  <c r="C5013" i="4"/>
  <c r="C5012" i="4"/>
  <c r="C5011" i="4"/>
  <c r="C5010" i="4"/>
  <c r="C5009" i="4"/>
  <c r="C5008" i="4"/>
  <c r="C5007" i="4"/>
  <c r="C5006" i="4"/>
  <c r="C5005" i="4"/>
  <c r="C5004" i="4"/>
  <c r="C5003" i="4"/>
  <c r="C5002" i="4"/>
  <c r="C5001" i="4"/>
  <c r="C5000" i="4"/>
  <c r="C4999" i="4"/>
  <c r="C4998" i="4"/>
  <c r="C4997" i="4"/>
  <c r="C4996" i="4"/>
  <c r="C4995" i="4"/>
  <c r="C4994" i="4"/>
  <c r="C4993" i="4"/>
  <c r="C4992" i="4"/>
  <c r="C4991" i="4"/>
  <c r="C4990" i="4"/>
  <c r="C4989" i="4"/>
  <c r="C4988" i="4"/>
  <c r="C4987" i="4"/>
  <c r="C4986" i="4"/>
  <c r="C4985" i="4"/>
  <c r="C4984" i="4"/>
  <c r="C4983" i="4"/>
  <c r="C4982" i="4"/>
  <c r="C4981" i="4"/>
  <c r="C4980" i="4"/>
  <c r="C4979" i="4"/>
  <c r="C4978" i="4"/>
  <c r="C4977" i="4"/>
  <c r="C4976" i="4"/>
  <c r="C4975" i="4"/>
  <c r="C4974" i="4"/>
  <c r="C4973" i="4"/>
  <c r="C4972" i="4"/>
  <c r="C4971" i="4"/>
  <c r="C4970" i="4"/>
  <c r="C4969" i="4"/>
  <c r="C4968" i="4"/>
  <c r="C4967" i="4"/>
  <c r="C4966" i="4"/>
  <c r="C4965" i="4"/>
  <c r="C4964" i="4"/>
  <c r="C4963" i="4"/>
  <c r="C4962" i="4"/>
  <c r="C4961" i="4"/>
  <c r="C4960" i="4"/>
  <c r="C4959" i="4"/>
  <c r="C4958" i="4"/>
  <c r="C4957" i="4"/>
  <c r="C4956" i="4"/>
  <c r="C4955" i="4"/>
  <c r="C4954" i="4"/>
  <c r="C4953" i="4"/>
  <c r="C4952" i="4"/>
  <c r="C4951" i="4"/>
  <c r="C4950" i="4"/>
  <c r="C4949" i="4"/>
  <c r="C4948" i="4"/>
  <c r="C4947" i="4"/>
  <c r="C4946" i="4"/>
  <c r="C4945" i="4"/>
  <c r="C4944" i="4"/>
  <c r="C4943" i="4"/>
  <c r="C4942" i="4"/>
  <c r="C4941" i="4"/>
  <c r="C4940" i="4"/>
  <c r="C4939" i="4"/>
  <c r="C4938" i="4"/>
  <c r="C4937" i="4"/>
  <c r="C4936" i="4"/>
  <c r="C4935" i="4"/>
  <c r="C4934" i="4"/>
  <c r="C4933" i="4"/>
  <c r="C4932" i="4"/>
  <c r="C4931" i="4"/>
  <c r="C4930" i="4"/>
  <c r="C4929" i="4"/>
  <c r="C4928" i="4"/>
  <c r="C4927" i="4"/>
  <c r="C4926" i="4"/>
  <c r="C4925" i="4"/>
  <c r="C4924" i="4"/>
  <c r="C4923" i="4"/>
  <c r="C4922" i="4"/>
  <c r="C4921" i="4"/>
  <c r="C4920" i="4"/>
  <c r="C4919" i="4"/>
  <c r="C4918" i="4"/>
  <c r="C4917" i="4"/>
  <c r="C4916" i="4"/>
  <c r="C4915" i="4"/>
  <c r="C4914" i="4"/>
  <c r="C4913" i="4"/>
  <c r="C4912" i="4"/>
  <c r="C4911" i="4"/>
  <c r="C4910" i="4"/>
  <c r="C4909" i="4"/>
  <c r="C4908" i="4"/>
  <c r="C4907" i="4"/>
  <c r="C4906" i="4"/>
  <c r="C4905" i="4"/>
  <c r="C4904" i="4"/>
  <c r="C4903" i="4"/>
  <c r="C4902" i="4"/>
  <c r="C4901" i="4"/>
  <c r="C4900" i="4"/>
  <c r="C4899" i="4"/>
  <c r="C4898" i="4"/>
  <c r="C4897" i="4"/>
  <c r="C4896" i="4"/>
  <c r="C4895" i="4"/>
  <c r="C4894" i="4"/>
  <c r="C4893" i="4"/>
  <c r="C4892" i="4"/>
  <c r="C4891" i="4"/>
  <c r="C4890" i="4"/>
  <c r="C4889" i="4"/>
  <c r="C4888" i="4"/>
  <c r="C4887" i="4"/>
  <c r="C4886" i="4"/>
  <c r="C4885" i="4"/>
  <c r="C4884" i="4"/>
  <c r="C4883" i="4"/>
  <c r="C4882" i="4"/>
  <c r="C4881" i="4"/>
  <c r="C4880" i="4"/>
  <c r="C4879" i="4"/>
  <c r="C4878" i="4"/>
  <c r="C4877" i="4"/>
  <c r="C4876" i="4"/>
  <c r="C4875" i="4"/>
  <c r="C4874" i="4"/>
  <c r="C4873" i="4"/>
  <c r="C4872" i="4"/>
  <c r="C4871" i="4"/>
  <c r="C4870" i="4"/>
  <c r="C4869" i="4"/>
  <c r="C4868" i="4"/>
  <c r="C4867" i="4"/>
  <c r="C4866" i="4"/>
  <c r="C4865" i="4"/>
  <c r="C4864" i="4"/>
  <c r="C4863" i="4"/>
  <c r="C4862" i="4"/>
  <c r="C4861" i="4"/>
  <c r="C4860" i="4"/>
  <c r="C4859" i="4"/>
  <c r="C4858" i="4"/>
  <c r="C4857" i="4"/>
  <c r="C4856" i="4"/>
  <c r="C4855" i="4"/>
  <c r="C4854" i="4"/>
  <c r="C4853" i="4"/>
  <c r="C4852" i="4"/>
  <c r="C4851" i="4"/>
  <c r="C4850" i="4"/>
  <c r="C4849" i="4"/>
  <c r="C4848" i="4"/>
  <c r="C4847" i="4"/>
  <c r="C4846" i="4"/>
  <c r="C4845" i="4"/>
  <c r="C4844" i="4"/>
  <c r="C4843" i="4"/>
  <c r="C4842" i="4"/>
  <c r="C4841" i="4"/>
  <c r="C4840" i="4"/>
  <c r="C4839" i="4"/>
  <c r="C4838" i="4"/>
  <c r="C4837" i="4"/>
  <c r="C4836" i="4"/>
  <c r="C4835" i="4"/>
  <c r="C4834" i="4"/>
  <c r="C4833" i="4"/>
  <c r="C4832" i="4"/>
  <c r="C4831" i="4"/>
  <c r="C4830" i="4"/>
  <c r="C4829" i="4"/>
  <c r="C4828" i="4"/>
  <c r="C4827" i="4"/>
  <c r="C4826" i="4"/>
  <c r="C4825" i="4"/>
  <c r="C4824" i="4"/>
  <c r="C4823" i="4"/>
  <c r="C4822" i="4"/>
  <c r="C4821" i="4"/>
  <c r="C4820" i="4"/>
  <c r="C4819" i="4"/>
  <c r="C4818" i="4"/>
  <c r="C4817" i="4"/>
  <c r="C4816" i="4"/>
  <c r="C4815" i="4"/>
  <c r="C4814" i="4"/>
  <c r="C4813" i="4"/>
  <c r="C4812" i="4"/>
  <c r="C4811" i="4"/>
  <c r="C4810" i="4"/>
  <c r="C4809" i="4"/>
  <c r="C4808" i="4"/>
  <c r="C4807" i="4"/>
  <c r="C4806" i="4"/>
  <c r="C4805" i="4"/>
  <c r="C4804" i="4"/>
  <c r="C4803" i="4"/>
  <c r="C4802" i="4"/>
  <c r="C4801" i="4"/>
  <c r="C4800" i="4"/>
  <c r="C4799" i="4"/>
  <c r="C4798" i="4"/>
  <c r="C4797" i="4"/>
  <c r="C4796" i="4"/>
  <c r="C4795" i="4"/>
  <c r="C4794" i="4"/>
  <c r="C4793" i="4"/>
  <c r="C4792" i="4"/>
  <c r="C4791" i="4"/>
  <c r="C4790" i="4"/>
  <c r="C4789" i="4"/>
  <c r="C4788" i="4"/>
  <c r="C4787" i="4"/>
  <c r="C4786" i="4"/>
  <c r="C4785" i="4"/>
  <c r="C4784" i="4"/>
  <c r="C4783" i="4"/>
  <c r="C4782" i="4"/>
  <c r="C4781" i="4"/>
  <c r="C4780" i="4"/>
  <c r="C4779" i="4"/>
  <c r="C4778" i="4"/>
  <c r="C4777" i="4"/>
  <c r="C4776" i="4"/>
  <c r="C4775" i="4"/>
  <c r="C4774" i="4"/>
  <c r="C4773" i="4"/>
  <c r="C4772" i="4"/>
  <c r="C4771" i="4"/>
  <c r="C4770" i="4"/>
  <c r="C4769" i="4"/>
  <c r="C4768" i="4"/>
  <c r="C4767" i="4"/>
  <c r="C4766" i="4"/>
  <c r="C4765" i="4"/>
  <c r="C4764" i="4"/>
  <c r="C4763" i="4"/>
  <c r="C4762" i="4"/>
  <c r="C4761" i="4"/>
  <c r="C4760" i="4"/>
  <c r="C4759" i="4"/>
  <c r="C4758" i="4"/>
  <c r="C4757" i="4"/>
  <c r="C4756" i="4"/>
  <c r="C4755" i="4"/>
  <c r="C4754" i="4"/>
  <c r="C4753" i="4"/>
  <c r="C4752" i="4"/>
  <c r="C4751" i="4"/>
  <c r="C4750" i="4"/>
  <c r="C4749" i="4"/>
  <c r="C4748" i="4"/>
  <c r="C4747" i="4"/>
  <c r="C4746" i="4"/>
  <c r="C4745" i="4"/>
  <c r="C4744" i="4"/>
  <c r="C4743" i="4"/>
  <c r="C4742" i="4"/>
  <c r="C4741" i="4"/>
  <c r="C4740" i="4"/>
  <c r="C4739" i="4"/>
  <c r="C4738" i="4"/>
  <c r="C4737" i="4"/>
  <c r="C4736" i="4"/>
  <c r="C4735" i="4"/>
  <c r="C4734" i="4"/>
  <c r="C4733" i="4"/>
  <c r="C4732" i="4"/>
  <c r="C4731" i="4"/>
  <c r="C4730" i="4"/>
  <c r="C4729" i="4"/>
  <c r="C4728" i="4"/>
  <c r="C4727" i="4"/>
  <c r="C4726" i="4"/>
  <c r="C4725" i="4"/>
  <c r="C4724" i="4"/>
  <c r="C4723" i="4"/>
  <c r="C4722" i="4"/>
  <c r="C4721" i="4"/>
  <c r="C4720" i="4"/>
  <c r="C4719" i="4"/>
  <c r="C4718" i="4"/>
  <c r="C4717" i="4"/>
  <c r="C4716" i="4"/>
  <c r="C4715" i="4"/>
  <c r="C4714" i="4"/>
  <c r="C4713" i="4"/>
  <c r="C4712" i="4"/>
  <c r="C4711" i="4"/>
  <c r="C4710" i="4"/>
  <c r="C4709" i="4"/>
  <c r="C4708" i="4"/>
  <c r="C4707" i="4"/>
  <c r="C4706" i="4"/>
  <c r="C4705" i="4"/>
  <c r="C4704" i="4"/>
  <c r="C4703" i="4"/>
  <c r="C4702" i="4"/>
  <c r="C4701" i="4"/>
  <c r="C4700" i="4"/>
  <c r="C4699" i="4"/>
  <c r="C4698" i="4"/>
  <c r="C4697" i="4"/>
  <c r="C4696" i="4"/>
  <c r="C4695" i="4"/>
  <c r="C4694" i="4"/>
  <c r="C4693" i="4"/>
  <c r="C4692" i="4"/>
  <c r="C4691" i="4"/>
  <c r="C4690" i="4"/>
  <c r="C4689" i="4"/>
  <c r="C4688" i="4"/>
  <c r="C4687" i="4"/>
  <c r="C4686" i="4"/>
  <c r="C4685" i="4"/>
  <c r="C4684" i="4"/>
  <c r="C4683" i="4"/>
  <c r="C4682" i="4"/>
  <c r="C4681" i="4"/>
  <c r="C4680" i="4"/>
  <c r="C4679" i="4"/>
  <c r="C4678" i="4"/>
  <c r="C4677" i="4"/>
  <c r="C4676" i="4"/>
  <c r="C4675" i="4"/>
  <c r="C4674" i="4"/>
  <c r="C4673" i="4"/>
  <c r="C4672" i="4"/>
  <c r="C4671" i="4"/>
  <c r="C4670" i="4"/>
  <c r="C4669" i="4"/>
  <c r="C4668" i="4"/>
  <c r="C4667" i="4"/>
  <c r="C4666" i="4"/>
  <c r="C4665" i="4"/>
  <c r="C4664" i="4"/>
  <c r="C4663" i="4"/>
  <c r="C4662" i="4"/>
  <c r="C4661" i="4"/>
  <c r="C4660" i="4"/>
  <c r="C4659" i="4"/>
  <c r="C4658" i="4"/>
  <c r="C4657" i="4"/>
  <c r="C4656" i="4"/>
  <c r="C4655" i="4"/>
  <c r="C4654" i="4"/>
  <c r="C4653" i="4"/>
  <c r="C4652" i="4"/>
  <c r="C4651" i="4"/>
  <c r="C4650" i="4"/>
  <c r="C4649" i="4"/>
  <c r="C4648" i="4"/>
  <c r="C4647" i="4"/>
  <c r="C4646" i="4"/>
  <c r="C4645" i="4"/>
  <c r="C4644" i="4"/>
  <c r="C4643" i="4"/>
  <c r="C4642" i="4"/>
  <c r="C4641" i="4"/>
  <c r="C4640" i="4"/>
  <c r="C4639" i="4"/>
  <c r="C4638" i="4"/>
  <c r="C4637" i="4"/>
  <c r="C4636" i="4"/>
  <c r="C4635" i="4"/>
  <c r="C4634" i="4"/>
  <c r="C4633" i="4"/>
  <c r="C4632" i="4"/>
  <c r="C4631" i="4"/>
  <c r="C4630" i="4"/>
  <c r="C4629" i="4"/>
  <c r="C4628" i="4"/>
  <c r="C4627" i="4"/>
  <c r="C4626" i="4"/>
  <c r="C4625" i="4"/>
  <c r="C4624" i="4"/>
  <c r="C4623" i="4"/>
  <c r="C4622" i="4"/>
  <c r="C4621" i="4"/>
  <c r="C4620" i="4"/>
  <c r="C4619" i="4"/>
  <c r="C4618" i="4"/>
  <c r="C4617" i="4"/>
  <c r="C4616" i="4"/>
  <c r="C4615" i="4"/>
  <c r="C4614" i="4"/>
  <c r="C4613" i="4"/>
  <c r="C4612" i="4"/>
  <c r="C4611" i="4"/>
  <c r="C4610" i="4"/>
  <c r="C4609" i="4"/>
  <c r="C4608" i="4"/>
  <c r="C4607" i="4"/>
  <c r="C4606" i="4"/>
  <c r="C4605" i="4"/>
  <c r="C4604" i="4"/>
  <c r="C4603" i="4"/>
  <c r="C4602" i="4"/>
  <c r="C4601" i="4"/>
  <c r="C4600" i="4"/>
  <c r="C4599" i="4"/>
  <c r="C4598" i="4"/>
  <c r="C4597" i="4"/>
  <c r="C4596" i="4"/>
  <c r="C4595" i="4"/>
  <c r="C4594" i="4"/>
  <c r="C4593" i="4"/>
  <c r="C4592" i="4"/>
  <c r="C4591" i="4"/>
  <c r="C4590" i="4"/>
  <c r="C4589" i="4"/>
  <c r="C4588" i="4"/>
  <c r="C4587" i="4"/>
  <c r="C4586" i="4"/>
  <c r="C4585" i="4"/>
  <c r="C4584" i="4"/>
  <c r="C4583" i="4"/>
  <c r="C4582" i="4"/>
  <c r="C4581" i="4"/>
  <c r="C4580" i="4"/>
  <c r="C4579" i="4"/>
  <c r="C4578" i="4"/>
  <c r="C4577" i="4"/>
  <c r="C4576" i="4"/>
  <c r="C4575" i="4"/>
  <c r="C4574" i="4"/>
  <c r="C4573" i="4"/>
  <c r="C4572" i="4"/>
  <c r="C4571" i="4"/>
  <c r="C4570" i="4"/>
  <c r="C4569" i="4"/>
  <c r="C4568" i="4"/>
  <c r="C4567" i="4"/>
  <c r="C4566" i="4"/>
  <c r="C4565" i="4"/>
  <c r="C4564" i="4"/>
  <c r="C4563" i="4"/>
  <c r="C4562" i="4"/>
  <c r="C4561" i="4"/>
  <c r="C4560" i="4"/>
  <c r="C4559" i="4"/>
  <c r="C4558" i="4"/>
  <c r="C4557" i="4"/>
  <c r="C4556" i="4"/>
  <c r="C4555" i="4"/>
  <c r="C4554" i="4"/>
  <c r="C4553" i="4"/>
  <c r="C4552" i="4"/>
  <c r="C4551" i="4"/>
  <c r="C4550" i="4"/>
  <c r="C4549" i="4"/>
  <c r="C4548" i="4"/>
  <c r="C4547" i="4"/>
  <c r="C4546" i="4"/>
  <c r="C4545" i="4"/>
  <c r="C4544" i="4"/>
  <c r="C4543" i="4"/>
  <c r="C4542" i="4"/>
  <c r="C4541" i="4"/>
  <c r="C4540" i="4"/>
  <c r="C4539" i="4"/>
  <c r="C4538" i="4"/>
  <c r="C4537" i="4"/>
  <c r="C4536" i="4"/>
  <c r="C4535" i="4"/>
  <c r="C4534" i="4"/>
  <c r="C4533" i="4"/>
  <c r="C4532" i="4"/>
  <c r="C4531" i="4"/>
  <c r="C4530" i="4"/>
  <c r="C4529" i="4"/>
  <c r="C4528" i="4"/>
  <c r="C4527" i="4"/>
  <c r="C4526" i="4"/>
  <c r="C4525" i="4"/>
  <c r="C4524" i="4"/>
  <c r="C4523" i="4"/>
  <c r="C4522" i="4"/>
  <c r="C4521" i="4"/>
  <c r="C4520" i="4"/>
  <c r="C4519" i="4"/>
  <c r="C4518" i="4"/>
  <c r="C4517" i="4"/>
  <c r="C4516" i="4"/>
  <c r="C4515" i="4"/>
  <c r="C4514" i="4"/>
  <c r="C4513" i="4"/>
  <c r="C4512" i="4"/>
  <c r="C4511" i="4"/>
  <c r="C4510" i="4"/>
  <c r="C4509" i="4"/>
  <c r="C4508" i="4"/>
  <c r="C4507" i="4"/>
  <c r="C4506" i="4"/>
  <c r="C4505" i="4"/>
  <c r="C4504" i="4"/>
  <c r="C4503" i="4"/>
  <c r="C4502" i="4"/>
  <c r="C4501" i="4"/>
  <c r="C4500" i="4"/>
  <c r="C4499" i="4"/>
  <c r="C4498" i="4"/>
  <c r="C4497" i="4"/>
  <c r="C4496" i="4"/>
  <c r="C4495" i="4"/>
  <c r="C4494" i="4"/>
  <c r="C4493" i="4"/>
  <c r="C4492" i="4"/>
  <c r="C4491" i="4"/>
  <c r="C4490" i="4"/>
  <c r="C4489" i="4"/>
  <c r="C4488" i="4"/>
  <c r="C4487" i="4"/>
  <c r="C4486" i="4"/>
  <c r="C4485" i="4"/>
  <c r="C4484" i="4"/>
  <c r="C4483" i="4"/>
  <c r="C4482" i="4"/>
  <c r="C4481" i="4"/>
  <c r="C4480" i="4"/>
  <c r="C4479" i="4"/>
  <c r="C4478" i="4"/>
  <c r="C4477" i="4"/>
  <c r="C4476" i="4"/>
  <c r="C4475" i="4"/>
  <c r="C4474" i="4"/>
  <c r="C4473" i="4"/>
  <c r="C4472" i="4"/>
  <c r="C4471" i="4"/>
  <c r="C4470" i="4"/>
  <c r="C4469" i="4"/>
  <c r="C4468" i="4"/>
  <c r="C4467" i="4"/>
  <c r="C4466" i="4"/>
  <c r="C4465" i="4"/>
  <c r="C4464" i="4"/>
  <c r="C4463" i="4"/>
  <c r="C4462" i="4"/>
  <c r="C4461" i="4"/>
  <c r="C4460" i="4"/>
  <c r="C4459" i="4"/>
  <c r="C4458" i="4"/>
  <c r="C4457" i="4"/>
  <c r="C4456" i="4"/>
  <c r="C4455" i="4"/>
  <c r="C4454" i="4"/>
  <c r="C4453" i="4"/>
  <c r="C4452" i="4"/>
  <c r="C4451" i="4"/>
  <c r="C4450" i="4"/>
  <c r="C4449" i="4"/>
  <c r="C4448" i="4"/>
  <c r="C4447" i="4"/>
  <c r="C4446" i="4"/>
  <c r="C4445" i="4"/>
  <c r="C4444" i="4"/>
  <c r="C4443" i="4"/>
  <c r="C4442" i="4"/>
  <c r="C4441" i="4"/>
  <c r="C4440" i="4"/>
  <c r="C4439" i="4"/>
  <c r="C4438" i="4"/>
  <c r="C4437" i="4"/>
  <c r="C4436" i="4"/>
  <c r="C4435" i="4"/>
  <c r="C4434" i="4"/>
  <c r="C4433" i="4"/>
  <c r="C4432" i="4"/>
  <c r="C4431" i="4"/>
  <c r="C4430" i="4"/>
  <c r="C4429" i="4"/>
  <c r="C4428" i="4"/>
  <c r="C4427" i="4"/>
  <c r="C4426" i="4"/>
  <c r="C4425" i="4"/>
  <c r="C4424" i="4"/>
  <c r="C4423" i="4"/>
  <c r="C4422" i="4"/>
  <c r="C4421" i="4"/>
  <c r="C4420" i="4"/>
  <c r="C4419" i="4"/>
  <c r="C4418" i="4"/>
  <c r="C4417" i="4"/>
  <c r="C4416" i="4"/>
  <c r="C4415" i="4"/>
  <c r="C4414" i="4"/>
  <c r="C4413" i="4"/>
  <c r="C4412" i="4"/>
  <c r="C4411" i="4"/>
  <c r="C4410" i="4"/>
  <c r="C4409" i="4"/>
  <c r="C4408" i="4"/>
  <c r="C4407" i="4"/>
  <c r="C4406" i="4"/>
  <c r="C4405" i="4"/>
  <c r="C4404" i="4"/>
  <c r="C4403" i="4"/>
  <c r="C4402" i="4"/>
  <c r="C4401" i="4"/>
  <c r="C4400" i="4"/>
  <c r="C4399" i="4"/>
  <c r="C4398" i="4"/>
  <c r="C4397" i="4"/>
  <c r="C4396" i="4"/>
  <c r="C4395" i="4"/>
  <c r="C4394" i="4"/>
  <c r="C4393" i="4"/>
  <c r="C4392" i="4"/>
  <c r="C4391" i="4"/>
  <c r="C4390" i="4"/>
  <c r="C4389" i="4"/>
  <c r="C4388" i="4"/>
  <c r="C4387" i="4"/>
  <c r="C4386" i="4"/>
  <c r="C4385" i="4"/>
  <c r="C4384" i="4"/>
  <c r="C4383" i="4"/>
  <c r="C4382" i="4"/>
  <c r="C4381" i="4"/>
  <c r="C4380" i="4"/>
  <c r="C4379" i="4"/>
  <c r="C4378" i="4"/>
  <c r="C4377" i="4"/>
  <c r="C4376" i="4"/>
  <c r="C4375" i="4"/>
  <c r="C4374" i="4"/>
  <c r="C4373" i="4"/>
  <c r="C4372" i="4"/>
  <c r="C4371" i="4"/>
  <c r="C4370" i="4"/>
  <c r="C4369" i="4"/>
  <c r="C4368" i="4"/>
  <c r="C4367" i="4"/>
  <c r="C4366" i="4"/>
  <c r="C4365" i="4"/>
  <c r="C4364" i="4"/>
  <c r="C4363" i="4"/>
  <c r="C4362" i="4"/>
  <c r="C4361" i="4"/>
  <c r="C4360" i="4"/>
  <c r="C4359" i="4"/>
  <c r="C4358" i="4"/>
  <c r="C4357" i="4"/>
  <c r="C4356" i="4"/>
  <c r="C4355" i="4"/>
  <c r="C4354" i="4"/>
  <c r="C4353" i="4"/>
  <c r="C4352" i="4"/>
  <c r="C4351" i="4"/>
  <c r="C4350" i="4"/>
  <c r="C4349" i="4"/>
  <c r="C4348" i="4"/>
  <c r="C4347" i="4"/>
  <c r="C4346" i="4"/>
  <c r="C4345" i="4"/>
  <c r="C4344" i="4"/>
  <c r="C4343" i="4"/>
  <c r="C4342" i="4"/>
  <c r="C4341" i="4"/>
  <c r="C4340" i="4"/>
  <c r="C4339" i="4"/>
  <c r="C4338" i="4"/>
  <c r="C4337" i="4"/>
  <c r="C4336" i="4"/>
  <c r="C4335" i="4"/>
  <c r="C4334" i="4"/>
  <c r="C4333" i="4"/>
  <c r="C4332" i="4"/>
  <c r="C4331" i="4"/>
  <c r="C4330" i="4"/>
  <c r="C4329" i="4"/>
  <c r="C4328" i="4"/>
  <c r="C4327" i="4"/>
  <c r="C4326" i="4"/>
  <c r="C4325" i="4"/>
  <c r="C4324" i="4"/>
  <c r="C4323" i="4"/>
  <c r="C4322" i="4"/>
  <c r="C4321" i="4"/>
  <c r="C4320" i="4"/>
  <c r="C4319" i="4"/>
  <c r="C4318" i="4"/>
  <c r="C4317" i="4"/>
  <c r="C4316" i="4"/>
  <c r="C4315" i="4"/>
  <c r="C4314" i="4"/>
  <c r="C4313" i="4"/>
  <c r="C4312" i="4"/>
  <c r="C4311" i="4"/>
  <c r="C4310" i="4"/>
  <c r="C4309" i="4"/>
  <c r="C4308" i="4"/>
  <c r="C4307" i="4"/>
  <c r="C4306" i="4"/>
  <c r="C4305" i="4"/>
  <c r="C4304" i="4"/>
  <c r="C4303" i="4"/>
  <c r="C4302" i="4"/>
  <c r="C4301" i="4"/>
  <c r="C4300" i="4"/>
  <c r="C4299" i="4"/>
  <c r="C4298" i="4"/>
  <c r="C4297" i="4"/>
  <c r="C4296" i="4"/>
  <c r="C4295" i="4"/>
  <c r="C4294" i="4"/>
  <c r="C4293" i="4"/>
  <c r="C4292" i="4"/>
  <c r="C4291" i="4"/>
  <c r="C4290" i="4"/>
  <c r="C4289" i="4"/>
  <c r="C4288" i="4"/>
  <c r="C4287" i="4"/>
  <c r="C4286" i="4"/>
  <c r="C4285" i="4"/>
  <c r="C4284" i="4"/>
  <c r="C4283" i="4"/>
  <c r="C4282" i="4"/>
  <c r="C4281" i="4"/>
  <c r="C4280" i="4"/>
  <c r="C4279" i="4"/>
  <c r="C4278" i="4"/>
  <c r="C4277" i="4"/>
  <c r="C4276" i="4"/>
  <c r="C4275" i="4"/>
  <c r="C4274" i="4"/>
  <c r="C4273" i="4"/>
  <c r="C4272" i="4"/>
  <c r="C4271" i="4"/>
  <c r="C4270" i="4"/>
  <c r="C4269" i="4"/>
  <c r="C4268" i="4"/>
  <c r="C4267" i="4"/>
  <c r="C4266" i="4"/>
  <c r="C4265" i="4"/>
  <c r="C4264" i="4"/>
  <c r="C4263" i="4"/>
  <c r="C4262" i="4"/>
  <c r="C4261" i="4"/>
  <c r="C4260" i="4"/>
  <c r="C4259" i="4"/>
  <c r="C4258" i="4"/>
  <c r="C4257" i="4"/>
  <c r="C4256" i="4"/>
  <c r="C4255" i="4"/>
  <c r="C4254" i="4"/>
  <c r="C4253" i="4"/>
  <c r="C4252" i="4"/>
  <c r="C4251" i="4"/>
  <c r="C4250" i="4"/>
  <c r="C4249" i="4"/>
  <c r="C4248" i="4"/>
  <c r="C4247" i="4"/>
  <c r="C4246" i="4"/>
  <c r="C4245" i="4"/>
  <c r="C4244" i="4"/>
  <c r="C4243" i="4"/>
  <c r="C4242" i="4"/>
  <c r="C4241" i="4"/>
  <c r="C4240" i="4"/>
  <c r="C4239" i="4"/>
  <c r="C4238" i="4"/>
  <c r="C4237" i="4"/>
  <c r="C4236" i="4"/>
  <c r="C4235" i="4"/>
  <c r="C4234" i="4"/>
  <c r="C4233" i="4"/>
  <c r="C4232" i="4"/>
  <c r="C4231" i="4"/>
  <c r="C4230" i="4"/>
  <c r="C4229" i="4"/>
  <c r="C4228" i="4"/>
  <c r="C4227" i="4"/>
  <c r="C4226" i="4"/>
  <c r="C4225" i="4"/>
  <c r="C4224" i="4"/>
  <c r="C4223" i="4"/>
  <c r="C4222" i="4"/>
  <c r="C4221" i="4"/>
  <c r="C4220" i="4"/>
  <c r="C4219" i="4"/>
  <c r="C4218" i="4"/>
  <c r="C4217" i="4"/>
  <c r="C4216" i="4"/>
  <c r="C4215" i="4"/>
  <c r="C4214" i="4"/>
  <c r="C4213" i="4"/>
  <c r="C4212" i="4"/>
  <c r="C4211" i="4"/>
  <c r="C4210" i="4"/>
  <c r="C4209" i="4"/>
  <c r="C4208" i="4"/>
  <c r="C4207" i="4"/>
  <c r="C4206" i="4"/>
  <c r="C4205" i="4"/>
  <c r="C4204" i="4"/>
  <c r="C4203" i="4"/>
  <c r="C4202" i="4"/>
  <c r="C4201" i="4"/>
  <c r="C4200" i="4"/>
  <c r="C4199" i="4"/>
  <c r="C4198" i="4"/>
  <c r="C4197" i="4"/>
  <c r="C4196" i="4"/>
  <c r="C4195" i="4"/>
  <c r="C4194" i="4"/>
  <c r="C4193" i="4"/>
  <c r="C4192" i="4"/>
  <c r="C4191" i="4"/>
  <c r="C4190" i="4"/>
  <c r="C4189" i="4"/>
  <c r="C4188" i="4"/>
  <c r="C4187" i="4"/>
  <c r="C4186" i="4"/>
  <c r="C4185" i="4"/>
  <c r="C4184" i="4"/>
  <c r="C4183" i="4"/>
  <c r="C4182" i="4"/>
  <c r="C4181" i="4"/>
  <c r="C4180" i="4"/>
  <c r="C4179" i="4"/>
  <c r="C4178" i="4"/>
  <c r="C4177" i="4"/>
  <c r="C4176" i="4"/>
  <c r="C4175" i="4"/>
  <c r="C4174" i="4"/>
  <c r="C4173" i="4"/>
  <c r="C4172" i="4"/>
  <c r="C4171" i="4"/>
  <c r="C4170" i="4"/>
  <c r="C4169" i="4"/>
  <c r="C4168" i="4"/>
  <c r="C4167" i="4"/>
  <c r="C4166" i="4"/>
  <c r="C4165" i="4"/>
  <c r="C4164" i="4"/>
  <c r="C4163" i="4"/>
  <c r="C4162" i="4"/>
  <c r="C4161" i="4"/>
  <c r="C4160" i="4"/>
  <c r="C4159" i="4"/>
  <c r="C4158" i="4"/>
  <c r="C4157" i="4"/>
  <c r="C4156" i="4"/>
  <c r="C4155" i="4"/>
  <c r="C4154" i="4"/>
  <c r="C4153" i="4"/>
  <c r="C4152" i="4"/>
  <c r="C4151" i="4"/>
  <c r="C4150" i="4"/>
  <c r="C4149" i="4"/>
  <c r="C4148" i="4"/>
  <c r="C4147" i="4"/>
  <c r="C4146" i="4"/>
  <c r="C4145" i="4"/>
  <c r="C4144" i="4"/>
  <c r="C4143" i="4"/>
  <c r="C4142" i="4"/>
  <c r="C4141" i="4"/>
  <c r="C4140" i="4"/>
  <c r="C4139" i="4"/>
  <c r="C4138" i="4"/>
  <c r="C4137" i="4"/>
  <c r="C4136" i="4"/>
  <c r="C4135" i="4"/>
  <c r="C4134" i="4"/>
  <c r="C4133" i="4"/>
  <c r="C4132" i="4"/>
  <c r="C4131" i="4"/>
  <c r="C4130" i="4"/>
  <c r="C4129" i="4"/>
  <c r="C4128" i="4"/>
  <c r="C4127" i="4"/>
  <c r="C4126" i="4"/>
  <c r="C4125" i="4"/>
  <c r="C4124" i="4"/>
  <c r="C4123" i="4"/>
  <c r="C4122" i="4"/>
  <c r="C4121" i="4"/>
  <c r="C4120" i="4"/>
  <c r="C4119" i="4"/>
  <c r="C4118" i="4"/>
  <c r="C4117" i="4"/>
  <c r="C4116" i="4"/>
  <c r="C4115" i="4"/>
  <c r="C4114" i="4"/>
  <c r="C4113" i="4"/>
  <c r="C4112" i="4"/>
  <c r="C4111" i="4"/>
  <c r="C4110" i="4"/>
  <c r="C4109" i="4"/>
  <c r="C4108" i="4"/>
  <c r="C4107" i="4"/>
  <c r="C4106" i="4"/>
  <c r="C4105" i="4"/>
  <c r="C4104" i="4"/>
  <c r="C4103" i="4"/>
  <c r="C4102" i="4"/>
  <c r="C4101" i="4"/>
  <c r="C4100" i="4"/>
  <c r="C4099" i="4"/>
  <c r="C4098" i="4"/>
  <c r="C4097" i="4"/>
  <c r="C4096" i="4"/>
  <c r="C4095" i="4"/>
  <c r="C4094" i="4"/>
  <c r="C4093" i="4"/>
  <c r="C4092" i="4"/>
  <c r="C4091" i="4"/>
  <c r="C4090" i="4"/>
  <c r="C4089" i="4"/>
  <c r="C4088" i="4"/>
  <c r="C4087" i="4"/>
  <c r="C4086" i="4"/>
  <c r="C4085" i="4"/>
  <c r="C4084" i="4"/>
  <c r="C4083" i="4"/>
  <c r="C4082" i="4"/>
  <c r="C4081" i="4"/>
  <c r="C4080" i="4"/>
  <c r="C4079" i="4"/>
  <c r="C4078" i="4"/>
  <c r="C4077" i="4"/>
  <c r="C4076" i="4"/>
  <c r="C4075" i="4"/>
  <c r="C4074" i="4"/>
  <c r="C4073" i="4"/>
  <c r="C4072" i="4"/>
  <c r="C4071" i="4"/>
  <c r="C4070" i="4"/>
  <c r="C4069" i="4"/>
  <c r="C4068" i="4"/>
  <c r="C4067" i="4"/>
  <c r="C4066" i="4"/>
  <c r="C4065" i="4"/>
  <c r="C4064" i="4"/>
  <c r="C4063" i="4"/>
  <c r="C4062" i="4"/>
  <c r="C4061" i="4"/>
  <c r="C4060" i="4"/>
  <c r="C4059" i="4"/>
  <c r="C4058" i="4"/>
  <c r="C4057" i="4"/>
  <c r="C4056" i="4"/>
  <c r="C4055" i="4"/>
  <c r="C4054" i="4"/>
  <c r="C4053" i="4"/>
  <c r="C4052" i="4"/>
  <c r="C4051" i="4"/>
  <c r="C4050" i="4"/>
  <c r="C4049" i="4"/>
  <c r="C4048" i="4"/>
  <c r="C4047" i="4"/>
  <c r="C4046" i="4"/>
  <c r="C4045" i="4"/>
  <c r="C4044" i="4"/>
  <c r="C4043" i="4"/>
  <c r="C4042" i="4"/>
  <c r="C4041" i="4"/>
  <c r="C4040" i="4"/>
  <c r="C4039" i="4"/>
  <c r="C4038" i="4"/>
  <c r="C4037" i="4"/>
  <c r="C4036" i="4"/>
  <c r="C4035" i="4"/>
  <c r="C4034" i="4"/>
  <c r="C4033" i="4"/>
  <c r="C4032" i="4"/>
  <c r="C4031" i="4"/>
  <c r="C4030" i="4"/>
  <c r="C4029" i="4"/>
  <c r="C4028" i="4"/>
  <c r="C4027" i="4"/>
  <c r="C4026" i="4"/>
  <c r="C4025" i="4"/>
  <c r="C4024" i="4"/>
  <c r="C4023" i="4"/>
  <c r="C4022" i="4"/>
  <c r="C4021" i="4"/>
  <c r="C4020" i="4"/>
  <c r="C4019" i="4"/>
  <c r="C4018" i="4"/>
  <c r="C4017" i="4"/>
  <c r="C4016" i="4"/>
  <c r="C4015" i="4"/>
  <c r="C4014" i="4"/>
  <c r="C4013" i="4"/>
  <c r="C4012" i="4"/>
  <c r="C4011" i="4"/>
  <c r="C4010" i="4"/>
  <c r="C4009" i="4"/>
  <c r="C4008" i="4"/>
  <c r="C4007" i="4"/>
  <c r="C4006" i="4"/>
  <c r="C4005" i="4"/>
  <c r="C4004" i="4"/>
  <c r="C4003" i="4"/>
  <c r="C4002" i="4"/>
  <c r="C4001" i="4"/>
  <c r="C4000" i="4"/>
  <c r="C3999" i="4"/>
  <c r="C3998" i="4"/>
  <c r="C3997" i="4"/>
  <c r="C3996" i="4"/>
  <c r="C3995" i="4"/>
  <c r="C3994" i="4"/>
  <c r="C3993" i="4"/>
  <c r="C3992" i="4"/>
  <c r="C3991" i="4"/>
  <c r="C3990" i="4"/>
  <c r="C3989" i="4"/>
  <c r="C3988" i="4"/>
  <c r="C3987" i="4"/>
  <c r="C3986" i="4"/>
  <c r="C3985" i="4"/>
  <c r="C3984" i="4"/>
  <c r="C3983" i="4"/>
  <c r="C3982" i="4"/>
  <c r="C3981" i="4"/>
  <c r="C3980" i="4"/>
  <c r="C3979" i="4"/>
  <c r="C3978" i="4"/>
  <c r="C3977" i="4"/>
  <c r="C3976" i="4"/>
  <c r="C3975" i="4"/>
  <c r="C3974" i="4"/>
  <c r="C3973" i="4"/>
  <c r="C3972" i="4"/>
  <c r="C3971" i="4"/>
  <c r="C3970" i="4"/>
  <c r="C3969" i="4"/>
  <c r="C3968" i="4"/>
  <c r="C3967" i="4"/>
  <c r="C3966" i="4"/>
  <c r="C3965" i="4"/>
  <c r="C3964" i="4"/>
  <c r="C3963" i="4"/>
  <c r="C3962" i="4"/>
  <c r="C3961" i="4"/>
  <c r="C3960" i="4"/>
  <c r="C3959" i="4"/>
  <c r="C3958" i="4"/>
  <c r="C3957" i="4"/>
  <c r="C3956" i="4"/>
  <c r="C3955" i="4"/>
  <c r="C3954" i="4"/>
  <c r="C3953" i="4"/>
  <c r="C3952" i="4"/>
  <c r="C3951" i="4"/>
  <c r="C3950" i="4"/>
  <c r="C3949" i="4"/>
  <c r="C3948" i="4"/>
  <c r="C3947" i="4"/>
  <c r="C3946" i="4"/>
  <c r="C3945" i="4"/>
  <c r="C3944" i="4"/>
  <c r="C3943" i="4"/>
  <c r="C3942" i="4"/>
  <c r="C3941" i="4"/>
  <c r="C3940" i="4"/>
  <c r="C3939" i="4"/>
  <c r="C3938" i="4"/>
  <c r="C3937" i="4"/>
  <c r="C3936" i="4"/>
  <c r="C3935" i="4"/>
  <c r="C3934" i="4"/>
  <c r="C3933" i="4"/>
  <c r="C3932" i="4"/>
  <c r="C3931" i="4"/>
  <c r="C3930" i="4"/>
  <c r="C3929" i="4"/>
  <c r="C3928" i="4"/>
  <c r="C3927" i="4"/>
  <c r="C3926" i="4"/>
  <c r="C3925" i="4"/>
  <c r="C3924" i="4"/>
  <c r="C3923" i="4"/>
  <c r="C3922" i="4"/>
  <c r="C3921" i="4"/>
  <c r="C3920" i="4"/>
  <c r="C3919" i="4"/>
  <c r="C3918" i="4"/>
  <c r="C3917" i="4"/>
  <c r="C3916" i="4"/>
  <c r="C3915" i="4"/>
  <c r="C3914" i="4"/>
  <c r="C3913" i="4"/>
  <c r="C3912" i="4"/>
  <c r="C3911" i="4"/>
  <c r="C3910" i="4"/>
  <c r="C3909" i="4"/>
  <c r="C3908" i="4"/>
  <c r="C3907" i="4"/>
  <c r="C3906" i="4"/>
  <c r="C3905" i="4"/>
  <c r="C3904" i="4"/>
  <c r="C3903" i="4"/>
  <c r="C3902" i="4"/>
  <c r="C3901" i="4"/>
  <c r="C3900" i="4"/>
  <c r="C3899" i="4"/>
  <c r="C3898" i="4"/>
  <c r="C3897" i="4"/>
  <c r="C3896" i="4"/>
  <c r="C3895" i="4"/>
  <c r="C3894" i="4"/>
  <c r="C3893" i="4"/>
  <c r="C3892" i="4"/>
  <c r="C3891" i="4"/>
  <c r="C3890" i="4"/>
  <c r="C3889" i="4"/>
  <c r="C3888" i="4"/>
  <c r="C3887" i="4"/>
  <c r="C3886" i="4"/>
  <c r="C3885" i="4"/>
  <c r="C3884" i="4"/>
  <c r="C3883" i="4"/>
  <c r="C3882" i="4"/>
  <c r="C3881" i="4"/>
  <c r="C3880" i="4"/>
  <c r="C3879" i="4"/>
  <c r="C3878" i="4"/>
  <c r="C3877" i="4"/>
  <c r="C3876" i="4"/>
  <c r="C3875" i="4"/>
  <c r="C3874" i="4"/>
  <c r="C3873" i="4"/>
  <c r="C3872" i="4"/>
  <c r="C3871" i="4"/>
  <c r="C3870" i="4"/>
  <c r="C3869" i="4"/>
  <c r="C3868" i="4"/>
  <c r="C3867" i="4"/>
  <c r="C3866" i="4"/>
  <c r="C3865" i="4"/>
  <c r="C3864" i="4"/>
  <c r="C3863" i="4"/>
  <c r="C3862" i="4"/>
  <c r="C3861" i="4"/>
  <c r="C3860" i="4"/>
  <c r="C3859" i="4"/>
  <c r="C3858" i="4"/>
  <c r="C3857" i="4"/>
  <c r="C3856" i="4"/>
  <c r="C3855" i="4"/>
  <c r="C3854" i="4"/>
  <c r="C3853" i="4"/>
  <c r="C3852" i="4"/>
  <c r="C3851" i="4"/>
  <c r="C3850" i="4"/>
  <c r="C3849" i="4"/>
  <c r="C3848" i="4"/>
  <c r="C3847" i="4"/>
  <c r="C3846" i="4"/>
  <c r="C3845" i="4"/>
  <c r="C3844" i="4"/>
  <c r="C3843" i="4"/>
  <c r="C3842" i="4"/>
  <c r="C3841" i="4"/>
  <c r="C3840" i="4"/>
  <c r="C3839" i="4"/>
  <c r="C3838" i="4"/>
  <c r="C3837" i="4"/>
  <c r="C3836" i="4"/>
  <c r="C3835" i="4"/>
  <c r="C3834" i="4"/>
  <c r="C3833" i="4"/>
  <c r="C3832" i="4"/>
  <c r="C3831" i="4"/>
  <c r="C3830" i="4"/>
  <c r="C3829" i="4"/>
  <c r="C3828" i="4"/>
  <c r="C3827" i="4"/>
  <c r="C3826" i="4"/>
  <c r="C3825" i="4"/>
  <c r="C3824" i="4"/>
  <c r="C3823" i="4"/>
  <c r="C3822" i="4"/>
  <c r="C3821" i="4"/>
  <c r="C3820" i="4"/>
  <c r="C3819" i="4"/>
  <c r="C3818" i="4"/>
  <c r="C3817" i="4"/>
  <c r="C3816" i="4"/>
  <c r="C3815" i="4"/>
  <c r="C3814" i="4"/>
  <c r="C3813" i="4"/>
  <c r="C3812" i="4"/>
  <c r="C3811" i="4"/>
  <c r="C3810" i="4"/>
  <c r="C3809" i="4"/>
  <c r="C3808" i="4"/>
  <c r="C3807" i="4"/>
  <c r="C3806" i="4"/>
  <c r="C3805" i="4"/>
  <c r="C3804" i="4"/>
  <c r="C3803" i="4"/>
  <c r="C3802" i="4"/>
  <c r="C3801" i="4"/>
  <c r="C3800" i="4"/>
  <c r="C3799" i="4"/>
  <c r="C3798" i="4"/>
  <c r="C3797" i="4"/>
  <c r="C3796" i="4"/>
  <c r="C3795" i="4"/>
  <c r="C3794" i="4"/>
  <c r="C3793" i="4"/>
  <c r="C3792" i="4"/>
  <c r="C3791" i="4"/>
  <c r="C3790" i="4"/>
  <c r="C3789" i="4"/>
  <c r="C3788" i="4"/>
  <c r="C3787" i="4"/>
  <c r="C3786" i="4"/>
  <c r="C3785" i="4"/>
  <c r="C3784" i="4"/>
  <c r="C3783" i="4"/>
  <c r="C3782" i="4"/>
  <c r="C3781" i="4"/>
  <c r="C3780" i="4"/>
  <c r="C3779" i="4"/>
  <c r="C3778" i="4"/>
  <c r="C3777" i="4"/>
  <c r="C3776" i="4"/>
  <c r="C3775" i="4"/>
  <c r="C3774" i="4"/>
  <c r="C3773" i="4"/>
  <c r="C3772" i="4"/>
  <c r="C3771" i="4"/>
  <c r="C3770" i="4"/>
  <c r="C3769" i="4"/>
  <c r="C3768" i="4"/>
  <c r="C3767" i="4"/>
  <c r="C3766" i="4"/>
  <c r="C3765" i="4"/>
  <c r="C3764" i="4"/>
  <c r="C3763" i="4"/>
  <c r="C3762" i="4"/>
  <c r="C3761" i="4"/>
  <c r="C3760" i="4"/>
  <c r="C3759" i="4"/>
  <c r="C3758" i="4"/>
  <c r="C3757" i="4"/>
  <c r="C3756" i="4"/>
  <c r="C3755" i="4"/>
  <c r="C3754" i="4"/>
  <c r="C3753" i="4"/>
  <c r="C3752" i="4"/>
  <c r="C3751" i="4"/>
  <c r="C3750" i="4"/>
  <c r="C3749" i="4"/>
  <c r="C3748" i="4"/>
  <c r="C3747" i="4"/>
  <c r="C3746" i="4"/>
  <c r="C3745" i="4"/>
  <c r="C3744" i="4"/>
  <c r="C3743" i="4"/>
  <c r="C3742" i="4"/>
  <c r="C3741" i="4"/>
  <c r="C3740" i="4"/>
  <c r="C3739" i="4"/>
  <c r="C3738" i="4"/>
  <c r="C3737" i="4"/>
  <c r="C3736" i="4"/>
  <c r="C3735" i="4"/>
  <c r="C3734" i="4"/>
  <c r="C3733" i="4"/>
  <c r="C3732" i="4"/>
  <c r="C3731" i="4"/>
  <c r="C3730" i="4"/>
  <c r="C3729" i="4"/>
  <c r="C3728" i="4"/>
  <c r="C3727" i="4"/>
  <c r="C3726" i="4"/>
  <c r="C3725" i="4"/>
  <c r="C3724" i="4"/>
  <c r="C3723" i="4"/>
  <c r="C3722" i="4"/>
  <c r="C3721" i="4"/>
  <c r="C3720" i="4"/>
  <c r="C3719" i="4"/>
  <c r="C3718" i="4"/>
  <c r="C3717" i="4"/>
  <c r="C3716" i="4"/>
  <c r="C3715" i="4"/>
  <c r="C3714" i="4"/>
  <c r="C3713" i="4"/>
  <c r="C3712" i="4"/>
  <c r="C3711" i="4"/>
  <c r="C3710" i="4"/>
  <c r="C3709" i="4"/>
  <c r="C3708" i="4"/>
  <c r="C3707" i="4"/>
  <c r="C3706" i="4"/>
  <c r="C3705" i="4"/>
  <c r="C3704" i="4"/>
  <c r="C3703" i="4"/>
  <c r="C3702" i="4"/>
  <c r="C3701" i="4"/>
  <c r="C3700" i="4"/>
  <c r="C3699" i="4"/>
  <c r="C3698" i="4"/>
  <c r="C3697" i="4"/>
  <c r="C3696" i="4"/>
  <c r="C3695" i="4"/>
  <c r="C3694" i="4"/>
  <c r="C3693" i="4"/>
  <c r="C3692" i="4"/>
  <c r="C3691" i="4"/>
  <c r="C3690" i="4"/>
  <c r="C3689" i="4"/>
  <c r="C3688" i="4"/>
  <c r="C3687" i="4"/>
  <c r="C3686" i="4"/>
  <c r="C3685" i="4"/>
  <c r="C3684" i="4"/>
  <c r="C3683" i="4"/>
  <c r="C3682" i="4"/>
  <c r="C3681" i="4"/>
  <c r="C3680" i="4"/>
  <c r="C3679" i="4"/>
  <c r="C3678" i="4"/>
  <c r="C3677" i="4"/>
  <c r="C3676" i="4"/>
  <c r="C3675" i="4"/>
  <c r="C3674" i="4"/>
  <c r="C3673" i="4"/>
  <c r="C3672" i="4"/>
  <c r="C3671" i="4"/>
  <c r="C3670" i="4"/>
  <c r="C3669" i="4"/>
  <c r="C3668" i="4"/>
  <c r="C3667" i="4"/>
  <c r="C3666" i="4"/>
  <c r="C3665" i="4"/>
  <c r="C3664" i="4"/>
  <c r="C3663" i="4"/>
  <c r="C3662" i="4"/>
  <c r="C3661" i="4"/>
  <c r="C3660" i="4"/>
  <c r="C3659" i="4"/>
  <c r="C3658" i="4"/>
  <c r="C3657" i="4"/>
  <c r="C3656" i="4"/>
  <c r="C3655" i="4"/>
  <c r="C3654" i="4"/>
  <c r="C3653" i="4"/>
  <c r="C3652" i="4"/>
  <c r="C3651" i="4"/>
  <c r="C3650" i="4"/>
  <c r="C3649" i="4"/>
  <c r="C3648" i="4"/>
  <c r="C3647" i="4"/>
  <c r="C3646" i="4"/>
  <c r="C3645" i="4"/>
  <c r="C3644" i="4"/>
  <c r="C3643" i="4"/>
  <c r="C3642" i="4"/>
  <c r="C3641" i="4"/>
  <c r="C3640" i="4"/>
  <c r="C3639" i="4"/>
  <c r="C3638" i="4"/>
  <c r="C3637" i="4"/>
  <c r="C3636" i="4"/>
  <c r="C3635" i="4"/>
  <c r="C3634" i="4"/>
  <c r="C3633" i="4"/>
  <c r="C3632" i="4"/>
  <c r="C3631" i="4"/>
  <c r="C3630" i="4"/>
  <c r="C3629" i="4"/>
  <c r="C3628" i="4"/>
  <c r="C3627" i="4"/>
  <c r="C3626" i="4"/>
  <c r="C3625" i="4"/>
  <c r="C3624" i="4"/>
  <c r="C3623" i="4"/>
  <c r="C3622" i="4"/>
  <c r="C3621" i="4"/>
  <c r="C3620" i="4"/>
  <c r="C3619" i="4"/>
  <c r="C3618" i="4"/>
  <c r="C3617" i="4"/>
  <c r="C3616" i="4"/>
  <c r="C3615" i="4"/>
  <c r="C3614" i="4"/>
  <c r="C3613" i="4"/>
  <c r="C3612" i="4"/>
  <c r="C3611" i="4"/>
  <c r="C3610" i="4"/>
  <c r="C3609" i="4"/>
  <c r="C3608" i="4"/>
  <c r="C3607" i="4"/>
  <c r="C3606" i="4"/>
  <c r="C3605" i="4"/>
  <c r="C3604" i="4"/>
  <c r="C3603" i="4"/>
  <c r="C3602" i="4"/>
  <c r="C3601" i="4"/>
  <c r="C3600" i="4"/>
  <c r="C3599" i="4"/>
  <c r="C3598" i="4"/>
  <c r="C3597" i="4"/>
  <c r="C3596" i="4"/>
  <c r="C3595" i="4"/>
  <c r="C3594" i="4"/>
  <c r="C3593" i="4"/>
  <c r="C3592" i="4"/>
  <c r="C3591" i="4"/>
  <c r="C3590" i="4"/>
  <c r="C3589" i="4"/>
  <c r="C3588" i="4"/>
  <c r="C3587" i="4"/>
  <c r="C3586" i="4"/>
  <c r="C3585" i="4"/>
  <c r="C3584" i="4"/>
  <c r="C3583" i="4"/>
  <c r="C3582" i="4"/>
  <c r="C3581" i="4"/>
  <c r="C3580" i="4"/>
  <c r="C3579" i="4"/>
  <c r="C3578" i="4"/>
  <c r="C3577" i="4"/>
  <c r="C3576" i="4"/>
  <c r="C3575" i="4"/>
  <c r="C3574" i="4"/>
  <c r="C3573" i="4"/>
  <c r="C3572" i="4"/>
  <c r="C3571" i="4"/>
  <c r="C3570" i="4"/>
  <c r="C3569" i="4"/>
  <c r="C3568" i="4"/>
  <c r="C3567" i="4"/>
  <c r="C3566" i="4"/>
  <c r="C3565" i="4"/>
  <c r="C3564" i="4"/>
  <c r="C3563" i="4"/>
  <c r="C3562" i="4"/>
  <c r="C3561" i="4"/>
  <c r="C3560" i="4"/>
  <c r="C3559" i="4"/>
  <c r="C3558" i="4"/>
  <c r="C3557" i="4"/>
  <c r="C3556" i="4"/>
  <c r="C3555" i="4"/>
  <c r="C3554" i="4"/>
  <c r="C3553" i="4"/>
  <c r="C3552" i="4"/>
  <c r="C3551" i="4"/>
  <c r="C3550" i="4"/>
  <c r="C3549" i="4"/>
  <c r="C3548" i="4"/>
  <c r="C3547" i="4"/>
  <c r="C3546" i="4"/>
  <c r="C3545" i="4"/>
  <c r="C3544" i="4"/>
  <c r="C3543" i="4"/>
  <c r="C3542" i="4"/>
  <c r="C3541" i="4"/>
  <c r="C3540" i="4"/>
  <c r="C3539" i="4"/>
  <c r="C3538" i="4"/>
  <c r="C3537" i="4"/>
  <c r="C3536" i="4"/>
  <c r="C3535" i="4"/>
  <c r="C3534" i="4"/>
  <c r="C3533" i="4"/>
  <c r="C3532" i="4"/>
  <c r="C3531" i="4"/>
  <c r="C3530" i="4"/>
  <c r="C3529" i="4"/>
  <c r="C3528" i="4"/>
  <c r="C3527" i="4"/>
  <c r="C3526" i="4"/>
  <c r="C3525" i="4"/>
  <c r="C3524" i="4"/>
  <c r="C3523" i="4"/>
  <c r="C3522" i="4"/>
  <c r="C3521" i="4"/>
  <c r="C3520" i="4"/>
  <c r="C3519" i="4"/>
  <c r="C3518" i="4"/>
  <c r="C3517" i="4"/>
  <c r="C3516" i="4"/>
  <c r="C3515" i="4"/>
  <c r="C3514" i="4"/>
  <c r="C3513" i="4"/>
  <c r="C3512" i="4"/>
  <c r="C3511" i="4"/>
  <c r="C3510" i="4"/>
  <c r="C3509" i="4"/>
  <c r="C3508" i="4"/>
  <c r="C3507" i="4"/>
  <c r="C3506" i="4"/>
  <c r="C3505" i="4"/>
  <c r="C3504" i="4"/>
  <c r="C3503" i="4"/>
  <c r="C3502" i="4"/>
  <c r="C3501" i="4"/>
  <c r="C3500" i="4"/>
  <c r="C3499" i="4"/>
  <c r="C3498" i="4"/>
  <c r="C3497" i="4"/>
  <c r="C3496" i="4"/>
  <c r="C3495" i="4"/>
  <c r="C3494" i="4"/>
  <c r="C3493" i="4"/>
  <c r="C3492" i="4"/>
  <c r="C3491" i="4"/>
  <c r="C3490" i="4"/>
  <c r="C3489" i="4"/>
  <c r="C3488" i="4"/>
  <c r="C3487" i="4"/>
  <c r="C3486" i="4"/>
  <c r="C3485" i="4"/>
  <c r="C3484" i="4"/>
  <c r="C3483" i="4"/>
  <c r="C3482" i="4"/>
  <c r="C3481" i="4"/>
  <c r="C3480" i="4"/>
  <c r="C3479" i="4"/>
  <c r="C3478" i="4"/>
  <c r="C3477" i="4"/>
  <c r="C3476" i="4"/>
  <c r="C3475" i="4"/>
  <c r="C3474" i="4"/>
  <c r="C3473" i="4"/>
  <c r="C3472" i="4"/>
  <c r="C3471" i="4"/>
  <c r="C3470" i="4"/>
  <c r="C3469" i="4"/>
  <c r="C3468" i="4"/>
  <c r="C3467" i="4"/>
  <c r="C3466" i="4"/>
  <c r="C3465" i="4"/>
  <c r="C3464" i="4"/>
  <c r="C3463" i="4"/>
  <c r="C3462" i="4"/>
  <c r="C3461" i="4"/>
  <c r="C3460" i="4"/>
  <c r="C3459" i="4"/>
  <c r="C3458" i="4"/>
  <c r="C3457" i="4"/>
  <c r="C3456" i="4"/>
  <c r="C3455" i="4"/>
  <c r="C3454" i="4"/>
  <c r="C3453" i="4"/>
  <c r="C3452" i="4"/>
  <c r="C3451" i="4"/>
  <c r="C3450" i="4"/>
  <c r="C3449" i="4"/>
  <c r="C3448" i="4"/>
  <c r="C3447" i="4"/>
  <c r="C3446" i="4"/>
  <c r="C3445" i="4"/>
  <c r="C3444" i="4"/>
  <c r="C3443" i="4"/>
  <c r="C3442" i="4"/>
  <c r="C3441" i="4"/>
  <c r="C3440" i="4"/>
  <c r="C3439" i="4"/>
  <c r="C3438" i="4"/>
  <c r="C3437" i="4"/>
  <c r="C3436" i="4"/>
  <c r="C3435" i="4"/>
  <c r="C3434" i="4"/>
  <c r="C3433" i="4"/>
  <c r="C3432" i="4"/>
  <c r="C3431" i="4"/>
  <c r="C3430" i="4"/>
  <c r="C3429" i="4"/>
  <c r="C3428" i="4"/>
  <c r="C3427" i="4"/>
  <c r="C3426" i="4"/>
  <c r="C3425" i="4"/>
  <c r="C3424" i="4"/>
  <c r="C3423" i="4"/>
  <c r="C3422" i="4"/>
  <c r="C3421" i="4"/>
  <c r="C3420" i="4"/>
  <c r="C3419" i="4"/>
  <c r="C3418" i="4"/>
  <c r="C3417" i="4"/>
  <c r="C3416" i="4"/>
  <c r="C3415" i="4"/>
  <c r="C3414" i="4"/>
  <c r="C3413" i="4"/>
  <c r="C3412" i="4"/>
  <c r="C3411" i="4"/>
  <c r="C3410" i="4"/>
  <c r="C3409" i="4"/>
  <c r="C3408" i="4"/>
  <c r="C3407" i="4"/>
  <c r="C3406" i="4"/>
  <c r="C3405" i="4"/>
  <c r="C3404" i="4"/>
  <c r="C3403" i="4"/>
  <c r="C3402" i="4"/>
  <c r="C3401" i="4"/>
  <c r="C3400" i="4"/>
  <c r="C3399" i="4"/>
  <c r="C3398" i="4"/>
  <c r="C3397" i="4"/>
  <c r="C3396" i="4"/>
  <c r="C3395" i="4"/>
  <c r="C3394" i="4"/>
  <c r="C3393" i="4"/>
  <c r="C3392" i="4"/>
  <c r="C3391" i="4"/>
  <c r="C3390" i="4"/>
  <c r="C3389" i="4"/>
  <c r="C3388" i="4"/>
  <c r="C3387" i="4"/>
  <c r="C3386" i="4"/>
  <c r="C3385" i="4"/>
  <c r="C3384" i="4"/>
  <c r="C3383" i="4"/>
  <c r="C3382" i="4"/>
  <c r="C3381" i="4"/>
  <c r="C3380" i="4"/>
  <c r="C3379" i="4"/>
  <c r="C3378" i="4"/>
  <c r="C3377" i="4"/>
  <c r="C3376" i="4"/>
  <c r="C3375" i="4"/>
  <c r="C3374" i="4"/>
  <c r="C3373" i="4"/>
  <c r="C3372" i="4"/>
  <c r="C3371" i="4"/>
  <c r="C3370" i="4"/>
  <c r="C3369" i="4"/>
  <c r="C3368" i="4"/>
  <c r="C3367" i="4"/>
  <c r="C3366" i="4"/>
  <c r="C3365" i="4"/>
  <c r="C3364" i="4"/>
  <c r="C3363" i="4"/>
  <c r="C3362" i="4"/>
  <c r="C3361" i="4"/>
  <c r="C3360" i="4"/>
  <c r="C3359" i="4"/>
  <c r="C3358" i="4"/>
  <c r="C3357" i="4"/>
  <c r="C3356" i="4"/>
  <c r="C3355" i="4"/>
  <c r="C3354" i="4"/>
  <c r="C3353" i="4"/>
  <c r="C3352" i="4"/>
  <c r="C3351" i="4"/>
  <c r="C3350" i="4"/>
  <c r="C3349" i="4"/>
  <c r="C3348" i="4"/>
  <c r="C3347" i="4"/>
  <c r="C3346" i="4"/>
  <c r="C3345" i="4"/>
  <c r="C3344" i="4"/>
  <c r="C3343" i="4"/>
  <c r="C3342" i="4"/>
  <c r="C3341" i="4"/>
  <c r="C3340" i="4"/>
  <c r="C3339" i="4"/>
  <c r="C3338" i="4"/>
  <c r="C3337" i="4"/>
  <c r="C3336" i="4"/>
  <c r="C3335" i="4"/>
  <c r="C3334" i="4"/>
  <c r="C3333" i="4"/>
  <c r="C3332" i="4"/>
  <c r="C3331" i="4"/>
  <c r="C3330" i="4"/>
  <c r="C3329" i="4"/>
  <c r="C3328" i="4"/>
  <c r="C3327" i="4"/>
  <c r="C3326" i="4"/>
  <c r="C3325" i="4"/>
  <c r="C3324" i="4"/>
  <c r="C3323" i="4"/>
  <c r="C3322" i="4"/>
  <c r="C3321" i="4"/>
  <c r="C3320" i="4"/>
  <c r="C3319" i="4"/>
  <c r="C3318" i="4"/>
  <c r="C3317" i="4"/>
  <c r="C3316" i="4"/>
  <c r="C3315" i="4"/>
  <c r="C3314" i="4"/>
  <c r="C3313" i="4"/>
  <c r="C3312" i="4"/>
  <c r="C3311" i="4"/>
  <c r="C3310" i="4"/>
  <c r="C3309" i="4"/>
  <c r="C3308" i="4"/>
  <c r="C3307" i="4"/>
  <c r="C3306" i="4"/>
  <c r="C3305" i="4"/>
  <c r="C3304" i="4"/>
  <c r="C3303" i="4"/>
  <c r="C3302" i="4"/>
  <c r="C3301" i="4"/>
  <c r="C3300" i="4"/>
  <c r="C3299" i="4"/>
  <c r="C3298" i="4"/>
  <c r="C3297" i="4"/>
  <c r="C3296" i="4"/>
  <c r="C3295" i="4"/>
  <c r="C3294" i="4"/>
  <c r="C3293" i="4"/>
  <c r="C3292" i="4"/>
  <c r="C3291" i="4"/>
  <c r="C3290" i="4"/>
  <c r="C3289" i="4"/>
  <c r="C3288" i="4"/>
  <c r="C3287" i="4"/>
  <c r="C3286" i="4"/>
  <c r="C3285" i="4"/>
  <c r="C3284" i="4"/>
  <c r="C3283" i="4"/>
  <c r="C3282" i="4"/>
  <c r="C3281" i="4"/>
  <c r="C3280" i="4"/>
  <c r="C3279" i="4"/>
  <c r="C3278" i="4"/>
  <c r="C3277" i="4"/>
  <c r="C3276" i="4"/>
  <c r="C3275" i="4"/>
  <c r="C3274" i="4"/>
  <c r="C3273" i="4"/>
  <c r="C3272" i="4"/>
  <c r="C3271" i="4"/>
  <c r="C3270" i="4"/>
  <c r="C3269" i="4"/>
  <c r="C3268" i="4"/>
  <c r="C3267" i="4"/>
  <c r="C3266" i="4"/>
  <c r="C3265" i="4"/>
  <c r="C3264" i="4"/>
  <c r="C3263" i="4"/>
  <c r="C3262" i="4"/>
  <c r="C3261" i="4"/>
  <c r="C3260" i="4"/>
  <c r="C3259" i="4"/>
  <c r="C3258" i="4"/>
  <c r="C3257" i="4"/>
  <c r="C3256" i="4"/>
  <c r="C3255" i="4"/>
  <c r="C3254" i="4"/>
  <c r="C3253" i="4"/>
  <c r="C3252" i="4"/>
  <c r="C3251" i="4"/>
  <c r="C3250" i="4"/>
  <c r="C3249" i="4"/>
  <c r="C3248" i="4"/>
  <c r="C3247" i="4"/>
  <c r="C3246" i="4"/>
  <c r="C3245" i="4"/>
  <c r="C3244" i="4"/>
  <c r="C3243" i="4"/>
  <c r="C3242" i="4"/>
  <c r="C3241" i="4"/>
  <c r="C3240" i="4"/>
  <c r="C3239" i="4"/>
  <c r="C3238" i="4"/>
  <c r="C3237" i="4"/>
  <c r="C3236" i="4"/>
  <c r="C3235" i="4"/>
  <c r="C3234" i="4"/>
  <c r="C3233" i="4"/>
  <c r="C3232" i="4"/>
  <c r="C3231" i="4"/>
  <c r="C3230" i="4"/>
  <c r="C3229" i="4"/>
  <c r="C3228" i="4"/>
  <c r="C3227" i="4"/>
  <c r="C3226" i="4"/>
  <c r="C3225" i="4"/>
  <c r="C3224" i="4"/>
  <c r="C3223" i="4"/>
  <c r="C3222" i="4"/>
  <c r="C3221" i="4"/>
  <c r="C3220" i="4"/>
  <c r="C3219" i="4"/>
  <c r="C3218" i="4"/>
  <c r="C3217" i="4"/>
  <c r="C3216" i="4"/>
  <c r="C3215" i="4"/>
  <c r="C3214" i="4"/>
  <c r="C3213" i="4"/>
  <c r="C3212" i="4"/>
  <c r="C3211" i="4"/>
  <c r="C3210" i="4"/>
  <c r="C3209" i="4"/>
  <c r="C3208" i="4"/>
  <c r="C3207" i="4"/>
  <c r="C3206" i="4"/>
  <c r="C3205" i="4"/>
  <c r="C3204" i="4"/>
  <c r="C3203" i="4"/>
  <c r="C3202" i="4"/>
  <c r="C3201" i="4"/>
  <c r="C3200" i="4"/>
  <c r="C3199" i="4"/>
  <c r="C3198" i="4"/>
  <c r="C3197" i="4"/>
  <c r="C3196" i="4"/>
  <c r="C3195" i="4"/>
  <c r="C3194" i="4"/>
  <c r="C3193" i="4"/>
  <c r="C3192" i="4"/>
  <c r="C3191" i="4"/>
  <c r="C3190" i="4"/>
  <c r="C3189" i="4"/>
  <c r="C3188" i="4"/>
  <c r="C3187" i="4"/>
  <c r="C3186" i="4"/>
  <c r="C3185" i="4"/>
  <c r="C3184" i="4"/>
  <c r="C3183" i="4"/>
  <c r="C3182" i="4"/>
  <c r="C3181" i="4"/>
  <c r="C3180" i="4"/>
  <c r="C3179" i="4"/>
  <c r="C3178" i="4"/>
  <c r="C3177" i="4"/>
  <c r="C3176" i="4"/>
  <c r="C3175" i="4"/>
  <c r="C3174" i="4"/>
  <c r="C3173" i="4"/>
  <c r="C3172" i="4"/>
  <c r="C3171" i="4"/>
  <c r="C3170" i="4"/>
  <c r="C3169" i="4"/>
  <c r="C3168" i="4"/>
  <c r="C3167" i="4"/>
  <c r="C3166" i="4"/>
  <c r="C3165" i="4"/>
  <c r="C3164" i="4"/>
  <c r="C3163" i="4"/>
  <c r="C3162" i="4"/>
  <c r="C3161" i="4"/>
  <c r="C3160" i="4"/>
  <c r="C3159" i="4"/>
  <c r="C3158" i="4"/>
  <c r="C3157" i="4"/>
  <c r="C3156" i="4"/>
  <c r="C3155" i="4"/>
  <c r="C3154" i="4"/>
  <c r="C3153" i="4"/>
  <c r="C3152" i="4"/>
  <c r="C3151" i="4"/>
  <c r="C3150" i="4"/>
  <c r="C3149" i="4"/>
  <c r="C3148" i="4"/>
  <c r="C3147" i="4"/>
  <c r="C3146" i="4"/>
  <c r="C3145" i="4"/>
  <c r="C3144" i="4"/>
  <c r="C3143" i="4"/>
  <c r="C3142" i="4"/>
  <c r="C3141" i="4"/>
  <c r="C3140" i="4"/>
  <c r="C3139" i="4"/>
  <c r="C3138" i="4"/>
  <c r="C3137" i="4"/>
  <c r="C3136" i="4"/>
  <c r="C3135" i="4"/>
  <c r="C3134" i="4"/>
  <c r="C3133" i="4"/>
  <c r="C3132" i="4"/>
  <c r="C3131" i="4"/>
  <c r="C3130" i="4"/>
  <c r="C3129" i="4"/>
  <c r="C3128" i="4"/>
  <c r="C3127" i="4"/>
  <c r="C3126" i="4"/>
  <c r="C3125" i="4"/>
  <c r="C3124" i="4"/>
  <c r="C3123" i="4"/>
  <c r="C3122" i="4"/>
  <c r="C3121" i="4"/>
  <c r="C3120" i="4"/>
  <c r="C3119" i="4"/>
  <c r="C3118" i="4"/>
  <c r="C3117" i="4"/>
  <c r="C3116" i="4"/>
  <c r="C3115" i="4"/>
  <c r="C3114" i="4"/>
  <c r="C3113" i="4"/>
  <c r="C3112" i="4"/>
  <c r="C3111" i="4"/>
  <c r="C3110" i="4"/>
  <c r="C3109" i="4"/>
  <c r="C3108" i="4"/>
  <c r="C3107" i="4"/>
  <c r="C3106" i="4"/>
  <c r="C3105" i="4"/>
  <c r="C3104" i="4"/>
  <c r="C3103" i="4"/>
  <c r="C3102" i="4"/>
  <c r="C3101" i="4"/>
  <c r="C3100" i="4"/>
  <c r="C3099" i="4"/>
  <c r="C3098" i="4"/>
  <c r="C3097" i="4"/>
  <c r="C3096" i="4"/>
  <c r="C3095" i="4"/>
  <c r="C3094" i="4"/>
  <c r="C3093" i="4"/>
  <c r="C3092" i="4"/>
  <c r="C3091" i="4"/>
  <c r="C3090" i="4"/>
  <c r="C3089" i="4"/>
  <c r="C3088" i="4"/>
  <c r="C3087" i="4"/>
  <c r="C3086" i="4"/>
  <c r="C3085" i="4"/>
  <c r="C3084" i="4"/>
  <c r="C3083" i="4"/>
  <c r="C3082" i="4"/>
  <c r="C3081" i="4"/>
  <c r="C3080" i="4"/>
  <c r="C3079" i="4"/>
  <c r="C3078" i="4"/>
  <c r="C3077" i="4"/>
  <c r="C3076" i="4"/>
  <c r="C3075" i="4"/>
  <c r="C3074" i="4"/>
  <c r="C3073" i="4"/>
  <c r="C3072" i="4"/>
  <c r="C3071" i="4"/>
  <c r="C3070" i="4"/>
  <c r="C3069" i="4"/>
  <c r="C3068" i="4"/>
  <c r="C3067" i="4"/>
  <c r="C3066" i="4"/>
  <c r="C3065" i="4"/>
  <c r="C3064" i="4"/>
  <c r="C3063" i="4"/>
  <c r="C3062" i="4"/>
  <c r="C3061" i="4"/>
  <c r="C3060" i="4"/>
  <c r="C3059" i="4"/>
  <c r="C3058" i="4"/>
  <c r="C3057" i="4"/>
  <c r="C3056" i="4"/>
  <c r="C3055" i="4"/>
  <c r="C3054" i="4"/>
  <c r="C3053" i="4"/>
  <c r="C3052" i="4"/>
  <c r="C3051" i="4"/>
  <c r="C3050" i="4"/>
  <c r="C3049" i="4"/>
  <c r="C3048" i="4"/>
  <c r="C3047" i="4"/>
  <c r="C3046" i="4"/>
  <c r="C3045" i="4"/>
  <c r="C3044" i="4"/>
  <c r="C3043" i="4"/>
  <c r="C3042" i="4"/>
  <c r="C3041" i="4"/>
  <c r="C3040" i="4"/>
  <c r="C3039" i="4"/>
  <c r="C3038" i="4"/>
  <c r="C3037" i="4"/>
  <c r="C3036" i="4"/>
  <c r="C3035" i="4"/>
  <c r="C3034" i="4"/>
  <c r="C3033" i="4"/>
  <c r="C3032" i="4"/>
  <c r="C3031" i="4"/>
  <c r="C3030" i="4"/>
  <c r="C3029" i="4"/>
  <c r="C3028" i="4"/>
  <c r="C3027" i="4"/>
  <c r="C3026" i="4"/>
  <c r="C3025" i="4"/>
  <c r="C3024" i="4"/>
  <c r="C3023" i="4"/>
  <c r="C3022" i="4"/>
  <c r="C3021" i="4"/>
  <c r="C3020" i="4"/>
  <c r="C3019" i="4"/>
  <c r="C3018" i="4"/>
  <c r="C3017" i="4"/>
  <c r="C3016" i="4"/>
  <c r="C3015" i="4"/>
  <c r="C3014" i="4"/>
  <c r="C3013" i="4"/>
  <c r="C3012" i="4"/>
  <c r="C3011" i="4"/>
  <c r="C3010" i="4"/>
  <c r="C3009" i="4"/>
  <c r="C3008" i="4"/>
  <c r="C3007" i="4"/>
  <c r="C3006" i="4"/>
  <c r="C3005" i="4"/>
  <c r="C3004" i="4"/>
  <c r="C3003" i="4"/>
  <c r="C3002" i="4"/>
  <c r="C3001" i="4"/>
  <c r="C3000" i="4"/>
  <c r="C2999" i="4"/>
  <c r="C2998" i="4"/>
  <c r="C2997" i="4"/>
  <c r="C2996" i="4"/>
  <c r="C2995" i="4"/>
  <c r="C2994" i="4"/>
  <c r="C2993" i="4"/>
  <c r="C2992" i="4"/>
  <c r="C2991" i="4"/>
  <c r="C2990" i="4"/>
  <c r="C2989" i="4"/>
  <c r="C2988" i="4"/>
  <c r="C2987" i="4"/>
  <c r="C2986" i="4"/>
  <c r="C2985" i="4"/>
  <c r="C2984" i="4"/>
  <c r="C2983" i="4"/>
  <c r="C2982" i="4"/>
  <c r="C2981" i="4"/>
  <c r="C2980" i="4"/>
  <c r="C2979" i="4"/>
  <c r="C2978" i="4"/>
  <c r="C2977" i="4"/>
  <c r="C2976" i="4"/>
  <c r="C2975" i="4"/>
  <c r="C2974" i="4"/>
  <c r="C2973" i="4"/>
  <c r="C2972" i="4"/>
  <c r="C2971" i="4"/>
  <c r="C2970" i="4"/>
  <c r="C2969" i="4"/>
  <c r="C2968" i="4"/>
  <c r="C2967" i="4"/>
  <c r="C2966" i="4"/>
  <c r="C2965" i="4"/>
  <c r="C2964" i="4"/>
  <c r="C2963" i="4"/>
  <c r="C2962" i="4"/>
  <c r="C2961" i="4"/>
  <c r="C2960" i="4"/>
  <c r="C2959" i="4"/>
  <c r="C2958" i="4"/>
  <c r="C2957" i="4"/>
  <c r="C2956" i="4"/>
  <c r="C2955" i="4"/>
  <c r="C2954" i="4"/>
  <c r="C2953" i="4"/>
  <c r="C2952" i="4"/>
  <c r="C2951" i="4"/>
  <c r="C2950" i="4"/>
  <c r="C2949" i="4"/>
  <c r="C2948" i="4"/>
  <c r="C2947" i="4"/>
  <c r="C2946" i="4"/>
  <c r="C2945" i="4"/>
  <c r="C2944" i="4"/>
  <c r="C2943" i="4"/>
  <c r="C2942" i="4"/>
  <c r="C2941" i="4"/>
  <c r="C2940" i="4"/>
  <c r="C2939" i="4"/>
  <c r="C2938" i="4"/>
  <c r="C2937" i="4"/>
  <c r="C2936" i="4"/>
  <c r="C2935" i="4"/>
  <c r="C2934" i="4"/>
  <c r="C2933" i="4"/>
  <c r="C2932" i="4"/>
  <c r="C2931" i="4"/>
  <c r="C2930" i="4"/>
  <c r="C2929" i="4"/>
  <c r="C2928" i="4"/>
  <c r="C2927" i="4"/>
  <c r="C2926" i="4"/>
  <c r="C2925" i="4"/>
  <c r="C2924" i="4"/>
  <c r="C2923" i="4"/>
  <c r="C2922" i="4"/>
  <c r="C2921" i="4"/>
  <c r="C2920" i="4"/>
  <c r="C2919" i="4"/>
  <c r="C2918" i="4"/>
  <c r="C2917" i="4"/>
  <c r="C2916" i="4"/>
  <c r="C2915" i="4"/>
  <c r="C2914" i="4"/>
  <c r="C2913" i="4"/>
  <c r="C2912" i="4"/>
  <c r="C2911" i="4"/>
  <c r="C2910" i="4"/>
  <c r="C2909" i="4"/>
  <c r="C2908" i="4"/>
  <c r="C2907" i="4"/>
  <c r="C2906" i="4"/>
  <c r="C2905" i="4"/>
  <c r="C2904" i="4"/>
  <c r="C2903" i="4"/>
  <c r="C2902" i="4"/>
  <c r="C2901" i="4"/>
  <c r="C2900" i="4"/>
  <c r="C2899" i="4"/>
  <c r="C2898" i="4"/>
  <c r="C2897" i="4"/>
  <c r="C2896" i="4"/>
  <c r="C2895" i="4"/>
  <c r="C2894" i="4"/>
  <c r="C2893" i="4"/>
  <c r="C2892" i="4"/>
  <c r="C2891" i="4"/>
  <c r="C2890" i="4"/>
  <c r="C2889" i="4"/>
  <c r="C2888" i="4"/>
  <c r="C2887" i="4"/>
  <c r="C2886" i="4"/>
  <c r="C2885" i="4"/>
  <c r="C2884" i="4"/>
  <c r="C2883" i="4"/>
  <c r="C2882" i="4"/>
  <c r="C2881" i="4"/>
  <c r="C2880" i="4"/>
  <c r="C2879" i="4"/>
  <c r="C2878" i="4"/>
  <c r="C2877" i="4"/>
  <c r="C2876" i="4"/>
  <c r="C2875" i="4"/>
  <c r="C2874" i="4"/>
  <c r="C2873" i="4"/>
  <c r="C2872" i="4"/>
  <c r="C2871" i="4"/>
  <c r="C2870" i="4"/>
  <c r="C2869" i="4"/>
  <c r="C2868" i="4"/>
  <c r="C2867" i="4"/>
  <c r="C2866" i="4"/>
  <c r="C2865" i="4"/>
  <c r="C2864" i="4"/>
  <c r="C2863" i="4"/>
  <c r="C2862" i="4"/>
  <c r="C2861" i="4"/>
  <c r="C2860" i="4"/>
  <c r="C2859" i="4"/>
  <c r="C2858" i="4"/>
  <c r="C2857" i="4"/>
  <c r="C2856" i="4"/>
  <c r="C2855" i="4"/>
  <c r="C2854" i="4"/>
  <c r="C2853" i="4"/>
  <c r="C2852" i="4"/>
  <c r="C2851" i="4"/>
  <c r="C2850" i="4"/>
  <c r="C2849" i="4"/>
  <c r="C2848" i="4"/>
  <c r="C2847" i="4"/>
  <c r="C2846" i="4"/>
  <c r="C2845" i="4"/>
  <c r="C2844" i="4"/>
  <c r="C2843" i="4"/>
  <c r="C2842" i="4"/>
  <c r="C2841" i="4"/>
  <c r="C2840" i="4"/>
  <c r="C2839" i="4"/>
  <c r="C2838" i="4"/>
  <c r="C2837" i="4"/>
  <c r="C2836" i="4"/>
  <c r="C2835" i="4"/>
  <c r="C2834" i="4"/>
  <c r="C2833" i="4"/>
  <c r="C2832" i="4"/>
  <c r="C2831" i="4"/>
  <c r="C2830" i="4"/>
  <c r="C2829" i="4"/>
  <c r="C2828" i="4"/>
  <c r="C2827" i="4"/>
  <c r="C2826" i="4"/>
  <c r="C2825" i="4"/>
  <c r="C2824" i="4"/>
  <c r="C2823" i="4"/>
  <c r="C2822" i="4"/>
  <c r="C2821" i="4"/>
  <c r="C2820" i="4"/>
  <c r="C2819" i="4"/>
  <c r="C2818" i="4"/>
  <c r="C2817" i="4"/>
  <c r="C2816" i="4"/>
  <c r="C2815" i="4"/>
  <c r="C2814" i="4"/>
  <c r="C2813" i="4"/>
  <c r="C2812" i="4"/>
  <c r="C2811" i="4"/>
  <c r="C2810" i="4"/>
  <c r="C2809" i="4"/>
  <c r="C2808" i="4"/>
  <c r="C2807" i="4"/>
  <c r="C2806" i="4"/>
  <c r="C2805" i="4"/>
  <c r="C2804" i="4"/>
  <c r="C2803" i="4"/>
  <c r="C2802" i="4"/>
  <c r="C2801" i="4"/>
  <c r="C2800" i="4"/>
  <c r="C2799" i="4"/>
  <c r="C2798" i="4"/>
  <c r="C2797" i="4"/>
  <c r="C2796" i="4"/>
  <c r="C2795" i="4"/>
  <c r="C2794" i="4"/>
  <c r="C2793" i="4"/>
  <c r="C2792" i="4"/>
  <c r="C2791" i="4"/>
  <c r="C2790" i="4"/>
  <c r="C2789" i="4"/>
  <c r="C2788" i="4"/>
  <c r="C2787" i="4"/>
  <c r="C2786" i="4"/>
  <c r="C2785" i="4"/>
  <c r="C2784" i="4"/>
  <c r="C2783" i="4"/>
  <c r="C2782" i="4"/>
  <c r="C2781" i="4"/>
  <c r="C2780" i="4"/>
  <c r="C2779" i="4"/>
  <c r="C2778" i="4"/>
  <c r="C2777" i="4"/>
  <c r="C2776" i="4"/>
  <c r="C2775" i="4"/>
  <c r="C2774" i="4"/>
  <c r="C2773" i="4"/>
  <c r="C2772" i="4"/>
  <c r="C2771" i="4"/>
  <c r="C2770" i="4"/>
  <c r="C2769" i="4"/>
  <c r="C2768" i="4"/>
  <c r="C2767" i="4"/>
  <c r="C2766" i="4"/>
  <c r="C2765" i="4"/>
  <c r="C2764" i="4"/>
  <c r="C2763" i="4"/>
  <c r="C2762" i="4"/>
  <c r="C2761" i="4"/>
  <c r="C2760" i="4"/>
  <c r="C2759" i="4"/>
  <c r="C2758" i="4"/>
  <c r="C2757" i="4"/>
  <c r="C2756" i="4"/>
  <c r="C2755" i="4"/>
  <c r="C2754" i="4"/>
  <c r="C2753" i="4"/>
  <c r="C2752" i="4"/>
  <c r="C2751" i="4"/>
  <c r="C2750" i="4"/>
  <c r="C2749" i="4"/>
  <c r="C2748" i="4"/>
  <c r="C2747" i="4"/>
  <c r="C2746" i="4"/>
  <c r="C2745" i="4"/>
  <c r="C2744" i="4"/>
  <c r="C2743" i="4"/>
  <c r="C2742" i="4"/>
  <c r="C2741" i="4"/>
  <c r="C2740" i="4"/>
  <c r="C2739" i="4"/>
  <c r="C2738" i="4"/>
  <c r="C2737" i="4"/>
  <c r="C2736" i="4"/>
  <c r="C2735" i="4"/>
  <c r="C2734" i="4"/>
  <c r="C2733" i="4"/>
  <c r="C2732" i="4"/>
  <c r="C2731" i="4"/>
  <c r="C2730" i="4"/>
  <c r="C2729" i="4"/>
  <c r="C2728" i="4"/>
  <c r="C2727" i="4"/>
  <c r="C2726" i="4"/>
  <c r="C2725" i="4"/>
  <c r="C2724" i="4"/>
  <c r="C2723" i="4"/>
  <c r="C2722" i="4"/>
  <c r="C2721" i="4"/>
  <c r="C2720" i="4"/>
  <c r="C2719" i="4"/>
  <c r="C2718" i="4"/>
  <c r="C2717" i="4"/>
  <c r="C2716" i="4"/>
  <c r="C2715" i="4"/>
  <c r="C2714" i="4"/>
  <c r="C2713" i="4"/>
  <c r="C2712" i="4"/>
  <c r="C2711" i="4"/>
  <c r="C2710" i="4"/>
  <c r="C2709" i="4"/>
  <c r="C2708" i="4"/>
  <c r="C2707" i="4"/>
  <c r="C2706" i="4"/>
  <c r="C2705" i="4"/>
  <c r="C2704" i="4"/>
  <c r="C2703" i="4"/>
  <c r="C2702" i="4"/>
  <c r="C2701" i="4"/>
  <c r="C2700" i="4"/>
  <c r="C2699" i="4"/>
  <c r="C2698" i="4"/>
  <c r="C2697" i="4"/>
  <c r="C2696" i="4"/>
  <c r="C2695" i="4"/>
  <c r="C2694" i="4"/>
  <c r="C2693" i="4"/>
  <c r="C2692" i="4"/>
  <c r="C2691" i="4"/>
  <c r="C2690" i="4"/>
  <c r="C2689" i="4"/>
  <c r="C2688" i="4"/>
  <c r="C2687" i="4"/>
  <c r="C2686" i="4"/>
  <c r="C2685" i="4"/>
  <c r="C2684" i="4"/>
  <c r="C2683" i="4"/>
  <c r="C2682" i="4"/>
  <c r="C2681" i="4"/>
  <c r="C2680" i="4"/>
  <c r="C2679" i="4"/>
  <c r="C2678" i="4"/>
  <c r="C2677" i="4"/>
  <c r="C2676" i="4"/>
  <c r="C2675" i="4"/>
  <c r="C2674" i="4"/>
  <c r="C2673" i="4"/>
  <c r="C2672" i="4"/>
  <c r="C2671" i="4"/>
  <c r="C2670" i="4"/>
  <c r="C2669" i="4"/>
  <c r="C2668" i="4"/>
  <c r="C2667" i="4"/>
  <c r="C2666" i="4"/>
  <c r="C2665" i="4"/>
  <c r="C2664" i="4"/>
  <c r="C2663" i="4"/>
  <c r="C2662" i="4"/>
  <c r="C2661" i="4"/>
  <c r="C2660" i="4"/>
  <c r="C2659" i="4"/>
  <c r="C2658" i="4"/>
  <c r="C2657" i="4"/>
  <c r="C2656" i="4"/>
  <c r="C2655" i="4"/>
  <c r="C2654" i="4"/>
  <c r="C2653" i="4"/>
  <c r="C2652" i="4"/>
  <c r="C2651" i="4"/>
  <c r="C2650" i="4"/>
  <c r="C2649" i="4"/>
  <c r="C2648" i="4"/>
  <c r="C2647" i="4"/>
  <c r="C2646" i="4"/>
  <c r="C2645" i="4"/>
  <c r="C2644" i="4"/>
  <c r="C2643" i="4"/>
  <c r="C2642" i="4"/>
  <c r="C2641" i="4"/>
  <c r="C2640" i="4"/>
  <c r="C2639" i="4"/>
  <c r="C2638" i="4"/>
  <c r="C2637" i="4"/>
  <c r="C2636" i="4"/>
  <c r="C2635" i="4"/>
  <c r="C2634" i="4"/>
  <c r="C2633" i="4"/>
  <c r="C2632" i="4"/>
  <c r="C2631" i="4"/>
  <c r="C2630" i="4"/>
  <c r="C2629" i="4"/>
  <c r="C2628" i="4"/>
  <c r="C2627" i="4"/>
  <c r="C2626" i="4"/>
  <c r="C2625" i="4"/>
  <c r="C2624" i="4"/>
  <c r="C2623" i="4"/>
  <c r="C2622" i="4"/>
  <c r="C2621" i="4"/>
  <c r="C2620" i="4"/>
  <c r="C2619" i="4"/>
  <c r="C2618" i="4"/>
  <c r="C2617" i="4"/>
  <c r="C2616" i="4"/>
  <c r="C2615" i="4"/>
  <c r="C2614" i="4"/>
  <c r="C2613" i="4"/>
  <c r="C2612" i="4"/>
  <c r="C2611" i="4"/>
  <c r="C2610" i="4"/>
  <c r="C2609" i="4"/>
  <c r="C2608" i="4"/>
  <c r="C2607" i="4"/>
  <c r="C2606" i="4"/>
  <c r="C2605" i="4"/>
  <c r="C2604" i="4"/>
  <c r="C2603" i="4"/>
  <c r="C2602" i="4"/>
  <c r="C2601" i="4"/>
  <c r="C2600" i="4"/>
  <c r="C2599" i="4"/>
  <c r="C2598" i="4"/>
  <c r="C2597" i="4"/>
  <c r="C2596" i="4"/>
  <c r="C2595" i="4"/>
  <c r="C2594" i="4"/>
  <c r="C2593" i="4"/>
  <c r="C2592" i="4"/>
  <c r="C2591" i="4"/>
  <c r="C2590" i="4"/>
  <c r="C2589" i="4"/>
  <c r="C2588" i="4"/>
  <c r="C2587" i="4"/>
  <c r="C2586" i="4"/>
  <c r="C2585" i="4"/>
  <c r="C2584" i="4"/>
  <c r="C2583" i="4"/>
  <c r="C2582" i="4"/>
  <c r="C2581" i="4"/>
  <c r="C2580" i="4"/>
  <c r="C2579" i="4"/>
  <c r="C2578" i="4"/>
  <c r="C2577" i="4"/>
  <c r="C2576" i="4"/>
  <c r="C2575" i="4"/>
  <c r="C2574" i="4"/>
  <c r="C2573" i="4"/>
  <c r="C2572" i="4"/>
  <c r="C2571" i="4"/>
  <c r="C2570" i="4"/>
  <c r="C2569" i="4"/>
  <c r="C2568" i="4"/>
  <c r="C2567" i="4"/>
  <c r="C2566" i="4"/>
  <c r="C2565" i="4"/>
  <c r="C2564" i="4"/>
  <c r="C2563" i="4"/>
  <c r="C2562" i="4"/>
  <c r="C2561" i="4"/>
  <c r="C2560" i="4"/>
  <c r="C2559" i="4"/>
  <c r="C2558" i="4"/>
  <c r="C2557" i="4"/>
  <c r="C2556" i="4"/>
  <c r="C2555" i="4"/>
  <c r="C2554" i="4"/>
  <c r="C2553" i="4"/>
  <c r="C2552" i="4"/>
  <c r="C2551" i="4"/>
  <c r="C2550" i="4"/>
  <c r="C2549" i="4"/>
  <c r="C2548" i="4"/>
  <c r="C2547" i="4"/>
  <c r="C2546" i="4"/>
  <c r="C2545" i="4"/>
  <c r="C2544" i="4"/>
  <c r="C2543" i="4"/>
  <c r="C2542" i="4"/>
  <c r="C2541" i="4"/>
  <c r="C2540" i="4"/>
  <c r="C2539" i="4"/>
  <c r="C2538" i="4"/>
  <c r="C2537" i="4"/>
  <c r="C2536" i="4"/>
  <c r="C2535" i="4"/>
  <c r="C2534" i="4"/>
  <c r="C2533" i="4"/>
  <c r="C2532" i="4"/>
  <c r="C2531" i="4"/>
  <c r="C2530" i="4"/>
  <c r="C2529" i="4"/>
  <c r="C2528" i="4"/>
  <c r="C2527" i="4"/>
  <c r="C2526" i="4"/>
  <c r="C2525" i="4"/>
  <c r="C2524" i="4"/>
  <c r="C2523" i="4"/>
  <c r="C2522" i="4"/>
  <c r="C2521" i="4"/>
  <c r="C2520" i="4"/>
  <c r="C2519" i="4"/>
  <c r="C2518" i="4"/>
  <c r="C2517" i="4"/>
  <c r="C2516" i="4"/>
  <c r="C2515" i="4"/>
  <c r="C2514" i="4"/>
  <c r="C2513" i="4"/>
  <c r="C2512" i="4"/>
  <c r="C2511" i="4"/>
  <c r="C2510" i="4"/>
  <c r="C2509" i="4"/>
  <c r="C2508" i="4"/>
  <c r="C2507" i="4"/>
  <c r="C2506" i="4"/>
  <c r="C2505" i="4"/>
  <c r="C2504" i="4"/>
  <c r="C2503" i="4"/>
  <c r="C2502" i="4"/>
  <c r="C2501" i="4"/>
  <c r="C2500" i="4"/>
  <c r="C2499" i="4"/>
  <c r="C2498" i="4"/>
  <c r="C2497" i="4"/>
  <c r="C2496" i="4"/>
  <c r="C2495" i="4"/>
  <c r="C2494" i="4"/>
  <c r="C2493" i="4"/>
  <c r="C2492" i="4"/>
  <c r="C2491" i="4"/>
  <c r="C2490" i="4"/>
  <c r="C2489" i="4"/>
  <c r="C2488" i="4"/>
  <c r="C2487" i="4"/>
  <c r="C2486" i="4"/>
  <c r="C2485" i="4"/>
  <c r="C2484" i="4"/>
  <c r="C2483" i="4"/>
  <c r="C2482" i="4"/>
  <c r="C2481" i="4"/>
  <c r="C2480" i="4"/>
  <c r="C2479" i="4"/>
  <c r="C2478" i="4"/>
  <c r="C2477" i="4"/>
  <c r="C2476" i="4"/>
  <c r="C2475" i="4"/>
  <c r="C2474" i="4"/>
  <c r="C2473" i="4"/>
  <c r="C2472" i="4"/>
  <c r="C2471" i="4"/>
  <c r="C2470" i="4"/>
  <c r="C2469" i="4"/>
  <c r="C2468" i="4"/>
  <c r="C2467" i="4"/>
  <c r="C2466" i="4"/>
  <c r="C2465" i="4"/>
  <c r="C2464" i="4"/>
  <c r="C2463" i="4"/>
  <c r="C2462" i="4"/>
  <c r="C2461" i="4"/>
  <c r="C2460" i="4"/>
  <c r="C2459" i="4"/>
  <c r="C2458" i="4"/>
  <c r="C2457" i="4"/>
  <c r="C2456" i="4"/>
  <c r="C2455" i="4"/>
  <c r="C2454" i="4"/>
  <c r="C2453" i="4"/>
  <c r="C2452" i="4"/>
  <c r="C2451" i="4"/>
  <c r="C2450" i="4"/>
  <c r="C2449" i="4"/>
  <c r="C2448" i="4"/>
  <c r="C2447" i="4"/>
  <c r="C2446" i="4"/>
  <c r="C2445" i="4"/>
  <c r="C2444" i="4"/>
  <c r="C2443" i="4"/>
  <c r="C2442" i="4"/>
  <c r="C2441" i="4"/>
  <c r="C2440" i="4"/>
  <c r="C2439" i="4"/>
  <c r="C2438" i="4"/>
  <c r="C2437" i="4"/>
  <c r="C2436" i="4"/>
  <c r="C2435" i="4"/>
  <c r="C2434" i="4"/>
  <c r="C2433" i="4"/>
  <c r="C2432" i="4"/>
  <c r="C2431" i="4"/>
  <c r="C2430" i="4"/>
  <c r="C2429" i="4"/>
  <c r="C2428" i="4"/>
  <c r="C2427" i="4"/>
  <c r="C2426" i="4"/>
  <c r="C2425" i="4"/>
  <c r="C2424" i="4"/>
  <c r="C2423" i="4"/>
  <c r="C2422" i="4"/>
  <c r="C2421" i="4"/>
  <c r="C2420" i="4"/>
  <c r="C2419" i="4"/>
  <c r="C2418" i="4"/>
  <c r="C2417" i="4"/>
  <c r="C2416" i="4"/>
  <c r="C2415" i="4"/>
  <c r="C2414" i="4"/>
  <c r="C2413" i="4"/>
  <c r="C2412" i="4"/>
  <c r="C2411" i="4"/>
  <c r="C2410" i="4"/>
  <c r="C2409" i="4"/>
  <c r="C2408" i="4"/>
  <c r="C2407" i="4"/>
  <c r="C2406" i="4"/>
  <c r="C2405" i="4"/>
  <c r="C2404" i="4"/>
  <c r="C2403" i="4"/>
  <c r="C2402" i="4"/>
  <c r="C2401" i="4"/>
  <c r="C2400" i="4"/>
  <c r="C2399" i="4"/>
  <c r="C2398" i="4"/>
  <c r="C2397" i="4"/>
  <c r="C2396" i="4"/>
  <c r="C2395" i="4"/>
  <c r="C2394" i="4"/>
  <c r="C2393" i="4"/>
  <c r="C2392" i="4"/>
  <c r="C2391" i="4"/>
  <c r="C2390" i="4"/>
  <c r="C2389" i="4"/>
  <c r="C2388" i="4"/>
  <c r="C2387" i="4"/>
  <c r="C2386" i="4"/>
  <c r="C2385" i="4"/>
  <c r="C2384" i="4"/>
  <c r="C2383" i="4"/>
  <c r="C2382" i="4"/>
  <c r="C2381" i="4"/>
  <c r="C2380" i="4"/>
  <c r="C2379" i="4"/>
  <c r="C2378" i="4"/>
  <c r="C2377" i="4"/>
  <c r="C2376" i="4"/>
  <c r="C2375" i="4"/>
  <c r="C2374" i="4"/>
  <c r="C2373" i="4"/>
  <c r="C2372" i="4"/>
  <c r="C2371" i="4"/>
  <c r="C2370" i="4"/>
  <c r="C2369" i="4"/>
  <c r="C2368" i="4"/>
  <c r="C2367" i="4"/>
  <c r="C2366" i="4"/>
  <c r="C2365" i="4"/>
  <c r="C2364" i="4"/>
  <c r="C2363" i="4"/>
  <c r="C2362" i="4"/>
  <c r="C2361" i="4"/>
  <c r="C2360" i="4"/>
  <c r="C2359" i="4"/>
  <c r="C2358" i="4"/>
  <c r="C2357" i="4"/>
  <c r="C2356" i="4"/>
  <c r="C2355" i="4"/>
  <c r="C2354" i="4"/>
  <c r="C2353" i="4"/>
  <c r="C2352" i="4"/>
  <c r="C2351" i="4"/>
  <c r="C2350" i="4"/>
  <c r="C2349" i="4"/>
  <c r="C2348" i="4"/>
  <c r="C2347" i="4"/>
  <c r="C2346" i="4"/>
  <c r="C2345" i="4"/>
  <c r="C2344" i="4"/>
  <c r="C2343" i="4"/>
  <c r="C2342" i="4"/>
  <c r="C2341" i="4"/>
  <c r="C2340" i="4"/>
  <c r="C2339" i="4"/>
  <c r="C2338" i="4"/>
  <c r="C2337" i="4"/>
  <c r="C2336" i="4"/>
  <c r="C2335" i="4"/>
  <c r="C2334" i="4"/>
  <c r="C2333" i="4"/>
  <c r="C2332" i="4"/>
  <c r="C2331" i="4"/>
  <c r="C2330" i="4"/>
  <c r="C2329" i="4"/>
  <c r="C2328" i="4"/>
  <c r="C2327" i="4"/>
  <c r="C2326" i="4"/>
  <c r="C2325" i="4"/>
  <c r="C2324" i="4"/>
  <c r="C2323" i="4"/>
  <c r="C2322" i="4"/>
  <c r="C2321" i="4"/>
  <c r="C2320" i="4"/>
  <c r="C2319" i="4"/>
  <c r="C2318" i="4"/>
  <c r="C2317" i="4"/>
  <c r="C2316" i="4"/>
  <c r="C2315" i="4"/>
  <c r="C2314" i="4"/>
  <c r="C2313" i="4"/>
  <c r="C2312" i="4"/>
  <c r="C2311" i="4"/>
  <c r="C2310" i="4"/>
  <c r="C2309" i="4"/>
  <c r="C2308" i="4"/>
  <c r="C2307" i="4"/>
  <c r="C2306" i="4"/>
  <c r="C2305" i="4"/>
  <c r="C2304" i="4"/>
  <c r="C2303" i="4"/>
  <c r="C2302" i="4"/>
  <c r="C2301" i="4"/>
  <c r="C2300" i="4"/>
  <c r="C2299" i="4"/>
  <c r="C2298" i="4"/>
  <c r="C2297" i="4"/>
  <c r="C2296" i="4"/>
  <c r="C2295" i="4"/>
  <c r="C2294" i="4"/>
  <c r="C2293" i="4"/>
  <c r="C2292" i="4"/>
  <c r="C2291" i="4"/>
  <c r="C2290" i="4"/>
  <c r="C2289" i="4"/>
  <c r="C2288" i="4"/>
  <c r="C2287" i="4"/>
  <c r="C2286" i="4"/>
  <c r="C2285" i="4"/>
  <c r="C2284" i="4"/>
  <c r="C2283" i="4"/>
  <c r="C2282" i="4"/>
  <c r="C2281" i="4"/>
  <c r="C2280" i="4"/>
  <c r="C2279" i="4"/>
  <c r="C2278" i="4"/>
  <c r="C2277" i="4"/>
  <c r="C2276" i="4"/>
  <c r="C2275" i="4"/>
  <c r="C2274" i="4"/>
  <c r="C2273" i="4"/>
  <c r="C2272" i="4"/>
  <c r="C2271" i="4"/>
  <c r="C2270" i="4"/>
  <c r="C2269" i="4"/>
  <c r="C2268" i="4"/>
  <c r="C2267" i="4"/>
  <c r="C2266" i="4"/>
  <c r="C2265" i="4"/>
  <c r="C2264" i="4"/>
  <c r="C2263" i="4"/>
  <c r="C2262" i="4"/>
  <c r="C2261" i="4"/>
  <c r="C2260" i="4"/>
  <c r="C2259" i="4"/>
  <c r="C2258" i="4"/>
  <c r="C2257" i="4"/>
  <c r="C2256" i="4"/>
  <c r="C2255" i="4"/>
  <c r="C2254" i="4"/>
  <c r="C2253" i="4"/>
  <c r="C2252" i="4"/>
  <c r="C2251" i="4"/>
  <c r="C2250" i="4"/>
  <c r="C2249" i="4"/>
  <c r="C2248" i="4"/>
  <c r="C2247" i="4"/>
  <c r="C2246" i="4"/>
  <c r="C2245" i="4"/>
  <c r="C2244" i="4"/>
  <c r="C2243" i="4"/>
  <c r="C2242" i="4"/>
  <c r="C2241" i="4"/>
  <c r="C2240" i="4"/>
  <c r="C2239" i="4"/>
  <c r="C2238" i="4"/>
  <c r="C2237" i="4"/>
  <c r="C2236" i="4"/>
  <c r="C2235" i="4"/>
  <c r="C2234" i="4"/>
  <c r="C2233" i="4"/>
  <c r="C2232" i="4"/>
  <c r="C2231" i="4"/>
  <c r="C2230" i="4"/>
  <c r="C2229" i="4"/>
  <c r="C2228" i="4"/>
  <c r="C2227" i="4"/>
  <c r="C2226" i="4"/>
  <c r="C2225" i="4"/>
  <c r="C2224" i="4"/>
  <c r="C2223" i="4"/>
  <c r="C2222" i="4"/>
  <c r="C2221" i="4"/>
  <c r="C2220" i="4"/>
  <c r="C2219" i="4"/>
  <c r="C2218" i="4"/>
  <c r="C2217" i="4"/>
  <c r="C2216" i="4"/>
  <c r="C2215" i="4"/>
  <c r="C2214" i="4"/>
  <c r="C2213" i="4"/>
  <c r="C2212" i="4"/>
  <c r="C2211" i="4"/>
  <c r="C2210" i="4"/>
  <c r="C2209" i="4"/>
  <c r="C2208" i="4"/>
  <c r="C2207" i="4"/>
  <c r="C2206" i="4"/>
  <c r="C2205" i="4"/>
  <c r="C2204" i="4"/>
  <c r="C2203" i="4"/>
  <c r="C2202" i="4"/>
  <c r="C2201" i="4"/>
  <c r="C2200" i="4"/>
  <c r="C2199" i="4"/>
  <c r="C2198" i="4"/>
  <c r="C2197" i="4"/>
  <c r="C2196" i="4"/>
  <c r="C2195" i="4"/>
  <c r="C2194" i="4"/>
  <c r="C2193" i="4"/>
  <c r="C2192" i="4"/>
  <c r="C2191" i="4"/>
  <c r="C2190" i="4"/>
  <c r="C2189" i="4"/>
  <c r="C2188" i="4"/>
  <c r="C2187" i="4"/>
  <c r="C2186" i="4"/>
  <c r="C2185" i="4"/>
  <c r="C2184" i="4"/>
  <c r="C2183" i="4"/>
  <c r="C2182" i="4"/>
  <c r="C2181" i="4"/>
  <c r="C2180" i="4"/>
  <c r="C2179" i="4"/>
  <c r="C2178" i="4"/>
  <c r="C2177" i="4"/>
  <c r="C2176" i="4"/>
  <c r="C2175" i="4"/>
  <c r="C2174" i="4"/>
  <c r="C2173" i="4"/>
  <c r="C2172" i="4"/>
  <c r="C2171" i="4"/>
  <c r="C2170" i="4"/>
  <c r="C2169" i="4"/>
  <c r="C2168" i="4"/>
  <c r="C2167" i="4"/>
  <c r="C2166" i="4"/>
  <c r="C2165" i="4"/>
  <c r="C2164" i="4"/>
  <c r="C2163" i="4"/>
  <c r="C2162" i="4"/>
  <c r="C2161" i="4"/>
  <c r="C2160" i="4"/>
  <c r="C2159" i="4"/>
  <c r="C2158" i="4"/>
  <c r="C2157" i="4"/>
  <c r="C2156" i="4"/>
  <c r="C2155" i="4"/>
  <c r="C2154" i="4"/>
  <c r="C2153" i="4"/>
  <c r="C2152" i="4"/>
  <c r="C2151" i="4"/>
  <c r="C2150" i="4"/>
  <c r="C2149" i="4"/>
  <c r="C2148" i="4"/>
  <c r="C2147" i="4"/>
  <c r="C2146" i="4"/>
  <c r="C2145" i="4"/>
  <c r="C2144" i="4"/>
  <c r="C2143" i="4"/>
  <c r="C2142" i="4"/>
  <c r="C2141" i="4"/>
  <c r="C2140" i="4"/>
  <c r="C2139" i="4"/>
  <c r="C2138" i="4"/>
  <c r="C2137" i="4"/>
  <c r="C2136" i="4"/>
  <c r="C2135" i="4"/>
  <c r="C2134" i="4"/>
  <c r="C2133" i="4"/>
  <c r="C2132" i="4"/>
  <c r="C2131" i="4"/>
  <c r="C2130" i="4"/>
  <c r="C2129" i="4"/>
  <c r="C2128" i="4"/>
  <c r="C2127" i="4"/>
  <c r="C2126" i="4"/>
  <c r="C2125" i="4"/>
  <c r="C2124" i="4"/>
  <c r="C2123" i="4"/>
  <c r="C2122" i="4"/>
  <c r="C2121" i="4"/>
  <c r="C2120" i="4"/>
  <c r="C2119" i="4"/>
  <c r="C2118" i="4"/>
  <c r="C2117" i="4"/>
  <c r="C2116" i="4"/>
  <c r="C2115" i="4"/>
  <c r="C2114" i="4"/>
  <c r="C2113" i="4"/>
  <c r="C2112" i="4"/>
  <c r="C2111" i="4"/>
  <c r="C2110" i="4"/>
  <c r="C2109" i="4"/>
  <c r="C2108" i="4"/>
  <c r="C2107" i="4"/>
  <c r="C2106" i="4"/>
  <c r="C2105" i="4"/>
  <c r="C2104" i="4"/>
  <c r="C2103" i="4"/>
  <c r="C2102" i="4"/>
  <c r="C2101" i="4"/>
  <c r="C2100" i="4"/>
  <c r="C2099" i="4"/>
  <c r="C2098" i="4"/>
  <c r="C2097" i="4"/>
  <c r="C2096" i="4"/>
  <c r="C2095" i="4"/>
  <c r="C2094" i="4"/>
  <c r="C2093" i="4"/>
  <c r="C2092" i="4"/>
  <c r="C2091" i="4"/>
  <c r="C2090" i="4"/>
  <c r="C2089" i="4"/>
  <c r="C2088" i="4"/>
  <c r="C2087" i="4"/>
  <c r="C2086" i="4"/>
  <c r="C2085" i="4"/>
  <c r="C2084" i="4"/>
  <c r="C2083" i="4"/>
  <c r="C2082" i="4"/>
  <c r="C2081" i="4"/>
  <c r="C2080" i="4"/>
  <c r="C2079" i="4"/>
  <c r="C2078" i="4"/>
  <c r="C2077" i="4"/>
  <c r="C2076" i="4"/>
  <c r="C2075" i="4"/>
  <c r="C2074" i="4"/>
  <c r="C2073" i="4"/>
  <c r="C2072" i="4"/>
  <c r="C2071" i="4"/>
  <c r="C2070" i="4"/>
  <c r="C2069" i="4"/>
  <c r="C2068" i="4"/>
  <c r="C2067" i="4"/>
  <c r="C2066" i="4"/>
  <c r="C2065" i="4"/>
  <c r="C2064" i="4"/>
  <c r="C2063" i="4"/>
  <c r="C2062" i="4"/>
  <c r="C2061" i="4"/>
  <c r="C2060" i="4"/>
  <c r="C2059" i="4"/>
  <c r="C2058" i="4"/>
  <c r="C2057" i="4"/>
  <c r="C2056" i="4"/>
  <c r="C2055" i="4"/>
  <c r="C2054" i="4"/>
  <c r="C2053" i="4"/>
  <c r="C2052" i="4"/>
  <c r="C2051" i="4"/>
  <c r="C2050" i="4"/>
  <c r="C2049" i="4"/>
  <c r="C2048" i="4"/>
  <c r="C2047" i="4"/>
  <c r="C2046" i="4"/>
  <c r="C2045" i="4"/>
  <c r="C2044" i="4"/>
  <c r="C2043" i="4"/>
  <c r="C2042" i="4"/>
  <c r="C2041" i="4"/>
  <c r="C2040" i="4"/>
  <c r="C2039" i="4"/>
  <c r="C2038" i="4"/>
  <c r="C2037" i="4"/>
  <c r="C2036" i="4"/>
  <c r="C2035" i="4"/>
  <c r="C2034" i="4"/>
  <c r="C2033" i="4"/>
  <c r="C2032" i="4"/>
  <c r="C2031" i="4"/>
  <c r="C2030" i="4"/>
  <c r="C2029" i="4"/>
  <c r="C2028" i="4"/>
  <c r="C2027" i="4"/>
  <c r="C2026" i="4"/>
  <c r="C2025" i="4"/>
  <c r="C2024" i="4"/>
  <c r="C2023" i="4"/>
  <c r="C2022" i="4"/>
  <c r="C2021" i="4"/>
  <c r="C2020" i="4"/>
  <c r="C2019" i="4"/>
  <c r="C2018" i="4"/>
  <c r="C2017" i="4"/>
  <c r="C2016" i="4"/>
  <c r="C2015" i="4"/>
  <c r="C2014" i="4"/>
  <c r="C2013" i="4"/>
  <c r="C2012" i="4"/>
  <c r="C2011" i="4"/>
  <c r="C2010" i="4"/>
  <c r="C2009" i="4"/>
  <c r="C2008" i="4"/>
  <c r="C2007" i="4"/>
  <c r="C2006" i="4"/>
  <c r="C2005" i="4"/>
  <c r="C2004" i="4"/>
  <c r="C2003" i="4"/>
  <c r="C2002" i="4"/>
  <c r="C2001" i="4"/>
  <c r="C2000" i="4"/>
  <c r="C1999" i="4"/>
  <c r="C1998" i="4"/>
  <c r="C1997" i="4"/>
  <c r="C1996" i="4"/>
  <c r="C1995" i="4"/>
  <c r="C1994" i="4"/>
  <c r="C1993" i="4"/>
  <c r="C1992" i="4"/>
  <c r="C1991" i="4"/>
  <c r="C1990" i="4"/>
  <c r="C1989" i="4"/>
  <c r="C1988" i="4"/>
  <c r="C1987" i="4"/>
  <c r="C1986" i="4"/>
  <c r="C1985" i="4"/>
  <c r="C1984" i="4"/>
  <c r="C1983" i="4"/>
  <c r="C1982" i="4"/>
  <c r="C1981" i="4"/>
  <c r="C1980" i="4"/>
  <c r="C1979" i="4"/>
  <c r="C1978" i="4"/>
  <c r="C1977" i="4"/>
  <c r="C1976" i="4"/>
  <c r="C1975" i="4"/>
  <c r="C1974" i="4"/>
  <c r="C1973" i="4"/>
  <c r="C1972" i="4"/>
  <c r="C1971" i="4"/>
  <c r="C1970" i="4"/>
  <c r="C1969" i="4"/>
  <c r="C1968" i="4"/>
  <c r="C1967" i="4"/>
  <c r="C1966" i="4"/>
  <c r="C1965" i="4"/>
  <c r="C1964" i="4"/>
  <c r="C1963" i="4"/>
  <c r="C1962" i="4"/>
  <c r="C1961" i="4"/>
  <c r="C1960" i="4"/>
  <c r="C1959" i="4"/>
  <c r="C1958" i="4"/>
  <c r="C1957" i="4"/>
  <c r="C1956" i="4"/>
  <c r="C1955" i="4"/>
  <c r="C1954" i="4"/>
  <c r="C1953" i="4"/>
  <c r="C1952" i="4"/>
  <c r="C1951" i="4"/>
  <c r="C1950" i="4"/>
  <c r="C1949" i="4"/>
  <c r="C1948" i="4"/>
  <c r="C1947" i="4"/>
  <c r="C1946" i="4"/>
  <c r="C1945" i="4"/>
  <c r="C1944" i="4"/>
  <c r="C1943" i="4"/>
  <c r="C1942" i="4"/>
  <c r="C1941" i="4"/>
  <c r="C1940" i="4"/>
  <c r="C1939" i="4"/>
  <c r="C1938" i="4"/>
  <c r="C1937" i="4"/>
  <c r="C1936" i="4"/>
  <c r="C1935" i="4"/>
  <c r="C1934" i="4"/>
  <c r="C1933" i="4"/>
  <c r="C1932" i="4"/>
  <c r="C1931" i="4"/>
  <c r="C1930" i="4"/>
  <c r="C1929" i="4"/>
  <c r="C1928" i="4"/>
  <c r="C1927" i="4"/>
  <c r="C1926" i="4"/>
  <c r="C1925" i="4"/>
  <c r="C1924" i="4"/>
  <c r="C1923" i="4"/>
  <c r="C1922" i="4"/>
  <c r="C1921" i="4"/>
  <c r="C1920" i="4"/>
  <c r="C1919" i="4"/>
  <c r="C1918" i="4"/>
  <c r="C1917" i="4"/>
  <c r="C1916" i="4"/>
  <c r="C1915" i="4"/>
  <c r="C1914" i="4"/>
  <c r="C1913" i="4"/>
  <c r="C1912" i="4"/>
  <c r="C1911" i="4"/>
  <c r="C1910" i="4"/>
  <c r="C1909" i="4"/>
  <c r="C1908" i="4"/>
  <c r="C1907" i="4"/>
  <c r="C1906" i="4"/>
  <c r="C1905" i="4"/>
  <c r="C1904" i="4"/>
  <c r="C1903" i="4"/>
  <c r="C1902" i="4"/>
  <c r="C1901" i="4"/>
  <c r="C1900" i="4"/>
  <c r="C1899" i="4"/>
  <c r="C1898" i="4"/>
  <c r="C1897" i="4"/>
  <c r="C1896" i="4"/>
  <c r="C1895" i="4"/>
  <c r="C1894" i="4"/>
  <c r="C1893" i="4"/>
  <c r="C1892" i="4"/>
  <c r="C1891" i="4"/>
  <c r="C1890" i="4"/>
  <c r="C1889" i="4"/>
  <c r="C1888" i="4"/>
  <c r="C1887" i="4"/>
  <c r="C1886" i="4"/>
  <c r="C1885" i="4"/>
  <c r="C1884" i="4"/>
  <c r="C1883" i="4"/>
  <c r="C1882" i="4"/>
  <c r="C1881" i="4"/>
  <c r="C1880" i="4"/>
  <c r="C1879" i="4"/>
  <c r="C1878" i="4"/>
  <c r="C1877" i="4"/>
  <c r="C1876" i="4"/>
  <c r="C1875" i="4"/>
  <c r="C1874" i="4"/>
  <c r="C1873" i="4"/>
  <c r="C1872" i="4"/>
  <c r="C1871" i="4"/>
  <c r="C1870" i="4"/>
  <c r="C1869" i="4"/>
  <c r="C1868" i="4"/>
  <c r="C1867" i="4"/>
  <c r="C1866" i="4"/>
  <c r="C1865" i="4"/>
  <c r="C1864" i="4"/>
  <c r="C1863" i="4"/>
  <c r="C1862" i="4"/>
  <c r="C1861" i="4"/>
  <c r="C1860" i="4"/>
  <c r="C1859" i="4"/>
  <c r="C1858" i="4"/>
  <c r="C1857" i="4"/>
  <c r="C1856" i="4"/>
  <c r="C1855" i="4"/>
  <c r="C1854" i="4"/>
  <c r="C1853" i="4"/>
  <c r="C1852" i="4"/>
  <c r="C1851" i="4"/>
  <c r="C1850" i="4"/>
  <c r="C1849" i="4"/>
  <c r="C1848" i="4"/>
  <c r="C1847" i="4"/>
  <c r="C1846" i="4"/>
  <c r="C1845" i="4"/>
  <c r="C1844" i="4"/>
  <c r="C1843" i="4"/>
  <c r="C1842" i="4"/>
  <c r="C1841" i="4"/>
  <c r="C1840" i="4"/>
  <c r="C1839" i="4"/>
  <c r="C1838" i="4"/>
  <c r="C1837" i="4"/>
  <c r="C1836" i="4"/>
  <c r="C1835" i="4"/>
  <c r="C1834" i="4"/>
  <c r="C1833" i="4"/>
  <c r="C1832" i="4"/>
  <c r="C1831" i="4"/>
  <c r="C1830" i="4"/>
  <c r="C1829" i="4"/>
  <c r="C1828" i="4"/>
  <c r="C1827" i="4"/>
  <c r="C1826" i="4"/>
  <c r="C1825" i="4"/>
  <c r="C1824" i="4"/>
  <c r="C1823" i="4"/>
  <c r="C1822" i="4"/>
  <c r="C1821" i="4"/>
  <c r="C1820" i="4"/>
  <c r="C1819" i="4"/>
  <c r="C1818" i="4"/>
  <c r="C1817" i="4"/>
  <c r="C1816" i="4"/>
  <c r="C1815" i="4"/>
  <c r="C1814" i="4"/>
  <c r="C1813" i="4"/>
  <c r="C1812" i="4"/>
  <c r="C1811" i="4"/>
  <c r="C1810" i="4"/>
  <c r="C1809" i="4"/>
  <c r="C1808" i="4"/>
  <c r="C1807" i="4"/>
  <c r="C1806" i="4"/>
  <c r="C1805" i="4"/>
  <c r="C1804" i="4"/>
  <c r="C1803" i="4"/>
  <c r="C1802" i="4"/>
  <c r="C1801" i="4"/>
  <c r="C1800" i="4"/>
  <c r="C1799" i="4"/>
  <c r="C1798" i="4"/>
  <c r="C1797" i="4"/>
  <c r="C1796" i="4"/>
  <c r="C1795" i="4"/>
  <c r="C1794" i="4"/>
  <c r="C1793" i="4"/>
  <c r="C1792" i="4"/>
  <c r="C1791" i="4"/>
  <c r="C1790" i="4"/>
  <c r="C1789" i="4"/>
  <c r="C1788" i="4"/>
  <c r="C1787" i="4"/>
  <c r="C1786" i="4"/>
  <c r="C1785" i="4"/>
  <c r="C1784" i="4"/>
  <c r="C1783" i="4"/>
  <c r="C1782" i="4"/>
  <c r="C1781" i="4"/>
  <c r="C1780" i="4"/>
  <c r="C1779" i="4"/>
  <c r="C1778" i="4"/>
  <c r="C1777" i="4"/>
  <c r="C1776" i="4"/>
  <c r="C1775" i="4"/>
  <c r="C1774" i="4"/>
  <c r="C1773" i="4"/>
  <c r="C1772" i="4"/>
  <c r="C1771" i="4"/>
  <c r="C1770" i="4"/>
  <c r="C1769" i="4"/>
  <c r="C1768" i="4"/>
  <c r="C1767" i="4"/>
  <c r="C1766" i="4"/>
  <c r="C1765" i="4"/>
  <c r="C1764" i="4"/>
  <c r="C1763" i="4"/>
  <c r="C1762" i="4"/>
  <c r="C1761" i="4"/>
  <c r="C1760" i="4"/>
  <c r="C1759" i="4"/>
  <c r="C1758" i="4"/>
  <c r="C1757" i="4"/>
  <c r="C1756" i="4"/>
  <c r="C1755" i="4"/>
  <c r="C1754" i="4"/>
  <c r="C1753" i="4"/>
  <c r="C1752" i="4"/>
  <c r="C1751" i="4"/>
  <c r="C1750" i="4"/>
  <c r="C1749" i="4"/>
  <c r="C1748" i="4"/>
  <c r="C1747" i="4"/>
  <c r="C1746" i="4"/>
  <c r="C1745" i="4"/>
  <c r="C1744" i="4"/>
  <c r="C1743" i="4"/>
  <c r="C1742" i="4"/>
  <c r="C1741" i="4"/>
  <c r="C1740" i="4"/>
  <c r="C1739" i="4"/>
  <c r="C1738" i="4"/>
  <c r="C1737" i="4"/>
  <c r="C1736" i="4"/>
  <c r="C1735" i="4"/>
  <c r="C1734" i="4"/>
  <c r="C1733" i="4"/>
  <c r="C1732" i="4"/>
  <c r="C1731" i="4"/>
  <c r="C1730" i="4"/>
  <c r="C1729" i="4"/>
  <c r="C1728" i="4"/>
  <c r="C1727" i="4"/>
  <c r="C1726" i="4"/>
  <c r="C1725" i="4"/>
  <c r="C1724" i="4"/>
  <c r="C1723" i="4"/>
  <c r="C1722" i="4"/>
  <c r="C1721" i="4"/>
  <c r="C1720" i="4"/>
  <c r="C1719" i="4"/>
  <c r="C1718" i="4"/>
  <c r="C1717" i="4"/>
  <c r="C1716" i="4"/>
  <c r="C1715" i="4"/>
  <c r="C1714" i="4"/>
  <c r="C1713" i="4"/>
  <c r="C1712" i="4"/>
  <c r="C1711" i="4"/>
  <c r="C1710" i="4"/>
  <c r="C1709" i="4"/>
  <c r="C1708" i="4"/>
  <c r="C1707" i="4"/>
  <c r="C1706" i="4"/>
  <c r="C1705" i="4"/>
  <c r="C1704" i="4"/>
  <c r="C1703" i="4"/>
  <c r="C1702" i="4"/>
  <c r="C1701" i="4"/>
  <c r="C1700" i="4"/>
  <c r="C1699" i="4"/>
  <c r="C1698" i="4"/>
  <c r="C1697" i="4"/>
  <c r="C1696" i="4"/>
  <c r="C1695" i="4"/>
  <c r="C1694" i="4"/>
  <c r="C1693" i="4"/>
  <c r="C1692" i="4"/>
  <c r="C1691" i="4"/>
  <c r="C1690" i="4"/>
  <c r="C1689" i="4"/>
  <c r="C1688" i="4"/>
  <c r="C1687" i="4"/>
  <c r="C1686" i="4"/>
  <c r="C1685" i="4"/>
  <c r="C1684" i="4"/>
  <c r="C1683" i="4"/>
  <c r="C1682" i="4"/>
  <c r="C1681" i="4"/>
  <c r="C1680" i="4"/>
  <c r="C1679" i="4"/>
  <c r="C1678" i="4"/>
  <c r="C1677" i="4"/>
  <c r="C1676" i="4"/>
  <c r="C1675" i="4"/>
  <c r="C1674" i="4"/>
  <c r="C1673" i="4"/>
  <c r="C1672" i="4"/>
  <c r="C1671" i="4"/>
  <c r="C1670" i="4"/>
  <c r="C1669" i="4"/>
  <c r="C1668" i="4"/>
  <c r="C1667" i="4"/>
  <c r="C1666" i="4"/>
  <c r="C1665" i="4"/>
  <c r="C1664" i="4"/>
  <c r="C1663" i="4"/>
  <c r="C1662" i="4"/>
  <c r="C1661" i="4"/>
  <c r="C1660" i="4"/>
  <c r="C1659" i="4"/>
  <c r="C1658" i="4"/>
  <c r="C1657" i="4"/>
  <c r="C1656" i="4"/>
  <c r="C1655" i="4"/>
  <c r="C1654" i="4"/>
  <c r="C1653" i="4"/>
  <c r="C1652" i="4"/>
  <c r="C1651" i="4"/>
  <c r="C1650" i="4"/>
  <c r="C1649" i="4"/>
  <c r="C1648" i="4"/>
  <c r="C1647" i="4"/>
  <c r="C1646" i="4"/>
  <c r="C1645" i="4"/>
  <c r="C1644" i="4"/>
  <c r="C1643" i="4"/>
  <c r="C1642" i="4"/>
  <c r="C1641" i="4"/>
  <c r="C1640" i="4"/>
  <c r="C1639" i="4"/>
  <c r="C1638" i="4"/>
  <c r="C1637" i="4"/>
  <c r="C1636" i="4"/>
  <c r="C1635" i="4"/>
  <c r="C1634" i="4"/>
  <c r="C1633" i="4"/>
  <c r="C1632" i="4"/>
  <c r="C1631" i="4"/>
  <c r="C1630" i="4"/>
  <c r="C1629" i="4"/>
  <c r="C1628" i="4"/>
  <c r="C1627" i="4"/>
  <c r="C1626" i="4"/>
  <c r="C1625" i="4"/>
  <c r="C1624" i="4"/>
  <c r="C1623" i="4"/>
  <c r="C1622" i="4"/>
  <c r="C1621" i="4"/>
  <c r="C1620" i="4"/>
  <c r="C1619" i="4"/>
  <c r="C1618" i="4"/>
  <c r="C1617" i="4"/>
  <c r="C1616" i="4"/>
  <c r="C1615" i="4"/>
  <c r="C1614" i="4"/>
  <c r="C1613" i="4"/>
  <c r="C1612" i="4"/>
  <c r="C1611" i="4"/>
  <c r="C1610" i="4"/>
  <c r="C1609" i="4"/>
  <c r="C1608" i="4"/>
  <c r="C1607" i="4"/>
  <c r="C1606" i="4"/>
  <c r="C1605" i="4"/>
  <c r="C1604" i="4"/>
  <c r="C1603" i="4"/>
  <c r="C1602" i="4"/>
  <c r="C1601" i="4"/>
  <c r="C1600" i="4"/>
  <c r="C1599" i="4"/>
  <c r="C1598" i="4"/>
  <c r="C1597" i="4"/>
  <c r="C1596" i="4"/>
  <c r="C1595" i="4"/>
  <c r="C1594" i="4"/>
  <c r="C1593" i="4"/>
  <c r="C1592" i="4"/>
  <c r="C1591" i="4"/>
  <c r="C1590" i="4"/>
  <c r="C1589" i="4"/>
  <c r="C1588" i="4"/>
  <c r="C1587" i="4"/>
  <c r="C1586" i="4"/>
  <c r="C1585" i="4"/>
  <c r="C1584" i="4"/>
  <c r="C1583" i="4"/>
  <c r="C1582" i="4"/>
  <c r="C1581" i="4"/>
  <c r="C1580" i="4"/>
  <c r="C1579" i="4"/>
  <c r="C1578" i="4"/>
  <c r="C1577" i="4"/>
  <c r="C1576" i="4"/>
  <c r="C1575" i="4"/>
  <c r="C1574" i="4"/>
  <c r="C1573" i="4"/>
  <c r="C1572" i="4"/>
  <c r="C1571" i="4"/>
  <c r="C1570" i="4"/>
  <c r="C1569" i="4"/>
  <c r="C1568" i="4"/>
  <c r="C1567" i="4"/>
  <c r="C1566" i="4"/>
  <c r="C1565" i="4"/>
  <c r="C1564" i="4"/>
  <c r="C1563" i="4"/>
  <c r="C1562" i="4"/>
  <c r="C1561" i="4"/>
  <c r="C1560" i="4"/>
  <c r="C1559" i="4"/>
  <c r="C1558" i="4"/>
  <c r="C1557" i="4"/>
  <c r="C1556" i="4"/>
  <c r="C1555" i="4"/>
  <c r="C1554" i="4"/>
  <c r="C1553" i="4"/>
  <c r="C1552" i="4"/>
  <c r="C1551" i="4"/>
  <c r="C1550" i="4"/>
  <c r="C1549" i="4"/>
  <c r="C1548" i="4"/>
  <c r="C1547" i="4"/>
  <c r="C1546" i="4"/>
  <c r="C1545" i="4"/>
  <c r="C1544" i="4"/>
  <c r="C1543" i="4"/>
  <c r="C1542" i="4"/>
  <c r="C1541" i="4"/>
  <c r="C1540" i="4"/>
  <c r="C1539" i="4"/>
  <c r="C1538" i="4"/>
  <c r="C1537" i="4"/>
  <c r="C1536" i="4"/>
  <c r="C1535" i="4"/>
  <c r="C1534" i="4"/>
  <c r="C1533" i="4"/>
  <c r="C1532" i="4"/>
  <c r="C1531" i="4"/>
  <c r="C1530" i="4"/>
  <c r="C1529" i="4"/>
  <c r="C1528" i="4"/>
  <c r="C1527" i="4"/>
  <c r="C1526" i="4"/>
  <c r="C1525" i="4"/>
  <c r="C1524" i="4"/>
  <c r="C1523" i="4"/>
  <c r="C1522" i="4"/>
  <c r="C1521" i="4"/>
  <c r="C1520" i="4"/>
  <c r="C1519" i="4"/>
  <c r="C1518" i="4"/>
  <c r="C1517" i="4"/>
  <c r="C1516" i="4"/>
  <c r="C1515" i="4"/>
  <c r="C1514" i="4"/>
  <c r="C1513" i="4"/>
  <c r="C1512" i="4"/>
  <c r="C1511" i="4"/>
  <c r="C1510" i="4"/>
  <c r="C1509" i="4"/>
  <c r="C1508" i="4"/>
  <c r="C1507" i="4"/>
  <c r="C1506" i="4"/>
  <c r="C1505" i="4"/>
  <c r="C1504" i="4"/>
  <c r="C1503" i="4"/>
  <c r="C1502" i="4"/>
  <c r="C1501" i="4"/>
  <c r="C1500" i="4"/>
  <c r="C1499" i="4"/>
  <c r="C1498" i="4"/>
  <c r="C1497" i="4"/>
  <c r="C1496" i="4"/>
  <c r="C1495" i="4"/>
  <c r="C1494" i="4"/>
  <c r="C1493" i="4"/>
  <c r="C1492" i="4"/>
  <c r="C1491" i="4"/>
  <c r="C1490" i="4"/>
  <c r="C1489" i="4"/>
  <c r="C1488" i="4"/>
  <c r="C1487" i="4"/>
  <c r="C1486" i="4"/>
  <c r="C1485" i="4"/>
  <c r="C1484" i="4"/>
  <c r="C1483" i="4"/>
  <c r="C1482" i="4"/>
  <c r="C1481" i="4"/>
  <c r="C1480" i="4"/>
  <c r="C1479" i="4"/>
  <c r="C1478" i="4"/>
  <c r="C1477" i="4"/>
  <c r="C1476" i="4"/>
  <c r="C1475" i="4"/>
  <c r="C1474" i="4"/>
  <c r="C1473" i="4"/>
  <c r="C1472" i="4"/>
  <c r="C1471" i="4"/>
  <c r="C1470" i="4"/>
  <c r="C1469" i="4"/>
  <c r="C1468" i="4"/>
  <c r="C1467" i="4"/>
  <c r="C1466" i="4"/>
  <c r="C1465" i="4"/>
  <c r="C1464" i="4"/>
  <c r="C1463" i="4"/>
  <c r="C1462" i="4"/>
  <c r="C1461" i="4"/>
  <c r="C1460" i="4"/>
  <c r="C1459" i="4"/>
  <c r="C1458" i="4"/>
  <c r="C1457" i="4"/>
  <c r="C1456" i="4"/>
  <c r="C1455" i="4"/>
  <c r="C1454" i="4"/>
  <c r="C1453" i="4"/>
  <c r="C1452" i="4"/>
  <c r="C1451" i="4"/>
  <c r="C1450" i="4"/>
  <c r="C1449" i="4"/>
  <c r="C1448" i="4"/>
  <c r="C1447" i="4"/>
  <c r="C1446" i="4"/>
  <c r="C1445" i="4"/>
  <c r="C1444" i="4"/>
  <c r="C1443" i="4"/>
  <c r="C1442" i="4"/>
  <c r="C1441" i="4"/>
  <c r="C1440" i="4"/>
  <c r="C1439" i="4"/>
  <c r="C1438" i="4"/>
  <c r="C1437" i="4"/>
  <c r="C1436" i="4"/>
  <c r="C1435" i="4"/>
  <c r="C1434" i="4"/>
  <c r="C1433" i="4"/>
  <c r="C1432" i="4"/>
  <c r="C1431" i="4"/>
  <c r="C1430" i="4"/>
  <c r="C1429" i="4"/>
  <c r="C1428" i="4"/>
  <c r="C1427" i="4"/>
  <c r="C1426" i="4"/>
  <c r="C1425" i="4"/>
  <c r="C1424" i="4"/>
  <c r="C1423" i="4"/>
  <c r="C1422" i="4"/>
  <c r="C1421" i="4"/>
  <c r="C1420" i="4"/>
  <c r="C1419" i="4"/>
  <c r="C1418" i="4"/>
  <c r="C1417" i="4"/>
  <c r="C1416" i="4"/>
  <c r="C1415" i="4"/>
  <c r="C1414" i="4"/>
  <c r="C1413" i="4"/>
  <c r="C1412" i="4"/>
  <c r="C1411" i="4"/>
  <c r="C1410" i="4"/>
  <c r="C1409" i="4"/>
  <c r="C1408" i="4"/>
  <c r="C1407" i="4"/>
  <c r="C1406" i="4"/>
  <c r="C1405" i="4"/>
  <c r="C1404" i="4"/>
  <c r="C1403" i="4"/>
  <c r="C1402" i="4"/>
  <c r="C1401" i="4"/>
  <c r="C1400" i="4"/>
  <c r="C1399" i="4"/>
  <c r="C1398" i="4"/>
  <c r="C1397" i="4"/>
  <c r="C1396" i="4"/>
  <c r="C1395" i="4"/>
  <c r="C1394" i="4"/>
  <c r="C1393" i="4"/>
  <c r="C1392" i="4"/>
  <c r="C1391" i="4"/>
  <c r="C1390" i="4"/>
  <c r="C1389" i="4"/>
  <c r="C1388" i="4"/>
  <c r="C1387" i="4"/>
  <c r="C1386" i="4"/>
  <c r="C1385" i="4"/>
  <c r="C1384" i="4"/>
  <c r="C1383" i="4"/>
  <c r="C1382" i="4"/>
  <c r="C1381" i="4"/>
  <c r="C1380" i="4"/>
  <c r="C1379" i="4"/>
  <c r="C1378" i="4"/>
  <c r="C1377" i="4"/>
  <c r="C1376" i="4"/>
  <c r="C1375" i="4"/>
  <c r="C1374" i="4"/>
  <c r="C1373" i="4"/>
  <c r="C1372" i="4"/>
  <c r="C1371" i="4"/>
  <c r="C1370" i="4"/>
  <c r="C1369" i="4"/>
  <c r="C1368" i="4"/>
  <c r="C1367" i="4"/>
  <c r="C1366" i="4"/>
  <c r="C1365" i="4"/>
  <c r="C1364" i="4"/>
  <c r="C1363" i="4"/>
  <c r="C1362" i="4"/>
  <c r="C1361" i="4"/>
  <c r="C1360" i="4"/>
  <c r="C1359" i="4"/>
  <c r="C1358" i="4"/>
  <c r="C1357" i="4"/>
  <c r="C1356" i="4"/>
  <c r="C1355" i="4"/>
  <c r="C1354" i="4"/>
  <c r="C1353" i="4"/>
  <c r="C1352" i="4"/>
  <c r="C1351" i="4"/>
  <c r="C1350" i="4"/>
  <c r="C1349" i="4"/>
  <c r="C1348" i="4"/>
  <c r="C1347" i="4"/>
  <c r="C1346" i="4"/>
  <c r="C1345" i="4"/>
  <c r="C1344" i="4"/>
  <c r="C1343" i="4"/>
  <c r="C1342" i="4"/>
  <c r="C1341" i="4"/>
  <c r="C1340" i="4"/>
  <c r="C1339" i="4"/>
  <c r="C1338" i="4"/>
  <c r="C1337" i="4"/>
  <c r="C1336" i="4"/>
  <c r="C1335" i="4"/>
  <c r="C1334" i="4"/>
  <c r="C1333" i="4"/>
  <c r="C1332" i="4"/>
  <c r="C1331" i="4"/>
  <c r="C1330" i="4"/>
  <c r="C1329" i="4"/>
  <c r="C1328" i="4"/>
  <c r="C1327" i="4"/>
  <c r="C1326" i="4"/>
  <c r="C1325" i="4"/>
  <c r="C1324" i="4"/>
  <c r="C1323" i="4"/>
  <c r="C1322" i="4"/>
  <c r="C1321" i="4"/>
  <c r="C1320" i="4"/>
  <c r="C1319" i="4"/>
  <c r="C1318" i="4"/>
  <c r="C1317" i="4"/>
  <c r="C1316" i="4"/>
  <c r="C1315" i="4"/>
  <c r="C1314" i="4"/>
  <c r="C1313" i="4"/>
  <c r="C1312" i="4"/>
  <c r="C1311" i="4"/>
  <c r="C1310" i="4"/>
  <c r="C1309" i="4"/>
  <c r="C1308" i="4"/>
  <c r="C1307" i="4"/>
  <c r="C1306" i="4"/>
  <c r="C1305" i="4"/>
  <c r="C1304" i="4"/>
  <c r="C1303" i="4"/>
  <c r="C1302" i="4"/>
  <c r="C1301" i="4"/>
  <c r="C1300" i="4"/>
  <c r="C1299" i="4"/>
  <c r="C1298" i="4"/>
  <c r="C1297" i="4"/>
  <c r="C1296" i="4"/>
  <c r="C1295" i="4"/>
  <c r="C1294" i="4"/>
  <c r="C1293" i="4"/>
  <c r="C1292" i="4"/>
  <c r="C1291" i="4"/>
  <c r="C1290" i="4"/>
  <c r="C1289" i="4"/>
  <c r="C1288" i="4"/>
  <c r="C1287" i="4"/>
  <c r="C1286" i="4"/>
  <c r="C1285" i="4"/>
  <c r="C1284" i="4"/>
  <c r="C1283" i="4"/>
  <c r="C1282" i="4"/>
  <c r="C1281" i="4"/>
  <c r="C1280" i="4"/>
  <c r="C1279" i="4"/>
  <c r="C1278" i="4"/>
  <c r="C1277" i="4"/>
  <c r="C1276" i="4"/>
  <c r="C1275" i="4"/>
  <c r="C1274" i="4"/>
  <c r="C1273" i="4"/>
  <c r="C1272" i="4"/>
  <c r="C1271" i="4"/>
  <c r="C1270" i="4"/>
  <c r="C1269" i="4"/>
  <c r="C1268" i="4"/>
  <c r="C1267" i="4"/>
  <c r="C1266" i="4"/>
  <c r="C1265" i="4"/>
  <c r="C1264" i="4"/>
  <c r="C1263" i="4"/>
  <c r="C1262" i="4"/>
  <c r="C1261" i="4"/>
  <c r="C1260" i="4"/>
  <c r="C1259" i="4"/>
  <c r="C1258" i="4"/>
  <c r="C1257" i="4"/>
  <c r="C1256" i="4"/>
  <c r="C1255" i="4"/>
  <c r="C1254" i="4"/>
  <c r="C1253" i="4"/>
  <c r="C1252" i="4"/>
  <c r="C1251" i="4"/>
  <c r="C1250" i="4"/>
  <c r="C1249" i="4"/>
  <c r="C1248" i="4"/>
  <c r="C1247" i="4"/>
  <c r="C1246" i="4"/>
  <c r="C1245" i="4"/>
  <c r="C1244" i="4"/>
  <c r="C1243" i="4"/>
  <c r="C1242" i="4"/>
  <c r="C1241" i="4"/>
  <c r="C1240" i="4"/>
  <c r="C1239" i="4"/>
  <c r="C1238" i="4"/>
  <c r="C1237" i="4"/>
  <c r="C1236" i="4"/>
  <c r="C1235" i="4"/>
  <c r="C1234" i="4"/>
  <c r="C1233" i="4"/>
  <c r="C1232" i="4"/>
  <c r="C1231" i="4"/>
  <c r="C1230" i="4"/>
  <c r="C1229" i="4"/>
  <c r="C1228" i="4"/>
  <c r="C1227" i="4"/>
  <c r="C1226" i="4"/>
  <c r="C1225" i="4"/>
  <c r="C1224" i="4"/>
  <c r="C1223" i="4"/>
  <c r="C1222" i="4"/>
  <c r="C1221" i="4"/>
  <c r="C1220" i="4"/>
  <c r="C1219" i="4"/>
  <c r="C1218" i="4"/>
  <c r="C1217" i="4"/>
  <c r="C1216" i="4"/>
  <c r="C1215" i="4"/>
  <c r="C1214" i="4"/>
  <c r="C1213" i="4"/>
  <c r="C1212" i="4"/>
  <c r="C1211" i="4"/>
  <c r="C1210" i="4"/>
  <c r="C1209" i="4"/>
  <c r="C1208" i="4"/>
  <c r="C1207" i="4"/>
  <c r="C1206" i="4"/>
  <c r="C1205" i="4"/>
  <c r="C1204" i="4"/>
  <c r="C1203" i="4"/>
  <c r="C1202" i="4"/>
  <c r="C1201" i="4"/>
  <c r="C1200" i="4"/>
  <c r="C1199" i="4"/>
  <c r="C1198" i="4"/>
  <c r="C1197" i="4"/>
  <c r="C1196" i="4"/>
  <c r="C1195" i="4"/>
  <c r="C1194" i="4"/>
  <c r="C1193" i="4"/>
  <c r="C1192" i="4"/>
  <c r="C1191" i="4"/>
  <c r="C1190" i="4"/>
  <c r="C1189" i="4"/>
  <c r="C1188" i="4"/>
  <c r="C1187" i="4"/>
  <c r="C1186" i="4"/>
  <c r="C1185" i="4"/>
  <c r="C1184" i="4"/>
  <c r="C1183" i="4"/>
  <c r="C1182" i="4"/>
  <c r="C1181" i="4"/>
  <c r="C1180" i="4"/>
  <c r="C1179" i="4"/>
  <c r="C1178" i="4"/>
  <c r="C1177" i="4"/>
  <c r="C1176" i="4"/>
  <c r="C1175" i="4"/>
  <c r="C1174" i="4"/>
  <c r="C1173" i="4"/>
  <c r="C1172" i="4"/>
  <c r="C1171" i="4"/>
  <c r="C1170" i="4"/>
  <c r="C1169" i="4"/>
  <c r="C1168" i="4"/>
  <c r="C1167" i="4"/>
  <c r="C1166" i="4"/>
  <c r="C1165" i="4"/>
  <c r="C1164" i="4"/>
  <c r="C1163" i="4"/>
  <c r="C1162" i="4"/>
  <c r="C1161" i="4"/>
  <c r="C1160" i="4"/>
  <c r="C1159" i="4"/>
  <c r="C1158" i="4"/>
  <c r="C1157" i="4"/>
  <c r="C1156" i="4"/>
  <c r="C1155" i="4"/>
  <c r="C1154" i="4"/>
  <c r="C1153" i="4"/>
  <c r="C1152" i="4"/>
  <c r="C1151" i="4"/>
  <c r="C1150" i="4"/>
  <c r="C1149" i="4"/>
  <c r="C1148" i="4"/>
  <c r="C1147" i="4"/>
  <c r="C1146" i="4"/>
  <c r="C1145" i="4"/>
  <c r="C1144" i="4"/>
  <c r="C1143" i="4"/>
  <c r="C1142" i="4"/>
  <c r="C1141" i="4"/>
  <c r="C1140" i="4"/>
  <c r="C1139" i="4"/>
  <c r="C1138" i="4"/>
  <c r="C1137" i="4"/>
  <c r="C1136" i="4"/>
  <c r="C1135" i="4"/>
  <c r="C1134" i="4"/>
  <c r="C1133" i="4"/>
  <c r="C1132" i="4"/>
  <c r="C1131" i="4"/>
  <c r="C1130" i="4"/>
  <c r="C1129" i="4"/>
  <c r="C1128" i="4"/>
  <c r="C1127" i="4"/>
  <c r="C1126" i="4"/>
  <c r="C1125" i="4"/>
  <c r="C1124" i="4"/>
  <c r="C1123" i="4"/>
  <c r="C1122" i="4"/>
  <c r="C1121" i="4"/>
  <c r="C1120" i="4"/>
  <c r="C1119" i="4"/>
  <c r="C1118" i="4"/>
  <c r="C1117" i="4"/>
  <c r="C1116" i="4"/>
  <c r="C1115" i="4"/>
  <c r="C1114" i="4"/>
  <c r="C1113" i="4"/>
  <c r="C1112" i="4"/>
  <c r="C1111" i="4"/>
  <c r="C1110" i="4"/>
  <c r="C1109" i="4"/>
  <c r="C1108" i="4"/>
  <c r="C1107" i="4"/>
  <c r="C1106" i="4"/>
  <c r="C1105" i="4"/>
  <c r="C1104" i="4"/>
  <c r="C1103" i="4"/>
  <c r="C1102" i="4"/>
  <c r="C1101" i="4"/>
  <c r="C1100" i="4"/>
  <c r="C1099" i="4"/>
  <c r="C1098" i="4"/>
  <c r="C1097" i="4"/>
  <c r="C1096" i="4"/>
  <c r="C1095" i="4"/>
  <c r="C1094" i="4"/>
  <c r="C1093" i="4"/>
  <c r="C1092" i="4"/>
  <c r="C1091" i="4"/>
  <c r="C1090" i="4"/>
  <c r="C1089" i="4"/>
  <c r="C1088" i="4"/>
  <c r="C1087" i="4"/>
  <c r="C1086" i="4"/>
  <c r="C1085" i="4"/>
  <c r="C1084" i="4"/>
  <c r="C1083" i="4"/>
  <c r="C1082" i="4"/>
  <c r="C1081" i="4"/>
  <c r="C1080" i="4"/>
  <c r="C1079" i="4"/>
  <c r="C1078" i="4"/>
  <c r="C1077" i="4"/>
  <c r="C1076" i="4"/>
  <c r="C1075" i="4"/>
  <c r="C1074" i="4"/>
  <c r="C1073" i="4"/>
  <c r="C1072" i="4"/>
  <c r="C1071" i="4"/>
  <c r="C1070" i="4"/>
  <c r="C1069" i="4"/>
  <c r="C1068" i="4"/>
  <c r="C1067" i="4"/>
  <c r="C1066" i="4"/>
  <c r="C1065" i="4"/>
  <c r="C1064" i="4"/>
  <c r="C1063" i="4"/>
  <c r="C1062" i="4"/>
  <c r="C1061" i="4"/>
  <c r="C1060" i="4"/>
  <c r="C1059" i="4"/>
  <c r="C1058" i="4"/>
  <c r="C1057" i="4"/>
  <c r="C1056" i="4"/>
  <c r="C1055" i="4"/>
  <c r="C1054" i="4"/>
  <c r="C1053" i="4"/>
  <c r="C1052" i="4"/>
  <c r="C1051" i="4"/>
  <c r="C1050" i="4"/>
  <c r="C1049" i="4"/>
  <c r="C1048" i="4"/>
  <c r="C1047" i="4"/>
  <c r="C1046" i="4"/>
  <c r="C1045" i="4"/>
  <c r="C1044" i="4"/>
  <c r="C1043" i="4"/>
  <c r="C1042" i="4"/>
  <c r="C1041" i="4"/>
  <c r="C1040" i="4"/>
  <c r="C1039" i="4"/>
  <c r="C1038" i="4"/>
  <c r="C1037" i="4"/>
  <c r="C1036" i="4"/>
  <c r="C1035" i="4"/>
  <c r="C1034" i="4"/>
  <c r="C1033" i="4"/>
  <c r="C1032" i="4"/>
  <c r="C1031" i="4"/>
  <c r="C1030" i="4"/>
  <c r="C1029" i="4"/>
  <c r="C1028" i="4"/>
  <c r="C1027" i="4"/>
  <c r="C1026" i="4"/>
  <c r="C1025" i="4"/>
  <c r="C1024" i="4"/>
  <c r="C1023" i="4"/>
  <c r="C1022" i="4"/>
  <c r="C1021" i="4"/>
  <c r="C1020" i="4"/>
  <c r="C1019" i="4"/>
  <c r="C1018" i="4"/>
  <c r="C1017" i="4"/>
  <c r="C1016" i="4"/>
  <c r="C1015" i="4"/>
  <c r="C1014" i="4"/>
  <c r="C1013" i="4"/>
  <c r="C1012" i="4"/>
  <c r="C1011" i="4"/>
  <c r="C1010" i="4"/>
  <c r="C1009" i="4"/>
  <c r="C1008" i="4"/>
  <c r="C1007" i="4"/>
  <c r="C1006" i="4"/>
  <c r="C1005" i="4"/>
  <c r="C1004" i="4"/>
  <c r="C1003" i="4"/>
  <c r="C1002" i="4"/>
  <c r="C1001" i="4"/>
  <c r="C1000" i="4"/>
  <c r="C999" i="4"/>
  <c r="C998" i="4"/>
  <c r="C997" i="4"/>
  <c r="C996" i="4"/>
  <c r="C995" i="4"/>
  <c r="C994" i="4"/>
  <c r="C993" i="4"/>
  <c r="C992" i="4"/>
  <c r="C991" i="4"/>
  <c r="C990" i="4"/>
  <c r="C989" i="4"/>
  <c r="C988" i="4"/>
  <c r="C987" i="4"/>
  <c r="C986" i="4"/>
  <c r="C985" i="4"/>
  <c r="C984" i="4"/>
  <c r="C983" i="4"/>
  <c r="C982" i="4"/>
  <c r="C981" i="4"/>
  <c r="C980" i="4"/>
  <c r="C979" i="4"/>
  <c r="C978" i="4"/>
  <c r="C977" i="4"/>
  <c r="C976" i="4"/>
  <c r="C975" i="4"/>
  <c r="C974" i="4"/>
  <c r="C973" i="4"/>
  <c r="C972" i="4"/>
  <c r="C971" i="4"/>
  <c r="C970" i="4"/>
  <c r="C969" i="4"/>
  <c r="C968" i="4"/>
  <c r="C967" i="4"/>
  <c r="C966" i="4"/>
  <c r="C965" i="4"/>
  <c r="C964" i="4"/>
  <c r="C963" i="4"/>
  <c r="C962" i="4"/>
  <c r="C961" i="4"/>
  <c r="C960" i="4"/>
  <c r="C959" i="4"/>
  <c r="C958" i="4"/>
  <c r="C957" i="4"/>
  <c r="C956" i="4"/>
  <c r="C955" i="4"/>
  <c r="C954" i="4"/>
  <c r="C953" i="4"/>
  <c r="C952" i="4"/>
  <c r="C951" i="4"/>
  <c r="C950" i="4"/>
  <c r="C949" i="4"/>
  <c r="C948" i="4"/>
  <c r="C947" i="4"/>
  <c r="C946" i="4"/>
  <c r="C945" i="4"/>
  <c r="C944" i="4"/>
  <c r="C943" i="4"/>
  <c r="C942" i="4"/>
  <c r="C941" i="4"/>
  <c r="C940" i="4"/>
  <c r="C939" i="4"/>
  <c r="C938" i="4"/>
  <c r="C937" i="4"/>
  <c r="C936" i="4"/>
  <c r="C935" i="4"/>
  <c r="C934" i="4"/>
  <c r="C933" i="4"/>
  <c r="C932" i="4"/>
  <c r="C931" i="4"/>
  <c r="C930" i="4"/>
  <c r="C929" i="4"/>
  <c r="C928" i="4"/>
  <c r="C927" i="4"/>
  <c r="C926" i="4"/>
  <c r="C925" i="4"/>
  <c r="C924" i="4"/>
  <c r="C923" i="4"/>
  <c r="C922" i="4"/>
  <c r="C921" i="4"/>
  <c r="C920" i="4"/>
  <c r="C919" i="4"/>
  <c r="C918" i="4"/>
  <c r="C917" i="4"/>
  <c r="C916" i="4"/>
  <c r="C915" i="4"/>
  <c r="C914" i="4"/>
  <c r="C913" i="4"/>
  <c r="C912" i="4"/>
  <c r="C911" i="4"/>
  <c r="C910" i="4"/>
  <c r="C909" i="4"/>
  <c r="C908" i="4"/>
  <c r="C907" i="4"/>
  <c r="C906" i="4"/>
  <c r="C905" i="4"/>
  <c r="C904" i="4"/>
  <c r="C903" i="4"/>
  <c r="C902" i="4"/>
  <c r="C901" i="4"/>
  <c r="C900" i="4"/>
  <c r="C899" i="4"/>
  <c r="C898" i="4"/>
  <c r="C897" i="4"/>
  <c r="C896" i="4"/>
  <c r="C895" i="4"/>
  <c r="C894" i="4"/>
  <c r="C893" i="4"/>
  <c r="C892" i="4"/>
  <c r="C891" i="4"/>
  <c r="C890" i="4"/>
  <c r="C889" i="4"/>
  <c r="C888" i="4"/>
  <c r="C887" i="4"/>
  <c r="C886" i="4"/>
  <c r="C885" i="4"/>
  <c r="C884" i="4"/>
  <c r="C883" i="4"/>
  <c r="C882" i="4"/>
  <c r="C881" i="4"/>
  <c r="C880" i="4"/>
  <c r="C879" i="4"/>
  <c r="C878" i="4"/>
  <c r="C877" i="4"/>
  <c r="C876" i="4"/>
  <c r="C875" i="4"/>
  <c r="C874" i="4"/>
  <c r="C873" i="4"/>
  <c r="C872" i="4"/>
  <c r="C871" i="4"/>
  <c r="C870" i="4"/>
  <c r="C869" i="4"/>
  <c r="C868" i="4"/>
  <c r="C867" i="4"/>
  <c r="C866" i="4"/>
  <c r="C865" i="4"/>
  <c r="C864" i="4"/>
  <c r="C863" i="4"/>
  <c r="C862" i="4"/>
  <c r="C861" i="4"/>
  <c r="C860" i="4"/>
  <c r="C859" i="4"/>
  <c r="C858" i="4"/>
  <c r="C857" i="4"/>
  <c r="C856" i="4"/>
  <c r="C855" i="4"/>
  <c r="C854" i="4"/>
  <c r="C853" i="4"/>
  <c r="C852" i="4"/>
  <c r="C851" i="4"/>
  <c r="C850" i="4"/>
  <c r="C849" i="4"/>
  <c r="C848" i="4"/>
  <c r="C847" i="4"/>
  <c r="C846" i="4"/>
  <c r="C845" i="4"/>
  <c r="C844" i="4"/>
  <c r="C843" i="4"/>
  <c r="C842" i="4"/>
  <c r="C841" i="4"/>
  <c r="C840" i="4"/>
  <c r="C839" i="4"/>
  <c r="C838" i="4"/>
  <c r="C837" i="4"/>
  <c r="C836" i="4"/>
  <c r="C835" i="4"/>
  <c r="C834" i="4"/>
  <c r="C833" i="4"/>
  <c r="C832" i="4"/>
  <c r="C831" i="4"/>
  <c r="C830" i="4"/>
  <c r="C829" i="4"/>
  <c r="C828" i="4"/>
  <c r="C827" i="4"/>
  <c r="C826" i="4"/>
  <c r="C825" i="4"/>
  <c r="C824" i="4"/>
  <c r="C823" i="4"/>
  <c r="C822" i="4"/>
  <c r="C821" i="4"/>
  <c r="C820" i="4"/>
  <c r="C819" i="4"/>
  <c r="C818" i="4"/>
  <c r="C817" i="4"/>
  <c r="C816" i="4"/>
  <c r="C815" i="4"/>
  <c r="C814" i="4"/>
  <c r="C813" i="4"/>
  <c r="C812" i="4"/>
  <c r="C811" i="4"/>
  <c r="C810" i="4"/>
  <c r="C809" i="4"/>
  <c r="C808" i="4"/>
  <c r="C807" i="4"/>
  <c r="C806" i="4"/>
  <c r="C805" i="4"/>
  <c r="C804" i="4"/>
  <c r="C803" i="4"/>
  <c r="C802" i="4"/>
  <c r="C801" i="4"/>
  <c r="C800" i="4"/>
  <c r="C799" i="4"/>
  <c r="C798" i="4"/>
  <c r="C797" i="4"/>
  <c r="C796" i="4"/>
  <c r="C795" i="4"/>
  <c r="C794" i="4"/>
  <c r="C793" i="4"/>
  <c r="C792" i="4"/>
  <c r="C791" i="4"/>
  <c r="C790" i="4"/>
  <c r="C789" i="4"/>
  <c r="C788" i="4"/>
  <c r="C787" i="4"/>
  <c r="C786" i="4"/>
  <c r="C785" i="4"/>
  <c r="C784" i="4"/>
  <c r="C783" i="4"/>
  <c r="C782" i="4"/>
  <c r="C781" i="4"/>
  <c r="C780" i="4"/>
  <c r="C779" i="4"/>
  <c r="C778" i="4"/>
  <c r="C777" i="4"/>
  <c r="C776" i="4"/>
  <c r="C775" i="4"/>
  <c r="C774" i="4"/>
  <c r="C773" i="4"/>
  <c r="C772" i="4"/>
  <c r="C771" i="4"/>
  <c r="C770" i="4"/>
  <c r="C769" i="4"/>
  <c r="C768" i="4"/>
  <c r="C767" i="4"/>
  <c r="C766" i="4"/>
  <c r="C765" i="4"/>
  <c r="C764" i="4"/>
  <c r="C763" i="4"/>
  <c r="C762" i="4"/>
  <c r="C761" i="4"/>
  <c r="C760" i="4"/>
  <c r="C759" i="4"/>
  <c r="C758" i="4"/>
  <c r="C757" i="4"/>
  <c r="C756" i="4"/>
  <c r="C755" i="4"/>
  <c r="C754" i="4"/>
  <c r="C753" i="4"/>
  <c r="C752" i="4"/>
  <c r="C751" i="4"/>
  <c r="C750" i="4"/>
  <c r="C749" i="4"/>
  <c r="C748" i="4"/>
  <c r="C747" i="4"/>
  <c r="C746" i="4"/>
  <c r="C745" i="4"/>
  <c r="C744" i="4"/>
  <c r="C743" i="4"/>
  <c r="C742" i="4"/>
  <c r="C741" i="4"/>
  <c r="C740" i="4"/>
  <c r="C739" i="4"/>
  <c r="C738" i="4"/>
  <c r="C737" i="4"/>
  <c r="C736" i="4"/>
  <c r="C735" i="4"/>
  <c r="C734" i="4"/>
  <c r="C733" i="4"/>
  <c r="C732" i="4"/>
  <c r="C731" i="4"/>
  <c r="C730" i="4"/>
  <c r="C729" i="4"/>
  <c r="C728" i="4"/>
  <c r="C727" i="4"/>
  <c r="C726" i="4"/>
  <c r="C725" i="4"/>
  <c r="C724" i="4"/>
  <c r="C723" i="4"/>
  <c r="C722" i="4"/>
  <c r="C721" i="4"/>
  <c r="C720" i="4"/>
  <c r="C719" i="4"/>
  <c r="C718" i="4"/>
  <c r="C717" i="4"/>
  <c r="C716" i="4"/>
  <c r="C715" i="4"/>
  <c r="C714" i="4"/>
  <c r="C713" i="4"/>
  <c r="C712" i="4"/>
  <c r="C711" i="4"/>
  <c r="C710" i="4"/>
  <c r="C709" i="4"/>
  <c r="C708" i="4"/>
  <c r="C707" i="4"/>
  <c r="C706" i="4"/>
  <c r="C705" i="4"/>
  <c r="C704" i="4"/>
  <c r="C703" i="4"/>
  <c r="C702" i="4"/>
  <c r="C701" i="4"/>
  <c r="C700" i="4"/>
  <c r="C699" i="4"/>
  <c r="C698" i="4"/>
  <c r="C697" i="4"/>
  <c r="C696" i="4"/>
  <c r="C695" i="4"/>
  <c r="C694" i="4"/>
  <c r="C693" i="4"/>
  <c r="C692" i="4"/>
  <c r="C691" i="4"/>
  <c r="C690" i="4"/>
  <c r="C689" i="4"/>
  <c r="C688" i="4"/>
  <c r="C687" i="4"/>
  <c r="C686" i="4"/>
  <c r="C685" i="4"/>
  <c r="C684" i="4"/>
  <c r="C683" i="4"/>
  <c r="C682" i="4"/>
  <c r="C681" i="4"/>
  <c r="C680" i="4"/>
  <c r="C679" i="4"/>
  <c r="C678" i="4"/>
  <c r="C677" i="4"/>
  <c r="C676" i="4"/>
  <c r="C675" i="4"/>
  <c r="C674" i="4"/>
  <c r="C673" i="4"/>
  <c r="C672" i="4"/>
  <c r="C671" i="4"/>
  <c r="C670" i="4"/>
  <c r="C669" i="4"/>
  <c r="C668" i="4"/>
  <c r="C667" i="4"/>
  <c r="C666" i="4"/>
  <c r="C665" i="4"/>
  <c r="C664" i="4"/>
  <c r="C663" i="4"/>
  <c r="C662" i="4"/>
  <c r="C661" i="4"/>
  <c r="C660" i="4"/>
  <c r="C659" i="4"/>
  <c r="C658" i="4"/>
  <c r="C657" i="4"/>
  <c r="C656" i="4"/>
  <c r="C655" i="4"/>
  <c r="C654" i="4"/>
  <c r="C653" i="4"/>
  <c r="C652" i="4"/>
  <c r="C651" i="4"/>
  <c r="C650" i="4"/>
  <c r="C649" i="4"/>
  <c r="C648" i="4"/>
  <c r="C647" i="4"/>
  <c r="C646" i="4"/>
  <c r="C645" i="4"/>
  <c r="C644" i="4"/>
  <c r="C643" i="4"/>
  <c r="C642" i="4"/>
  <c r="C641" i="4"/>
  <c r="C640" i="4"/>
  <c r="C639" i="4"/>
  <c r="C638" i="4"/>
  <c r="C637" i="4"/>
  <c r="C636" i="4"/>
  <c r="C635" i="4"/>
  <c r="C634" i="4"/>
  <c r="C633" i="4"/>
  <c r="C632" i="4"/>
  <c r="C631" i="4"/>
  <c r="C630" i="4"/>
  <c r="C629" i="4"/>
  <c r="C628" i="4"/>
  <c r="C627" i="4"/>
  <c r="C626" i="4"/>
  <c r="C625" i="4"/>
  <c r="C624" i="4"/>
  <c r="C623" i="4"/>
  <c r="C622" i="4"/>
  <c r="C621" i="4"/>
  <c r="C620" i="4"/>
  <c r="C619" i="4"/>
  <c r="C618" i="4"/>
  <c r="C617" i="4"/>
  <c r="C616" i="4"/>
  <c r="C615" i="4"/>
  <c r="C614" i="4"/>
  <c r="C613" i="4"/>
  <c r="C612" i="4"/>
  <c r="C611" i="4"/>
  <c r="C610" i="4"/>
  <c r="C609" i="4"/>
  <c r="C608" i="4"/>
  <c r="C607" i="4"/>
  <c r="C606" i="4"/>
  <c r="C605" i="4"/>
  <c r="C604" i="4"/>
  <c r="C603" i="4"/>
  <c r="C602" i="4"/>
  <c r="C601" i="4"/>
  <c r="C600" i="4"/>
  <c r="C599" i="4"/>
  <c r="C598" i="4"/>
  <c r="C597" i="4"/>
  <c r="C596" i="4"/>
  <c r="C595" i="4"/>
  <c r="C594" i="4"/>
  <c r="C593" i="4"/>
  <c r="C592" i="4"/>
  <c r="C591" i="4"/>
  <c r="C590" i="4"/>
  <c r="C589" i="4"/>
  <c r="C588" i="4"/>
  <c r="C587" i="4"/>
  <c r="C586" i="4"/>
  <c r="C585" i="4"/>
  <c r="C584" i="4"/>
  <c r="C583" i="4"/>
  <c r="C582" i="4"/>
  <c r="C581" i="4"/>
  <c r="C580" i="4"/>
  <c r="C579" i="4"/>
  <c r="C578" i="4"/>
  <c r="C577" i="4"/>
  <c r="C576" i="4"/>
  <c r="C575" i="4"/>
  <c r="C574" i="4"/>
  <c r="C573" i="4"/>
  <c r="C572" i="4"/>
  <c r="C571" i="4"/>
  <c r="C570" i="4"/>
  <c r="C569" i="4"/>
  <c r="C568" i="4"/>
  <c r="C567" i="4"/>
  <c r="C566" i="4"/>
  <c r="C565" i="4"/>
  <c r="C564" i="4"/>
  <c r="C563" i="4"/>
  <c r="C562" i="4"/>
  <c r="C561" i="4"/>
  <c r="C560" i="4"/>
  <c r="C559" i="4"/>
  <c r="C558" i="4"/>
  <c r="C557" i="4"/>
  <c r="C556" i="4"/>
  <c r="C555" i="4"/>
  <c r="C554" i="4"/>
  <c r="C553" i="4"/>
  <c r="C552" i="4"/>
  <c r="C551" i="4"/>
  <c r="C550" i="4"/>
  <c r="C549" i="4"/>
  <c r="C548" i="4"/>
  <c r="C547" i="4"/>
  <c r="C546" i="4"/>
  <c r="C545" i="4"/>
  <c r="C544" i="4"/>
  <c r="C543" i="4"/>
  <c r="C542" i="4"/>
  <c r="C541" i="4"/>
  <c r="C540" i="4"/>
  <c r="C539" i="4"/>
  <c r="C538" i="4"/>
  <c r="C537" i="4"/>
  <c r="C536" i="4"/>
  <c r="C535" i="4"/>
  <c r="C534" i="4"/>
  <c r="C533" i="4"/>
  <c r="C532" i="4"/>
  <c r="C531" i="4"/>
  <c r="C530" i="4"/>
  <c r="C529" i="4"/>
  <c r="C528" i="4"/>
  <c r="C527" i="4"/>
  <c r="C526" i="4"/>
  <c r="C525" i="4"/>
  <c r="C524" i="4"/>
  <c r="C523" i="4"/>
  <c r="C522" i="4"/>
  <c r="C521" i="4"/>
  <c r="C520" i="4"/>
  <c r="C519" i="4"/>
  <c r="C518" i="4"/>
  <c r="C517" i="4"/>
  <c r="C516" i="4"/>
  <c r="C515" i="4"/>
  <c r="C514" i="4"/>
  <c r="C513" i="4"/>
  <c r="C512" i="4"/>
  <c r="C511" i="4"/>
  <c r="C510" i="4"/>
  <c r="C509" i="4"/>
  <c r="C508" i="4"/>
  <c r="C507" i="4"/>
  <c r="C506" i="4"/>
  <c r="C505" i="4"/>
  <c r="C504" i="4"/>
  <c r="C503" i="4"/>
  <c r="C502" i="4"/>
  <c r="C501" i="4"/>
  <c r="C500" i="4"/>
  <c r="C499" i="4"/>
  <c r="C498" i="4"/>
  <c r="C497" i="4"/>
  <c r="C496" i="4"/>
  <c r="C495" i="4"/>
  <c r="C494" i="4"/>
  <c r="C493" i="4"/>
  <c r="C492" i="4"/>
  <c r="C491" i="4"/>
  <c r="C490" i="4"/>
  <c r="C489" i="4"/>
  <c r="C488" i="4"/>
  <c r="C487" i="4"/>
  <c r="C486" i="4"/>
  <c r="C485" i="4"/>
  <c r="C484" i="4"/>
  <c r="C483" i="4"/>
  <c r="C482" i="4"/>
  <c r="C481" i="4"/>
  <c r="C480" i="4"/>
  <c r="C479" i="4"/>
  <c r="C478" i="4"/>
  <c r="C477" i="4"/>
  <c r="C476" i="4"/>
  <c r="C475" i="4"/>
  <c r="C474" i="4"/>
  <c r="C473" i="4"/>
  <c r="C472" i="4"/>
  <c r="C471" i="4"/>
  <c r="C470" i="4"/>
  <c r="C469" i="4"/>
  <c r="C468" i="4"/>
  <c r="C467" i="4"/>
  <c r="C466" i="4"/>
  <c r="C465" i="4"/>
  <c r="C464" i="4"/>
  <c r="C463" i="4"/>
  <c r="C462" i="4"/>
  <c r="C461" i="4"/>
  <c r="C460" i="4"/>
  <c r="C459" i="4"/>
  <c r="C458" i="4"/>
  <c r="C457" i="4"/>
  <c r="C456" i="4"/>
  <c r="C455" i="4"/>
  <c r="C454" i="4"/>
  <c r="C453" i="4"/>
  <c r="C452" i="4"/>
  <c r="C451" i="4"/>
  <c r="C450" i="4"/>
  <c r="C449" i="4"/>
  <c r="C448" i="4"/>
  <c r="C447" i="4"/>
  <c r="C446" i="4"/>
  <c r="C445" i="4"/>
  <c r="C444" i="4"/>
  <c r="C443" i="4"/>
  <c r="C442" i="4"/>
  <c r="C441" i="4"/>
  <c r="C440" i="4"/>
  <c r="C439" i="4"/>
  <c r="C438" i="4"/>
  <c r="C437" i="4"/>
  <c r="C436" i="4"/>
  <c r="C435" i="4"/>
  <c r="C434" i="4"/>
  <c r="C433" i="4"/>
  <c r="C432" i="4"/>
  <c r="C431" i="4"/>
  <c r="C430" i="4"/>
  <c r="C429" i="4"/>
  <c r="C428" i="4"/>
  <c r="C427" i="4"/>
  <c r="C426" i="4"/>
  <c r="C425" i="4"/>
  <c r="C424" i="4"/>
  <c r="C423" i="4"/>
  <c r="C422" i="4"/>
  <c r="C421" i="4"/>
  <c r="C420" i="4"/>
  <c r="C419" i="4"/>
  <c r="C418" i="4"/>
  <c r="C417" i="4"/>
  <c r="C416" i="4"/>
  <c r="C415" i="4"/>
  <c r="C414" i="4"/>
  <c r="C413" i="4"/>
  <c r="C412" i="4"/>
  <c r="C411" i="4"/>
  <c r="C410" i="4"/>
  <c r="C409" i="4"/>
  <c r="C408" i="4"/>
  <c r="C407" i="4"/>
  <c r="C406" i="4"/>
  <c r="C405" i="4"/>
  <c r="C404" i="4"/>
  <c r="C403" i="4"/>
  <c r="C402" i="4"/>
  <c r="C401" i="4"/>
  <c r="C400" i="4"/>
  <c r="C399" i="4"/>
  <c r="C398" i="4"/>
  <c r="C397" i="4"/>
  <c r="C396" i="4"/>
  <c r="C395" i="4"/>
  <c r="C394" i="4"/>
  <c r="C393" i="4"/>
  <c r="C392" i="4"/>
  <c r="C391" i="4"/>
  <c r="C390" i="4"/>
  <c r="C389" i="4"/>
  <c r="C388" i="4"/>
  <c r="C387" i="4"/>
  <c r="C386" i="4"/>
  <c r="C385" i="4"/>
  <c r="C384" i="4"/>
  <c r="C383" i="4"/>
  <c r="C382" i="4"/>
  <c r="C381" i="4"/>
  <c r="C380" i="4"/>
  <c r="C379" i="4"/>
  <c r="C378" i="4"/>
  <c r="C377" i="4"/>
  <c r="C376" i="4"/>
  <c r="C375" i="4"/>
  <c r="C374" i="4"/>
  <c r="C373" i="4"/>
  <c r="C372" i="4"/>
  <c r="C371" i="4"/>
  <c r="C370" i="4"/>
  <c r="C369" i="4"/>
  <c r="C368" i="4"/>
  <c r="C367" i="4"/>
  <c r="C366" i="4"/>
  <c r="C365" i="4"/>
  <c r="C364" i="4"/>
  <c r="C363" i="4"/>
  <c r="C362" i="4"/>
  <c r="C361" i="4"/>
  <c r="C360" i="4"/>
  <c r="C359" i="4"/>
  <c r="C358" i="4"/>
  <c r="C357" i="4"/>
  <c r="C356" i="4"/>
  <c r="C355" i="4"/>
  <c r="C354" i="4"/>
  <c r="C353" i="4"/>
  <c r="C352" i="4"/>
  <c r="C351" i="4"/>
  <c r="C350" i="4"/>
  <c r="C349" i="4"/>
  <c r="C348" i="4"/>
  <c r="C347" i="4"/>
  <c r="C346" i="4"/>
  <c r="C345" i="4"/>
  <c r="C344" i="4"/>
  <c r="C343" i="4"/>
  <c r="C342" i="4"/>
  <c r="C341" i="4"/>
  <c r="C340" i="4"/>
  <c r="C339" i="4"/>
  <c r="C338" i="4"/>
  <c r="C337" i="4"/>
  <c r="C336" i="4"/>
  <c r="C335" i="4"/>
  <c r="C334" i="4"/>
  <c r="C333" i="4"/>
  <c r="C332" i="4"/>
  <c r="C331" i="4"/>
  <c r="C330" i="4"/>
  <c r="C329" i="4"/>
  <c r="C328" i="4"/>
  <c r="C327" i="4"/>
  <c r="C326" i="4"/>
  <c r="C325" i="4"/>
  <c r="C324" i="4"/>
  <c r="C323" i="4"/>
  <c r="C322" i="4"/>
  <c r="C321" i="4"/>
  <c r="C320" i="4"/>
  <c r="C319" i="4"/>
  <c r="C318" i="4"/>
  <c r="C317" i="4"/>
  <c r="C316" i="4"/>
  <c r="C315" i="4"/>
  <c r="C314" i="4"/>
  <c r="C313" i="4"/>
  <c r="C312" i="4"/>
  <c r="C311" i="4"/>
  <c r="C310" i="4"/>
  <c r="C309" i="4"/>
  <c r="C308" i="4"/>
  <c r="C307" i="4"/>
  <c r="C306" i="4"/>
  <c r="C305" i="4"/>
  <c r="C304" i="4"/>
  <c r="C303" i="4"/>
  <c r="C302" i="4"/>
  <c r="C301" i="4"/>
  <c r="C300" i="4"/>
  <c r="C299" i="4"/>
  <c r="C298" i="4"/>
  <c r="C297" i="4"/>
  <c r="C296" i="4"/>
  <c r="C295" i="4"/>
  <c r="C294" i="4"/>
  <c r="C293" i="4"/>
  <c r="C292" i="4"/>
  <c r="C291" i="4"/>
  <c r="C290" i="4"/>
  <c r="C289" i="4"/>
  <c r="C288" i="4"/>
  <c r="C287" i="4"/>
  <c r="C286" i="4"/>
  <c r="C285" i="4"/>
  <c r="C284" i="4"/>
  <c r="C283" i="4"/>
  <c r="C282" i="4"/>
  <c r="C281" i="4"/>
  <c r="C280" i="4"/>
  <c r="C279" i="4"/>
  <c r="C278" i="4"/>
  <c r="C277" i="4"/>
  <c r="C276" i="4"/>
  <c r="C275" i="4"/>
  <c r="C274" i="4"/>
  <c r="C273" i="4"/>
  <c r="C272" i="4"/>
  <c r="C271" i="4"/>
  <c r="C270" i="4"/>
  <c r="C269" i="4"/>
  <c r="C268" i="4"/>
  <c r="C267" i="4"/>
  <c r="C266" i="4"/>
  <c r="C265" i="4"/>
  <c r="C264" i="4"/>
  <c r="C263" i="4"/>
  <c r="C262" i="4"/>
  <c r="C261" i="4"/>
  <c r="C260" i="4"/>
  <c r="C259" i="4"/>
  <c r="C258" i="4"/>
  <c r="C257" i="4"/>
  <c r="C256" i="4"/>
  <c r="C255" i="4"/>
  <c r="C254" i="4"/>
  <c r="C253" i="4"/>
  <c r="C252" i="4"/>
  <c r="C251" i="4"/>
  <c r="C250" i="4"/>
  <c r="C249" i="4"/>
  <c r="C248" i="4"/>
  <c r="C247" i="4"/>
  <c r="C246" i="4"/>
  <c r="C245" i="4"/>
  <c r="C244" i="4"/>
  <c r="C243" i="4"/>
  <c r="C242" i="4"/>
  <c r="C241" i="4"/>
  <c r="C240" i="4"/>
  <c r="C239" i="4"/>
  <c r="C238" i="4"/>
  <c r="C237" i="4"/>
  <c r="C236" i="4"/>
  <c r="C235" i="4"/>
  <c r="C234" i="4"/>
  <c r="C233" i="4"/>
  <c r="C232" i="4"/>
  <c r="C231" i="4"/>
  <c r="C230" i="4"/>
  <c r="C229" i="4"/>
  <c r="C228" i="4"/>
  <c r="C227" i="4"/>
  <c r="C226" i="4"/>
  <c r="C225" i="4"/>
  <c r="C224" i="4"/>
  <c r="C223" i="4"/>
  <c r="C222" i="4"/>
  <c r="C221" i="4"/>
  <c r="C220" i="4"/>
  <c r="C219" i="4"/>
  <c r="C218" i="4"/>
  <c r="C217" i="4"/>
  <c r="C216" i="4"/>
  <c r="C215" i="4"/>
  <c r="C214" i="4"/>
  <c r="C213" i="4"/>
  <c r="C212" i="4"/>
  <c r="C211" i="4"/>
  <c r="C210" i="4"/>
  <c r="C209" i="4"/>
  <c r="C208" i="4"/>
  <c r="C207" i="4"/>
  <c r="C206" i="4"/>
  <c r="C205" i="4"/>
  <c r="C204" i="4"/>
  <c r="C203" i="4"/>
  <c r="C202" i="4"/>
  <c r="C201" i="4"/>
  <c r="C200" i="4"/>
  <c r="C199" i="4"/>
  <c r="C198" i="4"/>
  <c r="C197" i="4"/>
  <c r="C196" i="4"/>
  <c r="C195" i="4"/>
  <c r="C194" i="4"/>
  <c r="C193" i="4"/>
  <c r="C192" i="4"/>
  <c r="C191" i="4"/>
  <c r="C190" i="4"/>
  <c r="C189" i="4"/>
  <c r="C188" i="4"/>
  <c r="C187" i="4"/>
  <c r="C186" i="4"/>
  <c r="C185" i="4"/>
  <c r="C184" i="4"/>
  <c r="C183" i="4"/>
  <c r="C182" i="4"/>
  <c r="C181" i="4"/>
  <c r="C180" i="4"/>
  <c r="C179" i="4"/>
  <c r="C178" i="4"/>
  <c r="C177" i="4"/>
  <c r="C176" i="4"/>
  <c r="C175" i="4"/>
  <c r="C174" i="4"/>
  <c r="C173" i="4"/>
  <c r="C172" i="4"/>
  <c r="C171" i="4"/>
  <c r="C170" i="4"/>
  <c r="C169" i="4"/>
  <c r="C168" i="4"/>
  <c r="C167" i="4"/>
  <c r="C166" i="4"/>
  <c r="C165" i="4"/>
  <c r="C164" i="4"/>
  <c r="C163" i="4"/>
  <c r="C162" i="4"/>
  <c r="C161" i="4"/>
  <c r="C160" i="4"/>
  <c r="C159" i="4"/>
  <c r="C158" i="4"/>
  <c r="C157" i="4"/>
  <c r="C156" i="4"/>
  <c r="C155" i="4"/>
  <c r="C154" i="4"/>
  <c r="C153" i="4"/>
  <c r="C152" i="4"/>
  <c r="C151" i="4"/>
  <c r="C150" i="4"/>
  <c r="C149" i="4"/>
  <c r="C148" i="4"/>
  <c r="C147" i="4"/>
  <c r="C146" i="4"/>
  <c r="C145" i="4"/>
  <c r="C144" i="4"/>
  <c r="C143" i="4"/>
  <c r="C142" i="4"/>
  <c r="C141" i="4"/>
  <c r="C140" i="4"/>
  <c r="C139" i="4"/>
  <c r="C138" i="4"/>
  <c r="C137" i="4"/>
  <c r="C136" i="4"/>
  <c r="C135" i="4"/>
  <c r="C134" i="4"/>
  <c r="C133" i="4"/>
  <c r="C132" i="4"/>
  <c r="C131" i="4"/>
  <c r="C130" i="4"/>
  <c r="C129" i="4"/>
  <c r="C128" i="4"/>
  <c r="C127" i="4"/>
  <c r="C126" i="4"/>
  <c r="C125" i="4"/>
  <c r="C124" i="4"/>
  <c r="C123" i="4"/>
  <c r="C122" i="4"/>
  <c r="C121" i="4"/>
  <c r="C120" i="4"/>
  <c r="C119" i="4"/>
  <c r="C118" i="4"/>
  <c r="C117" i="4"/>
  <c r="C116" i="4"/>
  <c r="C115" i="4"/>
  <c r="C114" i="4"/>
  <c r="C113" i="4"/>
  <c r="C112" i="4"/>
  <c r="C111" i="4"/>
  <c r="C110" i="4"/>
  <c r="C109" i="4"/>
  <c r="C108" i="4"/>
  <c r="C107" i="4"/>
  <c r="C106" i="4"/>
  <c r="C105" i="4"/>
  <c r="C104" i="4"/>
  <c r="C103" i="4"/>
  <c r="C102" i="4"/>
  <c r="C101" i="4"/>
  <c r="C100" i="4"/>
  <c r="C99" i="4"/>
  <c r="C98" i="4"/>
  <c r="C97" i="4"/>
  <c r="C96" i="4"/>
  <c r="C95" i="4"/>
  <c r="C94" i="4"/>
  <c r="C93" i="4"/>
  <c r="C92" i="4"/>
  <c r="C91" i="4"/>
  <c r="C90" i="4"/>
  <c r="C89" i="4"/>
  <c r="C88" i="4"/>
  <c r="C87" i="4"/>
  <c r="C86" i="4"/>
  <c r="C85" i="4"/>
  <c r="C84" i="4"/>
  <c r="C83" i="4"/>
  <c r="C82" i="4"/>
  <c r="C81" i="4"/>
  <c r="C80" i="4"/>
  <c r="C79" i="4"/>
  <c r="C78" i="4"/>
  <c r="C77" i="4"/>
  <c r="C76" i="4"/>
  <c r="C75" i="4"/>
  <c r="C74" i="4"/>
  <c r="C73" i="4"/>
  <c r="C72" i="4"/>
  <c r="C71" i="4"/>
  <c r="C70" i="4"/>
  <c r="C69" i="4"/>
  <c r="C68" i="4"/>
  <c r="C67" i="4"/>
  <c r="C66" i="4"/>
  <c r="C65" i="4"/>
  <c r="C64" i="4"/>
  <c r="C63" i="4"/>
  <c r="C62" i="4"/>
  <c r="C61" i="4"/>
  <c r="C60" i="4"/>
  <c r="C59" i="4"/>
  <c r="C58" i="4"/>
  <c r="C57" i="4"/>
  <c r="C56" i="4"/>
  <c r="C55" i="4"/>
  <c r="C54" i="4"/>
  <c r="C53" i="4"/>
  <c r="C52" i="4"/>
  <c r="C51" i="4"/>
  <c r="C50" i="4"/>
  <c r="C49" i="4"/>
  <c r="C48" i="4"/>
  <c r="C47" i="4"/>
  <c r="C46" i="4"/>
  <c r="C45" i="4"/>
  <c r="C44" i="4"/>
  <c r="C43" i="4"/>
  <c r="C42" i="4"/>
  <c r="C41" i="4"/>
  <c r="C40" i="4"/>
  <c r="C39" i="4"/>
  <c r="C38" i="4"/>
  <c r="C37" i="4"/>
  <c r="C36" i="4"/>
  <c r="C35" i="4"/>
  <c r="C34" i="4"/>
  <c r="C33" i="4"/>
  <c r="C32" i="4"/>
  <c r="C31" i="4"/>
  <c r="C30" i="4"/>
  <c r="C29" i="4"/>
  <c r="C28" i="4"/>
  <c r="C27" i="4"/>
  <c r="C26" i="4"/>
  <c r="C25" i="4"/>
  <c r="C24" i="4"/>
  <c r="C23" i="4"/>
  <c r="C22" i="4"/>
  <c r="C21" i="4"/>
  <c r="C20" i="4"/>
  <c r="C19" i="4"/>
  <c r="C18" i="4"/>
  <c r="C17" i="4"/>
  <c r="C16" i="4"/>
  <c r="C15" i="4"/>
  <c r="C14" i="4"/>
  <c r="C13" i="4"/>
  <c r="C12" i="4"/>
  <c r="C11" i="4"/>
  <c r="C10" i="4"/>
  <c r="C9" i="4"/>
  <c r="C8" i="4"/>
  <c r="C7" i="4"/>
  <c r="C6" i="4"/>
  <c r="C10419" i="9"/>
  <c r="D10419" i="9" s="1"/>
  <c r="G5" i="9" s="1"/>
  <c r="C10418" i="9"/>
  <c r="C10417" i="9"/>
  <c r="C10416" i="9"/>
  <c r="C10415" i="9"/>
  <c r="C10414" i="9"/>
  <c r="C10413" i="9"/>
  <c r="C10412" i="9"/>
  <c r="C10411" i="9"/>
  <c r="C10410" i="9"/>
  <c r="C10409" i="9"/>
  <c r="C10408" i="9"/>
  <c r="C10407" i="9"/>
  <c r="C10406" i="9"/>
  <c r="C10405" i="9"/>
  <c r="C10404" i="9"/>
  <c r="C10403" i="9"/>
  <c r="C10402" i="9"/>
  <c r="C10401" i="9"/>
  <c r="C10400" i="9"/>
  <c r="C10399" i="9"/>
  <c r="C10398" i="9"/>
  <c r="C10397" i="9"/>
  <c r="C10396" i="9"/>
  <c r="C10395" i="9"/>
  <c r="C10394" i="9"/>
  <c r="C10393" i="9"/>
  <c r="C10392" i="9"/>
  <c r="C10391" i="9"/>
  <c r="C10390" i="9"/>
  <c r="C10389" i="9"/>
  <c r="C10388" i="9"/>
  <c r="C10387" i="9"/>
  <c r="C10386" i="9"/>
  <c r="C10385" i="9"/>
  <c r="C10384" i="9"/>
  <c r="C10383" i="9"/>
  <c r="C10382" i="9"/>
  <c r="C10381" i="9"/>
  <c r="C10380" i="9"/>
  <c r="C10379" i="9"/>
  <c r="C10378" i="9"/>
  <c r="C10377" i="9"/>
  <c r="C10376" i="9"/>
  <c r="C10375" i="9"/>
  <c r="C10374" i="9"/>
  <c r="C10373" i="9"/>
  <c r="C10372" i="9"/>
  <c r="C10371" i="9"/>
  <c r="C10370" i="9"/>
  <c r="C10369" i="9"/>
  <c r="C10368" i="9"/>
  <c r="C10367" i="9"/>
  <c r="C10366" i="9"/>
  <c r="C10365" i="9"/>
  <c r="C10364" i="9"/>
  <c r="C10363" i="9"/>
  <c r="C10362" i="9"/>
  <c r="C10361" i="9"/>
  <c r="C10360" i="9"/>
  <c r="C10359" i="9"/>
  <c r="C10358" i="9"/>
  <c r="C10357" i="9"/>
  <c r="C10356" i="9"/>
  <c r="C10355" i="9"/>
  <c r="C10354" i="9"/>
  <c r="C10353" i="9"/>
  <c r="C10352" i="9"/>
  <c r="C10351" i="9"/>
  <c r="C10350" i="9"/>
  <c r="C10349" i="9"/>
  <c r="C10348" i="9"/>
  <c r="C10347" i="9"/>
  <c r="C10346" i="9"/>
  <c r="C10345" i="9"/>
  <c r="C10344" i="9"/>
  <c r="C10343" i="9"/>
  <c r="C10342" i="9"/>
  <c r="C10341" i="9"/>
  <c r="C10340" i="9"/>
  <c r="C10339" i="9"/>
  <c r="C10338" i="9"/>
  <c r="C10337" i="9"/>
  <c r="C10336" i="9"/>
  <c r="C10335" i="9"/>
  <c r="C10334" i="9"/>
  <c r="C10333" i="9"/>
  <c r="C10332" i="9"/>
  <c r="C10331" i="9"/>
  <c r="C10330" i="9"/>
  <c r="C10329" i="9"/>
  <c r="C10328" i="9"/>
  <c r="C10327" i="9"/>
  <c r="C10326" i="9"/>
  <c r="C10325" i="9"/>
  <c r="C10324" i="9"/>
  <c r="C10323" i="9"/>
  <c r="C10322" i="9"/>
  <c r="C10321" i="9"/>
  <c r="C10320" i="9"/>
  <c r="C10319" i="9"/>
  <c r="C10318" i="9"/>
  <c r="C10317" i="9"/>
  <c r="C10316" i="9"/>
  <c r="C10315" i="9"/>
  <c r="C10314" i="9"/>
  <c r="C10313" i="9"/>
  <c r="C10312" i="9"/>
  <c r="C10311" i="9"/>
  <c r="C10310" i="9"/>
  <c r="C10309" i="9"/>
  <c r="C10308" i="9"/>
  <c r="C10307" i="9"/>
  <c r="C10306" i="9"/>
  <c r="C10305" i="9"/>
  <c r="C10304" i="9"/>
  <c r="C10303" i="9"/>
  <c r="C10302" i="9"/>
  <c r="C10301" i="9"/>
  <c r="C10300" i="9"/>
  <c r="C10299" i="9"/>
  <c r="C10298" i="9"/>
  <c r="C10297" i="9"/>
  <c r="C10296" i="9"/>
  <c r="C10295" i="9"/>
  <c r="C10294" i="9"/>
  <c r="C10293" i="9"/>
  <c r="C10292" i="9"/>
  <c r="C10291" i="9"/>
  <c r="C10290" i="9"/>
  <c r="C10289" i="9"/>
  <c r="C10288" i="9"/>
  <c r="C10287" i="9"/>
  <c r="C10286" i="9"/>
  <c r="C10285" i="9"/>
  <c r="C10284" i="9"/>
  <c r="C10283" i="9"/>
  <c r="C10282" i="9"/>
  <c r="C10281" i="9"/>
  <c r="C10280" i="9"/>
  <c r="C10279" i="9"/>
  <c r="C10278" i="9"/>
  <c r="C10277" i="9"/>
  <c r="C10276" i="9"/>
  <c r="C10275" i="9"/>
  <c r="C10274" i="9"/>
  <c r="C10273" i="9"/>
  <c r="C10272" i="9"/>
  <c r="C10271" i="9"/>
  <c r="C10270" i="9"/>
  <c r="C10269" i="9"/>
  <c r="C10268" i="9"/>
  <c r="C10267" i="9"/>
  <c r="C10266" i="9"/>
  <c r="C10265" i="9"/>
  <c r="C10264" i="9"/>
  <c r="C10263" i="9"/>
  <c r="C10262" i="9"/>
  <c r="C10261" i="9"/>
  <c r="C10260" i="9"/>
  <c r="C10259" i="9"/>
  <c r="C10258" i="9"/>
  <c r="C10257" i="9"/>
  <c r="C10256" i="9"/>
  <c r="C10255" i="9"/>
  <c r="C10254" i="9"/>
  <c r="C10253" i="9"/>
  <c r="C10252" i="9"/>
  <c r="C10251" i="9"/>
  <c r="C10250" i="9"/>
  <c r="C10249" i="9"/>
  <c r="C10248" i="9"/>
  <c r="C10247" i="9"/>
  <c r="C10246" i="9"/>
  <c r="C10245" i="9"/>
  <c r="C10244" i="9"/>
  <c r="C10243" i="9"/>
  <c r="C10242" i="9"/>
  <c r="C10241" i="9"/>
  <c r="C10240" i="9"/>
  <c r="C10239" i="9"/>
  <c r="C10238" i="9"/>
  <c r="C10237" i="9"/>
  <c r="C10236" i="9"/>
  <c r="C10235" i="9"/>
  <c r="C10234" i="9"/>
  <c r="C10233" i="9"/>
  <c r="C10232" i="9"/>
  <c r="C10231" i="9"/>
  <c r="C10230" i="9"/>
  <c r="C10229" i="9"/>
  <c r="C10228" i="9"/>
  <c r="C10227" i="9"/>
  <c r="C10226" i="9"/>
  <c r="C10225" i="9"/>
  <c r="C10224" i="9"/>
  <c r="C10223" i="9"/>
  <c r="C10222" i="9"/>
  <c r="C10221" i="9"/>
  <c r="C10220" i="9"/>
  <c r="C10219" i="9"/>
  <c r="C10218" i="9"/>
  <c r="C10217" i="9"/>
  <c r="C10216" i="9"/>
  <c r="C10215" i="9"/>
  <c r="C10214" i="9"/>
  <c r="C10213" i="9"/>
  <c r="C10212" i="9"/>
  <c r="C10211" i="9"/>
  <c r="C10210" i="9"/>
  <c r="C10209" i="9"/>
  <c r="C10208" i="9"/>
  <c r="C10207" i="9"/>
  <c r="C10206" i="9"/>
  <c r="C10205" i="9"/>
  <c r="C10204" i="9"/>
  <c r="C10203" i="9"/>
  <c r="C10202" i="9"/>
  <c r="C10201" i="9"/>
  <c r="C10200" i="9"/>
  <c r="C10199" i="9"/>
  <c r="C10198" i="9"/>
  <c r="C10197" i="9"/>
  <c r="C10196" i="9"/>
  <c r="C10195" i="9"/>
  <c r="C10194" i="9"/>
  <c r="C10193" i="9"/>
  <c r="C10192" i="9"/>
  <c r="C10191" i="9"/>
  <c r="C10190" i="9"/>
  <c r="C10189" i="9"/>
  <c r="C10188" i="9"/>
  <c r="C10187" i="9"/>
  <c r="C10186" i="9"/>
  <c r="C10185" i="9"/>
  <c r="C10184" i="9"/>
  <c r="C10183" i="9"/>
  <c r="C10182" i="9"/>
  <c r="C10181" i="9"/>
  <c r="C10180" i="9"/>
  <c r="C10179" i="9"/>
  <c r="C10178" i="9"/>
  <c r="C10177" i="9"/>
  <c r="C10176" i="9"/>
  <c r="C10175" i="9"/>
  <c r="C10174" i="9"/>
  <c r="C10173" i="9"/>
  <c r="C10172" i="9"/>
  <c r="C10171" i="9"/>
  <c r="C10170" i="9"/>
  <c r="C10169" i="9"/>
  <c r="C10168" i="9"/>
  <c r="C10167" i="9"/>
  <c r="C10166" i="9"/>
  <c r="C10165" i="9"/>
  <c r="C10164" i="9"/>
  <c r="C10163" i="9"/>
  <c r="C10162" i="9"/>
  <c r="C10161" i="9"/>
  <c r="C10160" i="9"/>
  <c r="C10159" i="9"/>
  <c r="C10158" i="9"/>
  <c r="C10157" i="9"/>
  <c r="C10156" i="9"/>
  <c r="C10155" i="9"/>
  <c r="C10154" i="9"/>
  <c r="C10153" i="9"/>
  <c r="C10152" i="9"/>
  <c r="C10151" i="9"/>
  <c r="C10150" i="9"/>
  <c r="C10149" i="9"/>
  <c r="C10148" i="9"/>
  <c r="C10147" i="9"/>
  <c r="C10146" i="9"/>
  <c r="C10145" i="9"/>
  <c r="C10144" i="9"/>
  <c r="C10143" i="9"/>
  <c r="C10142" i="9"/>
  <c r="C10141" i="9"/>
  <c r="C10140" i="9"/>
  <c r="C10139" i="9"/>
  <c r="C10138" i="9"/>
  <c r="C10137" i="9"/>
  <c r="C10136" i="9"/>
  <c r="C10135" i="9"/>
  <c r="C10134" i="9"/>
  <c r="C10133" i="9"/>
  <c r="C10132" i="9"/>
  <c r="C10131" i="9"/>
  <c r="C10130" i="9"/>
  <c r="C10129" i="9"/>
  <c r="C10128" i="9"/>
  <c r="C10127" i="9"/>
  <c r="C10126" i="9"/>
  <c r="C10125" i="9"/>
  <c r="C10124" i="9"/>
  <c r="C10123" i="9"/>
  <c r="C10122" i="9"/>
  <c r="C10121" i="9"/>
  <c r="C10120" i="9"/>
  <c r="C10119" i="9"/>
  <c r="C10118" i="9"/>
  <c r="C10117" i="9"/>
  <c r="C10116" i="9"/>
  <c r="C10115" i="9"/>
  <c r="C10114" i="9"/>
  <c r="C10113" i="9"/>
  <c r="C10112" i="9"/>
  <c r="C10111" i="9"/>
  <c r="C10110" i="9"/>
  <c r="C10109" i="9"/>
  <c r="C10108" i="9"/>
  <c r="C10107" i="9"/>
  <c r="C10106" i="9"/>
  <c r="C10105" i="9"/>
  <c r="C10104" i="9"/>
  <c r="C10103" i="9"/>
  <c r="C10102" i="9"/>
  <c r="C10101" i="9"/>
  <c r="C10100" i="9"/>
  <c r="C10099" i="9"/>
  <c r="C10098" i="9"/>
  <c r="C10097" i="9"/>
  <c r="C10096" i="9"/>
  <c r="C10095" i="9"/>
  <c r="C10094" i="9"/>
  <c r="C10093" i="9"/>
  <c r="C10092" i="9"/>
  <c r="C10091" i="9"/>
  <c r="C10090" i="9"/>
  <c r="C10089" i="9"/>
  <c r="C10088" i="9"/>
  <c r="C10087" i="9"/>
  <c r="C10086" i="9"/>
  <c r="C10085" i="9"/>
  <c r="C10084" i="9"/>
  <c r="C10083" i="9"/>
  <c r="C10082" i="9"/>
  <c r="C10081" i="9"/>
  <c r="C10080" i="9"/>
  <c r="C10079" i="9"/>
  <c r="C10078" i="9"/>
  <c r="C10077" i="9"/>
  <c r="C10076" i="9"/>
  <c r="C10075" i="9"/>
  <c r="C10074" i="9"/>
  <c r="C10073" i="9"/>
  <c r="C10072" i="9"/>
  <c r="C10071" i="9"/>
  <c r="C10070" i="9"/>
  <c r="C10069" i="9"/>
  <c r="C10068" i="9"/>
  <c r="C10067" i="9"/>
  <c r="C10066" i="9"/>
  <c r="C10065" i="9"/>
  <c r="C10064" i="9"/>
  <c r="C10063" i="9"/>
  <c r="C10062" i="9"/>
  <c r="C10061" i="9"/>
  <c r="C10060" i="9"/>
  <c r="C10059" i="9"/>
  <c r="C10058" i="9"/>
  <c r="C10057" i="9"/>
  <c r="C10056" i="9"/>
  <c r="C10055" i="9"/>
  <c r="C10054" i="9"/>
  <c r="C10053" i="9"/>
  <c r="C10052" i="9"/>
  <c r="C10051" i="9"/>
  <c r="C10050" i="9"/>
  <c r="C10049" i="9"/>
  <c r="C10048" i="9"/>
  <c r="C10047" i="9"/>
  <c r="C10046" i="9"/>
  <c r="C10045" i="9"/>
  <c r="C10044" i="9"/>
  <c r="C10043" i="9"/>
  <c r="C10042" i="9"/>
  <c r="C10041" i="9"/>
  <c r="C10040" i="9"/>
  <c r="C10039" i="9"/>
  <c r="C10038" i="9"/>
  <c r="C10037" i="9"/>
  <c r="C10036" i="9"/>
  <c r="C10035" i="9"/>
  <c r="C10034" i="9"/>
  <c r="C10033" i="9"/>
  <c r="C10032" i="9"/>
  <c r="C10031" i="9"/>
  <c r="C10030" i="9"/>
  <c r="C10029" i="9"/>
  <c r="C10028" i="9"/>
  <c r="C10027" i="9"/>
  <c r="C10026" i="9"/>
  <c r="C10025" i="9"/>
  <c r="C10024" i="9"/>
  <c r="C10023" i="9"/>
  <c r="C10022" i="9"/>
  <c r="C10021" i="9"/>
  <c r="C10020" i="9"/>
  <c r="C10019" i="9"/>
  <c r="C10018" i="9"/>
  <c r="C10017" i="9"/>
  <c r="C10016" i="9"/>
  <c r="C10015" i="9"/>
  <c r="C10014" i="9"/>
  <c r="C10013" i="9"/>
  <c r="C10012" i="9"/>
  <c r="C10011" i="9"/>
  <c r="C10010" i="9"/>
  <c r="C10009" i="9"/>
  <c r="C10008" i="9"/>
  <c r="C10007" i="9"/>
  <c r="C10006" i="9"/>
  <c r="C10005" i="9"/>
  <c r="C10004" i="9"/>
  <c r="C10003" i="9"/>
  <c r="C10002" i="9"/>
  <c r="C10001" i="9"/>
  <c r="C10000" i="9"/>
  <c r="C9999" i="9"/>
  <c r="C9998" i="9"/>
  <c r="C9997" i="9"/>
  <c r="C9996" i="9"/>
  <c r="C9995" i="9"/>
  <c r="C9994" i="9"/>
  <c r="C9993" i="9"/>
  <c r="C9992" i="9"/>
  <c r="C9991" i="9"/>
  <c r="C9990" i="9"/>
  <c r="C9989" i="9"/>
  <c r="C9988" i="9"/>
  <c r="C9987" i="9"/>
  <c r="C9986" i="9"/>
  <c r="C9985" i="9"/>
  <c r="C9984" i="9"/>
  <c r="C9983" i="9"/>
  <c r="C9982" i="9"/>
  <c r="C9981" i="9"/>
  <c r="C9980" i="9"/>
  <c r="C9979" i="9"/>
  <c r="C9978" i="9"/>
  <c r="C9977" i="9"/>
  <c r="C9976" i="9"/>
  <c r="C9975" i="9"/>
  <c r="C9974" i="9"/>
  <c r="C9973" i="9"/>
  <c r="C9972" i="9"/>
  <c r="C9971" i="9"/>
  <c r="C9970" i="9"/>
  <c r="C9969" i="9"/>
  <c r="C9968" i="9"/>
  <c r="C9967" i="9"/>
  <c r="C9966" i="9"/>
  <c r="C9965" i="9"/>
  <c r="C9964" i="9"/>
  <c r="C9963" i="9"/>
  <c r="C9962" i="9"/>
  <c r="C9961" i="9"/>
  <c r="C9960" i="9"/>
  <c r="C9959" i="9"/>
  <c r="C9958" i="9"/>
  <c r="C9957" i="9"/>
  <c r="C9956" i="9"/>
  <c r="C9955" i="9"/>
  <c r="C9954" i="9"/>
  <c r="C9953" i="9"/>
  <c r="C9952" i="9"/>
  <c r="C9951" i="9"/>
  <c r="C9950" i="9"/>
  <c r="C9949" i="9"/>
  <c r="C9948" i="9"/>
  <c r="C9947" i="9"/>
  <c r="C9946" i="9"/>
  <c r="C9945" i="9"/>
  <c r="C9944" i="9"/>
  <c r="C9943" i="9"/>
  <c r="C9942" i="9"/>
  <c r="C9941" i="9"/>
  <c r="C9940" i="9"/>
  <c r="C9939" i="9"/>
  <c r="C9938" i="9"/>
  <c r="C9937" i="9"/>
  <c r="C9936" i="9"/>
  <c r="C9935" i="9"/>
  <c r="C9934" i="9"/>
  <c r="C9933" i="9"/>
  <c r="C9932" i="9"/>
  <c r="C9931" i="9"/>
  <c r="C9930" i="9"/>
  <c r="C9929" i="9"/>
  <c r="C9928" i="9"/>
  <c r="C9927" i="9"/>
  <c r="C9926" i="9"/>
  <c r="C9925" i="9"/>
  <c r="C9924" i="9"/>
  <c r="C9923" i="9"/>
  <c r="C9922" i="9"/>
  <c r="C9921" i="9"/>
  <c r="C9920" i="9"/>
  <c r="C9919" i="9"/>
  <c r="C9918" i="9"/>
  <c r="C9917" i="9"/>
  <c r="C9916" i="9"/>
  <c r="C9915" i="9"/>
  <c r="C9914" i="9"/>
  <c r="C9913" i="9"/>
  <c r="C9912" i="9"/>
  <c r="C9911" i="9"/>
  <c r="C9910" i="9"/>
  <c r="C9909" i="9"/>
  <c r="C9908" i="9"/>
  <c r="C9907" i="9"/>
  <c r="C9906" i="9"/>
  <c r="C9905" i="9"/>
  <c r="C9904" i="9"/>
  <c r="C9903" i="9"/>
  <c r="C9902" i="9"/>
  <c r="C9901" i="9"/>
  <c r="C9900" i="9"/>
  <c r="C9899" i="9"/>
  <c r="C9898" i="9"/>
  <c r="C9897" i="9"/>
  <c r="C9896" i="9"/>
  <c r="C9895" i="9"/>
  <c r="C9894" i="9"/>
  <c r="C9893" i="9"/>
  <c r="C9892" i="9"/>
  <c r="C9891" i="9"/>
  <c r="C9890" i="9"/>
  <c r="C9889" i="9"/>
  <c r="C9888" i="9"/>
  <c r="C9887" i="9"/>
  <c r="C9886" i="9"/>
  <c r="C9885" i="9"/>
  <c r="C9884" i="9"/>
  <c r="C9883" i="9"/>
  <c r="C9882" i="9"/>
  <c r="C9881" i="9"/>
  <c r="C9880" i="9"/>
  <c r="C9879" i="9"/>
  <c r="C9878" i="9"/>
  <c r="C9877" i="9"/>
  <c r="C9876" i="9"/>
  <c r="C9875" i="9"/>
  <c r="C9874" i="9"/>
  <c r="C9873" i="9"/>
  <c r="C9872" i="9"/>
  <c r="C9871" i="9"/>
  <c r="C9870" i="9"/>
  <c r="C9869" i="9"/>
  <c r="C9868" i="9"/>
  <c r="C9867" i="9"/>
  <c r="C9866" i="9"/>
  <c r="C9865" i="9"/>
  <c r="C9864" i="9"/>
  <c r="C9863" i="9"/>
  <c r="C9862" i="9"/>
  <c r="C9861" i="9"/>
  <c r="C9860" i="9"/>
  <c r="C9859" i="9"/>
  <c r="C9858" i="9"/>
  <c r="C9857" i="9"/>
  <c r="C9856" i="9"/>
  <c r="C9855" i="9"/>
  <c r="C9854" i="9"/>
  <c r="C9853" i="9"/>
  <c r="C9852" i="9"/>
  <c r="C9851" i="9"/>
  <c r="C9850" i="9"/>
  <c r="C9849" i="9"/>
  <c r="C9848" i="9"/>
  <c r="C9847" i="9"/>
  <c r="C9846" i="9"/>
  <c r="C9845" i="9"/>
  <c r="C9844" i="9"/>
  <c r="C9843" i="9"/>
  <c r="C9842" i="9"/>
  <c r="C9841" i="9"/>
  <c r="C9840" i="9"/>
  <c r="C9839" i="9"/>
  <c r="C9838" i="9"/>
  <c r="C9837" i="9"/>
  <c r="C9836" i="9"/>
  <c r="C9835" i="9"/>
  <c r="C9834" i="9"/>
  <c r="C9833" i="9"/>
  <c r="C9832" i="9"/>
  <c r="C9831" i="9"/>
  <c r="C9830" i="9"/>
  <c r="C9829" i="9"/>
  <c r="C9828" i="9"/>
  <c r="C9827" i="9"/>
  <c r="C9826" i="9"/>
  <c r="C9825" i="9"/>
  <c r="C9824" i="9"/>
  <c r="C9823" i="9"/>
  <c r="C9822" i="9"/>
  <c r="C9821" i="9"/>
  <c r="C9820" i="9"/>
  <c r="C9819" i="9"/>
  <c r="C9818" i="9"/>
  <c r="C9817" i="9"/>
  <c r="C9816" i="9"/>
  <c r="C9815" i="9"/>
  <c r="C9814" i="9"/>
  <c r="C9813" i="9"/>
  <c r="C9812" i="9"/>
  <c r="C9811" i="9"/>
  <c r="C9810" i="9"/>
  <c r="C9809" i="9"/>
  <c r="C9808" i="9"/>
  <c r="C9807" i="9"/>
  <c r="C9806" i="9"/>
  <c r="C9805" i="9"/>
  <c r="C9804" i="9"/>
  <c r="C9803" i="9"/>
  <c r="C9802" i="9"/>
  <c r="C9801" i="9"/>
  <c r="C9800" i="9"/>
  <c r="C9799" i="9"/>
  <c r="C9798" i="9"/>
  <c r="C9797" i="9"/>
  <c r="C9796" i="9"/>
  <c r="C9795" i="9"/>
  <c r="C9794" i="9"/>
  <c r="C9793" i="9"/>
  <c r="C9792" i="9"/>
  <c r="C9791" i="9"/>
  <c r="C9790" i="9"/>
  <c r="C9789" i="9"/>
  <c r="C9788" i="9"/>
  <c r="C9787" i="9"/>
  <c r="C9786" i="9"/>
  <c r="C9785" i="9"/>
  <c r="C9784" i="9"/>
  <c r="C9783" i="9"/>
  <c r="C9782" i="9"/>
  <c r="C9781" i="9"/>
  <c r="C9780" i="9"/>
  <c r="C9779" i="9"/>
  <c r="C9778" i="9"/>
  <c r="C9777" i="9"/>
  <c r="C9776" i="9"/>
  <c r="C9775" i="9"/>
  <c r="C9774" i="9"/>
  <c r="C9773" i="9"/>
  <c r="C9772" i="9"/>
  <c r="C9771" i="9"/>
  <c r="C9770" i="9"/>
  <c r="C9769" i="9"/>
  <c r="C9768" i="9"/>
  <c r="C9767" i="9"/>
  <c r="C9766" i="9"/>
  <c r="C9765" i="9"/>
  <c r="C9764" i="9"/>
  <c r="C9763" i="9"/>
  <c r="C9762" i="9"/>
  <c r="C9761" i="9"/>
  <c r="C9760" i="9"/>
  <c r="C9759" i="9"/>
  <c r="C9758" i="9"/>
  <c r="C9757" i="9"/>
  <c r="C9756" i="9"/>
  <c r="C9755" i="9"/>
  <c r="C9754" i="9"/>
  <c r="C9753" i="9"/>
  <c r="C9752" i="9"/>
  <c r="C9751" i="9"/>
  <c r="C9750" i="9"/>
  <c r="C9749" i="9"/>
  <c r="C9748" i="9"/>
  <c r="C9747" i="9"/>
  <c r="C9746" i="9"/>
  <c r="C9745" i="9"/>
  <c r="C9744" i="9"/>
  <c r="C9743" i="9"/>
  <c r="C9742" i="9"/>
  <c r="C9741" i="9"/>
  <c r="C9740" i="9"/>
  <c r="C9739" i="9"/>
  <c r="C9738" i="9"/>
  <c r="C9737" i="9"/>
  <c r="C9736" i="9"/>
  <c r="C9735" i="9"/>
  <c r="C9734" i="9"/>
  <c r="C9733" i="9"/>
  <c r="C9732" i="9"/>
  <c r="C9731" i="9"/>
  <c r="C9730" i="9"/>
  <c r="C9729" i="9"/>
  <c r="C9728" i="9"/>
  <c r="C9727" i="9"/>
  <c r="C9726" i="9"/>
  <c r="C9725" i="9"/>
  <c r="C9724" i="9"/>
  <c r="C9723" i="9"/>
  <c r="C9722" i="9"/>
  <c r="C9721" i="9"/>
  <c r="C9720" i="9"/>
  <c r="C9719" i="9"/>
  <c r="C9718" i="9"/>
  <c r="C9717" i="9"/>
  <c r="C9716" i="9"/>
  <c r="C9715" i="9"/>
  <c r="C9714" i="9"/>
  <c r="C9713" i="9"/>
  <c r="C9712" i="9"/>
  <c r="C9711" i="9"/>
  <c r="C9710" i="9"/>
  <c r="C9709" i="9"/>
  <c r="C9708" i="9"/>
  <c r="C9707" i="9"/>
  <c r="C9706" i="9"/>
  <c r="C9705" i="9"/>
  <c r="C9704" i="9"/>
  <c r="C9703" i="9"/>
  <c r="C9702" i="9"/>
  <c r="C9701" i="9"/>
  <c r="C9700" i="9"/>
  <c r="C9699" i="9"/>
  <c r="C9698" i="9"/>
  <c r="C9697" i="9"/>
  <c r="C9696" i="9"/>
  <c r="C9695" i="9"/>
  <c r="C9694" i="9"/>
  <c r="C9693" i="9"/>
  <c r="C9692" i="9"/>
  <c r="C9691" i="9"/>
  <c r="C9690" i="9"/>
  <c r="C9689" i="9"/>
  <c r="C9688" i="9"/>
  <c r="C9687" i="9"/>
  <c r="C9686" i="9"/>
  <c r="C9685" i="9"/>
  <c r="C9684" i="9"/>
  <c r="C9683" i="9"/>
  <c r="C9682" i="9"/>
  <c r="C9681" i="9"/>
  <c r="C9680" i="9"/>
  <c r="C9679" i="9"/>
  <c r="C9678" i="9"/>
  <c r="C9677" i="9"/>
  <c r="C9676" i="9"/>
  <c r="C9675" i="9"/>
  <c r="C9674" i="9"/>
  <c r="C9673" i="9"/>
  <c r="C9672" i="9"/>
  <c r="C9671" i="9"/>
  <c r="C9670" i="9"/>
  <c r="C9669" i="9"/>
  <c r="C9668" i="9"/>
  <c r="C9667" i="9"/>
  <c r="C9666" i="9"/>
  <c r="C9665" i="9"/>
  <c r="C9664" i="9"/>
  <c r="C9663" i="9"/>
  <c r="C9662" i="9"/>
  <c r="C9661" i="9"/>
  <c r="C9660" i="9"/>
  <c r="C9659" i="9"/>
  <c r="C9658" i="9"/>
  <c r="C9657" i="9"/>
  <c r="C9656" i="9"/>
  <c r="C9655" i="9"/>
  <c r="C9654" i="9"/>
  <c r="C9653" i="9"/>
  <c r="C9652" i="9"/>
  <c r="C9651" i="9"/>
  <c r="C9650" i="9"/>
  <c r="C9649" i="9"/>
  <c r="C9648" i="9"/>
  <c r="C9647" i="9"/>
  <c r="C9646" i="9"/>
  <c r="C9645" i="9"/>
  <c r="C9644" i="9"/>
  <c r="C9643" i="9"/>
  <c r="C9642" i="9"/>
  <c r="C9641" i="9"/>
  <c r="C9640" i="9"/>
  <c r="C9639" i="9"/>
  <c r="C9638" i="9"/>
  <c r="C9637" i="9"/>
  <c r="C9636" i="9"/>
  <c r="C9635" i="9"/>
  <c r="C9634" i="9"/>
  <c r="C9633" i="9"/>
  <c r="C9632" i="9"/>
  <c r="C9631" i="9"/>
  <c r="C9630" i="9"/>
  <c r="C9629" i="9"/>
  <c r="C9628" i="9"/>
  <c r="C9627" i="9"/>
  <c r="C9626" i="9"/>
  <c r="C9625" i="9"/>
  <c r="C9624" i="9"/>
  <c r="C9623" i="9"/>
  <c r="C9622" i="9"/>
  <c r="C9621" i="9"/>
  <c r="C9620" i="9"/>
  <c r="C9619" i="9"/>
  <c r="C9618" i="9"/>
  <c r="C9617" i="9"/>
  <c r="C9616" i="9"/>
  <c r="C9615" i="9"/>
  <c r="C9614" i="9"/>
  <c r="C9613" i="9"/>
  <c r="C9612" i="9"/>
  <c r="C9611" i="9"/>
  <c r="C9610" i="9"/>
  <c r="C9609" i="9"/>
  <c r="C9608" i="9"/>
  <c r="C9607" i="9"/>
  <c r="C9606" i="9"/>
  <c r="C9605" i="9"/>
  <c r="C9604" i="9"/>
  <c r="C9603" i="9"/>
  <c r="C9602" i="9"/>
  <c r="C9601" i="9"/>
  <c r="C9600" i="9"/>
  <c r="C9599" i="9"/>
  <c r="C9598" i="9"/>
  <c r="C9597" i="9"/>
  <c r="C9596" i="9"/>
  <c r="C9595" i="9"/>
  <c r="C9594" i="9"/>
  <c r="C9593" i="9"/>
  <c r="C9592" i="9"/>
  <c r="C9591" i="9"/>
  <c r="C9590" i="9"/>
  <c r="C9589" i="9"/>
  <c r="C9588" i="9"/>
  <c r="C9587" i="9"/>
  <c r="C9586" i="9"/>
  <c r="C9585" i="9"/>
  <c r="C9584" i="9"/>
  <c r="C9583" i="9"/>
  <c r="C9582" i="9"/>
  <c r="C9581" i="9"/>
  <c r="C9580" i="9"/>
  <c r="C9579" i="9"/>
  <c r="C9578" i="9"/>
  <c r="C9577" i="9"/>
  <c r="C9576" i="9"/>
  <c r="C9575" i="9"/>
  <c r="C9574" i="9"/>
  <c r="C9573" i="9"/>
  <c r="C9572" i="9"/>
  <c r="C9571" i="9"/>
  <c r="C9570" i="9"/>
  <c r="C9569" i="9"/>
  <c r="C9568" i="9"/>
  <c r="C9567" i="9"/>
  <c r="C9566" i="9"/>
  <c r="C9565" i="9"/>
  <c r="C9564" i="9"/>
  <c r="C9563" i="9"/>
  <c r="C9562" i="9"/>
  <c r="C9561" i="9"/>
  <c r="C9560" i="9"/>
  <c r="C9559" i="9"/>
  <c r="C9558" i="9"/>
  <c r="C9557" i="9"/>
  <c r="C9556" i="9"/>
  <c r="C9555" i="9"/>
  <c r="C9554" i="9"/>
  <c r="C9553" i="9"/>
  <c r="C9552" i="9"/>
  <c r="C9551" i="9"/>
  <c r="C9550" i="9"/>
  <c r="C9549" i="9"/>
  <c r="C9548" i="9"/>
  <c r="C9547" i="9"/>
  <c r="C9546" i="9"/>
  <c r="C9545" i="9"/>
  <c r="C9544" i="9"/>
  <c r="C9543" i="9"/>
  <c r="C9542" i="9"/>
  <c r="C9541" i="9"/>
  <c r="C9540" i="9"/>
  <c r="C9539" i="9"/>
  <c r="C9538" i="9"/>
  <c r="C9537" i="9"/>
  <c r="C9536" i="9"/>
  <c r="C9535" i="9"/>
  <c r="C9534" i="9"/>
  <c r="C9533" i="9"/>
  <c r="C9532" i="9"/>
  <c r="C9531" i="9"/>
  <c r="C9530" i="9"/>
  <c r="C9529" i="9"/>
  <c r="C9528" i="9"/>
  <c r="C9527" i="9"/>
  <c r="C9526" i="9"/>
  <c r="C9525" i="9"/>
  <c r="C9524" i="9"/>
  <c r="C9523" i="9"/>
  <c r="C9522" i="9"/>
  <c r="C9521" i="9"/>
  <c r="C9520" i="9"/>
  <c r="C9519" i="9"/>
  <c r="C9518" i="9"/>
  <c r="C9517" i="9"/>
  <c r="C9516" i="9"/>
  <c r="C9515" i="9"/>
  <c r="C9514" i="9"/>
  <c r="C9513" i="9"/>
  <c r="C9512" i="9"/>
  <c r="C9511" i="9"/>
  <c r="C9510" i="9"/>
  <c r="C9509" i="9"/>
  <c r="C9508" i="9"/>
  <c r="C9507" i="9"/>
  <c r="C9506" i="9"/>
  <c r="C9505" i="9"/>
  <c r="C9504" i="9"/>
  <c r="C9503" i="9"/>
  <c r="C9502" i="9"/>
  <c r="C9501" i="9"/>
  <c r="C9500" i="9"/>
  <c r="C9499" i="9"/>
  <c r="C9498" i="9"/>
  <c r="C9497" i="9"/>
  <c r="C9496" i="9"/>
  <c r="C9495" i="9"/>
  <c r="C9494" i="9"/>
  <c r="C9493" i="9"/>
  <c r="C9492" i="9"/>
  <c r="C9491" i="9"/>
  <c r="C9490" i="9"/>
  <c r="C9489" i="9"/>
  <c r="C9488" i="9"/>
  <c r="C9487" i="9"/>
  <c r="C9486" i="9"/>
  <c r="C9485" i="9"/>
  <c r="C9484" i="9"/>
  <c r="C9483" i="9"/>
  <c r="C9482" i="9"/>
  <c r="C9481" i="9"/>
  <c r="C9480" i="9"/>
  <c r="C9479" i="9"/>
  <c r="C9478" i="9"/>
  <c r="C9477" i="9"/>
  <c r="C9476" i="9"/>
  <c r="C9475" i="9"/>
  <c r="C9474" i="9"/>
  <c r="C9473" i="9"/>
  <c r="C9472" i="9"/>
  <c r="C9471" i="9"/>
  <c r="C9470" i="9"/>
  <c r="C9469" i="9"/>
  <c r="C9468" i="9"/>
  <c r="C9467" i="9"/>
  <c r="C9466" i="9"/>
  <c r="C9465" i="9"/>
  <c r="C9464" i="9"/>
  <c r="C9463" i="9"/>
  <c r="C9462" i="9"/>
  <c r="C9461" i="9"/>
  <c r="C9460" i="9"/>
  <c r="C9459" i="9"/>
  <c r="C9458" i="9"/>
  <c r="C9457" i="9"/>
  <c r="C9456" i="9"/>
  <c r="C9455" i="9"/>
  <c r="C9454" i="9"/>
  <c r="C9453" i="9"/>
  <c r="C9452" i="9"/>
  <c r="C9451" i="9"/>
  <c r="C9450" i="9"/>
  <c r="C9449" i="9"/>
  <c r="C9448" i="9"/>
  <c r="C9447" i="9"/>
  <c r="C9446" i="9"/>
  <c r="C9445" i="9"/>
  <c r="C9444" i="9"/>
  <c r="C9443" i="9"/>
  <c r="C9442" i="9"/>
  <c r="C9441" i="9"/>
  <c r="C9440" i="9"/>
  <c r="C9439" i="9"/>
  <c r="C9438" i="9"/>
  <c r="C9437" i="9"/>
  <c r="C9436" i="9"/>
  <c r="C9435" i="9"/>
  <c r="C9434" i="9"/>
  <c r="C9433" i="9"/>
  <c r="C9432" i="9"/>
  <c r="C9431" i="9"/>
  <c r="C9430" i="9"/>
  <c r="C9429" i="9"/>
  <c r="C9428" i="9"/>
  <c r="C9427" i="9"/>
  <c r="C9426" i="9"/>
  <c r="C9425" i="9"/>
  <c r="C9424" i="9"/>
  <c r="C9423" i="9"/>
  <c r="C9422" i="9"/>
  <c r="C9421" i="9"/>
  <c r="C9420" i="9"/>
  <c r="C9419" i="9"/>
  <c r="C9418" i="9"/>
  <c r="C9417" i="9"/>
  <c r="C9416" i="9"/>
  <c r="C9415" i="9"/>
  <c r="C9414" i="9"/>
  <c r="C9413" i="9"/>
  <c r="C9412" i="9"/>
  <c r="C9411" i="9"/>
  <c r="C9410" i="9"/>
  <c r="C9409" i="9"/>
  <c r="C9408" i="9"/>
  <c r="C9407" i="9"/>
  <c r="C9406" i="9"/>
  <c r="C9405" i="9"/>
  <c r="C9404" i="9"/>
  <c r="C9403" i="9"/>
  <c r="C9402" i="9"/>
  <c r="C9401" i="9"/>
  <c r="C9400" i="9"/>
  <c r="C9399" i="9"/>
  <c r="C9398" i="9"/>
  <c r="C9397" i="9"/>
  <c r="C9396" i="9"/>
  <c r="C9395" i="9"/>
  <c r="C9394" i="9"/>
  <c r="C9393" i="9"/>
  <c r="C9392" i="9"/>
  <c r="C9391" i="9"/>
  <c r="C9390" i="9"/>
  <c r="C9389" i="9"/>
  <c r="C9388" i="9"/>
  <c r="C9387" i="9"/>
  <c r="C9386" i="9"/>
  <c r="C9385" i="9"/>
  <c r="C9384" i="9"/>
  <c r="C9383" i="9"/>
  <c r="C9382" i="9"/>
  <c r="C9381" i="9"/>
  <c r="C9380" i="9"/>
  <c r="C9379" i="9"/>
  <c r="C9378" i="9"/>
  <c r="C9377" i="9"/>
  <c r="C9376" i="9"/>
  <c r="C9375" i="9"/>
  <c r="C9374" i="9"/>
  <c r="C9373" i="9"/>
  <c r="C9372" i="9"/>
  <c r="C9371" i="9"/>
  <c r="C9370" i="9"/>
  <c r="C9369" i="9"/>
  <c r="C9368" i="9"/>
  <c r="C9367" i="9"/>
  <c r="C9366" i="9"/>
  <c r="C9365" i="9"/>
  <c r="C9364" i="9"/>
  <c r="C9363" i="9"/>
  <c r="C9362" i="9"/>
  <c r="C9361" i="9"/>
  <c r="C9360" i="9"/>
  <c r="C9359" i="9"/>
  <c r="C9358" i="9"/>
  <c r="C9357" i="9"/>
  <c r="C9356" i="9"/>
  <c r="C9355" i="9"/>
  <c r="C9354" i="9"/>
  <c r="C9353" i="9"/>
  <c r="C9352" i="9"/>
  <c r="C9351" i="9"/>
  <c r="C9350" i="9"/>
  <c r="C9349" i="9"/>
  <c r="C9348" i="9"/>
  <c r="C9347" i="9"/>
  <c r="C9346" i="9"/>
  <c r="C9345" i="9"/>
  <c r="C9344" i="9"/>
  <c r="C9343" i="9"/>
  <c r="C9342" i="9"/>
  <c r="C9341" i="9"/>
  <c r="C9340" i="9"/>
  <c r="C9339" i="9"/>
  <c r="C9338" i="9"/>
  <c r="C9337" i="9"/>
  <c r="C9336" i="9"/>
  <c r="C9335" i="9"/>
  <c r="C9334" i="9"/>
  <c r="C9333" i="9"/>
  <c r="C9332" i="9"/>
  <c r="C9331" i="9"/>
  <c r="C9330" i="9"/>
  <c r="C9329" i="9"/>
  <c r="C9328" i="9"/>
  <c r="C9327" i="9"/>
  <c r="C9326" i="9"/>
  <c r="C9325" i="9"/>
  <c r="C9324" i="9"/>
  <c r="C9323" i="9"/>
  <c r="C9322" i="9"/>
  <c r="C9321" i="9"/>
  <c r="C9320" i="9"/>
  <c r="C9319" i="9"/>
  <c r="C9318" i="9"/>
  <c r="C9317" i="9"/>
  <c r="C9316" i="9"/>
  <c r="C9315" i="9"/>
  <c r="C9314" i="9"/>
  <c r="C9313" i="9"/>
  <c r="C9312" i="9"/>
  <c r="C9311" i="9"/>
  <c r="C9310" i="9"/>
  <c r="C9309" i="9"/>
  <c r="C9308" i="9"/>
  <c r="C9307" i="9"/>
  <c r="C9306" i="9"/>
  <c r="C9305" i="9"/>
  <c r="C9304" i="9"/>
  <c r="C9303" i="9"/>
  <c r="C9302" i="9"/>
  <c r="C9301" i="9"/>
  <c r="C9300" i="9"/>
  <c r="C9299" i="9"/>
  <c r="C9298" i="9"/>
  <c r="C9297" i="9"/>
  <c r="C9296" i="9"/>
  <c r="C9295" i="9"/>
  <c r="C9294" i="9"/>
  <c r="C9293" i="9"/>
  <c r="C9292" i="9"/>
  <c r="C9291" i="9"/>
  <c r="C9290" i="9"/>
  <c r="C9289" i="9"/>
  <c r="C9288" i="9"/>
  <c r="C9287" i="9"/>
  <c r="C9286" i="9"/>
  <c r="C9285" i="9"/>
  <c r="C9284" i="9"/>
  <c r="C9283" i="9"/>
  <c r="C9282" i="9"/>
  <c r="C9281" i="9"/>
  <c r="C9280" i="9"/>
  <c r="C9279" i="9"/>
  <c r="C9278" i="9"/>
  <c r="C9277" i="9"/>
  <c r="C9276" i="9"/>
  <c r="C9275" i="9"/>
  <c r="C9274" i="9"/>
  <c r="C9273" i="9"/>
  <c r="C9272" i="9"/>
  <c r="C9271" i="9"/>
  <c r="C9270" i="9"/>
  <c r="C9269" i="9"/>
  <c r="C9268" i="9"/>
  <c r="C9267" i="9"/>
  <c r="C9266" i="9"/>
  <c r="C9265" i="9"/>
  <c r="C9264" i="9"/>
  <c r="C9263" i="9"/>
  <c r="C9262" i="9"/>
  <c r="C9261" i="9"/>
  <c r="C9260" i="9"/>
  <c r="C9259" i="9"/>
  <c r="C9258" i="9"/>
  <c r="C9257" i="9"/>
  <c r="C9256" i="9"/>
  <c r="C9255" i="9"/>
  <c r="C9254" i="9"/>
  <c r="C9253" i="9"/>
  <c r="C9252" i="9"/>
  <c r="C9251" i="9"/>
  <c r="C9250" i="9"/>
  <c r="C9249" i="9"/>
  <c r="C9248" i="9"/>
  <c r="C9247" i="9"/>
  <c r="C9246" i="9"/>
  <c r="C9245" i="9"/>
  <c r="C9244" i="9"/>
  <c r="C9243" i="9"/>
  <c r="C9242" i="9"/>
  <c r="C9241" i="9"/>
  <c r="C9240" i="9"/>
  <c r="C9239" i="9"/>
  <c r="C9238" i="9"/>
  <c r="C9237" i="9"/>
  <c r="C9236" i="9"/>
  <c r="C9235" i="9"/>
  <c r="C9234" i="9"/>
  <c r="C9233" i="9"/>
  <c r="C9232" i="9"/>
  <c r="C9231" i="9"/>
  <c r="C9230" i="9"/>
  <c r="C9229" i="9"/>
  <c r="C9228" i="9"/>
  <c r="C9227" i="9"/>
  <c r="C9226" i="9"/>
  <c r="C9225" i="9"/>
  <c r="C9224" i="9"/>
  <c r="C9223" i="9"/>
  <c r="C9222" i="9"/>
  <c r="C9221" i="9"/>
  <c r="C9220" i="9"/>
  <c r="C9219" i="9"/>
  <c r="C9218" i="9"/>
  <c r="C9217" i="9"/>
  <c r="C9216" i="9"/>
  <c r="C9215" i="9"/>
  <c r="C9214" i="9"/>
  <c r="C9213" i="9"/>
  <c r="C9212" i="9"/>
  <c r="C9211" i="9"/>
  <c r="C9210" i="9"/>
  <c r="C9209" i="9"/>
  <c r="C9208" i="9"/>
  <c r="C9207" i="9"/>
  <c r="C9206" i="9"/>
  <c r="C9205" i="9"/>
  <c r="C9204" i="9"/>
  <c r="C9203" i="9"/>
  <c r="C9202" i="9"/>
  <c r="C9201" i="9"/>
  <c r="C9200" i="9"/>
  <c r="C9199" i="9"/>
  <c r="C9198" i="9"/>
  <c r="C9197" i="9"/>
  <c r="C9196" i="9"/>
  <c r="C9195" i="9"/>
  <c r="C9194" i="9"/>
  <c r="C9193" i="9"/>
  <c r="C9192" i="9"/>
  <c r="C9191" i="9"/>
  <c r="C9190" i="9"/>
  <c r="C9189" i="9"/>
  <c r="C9188" i="9"/>
  <c r="C9187" i="9"/>
  <c r="C9186" i="9"/>
  <c r="C9185" i="9"/>
  <c r="C9184" i="9"/>
  <c r="C9183" i="9"/>
  <c r="C9182" i="9"/>
  <c r="C9181" i="9"/>
  <c r="C9180" i="9"/>
  <c r="C9179" i="9"/>
  <c r="C9178" i="9"/>
  <c r="C9177" i="9"/>
  <c r="C9176" i="9"/>
  <c r="C9175" i="9"/>
  <c r="C9174" i="9"/>
  <c r="C9173" i="9"/>
  <c r="C9172" i="9"/>
  <c r="C9171" i="9"/>
  <c r="C9170" i="9"/>
  <c r="C9169" i="9"/>
  <c r="C9168" i="9"/>
  <c r="C9167" i="9"/>
  <c r="C9166" i="9"/>
  <c r="C9165" i="9"/>
  <c r="C9164" i="9"/>
  <c r="C9163" i="9"/>
  <c r="C9162" i="9"/>
  <c r="C9161" i="9"/>
  <c r="C9160" i="9"/>
  <c r="C9159" i="9"/>
  <c r="C9158" i="9"/>
  <c r="C9157" i="9"/>
  <c r="C9156" i="9"/>
  <c r="C9155" i="9"/>
  <c r="C9154" i="9"/>
  <c r="C9153" i="9"/>
  <c r="C9152" i="9"/>
  <c r="C9151" i="9"/>
  <c r="C9150" i="9"/>
  <c r="C9149" i="9"/>
  <c r="C9148" i="9"/>
  <c r="C9147" i="9"/>
  <c r="C9146" i="9"/>
  <c r="C9145" i="9"/>
  <c r="C9144" i="9"/>
  <c r="C9143" i="9"/>
  <c r="C9142" i="9"/>
  <c r="C9141" i="9"/>
  <c r="C9140" i="9"/>
  <c r="C9139" i="9"/>
  <c r="C9138" i="9"/>
  <c r="C9137" i="9"/>
  <c r="C9136" i="9"/>
  <c r="C9135" i="9"/>
  <c r="C9134" i="9"/>
  <c r="C9133" i="9"/>
  <c r="C9132" i="9"/>
  <c r="C9131" i="9"/>
  <c r="C9130" i="9"/>
  <c r="C9129" i="9"/>
  <c r="C9128" i="9"/>
  <c r="C9127" i="9"/>
  <c r="C9126" i="9"/>
  <c r="C9125" i="9"/>
  <c r="C9124" i="9"/>
  <c r="C9123" i="9"/>
  <c r="C9122" i="9"/>
  <c r="C9121" i="9"/>
  <c r="C9120" i="9"/>
  <c r="C9119" i="9"/>
  <c r="C9118" i="9"/>
  <c r="C9117" i="9"/>
  <c r="C9116" i="9"/>
  <c r="C9115" i="9"/>
  <c r="C9114" i="9"/>
  <c r="C9113" i="9"/>
  <c r="C9112" i="9"/>
  <c r="C9111" i="9"/>
  <c r="C9110" i="9"/>
  <c r="C9109" i="9"/>
  <c r="C9108" i="9"/>
  <c r="C9107" i="9"/>
  <c r="C9106" i="9"/>
  <c r="C9105" i="9"/>
  <c r="C9104" i="9"/>
  <c r="C9103" i="9"/>
  <c r="C9102" i="9"/>
  <c r="C9101" i="9"/>
  <c r="C9100" i="9"/>
  <c r="C9099" i="9"/>
  <c r="C9098" i="9"/>
  <c r="C9097" i="9"/>
  <c r="C9096" i="9"/>
  <c r="C9095" i="9"/>
  <c r="C9094" i="9"/>
  <c r="C9093" i="9"/>
  <c r="C9092" i="9"/>
  <c r="C9091" i="9"/>
  <c r="C9090" i="9"/>
  <c r="C9089" i="9"/>
  <c r="C9088" i="9"/>
  <c r="C9087" i="9"/>
  <c r="C9086" i="9"/>
  <c r="C9085" i="9"/>
  <c r="C9084" i="9"/>
  <c r="C9083" i="9"/>
  <c r="C9082" i="9"/>
  <c r="C9081" i="9"/>
  <c r="C9080" i="9"/>
  <c r="C9079" i="9"/>
  <c r="C9078" i="9"/>
  <c r="C9077" i="9"/>
  <c r="C9076" i="9"/>
  <c r="C9075" i="9"/>
  <c r="C9074" i="9"/>
  <c r="C9073" i="9"/>
  <c r="C9072" i="9"/>
  <c r="C9071" i="9"/>
  <c r="C9070" i="9"/>
  <c r="C9069" i="9"/>
  <c r="C9068" i="9"/>
  <c r="C9067" i="9"/>
  <c r="C9066" i="9"/>
  <c r="C9065" i="9"/>
  <c r="C9064" i="9"/>
  <c r="C9063" i="9"/>
  <c r="C9062" i="9"/>
  <c r="C9061" i="9"/>
  <c r="C9060" i="9"/>
  <c r="C9059" i="9"/>
  <c r="C9058" i="9"/>
  <c r="C9057" i="9"/>
  <c r="C9056" i="9"/>
  <c r="C9055" i="9"/>
  <c r="C9054" i="9"/>
  <c r="C9053" i="9"/>
  <c r="C9052" i="9"/>
  <c r="C9051" i="9"/>
  <c r="C9050" i="9"/>
  <c r="C9049" i="9"/>
  <c r="C9048" i="9"/>
  <c r="C9047" i="9"/>
  <c r="C9046" i="9"/>
  <c r="C9045" i="9"/>
  <c r="C9044" i="9"/>
  <c r="C9043" i="9"/>
  <c r="C9042" i="9"/>
  <c r="C9041" i="9"/>
  <c r="C9040" i="9"/>
  <c r="C9039" i="9"/>
  <c r="C9038" i="9"/>
  <c r="C9037" i="9"/>
  <c r="C9036" i="9"/>
  <c r="C9035" i="9"/>
  <c r="C9034" i="9"/>
  <c r="C9033" i="9"/>
  <c r="C9032" i="9"/>
  <c r="C9031" i="9"/>
  <c r="C9030" i="9"/>
  <c r="C9029" i="9"/>
  <c r="C9028" i="9"/>
  <c r="C9027" i="9"/>
  <c r="C9026" i="9"/>
  <c r="C9025" i="9"/>
  <c r="C9024" i="9"/>
  <c r="C9023" i="9"/>
  <c r="C9022" i="9"/>
  <c r="C9021" i="9"/>
  <c r="C9020" i="9"/>
  <c r="C9019" i="9"/>
  <c r="C9018" i="9"/>
  <c r="C9017" i="9"/>
  <c r="C9016" i="9"/>
  <c r="C9015" i="9"/>
  <c r="C9014" i="9"/>
  <c r="C9013" i="9"/>
  <c r="C9012" i="9"/>
  <c r="C9011" i="9"/>
  <c r="C9010" i="9"/>
  <c r="C9009" i="9"/>
  <c r="C9008" i="9"/>
  <c r="C9007" i="9"/>
  <c r="C9006" i="9"/>
  <c r="C9005" i="9"/>
  <c r="C9004" i="9"/>
  <c r="C9003" i="9"/>
  <c r="C9002" i="9"/>
  <c r="C9001" i="9"/>
  <c r="C9000" i="9"/>
  <c r="C8999" i="9"/>
  <c r="C8998" i="9"/>
  <c r="C8997" i="9"/>
  <c r="C8996" i="9"/>
  <c r="C8995" i="9"/>
  <c r="C8994" i="9"/>
  <c r="C8993" i="9"/>
  <c r="C8992" i="9"/>
  <c r="C8991" i="9"/>
  <c r="C8990" i="9"/>
  <c r="C8989" i="9"/>
  <c r="C8988" i="9"/>
  <c r="C8987" i="9"/>
  <c r="C8986" i="9"/>
  <c r="C8985" i="9"/>
  <c r="C8984" i="9"/>
  <c r="C8983" i="9"/>
  <c r="C8982" i="9"/>
  <c r="C8981" i="9"/>
  <c r="C8980" i="9"/>
  <c r="C8979" i="9"/>
  <c r="C8978" i="9"/>
  <c r="C8977" i="9"/>
  <c r="C8976" i="9"/>
  <c r="C8975" i="9"/>
  <c r="C8974" i="9"/>
  <c r="C8973" i="9"/>
  <c r="C8972" i="9"/>
  <c r="C8971" i="9"/>
  <c r="C8970" i="9"/>
  <c r="C8969" i="9"/>
  <c r="C8968" i="9"/>
  <c r="C8967" i="9"/>
  <c r="C8966" i="9"/>
  <c r="C8965" i="9"/>
  <c r="C8964" i="9"/>
  <c r="C8963" i="9"/>
  <c r="C8962" i="9"/>
  <c r="C8961" i="9"/>
  <c r="C8960" i="9"/>
  <c r="C8959" i="9"/>
  <c r="C8958" i="9"/>
  <c r="C8957" i="9"/>
  <c r="C8956" i="9"/>
  <c r="C8955" i="9"/>
  <c r="C8954" i="9"/>
  <c r="C8953" i="9"/>
  <c r="C8952" i="9"/>
  <c r="C8951" i="9"/>
  <c r="C8950" i="9"/>
  <c r="C8949" i="9"/>
  <c r="C8948" i="9"/>
  <c r="C8947" i="9"/>
  <c r="C8946" i="9"/>
  <c r="C8945" i="9"/>
  <c r="C8944" i="9"/>
  <c r="C8943" i="9"/>
  <c r="C8942" i="9"/>
  <c r="C8941" i="9"/>
  <c r="C8940" i="9"/>
  <c r="C8939" i="9"/>
  <c r="C8938" i="9"/>
  <c r="C8937" i="9"/>
  <c r="C8936" i="9"/>
  <c r="C8935" i="9"/>
  <c r="C8934" i="9"/>
  <c r="C8933" i="9"/>
  <c r="C8932" i="9"/>
  <c r="C8931" i="9"/>
  <c r="C8930" i="9"/>
  <c r="C8929" i="9"/>
  <c r="C8928" i="9"/>
  <c r="C8927" i="9"/>
  <c r="C8926" i="9"/>
  <c r="C8925" i="9"/>
  <c r="C8924" i="9"/>
  <c r="C8923" i="9"/>
  <c r="C8922" i="9"/>
  <c r="C8921" i="9"/>
  <c r="C8920" i="9"/>
  <c r="C8919" i="9"/>
  <c r="C8918" i="9"/>
  <c r="C8917" i="9"/>
  <c r="C8916" i="9"/>
  <c r="C8915" i="9"/>
  <c r="C8914" i="9"/>
  <c r="C8913" i="9"/>
  <c r="C8912" i="9"/>
  <c r="C8911" i="9"/>
  <c r="C8910" i="9"/>
  <c r="C8909" i="9"/>
  <c r="C8908" i="9"/>
  <c r="C8907" i="9"/>
  <c r="C8906" i="9"/>
  <c r="C8905" i="9"/>
  <c r="C8904" i="9"/>
  <c r="C8903" i="9"/>
  <c r="C8902" i="9"/>
  <c r="C8901" i="9"/>
  <c r="C8900" i="9"/>
  <c r="C8899" i="9"/>
  <c r="C8898" i="9"/>
  <c r="C8897" i="9"/>
  <c r="C8896" i="9"/>
  <c r="C8895" i="9"/>
  <c r="C8894" i="9"/>
  <c r="C8893" i="9"/>
  <c r="C8892" i="9"/>
  <c r="C8891" i="9"/>
  <c r="C8890" i="9"/>
  <c r="C8889" i="9"/>
  <c r="C8888" i="9"/>
  <c r="C8887" i="9"/>
  <c r="C8886" i="9"/>
  <c r="C8885" i="9"/>
  <c r="C8884" i="9"/>
  <c r="C8883" i="9"/>
  <c r="C8882" i="9"/>
  <c r="C8881" i="9"/>
  <c r="C8880" i="9"/>
  <c r="C8879" i="9"/>
  <c r="C8878" i="9"/>
  <c r="C8877" i="9"/>
  <c r="C8876" i="9"/>
  <c r="C8875" i="9"/>
  <c r="C8874" i="9"/>
  <c r="C8873" i="9"/>
  <c r="C8872" i="9"/>
  <c r="C8871" i="9"/>
  <c r="C8870" i="9"/>
  <c r="C8869" i="9"/>
  <c r="C8868" i="9"/>
  <c r="C8867" i="9"/>
  <c r="C8866" i="9"/>
  <c r="C8865" i="9"/>
  <c r="C8864" i="9"/>
  <c r="C8863" i="9"/>
  <c r="C8862" i="9"/>
  <c r="C8861" i="9"/>
  <c r="C8860" i="9"/>
  <c r="C8859" i="9"/>
  <c r="C8858" i="9"/>
  <c r="C8857" i="9"/>
  <c r="C8856" i="9"/>
  <c r="C8855" i="9"/>
  <c r="C8854" i="9"/>
  <c r="C8853" i="9"/>
  <c r="C8852" i="9"/>
  <c r="C8851" i="9"/>
  <c r="C8850" i="9"/>
  <c r="C8849" i="9"/>
  <c r="C8848" i="9"/>
  <c r="C8847" i="9"/>
  <c r="C8846" i="9"/>
  <c r="C8845" i="9"/>
  <c r="C8844" i="9"/>
  <c r="C8843" i="9"/>
  <c r="C8842" i="9"/>
  <c r="C8841" i="9"/>
  <c r="C8840" i="9"/>
  <c r="C8839" i="9"/>
  <c r="C8838" i="9"/>
  <c r="C8837" i="9"/>
  <c r="C8836" i="9"/>
  <c r="C8835" i="9"/>
  <c r="C8834" i="9"/>
  <c r="C8833" i="9"/>
  <c r="C8832" i="9"/>
  <c r="C8831" i="9"/>
  <c r="C8830" i="9"/>
  <c r="C8829" i="9"/>
  <c r="C8828" i="9"/>
  <c r="C8827" i="9"/>
  <c r="C8826" i="9"/>
  <c r="C8825" i="9"/>
  <c r="C8824" i="9"/>
  <c r="C8823" i="9"/>
  <c r="C8822" i="9"/>
  <c r="C8821" i="9"/>
  <c r="C8820" i="9"/>
  <c r="C8819" i="9"/>
  <c r="C8818" i="9"/>
  <c r="C8817" i="9"/>
  <c r="C8816" i="9"/>
  <c r="C8815" i="9"/>
  <c r="C8814" i="9"/>
  <c r="C8813" i="9"/>
  <c r="C8812" i="9"/>
  <c r="C8811" i="9"/>
  <c r="C8810" i="9"/>
  <c r="C8809" i="9"/>
  <c r="C8808" i="9"/>
  <c r="C8807" i="9"/>
  <c r="C8806" i="9"/>
  <c r="C8805" i="9"/>
  <c r="C8804" i="9"/>
  <c r="C8803" i="9"/>
  <c r="C8802" i="9"/>
  <c r="C8801" i="9"/>
  <c r="C8800" i="9"/>
  <c r="C8799" i="9"/>
  <c r="C8798" i="9"/>
  <c r="C8797" i="9"/>
  <c r="C8796" i="9"/>
  <c r="C8795" i="9"/>
  <c r="C8794" i="9"/>
  <c r="C8793" i="9"/>
  <c r="C8792" i="9"/>
  <c r="C8791" i="9"/>
  <c r="C8790" i="9"/>
  <c r="C8789" i="9"/>
  <c r="C8788" i="9"/>
  <c r="C8787" i="9"/>
  <c r="C8786" i="9"/>
  <c r="C8785" i="9"/>
  <c r="C8784" i="9"/>
  <c r="C8783" i="9"/>
  <c r="C8782" i="9"/>
  <c r="C8781" i="9"/>
  <c r="C8780" i="9"/>
  <c r="C8779" i="9"/>
  <c r="C8778" i="9"/>
  <c r="C8777" i="9"/>
  <c r="C8776" i="9"/>
  <c r="C8775" i="9"/>
  <c r="C8774" i="9"/>
  <c r="C8773" i="9"/>
  <c r="C8772" i="9"/>
  <c r="C8771" i="9"/>
  <c r="C8770" i="9"/>
  <c r="C8769" i="9"/>
  <c r="C8768" i="9"/>
  <c r="C8767" i="9"/>
  <c r="C8766" i="9"/>
  <c r="C8765" i="9"/>
  <c r="C8764" i="9"/>
  <c r="C8763" i="9"/>
  <c r="C8762" i="9"/>
  <c r="C8761" i="9"/>
  <c r="C8760" i="9"/>
  <c r="C8759" i="9"/>
  <c r="C8758" i="9"/>
  <c r="C8757" i="9"/>
  <c r="C8756" i="9"/>
  <c r="C8755" i="9"/>
  <c r="C8754" i="9"/>
  <c r="C8753" i="9"/>
  <c r="C8752" i="9"/>
  <c r="C8751" i="9"/>
  <c r="C8750" i="9"/>
  <c r="C8749" i="9"/>
  <c r="C8748" i="9"/>
  <c r="C8747" i="9"/>
  <c r="C8746" i="9"/>
  <c r="C8745" i="9"/>
  <c r="C8744" i="9"/>
  <c r="C8743" i="9"/>
  <c r="C8742" i="9"/>
  <c r="C8741" i="9"/>
  <c r="C8740" i="9"/>
  <c r="C8739" i="9"/>
  <c r="C8738" i="9"/>
  <c r="C8737" i="9"/>
  <c r="C8736" i="9"/>
  <c r="C8735" i="9"/>
  <c r="C8734" i="9"/>
  <c r="C8733" i="9"/>
  <c r="C8732" i="9"/>
  <c r="C8731" i="9"/>
  <c r="C8730" i="9"/>
  <c r="C8729" i="9"/>
  <c r="C8728" i="9"/>
  <c r="C8727" i="9"/>
  <c r="C8726" i="9"/>
  <c r="C8725" i="9"/>
  <c r="C8724" i="9"/>
  <c r="C8723" i="9"/>
  <c r="C8722" i="9"/>
  <c r="C8721" i="9"/>
  <c r="C8720" i="9"/>
  <c r="C8719" i="9"/>
  <c r="C8718" i="9"/>
  <c r="C8717" i="9"/>
  <c r="C8716" i="9"/>
  <c r="C8715" i="9"/>
  <c r="C8714" i="9"/>
  <c r="C8713" i="9"/>
  <c r="C8712" i="9"/>
  <c r="C8711" i="9"/>
  <c r="C8710" i="9"/>
  <c r="C8709" i="9"/>
  <c r="C8708" i="9"/>
  <c r="C8707" i="9"/>
  <c r="C8706" i="9"/>
  <c r="C8705" i="9"/>
  <c r="C8704" i="9"/>
  <c r="C8703" i="9"/>
  <c r="C8702" i="9"/>
  <c r="C8701" i="9"/>
  <c r="C8700" i="9"/>
  <c r="C8699" i="9"/>
  <c r="C8698" i="9"/>
  <c r="C8697" i="9"/>
  <c r="C8696" i="9"/>
  <c r="C8695" i="9"/>
  <c r="C8694" i="9"/>
  <c r="C8693" i="9"/>
  <c r="C8692" i="9"/>
  <c r="C8691" i="9"/>
  <c r="C8690" i="9"/>
  <c r="C8689" i="9"/>
  <c r="C8688" i="9"/>
  <c r="C8687" i="9"/>
  <c r="C8686" i="9"/>
  <c r="C8685" i="9"/>
  <c r="C8684" i="9"/>
  <c r="C8683" i="9"/>
  <c r="C8682" i="9"/>
  <c r="C8681" i="9"/>
  <c r="C8680" i="9"/>
  <c r="C8679" i="9"/>
  <c r="C8678" i="9"/>
  <c r="C8677" i="9"/>
  <c r="C8676" i="9"/>
  <c r="C8675" i="9"/>
  <c r="C8674" i="9"/>
  <c r="C8673" i="9"/>
  <c r="C8672" i="9"/>
  <c r="C8671" i="9"/>
  <c r="C8670" i="9"/>
  <c r="C8669" i="9"/>
  <c r="C8668" i="9"/>
  <c r="C8667" i="9"/>
  <c r="C8666" i="9"/>
  <c r="C8665" i="9"/>
  <c r="C8664" i="9"/>
  <c r="C8663" i="9"/>
  <c r="C8662" i="9"/>
  <c r="C8661" i="9"/>
  <c r="C8660" i="9"/>
  <c r="C8659" i="9"/>
  <c r="C8658" i="9"/>
  <c r="C8657" i="9"/>
  <c r="C8656" i="9"/>
  <c r="C8655" i="9"/>
  <c r="C8654" i="9"/>
  <c r="C8653" i="9"/>
  <c r="C8652" i="9"/>
  <c r="C8651" i="9"/>
  <c r="C8650" i="9"/>
  <c r="C8649" i="9"/>
  <c r="C8648" i="9"/>
  <c r="C8647" i="9"/>
  <c r="C8646" i="9"/>
  <c r="C8645" i="9"/>
  <c r="C8644" i="9"/>
  <c r="C8643" i="9"/>
  <c r="C8642" i="9"/>
  <c r="C8641" i="9"/>
  <c r="C8640" i="9"/>
  <c r="C8639" i="9"/>
  <c r="C8638" i="9"/>
  <c r="C8637" i="9"/>
  <c r="C8636" i="9"/>
  <c r="C8635" i="9"/>
  <c r="C8634" i="9"/>
  <c r="C8633" i="9"/>
  <c r="C8632" i="9"/>
  <c r="C8631" i="9"/>
  <c r="C8630" i="9"/>
  <c r="C8629" i="9"/>
  <c r="C8628" i="9"/>
  <c r="C8627" i="9"/>
  <c r="C8626" i="9"/>
  <c r="C8625" i="9"/>
  <c r="C8624" i="9"/>
  <c r="C8623" i="9"/>
  <c r="C8622" i="9"/>
  <c r="C8621" i="9"/>
  <c r="C8620" i="9"/>
  <c r="C8619" i="9"/>
  <c r="C8618" i="9"/>
  <c r="C8617" i="9"/>
  <c r="C8616" i="9"/>
  <c r="C8615" i="9"/>
  <c r="C8614" i="9"/>
  <c r="C8613" i="9"/>
  <c r="C8612" i="9"/>
  <c r="C8611" i="9"/>
  <c r="C8610" i="9"/>
  <c r="C8609" i="9"/>
  <c r="C8608" i="9"/>
  <c r="C8607" i="9"/>
  <c r="C8606" i="9"/>
  <c r="C8605" i="9"/>
  <c r="C8604" i="9"/>
  <c r="C8603" i="9"/>
  <c r="C8602" i="9"/>
  <c r="C8601" i="9"/>
  <c r="C8600" i="9"/>
  <c r="C8599" i="9"/>
  <c r="C8598" i="9"/>
  <c r="C8597" i="9"/>
  <c r="C8596" i="9"/>
  <c r="C8595" i="9"/>
  <c r="C8594" i="9"/>
  <c r="C8593" i="9"/>
  <c r="C8592" i="9"/>
  <c r="C8591" i="9"/>
  <c r="C8590" i="9"/>
  <c r="C8589" i="9"/>
  <c r="C8588" i="9"/>
  <c r="C8587" i="9"/>
  <c r="C8586" i="9"/>
  <c r="C8585" i="9"/>
  <c r="C8584" i="9"/>
  <c r="C8583" i="9"/>
  <c r="C8582" i="9"/>
  <c r="C8581" i="9"/>
  <c r="C8580" i="9"/>
  <c r="C8579" i="9"/>
  <c r="C8578" i="9"/>
  <c r="C8577" i="9"/>
  <c r="C8576" i="9"/>
  <c r="C8575" i="9"/>
  <c r="C8574" i="9"/>
  <c r="C8573" i="9"/>
  <c r="C8572" i="9"/>
  <c r="C8571" i="9"/>
  <c r="C8570" i="9"/>
  <c r="C8569" i="9"/>
  <c r="C8568" i="9"/>
  <c r="C8567" i="9"/>
  <c r="C8566" i="9"/>
  <c r="C8565" i="9"/>
  <c r="C8564" i="9"/>
  <c r="C8563" i="9"/>
  <c r="C8562" i="9"/>
  <c r="C8561" i="9"/>
  <c r="C8560" i="9"/>
  <c r="C8559" i="9"/>
  <c r="C8558" i="9"/>
  <c r="C8557" i="9"/>
  <c r="C8556" i="9"/>
  <c r="C8555" i="9"/>
  <c r="C8554" i="9"/>
  <c r="C8553" i="9"/>
  <c r="C8552" i="9"/>
  <c r="C8551" i="9"/>
  <c r="C8550" i="9"/>
  <c r="C8549" i="9"/>
  <c r="C8548" i="9"/>
  <c r="C8547" i="9"/>
  <c r="C8546" i="9"/>
  <c r="C8545" i="9"/>
  <c r="C8544" i="9"/>
  <c r="C8543" i="9"/>
  <c r="C8542" i="9"/>
  <c r="C8541" i="9"/>
  <c r="C8540" i="9"/>
  <c r="C8539" i="9"/>
  <c r="C8538" i="9"/>
  <c r="C8537" i="9"/>
  <c r="C8536" i="9"/>
  <c r="C8535" i="9"/>
  <c r="C8534" i="9"/>
  <c r="C8533" i="9"/>
  <c r="C8532" i="9"/>
  <c r="C8531" i="9"/>
  <c r="C8530" i="9"/>
  <c r="C8529" i="9"/>
  <c r="C8528" i="9"/>
  <c r="C8527" i="9"/>
  <c r="C8526" i="9"/>
  <c r="C8525" i="9"/>
  <c r="C8524" i="9"/>
  <c r="C8523" i="9"/>
  <c r="C8522" i="9"/>
  <c r="C8521" i="9"/>
  <c r="C8520" i="9"/>
  <c r="C8519" i="9"/>
  <c r="C8518" i="9"/>
  <c r="C8517" i="9"/>
  <c r="C8516" i="9"/>
  <c r="C8515" i="9"/>
  <c r="C8514" i="9"/>
  <c r="C8513" i="9"/>
  <c r="C8512" i="9"/>
  <c r="C8511" i="9"/>
  <c r="C8510" i="9"/>
  <c r="C8509" i="9"/>
  <c r="C8508" i="9"/>
  <c r="C8507" i="9"/>
  <c r="C8506" i="9"/>
  <c r="C8505" i="9"/>
  <c r="C8504" i="9"/>
  <c r="C8503" i="9"/>
  <c r="C8502" i="9"/>
  <c r="C8501" i="9"/>
  <c r="C8500" i="9"/>
  <c r="C8499" i="9"/>
  <c r="C8498" i="9"/>
  <c r="C8497" i="9"/>
  <c r="C8496" i="9"/>
  <c r="C8495" i="9"/>
  <c r="C8494" i="9"/>
  <c r="C8493" i="9"/>
  <c r="C8492" i="9"/>
  <c r="C8491" i="9"/>
  <c r="C8490" i="9"/>
  <c r="C8489" i="9"/>
  <c r="C8488" i="9"/>
  <c r="C8487" i="9"/>
  <c r="C8486" i="9"/>
  <c r="C8485" i="9"/>
  <c r="C8484" i="9"/>
  <c r="C8483" i="9"/>
  <c r="C8482" i="9"/>
  <c r="C8481" i="9"/>
  <c r="C8480" i="9"/>
  <c r="C8479" i="9"/>
  <c r="C8478" i="9"/>
  <c r="C8477" i="9"/>
  <c r="C8476" i="9"/>
  <c r="C8475" i="9"/>
  <c r="C8474" i="9"/>
  <c r="C8473" i="9"/>
  <c r="C8472" i="9"/>
  <c r="C8471" i="9"/>
  <c r="C8470" i="9"/>
  <c r="C8469" i="9"/>
  <c r="C8468" i="9"/>
  <c r="C8467" i="9"/>
  <c r="C8466" i="9"/>
  <c r="C8465" i="9"/>
  <c r="C8464" i="9"/>
  <c r="C8463" i="9"/>
  <c r="C8462" i="9"/>
  <c r="C8461" i="9"/>
  <c r="C8460" i="9"/>
  <c r="C8459" i="9"/>
  <c r="C8458" i="9"/>
  <c r="C8457" i="9"/>
  <c r="C8456" i="9"/>
  <c r="C8455" i="9"/>
  <c r="C8454" i="9"/>
  <c r="C8453" i="9"/>
  <c r="C8452" i="9"/>
  <c r="C8451" i="9"/>
  <c r="C8450" i="9"/>
  <c r="C8449" i="9"/>
  <c r="C8448" i="9"/>
  <c r="C8447" i="9"/>
  <c r="C8446" i="9"/>
  <c r="C8445" i="9"/>
  <c r="C8444" i="9"/>
  <c r="C8443" i="9"/>
  <c r="C8442" i="9"/>
  <c r="C8441" i="9"/>
  <c r="C8440" i="9"/>
  <c r="C8439" i="9"/>
  <c r="C8438" i="9"/>
  <c r="C8437" i="9"/>
  <c r="C8436" i="9"/>
  <c r="C8435" i="9"/>
  <c r="C8434" i="9"/>
  <c r="C8433" i="9"/>
  <c r="C8432" i="9"/>
  <c r="C8431" i="9"/>
  <c r="C8430" i="9"/>
  <c r="C8429" i="9"/>
  <c r="C8428" i="9"/>
  <c r="C8427" i="9"/>
  <c r="C8426" i="9"/>
  <c r="C8425" i="9"/>
  <c r="C8424" i="9"/>
  <c r="C8423" i="9"/>
  <c r="C8422" i="9"/>
  <c r="C8421" i="9"/>
  <c r="C8420" i="9"/>
  <c r="C8419" i="9"/>
  <c r="C8418" i="9"/>
  <c r="C8417" i="9"/>
  <c r="C8416" i="9"/>
  <c r="C8415" i="9"/>
  <c r="C8414" i="9"/>
  <c r="C8413" i="9"/>
  <c r="C8412" i="9"/>
  <c r="C8411" i="9"/>
  <c r="C8410" i="9"/>
  <c r="C8409" i="9"/>
  <c r="C8408" i="9"/>
  <c r="C8407" i="9"/>
  <c r="C8406" i="9"/>
  <c r="C8405" i="9"/>
  <c r="C8404" i="9"/>
  <c r="C8403" i="9"/>
  <c r="C8402" i="9"/>
  <c r="C8401" i="9"/>
  <c r="C8400" i="9"/>
  <c r="C8399" i="9"/>
  <c r="C8398" i="9"/>
  <c r="C8397" i="9"/>
  <c r="C8396" i="9"/>
  <c r="C8395" i="9"/>
  <c r="C8394" i="9"/>
  <c r="C8393" i="9"/>
  <c r="C8392" i="9"/>
  <c r="C8391" i="9"/>
  <c r="C8390" i="9"/>
  <c r="C8389" i="9"/>
  <c r="C8388" i="9"/>
  <c r="C8387" i="9"/>
  <c r="C8386" i="9"/>
  <c r="C8385" i="9"/>
  <c r="C8384" i="9"/>
  <c r="C8383" i="9"/>
  <c r="C8382" i="9"/>
  <c r="C8381" i="9"/>
  <c r="C8380" i="9"/>
  <c r="C8379" i="9"/>
  <c r="C8378" i="9"/>
  <c r="C8377" i="9"/>
  <c r="C8376" i="9"/>
  <c r="C8375" i="9"/>
  <c r="C8374" i="9"/>
  <c r="C8373" i="9"/>
  <c r="C8372" i="9"/>
  <c r="C8371" i="9"/>
  <c r="C8370" i="9"/>
  <c r="C8369" i="9"/>
  <c r="C8368" i="9"/>
  <c r="C8367" i="9"/>
  <c r="C8366" i="9"/>
  <c r="C8365" i="9"/>
  <c r="C8364" i="9"/>
  <c r="C8363" i="9"/>
  <c r="C8362" i="9"/>
  <c r="C8361" i="9"/>
  <c r="C8360" i="9"/>
  <c r="C8359" i="9"/>
  <c r="C8358" i="9"/>
  <c r="C8357" i="9"/>
  <c r="C8356" i="9"/>
  <c r="C8355" i="9"/>
  <c r="C8354" i="9"/>
  <c r="C8353" i="9"/>
  <c r="C8352" i="9"/>
  <c r="C8351" i="9"/>
  <c r="C8350" i="9"/>
  <c r="C8349" i="9"/>
  <c r="C8348" i="9"/>
  <c r="C8347" i="9"/>
  <c r="C8346" i="9"/>
  <c r="C8345" i="9"/>
  <c r="C8344" i="9"/>
  <c r="C8343" i="9"/>
  <c r="C8342" i="9"/>
  <c r="C8341" i="9"/>
  <c r="C8340" i="9"/>
  <c r="C8339" i="9"/>
  <c r="C8338" i="9"/>
  <c r="C8337" i="9"/>
  <c r="C8336" i="9"/>
  <c r="C8335" i="9"/>
  <c r="C8334" i="9"/>
  <c r="C8333" i="9"/>
  <c r="C8332" i="9"/>
  <c r="C8331" i="9"/>
  <c r="C8330" i="9"/>
  <c r="C8329" i="9"/>
  <c r="C8328" i="9"/>
  <c r="C8327" i="9"/>
  <c r="C8326" i="9"/>
  <c r="C8325" i="9"/>
  <c r="C8324" i="9"/>
  <c r="C8323" i="9"/>
  <c r="C8322" i="9"/>
  <c r="C8321" i="9"/>
  <c r="C8320" i="9"/>
  <c r="C8319" i="9"/>
  <c r="C8318" i="9"/>
  <c r="C8317" i="9"/>
  <c r="C8316" i="9"/>
  <c r="C8315" i="9"/>
  <c r="C8314" i="9"/>
  <c r="C8313" i="9"/>
  <c r="C8312" i="9"/>
  <c r="C8311" i="9"/>
  <c r="C8310" i="9"/>
  <c r="C8309" i="9"/>
  <c r="C8308" i="9"/>
  <c r="C8307" i="9"/>
  <c r="C8306" i="9"/>
  <c r="C8305" i="9"/>
  <c r="C8304" i="9"/>
  <c r="C8303" i="9"/>
  <c r="C8302" i="9"/>
  <c r="C8301" i="9"/>
  <c r="C8300" i="9"/>
  <c r="C8299" i="9"/>
  <c r="C8298" i="9"/>
  <c r="C8297" i="9"/>
  <c r="C8296" i="9"/>
  <c r="C8295" i="9"/>
  <c r="C8294" i="9"/>
  <c r="C8293" i="9"/>
  <c r="C8292" i="9"/>
  <c r="C8291" i="9"/>
  <c r="C8290" i="9"/>
  <c r="C8289" i="9"/>
  <c r="C8288" i="9"/>
  <c r="C8287" i="9"/>
  <c r="C8286" i="9"/>
  <c r="C8285" i="9"/>
  <c r="C8284" i="9"/>
  <c r="C8283" i="9"/>
  <c r="C8282" i="9"/>
  <c r="C8281" i="9"/>
  <c r="C8280" i="9"/>
  <c r="C8279" i="9"/>
  <c r="C8278" i="9"/>
  <c r="C8277" i="9"/>
  <c r="C8276" i="9"/>
  <c r="C8275" i="9"/>
  <c r="C8274" i="9"/>
  <c r="C8273" i="9"/>
  <c r="C8272" i="9"/>
  <c r="C8271" i="9"/>
  <c r="C8270" i="9"/>
  <c r="C8269" i="9"/>
  <c r="C8268" i="9"/>
  <c r="C8267" i="9"/>
  <c r="C8266" i="9"/>
  <c r="C8265" i="9"/>
  <c r="C8264" i="9"/>
  <c r="C8263" i="9"/>
  <c r="C8262" i="9"/>
  <c r="C8261" i="9"/>
  <c r="C8260" i="9"/>
  <c r="C8259" i="9"/>
  <c r="C8258" i="9"/>
  <c r="C8257" i="9"/>
  <c r="C8256" i="9"/>
  <c r="C8255" i="9"/>
  <c r="C8254" i="9"/>
  <c r="C8253" i="9"/>
  <c r="C8252" i="9"/>
  <c r="C8251" i="9"/>
  <c r="C8250" i="9"/>
  <c r="C8249" i="9"/>
  <c r="C8248" i="9"/>
  <c r="C8247" i="9"/>
  <c r="C8246" i="9"/>
  <c r="C8245" i="9"/>
  <c r="C8244" i="9"/>
  <c r="C8243" i="9"/>
  <c r="C8242" i="9"/>
  <c r="C8241" i="9"/>
  <c r="C8240" i="9"/>
  <c r="C8239" i="9"/>
  <c r="C8238" i="9"/>
  <c r="C8237" i="9"/>
  <c r="C8236" i="9"/>
  <c r="C8235" i="9"/>
  <c r="C8234" i="9"/>
  <c r="C8233" i="9"/>
  <c r="C8232" i="9"/>
  <c r="C8231" i="9"/>
  <c r="C8230" i="9"/>
  <c r="C8229" i="9"/>
  <c r="C8228" i="9"/>
  <c r="C8227" i="9"/>
  <c r="C8226" i="9"/>
  <c r="C8225" i="9"/>
  <c r="C8224" i="9"/>
  <c r="C8223" i="9"/>
  <c r="C8222" i="9"/>
  <c r="C8221" i="9"/>
  <c r="C8220" i="9"/>
  <c r="C8219" i="9"/>
  <c r="C8218" i="9"/>
  <c r="C8217" i="9"/>
  <c r="C8216" i="9"/>
  <c r="C8215" i="9"/>
  <c r="C8214" i="9"/>
  <c r="C8213" i="9"/>
  <c r="C8212" i="9"/>
  <c r="C8211" i="9"/>
  <c r="C8210" i="9"/>
  <c r="C8209" i="9"/>
  <c r="C8208" i="9"/>
  <c r="C8207" i="9"/>
  <c r="C8206" i="9"/>
  <c r="C8205" i="9"/>
  <c r="C8204" i="9"/>
  <c r="C8203" i="9"/>
  <c r="C8202" i="9"/>
  <c r="C8201" i="9"/>
  <c r="C8200" i="9"/>
  <c r="C8199" i="9"/>
  <c r="C8198" i="9"/>
  <c r="C8197" i="9"/>
  <c r="C8196" i="9"/>
  <c r="C8195" i="9"/>
  <c r="C8194" i="9"/>
  <c r="C8193" i="9"/>
  <c r="C8192" i="9"/>
  <c r="C8191" i="9"/>
  <c r="C8190" i="9"/>
  <c r="C8189" i="9"/>
  <c r="C8188" i="9"/>
  <c r="C8187" i="9"/>
  <c r="C8186" i="9"/>
  <c r="C8185" i="9"/>
  <c r="C8184" i="9"/>
  <c r="C8183" i="9"/>
  <c r="C8182" i="9"/>
  <c r="C8181" i="9"/>
  <c r="C8180" i="9"/>
  <c r="C8179" i="9"/>
  <c r="C8178" i="9"/>
  <c r="C8177" i="9"/>
  <c r="C8176" i="9"/>
  <c r="C8175" i="9"/>
  <c r="C8174" i="9"/>
  <c r="C8173" i="9"/>
  <c r="C8172" i="9"/>
  <c r="C8171" i="9"/>
  <c r="C8170" i="9"/>
  <c r="C8169" i="9"/>
  <c r="C8168" i="9"/>
  <c r="C8167" i="9"/>
  <c r="C8166" i="9"/>
  <c r="C8165" i="9"/>
  <c r="C8164" i="9"/>
  <c r="C8163" i="9"/>
  <c r="C8162" i="9"/>
  <c r="C8161" i="9"/>
  <c r="C8160" i="9"/>
  <c r="C8159" i="9"/>
  <c r="C8158" i="9"/>
  <c r="C8157" i="9"/>
  <c r="C8156" i="9"/>
  <c r="C8155" i="9"/>
  <c r="C8154" i="9"/>
  <c r="C8153" i="9"/>
  <c r="C8152" i="9"/>
  <c r="C8151" i="9"/>
  <c r="C8150" i="9"/>
  <c r="C8149" i="9"/>
  <c r="C8148" i="9"/>
  <c r="C8147" i="9"/>
  <c r="C8146" i="9"/>
  <c r="C8145" i="9"/>
  <c r="C8144" i="9"/>
  <c r="C8143" i="9"/>
  <c r="C8142" i="9"/>
  <c r="C8141" i="9"/>
  <c r="C8140" i="9"/>
  <c r="C8139" i="9"/>
  <c r="C8138" i="9"/>
  <c r="C8137" i="9"/>
  <c r="C8136" i="9"/>
  <c r="C8135" i="9"/>
  <c r="C8134" i="9"/>
  <c r="C8133" i="9"/>
  <c r="C8132" i="9"/>
  <c r="C8131" i="9"/>
  <c r="C8130" i="9"/>
  <c r="C8129" i="9"/>
  <c r="C8128" i="9"/>
  <c r="C8127" i="9"/>
  <c r="C8126" i="9"/>
  <c r="C8125" i="9"/>
  <c r="C8124" i="9"/>
  <c r="C8123" i="9"/>
  <c r="C8122" i="9"/>
  <c r="C8121" i="9"/>
  <c r="C8120" i="9"/>
  <c r="C8119" i="9"/>
  <c r="C8118" i="9"/>
  <c r="C8117" i="9"/>
  <c r="C8116" i="9"/>
  <c r="C8115" i="9"/>
  <c r="C8114" i="9"/>
  <c r="C8113" i="9"/>
  <c r="C8112" i="9"/>
  <c r="C8111" i="9"/>
  <c r="C8110" i="9"/>
  <c r="C8109" i="9"/>
  <c r="C8108" i="9"/>
  <c r="C8107" i="9"/>
  <c r="C8106" i="9"/>
  <c r="C8105" i="9"/>
  <c r="C8104" i="9"/>
  <c r="C8103" i="9"/>
  <c r="C8102" i="9"/>
  <c r="C8101" i="9"/>
  <c r="C8100" i="9"/>
  <c r="C8099" i="9"/>
  <c r="C8098" i="9"/>
  <c r="C8097" i="9"/>
  <c r="C8096" i="9"/>
  <c r="C8095" i="9"/>
  <c r="C8094" i="9"/>
  <c r="C8093" i="9"/>
  <c r="C8092" i="9"/>
  <c r="C8091" i="9"/>
  <c r="C8090" i="9"/>
  <c r="C8089" i="9"/>
  <c r="C8088" i="9"/>
  <c r="C8087" i="9"/>
  <c r="C8086" i="9"/>
  <c r="C8085" i="9"/>
  <c r="C8084" i="9"/>
  <c r="C8083" i="9"/>
  <c r="C8082" i="9"/>
  <c r="C8081" i="9"/>
  <c r="C8080" i="9"/>
  <c r="C8079" i="9"/>
  <c r="C8078" i="9"/>
  <c r="C8077" i="9"/>
  <c r="C8076" i="9"/>
  <c r="C8075" i="9"/>
  <c r="C8074" i="9"/>
  <c r="C8073" i="9"/>
  <c r="C8072" i="9"/>
  <c r="C8071" i="9"/>
  <c r="C8070" i="9"/>
  <c r="C8069" i="9"/>
  <c r="C8068" i="9"/>
  <c r="C8067" i="9"/>
  <c r="C8066" i="9"/>
  <c r="C8065" i="9"/>
  <c r="C8064" i="9"/>
  <c r="C8063" i="9"/>
  <c r="C8062" i="9"/>
  <c r="C8061" i="9"/>
  <c r="C8060" i="9"/>
  <c r="C8059" i="9"/>
  <c r="C8058" i="9"/>
  <c r="C8057" i="9"/>
  <c r="C8056" i="9"/>
  <c r="C8055" i="9"/>
  <c r="C8054" i="9"/>
  <c r="C8053" i="9"/>
  <c r="C8052" i="9"/>
  <c r="C8051" i="9"/>
  <c r="C8050" i="9"/>
  <c r="C8049" i="9"/>
  <c r="C8048" i="9"/>
  <c r="C8047" i="9"/>
  <c r="C8046" i="9"/>
  <c r="C8045" i="9"/>
  <c r="C8044" i="9"/>
  <c r="C8043" i="9"/>
  <c r="C8042" i="9"/>
  <c r="C8041" i="9"/>
  <c r="C8040" i="9"/>
  <c r="C8039" i="9"/>
  <c r="C8038" i="9"/>
  <c r="C8037" i="9"/>
  <c r="C8036" i="9"/>
  <c r="C8035" i="9"/>
  <c r="C8034" i="9"/>
  <c r="C8033" i="9"/>
  <c r="C8032" i="9"/>
  <c r="C8031" i="9"/>
  <c r="C8030" i="9"/>
  <c r="C8029" i="9"/>
  <c r="C8028" i="9"/>
  <c r="C8027" i="9"/>
  <c r="C8026" i="9"/>
  <c r="C8025" i="9"/>
  <c r="C8024" i="9"/>
  <c r="C8023" i="9"/>
  <c r="C8022" i="9"/>
  <c r="C8021" i="9"/>
  <c r="C8020" i="9"/>
  <c r="C8019" i="9"/>
  <c r="C8018" i="9"/>
  <c r="C8017" i="9"/>
  <c r="C8016" i="9"/>
  <c r="C8015" i="9"/>
  <c r="C8014" i="9"/>
  <c r="C8013" i="9"/>
  <c r="C8012" i="9"/>
  <c r="C8011" i="9"/>
  <c r="C8010" i="9"/>
  <c r="C8009" i="9"/>
  <c r="C8008" i="9"/>
  <c r="C8007" i="9"/>
  <c r="C8006" i="9"/>
  <c r="C8005" i="9"/>
  <c r="C8004" i="9"/>
  <c r="C8003" i="9"/>
  <c r="C8002" i="9"/>
  <c r="C8001" i="9"/>
  <c r="C8000" i="9"/>
  <c r="C7999" i="9"/>
  <c r="C7998" i="9"/>
  <c r="C7997" i="9"/>
  <c r="C7996" i="9"/>
  <c r="C7995" i="9"/>
  <c r="C7994" i="9"/>
  <c r="C7993" i="9"/>
  <c r="C7992" i="9"/>
  <c r="C7991" i="9"/>
  <c r="C7990" i="9"/>
  <c r="C7989" i="9"/>
  <c r="C7988" i="9"/>
  <c r="C7987" i="9"/>
  <c r="C7986" i="9"/>
  <c r="C7985" i="9"/>
  <c r="C7984" i="9"/>
  <c r="C7983" i="9"/>
  <c r="C7982" i="9"/>
  <c r="C7981" i="9"/>
  <c r="C7980" i="9"/>
  <c r="C7979" i="9"/>
  <c r="C7978" i="9"/>
  <c r="C7977" i="9"/>
  <c r="C7976" i="9"/>
  <c r="C7975" i="9"/>
  <c r="C7974" i="9"/>
  <c r="C7973" i="9"/>
  <c r="C7972" i="9"/>
  <c r="C7971" i="9"/>
  <c r="C7970" i="9"/>
  <c r="C7969" i="9"/>
  <c r="C7968" i="9"/>
  <c r="C7967" i="9"/>
  <c r="C7966" i="9"/>
  <c r="C7965" i="9"/>
  <c r="C7964" i="9"/>
  <c r="C7963" i="9"/>
  <c r="C7962" i="9"/>
  <c r="C7961" i="9"/>
  <c r="C7960" i="9"/>
  <c r="C7959" i="9"/>
  <c r="C7958" i="9"/>
  <c r="C7957" i="9"/>
  <c r="C7956" i="9"/>
  <c r="C7955" i="9"/>
  <c r="C7954" i="9"/>
  <c r="C7953" i="9"/>
  <c r="C7952" i="9"/>
  <c r="C7951" i="9"/>
  <c r="C7950" i="9"/>
  <c r="C7949" i="9"/>
  <c r="C7948" i="9"/>
  <c r="C7947" i="9"/>
  <c r="C7946" i="9"/>
  <c r="C7945" i="9"/>
  <c r="C7944" i="9"/>
  <c r="C7943" i="9"/>
  <c r="C7942" i="9"/>
  <c r="C7941" i="9"/>
  <c r="C7940" i="9"/>
  <c r="C7939" i="9"/>
  <c r="C7938" i="9"/>
  <c r="C7937" i="9"/>
  <c r="C7936" i="9"/>
  <c r="C7935" i="9"/>
  <c r="C7934" i="9"/>
  <c r="C7933" i="9"/>
  <c r="C7932" i="9"/>
  <c r="C7931" i="9"/>
  <c r="C7930" i="9"/>
  <c r="C7929" i="9"/>
  <c r="C7928" i="9"/>
  <c r="C7927" i="9"/>
  <c r="C7926" i="9"/>
  <c r="C7925" i="9"/>
  <c r="C7924" i="9"/>
  <c r="C7923" i="9"/>
  <c r="C7922" i="9"/>
  <c r="C7921" i="9"/>
  <c r="C7920" i="9"/>
  <c r="C7919" i="9"/>
  <c r="C7918" i="9"/>
  <c r="C7917" i="9"/>
  <c r="C7916" i="9"/>
  <c r="C7915" i="9"/>
  <c r="C7914" i="9"/>
  <c r="C7913" i="9"/>
  <c r="C7912" i="9"/>
  <c r="C7911" i="9"/>
  <c r="C7910" i="9"/>
  <c r="C7909" i="9"/>
  <c r="C7908" i="9"/>
  <c r="C7907" i="9"/>
  <c r="C7906" i="9"/>
  <c r="C7905" i="9"/>
  <c r="C7904" i="9"/>
  <c r="C7903" i="9"/>
  <c r="C7902" i="9"/>
  <c r="C7901" i="9"/>
  <c r="C7900" i="9"/>
  <c r="C7899" i="9"/>
  <c r="C7898" i="9"/>
  <c r="C7897" i="9"/>
  <c r="C7896" i="9"/>
  <c r="C7895" i="9"/>
  <c r="C7894" i="9"/>
  <c r="C7893" i="9"/>
  <c r="C7892" i="9"/>
  <c r="C7891" i="9"/>
  <c r="C7890" i="9"/>
  <c r="C7889" i="9"/>
  <c r="C7888" i="9"/>
  <c r="C7887" i="9"/>
  <c r="C7886" i="9"/>
  <c r="C7885" i="9"/>
  <c r="C7884" i="9"/>
  <c r="C7883" i="9"/>
  <c r="C7882" i="9"/>
  <c r="C7881" i="9"/>
  <c r="C7880" i="9"/>
  <c r="C7879" i="9"/>
  <c r="C7878" i="9"/>
  <c r="C7877" i="9"/>
  <c r="C7876" i="9"/>
  <c r="C7875" i="9"/>
  <c r="C7874" i="9"/>
  <c r="C7873" i="9"/>
  <c r="C7872" i="9"/>
  <c r="C7871" i="9"/>
  <c r="C7870" i="9"/>
  <c r="C7869" i="9"/>
  <c r="C7868" i="9"/>
  <c r="C7867" i="9"/>
  <c r="C7866" i="9"/>
  <c r="C7865" i="9"/>
  <c r="C7864" i="9"/>
  <c r="C7863" i="9"/>
  <c r="C7862" i="9"/>
  <c r="C7861" i="9"/>
  <c r="C7860" i="9"/>
  <c r="C7859" i="9"/>
  <c r="C7858" i="9"/>
  <c r="C7857" i="9"/>
  <c r="C7856" i="9"/>
  <c r="C7855" i="9"/>
  <c r="C7854" i="9"/>
  <c r="C7853" i="9"/>
  <c r="C7852" i="9"/>
  <c r="C7851" i="9"/>
  <c r="C7850" i="9"/>
  <c r="C7849" i="9"/>
  <c r="C7848" i="9"/>
  <c r="C7847" i="9"/>
  <c r="C7846" i="9"/>
  <c r="C7845" i="9"/>
  <c r="C7844" i="9"/>
  <c r="C7843" i="9"/>
  <c r="C7842" i="9"/>
  <c r="C7841" i="9"/>
  <c r="C7840" i="9"/>
  <c r="C7839" i="9"/>
  <c r="C7838" i="9"/>
  <c r="C7837" i="9"/>
  <c r="C7836" i="9"/>
  <c r="C7835" i="9"/>
  <c r="C7834" i="9"/>
  <c r="C7833" i="9"/>
  <c r="C7832" i="9"/>
  <c r="C7831" i="9"/>
  <c r="C7830" i="9"/>
  <c r="C7829" i="9"/>
  <c r="C7828" i="9"/>
  <c r="C7827" i="9"/>
  <c r="C7826" i="9"/>
  <c r="C7825" i="9"/>
  <c r="C7824" i="9"/>
  <c r="C7823" i="9"/>
  <c r="C7822" i="9"/>
  <c r="C7821" i="9"/>
  <c r="C7820" i="9"/>
  <c r="C7819" i="9"/>
  <c r="C7818" i="9"/>
  <c r="C7817" i="9"/>
  <c r="C7816" i="9"/>
  <c r="C7815" i="9"/>
  <c r="C7814" i="9"/>
  <c r="C7813" i="9"/>
  <c r="C7812" i="9"/>
  <c r="C7811" i="9"/>
  <c r="C7810" i="9"/>
  <c r="C7809" i="9"/>
  <c r="C7808" i="9"/>
  <c r="C7807" i="9"/>
  <c r="C7806" i="9"/>
  <c r="C7805" i="9"/>
  <c r="C7804" i="9"/>
  <c r="C7803" i="9"/>
  <c r="C7802" i="9"/>
  <c r="C7801" i="9"/>
  <c r="C7800" i="9"/>
  <c r="C7799" i="9"/>
  <c r="C7798" i="9"/>
  <c r="C7797" i="9"/>
  <c r="C7796" i="9"/>
  <c r="C7795" i="9"/>
  <c r="C7794" i="9"/>
  <c r="C7793" i="9"/>
  <c r="C7792" i="9"/>
  <c r="C7791" i="9"/>
  <c r="C7790" i="9"/>
  <c r="C7789" i="9"/>
  <c r="C7788" i="9"/>
  <c r="C7787" i="9"/>
  <c r="C7786" i="9"/>
  <c r="C7785" i="9"/>
  <c r="C7784" i="9"/>
  <c r="C7783" i="9"/>
  <c r="C7782" i="9"/>
  <c r="C7781" i="9"/>
  <c r="C7780" i="9"/>
  <c r="C7779" i="9"/>
  <c r="C7778" i="9"/>
  <c r="C7777" i="9"/>
  <c r="C7776" i="9"/>
  <c r="C7775" i="9"/>
  <c r="C7774" i="9"/>
  <c r="C7773" i="9"/>
  <c r="C7772" i="9"/>
  <c r="C7771" i="9"/>
  <c r="C7770" i="9"/>
  <c r="C7769" i="9"/>
  <c r="C7768" i="9"/>
  <c r="C7767" i="9"/>
  <c r="C7766" i="9"/>
  <c r="C7765" i="9"/>
  <c r="C7764" i="9"/>
  <c r="C7763" i="9"/>
  <c r="C7762" i="9"/>
  <c r="C7761" i="9"/>
  <c r="C7760" i="9"/>
  <c r="C7759" i="9"/>
  <c r="C7758" i="9"/>
  <c r="C7757" i="9"/>
  <c r="C7756" i="9"/>
  <c r="C7755" i="9"/>
  <c r="C7754" i="9"/>
  <c r="C7753" i="9"/>
  <c r="C7752" i="9"/>
  <c r="C7751" i="9"/>
  <c r="C7750" i="9"/>
  <c r="C7749" i="9"/>
  <c r="C7748" i="9"/>
  <c r="C7747" i="9"/>
  <c r="C7746" i="9"/>
  <c r="C7745" i="9"/>
  <c r="C7744" i="9"/>
  <c r="C7743" i="9"/>
  <c r="C7742" i="9"/>
  <c r="C7741" i="9"/>
  <c r="C7740" i="9"/>
  <c r="C7739" i="9"/>
  <c r="C7738" i="9"/>
  <c r="C7737" i="9"/>
  <c r="C7736" i="9"/>
  <c r="C7735" i="9"/>
  <c r="C7734" i="9"/>
  <c r="C7733" i="9"/>
  <c r="C7732" i="9"/>
  <c r="C7731" i="9"/>
  <c r="C7730" i="9"/>
  <c r="C7729" i="9"/>
  <c r="C7728" i="9"/>
  <c r="C7727" i="9"/>
  <c r="C7726" i="9"/>
  <c r="C7725" i="9"/>
  <c r="C7724" i="9"/>
  <c r="C7723" i="9"/>
  <c r="C7722" i="9"/>
  <c r="C7721" i="9"/>
  <c r="C7720" i="9"/>
  <c r="C7719" i="9"/>
  <c r="C7718" i="9"/>
  <c r="C7717" i="9"/>
  <c r="C7716" i="9"/>
  <c r="C7715" i="9"/>
  <c r="C7714" i="9"/>
  <c r="C7713" i="9"/>
  <c r="C7712" i="9"/>
  <c r="C7711" i="9"/>
  <c r="C7710" i="9"/>
  <c r="C7709" i="9"/>
  <c r="C7708" i="9"/>
  <c r="C7707" i="9"/>
  <c r="C7706" i="9"/>
  <c r="C7705" i="9"/>
  <c r="C7704" i="9"/>
  <c r="C7703" i="9"/>
  <c r="C7702" i="9"/>
  <c r="C7701" i="9"/>
  <c r="C7700" i="9"/>
  <c r="C7699" i="9"/>
  <c r="C7698" i="9"/>
  <c r="C7697" i="9"/>
  <c r="C7696" i="9"/>
  <c r="C7695" i="9"/>
  <c r="C7694" i="9"/>
  <c r="C7693" i="9"/>
  <c r="C7692" i="9"/>
  <c r="C7691" i="9"/>
  <c r="C7690" i="9"/>
  <c r="C7689" i="9"/>
  <c r="C7688" i="9"/>
  <c r="C7687" i="9"/>
  <c r="C7686" i="9"/>
  <c r="C7685" i="9"/>
  <c r="C7684" i="9"/>
  <c r="C7683" i="9"/>
  <c r="C7682" i="9"/>
  <c r="C7681" i="9"/>
  <c r="C7680" i="9"/>
  <c r="C7679" i="9"/>
  <c r="C7678" i="9"/>
  <c r="C7677" i="9"/>
  <c r="C7676" i="9"/>
  <c r="C7675" i="9"/>
  <c r="C7674" i="9"/>
  <c r="C7673" i="9"/>
  <c r="C7672" i="9"/>
  <c r="C7671" i="9"/>
  <c r="C7670" i="9"/>
  <c r="C7669" i="9"/>
  <c r="C7668" i="9"/>
  <c r="C7667" i="9"/>
  <c r="C7666" i="9"/>
  <c r="C7665" i="9"/>
  <c r="C7664" i="9"/>
  <c r="C7663" i="9"/>
  <c r="C7662" i="9"/>
  <c r="C7661" i="9"/>
  <c r="C7660" i="9"/>
  <c r="C7659" i="9"/>
  <c r="C7658" i="9"/>
  <c r="C7657" i="9"/>
  <c r="C7656" i="9"/>
  <c r="C7655" i="9"/>
  <c r="C7654" i="9"/>
  <c r="C7653" i="9"/>
  <c r="C7652" i="9"/>
  <c r="C7651" i="9"/>
  <c r="C7650" i="9"/>
  <c r="C7649" i="9"/>
  <c r="C7648" i="9"/>
  <c r="C7647" i="9"/>
  <c r="C7646" i="9"/>
  <c r="C7645" i="9"/>
  <c r="C7644" i="9"/>
  <c r="C7643" i="9"/>
  <c r="C7642" i="9"/>
  <c r="C7641" i="9"/>
  <c r="C7640" i="9"/>
  <c r="C7639" i="9"/>
  <c r="C7638" i="9"/>
  <c r="C7637" i="9"/>
  <c r="C7636" i="9"/>
  <c r="C7635" i="9"/>
  <c r="C7634" i="9"/>
  <c r="C7633" i="9"/>
  <c r="C7632" i="9"/>
  <c r="C7631" i="9"/>
  <c r="C7630" i="9"/>
  <c r="C7629" i="9"/>
  <c r="C7628" i="9"/>
  <c r="C7627" i="9"/>
  <c r="C7626" i="9"/>
  <c r="C7625" i="9"/>
  <c r="C7624" i="9"/>
  <c r="C7623" i="9"/>
  <c r="C7622" i="9"/>
  <c r="C7621" i="9"/>
  <c r="C7620" i="9"/>
  <c r="C7619" i="9"/>
  <c r="C7618" i="9"/>
  <c r="C7617" i="9"/>
  <c r="C7616" i="9"/>
  <c r="C7615" i="9"/>
  <c r="C7614" i="9"/>
  <c r="C7613" i="9"/>
  <c r="C7612" i="9"/>
  <c r="C7611" i="9"/>
  <c r="C7610" i="9"/>
  <c r="C7609" i="9"/>
  <c r="C7608" i="9"/>
  <c r="C7607" i="9"/>
  <c r="C7606" i="9"/>
  <c r="C7605" i="9"/>
  <c r="C7604" i="9"/>
  <c r="C7603" i="9"/>
  <c r="C7602" i="9"/>
  <c r="C7601" i="9"/>
  <c r="C7600" i="9"/>
  <c r="C7599" i="9"/>
  <c r="C7598" i="9"/>
  <c r="C7597" i="9"/>
  <c r="C7596" i="9"/>
  <c r="C7595" i="9"/>
  <c r="C7594" i="9"/>
  <c r="C7593" i="9"/>
  <c r="C7592" i="9"/>
  <c r="C7591" i="9"/>
  <c r="C7590" i="9"/>
  <c r="C7589" i="9"/>
  <c r="C7588" i="9"/>
  <c r="C7587" i="9"/>
  <c r="C7586" i="9"/>
  <c r="C7585" i="9"/>
  <c r="C7584" i="9"/>
  <c r="C7583" i="9"/>
  <c r="C7582" i="9"/>
  <c r="C7581" i="9"/>
  <c r="C7580" i="9"/>
  <c r="C7579" i="9"/>
  <c r="C7578" i="9"/>
  <c r="C7577" i="9"/>
  <c r="C7576" i="9"/>
  <c r="C7575" i="9"/>
  <c r="C7574" i="9"/>
  <c r="C7573" i="9"/>
  <c r="C7572" i="9"/>
  <c r="C7571" i="9"/>
  <c r="C7570" i="9"/>
  <c r="C7569" i="9"/>
  <c r="C7568" i="9"/>
  <c r="C7567" i="9"/>
  <c r="C7566" i="9"/>
  <c r="C7565" i="9"/>
  <c r="C7564" i="9"/>
  <c r="C7563" i="9"/>
  <c r="C7562" i="9"/>
  <c r="C7561" i="9"/>
  <c r="C7560" i="9"/>
  <c r="C7559" i="9"/>
  <c r="C7558" i="9"/>
  <c r="C7557" i="9"/>
  <c r="C7556" i="9"/>
  <c r="C7555" i="9"/>
  <c r="C7554" i="9"/>
  <c r="C7553" i="9"/>
  <c r="C7552" i="9"/>
  <c r="C7551" i="9"/>
  <c r="C7550" i="9"/>
  <c r="C7549" i="9"/>
  <c r="C7548" i="9"/>
  <c r="C7547" i="9"/>
  <c r="C7546" i="9"/>
  <c r="C7545" i="9"/>
  <c r="C7544" i="9"/>
  <c r="C7543" i="9"/>
  <c r="C7542" i="9"/>
  <c r="C7541" i="9"/>
  <c r="C7540" i="9"/>
  <c r="C7539" i="9"/>
  <c r="C7538" i="9"/>
  <c r="C7537" i="9"/>
  <c r="C7536" i="9"/>
  <c r="C7535" i="9"/>
  <c r="C7534" i="9"/>
  <c r="C7533" i="9"/>
  <c r="C7532" i="9"/>
  <c r="C7531" i="9"/>
  <c r="C7530" i="9"/>
  <c r="C7529" i="9"/>
  <c r="C7528" i="9"/>
  <c r="C7527" i="9"/>
  <c r="C7526" i="9"/>
  <c r="C7525" i="9"/>
  <c r="C7524" i="9"/>
  <c r="C7523" i="9"/>
  <c r="C7522" i="9"/>
  <c r="C7521" i="9"/>
  <c r="C7520" i="9"/>
  <c r="C7519" i="9"/>
  <c r="C7518" i="9"/>
  <c r="C7517" i="9"/>
  <c r="C7516" i="9"/>
  <c r="C7515" i="9"/>
  <c r="C7514" i="9"/>
  <c r="C7513" i="9"/>
  <c r="C7512" i="9"/>
  <c r="C7511" i="9"/>
  <c r="C7510" i="9"/>
  <c r="C7509" i="9"/>
  <c r="C7508" i="9"/>
  <c r="C7507" i="9"/>
  <c r="C7506" i="9"/>
  <c r="C7505" i="9"/>
  <c r="C7504" i="9"/>
  <c r="C7503" i="9"/>
  <c r="C7502" i="9"/>
  <c r="C7501" i="9"/>
  <c r="C7500" i="9"/>
  <c r="C7499" i="9"/>
  <c r="C7498" i="9"/>
  <c r="C7497" i="9"/>
  <c r="C7496" i="9"/>
  <c r="C7495" i="9"/>
  <c r="C7494" i="9"/>
  <c r="C7493" i="9"/>
  <c r="C7492" i="9"/>
  <c r="C7491" i="9"/>
  <c r="C7490" i="9"/>
  <c r="C7489" i="9"/>
  <c r="C7488" i="9"/>
  <c r="C7487" i="9"/>
  <c r="C7486" i="9"/>
  <c r="C7485" i="9"/>
  <c r="C7484" i="9"/>
  <c r="C7483" i="9"/>
  <c r="C7482" i="9"/>
  <c r="C7481" i="9"/>
  <c r="C7480" i="9"/>
  <c r="C7479" i="9"/>
  <c r="C7478" i="9"/>
  <c r="C7477" i="9"/>
  <c r="C7476" i="9"/>
  <c r="C7475" i="9"/>
  <c r="C7474" i="9"/>
  <c r="C7473" i="9"/>
  <c r="C7472" i="9"/>
  <c r="C7471" i="9"/>
  <c r="C7470" i="9"/>
  <c r="C7469" i="9"/>
  <c r="C7468" i="9"/>
  <c r="C7467" i="9"/>
  <c r="C7466" i="9"/>
  <c r="C7465" i="9"/>
  <c r="C7464" i="9"/>
  <c r="C7463" i="9"/>
  <c r="C7462" i="9"/>
  <c r="C7461" i="9"/>
  <c r="C7460" i="9"/>
  <c r="C7459" i="9"/>
  <c r="C7458" i="9"/>
  <c r="C7457" i="9"/>
  <c r="C7456" i="9"/>
  <c r="C7455" i="9"/>
  <c r="C7454" i="9"/>
  <c r="C7453" i="9"/>
  <c r="C7452" i="9"/>
  <c r="C7451" i="9"/>
  <c r="C7450" i="9"/>
  <c r="C7449" i="9"/>
  <c r="C7448" i="9"/>
  <c r="C7447" i="9"/>
  <c r="C7446" i="9"/>
  <c r="C7445" i="9"/>
  <c r="C7444" i="9"/>
  <c r="C7443" i="9"/>
  <c r="C7442" i="9"/>
  <c r="C7441" i="9"/>
  <c r="C7440" i="9"/>
  <c r="C7439" i="9"/>
  <c r="C7438" i="9"/>
  <c r="C7437" i="9"/>
  <c r="C7436" i="9"/>
  <c r="C7435" i="9"/>
  <c r="C7434" i="9"/>
  <c r="C7433" i="9"/>
  <c r="C7432" i="9"/>
  <c r="C7431" i="9"/>
  <c r="C7430" i="9"/>
  <c r="C7429" i="9"/>
  <c r="C7428" i="9"/>
  <c r="C7427" i="9"/>
  <c r="C7426" i="9"/>
  <c r="C7425" i="9"/>
  <c r="C7424" i="9"/>
  <c r="C7423" i="9"/>
  <c r="C7422" i="9"/>
  <c r="C7421" i="9"/>
  <c r="C7420" i="9"/>
  <c r="C7419" i="9"/>
  <c r="C7418" i="9"/>
  <c r="C7417" i="9"/>
  <c r="C7416" i="9"/>
  <c r="C7415" i="9"/>
  <c r="C7414" i="9"/>
  <c r="C7413" i="9"/>
  <c r="C7412" i="9"/>
  <c r="C7411" i="9"/>
  <c r="C7410" i="9"/>
  <c r="C7409" i="9"/>
  <c r="C7408" i="9"/>
  <c r="C7407" i="9"/>
  <c r="C7406" i="9"/>
  <c r="C7405" i="9"/>
  <c r="C7404" i="9"/>
  <c r="C7403" i="9"/>
  <c r="C7402" i="9"/>
  <c r="C7401" i="9"/>
  <c r="C7400" i="9"/>
  <c r="C7399" i="9"/>
  <c r="C7398" i="9"/>
  <c r="C7397" i="9"/>
  <c r="C7396" i="9"/>
  <c r="C7395" i="9"/>
  <c r="C7394" i="9"/>
  <c r="C7393" i="9"/>
  <c r="C7392" i="9"/>
  <c r="C7391" i="9"/>
  <c r="C7390" i="9"/>
  <c r="C7389" i="9"/>
  <c r="C7388" i="9"/>
  <c r="C7387" i="9"/>
  <c r="C7386" i="9"/>
  <c r="C7385" i="9"/>
  <c r="C7384" i="9"/>
  <c r="C7383" i="9"/>
  <c r="C7382" i="9"/>
  <c r="C7381" i="9"/>
  <c r="C7380" i="9"/>
  <c r="C7379" i="9"/>
  <c r="C7378" i="9"/>
  <c r="C7377" i="9"/>
  <c r="C7376" i="9"/>
  <c r="C7375" i="9"/>
  <c r="C7374" i="9"/>
  <c r="C7373" i="9"/>
  <c r="C7372" i="9"/>
  <c r="C7371" i="9"/>
  <c r="C7370" i="9"/>
  <c r="C7369" i="9"/>
  <c r="C7368" i="9"/>
  <c r="C7367" i="9"/>
  <c r="C7366" i="9"/>
  <c r="C7365" i="9"/>
  <c r="C7364" i="9"/>
  <c r="C7363" i="9"/>
  <c r="C7362" i="9"/>
  <c r="C7361" i="9"/>
  <c r="C7360" i="9"/>
  <c r="C7359" i="9"/>
  <c r="C7358" i="9"/>
  <c r="C7357" i="9"/>
  <c r="C7356" i="9"/>
  <c r="C7355" i="9"/>
  <c r="C7354" i="9"/>
  <c r="C7353" i="9"/>
  <c r="C7352" i="9"/>
  <c r="C7351" i="9"/>
  <c r="C7350" i="9"/>
  <c r="C7349" i="9"/>
  <c r="C7348" i="9"/>
  <c r="C7347" i="9"/>
  <c r="C7346" i="9"/>
  <c r="C7345" i="9"/>
  <c r="C7344" i="9"/>
  <c r="C7343" i="9"/>
  <c r="C7342" i="9"/>
  <c r="C7341" i="9"/>
  <c r="C7340" i="9"/>
  <c r="C7339" i="9"/>
  <c r="C7338" i="9"/>
  <c r="C7337" i="9"/>
  <c r="C7336" i="9"/>
  <c r="C7335" i="9"/>
  <c r="C7334" i="9"/>
  <c r="C7333" i="9"/>
  <c r="C7332" i="9"/>
  <c r="C7331" i="9"/>
  <c r="C7330" i="9"/>
  <c r="C7329" i="9"/>
  <c r="C7328" i="9"/>
  <c r="C7327" i="9"/>
  <c r="C7326" i="9"/>
  <c r="C7325" i="9"/>
  <c r="C7324" i="9"/>
  <c r="C7323" i="9"/>
  <c r="C7322" i="9"/>
  <c r="C7321" i="9"/>
  <c r="C7320" i="9"/>
  <c r="C7319" i="9"/>
  <c r="C7318" i="9"/>
  <c r="C7317" i="9"/>
  <c r="C7316" i="9"/>
  <c r="C7315" i="9"/>
  <c r="C7314" i="9"/>
  <c r="C7313" i="9"/>
  <c r="C7312" i="9"/>
  <c r="C7311" i="9"/>
  <c r="C7310" i="9"/>
  <c r="C7309" i="9"/>
  <c r="C7308" i="9"/>
  <c r="C7307" i="9"/>
  <c r="C7306" i="9"/>
  <c r="C7305" i="9"/>
  <c r="C7304" i="9"/>
  <c r="C7303" i="9"/>
  <c r="C7302" i="9"/>
  <c r="C7301" i="9"/>
  <c r="C7300" i="9"/>
  <c r="C7299" i="9"/>
  <c r="C7298" i="9"/>
  <c r="C7297" i="9"/>
  <c r="C7296" i="9"/>
  <c r="C7295" i="9"/>
  <c r="C7294" i="9"/>
  <c r="C7293" i="9"/>
  <c r="C7292" i="9"/>
  <c r="C7291" i="9"/>
  <c r="C7290" i="9"/>
  <c r="C7289" i="9"/>
  <c r="C7288" i="9"/>
  <c r="C7287" i="9"/>
  <c r="C7286" i="9"/>
  <c r="C7285" i="9"/>
  <c r="C7284" i="9"/>
  <c r="C7283" i="9"/>
  <c r="C7282" i="9"/>
  <c r="C7281" i="9"/>
  <c r="C7280" i="9"/>
  <c r="C7279" i="9"/>
  <c r="C7278" i="9"/>
  <c r="C7277" i="9"/>
  <c r="C7276" i="9"/>
  <c r="C7275" i="9"/>
  <c r="C7274" i="9"/>
  <c r="C7273" i="9"/>
  <c r="C7272" i="9"/>
  <c r="C7271" i="9"/>
  <c r="C7270" i="9"/>
  <c r="C7269" i="9"/>
  <c r="C7268" i="9"/>
  <c r="C7267" i="9"/>
  <c r="C7266" i="9"/>
  <c r="C7265" i="9"/>
  <c r="C7264" i="9"/>
  <c r="C7263" i="9"/>
  <c r="C7262" i="9"/>
  <c r="C7261" i="9"/>
  <c r="C7260" i="9"/>
  <c r="C7259" i="9"/>
  <c r="C7258" i="9"/>
  <c r="C7257" i="9"/>
  <c r="C7256" i="9"/>
  <c r="C7255" i="9"/>
  <c r="C7254" i="9"/>
  <c r="C7253" i="9"/>
  <c r="C7252" i="9"/>
  <c r="C7251" i="9"/>
  <c r="C7250" i="9"/>
  <c r="C7249" i="9"/>
  <c r="C7248" i="9"/>
  <c r="C7247" i="9"/>
  <c r="C7246" i="9"/>
  <c r="C7245" i="9"/>
  <c r="C7244" i="9"/>
  <c r="C7243" i="9"/>
  <c r="C7242" i="9"/>
  <c r="C7241" i="9"/>
  <c r="C7240" i="9"/>
  <c r="C7239" i="9"/>
  <c r="C7238" i="9"/>
  <c r="C7237" i="9"/>
  <c r="C7236" i="9"/>
  <c r="C7235" i="9"/>
  <c r="C7234" i="9"/>
  <c r="C7233" i="9"/>
  <c r="C7232" i="9"/>
  <c r="C7231" i="9"/>
  <c r="C7230" i="9"/>
  <c r="C7229" i="9"/>
  <c r="C7228" i="9"/>
  <c r="C7227" i="9"/>
  <c r="C7226" i="9"/>
  <c r="C7225" i="9"/>
  <c r="C7224" i="9"/>
  <c r="C7223" i="9"/>
  <c r="C7222" i="9"/>
  <c r="C7221" i="9"/>
  <c r="C7220" i="9"/>
  <c r="C7219" i="9"/>
  <c r="C7218" i="9"/>
  <c r="C7217" i="9"/>
  <c r="C7216" i="9"/>
  <c r="C7215" i="9"/>
  <c r="C7214" i="9"/>
  <c r="C7213" i="9"/>
  <c r="C7212" i="9"/>
  <c r="C7211" i="9"/>
  <c r="C7210" i="9"/>
  <c r="C7209" i="9"/>
  <c r="C7208" i="9"/>
  <c r="C7207" i="9"/>
  <c r="C7206" i="9"/>
  <c r="C7205" i="9"/>
  <c r="C7204" i="9"/>
  <c r="C7203" i="9"/>
  <c r="C7202" i="9"/>
  <c r="C7201" i="9"/>
  <c r="C7200" i="9"/>
  <c r="C7199" i="9"/>
  <c r="C7198" i="9"/>
  <c r="C7197" i="9"/>
  <c r="C7196" i="9"/>
  <c r="C7195" i="9"/>
  <c r="C7194" i="9"/>
  <c r="C7193" i="9"/>
  <c r="C7192" i="9"/>
  <c r="C7191" i="9"/>
  <c r="C7190" i="9"/>
  <c r="C7189" i="9"/>
  <c r="C7188" i="9"/>
  <c r="C7187" i="9"/>
  <c r="C7186" i="9"/>
  <c r="C7185" i="9"/>
  <c r="C7184" i="9"/>
  <c r="C7183" i="9"/>
  <c r="C7182" i="9"/>
  <c r="C7181" i="9"/>
  <c r="C7180" i="9"/>
  <c r="C7179" i="9"/>
  <c r="C7178" i="9"/>
  <c r="C7177" i="9"/>
  <c r="C7176" i="9"/>
  <c r="C7175" i="9"/>
  <c r="C7174" i="9"/>
  <c r="C7173" i="9"/>
  <c r="C7172" i="9"/>
  <c r="C7171" i="9"/>
  <c r="C7170" i="9"/>
  <c r="C7169" i="9"/>
  <c r="C7168" i="9"/>
  <c r="C7167" i="9"/>
  <c r="C7166" i="9"/>
  <c r="C7165" i="9"/>
  <c r="C7164" i="9"/>
  <c r="C7163" i="9"/>
  <c r="C7162" i="9"/>
  <c r="C7161" i="9"/>
  <c r="C7160" i="9"/>
  <c r="C7159" i="9"/>
  <c r="C7158" i="9"/>
  <c r="C7157" i="9"/>
  <c r="C7156" i="9"/>
  <c r="C7155" i="9"/>
  <c r="C7154" i="9"/>
  <c r="C7153" i="9"/>
  <c r="C7152" i="9"/>
  <c r="C7151" i="9"/>
  <c r="C7150" i="9"/>
  <c r="C7149" i="9"/>
  <c r="C7148" i="9"/>
  <c r="C7147" i="9"/>
  <c r="C7146" i="9"/>
  <c r="C7145" i="9"/>
  <c r="C7144" i="9"/>
  <c r="C7143" i="9"/>
  <c r="C7142" i="9"/>
  <c r="C7141" i="9"/>
  <c r="C7140" i="9"/>
  <c r="C7139" i="9"/>
  <c r="C7138" i="9"/>
  <c r="C7137" i="9"/>
  <c r="C7136" i="9"/>
  <c r="C7135" i="9"/>
  <c r="C7134" i="9"/>
  <c r="C7133" i="9"/>
  <c r="C7132" i="9"/>
  <c r="C7131" i="9"/>
  <c r="C7130" i="9"/>
  <c r="C7129" i="9"/>
  <c r="C7128" i="9"/>
  <c r="C7127" i="9"/>
  <c r="C7126" i="9"/>
  <c r="C7125" i="9"/>
  <c r="C7124" i="9"/>
  <c r="C7123" i="9"/>
  <c r="C7122" i="9"/>
  <c r="C7121" i="9"/>
  <c r="C7120" i="9"/>
  <c r="C7119" i="9"/>
  <c r="C7118" i="9"/>
  <c r="C7117" i="9"/>
  <c r="C7116" i="9"/>
  <c r="C7115" i="9"/>
  <c r="C7114" i="9"/>
  <c r="C7113" i="9"/>
  <c r="C7112" i="9"/>
  <c r="C7111" i="9"/>
  <c r="C7110" i="9"/>
  <c r="C7109" i="9"/>
  <c r="C7108" i="9"/>
  <c r="C7107" i="9"/>
  <c r="C7106" i="9"/>
  <c r="C7105" i="9"/>
  <c r="C7104" i="9"/>
  <c r="C7103" i="9"/>
  <c r="C7102" i="9"/>
  <c r="C7101" i="9"/>
  <c r="C7100" i="9"/>
  <c r="C7099" i="9"/>
  <c r="C7098" i="9"/>
  <c r="C7097" i="9"/>
  <c r="C7096" i="9"/>
  <c r="C7095" i="9"/>
  <c r="C7094" i="9"/>
  <c r="C7093" i="9"/>
  <c r="C7092" i="9"/>
  <c r="C7091" i="9"/>
  <c r="C7090" i="9"/>
  <c r="C7089" i="9"/>
  <c r="C7088" i="9"/>
  <c r="C7087" i="9"/>
  <c r="C7086" i="9"/>
  <c r="C7085" i="9"/>
  <c r="C7084" i="9"/>
  <c r="C7083" i="9"/>
  <c r="C7082" i="9"/>
  <c r="C7081" i="9"/>
  <c r="C7080" i="9"/>
  <c r="C7079" i="9"/>
  <c r="C7078" i="9"/>
  <c r="C7077" i="9"/>
  <c r="C7076" i="9"/>
  <c r="C7075" i="9"/>
  <c r="C7074" i="9"/>
  <c r="C7073" i="9"/>
  <c r="C7072" i="9"/>
  <c r="C7071" i="9"/>
  <c r="C7070" i="9"/>
  <c r="C7069" i="9"/>
  <c r="C7068" i="9"/>
  <c r="C7067" i="9"/>
  <c r="C7066" i="9"/>
  <c r="C7065" i="9"/>
  <c r="C7064" i="9"/>
  <c r="C7063" i="9"/>
  <c r="C7062" i="9"/>
  <c r="C7061" i="9"/>
  <c r="C7060" i="9"/>
  <c r="C7059" i="9"/>
  <c r="C7058" i="9"/>
  <c r="C7057" i="9"/>
  <c r="C7056" i="9"/>
  <c r="C7055" i="9"/>
  <c r="C7054" i="9"/>
  <c r="C7053" i="9"/>
  <c r="C7052" i="9"/>
  <c r="C7051" i="9"/>
  <c r="C7050" i="9"/>
  <c r="C7049" i="9"/>
  <c r="C7048" i="9"/>
  <c r="C7047" i="9"/>
  <c r="C7046" i="9"/>
  <c r="C7045" i="9"/>
  <c r="C7044" i="9"/>
  <c r="C7043" i="9"/>
  <c r="C7042" i="9"/>
  <c r="C7041" i="9"/>
  <c r="C7040" i="9"/>
  <c r="C7039" i="9"/>
  <c r="C7038" i="9"/>
  <c r="C7037" i="9"/>
  <c r="C7036" i="9"/>
  <c r="C7035" i="9"/>
  <c r="C7034" i="9"/>
  <c r="C7033" i="9"/>
  <c r="C7032" i="9"/>
  <c r="C7031" i="9"/>
  <c r="C7030" i="9"/>
  <c r="C7029" i="9"/>
  <c r="C7028" i="9"/>
  <c r="C7027" i="9"/>
  <c r="C7026" i="9"/>
  <c r="C7025" i="9"/>
  <c r="C7024" i="9"/>
  <c r="C7023" i="9"/>
  <c r="C7022" i="9"/>
  <c r="C7021" i="9"/>
  <c r="C7020" i="9"/>
  <c r="C7019" i="9"/>
  <c r="C7018" i="9"/>
  <c r="C7017" i="9"/>
  <c r="C7016" i="9"/>
  <c r="C7015" i="9"/>
  <c r="C7014" i="9"/>
  <c r="C7013" i="9"/>
  <c r="C7012" i="9"/>
  <c r="C7011" i="9"/>
  <c r="C7010" i="9"/>
  <c r="C7009" i="9"/>
  <c r="C7008" i="9"/>
  <c r="C7007" i="9"/>
  <c r="C7006" i="9"/>
  <c r="C7005" i="9"/>
  <c r="C7004" i="9"/>
  <c r="C7003" i="9"/>
  <c r="C7002" i="9"/>
  <c r="C7001" i="9"/>
  <c r="C7000" i="9"/>
  <c r="C6999" i="9"/>
  <c r="C6998" i="9"/>
  <c r="C6997" i="9"/>
  <c r="C6996" i="9"/>
  <c r="C6995" i="9"/>
  <c r="C6994" i="9"/>
  <c r="C6993" i="9"/>
  <c r="C6992" i="9"/>
  <c r="C6991" i="9"/>
  <c r="C6990" i="9"/>
  <c r="C6989" i="9"/>
  <c r="C6988" i="9"/>
  <c r="C6987" i="9"/>
  <c r="C6986" i="9"/>
  <c r="C6985" i="9"/>
  <c r="C6984" i="9"/>
  <c r="C6983" i="9"/>
  <c r="C6982" i="9"/>
  <c r="C6981" i="9"/>
  <c r="C6980" i="9"/>
  <c r="C6979" i="9"/>
  <c r="C6978" i="9"/>
  <c r="C6977" i="9"/>
  <c r="C6976" i="9"/>
  <c r="C6975" i="9"/>
  <c r="C6974" i="9"/>
  <c r="C6973" i="9"/>
  <c r="C6972" i="9"/>
  <c r="C6971" i="9"/>
  <c r="C6970" i="9"/>
  <c r="C6969" i="9"/>
  <c r="C6968" i="9"/>
  <c r="C6967" i="9"/>
  <c r="C6966" i="9"/>
  <c r="C6965" i="9"/>
  <c r="C6964" i="9"/>
  <c r="C6963" i="9"/>
  <c r="C6962" i="9"/>
  <c r="C6961" i="9"/>
  <c r="C6960" i="9"/>
  <c r="C6959" i="9"/>
  <c r="C6958" i="9"/>
  <c r="C6957" i="9"/>
  <c r="C6956" i="9"/>
  <c r="C6955" i="9"/>
  <c r="C6954" i="9"/>
  <c r="C6953" i="9"/>
  <c r="C6952" i="9"/>
  <c r="C6951" i="9"/>
  <c r="C6950" i="9"/>
  <c r="C6949" i="9"/>
  <c r="C6948" i="9"/>
  <c r="C6947" i="9"/>
  <c r="C6946" i="9"/>
  <c r="C6945" i="9"/>
  <c r="C6944" i="9"/>
  <c r="C6943" i="9"/>
  <c r="C6942" i="9"/>
  <c r="C6941" i="9"/>
  <c r="C6940" i="9"/>
  <c r="C6939" i="9"/>
  <c r="C6938" i="9"/>
  <c r="C6937" i="9"/>
  <c r="C6936" i="9"/>
  <c r="C6935" i="9"/>
  <c r="C6934" i="9"/>
  <c r="C6933" i="9"/>
  <c r="C6932" i="9"/>
  <c r="C6931" i="9"/>
  <c r="C6930" i="9"/>
  <c r="C6929" i="9"/>
  <c r="C6928" i="9"/>
  <c r="C6927" i="9"/>
  <c r="C6926" i="9"/>
  <c r="C6925" i="9"/>
  <c r="C6924" i="9"/>
  <c r="C6923" i="9"/>
  <c r="C6922" i="9"/>
  <c r="C6921" i="9"/>
  <c r="C6920" i="9"/>
  <c r="C6919" i="9"/>
  <c r="C6918" i="9"/>
  <c r="C6917" i="9"/>
  <c r="C6916" i="9"/>
  <c r="C6915" i="9"/>
  <c r="C6914" i="9"/>
  <c r="C6913" i="9"/>
  <c r="C6912" i="9"/>
  <c r="C6911" i="9"/>
  <c r="C6910" i="9"/>
  <c r="C6909" i="9"/>
  <c r="C6908" i="9"/>
  <c r="C6907" i="9"/>
  <c r="C6906" i="9"/>
  <c r="C6905" i="9"/>
  <c r="C6904" i="9"/>
  <c r="C6903" i="9"/>
  <c r="C6902" i="9"/>
  <c r="C6901" i="9"/>
  <c r="C6900" i="9"/>
  <c r="C6899" i="9"/>
  <c r="C6898" i="9"/>
  <c r="C6897" i="9"/>
  <c r="C6896" i="9"/>
  <c r="C6895" i="9"/>
  <c r="C6894" i="9"/>
  <c r="C6893" i="9"/>
  <c r="C6892" i="9"/>
  <c r="C6891" i="9"/>
  <c r="C6890" i="9"/>
  <c r="C6889" i="9"/>
  <c r="C6888" i="9"/>
  <c r="C6887" i="9"/>
  <c r="C6886" i="9"/>
  <c r="C6885" i="9"/>
  <c r="C6884" i="9"/>
  <c r="C6883" i="9"/>
  <c r="C6882" i="9"/>
  <c r="C6881" i="9"/>
  <c r="C6880" i="9"/>
  <c r="C6879" i="9"/>
  <c r="C6878" i="9"/>
  <c r="C6877" i="9"/>
  <c r="C6876" i="9"/>
  <c r="C6875" i="9"/>
  <c r="C6874" i="9"/>
  <c r="C6873" i="9"/>
  <c r="C6872" i="9"/>
  <c r="C6871" i="9"/>
  <c r="C6870" i="9"/>
  <c r="C6869" i="9"/>
  <c r="C6868" i="9"/>
  <c r="C6867" i="9"/>
  <c r="C6866" i="9"/>
  <c r="C6865" i="9"/>
  <c r="C6864" i="9"/>
  <c r="C6863" i="9"/>
  <c r="C6862" i="9"/>
  <c r="C6861" i="9"/>
  <c r="C6860" i="9"/>
  <c r="C6859" i="9"/>
  <c r="C6858" i="9"/>
  <c r="C6857" i="9"/>
  <c r="C6856" i="9"/>
  <c r="C6855" i="9"/>
  <c r="C6854" i="9"/>
  <c r="C6853" i="9"/>
  <c r="C6852" i="9"/>
  <c r="C6851" i="9"/>
  <c r="C6850" i="9"/>
  <c r="C6849" i="9"/>
  <c r="C6848" i="9"/>
  <c r="C6847" i="9"/>
  <c r="C6846" i="9"/>
  <c r="C6845" i="9"/>
  <c r="C6844" i="9"/>
  <c r="C6843" i="9"/>
  <c r="C6842" i="9"/>
  <c r="C6841" i="9"/>
  <c r="C6840" i="9"/>
  <c r="C6839" i="9"/>
  <c r="C6838" i="9"/>
  <c r="C6837" i="9"/>
  <c r="C6836" i="9"/>
  <c r="C6835" i="9"/>
  <c r="C6834" i="9"/>
  <c r="C6833" i="9"/>
  <c r="C6832" i="9"/>
  <c r="C6831" i="9"/>
  <c r="C6830" i="9"/>
  <c r="C6829" i="9"/>
  <c r="C6828" i="9"/>
  <c r="C6827" i="9"/>
  <c r="C6826" i="9"/>
  <c r="C6825" i="9"/>
  <c r="C6824" i="9"/>
  <c r="C6823" i="9"/>
  <c r="C6822" i="9"/>
  <c r="C6821" i="9"/>
  <c r="C6820" i="9"/>
  <c r="C6819" i="9"/>
  <c r="C6818" i="9"/>
  <c r="C6817" i="9"/>
  <c r="C6816" i="9"/>
  <c r="C6815" i="9"/>
  <c r="C6814" i="9"/>
  <c r="C6813" i="9"/>
  <c r="C6812" i="9"/>
  <c r="C6811" i="9"/>
  <c r="C6810" i="9"/>
  <c r="C6809" i="9"/>
  <c r="C6808" i="9"/>
  <c r="C6807" i="9"/>
  <c r="C6806" i="9"/>
  <c r="C6805" i="9"/>
  <c r="C6804" i="9"/>
  <c r="C6803" i="9"/>
  <c r="C6802" i="9"/>
  <c r="C6801" i="9"/>
  <c r="C6800" i="9"/>
  <c r="C6799" i="9"/>
  <c r="C6798" i="9"/>
  <c r="C6797" i="9"/>
  <c r="C6796" i="9"/>
  <c r="C6795" i="9"/>
  <c r="C6794" i="9"/>
  <c r="C6793" i="9"/>
  <c r="C6792" i="9"/>
  <c r="C6791" i="9"/>
  <c r="C6790" i="9"/>
  <c r="C6789" i="9"/>
  <c r="C6788" i="9"/>
  <c r="C6787" i="9"/>
  <c r="C6786" i="9"/>
  <c r="C6785" i="9"/>
  <c r="C6784" i="9"/>
  <c r="C6783" i="9"/>
  <c r="C6782" i="9"/>
  <c r="C6781" i="9"/>
  <c r="C6780" i="9"/>
  <c r="C6779" i="9"/>
  <c r="C6778" i="9"/>
  <c r="C6777" i="9"/>
  <c r="C6776" i="9"/>
  <c r="C6775" i="9"/>
  <c r="C6774" i="9"/>
  <c r="C6773" i="9"/>
  <c r="C6772" i="9"/>
  <c r="C6771" i="9"/>
  <c r="C6770" i="9"/>
  <c r="C6769" i="9"/>
  <c r="C6768" i="9"/>
  <c r="C6767" i="9"/>
  <c r="C6766" i="9"/>
  <c r="C6765" i="9"/>
  <c r="C6764" i="9"/>
  <c r="C6763" i="9"/>
  <c r="C6762" i="9"/>
  <c r="C6761" i="9"/>
  <c r="C6760" i="9"/>
  <c r="C6759" i="9"/>
  <c r="C6758" i="9"/>
  <c r="C6757" i="9"/>
  <c r="C6756" i="9"/>
  <c r="C6755" i="9"/>
  <c r="C6754" i="9"/>
  <c r="C6753" i="9"/>
  <c r="C6752" i="9"/>
  <c r="C6751" i="9"/>
  <c r="C6750" i="9"/>
  <c r="C6749" i="9"/>
  <c r="C6748" i="9"/>
  <c r="C6747" i="9"/>
  <c r="C6746" i="9"/>
  <c r="C6745" i="9"/>
  <c r="C6744" i="9"/>
  <c r="C6743" i="9"/>
  <c r="C6742" i="9"/>
  <c r="C6741" i="9"/>
  <c r="C6740" i="9"/>
  <c r="C6739" i="9"/>
  <c r="C6738" i="9"/>
  <c r="C6737" i="9"/>
  <c r="C6736" i="9"/>
  <c r="C6735" i="9"/>
  <c r="C6734" i="9"/>
  <c r="C6733" i="9"/>
  <c r="C6732" i="9"/>
  <c r="C6731" i="9"/>
  <c r="C6730" i="9"/>
  <c r="C6729" i="9"/>
  <c r="C6728" i="9"/>
  <c r="C6727" i="9"/>
  <c r="C6726" i="9"/>
  <c r="C6725" i="9"/>
  <c r="C6724" i="9"/>
  <c r="C6723" i="9"/>
  <c r="C6722" i="9"/>
  <c r="C6721" i="9"/>
  <c r="C6720" i="9"/>
  <c r="C6719" i="9"/>
  <c r="C6718" i="9"/>
  <c r="C6717" i="9"/>
  <c r="C6716" i="9"/>
  <c r="C6715" i="9"/>
  <c r="C6714" i="9"/>
  <c r="C6713" i="9"/>
  <c r="C6712" i="9"/>
  <c r="C6711" i="9"/>
  <c r="C6710" i="9"/>
  <c r="C6709" i="9"/>
  <c r="C6708" i="9"/>
  <c r="C6707" i="9"/>
  <c r="C6706" i="9"/>
  <c r="C6705" i="9"/>
  <c r="C6704" i="9"/>
  <c r="C6703" i="9"/>
  <c r="C6702" i="9"/>
  <c r="C6701" i="9"/>
  <c r="C6700" i="9"/>
  <c r="C6699" i="9"/>
  <c r="C6698" i="9"/>
  <c r="C6697" i="9"/>
  <c r="C6696" i="9"/>
  <c r="C6695" i="9"/>
  <c r="C6694" i="9"/>
  <c r="C6693" i="9"/>
  <c r="C6692" i="9"/>
  <c r="C6691" i="9"/>
  <c r="C6690" i="9"/>
  <c r="C6689" i="9"/>
  <c r="C6688" i="9"/>
  <c r="C6687" i="9"/>
  <c r="C6686" i="9"/>
  <c r="C6685" i="9"/>
  <c r="C6684" i="9"/>
  <c r="C6683" i="9"/>
  <c r="C6682" i="9"/>
  <c r="C6681" i="9"/>
  <c r="C6680" i="9"/>
  <c r="C6679" i="9"/>
  <c r="C6678" i="9"/>
  <c r="C6677" i="9"/>
  <c r="C6676" i="9"/>
  <c r="C6675" i="9"/>
  <c r="C6674" i="9"/>
  <c r="C6673" i="9"/>
  <c r="C6672" i="9"/>
  <c r="C6671" i="9"/>
  <c r="C6670" i="9"/>
  <c r="C6669" i="9"/>
  <c r="C6668" i="9"/>
  <c r="C6667" i="9"/>
  <c r="C6666" i="9"/>
  <c r="C6665" i="9"/>
  <c r="C6664" i="9"/>
  <c r="C6663" i="9"/>
  <c r="C6662" i="9"/>
  <c r="C6661" i="9"/>
  <c r="C6660" i="9"/>
  <c r="C6659" i="9"/>
  <c r="C6658" i="9"/>
  <c r="C6657" i="9"/>
  <c r="C6656" i="9"/>
  <c r="C6655" i="9"/>
  <c r="C6654" i="9"/>
  <c r="C6653" i="9"/>
  <c r="C6652" i="9"/>
  <c r="C6651" i="9"/>
  <c r="C6650" i="9"/>
  <c r="C6649" i="9"/>
  <c r="C6648" i="9"/>
  <c r="C6647" i="9"/>
  <c r="C6646" i="9"/>
  <c r="C6645" i="9"/>
  <c r="C6644" i="9"/>
  <c r="C6643" i="9"/>
  <c r="C6642" i="9"/>
  <c r="C6641" i="9"/>
  <c r="C6640" i="9"/>
  <c r="C6639" i="9"/>
  <c r="C6638" i="9"/>
  <c r="C6637" i="9"/>
  <c r="C6636" i="9"/>
  <c r="C6635" i="9"/>
  <c r="C6634" i="9"/>
  <c r="C6633" i="9"/>
  <c r="C6632" i="9"/>
  <c r="C6631" i="9"/>
  <c r="C6630" i="9"/>
  <c r="C6629" i="9"/>
  <c r="C6628" i="9"/>
  <c r="C6627" i="9"/>
  <c r="C6626" i="9"/>
  <c r="C6625" i="9"/>
  <c r="C6624" i="9"/>
  <c r="C6623" i="9"/>
  <c r="C6622" i="9"/>
  <c r="C6621" i="9"/>
  <c r="C6620" i="9"/>
  <c r="C6619" i="9"/>
  <c r="C6618" i="9"/>
  <c r="C6617" i="9"/>
  <c r="C6616" i="9"/>
  <c r="C6615" i="9"/>
  <c r="C6614" i="9"/>
  <c r="C6613" i="9"/>
  <c r="C6612" i="9"/>
  <c r="C6611" i="9"/>
  <c r="C6610" i="9"/>
  <c r="C6609" i="9"/>
  <c r="C6608" i="9"/>
  <c r="C6607" i="9"/>
  <c r="C6606" i="9"/>
  <c r="C6605" i="9"/>
  <c r="C6604" i="9"/>
  <c r="C6603" i="9"/>
  <c r="C6602" i="9"/>
  <c r="C6601" i="9"/>
  <c r="C6600" i="9"/>
  <c r="C6599" i="9"/>
  <c r="C6598" i="9"/>
  <c r="C6597" i="9"/>
  <c r="C6596" i="9"/>
  <c r="C6595" i="9"/>
  <c r="C6594" i="9"/>
  <c r="C6593" i="9"/>
  <c r="C6592" i="9"/>
  <c r="C6591" i="9"/>
  <c r="C6590" i="9"/>
  <c r="C6589" i="9"/>
  <c r="C6588" i="9"/>
  <c r="C6587" i="9"/>
  <c r="C6586" i="9"/>
  <c r="C6585" i="9"/>
  <c r="C6584" i="9"/>
  <c r="C6583" i="9"/>
  <c r="C6582" i="9"/>
  <c r="C6581" i="9"/>
  <c r="C6580" i="9"/>
  <c r="C6579" i="9"/>
  <c r="C6578" i="9"/>
  <c r="C6577" i="9"/>
  <c r="C6576" i="9"/>
  <c r="C6575" i="9"/>
  <c r="C6574" i="9"/>
  <c r="C6573" i="9"/>
  <c r="C6572" i="9"/>
  <c r="C6571" i="9"/>
  <c r="C6570" i="9"/>
  <c r="C6569" i="9"/>
  <c r="C6568" i="9"/>
  <c r="C6567" i="9"/>
  <c r="C6566" i="9"/>
  <c r="C6565" i="9"/>
  <c r="C6564" i="9"/>
  <c r="C6563" i="9"/>
  <c r="C6562" i="9"/>
  <c r="C6561" i="9"/>
  <c r="C6560" i="9"/>
  <c r="C6559" i="9"/>
  <c r="C6558" i="9"/>
  <c r="C6557" i="9"/>
  <c r="C6556" i="9"/>
  <c r="C6555" i="9"/>
  <c r="C6554" i="9"/>
  <c r="C6553" i="9"/>
  <c r="C6552" i="9"/>
  <c r="C6551" i="9"/>
  <c r="C6550" i="9"/>
  <c r="C6549" i="9"/>
  <c r="C6548" i="9"/>
  <c r="C6547" i="9"/>
  <c r="C6546" i="9"/>
  <c r="C6545" i="9"/>
  <c r="C6544" i="9"/>
  <c r="C6543" i="9"/>
  <c r="C6542" i="9"/>
  <c r="C6541" i="9"/>
  <c r="C6540" i="9"/>
  <c r="C6539" i="9"/>
  <c r="C6538" i="9"/>
  <c r="C6537" i="9"/>
  <c r="C6536" i="9"/>
  <c r="C6535" i="9"/>
  <c r="C6534" i="9"/>
  <c r="C6533" i="9"/>
  <c r="C6532" i="9"/>
  <c r="C6531" i="9"/>
  <c r="C6530" i="9"/>
  <c r="C6529" i="9"/>
  <c r="C6528" i="9"/>
  <c r="C6527" i="9"/>
  <c r="C6526" i="9"/>
  <c r="C6525" i="9"/>
  <c r="C6524" i="9"/>
  <c r="C6523" i="9"/>
  <c r="C6522" i="9"/>
  <c r="C6521" i="9"/>
  <c r="C6520" i="9"/>
  <c r="C6519" i="9"/>
  <c r="C6518" i="9"/>
  <c r="C6517" i="9"/>
  <c r="C6516" i="9"/>
  <c r="C6515" i="9"/>
  <c r="C6514" i="9"/>
  <c r="C6513" i="9"/>
  <c r="C6512" i="9"/>
  <c r="C6511" i="9"/>
  <c r="C6510" i="9"/>
  <c r="C6509" i="9"/>
  <c r="C6508" i="9"/>
  <c r="C6507" i="9"/>
  <c r="C6506" i="9"/>
  <c r="C6505" i="9"/>
  <c r="C6504" i="9"/>
  <c r="C6503" i="9"/>
  <c r="C6502" i="9"/>
  <c r="C6501" i="9"/>
  <c r="C6500" i="9"/>
  <c r="C6499" i="9"/>
  <c r="C6498" i="9"/>
  <c r="C6497" i="9"/>
  <c r="C6496" i="9"/>
  <c r="C6495" i="9"/>
  <c r="C6494" i="9"/>
  <c r="C6493" i="9"/>
  <c r="C6492" i="9"/>
  <c r="C6491" i="9"/>
  <c r="C6490" i="9"/>
  <c r="C6489" i="9"/>
  <c r="C6488" i="9"/>
  <c r="C6487" i="9"/>
  <c r="C6486" i="9"/>
  <c r="C6485" i="9"/>
  <c r="C6484" i="9"/>
  <c r="C6483" i="9"/>
  <c r="C6482" i="9"/>
  <c r="C6481" i="9"/>
  <c r="C6480" i="9"/>
  <c r="C6479" i="9"/>
  <c r="C6478" i="9"/>
  <c r="C6477" i="9"/>
  <c r="C6476" i="9"/>
  <c r="C6475" i="9"/>
  <c r="C6474" i="9"/>
  <c r="C6473" i="9"/>
  <c r="C6472" i="9"/>
  <c r="C6471" i="9"/>
  <c r="C6470" i="9"/>
  <c r="C6469" i="9"/>
  <c r="C6468" i="9"/>
  <c r="C6467" i="9"/>
  <c r="C6466" i="9"/>
  <c r="C6465" i="9"/>
  <c r="C6464" i="9"/>
  <c r="C6463" i="9"/>
  <c r="C6462" i="9"/>
  <c r="C6461" i="9"/>
  <c r="C6460" i="9"/>
  <c r="C6459" i="9"/>
  <c r="C6458" i="9"/>
  <c r="C6457" i="9"/>
  <c r="C6456" i="9"/>
  <c r="C6455" i="9"/>
  <c r="C6454" i="9"/>
  <c r="C6453" i="9"/>
  <c r="C6452" i="9"/>
  <c r="C6451" i="9"/>
  <c r="C6450" i="9"/>
  <c r="C6449" i="9"/>
  <c r="C6448" i="9"/>
  <c r="C6447" i="9"/>
  <c r="C6446" i="9"/>
  <c r="C6445" i="9"/>
  <c r="C6444" i="9"/>
  <c r="C6443" i="9"/>
  <c r="C6442" i="9"/>
  <c r="C6441" i="9"/>
  <c r="C6440" i="9"/>
  <c r="C6439" i="9"/>
  <c r="C6438" i="9"/>
  <c r="C6437" i="9"/>
  <c r="C6436" i="9"/>
  <c r="C6435" i="9"/>
  <c r="C6434" i="9"/>
  <c r="C6433" i="9"/>
  <c r="C6432" i="9"/>
  <c r="C6431" i="9"/>
  <c r="C6430" i="9"/>
  <c r="C6429" i="9"/>
  <c r="C6428" i="9"/>
  <c r="C6427" i="9"/>
  <c r="C6426" i="9"/>
  <c r="C6425" i="9"/>
  <c r="C6424" i="9"/>
  <c r="C6423" i="9"/>
  <c r="C6422" i="9"/>
  <c r="C6421" i="9"/>
  <c r="C6420" i="9"/>
  <c r="C6419" i="9"/>
  <c r="C6418" i="9"/>
  <c r="C6417" i="9"/>
  <c r="C6416" i="9"/>
  <c r="C6415" i="9"/>
  <c r="C6414" i="9"/>
  <c r="C6413" i="9"/>
  <c r="C6412" i="9"/>
  <c r="C6411" i="9"/>
  <c r="C6410" i="9"/>
  <c r="C6409" i="9"/>
  <c r="C6408" i="9"/>
  <c r="C6407" i="9"/>
  <c r="C6406" i="9"/>
  <c r="C6405" i="9"/>
  <c r="C6404" i="9"/>
  <c r="C6403" i="9"/>
  <c r="C6402" i="9"/>
  <c r="C6401" i="9"/>
  <c r="C6400" i="9"/>
  <c r="C6399" i="9"/>
  <c r="C6398" i="9"/>
  <c r="C6397" i="9"/>
  <c r="C6396" i="9"/>
  <c r="C6395" i="9"/>
  <c r="C6394" i="9"/>
  <c r="C6393" i="9"/>
  <c r="C6392" i="9"/>
  <c r="C6391" i="9"/>
  <c r="C6390" i="9"/>
  <c r="C6389" i="9"/>
  <c r="C6388" i="9"/>
  <c r="C6387" i="9"/>
  <c r="C6386" i="9"/>
  <c r="C6385" i="9"/>
  <c r="C6384" i="9"/>
  <c r="C6383" i="9"/>
  <c r="C6382" i="9"/>
  <c r="C6381" i="9"/>
  <c r="C6380" i="9"/>
  <c r="C6379" i="9"/>
  <c r="C6378" i="9"/>
  <c r="C6377" i="9"/>
  <c r="C6376" i="9"/>
  <c r="C6375" i="9"/>
  <c r="C6374" i="9"/>
  <c r="C6373" i="9"/>
  <c r="C6372" i="9"/>
  <c r="C6371" i="9"/>
  <c r="C6370" i="9"/>
  <c r="C6369" i="9"/>
  <c r="C6368" i="9"/>
  <c r="C6367" i="9"/>
  <c r="C6366" i="9"/>
  <c r="C6365" i="9"/>
  <c r="C6364" i="9"/>
  <c r="C6363" i="9"/>
  <c r="C6362" i="9"/>
  <c r="C6361" i="9"/>
  <c r="C6360" i="9"/>
  <c r="C6359" i="9"/>
  <c r="C6358" i="9"/>
  <c r="C6357" i="9"/>
  <c r="C6356" i="9"/>
  <c r="C6355" i="9"/>
  <c r="C6354" i="9"/>
  <c r="C6353" i="9"/>
  <c r="C6352" i="9"/>
  <c r="C6351" i="9"/>
  <c r="C6350" i="9"/>
  <c r="C6349" i="9"/>
  <c r="C6348" i="9"/>
  <c r="C6347" i="9"/>
  <c r="C6346" i="9"/>
  <c r="C6345" i="9"/>
  <c r="C6344" i="9"/>
  <c r="C6343" i="9"/>
  <c r="C6342" i="9"/>
  <c r="C6341" i="9"/>
  <c r="C6340" i="9"/>
  <c r="C6339" i="9"/>
  <c r="C6338" i="9"/>
  <c r="C6337" i="9"/>
  <c r="C6336" i="9"/>
  <c r="C6335" i="9"/>
  <c r="C6334" i="9"/>
  <c r="C6333" i="9"/>
  <c r="C6332" i="9"/>
  <c r="C6331" i="9"/>
  <c r="C6330" i="9"/>
  <c r="C6329" i="9"/>
  <c r="C6328" i="9"/>
  <c r="C6327" i="9"/>
  <c r="C6326" i="9"/>
  <c r="C6325" i="9"/>
  <c r="C6324" i="9"/>
  <c r="C6323" i="9"/>
  <c r="C6322" i="9"/>
  <c r="C6321" i="9"/>
  <c r="C6320" i="9"/>
  <c r="C6319" i="9"/>
  <c r="C6318" i="9"/>
  <c r="C6317" i="9"/>
  <c r="C6316" i="9"/>
  <c r="C6315" i="9"/>
  <c r="C6314" i="9"/>
  <c r="C6313" i="9"/>
  <c r="C6312" i="9"/>
  <c r="C6311" i="9"/>
  <c r="C6310" i="9"/>
  <c r="C6309" i="9"/>
  <c r="C6308" i="9"/>
  <c r="C6307" i="9"/>
  <c r="C6306" i="9"/>
  <c r="C6305" i="9"/>
  <c r="C6304" i="9"/>
  <c r="C6303" i="9"/>
  <c r="C6302" i="9"/>
  <c r="C6301" i="9"/>
  <c r="C6300" i="9"/>
  <c r="C6299" i="9"/>
  <c r="C6298" i="9"/>
  <c r="C6297" i="9"/>
  <c r="C6296" i="9"/>
  <c r="C6295" i="9"/>
  <c r="C6294" i="9"/>
  <c r="C6293" i="9"/>
  <c r="C6292" i="9"/>
  <c r="C6291" i="9"/>
  <c r="C6290" i="9"/>
  <c r="C6289" i="9"/>
  <c r="C6288" i="9"/>
  <c r="C6287" i="9"/>
  <c r="C6286" i="9"/>
  <c r="C6285" i="9"/>
  <c r="C6284" i="9"/>
  <c r="C6283" i="9"/>
  <c r="C6282" i="9"/>
  <c r="C6281" i="9"/>
  <c r="C6280" i="9"/>
  <c r="C6279" i="9"/>
  <c r="C6278" i="9"/>
  <c r="C6277" i="9"/>
  <c r="C6276" i="9"/>
  <c r="C6275" i="9"/>
  <c r="C6274" i="9"/>
  <c r="C6273" i="9"/>
  <c r="C6272" i="9"/>
  <c r="C6271" i="9"/>
  <c r="C6270" i="9"/>
  <c r="C6269" i="9"/>
  <c r="C6268" i="9"/>
  <c r="C6267" i="9"/>
  <c r="C6266" i="9"/>
  <c r="C6265" i="9"/>
  <c r="C6264" i="9"/>
  <c r="C6263" i="9"/>
  <c r="C6262" i="9"/>
  <c r="C6261" i="9"/>
  <c r="C6260" i="9"/>
  <c r="C6259" i="9"/>
  <c r="C6258" i="9"/>
  <c r="C6257" i="9"/>
  <c r="C6256" i="9"/>
  <c r="C6255" i="9"/>
  <c r="C6254" i="9"/>
  <c r="C6253" i="9"/>
  <c r="C6252" i="9"/>
  <c r="C6251" i="9"/>
  <c r="C6250" i="9"/>
  <c r="C6249" i="9"/>
  <c r="C6248" i="9"/>
  <c r="C6247" i="9"/>
  <c r="C6246" i="9"/>
  <c r="C6245" i="9"/>
  <c r="C6244" i="9"/>
  <c r="C6243" i="9"/>
  <c r="C6242" i="9"/>
  <c r="C6241" i="9"/>
  <c r="C6240" i="9"/>
  <c r="C6239" i="9"/>
  <c r="C6238" i="9"/>
  <c r="C6237" i="9"/>
  <c r="C6236" i="9"/>
  <c r="C6235" i="9"/>
  <c r="C6234" i="9"/>
  <c r="C6233" i="9"/>
  <c r="C6232" i="9"/>
  <c r="C6231" i="9"/>
  <c r="C6230" i="9"/>
  <c r="C6229" i="9"/>
  <c r="C6228" i="9"/>
  <c r="C6227" i="9"/>
  <c r="C6226" i="9"/>
  <c r="C6225" i="9"/>
  <c r="C6224" i="9"/>
  <c r="C6223" i="9"/>
  <c r="C6222" i="9"/>
  <c r="C6221" i="9"/>
  <c r="C6220" i="9"/>
  <c r="C6219" i="9"/>
  <c r="C6218" i="9"/>
  <c r="C6217" i="9"/>
  <c r="C6216" i="9"/>
  <c r="C6215" i="9"/>
  <c r="C6214" i="9"/>
  <c r="C6213" i="9"/>
  <c r="C6212" i="9"/>
  <c r="C6211" i="9"/>
  <c r="C6210" i="9"/>
  <c r="C6209" i="9"/>
  <c r="C6208" i="9"/>
  <c r="C6207" i="9"/>
  <c r="C6206" i="9"/>
  <c r="C6205" i="9"/>
  <c r="C6204" i="9"/>
  <c r="C6203" i="9"/>
  <c r="C6202" i="9"/>
  <c r="C6201" i="9"/>
  <c r="C6200" i="9"/>
  <c r="C6199" i="9"/>
  <c r="C6198" i="9"/>
  <c r="C6197" i="9"/>
  <c r="C6196" i="9"/>
  <c r="C6195" i="9"/>
  <c r="C6194" i="9"/>
  <c r="C6193" i="9"/>
  <c r="C6192" i="9"/>
  <c r="C6191" i="9"/>
  <c r="C6190" i="9"/>
  <c r="C6189" i="9"/>
  <c r="C6188" i="9"/>
  <c r="C6187" i="9"/>
  <c r="C6186" i="9"/>
  <c r="C6185" i="9"/>
  <c r="C6184" i="9"/>
  <c r="C6183" i="9"/>
  <c r="C6182" i="9"/>
  <c r="C6181" i="9"/>
  <c r="C6180" i="9"/>
  <c r="C6179" i="9"/>
  <c r="C6178" i="9"/>
  <c r="C6177" i="9"/>
  <c r="C6176" i="9"/>
  <c r="C6175" i="9"/>
  <c r="C6174" i="9"/>
  <c r="C6173" i="9"/>
  <c r="C6172" i="9"/>
  <c r="C6171" i="9"/>
  <c r="C6170" i="9"/>
  <c r="C6169" i="9"/>
  <c r="C6168" i="9"/>
  <c r="C6167" i="9"/>
  <c r="C6166" i="9"/>
  <c r="C6165" i="9"/>
  <c r="C6164" i="9"/>
  <c r="C6163" i="9"/>
  <c r="C6162" i="9"/>
  <c r="C6161" i="9"/>
  <c r="C6160" i="9"/>
  <c r="C6159" i="9"/>
  <c r="C6158" i="9"/>
  <c r="C6157" i="9"/>
  <c r="C6156" i="9"/>
  <c r="C6155" i="9"/>
  <c r="C6154" i="9"/>
  <c r="C6153" i="9"/>
  <c r="C6152" i="9"/>
  <c r="C6151" i="9"/>
  <c r="C6150" i="9"/>
  <c r="C6149" i="9"/>
  <c r="C6148" i="9"/>
  <c r="C6147" i="9"/>
  <c r="C6146" i="9"/>
  <c r="C6145" i="9"/>
  <c r="C6144" i="9"/>
  <c r="C6143" i="9"/>
  <c r="C6142" i="9"/>
  <c r="C6141" i="9"/>
  <c r="C6140" i="9"/>
  <c r="C6139" i="9"/>
  <c r="C6138" i="9"/>
  <c r="C6137" i="9"/>
  <c r="C6136" i="9"/>
  <c r="C6135" i="9"/>
  <c r="C6134" i="9"/>
  <c r="C6133" i="9"/>
  <c r="C6132" i="9"/>
  <c r="C6131" i="9"/>
  <c r="C6130" i="9"/>
  <c r="C6129" i="9"/>
  <c r="C6128" i="9"/>
  <c r="C6127" i="9"/>
  <c r="C6126" i="9"/>
  <c r="C6125" i="9"/>
  <c r="C6124" i="9"/>
  <c r="C6123" i="9"/>
  <c r="C6122" i="9"/>
  <c r="C6121" i="9"/>
  <c r="C6120" i="9"/>
  <c r="C6119" i="9"/>
  <c r="C6118" i="9"/>
  <c r="C6117" i="9"/>
  <c r="C6116" i="9"/>
  <c r="C6115" i="9"/>
  <c r="C6114" i="9"/>
  <c r="C6113" i="9"/>
  <c r="C6112" i="9"/>
  <c r="C6111" i="9"/>
  <c r="C6110" i="9"/>
  <c r="C6109" i="9"/>
  <c r="C6108" i="9"/>
  <c r="C6107" i="9"/>
  <c r="C6106" i="9"/>
  <c r="C6105" i="9"/>
  <c r="C6104" i="9"/>
  <c r="C6103" i="9"/>
  <c r="C6102" i="9"/>
  <c r="C6101" i="9"/>
  <c r="C6100" i="9"/>
  <c r="C6099" i="9"/>
  <c r="C6098" i="9"/>
  <c r="C6097" i="9"/>
  <c r="C6096" i="9"/>
  <c r="C6095" i="9"/>
  <c r="C6094" i="9"/>
  <c r="C6093" i="9"/>
  <c r="C6092" i="9"/>
  <c r="C6091" i="9"/>
  <c r="C6090" i="9"/>
  <c r="C6089" i="9"/>
  <c r="C6088" i="9"/>
  <c r="C6087" i="9"/>
  <c r="C6086" i="9"/>
  <c r="C6085" i="9"/>
  <c r="C6084" i="9"/>
  <c r="C6083" i="9"/>
  <c r="C6082" i="9"/>
  <c r="C6081" i="9"/>
  <c r="C6080" i="9"/>
  <c r="C6079" i="9"/>
  <c r="C6078" i="9"/>
  <c r="C6077" i="9"/>
  <c r="C6076" i="9"/>
  <c r="C6075" i="9"/>
  <c r="C6074" i="9"/>
  <c r="C6073" i="9"/>
  <c r="C6072" i="9"/>
  <c r="C6071" i="9"/>
  <c r="C6070" i="9"/>
  <c r="C6069" i="9"/>
  <c r="C6068" i="9"/>
  <c r="C6067" i="9"/>
  <c r="C6066" i="9"/>
  <c r="C6065" i="9"/>
  <c r="C6064" i="9"/>
  <c r="C6063" i="9"/>
  <c r="C6062" i="9"/>
  <c r="C6061" i="9"/>
  <c r="C6060" i="9"/>
  <c r="C6059" i="9"/>
  <c r="C6058" i="9"/>
  <c r="C6057" i="9"/>
  <c r="C6056" i="9"/>
  <c r="C6055" i="9"/>
  <c r="C6054" i="9"/>
  <c r="C6053" i="9"/>
  <c r="C6052" i="9"/>
  <c r="C6051" i="9"/>
  <c r="C6050" i="9"/>
  <c r="C6049" i="9"/>
  <c r="C6048" i="9"/>
  <c r="C6047" i="9"/>
  <c r="C6046" i="9"/>
  <c r="C6045" i="9"/>
  <c r="C6044" i="9"/>
  <c r="C6043" i="9"/>
  <c r="C6042" i="9"/>
  <c r="C6041" i="9"/>
  <c r="C6040" i="9"/>
  <c r="C6039" i="9"/>
  <c r="C6038" i="9"/>
  <c r="C6037" i="9"/>
  <c r="C6036" i="9"/>
  <c r="C6035" i="9"/>
  <c r="C6034" i="9"/>
  <c r="C6033" i="9"/>
  <c r="C6032" i="9"/>
  <c r="C6031" i="9"/>
  <c r="C6030" i="9"/>
  <c r="C6029" i="9"/>
  <c r="C6028" i="9"/>
  <c r="C6027" i="9"/>
  <c r="C6026" i="9"/>
  <c r="C6025" i="9"/>
  <c r="C6024" i="9"/>
  <c r="C6023" i="9"/>
  <c r="C6022" i="9"/>
  <c r="C6021" i="9"/>
  <c r="C6020" i="9"/>
  <c r="C6019" i="9"/>
  <c r="C6018" i="9"/>
  <c r="C6017" i="9"/>
  <c r="C6016" i="9"/>
  <c r="C6015" i="9"/>
  <c r="C6014" i="9"/>
  <c r="C6013" i="9"/>
  <c r="C6012" i="9"/>
  <c r="C6011" i="9"/>
  <c r="C6010" i="9"/>
  <c r="C6009" i="9"/>
  <c r="C6008" i="9"/>
  <c r="C6007" i="9"/>
  <c r="C6006" i="9"/>
  <c r="C6005" i="9"/>
  <c r="C6004" i="9"/>
  <c r="C6003" i="9"/>
  <c r="C6002" i="9"/>
  <c r="C6001" i="9"/>
  <c r="C6000" i="9"/>
  <c r="C5999" i="9"/>
  <c r="C5998" i="9"/>
  <c r="C5997" i="9"/>
  <c r="C5996" i="9"/>
  <c r="C5995" i="9"/>
  <c r="C5994" i="9"/>
  <c r="C5993" i="9"/>
  <c r="C5992" i="9"/>
  <c r="C5991" i="9"/>
  <c r="C5990" i="9"/>
  <c r="C5989" i="9"/>
  <c r="C5988" i="9"/>
  <c r="C5987" i="9"/>
  <c r="C5986" i="9"/>
  <c r="C5985" i="9"/>
  <c r="C5984" i="9"/>
  <c r="C5983" i="9"/>
  <c r="C5982" i="9"/>
  <c r="C5981" i="9"/>
  <c r="C5980" i="9"/>
  <c r="C5979" i="9"/>
  <c r="C5978" i="9"/>
  <c r="C5977" i="9"/>
  <c r="C5976" i="9"/>
  <c r="C5975" i="9"/>
  <c r="C5974" i="9"/>
  <c r="C5973" i="9"/>
  <c r="C5972" i="9"/>
  <c r="C5971" i="9"/>
  <c r="C5970" i="9"/>
  <c r="C5969" i="9"/>
  <c r="C5968" i="9"/>
  <c r="C5967" i="9"/>
  <c r="C5966" i="9"/>
  <c r="C5965" i="9"/>
  <c r="C5964" i="9"/>
  <c r="C5963" i="9"/>
  <c r="C5962" i="9"/>
  <c r="C5961" i="9"/>
  <c r="C5960" i="9"/>
  <c r="C5959" i="9"/>
  <c r="C5958" i="9"/>
  <c r="C5957" i="9"/>
  <c r="C5956" i="9"/>
  <c r="C5955" i="9"/>
  <c r="C5954" i="9"/>
  <c r="C5953" i="9"/>
  <c r="C5952" i="9"/>
  <c r="C5951" i="9"/>
  <c r="C5950" i="9"/>
  <c r="C5949" i="9"/>
  <c r="C5948" i="9"/>
  <c r="C5947" i="9"/>
  <c r="C5946" i="9"/>
  <c r="C5945" i="9"/>
  <c r="C5944" i="9"/>
  <c r="C5943" i="9"/>
  <c r="C5942" i="9"/>
  <c r="C5941" i="9"/>
  <c r="C5940" i="9"/>
  <c r="C5939" i="9"/>
  <c r="C5938" i="9"/>
  <c r="C5937" i="9"/>
  <c r="C5936" i="9"/>
  <c r="C5935" i="9"/>
  <c r="C5934" i="9"/>
  <c r="C5933" i="9"/>
  <c r="C5932" i="9"/>
  <c r="C5931" i="9"/>
  <c r="C5930" i="9"/>
  <c r="C5929" i="9"/>
  <c r="C5928" i="9"/>
  <c r="C5927" i="9"/>
  <c r="C5926" i="9"/>
  <c r="C5925" i="9"/>
  <c r="C5924" i="9"/>
  <c r="C5923" i="9"/>
  <c r="C5922" i="9"/>
  <c r="C5921" i="9"/>
  <c r="C5920" i="9"/>
  <c r="C5919" i="9"/>
  <c r="C5918" i="9"/>
  <c r="C5917" i="9"/>
  <c r="C5916" i="9"/>
  <c r="C5915" i="9"/>
  <c r="C5914" i="9"/>
  <c r="C5913" i="9"/>
  <c r="C5912" i="9"/>
  <c r="C5911" i="9"/>
  <c r="C5910" i="9"/>
  <c r="C5909" i="9"/>
  <c r="C5908" i="9"/>
  <c r="C5907" i="9"/>
  <c r="C5906" i="9"/>
  <c r="C5905" i="9"/>
  <c r="C5904" i="9"/>
  <c r="C5903" i="9"/>
  <c r="C5902" i="9"/>
  <c r="C5901" i="9"/>
  <c r="C5900" i="9"/>
  <c r="C5899" i="9"/>
  <c r="C5898" i="9"/>
  <c r="C5897" i="9"/>
  <c r="C5896" i="9"/>
  <c r="C5895" i="9"/>
  <c r="C5894" i="9"/>
  <c r="C5893" i="9"/>
  <c r="C5892" i="9"/>
  <c r="C5891" i="9"/>
  <c r="C5890" i="9"/>
  <c r="C5889" i="9"/>
  <c r="C5888" i="9"/>
  <c r="C5887" i="9"/>
  <c r="C5886" i="9"/>
  <c r="C5885" i="9"/>
  <c r="C5884" i="9"/>
  <c r="C5883" i="9"/>
  <c r="C5882" i="9"/>
  <c r="C5881" i="9"/>
  <c r="C5880" i="9"/>
  <c r="C5879" i="9"/>
  <c r="C5878" i="9"/>
  <c r="C5877" i="9"/>
  <c r="C5876" i="9"/>
  <c r="C5875" i="9"/>
  <c r="C5874" i="9"/>
  <c r="C5873" i="9"/>
  <c r="C5872" i="9"/>
  <c r="C5871" i="9"/>
  <c r="C5870" i="9"/>
  <c r="C5869" i="9"/>
  <c r="C5868" i="9"/>
  <c r="C5867" i="9"/>
  <c r="C5866" i="9"/>
  <c r="C5865" i="9"/>
  <c r="C5864" i="9"/>
  <c r="C5863" i="9"/>
  <c r="C5862" i="9"/>
  <c r="C5861" i="9"/>
  <c r="C5860" i="9"/>
  <c r="C5859" i="9"/>
  <c r="C5858" i="9"/>
  <c r="C5857" i="9"/>
  <c r="C5856" i="9"/>
  <c r="C5855" i="9"/>
  <c r="C5854" i="9"/>
  <c r="C5853" i="9"/>
  <c r="C5852" i="9"/>
  <c r="C5851" i="9"/>
  <c r="C5850" i="9"/>
  <c r="C5849" i="9"/>
  <c r="C5848" i="9"/>
  <c r="C5847" i="9"/>
  <c r="C5846" i="9"/>
  <c r="C5845" i="9"/>
  <c r="C5844" i="9"/>
  <c r="C5843" i="9"/>
  <c r="C5842" i="9"/>
  <c r="C5841" i="9"/>
  <c r="C5840" i="9"/>
  <c r="C5839" i="9"/>
  <c r="C5838" i="9"/>
  <c r="C5837" i="9"/>
  <c r="C5836" i="9"/>
  <c r="C5835" i="9"/>
  <c r="C5834" i="9"/>
  <c r="C5833" i="9"/>
  <c r="C5832" i="9"/>
  <c r="C5831" i="9"/>
  <c r="C5830" i="9"/>
  <c r="C5829" i="9"/>
  <c r="C5828" i="9"/>
  <c r="C5827" i="9"/>
  <c r="C5826" i="9"/>
  <c r="C5825" i="9"/>
  <c r="C5824" i="9"/>
  <c r="C5823" i="9"/>
  <c r="C5822" i="9"/>
  <c r="C5821" i="9"/>
  <c r="C5820" i="9"/>
  <c r="C5819" i="9"/>
  <c r="C5818" i="9"/>
  <c r="C5817" i="9"/>
  <c r="C5816" i="9"/>
  <c r="C5815" i="9"/>
  <c r="C5814" i="9"/>
  <c r="C5813" i="9"/>
  <c r="C5812" i="9"/>
  <c r="C5811" i="9"/>
  <c r="C5810" i="9"/>
  <c r="C5809" i="9"/>
  <c r="C5808" i="9"/>
  <c r="C5807" i="9"/>
  <c r="C5806" i="9"/>
  <c r="C5805" i="9"/>
  <c r="C5804" i="9"/>
  <c r="C5803" i="9"/>
  <c r="C5802" i="9"/>
  <c r="C5801" i="9"/>
  <c r="C5800" i="9"/>
  <c r="C5799" i="9"/>
  <c r="C5798" i="9"/>
  <c r="C5797" i="9"/>
  <c r="C5796" i="9"/>
  <c r="C5795" i="9"/>
  <c r="C5794" i="9"/>
  <c r="C5793" i="9"/>
  <c r="C5792" i="9"/>
  <c r="C5791" i="9"/>
  <c r="C5790" i="9"/>
  <c r="C5789" i="9"/>
  <c r="C5788" i="9"/>
  <c r="C5787" i="9"/>
  <c r="C5786" i="9"/>
  <c r="C5785" i="9"/>
  <c r="C5784" i="9"/>
  <c r="C5783" i="9"/>
  <c r="C5782" i="9"/>
  <c r="C5781" i="9"/>
  <c r="C5780" i="9"/>
  <c r="C5779" i="9"/>
  <c r="C5778" i="9"/>
  <c r="C5777" i="9"/>
  <c r="C5776" i="9"/>
  <c r="C5775" i="9"/>
  <c r="C5774" i="9"/>
  <c r="C5773" i="9"/>
  <c r="C5772" i="9"/>
  <c r="C5771" i="9"/>
  <c r="C5770" i="9"/>
  <c r="C5769" i="9"/>
  <c r="C5768" i="9"/>
  <c r="C5767" i="9"/>
  <c r="C5766" i="9"/>
  <c r="C5765" i="9"/>
  <c r="C5764" i="9"/>
  <c r="C5763" i="9"/>
  <c r="C5762" i="9"/>
  <c r="C5761" i="9"/>
  <c r="C5760" i="9"/>
  <c r="C5759" i="9"/>
  <c r="C5758" i="9"/>
  <c r="C5757" i="9"/>
  <c r="C5756" i="9"/>
  <c r="C5755" i="9"/>
  <c r="C5754" i="9"/>
  <c r="C5753" i="9"/>
  <c r="C5752" i="9"/>
  <c r="C5751" i="9"/>
  <c r="C5750" i="9"/>
  <c r="C5749" i="9"/>
  <c r="C5748" i="9"/>
  <c r="C5747" i="9"/>
  <c r="C5746" i="9"/>
  <c r="C5745" i="9"/>
  <c r="C5744" i="9"/>
  <c r="C5743" i="9"/>
  <c r="C5742" i="9"/>
  <c r="C5741" i="9"/>
  <c r="C5740" i="9"/>
  <c r="C5739" i="9"/>
  <c r="C5738" i="9"/>
  <c r="C5737" i="9"/>
  <c r="C5736" i="9"/>
  <c r="C5735" i="9"/>
  <c r="C5734" i="9"/>
  <c r="C5733" i="9"/>
  <c r="C5732" i="9"/>
  <c r="C5731" i="9"/>
  <c r="C5730" i="9"/>
  <c r="C5729" i="9"/>
  <c r="C5728" i="9"/>
  <c r="C5727" i="9"/>
  <c r="C5726" i="9"/>
  <c r="C5725" i="9"/>
  <c r="C5724" i="9"/>
  <c r="C5723" i="9"/>
  <c r="C5722" i="9"/>
  <c r="C5721" i="9"/>
  <c r="C5720" i="9"/>
  <c r="C5719" i="9"/>
  <c r="C5718" i="9"/>
  <c r="C5717" i="9"/>
  <c r="C5716" i="9"/>
  <c r="C5715" i="9"/>
  <c r="C5714" i="9"/>
  <c r="C5713" i="9"/>
  <c r="C5712" i="9"/>
  <c r="C5711" i="9"/>
  <c r="C5710" i="9"/>
  <c r="C5709" i="9"/>
  <c r="C5708" i="9"/>
  <c r="C5707" i="9"/>
  <c r="C5706" i="9"/>
  <c r="C5705" i="9"/>
  <c r="C5704" i="9"/>
  <c r="C5703" i="9"/>
  <c r="C5702" i="9"/>
  <c r="C5701" i="9"/>
  <c r="C5700" i="9"/>
  <c r="C5699" i="9"/>
  <c r="C5698" i="9"/>
  <c r="C5697" i="9"/>
  <c r="C5696" i="9"/>
  <c r="C5695" i="9"/>
  <c r="C5694" i="9"/>
  <c r="C5693" i="9"/>
  <c r="C5692" i="9"/>
  <c r="C5691" i="9"/>
  <c r="C5690" i="9"/>
  <c r="C5689" i="9"/>
  <c r="C5688" i="9"/>
  <c r="C5687" i="9"/>
  <c r="C5686" i="9"/>
  <c r="C5685" i="9"/>
  <c r="C5684" i="9"/>
  <c r="C5683" i="9"/>
  <c r="C5682" i="9"/>
  <c r="C5681" i="9"/>
  <c r="C5680" i="9"/>
  <c r="C5679" i="9"/>
  <c r="C5678" i="9"/>
  <c r="C5677" i="9"/>
  <c r="C5676" i="9"/>
  <c r="C5675" i="9"/>
  <c r="C5674" i="9"/>
  <c r="C5673" i="9"/>
  <c r="C5672" i="9"/>
  <c r="C5671" i="9"/>
  <c r="C5670" i="9"/>
  <c r="C5669" i="9"/>
  <c r="C5668" i="9"/>
  <c r="C5667" i="9"/>
  <c r="C5666" i="9"/>
  <c r="C5665" i="9"/>
  <c r="C5664" i="9"/>
  <c r="C5663" i="9"/>
  <c r="C5662" i="9"/>
  <c r="C5661" i="9"/>
  <c r="C5660" i="9"/>
  <c r="C5659" i="9"/>
  <c r="C5658" i="9"/>
  <c r="C5657" i="9"/>
  <c r="C5656" i="9"/>
  <c r="C5655" i="9"/>
  <c r="C5654" i="9"/>
  <c r="C5653" i="9"/>
  <c r="C5652" i="9"/>
  <c r="C5651" i="9"/>
  <c r="C5650" i="9"/>
  <c r="C5649" i="9"/>
  <c r="C5648" i="9"/>
  <c r="C5647" i="9"/>
  <c r="C5646" i="9"/>
  <c r="C5645" i="9"/>
  <c r="C5644" i="9"/>
  <c r="C5643" i="9"/>
  <c r="C5642" i="9"/>
  <c r="C5641" i="9"/>
  <c r="C5640" i="9"/>
  <c r="C5639" i="9"/>
  <c r="C5638" i="9"/>
  <c r="C5637" i="9"/>
  <c r="C5636" i="9"/>
  <c r="C5635" i="9"/>
  <c r="C5634" i="9"/>
  <c r="C5633" i="9"/>
  <c r="C5632" i="9"/>
  <c r="C5631" i="9"/>
  <c r="C5630" i="9"/>
  <c r="C5629" i="9"/>
  <c r="C5628" i="9"/>
  <c r="C5627" i="9"/>
  <c r="C5626" i="9"/>
  <c r="C5625" i="9"/>
  <c r="C5624" i="9"/>
  <c r="C5623" i="9"/>
  <c r="C5622" i="9"/>
  <c r="C5621" i="9"/>
  <c r="C5620" i="9"/>
  <c r="C5619" i="9"/>
  <c r="C5618" i="9"/>
  <c r="C5617" i="9"/>
  <c r="C5616" i="9"/>
  <c r="C5615" i="9"/>
  <c r="C5614" i="9"/>
  <c r="C5613" i="9"/>
  <c r="C5612" i="9"/>
  <c r="C5611" i="9"/>
  <c r="C5610" i="9"/>
  <c r="C5609" i="9"/>
  <c r="C5608" i="9"/>
  <c r="C5607" i="9"/>
  <c r="C5606" i="9"/>
  <c r="C5605" i="9"/>
  <c r="C5604" i="9"/>
  <c r="C5603" i="9"/>
  <c r="C5602" i="9"/>
  <c r="C5601" i="9"/>
  <c r="C5600" i="9"/>
  <c r="C5599" i="9"/>
  <c r="C5598" i="9"/>
  <c r="C5597" i="9"/>
  <c r="C5596" i="9"/>
  <c r="C5595" i="9"/>
  <c r="C5594" i="9"/>
  <c r="C5593" i="9"/>
  <c r="C5592" i="9"/>
  <c r="C5591" i="9"/>
  <c r="C5590" i="9"/>
  <c r="C5589" i="9"/>
  <c r="C5588" i="9"/>
  <c r="C5587" i="9"/>
  <c r="C5586" i="9"/>
  <c r="C5585" i="9"/>
  <c r="C5584" i="9"/>
  <c r="C5583" i="9"/>
  <c r="C5582" i="9"/>
  <c r="C5581" i="9"/>
  <c r="C5580" i="9"/>
  <c r="C5579" i="9"/>
  <c r="C5578" i="9"/>
  <c r="C5577" i="9"/>
  <c r="C5576" i="9"/>
  <c r="C5575" i="9"/>
  <c r="C5574" i="9"/>
  <c r="C5573" i="9"/>
  <c r="C5572" i="9"/>
  <c r="C5571" i="9"/>
  <c r="C5570" i="9"/>
  <c r="C5569" i="9"/>
  <c r="C5568" i="9"/>
  <c r="C5567" i="9"/>
  <c r="C5566" i="9"/>
  <c r="C5565" i="9"/>
  <c r="C5564" i="9"/>
  <c r="C5563" i="9"/>
  <c r="C5562" i="9"/>
  <c r="C5561" i="9"/>
  <c r="C5560" i="9"/>
  <c r="C5559" i="9"/>
  <c r="C5558" i="9"/>
  <c r="C5557" i="9"/>
  <c r="C5556" i="9"/>
  <c r="C5555" i="9"/>
  <c r="C5554" i="9"/>
  <c r="C5553" i="9"/>
  <c r="C5552" i="9"/>
  <c r="C5551" i="9"/>
  <c r="C5550" i="9"/>
  <c r="C5549" i="9"/>
  <c r="C5548" i="9"/>
  <c r="C5547" i="9"/>
  <c r="C5546" i="9"/>
  <c r="C5545" i="9"/>
  <c r="C5544" i="9"/>
  <c r="C5543" i="9"/>
  <c r="C5542" i="9"/>
  <c r="C5541" i="9"/>
  <c r="C5540" i="9"/>
  <c r="C5539" i="9"/>
  <c r="C5538" i="9"/>
  <c r="C5537" i="9"/>
  <c r="C5536" i="9"/>
  <c r="C5535" i="9"/>
  <c r="C5534" i="9"/>
  <c r="C5533" i="9"/>
  <c r="C5532" i="9"/>
  <c r="C5531" i="9"/>
  <c r="C5530" i="9"/>
  <c r="C5529" i="9"/>
  <c r="C5528" i="9"/>
  <c r="C5527" i="9"/>
  <c r="C5526" i="9"/>
  <c r="C5525" i="9"/>
  <c r="C5524" i="9"/>
  <c r="C5523" i="9"/>
  <c r="C5522" i="9"/>
  <c r="C5521" i="9"/>
  <c r="C5520" i="9"/>
  <c r="C5519" i="9"/>
  <c r="C5518" i="9"/>
  <c r="C5517" i="9"/>
  <c r="C5516" i="9"/>
  <c r="C5515" i="9"/>
  <c r="C5514" i="9"/>
  <c r="C5513" i="9"/>
  <c r="C5512" i="9"/>
  <c r="C5511" i="9"/>
  <c r="C5510" i="9"/>
  <c r="C5509" i="9"/>
  <c r="C5508" i="9"/>
  <c r="C5507" i="9"/>
  <c r="C5506" i="9"/>
  <c r="C5505" i="9"/>
  <c r="C5504" i="9"/>
  <c r="C5503" i="9"/>
  <c r="C5502" i="9"/>
  <c r="C5501" i="9"/>
  <c r="C5500" i="9"/>
  <c r="C5499" i="9"/>
  <c r="C5498" i="9"/>
  <c r="C5497" i="9"/>
  <c r="C5496" i="9"/>
  <c r="C5495" i="9"/>
  <c r="C5494" i="9"/>
  <c r="C5493" i="9"/>
  <c r="C5492" i="9"/>
  <c r="C5491" i="9"/>
  <c r="C5490" i="9"/>
  <c r="C5489" i="9"/>
  <c r="C5488" i="9"/>
  <c r="C5487" i="9"/>
  <c r="C5486" i="9"/>
  <c r="C5485" i="9"/>
  <c r="C5484" i="9"/>
  <c r="C5483" i="9"/>
  <c r="C5482" i="9"/>
  <c r="C5481" i="9"/>
  <c r="C5480" i="9"/>
  <c r="C5479" i="9"/>
  <c r="C5478" i="9"/>
  <c r="C5477" i="9"/>
  <c r="C5476" i="9"/>
  <c r="C5475" i="9"/>
  <c r="C5474" i="9"/>
  <c r="C5473" i="9"/>
  <c r="C5472" i="9"/>
  <c r="C5471" i="9"/>
  <c r="C5470" i="9"/>
  <c r="C5469" i="9"/>
  <c r="C5468" i="9"/>
  <c r="C5467" i="9"/>
  <c r="C5466" i="9"/>
  <c r="C5465" i="9"/>
  <c r="C5464" i="9"/>
  <c r="C5463" i="9"/>
  <c r="C5462" i="9"/>
  <c r="C5461" i="9"/>
  <c r="C5460" i="9"/>
  <c r="C5459" i="9"/>
  <c r="C5458" i="9"/>
  <c r="C5457" i="9"/>
  <c r="C5456" i="9"/>
  <c r="C5455" i="9"/>
  <c r="C5454" i="9"/>
  <c r="C5453" i="9"/>
  <c r="C5452" i="9"/>
  <c r="C5451" i="9"/>
  <c r="C5450" i="9"/>
  <c r="C5449" i="9"/>
  <c r="C5448" i="9"/>
  <c r="C5447" i="9"/>
  <c r="C5446" i="9"/>
  <c r="C5445" i="9"/>
  <c r="C5444" i="9"/>
  <c r="C5443" i="9"/>
  <c r="C5442" i="9"/>
  <c r="C5441" i="9"/>
  <c r="C5440" i="9"/>
  <c r="C5439" i="9"/>
  <c r="C5438" i="9"/>
  <c r="C5437" i="9"/>
  <c r="C5436" i="9"/>
  <c r="C5435" i="9"/>
  <c r="C5434" i="9"/>
  <c r="C5433" i="9"/>
  <c r="C5432" i="9"/>
  <c r="C5431" i="9"/>
  <c r="C5430" i="9"/>
  <c r="C5429" i="9"/>
  <c r="C5428" i="9"/>
  <c r="C5427" i="9"/>
  <c r="C5426" i="9"/>
  <c r="C5425" i="9"/>
  <c r="C5424" i="9"/>
  <c r="C5423" i="9"/>
  <c r="C5422" i="9"/>
  <c r="C5421" i="9"/>
  <c r="C5420" i="9"/>
  <c r="C5419" i="9"/>
  <c r="C5418" i="9"/>
  <c r="C5417" i="9"/>
  <c r="C5416" i="9"/>
  <c r="C5415" i="9"/>
  <c r="C5414" i="9"/>
  <c r="C5413" i="9"/>
  <c r="C5412" i="9"/>
  <c r="C5411" i="9"/>
  <c r="C5410" i="9"/>
  <c r="C5409" i="9"/>
  <c r="C5408" i="9"/>
  <c r="C5407" i="9"/>
  <c r="C5406" i="9"/>
  <c r="C5405" i="9"/>
  <c r="C5404" i="9"/>
  <c r="C5403" i="9"/>
  <c r="C5402" i="9"/>
  <c r="C5401" i="9"/>
  <c r="C5400" i="9"/>
  <c r="C5399" i="9"/>
  <c r="C5398" i="9"/>
  <c r="C5397" i="9"/>
  <c r="C5396" i="9"/>
  <c r="C5395" i="9"/>
  <c r="C5394" i="9"/>
  <c r="C5393" i="9"/>
  <c r="C5392" i="9"/>
  <c r="C5391" i="9"/>
  <c r="C5390" i="9"/>
  <c r="C5389" i="9"/>
  <c r="C5388" i="9"/>
  <c r="C5387" i="9"/>
  <c r="C5386" i="9"/>
  <c r="C5385" i="9"/>
  <c r="C5384" i="9"/>
  <c r="C5383" i="9"/>
  <c r="C5382" i="9"/>
  <c r="C5381" i="9"/>
  <c r="C5380" i="9"/>
  <c r="C5379" i="9"/>
  <c r="C5378" i="9"/>
  <c r="C5377" i="9"/>
  <c r="C5376" i="9"/>
  <c r="C5375" i="9"/>
  <c r="C5374" i="9"/>
  <c r="C5373" i="9"/>
  <c r="C5372" i="9"/>
  <c r="C5371" i="9"/>
  <c r="C5370" i="9"/>
  <c r="C5369" i="9"/>
  <c r="C5368" i="9"/>
  <c r="C5367" i="9"/>
  <c r="C5366" i="9"/>
  <c r="C5365" i="9"/>
  <c r="C5364" i="9"/>
  <c r="C5363" i="9"/>
  <c r="C5362" i="9"/>
  <c r="C5361" i="9"/>
  <c r="C5360" i="9"/>
  <c r="C5359" i="9"/>
  <c r="C5358" i="9"/>
  <c r="C5357" i="9"/>
  <c r="C5356" i="9"/>
  <c r="C5355" i="9"/>
  <c r="C5354" i="9"/>
  <c r="C5353" i="9"/>
  <c r="C5352" i="9"/>
  <c r="C5351" i="9"/>
  <c r="C5350" i="9"/>
  <c r="C5349" i="9"/>
  <c r="C5348" i="9"/>
  <c r="C5347" i="9"/>
  <c r="C5346" i="9"/>
  <c r="C5345" i="9"/>
  <c r="C5344" i="9"/>
  <c r="C5343" i="9"/>
  <c r="C5342" i="9"/>
  <c r="C5341" i="9"/>
  <c r="C5340" i="9"/>
  <c r="C5339" i="9"/>
  <c r="C5338" i="9"/>
  <c r="C5337" i="9"/>
  <c r="C5336" i="9"/>
  <c r="C5335" i="9"/>
  <c r="C5334" i="9"/>
  <c r="C5333" i="9"/>
  <c r="C5332" i="9"/>
  <c r="C5331" i="9"/>
  <c r="C5330" i="9"/>
  <c r="C5329" i="9"/>
  <c r="C5328" i="9"/>
  <c r="C5327" i="9"/>
  <c r="C5326" i="9"/>
  <c r="C5325" i="9"/>
  <c r="C5324" i="9"/>
  <c r="C5323" i="9"/>
  <c r="C5322" i="9"/>
  <c r="C5321" i="9"/>
  <c r="C5320" i="9"/>
  <c r="C5319" i="9"/>
  <c r="C5318" i="9"/>
  <c r="C5317" i="9"/>
  <c r="C5316" i="9"/>
  <c r="C5315" i="9"/>
  <c r="C5314" i="9"/>
  <c r="C5313" i="9"/>
  <c r="C5312" i="9"/>
  <c r="C5311" i="9"/>
  <c r="C5310" i="9"/>
  <c r="C5309" i="9"/>
  <c r="C5308" i="9"/>
  <c r="C5307" i="9"/>
  <c r="C5306" i="9"/>
  <c r="C5305" i="9"/>
  <c r="C5304" i="9"/>
  <c r="C5303" i="9"/>
  <c r="C5302" i="9"/>
  <c r="C5301" i="9"/>
  <c r="C5300" i="9"/>
  <c r="C5299" i="9"/>
  <c r="C5298" i="9"/>
  <c r="C5297" i="9"/>
  <c r="C5296" i="9"/>
  <c r="C5295" i="9"/>
  <c r="C5294" i="9"/>
  <c r="C5293" i="9"/>
  <c r="C5292" i="9"/>
  <c r="C5291" i="9"/>
  <c r="C5290" i="9"/>
  <c r="C5289" i="9"/>
  <c r="C5288" i="9"/>
  <c r="C5287" i="9"/>
  <c r="C5286" i="9"/>
  <c r="C5285" i="9"/>
  <c r="C5284" i="9"/>
  <c r="C5283" i="9"/>
  <c r="C5282" i="9"/>
  <c r="C5281" i="9"/>
  <c r="C5280" i="9"/>
  <c r="C5279" i="9"/>
  <c r="C5278" i="9"/>
  <c r="C5277" i="9"/>
  <c r="C5276" i="9"/>
  <c r="C5275" i="9"/>
  <c r="C5274" i="9"/>
  <c r="C5273" i="9"/>
  <c r="C5272" i="9"/>
  <c r="C5271" i="9"/>
  <c r="C5270" i="9"/>
  <c r="C5269" i="9"/>
  <c r="C5268" i="9"/>
  <c r="C5267" i="9"/>
  <c r="C5266" i="9"/>
  <c r="C5265" i="9"/>
  <c r="C5264" i="9"/>
  <c r="C5263" i="9"/>
  <c r="C5262" i="9"/>
  <c r="C5261" i="9"/>
  <c r="C5260" i="9"/>
  <c r="C5259" i="9"/>
  <c r="C5258" i="9"/>
  <c r="C5257" i="9"/>
  <c r="C5256" i="9"/>
  <c r="C5255" i="9"/>
  <c r="C5254" i="9"/>
  <c r="C5253" i="9"/>
  <c r="C5252" i="9"/>
  <c r="C5251" i="9"/>
  <c r="C5250" i="9"/>
  <c r="C5249" i="9"/>
  <c r="C5248" i="9"/>
  <c r="C5247" i="9"/>
  <c r="C5246" i="9"/>
  <c r="C5245" i="9"/>
  <c r="C5244" i="9"/>
  <c r="C5243" i="9"/>
  <c r="C5242" i="9"/>
  <c r="C5241" i="9"/>
  <c r="C5240" i="9"/>
  <c r="C5239" i="9"/>
  <c r="C5238" i="9"/>
  <c r="C5237" i="9"/>
  <c r="C5236" i="9"/>
  <c r="C5235" i="9"/>
  <c r="C5234" i="9"/>
  <c r="C5233" i="9"/>
  <c r="C5232" i="9"/>
  <c r="C5231" i="9"/>
  <c r="C5230" i="9"/>
  <c r="C5229" i="9"/>
  <c r="C5228" i="9"/>
  <c r="C5227" i="9"/>
  <c r="C5226" i="9"/>
  <c r="C5225" i="9"/>
  <c r="C5224" i="9"/>
  <c r="C5223" i="9"/>
  <c r="C5222" i="9"/>
  <c r="C5221" i="9"/>
  <c r="C5220" i="9"/>
  <c r="C5219" i="9"/>
  <c r="C5218" i="9"/>
  <c r="C5217" i="9"/>
  <c r="C5216" i="9"/>
  <c r="C5215" i="9"/>
  <c r="C5214" i="9"/>
  <c r="C5213" i="9"/>
  <c r="C5212" i="9"/>
  <c r="C5211" i="9"/>
  <c r="C5210" i="9"/>
  <c r="C5209" i="9"/>
  <c r="C5208" i="9"/>
  <c r="C5207" i="9"/>
  <c r="C5206" i="9"/>
  <c r="C5205" i="9"/>
  <c r="C5204" i="9"/>
  <c r="C5203" i="9"/>
  <c r="C5202" i="9"/>
  <c r="C5201" i="9"/>
  <c r="C5200" i="9"/>
  <c r="C5199" i="9"/>
  <c r="C5198" i="9"/>
  <c r="C5197" i="9"/>
  <c r="C5196" i="9"/>
  <c r="C5195" i="9"/>
  <c r="C5194" i="9"/>
  <c r="C5193" i="9"/>
  <c r="C5192" i="9"/>
  <c r="C5191" i="9"/>
  <c r="C5190" i="9"/>
  <c r="C5189" i="9"/>
  <c r="C5188" i="9"/>
  <c r="C5187" i="9"/>
  <c r="C5186" i="9"/>
  <c r="C5185" i="9"/>
  <c r="C5184" i="9"/>
  <c r="C5183" i="9"/>
  <c r="C5182" i="9"/>
  <c r="C5181" i="9"/>
  <c r="C5180" i="9"/>
  <c r="C5179" i="9"/>
  <c r="C5178" i="9"/>
  <c r="C5177" i="9"/>
  <c r="C5176" i="9"/>
  <c r="C5175" i="9"/>
  <c r="C5174" i="9"/>
  <c r="C5173" i="9"/>
  <c r="C5172" i="9"/>
  <c r="C5171" i="9"/>
  <c r="C5170" i="9"/>
  <c r="C5169" i="9"/>
  <c r="C5168" i="9"/>
  <c r="C5167" i="9"/>
  <c r="C5166" i="9"/>
  <c r="C5165" i="9"/>
  <c r="C5164" i="9"/>
  <c r="C5163" i="9"/>
  <c r="C5162" i="9"/>
  <c r="C5161" i="9"/>
  <c r="C5160" i="9"/>
  <c r="C5159" i="9"/>
  <c r="C5158" i="9"/>
  <c r="C5157" i="9"/>
  <c r="C5156" i="9"/>
  <c r="C5155" i="9"/>
  <c r="C5154" i="9"/>
  <c r="C5153" i="9"/>
  <c r="C5152" i="9"/>
  <c r="C5151" i="9"/>
  <c r="C5150" i="9"/>
  <c r="C5149" i="9"/>
  <c r="C5148" i="9"/>
  <c r="C5147" i="9"/>
  <c r="C5146" i="9"/>
  <c r="C5145" i="9"/>
  <c r="C5144" i="9"/>
  <c r="C5143" i="9"/>
  <c r="C5142" i="9"/>
  <c r="C5141" i="9"/>
  <c r="C5140" i="9"/>
  <c r="C5139" i="9"/>
  <c r="C5138" i="9"/>
  <c r="C5137" i="9"/>
  <c r="C5136" i="9"/>
  <c r="C5135" i="9"/>
  <c r="C5134" i="9"/>
  <c r="C5133" i="9"/>
  <c r="C5132" i="9"/>
  <c r="C5131" i="9"/>
  <c r="C5130" i="9"/>
  <c r="C5129" i="9"/>
  <c r="C5128" i="9"/>
  <c r="C5127" i="9"/>
  <c r="C5126" i="9"/>
  <c r="C5125" i="9"/>
  <c r="C5124" i="9"/>
  <c r="C5123" i="9"/>
  <c r="C5122" i="9"/>
  <c r="C5121" i="9"/>
  <c r="C5120" i="9"/>
  <c r="C5119" i="9"/>
  <c r="C5118" i="9"/>
  <c r="C5117" i="9"/>
  <c r="C5116" i="9"/>
  <c r="C5115" i="9"/>
  <c r="C5114" i="9"/>
  <c r="C5113" i="9"/>
  <c r="C5112" i="9"/>
  <c r="C5111" i="9"/>
  <c r="C5110" i="9"/>
  <c r="C5109" i="9"/>
  <c r="C5108" i="9"/>
  <c r="C5107" i="9"/>
  <c r="C5106" i="9"/>
  <c r="C5105" i="9"/>
  <c r="C5104" i="9"/>
  <c r="C5103" i="9"/>
  <c r="C5102" i="9"/>
  <c r="C5101" i="9"/>
  <c r="C5100" i="9"/>
  <c r="C5099" i="9"/>
  <c r="C5098" i="9"/>
  <c r="C5097" i="9"/>
  <c r="C5096" i="9"/>
  <c r="C5095" i="9"/>
  <c r="C5094" i="9"/>
  <c r="C5093" i="9"/>
  <c r="C5092" i="9"/>
  <c r="C5091" i="9"/>
  <c r="C5090" i="9"/>
  <c r="C5089" i="9"/>
  <c r="C5088" i="9"/>
  <c r="C5087" i="9"/>
  <c r="C5086" i="9"/>
  <c r="C5085" i="9"/>
  <c r="C5084" i="9"/>
  <c r="C5083" i="9"/>
  <c r="C5082" i="9"/>
  <c r="C5081" i="9"/>
  <c r="C5080" i="9"/>
  <c r="C5079" i="9"/>
  <c r="C5078" i="9"/>
  <c r="C5077" i="9"/>
  <c r="C5076" i="9"/>
  <c r="C5075" i="9"/>
  <c r="C5074" i="9"/>
  <c r="C5073" i="9"/>
  <c r="C5072" i="9"/>
  <c r="C5071" i="9"/>
  <c r="C5070" i="9"/>
  <c r="C5069" i="9"/>
  <c r="C5068" i="9"/>
  <c r="C5067" i="9"/>
  <c r="C5066" i="9"/>
  <c r="C5065" i="9"/>
  <c r="C5064" i="9"/>
  <c r="C5063" i="9"/>
  <c r="C5062" i="9"/>
  <c r="C5061" i="9"/>
  <c r="C5060" i="9"/>
  <c r="C5059" i="9"/>
  <c r="C5058" i="9"/>
  <c r="C5057" i="9"/>
  <c r="C5056" i="9"/>
  <c r="C5055" i="9"/>
  <c r="C5054" i="9"/>
  <c r="C5053" i="9"/>
  <c r="C5052" i="9"/>
  <c r="C5051" i="9"/>
  <c r="C5050" i="9"/>
  <c r="C5049" i="9"/>
  <c r="C5048" i="9"/>
  <c r="C5047" i="9"/>
  <c r="C5046" i="9"/>
  <c r="C5045" i="9"/>
  <c r="C5044" i="9"/>
  <c r="C5043" i="9"/>
  <c r="C5042" i="9"/>
  <c r="C5041" i="9"/>
  <c r="C5040" i="9"/>
  <c r="C5039" i="9"/>
  <c r="C5038" i="9"/>
  <c r="C5037" i="9"/>
  <c r="C5036" i="9"/>
  <c r="C5035" i="9"/>
  <c r="C5034" i="9"/>
  <c r="C5033" i="9"/>
  <c r="C5032" i="9"/>
  <c r="C5031" i="9"/>
  <c r="C5030" i="9"/>
  <c r="C5029" i="9"/>
  <c r="C5028" i="9"/>
  <c r="C5027" i="9"/>
  <c r="C5026" i="9"/>
  <c r="C5025" i="9"/>
  <c r="C5024" i="9"/>
  <c r="C5023" i="9"/>
  <c r="C5022" i="9"/>
  <c r="C5021" i="9"/>
  <c r="C5020" i="9"/>
  <c r="C5019" i="9"/>
  <c r="C5018" i="9"/>
  <c r="C5017" i="9"/>
  <c r="C5016" i="9"/>
  <c r="C5015" i="9"/>
  <c r="C5014" i="9"/>
  <c r="C5013" i="9"/>
  <c r="C5012" i="9"/>
  <c r="C5011" i="9"/>
  <c r="C5010" i="9"/>
  <c r="C5009" i="9"/>
  <c r="C5008" i="9"/>
  <c r="C5007" i="9"/>
  <c r="C5006" i="9"/>
  <c r="C5005" i="9"/>
  <c r="C5004" i="9"/>
  <c r="C5003" i="9"/>
  <c r="C5002" i="9"/>
  <c r="C5001" i="9"/>
  <c r="C5000" i="9"/>
  <c r="C4999" i="9"/>
  <c r="C4998" i="9"/>
  <c r="C4997" i="9"/>
  <c r="C4996" i="9"/>
  <c r="C4995" i="9"/>
  <c r="C4994" i="9"/>
  <c r="C4993" i="9"/>
  <c r="C4992" i="9"/>
  <c r="C4991" i="9"/>
  <c r="C4990" i="9"/>
  <c r="C4989" i="9"/>
  <c r="C4988" i="9"/>
  <c r="C4987" i="9"/>
  <c r="C4986" i="9"/>
  <c r="C4985" i="9"/>
  <c r="C4984" i="9"/>
  <c r="C4983" i="9"/>
  <c r="C4982" i="9"/>
  <c r="C4981" i="9"/>
  <c r="C4980" i="9"/>
  <c r="C4979" i="9"/>
  <c r="C4978" i="9"/>
  <c r="C4977" i="9"/>
  <c r="C4976" i="9"/>
  <c r="C4975" i="9"/>
  <c r="C4974" i="9"/>
  <c r="C4973" i="9"/>
  <c r="C4972" i="9"/>
  <c r="C4971" i="9"/>
  <c r="C4970" i="9"/>
  <c r="C4969" i="9"/>
  <c r="C4968" i="9"/>
  <c r="C4967" i="9"/>
  <c r="C4966" i="9"/>
  <c r="C4965" i="9"/>
  <c r="C4964" i="9"/>
  <c r="C4963" i="9"/>
  <c r="C4962" i="9"/>
  <c r="C4961" i="9"/>
  <c r="C4960" i="9"/>
  <c r="C4959" i="9"/>
  <c r="C4958" i="9"/>
  <c r="C4957" i="9"/>
  <c r="C4956" i="9"/>
  <c r="C4955" i="9"/>
  <c r="C4954" i="9"/>
  <c r="C4953" i="9"/>
  <c r="C4952" i="9"/>
  <c r="C4951" i="9"/>
  <c r="C4950" i="9"/>
  <c r="C4949" i="9"/>
  <c r="C4948" i="9"/>
  <c r="C4947" i="9"/>
  <c r="C4946" i="9"/>
  <c r="C4945" i="9"/>
  <c r="C4944" i="9"/>
  <c r="C4943" i="9"/>
  <c r="C4942" i="9"/>
  <c r="C4941" i="9"/>
  <c r="C4940" i="9"/>
  <c r="C4939" i="9"/>
  <c r="C4938" i="9"/>
  <c r="C4937" i="9"/>
  <c r="C4936" i="9"/>
  <c r="C4935" i="9"/>
  <c r="C4934" i="9"/>
  <c r="C4933" i="9"/>
  <c r="C4932" i="9"/>
  <c r="C4931" i="9"/>
  <c r="C4930" i="9"/>
  <c r="C4929" i="9"/>
  <c r="C4928" i="9"/>
  <c r="C4927" i="9"/>
  <c r="C4926" i="9"/>
  <c r="C4925" i="9"/>
  <c r="C4924" i="9"/>
  <c r="C4923" i="9"/>
  <c r="C4922" i="9"/>
  <c r="C4921" i="9"/>
  <c r="C4920" i="9"/>
  <c r="C4919" i="9"/>
  <c r="C4918" i="9"/>
  <c r="C4917" i="9"/>
  <c r="C4916" i="9"/>
  <c r="C4915" i="9"/>
  <c r="C4914" i="9"/>
  <c r="C4913" i="9"/>
  <c r="C4912" i="9"/>
  <c r="C4911" i="9"/>
  <c r="C4910" i="9"/>
  <c r="C4909" i="9"/>
  <c r="C4908" i="9"/>
  <c r="C4907" i="9"/>
  <c r="C4906" i="9"/>
  <c r="C4905" i="9"/>
  <c r="C4904" i="9"/>
  <c r="C4903" i="9"/>
  <c r="C4902" i="9"/>
  <c r="C4901" i="9"/>
  <c r="C4900" i="9"/>
  <c r="C4899" i="9"/>
  <c r="C4898" i="9"/>
  <c r="C4897" i="9"/>
  <c r="C4896" i="9"/>
  <c r="C4895" i="9"/>
  <c r="C4894" i="9"/>
  <c r="C4893" i="9"/>
  <c r="C4892" i="9"/>
  <c r="C4891" i="9"/>
  <c r="C4890" i="9"/>
  <c r="C4889" i="9"/>
  <c r="C4888" i="9"/>
  <c r="C4887" i="9"/>
  <c r="C4886" i="9"/>
  <c r="C4885" i="9"/>
  <c r="C4884" i="9"/>
  <c r="C4883" i="9"/>
  <c r="C4882" i="9"/>
  <c r="C4881" i="9"/>
  <c r="C4880" i="9"/>
  <c r="C4879" i="9"/>
  <c r="C4878" i="9"/>
  <c r="C4877" i="9"/>
  <c r="C4876" i="9"/>
  <c r="C4875" i="9"/>
  <c r="C4874" i="9"/>
  <c r="C4873" i="9"/>
  <c r="C4872" i="9"/>
  <c r="C4871" i="9"/>
  <c r="C4870" i="9"/>
  <c r="C4869" i="9"/>
  <c r="C4868" i="9"/>
  <c r="C4867" i="9"/>
  <c r="C4866" i="9"/>
  <c r="C4865" i="9"/>
  <c r="C4864" i="9"/>
  <c r="C4863" i="9"/>
  <c r="C4862" i="9"/>
  <c r="C4861" i="9"/>
  <c r="C4860" i="9"/>
  <c r="C4859" i="9"/>
  <c r="C4858" i="9"/>
  <c r="C4857" i="9"/>
  <c r="C4856" i="9"/>
  <c r="C4855" i="9"/>
  <c r="C4854" i="9"/>
  <c r="C4853" i="9"/>
  <c r="C4852" i="9"/>
  <c r="C4851" i="9"/>
  <c r="C4850" i="9"/>
  <c r="C4849" i="9"/>
  <c r="C4848" i="9"/>
  <c r="C4847" i="9"/>
  <c r="C4846" i="9"/>
  <c r="C4845" i="9"/>
  <c r="C4844" i="9"/>
  <c r="C4843" i="9"/>
  <c r="C4842" i="9"/>
  <c r="C4841" i="9"/>
  <c r="C4840" i="9"/>
  <c r="C4839" i="9"/>
  <c r="C4838" i="9"/>
  <c r="C4837" i="9"/>
  <c r="C4836" i="9"/>
  <c r="C4835" i="9"/>
  <c r="C4834" i="9"/>
  <c r="C4833" i="9"/>
  <c r="C4832" i="9"/>
  <c r="C4831" i="9"/>
  <c r="C4830" i="9"/>
  <c r="C4829" i="9"/>
  <c r="C4828" i="9"/>
  <c r="C4827" i="9"/>
  <c r="C4826" i="9"/>
  <c r="C4825" i="9"/>
  <c r="C4824" i="9"/>
  <c r="C4823" i="9"/>
  <c r="C4822" i="9"/>
  <c r="C4821" i="9"/>
  <c r="C4820" i="9"/>
  <c r="C4819" i="9"/>
  <c r="C4818" i="9"/>
  <c r="C4817" i="9"/>
  <c r="C4816" i="9"/>
  <c r="C4815" i="9"/>
  <c r="C4814" i="9"/>
  <c r="C4813" i="9"/>
  <c r="C4812" i="9"/>
  <c r="C4811" i="9"/>
  <c r="C4810" i="9"/>
  <c r="C4809" i="9"/>
  <c r="C4808" i="9"/>
  <c r="C4807" i="9"/>
  <c r="C4806" i="9"/>
  <c r="C4805" i="9"/>
  <c r="C4804" i="9"/>
  <c r="C4803" i="9"/>
  <c r="C4802" i="9"/>
  <c r="C4801" i="9"/>
  <c r="C4800" i="9"/>
  <c r="C4799" i="9"/>
  <c r="C4798" i="9"/>
  <c r="C4797" i="9"/>
  <c r="C4796" i="9"/>
  <c r="C4795" i="9"/>
  <c r="C4794" i="9"/>
  <c r="C4793" i="9"/>
  <c r="C4792" i="9"/>
  <c r="C4791" i="9"/>
  <c r="C4790" i="9"/>
  <c r="C4789" i="9"/>
  <c r="C4788" i="9"/>
  <c r="C4787" i="9"/>
  <c r="C4786" i="9"/>
  <c r="C4785" i="9"/>
  <c r="C4784" i="9"/>
  <c r="C4783" i="9"/>
  <c r="C4782" i="9"/>
  <c r="C4781" i="9"/>
  <c r="C4780" i="9"/>
  <c r="C4779" i="9"/>
  <c r="C4778" i="9"/>
  <c r="C4777" i="9"/>
  <c r="C4776" i="9"/>
  <c r="C4775" i="9"/>
  <c r="C4774" i="9"/>
  <c r="C4773" i="9"/>
  <c r="C4772" i="9"/>
  <c r="C4771" i="9"/>
  <c r="C4770" i="9"/>
  <c r="C4769" i="9"/>
  <c r="C4768" i="9"/>
  <c r="C4767" i="9"/>
  <c r="C4766" i="9"/>
  <c r="C4765" i="9"/>
  <c r="C4764" i="9"/>
  <c r="C4763" i="9"/>
  <c r="C4762" i="9"/>
  <c r="C4761" i="9"/>
  <c r="C4760" i="9"/>
  <c r="C4759" i="9"/>
  <c r="C4758" i="9"/>
  <c r="C4757" i="9"/>
  <c r="C4756" i="9"/>
  <c r="C4755" i="9"/>
  <c r="C4754" i="9"/>
  <c r="C4753" i="9"/>
  <c r="C4752" i="9"/>
  <c r="C4751" i="9"/>
  <c r="C4750" i="9"/>
  <c r="C4749" i="9"/>
  <c r="C4748" i="9"/>
  <c r="C4747" i="9"/>
  <c r="C4746" i="9"/>
  <c r="C4745" i="9"/>
  <c r="C4744" i="9"/>
  <c r="C4743" i="9"/>
  <c r="C4742" i="9"/>
  <c r="C4741" i="9"/>
  <c r="C4740" i="9"/>
  <c r="C4739" i="9"/>
  <c r="C4738" i="9"/>
  <c r="C4737" i="9"/>
  <c r="C4736" i="9"/>
  <c r="C4735" i="9"/>
  <c r="C4734" i="9"/>
  <c r="C4733" i="9"/>
  <c r="C4732" i="9"/>
  <c r="C4731" i="9"/>
  <c r="C4730" i="9"/>
  <c r="C4729" i="9"/>
  <c r="C4728" i="9"/>
  <c r="C4727" i="9"/>
  <c r="C4726" i="9"/>
  <c r="C4725" i="9"/>
  <c r="C4724" i="9"/>
  <c r="C4723" i="9"/>
  <c r="C4722" i="9"/>
  <c r="C4721" i="9"/>
  <c r="C4720" i="9"/>
  <c r="C4719" i="9"/>
  <c r="C4718" i="9"/>
  <c r="C4717" i="9"/>
  <c r="C4716" i="9"/>
  <c r="C4715" i="9"/>
  <c r="C4714" i="9"/>
  <c r="C4713" i="9"/>
  <c r="C4712" i="9"/>
  <c r="C4711" i="9"/>
  <c r="C4710" i="9"/>
  <c r="C4709" i="9"/>
  <c r="C4708" i="9"/>
  <c r="C4707" i="9"/>
  <c r="C4706" i="9"/>
  <c r="C4705" i="9"/>
  <c r="C4704" i="9"/>
  <c r="C4703" i="9"/>
  <c r="C4702" i="9"/>
  <c r="C4701" i="9"/>
  <c r="C4700" i="9"/>
  <c r="C4699" i="9"/>
  <c r="C4698" i="9"/>
  <c r="C4697" i="9"/>
  <c r="C4696" i="9"/>
  <c r="C4695" i="9"/>
  <c r="C4694" i="9"/>
  <c r="C4693" i="9"/>
  <c r="C4692" i="9"/>
  <c r="C4691" i="9"/>
  <c r="C4690" i="9"/>
  <c r="C4689" i="9"/>
  <c r="C4688" i="9"/>
  <c r="C4687" i="9"/>
  <c r="C4686" i="9"/>
  <c r="C4685" i="9"/>
  <c r="C4684" i="9"/>
  <c r="C4683" i="9"/>
  <c r="C4682" i="9"/>
  <c r="C4681" i="9"/>
  <c r="C4680" i="9"/>
  <c r="C4679" i="9"/>
  <c r="C4678" i="9"/>
  <c r="C4677" i="9"/>
  <c r="C4676" i="9"/>
  <c r="C4675" i="9"/>
  <c r="C4674" i="9"/>
  <c r="C4673" i="9"/>
  <c r="C4672" i="9"/>
  <c r="C4671" i="9"/>
  <c r="C4670" i="9"/>
  <c r="C4669" i="9"/>
  <c r="C4668" i="9"/>
  <c r="C4667" i="9"/>
  <c r="C4666" i="9"/>
  <c r="C4665" i="9"/>
  <c r="C4664" i="9"/>
  <c r="C4663" i="9"/>
  <c r="C4662" i="9"/>
  <c r="C4661" i="9"/>
  <c r="C4660" i="9"/>
  <c r="C4659" i="9"/>
  <c r="C4658" i="9"/>
  <c r="C4657" i="9"/>
  <c r="C4656" i="9"/>
  <c r="C4655" i="9"/>
  <c r="C4654" i="9"/>
  <c r="C4653" i="9"/>
  <c r="C4652" i="9"/>
  <c r="C4651" i="9"/>
  <c r="C4650" i="9"/>
  <c r="C4649" i="9"/>
  <c r="C4648" i="9"/>
  <c r="C4647" i="9"/>
  <c r="C4646" i="9"/>
  <c r="C4645" i="9"/>
  <c r="C4644" i="9"/>
  <c r="C4643" i="9"/>
  <c r="C4642" i="9"/>
  <c r="C4641" i="9"/>
  <c r="C4640" i="9"/>
  <c r="C4639" i="9"/>
  <c r="C4638" i="9"/>
  <c r="C4637" i="9"/>
  <c r="C4636" i="9"/>
  <c r="C4635" i="9"/>
  <c r="C4634" i="9"/>
  <c r="C4633" i="9"/>
  <c r="C4632" i="9"/>
  <c r="C4631" i="9"/>
  <c r="C4630" i="9"/>
  <c r="C4629" i="9"/>
  <c r="C4628" i="9"/>
  <c r="C4627" i="9"/>
  <c r="C4626" i="9"/>
  <c r="C4625" i="9"/>
  <c r="C4624" i="9"/>
  <c r="C4623" i="9"/>
  <c r="C4622" i="9"/>
  <c r="C4621" i="9"/>
  <c r="C4620" i="9"/>
  <c r="C4619" i="9"/>
  <c r="C4618" i="9"/>
  <c r="C4617" i="9"/>
  <c r="C4616" i="9"/>
  <c r="C4615" i="9"/>
  <c r="C4614" i="9"/>
  <c r="C4613" i="9"/>
  <c r="C4612" i="9"/>
  <c r="C4611" i="9"/>
  <c r="C4610" i="9"/>
  <c r="C4609" i="9"/>
  <c r="C4608" i="9"/>
  <c r="C4607" i="9"/>
  <c r="C4606" i="9"/>
  <c r="C4605" i="9"/>
  <c r="C4604" i="9"/>
  <c r="C4603" i="9"/>
  <c r="C4602" i="9"/>
  <c r="C4601" i="9"/>
  <c r="C4600" i="9"/>
  <c r="C4599" i="9"/>
  <c r="C4598" i="9"/>
  <c r="C4597" i="9"/>
  <c r="C4596" i="9"/>
  <c r="C4595" i="9"/>
  <c r="C4594" i="9"/>
  <c r="C4593" i="9"/>
  <c r="C4592" i="9"/>
  <c r="C4591" i="9"/>
  <c r="C4590" i="9"/>
  <c r="C4589" i="9"/>
  <c r="C4588" i="9"/>
  <c r="C4587" i="9"/>
  <c r="C4586" i="9"/>
  <c r="C4585" i="9"/>
  <c r="C4584" i="9"/>
  <c r="C4583" i="9"/>
  <c r="C4582" i="9"/>
  <c r="C4581" i="9"/>
  <c r="C4580" i="9"/>
  <c r="C4579" i="9"/>
  <c r="C4578" i="9"/>
  <c r="C4577" i="9"/>
  <c r="C4576" i="9"/>
  <c r="C4575" i="9"/>
  <c r="C4574" i="9"/>
  <c r="C4573" i="9"/>
  <c r="C4572" i="9"/>
  <c r="C4571" i="9"/>
  <c r="C4570" i="9"/>
  <c r="C4569" i="9"/>
  <c r="C4568" i="9"/>
  <c r="C4567" i="9"/>
  <c r="C4566" i="9"/>
  <c r="C4565" i="9"/>
  <c r="C4564" i="9"/>
  <c r="C4563" i="9"/>
  <c r="C4562" i="9"/>
  <c r="C4561" i="9"/>
  <c r="C4560" i="9"/>
  <c r="C4559" i="9"/>
  <c r="C4558" i="9"/>
  <c r="C4557" i="9"/>
  <c r="C4556" i="9"/>
  <c r="C4555" i="9"/>
  <c r="C4554" i="9"/>
  <c r="C4553" i="9"/>
  <c r="C4552" i="9"/>
  <c r="C4551" i="9"/>
  <c r="C4550" i="9"/>
  <c r="C4549" i="9"/>
  <c r="C4548" i="9"/>
  <c r="C4547" i="9"/>
  <c r="C4546" i="9"/>
  <c r="C4545" i="9"/>
  <c r="C4544" i="9"/>
  <c r="C4543" i="9"/>
  <c r="C4542" i="9"/>
  <c r="C4541" i="9"/>
  <c r="C4540" i="9"/>
  <c r="C4539" i="9"/>
  <c r="C4538" i="9"/>
  <c r="C4537" i="9"/>
  <c r="C4536" i="9"/>
  <c r="C4535" i="9"/>
  <c r="C4534" i="9"/>
  <c r="C4533" i="9"/>
  <c r="C4532" i="9"/>
  <c r="C4531" i="9"/>
  <c r="C4530" i="9"/>
  <c r="C4529" i="9"/>
  <c r="C4528" i="9"/>
  <c r="C4527" i="9"/>
  <c r="C4526" i="9"/>
  <c r="C4525" i="9"/>
  <c r="C4524" i="9"/>
  <c r="C4523" i="9"/>
  <c r="C4522" i="9"/>
  <c r="C4521" i="9"/>
  <c r="C4520" i="9"/>
  <c r="C4519" i="9"/>
  <c r="C4518" i="9"/>
  <c r="C4517" i="9"/>
  <c r="C4516" i="9"/>
  <c r="C4515" i="9"/>
  <c r="C4514" i="9"/>
  <c r="C4513" i="9"/>
  <c r="C4512" i="9"/>
  <c r="C4511" i="9"/>
  <c r="C4510" i="9"/>
  <c r="C4509" i="9"/>
  <c r="C4508" i="9"/>
  <c r="C4507" i="9"/>
  <c r="C4506" i="9"/>
  <c r="C4505" i="9"/>
  <c r="C4504" i="9"/>
  <c r="C4503" i="9"/>
  <c r="C4502" i="9"/>
  <c r="C4501" i="9"/>
  <c r="C4500" i="9"/>
  <c r="C4499" i="9"/>
  <c r="C4498" i="9"/>
  <c r="C4497" i="9"/>
  <c r="C4496" i="9"/>
  <c r="C4495" i="9"/>
  <c r="C4494" i="9"/>
  <c r="C4493" i="9"/>
  <c r="C4492" i="9"/>
  <c r="C4491" i="9"/>
  <c r="C4490" i="9"/>
  <c r="C4489" i="9"/>
  <c r="C4488" i="9"/>
  <c r="C4487" i="9"/>
  <c r="C4486" i="9"/>
  <c r="C4485" i="9"/>
  <c r="C4484" i="9"/>
  <c r="C4483" i="9"/>
  <c r="C4482" i="9"/>
  <c r="C4481" i="9"/>
  <c r="C4480" i="9"/>
  <c r="C4479" i="9"/>
  <c r="C4478" i="9"/>
  <c r="C4477" i="9"/>
  <c r="C4476" i="9"/>
  <c r="C4475" i="9"/>
  <c r="C4474" i="9"/>
  <c r="C4473" i="9"/>
  <c r="C4472" i="9"/>
  <c r="C4471" i="9"/>
  <c r="C4470" i="9"/>
  <c r="C4469" i="9"/>
  <c r="C4468" i="9"/>
  <c r="C4467" i="9"/>
  <c r="C4466" i="9"/>
  <c r="C4465" i="9"/>
  <c r="C4464" i="9"/>
  <c r="C4463" i="9"/>
  <c r="C4462" i="9"/>
  <c r="C4461" i="9"/>
  <c r="C4460" i="9"/>
  <c r="C4459" i="9"/>
  <c r="C4458" i="9"/>
  <c r="C4457" i="9"/>
  <c r="C4456" i="9"/>
  <c r="C4455" i="9"/>
  <c r="C4454" i="9"/>
  <c r="C4453" i="9"/>
  <c r="C4452" i="9"/>
  <c r="C4451" i="9"/>
  <c r="C4450" i="9"/>
  <c r="C4449" i="9"/>
  <c r="C4448" i="9"/>
  <c r="C4447" i="9"/>
  <c r="C4446" i="9"/>
  <c r="C4445" i="9"/>
  <c r="C4444" i="9"/>
  <c r="C4443" i="9"/>
  <c r="C4442" i="9"/>
  <c r="C4441" i="9"/>
  <c r="C4440" i="9"/>
  <c r="C4439" i="9"/>
  <c r="C4438" i="9"/>
  <c r="C4437" i="9"/>
  <c r="C4436" i="9"/>
  <c r="C4435" i="9"/>
  <c r="C4434" i="9"/>
  <c r="C4433" i="9"/>
  <c r="C4432" i="9"/>
  <c r="C4431" i="9"/>
  <c r="C4430" i="9"/>
  <c r="C4429" i="9"/>
  <c r="C4428" i="9"/>
  <c r="C4427" i="9"/>
  <c r="C4426" i="9"/>
  <c r="C4425" i="9"/>
  <c r="C4424" i="9"/>
  <c r="C4423" i="9"/>
  <c r="C4422" i="9"/>
  <c r="C4421" i="9"/>
  <c r="C4420" i="9"/>
  <c r="C4419" i="9"/>
  <c r="C4418" i="9"/>
  <c r="C4417" i="9"/>
  <c r="C4416" i="9"/>
  <c r="C4415" i="9"/>
  <c r="C4414" i="9"/>
  <c r="C4413" i="9"/>
  <c r="C4412" i="9"/>
  <c r="C4411" i="9"/>
  <c r="C4410" i="9"/>
  <c r="C4409" i="9"/>
  <c r="C4408" i="9"/>
  <c r="C4407" i="9"/>
  <c r="C4406" i="9"/>
  <c r="C4405" i="9"/>
  <c r="C4404" i="9"/>
  <c r="C4403" i="9"/>
  <c r="C4402" i="9"/>
  <c r="C4401" i="9"/>
  <c r="C4400" i="9"/>
  <c r="C4399" i="9"/>
  <c r="C4398" i="9"/>
  <c r="C4397" i="9"/>
  <c r="C4396" i="9"/>
  <c r="C4395" i="9"/>
  <c r="C4394" i="9"/>
  <c r="C4393" i="9"/>
  <c r="C4392" i="9"/>
  <c r="C4391" i="9"/>
  <c r="C4390" i="9"/>
  <c r="C4389" i="9"/>
  <c r="C4388" i="9"/>
  <c r="C4387" i="9"/>
  <c r="C4386" i="9"/>
  <c r="C4385" i="9"/>
  <c r="C4384" i="9"/>
  <c r="C4383" i="9"/>
  <c r="C4382" i="9"/>
  <c r="C4381" i="9"/>
  <c r="C4380" i="9"/>
  <c r="C4379" i="9"/>
  <c r="C4378" i="9"/>
  <c r="C4377" i="9"/>
  <c r="C4376" i="9"/>
  <c r="C4375" i="9"/>
  <c r="C4374" i="9"/>
  <c r="C4373" i="9"/>
  <c r="C4372" i="9"/>
  <c r="C4371" i="9"/>
  <c r="C4370" i="9"/>
  <c r="C4369" i="9"/>
  <c r="C4368" i="9"/>
  <c r="C4367" i="9"/>
  <c r="C4366" i="9"/>
  <c r="C4365" i="9"/>
  <c r="C4364" i="9"/>
  <c r="C4363" i="9"/>
  <c r="C4362" i="9"/>
  <c r="C4361" i="9"/>
  <c r="C4360" i="9"/>
  <c r="C4359" i="9"/>
  <c r="C4358" i="9"/>
  <c r="C4357" i="9"/>
  <c r="C4356" i="9"/>
  <c r="C4355" i="9"/>
  <c r="C4354" i="9"/>
  <c r="C4353" i="9"/>
  <c r="C4352" i="9"/>
  <c r="C4351" i="9"/>
  <c r="C4350" i="9"/>
  <c r="C4349" i="9"/>
  <c r="C4348" i="9"/>
  <c r="C4347" i="9"/>
  <c r="C4346" i="9"/>
  <c r="C4345" i="9"/>
  <c r="C4344" i="9"/>
  <c r="C4343" i="9"/>
  <c r="C4342" i="9"/>
  <c r="C4341" i="9"/>
  <c r="C4340" i="9"/>
  <c r="C4339" i="9"/>
  <c r="C4338" i="9"/>
  <c r="C4337" i="9"/>
  <c r="C4336" i="9"/>
  <c r="C4335" i="9"/>
  <c r="C4334" i="9"/>
  <c r="C4333" i="9"/>
  <c r="C4332" i="9"/>
  <c r="C4331" i="9"/>
  <c r="C4330" i="9"/>
  <c r="C4329" i="9"/>
  <c r="C4328" i="9"/>
  <c r="C4327" i="9"/>
  <c r="C4326" i="9"/>
  <c r="C4325" i="9"/>
  <c r="C4324" i="9"/>
  <c r="C4323" i="9"/>
  <c r="C4322" i="9"/>
  <c r="C4321" i="9"/>
  <c r="C4320" i="9"/>
  <c r="C4319" i="9"/>
  <c r="C4318" i="9"/>
  <c r="C4317" i="9"/>
  <c r="C4316" i="9"/>
  <c r="C4315" i="9"/>
  <c r="C4314" i="9"/>
  <c r="C4313" i="9"/>
  <c r="C4312" i="9"/>
  <c r="C4311" i="9"/>
  <c r="C4310" i="9"/>
  <c r="C4309" i="9"/>
  <c r="C4308" i="9"/>
  <c r="C4307" i="9"/>
  <c r="C4306" i="9"/>
  <c r="C4305" i="9"/>
  <c r="C4304" i="9"/>
  <c r="C4303" i="9"/>
  <c r="C4302" i="9"/>
  <c r="C4301" i="9"/>
  <c r="C4300" i="9"/>
  <c r="C4299" i="9"/>
  <c r="C4298" i="9"/>
  <c r="C4297" i="9"/>
  <c r="C4296" i="9"/>
  <c r="C4295" i="9"/>
  <c r="C4294" i="9"/>
  <c r="C4293" i="9"/>
  <c r="C4292" i="9"/>
  <c r="C4291" i="9"/>
  <c r="C4290" i="9"/>
  <c r="C4289" i="9"/>
  <c r="C4288" i="9"/>
  <c r="C4287" i="9"/>
  <c r="C4286" i="9"/>
  <c r="C4285" i="9"/>
  <c r="C4284" i="9"/>
  <c r="C4283" i="9"/>
  <c r="C4282" i="9"/>
  <c r="C4281" i="9"/>
  <c r="C4280" i="9"/>
  <c r="C4279" i="9"/>
  <c r="C4278" i="9"/>
  <c r="C4277" i="9"/>
  <c r="C4276" i="9"/>
  <c r="C4275" i="9"/>
  <c r="C4274" i="9"/>
  <c r="C4273" i="9"/>
  <c r="C4272" i="9"/>
  <c r="C4271" i="9"/>
  <c r="C4270" i="9"/>
  <c r="C4269" i="9"/>
  <c r="C4268" i="9"/>
  <c r="C4267" i="9"/>
  <c r="C4266" i="9"/>
  <c r="C4265" i="9"/>
  <c r="C4264" i="9"/>
  <c r="C4263" i="9"/>
  <c r="C4262" i="9"/>
  <c r="C4261" i="9"/>
  <c r="C4260" i="9"/>
  <c r="C4259" i="9"/>
  <c r="C4258" i="9"/>
  <c r="C4257" i="9"/>
  <c r="C4256" i="9"/>
  <c r="C4255" i="9"/>
  <c r="C4254" i="9"/>
  <c r="C4253" i="9"/>
  <c r="C4252" i="9"/>
  <c r="C4251" i="9"/>
  <c r="C4250" i="9"/>
  <c r="C4249" i="9"/>
  <c r="C4248" i="9"/>
  <c r="C4247" i="9"/>
  <c r="C4246" i="9"/>
  <c r="C4245" i="9"/>
  <c r="C4244" i="9"/>
  <c r="C4243" i="9"/>
  <c r="C4242" i="9"/>
  <c r="C4241" i="9"/>
  <c r="C4240" i="9"/>
  <c r="C4239" i="9"/>
  <c r="C4238" i="9"/>
  <c r="C4237" i="9"/>
  <c r="C4236" i="9"/>
  <c r="C4235" i="9"/>
  <c r="C4234" i="9"/>
  <c r="C4233" i="9"/>
  <c r="C4232" i="9"/>
  <c r="C4231" i="9"/>
  <c r="C4230" i="9"/>
  <c r="C4229" i="9"/>
  <c r="C4228" i="9"/>
  <c r="C4227" i="9"/>
  <c r="C4226" i="9"/>
  <c r="C4225" i="9"/>
  <c r="C4224" i="9"/>
  <c r="C4223" i="9"/>
  <c r="C4222" i="9"/>
  <c r="C4221" i="9"/>
  <c r="C4220" i="9"/>
  <c r="C4219" i="9"/>
  <c r="C4218" i="9"/>
  <c r="C4217" i="9"/>
  <c r="C4216" i="9"/>
  <c r="C4215" i="9"/>
  <c r="C4214" i="9"/>
  <c r="C4213" i="9"/>
  <c r="C4212" i="9"/>
  <c r="C4211" i="9"/>
  <c r="C4210" i="9"/>
  <c r="C4209" i="9"/>
  <c r="C4208" i="9"/>
  <c r="C4207" i="9"/>
  <c r="C4206" i="9"/>
  <c r="C4205" i="9"/>
  <c r="C4204" i="9"/>
  <c r="C4203" i="9"/>
  <c r="C4202" i="9"/>
  <c r="C4201" i="9"/>
  <c r="C4200" i="9"/>
  <c r="C4199" i="9"/>
  <c r="C4198" i="9"/>
  <c r="C4197" i="9"/>
  <c r="C4196" i="9"/>
  <c r="C4195" i="9"/>
  <c r="C4194" i="9"/>
  <c r="C4193" i="9"/>
  <c r="C4192" i="9"/>
  <c r="C4191" i="9"/>
  <c r="C4190" i="9"/>
  <c r="C4189" i="9"/>
  <c r="C4188" i="9"/>
  <c r="C4187" i="9"/>
  <c r="C4186" i="9"/>
  <c r="C4185" i="9"/>
  <c r="C4184" i="9"/>
  <c r="C4183" i="9"/>
  <c r="C4182" i="9"/>
  <c r="C4181" i="9"/>
  <c r="C4180" i="9"/>
  <c r="C4179" i="9"/>
  <c r="C4178" i="9"/>
  <c r="C4177" i="9"/>
  <c r="C4176" i="9"/>
  <c r="C4175" i="9"/>
  <c r="C4174" i="9"/>
  <c r="C4173" i="9"/>
  <c r="C4172" i="9"/>
  <c r="C4171" i="9"/>
  <c r="C4170" i="9"/>
  <c r="C4169" i="9"/>
  <c r="C4168" i="9"/>
  <c r="C4167" i="9"/>
  <c r="C4166" i="9"/>
  <c r="C4165" i="9"/>
  <c r="C4164" i="9"/>
  <c r="C4163" i="9"/>
  <c r="C4162" i="9"/>
  <c r="C4161" i="9"/>
  <c r="C4160" i="9"/>
  <c r="C4159" i="9"/>
  <c r="C4158" i="9"/>
  <c r="C4157" i="9"/>
  <c r="C4156" i="9"/>
  <c r="C4155" i="9"/>
  <c r="C4154" i="9"/>
  <c r="C4153" i="9"/>
  <c r="C4152" i="9"/>
  <c r="C4151" i="9"/>
  <c r="C4150" i="9"/>
  <c r="C4149" i="9"/>
  <c r="C4148" i="9"/>
  <c r="C4147" i="9"/>
  <c r="C4146" i="9"/>
  <c r="C4145" i="9"/>
  <c r="C4144" i="9"/>
  <c r="C4143" i="9"/>
  <c r="C4142" i="9"/>
  <c r="C4141" i="9"/>
  <c r="C4140" i="9"/>
  <c r="C4139" i="9"/>
  <c r="C4138" i="9"/>
  <c r="C4137" i="9"/>
  <c r="C4136" i="9"/>
  <c r="C4135" i="9"/>
  <c r="C4134" i="9"/>
  <c r="C4133" i="9"/>
  <c r="C4132" i="9"/>
  <c r="C4131" i="9"/>
  <c r="C4130" i="9"/>
  <c r="C4129" i="9"/>
  <c r="C4128" i="9"/>
  <c r="C4127" i="9"/>
  <c r="C4126" i="9"/>
  <c r="C4125" i="9"/>
  <c r="C4124" i="9"/>
  <c r="C4123" i="9"/>
  <c r="C4122" i="9"/>
  <c r="C4121" i="9"/>
  <c r="C4120" i="9"/>
  <c r="C4119" i="9"/>
  <c r="C4118" i="9"/>
  <c r="C4117" i="9"/>
  <c r="C4116" i="9"/>
  <c r="C4115" i="9"/>
  <c r="C4114" i="9"/>
  <c r="C4113" i="9"/>
  <c r="C4112" i="9"/>
  <c r="C4111" i="9"/>
  <c r="C4110" i="9"/>
  <c r="C4109" i="9"/>
  <c r="C4108" i="9"/>
  <c r="C4107" i="9"/>
  <c r="C4106" i="9"/>
  <c r="C4105" i="9"/>
  <c r="C4104" i="9"/>
  <c r="C4103" i="9"/>
  <c r="C4102" i="9"/>
  <c r="C4101" i="9"/>
  <c r="C4100" i="9"/>
  <c r="C4099" i="9"/>
  <c r="C4098" i="9"/>
  <c r="C4097" i="9"/>
  <c r="C4096" i="9"/>
  <c r="C4095" i="9"/>
  <c r="C4094" i="9"/>
  <c r="C4093" i="9"/>
  <c r="C4092" i="9"/>
  <c r="C4091" i="9"/>
  <c r="C4090" i="9"/>
  <c r="C4089" i="9"/>
  <c r="C4088" i="9"/>
  <c r="C4087" i="9"/>
  <c r="C4086" i="9"/>
  <c r="C4085" i="9"/>
  <c r="C4084" i="9"/>
  <c r="C4083" i="9"/>
  <c r="C4082" i="9"/>
  <c r="C4081" i="9"/>
  <c r="C4080" i="9"/>
  <c r="C4079" i="9"/>
  <c r="C4078" i="9"/>
  <c r="C4077" i="9"/>
  <c r="C4076" i="9"/>
  <c r="C4075" i="9"/>
  <c r="C4074" i="9"/>
  <c r="C4073" i="9"/>
  <c r="C4072" i="9"/>
  <c r="C4071" i="9"/>
  <c r="C4070" i="9"/>
  <c r="C4069" i="9"/>
  <c r="C4068" i="9"/>
  <c r="C4067" i="9"/>
  <c r="C4066" i="9"/>
  <c r="C4065" i="9"/>
  <c r="C4064" i="9"/>
  <c r="C4063" i="9"/>
  <c r="C4062" i="9"/>
  <c r="C4061" i="9"/>
  <c r="C4060" i="9"/>
  <c r="C4059" i="9"/>
  <c r="C4058" i="9"/>
  <c r="C4057" i="9"/>
  <c r="C4056" i="9"/>
  <c r="C4055" i="9"/>
  <c r="C4054" i="9"/>
  <c r="C4053" i="9"/>
  <c r="C4052" i="9"/>
  <c r="C4051" i="9"/>
  <c r="C4050" i="9"/>
  <c r="C4049" i="9"/>
  <c r="C4048" i="9"/>
  <c r="C4047" i="9"/>
  <c r="C4046" i="9"/>
  <c r="C4045" i="9"/>
  <c r="C4044" i="9"/>
  <c r="C4043" i="9"/>
  <c r="C4042" i="9"/>
  <c r="C4041" i="9"/>
  <c r="C4040" i="9"/>
  <c r="C4039" i="9"/>
  <c r="C4038" i="9"/>
  <c r="C4037" i="9"/>
  <c r="C4036" i="9"/>
  <c r="C4035" i="9"/>
  <c r="C4034" i="9"/>
  <c r="C4033" i="9"/>
  <c r="C4032" i="9"/>
  <c r="C4031" i="9"/>
  <c r="C4030" i="9"/>
  <c r="C4029" i="9"/>
  <c r="C4028" i="9"/>
  <c r="C4027" i="9"/>
  <c r="C4026" i="9"/>
  <c r="C4025" i="9"/>
  <c r="C4024" i="9"/>
  <c r="C4023" i="9"/>
  <c r="C4022" i="9"/>
  <c r="C4021" i="9"/>
  <c r="C4020" i="9"/>
  <c r="C4019" i="9"/>
  <c r="C4018" i="9"/>
  <c r="C4017" i="9"/>
  <c r="C4016" i="9"/>
  <c r="C4015" i="9"/>
  <c r="C4014" i="9"/>
  <c r="C4013" i="9"/>
  <c r="C4012" i="9"/>
  <c r="C4011" i="9"/>
  <c r="C4010" i="9"/>
  <c r="C4009" i="9"/>
  <c r="C4008" i="9"/>
  <c r="C4007" i="9"/>
  <c r="C4006" i="9"/>
  <c r="C4005" i="9"/>
  <c r="C4004" i="9"/>
  <c r="C4003" i="9"/>
  <c r="C4002" i="9"/>
  <c r="C4001" i="9"/>
  <c r="C4000" i="9"/>
  <c r="C3999" i="9"/>
  <c r="C3998" i="9"/>
  <c r="C3997" i="9"/>
  <c r="C3996" i="9"/>
  <c r="C3995" i="9"/>
  <c r="C3994" i="9"/>
  <c r="C3993" i="9"/>
  <c r="C3992" i="9"/>
  <c r="C3991" i="9"/>
  <c r="C3990" i="9"/>
  <c r="C3989" i="9"/>
  <c r="C3988" i="9"/>
  <c r="C3987" i="9"/>
  <c r="C3986" i="9"/>
  <c r="C3985" i="9"/>
  <c r="C3984" i="9"/>
  <c r="C3983" i="9"/>
  <c r="C3982" i="9"/>
  <c r="C3981" i="9"/>
  <c r="C3980" i="9"/>
  <c r="C3979" i="9"/>
  <c r="C3978" i="9"/>
  <c r="C3977" i="9"/>
  <c r="C3976" i="9"/>
  <c r="C3975" i="9"/>
  <c r="C3974" i="9"/>
  <c r="C3973" i="9"/>
  <c r="C3972" i="9"/>
  <c r="C3971" i="9"/>
  <c r="C3970" i="9"/>
  <c r="C3969" i="9"/>
  <c r="C3968" i="9"/>
  <c r="C3967" i="9"/>
  <c r="C3966" i="9"/>
  <c r="C3965" i="9"/>
  <c r="C3964" i="9"/>
  <c r="C3963" i="9"/>
  <c r="C3962" i="9"/>
  <c r="C3961" i="9"/>
  <c r="C3960" i="9"/>
  <c r="C3959" i="9"/>
  <c r="C3958" i="9"/>
  <c r="C3957" i="9"/>
  <c r="C3956" i="9"/>
  <c r="C3955" i="9"/>
  <c r="C3954" i="9"/>
  <c r="C3953" i="9"/>
  <c r="C3952" i="9"/>
  <c r="C3951" i="9"/>
  <c r="C3950" i="9"/>
  <c r="C3949" i="9"/>
  <c r="C3948" i="9"/>
  <c r="C3947" i="9"/>
  <c r="C3946" i="9"/>
  <c r="C3945" i="9"/>
  <c r="C3944" i="9"/>
  <c r="C3943" i="9"/>
  <c r="C3942" i="9"/>
  <c r="C3941" i="9"/>
  <c r="C3940" i="9"/>
  <c r="C3939" i="9"/>
  <c r="C3938" i="9"/>
  <c r="C3937" i="9"/>
  <c r="C3936" i="9"/>
  <c r="C3935" i="9"/>
  <c r="C3934" i="9"/>
  <c r="C3933" i="9"/>
  <c r="C3932" i="9"/>
  <c r="C3931" i="9"/>
  <c r="C3930" i="9"/>
  <c r="C3929" i="9"/>
  <c r="C3928" i="9"/>
  <c r="C3927" i="9"/>
  <c r="C3926" i="9"/>
  <c r="C3925" i="9"/>
  <c r="C3924" i="9"/>
  <c r="C3923" i="9"/>
  <c r="C3922" i="9"/>
  <c r="C3921" i="9"/>
  <c r="C3920" i="9"/>
  <c r="C3919" i="9"/>
  <c r="C3918" i="9"/>
  <c r="C3917" i="9"/>
  <c r="C3916" i="9"/>
  <c r="C3915" i="9"/>
  <c r="C3914" i="9"/>
  <c r="C3913" i="9"/>
  <c r="C3912" i="9"/>
  <c r="C3911" i="9"/>
  <c r="C3910" i="9"/>
  <c r="C3909" i="9"/>
  <c r="C3908" i="9"/>
  <c r="C3907" i="9"/>
  <c r="C3906" i="9"/>
  <c r="C3905" i="9"/>
  <c r="C3904" i="9"/>
  <c r="C3903" i="9"/>
  <c r="C3902" i="9"/>
  <c r="C3901" i="9"/>
  <c r="C3900" i="9"/>
  <c r="C3899" i="9"/>
  <c r="C3898" i="9"/>
  <c r="C3897" i="9"/>
  <c r="C3896" i="9"/>
  <c r="C3895" i="9"/>
  <c r="C3894" i="9"/>
  <c r="C3893" i="9"/>
  <c r="C3892" i="9"/>
  <c r="C3891" i="9"/>
  <c r="C3890" i="9"/>
  <c r="C3889" i="9"/>
  <c r="C3888" i="9"/>
  <c r="C3887" i="9"/>
  <c r="C3886" i="9"/>
  <c r="C3885" i="9"/>
  <c r="C3884" i="9"/>
  <c r="C3883" i="9"/>
  <c r="C3882" i="9"/>
  <c r="C3881" i="9"/>
  <c r="C3880" i="9"/>
  <c r="C3879" i="9"/>
  <c r="C3878" i="9"/>
  <c r="C3877" i="9"/>
  <c r="C3876" i="9"/>
  <c r="C3875" i="9"/>
  <c r="C3874" i="9"/>
  <c r="C3873" i="9"/>
  <c r="C3872" i="9"/>
  <c r="C3871" i="9"/>
  <c r="C3870" i="9"/>
  <c r="C3869" i="9"/>
  <c r="C3868" i="9"/>
  <c r="C3867" i="9"/>
  <c r="C3866" i="9"/>
  <c r="C3865" i="9"/>
  <c r="C3864" i="9"/>
  <c r="C3863" i="9"/>
  <c r="C3862" i="9"/>
  <c r="C3861" i="9"/>
  <c r="C3860" i="9"/>
  <c r="C3859" i="9"/>
  <c r="C3858" i="9"/>
  <c r="C3857" i="9"/>
  <c r="C3856" i="9"/>
  <c r="C3855" i="9"/>
  <c r="C3854" i="9"/>
  <c r="C3853" i="9"/>
  <c r="C3852" i="9"/>
  <c r="C3851" i="9"/>
  <c r="C3850" i="9"/>
  <c r="C3849" i="9"/>
  <c r="C3848" i="9"/>
  <c r="C3847" i="9"/>
  <c r="C3846" i="9"/>
  <c r="C3845" i="9"/>
  <c r="C3844" i="9"/>
  <c r="C3843" i="9"/>
  <c r="C3842" i="9"/>
  <c r="C3841" i="9"/>
  <c r="C3840" i="9"/>
  <c r="C3839" i="9"/>
  <c r="C3838" i="9"/>
  <c r="C3837" i="9"/>
  <c r="C3836" i="9"/>
  <c r="C3835" i="9"/>
  <c r="C3834" i="9"/>
  <c r="C3833" i="9"/>
  <c r="C3832" i="9"/>
  <c r="C3831" i="9"/>
  <c r="C3830" i="9"/>
  <c r="C3829" i="9"/>
  <c r="C3828" i="9"/>
  <c r="C3827" i="9"/>
  <c r="C3826" i="9"/>
  <c r="C3825" i="9"/>
  <c r="C3824" i="9"/>
  <c r="C3823" i="9"/>
  <c r="C3822" i="9"/>
  <c r="C3821" i="9"/>
  <c r="C3820" i="9"/>
  <c r="C3819" i="9"/>
  <c r="C3818" i="9"/>
  <c r="C3817" i="9"/>
  <c r="C3816" i="9"/>
  <c r="C3815" i="9"/>
  <c r="C3814" i="9"/>
  <c r="C3813" i="9"/>
  <c r="C3812" i="9"/>
  <c r="C3811" i="9"/>
  <c r="C3810" i="9"/>
  <c r="C3809" i="9"/>
  <c r="C3808" i="9"/>
  <c r="C3807" i="9"/>
  <c r="C3806" i="9"/>
  <c r="C3805" i="9"/>
  <c r="C3804" i="9"/>
  <c r="C3803" i="9"/>
  <c r="C3802" i="9"/>
  <c r="C3801" i="9"/>
  <c r="C3800" i="9"/>
  <c r="C3799" i="9"/>
  <c r="C3798" i="9"/>
  <c r="C3797" i="9"/>
  <c r="C3796" i="9"/>
  <c r="C3795" i="9"/>
  <c r="C3794" i="9"/>
  <c r="C3793" i="9"/>
  <c r="C3792" i="9"/>
  <c r="C3791" i="9"/>
  <c r="C3790" i="9"/>
  <c r="C3789" i="9"/>
  <c r="C3788" i="9"/>
  <c r="C3787" i="9"/>
  <c r="C3786" i="9"/>
  <c r="C3785" i="9"/>
  <c r="C3784" i="9"/>
  <c r="C3783" i="9"/>
  <c r="C3782" i="9"/>
  <c r="C3781" i="9"/>
  <c r="C3780" i="9"/>
  <c r="C3779" i="9"/>
  <c r="C3778" i="9"/>
  <c r="C3777" i="9"/>
  <c r="C3776" i="9"/>
  <c r="C3775" i="9"/>
  <c r="C3774" i="9"/>
  <c r="C3773" i="9"/>
  <c r="C3772" i="9"/>
  <c r="C3771" i="9"/>
  <c r="C3770" i="9"/>
  <c r="C3769" i="9"/>
  <c r="C3768" i="9"/>
  <c r="C3767" i="9"/>
  <c r="C3766" i="9"/>
  <c r="C3765" i="9"/>
  <c r="C3764" i="9"/>
  <c r="C3763" i="9"/>
  <c r="C3762" i="9"/>
  <c r="C3761" i="9"/>
  <c r="C3760" i="9"/>
  <c r="C3759" i="9"/>
  <c r="C3758" i="9"/>
  <c r="C3757" i="9"/>
  <c r="C3756" i="9"/>
  <c r="C3755" i="9"/>
  <c r="C3754" i="9"/>
  <c r="C3753" i="9"/>
  <c r="C3752" i="9"/>
  <c r="C3751" i="9"/>
  <c r="C3750" i="9"/>
  <c r="C3749" i="9"/>
  <c r="C3748" i="9"/>
  <c r="C3747" i="9"/>
  <c r="C3746" i="9"/>
  <c r="C3745" i="9"/>
  <c r="C3744" i="9"/>
  <c r="C3743" i="9"/>
  <c r="C3742" i="9"/>
  <c r="C3741" i="9"/>
  <c r="C3740" i="9"/>
  <c r="C3739" i="9"/>
  <c r="C3738" i="9"/>
  <c r="C3737" i="9"/>
  <c r="C3736" i="9"/>
  <c r="C3735" i="9"/>
  <c r="C3734" i="9"/>
  <c r="C3733" i="9"/>
  <c r="C3732" i="9"/>
  <c r="C3731" i="9"/>
  <c r="C3730" i="9"/>
  <c r="C3729" i="9"/>
  <c r="C3728" i="9"/>
  <c r="C3727" i="9"/>
  <c r="C3726" i="9"/>
  <c r="C3725" i="9"/>
  <c r="C3724" i="9"/>
  <c r="C3723" i="9"/>
  <c r="C3722" i="9"/>
  <c r="C3721" i="9"/>
  <c r="C3720" i="9"/>
  <c r="C3719" i="9"/>
  <c r="C3718" i="9"/>
  <c r="C3717" i="9"/>
  <c r="C3716" i="9"/>
  <c r="C3715" i="9"/>
  <c r="C3714" i="9"/>
  <c r="C3713" i="9"/>
  <c r="C3712" i="9"/>
  <c r="C3711" i="9"/>
  <c r="C3710" i="9"/>
  <c r="C3709" i="9"/>
  <c r="C3708" i="9"/>
  <c r="C3707" i="9"/>
  <c r="C3706" i="9"/>
  <c r="C3705" i="9"/>
  <c r="C3704" i="9"/>
  <c r="C3703" i="9"/>
  <c r="C3702" i="9"/>
  <c r="C3701" i="9"/>
  <c r="C3700" i="9"/>
  <c r="C3699" i="9"/>
  <c r="C3698" i="9"/>
  <c r="C3697" i="9"/>
  <c r="C3696" i="9"/>
  <c r="C3695" i="9"/>
  <c r="C3694" i="9"/>
  <c r="C3693" i="9"/>
  <c r="C3692" i="9"/>
  <c r="C3691" i="9"/>
  <c r="C3690" i="9"/>
  <c r="C3689" i="9"/>
  <c r="C3688" i="9"/>
  <c r="C3687" i="9"/>
  <c r="C3686" i="9"/>
  <c r="C3685" i="9"/>
  <c r="C3684" i="9"/>
  <c r="C3683" i="9"/>
  <c r="C3682" i="9"/>
  <c r="C3681" i="9"/>
  <c r="C3680" i="9"/>
  <c r="C3679" i="9"/>
  <c r="C3678" i="9"/>
  <c r="C3677" i="9"/>
  <c r="C3676" i="9"/>
  <c r="C3675" i="9"/>
  <c r="C3674" i="9"/>
  <c r="C3673" i="9"/>
  <c r="C3672" i="9"/>
  <c r="C3671" i="9"/>
  <c r="C3670" i="9"/>
  <c r="C3669" i="9"/>
  <c r="C3668" i="9"/>
  <c r="C3667" i="9"/>
  <c r="C3666" i="9"/>
  <c r="C3665" i="9"/>
  <c r="C3664" i="9"/>
  <c r="C3663" i="9"/>
  <c r="C3662" i="9"/>
  <c r="C3661" i="9"/>
  <c r="C3660" i="9"/>
  <c r="C3659" i="9"/>
  <c r="C3658" i="9"/>
  <c r="C3657" i="9"/>
  <c r="C3656" i="9"/>
  <c r="C3655" i="9"/>
  <c r="C3654" i="9"/>
  <c r="C3653" i="9"/>
  <c r="C3652" i="9"/>
  <c r="C3651" i="9"/>
  <c r="C3650" i="9"/>
  <c r="C3649" i="9"/>
  <c r="C3648" i="9"/>
  <c r="C3647" i="9"/>
  <c r="C3646" i="9"/>
  <c r="C3645" i="9"/>
  <c r="C3644" i="9"/>
  <c r="C3643" i="9"/>
  <c r="C3642" i="9"/>
  <c r="C3641" i="9"/>
  <c r="C3640" i="9"/>
  <c r="C3639" i="9"/>
  <c r="C3638" i="9"/>
  <c r="C3637" i="9"/>
  <c r="C3636" i="9"/>
  <c r="C3635" i="9"/>
  <c r="C3634" i="9"/>
  <c r="C3633" i="9"/>
  <c r="C3632" i="9"/>
  <c r="C3631" i="9"/>
  <c r="C3630" i="9"/>
  <c r="C3629" i="9"/>
  <c r="C3628" i="9"/>
  <c r="C3627" i="9"/>
  <c r="C3626" i="9"/>
  <c r="C3625" i="9"/>
  <c r="C3624" i="9"/>
  <c r="C3623" i="9"/>
  <c r="C3622" i="9"/>
  <c r="C3621" i="9"/>
  <c r="C3620" i="9"/>
  <c r="C3619" i="9"/>
  <c r="C3618" i="9"/>
  <c r="C3617" i="9"/>
  <c r="C3616" i="9"/>
  <c r="C3615" i="9"/>
  <c r="C3614" i="9"/>
  <c r="C3613" i="9"/>
  <c r="C3612" i="9"/>
  <c r="C3611" i="9"/>
  <c r="C3610" i="9"/>
  <c r="C3609" i="9"/>
  <c r="C3608" i="9"/>
  <c r="C3607" i="9"/>
  <c r="C3606" i="9"/>
  <c r="C3605" i="9"/>
  <c r="C3604" i="9"/>
  <c r="C3603" i="9"/>
  <c r="C3602" i="9"/>
  <c r="C3601" i="9"/>
  <c r="C3600" i="9"/>
  <c r="C3599" i="9"/>
  <c r="C3598" i="9"/>
  <c r="C3597" i="9"/>
  <c r="C3596" i="9"/>
  <c r="C3595" i="9"/>
  <c r="C3594" i="9"/>
  <c r="C3593" i="9"/>
  <c r="C3592" i="9"/>
  <c r="C3591" i="9"/>
  <c r="C3590" i="9"/>
  <c r="C3589" i="9"/>
  <c r="C3588" i="9"/>
  <c r="C3587" i="9"/>
  <c r="C3586" i="9"/>
  <c r="C3585" i="9"/>
  <c r="C3584" i="9"/>
  <c r="C3583" i="9"/>
  <c r="C3582" i="9"/>
  <c r="C3581" i="9"/>
  <c r="C3580" i="9"/>
  <c r="C3579" i="9"/>
  <c r="C3578" i="9"/>
  <c r="C3577" i="9"/>
  <c r="C3576" i="9"/>
  <c r="C3575" i="9"/>
  <c r="C3574" i="9"/>
  <c r="C3573" i="9"/>
  <c r="C3572" i="9"/>
  <c r="C3571" i="9"/>
  <c r="C3570" i="9"/>
  <c r="C3569" i="9"/>
  <c r="C3568" i="9"/>
  <c r="C3567" i="9"/>
  <c r="C3566" i="9"/>
  <c r="C3565" i="9"/>
  <c r="C3564" i="9"/>
  <c r="C3563" i="9"/>
  <c r="C3562" i="9"/>
  <c r="C3561" i="9"/>
  <c r="C3560" i="9"/>
  <c r="C3559" i="9"/>
  <c r="C3558" i="9"/>
  <c r="C3557" i="9"/>
  <c r="C3556" i="9"/>
  <c r="C3555" i="9"/>
  <c r="C3554" i="9"/>
  <c r="C3553" i="9"/>
  <c r="C3552" i="9"/>
  <c r="C3551" i="9"/>
  <c r="C3550" i="9"/>
  <c r="C3549" i="9"/>
  <c r="C3548" i="9"/>
  <c r="C3547" i="9"/>
  <c r="C3546" i="9"/>
  <c r="C3545" i="9"/>
  <c r="C3544" i="9"/>
  <c r="C3543" i="9"/>
  <c r="C3542" i="9"/>
  <c r="C3541" i="9"/>
  <c r="C3540" i="9"/>
  <c r="C3539" i="9"/>
  <c r="C3538" i="9"/>
  <c r="C3537" i="9"/>
  <c r="C3536" i="9"/>
  <c r="C3535" i="9"/>
  <c r="C3534" i="9"/>
  <c r="C3533" i="9"/>
  <c r="C3532" i="9"/>
  <c r="C3531" i="9"/>
  <c r="C3530" i="9"/>
  <c r="C3529" i="9"/>
  <c r="C3528" i="9"/>
  <c r="C3527" i="9"/>
  <c r="C3526" i="9"/>
  <c r="C3525" i="9"/>
  <c r="C3524" i="9"/>
  <c r="C3523" i="9"/>
  <c r="C3522" i="9"/>
  <c r="C3521" i="9"/>
  <c r="C3520" i="9"/>
  <c r="C3519" i="9"/>
  <c r="C3518" i="9"/>
  <c r="C3517" i="9"/>
  <c r="C3516" i="9"/>
  <c r="C3515" i="9"/>
  <c r="C3514" i="9"/>
  <c r="C3513" i="9"/>
  <c r="C3512" i="9"/>
  <c r="C3511" i="9"/>
  <c r="C3510" i="9"/>
  <c r="C3509" i="9"/>
  <c r="C3508" i="9"/>
  <c r="C3507" i="9"/>
  <c r="C3506" i="9"/>
  <c r="C3505" i="9"/>
  <c r="C3504" i="9"/>
  <c r="C3503" i="9"/>
  <c r="C3502" i="9"/>
  <c r="C3501" i="9"/>
  <c r="C3500" i="9"/>
  <c r="C3499" i="9"/>
  <c r="C3498" i="9"/>
  <c r="C3497" i="9"/>
  <c r="C3496" i="9"/>
  <c r="C3495" i="9"/>
  <c r="C3494" i="9"/>
  <c r="C3493" i="9"/>
  <c r="C3492" i="9"/>
  <c r="C3491" i="9"/>
  <c r="C3490" i="9"/>
  <c r="C3489" i="9"/>
  <c r="C3488" i="9"/>
  <c r="C3487" i="9"/>
  <c r="C3486" i="9"/>
  <c r="C3485" i="9"/>
  <c r="C3484" i="9"/>
  <c r="C3483" i="9"/>
  <c r="C3482" i="9"/>
  <c r="C3481" i="9"/>
  <c r="C3480" i="9"/>
  <c r="C3479" i="9"/>
  <c r="C3478" i="9"/>
  <c r="C3477" i="9"/>
  <c r="C3476" i="9"/>
  <c r="C3475" i="9"/>
  <c r="C3474" i="9"/>
  <c r="C3473" i="9"/>
  <c r="C3472" i="9"/>
  <c r="C3471" i="9"/>
  <c r="C3470" i="9"/>
  <c r="C3469" i="9"/>
  <c r="C3468" i="9"/>
  <c r="C3467" i="9"/>
  <c r="C3466" i="9"/>
  <c r="C3465" i="9"/>
  <c r="C3464" i="9"/>
  <c r="C3463" i="9"/>
  <c r="C3462" i="9"/>
  <c r="C3461" i="9"/>
  <c r="C3460" i="9"/>
  <c r="C3459" i="9"/>
  <c r="C3458" i="9"/>
  <c r="C3457" i="9"/>
  <c r="C3456" i="9"/>
  <c r="C3455" i="9"/>
  <c r="C3454" i="9"/>
  <c r="C3453" i="9"/>
  <c r="C3452" i="9"/>
  <c r="C3451" i="9"/>
  <c r="C3450" i="9"/>
  <c r="C3449" i="9"/>
  <c r="C3448" i="9"/>
  <c r="C3447" i="9"/>
  <c r="C3446" i="9"/>
  <c r="C3445" i="9"/>
  <c r="C3444" i="9"/>
  <c r="C3443" i="9"/>
  <c r="C3442" i="9"/>
  <c r="C3441" i="9"/>
  <c r="C3440" i="9"/>
  <c r="C3439" i="9"/>
  <c r="C3438" i="9"/>
  <c r="C3437" i="9"/>
  <c r="C3436" i="9"/>
  <c r="C3435" i="9"/>
  <c r="C3434" i="9"/>
  <c r="C3433" i="9"/>
  <c r="C3432" i="9"/>
  <c r="C3431" i="9"/>
  <c r="C3430" i="9"/>
  <c r="C3429" i="9"/>
  <c r="C3428" i="9"/>
  <c r="C3427" i="9"/>
  <c r="C3426" i="9"/>
  <c r="C3425" i="9"/>
  <c r="C3424" i="9"/>
  <c r="C3423" i="9"/>
  <c r="C3422" i="9"/>
  <c r="C3421" i="9"/>
  <c r="C3420" i="9"/>
  <c r="C3419" i="9"/>
  <c r="C3418" i="9"/>
  <c r="C3417" i="9"/>
  <c r="C3416" i="9"/>
  <c r="C3415" i="9"/>
  <c r="C3414" i="9"/>
  <c r="C3413" i="9"/>
  <c r="C3412" i="9"/>
  <c r="C3411" i="9"/>
  <c r="C3410" i="9"/>
  <c r="C3409" i="9"/>
  <c r="C3408" i="9"/>
  <c r="C3407" i="9"/>
  <c r="C3406" i="9"/>
  <c r="C3405" i="9"/>
  <c r="C3404" i="9"/>
  <c r="C3403" i="9"/>
  <c r="C3402" i="9"/>
  <c r="C3401" i="9"/>
  <c r="C3400" i="9"/>
  <c r="C3399" i="9"/>
  <c r="C3398" i="9"/>
  <c r="C3397" i="9"/>
  <c r="C3396" i="9"/>
  <c r="C3395" i="9"/>
  <c r="C3394" i="9"/>
  <c r="C3393" i="9"/>
  <c r="C3392" i="9"/>
  <c r="C3391" i="9"/>
  <c r="C3390" i="9"/>
  <c r="C3389" i="9"/>
  <c r="C3388" i="9"/>
  <c r="C3387" i="9"/>
  <c r="C3386" i="9"/>
  <c r="C3385" i="9"/>
  <c r="C3384" i="9"/>
  <c r="C3383" i="9"/>
  <c r="C3382" i="9"/>
  <c r="C3381" i="9"/>
  <c r="C3380" i="9"/>
  <c r="C3379" i="9"/>
  <c r="C3378" i="9"/>
  <c r="C3377" i="9"/>
  <c r="C3376" i="9"/>
  <c r="C3375" i="9"/>
  <c r="C3374" i="9"/>
  <c r="C3373" i="9"/>
  <c r="C3372" i="9"/>
  <c r="C3371" i="9"/>
  <c r="C3370" i="9"/>
  <c r="C3369" i="9"/>
  <c r="C3368" i="9"/>
  <c r="C3367" i="9"/>
  <c r="C3366" i="9"/>
  <c r="C3365" i="9"/>
  <c r="C3364" i="9"/>
  <c r="C3363" i="9"/>
  <c r="C3362" i="9"/>
  <c r="C3361" i="9"/>
  <c r="C3360" i="9"/>
  <c r="C3359" i="9"/>
  <c r="C3358" i="9"/>
  <c r="C3357" i="9"/>
  <c r="C3356" i="9"/>
  <c r="C3355" i="9"/>
  <c r="C3354" i="9"/>
  <c r="C3353" i="9"/>
  <c r="C3352" i="9"/>
  <c r="C3351" i="9"/>
  <c r="C3350" i="9"/>
  <c r="C3349" i="9"/>
  <c r="C3348" i="9"/>
  <c r="C3347" i="9"/>
  <c r="C3346" i="9"/>
  <c r="C3345" i="9"/>
  <c r="C3344" i="9"/>
  <c r="C3343" i="9"/>
  <c r="C3342" i="9"/>
  <c r="C3341" i="9"/>
  <c r="C3340" i="9"/>
  <c r="C3339" i="9"/>
  <c r="C3338" i="9"/>
  <c r="C3337" i="9"/>
  <c r="C3336" i="9"/>
  <c r="C3335" i="9"/>
  <c r="C3334" i="9"/>
  <c r="C3333" i="9"/>
  <c r="C3332" i="9"/>
  <c r="C3331" i="9"/>
  <c r="C3330" i="9"/>
  <c r="C3329" i="9"/>
  <c r="C3328" i="9"/>
  <c r="C3327" i="9"/>
  <c r="C3326" i="9"/>
  <c r="C3325" i="9"/>
  <c r="C3324" i="9"/>
  <c r="C3323" i="9"/>
  <c r="C3322" i="9"/>
  <c r="C3321" i="9"/>
  <c r="C3320" i="9"/>
  <c r="C3319" i="9"/>
  <c r="C3318" i="9"/>
  <c r="C3317" i="9"/>
  <c r="C3316" i="9"/>
  <c r="C3315" i="9"/>
  <c r="C3314" i="9"/>
  <c r="C3313" i="9"/>
  <c r="C3312" i="9"/>
  <c r="C3311" i="9"/>
  <c r="C3310" i="9"/>
  <c r="C3309" i="9"/>
  <c r="C3308" i="9"/>
  <c r="C3307" i="9"/>
  <c r="C3306" i="9"/>
  <c r="C3305" i="9"/>
  <c r="C3304" i="9"/>
  <c r="C3303" i="9"/>
  <c r="C3302" i="9"/>
  <c r="C3301" i="9"/>
  <c r="C3300" i="9"/>
  <c r="C3299" i="9"/>
  <c r="C3298" i="9"/>
  <c r="C3297" i="9"/>
  <c r="C3296" i="9"/>
  <c r="C3295" i="9"/>
  <c r="C3294" i="9"/>
  <c r="C3293" i="9"/>
  <c r="C3292" i="9"/>
  <c r="C3291" i="9"/>
  <c r="C3290" i="9"/>
  <c r="C3289" i="9"/>
  <c r="C3288" i="9"/>
  <c r="C3287" i="9"/>
  <c r="C3286" i="9"/>
  <c r="C3285" i="9"/>
  <c r="C3284" i="9"/>
  <c r="C3283" i="9"/>
  <c r="C3282" i="9"/>
  <c r="C3281" i="9"/>
  <c r="C3280" i="9"/>
  <c r="C3279" i="9"/>
  <c r="C3278" i="9"/>
  <c r="C3277" i="9"/>
  <c r="C3276" i="9"/>
  <c r="C3275" i="9"/>
  <c r="C3274" i="9"/>
  <c r="C3273" i="9"/>
  <c r="C3272" i="9"/>
  <c r="C3271" i="9"/>
  <c r="C3270" i="9"/>
  <c r="C3269" i="9"/>
  <c r="C3268" i="9"/>
  <c r="C3267" i="9"/>
  <c r="C3266" i="9"/>
  <c r="C3265" i="9"/>
  <c r="C3264" i="9"/>
  <c r="C3263" i="9"/>
  <c r="C3262" i="9"/>
  <c r="C3261" i="9"/>
  <c r="C3260" i="9"/>
  <c r="C3259" i="9"/>
  <c r="C3258" i="9"/>
  <c r="C3257" i="9"/>
  <c r="C3256" i="9"/>
  <c r="C3255" i="9"/>
  <c r="C3254" i="9"/>
  <c r="C3253" i="9"/>
  <c r="C3252" i="9"/>
  <c r="C3251" i="9"/>
  <c r="C3250" i="9"/>
  <c r="C3249" i="9"/>
  <c r="C3248" i="9"/>
  <c r="C3247" i="9"/>
  <c r="C3246" i="9"/>
  <c r="C3245" i="9"/>
  <c r="C3244" i="9"/>
  <c r="C3243" i="9"/>
  <c r="C3242" i="9"/>
  <c r="C3241" i="9"/>
  <c r="C3240" i="9"/>
  <c r="C3239" i="9"/>
  <c r="C3238" i="9"/>
  <c r="C3237" i="9"/>
  <c r="C3236" i="9"/>
  <c r="C3235" i="9"/>
  <c r="C3234" i="9"/>
  <c r="C3233" i="9"/>
  <c r="C3232" i="9"/>
  <c r="C3231" i="9"/>
  <c r="C3230" i="9"/>
  <c r="C3229" i="9"/>
  <c r="C3228" i="9"/>
  <c r="C3227" i="9"/>
  <c r="C3226" i="9"/>
  <c r="C3225" i="9"/>
  <c r="C3224" i="9"/>
  <c r="C3223" i="9"/>
  <c r="C3222" i="9"/>
  <c r="C3221" i="9"/>
  <c r="C3220" i="9"/>
  <c r="C3219" i="9"/>
  <c r="C3218" i="9"/>
  <c r="C3217" i="9"/>
  <c r="C3216" i="9"/>
  <c r="C3215" i="9"/>
  <c r="C3214" i="9"/>
  <c r="C3213" i="9"/>
  <c r="C3212" i="9"/>
  <c r="C3211" i="9"/>
  <c r="C3210" i="9"/>
  <c r="C3209" i="9"/>
  <c r="C3208" i="9"/>
  <c r="C3207" i="9"/>
  <c r="C3206" i="9"/>
  <c r="C3205" i="9"/>
  <c r="C3204" i="9"/>
  <c r="C3203" i="9"/>
  <c r="C3202" i="9"/>
  <c r="C3201" i="9"/>
  <c r="C3200" i="9"/>
  <c r="C3199" i="9"/>
  <c r="C3198" i="9"/>
  <c r="C3197" i="9"/>
  <c r="C3196" i="9"/>
  <c r="C3195" i="9"/>
  <c r="C3194" i="9"/>
  <c r="C3193" i="9"/>
  <c r="C3192" i="9"/>
  <c r="C3191" i="9"/>
  <c r="C3190" i="9"/>
  <c r="C3189" i="9"/>
  <c r="C3188" i="9"/>
  <c r="C3187" i="9"/>
  <c r="C3186" i="9"/>
  <c r="C3185" i="9"/>
  <c r="C3184" i="9"/>
  <c r="C3183" i="9"/>
  <c r="C3182" i="9"/>
  <c r="C3181" i="9"/>
  <c r="C3180" i="9"/>
  <c r="C3179" i="9"/>
  <c r="C3178" i="9"/>
  <c r="C3177" i="9"/>
  <c r="C3176" i="9"/>
  <c r="C3175" i="9"/>
  <c r="C3174" i="9"/>
  <c r="C3173" i="9"/>
  <c r="C3172" i="9"/>
  <c r="C3171" i="9"/>
  <c r="C3170" i="9"/>
  <c r="C3169" i="9"/>
  <c r="C3168" i="9"/>
  <c r="C3167" i="9"/>
  <c r="C3166" i="9"/>
  <c r="C3165" i="9"/>
  <c r="C3164" i="9"/>
  <c r="C3163" i="9"/>
  <c r="C3162" i="9"/>
  <c r="C3161" i="9"/>
  <c r="C3160" i="9"/>
  <c r="C3159" i="9"/>
  <c r="C3158" i="9"/>
  <c r="C3157" i="9"/>
  <c r="C3156" i="9"/>
  <c r="C3155" i="9"/>
  <c r="C3154" i="9"/>
  <c r="C3153" i="9"/>
  <c r="C3152" i="9"/>
  <c r="C3151" i="9"/>
  <c r="C3150" i="9"/>
  <c r="C3149" i="9"/>
  <c r="C3148" i="9"/>
  <c r="C3147" i="9"/>
  <c r="C3146" i="9"/>
  <c r="C3145" i="9"/>
  <c r="C3144" i="9"/>
  <c r="C3143" i="9"/>
  <c r="C3142" i="9"/>
  <c r="C3141" i="9"/>
  <c r="C3140" i="9"/>
  <c r="C3139" i="9"/>
  <c r="C3138" i="9"/>
  <c r="C3137" i="9"/>
  <c r="C3136" i="9"/>
  <c r="C3135" i="9"/>
  <c r="C3134" i="9"/>
  <c r="C3133" i="9"/>
  <c r="C3132" i="9"/>
  <c r="C3131" i="9"/>
  <c r="C3130" i="9"/>
  <c r="C3129" i="9"/>
  <c r="C3128" i="9"/>
  <c r="C3127" i="9"/>
  <c r="C3126" i="9"/>
  <c r="C3125" i="9"/>
  <c r="C3124" i="9"/>
  <c r="C3123" i="9"/>
  <c r="C3122" i="9"/>
  <c r="C3121" i="9"/>
  <c r="C3120" i="9"/>
  <c r="C3119" i="9"/>
  <c r="C3118" i="9"/>
  <c r="C3117" i="9"/>
  <c r="C3116" i="9"/>
  <c r="C3115" i="9"/>
  <c r="C3114" i="9"/>
  <c r="C3113" i="9"/>
  <c r="C3112" i="9"/>
  <c r="C3111" i="9"/>
  <c r="C3110" i="9"/>
  <c r="C3109" i="9"/>
  <c r="C3108" i="9"/>
  <c r="C3107" i="9"/>
  <c r="C3106" i="9"/>
  <c r="C3105" i="9"/>
  <c r="C3104" i="9"/>
  <c r="C3103" i="9"/>
  <c r="C3102" i="9"/>
  <c r="C3101" i="9"/>
  <c r="C3100" i="9"/>
  <c r="C3099" i="9"/>
  <c r="C3098" i="9"/>
  <c r="C3097" i="9"/>
  <c r="C3096" i="9"/>
  <c r="C3095" i="9"/>
  <c r="C3094" i="9"/>
  <c r="C3093" i="9"/>
  <c r="C3092" i="9"/>
  <c r="C3091" i="9"/>
  <c r="C3090" i="9"/>
  <c r="C3089" i="9"/>
  <c r="C3088" i="9"/>
  <c r="C3087" i="9"/>
  <c r="C3086" i="9"/>
  <c r="C3085" i="9"/>
  <c r="C3084" i="9"/>
  <c r="C3083" i="9"/>
  <c r="C3082" i="9"/>
  <c r="C3081" i="9"/>
  <c r="C3080" i="9"/>
  <c r="C3079" i="9"/>
  <c r="C3078" i="9"/>
  <c r="C3077" i="9"/>
  <c r="C3076" i="9"/>
  <c r="C3075" i="9"/>
  <c r="C3074" i="9"/>
  <c r="C3073" i="9"/>
  <c r="C3072" i="9"/>
  <c r="C3071" i="9"/>
  <c r="C3070" i="9"/>
  <c r="C3069" i="9"/>
  <c r="C3068" i="9"/>
  <c r="C3067" i="9"/>
  <c r="C3066" i="9"/>
  <c r="C3065" i="9"/>
  <c r="C3064" i="9"/>
  <c r="C3063" i="9"/>
  <c r="C3062" i="9"/>
  <c r="C3061" i="9"/>
  <c r="C3060" i="9"/>
  <c r="C3059" i="9"/>
  <c r="C3058" i="9"/>
  <c r="C3057" i="9"/>
  <c r="C3056" i="9"/>
  <c r="C3055" i="9"/>
  <c r="C3054" i="9"/>
  <c r="C3053" i="9"/>
  <c r="C3052" i="9"/>
  <c r="C3051" i="9"/>
  <c r="C3050" i="9"/>
  <c r="C3049" i="9"/>
  <c r="C3048" i="9"/>
  <c r="C3047" i="9"/>
  <c r="C3046" i="9"/>
  <c r="C3045" i="9"/>
  <c r="C3044" i="9"/>
  <c r="C3043" i="9"/>
  <c r="C3042" i="9"/>
  <c r="C3041" i="9"/>
  <c r="C3040" i="9"/>
  <c r="C3039" i="9"/>
  <c r="C3038" i="9"/>
  <c r="C3037" i="9"/>
  <c r="C3036" i="9"/>
  <c r="C3035" i="9"/>
  <c r="C3034" i="9"/>
  <c r="C3033" i="9"/>
  <c r="C3032" i="9"/>
  <c r="C3031" i="9"/>
  <c r="C3030" i="9"/>
  <c r="C3029" i="9"/>
  <c r="C3028" i="9"/>
  <c r="C3027" i="9"/>
  <c r="C3026" i="9"/>
  <c r="C3025" i="9"/>
  <c r="C3024" i="9"/>
  <c r="C3023" i="9"/>
  <c r="C3022" i="9"/>
  <c r="C3021" i="9"/>
  <c r="C3020" i="9"/>
  <c r="C3019" i="9"/>
  <c r="C3018" i="9"/>
  <c r="C3017" i="9"/>
  <c r="C3016" i="9"/>
  <c r="C3015" i="9"/>
  <c r="C3014" i="9"/>
  <c r="C3013" i="9"/>
  <c r="C3012" i="9"/>
  <c r="C3011" i="9"/>
  <c r="C3010" i="9"/>
  <c r="C3009" i="9"/>
  <c r="C3008" i="9"/>
  <c r="C3007" i="9"/>
  <c r="C3006" i="9"/>
  <c r="C3005" i="9"/>
  <c r="C3004" i="9"/>
  <c r="C3003" i="9"/>
  <c r="C3002" i="9"/>
  <c r="C3001" i="9"/>
  <c r="C3000" i="9"/>
  <c r="C2999" i="9"/>
  <c r="C2998" i="9"/>
  <c r="C2997" i="9"/>
  <c r="C2996" i="9"/>
  <c r="C2995" i="9"/>
  <c r="C2994" i="9"/>
  <c r="C2993" i="9"/>
  <c r="C2992" i="9"/>
  <c r="C2991" i="9"/>
  <c r="C2990" i="9"/>
  <c r="C2989" i="9"/>
  <c r="C2988" i="9"/>
  <c r="C2987" i="9"/>
  <c r="C2986" i="9"/>
  <c r="C2985" i="9"/>
  <c r="C2984" i="9"/>
  <c r="C2983" i="9"/>
  <c r="C2982" i="9"/>
  <c r="C2981" i="9"/>
  <c r="C2980" i="9"/>
  <c r="C2979" i="9"/>
  <c r="C2978" i="9"/>
  <c r="C2977" i="9"/>
  <c r="C2976" i="9"/>
  <c r="C2975" i="9"/>
  <c r="C2974" i="9"/>
  <c r="C2973" i="9"/>
  <c r="C2972" i="9"/>
  <c r="C2971" i="9"/>
  <c r="C2970" i="9"/>
  <c r="C2969" i="9"/>
  <c r="C2968" i="9"/>
  <c r="C2967" i="9"/>
  <c r="C2966" i="9"/>
  <c r="C2965" i="9"/>
  <c r="C2964" i="9"/>
  <c r="C2963" i="9"/>
  <c r="C2962" i="9"/>
  <c r="C2961" i="9"/>
  <c r="C2960" i="9"/>
  <c r="C2959" i="9"/>
  <c r="C2958" i="9"/>
  <c r="C2957" i="9"/>
  <c r="C2956" i="9"/>
  <c r="C2955" i="9"/>
  <c r="C2954" i="9"/>
  <c r="C2953" i="9"/>
  <c r="C2952" i="9"/>
  <c r="C2951" i="9"/>
  <c r="C2950" i="9"/>
  <c r="C2949" i="9"/>
  <c r="C2948" i="9"/>
  <c r="C2947" i="9"/>
  <c r="C2946" i="9"/>
  <c r="C2945" i="9"/>
  <c r="C2944" i="9"/>
  <c r="C2943" i="9"/>
  <c r="C2942" i="9"/>
  <c r="C2941" i="9"/>
  <c r="C2940" i="9"/>
  <c r="C2939" i="9"/>
  <c r="C2938" i="9"/>
  <c r="C2937" i="9"/>
  <c r="C2936" i="9"/>
  <c r="C2935" i="9"/>
  <c r="C2934" i="9"/>
  <c r="C2933" i="9"/>
  <c r="C2932" i="9"/>
  <c r="C2931" i="9"/>
  <c r="C2930" i="9"/>
  <c r="C2929" i="9"/>
  <c r="C2928" i="9"/>
  <c r="C2927" i="9"/>
  <c r="C2926" i="9"/>
  <c r="C2925" i="9"/>
  <c r="C2924" i="9"/>
  <c r="C2923" i="9"/>
  <c r="C2922" i="9"/>
  <c r="C2921" i="9"/>
  <c r="C2920" i="9"/>
  <c r="C2919" i="9"/>
  <c r="C2918" i="9"/>
  <c r="C2917" i="9"/>
  <c r="C2916" i="9"/>
  <c r="C2915" i="9"/>
  <c r="C2914" i="9"/>
  <c r="C2913" i="9"/>
  <c r="C2912" i="9"/>
  <c r="C2911" i="9"/>
  <c r="C2910" i="9"/>
  <c r="C2909" i="9"/>
  <c r="C2908" i="9"/>
  <c r="C2907" i="9"/>
  <c r="C2906" i="9"/>
  <c r="C2905" i="9"/>
  <c r="C2904" i="9"/>
  <c r="C2903" i="9"/>
  <c r="C2902" i="9"/>
  <c r="C2901" i="9"/>
  <c r="C2900" i="9"/>
  <c r="C2899" i="9"/>
  <c r="C2898" i="9"/>
  <c r="C2897" i="9"/>
  <c r="C2896" i="9"/>
  <c r="C2895" i="9"/>
  <c r="C2894" i="9"/>
  <c r="C2893" i="9"/>
  <c r="C2892" i="9"/>
  <c r="C2891" i="9"/>
  <c r="C2890" i="9"/>
  <c r="C2889" i="9"/>
  <c r="C2888" i="9"/>
  <c r="C2887" i="9"/>
  <c r="C2886" i="9"/>
  <c r="C2885" i="9"/>
  <c r="C2884" i="9"/>
  <c r="C2883" i="9"/>
  <c r="C2882" i="9"/>
  <c r="C2881" i="9"/>
  <c r="C2880" i="9"/>
  <c r="C2879" i="9"/>
  <c r="C2878" i="9"/>
  <c r="C2877" i="9"/>
  <c r="C2876" i="9"/>
  <c r="C2875" i="9"/>
  <c r="C2874" i="9"/>
  <c r="C2873" i="9"/>
  <c r="C2872" i="9"/>
  <c r="C2871" i="9"/>
  <c r="C2870" i="9"/>
  <c r="C2869" i="9"/>
  <c r="C2868" i="9"/>
  <c r="C2867" i="9"/>
  <c r="C2866" i="9"/>
  <c r="C2865" i="9"/>
  <c r="C2864" i="9"/>
  <c r="C2863" i="9"/>
  <c r="C2862" i="9"/>
  <c r="C2861" i="9"/>
  <c r="C2860" i="9"/>
  <c r="C2859" i="9"/>
  <c r="C2858" i="9"/>
  <c r="C2857" i="9"/>
  <c r="C2856" i="9"/>
  <c r="C2855" i="9"/>
  <c r="C2854" i="9"/>
  <c r="C2853" i="9"/>
  <c r="C2852" i="9"/>
  <c r="C2851" i="9"/>
  <c r="C2850" i="9"/>
  <c r="C2849" i="9"/>
  <c r="C2848" i="9"/>
  <c r="C2847" i="9"/>
  <c r="C2846" i="9"/>
  <c r="C2845" i="9"/>
  <c r="C2844" i="9"/>
  <c r="C2843" i="9"/>
  <c r="C2842" i="9"/>
  <c r="C2841" i="9"/>
  <c r="C2840" i="9"/>
  <c r="C2839" i="9"/>
  <c r="C2838" i="9"/>
  <c r="C2837" i="9"/>
  <c r="C2836" i="9"/>
  <c r="C2835" i="9"/>
  <c r="C2834" i="9"/>
  <c r="C2833" i="9"/>
  <c r="C2832" i="9"/>
  <c r="C2831" i="9"/>
  <c r="C2830" i="9"/>
  <c r="C2829" i="9"/>
  <c r="C2828" i="9"/>
  <c r="C2827" i="9"/>
  <c r="C2826" i="9"/>
  <c r="C2825" i="9"/>
  <c r="C2824" i="9"/>
  <c r="C2823" i="9"/>
  <c r="C2822" i="9"/>
  <c r="C2821" i="9"/>
  <c r="C2820" i="9"/>
  <c r="C2819" i="9"/>
  <c r="C2818" i="9"/>
  <c r="C2817" i="9"/>
  <c r="C2816" i="9"/>
  <c r="C2815" i="9"/>
  <c r="C2814" i="9"/>
  <c r="C2813" i="9"/>
  <c r="C2812" i="9"/>
  <c r="C2811" i="9"/>
  <c r="C2810" i="9"/>
  <c r="C2809" i="9"/>
  <c r="C2808" i="9"/>
  <c r="C2807" i="9"/>
  <c r="C2806" i="9"/>
  <c r="C2805" i="9"/>
  <c r="C2804" i="9"/>
  <c r="C2803" i="9"/>
  <c r="C2802" i="9"/>
  <c r="C2801" i="9"/>
  <c r="C2800" i="9"/>
  <c r="C2799" i="9"/>
  <c r="C2798" i="9"/>
  <c r="C2797" i="9"/>
  <c r="C2796" i="9"/>
  <c r="C2795" i="9"/>
  <c r="C2794" i="9"/>
  <c r="C2793" i="9"/>
  <c r="C2792" i="9"/>
  <c r="C2791" i="9"/>
  <c r="C2790" i="9"/>
  <c r="C2789" i="9"/>
  <c r="C2788" i="9"/>
  <c r="C2787" i="9"/>
  <c r="C2786" i="9"/>
  <c r="C2785" i="9"/>
  <c r="C2784" i="9"/>
  <c r="C2783" i="9"/>
  <c r="C2782" i="9"/>
  <c r="C2781" i="9"/>
  <c r="C2780" i="9"/>
  <c r="C2779" i="9"/>
  <c r="C2778" i="9"/>
  <c r="C2777" i="9"/>
  <c r="C2776" i="9"/>
  <c r="C2775" i="9"/>
  <c r="C2774" i="9"/>
  <c r="C2773" i="9"/>
  <c r="C2772" i="9"/>
  <c r="C2771" i="9"/>
  <c r="C2770" i="9"/>
  <c r="C2769" i="9"/>
  <c r="C2768" i="9"/>
  <c r="C2767" i="9"/>
  <c r="C2766" i="9"/>
  <c r="C2765" i="9"/>
  <c r="C2764" i="9"/>
  <c r="C2763" i="9"/>
  <c r="C2762" i="9"/>
  <c r="C2761" i="9"/>
  <c r="C2760" i="9"/>
  <c r="C2759" i="9"/>
  <c r="C2758" i="9"/>
  <c r="C2757" i="9"/>
  <c r="C2756" i="9"/>
  <c r="C2755" i="9"/>
  <c r="C2754" i="9"/>
  <c r="C2753" i="9"/>
  <c r="C2752" i="9"/>
  <c r="C2751" i="9"/>
  <c r="C2750" i="9"/>
  <c r="C2749" i="9"/>
  <c r="C2748" i="9"/>
  <c r="C2747" i="9"/>
  <c r="C2746" i="9"/>
  <c r="C2745" i="9"/>
  <c r="C2744" i="9"/>
  <c r="C2743" i="9"/>
  <c r="C2742" i="9"/>
  <c r="C2741" i="9"/>
  <c r="C2740" i="9"/>
  <c r="C2739" i="9"/>
  <c r="C2738" i="9"/>
  <c r="C2737" i="9"/>
  <c r="C2736" i="9"/>
  <c r="C2735" i="9"/>
  <c r="C2734" i="9"/>
  <c r="C2733" i="9"/>
  <c r="C2732" i="9"/>
  <c r="C2731" i="9"/>
  <c r="C2730" i="9"/>
  <c r="C2729" i="9"/>
  <c r="C2728" i="9"/>
  <c r="C2727" i="9"/>
  <c r="C2726" i="9"/>
  <c r="C2725" i="9"/>
  <c r="C2724" i="9"/>
  <c r="C2723" i="9"/>
  <c r="C2722" i="9"/>
  <c r="C2721" i="9"/>
  <c r="C2720" i="9"/>
  <c r="C2719" i="9"/>
  <c r="C2718" i="9"/>
  <c r="C2717" i="9"/>
  <c r="C2716" i="9"/>
  <c r="C2715" i="9"/>
  <c r="C2714" i="9"/>
  <c r="C2713" i="9"/>
  <c r="C2712" i="9"/>
  <c r="C2711" i="9"/>
  <c r="C2710" i="9"/>
  <c r="C2709" i="9"/>
  <c r="C2708" i="9"/>
  <c r="C2707" i="9"/>
  <c r="C2706" i="9"/>
  <c r="C2705" i="9"/>
  <c r="C2704" i="9"/>
  <c r="C2703" i="9"/>
  <c r="C2702" i="9"/>
  <c r="C2701" i="9"/>
  <c r="C2700" i="9"/>
  <c r="C2699" i="9"/>
  <c r="C2698" i="9"/>
  <c r="C2697" i="9"/>
  <c r="C2696" i="9"/>
  <c r="C2695" i="9"/>
  <c r="C2694" i="9"/>
  <c r="C2693" i="9"/>
  <c r="C2692" i="9"/>
  <c r="C2691" i="9"/>
  <c r="C2690" i="9"/>
  <c r="C2689" i="9"/>
  <c r="C2688" i="9"/>
  <c r="C2687" i="9"/>
  <c r="C2686" i="9"/>
  <c r="C2685" i="9"/>
  <c r="C2684" i="9"/>
  <c r="C2683" i="9"/>
  <c r="C2682" i="9"/>
  <c r="C2681" i="9"/>
  <c r="C2680" i="9"/>
  <c r="C2679" i="9"/>
  <c r="C2678" i="9"/>
  <c r="C2677" i="9"/>
  <c r="C2676" i="9"/>
  <c r="C2675" i="9"/>
  <c r="C2674" i="9"/>
  <c r="C2673" i="9"/>
  <c r="C2672" i="9"/>
  <c r="C2671" i="9"/>
  <c r="C2670" i="9"/>
  <c r="C2669" i="9"/>
  <c r="C2668" i="9"/>
  <c r="C2667" i="9"/>
  <c r="C2666" i="9"/>
  <c r="C2665" i="9"/>
  <c r="C2664" i="9"/>
  <c r="C2663" i="9"/>
  <c r="C2662" i="9"/>
  <c r="C2661" i="9"/>
  <c r="C2660" i="9"/>
  <c r="C2659" i="9"/>
  <c r="C2658" i="9"/>
  <c r="C2657" i="9"/>
  <c r="C2656" i="9"/>
  <c r="C2655" i="9"/>
  <c r="C2654" i="9"/>
  <c r="C2653" i="9"/>
  <c r="C2652" i="9"/>
  <c r="C2651" i="9"/>
  <c r="C2650" i="9"/>
  <c r="C2649" i="9"/>
  <c r="C2648" i="9"/>
  <c r="C2647" i="9"/>
  <c r="C2646" i="9"/>
  <c r="C2645" i="9"/>
  <c r="C2644" i="9"/>
  <c r="C2643" i="9"/>
  <c r="C2642" i="9"/>
  <c r="C2641" i="9"/>
  <c r="C2640" i="9"/>
  <c r="C2639" i="9"/>
  <c r="C2638" i="9"/>
  <c r="C2637" i="9"/>
  <c r="C2636" i="9"/>
  <c r="C2635" i="9"/>
  <c r="C2634" i="9"/>
  <c r="C2633" i="9"/>
  <c r="C2632" i="9"/>
  <c r="C2631" i="9"/>
  <c r="C2630" i="9"/>
  <c r="C2629" i="9"/>
  <c r="C2628" i="9"/>
  <c r="C2627" i="9"/>
  <c r="C2626" i="9"/>
  <c r="C2625" i="9"/>
  <c r="C2624" i="9"/>
  <c r="C2623" i="9"/>
  <c r="C2622" i="9"/>
  <c r="C2621" i="9"/>
  <c r="C2620" i="9"/>
  <c r="C2619" i="9"/>
  <c r="C2618" i="9"/>
  <c r="C2617" i="9"/>
  <c r="C2616" i="9"/>
  <c r="C2615" i="9"/>
  <c r="C2614" i="9"/>
  <c r="C2613" i="9"/>
  <c r="C2612" i="9"/>
  <c r="C2611" i="9"/>
  <c r="C2610" i="9"/>
  <c r="C2609" i="9"/>
  <c r="C2608" i="9"/>
  <c r="C2607" i="9"/>
  <c r="C2606" i="9"/>
  <c r="C2605" i="9"/>
  <c r="C2604" i="9"/>
  <c r="C2603" i="9"/>
  <c r="C2602" i="9"/>
  <c r="C2601" i="9"/>
  <c r="C2600" i="9"/>
  <c r="C2599" i="9"/>
  <c r="C2598" i="9"/>
  <c r="C2597" i="9"/>
  <c r="C2596" i="9"/>
  <c r="C2595" i="9"/>
  <c r="C2594" i="9"/>
  <c r="C2593" i="9"/>
  <c r="C2592" i="9"/>
  <c r="C2591" i="9"/>
  <c r="C2590" i="9"/>
  <c r="C2589" i="9"/>
  <c r="C2588" i="9"/>
  <c r="C2587" i="9"/>
  <c r="C2586" i="9"/>
  <c r="C2585" i="9"/>
  <c r="C2584" i="9"/>
  <c r="C2583" i="9"/>
  <c r="C2582" i="9"/>
  <c r="C2581" i="9"/>
  <c r="C2580" i="9"/>
  <c r="C2579" i="9"/>
  <c r="C2578" i="9"/>
  <c r="C2577" i="9"/>
  <c r="C2576" i="9"/>
  <c r="C2575" i="9"/>
  <c r="C2574" i="9"/>
  <c r="C2573" i="9"/>
  <c r="C2572" i="9"/>
  <c r="C2571" i="9"/>
  <c r="C2570" i="9"/>
  <c r="C2569" i="9"/>
  <c r="C2568" i="9"/>
  <c r="C2567" i="9"/>
  <c r="C2566" i="9"/>
  <c r="C2565" i="9"/>
  <c r="C2564" i="9"/>
  <c r="C2563" i="9"/>
  <c r="C2562" i="9"/>
  <c r="C2561" i="9"/>
  <c r="C2560" i="9"/>
  <c r="C2559" i="9"/>
  <c r="C2558" i="9"/>
  <c r="C2557" i="9"/>
  <c r="C2556" i="9"/>
  <c r="C2555" i="9"/>
  <c r="C2554" i="9"/>
  <c r="C2553" i="9"/>
  <c r="C2552" i="9"/>
  <c r="C2551" i="9"/>
  <c r="C2550" i="9"/>
  <c r="C2549" i="9"/>
  <c r="C2548" i="9"/>
  <c r="C2547" i="9"/>
  <c r="C2546" i="9"/>
  <c r="C2545" i="9"/>
  <c r="C2544" i="9"/>
  <c r="C2543" i="9"/>
  <c r="C2542" i="9"/>
  <c r="C2541" i="9"/>
  <c r="C2540" i="9"/>
  <c r="C2539" i="9"/>
  <c r="C2538" i="9"/>
  <c r="C2537" i="9"/>
  <c r="C2536" i="9"/>
  <c r="C2535" i="9"/>
  <c r="C2534" i="9"/>
  <c r="C2533" i="9"/>
  <c r="C2532" i="9"/>
  <c r="C2531" i="9"/>
  <c r="C2530" i="9"/>
  <c r="C2529" i="9"/>
  <c r="C2528" i="9"/>
  <c r="C2527" i="9"/>
  <c r="C2526" i="9"/>
  <c r="C2525" i="9"/>
  <c r="C2524" i="9"/>
  <c r="C2523" i="9"/>
  <c r="C2522" i="9"/>
  <c r="C2521" i="9"/>
  <c r="C2520" i="9"/>
  <c r="C2519" i="9"/>
  <c r="C2518" i="9"/>
  <c r="C2517" i="9"/>
  <c r="C2516" i="9"/>
  <c r="C2515" i="9"/>
  <c r="C2514" i="9"/>
  <c r="C2513" i="9"/>
  <c r="C2512" i="9"/>
  <c r="C2511" i="9"/>
  <c r="C2510" i="9"/>
  <c r="C2509" i="9"/>
  <c r="C2508" i="9"/>
  <c r="C2507" i="9"/>
  <c r="C2506" i="9"/>
  <c r="C2505" i="9"/>
  <c r="C2504" i="9"/>
  <c r="C2503" i="9"/>
  <c r="C2502" i="9"/>
  <c r="C2501" i="9"/>
  <c r="C2500" i="9"/>
  <c r="C2499" i="9"/>
  <c r="C2498" i="9"/>
  <c r="C2497" i="9"/>
  <c r="C2496" i="9"/>
  <c r="C2495" i="9"/>
  <c r="C2494" i="9"/>
  <c r="C2493" i="9"/>
  <c r="C2492" i="9"/>
  <c r="C2491" i="9"/>
  <c r="C2490" i="9"/>
  <c r="C2489" i="9"/>
  <c r="C2488" i="9"/>
  <c r="C2487" i="9"/>
  <c r="C2486" i="9"/>
  <c r="C2485" i="9"/>
  <c r="C2484" i="9"/>
  <c r="C2483" i="9"/>
  <c r="C2482" i="9"/>
  <c r="C2481" i="9"/>
  <c r="C2480" i="9"/>
  <c r="C2479" i="9"/>
  <c r="C2478" i="9"/>
  <c r="C2477" i="9"/>
  <c r="C2476" i="9"/>
  <c r="C2475" i="9"/>
  <c r="C2474" i="9"/>
  <c r="C2473" i="9"/>
  <c r="C2472" i="9"/>
  <c r="C2471" i="9"/>
  <c r="C2470" i="9"/>
  <c r="C2469" i="9"/>
  <c r="C2468" i="9"/>
  <c r="C2467" i="9"/>
  <c r="C2466" i="9"/>
  <c r="C2465" i="9"/>
  <c r="C2464" i="9"/>
  <c r="C2463" i="9"/>
  <c r="C2462" i="9"/>
  <c r="C2461" i="9"/>
  <c r="C2460" i="9"/>
  <c r="C2459" i="9"/>
  <c r="C2458" i="9"/>
  <c r="C2457" i="9"/>
  <c r="C2456" i="9"/>
  <c r="C2455" i="9"/>
  <c r="C2454" i="9"/>
  <c r="C2453" i="9"/>
  <c r="C2452" i="9"/>
  <c r="C2451" i="9"/>
  <c r="C2450" i="9"/>
  <c r="C2449" i="9"/>
  <c r="C2448" i="9"/>
  <c r="C2447" i="9"/>
  <c r="C2446" i="9"/>
  <c r="C2445" i="9"/>
  <c r="C2444" i="9"/>
  <c r="C2443" i="9"/>
  <c r="C2442" i="9"/>
  <c r="C2441" i="9"/>
  <c r="C2440" i="9"/>
  <c r="C2439" i="9"/>
  <c r="C2438" i="9"/>
  <c r="C2437" i="9"/>
  <c r="C2436" i="9"/>
  <c r="C2435" i="9"/>
  <c r="C2434" i="9"/>
  <c r="C2433" i="9"/>
  <c r="C2432" i="9"/>
  <c r="C2431" i="9"/>
  <c r="C2430" i="9"/>
  <c r="C2429" i="9"/>
  <c r="C2428" i="9"/>
  <c r="C2427" i="9"/>
  <c r="C2426" i="9"/>
  <c r="C2425" i="9"/>
  <c r="C2424" i="9"/>
  <c r="C2423" i="9"/>
  <c r="C2422" i="9"/>
  <c r="C2421" i="9"/>
  <c r="C2420" i="9"/>
  <c r="C2419" i="9"/>
  <c r="C2418" i="9"/>
  <c r="C2417" i="9"/>
  <c r="C2416" i="9"/>
  <c r="C2415" i="9"/>
  <c r="C2414" i="9"/>
  <c r="C2413" i="9"/>
  <c r="C2412" i="9"/>
  <c r="C2411" i="9"/>
  <c r="C2410" i="9"/>
  <c r="C2409" i="9"/>
  <c r="C2408" i="9"/>
  <c r="C2407" i="9"/>
  <c r="C2406" i="9"/>
  <c r="C2405" i="9"/>
  <c r="C2404" i="9"/>
  <c r="C2403" i="9"/>
  <c r="C2402" i="9"/>
  <c r="C2401" i="9"/>
  <c r="C2400" i="9"/>
  <c r="C2399" i="9"/>
  <c r="C2398" i="9"/>
  <c r="C2397" i="9"/>
  <c r="C2396" i="9"/>
  <c r="C2395" i="9"/>
  <c r="C2394" i="9"/>
  <c r="C2393" i="9"/>
  <c r="C2392" i="9"/>
  <c r="C2391" i="9"/>
  <c r="C2390" i="9"/>
  <c r="C2389" i="9"/>
  <c r="C2388" i="9"/>
  <c r="C2387" i="9"/>
  <c r="C2386" i="9"/>
  <c r="C2385" i="9"/>
  <c r="C2384" i="9"/>
  <c r="C2383" i="9"/>
  <c r="C2382" i="9"/>
  <c r="C2381" i="9"/>
  <c r="C2380" i="9"/>
  <c r="C2379" i="9"/>
  <c r="C2378" i="9"/>
  <c r="C2377" i="9"/>
  <c r="C2376" i="9"/>
  <c r="C2375" i="9"/>
  <c r="C2374" i="9"/>
  <c r="C2373" i="9"/>
  <c r="C2372" i="9"/>
  <c r="C2371" i="9"/>
  <c r="C2370" i="9"/>
  <c r="C2369" i="9"/>
  <c r="C2368" i="9"/>
  <c r="C2367" i="9"/>
  <c r="C2366" i="9"/>
  <c r="C2365" i="9"/>
  <c r="C2364" i="9"/>
  <c r="C2363" i="9"/>
  <c r="C2362" i="9"/>
  <c r="C2361" i="9"/>
  <c r="C2360" i="9"/>
  <c r="C2359" i="9"/>
  <c r="C2358" i="9"/>
  <c r="C2357" i="9"/>
  <c r="C2356" i="9"/>
  <c r="C2355" i="9"/>
  <c r="C2354" i="9"/>
  <c r="C2353" i="9"/>
  <c r="C2352" i="9"/>
  <c r="C2351" i="9"/>
  <c r="C2350" i="9"/>
  <c r="C2349" i="9"/>
  <c r="C2348" i="9"/>
  <c r="C2347" i="9"/>
  <c r="C2346" i="9"/>
  <c r="C2345" i="9"/>
  <c r="C2344" i="9"/>
  <c r="C2343" i="9"/>
  <c r="C2342" i="9"/>
  <c r="C2341" i="9"/>
  <c r="C2340" i="9"/>
  <c r="C2339" i="9"/>
  <c r="C2338" i="9"/>
  <c r="C2337" i="9"/>
  <c r="C2336" i="9"/>
  <c r="C2335" i="9"/>
  <c r="C2334" i="9"/>
  <c r="C2333" i="9"/>
  <c r="C2332" i="9"/>
  <c r="C2331" i="9"/>
  <c r="C2330" i="9"/>
  <c r="C2329" i="9"/>
  <c r="C2328" i="9"/>
  <c r="C2327" i="9"/>
  <c r="C2326" i="9"/>
  <c r="C2325" i="9"/>
  <c r="C2324" i="9"/>
  <c r="C2323" i="9"/>
  <c r="C2322" i="9"/>
  <c r="C2321" i="9"/>
  <c r="C2320" i="9"/>
  <c r="C2319" i="9"/>
  <c r="C2318" i="9"/>
  <c r="C2317" i="9"/>
  <c r="C2316" i="9"/>
  <c r="C2315" i="9"/>
  <c r="C2314" i="9"/>
  <c r="C2313" i="9"/>
  <c r="C2312" i="9"/>
  <c r="C2311" i="9"/>
  <c r="C2310" i="9"/>
  <c r="C2309" i="9"/>
  <c r="C2308" i="9"/>
  <c r="C2307" i="9"/>
  <c r="C2306" i="9"/>
  <c r="C2305" i="9"/>
  <c r="C2304" i="9"/>
  <c r="C2303" i="9"/>
  <c r="C2302" i="9"/>
  <c r="C2301" i="9"/>
  <c r="C2300" i="9"/>
  <c r="C2299" i="9"/>
  <c r="C2298" i="9"/>
  <c r="C2297" i="9"/>
  <c r="C2296" i="9"/>
  <c r="C2295" i="9"/>
  <c r="C2294" i="9"/>
  <c r="C2293" i="9"/>
  <c r="C2292" i="9"/>
  <c r="C2291" i="9"/>
  <c r="C2290" i="9"/>
  <c r="C2289" i="9"/>
  <c r="C2288" i="9"/>
  <c r="C2287" i="9"/>
  <c r="C2286" i="9"/>
  <c r="C2285" i="9"/>
  <c r="C2284" i="9"/>
  <c r="C2283" i="9"/>
  <c r="C2282" i="9"/>
  <c r="C2281" i="9"/>
  <c r="C2280" i="9"/>
  <c r="C2279" i="9"/>
  <c r="C2278" i="9"/>
  <c r="C2277" i="9"/>
  <c r="C2276" i="9"/>
  <c r="C2275" i="9"/>
  <c r="C2274" i="9"/>
  <c r="C2273" i="9"/>
  <c r="C2272" i="9"/>
  <c r="C2271" i="9"/>
  <c r="C2270" i="9"/>
  <c r="C2269" i="9"/>
  <c r="C2268" i="9"/>
  <c r="C2267" i="9"/>
  <c r="C2266" i="9"/>
  <c r="C2265" i="9"/>
  <c r="C2264" i="9"/>
  <c r="C2263" i="9"/>
  <c r="C2262" i="9"/>
  <c r="C2261" i="9"/>
  <c r="C2260" i="9"/>
  <c r="C2259" i="9"/>
  <c r="C2258" i="9"/>
  <c r="C2257" i="9"/>
  <c r="C2256" i="9"/>
  <c r="C2255" i="9"/>
  <c r="C2254" i="9"/>
  <c r="C2253" i="9"/>
  <c r="C2252" i="9"/>
  <c r="C2251" i="9"/>
  <c r="C2250" i="9"/>
  <c r="C2249" i="9"/>
  <c r="C2248" i="9"/>
  <c r="C2247" i="9"/>
  <c r="C2246" i="9"/>
  <c r="C2245" i="9"/>
  <c r="C2244" i="9"/>
  <c r="C2243" i="9"/>
  <c r="C2242" i="9"/>
  <c r="C2241" i="9"/>
  <c r="C2240" i="9"/>
  <c r="C2239" i="9"/>
  <c r="C2238" i="9"/>
  <c r="C2237" i="9"/>
  <c r="C2236" i="9"/>
  <c r="C2235" i="9"/>
  <c r="C2234" i="9"/>
  <c r="C2233" i="9"/>
  <c r="C2232" i="9"/>
  <c r="C2231" i="9"/>
  <c r="C2230" i="9"/>
  <c r="C2229" i="9"/>
  <c r="C2228" i="9"/>
  <c r="C2227" i="9"/>
  <c r="C2226" i="9"/>
  <c r="C2225" i="9"/>
  <c r="C2224" i="9"/>
  <c r="C2223" i="9"/>
  <c r="C2222" i="9"/>
  <c r="C2221" i="9"/>
  <c r="C2220" i="9"/>
  <c r="C2219" i="9"/>
  <c r="C2218" i="9"/>
  <c r="C2217" i="9"/>
  <c r="C2216" i="9"/>
  <c r="C2215" i="9"/>
  <c r="C2214" i="9"/>
  <c r="C2213" i="9"/>
  <c r="C2212" i="9"/>
  <c r="C2211" i="9"/>
  <c r="C2210" i="9"/>
  <c r="C2209" i="9"/>
  <c r="C2208" i="9"/>
  <c r="C2207" i="9"/>
  <c r="C2206" i="9"/>
  <c r="C2205" i="9"/>
  <c r="C2204" i="9"/>
  <c r="C2203" i="9"/>
  <c r="C2202" i="9"/>
  <c r="C2201" i="9"/>
  <c r="C2200" i="9"/>
  <c r="C2199" i="9"/>
  <c r="C2198" i="9"/>
  <c r="C2197" i="9"/>
  <c r="C2196" i="9"/>
  <c r="C2195" i="9"/>
  <c r="C2194" i="9"/>
  <c r="C2193" i="9"/>
  <c r="C2192" i="9"/>
  <c r="C2191" i="9"/>
  <c r="C2190" i="9"/>
  <c r="C2189" i="9"/>
  <c r="C2188" i="9"/>
  <c r="C2187" i="9"/>
  <c r="C2186" i="9"/>
  <c r="C2185" i="9"/>
  <c r="C2184" i="9"/>
  <c r="C2183" i="9"/>
  <c r="C2182" i="9"/>
  <c r="C2181" i="9"/>
  <c r="C2180" i="9"/>
  <c r="C2179" i="9"/>
  <c r="C2178" i="9"/>
  <c r="C2177" i="9"/>
  <c r="C2176" i="9"/>
  <c r="C2175" i="9"/>
  <c r="C2174" i="9"/>
  <c r="C2173" i="9"/>
  <c r="C2172" i="9"/>
  <c r="C2171" i="9"/>
  <c r="C2170" i="9"/>
  <c r="C2169" i="9"/>
  <c r="C2168" i="9"/>
  <c r="C2167" i="9"/>
  <c r="C2166" i="9"/>
  <c r="C2165" i="9"/>
  <c r="C2164" i="9"/>
  <c r="C2163" i="9"/>
  <c r="C2162" i="9"/>
  <c r="C2161" i="9"/>
  <c r="C2160" i="9"/>
  <c r="C2159" i="9"/>
  <c r="C2158" i="9"/>
  <c r="C2157" i="9"/>
  <c r="C2156" i="9"/>
  <c r="C2155" i="9"/>
  <c r="C2154" i="9"/>
  <c r="C2153" i="9"/>
  <c r="C2152" i="9"/>
  <c r="C2151" i="9"/>
  <c r="C2150" i="9"/>
  <c r="C2149" i="9"/>
  <c r="C2148" i="9"/>
  <c r="C2147" i="9"/>
  <c r="C2146" i="9"/>
  <c r="C2145" i="9"/>
  <c r="C2144" i="9"/>
  <c r="C2143" i="9"/>
  <c r="C2142" i="9"/>
  <c r="C2141" i="9"/>
  <c r="C2140" i="9"/>
  <c r="C2139" i="9"/>
  <c r="C2138" i="9"/>
  <c r="C2137" i="9"/>
  <c r="C2136" i="9"/>
  <c r="C2135" i="9"/>
  <c r="C2134" i="9"/>
  <c r="C2133" i="9"/>
  <c r="C2132" i="9"/>
  <c r="C2131" i="9"/>
  <c r="C2130" i="9"/>
  <c r="C2129" i="9"/>
  <c r="C2128" i="9"/>
  <c r="C2127" i="9"/>
  <c r="C2126" i="9"/>
  <c r="C2125" i="9"/>
  <c r="C2124" i="9"/>
  <c r="C2123" i="9"/>
  <c r="C2122" i="9"/>
  <c r="C2121" i="9"/>
  <c r="C2120" i="9"/>
  <c r="C2119" i="9"/>
  <c r="C2118" i="9"/>
  <c r="C2117" i="9"/>
  <c r="C2116" i="9"/>
  <c r="C2115" i="9"/>
  <c r="C2114" i="9"/>
  <c r="C2113" i="9"/>
  <c r="C2112" i="9"/>
  <c r="C2111" i="9"/>
  <c r="C2110" i="9"/>
  <c r="C2109" i="9"/>
  <c r="C2108" i="9"/>
  <c r="C2107" i="9"/>
  <c r="C2106" i="9"/>
  <c r="C2105" i="9"/>
  <c r="C2104" i="9"/>
  <c r="C2103" i="9"/>
  <c r="C2102" i="9"/>
  <c r="C2101" i="9"/>
  <c r="C2100" i="9"/>
  <c r="C2099" i="9"/>
  <c r="C2098" i="9"/>
  <c r="C2097" i="9"/>
  <c r="C2096" i="9"/>
  <c r="C2095" i="9"/>
  <c r="C2094" i="9"/>
  <c r="C2093" i="9"/>
  <c r="C2092" i="9"/>
  <c r="C2091" i="9"/>
  <c r="C2090" i="9"/>
  <c r="C2089" i="9"/>
  <c r="C2088" i="9"/>
  <c r="C2087" i="9"/>
  <c r="C2086" i="9"/>
  <c r="C2085" i="9"/>
  <c r="C2084" i="9"/>
  <c r="C2083" i="9"/>
  <c r="C2082" i="9"/>
  <c r="C2081" i="9"/>
  <c r="C2080" i="9"/>
  <c r="C2079" i="9"/>
  <c r="C2078" i="9"/>
  <c r="C2077" i="9"/>
  <c r="C2076" i="9"/>
  <c r="C2075" i="9"/>
  <c r="C2074" i="9"/>
  <c r="C2073" i="9"/>
  <c r="C2072" i="9"/>
  <c r="C2071" i="9"/>
  <c r="C2070" i="9"/>
  <c r="C2069" i="9"/>
  <c r="C2068" i="9"/>
  <c r="C2067" i="9"/>
  <c r="C2066" i="9"/>
  <c r="C2065" i="9"/>
  <c r="C2064" i="9"/>
  <c r="C2063" i="9"/>
  <c r="C2062" i="9"/>
  <c r="C2061" i="9"/>
  <c r="C2060" i="9"/>
  <c r="C2059" i="9"/>
  <c r="C2058" i="9"/>
  <c r="C2057" i="9"/>
  <c r="C2056" i="9"/>
  <c r="C2055" i="9"/>
  <c r="C2054" i="9"/>
  <c r="C2053" i="9"/>
  <c r="C2052" i="9"/>
  <c r="C2051" i="9"/>
  <c r="C2050" i="9"/>
  <c r="C2049" i="9"/>
  <c r="C2048" i="9"/>
  <c r="C2047" i="9"/>
  <c r="C2046" i="9"/>
  <c r="C2045" i="9"/>
  <c r="C2044" i="9"/>
  <c r="C2043" i="9"/>
  <c r="C2042" i="9"/>
  <c r="C2041" i="9"/>
  <c r="C2040" i="9"/>
  <c r="C2039" i="9"/>
  <c r="C2038" i="9"/>
  <c r="C2037" i="9"/>
  <c r="C2036" i="9"/>
  <c r="C2035" i="9"/>
  <c r="C2034" i="9"/>
  <c r="C2033" i="9"/>
  <c r="C2032" i="9"/>
  <c r="C2031" i="9"/>
  <c r="C2030" i="9"/>
  <c r="C2029" i="9"/>
  <c r="C2028" i="9"/>
  <c r="C2027" i="9"/>
  <c r="C2026" i="9"/>
  <c r="C2025" i="9"/>
  <c r="C2024" i="9"/>
  <c r="C2023" i="9"/>
  <c r="C2022" i="9"/>
  <c r="C2021" i="9"/>
  <c r="C2020" i="9"/>
  <c r="C2019" i="9"/>
  <c r="C2018" i="9"/>
  <c r="C2017" i="9"/>
  <c r="C2016" i="9"/>
  <c r="C2015" i="9"/>
  <c r="C2014" i="9"/>
  <c r="C2013" i="9"/>
  <c r="C2012" i="9"/>
  <c r="C2011" i="9"/>
  <c r="C2010" i="9"/>
  <c r="C2009" i="9"/>
  <c r="C2008" i="9"/>
  <c r="C2007" i="9"/>
  <c r="C2006" i="9"/>
  <c r="C2005" i="9"/>
  <c r="C2004" i="9"/>
  <c r="C2003" i="9"/>
  <c r="C2002" i="9"/>
  <c r="C2001" i="9"/>
  <c r="C2000" i="9"/>
  <c r="C1999" i="9"/>
  <c r="C1998" i="9"/>
  <c r="C1997" i="9"/>
  <c r="C1996" i="9"/>
  <c r="C1995" i="9"/>
  <c r="C1994" i="9"/>
  <c r="C1993" i="9"/>
  <c r="C1992" i="9"/>
  <c r="C1991" i="9"/>
  <c r="C1990" i="9"/>
  <c r="C1989" i="9"/>
  <c r="C1988" i="9"/>
  <c r="C1987" i="9"/>
  <c r="C1986" i="9"/>
  <c r="C1985" i="9"/>
  <c r="C1984" i="9"/>
  <c r="C1983" i="9"/>
  <c r="C1982" i="9"/>
  <c r="C1981" i="9"/>
  <c r="C1980" i="9"/>
  <c r="C1979" i="9"/>
  <c r="C1978" i="9"/>
  <c r="C1977" i="9"/>
  <c r="C1976" i="9"/>
  <c r="C1975" i="9"/>
  <c r="C1974" i="9"/>
  <c r="C1973" i="9"/>
  <c r="C1972" i="9"/>
  <c r="C1971" i="9"/>
  <c r="C1970" i="9"/>
  <c r="C1969" i="9"/>
  <c r="C1968" i="9"/>
  <c r="C1967" i="9"/>
  <c r="C1966" i="9"/>
  <c r="C1965" i="9"/>
  <c r="C1964" i="9"/>
  <c r="C1963" i="9"/>
  <c r="C1962" i="9"/>
  <c r="C1961" i="9"/>
  <c r="C1960" i="9"/>
  <c r="C1959" i="9"/>
  <c r="C1958" i="9"/>
  <c r="C1957" i="9"/>
  <c r="C1956" i="9"/>
  <c r="C1955" i="9"/>
  <c r="C1954" i="9"/>
  <c r="C1953" i="9"/>
  <c r="C1952" i="9"/>
  <c r="C1951" i="9"/>
  <c r="C1950" i="9"/>
  <c r="C1949" i="9"/>
  <c r="C1948" i="9"/>
  <c r="C1947" i="9"/>
  <c r="C1946" i="9"/>
  <c r="C1945" i="9"/>
  <c r="C1944" i="9"/>
  <c r="C1943" i="9"/>
  <c r="C1942" i="9"/>
  <c r="C1941" i="9"/>
  <c r="C1940" i="9"/>
  <c r="C1939" i="9"/>
  <c r="C1938" i="9"/>
  <c r="C1937" i="9"/>
  <c r="C1936" i="9"/>
  <c r="C1935" i="9"/>
  <c r="C1934" i="9"/>
  <c r="C1933" i="9"/>
  <c r="C1932" i="9"/>
  <c r="C1931" i="9"/>
  <c r="C1930" i="9"/>
  <c r="C1929" i="9"/>
  <c r="C1928" i="9"/>
  <c r="C1927" i="9"/>
  <c r="C1926" i="9"/>
  <c r="C1925" i="9"/>
  <c r="C1924" i="9"/>
  <c r="C1923" i="9"/>
  <c r="C1922" i="9"/>
  <c r="C1921" i="9"/>
  <c r="C1920" i="9"/>
  <c r="C1919" i="9"/>
  <c r="C1918" i="9"/>
  <c r="C1917" i="9"/>
  <c r="C1916" i="9"/>
  <c r="C1915" i="9"/>
  <c r="C1914" i="9"/>
  <c r="C1913" i="9"/>
  <c r="C1912" i="9"/>
  <c r="C1911" i="9"/>
  <c r="C1910" i="9"/>
  <c r="C1909" i="9"/>
  <c r="C1908" i="9"/>
  <c r="C1907" i="9"/>
  <c r="C1906" i="9"/>
  <c r="C1905" i="9"/>
  <c r="C1904" i="9"/>
  <c r="C1903" i="9"/>
  <c r="C1902" i="9"/>
  <c r="C1901" i="9"/>
  <c r="C1900" i="9"/>
  <c r="C1899" i="9"/>
  <c r="C1898" i="9"/>
  <c r="C1897" i="9"/>
  <c r="C1896" i="9"/>
  <c r="C1895" i="9"/>
  <c r="C1894" i="9"/>
  <c r="C1893" i="9"/>
  <c r="C1892" i="9"/>
  <c r="C1891" i="9"/>
  <c r="C1890" i="9"/>
  <c r="C1889" i="9"/>
  <c r="C1888" i="9"/>
  <c r="C1887" i="9"/>
  <c r="C1886" i="9"/>
  <c r="C1885" i="9"/>
  <c r="C1884" i="9"/>
  <c r="C1883" i="9"/>
  <c r="C1882" i="9"/>
  <c r="C1881" i="9"/>
  <c r="C1880" i="9"/>
  <c r="C1879" i="9"/>
  <c r="C1878" i="9"/>
  <c r="C1877" i="9"/>
  <c r="C1876" i="9"/>
  <c r="C1875" i="9"/>
  <c r="C1874" i="9"/>
  <c r="C1873" i="9"/>
  <c r="C1872" i="9"/>
  <c r="C1871" i="9"/>
  <c r="C1870" i="9"/>
  <c r="C1869" i="9"/>
  <c r="C1868" i="9"/>
  <c r="C1867" i="9"/>
  <c r="C1866" i="9"/>
  <c r="C1865" i="9"/>
  <c r="C1864" i="9"/>
  <c r="C1863" i="9"/>
  <c r="C1862" i="9"/>
  <c r="C1861" i="9"/>
  <c r="C1860" i="9"/>
  <c r="C1859" i="9"/>
  <c r="C1858" i="9"/>
  <c r="C1857" i="9"/>
  <c r="C1856" i="9"/>
  <c r="C1855" i="9"/>
  <c r="C1854" i="9"/>
  <c r="C1853" i="9"/>
  <c r="C1852" i="9"/>
  <c r="C1851" i="9"/>
  <c r="C1850" i="9"/>
  <c r="C1849" i="9"/>
  <c r="C1848" i="9"/>
  <c r="C1847" i="9"/>
  <c r="C1846" i="9"/>
  <c r="C1845" i="9"/>
  <c r="C1844" i="9"/>
  <c r="C1843" i="9"/>
  <c r="C1842" i="9"/>
  <c r="C1841" i="9"/>
  <c r="C1840" i="9"/>
  <c r="C1839" i="9"/>
  <c r="C1838" i="9"/>
  <c r="C1837" i="9"/>
  <c r="C1836" i="9"/>
  <c r="C1835" i="9"/>
  <c r="C1834" i="9"/>
  <c r="C1833" i="9"/>
  <c r="C1832" i="9"/>
  <c r="C1831" i="9"/>
  <c r="C1830" i="9"/>
  <c r="C1829" i="9"/>
  <c r="C1828" i="9"/>
  <c r="C1827" i="9"/>
  <c r="C1826" i="9"/>
  <c r="C1825" i="9"/>
  <c r="C1824" i="9"/>
  <c r="C1823" i="9"/>
  <c r="C1822" i="9"/>
  <c r="C1821" i="9"/>
  <c r="C1820" i="9"/>
  <c r="C1819" i="9"/>
  <c r="C1818" i="9"/>
  <c r="C1817" i="9"/>
  <c r="C1816" i="9"/>
  <c r="C1815" i="9"/>
  <c r="C1814" i="9"/>
  <c r="C1813" i="9"/>
  <c r="C1812" i="9"/>
  <c r="C1811" i="9"/>
  <c r="C1810" i="9"/>
  <c r="C1809" i="9"/>
  <c r="C1808" i="9"/>
  <c r="C1807" i="9"/>
  <c r="C1806" i="9"/>
  <c r="C1805" i="9"/>
  <c r="C1804" i="9"/>
  <c r="C1803" i="9"/>
  <c r="C1802" i="9"/>
  <c r="C1801" i="9"/>
  <c r="C1800" i="9"/>
  <c r="C1799" i="9"/>
  <c r="C1798" i="9"/>
  <c r="C1797" i="9"/>
  <c r="C1796" i="9"/>
  <c r="C1795" i="9"/>
  <c r="C1794" i="9"/>
  <c r="C1793" i="9"/>
  <c r="C1792" i="9"/>
  <c r="C1791" i="9"/>
  <c r="C1790" i="9"/>
  <c r="C1789" i="9"/>
  <c r="C1788" i="9"/>
  <c r="C1787" i="9"/>
  <c r="C1786" i="9"/>
  <c r="C1785" i="9"/>
  <c r="C1784" i="9"/>
  <c r="C1783" i="9"/>
  <c r="C1782" i="9"/>
  <c r="C1781" i="9"/>
  <c r="C1780" i="9"/>
  <c r="C1779" i="9"/>
  <c r="C1778" i="9"/>
  <c r="C1777" i="9"/>
  <c r="C1776" i="9"/>
  <c r="C1775" i="9"/>
  <c r="C1774" i="9"/>
  <c r="C1773" i="9"/>
  <c r="C1772" i="9"/>
  <c r="C1771" i="9"/>
  <c r="C1770" i="9"/>
  <c r="C1769" i="9"/>
  <c r="C1768" i="9"/>
  <c r="C1767" i="9"/>
  <c r="C1766" i="9"/>
  <c r="C1765" i="9"/>
  <c r="C1764" i="9"/>
  <c r="C1763" i="9"/>
  <c r="C1762" i="9"/>
  <c r="C1761" i="9"/>
  <c r="C1760" i="9"/>
  <c r="C1759" i="9"/>
  <c r="C1758" i="9"/>
  <c r="C1757" i="9"/>
  <c r="C1756" i="9"/>
  <c r="C1755" i="9"/>
  <c r="C1754" i="9"/>
  <c r="C1753" i="9"/>
  <c r="C1752" i="9"/>
  <c r="C1751" i="9"/>
  <c r="C1750" i="9"/>
  <c r="C1749" i="9"/>
  <c r="C1748" i="9"/>
  <c r="C1747" i="9"/>
  <c r="C1746" i="9"/>
  <c r="C1745" i="9"/>
  <c r="C1744" i="9"/>
  <c r="C1743" i="9"/>
  <c r="C1742" i="9"/>
  <c r="C1741" i="9"/>
  <c r="C1740" i="9"/>
  <c r="C1739" i="9"/>
  <c r="C1738" i="9"/>
  <c r="C1737" i="9"/>
  <c r="C1736" i="9"/>
  <c r="C1735" i="9"/>
  <c r="C1734" i="9"/>
  <c r="C1733" i="9"/>
  <c r="C1732" i="9"/>
  <c r="C1731" i="9"/>
  <c r="C1730" i="9"/>
  <c r="C1729" i="9"/>
  <c r="C1728" i="9"/>
  <c r="C1727" i="9"/>
  <c r="C1726" i="9"/>
  <c r="C1725" i="9"/>
  <c r="C1724" i="9"/>
  <c r="C1723" i="9"/>
  <c r="C1722" i="9"/>
  <c r="C1721" i="9"/>
  <c r="C1720" i="9"/>
  <c r="C1719" i="9"/>
  <c r="C1718" i="9"/>
  <c r="C1717" i="9"/>
  <c r="C1716" i="9"/>
  <c r="C1715" i="9"/>
  <c r="C1714" i="9"/>
  <c r="C1713" i="9"/>
  <c r="C1712" i="9"/>
  <c r="C1711" i="9"/>
  <c r="C1710" i="9"/>
  <c r="C1709" i="9"/>
  <c r="C1708" i="9"/>
  <c r="C1707" i="9"/>
  <c r="C1706" i="9"/>
  <c r="C1705" i="9"/>
  <c r="C1704" i="9"/>
  <c r="C1703" i="9"/>
  <c r="C1702" i="9"/>
  <c r="C1701" i="9"/>
  <c r="C1700" i="9"/>
  <c r="C1699" i="9"/>
  <c r="C1698" i="9"/>
  <c r="C1697" i="9"/>
  <c r="C1696" i="9"/>
  <c r="C1695" i="9"/>
  <c r="C1694" i="9"/>
  <c r="C1693" i="9"/>
  <c r="C1692" i="9"/>
  <c r="C1691" i="9"/>
  <c r="C1690" i="9"/>
  <c r="C1689" i="9"/>
  <c r="C1688" i="9"/>
  <c r="C1687" i="9"/>
  <c r="C1686" i="9"/>
  <c r="C1685" i="9"/>
  <c r="C1684" i="9"/>
  <c r="C1683" i="9"/>
  <c r="C1682" i="9"/>
  <c r="C1681" i="9"/>
  <c r="C1680" i="9"/>
  <c r="C1679" i="9"/>
  <c r="C1678" i="9"/>
  <c r="C1677" i="9"/>
  <c r="C1676" i="9"/>
  <c r="C1675" i="9"/>
  <c r="C1674" i="9"/>
  <c r="C1673" i="9"/>
  <c r="C1672" i="9"/>
  <c r="C1671" i="9"/>
  <c r="C1670" i="9"/>
  <c r="C1669" i="9"/>
  <c r="C1668" i="9"/>
  <c r="C1667" i="9"/>
  <c r="C1666" i="9"/>
  <c r="C1665" i="9"/>
  <c r="C1664" i="9"/>
  <c r="C1663" i="9"/>
  <c r="C1662" i="9"/>
  <c r="C1661" i="9"/>
  <c r="C1660" i="9"/>
  <c r="C1659" i="9"/>
  <c r="C1658" i="9"/>
  <c r="C1657" i="9"/>
  <c r="C1656" i="9"/>
  <c r="C1655" i="9"/>
  <c r="C1654" i="9"/>
  <c r="C1653" i="9"/>
  <c r="C1652" i="9"/>
  <c r="C1651" i="9"/>
  <c r="C1650" i="9"/>
  <c r="C1649" i="9"/>
  <c r="C1648" i="9"/>
  <c r="C1647" i="9"/>
  <c r="C1646" i="9"/>
  <c r="C1645" i="9"/>
  <c r="C1644" i="9"/>
  <c r="C1643" i="9"/>
  <c r="C1642" i="9"/>
  <c r="C1641" i="9"/>
  <c r="C1640" i="9"/>
  <c r="C1639" i="9"/>
  <c r="C1638" i="9"/>
  <c r="C1637" i="9"/>
  <c r="C1636" i="9"/>
  <c r="C1635" i="9"/>
  <c r="C1634" i="9"/>
  <c r="C1633" i="9"/>
  <c r="C1632" i="9"/>
  <c r="C1631" i="9"/>
  <c r="C1630" i="9"/>
  <c r="C1629" i="9"/>
  <c r="C1628" i="9"/>
  <c r="C1627" i="9"/>
  <c r="C1626" i="9"/>
  <c r="C1625" i="9"/>
  <c r="C1624" i="9"/>
  <c r="C1623" i="9"/>
  <c r="C1622" i="9"/>
  <c r="C1621" i="9"/>
  <c r="C1620" i="9"/>
  <c r="C1619" i="9"/>
  <c r="C1618" i="9"/>
  <c r="C1617" i="9"/>
  <c r="C1616" i="9"/>
  <c r="C1615" i="9"/>
  <c r="C1614" i="9"/>
  <c r="C1613" i="9"/>
  <c r="C1612" i="9"/>
  <c r="C1611" i="9"/>
  <c r="C1610" i="9"/>
  <c r="C1609" i="9"/>
  <c r="C1608" i="9"/>
  <c r="C1607" i="9"/>
  <c r="C1606" i="9"/>
  <c r="C1605" i="9"/>
  <c r="C1604" i="9"/>
  <c r="C1603" i="9"/>
  <c r="C1602" i="9"/>
  <c r="C1601" i="9"/>
  <c r="C1600" i="9"/>
  <c r="C1599" i="9"/>
  <c r="C1598" i="9"/>
  <c r="C1597" i="9"/>
  <c r="C1596" i="9"/>
  <c r="C1595" i="9"/>
  <c r="C1594" i="9"/>
  <c r="C1593" i="9"/>
  <c r="C1592" i="9"/>
  <c r="C1591" i="9"/>
  <c r="C1590" i="9"/>
  <c r="C1589" i="9"/>
  <c r="C1588" i="9"/>
  <c r="C1587" i="9"/>
  <c r="C1586" i="9"/>
  <c r="C1585" i="9"/>
  <c r="C1584" i="9"/>
  <c r="C1583" i="9"/>
  <c r="C1582" i="9"/>
  <c r="C1581" i="9"/>
  <c r="C1580" i="9"/>
  <c r="C1579" i="9"/>
  <c r="C1578" i="9"/>
  <c r="C1577" i="9"/>
  <c r="C1576" i="9"/>
  <c r="C1575" i="9"/>
  <c r="C1574" i="9"/>
  <c r="C1573" i="9"/>
  <c r="C1572" i="9"/>
  <c r="C1571" i="9"/>
  <c r="C1570" i="9"/>
  <c r="C1569" i="9"/>
  <c r="C1568" i="9"/>
  <c r="C1567" i="9"/>
  <c r="C1566" i="9"/>
  <c r="C1565" i="9"/>
  <c r="C1564" i="9"/>
  <c r="C1563" i="9"/>
  <c r="C1562" i="9"/>
  <c r="C1561" i="9"/>
  <c r="C1560" i="9"/>
  <c r="C1559" i="9"/>
  <c r="C1558" i="9"/>
  <c r="C1557" i="9"/>
  <c r="C1556" i="9"/>
  <c r="C1555" i="9"/>
  <c r="C1554" i="9"/>
  <c r="C1553" i="9"/>
  <c r="C1552" i="9"/>
  <c r="C1551" i="9"/>
  <c r="C1550" i="9"/>
  <c r="C1549" i="9"/>
  <c r="C1548" i="9"/>
  <c r="C1547" i="9"/>
  <c r="C1546" i="9"/>
  <c r="C1545" i="9"/>
  <c r="C1544" i="9"/>
  <c r="C1543" i="9"/>
  <c r="C1542" i="9"/>
  <c r="C1541" i="9"/>
  <c r="C1540" i="9"/>
  <c r="C1539" i="9"/>
  <c r="C1538" i="9"/>
  <c r="C1537" i="9"/>
  <c r="C1536" i="9"/>
  <c r="C1535" i="9"/>
  <c r="C1534" i="9"/>
  <c r="C1533" i="9"/>
  <c r="C1532" i="9"/>
  <c r="C1531" i="9"/>
  <c r="C1530" i="9"/>
  <c r="C1529" i="9"/>
  <c r="C1528" i="9"/>
  <c r="C1527" i="9"/>
  <c r="C1526" i="9"/>
  <c r="C1525" i="9"/>
  <c r="C1524" i="9"/>
  <c r="C1523" i="9"/>
  <c r="C1522" i="9"/>
  <c r="C1521" i="9"/>
  <c r="C1520" i="9"/>
  <c r="C1519" i="9"/>
  <c r="C1518" i="9"/>
  <c r="C1517" i="9"/>
  <c r="C1516" i="9"/>
  <c r="C1515" i="9"/>
  <c r="C1514" i="9"/>
  <c r="C1513" i="9"/>
  <c r="C1512" i="9"/>
  <c r="C1511" i="9"/>
  <c r="C1510" i="9"/>
  <c r="C1509" i="9"/>
  <c r="C1508" i="9"/>
  <c r="C1507" i="9"/>
  <c r="C1506" i="9"/>
  <c r="C1505" i="9"/>
  <c r="C1504" i="9"/>
  <c r="C1503" i="9"/>
  <c r="C1502" i="9"/>
  <c r="C1501" i="9"/>
  <c r="C1500" i="9"/>
  <c r="C1499" i="9"/>
  <c r="C1498" i="9"/>
  <c r="C1497" i="9"/>
  <c r="C1496" i="9"/>
  <c r="C1495" i="9"/>
  <c r="C1494" i="9"/>
  <c r="C1493" i="9"/>
  <c r="C1492" i="9"/>
  <c r="C1491" i="9"/>
  <c r="C1490" i="9"/>
  <c r="C1489" i="9"/>
  <c r="C1488" i="9"/>
  <c r="C1487" i="9"/>
  <c r="C1486" i="9"/>
  <c r="C1485" i="9"/>
  <c r="C1484" i="9"/>
  <c r="C1483" i="9"/>
  <c r="C1482" i="9"/>
  <c r="C1481" i="9"/>
  <c r="C1480" i="9"/>
  <c r="C1479" i="9"/>
  <c r="C1478" i="9"/>
  <c r="C1477" i="9"/>
  <c r="C1476" i="9"/>
  <c r="C1475" i="9"/>
  <c r="C1474" i="9"/>
  <c r="C1473" i="9"/>
  <c r="C1472" i="9"/>
  <c r="C1471" i="9"/>
  <c r="C1470" i="9"/>
  <c r="C1469" i="9"/>
  <c r="C1468" i="9"/>
  <c r="C1467" i="9"/>
  <c r="C1466" i="9"/>
  <c r="C1465" i="9"/>
  <c r="C1464" i="9"/>
  <c r="C1463" i="9"/>
  <c r="C1462" i="9"/>
  <c r="C1461" i="9"/>
  <c r="C1460" i="9"/>
  <c r="C1459" i="9"/>
  <c r="C1458" i="9"/>
  <c r="C1457" i="9"/>
  <c r="C1456" i="9"/>
  <c r="C1455" i="9"/>
  <c r="C1454" i="9"/>
  <c r="C1453" i="9"/>
  <c r="C1452" i="9"/>
  <c r="C1451" i="9"/>
  <c r="C1450" i="9"/>
  <c r="C1449" i="9"/>
  <c r="C1448" i="9"/>
  <c r="C1447" i="9"/>
  <c r="C1446" i="9"/>
  <c r="C1445" i="9"/>
  <c r="C1444" i="9"/>
  <c r="C1443" i="9"/>
  <c r="C1442" i="9"/>
  <c r="C1441" i="9"/>
  <c r="C1440" i="9"/>
  <c r="C1439" i="9"/>
  <c r="C1438" i="9"/>
  <c r="C1437" i="9"/>
  <c r="C1436" i="9"/>
  <c r="C1435" i="9"/>
  <c r="C1434" i="9"/>
  <c r="C1433" i="9"/>
  <c r="C1432" i="9"/>
  <c r="C1431" i="9"/>
  <c r="C1430" i="9"/>
  <c r="C1429" i="9"/>
  <c r="C1428" i="9"/>
  <c r="C1427" i="9"/>
  <c r="C1426" i="9"/>
  <c r="C1425" i="9"/>
  <c r="C1424" i="9"/>
  <c r="C1423" i="9"/>
  <c r="C1422" i="9"/>
  <c r="C1421" i="9"/>
  <c r="C1420" i="9"/>
  <c r="C1419" i="9"/>
  <c r="C1418" i="9"/>
  <c r="C1417" i="9"/>
  <c r="C1416" i="9"/>
  <c r="C1415" i="9"/>
  <c r="C1414" i="9"/>
  <c r="C1413" i="9"/>
  <c r="C1412" i="9"/>
  <c r="C1411" i="9"/>
  <c r="C1410" i="9"/>
  <c r="C1409" i="9"/>
  <c r="C1408" i="9"/>
  <c r="C1407" i="9"/>
  <c r="C1406" i="9"/>
  <c r="C1405" i="9"/>
  <c r="C1404" i="9"/>
  <c r="C1403" i="9"/>
  <c r="C1402" i="9"/>
  <c r="C1401" i="9"/>
  <c r="C1400" i="9"/>
  <c r="C1399" i="9"/>
  <c r="C1398" i="9"/>
  <c r="C1397" i="9"/>
  <c r="C1396" i="9"/>
  <c r="C1395" i="9"/>
  <c r="C1394" i="9"/>
  <c r="C1393" i="9"/>
  <c r="C1392" i="9"/>
  <c r="C1391" i="9"/>
  <c r="C1390" i="9"/>
  <c r="C1389" i="9"/>
  <c r="C1388" i="9"/>
  <c r="C1387" i="9"/>
  <c r="C1386" i="9"/>
  <c r="C1385" i="9"/>
  <c r="C1384" i="9"/>
  <c r="C1383" i="9"/>
  <c r="C1382" i="9"/>
  <c r="C1381" i="9"/>
  <c r="C1380" i="9"/>
  <c r="C1379" i="9"/>
  <c r="C1378" i="9"/>
  <c r="C1377" i="9"/>
  <c r="C1376" i="9"/>
  <c r="C1375" i="9"/>
  <c r="C1374" i="9"/>
  <c r="C1373" i="9"/>
  <c r="C1372" i="9"/>
  <c r="C1371" i="9"/>
  <c r="C1370" i="9"/>
  <c r="C1369" i="9"/>
  <c r="C1368" i="9"/>
  <c r="C1367" i="9"/>
  <c r="C1366" i="9"/>
  <c r="C1365" i="9"/>
  <c r="C1364" i="9"/>
  <c r="C1363" i="9"/>
  <c r="C1362" i="9"/>
  <c r="C1361" i="9"/>
  <c r="C1360" i="9"/>
  <c r="C1359" i="9"/>
  <c r="C1358" i="9"/>
  <c r="C1357" i="9"/>
  <c r="C1356" i="9"/>
  <c r="C1355" i="9"/>
  <c r="C1354" i="9"/>
  <c r="C1353" i="9"/>
  <c r="C1352" i="9"/>
  <c r="C1351" i="9"/>
  <c r="C1350" i="9"/>
  <c r="C1349" i="9"/>
  <c r="C1348" i="9"/>
  <c r="C1347" i="9"/>
  <c r="C1346" i="9"/>
  <c r="C1345" i="9"/>
  <c r="C1344" i="9"/>
  <c r="C1343" i="9"/>
  <c r="C1342" i="9"/>
  <c r="C1341" i="9"/>
  <c r="C1340" i="9"/>
  <c r="C1339" i="9"/>
  <c r="C1338" i="9"/>
  <c r="C1337" i="9"/>
  <c r="C1336" i="9"/>
  <c r="C1335" i="9"/>
  <c r="C1334" i="9"/>
  <c r="C1333" i="9"/>
  <c r="C1332" i="9"/>
  <c r="C1331" i="9"/>
  <c r="C1330" i="9"/>
  <c r="C1329" i="9"/>
  <c r="C1328" i="9"/>
  <c r="C1327" i="9"/>
  <c r="C1326" i="9"/>
  <c r="C1325" i="9"/>
  <c r="C1324" i="9"/>
  <c r="C1323" i="9"/>
  <c r="C1322" i="9"/>
  <c r="C1321" i="9"/>
  <c r="C1320" i="9"/>
  <c r="C1319" i="9"/>
  <c r="C1318" i="9"/>
  <c r="C1317" i="9"/>
  <c r="C1316" i="9"/>
  <c r="C1315" i="9"/>
  <c r="C1314" i="9"/>
  <c r="C1313" i="9"/>
  <c r="C1312" i="9"/>
  <c r="C1311" i="9"/>
  <c r="C1310" i="9"/>
  <c r="C1309" i="9"/>
  <c r="C1308" i="9"/>
  <c r="C1307" i="9"/>
  <c r="C1306" i="9"/>
  <c r="C1305" i="9"/>
  <c r="C1304" i="9"/>
  <c r="C1303" i="9"/>
  <c r="C1302" i="9"/>
  <c r="C1301" i="9"/>
  <c r="C1300" i="9"/>
  <c r="C1299" i="9"/>
  <c r="C1298" i="9"/>
  <c r="C1297" i="9"/>
  <c r="C1296" i="9"/>
  <c r="C1295" i="9"/>
  <c r="C1294" i="9"/>
  <c r="C1293" i="9"/>
  <c r="C1292" i="9"/>
  <c r="C1291" i="9"/>
  <c r="C1290" i="9"/>
  <c r="C1289" i="9"/>
  <c r="C1288" i="9"/>
  <c r="C1287" i="9"/>
  <c r="C1286" i="9"/>
  <c r="C1285" i="9"/>
  <c r="C1284" i="9"/>
  <c r="C1283" i="9"/>
  <c r="C1282" i="9"/>
  <c r="C1281" i="9"/>
  <c r="C1280" i="9"/>
  <c r="C1279" i="9"/>
  <c r="C1278" i="9"/>
  <c r="C1277" i="9"/>
  <c r="C1276" i="9"/>
  <c r="C1275" i="9"/>
  <c r="C1274" i="9"/>
  <c r="C1273" i="9"/>
  <c r="C1272" i="9"/>
  <c r="C1271" i="9"/>
  <c r="C1270" i="9"/>
  <c r="C1269" i="9"/>
  <c r="C1268" i="9"/>
  <c r="C1267" i="9"/>
  <c r="C1266" i="9"/>
  <c r="C1265" i="9"/>
  <c r="C1264" i="9"/>
  <c r="C1263" i="9"/>
  <c r="C1262" i="9"/>
  <c r="C1261" i="9"/>
  <c r="C1260" i="9"/>
  <c r="C1259" i="9"/>
  <c r="C1258" i="9"/>
  <c r="C1257" i="9"/>
  <c r="C1256" i="9"/>
  <c r="C1255" i="9"/>
  <c r="C1254" i="9"/>
  <c r="C1253" i="9"/>
  <c r="C1252" i="9"/>
  <c r="C1251" i="9"/>
  <c r="C1250" i="9"/>
  <c r="C1249" i="9"/>
  <c r="C1248" i="9"/>
  <c r="C1247" i="9"/>
  <c r="C1246" i="9"/>
  <c r="C1245" i="9"/>
  <c r="C1244" i="9"/>
  <c r="C1243" i="9"/>
  <c r="C1242" i="9"/>
  <c r="C1241" i="9"/>
  <c r="C1240" i="9"/>
  <c r="C1239" i="9"/>
  <c r="C1238" i="9"/>
  <c r="C1237" i="9"/>
  <c r="C1236" i="9"/>
  <c r="C1235" i="9"/>
  <c r="C1234" i="9"/>
  <c r="C1233" i="9"/>
  <c r="C1232" i="9"/>
  <c r="C1231" i="9"/>
  <c r="C1230" i="9"/>
  <c r="C1229" i="9"/>
  <c r="C1228" i="9"/>
  <c r="C1227" i="9"/>
  <c r="C1226" i="9"/>
  <c r="C1225" i="9"/>
  <c r="C1224" i="9"/>
  <c r="C1223" i="9"/>
  <c r="C1222" i="9"/>
  <c r="C1221" i="9"/>
  <c r="C1220" i="9"/>
  <c r="C1219" i="9"/>
  <c r="C1218" i="9"/>
  <c r="C1217" i="9"/>
  <c r="C1216" i="9"/>
  <c r="C1215" i="9"/>
  <c r="C1214" i="9"/>
  <c r="C1213" i="9"/>
  <c r="C1212" i="9"/>
  <c r="C1211" i="9"/>
  <c r="C1210" i="9"/>
  <c r="C1209" i="9"/>
  <c r="C1208" i="9"/>
  <c r="C1207" i="9"/>
  <c r="C1206" i="9"/>
  <c r="C1205" i="9"/>
  <c r="C1204" i="9"/>
  <c r="C1203" i="9"/>
  <c r="C1202" i="9"/>
  <c r="C1201" i="9"/>
  <c r="C1200" i="9"/>
  <c r="C1199" i="9"/>
  <c r="C1198" i="9"/>
  <c r="C1197" i="9"/>
  <c r="C1196" i="9"/>
  <c r="C1195" i="9"/>
  <c r="C1194" i="9"/>
  <c r="C1193" i="9"/>
  <c r="C1192" i="9"/>
  <c r="C1191" i="9"/>
  <c r="C1190" i="9"/>
  <c r="C1189" i="9"/>
  <c r="C1188" i="9"/>
  <c r="C1187" i="9"/>
  <c r="C1186" i="9"/>
  <c r="C1185" i="9"/>
  <c r="C1184" i="9"/>
  <c r="C1183" i="9"/>
  <c r="C1182" i="9"/>
  <c r="C1181" i="9"/>
  <c r="C1180" i="9"/>
  <c r="C1179" i="9"/>
  <c r="C1178" i="9"/>
  <c r="C1177" i="9"/>
  <c r="C1176" i="9"/>
  <c r="C1175" i="9"/>
  <c r="C1174" i="9"/>
  <c r="C1173" i="9"/>
  <c r="C1172" i="9"/>
  <c r="C1171" i="9"/>
  <c r="C1170" i="9"/>
  <c r="C1169" i="9"/>
  <c r="C1168" i="9"/>
  <c r="C1167" i="9"/>
  <c r="C1166" i="9"/>
  <c r="C1165" i="9"/>
  <c r="C1164" i="9"/>
  <c r="C1163" i="9"/>
  <c r="C1162" i="9"/>
  <c r="C1161" i="9"/>
  <c r="C1160" i="9"/>
  <c r="C1159" i="9"/>
  <c r="C1158" i="9"/>
  <c r="C1157" i="9"/>
  <c r="C1156" i="9"/>
  <c r="C1155" i="9"/>
  <c r="C1154" i="9"/>
  <c r="C1153" i="9"/>
  <c r="C1152" i="9"/>
  <c r="C1151" i="9"/>
  <c r="C1150" i="9"/>
  <c r="C1149" i="9"/>
  <c r="C1148" i="9"/>
  <c r="C1147" i="9"/>
  <c r="C1146" i="9"/>
  <c r="C1145" i="9"/>
  <c r="C1144" i="9"/>
  <c r="C1143" i="9"/>
  <c r="C1142" i="9"/>
  <c r="C1141" i="9"/>
  <c r="C1140" i="9"/>
  <c r="C1139" i="9"/>
  <c r="C1138" i="9"/>
  <c r="C1137" i="9"/>
  <c r="C1136" i="9"/>
  <c r="C1135" i="9"/>
  <c r="C1134" i="9"/>
  <c r="C1133" i="9"/>
  <c r="C1132" i="9"/>
  <c r="C1131" i="9"/>
  <c r="C1130" i="9"/>
  <c r="C1129" i="9"/>
  <c r="C1128" i="9"/>
  <c r="C1127" i="9"/>
  <c r="C1126" i="9"/>
  <c r="C1125" i="9"/>
  <c r="C1124" i="9"/>
  <c r="C1123" i="9"/>
  <c r="C1122" i="9"/>
  <c r="C1121" i="9"/>
  <c r="C1120" i="9"/>
  <c r="C1119" i="9"/>
  <c r="C1118" i="9"/>
  <c r="C1117" i="9"/>
  <c r="C1116" i="9"/>
  <c r="C1115" i="9"/>
  <c r="C1114" i="9"/>
  <c r="C1113" i="9"/>
  <c r="C1112" i="9"/>
  <c r="C1111" i="9"/>
  <c r="C1110" i="9"/>
  <c r="C1109" i="9"/>
  <c r="C1108" i="9"/>
  <c r="C1107" i="9"/>
  <c r="C1106" i="9"/>
  <c r="C1105" i="9"/>
  <c r="C1104" i="9"/>
  <c r="C1103" i="9"/>
  <c r="C1102" i="9"/>
  <c r="C1101" i="9"/>
  <c r="C1100" i="9"/>
  <c r="C1099" i="9"/>
  <c r="C1098" i="9"/>
  <c r="C1097" i="9"/>
  <c r="C1096" i="9"/>
  <c r="C1095" i="9"/>
  <c r="C1094" i="9"/>
  <c r="C1093" i="9"/>
  <c r="C1092" i="9"/>
  <c r="C1091" i="9"/>
  <c r="C1090" i="9"/>
  <c r="C1089" i="9"/>
  <c r="C1088" i="9"/>
  <c r="C1087" i="9"/>
  <c r="C1086" i="9"/>
  <c r="C1085" i="9"/>
  <c r="C1084" i="9"/>
  <c r="C1083" i="9"/>
  <c r="C1082" i="9"/>
  <c r="C1081" i="9"/>
  <c r="C1080" i="9"/>
  <c r="C1079" i="9"/>
  <c r="C1078" i="9"/>
  <c r="C1077" i="9"/>
  <c r="C1076" i="9"/>
  <c r="C1075" i="9"/>
  <c r="C1074" i="9"/>
  <c r="C1073" i="9"/>
  <c r="C1072" i="9"/>
  <c r="C1071" i="9"/>
  <c r="C1070" i="9"/>
  <c r="C1069" i="9"/>
  <c r="C1068" i="9"/>
  <c r="C1067" i="9"/>
  <c r="C1066" i="9"/>
  <c r="C1065" i="9"/>
  <c r="C1064" i="9"/>
  <c r="C1063" i="9"/>
  <c r="C1062" i="9"/>
  <c r="C1061" i="9"/>
  <c r="C1060" i="9"/>
  <c r="C1059" i="9"/>
  <c r="C1058" i="9"/>
  <c r="C1057" i="9"/>
  <c r="C1056" i="9"/>
  <c r="C1055" i="9"/>
  <c r="C1054" i="9"/>
  <c r="C1053" i="9"/>
  <c r="C1052" i="9"/>
  <c r="C1051" i="9"/>
  <c r="C1050" i="9"/>
  <c r="C1049" i="9"/>
  <c r="C1048" i="9"/>
  <c r="C1047" i="9"/>
  <c r="C1046" i="9"/>
  <c r="C1045" i="9"/>
  <c r="C1044" i="9"/>
  <c r="C1043" i="9"/>
  <c r="C1042" i="9"/>
  <c r="C1041" i="9"/>
  <c r="C1040" i="9"/>
  <c r="C1039" i="9"/>
  <c r="C1038" i="9"/>
  <c r="C1037" i="9"/>
  <c r="C1036" i="9"/>
  <c r="C1035" i="9"/>
  <c r="C1034" i="9"/>
  <c r="C1033" i="9"/>
  <c r="C1032" i="9"/>
  <c r="C1031" i="9"/>
  <c r="C1030" i="9"/>
  <c r="C1029" i="9"/>
  <c r="C1028" i="9"/>
  <c r="C1027" i="9"/>
  <c r="C1026" i="9"/>
  <c r="C1025" i="9"/>
  <c r="C1024" i="9"/>
  <c r="C1023" i="9"/>
  <c r="C1022" i="9"/>
  <c r="C1021" i="9"/>
  <c r="C1020" i="9"/>
  <c r="C1019" i="9"/>
  <c r="C1018" i="9"/>
  <c r="C1017" i="9"/>
  <c r="C1016" i="9"/>
  <c r="C1015" i="9"/>
  <c r="C1014" i="9"/>
  <c r="C1013" i="9"/>
  <c r="C1012" i="9"/>
  <c r="C1011" i="9"/>
  <c r="C1010" i="9"/>
  <c r="C1009" i="9"/>
  <c r="C1008" i="9"/>
  <c r="C1007" i="9"/>
  <c r="C1006" i="9"/>
  <c r="C1005" i="9"/>
  <c r="C1004" i="9"/>
  <c r="C1003" i="9"/>
  <c r="C1002" i="9"/>
  <c r="C1001" i="9"/>
  <c r="C1000" i="9"/>
  <c r="C999" i="9"/>
  <c r="C998" i="9"/>
  <c r="C997" i="9"/>
  <c r="C996" i="9"/>
  <c r="C995" i="9"/>
  <c r="C994" i="9"/>
  <c r="C993" i="9"/>
  <c r="C992" i="9"/>
  <c r="C991" i="9"/>
  <c r="C990" i="9"/>
  <c r="C989" i="9"/>
  <c r="C988" i="9"/>
  <c r="C987" i="9"/>
  <c r="C986" i="9"/>
  <c r="C985" i="9"/>
  <c r="C984" i="9"/>
  <c r="C983" i="9"/>
  <c r="C982" i="9"/>
  <c r="C981" i="9"/>
  <c r="C980" i="9"/>
  <c r="C979" i="9"/>
  <c r="C978" i="9"/>
  <c r="C977" i="9"/>
  <c r="C976" i="9"/>
  <c r="C975" i="9"/>
  <c r="C974" i="9"/>
  <c r="C973" i="9"/>
  <c r="C972" i="9"/>
  <c r="C971" i="9"/>
  <c r="C970" i="9"/>
  <c r="C969" i="9"/>
  <c r="C968" i="9"/>
  <c r="C967" i="9"/>
  <c r="C966" i="9"/>
  <c r="C965" i="9"/>
  <c r="C964" i="9"/>
  <c r="C963" i="9"/>
  <c r="C962" i="9"/>
  <c r="C961" i="9"/>
  <c r="C960" i="9"/>
  <c r="C959" i="9"/>
  <c r="C958" i="9"/>
  <c r="C957" i="9"/>
  <c r="C956" i="9"/>
  <c r="C955" i="9"/>
  <c r="C954" i="9"/>
  <c r="C953" i="9"/>
  <c r="C952" i="9"/>
  <c r="C951" i="9"/>
  <c r="C950" i="9"/>
  <c r="C949" i="9"/>
  <c r="C948" i="9"/>
  <c r="C947" i="9"/>
  <c r="C946" i="9"/>
  <c r="C945" i="9"/>
  <c r="C944" i="9"/>
  <c r="C943" i="9"/>
  <c r="C942" i="9"/>
  <c r="C941" i="9"/>
  <c r="C940" i="9"/>
  <c r="C939" i="9"/>
  <c r="C938" i="9"/>
  <c r="C937" i="9"/>
  <c r="C936" i="9"/>
  <c r="C935" i="9"/>
  <c r="C934" i="9"/>
  <c r="C933" i="9"/>
  <c r="C932" i="9"/>
  <c r="C931" i="9"/>
  <c r="C930" i="9"/>
  <c r="C929" i="9"/>
  <c r="C928" i="9"/>
  <c r="C927" i="9"/>
  <c r="C926" i="9"/>
  <c r="C925" i="9"/>
  <c r="C924" i="9"/>
  <c r="C923" i="9"/>
  <c r="C922" i="9"/>
  <c r="C921" i="9"/>
  <c r="C920" i="9"/>
  <c r="C919" i="9"/>
  <c r="C918" i="9"/>
  <c r="C917" i="9"/>
  <c r="C916" i="9"/>
  <c r="C915" i="9"/>
  <c r="C914" i="9"/>
  <c r="C913" i="9"/>
  <c r="C912" i="9"/>
  <c r="C911" i="9"/>
  <c r="C910" i="9"/>
  <c r="C909" i="9"/>
  <c r="C908" i="9"/>
  <c r="C907" i="9"/>
  <c r="C906" i="9"/>
  <c r="C905" i="9"/>
  <c r="C904" i="9"/>
  <c r="C903" i="9"/>
  <c r="C902" i="9"/>
  <c r="C901" i="9"/>
  <c r="C900" i="9"/>
  <c r="C899" i="9"/>
  <c r="C898" i="9"/>
  <c r="C897" i="9"/>
  <c r="C896" i="9"/>
  <c r="C895" i="9"/>
  <c r="C894" i="9"/>
  <c r="C893" i="9"/>
  <c r="C892" i="9"/>
  <c r="C891" i="9"/>
  <c r="C890" i="9"/>
  <c r="C889" i="9"/>
  <c r="C888" i="9"/>
  <c r="C887" i="9"/>
  <c r="C886" i="9"/>
  <c r="C885" i="9"/>
  <c r="C884" i="9"/>
  <c r="C883" i="9"/>
  <c r="C882" i="9"/>
  <c r="C881" i="9"/>
  <c r="C880" i="9"/>
  <c r="C879" i="9"/>
  <c r="C878" i="9"/>
  <c r="C877" i="9"/>
  <c r="C876" i="9"/>
  <c r="C875" i="9"/>
  <c r="C874" i="9"/>
  <c r="C873" i="9"/>
  <c r="C872" i="9"/>
  <c r="C871" i="9"/>
  <c r="C870" i="9"/>
  <c r="C869" i="9"/>
  <c r="C868" i="9"/>
  <c r="C867" i="9"/>
  <c r="C866" i="9"/>
  <c r="C865" i="9"/>
  <c r="C864" i="9"/>
  <c r="C863" i="9"/>
  <c r="C862" i="9"/>
  <c r="C861" i="9"/>
  <c r="C860" i="9"/>
  <c r="C859" i="9"/>
  <c r="C858" i="9"/>
  <c r="C857" i="9"/>
  <c r="C856" i="9"/>
  <c r="C855" i="9"/>
  <c r="C854" i="9"/>
  <c r="C853" i="9"/>
  <c r="C852" i="9"/>
  <c r="C851" i="9"/>
  <c r="C850" i="9"/>
  <c r="C849" i="9"/>
  <c r="C848" i="9"/>
  <c r="C847" i="9"/>
  <c r="C846" i="9"/>
  <c r="C845" i="9"/>
  <c r="C844" i="9"/>
  <c r="C843" i="9"/>
  <c r="C842" i="9"/>
  <c r="C841" i="9"/>
  <c r="C840" i="9"/>
  <c r="C839" i="9"/>
  <c r="C838" i="9"/>
  <c r="C837" i="9"/>
  <c r="C836" i="9"/>
  <c r="C835" i="9"/>
  <c r="C834" i="9"/>
  <c r="C833" i="9"/>
  <c r="C832" i="9"/>
  <c r="C831" i="9"/>
  <c r="C830" i="9"/>
  <c r="C829" i="9"/>
  <c r="C828" i="9"/>
  <c r="C827" i="9"/>
  <c r="C826" i="9"/>
  <c r="C825" i="9"/>
  <c r="C824" i="9"/>
  <c r="C823" i="9"/>
  <c r="C822" i="9"/>
  <c r="C821" i="9"/>
  <c r="C820" i="9"/>
  <c r="C819" i="9"/>
  <c r="C818" i="9"/>
  <c r="C817" i="9"/>
  <c r="C816" i="9"/>
  <c r="C815" i="9"/>
  <c r="C814" i="9"/>
  <c r="C813" i="9"/>
  <c r="C812" i="9"/>
  <c r="C811" i="9"/>
  <c r="C810" i="9"/>
  <c r="C809" i="9"/>
  <c r="C808" i="9"/>
  <c r="C807" i="9"/>
  <c r="C806" i="9"/>
  <c r="C805" i="9"/>
  <c r="C804" i="9"/>
  <c r="C803" i="9"/>
  <c r="C802" i="9"/>
  <c r="C801" i="9"/>
  <c r="C800" i="9"/>
  <c r="C799" i="9"/>
  <c r="C798" i="9"/>
  <c r="C797" i="9"/>
  <c r="C796" i="9"/>
  <c r="C795" i="9"/>
  <c r="C794" i="9"/>
  <c r="C793" i="9"/>
  <c r="C792" i="9"/>
  <c r="C791" i="9"/>
  <c r="C790" i="9"/>
  <c r="C789" i="9"/>
  <c r="C788" i="9"/>
  <c r="C787" i="9"/>
  <c r="C786" i="9"/>
  <c r="C785" i="9"/>
  <c r="C784" i="9"/>
  <c r="C783" i="9"/>
  <c r="C782" i="9"/>
  <c r="C781" i="9"/>
  <c r="C780" i="9"/>
  <c r="C779" i="9"/>
  <c r="C778" i="9"/>
  <c r="C777" i="9"/>
  <c r="C776" i="9"/>
  <c r="C775" i="9"/>
  <c r="C774" i="9"/>
  <c r="C773" i="9"/>
  <c r="C772" i="9"/>
  <c r="C771" i="9"/>
  <c r="C770" i="9"/>
  <c r="C769" i="9"/>
  <c r="C768" i="9"/>
  <c r="C767" i="9"/>
  <c r="C766" i="9"/>
  <c r="C765" i="9"/>
  <c r="C764" i="9"/>
  <c r="C763" i="9"/>
  <c r="C762" i="9"/>
  <c r="C761" i="9"/>
  <c r="C760" i="9"/>
  <c r="C759" i="9"/>
  <c r="C758" i="9"/>
  <c r="C757" i="9"/>
  <c r="C756" i="9"/>
  <c r="C755" i="9"/>
  <c r="C754" i="9"/>
  <c r="C753" i="9"/>
  <c r="C752" i="9"/>
  <c r="C751" i="9"/>
  <c r="C750" i="9"/>
  <c r="C749" i="9"/>
  <c r="C748" i="9"/>
  <c r="C747" i="9"/>
  <c r="C746" i="9"/>
  <c r="C745" i="9"/>
  <c r="C744" i="9"/>
  <c r="C743" i="9"/>
  <c r="C742" i="9"/>
  <c r="C741" i="9"/>
  <c r="C740" i="9"/>
  <c r="C739" i="9"/>
  <c r="C738" i="9"/>
  <c r="C737" i="9"/>
  <c r="C736" i="9"/>
  <c r="C735" i="9"/>
  <c r="C734" i="9"/>
  <c r="C733" i="9"/>
  <c r="C732" i="9"/>
  <c r="C731" i="9"/>
  <c r="C730" i="9"/>
  <c r="C729" i="9"/>
  <c r="C728" i="9"/>
  <c r="C727" i="9"/>
  <c r="C726" i="9"/>
  <c r="C725" i="9"/>
  <c r="C724" i="9"/>
  <c r="C723" i="9"/>
  <c r="C722" i="9"/>
  <c r="C721" i="9"/>
  <c r="C720" i="9"/>
  <c r="C719" i="9"/>
  <c r="C718" i="9"/>
  <c r="C717" i="9"/>
  <c r="C716" i="9"/>
  <c r="C715" i="9"/>
  <c r="C714" i="9"/>
  <c r="C713" i="9"/>
  <c r="C712" i="9"/>
  <c r="C711" i="9"/>
  <c r="C710" i="9"/>
  <c r="C709" i="9"/>
  <c r="C708" i="9"/>
  <c r="C707" i="9"/>
  <c r="C706" i="9"/>
  <c r="C705" i="9"/>
  <c r="C704" i="9"/>
  <c r="C703" i="9"/>
  <c r="C702" i="9"/>
  <c r="C701" i="9"/>
  <c r="C700" i="9"/>
  <c r="C699" i="9"/>
  <c r="C698" i="9"/>
  <c r="C697" i="9"/>
  <c r="C696" i="9"/>
  <c r="C695" i="9"/>
  <c r="C694" i="9"/>
  <c r="C693" i="9"/>
  <c r="C692" i="9"/>
  <c r="C691" i="9"/>
  <c r="C690" i="9"/>
  <c r="C689" i="9"/>
  <c r="C688" i="9"/>
  <c r="C687" i="9"/>
  <c r="C686" i="9"/>
  <c r="C685" i="9"/>
  <c r="C684" i="9"/>
  <c r="C683" i="9"/>
  <c r="C682" i="9"/>
  <c r="C681" i="9"/>
  <c r="C680" i="9"/>
  <c r="C679" i="9"/>
  <c r="C678" i="9"/>
  <c r="C677" i="9"/>
  <c r="C676" i="9"/>
  <c r="C675" i="9"/>
  <c r="C674" i="9"/>
  <c r="C673" i="9"/>
  <c r="C672" i="9"/>
  <c r="C671" i="9"/>
  <c r="C670" i="9"/>
  <c r="C669" i="9"/>
  <c r="C668" i="9"/>
  <c r="C667" i="9"/>
  <c r="C666" i="9"/>
  <c r="C665" i="9"/>
  <c r="C664" i="9"/>
  <c r="C663" i="9"/>
  <c r="C662" i="9"/>
  <c r="C661" i="9"/>
  <c r="C660" i="9"/>
  <c r="C659" i="9"/>
  <c r="C658" i="9"/>
  <c r="C657" i="9"/>
  <c r="C656" i="9"/>
  <c r="C655" i="9"/>
  <c r="C654" i="9"/>
  <c r="C653" i="9"/>
  <c r="C652" i="9"/>
  <c r="C651" i="9"/>
  <c r="C650" i="9"/>
  <c r="C649" i="9"/>
  <c r="C648" i="9"/>
  <c r="C647" i="9"/>
  <c r="C646" i="9"/>
  <c r="C645" i="9"/>
  <c r="C644" i="9"/>
  <c r="C643" i="9"/>
  <c r="C642" i="9"/>
  <c r="C641" i="9"/>
  <c r="C640" i="9"/>
  <c r="C639" i="9"/>
  <c r="C638" i="9"/>
  <c r="C637" i="9"/>
  <c r="C636" i="9"/>
  <c r="C635" i="9"/>
  <c r="C634" i="9"/>
  <c r="C633" i="9"/>
  <c r="C632" i="9"/>
  <c r="C631" i="9"/>
  <c r="C630" i="9"/>
  <c r="C629" i="9"/>
  <c r="C628" i="9"/>
  <c r="C627" i="9"/>
  <c r="C626" i="9"/>
  <c r="C625" i="9"/>
  <c r="C624" i="9"/>
  <c r="C623" i="9"/>
  <c r="C622" i="9"/>
  <c r="C621" i="9"/>
  <c r="C620" i="9"/>
  <c r="C619" i="9"/>
  <c r="C618" i="9"/>
  <c r="C617" i="9"/>
  <c r="C616" i="9"/>
  <c r="C615" i="9"/>
  <c r="C614" i="9"/>
  <c r="C613" i="9"/>
  <c r="C612" i="9"/>
  <c r="C611" i="9"/>
  <c r="C610" i="9"/>
  <c r="C609" i="9"/>
  <c r="C608" i="9"/>
  <c r="C607" i="9"/>
  <c r="C606" i="9"/>
  <c r="C605" i="9"/>
  <c r="C604" i="9"/>
  <c r="C603" i="9"/>
  <c r="C602" i="9"/>
  <c r="C601" i="9"/>
  <c r="C600" i="9"/>
  <c r="C599" i="9"/>
  <c r="C598" i="9"/>
  <c r="C597" i="9"/>
  <c r="C596" i="9"/>
  <c r="C595" i="9"/>
  <c r="C594" i="9"/>
  <c r="C593" i="9"/>
  <c r="C592" i="9"/>
  <c r="C591" i="9"/>
  <c r="C590" i="9"/>
  <c r="C589" i="9"/>
  <c r="C588" i="9"/>
  <c r="C587" i="9"/>
  <c r="C586" i="9"/>
  <c r="C585" i="9"/>
  <c r="C584" i="9"/>
  <c r="C583" i="9"/>
  <c r="C582" i="9"/>
  <c r="C581" i="9"/>
  <c r="C580" i="9"/>
  <c r="C579" i="9"/>
  <c r="C578" i="9"/>
  <c r="C577" i="9"/>
  <c r="C576" i="9"/>
  <c r="C575" i="9"/>
  <c r="C574" i="9"/>
  <c r="C573" i="9"/>
  <c r="C572" i="9"/>
  <c r="C571" i="9"/>
  <c r="C570" i="9"/>
  <c r="C569" i="9"/>
  <c r="C568" i="9"/>
  <c r="C567" i="9"/>
  <c r="C566" i="9"/>
  <c r="C565" i="9"/>
  <c r="C564" i="9"/>
  <c r="C563" i="9"/>
  <c r="C562" i="9"/>
  <c r="C561" i="9"/>
  <c r="C560" i="9"/>
  <c r="C559" i="9"/>
  <c r="C558" i="9"/>
  <c r="C557" i="9"/>
  <c r="C556" i="9"/>
  <c r="C555" i="9"/>
  <c r="C554" i="9"/>
  <c r="C553" i="9"/>
  <c r="C552" i="9"/>
  <c r="C551" i="9"/>
  <c r="C550" i="9"/>
  <c r="C549" i="9"/>
  <c r="C548" i="9"/>
  <c r="C547" i="9"/>
  <c r="C546" i="9"/>
  <c r="C545" i="9"/>
  <c r="C544" i="9"/>
  <c r="C543" i="9"/>
  <c r="C542" i="9"/>
  <c r="C541" i="9"/>
  <c r="C540" i="9"/>
  <c r="C539" i="9"/>
  <c r="C538" i="9"/>
  <c r="C537" i="9"/>
  <c r="C536" i="9"/>
  <c r="C535" i="9"/>
  <c r="C534" i="9"/>
  <c r="C533" i="9"/>
  <c r="C532" i="9"/>
  <c r="C531" i="9"/>
  <c r="C530" i="9"/>
  <c r="C529" i="9"/>
  <c r="C528" i="9"/>
  <c r="C527" i="9"/>
  <c r="C526" i="9"/>
  <c r="C525" i="9"/>
  <c r="C524" i="9"/>
  <c r="C523" i="9"/>
  <c r="C522" i="9"/>
  <c r="C521" i="9"/>
  <c r="C520" i="9"/>
  <c r="C519" i="9"/>
  <c r="C518" i="9"/>
  <c r="C517" i="9"/>
  <c r="C516" i="9"/>
  <c r="C515" i="9"/>
  <c r="C514" i="9"/>
  <c r="C513" i="9"/>
  <c r="C512" i="9"/>
  <c r="C511" i="9"/>
  <c r="C510" i="9"/>
  <c r="C509" i="9"/>
  <c r="C508" i="9"/>
  <c r="C507" i="9"/>
  <c r="C506" i="9"/>
  <c r="C505" i="9"/>
  <c r="C504" i="9"/>
  <c r="C503" i="9"/>
  <c r="C502" i="9"/>
  <c r="C501" i="9"/>
  <c r="C500" i="9"/>
  <c r="C499" i="9"/>
  <c r="C498" i="9"/>
  <c r="C497" i="9"/>
  <c r="C496" i="9"/>
  <c r="C495" i="9"/>
  <c r="C494" i="9"/>
  <c r="C493" i="9"/>
  <c r="C492" i="9"/>
  <c r="C491" i="9"/>
  <c r="C490" i="9"/>
  <c r="C489" i="9"/>
  <c r="C488" i="9"/>
  <c r="C487" i="9"/>
  <c r="C486" i="9"/>
  <c r="C485" i="9"/>
  <c r="C484" i="9"/>
  <c r="C483" i="9"/>
  <c r="C482" i="9"/>
  <c r="C481" i="9"/>
  <c r="C480" i="9"/>
  <c r="C479" i="9"/>
  <c r="C478" i="9"/>
  <c r="C477" i="9"/>
  <c r="C476" i="9"/>
  <c r="C475" i="9"/>
  <c r="C474" i="9"/>
  <c r="C473" i="9"/>
  <c r="C472" i="9"/>
  <c r="C471" i="9"/>
  <c r="C470" i="9"/>
  <c r="C469" i="9"/>
  <c r="C468" i="9"/>
  <c r="C467" i="9"/>
  <c r="C466" i="9"/>
  <c r="C465" i="9"/>
  <c r="C464" i="9"/>
  <c r="C463" i="9"/>
  <c r="C462" i="9"/>
  <c r="C461" i="9"/>
  <c r="C460" i="9"/>
  <c r="C459" i="9"/>
  <c r="C458" i="9"/>
  <c r="C457" i="9"/>
  <c r="C456" i="9"/>
  <c r="C455" i="9"/>
  <c r="C454" i="9"/>
  <c r="C453" i="9"/>
  <c r="C452" i="9"/>
  <c r="C451" i="9"/>
  <c r="C450" i="9"/>
  <c r="C449" i="9"/>
  <c r="C448" i="9"/>
  <c r="C447" i="9"/>
  <c r="C446" i="9"/>
  <c r="C445" i="9"/>
  <c r="C444" i="9"/>
  <c r="C443" i="9"/>
  <c r="C442" i="9"/>
  <c r="C441" i="9"/>
  <c r="C440" i="9"/>
  <c r="C439" i="9"/>
  <c r="C438" i="9"/>
  <c r="C437" i="9"/>
  <c r="C436" i="9"/>
  <c r="C435" i="9"/>
  <c r="C434" i="9"/>
  <c r="C433" i="9"/>
  <c r="C432" i="9"/>
  <c r="C431" i="9"/>
  <c r="C430" i="9"/>
  <c r="C429" i="9"/>
  <c r="C428" i="9"/>
  <c r="C427" i="9"/>
  <c r="C426" i="9"/>
  <c r="C425" i="9"/>
  <c r="C424" i="9"/>
  <c r="C423" i="9"/>
  <c r="C422" i="9"/>
  <c r="C421" i="9"/>
  <c r="C420" i="9"/>
  <c r="C419" i="9"/>
  <c r="C418" i="9"/>
  <c r="C417" i="9"/>
  <c r="C416" i="9"/>
  <c r="C415" i="9"/>
  <c r="C414" i="9"/>
  <c r="C413" i="9"/>
  <c r="C412" i="9"/>
  <c r="C411" i="9"/>
  <c r="C410" i="9"/>
  <c r="C409" i="9"/>
  <c r="C408" i="9"/>
  <c r="C407" i="9"/>
  <c r="C406" i="9"/>
  <c r="C405" i="9"/>
  <c r="C404" i="9"/>
  <c r="C403" i="9"/>
  <c r="C402" i="9"/>
  <c r="C401" i="9"/>
  <c r="C400" i="9"/>
  <c r="C399" i="9"/>
  <c r="C398" i="9"/>
  <c r="C397" i="9"/>
  <c r="C396" i="9"/>
  <c r="C395" i="9"/>
  <c r="C394" i="9"/>
  <c r="C393" i="9"/>
  <c r="C392" i="9"/>
  <c r="C391" i="9"/>
  <c r="C390" i="9"/>
  <c r="C389" i="9"/>
  <c r="C388" i="9"/>
  <c r="C387" i="9"/>
  <c r="C386" i="9"/>
  <c r="C385" i="9"/>
  <c r="C384" i="9"/>
  <c r="C383" i="9"/>
  <c r="C382" i="9"/>
  <c r="C381" i="9"/>
  <c r="C380" i="9"/>
  <c r="C379" i="9"/>
  <c r="C378" i="9"/>
  <c r="C377" i="9"/>
  <c r="C376" i="9"/>
  <c r="C375" i="9"/>
  <c r="C374" i="9"/>
  <c r="C373" i="9"/>
  <c r="C372" i="9"/>
  <c r="C371" i="9"/>
  <c r="C370" i="9"/>
  <c r="C369" i="9"/>
  <c r="C368" i="9"/>
  <c r="C367" i="9"/>
  <c r="C366" i="9"/>
  <c r="C365" i="9"/>
  <c r="C364" i="9"/>
  <c r="C363" i="9"/>
  <c r="C362" i="9"/>
  <c r="C361" i="9"/>
  <c r="C360" i="9"/>
  <c r="C359" i="9"/>
  <c r="C358" i="9"/>
  <c r="C357" i="9"/>
  <c r="C356" i="9"/>
  <c r="C355" i="9"/>
  <c r="C354" i="9"/>
  <c r="C353" i="9"/>
  <c r="C352" i="9"/>
  <c r="C351" i="9"/>
  <c r="C350" i="9"/>
  <c r="C349" i="9"/>
  <c r="C348" i="9"/>
  <c r="C347" i="9"/>
  <c r="C346" i="9"/>
  <c r="C345" i="9"/>
  <c r="C344" i="9"/>
  <c r="C343" i="9"/>
  <c r="C342" i="9"/>
  <c r="C341" i="9"/>
  <c r="C340" i="9"/>
  <c r="C339" i="9"/>
  <c r="C338" i="9"/>
  <c r="C337" i="9"/>
  <c r="C336" i="9"/>
  <c r="C335" i="9"/>
  <c r="C334" i="9"/>
  <c r="C333" i="9"/>
  <c r="C332" i="9"/>
  <c r="C331" i="9"/>
  <c r="C330" i="9"/>
  <c r="C329" i="9"/>
  <c r="C328" i="9"/>
  <c r="C327" i="9"/>
  <c r="C326" i="9"/>
  <c r="C325" i="9"/>
  <c r="C324" i="9"/>
  <c r="C323" i="9"/>
  <c r="C322" i="9"/>
  <c r="C321" i="9"/>
  <c r="C320" i="9"/>
  <c r="C319" i="9"/>
  <c r="C318" i="9"/>
  <c r="C317" i="9"/>
  <c r="C316" i="9"/>
  <c r="C315" i="9"/>
  <c r="C314" i="9"/>
  <c r="C313" i="9"/>
  <c r="C312" i="9"/>
  <c r="C311" i="9"/>
  <c r="C310" i="9"/>
  <c r="C309" i="9"/>
  <c r="C308" i="9"/>
  <c r="C307" i="9"/>
  <c r="C306" i="9"/>
  <c r="C305" i="9"/>
  <c r="C304" i="9"/>
  <c r="C303" i="9"/>
  <c r="C302" i="9"/>
  <c r="C301" i="9"/>
  <c r="C300" i="9"/>
  <c r="C299" i="9"/>
  <c r="C298" i="9"/>
  <c r="C297" i="9"/>
  <c r="C296" i="9"/>
  <c r="C295" i="9"/>
  <c r="C294" i="9"/>
  <c r="C293" i="9"/>
  <c r="C292" i="9"/>
  <c r="C291" i="9"/>
  <c r="C290" i="9"/>
  <c r="C289" i="9"/>
  <c r="C288" i="9"/>
  <c r="C287" i="9"/>
  <c r="C286" i="9"/>
  <c r="C285" i="9"/>
  <c r="C284" i="9"/>
  <c r="C283" i="9"/>
  <c r="C282" i="9"/>
  <c r="C281" i="9"/>
  <c r="C280" i="9"/>
  <c r="C279" i="9"/>
  <c r="C278" i="9"/>
  <c r="C277" i="9"/>
  <c r="C276" i="9"/>
  <c r="C275" i="9"/>
  <c r="C274" i="9"/>
  <c r="C273" i="9"/>
  <c r="C272" i="9"/>
  <c r="C271" i="9"/>
  <c r="C270" i="9"/>
  <c r="C269" i="9"/>
  <c r="C268" i="9"/>
  <c r="C267" i="9"/>
  <c r="C266" i="9"/>
  <c r="C265" i="9"/>
  <c r="C264" i="9"/>
  <c r="C263" i="9"/>
  <c r="C262" i="9"/>
  <c r="C261" i="9"/>
  <c r="C260" i="9"/>
  <c r="C259" i="9"/>
  <c r="C258" i="9"/>
  <c r="C257" i="9"/>
  <c r="C256" i="9"/>
  <c r="C255" i="9"/>
  <c r="C254" i="9"/>
  <c r="C253" i="9"/>
  <c r="C252" i="9"/>
  <c r="C251" i="9"/>
  <c r="C250" i="9"/>
  <c r="C249" i="9"/>
  <c r="C248" i="9"/>
  <c r="C247" i="9"/>
  <c r="C246" i="9"/>
  <c r="C245" i="9"/>
  <c r="C244" i="9"/>
  <c r="C243" i="9"/>
  <c r="C242" i="9"/>
  <c r="C241" i="9"/>
  <c r="C240" i="9"/>
  <c r="C239" i="9"/>
  <c r="C238" i="9"/>
  <c r="C237" i="9"/>
  <c r="C236" i="9"/>
  <c r="C235" i="9"/>
  <c r="C234" i="9"/>
  <c r="C233" i="9"/>
  <c r="C232" i="9"/>
  <c r="C231" i="9"/>
  <c r="C230" i="9"/>
  <c r="C229" i="9"/>
  <c r="C228" i="9"/>
  <c r="C227" i="9"/>
  <c r="C226" i="9"/>
  <c r="C225" i="9"/>
  <c r="C224" i="9"/>
  <c r="C223" i="9"/>
  <c r="C222" i="9"/>
  <c r="C221" i="9"/>
  <c r="C220" i="9"/>
  <c r="C219" i="9"/>
  <c r="C218" i="9"/>
  <c r="C217" i="9"/>
  <c r="C216" i="9"/>
  <c r="C215" i="9"/>
  <c r="C214" i="9"/>
  <c r="C213" i="9"/>
  <c r="C212" i="9"/>
  <c r="C211" i="9"/>
  <c r="C210" i="9"/>
  <c r="C209" i="9"/>
  <c r="C208" i="9"/>
  <c r="C207" i="9"/>
  <c r="C206" i="9"/>
  <c r="C205" i="9"/>
  <c r="C204" i="9"/>
  <c r="C203" i="9"/>
  <c r="C202" i="9"/>
  <c r="C201" i="9"/>
  <c r="C200" i="9"/>
  <c r="C199" i="9"/>
  <c r="C198" i="9"/>
  <c r="C197" i="9"/>
  <c r="C196" i="9"/>
  <c r="C195" i="9"/>
  <c r="C194" i="9"/>
  <c r="C193" i="9"/>
  <c r="C192" i="9"/>
  <c r="C191" i="9"/>
  <c r="C190" i="9"/>
  <c r="C189" i="9"/>
  <c r="C188" i="9"/>
  <c r="C187" i="9"/>
  <c r="C186" i="9"/>
  <c r="C185" i="9"/>
  <c r="C184" i="9"/>
  <c r="C183" i="9"/>
  <c r="C182" i="9"/>
  <c r="C181" i="9"/>
  <c r="C180" i="9"/>
  <c r="C179" i="9"/>
  <c r="C178" i="9"/>
  <c r="C177" i="9"/>
  <c r="C176" i="9"/>
  <c r="C175" i="9"/>
  <c r="C174" i="9"/>
  <c r="C173" i="9"/>
  <c r="C172" i="9"/>
  <c r="C171" i="9"/>
  <c r="C170" i="9"/>
  <c r="C169" i="9"/>
  <c r="C168" i="9"/>
  <c r="C167" i="9"/>
  <c r="C166" i="9"/>
  <c r="C165" i="9"/>
  <c r="C164" i="9"/>
  <c r="C163" i="9"/>
  <c r="C162" i="9"/>
  <c r="C161" i="9"/>
  <c r="C160" i="9"/>
  <c r="C159" i="9"/>
  <c r="C158" i="9"/>
  <c r="C157" i="9"/>
  <c r="C156" i="9"/>
  <c r="C155" i="9"/>
  <c r="C154" i="9"/>
  <c r="C153" i="9"/>
  <c r="C152" i="9"/>
  <c r="C151" i="9"/>
  <c r="C150" i="9"/>
  <c r="C149" i="9"/>
  <c r="C148" i="9"/>
  <c r="C147" i="9"/>
  <c r="C146" i="9"/>
  <c r="C145" i="9"/>
  <c r="C144" i="9"/>
  <c r="C143" i="9"/>
  <c r="C142" i="9"/>
  <c r="C141" i="9"/>
  <c r="C140" i="9"/>
  <c r="C139" i="9"/>
  <c r="C138" i="9"/>
  <c r="C137" i="9"/>
  <c r="C136" i="9"/>
  <c r="C135" i="9"/>
  <c r="C134" i="9"/>
  <c r="C133" i="9"/>
  <c r="C132" i="9"/>
  <c r="C131" i="9"/>
  <c r="C130" i="9"/>
  <c r="C129" i="9"/>
  <c r="C128" i="9"/>
  <c r="C127" i="9"/>
  <c r="C126" i="9"/>
  <c r="C125" i="9"/>
  <c r="C124" i="9"/>
  <c r="C123" i="9"/>
  <c r="C122" i="9"/>
  <c r="C121" i="9"/>
  <c r="C120" i="9"/>
  <c r="C119" i="9"/>
  <c r="C118" i="9"/>
  <c r="C117" i="9"/>
  <c r="C116" i="9"/>
  <c r="C115" i="9"/>
  <c r="C114" i="9"/>
  <c r="C113" i="9"/>
  <c r="C112" i="9"/>
  <c r="C111" i="9"/>
  <c r="C110" i="9"/>
  <c r="C109" i="9"/>
  <c r="C108" i="9"/>
  <c r="C107" i="9"/>
  <c r="C106" i="9"/>
  <c r="C105" i="9"/>
  <c r="C104" i="9"/>
  <c r="C103" i="9"/>
  <c r="C102" i="9"/>
  <c r="C101" i="9"/>
  <c r="C100" i="9"/>
  <c r="C99" i="9"/>
  <c r="C98" i="9"/>
  <c r="C97" i="9"/>
  <c r="C96" i="9"/>
  <c r="C95" i="9"/>
  <c r="C94" i="9"/>
  <c r="C93" i="9"/>
  <c r="C92" i="9"/>
  <c r="C91" i="9"/>
  <c r="C90" i="9"/>
  <c r="C89" i="9"/>
  <c r="C88" i="9"/>
  <c r="C87" i="9"/>
  <c r="C86" i="9"/>
  <c r="C85" i="9"/>
  <c r="C84" i="9"/>
  <c r="C83" i="9"/>
  <c r="C82" i="9"/>
  <c r="C81" i="9"/>
  <c r="C80" i="9"/>
  <c r="C79" i="9"/>
  <c r="C78" i="9"/>
  <c r="C77" i="9"/>
  <c r="C76" i="9"/>
  <c r="C75" i="9"/>
  <c r="C74" i="9"/>
  <c r="C73" i="9"/>
  <c r="C72" i="9"/>
  <c r="C71" i="9"/>
  <c r="C70" i="9"/>
  <c r="C69" i="9"/>
  <c r="C68" i="9"/>
  <c r="C67" i="9"/>
  <c r="C66" i="9"/>
  <c r="C65" i="9"/>
  <c r="C64" i="9"/>
  <c r="C63" i="9"/>
  <c r="C62" i="9"/>
  <c r="C61" i="9"/>
  <c r="C60" i="9"/>
  <c r="C59" i="9"/>
  <c r="C58" i="9"/>
  <c r="C57" i="9"/>
  <c r="C56" i="9"/>
  <c r="C55" i="9"/>
  <c r="C54" i="9"/>
  <c r="C53" i="9"/>
  <c r="C52" i="9"/>
  <c r="C51" i="9"/>
  <c r="C50" i="9"/>
  <c r="C49" i="9"/>
  <c r="C48" i="9"/>
  <c r="C47" i="9"/>
  <c r="C46" i="9"/>
  <c r="C45" i="9"/>
  <c r="C44" i="9"/>
  <c r="C43" i="9"/>
  <c r="C42" i="9"/>
  <c r="C41" i="9"/>
  <c r="C40" i="9"/>
  <c r="C39" i="9"/>
  <c r="C38" i="9"/>
  <c r="C37" i="9"/>
  <c r="C36" i="9"/>
  <c r="C35" i="9"/>
  <c r="C34" i="9"/>
  <c r="C33" i="9"/>
  <c r="C32" i="9"/>
  <c r="C31" i="9"/>
  <c r="C30" i="9"/>
  <c r="C29" i="9"/>
  <c r="C28" i="9"/>
  <c r="C27" i="9"/>
  <c r="C26" i="9"/>
  <c r="C25" i="9"/>
  <c r="C24" i="9"/>
  <c r="C23" i="9"/>
  <c r="C22" i="9"/>
  <c r="C21" i="9"/>
  <c r="C20" i="9"/>
  <c r="C19" i="9"/>
  <c r="C18" i="9"/>
  <c r="C17" i="9"/>
  <c r="C16" i="9"/>
  <c r="C15" i="9"/>
  <c r="C14" i="9"/>
  <c r="C13" i="9"/>
  <c r="C12" i="9"/>
  <c r="C11" i="9"/>
  <c r="C10" i="9"/>
  <c r="C9" i="9"/>
  <c r="C8" i="9"/>
  <c r="C7" i="9"/>
  <c r="C6" i="9"/>
  <c r="C5" i="9"/>
  <c r="D4443" i="9" l="1"/>
  <c r="G5981" i="9" s="1"/>
  <c r="D3671" i="9"/>
  <c r="G6753" i="9" s="1"/>
  <c r="D4127" i="9"/>
  <c r="G6297" i="9" s="1"/>
  <c r="D4451" i="9"/>
  <c r="G5973" i="9" s="1"/>
  <c r="D4719" i="9"/>
  <c r="G5705" i="9" s="1"/>
  <c r="D1565" i="9"/>
  <c r="G8859" i="9" s="1"/>
  <c r="D6108" i="4"/>
  <c r="G526" i="4" s="1"/>
  <c r="D905" i="9"/>
  <c r="G9519" i="9" s="1"/>
  <c r="D1473" i="9"/>
  <c r="G8951" i="9" s="1"/>
  <c r="D1573" i="9"/>
  <c r="G8851" i="9" s="1"/>
  <c r="D1581" i="9"/>
  <c r="G8843" i="9" s="1"/>
  <c r="D10407" i="9"/>
  <c r="G17" i="9" s="1"/>
  <c r="D4435" i="9"/>
  <c r="G5989" i="9" s="1"/>
  <c r="D6084" i="9"/>
  <c r="G4340" i="9" s="1"/>
  <c r="D8068" i="9"/>
  <c r="G2356" i="9" s="1"/>
  <c r="D8658" i="9"/>
  <c r="G1766" i="9" s="1"/>
  <c r="D8746" i="9"/>
  <c r="G1678" i="9" s="1"/>
  <c r="D8773" i="9"/>
  <c r="G1651" i="9" s="1"/>
  <c r="D8781" i="9"/>
  <c r="G1643" i="9" s="1"/>
  <c r="D8805" i="9"/>
  <c r="G1619" i="9" s="1"/>
  <c r="D8813" i="9"/>
  <c r="G1611" i="9" s="1"/>
  <c r="D8821" i="9"/>
  <c r="G1603" i="9" s="1"/>
  <c r="D8829" i="9"/>
  <c r="G1595" i="9" s="1"/>
  <c r="D7206" i="9"/>
  <c r="G3218" i="9" s="1"/>
  <c r="D1769" i="4"/>
  <c r="G4865" i="4" s="1"/>
  <c r="D1793" i="4"/>
  <c r="G4841" i="4" s="1"/>
  <c r="D1801" i="4"/>
  <c r="G4833" i="4" s="1"/>
  <c r="D1833" i="4"/>
  <c r="G4801" i="4" s="1"/>
  <c r="D1857" i="4"/>
  <c r="G4777" i="4" s="1"/>
  <c r="D4400" i="4"/>
  <c r="G2234" i="4" s="1"/>
  <c r="D4957" i="4"/>
  <c r="G1677" i="4" s="1"/>
  <c r="D6100" i="4"/>
  <c r="G534" i="4" s="1"/>
  <c r="D6116" i="4"/>
  <c r="G518" i="4" s="1"/>
  <c r="D6124" i="4"/>
  <c r="G510" i="4" s="1"/>
  <c r="D6132" i="4"/>
  <c r="G502" i="4" s="1"/>
  <c r="D6261" i="4"/>
  <c r="G373" i="4" s="1"/>
  <c r="D127" i="9"/>
  <c r="G10297" i="9" s="1"/>
  <c r="D243" i="9"/>
  <c r="G10181" i="9" s="1"/>
  <c r="D287" i="9"/>
  <c r="G10137" i="9" s="1"/>
  <c r="D331" i="9"/>
  <c r="G10093" i="9" s="1"/>
  <c r="D375" i="9"/>
  <c r="G10049" i="9" s="1"/>
  <c r="D419" i="9"/>
  <c r="G10005" i="9" s="1"/>
  <c r="D7137" i="9"/>
  <c r="G3287" i="9" s="1"/>
  <c r="D7214" i="9"/>
  <c r="G3210" i="9" s="1"/>
  <c r="D485" i="9"/>
  <c r="G9939" i="9" s="1"/>
  <c r="D6092" i="9"/>
  <c r="G4332" i="9" s="1"/>
  <c r="D6099" i="9"/>
  <c r="G4325" i="9" s="1"/>
  <c r="D6614" i="9"/>
  <c r="G3810" i="9" s="1"/>
  <c r="D573" i="9"/>
  <c r="G9851" i="9" s="1"/>
  <c r="D1533" i="9"/>
  <c r="G8891" i="9" s="1"/>
  <c r="D91" i="9"/>
  <c r="G10333" i="9" s="1"/>
  <c r="D529" i="9"/>
  <c r="G9895" i="9" s="1"/>
  <c r="D809" i="9"/>
  <c r="G9615" i="9" s="1"/>
  <c r="D897" i="9"/>
  <c r="G9527" i="9" s="1"/>
  <c r="D913" i="9"/>
  <c r="G9511" i="9" s="1"/>
  <c r="D973" i="9"/>
  <c r="G9451" i="9" s="1"/>
  <c r="D1065" i="9"/>
  <c r="G9359" i="9" s="1"/>
  <c r="D1141" i="9"/>
  <c r="G9283" i="9" s="1"/>
  <c r="D1193" i="9"/>
  <c r="G9231" i="9" s="1"/>
  <c r="D1899" i="9"/>
  <c r="G8525" i="9" s="1"/>
  <c r="D2159" i="9"/>
  <c r="G8265" i="9" s="1"/>
  <c r="D2612" i="9"/>
  <c r="G7812" i="9" s="1"/>
  <c r="D2628" i="9"/>
  <c r="G7796" i="9" s="1"/>
  <c r="D2703" i="9"/>
  <c r="G7721" i="9" s="1"/>
  <c r="D2947" i="9"/>
  <c r="G7477" i="9" s="1"/>
  <c r="D3003" i="9"/>
  <c r="G7421" i="9" s="1"/>
  <c r="D3456" i="9"/>
  <c r="G6968" i="9" s="1"/>
  <c r="D3615" i="9"/>
  <c r="G6809" i="9" s="1"/>
  <c r="D3687" i="9"/>
  <c r="G6737" i="9" s="1"/>
  <c r="D4107" i="9"/>
  <c r="G6317" i="9" s="1"/>
  <c r="D9134" i="9"/>
  <c r="G1290" i="9" s="1"/>
  <c r="D9704" i="9"/>
  <c r="G720" i="9" s="1"/>
  <c r="D10371" i="9"/>
  <c r="G53" i="9" s="1"/>
  <c r="D10379" i="9"/>
  <c r="G45" i="9" s="1"/>
  <c r="D10415" i="9"/>
  <c r="G9" i="9" s="1"/>
  <c r="D61" i="4"/>
  <c r="G6573" i="4" s="1"/>
  <c r="D4248" i="4"/>
  <c r="G2386" i="4" s="1"/>
  <c r="D4312" i="4"/>
  <c r="G2322" i="4" s="1"/>
  <c r="D2255" i="9"/>
  <c r="G8169" i="9" s="1"/>
  <c r="D893" i="9"/>
  <c r="G9531" i="9" s="1"/>
  <c r="D937" i="9"/>
  <c r="G9487" i="9" s="1"/>
  <c r="D1133" i="9"/>
  <c r="G9291" i="9" s="1"/>
  <c r="D1785" i="9"/>
  <c r="G8639" i="9" s="1"/>
  <c r="D13" i="9"/>
  <c r="G10411" i="9" s="1"/>
  <c r="D509" i="9"/>
  <c r="G9915" i="9" s="1"/>
  <c r="D521" i="9"/>
  <c r="G9903" i="9" s="1"/>
  <c r="D537" i="9"/>
  <c r="G9887" i="9" s="1"/>
  <c r="D588" i="9"/>
  <c r="G9836" i="9" s="1"/>
  <c r="D632" i="9"/>
  <c r="G9792" i="9" s="1"/>
  <c r="D676" i="9"/>
  <c r="G9748" i="9" s="1"/>
  <c r="D2130" i="9"/>
  <c r="G8294" i="9" s="1"/>
  <c r="D85" i="9"/>
  <c r="G10339" i="9" s="1"/>
  <c r="D765" i="9"/>
  <c r="G9659" i="9" s="1"/>
  <c r="D965" i="9"/>
  <c r="G9459" i="9" s="1"/>
  <c r="D133" i="9"/>
  <c r="G10291" i="9" s="1"/>
  <c r="D293" i="9"/>
  <c r="G10131" i="9" s="1"/>
  <c r="D381" i="9"/>
  <c r="G10043" i="9" s="1"/>
  <c r="D445" i="9"/>
  <c r="G9979" i="9" s="1"/>
  <c r="D541" i="9"/>
  <c r="G9883" i="9" s="1"/>
  <c r="D565" i="9"/>
  <c r="G9859" i="9" s="1"/>
  <c r="D581" i="9"/>
  <c r="G9843" i="9" s="1"/>
  <c r="D593" i="9"/>
  <c r="G9831" i="9" s="1"/>
  <c r="D621" i="9"/>
  <c r="G9803" i="9" s="1"/>
  <c r="D645" i="9"/>
  <c r="G9779" i="9" s="1"/>
  <c r="D677" i="9"/>
  <c r="G9747" i="9" s="1"/>
  <c r="D705" i="9"/>
  <c r="G9719" i="9" s="1"/>
  <c r="D709" i="9"/>
  <c r="G9715" i="9" s="1"/>
  <c r="D733" i="9"/>
  <c r="G9691" i="9" s="1"/>
  <c r="D777" i="9"/>
  <c r="G9647" i="9" s="1"/>
  <c r="D7" i="9"/>
  <c r="G10417" i="9" s="1"/>
  <c r="D31" i="9"/>
  <c r="G10393" i="9" s="1"/>
  <c r="D41" i="9"/>
  <c r="G10383" i="9" s="1"/>
  <c r="D1701" i="9"/>
  <c r="G8723" i="9" s="1"/>
  <c r="D9006" i="9"/>
  <c r="G1418" i="9" s="1"/>
  <c r="D9094" i="9"/>
  <c r="G1330" i="9" s="1"/>
  <c r="D1149" i="9"/>
  <c r="G9275" i="9" s="1"/>
  <c r="D1331" i="9"/>
  <c r="G9093" i="9" s="1"/>
  <c r="D1436" i="9"/>
  <c r="G8988" i="9" s="1"/>
  <c r="D1693" i="9"/>
  <c r="G8731" i="9" s="1"/>
  <c r="D113" i="9"/>
  <c r="G10311" i="9" s="1"/>
  <c r="D153" i="9"/>
  <c r="G10271" i="9" s="1"/>
  <c r="D165" i="9"/>
  <c r="G10259" i="9" s="1"/>
  <c r="D189" i="9"/>
  <c r="G10235" i="9" s="1"/>
  <c r="D225" i="9"/>
  <c r="G10199" i="9" s="1"/>
  <c r="D237" i="9"/>
  <c r="G10187" i="9" s="1"/>
  <c r="D281" i="9"/>
  <c r="G10143" i="9" s="1"/>
  <c r="D313" i="9"/>
  <c r="G10111" i="9" s="1"/>
  <c r="D337" i="9"/>
  <c r="G10087" i="9" s="1"/>
  <c r="D389" i="9"/>
  <c r="G10035" i="9" s="1"/>
  <c r="D421" i="9"/>
  <c r="G10003" i="9" s="1"/>
  <c r="D449" i="9"/>
  <c r="G9975" i="9" s="1"/>
  <c r="D725" i="9"/>
  <c r="G9699" i="9" s="1"/>
  <c r="D841" i="9"/>
  <c r="G9583" i="9" s="1"/>
  <c r="D1153" i="9"/>
  <c r="G9271" i="9" s="1"/>
  <c r="D1177" i="9"/>
  <c r="G9247" i="9" s="1"/>
  <c r="D1293" i="9"/>
  <c r="G9131" i="9" s="1"/>
  <c r="D1377" i="9"/>
  <c r="G9047" i="9" s="1"/>
  <c r="D2001" i="9"/>
  <c r="G8423" i="9" s="1"/>
  <c r="D4727" i="9"/>
  <c r="G5697" i="9" s="1"/>
  <c r="D4743" i="9"/>
  <c r="G5681" i="9" s="1"/>
  <c r="D5802" i="9"/>
  <c r="G4622" i="9" s="1"/>
  <c r="D6418" i="9"/>
  <c r="G4006" i="9" s="1"/>
  <c r="D9126" i="9"/>
  <c r="G1298" i="9" s="1"/>
  <c r="D9142" i="9"/>
  <c r="G1282" i="9" s="1"/>
  <c r="D9166" i="9"/>
  <c r="G1258" i="9" s="1"/>
  <c r="D10386" i="9"/>
  <c r="G38" i="9" s="1"/>
  <c r="D10406" i="9"/>
  <c r="G18" i="9" s="1"/>
  <c r="D38" i="4"/>
  <c r="G6596" i="4" s="1"/>
  <c r="D1585" i="9"/>
  <c r="G8839" i="9" s="1"/>
  <c r="D1637" i="9"/>
  <c r="G8787" i="9" s="1"/>
  <c r="D1697" i="9"/>
  <c r="G8727" i="9" s="1"/>
  <c r="D1877" i="9"/>
  <c r="G8547" i="9" s="1"/>
  <c r="D1889" i="9"/>
  <c r="G8535" i="9" s="1"/>
  <c r="D1953" i="9"/>
  <c r="G8471" i="9" s="1"/>
  <c r="D4551" i="9"/>
  <c r="G5873" i="9" s="1"/>
  <c r="D4667" i="9"/>
  <c r="G5757" i="9" s="1"/>
  <c r="D5476" i="9"/>
  <c r="G4948" i="9" s="1"/>
  <c r="D6642" i="9"/>
  <c r="G3782" i="9" s="1"/>
  <c r="D77" i="9"/>
  <c r="G10347" i="9" s="1"/>
  <c r="D109" i="9"/>
  <c r="G10315" i="9" s="1"/>
  <c r="D121" i="9"/>
  <c r="G10303" i="9" s="1"/>
  <c r="D141" i="9"/>
  <c r="G10283" i="9" s="1"/>
  <c r="D157" i="9"/>
  <c r="G10267" i="9" s="1"/>
  <c r="D177" i="9"/>
  <c r="G10247" i="9" s="1"/>
  <c r="D201" i="9"/>
  <c r="G10223" i="9" s="1"/>
  <c r="D213" i="9"/>
  <c r="G10211" i="9" s="1"/>
  <c r="D229" i="9"/>
  <c r="G10195" i="9" s="1"/>
  <c r="D249" i="9"/>
  <c r="G10175" i="9" s="1"/>
  <c r="D301" i="9"/>
  <c r="G10123" i="9" s="1"/>
  <c r="D325" i="9"/>
  <c r="G10099" i="9" s="1"/>
  <c r="D365" i="9"/>
  <c r="G10059" i="9" s="1"/>
  <c r="D453" i="9"/>
  <c r="G9971" i="9" s="1"/>
  <c r="D741" i="9"/>
  <c r="G9683" i="9" s="1"/>
  <c r="D867" i="9"/>
  <c r="G9557" i="9" s="1"/>
  <c r="D1185" i="9"/>
  <c r="G9239" i="9" s="1"/>
  <c r="D1201" i="9"/>
  <c r="G9223" i="9" s="1"/>
  <c r="D1269" i="9"/>
  <c r="G9155" i="9" s="1"/>
  <c r="D2075" i="9"/>
  <c r="G8349" i="9" s="1"/>
  <c r="D2174" i="9"/>
  <c r="G8250" i="9" s="1"/>
  <c r="D2250" i="9"/>
  <c r="G8174" i="9" s="1"/>
  <c r="D3187" i="9"/>
  <c r="G7237" i="9" s="1"/>
  <c r="D97" i="9"/>
  <c r="G10327" i="9" s="1"/>
  <c r="D149" i="9"/>
  <c r="G10275" i="9" s="1"/>
  <c r="D477" i="9"/>
  <c r="G9947" i="9" s="1"/>
  <c r="D639" i="9"/>
  <c r="G9785" i="9" s="1"/>
  <c r="D683" i="9"/>
  <c r="G9741" i="9" s="1"/>
  <c r="D701" i="9"/>
  <c r="G9723" i="9" s="1"/>
  <c r="D745" i="9"/>
  <c r="G9679" i="9" s="1"/>
  <c r="D769" i="9"/>
  <c r="G9655" i="9" s="1"/>
  <c r="D785" i="9"/>
  <c r="G9639" i="9" s="1"/>
  <c r="D845" i="9"/>
  <c r="G9579" i="9" s="1"/>
  <c r="D857" i="9"/>
  <c r="G9567" i="9" s="1"/>
  <c r="D969" i="9"/>
  <c r="G9455" i="9" s="1"/>
  <c r="D995" i="9"/>
  <c r="G9429" i="9" s="1"/>
  <c r="D1087" i="9"/>
  <c r="G9337" i="9" s="1"/>
  <c r="D1095" i="9"/>
  <c r="G9329" i="9" s="1"/>
  <c r="D1245" i="9"/>
  <c r="G9179" i="9" s="1"/>
  <c r="D1369" i="9"/>
  <c r="G9055" i="9" s="1"/>
  <c r="D1389" i="9"/>
  <c r="G9035" i="9" s="1"/>
  <c r="D1409" i="9"/>
  <c r="G9015" i="9" s="1"/>
  <c r="D1481" i="9"/>
  <c r="G8943" i="9" s="1"/>
  <c r="D1489" i="9"/>
  <c r="G8935" i="9" s="1"/>
  <c r="D1731" i="9"/>
  <c r="G8693" i="9" s="1"/>
  <c r="D1813" i="9"/>
  <c r="G8611" i="9" s="1"/>
  <c r="D1845" i="9"/>
  <c r="G8579" i="9" s="1"/>
  <c r="D1941" i="9"/>
  <c r="G8483" i="9" s="1"/>
  <c r="D2323" i="9"/>
  <c r="G8101" i="9" s="1"/>
  <c r="D2343" i="9"/>
  <c r="G8081" i="9" s="1"/>
  <c r="D2391" i="9"/>
  <c r="G8033" i="9" s="1"/>
  <c r="D2423" i="9"/>
  <c r="G8001" i="9" s="1"/>
  <c r="D2755" i="9"/>
  <c r="G7669" i="9" s="1"/>
  <c r="D3095" i="9"/>
  <c r="G7329" i="9" s="1"/>
  <c r="D3171" i="9"/>
  <c r="G7253" i="9" s="1"/>
  <c r="D3911" i="9"/>
  <c r="G6513" i="9" s="1"/>
  <c r="D3927" i="9"/>
  <c r="G6497" i="9" s="1"/>
  <c r="D4120" i="9"/>
  <c r="G6304" i="9" s="1"/>
  <c r="D4827" i="9"/>
  <c r="G5597" i="9" s="1"/>
  <c r="D6000" i="9"/>
  <c r="G4424" i="9" s="1"/>
  <c r="D6558" i="9"/>
  <c r="G3866" i="9" s="1"/>
  <c r="D6574" i="9"/>
  <c r="G3850" i="9" s="1"/>
  <c r="D6606" i="9"/>
  <c r="G3818" i="9" s="1"/>
  <c r="D7145" i="9"/>
  <c r="G3279" i="9" s="1"/>
  <c r="D7153" i="9"/>
  <c r="G3271" i="9" s="1"/>
  <c r="D7494" i="9"/>
  <c r="G2930" i="9" s="1"/>
  <c r="D7518" i="9"/>
  <c r="G2906" i="9" s="1"/>
  <c r="D3556" i="4"/>
  <c r="G3078" i="4" s="1"/>
  <c r="D3620" i="4"/>
  <c r="G3014" i="4" s="1"/>
  <c r="D7582" i="9"/>
  <c r="G2842" i="9" s="1"/>
  <c r="D17" i="4"/>
  <c r="G6617" i="4" s="1"/>
  <c r="D2253" i="4"/>
  <c r="G4381" i="4" s="1"/>
  <c r="D3681" i="4"/>
  <c r="G2953" i="4" s="1"/>
  <c r="D4432" i="4"/>
  <c r="G2202" i="4" s="1"/>
  <c r="D4626" i="4"/>
  <c r="G2008" i="4" s="1"/>
  <c r="L5" i="25"/>
  <c r="J5" i="25"/>
  <c r="D6762" i="9"/>
  <c r="G3662" i="9" s="1"/>
  <c r="D7129" i="9"/>
  <c r="G3295" i="9" s="1"/>
  <c r="D8109" i="9"/>
  <c r="G2315" i="9" s="1"/>
  <c r="D10084" i="9"/>
  <c r="G340" i="9" s="1"/>
  <c r="D10367" i="9"/>
  <c r="G57" i="9" s="1"/>
  <c r="D10383" i="9"/>
  <c r="G41" i="9" s="1"/>
  <c r="D10399" i="9"/>
  <c r="G25" i="9" s="1"/>
  <c r="D10414" i="9"/>
  <c r="G10" i="9" s="1"/>
  <c r="D81" i="4"/>
  <c r="G6553" i="4" s="1"/>
  <c r="D981" i="4"/>
  <c r="G5653" i="4" s="1"/>
  <c r="D1125" i="4"/>
  <c r="G5509" i="4" s="1"/>
  <c r="D1435" i="4"/>
  <c r="G5199" i="4" s="1"/>
  <c r="D1977" i="4"/>
  <c r="G4657" i="4" s="1"/>
  <c r="D2266" i="4"/>
  <c r="G4368" i="4" s="1"/>
  <c r="D3175" i="4"/>
  <c r="G3459" i="4" s="1"/>
  <c r="D3666" i="4"/>
  <c r="G2968" i="4" s="1"/>
  <c r="D3873" i="4"/>
  <c r="G2761" i="4" s="1"/>
  <c r="D4232" i="4"/>
  <c r="G2402" i="4" s="1"/>
  <c r="D4328" i="4"/>
  <c r="G2306" i="4" s="1"/>
  <c r="D4562" i="4"/>
  <c r="G2072" i="4" s="1"/>
  <c r="D4941" i="4"/>
  <c r="G1693" i="4" s="1"/>
  <c r="D6148" i="4"/>
  <c r="G486" i="4" s="1"/>
  <c r="D6172" i="4"/>
  <c r="G462" i="4" s="1"/>
  <c r="D6566" i="4"/>
  <c r="G68" i="4" s="1"/>
  <c r="D1385" i="9"/>
  <c r="G9039" i="9" s="1"/>
  <c r="D1413" i="9"/>
  <c r="G9011" i="9" s="1"/>
  <c r="D1425" i="9"/>
  <c r="G8999" i="9" s="1"/>
  <c r="D1619" i="9"/>
  <c r="G8805" i="9" s="1"/>
  <c r="D1645" i="9"/>
  <c r="G8779" i="9" s="1"/>
  <c r="D1765" i="9"/>
  <c r="G8659" i="9" s="1"/>
  <c r="D1825" i="9"/>
  <c r="G8599" i="9" s="1"/>
  <c r="D1873" i="9"/>
  <c r="G8551" i="9" s="1"/>
  <c r="D1961" i="9"/>
  <c r="G8463" i="9" s="1"/>
  <c r="D1969" i="9"/>
  <c r="G8455" i="9" s="1"/>
  <c r="D2069" i="9"/>
  <c r="G8355" i="9" s="1"/>
  <c r="D2415" i="9"/>
  <c r="G8009" i="9" s="1"/>
  <c r="D2527" i="9"/>
  <c r="G7897" i="9" s="1"/>
  <c r="D2913" i="9"/>
  <c r="G7511" i="9" s="1"/>
  <c r="D3117" i="9"/>
  <c r="G7307" i="9" s="1"/>
  <c r="D3295" i="9"/>
  <c r="G7129" i="9" s="1"/>
  <c r="D3305" i="9"/>
  <c r="G7119" i="9" s="1"/>
  <c r="D4083" i="9"/>
  <c r="G6341" i="9" s="1"/>
  <c r="D4115" i="9"/>
  <c r="G6309" i="9" s="1"/>
  <c r="D4799" i="9"/>
  <c r="G5625" i="9" s="1"/>
  <c r="D4916" i="9"/>
  <c r="G5508" i="9" s="1"/>
  <c r="D5308" i="9"/>
  <c r="G5116" i="9" s="1"/>
  <c r="D5372" i="9"/>
  <c r="G5052" i="9" s="1"/>
  <c r="D6008" i="9"/>
  <c r="G4416" i="9" s="1"/>
  <c r="D6064" i="9"/>
  <c r="G4360" i="9" s="1"/>
  <c r="D6410" i="9"/>
  <c r="G4014" i="9" s="1"/>
  <c r="D6538" i="9"/>
  <c r="G3886" i="9" s="1"/>
  <c r="D7125" i="9"/>
  <c r="G3299" i="9" s="1"/>
  <c r="D7161" i="9"/>
  <c r="G3263" i="9" s="1"/>
  <c r="D7190" i="9"/>
  <c r="G3234" i="9" s="1"/>
  <c r="D8414" i="9"/>
  <c r="G2010" i="9" s="1"/>
  <c r="D8422" i="9"/>
  <c r="G2002" i="9" s="1"/>
  <c r="D8430" i="9"/>
  <c r="G1994" i="9" s="1"/>
  <c r="D10335" i="9"/>
  <c r="G89" i="9" s="1"/>
  <c r="D10369" i="9"/>
  <c r="G55" i="9" s="1"/>
  <c r="D10393" i="9"/>
  <c r="G31" i="9" s="1"/>
  <c r="D10401" i="9"/>
  <c r="G23" i="9" s="1"/>
  <c r="D10412" i="9"/>
  <c r="G12" i="9" s="1"/>
  <c r="D1457" i="4"/>
  <c r="G5177" i="4" s="1"/>
  <c r="D1489" i="4"/>
  <c r="G5145" i="4" s="1"/>
  <c r="D1806" i="4"/>
  <c r="G4828" i="4" s="1"/>
  <c r="D3361" i="4"/>
  <c r="G3273" i="4" s="1"/>
  <c r="D3608" i="4"/>
  <c r="G3026" i="4" s="1"/>
  <c r="D4056" i="4"/>
  <c r="G2578" i="4" s="1"/>
  <c r="D5043" i="4"/>
  <c r="G1591" i="4" s="1"/>
  <c r="N165" i="24"/>
  <c r="D3446" i="9"/>
  <c r="G6978" i="9" s="1"/>
  <c r="D3443" i="9"/>
  <c r="G6981" i="9" s="1"/>
  <c r="D5381" i="9"/>
  <c r="G5043" i="9" s="1"/>
  <c r="D5380" i="9"/>
  <c r="G5044" i="9" s="1"/>
  <c r="D45" i="9"/>
  <c r="G10379" i="9" s="1"/>
  <c r="D129" i="9"/>
  <c r="G10295" i="9" s="1"/>
  <c r="D185" i="9"/>
  <c r="G10239" i="9" s="1"/>
  <c r="D193" i="9"/>
  <c r="G10231" i="9" s="1"/>
  <c r="D207" i="9"/>
  <c r="G10217" i="9" s="1"/>
  <c r="D273" i="9"/>
  <c r="G10151" i="9" s="1"/>
  <c r="D289" i="9"/>
  <c r="G10135" i="9" s="1"/>
  <c r="D317" i="9"/>
  <c r="G10107" i="9" s="1"/>
  <c r="D333" i="9"/>
  <c r="G10091" i="9" s="1"/>
  <c r="D361" i="9"/>
  <c r="G10063" i="9" s="1"/>
  <c r="D369" i="9"/>
  <c r="G10055" i="9" s="1"/>
  <c r="D377" i="9"/>
  <c r="G10047" i="9" s="1"/>
  <c r="D405" i="9"/>
  <c r="G10019" i="9" s="1"/>
  <c r="D413" i="9"/>
  <c r="G10011" i="9" s="1"/>
  <c r="D427" i="9"/>
  <c r="G9997" i="9" s="1"/>
  <c r="D461" i="9"/>
  <c r="G9963" i="9" s="1"/>
  <c r="D471" i="9"/>
  <c r="G9953" i="9" s="1"/>
  <c r="D516" i="9"/>
  <c r="G9908" i="9" s="1"/>
  <c r="D523" i="9"/>
  <c r="G9901" i="9" s="1"/>
  <c r="D545" i="9"/>
  <c r="G9879" i="9" s="1"/>
  <c r="D567" i="9"/>
  <c r="G9857" i="9" s="1"/>
  <c r="D617" i="9"/>
  <c r="G9807" i="9" s="1"/>
  <c r="D625" i="9"/>
  <c r="G9799" i="9" s="1"/>
  <c r="D633" i="9"/>
  <c r="G9791" i="9" s="1"/>
  <c r="D661" i="9"/>
  <c r="G9763" i="9" s="1"/>
  <c r="D669" i="9"/>
  <c r="G9755" i="9" s="1"/>
  <c r="D684" i="9"/>
  <c r="G9740" i="9" s="1"/>
  <c r="D717" i="9"/>
  <c r="G9707" i="9" s="1"/>
  <c r="D727" i="9"/>
  <c r="G9697" i="9" s="1"/>
  <c r="D749" i="9"/>
  <c r="G9675" i="9" s="1"/>
  <c r="D815" i="9"/>
  <c r="G9609" i="9" s="1"/>
  <c r="D853" i="9"/>
  <c r="G9571" i="9" s="1"/>
  <c r="D861" i="9"/>
  <c r="G9563" i="9" s="1"/>
  <c r="D869" i="9"/>
  <c r="G9555" i="9" s="1"/>
  <c r="D943" i="9"/>
  <c r="G9481" i="9" s="1"/>
  <c r="D981" i="9"/>
  <c r="G9443" i="9" s="1"/>
  <c r="D989" i="9"/>
  <c r="G9435" i="9" s="1"/>
  <c r="D1013" i="9"/>
  <c r="G9411" i="9" s="1"/>
  <c r="D1035" i="9"/>
  <c r="G9389" i="9" s="1"/>
  <c r="D1081" i="9"/>
  <c r="G9343" i="9" s="1"/>
  <c r="D1089" i="9"/>
  <c r="G9335" i="9" s="1"/>
  <c r="D1097" i="9"/>
  <c r="G9327" i="9" s="1"/>
  <c r="D1229" i="9"/>
  <c r="G9195" i="9" s="1"/>
  <c r="D1239" i="9"/>
  <c r="G9185" i="9" s="1"/>
  <c r="D1277" i="9"/>
  <c r="G9147" i="9" s="1"/>
  <c r="D1273" i="9"/>
  <c r="G9151" i="9" s="1"/>
  <c r="D1325" i="9"/>
  <c r="G9099" i="9" s="1"/>
  <c r="D1333" i="9"/>
  <c r="G9091" i="9" s="1"/>
  <c r="D1421" i="9"/>
  <c r="G9003" i="9" s="1"/>
  <c r="D1429" i="9"/>
  <c r="G8995" i="9" s="1"/>
  <c r="D1467" i="9"/>
  <c r="G8957" i="9" s="1"/>
  <c r="D1497" i="9"/>
  <c r="G8927" i="9" s="1"/>
  <c r="D1513" i="9"/>
  <c r="G8911" i="9" s="1"/>
  <c r="D1509" i="9"/>
  <c r="G8915" i="9" s="1"/>
  <c r="D1521" i="9"/>
  <c r="G8903" i="9" s="1"/>
  <c r="D1559" i="9"/>
  <c r="G8865" i="9" s="1"/>
  <c r="D1589" i="9"/>
  <c r="G8835" i="9" s="1"/>
  <c r="D1601" i="9"/>
  <c r="G8823" i="9" s="1"/>
  <c r="D1612" i="9"/>
  <c r="G8812" i="9" s="1"/>
  <c r="D1649" i="9"/>
  <c r="G8775" i="9" s="1"/>
  <c r="D1663" i="9"/>
  <c r="G8761" i="9" s="1"/>
  <c r="D1661" i="9"/>
  <c r="G8763" i="9" s="1"/>
  <c r="D1725" i="9"/>
  <c r="G8699" i="9" s="1"/>
  <c r="D1733" i="9"/>
  <c r="G8691" i="9" s="1"/>
  <c r="D1817" i="9"/>
  <c r="G8607" i="9" s="1"/>
  <c r="D1831" i="9"/>
  <c r="G8593" i="9" s="1"/>
  <c r="D1886" i="9"/>
  <c r="G8538" i="9" s="1"/>
  <c r="D1885" i="9"/>
  <c r="G8539" i="9" s="1"/>
  <c r="D1893" i="9"/>
  <c r="G8531" i="9" s="1"/>
  <c r="D1901" i="9"/>
  <c r="G8523" i="9" s="1"/>
  <c r="D1909" i="9"/>
  <c r="G8515" i="9" s="1"/>
  <c r="D1954" i="9"/>
  <c r="G8470" i="9" s="1"/>
  <c r="D2007" i="9"/>
  <c r="G8417" i="9" s="1"/>
  <c r="D2054" i="9"/>
  <c r="G8370" i="9" s="1"/>
  <c r="D2053" i="9"/>
  <c r="G8371" i="9" s="1"/>
  <c r="D2049" i="9"/>
  <c r="G8375" i="9" s="1"/>
  <c r="D2207" i="9"/>
  <c r="G8217" i="9" s="1"/>
  <c r="D2319" i="9"/>
  <c r="G8105" i="9" s="1"/>
  <c r="D2359" i="9"/>
  <c r="G8065" i="9" s="1"/>
  <c r="D2427" i="9"/>
  <c r="G7997" i="9" s="1"/>
  <c r="D2435" i="9"/>
  <c r="G7989" i="9" s="1"/>
  <c r="D2573" i="9"/>
  <c r="G7851" i="9" s="1"/>
  <c r="D2803" i="9"/>
  <c r="G7621" i="9" s="1"/>
  <c r="D2723" i="9"/>
  <c r="G7701" i="9" s="1"/>
  <c r="D2819" i="9"/>
  <c r="G7605" i="9" s="1"/>
  <c r="D2835" i="9"/>
  <c r="G7589" i="9" s="1"/>
  <c r="D2906" i="9"/>
  <c r="G7518" i="9" s="1"/>
  <c r="D2899" i="9"/>
  <c r="G7525" i="9" s="1"/>
  <c r="D2914" i="9"/>
  <c r="G7510" i="9" s="1"/>
  <c r="D3055" i="9"/>
  <c r="G7369" i="9" s="1"/>
  <c r="D3079" i="9"/>
  <c r="G7345" i="9" s="1"/>
  <c r="D3075" i="9"/>
  <c r="G7349" i="9" s="1"/>
  <c r="D3087" i="9"/>
  <c r="G7337" i="9" s="1"/>
  <c r="D3102" i="9"/>
  <c r="G7322" i="9" s="1"/>
  <c r="D3155" i="9"/>
  <c r="G7269" i="9" s="1"/>
  <c r="D3235" i="9"/>
  <c r="G7189" i="9" s="1"/>
  <c r="D3290" i="9"/>
  <c r="G7134" i="9" s="1"/>
  <c r="D3283" i="9"/>
  <c r="G7141" i="9" s="1"/>
  <c r="D3298" i="9"/>
  <c r="G7126" i="9" s="1"/>
  <c r="D3360" i="9"/>
  <c r="G7064" i="9" s="1"/>
  <c r="D3400" i="9"/>
  <c r="G7024" i="9" s="1"/>
  <c r="D4365" i="9"/>
  <c r="G6059" i="9" s="1"/>
  <c r="D4363" i="9"/>
  <c r="G6061" i="9" s="1"/>
  <c r="D4389" i="9"/>
  <c r="G6035" i="9" s="1"/>
  <c r="D4429" i="9"/>
  <c r="G5995" i="9" s="1"/>
  <c r="D4423" i="9"/>
  <c r="G6001" i="9" s="1"/>
  <c r="D4711" i="9"/>
  <c r="G5713" i="9" s="1"/>
  <c r="D4707" i="9"/>
  <c r="G5717" i="9" s="1"/>
  <c r="D5765" i="9"/>
  <c r="G4659" i="9" s="1"/>
  <c r="D5764" i="9"/>
  <c r="G4660" i="9" s="1"/>
  <c r="D5781" i="9"/>
  <c r="G4643" i="9" s="1"/>
  <c r="D5780" i="9"/>
  <c r="G4644" i="9" s="1"/>
  <c r="D5788" i="9"/>
  <c r="G4636" i="9" s="1"/>
  <c r="D5796" i="9"/>
  <c r="G4628" i="9" s="1"/>
  <c r="D79" i="9"/>
  <c r="G10345" i="9" s="1"/>
  <c r="D93" i="9"/>
  <c r="G10331" i="9" s="1"/>
  <c r="D101" i="9"/>
  <c r="G10323" i="9" s="1"/>
  <c r="D107" i="9"/>
  <c r="G10317" i="9" s="1"/>
  <c r="D137" i="9"/>
  <c r="G10287" i="9" s="1"/>
  <c r="D151" i="9"/>
  <c r="G10273" i="9" s="1"/>
  <c r="D173" i="9"/>
  <c r="G10251" i="9" s="1"/>
  <c r="D209" i="9"/>
  <c r="G10215" i="9" s="1"/>
  <c r="D267" i="9"/>
  <c r="G10157" i="9" s="1"/>
  <c r="D297" i="9"/>
  <c r="G10127" i="9" s="1"/>
  <c r="D309" i="9"/>
  <c r="G10115" i="9" s="1"/>
  <c r="D355" i="9"/>
  <c r="G10069" i="9" s="1"/>
  <c r="D385" i="9"/>
  <c r="G10039" i="9" s="1"/>
  <c r="D457" i="9"/>
  <c r="G9967" i="9" s="1"/>
  <c r="D465" i="9"/>
  <c r="G9959" i="9" s="1"/>
  <c r="D473" i="9"/>
  <c r="G9951" i="9" s="1"/>
  <c r="D501" i="9"/>
  <c r="G9923" i="9" s="1"/>
  <c r="D524" i="9"/>
  <c r="G9900" i="9" s="1"/>
  <c r="D557" i="9"/>
  <c r="G9867" i="9" s="1"/>
  <c r="D568" i="9"/>
  <c r="G9856" i="9" s="1"/>
  <c r="D575" i="9"/>
  <c r="G9849" i="9" s="1"/>
  <c r="D612" i="9"/>
  <c r="G9812" i="9" s="1"/>
  <c r="D619" i="9"/>
  <c r="G9805" i="9" s="1"/>
  <c r="D641" i="9"/>
  <c r="G9783" i="9" s="1"/>
  <c r="D663" i="9"/>
  <c r="G9761" i="9" s="1"/>
  <c r="D713" i="9"/>
  <c r="G9711" i="9" s="1"/>
  <c r="D721" i="9"/>
  <c r="G9703" i="9" s="1"/>
  <c r="D728" i="9"/>
  <c r="G9696" i="9" s="1"/>
  <c r="D761" i="9"/>
  <c r="G9663" i="9" s="1"/>
  <c r="D771" i="9"/>
  <c r="G9653" i="9" s="1"/>
  <c r="D801" i="9"/>
  <c r="G9623" i="9" s="1"/>
  <c r="D817" i="9"/>
  <c r="G9607" i="9" s="1"/>
  <c r="D877" i="9"/>
  <c r="G9547" i="9" s="1"/>
  <c r="D889" i="9"/>
  <c r="G9535" i="9" s="1"/>
  <c r="D899" i="9"/>
  <c r="G9525" i="9" s="1"/>
  <c r="D929" i="9"/>
  <c r="G9495" i="9" s="1"/>
  <c r="D945" i="9"/>
  <c r="G9479" i="9" s="1"/>
  <c r="D1029" i="9"/>
  <c r="G9395" i="9" s="1"/>
  <c r="D1037" i="9"/>
  <c r="G9387" i="9" s="1"/>
  <c r="D1073" i="9"/>
  <c r="G9351" i="9" s="1"/>
  <c r="D1105" i="9"/>
  <c r="G9319" i="9" s="1"/>
  <c r="D1117" i="9"/>
  <c r="G9307" i="9" s="1"/>
  <c r="D1127" i="9"/>
  <c r="G9297" i="9" s="1"/>
  <c r="D1179" i="9"/>
  <c r="G9245" i="9" s="1"/>
  <c r="D1217" i="9"/>
  <c r="G9207" i="9" s="1"/>
  <c r="D1225" i="9"/>
  <c r="G9199" i="9" s="1"/>
  <c r="D1233" i="9"/>
  <c r="G9191" i="9" s="1"/>
  <c r="D1309" i="9"/>
  <c r="G9115" i="9" s="1"/>
  <c r="D1341" i="9"/>
  <c r="G9083" i="9" s="1"/>
  <c r="D1353" i="9"/>
  <c r="G9071" i="9" s="1"/>
  <c r="D1363" i="9"/>
  <c r="G9061" i="9" s="1"/>
  <c r="D1401" i="9"/>
  <c r="G9023" i="9" s="1"/>
  <c r="D1423" i="9"/>
  <c r="G9001" i="9" s="1"/>
  <c r="D1453" i="9"/>
  <c r="G8971" i="9" s="1"/>
  <c r="D1468" i="9"/>
  <c r="G8956" i="9" s="1"/>
  <c r="D1505" i="9"/>
  <c r="G8919" i="9" s="1"/>
  <c r="D1501" i="9"/>
  <c r="G8923" i="9" s="1"/>
  <c r="D1537" i="9"/>
  <c r="G8887" i="9" s="1"/>
  <c r="D1549" i="9"/>
  <c r="G8875" i="9" s="1"/>
  <c r="D1560" i="9"/>
  <c r="G8864" i="9" s="1"/>
  <c r="D1597" i="9"/>
  <c r="G8827" i="9" s="1"/>
  <c r="D1605" i="9"/>
  <c r="G8819" i="9" s="1"/>
  <c r="D1613" i="9"/>
  <c r="G8811" i="9" s="1"/>
  <c r="D1657" i="9"/>
  <c r="G8767" i="9" s="1"/>
  <c r="D1717" i="9"/>
  <c r="G8707" i="9" s="1"/>
  <c r="D1749" i="9"/>
  <c r="G8675" i="9" s="1"/>
  <c r="D1761" i="9"/>
  <c r="G8663" i="9" s="1"/>
  <c r="D1771" i="9"/>
  <c r="G8653" i="9" s="1"/>
  <c r="D1833" i="9"/>
  <c r="G8591" i="9" s="1"/>
  <c r="D1841" i="9"/>
  <c r="G8583" i="9" s="1"/>
  <c r="D1937" i="9"/>
  <c r="G8487" i="9" s="1"/>
  <c r="D1947" i="9"/>
  <c r="G8477" i="9" s="1"/>
  <c r="D1985" i="9"/>
  <c r="G8439" i="9" s="1"/>
  <c r="D1994" i="9"/>
  <c r="G8430" i="9" s="1"/>
  <c r="D2009" i="9"/>
  <c r="G8415" i="9" s="1"/>
  <c r="D2063" i="9"/>
  <c r="G8361" i="9" s="1"/>
  <c r="D2078" i="9"/>
  <c r="G8346" i="9" s="1"/>
  <c r="D2110" i="9"/>
  <c r="G8314" i="9" s="1"/>
  <c r="D2118" i="9"/>
  <c r="G8306" i="9" s="1"/>
  <c r="D2116" i="9"/>
  <c r="G8308" i="9" s="1"/>
  <c r="D2399" i="9"/>
  <c r="G8025" i="9" s="1"/>
  <c r="D2431" i="9"/>
  <c r="G7993" i="9" s="1"/>
  <c r="D2447" i="9"/>
  <c r="G7977" i="9" s="1"/>
  <c r="D2479" i="9"/>
  <c r="G7945" i="9" s="1"/>
  <c r="D2851" i="9"/>
  <c r="G7573" i="9" s="1"/>
  <c r="D2867" i="9"/>
  <c r="G7557" i="9" s="1"/>
  <c r="D2883" i="9"/>
  <c r="G7541" i="9" s="1"/>
  <c r="D2891" i="9"/>
  <c r="G7533" i="9" s="1"/>
  <c r="D3071" i="9"/>
  <c r="G7353" i="9" s="1"/>
  <c r="D3181" i="9"/>
  <c r="G7243" i="9" s="1"/>
  <c r="D3260" i="9"/>
  <c r="G7164" i="9" s="1"/>
  <c r="D3259" i="9"/>
  <c r="G7165" i="9" s="1"/>
  <c r="D3255" i="9"/>
  <c r="G7169" i="9" s="1"/>
  <c r="D3203" i="9"/>
  <c r="G7221" i="9" s="1"/>
  <c r="D3267" i="9"/>
  <c r="G7157" i="9" s="1"/>
  <c r="D3275" i="9"/>
  <c r="G7149" i="9" s="1"/>
  <c r="D3584" i="9"/>
  <c r="G6840" i="9" s="1"/>
  <c r="D3609" i="9"/>
  <c r="G6815" i="9" s="1"/>
  <c r="D4239" i="9"/>
  <c r="G6185" i="9" s="1"/>
  <c r="D4299" i="9"/>
  <c r="G6125" i="9" s="1"/>
  <c r="D4356" i="9"/>
  <c r="G6068" i="9" s="1"/>
  <c r="D4420" i="9"/>
  <c r="G6004" i="9" s="1"/>
  <c r="D4751" i="9"/>
  <c r="G5673" i="9" s="1"/>
  <c r="D4787" i="9"/>
  <c r="G5637" i="9" s="1"/>
  <c r="D5255" i="9"/>
  <c r="G5169" i="9" s="1"/>
  <c r="D5212" i="9"/>
  <c r="G5212" i="9" s="1"/>
  <c r="D5608" i="9"/>
  <c r="G4816" i="9" s="1"/>
  <c r="D5744" i="9"/>
  <c r="G4680" i="9" s="1"/>
  <c r="D8060" i="9"/>
  <c r="G2364" i="9" s="1"/>
  <c r="D8058" i="9"/>
  <c r="G2366" i="9" s="1"/>
  <c r="D8054" i="9"/>
  <c r="G2370" i="9" s="1"/>
  <c r="D8038" i="9"/>
  <c r="G2386" i="9" s="1"/>
  <c r="D1323" i="9"/>
  <c r="G9101" i="9" s="1"/>
  <c r="D1321" i="9"/>
  <c r="G9103" i="9" s="1"/>
  <c r="D2215" i="9"/>
  <c r="G8209" i="9" s="1"/>
  <c r="D2218" i="9"/>
  <c r="G8206" i="9" s="1"/>
  <c r="D2214" i="9"/>
  <c r="G8210" i="9" s="1"/>
  <c r="D2231" i="9"/>
  <c r="G8193" i="9" s="1"/>
  <c r="D2234" i="9"/>
  <c r="G8190" i="9" s="1"/>
  <c r="D4211" i="9"/>
  <c r="G6213" i="9" s="1"/>
  <c r="D4335" i="9"/>
  <c r="G6089" i="9" s="1"/>
  <c r="D4331" i="9"/>
  <c r="G6093" i="9" s="1"/>
  <c r="D4323" i="9"/>
  <c r="G6101" i="9" s="1"/>
  <c r="D4351" i="9"/>
  <c r="G6073" i="9" s="1"/>
  <c r="D4359" i="9"/>
  <c r="G6065" i="9" s="1"/>
  <c r="D4651" i="9"/>
  <c r="G5773" i="9" s="1"/>
  <c r="D4639" i="9"/>
  <c r="G5785" i="9" s="1"/>
  <c r="D4643" i="9"/>
  <c r="G5781" i="9" s="1"/>
  <c r="D4659" i="9"/>
  <c r="G5765" i="9" s="1"/>
  <c r="D4672" i="9"/>
  <c r="G5752" i="9" s="1"/>
  <c r="D5244" i="9"/>
  <c r="G5180" i="9" s="1"/>
  <c r="D5598" i="9"/>
  <c r="G4826" i="9" s="1"/>
  <c r="D5592" i="9"/>
  <c r="G4832" i="9" s="1"/>
  <c r="D5648" i="9"/>
  <c r="G4776" i="9" s="1"/>
  <c r="D7943" i="9"/>
  <c r="G2481" i="9" s="1"/>
  <c r="D7942" i="9"/>
  <c r="G2482" i="9" s="1"/>
  <c r="D7930" i="9"/>
  <c r="G2494" i="9" s="1"/>
  <c r="D7934" i="9"/>
  <c r="G2490" i="9" s="1"/>
  <c r="D7958" i="9"/>
  <c r="G2466" i="9" s="1"/>
  <c r="D231" i="9"/>
  <c r="G10193" i="9" s="1"/>
  <c r="D253" i="9"/>
  <c r="G10171" i="9" s="1"/>
  <c r="D261" i="9"/>
  <c r="G10163" i="9" s="1"/>
  <c r="D275" i="9"/>
  <c r="G10149" i="9" s="1"/>
  <c r="D319" i="9"/>
  <c r="G10105" i="9" s="1"/>
  <c r="D341" i="9"/>
  <c r="G10083" i="9" s="1"/>
  <c r="D349" i="9"/>
  <c r="G10075" i="9" s="1"/>
  <c r="D363" i="9"/>
  <c r="G10061" i="9" s="1"/>
  <c r="D397" i="9"/>
  <c r="G10027" i="9" s="1"/>
  <c r="D407" i="9"/>
  <c r="G10017" i="9" s="1"/>
  <c r="D451" i="9"/>
  <c r="G9973" i="9" s="1"/>
  <c r="D481" i="9"/>
  <c r="G9943" i="9" s="1"/>
  <c r="D503" i="9"/>
  <c r="G9921" i="9" s="1"/>
  <c r="D517" i="9"/>
  <c r="G9907" i="9" s="1"/>
  <c r="D553" i="9"/>
  <c r="G9871" i="9" s="1"/>
  <c r="D561" i="9"/>
  <c r="G9863" i="9" s="1"/>
  <c r="D569" i="9"/>
  <c r="G9855" i="9" s="1"/>
  <c r="D597" i="9"/>
  <c r="G9827" i="9" s="1"/>
  <c r="D605" i="9"/>
  <c r="G9819" i="9" s="1"/>
  <c r="D620" i="9"/>
  <c r="G9804" i="9" s="1"/>
  <c r="D653" i="9"/>
  <c r="G9771" i="9" s="1"/>
  <c r="D664" i="9"/>
  <c r="G9760" i="9" s="1"/>
  <c r="D671" i="9"/>
  <c r="G9753" i="9" s="1"/>
  <c r="D708" i="9"/>
  <c r="G9716" i="9" s="1"/>
  <c r="D715" i="9"/>
  <c r="G9709" i="9" s="1"/>
  <c r="D757" i="9"/>
  <c r="G9667" i="9" s="1"/>
  <c r="D773" i="9"/>
  <c r="G9651" i="9" s="1"/>
  <c r="D885" i="9"/>
  <c r="G9539" i="9" s="1"/>
  <c r="D901" i="9"/>
  <c r="G9523" i="9" s="1"/>
  <c r="D1067" i="9"/>
  <c r="G9357" i="9" s="1"/>
  <c r="D1113" i="9"/>
  <c r="G9311" i="9" s="1"/>
  <c r="D1129" i="9"/>
  <c r="G9295" i="9" s="1"/>
  <c r="D1165" i="9"/>
  <c r="G9259" i="9" s="1"/>
  <c r="D1181" i="9"/>
  <c r="G9243" i="9" s="1"/>
  <c r="D1271" i="9"/>
  <c r="G9153" i="9" s="1"/>
  <c r="D1349" i="9"/>
  <c r="G9075" i="9" s="1"/>
  <c r="D1365" i="9"/>
  <c r="G9059" i="9" s="1"/>
  <c r="D1553" i="9"/>
  <c r="G8871" i="9" s="1"/>
  <c r="D1599" i="9"/>
  <c r="G8825" i="9" s="1"/>
  <c r="D1703" i="9"/>
  <c r="G8721" i="9" s="1"/>
  <c r="D1758" i="9"/>
  <c r="G8666" i="9" s="1"/>
  <c r="D1757" i="9"/>
  <c r="G8667" i="9" s="1"/>
  <c r="D1773" i="9"/>
  <c r="G8651" i="9" s="1"/>
  <c r="D2002" i="9"/>
  <c r="G8422" i="9" s="1"/>
  <c r="D2033" i="9"/>
  <c r="G8391" i="9" s="1"/>
  <c r="D2047" i="9"/>
  <c r="G8377" i="9" s="1"/>
  <c r="D2045" i="9"/>
  <c r="G8379" i="9" s="1"/>
  <c r="D2072" i="9"/>
  <c r="G8352" i="9" s="1"/>
  <c r="D2103" i="9"/>
  <c r="G8321" i="9" s="1"/>
  <c r="D2127" i="9"/>
  <c r="G8297" i="9" s="1"/>
  <c r="D2142" i="9"/>
  <c r="G8282" i="9" s="1"/>
  <c r="D2291" i="9"/>
  <c r="G8133" i="9" s="1"/>
  <c r="D2306" i="9"/>
  <c r="G8118" i="9" s="1"/>
  <c r="D2314" i="9"/>
  <c r="G8110" i="9" s="1"/>
  <c r="D2383" i="9"/>
  <c r="G8041" i="9" s="1"/>
  <c r="D2515" i="9"/>
  <c r="G7909" i="9" s="1"/>
  <c r="D2543" i="9"/>
  <c r="G7881" i="9" s="1"/>
  <c r="D2559" i="9"/>
  <c r="G7865" i="9" s="1"/>
  <c r="D2939" i="9"/>
  <c r="G7485" i="9" s="1"/>
  <c r="D2979" i="9"/>
  <c r="G7445" i="9" s="1"/>
  <c r="D3151" i="9"/>
  <c r="G7273" i="9" s="1"/>
  <c r="D3166" i="9"/>
  <c r="G7258" i="9" s="1"/>
  <c r="D3163" i="9"/>
  <c r="G7261" i="9" s="1"/>
  <c r="D3570" i="9"/>
  <c r="G6854" i="9" s="1"/>
  <c r="D3543" i="9"/>
  <c r="G6881" i="9" s="1"/>
  <c r="D3536" i="9"/>
  <c r="G6888" i="9" s="1"/>
  <c r="D3843" i="9"/>
  <c r="G6581" i="9" s="1"/>
  <c r="D181" i="9"/>
  <c r="G10243" i="9" s="1"/>
  <c r="D195" i="9"/>
  <c r="G10229" i="9" s="1"/>
  <c r="D217" i="9"/>
  <c r="G10207" i="9" s="1"/>
  <c r="D233" i="9"/>
  <c r="G10191" i="9" s="1"/>
  <c r="D245" i="9"/>
  <c r="G10179" i="9" s="1"/>
  <c r="D269" i="9"/>
  <c r="G10155" i="9" s="1"/>
  <c r="D305" i="9"/>
  <c r="G10119" i="9" s="1"/>
  <c r="D357" i="9"/>
  <c r="G10067" i="9" s="1"/>
  <c r="D393" i="9"/>
  <c r="G10031" i="9" s="1"/>
  <c r="D401" i="9"/>
  <c r="G10023" i="9" s="1"/>
  <c r="D409" i="9"/>
  <c r="G10015" i="9" s="1"/>
  <c r="D437" i="9"/>
  <c r="G9987" i="9" s="1"/>
  <c r="D459" i="9"/>
  <c r="G9965" i="9" s="1"/>
  <c r="D493" i="9"/>
  <c r="G9931" i="9" s="1"/>
  <c r="D504" i="9"/>
  <c r="G9920" i="9" s="1"/>
  <c r="D511" i="9"/>
  <c r="G9913" i="9" s="1"/>
  <c r="D548" i="9"/>
  <c r="G9876" i="9" s="1"/>
  <c r="D555" i="9"/>
  <c r="G9869" i="9" s="1"/>
  <c r="D577" i="9"/>
  <c r="G9847" i="9" s="1"/>
  <c r="D599" i="9"/>
  <c r="G9825" i="9" s="1"/>
  <c r="D613" i="9"/>
  <c r="G9811" i="9" s="1"/>
  <c r="D649" i="9"/>
  <c r="G9775" i="9" s="1"/>
  <c r="D657" i="9"/>
  <c r="G9767" i="9" s="1"/>
  <c r="D665" i="9"/>
  <c r="G9759" i="9" s="1"/>
  <c r="D693" i="9"/>
  <c r="G9731" i="9" s="1"/>
  <c r="D716" i="9"/>
  <c r="G9708" i="9" s="1"/>
  <c r="D752" i="9"/>
  <c r="G9672" i="9" s="1"/>
  <c r="D759" i="9"/>
  <c r="G9665" i="9" s="1"/>
  <c r="D781" i="9"/>
  <c r="G9643" i="9" s="1"/>
  <c r="D793" i="9"/>
  <c r="G9631" i="9" s="1"/>
  <c r="D803" i="9"/>
  <c r="G9621" i="9" s="1"/>
  <c r="D833" i="9"/>
  <c r="G9591" i="9" s="1"/>
  <c r="D849" i="9"/>
  <c r="G9575" i="9" s="1"/>
  <c r="D909" i="9"/>
  <c r="G9515" i="9" s="1"/>
  <c r="D921" i="9"/>
  <c r="G9503" i="9" s="1"/>
  <c r="D931" i="9"/>
  <c r="G9493" i="9" s="1"/>
  <c r="D961" i="9"/>
  <c r="G9463" i="9" s="1"/>
  <c r="D977" i="9"/>
  <c r="G9447" i="9" s="1"/>
  <c r="D985" i="9"/>
  <c r="G9439" i="9" s="1"/>
  <c r="D1061" i="9"/>
  <c r="G9363" i="9" s="1"/>
  <c r="D1077" i="9"/>
  <c r="G9347" i="9" s="1"/>
  <c r="D1197" i="9"/>
  <c r="G9227" i="9" s="1"/>
  <c r="D1209" i="9"/>
  <c r="G9215" i="9" s="1"/>
  <c r="D1219" i="9"/>
  <c r="G9205" i="9" s="1"/>
  <c r="D1257" i="9"/>
  <c r="G9167" i="9" s="1"/>
  <c r="D1265" i="9"/>
  <c r="G9159" i="9" s="1"/>
  <c r="D1289" i="9"/>
  <c r="G9135" i="9" s="1"/>
  <c r="D1311" i="9"/>
  <c r="G9113" i="9" s="1"/>
  <c r="D1417" i="9"/>
  <c r="G9007" i="9" s="1"/>
  <c r="D1455" i="9"/>
  <c r="G8969" i="9" s="1"/>
  <c r="D1469" i="9"/>
  <c r="G8955" i="9" s="1"/>
  <c r="D1477" i="9"/>
  <c r="G8947" i="9" s="1"/>
  <c r="D1485" i="9"/>
  <c r="G8939" i="9" s="1"/>
  <c r="D1500" i="9"/>
  <c r="G8924" i="9" s="1"/>
  <c r="D1547" i="9"/>
  <c r="G8877" i="9" s="1"/>
  <c r="D1569" i="9"/>
  <c r="G8855" i="9" s="1"/>
  <c r="D1592" i="9"/>
  <c r="G8832" i="9" s="1"/>
  <c r="D1629" i="9"/>
  <c r="G8795" i="9" s="1"/>
  <c r="D1705" i="9"/>
  <c r="G8719" i="9" s="1"/>
  <c r="D1713" i="9"/>
  <c r="G8711" i="9" s="1"/>
  <c r="D1809" i="9"/>
  <c r="G8615" i="9" s="1"/>
  <c r="D1819" i="9"/>
  <c r="G8605" i="9" s="1"/>
  <c r="D1857" i="9"/>
  <c r="G8567" i="9" s="1"/>
  <c r="D1866" i="9"/>
  <c r="G8558" i="9" s="1"/>
  <c r="D1881" i="9"/>
  <c r="G8543" i="9" s="1"/>
  <c r="D1949" i="9"/>
  <c r="G8475" i="9" s="1"/>
  <c r="D1957" i="9"/>
  <c r="G8467" i="9" s="1"/>
  <c r="D1987" i="9"/>
  <c r="G8437" i="9" s="1"/>
  <c r="D2041" i="9"/>
  <c r="G8383" i="9" s="1"/>
  <c r="D2104" i="9"/>
  <c r="G8320" i="9" s="1"/>
  <c r="D2167" i="9"/>
  <c r="G8257" i="9" s="1"/>
  <c r="D2182" i="9"/>
  <c r="G8242" i="9" s="1"/>
  <c r="D2266" i="9"/>
  <c r="G8158" i="9" s="1"/>
  <c r="D2367" i="9"/>
  <c r="G8057" i="9" s="1"/>
  <c r="D2513" i="9"/>
  <c r="G7911" i="9" s="1"/>
  <c r="D2511" i="9"/>
  <c r="G7913" i="9" s="1"/>
  <c r="D2671" i="9"/>
  <c r="G7753" i="9" s="1"/>
  <c r="D2687" i="9"/>
  <c r="G7737" i="9" s="1"/>
  <c r="D2696" i="9"/>
  <c r="G7728" i="9" s="1"/>
  <c r="D2719" i="9"/>
  <c r="G7705" i="9" s="1"/>
  <c r="D3011" i="9"/>
  <c r="G7413" i="9" s="1"/>
  <c r="D3019" i="9"/>
  <c r="G7405" i="9" s="1"/>
  <c r="D3034" i="9"/>
  <c r="G7390" i="9" s="1"/>
  <c r="D3042" i="9"/>
  <c r="G7382" i="9" s="1"/>
  <c r="D3159" i="9"/>
  <c r="G7265" i="9" s="1"/>
  <c r="D3427" i="9"/>
  <c r="G6997" i="9" s="1"/>
  <c r="D3811" i="9"/>
  <c r="G6613" i="9" s="1"/>
  <c r="D4129" i="9"/>
  <c r="G6295" i="9" s="1"/>
  <c r="D4637" i="9"/>
  <c r="G5787" i="9" s="1"/>
  <c r="D4653" i="9"/>
  <c r="G5771" i="9" s="1"/>
  <c r="D5316" i="9"/>
  <c r="G5108" i="9" s="1"/>
  <c r="D5553" i="9"/>
  <c r="G4871" i="9" s="1"/>
  <c r="D5532" i="9"/>
  <c r="G4892" i="9" s="1"/>
  <c r="D5560" i="9"/>
  <c r="G4864" i="9" s="1"/>
  <c r="D27" i="9"/>
  <c r="G10397" i="9" s="1"/>
  <c r="D73" i="9"/>
  <c r="G10351" i="9" s="1"/>
  <c r="D115" i="9"/>
  <c r="G10309" i="9" s="1"/>
  <c r="D145" i="9"/>
  <c r="G10279" i="9" s="1"/>
  <c r="D159" i="9"/>
  <c r="G10265" i="9" s="1"/>
  <c r="D847" i="9"/>
  <c r="G9577" i="9" s="1"/>
  <c r="D975" i="9"/>
  <c r="G9449" i="9" s="1"/>
  <c r="D1021" i="9"/>
  <c r="G9403" i="9" s="1"/>
  <c r="D1025" i="9"/>
  <c r="G9399" i="9" s="1"/>
  <c r="D1075" i="9"/>
  <c r="G9349" i="9" s="1"/>
  <c r="D1121" i="9"/>
  <c r="G9303" i="9" s="1"/>
  <c r="D1173" i="9"/>
  <c r="G9251" i="9" s="1"/>
  <c r="D1241" i="9"/>
  <c r="G9183" i="9" s="1"/>
  <c r="D1249" i="9"/>
  <c r="G9175" i="9" s="1"/>
  <c r="D1357" i="9"/>
  <c r="G9067" i="9" s="1"/>
  <c r="D1416" i="9"/>
  <c r="G9008" i="9" s="1"/>
  <c r="D1461" i="9"/>
  <c r="G8963" i="9" s="1"/>
  <c r="D1561" i="9"/>
  <c r="G8863" i="9" s="1"/>
  <c r="D1689" i="9"/>
  <c r="G8735" i="9" s="1"/>
  <c r="D1781" i="9"/>
  <c r="G8643" i="9" s="1"/>
  <c r="D1826" i="9"/>
  <c r="G8598" i="9" s="1"/>
  <c r="D1879" i="9"/>
  <c r="G8545" i="9" s="1"/>
  <c r="D1926" i="9"/>
  <c r="G8498" i="9" s="1"/>
  <c r="D1925" i="9"/>
  <c r="G8499" i="9" s="1"/>
  <c r="D1921" i="9"/>
  <c r="G8503" i="9" s="1"/>
  <c r="D1934" i="9"/>
  <c r="G8490" i="9" s="1"/>
  <c r="D35" i="9"/>
  <c r="G10389" i="9" s="1"/>
  <c r="D81" i="9"/>
  <c r="G10343" i="9" s="1"/>
  <c r="D95" i="9"/>
  <c r="G10329" i="9" s="1"/>
  <c r="D67" i="9"/>
  <c r="G10357" i="9" s="1"/>
  <c r="D89" i="9"/>
  <c r="G10335" i="9" s="1"/>
  <c r="D139" i="9"/>
  <c r="G10285" i="9" s="1"/>
  <c r="D175" i="9"/>
  <c r="G10249" i="9" s="1"/>
  <c r="D255" i="9"/>
  <c r="G10169" i="9" s="1"/>
  <c r="D299" i="9"/>
  <c r="G10125" i="9" s="1"/>
  <c r="D343" i="9"/>
  <c r="G10081" i="9" s="1"/>
  <c r="D387" i="9"/>
  <c r="G10037" i="9" s="1"/>
  <c r="D417" i="9"/>
  <c r="G10007" i="9" s="1"/>
  <c r="D489" i="9"/>
  <c r="G9935" i="9" s="1"/>
  <c r="D497" i="9"/>
  <c r="G9927" i="9" s="1"/>
  <c r="D505" i="9"/>
  <c r="G9919" i="9" s="1"/>
  <c r="D533" i="9"/>
  <c r="G9891" i="9" s="1"/>
  <c r="D556" i="9"/>
  <c r="G9868" i="9" s="1"/>
  <c r="D589" i="9"/>
  <c r="G9835" i="9" s="1"/>
  <c r="D600" i="9"/>
  <c r="G9824" i="9" s="1"/>
  <c r="D607" i="9"/>
  <c r="G9817" i="9" s="1"/>
  <c r="D644" i="9"/>
  <c r="G9780" i="9" s="1"/>
  <c r="D651" i="9"/>
  <c r="G9773" i="9" s="1"/>
  <c r="D673" i="9"/>
  <c r="G9751" i="9" s="1"/>
  <c r="D695" i="9"/>
  <c r="G9729" i="9" s="1"/>
  <c r="D737" i="9"/>
  <c r="G9687" i="9" s="1"/>
  <c r="D789" i="9"/>
  <c r="G9635" i="9" s="1"/>
  <c r="D797" i="9"/>
  <c r="G9627" i="9" s="1"/>
  <c r="D805" i="9"/>
  <c r="G9619" i="9" s="1"/>
  <c r="D879" i="9"/>
  <c r="G9545" i="9" s="1"/>
  <c r="D917" i="9"/>
  <c r="G9507" i="9" s="1"/>
  <c r="D925" i="9"/>
  <c r="G9499" i="9" s="1"/>
  <c r="D933" i="9"/>
  <c r="G9491" i="9" s="1"/>
  <c r="D993" i="9"/>
  <c r="G9431" i="9" s="1"/>
  <c r="D1009" i="9"/>
  <c r="G9415" i="9" s="1"/>
  <c r="D1005" i="9"/>
  <c r="G9419" i="9" s="1"/>
  <c r="D1017" i="9"/>
  <c r="G9407" i="9" s="1"/>
  <c r="D1053" i="9"/>
  <c r="G9371" i="9" s="1"/>
  <c r="D1085" i="9"/>
  <c r="G9339" i="9" s="1"/>
  <c r="D1107" i="9"/>
  <c r="G9317" i="9" s="1"/>
  <c r="D1145" i="9"/>
  <c r="G9279" i="9" s="1"/>
  <c r="D1167" i="9"/>
  <c r="G9257" i="9" s="1"/>
  <c r="D1205" i="9"/>
  <c r="G9219" i="9" s="1"/>
  <c r="D1213" i="9"/>
  <c r="G9211" i="9" s="1"/>
  <c r="D1305" i="9"/>
  <c r="G9119" i="9" s="1"/>
  <c r="D1313" i="9"/>
  <c r="G9111" i="9" s="1"/>
  <c r="D1343" i="9"/>
  <c r="G9081" i="9" s="1"/>
  <c r="D1381" i="9"/>
  <c r="G9043" i="9" s="1"/>
  <c r="D1403" i="9"/>
  <c r="G9021" i="9" s="1"/>
  <c r="D1433" i="9"/>
  <c r="G8991" i="9" s="1"/>
  <c r="D1445" i="9"/>
  <c r="G8979" i="9" s="1"/>
  <c r="D1456" i="9"/>
  <c r="G8968" i="9" s="1"/>
  <c r="D1493" i="9"/>
  <c r="G8931" i="9" s="1"/>
  <c r="D1517" i="9"/>
  <c r="G8907" i="9" s="1"/>
  <c r="D1540" i="9"/>
  <c r="G8884" i="9" s="1"/>
  <c r="D1593" i="9"/>
  <c r="G8831" i="9" s="1"/>
  <c r="D1631" i="9"/>
  <c r="G8793" i="9" s="1"/>
  <c r="D1653" i="9"/>
  <c r="G8771" i="9" s="1"/>
  <c r="D1698" i="9"/>
  <c r="G8726" i="9" s="1"/>
  <c r="D1751" i="9"/>
  <c r="G8673" i="9" s="1"/>
  <c r="D1798" i="9"/>
  <c r="G8626" i="9" s="1"/>
  <c r="D1797" i="9"/>
  <c r="G8627" i="9" s="1"/>
  <c r="D1793" i="9"/>
  <c r="G8631" i="9" s="1"/>
  <c r="D1806" i="9"/>
  <c r="G8618" i="9" s="1"/>
  <c r="D1874" i="9"/>
  <c r="G8550" i="9" s="1"/>
  <c r="D1905" i="9"/>
  <c r="G8519" i="9" s="1"/>
  <c r="D1919" i="9"/>
  <c r="G8505" i="9" s="1"/>
  <c r="D1917" i="9"/>
  <c r="G8507" i="9" s="1"/>
  <c r="D1981" i="9"/>
  <c r="G8443" i="9" s="1"/>
  <c r="D1989" i="9"/>
  <c r="G8435" i="9" s="1"/>
  <c r="D2066" i="9"/>
  <c r="G8358" i="9" s="1"/>
  <c r="D2089" i="9"/>
  <c r="G8335" i="9" s="1"/>
  <c r="D2084" i="9"/>
  <c r="G8340" i="9" s="1"/>
  <c r="D2136" i="9"/>
  <c r="G8288" i="9" s="1"/>
  <c r="D2153" i="9"/>
  <c r="G8271" i="9" s="1"/>
  <c r="D2168" i="9"/>
  <c r="G8256" i="9" s="1"/>
  <c r="D2270" i="9"/>
  <c r="G8154" i="9" s="1"/>
  <c r="D2490" i="9"/>
  <c r="G7934" i="9" s="1"/>
  <c r="D2689" i="9"/>
  <c r="G7735" i="9" s="1"/>
  <c r="D2997" i="9"/>
  <c r="G7427" i="9" s="1"/>
  <c r="D2963" i="9"/>
  <c r="G7461" i="9" s="1"/>
  <c r="D2983" i="9"/>
  <c r="G7441" i="9" s="1"/>
  <c r="D3027" i="9"/>
  <c r="G7397" i="9" s="1"/>
  <c r="D3035" i="9"/>
  <c r="G7389" i="9" s="1"/>
  <c r="D3153" i="9"/>
  <c r="G7271" i="9" s="1"/>
  <c r="D3307" i="9"/>
  <c r="G7117" i="9" s="1"/>
  <c r="D4095" i="9"/>
  <c r="G6329" i="9" s="1"/>
  <c r="D4112" i="9"/>
  <c r="G6312" i="9" s="1"/>
  <c r="D4264" i="9"/>
  <c r="G6160" i="9" s="1"/>
  <c r="D4263" i="9"/>
  <c r="G6161" i="9" s="1"/>
  <c r="D4259" i="9"/>
  <c r="G6165" i="9" s="1"/>
  <c r="D4191" i="9"/>
  <c r="G6233" i="9" s="1"/>
  <c r="D4288" i="9"/>
  <c r="G6136" i="9" s="1"/>
  <c r="D4543" i="9"/>
  <c r="G5881" i="9" s="1"/>
  <c r="D4559" i="9"/>
  <c r="G5865" i="9" s="1"/>
  <c r="D4596" i="9"/>
  <c r="G5828" i="9" s="1"/>
  <c r="D4628" i="9"/>
  <c r="G5796" i="9" s="1"/>
  <c r="D4623" i="9"/>
  <c r="G5801" i="9" s="1"/>
  <c r="D4795" i="9"/>
  <c r="G5629" i="9" s="1"/>
  <c r="D4864" i="9"/>
  <c r="G5560" i="9" s="1"/>
  <c r="D4863" i="9"/>
  <c r="G5561" i="9" s="1"/>
  <c r="D4859" i="9"/>
  <c r="G5565" i="9" s="1"/>
  <c r="D5506" i="9"/>
  <c r="G4918" i="9" s="1"/>
  <c r="D1285" i="9"/>
  <c r="G9139" i="9" s="1"/>
  <c r="D1281" i="9"/>
  <c r="G9143" i="9" s="1"/>
  <c r="D2439" i="9"/>
  <c r="G7985" i="9" s="1"/>
  <c r="D2580" i="9"/>
  <c r="G7844" i="9" s="1"/>
  <c r="D2575" i="9"/>
  <c r="G7849" i="9" s="1"/>
  <c r="D2596" i="9"/>
  <c r="G7828" i="9" s="1"/>
  <c r="D3101" i="9"/>
  <c r="G7323" i="9" s="1"/>
  <c r="D3099" i="9"/>
  <c r="G7325" i="9" s="1"/>
  <c r="D3125" i="9"/>
  <c r="G7299" i="9" s="1"/>
  <c r="D3123" i="9"/>
  <c r="G7301" i="9" s="1"/>
  <c r="D3194" i="9"/>
  <c r="G7230" i="9" s="1"/>
  <c r="D3191" i="9"/>
  <c r="G7233" i="9" s="1"/>
  <c r="D4537" i="9"/>
  <c r="G5887" i="9" s="1"/>
  <c r="D4531" i="9"/>
  <c r="G5893" i="9" s="1"/>
  <c r="D4583" i="9"/>
  <c r="G5841" i="9" s="1"/>
  <c r="D4591" i="9"/>
  <c r="G5833" i="9" s="1"/>
  <c r="D4579" i="9"/>
  <c r="G5845" i="9" s="1"/>
  <c r="D4615" i="9"/>
  <c r="G5809" i="9" s="1"/>
  <c r="D4819" i="9"/>
  <c r="G5605" i="9" s="1"/>
  <c r="D4815" i="9"/>
  <c r="G5609" i="9" s="1"/>
  <c r="D4835" i="9"/>
  <c r="G5589" i="9" s="1"/>
  <c r="D4851" i="9"/>
  <c r="G5573" i="9" s="1"/>
  <c r="D5993" i="9"/>
  <c r="G4431" i="9" s="1"/>
  <c r="D5992" i="9"/>
  <c r="G4432" i="9" s="1"/>
  <c r="D17" i="9"/>
  <c r="G10407" i="9" s="1"/>
  <c r="D37" i="9"/>
  <c r="G10387" i="9" s="1"/>
  <c r="D61" i="9"/>
  <c r="G10363" i="9" s="1"/>
  <c r="D49" i="9"/>
  <c r="G10375" i="9" s="1"/>
  <c r="D25" i="9"/>
  <c r="G10399" i="9" s="1"/>
  <c r="D21" i="9"/>
  <c r="G10403" i="9" s="1"/>
  <c r="D65" i="9"/>
  <c r="G10359" i="9" s="1"/>
  <c r="D53" i="9"/>
  <c r="G10371" i="9" s="1"/>
  <c r="D33" i="9"/>
  <c r="G10391" i="9" s="1"/>
  <c r="D29" i="9"/>
  <c r="G10395" i="9" s="1"/>
  <c r="D57" i="9"/>
  <c r="G10367" i="9" s="1"/>
  <c r="D5" i="9"/>
  <c r="G10419" i="9" s="1"/>
  <c r="D69" i="9"/>
  <c r="G10355" i="9" s="1"/>
  <c r="D9" i="9"/>
  <c r="G10415" i="9" s="1"/>
  <c r="D117" i="9"/>
  <c r="G10307" i="9" s="1"/>
  <c r="D147" i="9"/>
  <c r="G10277" i="9" s="1"/>
  <c r="D161" i="9"/>
  <c r="G10263" i="9" s="1"/>
  <c r="D169" i="9"/>
  <c r="G10255" i="9" s="1"/>
  <c r="D183" i="9"/>
  <c r="G10241" i="9" s="1"/>
  <c r="D219" i="9"/>
  <c r="G10205" i="9" s="1"/>
  <c r="D241" i="9"/>
  <c r="G10183" i="9" s="1"/>
  <c r="D257" i="9"/>
  <c r="G10167" i="9" s="1"/>
  <c r="D285" i="9"/>
  <c r="G10139" i="9" s="1"/>
  <c r="D307" i="9"/>
  <c r="G10117" i="9" s="1"/>
  <c r="D329" i="9"/>
  <c r="G10095" i="9" s="1"/>
  <c r="D345" i="9"/>
  <c r="G10079" i="9" s="1"/>
  <c r="D373" i="9"/>
  <c r="G10051" i="9" s="1"/>
  <c r="D395" i="9"/>
  <c r="G10029" i="9" s="1"/>
  <c r="D429" i="9"/>
  <c r="G9995" i="9" s="1"/>
  <c r="D439" i="9"/>
  <c r="G9985" i="9" s="1"/>
  <c r="D483" i="9"/>
  <c r="G9941" i="9" s="1"/>
  <c r="D513" i="9"/>
  <c r="G9911" i="9" s="1"/>
  <c r="D535" i="9"/>
  <c r="G9889" i="9" s="1"/>
  <c r="D549" i="9"/>
  <c r="G9875" i="9" s="1"/>
  <c r="D585" i="9"/>
  <c r="G9839" i="9" s="1"/>
  <c r="D601" i="9"/>
  <c r="G9823" i="9" s="1"/>
  <c r="D629" i="9"/>
  <c r="G9795" i="9" s="1"/>
  <c r="D637" i="9"/>
  <c r="G9787" i="9" s="1"/>
  <c r="D652" i="9"/>
  <c r="G9772" i="9" s="1"/>
  <c r="D685" i="9"/>
  <c r="G9739" i="9" s="1"/>
  <c r="D696" i="9"/>
  <c r="G9728" i="9" s="1"/>
  <c r="D703" i="9"/>
  <c r="G9721" i="9" s="1"/>
  <c r="D739" i="9"/>
  <c r="G9685" i="9" s="1"/>
  <c r="D753" i="9"/>
  <c r="G9671" i="9" s="1"/>
  <c r="D813" i="9"/>
  <c r="G9611" i="9" s="1"/>
  <c r="D825" i="9"/>
  <c r="G9599" i="9" s="1"/>
  <c r="D835" i="9"/>
  <c r="G9589" i="9" s="1"/>
  <c r="D865" i="9"/>
  <c r="G9559" i="9" s="1"/>
  <c r="D873" i="9"/>
  <c r="G9551" i="9" s="1"/>
  <c r="D881" i="9"/>
  <c r="G9543" i="9" s="1"/>
  <c r="D941" i="9"/>
  <c r="G9483" i="9" s="1"/>
  <c r="D953" i="9"/>
  <c r="G9471" i="9" s="1"/>
  <c r="D963" i="9"/>
  <c r="G9461" i="9" s="1"/>
  <c r="D1001" i="9"/>
  <c r="G9423" i="9" s="1"/>
  <c r="D997" i="9"/>
  <c r="G9427" i="9" s="1"/>
  <c r="D1045" i="9"/>
  <c r="G9379" i="9" s="1"/>
  <c r="D1055" i="9"/>
  <c r="G9369" i="9" s="1"/>
  <c r="D1101" i="9"/>
  <c r="G9323" i="9" s="1"/>
  <c r="D1109" i="9"/>
  <c r="G9315" i="9" s="1"/>
  <c r="D1161" i="9"/>
  <c r="G9263" i="9" s="1"/>
  <c r="D1169" i="9"/>
  <c r="G9255" i="9" s="1"/>
  <c r="D1251" i="9"/>
  <c r="G9173" i="9" s="1"/>
  <c r="D1297" i="9"/>
  <c r="G9127" i="9" s="1"/>
  <c r="D1301" i="9"/>
  <c r="G9123" i="9" s="1"/>
  <c r="D1337" i="9"/>
  <c r="G9087" i="9" s="1"/>
  <c r="D1345" i="9"/>
  <c r="G9079" i="9" s="1"/>
  <c r="D1397" i="9"/>
  <c r="G9027" i="9" s="1"/>
  <c r="D1441" i="9"/>
  <c r="G8983" i="9" s="1"/>
  <c r="D1449" i="9"/>
  <c r="G8975" i="9" s="1"/>
  <c r="D1487" i="9"/>
  <c r="G8937" i="9" s="1"/>
  <c r="D1541" i="9"/>
  <c r="G8883" i="9" s="1"/>
  <c r="D1579" i="9"/>
  <c r="G8845" i="9" s="1"/>
  <c r="D1621" i="9"/>
  <c r="G8803" i="9" s="1"/>
  <c r="D1632" i="9"/>
  <c r="G8792" i="9" s="1"/>
  <c r="D1681" i="9"/>
  <c r="G8743" i="9" s="1"/>
  <c r="D1691" i="9"/>
  <c r="G8733" i="9" s="1"/>
  <c r="D1729" i="9"/>
  <c r="G8695" i="9" s="1"/>
  <c r="D1738" i="9"/>
  <c r="G8686" i="9" s="1"/>
  <c r="D1745" i="9"/>
  <c r="G8679" i="9" s="1"/>
  <c r="D1753" i="9"/>
  <c r="G8671" i="9" s="1"/>
  <c r="D1821" i="9"/>
  <c r="G8603" i="9" s="1"/>
  <c r="D1829" i="9"/>
  <c r="G8595" i="9" s="1"/>
  <c r="D1859" i="9"/>
  <c r="G8565" i="9" s="1"/>
  <c r="D1913" i="9"/>
  <c r="G8511" i="9" s="1"/>
  <c r="D1973" i="9"/>
  <c r="G8451" i="9" s="1"/>
  <c r="D2005" i="9"/>
  <c r="G8419" i="9" s="1"/>
  <c r="D2017" i="9"/>
  <c r="G8407" i="9" s="1"/>
  <c r="D2027" i="9"/>
  <c r="G8397" i="9" s="1"/>
  <c r="D2223" i="9"/>
  <c r="G8201" i="9" s="1"/>
  <c r="D2271" i="9"/>
  <c r="G8153" i="9" s="1"/>
  <c r="D2463" i="9"/>
  <c r="G7961" i="9" s="1"/>
  <c r="D2499" i="9"/>
  <c r="G7925" i="9" s="1"/>
  <c r="D2642" i="9"/>
  <c r="G7782" i="9" s="1"/>
  <c r="D2639" i="9"/>
  <c r="G7785" i="9" s="1"/>
  <c r="D2658" i="9"/>
  <c r="G7766" i="9" s="1"/>
  <c r="D2674" i="9"/>
  <c r="G7750" i="9" s="1"/>
  <c r="D2771" i="9"/>
  <c r="G7653" i="9" s="1"/>
  <c r="D2934" i="9"/>
  <c r="G7490" i="9" s="1"/>
  <c r="D2931" i="9"/>
  <c r="G7493" i="9" s="1"/>
  <c r="D3067" i="9"/>
  <c r="G7357" i="9" s="1"/>
  <c r="D3138" i="9"/>
  <c r="G7286" i="9" s="1"/>
  <c r="D3127" i="9"/>
  <c r="G7297" i="9" s="1"/>
  <c r="D3146" i="9"/>
  <c r="G7278" i="9" s="1"/>
  <c r="D3183" i="9"/>
  <c r="G7241" i="9" s="1"/>
  <c r="D3247" i="9"/>
  <c r="G7177" i="9" s="1"/>
  <c r="D3476" i="9"/>
  <c r="G6948" i="9" s="1"/>
  <c r="D3475" i="9"/>
  <c r="G6949" i="9" s="1"/>
  <c r="D55" i="9"/>
  <c r="G10369" i="9" s="1"/>
  <c r="D105" i="9"/>
  <c r="G10319" i="9" s="1"/>
  <c r="D125" i="9"/>
  <c r="G10299" i="9" s="1"/>
  <c r="D163" i="9"/>
  <c r="G10261" i="9" s="1"/>
  <c r="D197" i="9"/>
  <c r="G10227" i="9" s="1"/>
  <c r="D205" i="9"/>
  <c r="G10219" i="9" s="1"/>
  <c r="D221" i="9"/>
  <c r="G10203" i="9" s="1"/>
  <c r="D265" i="9"/>
  <c r="G10159" i="9" s="1"/>
  <c r="D277" i="9"/>
  <c r="G10147" i="9" s="1"/>
  <c r="D321" i="9"/>
  <c r="G10103" i="9" s="1"/>
  <c r="D353" i="9"/>
  <c r="G10071" i="9" s="1"/>
  <c r="D425" i="9"/>
  <c r="G9999" i="9" s="1"/>
  <c r="D433" i="9"/>
  <c r="G9991" i="9" s="1"/>
  <c r="D441" i="9"/>
  <c r="G9983" i="9" s="1"/>
  <c r="D469" i="9"/>
  <c r="G9955" i="9" s="1"/>
  <c r="D491" i="9"/>
  <c r="G9933" i="9" s="1"/>
  <c r="D525" i="9"/>
  <c r="G9899" i="9" s="1"/>
  <c r="D536" i="9"/>
  <c r="G9888" i="9" s="1"/>
  <c r="D543" i="9"/>
  <c r="G9881" i="9" s="1"/>
  <c r="D580" i="9"/>
  <c r="G9844" i="9" s="1"/>
  <c r="D587" i="9"/>
  <c r="G9837" i="9" s="1"/>
  <c r="D609" i="9"/>
  <c r="G9815" i="9" s="1"/>
  <c r="D631" i="9"/>
  <c r="G9793" i="9" s="1"/>
  <c r="D681" i="9"/>
  <c r="G9743" i="9" s="1"/>
  <c r="D689" i="9"/>
  <c r="G9735" i="9" s="1"/>
  <c r="D697" i="9"/>
  <c r="G9727" i="9" s="1"/>
  <c r="D729" i="9"/>
  <c r="G9695" i="9" s="1"/>
  <c r="D740" i="9"/>
  <c r="G9684" i="9" s="1"/>
  <c r="D747" i="9"/>
  <c r="G9677" i="9" s="1"/>
  <c r="D783" i="9"/>
  <c r="G9641" i="9" s="1"/>
  <c r="D821" i="9"/>
  <c r="G9603" i="9" s="1"/>
  <c r="D829" i="9"/>
  <c r="G9595" i="9" s="1"/>
  <c r="D837" i="9"/>
  <c r="G9587" i="9" s="1"/>
  <c r="D911" i="9"/>
  <c r="G9513" i="9" s="1"/>
  <c r="D949" i="9"/>
  <c r="G9475" i="9" s="1"/>
  <c r="D957" i="9"/>
  <c r="G9467" i="9" s="1"/>
  <c r="D1033" i="9"/>
  <c r="G9391" i="9" s="1"/>
  <c r="D1049" i="9"/>
  <c r="G9375" i="9" s="1"/>
  <c r="D1057" i="9"/>
  <c r="G9367" i="9" s="1"/>
  <c r="D1137" i="9"/>
  <c r="G9287" i="9" s="1"/>
  <c r="D1147" i="9"/>
  <c r="G9277" i="9" s="1"/>
  <c r="D1199" i="9"/>
  <c r="G9225" i="9" s="1"/>
  <c r="D1237" i="9"/>
  <c r="G9187" i="9" s="1"/>
  <c r="D1253" i="9"/>
  <c r="G9171" i="9" s="1"/>
  <c r="D1261" i="9"/>
  <c r="G9163" i="9" s="1"/>
  <c r="D1373" i="9"/>
  <c r="G9051" i="9" s="1"/>
  <c r="D1383" i="9"/>
  <c r="G9041" i="9" s="1"/>
  <c r="D1435" i="9"/>
  <c r="G8989" i="9" s="1"/>
  <c r="D1443" i="9"/>
  <c r="G8981" i="9" s="1"/>
  <c r="D1457" i="9"/>
  <c r="G8967" i="9" s="1"/>
  <c r="D1465" i="9"/>
  <c r="G8959" i="9" s="1"/>
  <c r="D1480" i="9"/>
  <c r="G8944" i="9" s="1"/>
  <c r="D1527" i="9"/>
  <c r="G8897" i="9" s="1"/>
  <c r="D1525" i="9"/>
  <c r="G8899" i="9" s="1"/>
  <c r="D1529" i="9"/>
  <c r="G8895" i="9" s="1"/>
  <c r="D1557" i="9"/>
  <c r="G8867" i="9" s="1"/>
  <c r="D1572" i="9"/>
  <c r="G8852" i="9" s="1"/>
  <c r="D1580" i="9"/>
  <c r="G8844" i="9" s="1"/>
  <c r="D1617" i="9"/>
  <c r="G8807" i="9" s="1"/>
  <c r="D1625" i="9"/>
  <c r="G8799" i="9" s="1"/>
  <c r="D1633" i="9"/>
  <c r="G8791" i="9" s="1"/>
  <c r="D1670" i="9"/>
  <c r="G8754" i="9" s="1"/>
  <c r="D1669" i="9"/>
  <c r="G8755" i="9" s="1"/>
  <c r="D1665" i="9"/>
  <c r="G8759" i="9" s="1"/>
  <c r="D1678" i="9"/>
  <c r="G8746" i="9" s="1"/>
  <c r="D1685" i="9"/>
  <c r="G8739" i="9" s="1"/>
  <c r="D1746" i="9"/>
  <c r="G8678" i="9" s="1"/>
  <c r="D1777" i="9"/>
  <c r="G8647" i="9" s="1"/>
  <c r="D1791" i="9"/>
  <c r="G8633" i="9" s="1"/>
  <c r="D1789" i="9"/>
  <c r="G8635" i="9" s="1"/>
  <c r="D1853" i="9"/>
  <c r="G8571" i="9" s="1"/>
  <c r="D1861" i="9"/>
  <c r="G8563" i="9" s="1"/>
  <c r="D1945" i="9"/>
  <c r="G8479" i="9" s="1"/>
  <c r="D1959" i="9"/>
  <c r="G8465" i="9" s="1"/>
  <c r="D2014" i="9"/>
  <c r="G8410" i="9" s="1"/>
  <c r="D2013" i="9"/>
  <c r="G8411" i="9" s="1"/>
  <c r="D2021" i="9"/>
  <c r="G8403" i="9" s="1"/>
  <c r="D2029" i="9"/>
  <c r="G8395" i="9" s="1"/>
  <c r="D2037" i="9"/>
  <c r="G8387" i="9" s="1"/>
  <c r="D2098" i="9"/>
  <c r="G8326" i="9" s="1"/>
  <c r="D2107" i="9"/>
  <c r="G8317" i="9" s="1"/>
  <c r="D2139" i="9"/>
  <c r="G8285" i="9" s="1"/>
  <c r="D2339" i="9"/>
  <c r="G8085" i="9" s="1"/>
  <c r="D2338" i="9"/>
  <c r="G8086" i="9" s="1"/>
  <c r="D2347" i="9"/>
  <c r="G8077" i="9" s="1"/>
  <c r="D2355" i="9"/>
  <c r="G8069" i="9" s="1"/>
  <c r="D2919" i="9"/>
  <c r="G7505" i="9" s="1"/>
  <c r="D2927" i="9"/>
  <c r="G7497" i="9" s="1"/>
  <c r="D2959" i="9"/>
  <c r="G7465" i="9" s="1"/>
  <c r="D2999" i="9"/>
  <c r="G7425" i="9" s="1"/>
  <c r="D3131" i="9"/>
  <c r="G7293" i="9" s="1"/>
  <c r="D3139" i="9"/>
  <c r="G7285" i="9" s="1"/>
  <c r="D3311" i="9"/>
  <c r="G7113" i="9" s="1"/>
  <c r="D3319" i="9"/>
  <c r="G7105" i="9" s="1"/>
  <c r="D3462" i="9"/>
  <c r="G6962" i="9" s="1"/>
  <c r="D3470" i="9"/>
  <c r="G6954" i="9" s="1"/>
  <c r="D3955" i="9"/>
  <c r="G6469" i="9" s="1"/>
  <c r="D3997" i="9"/>
  <c r="G6427" i="9" s="1"/>
  <c r="D4520" i="9"/>
  <c r="G5904" i="9" s="1"/>
  <c r="D4515" i="9"/>
  <c r="G5909" i="9" s="1"/>
  <c r="D4483" i="9"/>
  <c r="G5941" i="9" s="1"/>
  <c r="D5884" i="9"/>
  <c r="G4540" i="9" s="1"/>
  <c r="D5948" i="9"/>
  <c r="G4476" i="9" s="1"/>
  <c r="D5816" i="9"/>
  <c r="G4608" i="9" s="1"/>
  <c r="D6282" i="9"/>
  <c r="G4142" i="9" s="1"/>
  <c r="D6107" i="9"/>
  <c r="G4317" i="9" s="1"/>
  <c r="D8722" i="9"/>
  <c r="G1702" i="9" s="1"/>
  <c r="D8706" i="9"/>
  <c r="G1718" i="9" s="1"/>
  <c r="D928" i="4"/>
  <c r="G5706" i="4" s="1"/>
  <c r="D917" i="4"/>
  <c r="G5717" i="4" s="1"/>
  <c r="D921" i="4"/>
  <c r="G5713" i="4" s="1"/>
  <c r="D889" i="4"/>
  <c r="G5745" i="4" s="1"/>
  <c r="D791" i="9"/>
  <c r="G9633" i="9" s="1"/>
  <c r="D1043" i="9"/>
  <c r="G9381" i="9" s="1"/>
  <c r="D1115" i="9"/>
  <c r="G9309" i="9" s="1"/>
  <c r="D1221" i="9"/>
  <c r="G9203" i="9" s="1"/>
  <c r="D1319" i="9"/>
  <c r="G9105" i="9" s="1"/>
  <c r="D1567" i="9"/>
  <c r="G8857" i="9" s="1"/>
  <c r="D1620" i="9"/>
  <c r="G8804" i="9" s="1"/>
  <c r="D1726" i="9"/>
  <c r="G8698" i="9" s="1"/>
  <c r="D1759" i="9"/>
  <c r="G8665" i="9" s="1"/>
  <c r="D1867" i="9"/>
  <c r="G8557" i="9" s="1"/>
  <c r="D1887" i="9"/>
  <c r="G8537" i="9" s="1"/>
  <c r="D1962" i="9"/>
  <c r="G8462" i="9" s="1"/>
  <c r="D1982" i="9"/>
  <c r="G8442" i="9" s="1"/>
  <c r="D2022" i="9"/>
  <c r="G8402" i="9" s="1"/>
  <c r="D2070" i="9"/>
  <c r="G8354" i="9" s="1"/>
  <c r="D2286" i="9"/>
  <c r="G8138" i="9" s="1"/>
  <c r="D2605" i="9"/>
  <c r="G7819" i="9" s="1"/>
  <c r="D2957" i="9"/>
  <c r="G7467" i="9" s="1"/>
  <c r="D3021" i="9"/>
  <c r="G7403" i="9" s="1"/>
  <c r="D3081" i="9"/>
  <c r="G7343" i="9" s="1"/>
  <c r="D3119" i="9"/>
  <c r="G7305" i="9" s="1"/>
  <c r="D3196" i="9"/>
  <c r="G7228" i="9" s="1"/>
  <c r="D3195" i="9"/>
  <c r="G7229" i="9" s="1"/>
  <c r="D3254" i="9"/>
  <c r="G7170" i="9" s="1"/>
  <c r="D3251" i="9"/>
  <c r="G7173" i="9" s="1"/>
  <c r="D3442" i="9"/>
  <c r="G6982" i="9" s="1"/>
  <c r="D3440" i="9"/>
  <c r="G6984" i="9" s="1"/>
  <c r="D6622" i="9"/>
  <c r="G3802" i="9" s="1"/>
  <c r="D6566" i="9"/>
  <c r="G3858" i="9" s="1"/>
  <c r="D7120" i="9"/>
  <c r="G3304" i="9" s="1"/>
  <c r="D7101" i="9"/>
  <c r="G3323" i="9" s="1"/>
  <c r="D7838" i="9"/>
  <c r="G2586" i="9" s="1"/>
  <c r="D8046" i="9"/>
  <c r="G2378" i="9" s="1"/>
  <c r="D760" i="9"/>
  <c r="G9664" i="9" s="1"/>
  <c r="D855" i="9"/>
  <c r="G9569" i="9" s="1"/>
  <c r="D919" i="9"/>
  <c r="G9505" i="9" s="1"/>
  <c r="D1003" i="9"/>
  <c r="G9421" i="9" s="1"/>
  <c r="D1023" i="9"/>
  <c r="G9401" i="9" s="1"/>
  <c r="D1187" i="9"/>
  <c r="G9237" i="9" s="1"/>
  <c r="D1207" i="9"/>
  <c r="G9217" i="9" s="1"/>
  <c r="D1279" i="9"/>
  <c r="G9145" i="9" s="1"/>
  <c r="D1371" i="9"/>
  <c r="G9053" i="9" s="1"/>
  <c r="D1411" i="9"/>
  <c r="G9013" i="9" s="1"/>
  <c r="D1437" i="9"/>
  <c r="G8987" i="9" s="1"/>
  <c r="D1508" i="9"/>
  <c r="G8916" i="9" s="1"/>
  <c r="D1528" i="9"/>
  <c r="G8896" i="9" s="1"/>
  <c r="D1600" i="9"/>
  <c r="G8824" i="9" s="1"/>
  <c r="D1646" i="9"/>
  <c r="G8778" i="9" s="1"/>
  <c r="D1706" i="9"/>
  <c r="G8718" i="9" s="1"/>
  <c r="D1719" i="9"/>
  <c r="G8705" i="9" s="1"/>
  <c r="D1774" i="9"/>
  <c r="G8650" i="9" s="1"/>
  <c r="D1834" i="9"/>
  <c r="G8590" i="9" s="1"/>
  <c r="D1854" i="9"/>
  <c r="G8570" i="9" s="1"/>
  <c r="D1894" i="9"/>
  <c r="G8530" i="9" s="1"/>
  <c r="D1995" i="9"/>
  <c r="G8429" i="9" s="1"/>
  <c r="D2015" i="9"/>
  <c r="G8409" i="9" s="1"/>
  <c r="D2082" i="9"/>
  <c r="G8342" i="9" s="1"/>
  <c r="D2133" i="9"/>
  <c r="G8291" i="9" s="1"/>
  <c r="D2194" i="9"/>
  <c r="G8230" i="9" s="1"/>
  <c r="D2198" i="9"/>
  <c r="G8226" i="9" s="1"/>
  <c r="D2621" i="9"/>
  <c r="G7803" i="9" s="1"/>
  <c r="D2637" i="9"/>
  <c r="G7787" i="9" s="1"/>
  <c r="D2977" i="9"/>
  <c r="G7447" i="9" s="1"/>
  <c r="D3005" i="9"/>
  <c r="G7419" i="9" s="1"/>
  <c r="D3043" i="9"/>
  <c r="G7381" i="9" s="1"/>
  <c r="D3089" i="9"/>
  <c r="G7335" i="9" s="1"/>
  <c r="D3261" i="9"/>
  <c r="G7163" i="9" s="1"/>
  <c r="D3268" i="9"/>
  <c r="G7156" i="9" s="1"/>
  <c r="D3334" i="9"/>
  <c r="G7090" i="9" s="1"/>
  <c r="D3449" i="9"/>
  <c r="G6975" i="9" s="1"/>
  <c r="D3478" i="9"/>
  <c r="G6946" i="9" s="1"/>
  <c r="D4475" i="9"/>
  <c r="G5949" i="9" s="1"/>
  <c r="D51" i="9"/>
  <c r="G10373" i="9" s="1"/>
  <c r="D103" i="9"/>
  <c r="G10321" i="9" s="1"/>
  <c r="D135" i="9"/>
  <c r="G10289" i="9" s="1"/>
  <c r="D171" i="9"/>
  <c r="G10253" i="9" s="1"/>
  <c r="D263" i="9"/>
  <c r="G10161" i="9" s="1"/>
  <c r="D295" i="9"/>
  <c r="G10129" i="9" s="1"/>
  <c r="D351" i="9"/>
  <c r="G10073" i="9" s="1"/>
  <c r="D383" i="9"/>
  <c r="G10041" i="9" s="1"/>
  <c r="D415" i="9"/>
  <c r="G10009" i="9" s="1"/>
  <c r="D447" i="9"/>
  <c r="G9977" i="9" s="1"/>
  <c r="D479" i="9"/>
  <c r="G9945" i="9" s="1"/>
  <c r="D512" i="9"/>
  <c r="G9912" i="9" s="1"/>
  <c r="D531" i="9"/>
  <c r="G9893" i="9" s="1"/>
  <c r="D544" i="9"/>
  <c r="G9880" i="9" s="1"/>
  <c r="D563" i="9"/>
  <c r="G9861" i="9" s="1"/>
  <c r="D576" i="9"/>
  <c r="G9848" i="9" s="1"/>
  <c r="D595" i="9"/>
  <c r="G9829" i="9" s="1"/>
  <c r="D608" i="9"/>
  <c r="G9816" i="9" s="1"/>
  <c r="D627" i="9"/>
  <c r="G9797" i="9" s="1"/>
  <c r="D640" i="9"/>
  <c r="G9784" i="9" s="1"/>
  <c r="D659" i="9"/>
  <c r="G9765" i="9" s="1"/>
  <c r="D672" i="9"/>
  <c r="G9752" i="9" s="1"/>
  <c r="D691" i="9"/>
  <c r="G9733" i="9" s="1"/>
  <c r="D704" i="9"/>
  <c r="G9720" i="9" s="1"/>
  <c r="D735" i="9"/>
  <c r="G9689" i="9" s="1"/>
  <c r="D748" i="9"/>
  <c r="G9676" i="9" s="1"/>
  <c r="D767" i="9"/>
  <c r="G9657" i="9" s="1"/>
  <c r="D779" i="9"/>
  <c r="G9645" i="9" s="1"/>
  <c r="D811" i="9"/>
  <c r="G9613" i="9" s="1"/>
  <c r="D843" i="9"/>
  <c r="G9581" i="9" s="1"/>
  <c r="D875" i="9"/>
  <c r="G9549" i="9" s="1"/>
  <c r="D907" i="9"/>
  <c r="G9517" i="9" s="1"/>
  <c r="D939" i="9"/>
  <c r="G9485" i="9" s="1"/>
  <c r="D971" i="9"/>
  <c r="G9453" i="9" s="1"/>
  <c r="D991" i="9"/>
  <c r="G9433" i="9" s="1"/>
  <c r="D1011" i="9"/>
  <c r="G9413" i="9" s="1"/>
  <c r="D1063" i="9"/>
  <c r="G9361" i="9" s="1"/>
  <c r="D1083" i="9"/>
  <c r="G9341" i="9" s="1"/>
  <c r="D1103" i="9"/>
  <c r="G9321" i="9" s="1"/>
  <c r="D1155" i="9"/>
  <c r="G9269" i="9" s="1"/>
  <c r="D1175" i="9"/>
  <c r="G9249" i="9" s="1"/>
  <c r="D1189" i="9"/>
  <c r="G9235" i="9" s="1"/>
  <c r="D1247" i="9"/>
  <c r="G9177" i="9" s="1"/>
  <c r="D1267" i="9"/>
  <c r="G9157" i="9" s="1"/>
  <c r="D1287" i="9"/>
  <c r="G9137" i="9" s="1"/>
  <c r="D1339" i="9"/>
  <c r="G9085" i="9" s="1"/>
  <c r="D1391" i="9"/>
  <c r="G9033" i="9" s="1"/>
  <c r="D1405" i="9"/>
  <c r="G9019" i="9" s="1"/>
  <c r="D1451" i="9"/>
  <c r="G8973" i="9" s="1"/>
  <c r="D1464" i="9"/>
  <c r="G8960" i="9" s="1"/>
  <c r="D1476" i="9"/>
  <c r="G8948" i="9" s="1"/>
  <c r="D1483" i="9"/>
  <c r="G8941" i="9" s="1"/>
  <c r="D1496" i="9"/>
  <c r="G8928" i="9" s="1"/>
  <c r="D1516" i="9"/>
  <c r="G8908" i="9" s="1"/>
  <c r="D1535" i="9"/>
  <c r="G8889" i="9" s="1"/>
  <c r="D1555" i="9"/>
  <c r="G8869" i="9" s="1"/>
  <c r="D1568" i="9"/>
  <c r="G8856" i="9" s="1"/>
  <c r="D1588" i="9"/>
  <c r="G8836" i="9" s="1"/>
  <c r="D1607" i="9"/>
  <c r="G8817" i="9" s="1"/>
  <c r="D1627" i="9"/>
  <c r="G8797" i="9" s="1"/>
  <c r="D1640" i="9"/>
  <c r="G8784" i="9" s="1"/>
  <c r="D1647" i="9"/>
  <c r="G8777" i="9" s="1"/>
  <c r="D1659" i="9"/>
  <c r="G8765" i="9" s="1"/>
  <c r="D1666" i="9"/>
  <c r="G8758" i="9" s="1"/>
  <c r="D1673" i="9"/>
  <c r="G8751" i="9" s="1"/>
  <c r="D1699" i="9"/>
  <c r="G8725" i="9" s="1"/>
  <c r="D1714" i="9"/>
  <c r="G8710" i="9" s="1"/>
  <c r="D1741" i="9"/>
  <c r="G8683" i="9" s="1"/>
  <c r="D1787" i="9"/>
  <c r="G8637" i="9" s="1"/>
  <c r="D1794" i="9"/>
  <c r="G8630" i="9" s="1"/>
  <c r="D1801" i="9"/>
  <c r="G8623" i="9" s="1"/>
  <c r="D1827" i="9"/>
  <c r="G8597" i="9" s="1"/>
  <c r="D1842" i="9"/>
  <c r="G8582" i="9" s="1"/>
  <c r="D1869" i="9"/>
  <c r="G8555" i="9" s="1"/>
  <c r="D1915" i="9"/>
  <c r="G8509" i="9" s="1"/>
  <c r="D1922" i="9"/>
  <c r="G8502" i="9" s="1"/>
  <c r="D1929" i="9"/>
  <c r="G8495" i="9" s="1"/>
  <c r="D1955" i="9"/>
  <c r="G8469" i="9" s="1"/>
  <c r="D1970" i="9"/>
  <c r="G8454" i="9" s="1"/>
  <c r="D1997" i="9"/>
  <c r="G8427" i="9" s="1"/>
  <c r="D2043" i="9"/>
  <c r="G8381" i="9" s="1"/>
  <c r="D2050" i="9"/>
  <c r="G8374" i="9" s="1"/>
  <c r="D2057" i="9"/>
  <c r="G8367" i="9" s="1"/>
  <c r="D2106" i="9"/>
  <c r="G8318" i="9" s="1"/>
  <c r="D2134" i="9"/>
  <c r="G8290" i="9" s="1"/>
  <c r="D2146" i="9"/>
  <c r="G8278" i="9" s="1"/>
  <c r="D2162" i="9"/>
  <c r="G8262" i="9" s="1"/>
  <c r="D2191" i="9"/>
  <c r="G8233" i="9" s="1"/>
  <c r="D2210" i="9"/>
  <c r="G8214" i="9" s="1"/>
  <c r="D2287" i="9"/>
  <c r="G8137" i="9" s="1"/>
  <c r="D2371" i="9"/>
  <c r="G8053" i="9" s="1"/>
  <c r="D2379" i="9"/>
  <c r="G8045" i="9" s="1"/>
  <c r="D2753" i="9"/>
  <c r="G7671" i="9" s="1"/>
  <c r="D2822" i="9"/>
  <c r="G7602" i="9" s="1"/>
  <c r="D2854" i="9"/>
  <c r="G7570" i="9" s="1"/>
  <c r="D2893" i="9"/>
  <c r="G7531" i="9" s="1"/>
  <c r="D2915" i="9"/>
  <c r="G7509" i="9" s="1"/>
  <c r="D2923" i="9"/>
  <c r="G7501" i="9" s="1"/>
  <c r="D3006" i="9"/>
  <c r="G7418" i="9" s="1"/>
  <c r="D3022" i="9"/>
  <c r="G7402" i="9" s="1"/>
  <c r="D3037" i="9"/>
  <c r="G7387" i="9" s="1"/>
  <c r="D3082" i="9"/>
  <c r="G7342" i="9" s="1"/>
  <c r="D3103" i="9"/>
  <c r="G7321" i="9" s="1"/>
  <c r="D3149" i="9"/>
  <c r="G7275" i="9" s="1"/>
  <c r="D3162" i="9"/>
  <c r="G7262" i="9" s="1"/>
  <c r="D3176" i="9"/>
  <c r="G7248" i="9" s="1"/>
  <c r="D3190" i="9"/>
  <c r="G7234" i="9" s="1"/>
  <c r="D3226" i="9"/>
  <c r="G7198" i="9" s="1"/>
  <c r="D3223" i="9"/>
  <c r="G7201" i="9" s="1"/>
  <c r="D3240" i="9"/>
  <c r="G7184" i="9" s="1"/>
  <c r="D3262" i="9"/>
  <c r="G7162" i="9" s="1"/>
  <c r="D3277" i="9"/>
  <c r="G7147" i="9" s="1"/>
  <c r="D3291" i="9"/>
  <c r="G7133" i="9" s="1"/>
  <c r="D3300" i="9"/>
  <c r="G7124" i="9" s="1"/>
  <c r="D3299" i="9"/>
  <c r="G7125" i="9" s="1"/>
  <c r="D3314" i="9"/>
  <c r="G7110" i="9" s="1"/>
  <c r="D3435" i="9"/>
  <c r="G6989" i="9" s="1"/>
  <c r="D3430" i="9"/>
  <c r="G6994" i="9" s="1"/>
  <c r="D3472" i="9"/>
  <c r="G6952" i="9" s="1"/>
  <c r="D4236" i="9"/>
  <c r="G6188" i="9" s="1"/>
  <c r="D4245" i="9"/>
  <c r="G6179" i="9" s="1"/>
  <c r="D4253" i="9"/>
  <c r="G6171" i="9" s="1"/>
  <c r="D4283" i="9"/>
  <c r="G6141" i="9" s="1"/>
  <c r="D4328" i="9"/>
  <c r="G6096" i="9" s="1"/>
  <c r="D4336" i="9"/>
  <c r="G6088" i="9" s="1"/>
  <c r="D4344" i="9"/>
  <c r="G6080" i="9" s="1"/>
  <c r="D4523" i="9"/>
  <c r="G5901" i="9" s="1"/>
  <c r="D4539" i="9"/>
  <c r="G5885" i="9" s="1"/>
  <c r="D4568" i="9"/>
  <c r="G5856" i="9" s="1"/>
  <c r="D4736" i="9"/>
  <c r="G5688" i="9" s="1"/>
  <c r="D4735" i="9"/>
  <c r="G5689" i="9" s="1"/>
  <c r="D4731" i="9"/>
  <c r="G5693" i="9" s="1"/>
  <c r="D4776" i="9"/>
  <c r="G5648" i="9" s="1"/>
  <c r="D4767" i="9"/>
  <c r="G5657" i="9" s="1"/>
  <c r="D4793" i="9"/>
  <c r="G5631" i="9" s="1"/>
  <c r="D4807" i="9"/>
  <c r="G5617" i="9" s="1"/>
  <c r="D4820" i="9"/>
  <c r="G5604" i="9" s="1"/>
  <c r="D4829" i="9"/>
  <c r="G5595" i="9" s="1"/>
  <c r="D4946" i="9"/>
  <c r="G5478" i="9" s="1"/>
  <c r="D5367" i="9"/>
  <c r="G5057" i="9" s="1"/>
  <c r="D5469" i="9"/>
  <c r="G4955" i="9" s="1"/>
  <c r="D5468" i="9"/>
  <c r="G4956" i="9" s="1"/>
  <c r="D5484" i="9"/>
  <c r="G4940" i="9" s="1"/>
  <c r="D5546" i="9"/>
  <c r="G4878" i="9" s="1"/>
  <c r="D5641" i="9"/>
  <c r="G4783" i="9" s="1"/>
  <c r="D5640" i="9"/>
  <c r="G4784" i="9" s="1"/>
  <c r="D5656" i="9"/>
  <c r="G4768" i="9" s="1"/>
  <c r="D5696" i="9"/>
  <c r="G4728" i="9" s="1"/>
  <c r="D5712" i="9"/>
  <c r="G4712" i="9" s="1"/>
  <c r="D5758" i="9"/>
  <c r="G4666" i="9" s="1"/>
  <c r="D6058" i="9"/>
  <c r="G4366" i="9" s="1"/>
  <c r="D6056" i="9"/>
  <c r="G4368" i="9" s="1"/>
  <c r="D6052" i="9"/>
  <c r="G4372" i="9" s="1"/>
  <c r="D6748" i="9"/>
  <c r="G3676" i="9" s="1"/>
  <c r="D823" i="9"/>
  <c r="G9601" i="9" s="1"/>
  <c r="D887" i="9"/>
  <c r="G9537" i="9" s="1"/>
  <c r="D1135" i="9"/>
  <c r="G9289" i="9" s="1"/>
  <c r="D1299" i="9"/>
  <c r="G9125" i="9" s="1"/>
  <c r="D1351" i="9"/>
  <c r="G9073" i="9" s="1"/>
  <c r="D1404" i="9"/>
  <c r="G9020" i="9" s="1"/>
  <c r="D1424" i="9"/>
  <c r="G9000" i="9" s="1"/>
  <c r="D1495" i="9"/>
  <c r="G8929" i="9" s="1"/>
  <c r="D1515" i="9"/>
  <c r="G8909" i="9" s="1"/>
  <c r="D1548" i="9"/>
  <c r="G8876" i="9" s="1"/>
  <c r="D1587" i="9"/>
  <c r="G8837" i="9" s="1"/>
  <c r="D1639" i="9"/>
  <c r="G8785" i="9" s="1"/>
  <c r="D1671" i="9"/>
  <c r="G8753" i="9" s="1"/>
  <c r="D1739" i="9"/>
  <c r="G8685" i="9" s="1"/>
  <c r="D1766" i="9"/>
  <c r="G8658" i="9" s="1"/>
  <c r="D1799" i="9"/>
  <c r="G8625" i="9" s="1"/>
  <c r="D1847" i="9"/>
  <c r="G8577" i="9" s="1"/>
  <c r="D1902" i="9"/>
  <c r="G8522" i="9" s="1"/>
  <c r="D1927" i="9"/>
  <c r="G8497" i="9" s="1"/>
  <c r="D1975" i="9"/>
  <c r="G8449" i="9" s="1"/>
  <c r="D2030" i="9"/>
  <c r="G8394" i="9" s="1"/>
  <c r="D2055" i="9"/>
  <c r="G8369" i="9" s="1"/>
  <c r="D2090" i="9"/>
  <c r="G8334" i="9" s="1"/>
  <c r="D2119" i="9"/>
  <c r="G8305" i="9" s="1"/>
  <c r="D2247" i="9"/>
  <c r="G8177" i="9" s="1"/>
  <c r="D2322" i="9"/>
  <c r="G8102" i="9" s="1"/>
  <c r="D2351" i="9"/>
  <c r="G8073" i="9" s="1"/>
  <c r="D2589" i="9"/>
  <c r="G7835" i="9" s="1"/>
  <c r="D2644" i="9"/>
  <c r="G7780" i="9" s="1"/>
  <c r="D2907" i="9"/>
  <c r="G7517" i="9" s="1"/>
  <c r="D2970" i="9"/>
  <c r="G7454" i="9" s="1"/>
  <c r="D2991" i="9"/>
  <c r="G7433" i="9" s="1"/>
  <c r="D3074" i="9"/>
  <c r="G7350" i="9" s="1"/>
  <c r="D3111" i="9"/>
  <c r="G7313" i="9" s="1"/>
  <c r="D3211" i="9"/>
  <c r="G7213" i="9" s="1"/>
  <c r="D3321" i="9"/>
  <c r="G7103" i="9" s="1"/>
  <c r="D3327" i="9"/>
  <c r="G7097" i="9" s="1"/>
  <c r="D3411" i="9"/>
  <c r="G7013" i="9" s="1"/>
  <c r="D3408" i="9"/>
  <c r="G7016" i="9" s="1"/>
  <c r="D3471" i="9"/>
  <c r="G6953" i="9" s="1"/>
  <c r="D4161" i="9"/>
  <c r="G6263" i="9" s="1"/>
  <c r="D4159" i="9"/>
  <c r="G6265" i="9" s="1"/>
  <c r="D4185" i="9"/>
  <c r="G6239" i="9" s="1"/>
  <c r="D4199" i="9"/>
  <c r="G6225" i="9" s="1"/>
  <c r="D4251" i="9"/>
  <c r="G6173" i="9" s="1"/>
  <c r="D4275" i="9"/>
  <c r="G6149" i="9" s="1"/>
  <c r="D4304" i="9"/>
  <c r="G6120" i="9" s="1"/>
  <c r="D4345" i="9"/>
  <c r="G6079" i="9" s="1"/>
  <c r="D4367" i="9"/>
  <c r="G6057" i="9" s="1"/>
  <c r="D4383" i="9"/>
  <c r="G6041" i="9" s="1"/>
  <c r="D4399" i="9"/>
  <c r="G6025" i="9" s="1"/>
  <c r="D4415" i="9"/>
  <c r="G6009" i="9" s="1"/>
  <c r="D4577" i="9"/>
  <c r="G5847" i="9" s="1"/>
  <c r="D4611" i="9"/>
  <c r="G5813" i="9" s="1"/>
  <c r="D4631" i="9"/>
  <c r="G5793" i="9" s="1"/>
  <c r="D4948" i="9"/>
  <c r="G5476" i="9" s="1"/>
  <c r="D5374" i="9"/>
  <c r="G5050" i="9" s="1"/>
  <c r="D5600" i="9"/>
  <c r="G4824" i="9" s="1"/>
  <c r="D5616" i="9"/>
  <c r="G4808" i="9" s="1"/>
  <c r="D5662" i="9"/>
  <c r="G4762" i="9" s="1"/>
  <c r="D5678" i="9"/>
  <c r="G4746" i="9" s="1"/>
  <c r="D5692" i="9"/>
  <c r="G4732" i="9" s="1"/>
  <c r="D5789" i="9"/>
  <c r="G4635" i="9" s="1"/>
  <c r="D23" i="9"/>
  <c r="G10401" i="9" s="1"/>
  <c r="D47" i="9"/>
  <c r="G10377" i="9" s="1"/>
  <c r="D63" i="9"/>
  <c r="G10361" i="9" s="1"/>
  <c r="D75" i="9"/>
  <c r="G10349" i="9" s="1"/>
  <c r="D123" i="9"/>
  <c r="G10301" i="9" s="1"/>
  <c r="D191" i="9"/>
  <c r="G10233" i="9" s="1"/>
  <c r="D203" i="9"/>
  <c r="G10221" i="9" s="1"/>
  <c r="D215" i="9"/>
  <c r="G10209" i="9" s="1"/>
  <c r="D227" i="9"/>
  <c r="G10197" i="9" s="1"/>
  <c r="D251" i="9"/>
  <c r="G10173" i="9" s="1"/>
  <c r="D283" i="9"/>
  <c r="G10141" i="9" s="1"/>
  <c r="D315" i="9"/>
  <c r="G10109" i="9" s="1"/>
  <c r="D327" i="9"/>
  <c r="G10097" i="9" s="1"/>
  <c r="D339" i="9"/>
  <c r="G10085" i="9" s="1"/>
  <c r="D371" i="9"/>
  <c r="G10053" i="9" s="1"/>
  <c r="D403" i="9"/>
  <c r="G10021" i="9" s="1"/>
  <c r="D435" i="9"/>
  <c r="G9989" i="9" s="1"/>
  <c r="D467" i="9"/>
  <c r="G9957" i="9" s="1"/>
  <c r="D499" i="9"/>
  <c r="G9925" i="9" s="1"/>
  <c r="D519" i="9"/>
  <c r="G9905" i="9" s="1"/>
  <c r="D532" i="9"/>
  <c r="G9892" i="9" s="1"/>
  <c r="D551" i="9"/>
  <c r="G9873" i="9" s="1"/>
  <c r="D564" i="9"/>
  <c r="G9860" i="9" s="1"/>
  <c r="D583" i="9"/>
  <c r="G9841" i="9" s="1"/>
  <c r="D596" i="9"/>
  <c r="G9828" i="9" s="1"/>
  <c r="D615" i="9"/>
  <c r="G9809" i="9" s="1"/>
  <c r="D628" i="9"/>
  <c r="G9796" i="9" s="1"/>
  <c r="D647" i="9"/>
  <c r="G9777" i="9" s="1"/>
  <c r="D660" i="9"/>
  <c r="G9764" i="9" s="1"/>
  <c r="D679" i="9"/>
  <c r="G9745" i="9" s="1"/>
  <c r="D692" i="9"/>
  <c r="G9732" i="9" s="1"/>
  <c r="D711" i="9"/>
  <c r="G9713" i="9" s="1"/>
  <c r="D723" i="9"/>
  <c r="G9701" i="9" s="1"/>
  <c r="D736" i="9"/>
  <c r="G9688" i="9" s="1"/>
  <c r="D755" i="9"/>
  <c r="G9669" i="9" s="1"/>
  <c r="D768" i="9"/>
  <c r="G9656" i="9" s="1"/>
  <c r="D799" i="9"/>
  <c r="G9625" i="9" s="1"/>
  <c r="D831" i="9"/>
  <c r="G9593" i="9" s="1"/>
  <c r="D863" i="9"/>
  <c r="G9561" i="9" s="1"/>
  <c r="D895" i="9"/>
  <c r="G9529" i="9" s="1"/>
  <c r="D927" i="9"/>
  <c r="G9497" i="9" s="1"/>
  <c r="D959" i="9"/>
  <c r="G9465" i="9" s="1"/>
  <c r="D979" i="9"/>
  <c r="G9445" i="9" s="1"/>
  <c r="D1031" i="9"/>
  <c r="G9393" i="9" s="1"/>
  <c r="D1051" i="9"/>
  <c r="G9373" i="9" s="1"/>
  <c r="D1071" i="9"/>
  <c r="G9353" i="9" s="1"/>
  <c r="D1123" i="9"/>
  <c r="G9301" i="9" s="1"/>
  <c r="D1143" i="9"/>
  <c r="G9281" i="9" s="1"/>
  <c r="D1157" i="9"/>
  <c r="G9267" i="9" s="1"/>
  <c r="D1215" i="9"/>
  <c r="G9209" i="9" s="1"/>
  <c r="D1235" i="9"/>
  <c r="G9189" i="9" s="1"/>
  <c r="D1255" i="9"/>
  <c r="G9169" i="9" s="1"/>
  <c r="D1307" i="9"/>
  <c r="G9117" i="9" s="1"/>
  <c r="D1359" i="9"/>
  <c r="G9065" i="9" s="1"/>
  <c r="D1379" i="9"/>
  <c r="G9045" i="9" s="1"/>
  <c r="D1393" i="9"/>
  <c r="G9031" i="9" s="1"/>
  <c r="D1419" i="9"/>
  <c r="G9005" i="9" s="1"/>
  <c r="D1432" i="9"/>
  <c r="G8992" i="9" s="1"/>
  <c r="D1439" i="9"/>
  <c r="G8985" i="9" s="1"/>
  <c r="D1452" i="9"/>
  <c r="G8972" i="9" s="1"/>
  <c r="D1484" i="9"/>
  <c r="G8940" i="9" s="1"/>
  <c r="D1503" i="9"/>
  <c r="G8921" i="9" s="1"/>
  <c r="D1523" i="9"/>
  <c r="G8901" i="9" s="1"/>
  <c r="D1536" i="9"/>
  <c r="G8888" i="9" s="1"/>
  <c r="D1556" i="9"/>
  <c r="G8868" i="9" s="1"/>
  <c r="D1575" i="9"/>
  <c r="G8849" i="9" s="1"/>
  <c r="D1595" i="9"/>
  <c r="G8829" i="9" s="1"/>
  <c r="D1608" i="9"/>
  <c r="G8816" i="9" s="1"/>
  <c r="D1615" i="9"/>
  <c r="G8809" i="9" s="1"/>
  <c r="D1628" i="9"/>
  <c r="G8796" i="9" s="1"/>
  <c r="D1641" i="9"/>
  <c r="G8783" i="9" s="1"/>
  <c r="D1674" i="9"/>
  <c r="G8750" i="9" s="1"/>
  <c r="D1687" i="9"/>
  <c r="G8737" i="9" s="1"/>
  <c r="D1694" i="9"/>
  <c r="G8730" i="9" s="1"/>
  <c r="D1707" i="9"/>
  <c r="G8717" i="9" s="1"/>
  <c r="D1721" i="9"/>
  <c r="G8703" i="9" s="1"/>
  <c r="D1727" i="9"/>
  <c r="G8697" i="9" s="1"/>
  <c r="D1734" i="9"/>
  <c r="G8690" i="9" s="1"/>
  <c r="D1742" i="9"/>
  <c r="G8682" i="9" s="1"/>
  <c r="D1767" i="9"/>
  <c r="G8657" i="9" s="1"/>
  <c r="D1802" i="9"/>
  <c r="G8622" i="9" s="1"/>
  <c r="D1815" i="9"/>
  <c r="G8609" i="9" s="1"/>
  <c r="D1822" i="9"/>
  <c r="G8602" i="9" s="1"/>
  <c r="D1835" i="9"/>
  <c r="G8589" i="9" s="1"/>
  <c r="D1849" i="9"/>
  <c r="G8575" i="9" s="1"/>
  <c r="D1855" i="9"/>
  <c r="G8569" i="9" s="1"/>
  <c r="D1862" i="9"/>
  <c r="G8562" i="9" s="1"/>
  <c r="D1870" i="9"/>
  <c r="G8554" i="9" s="1"/>
  <c r="D1895" i="9"/>
  <c r="G8529" i="9" s="1"/>
  <c r="D1930" i="9"/>
  <c r="G8494" i="9" s="1"/>
  <c r="D1943" i="9"/>
  <c r="G8481" i="9" s="1"/>
  <c r="D1950" i="9"/>
  <c r="G8474" i="9" s="1"/>
  <c r="D1963" i="9"/>
  <c r="G8461" i="9" s="1"/>
  <c r="D1977" i="9"/>
  <c r="G8447" i="9" s="1"/>
  <c r="D1983" i="9"/>
  <c r="G8441" i="9" s="1"/>
  <c r="D1990" i="9"/>
  <c r="G8434" i="9" s="1"/>
  <c r="D1998" i="9"/>
  <c r="G8426" i="9" s="1"/>
  <c r="D2023" i="9"/>
  <c r="G8401" i="9" s="1"/>
  <c r="D2058" i="9"/>
  <c r="G8366" i="9" s="1"/>
  <c r="D2099" i="9"/>
  <c r="G8325" i="9" s="1"/>
  <c r="D2121" i="9"/>
  <c r="G8303" i="9" s="1"/>
  <c r="D2135" i="9"/>
  <c r="G8289" i="9" s="1"/>
  <c r="D2148" i="9"/>
  <c r="G8276" i="9" s="1"/>
  <c r="D2170" i="9"/>
  <c r="G8254" i="9" s="1"/>
  <c r="D2222" i="9"/>
  <c r="G8202" i="9" s="1"/>
  <c r="D2307" i="9"/>
  <c r="G8117" i="9" s="1"/>
  <c r="D2375" i="9"/>
  <c r="G8049" i="9" s="1"/>
  <c r="D2530" i="9"/>
  <c r="G7894" i="9" s="1"/>
  <c r="D2591" i="9"/>
  <c r="G7833" i="9" s="1"/>
  <c r="D2691" i="9"/>
  <c r="G7733" i="9" s="1"/>
  <c r="D2707" i="9"/>
  <c r="G7717" i="9" s="1"/>
  <c r="D2894" i="9"/>
  <c r="G7530" i="9" s="1"/>
  <c r="D2909" i="9"/>
  <c r="G7515" i="9" s="1"/>
  <c r="D2938" i="9"/>
  <c r="G7486" i="9" s="1"/>
  <c r="D2935" i="9"/>
  <c r="G7489" i="9" s="1"/>
  <c r="D2945" i="9"/>
  <c r="G7479" i="9" s="1"/>
  <c r="D2951" i="9"/>
  <c r="G7473" i="9" s="1"/>
  <c r="D2965" i="9"/>
  <c r="G7459" i="9" s="1"/>
  <c r="D2971" i="9"/>
  <c r="G7453" i="9" s="1"/>
  <c r="D2985" i="9"/>
  <c r="G7439" i="9" s="1"/>
  <c r="D2993" i="9"/>
  <c r="G7431" i="9" s="1"/>
  <c r="D3015" i="9"/>
  <c r="G7409" i="9" s="1"/>
  <c r="D3061" i="9"/>
  <c r="G7363" i="9" s="1"/>
  <c r="D3059" i="9"/>
  <c r="G7365" i="9" s="1"/>
  <c r="D3083" i="9"/>
  <c r="G7341" i="9" s="1"/>
  <c r="D3121" i="9"/>
  <c r="G7303" i="9" s="1"/>
  <c r="D3134" i="9"/>
  <c r="G7290" i="9" s="1"/>
  <c r="D3198" i="9"/>
  <c r="G7226" i="9" s="1"/>
  <c r="D3213" i="9"/>
  <c r="G7211" i="9" s="1"/>
  <c r="D3219" i="9"/>
  <c r="G7205" i="9" s="1"/>
  <c r="D3234" i="9"/>
  <c r="G7190" i="9" s="1"/>
  <c r="D3241" i="9"/>
  <c r="G7183" i="9" s="1"/>
  <c r="D3248" i="9"/>
  <c r="G7176" i="9" s="1"/>
  <c r="D3293" i="9"/>
  <c r="G7131" i="9" s="1"/>
  <c r="D3359" i="9"/>
  <c r="G7065" i="9" s="1"/>
  <c r="D3366" i="9"/>
  <c r="G7058" i="9" s="1"/>
  <c r="D3373" i="9"/>
  <c r="G7051" i="9" s="1"/>
  <c r="D3381" i="9"/>
  <c r="G7043" i="9" s="1"/>
  <c r="D3389" i="9"/>
  <c r="G7035" i="9" s="1"/>
  <c r="D3397" i="9"/>
  <c r="G7027" i="9" s="1"/>
  <c r="D3424" i="9"/>
  <c r="G7000" i="9" s="1"/>
  <c r="D3451" i="9"/>
  <c r="G6973" i="9" s="1"/>
  <c r="D3458" i="9"/>
  <c r="G6966" i="9" s="1"/>
  <c r="D3511" i="9"/>
  <c r="G6913" i="9" s="1"/>
  <c r="D3857" i="9"/>
  <c r="G6567" i="9" s="1"/>
  <c r="D3873" i="9"/>
  <c r="G6551" i="9" s="1"/>
  <c r="D3889" i="9"/>
  <c r="G6535" i="9" s="1"/>
  <c r="D3921" i="9"/>
  <c r="G6503" i="9" s="1"/>
  <c r="D3937" i="9"/>
  <c r="G6487" i="9" s="1"/>
  <c r="D4063" i="9"/>
  <c r="G6361" i="9" s="1"/>
  <c r="D4103" i="9"/>
  <c r="G6321" i="9" s="1"/>
  <c r="D4139" i="9"/>
  <c r="G6285" i="9" s="1"/>
  <c r="D4147" i="9"/>
  <c r="G6277" i="9" s="1"/>
  <c r="D4155" i="9"/>
  <c r="G6269" i="9" s="1"/>
  <c r="D4163" i="9"/>
  <c r="G6261" i="9" s="1"/>
  <c r="D4201" i="9"/>
  <c r="G6223" i="9" s="1"/>
  <c r="D4231" i="9"/>
  <c r="G6193" i="9" s="1"/>
  <c r="D4244" i="9"/>
  <c r="G6180" i="9" s="1"/>
  <c r="D4285" i="9"/>
  <c r="G6139" i="9" s="1"/>
  <c r="D4291" i="9"/>
  <c r="G6133" i="9" s="1"/>
  <c r="D4455" i="9"/>
  <c r="G5969" i="9" s="1"/>
  <c r="D4509" i="9"/>
  <c r="G5915" i="9" s="1"/>
  <c r="D4563" i="9"/>
  <c r="G5861" i="9" s="1"/>
  <c r="D4924" i="9"/>
  <c r="G5500" i="9" s="1"/>
  <c r="D4932" i="9"/>
  <c r="G5492" i="9" s="1"/>
  <c r="D4940" i="9"/>
  <c r="G5484" i="9" s="1"/>
  <c r="D5352" i="9"/>
  <c r="G5072" i="9" s="1"/>
  <c r="D5360" i="9"/>
  <c r="G5064" i="9" s="1"/>
  <c r="D5407" i="9"/>
  <c r="G5017" i="9" s="1"/>
  <c r="D5423" i="9"/>
  <c r="G5001" i="9" s="1"/>
  <c r="D5412" i="9"/>
  <c r="G5012" i="9" s="1"/>
  <c r="D5462" i="9"/>
  <c r="G4962" i="9" s="1"/>
  <c r="D5525" i="9"/>
  <c r="G4899" i="9" s="1"/>
  <c r="D5524" i="9"/>
  <c r="G4900" i="9" s="1"/>
  <c r="D5512" i="9"/>
  <c r="G4912" i="9" s="1"/>
  <c r="D5540" i="9"/>
  <c r="G4884" i="9" s="1"/>
  <c r="D5664" i="9"/>
  <c r="G4760" i="9" s="1"/>
  <c r="D5737" i="9"/>
  <c r="G4687" i="9" s="1"/>
  <c r="D5736" i="9"/>
  <c r="G4688" i="9" s="1"/>
  <c r="D5724" i="9"/>
  <c r="G4700" i="9" s="1"/>
  <c r="D5752" i="9"/>
  <c r="G4672" i="9" s="1"/>
  <c r="D5924" i="9"/>
  <c r="G4500" i="9" s="1"/>
  <c r="D6426" i="9"/>
  <c r="G3998" i="9" s="1"/>
  <c r="D6544" i="9"/>
  <c r="G3880" i="9" s="1"/>
  <c r="D6552" i="9"/>
  <c r="G3872" i="9" s="1"/>
  <c r="D6670" i="9"/>
  <c r="G3754" i="9" s="1"/>
  <c r="D6710" i="9"/>
  <c r="G3714" i="9" s="1"/>
  <c r="D6718" i="9"/>
  <c r="G3706" i="9" s="1"/>
  <c r="D6726" i="9"/>
  <c r="G3698" i="9" s="1"/>
  <c r="D6742" i="9"/>
  <c r="G3682" i="9" s="1"/>
  <c r="D43" i="9"/>
  <c r="G10381" i="9" s="1"/>
  <c r="D87" i="9"/>
  <c r="G10337" i="9" s="1"/>
  <c r="D99" i="9"/>
  <c r="G10325" i="9" s="1"/>
  <c r="D111" i="9"/>
  <c r="G10313" i="9" s="1"/>
  <c r="D143" i="9"/>
  <c r="G10281" i="9" s="1"/>
  <c r="D155" i="9"/>
  <c r="G10269" i="9" s="1"/>
  <c r="D167" i="9"/>
  <c r="G10257" i="9" s="1"/>
  <c r="D179" i="9"/>
  <c r="G10245" i="9" s="1"/>
  <c r="D239" i="9"/>
  <c r="G10185" i="9" s="1"/>
  <c r="D271" i="9"/>
  <c r="G10153" i="9" s="1"/>
  <c r="D303" i="9"/>
  <c r="G10121" i="9" s="1"/>
  <c r="D359" i="9"/>
  <c r="G10065" i="9" s="1"/>
  <c r="D391" i="9"/>
  <c r="G10033" i="9" s="1"/>
  <c r="D423" i="9"/>
  <c r="G10001" i="9" s="1"/>
  <c r="D455" i="9"/>
  <c r="G9969" i="9" s="1"/>
  <c r="D487" i="9"/>
  <c r="G9937" i="9" s="1"/>
  <c r="D507" i="9"/>
  <c r="G9917" i="9" s="1"/>
  <c r="D520" i="9"/>
  <c r="G9904" i="9" s="1"/>
  <c r="D539" i="9"/>
  <c r="G9885" i="9" s="1"/>
  <c r="D552" i="9"/>
  <c r="G9872" i="9" s="1"/>
  <c r="D571" i="9"/>
  <c r="G9853" i="9" s="1"/>
  <c r="D584" i="9"/>
  <c r="G9840" i="9" s="1"/>
  <c r="D603" i="9"/>
  <c r="G9821" i="9" s="1"/>
  <c r="D616" i="9"/>
  <c r="G9808" i="9" s="1"/>
  <c r="D635" i="9"/>
  <c r="G9789" i="9" s="1"/>
  <c r="D648" i="9"/>
  <c r="G9776" i="9" s="1"/>
  <c r="D667" i="9"/>
  <c r="G9757" i="9" s="1"/>
  <c r="D680" i="9"/>
  <c r="G9744" i="9" s="1"/>
  <c r="D699" i="9"/>
  <c r="G9725" i="9" s="1"/>
  <c r="D712" i="9"/>
  <c r="G9712" i="9" s="1"/>
  <c r="D724" i="9"/>
  <c r="G9700" i="9" s="1"/>
  <c r="D743" i="9"/>
  <c r="G9681" i="9" s="1"/>
  <c r="D756" i="9"/>
  <c r="G9668" i="9" s="1"/>
  <c r="D787" i="9"/>
  <c r="G9637" i="9" s="1"/>
  <c r="D819" i="9"/>
  <c r="G9605" i="9" s="1"/>
  <c r="D851" i="9"/>
  <c r="G9573" i="9" s="1"/>
  <c r="D883" i="9"/>
  <c r="G9541" i="9" s="1"/>
  <c r="D915" i="9"/>
  <c r="G9509" i="9" s="1"/>
  <c r="D947" i="9"/>
  <c r="G9477" i="9" s="1"/>
  <c r="D999" i="9"/>
  <c r="G9425" i="9" s="1"/>
  <c r="D1019" i="9"/>
  <c r="G9405" i="9" s="1"/>
  <c r="D1091" i="9"/>
  <c r="G9333" i="9" s="1"/>
  <c r="D1111" i="9"/>
  <c r="G9313" i="9" s="1"/>
  <c r="D1125" i="9"/>
  <c r="G9299" i="9" s="1"/>
  <c r="D1183" i="9"/>
  <c r="G9241" i="9" s="1"/>
  <c r="D1203" i="9"/>
  <c r="G9221" i="9" s="1"/>
  <c r="D1223" i="9"/>
  <c r="G9201" i="9" s="1"/>
  <c r="D1275" i="9"/>
  <c r="G9149" i="9" s="1"/>
  <c r="D1295" i="9"/>
  <c r="G9129" i="9" s="1"/>
  <c r="D1327" i="9"/>
  <c r="G9097" i="9" s="1"/>
  <c r="D1347" i="9"/>
  <c r="G9077" i="9" s="1"/>
  <c r="D1361" i="9"/>
  <c r="G9063" i="9" s="1"/>
  <c r="D1407" i="9"/>
  <c r="G9017" i="9" s="1"/>
  <c r="D1420" i="9"/>
  <c r="G9004" i="9" s="1"/>
  <c r="D1440" i="9"/>
  <c r="G8984" i="9" s="1"/>
  <c r="D1459" i="9"/>
  <c r="G8965" i="9" s="1"/>
  <c r="D1471" i="9"/>
  <c r="G8953" i="9" s="1"/>
  <c r="D1491" i="9"/>
  <c r="G8933" i="9" s="1"/>
  <c r="D1504" i="9"/>
  <c r="G8920" i="9" s="1"/>
  <c r="D1524" i="9"/>
  <c r="G8900" i="9" s="1"/>
  <c r="D1543" i="9"/>
  <c r="G8881" i="9" s="1"/>
  <c r="D1563" i="9"/>
  <c r="G8861" i="9" s="1"/>
  <c r="D1576" i="9"/>
  <c r="G8848" i="9" s="1"/>
  <c r="D1583" i="9"/>
  <c r="G8841" i="9" s="1"/>
  <c r="D1596" i="9"/>
  <c r="G8828" i="9" s="1"/>
  <c r="D1609" i="9"/>
  <c r="G8815" i="9" s="1"/>
  <c r="D1667" i="9"/>
  <c r="G8757" i="9" s="1"/>
  <c r="D1682" i="9"/>
  <c r="G8742" i="9" s="1"/>
  <c r="D1709" i="9"/>
  <c r="G8715" i="9" s="1"/>
  <c r="D1755" i="9"/>
  <c r="G8669" i="9" s="1"/>
  <c r="D1762" i="9"/>
  <c r="G8662" i="9" s="1"/>
  <c r="D1769" i="9"/>
  <c r="G8655" i="9" s="1"/>
  <c r="D1795" i="9"/>
  <c r="G8629" i="9" s="1"/>
  <c r="D1810" i="9"/>
  <c r="G8614" i="9" s="1"/>
  <c r="D1837" i="9"/>
  <c r="G8587" i="9" s="1"/>
  <c r="D1883" i="9"/>
  <c r="G8541" i="9" s="1"/>
  <c r="D1890" i="9"/>
  <c r="G8534" i="9" s="1"/>
  <c r="D1897" i="9"/>
  <c r="G8527" i="9" s="1"/>
  <c r="D1923" i="9"/>
  <c r="G8501" i="9" s="1"/>
  <c r="D1938" i="9"/>
  <c r="G8486" i="9" s="1"/>
  <c r="D1965" i="9"/>
  <c r="G8459" i="9" s="1"/>
  <c r="D2011" i="9"/>
  <c r="G8413" i="9" s="1"/>
  <c r="D2018" i="9"/>
  <c r="G8406" i="9" s="1"/>
  <c r="D2025" i="9"/>
  <c r="G8399" i="9" s="1"/>
  <c r="D2051" i="9"/>
  <c r="G8373" i="9" s="1"/>
  <c r="D2171" i="9"/>
  <c r="G8253" i="9" s="1"/>
  <c r="D2183" i="9"/>
  <c r="G8241" i="9" s="1"/>
  <c r="D2187" i="9"/>
  <c r="G8237" i="9" s="1"/>
  <c r="D2310" i="9"/>
  <c r="G8114" i="9" s="1"/>
  <c r="D2318" i="9"/>
  <c r="G8106" i="9" s="1"/>
  <c r="D2395" i="9"/>
  <c r="G8029" i="9" s="1"/>
  <c r="D2449" i="9"/>
  <c r="G7975" i="9" s="1"/>
  <c r="D2472" i="9"/>
  <c r="G7952" i="9" s="1"/>
  <c r="D2495" i="9"/>
  <c r="G7929" i="9" s="1"/>
  <c r="D2607" i="9"/>
  <c r="G7817" i="9" s="1"/>
  <c r="D2655" i="9"/>
  <c r="G7769" i="9" s="1"/>
  <c r="D2785" i="9"/>
  <c r="G7639" i="9" s="1"/>
  <c r="D2801" i="9"/>
  <c r="G7623" i="9" s="1"/>
  <c r="D2817" i="9"/>
  <c r="G7607" i="9" s="1"/>
  <c r="D2887" i="9"/>
  <c r="G7537" i="9" s="1"/>
  <c r="D2925" i="9"/>
  <c r="G7499" i="9" s="1"/>
  <c r="D2946" i="9"/>
  <c r="G7478" i="9" s="1"/>
  <c r="D2966" i="9"/>
  <c r="G7458" i="9" s="1"/>
  <c r="D2986" i="9"/>
  <c r="G7438" i="9" s="1"/>
  <c r="D3007" i="9"/>
  <c r="G7417" i="9" s="1"/>
  <c r="D3023" i="9"/>
  <c r="G7401" i="9" s="1"/>
  <c r="D3031" i="9"/>
  <c r="G7393" i="9" s="1"/>
  <c r="D3047" i="9"/>
  <c r="G7377" i="9" s="1"/>
  <c r="D3062" i="9"/>
  <c r="G7362" i="9" s="1"/>
  <c r="D3069" i="9"/>
  <c r="G7355" i="9" s="1"/>
  <c r="D3114" i="9"/>
  <c r="G7310" i="9" s="1"/>
  <c r="D3143" i="9"/>
  <c r="G7281" i="9" s="1"/>
  <c r="D3157" i="9"/>
  <c r="G7267" i="9" s="1"/>
  <c r="D3178" i="9"/>
  <c r="G7246" i="9" s="1"/>
  <c r="D3185" i="9"/>
  <c r="G7239" i="9" s="1"/>
  <c r="D3227" i="9"/>
  <c r="G7197" i="9" s="1"/>
  <c r="D3242" i="9"/>
  <c r="G7182" i="9" s="1"/>
  <c r="D3249" i="9"/>
  <c r="G7175" i="9" s="1"/>
  <c r="D3323" i="9"/>
  <c r="G7101" i="9" s="1"/>
  <c r="D3330" i="9"/>
  <c r="G7094" i="9" s="1"/>
  <c r="D3337" i="9"/>
  <c r="G7087" i="9" s="1"/>
  <c r="D3344" i="9"/>
  <c r="G7080" i="9" s="1"/>
  <c r="D3352" i="9"/>
  <c r="G7072" i="9" s="1"/>
  <c r="D3414" i="9"/>
  <c r="G7010" i="9" s="1"/>
  <c r="D3529" i="9"/>
  <c r="G6895" i="9" s="1"/>
  <c r="D3527" i="9"/>
  <c r="G6897" i="9" s="1"/>
  <c r="D3551" i="9"/>
  <c r="G6873" i="9" s="1"/>
  <c r="D3559" i="9"/>
  <c r="G6865" i="9" s="1"/>
  <c r="D3575" i="9"/>
  <c r="G6849" i="9" s="1"/>
  <c r="D3827" i="9"/>
  <c r="G6597" i="9" s="1"/>
  <c r="D4171" i="9"/>
  <c r="G6253" i="9" s="1"/>
  <c r="D4179" i="9"/>
  <c r="G6245" i="9" s="1"/>
  <c r="D4187" i="9"/>
  <c r="G6237" i="9" s="1"/>
  <c r="D4192" i="9"/>
  <c r="G6232" i="9" s="1"/>
  <c r="D4225" i="9"/>
  <c r="G6199" i="9" s="1"/>
  <c r="D4247" i="9"/>
  <c r="G6177" i="9" s="1"/>
  <c r="D4400" i="9"/>
  <c r="G6024" i="9" s="1"/>
  <c r="D4395" i="9"/>
  <c r="G6029" i="9" s="1"/>
  <c r="D4408" i="9"/>
  <c r="G6016" i="9" s="1"/>
  <c r="D4447" i="9"/>
  <c r="G5977" i="9" s="1"/>
  <c r="D4463" i="9"/>
  <c r="G5961" i="9" s="1"/>
  <c r="D4471" i="9"/>
  <c r="G5953" i="9" s="1"/>
  <c r="D4500" i="9"/>
  <c r="G5924" i="9" s="1"/>
  <c r="D4495" i="9"/>
  <c r="G5929" i="9" s="1"/>
  <c r="D4555" i="9"/>
  <c r="G5869" i="9" s="1"/>
  <c r="D4571" i="9"/>
  <c r="G5853" i="9" s="1"/>
  <c r="D4692" i="9"/>
  <c r="G5732" i="9" s="1"/>
  <c r="D4691" i="9"/>
  <c r="G5733" i="9" s="1"/>
  <c r="D4779" i="9"/>
  <c r="G5645" i="9" s="1"/>
  <c r="D4801" i="9"/>
  <c r="G5623" i="9" s="1"/>
  <c r="D4839" i="9"/>
  <c r="G5585" i="9" s="1"/>
  <c r="D5205" i="9"/>
  <c r="G5219" i="9" s="1"/>
  <c r="D5204" i="9"/>
  <c r="G5220" i="9" s="1"/>
  <c r="D5220" i="9"/>
  <c r="G5204" i="9" s="1"/>
  <c r="D5228" i="9"/>
  <c r="G5196" i="9" s="1"/>
  <c r="D5385" i="9"/>
  <c r="G5039" i="9" s="1"/>
  <c r="D5384" i="9"/>
  <c r="G5040" i="9" s="1"/>
  <c r="D5392" i="9"/>
  <c r="G5032" i="9" s="1"/>
  <c r="D5400" i="9"/>
  <c r="G5024" i="9" s="1"/>
  <c r="D5502" i="9"/>
  <c r="G4922" i="9" s="1"/>
  <c r="D5488" i="9"/>
  <c r="G4936" i="9" s="1"/>
  <c r="D5634" i="9"/>
  <c r="G4790" i="9" s="1"/>
  <c r="D6077" i="9"/>
  <c r="G4347" i="9" s="1"/>
  <c r="D6076" i="9"/>
  <c r="G4348" i="9" s="1"/>
  <c r="D6072" i="9"/>
  <c r="G4352" i="9" s="1"/>
  <c r="D6530" i="9"/>
  <c r="G3894" i="9" s="1"/>
  <c r="D6518" i="9"/>
  <c r="G3906" i="9" s="1"/>
  <c r="D6546" i="9"/>
  <c r="G3878" i="9" s="1"/>
  <c r="D19" i="9"/>
  <c r="G10405" i="9" s="1"/>
  <c r="D131" i="9"/>
  <c r="G10293" i="9" s="1"/>
  <c r="D259" i="9"/>
  <c r="G10165" i="9" s="1"/>
  <c r="D291" i="9"/>
  <c r="G10133" i="9" s="1"/>
  <c r="D335" i="9"/>
  <c r="G10089" i="9" s="1"/>
  <c r="D347" i="9"/>
  <c r="G10077" i="9" s="1"/>
  <c r="D379" i="9"/>
  <c r="G10045" i="9" s="1"/>
  <c r="D411" i="9"/>
  <c r="G10013" i="9" s="1"/>
  <c r="D443" i="9"/>
  <c r="G9981" i="9" s="1"/>
  <c r="D475" i="9"/>
  <c r="G9949" i="9" s="1"/>
  <c r="D508" i="9"/>
  <c r="G9916" i="9" s="1"/>
  <c r="D527" i="9"/>
  <c r="G9897" i="9" s="1"/>
  <c r="D540" i="9"/>
  <c r="G9884" i="9" s="1"/>
  <c r="D559" i="9"/>
  <c r="G9865" i="9" s="1"/>
  <c r="D572" i="9"/>
  <c r="G9852" i="9" s="1"/>
  <c r="D591" i="9"/>
  <c r="G9833" i="9" s="1"/>
  <c r="D604" i="9"/>
  <c r="G9820" i="9" s="1"/>
  <c r="D623" i="9"/>
  <c r="G9801" i="9" s="1"/>
  <c r="D636" i="9"/>
  <c r="G9788" i="9" s="1"/>
  <c r="D655" i="9"/>
  <c r="G9769" i="9" s="1"/>
  <c r="D668" i="9"/>
  <c r="G9756" i="9" s="1"/>
  <c r="D687" i="9"/>
  <c r="G9737" i="9" s="1"/>
  <c r="D700" i="9"/>
  <c r="G9724" i="9" s="1"/>
  <c r="D719" i="9"/>
  <c r="G9705" i="9" s="1"/>
  <c r="D731" i="9"/>
  <c r="G9693" i="9" s="1"/>
  <c r="D744" i="9"/>
  <c r="G9680" i="9" s="1"/>
  <c r="D763" i="9"/>
  <c r="G9661" i="9" s="1"/>
  <c r="D775" i="9"/>
  <c r="G9649" i="9" s="1"/>
  <c r="D807" i="9"/>
  <c r="G9617" i="9" s="1"/>
  <c r="D839" i="9"/>
  <c r="G9585" i="9" s="1"/>
  <c r="D871" i="9"/>
  <c r="G9553" i="9" s="1"/>
  <c r="D903" i="9"/>
  <c r="G9521" i="9" s="1"/>
  <c r="D935" i="9"/>
  <c r="G9489" i="9" s="1"/>
  <c r="D967" i="9"/>
  <c r="G9457" i="9" s="1"/>
  <c r="D987" i="9"/>
  <c r="G9437" i="9" s="1"/>
  <c r="D1039" i="9"/>
  <c r="G9385" i="9" s="1"/>
  <c r="D1059" i="9"/>
  <c r="G9365" i="9" s="1"/>
  <c r="D1079" i="9"/>
  <c r="G9345" i="9" s="1"/>
  <c r="D1093" i="9"/>
  <c r="G9331" i="9" s="1"/>
  <c r="D1151" i="9"/>
  <c r="G9273" i="9" s="1"/>
  <c r="D1171" i="9"/>
  <c r="G9253" i="9" s="1"/>
  <c r="D1191" i="9"/>
  <c r="G9233" i="9" s="1"/>
  <c r="D1243" i="9"/>
  <c r="G9181" i="9" s="1"/>
  <c r="D1263" i="9"/>
  <c r="G9161" i="9" s="1"/>
  <c r="D1315" i="9"/>
  <c r="G9109" i="9" s="1"/>
  <c r="D1329" i="9"/>
  <c r="G9095" i="9" s="1"/>
  <c r="D1387" i="9"/>
  <c r="G9037" i="9" s="1"/>
  <c r="D1408" i="9"/>
  <c r="G9016" i="9" s="1"/>
  <c r="D1427" i="9"/>
  <c r="G8997" i="9" s="1"/>
  <c r="D1447" i="9"/>
  <c r="G8977" i="9" s="1"/>
  <c r="D1460" i="9"/>
  <c r="G8964" i="9" s="1"/>
  <c r="D1472" i="9"/>
  <c r="G8952" i="9" s="1"/>
  <c r="D1492" i="9"/>
  <c r="G8932" i="9" s="1"/>
  <c r="D1511" i="9"/>
  <c r="G8913" i="9" s="1"/>
  <c r="D1531" i="9"/>
  <c r="G8893" i="9" s="1"/>
  <c r="D1544" i="9"/>
  <c r="G8880" i="9" s="1"/>
  <c r="D1551" i="9"/>
  <c r="G8873" i="9" s="1"/>
  <c r="D1564" i="9"/>
  <c r="G8860" i="9" s="1"/>
  <c r="D1577" i="9"/>
  <c r="G8847" i="9" s="1"/>
  <c r="D1623" i="9"/>
  <c r="G8801" i="9" s="1"/>
  <c r="D1636" i="9"/>
  <c r="G8788" i="9" s="1"/>
  <c r="D1643" i="9"/>
  <c r="G8781" i="9" s="1"/>
  <c r="D1655" i="9"/>
  <c r="G8769" i="9" s="1"/>
  <c r="D1662" i="9"/>
  <c r="G8762" i="9" s="1"/>
  <c r="D1675" i="9"/>
  <c r="G8749" i="9" s="1"/>
  <c r="D1695" i="9"/>
  <c r="G8729" i="9" s="1"/>
  <c r="D1702" i="9"/>
  <c r="G8722" i="9" s="1"/>
  <c r="D1710" i="9"/>
  <c r="G8714" i="9" s="1"/>
  <c r="D1735" i="9"/>
  <c r="G8689" i="9" s="1"/>
  <c r="D1770" i="9"/>
  <c r="G8654" i="9" s="1"/>
  <c r="D1783" i="9"/>
  <c r="G8641" i="9" s="1"/>
  <c r="D1790" i="9"/>
  <c r="G8634" i="9" s="1"/>
  <c r="D1803" i="9"/>
  <c r="G8621" i="9" s="1"/>
  <c r="D1823" i="9"/>
  <c r="G8601" i="9" s="1"/>
  <c r="D1830" i="9"/>
  <c r="G8594" i="9" s="1"/>
  <c r="D1838" i="9"/>
  <c r="G8586" i="9" s="1"/>
  <c r="D1863" i="9"/>
  <c r="G8561" i="9" s="1"/>
  <c r="D1898" i="9"/>
  <c r="G8526" i="9" s="1"/>
  <c r="D1911" i="9"/>
  <c r="G8513" i="9" s="1"/>
  <c r="D1918" i="9"/>
  <c r="G8506" i="9" s="1"/>
  <c r="D1931" i="9"/>
  <c r="G8493" i="9" s="1"/>
  <c r="D1951" i="9"/>
  <c r="G8473" i="9" s="1"/>
  <c r="D1958" i="9"/>
  <c r="G8466" i="9" s="1"/>
  <c r="D1966" i="9"/>
  <c r="G8458" i="9" s="1"/>
  <c r="D1991" i="9"/>
  <c r="G8433" i="9" s="1"/>
  <c r="D2026" i="9"/>
  <c r="G8398" i="9" s="1"/>
  <c r="D2039" i="9"/>
  <c r="G8385" i="9" s="1"/>
  <c r="D2046" i="9"/>
  <c r="G8378" i="9" s="1"/>
  <c r="D2086" i="9"/>
  <c r="G8338" i="9" s="1"/>
  <c r="D2101" i="9"/>
  <c r="G8323" i="9" s="1"/>
  <c r="D2150" i="9"/>
  <c r="G8274" i="9" s="1"/>
  <c r="D2178" i="9"/>
  <c r="G8246" i="9" s="1"/>
  <c r="D2186" i="9"/>
  <c r="G8238" i="9" s="1"/>
  <c r="D2199" i="9"/>
  <c r="G8225" i="9" s="1"/>
  <c r="D2202" i="9"/>
  <c r="G8222" i="9" s="1"/>
  <c r="D2238" i="9"/>
  <c r="G8186" i="9" s="1"/>
  <c r="D2243" i="9"/>
  <c r="G8181" i="9" s="1"/>
  <c r="D2274" i="9"/>
  <c r="G8150" i="9" s="1"/>
  <c r="D2279" i="9"/>
  <c r="G8145" i="9" s="1"/>
  <c r="D2403" i="9"/>
  <c r="G8021" i="9" s="1"/>
  <c r="D2411" i="9"/>
  <c r="G8013" i="9" s="1"/>
  <c r="D2525" i="9"/>
  <c r="G7899" i="9" s="1"/>
  <c r="D2532" i="9"/>
  <c r="G7892" i="9" s="1"/>
  <c r="D2562" i="9"/>
  <c r="G7862" i="9" s="1"/>
  <c r="D2694" i="9"/>
  <c r="G7730" i="9" s="1"/>
  <c r="D2865" i="9"/>
  <c r="G7559" i="9" s="1"/>
  <c r="D2895" i="9"/>
  <c r="G7529" i="9" s="1"/>
  <c r="D2903" i="9"/>
  <c r="G7521" i="9" s="1"/>
  <c r="D2926" i="9"/>
  <c r="G7498" i="9" s="1"/>
  <c r="D2953" i="9"/>
  <c r="G7471" i="9" s="1"/>
  <c r="D2973" i="9"/>
  <c r="G7451" i="9" s="1"/>
  <c r="D2987" i="9"/>
  <c r="G7437" i="9" s="1"/>
  <c r="D3017" i="9"/>
  <c r="G7407" i="9" s="1"/>
  <c r="D3039" i="9"/>
  <c r="G7385" i="9" s="1"/>
  <c r="D3063" i="9"/>
  <c r="G7361" i="9" s="1"/>
  <c r="D3093" i="9"/>
  <c r="G7331" i="9" s="1"/>
  <c r="D3091" i="9"/>
  <c r="G7333" i="9" s="1"/>
  <c r="D3107" i="9"/>
  <c r="G7317" i="9" s="1"/>
  <c r="D3135" i="9"/>
  <c r="G7289" i="9" s="1"/>
  <c r="D3158" i="9"/>
  <c r="G7266" i="9" s="1"/>
  <c r="D3164" i="9"/>
  <c r="G7260" i="9" s="1"/>
  <c r="D3179" i="9"/>
  <c r="G7245" i="9" s="1"/>
  <c r="D3200" i="9"/>
  <c r="G7224" i="9" s="1"/>
  <c r="D3199" i="9"/>
  <c r="G7225" i="9" s="1"/>
  <c r="D3207" i="9"/>
  <c r="G7217" i="9" s="1"/>
  <c r="D3221" i="9"/>
  <c r="G7203" i="9" s="1"/>
  <c r="D3228" i="9"/>
  <c r="G7196" i="9" s="1"/>
  <c r="D3243" i="9"/>
  <c r="G7181" i="9" s="1"/>
  <c r="D3280" i="9"/>
  <c r="G7144" i="9" s="1"/>
  <c r="D3279" i="9"/>
  <c r="G7145" i="9" s="1"/>
  <c r="D3287" i="9"/>
  <c r="G7137" i="9" s="1"/>
  <c r="D3303" i="9"/>
  <c r="G7121" i="9" s="1"/>
  <c r="D3317" i="9"/>
  <c r="G7107" i="9" s="1"/>
  <c r="D3375" i="9"/>
  <c r="G7049" i="9" s="1"/>
  <c r="D3383" i="9"/>
  <c r="G7041" i="9" s="1"/>
  <c r="D3522" i="9"/>
  <c r="G6902" i="9" s="1"/>
  <c r="D3520" i="9"/>
  <c r="G6904" i="9" s="1"/>
  <c r="D3859" i="9"/>
  <c r="G6565" i="9" s="1"/>
  <c r="D4140" i="9"/>
  <c r="G6284" i="9" s="1"/>
  <c r="D4173" i="9"/>
  <c r="G6251" i="9" s="1"/>
  <c r="D4207" i="9"/>
  <c r="G6217" i="9" s="1"/>
  <c r="D4216" i="9"/>
  <c r="G6208" i="9" s="1"/>
  <c r="D4224" i="9"/>
  <c r="G6200" i="9" s="1"/>
  <c r="D4233" i="9"/>
  <c r="G6191" i="9" s="1"/>
  <c r="D4371" i="9"/>
  <c r="G6053" i="9" s="1"/>
  <c r="D4387" i="9"/>
  <c r="G6037" i="9" s="1"/>
  <c r="D4457" i="9"/>
  <c r="G5967" i="9" s="1"/>
  <c r="D4487" i="9"/>
  <c r="G5937" i="9" s="1"/>
  <c r="D4573" i="9"/>
  <c r="G5851" i="9" s="1"/>
  <c r="D4679" i="9"/>
  <c r="G5745" i="9" s="1"/>
  <c r="D4687" i="9"/>
  <c r="G5737" i="9" s="1"/>
  <c r="D4781" i="9"/>
  <c r="G5643" i="9" s="1"/>
  <c r="D4800" i="9"/>
  <c r="G5624" i="9" s="1"/>
  <c r="D4847" i="9"/>
  <c r="G5577" i="9" s="1"/>
  <c r="D5301" i="9"/>
  <c r="G5123" i="9" s="1"/>
  <c r="D5300" i="9"/>
  <c r="G5124" i="9" s="1"/>
  <c r="D5408" i="9"/>
  <c r="G5016" i="9" s="1"/>
  <c r="D5448" i="9"/>
  <c r="G4976" i="9" s="1"/>
  <c r="D5456" i="9"/>
  <c r="G4968" i="9" s="1"/>
  <c r="D5464" i="9"/>
  <c r="G4960" i="9" s="1"/>
  <c r="D5910" i="9"/>
  <c r="G4514" i="9" s="1"/>
  <c r="D5896" i="9"/>
  <c r="G4528" i="9" s="1"/>
  <c r="D5982" i="9"/>
  <c r="G4442" i="9" s="1"/>
  <c r="D5976" i="9"/>
  <c r="G4448" i="9" s="1"/>
  <c r="D11" i="9"/>
  <c r="G10413" i="9" s="1"/>
  <c r="D15" i="9"/>
  <c r="G10409" i="9" s="1"/>
  <c r="D39" i="9"/>
  <c r="G10385" i="9" s="1"/>
  <c r="D59" i="9"/>
  <c r="G10365" i="9" s="1"/>
  <c r="D71" i="9"/>
  <c r="G10353" i="9" s="1"/>
  <c r="D83" i="9"/>
  <c r="G10341" i="9" s="1"/>
  <c r="D119" i="9"/>
  <c r="G10305" i="9" s="1"/>
  <c r="D187" i="9"/>
  <c r="G10237" i="9" s="1"/>
  <c r="D199" i="9"/>
  <c r="G10225" i="9" s="1"/>
  <c r="D211" i="9"/>
  <c r="G10213" i="9" s="1"/>
  <c r="D223" i="9"/>
  <c r="G10201" i="9" s="1"/>
  <c r="D235" i="9"/>
  <c r="G10189" i="9" s="1"/>
  <c r="D247" i="9"/>
  <c r="G10177" i="9" s="1"/>
  <c r="D279" i="9"/>
  <c r="G10145" i="9" s="1"/>
  <c r="D311" i="9"/>
  <c r="G10113" i="9" s="1"/>
  <c r="D323" i="9"/>
  <c r="G10101" i="9" s="1"/>
  <c r="D367" i="9"/>
  <c r="G10057" i="9" s="1"/>
  <c r="D399" i="9"/>
  <c r="G10025" i="9" s="1"/>
  <c r="D431" i="9"/>
  <c r="G9993" i="9" s="1"/>
  <c r="D463" i="9"/>
  <c r="G9961" i="9" s="1"/>
  <c r="D495" i="9"/>
  <c r="G9929" i="9" s="1"/>
  <c r="D515" i="9"/>
  <c r="G9909" i="9" s="1"/>
  <c r="D528" i="9"/>
  <c r="G9896" i="9" s="1"/>
  <c r="D547" i="9"/>
  <c r="G9877" i="9" s="1"/>
  <c r="D560" i="9"/>
  <c r="G9864" i="9" s="1"/>
  <c r="D579" i="9"/>
  <c r="G9845" i="9" s="1"/>
  <c r="D592" i="9"/>
  <c r="G9832" i="9" s="1"/>
  <c r="D611" i="9"/>
  <c r="G9813" i="9" s="1"/>
  <c r="D624" i="9"/>
  <c r="G9800" i="9" s="1"/>
  <c r="D643" i="9"/>
  <c r="G9781" i="9" s="1"/>
  <c r="D656" i="9"/>
  <c r="G9768" i="9" s="1"/>
  <c r="D675" i="9"/>
  <c r="G9749" i="9" s="1"/>
  <c r="D688" i="9"/>
  <c r="G9736" i="9" s="1"/>
  <c r="D707" i="9"/>
  <c r="G9717" i="9" s="1"/>
  <c r="D720" i="9"/>
  <c r="G9704" i="9" s="1"/>
  <c r="D732" i="9"/>
  <c r="G9692" i="9" s="1"/>
  <c r="D751" i="9"/>
  <c r="G9673" i="9" s="1"/>
  <c r="D764" i="9"/>
  <c r="G9660" i="9" s="1"/>
  <c r="D795" i="9"/>
  <c r="G9629" i="9" s="1"/>
  <c r="D827" i="9"/>
  <c r="G9597" i="9" s="1"/>
  <c r="D859" i="9"/>
  <c r="G9565" i="9" s="1"/>
  <c r="D891" i="9"/>
  <c r="G9533" i="9" s="1"/>
  <c r="D923" i="9"/>
  <c r="G9501" i="9" s="1"/>
  <c r="D955" i="9"/>
  <c r="G9469" i="9" s="1"/>
  <c r="D1007" i="9"/>
  <c r="G9417" i="9" s="1"/>
  <c r="D1027" i="9"/>
  <c r="G9397" i="9" s="1"/>
  <c r="D1041" i="9"/>
  <c r="G9383" i="9" s="1"/>
  <c r="D1119" i="9"/>
  <c r="G9305" i="9" s="1"/>
  <c r="D1139" i="9"/>
  <c r="G9285" i="9" s="1"/>
  <c r="D1159" i="9"/>
  <c r="G9265" i="9" s="1"/>
  <c r="D1211" i="9"/>
  <c r="G9213" i="9" s="1"/>
  <c r="D1231" i="9"/>
  <c r="G9193" i="9" s="1"/>
  <c r="D1283" i="9"/>
  <c r="G9141" i="9" s="1"/>
  <c r="D1303" i="9"/>
  <c r="G9121" i="9" s="1"/>
  <c r="D1317" i="9"/>
  <c r="G9107" i="9" s="1"/>
  <c r="D1355" i="9"/>
  <c r="G9069" i="9" s="1"/>
  <c r="D1375" i="9"/>
  <c r="G9049" i="9" s="1"/>
  <c r="D1395" i="9"/>
  <c r="G9029" i="9" s="1"/>
  <c r="D1415" i="9"/>
  <c r="G9009" i="9" s="1"/>
  <c r="D1428" i="9"/>
  <c r="G8996" i="9" s="1"/>
  <c r="D1448" i="9"/>
  <c r="G8976" i="9" s="1"/>
  <c r="D1479" i="9"/>
  <c r="G8945" i="9" s="1"/>
  <c r="D1499" i="9"/>
  <c r="G8925" i="9" s="1"/>
  <c r="D1512" i="9"/>
  <c r="G8912" i="9" s="1"/>
  <c r="D1519" i="9"/>
  <c r="G8905" i="9" s="1"/>
  <c r="D1532" i="9"/>
  <c r="G8892" i="9" s="1"/>
  <c r="D1545" i="9"/>
  <c r="G8879" i="9" s="1"/>
  <c r="D1591" i="9"/>
  <c r="G8833" i="9" s="1"/>
  <c r="D1604" i="9"/>
  <c r="G8820" i="9" s="1"/>
  <c r="D1611" i="9"/>
  <c r="G8813" i="9" s="1"/>
  <c r="D1624" i="9"/>
  <c r="G8800" i="9" s="1"/>
  <c r="D1644" i="9"/>
  <c r="G8780" i="9" s="1"/>
  <c r="D1650" i="9"/>
  <c r="G8774" i="9" s="1"/>
  <c r="D1677" i="9"/>
  <c r="G8747" i="9" s="1"/>
  <c r="D1723" i="9"/>
  <c r="G8701" i="9" s="1"/>
  <c r="D1730" i="9"/>
  <c r="G8694" i="9" s="1"/>
  <c r="D1737" i="9"/>
  <c r="G8687" i="9" s="1"/>
  <c r="D1763" i="9"/>
  <c r="G8661" i="9" s="1"/>
  <c r="D1778" i="9"/>
  <c r="G8646" i="9" s="1"/>
  <c r="D1805" i="9"/>
  <c r="G8619" i="9" s="1"/>
  <c r="D1851" i="9"/>
  <c r="G8573" i="9" s="1"/>
  <c r="D1858" i="9"/>
  <c r="G8566" i="9" s="1"/>
  <c r="D1865" i="9"/>
  <c r="G8559" i="9" s="1"/>
  <c r="D1891" i="9"/>
  <c r="G8533" i="9" s="1"/>
  <c r="D1906" i="9"/>
  <c r="G8518" i="9" s="1"/>
  <c r="D1933" i="9"/>
  <c r="G8491" i="9" s="1"/>
  <c r="D1979" i="9"/>
  <c r="G8445" i="9" s="1"/>
  <c r="D1986" i="9"/>
  <c r="G8438" i="9" s="1"/>
  <c r="D1993" i="9"/>
  <c r="G8431" i="9" s="1"/>
  <c r="D2019" i="9"/>
  <c r="G8405" i="9" s="1"/>
  <c r="D2034" i="9"/>
  <c r="G8390" i="9" s="1"/>
  <c r="D2067" i="9"/>
  <c r="G8357" i="9" s="1"/>
  <c r="D2074" i="9"/>
  <c r="G8350" i="9" s="1"/>
  <c r="D2087" i="9"/>
  <c r="G8337" i="9" s="1"/>
  <c r="D2095" i="9"/>
  <c r="G8329" i="9" s="1"/>
  <c r="D2239" i="9"/>
  <c r="G8185" i="9" s="1"/>
  <c r="D2303" i="9"/>
  <c r="G8121" i="9" s="1"/>
  <c r="D2326" i="9"/>
  <c r="G8098" i="9" s="1"/>
  <c r="D2407" i="9"/>
  <c r="G8017" i="9" s="1"/>
  <c r="D2474" i="9"/>
  <c r="G7950" i="9" s="1"/>
  <c r="D2481" i="9"/>
  <c r="G7943" i="9" s="1"/>
  <c r="D2497" i="9"/>
  <c r="G7927" i="9" s="1"/>
  <c r="D2504" i="9"/>
  <c r="G7920" i="9" s="1"/>
  <c r="D2518" i="9"/>
  <c r="G7906" i="9" s="1"/>
  <c r="D2541" i="9"/>
  <c r="G7883" i="9" s="1"/>
  <c r="D2548" i="9"/>
  <c r="G7876" i="9" s="1"/>
  <c r="D2578" i="9"/>
  <c r="G7846" i="9" s="1"/>
  <c r="D2610" i="9"/>
  <c r="G7814" i="9" s="1"/>
  <c r="D2626" i="9"/>
  <c r="G7798" i="9" s="1"/>
  <c r="D2710" i="9"/>
  <c r="G7714" i="9" s="1"/>
  <c r="D2741" i="9"/>
  <c r="G7683" i="9" s="1"/>
  <c r="D2787" i="9"/>
  <c r="G7637" i="9" s="1"/>
  <c r="D2889" i="9"/>
  <c r="G7535" i="9" s="1"/>
  <c r="D2911" i="9"/>
  <c r="G7513" i="9" s="1"/>
  <c r="D2933" i="9"/>
  <c r="G7491" i="9" s="1"/>
  <c r="D2954" i="9"/>
  <c r="G7470" i="9" s="1"/>
  <c r="D2961" i="9"/>
  <c r="G7463" i="9" s="1"/>
  <c r="D2967" i="9"/>
  <c r="G7457" i="9" s="1"/>
  <c r="D2974" i="9"/>
  <c r="G7450" i="9" s="1"/>
  <c r="D2995" i="9"/>
  <c r="G7429" i="9" s="1"/>
  <c r="D3049" i="9"/>
  <c r="G7375" i="9" s="1"/>
  <c r="D3130" i="9"/>
  <c r="G7294" i="9" s="1"/>
  <c r="D3145" i="9"/>
  <c r="G7279" i="9" s="1"/>
  <c r="D3165" i="9"/>
  <c r="G7259" i="9" s="1"/>
  <c r="D3172" i="9"/>
  <c r="G7252" i="9" s="1"/>
  <c r="D3208" i="9"/>
  <c r="G7216" i="9" s="1"/>
  <c r="D3215" i="9"/>
  <c r="G7209" i="9" s="1"/>
  <c r="D3222" i="9"/>
  <c r="G7202" i="9" s="1"/>
  <c r="D3266" i="9"/>
  <c r="G7158" i="9" s="1"/>
  <c r="D3273" i="9"/>
  <c r="G7151" i="9" s="1"/>
  <c r="D3296" i="9"/>
  <c r="G7128" i="9" s="1"/>
  <c r="D3325" i="9"/>
  <c r="G7099" i="9" s="1"/>
  <c r="D3331" i="9"/>
  <c r="G7093" i="9" s="1"/>
  <c r="D3339" i="9"/>
  <c r="G7085" i="9" s="1"/>
  <c r="D3346" i="9"/>
  <c r="G7078" i="9" s="1"/>
  <c r="D3354" i="9"/>
  <c r="G7070" i="9" s="1"/>
  <c r="D3368" i="9"/>
  <c r="G7056" i="9" s="1"/>
  <c r="D3376" i="9"/>
  <c r="G7048" i="9" s="1"/>
  <c r="D3384" i="9"/>
  <c r="G7040" i="9" s="1"/>
  <c r="D3483" i="9"/>
  <c r="G6941" i="9" s="1"/>
  <c r="D3496" i="9"/>
  <c r="G6928" i="9" s="1"/>
  <c r="D3512" i="9"/>
  <c r="G6912" i="9" s="1"/>
  <c r="D3577" i="9"/>
  <c r="G6847" i="9" s="1"/>
  <c r="D3675" i="9"/>
  <c r="G6749" i="9" s="1"/>
  <c r="D3691" i="9"/>
  <c r="G6733" i="9" s="1"/>
  <c r="D3875" i="9"/>
  <c r="G6549" i="9" s="1"/>
  <c r="D3939" i="9"/>
  <c r="G6485" i="9" s="1"/>
  <c r="D3987" i="9"/>
  <c r="G6437" i="9" s="1"/>
  <c r="D4019" i="9"/>
  <c r="G6405" i="9" s="1"/>
  <c r="D4051" i="9"/>
  <c r="G6373" i="9" s="1"/>
  <c r="D4121" i="9"/>
  <c r="G6303" i="9" s="1"/>
  <c r="D4135" i="9"/>
  <c r="G6289" i="9" s="1"/>
  <c r="D4143" i="9"/>
  <c r="G6281" i="9" s="1"/>
  <c r="D4203" i="9"/>
  <c r="G6221" i="9" s="1"/>
  <c r="D4219" i="9"/>
  <c r="G6205" i="9" s="1"/>
  <c r="D4303" i="9"/>
  <c r="G6121" i="9" s="1"/>
  <c r="D4319" i="9"/>
  <c r="G6105" i="9" s="1"/>
  <c r="D4391" i="9"/>
  <c r="G6033" i="9" s="1"/>
  <c r="D4448" i="9"/>
  <c r="G5976" i="9" s="1"/>
  <c r="D4456" i="9"/>
  <c r="G5968" i="9" s="1"/>
  <c r="D4511" i="9"/>
  <c r="G5913" i="9" s="1"/>
  <c r="D4564" i="9"/>
  <c r="G5860" i="9" s="1"/>
  <c r="D4605" i="9"/>
  <c r="G5819" i="9" s="1"/>
  <c r="D4664" i="9"/>
  <c r="G5760" i="9" s="1"/>
  <c r="D4673" i="9"/>
  <c r="G5751" i="9" s="1"/>
  <c r="D4756" i="9"/>
  <c r="G5668" i="9" s="1"/>
  <c r="D5191" i="9"/>
  <c r="G5233" i="9" s="1"/>
  <c r="D5188" i="9"/>
  <c r="G5236" i="9" s="1"/>
  <c r="D5260" i="9"/>
  <c r="G5164" i="9" s="1"/>
  <c r="D5276" i="9"/>
  <c r="G5148" i="9" s="1"/>
  <c r="D5309" i="9"/>
  <c r="G5115" i="9" s="1"/>
  <c r="D5324" i="9"/>
  <c r="G5100" i="9" s="1"/>
  <c r="D5332" i="9"/>
  <c r="G5092" i="9" s="1"/>
  <c r="D5637" i="9"/>
  <c r="G4787" i="9" s="1"/>
  <c r="D5636" i="9"/>
  <c r="G4788" i="9" s="1"/>
  <c r="D5809" i="9"/>
  <c r="G4615" i="9" s="1"/>
  <c r="D5808" i="9"/>
  <c r="G4616" i="9" s="1"/>
  <c r="D5824" i="9"/>
  <c r="G4600" i="9" s="1"/>
  <c r="D5872" i="9"/>
  <c r="G4552" i="9" s="1"/>
  <c r="D6650" i="9"/>
  <c r="G3774" i="9" s="1"/>
  <c r="D6960" i="9"/>
  <c r="G3464" i="9" s="1"/>
  <c r="D6976" i="9"/>
  <c r="G3448" i="9" s="1"/>
  <c r="D6984" i="9"/>
  <c r="G3440" i="9" s="1"/>
  <c r="D7574" i="9"/>
  <c r="G2850" i="9" s="1"/>
  <c r="D7558" i="9"/>
  <c r="G2866" i="9" s="1"/>
  <c r="D1651" i="9"/>
  <c r="G8773" i="9" s="1"/>
  <c r="D1658" i="9"/>
  <c r="G8766" i="9" s="1"/>
  <c r="D1683" i="9"/>
  <c r="G8741" i="9" s="1"/>
  <c r="D1690" i="9"/>
  <c r="G8734" i="9" s="1"/>
  <c r="D1715" i="9"/>
  <c r="G8709" i="9" s="1"/>
  <c r="D1722" i="9"/>
  <c r="G8702" i="9" s="1"/>
  <c r="D1747" i="9"/>
  <c r="G8677" i="9" s="1"/>
  <c r="D1754" i="9"/>
  <c r="G8670" i="9" s="1"/>
  <c r="D1779" i="9"/>
  <c r="G8645" i="9" s="1"/>
  <c r="D1786" i="9"/>
  <c r="G8638" i="9" s="1"/>
  <c r="D1811" i="9"/>
  <c r="G8613" i="9" s="1"/>
  <c r="D1818" i="9"/>
  <c r="G8606" i="9" s="1"/>
  <c r="D1843" i="9"/>
  <c r="G8581" i="9" s="1"/>
  <c r="D1850" i="9"/>
  <c r="G8574" i="9" s="1"/>
  <c r="D1875" i="9"/>
  <c r="G8549" i="9" s="1"/>
  <c r="D1882" i="9"/>
  <c r="G8542" i="9" s="1"/>
  <c r="D1907" i="9"/>
  <c r="G8517" i="9" s="1"/>
  <c r="D1914" i="9"/>
  <c r="G8510" i="9" s="1"/>
  <c r="D1939" i="9"/>
  <c r="G8485" i="9" s="1"/>
  <c r="D1946" i="9"/>
  <c r="G8478" i="9" s="1"/>
  <c r="D1971" i="9"/>
  <c r="G8453" i="9" s="1"/>
  <c r="D1978" i="9"/>
  <c r="G8446" i="9" s="1"/>
  <c r="D2003" i="9"/>
  <c r="G8421" i="9" s="1"/>
  <c r="D2010" i="9"/>
  <c r="G8414" i="9" s="1"/>
  <c r="D2035" i="9"/>
  <c r="G8389" i="9" s="1"/>
  <c r="D2042" i="9"/>
  <c r="G8382" i="9" s="1"/>
  <c r="D2102" i="9"/>
  <c r="G8322" i="9" s="1"/>
  <c r="D2114" i="9"/>
  <c r="G8310" i="9" s="1"/>
  <c r="D2122" i="9"/>
  <c r="G8302" i="9" s="1"/>
  <c r="D2203" i="9"/>
  <c r="G8221" i="9" s="1"/>
  <c r="D2227" i="9"/>
  <c r="G8197" i="9" s="1"/>
  <c r="D2263" i="9"/>
  <c r="G8161" i="9" s="1"/>
  <c r="D2294" i="9"/>
  <c r="G8130" i="9" s="1"/>
  <c r="D2335" i="9"/>
  <c r="G8089" i="9" s="1"/>
  <c r="D2363" i="9"/>
  <c r="G8061" i="9" s="1"/>
  <c r="D2419" i="9"/>
  <c r="G8005" i="9" s="1"/>
  <c r="D2458" i="9"/>
  <c r="G7966" i="9" s="1"/>
  <c r="D2465" i="9"/>
  <c r="G7959" i="9" s="1"/>
  <c r="D2488" i="9"/>
  <c r="G7936" i="9" s="1"/>
  <c r="D2502" i="9"/>
  <c r="G7922" i="9" s="1"/>
  <c r="D2546" i="9"/>
  <c r="G7878" i="9" s="1"/>
  <c r="D2653" i="9"/>
  <c r="G7771" i="9" s="1"/>
  <c r="D2660" i="9"/>
  <c r="G7764" i="9" s="1"/>
  <c r="D2881" i="9"/>
  <c r="G7543" i="9" s="1"/>
  <c r="D2901" i="9"/>
  <c r="G7523" i="9" s="1"/>
  <c r="D2921" i="9"/>
  <c r="G7503" i="9" s="1"/>
  <c r="D2941" i="9"/>
  <c r="G7483" i="9" s="1"/>
  <c r="D2955" i="9"/>
  <c r="G7469" i="9" s="1"/>
  <c r="D2989" i="9"/>
  <c r="G7435" i="9" s="1"/>
  <c r="D3002" i="9"/>
  <c r="G7422" i="9" s="1"/>
  <c r="D3009" i="9"/>
  <c r="G7415" i="9" s="1"/>
  <c r="D3029" i="9"/>
  <c r="G7395" i="9" s="1"/>
  <c r="D3050" i="9"/>
  <c r="G7374" i="9" s="1"/>
  <c r="D3057" i="9"/>
  <c r="G7367" i="9" s="1"/>
  <c r="D3070" i="9"/>
  <c r="G7354" i="9" s="1"/>
  <c r="D3085" i="9"/>
  <c r="G7339" i="9" s="1"/>
  <c r="D3098" i="9"/>
  <c r="G7326" i="9" s="1"/>
  <c r="D3126" i="9"/>
  <c r="G7298" i="9" s="1"/>
  <c r="D3147" i="9"/>
  <c r="G7277" i="9" s="1"/>
  <c r="D3202" i="9"/>
  <c r="G7222" i="9" s="1"/>
  <c r="D3209" i="9"/>
  <c r="G7215" i="9" s="1"/>
  <c r="D3216" i="9"/>
  <c r="G7208" i="9" s="1"/>
  <c r="D3229" i="9"/>
  <c r="G7195" i="9" s="1"/>
  <c r="D3236" i="9"/>
  <c r="G7188" i="9" s="1"/>
  <c r="D3264" i="9"/>
  <c r="G7160" i="9" s="1"/>
  <c r="D3263" i="9"/>
  <c r="G7161" i="9" s="1"/>
  <c r="D3271" i="9"/>
  <c r="G7153" i="9" s="1"/>
  <c r="D3285" i="9"/>
  <c r="G7139" i="9" s="1"/>
  <c r="D3306" i="9"/>
  <c r="G7118" i="9" s="1"/>
  <c r="D3312" i="9"/>
  <c r="G7112" i="9" s="1"/>
  <c r="D3326" i="9"/>
  <c r="G7098" i="9" s="1"/>
  <c r="D3332" i="9"/>
  <c r="G7092" i="9" s="1"/>
  <c r="D3347" i="9"/>
  <c r="G7077" i="9" s="1"/>
  <c r="D3355" i="9"/>
  <c r="G7069" i="9" s="1"/>
  <c r="D3392" i="9"/>
  <c r="G7032" i="9" s="1"/>
  <c r="D3422" i="9"/>
  <c r="G7002" i="9" s="1"/>
  <c r="D3428" i="9"/>
  <c r="G6996" i="9" s="1"/>
  <c r="D3504" i="9"/>
  <c r="G6920" i="9" s="1"/>
  <c r="D3513" i="9"/>
  <c r="G6911" i="9" s="1"/>
  <c r="D3535" i="9"/>
  <c r="G6889" i="9" s="1"/>
  <c r="D3539" i="9"/>
  <c r="G6885" i="9" s="1"/>
  <c r="D3891" i="9"/>
  <c r="G6533" i="9" s="1"/>
  <c r="D3959" i="9"/>
  <c r="G6465" i="9" s="1"/>
  <c r="D3991" i="9"/>
  <c r="G6433" i="9" s="1"/>
  <c r="D4055" i="9"/>
  <c r="G6369" i="9" s="1"/>
  <c r="D4144" i="9"/>
  <c r="G6280" i="9" s="1"/>
  <c r="D4153" i="9"/>
  <c r="G6271" i="9" s="1"/>
  <c r="D4167" i="9"/>
  <c r="G6257" i="9" s="1"/>
  <c r="D4175" i="9"/>
  <c r="G6249" i="9" s="1"/>
  <c r="D4205" i="9"/>
  <c r="G6219" i="9" s="1"/>
  <c r="D4227" i="9"/>
  <c r="G6197" i="9" s="1"/>
  <c r="D4276" i="9"/>
  <c r="G6148" i="9" s="1"/>
  <c r="D4309" i="9"/>
  <c r="G6115" i="9" s="1"/>
  <c r="D4317" i="9"/>
  <c r="G6107" i="9" s="1"/>
  <c r="D4385" i="9"/>
  <c r="G6039" i="9" s="1"/>
  <c r="D4428" i="9"/>
  <c r="G5996" i="9" s="1"/>
  <c r="D4437" i="9"/>
  <c r="G5987" i="9" s="1"/>
  <c r="D4585" i="9"/>
  <c r="G5839" i="9" s="1"/>
  <c r="D4704" i="9"/>
  <c r="G5720" i="9" s="1"/>
  <c r="D4759" i="9"/>
  <c r="G5665" i="9" s="1"/>
  <c r="D4772" i="9"/>
  <c r="G5652" i="9" s="1"/>
  <c r="D4771" i="9"/>
  <c r="G5653" i="9" s="1"/>
  <c r="D4780" i="9"/>
  <c r="G5644" i="9" s="1"/>
  <c r="D4803" i="9"/>
  <c r="G5621" i="9" s="1"/>
  <c r="D4841" i="9"/>
  <c r="G5583" i="9" s="1"/>
  <c r="D4884" i="9"/>
  <c r="G5540" i="9" s="1"/>
  <c r="D4926" i="9"/>
  <c r="G5498" i="9" s="1"/>
  <c r="D4954" i="9"/>
  <c r="G5470" i="9" s="1"/>
  <c r="D4962" i="9"/>
  <c r="G5462" i="9" s="1"/>
  <c r="D5365" i="9"/>
  <c r="G5059" i="9" s="1"/>
  <c r="D5364" i="9"/>
  <c r="G5060" i="9" s="1"/>
  <c r="D5387" i="9"/>
  <c r="G5037" i="9" s="1"/>
  <c r="D5394" i="9"/>
  <c r="G5030" i="9" s="1"/>
  <c r="D5426" i="9"/>
  <c r="G4998" i="9" s="1"/>
  <c r="D5496" i="9"/>
  <c r="G4928" i="9" s="1"/>
  <c r="D5564" i="9"/>
  <c r="G4860" i="9" s="1"/>
  <c r="D5628" i="9"/>
  <c r="G4796" i="9" s="1"/>
  <c r="D5642" i="9"/>
  <c r="G4782" i="9" s="1"/>
  <c r="D5820" i="9"/>
  <c r="G4604" i="9" s="1"/>
  <c r="D5917" i="9"/>
  <c r="G4507" i="9" s="1"/>
  <c r="D5916" i="9"/>
  <c r="G4508" i="9" s="1"/>
  <c r="D5932" i="9"/>
  <c r="G4492" i="9" s="1"/>
  <c r="D5944" i="9"/>
  <c r="G4480" i="9" s="1"/>
  <c r="D5954" i="9"/>
  <c r="G4470" i="9" s="1"/>
  <c r="D6641" i="9"/>
  <c r="G3783" i="9" s="1"/>
  <c r="D6648" i="9"/>
  <c r="G3776" i="9" s="1"/>
  <c r="D6656" i="9"/>
  <c r="G3768" i="9" s="1"/>
  <c r="D6662" i="9"/>
  <c r="G3762" i="9" s="1"/>
  <c r="D2623" i="9"/>
  <c r="G7801" i="9" s="1"/>
  <c r="D2721" i="9"/>
  <c r="G7703" i="9" s="1"/>
  <c r="D2774" i="9"/>
  <c r="G7650" i="9" s="1"/>
  <c r="D2790" i="9"/>
  <c r="G7634" i="9" s="1"/>
  <c r="D2806" i="9"/>
  <c r="G7618" i="9" s="1"/>
  <c r="D2902" i="9"/>
  <c r="G7522" i="9" s="1"/>
  <c r="D2922" i="9"/>
  <c r="G7502" i="9" s="1"/>
  <c r="D2929" i="9"/>
  <c r="G7495" i="9" s="1"/>
  <c r="D2942" i="9"/>
  <c r="G7482" i="9" s="1"/>
  <c r="D2975" i="9"/>
  <c r="G7449" i="9" s="1"/>
  <c r="D2990" i="9"/>
  <c r="G7434" i="9" s="1"/>
  <c r="D3010" i="9"/>
  <c r="G7414" i="9" s="1"/>
  <c r="D3030" i="9"/>
  <c r="G7394" i="9" s="1"/>
  <c r="D3051" i="9"/>
  <c r="G7373" i="9" s="1"/>
  <c r="D3106" i="9"/>
  <c r="G7318" i="9" s="1"/>
  <c r="D3113" i="9"/>
  <c r="G7311" i="9" s="1"/>
  <c r="D3133" i="9"/>
  <c r="G7291" i="9" s="1"/>
  <c r="D3168" i="9"/>
  <c r="G7256" i="9" s="1"/>
  <c r="D3167" i="9"/>
  <c r="G7257" i="9" s="1"/>
  <c r="D3175" i="9"/>
  <c r="G7249" i="9" s="1"/>
  <c r="D3189" i="9"/>
  <c r="G7235" i="9" s="1"/>
  <c r="D3210" i="9"/>
  <c r="G7214" i="9" s="1"/>
  <c r="D3217" i="9"/>
  <c r="G7207" i="9" s="1"/>
  <c r="D3230" i="9"/>
  <c r="G7194" i="9" s="1"/>
  <c r="D3245" i="9"/>
  <c r="G7179" i="9" s="1"/>
  <c r="D3258" i="9"/>
  <c r="G7166" i="9" s="1"/>
  <c r="D3272" i="9"/>
  <c r="G7152" i="9" s="1"/>
  <c r="D3286" i="9"/>
  <c r="G7138" i="9" s="1"/>
  <c r="D3292" i="9"/>
  <c r="G7132" i="9" s="1"/>
  <c r="D3313" i="9"/>
  <c r="G7111" i="9" s="1"/>
  <c r="D3320" i="9"/>
  <c r="G7104" i="9" s="1"/>
  <c r="D3333" i="9"/>
  <c r="G7091" i="9" s="1"/>
  <c r="D3341" i="9"/>
  <c r="G7083" i="9" s="1"/>
  <c r="D3386" i="9"/>
  <c r="G7038" i="9" s="1"/>
  <c r="D3394" i="9"/>
  <c r="G7030" i="9" s="1"/>
  <c r="D3415" i="9"/>
  <c r="G7009" i="9" s="1"/>
  <c r="D3423" i="9"/>
  <c r="G7001" i="9" s="1"/>
  <c r="D3506" i="9"/>
  <c r="G6918" i="9" s="1"/>
  <c r="D3967" i="9"/>
  <c r="G6457" i="9" s="1"/>
  <c r="D3999" i="9"/>
  <c r="G6425" i="9" s="1"/>
  <c r="D4196" i="9"/>
  <c r="G6228" i="9" s="1"/>
  <c r="D4204" i="9"/>
  <c r="G6220" i="9" s="1"/>
  <c r="D4257" i="9"/>
  <c r="G6167" i="9" s="1"/>
  <c r="D4271" i="9"/>
  <c r="G6153" i="9" s="1"/>
  <c r="D4287" i="9"/>
  <c r="G6137" i="9" s="1"/>
  <c r="D4295" i="9"/>
  <c r="G6129" i="9" s="1"/>
  <c r="D4308" i="9"/>
  <c r="G6116" i="9" s="1"/>
  <c r="D4376" i="9"/>
  <c r="G6048" i="9" s="1"/>
  <c r="D4409" i="9"/>
  <c r="G6015" i="9" s="1"/>
  <c r="D4431" i="9"/>
  <c r="G5993" i="9" s="1"/>
  <c r="D4504" i="9"/>
  <c r="G5920" i="9" s="1"/>
  <c r="D4556" i="9"/>
  <c r="G5868" i="9" s="1"/>
  <c r="D4565" i="9"/>
  <c r="G5859" i="9" s="1"/>
  <c r="D4584" i="9"/>
  <c r="G5840" i="9" s="1"/>
  <c r="D4676" i="9"/>
  <c r="G5748" i="9" s="1"/>
  <c r="D4685" i="9"/>
  <c r="G5739" i="9" s="1"/>
  <c r="D4699" i="9"/>
  <c r="G5725" i="9" s="1"/>
  <c r="D4712" i="9"/>
  <c r="G5712" i="9" s="1"/>
  <c r="D4745" i="9"/>
  <c r="G5679" i="9" s="1"/>
  <c r="D4873" i="9"/>
  <c r="G5551" i="9" s="1"/>
  <c r="D4881" i="9"/>
  <c r="G5543" i="9" s="1"/>
  <c r="D4889" i="9"/>
  <c r="G5535" i="9" s="1"/>
  <c r="D4913" i="9"/>
  <c r="G5511" i="9" s="1"/>
  <c r="D4934" i="9"/>
  <c r="G5490" i="9" s="1"/>
  <c r="D4956" i="9"/>
  <c r="G5468" i="9" s="1"/>
  <c r="D4964" i="9"/>
  <c r="G5460" i="9" s="1"/>
  <c r="D5196" i="9"/>
  <c r="G5228" i="9" s="1"/>
  <c r="D5359" i="9"/>
  <c r="G5065" i="9" s="1"/>
  <c r="D5366" i="9"/>
  <c r="G5058" i="9" s="1"/>
  <c r="D5373" i="9"/>
  <c r="G5051" i="9" s="1"/>
  <c r="D5388" i="9"/>
  <c r="G5036" i="9" s="1"/>
  <c r="D5629" i="9"/>
  <c r="G4795" i="9" s="1"/>
  <c r="D5644" i="9"/>
  <c r="G4780" i="9" s="1"/>
  <c r="D5925" i="9"/>
  <c r="G4499" i="9" s="1"/>
  <c r="D5941" i="9"/>
  <c r="G4483" i="9" s="1"/>
  <c r="D5940" i="9"/>
  <c r="G4484" i="9" s="1"/>
  <c r="D5956" i="9"/>
  <c r="G4468" i="9" s="1"/>
  <c r="D6634" i="9"/>
  <c r="G3790" i="9" s="1"/>
  <c r="D7117" i="9"/>
  <c r="G3307" i="9" s="1"/>
  <c r="D7080" i="9"/>
  <c r="G3344" i="9" s="1"/>
  <c r="D7037" i="9"/>
  <c r="G3387" i="9" s="1"/>
  <c r="D951" i="9"/>
  <c r="G9473" i="9" s="1"/>
  <c r="D983" i="9"/>
  <c r="G9441" i="9" s="1"/>
  <c r="D1015" i="9"/>
  <c r="G9409" i="9" s="1"/>
  <c r="D1047" i="9"/>
  <c r="G9377" i="9" s="1"/>
  <c r="D1099" i="9"/>
  <c r="G9325" i="9" s="1"/>
  <c r="D1131" i="9"/>
  <c r="G9293" i="9" s="1"/>
  <c r="D1163" i="9"/>
  <c r="G9261" i="9" s="1"/>
  <c r="D1195" i="9"/>
  <c r="G9229" i="9" s="1"/>
  <c r="D1227" i="9"/>
  <c r="G9197" i="9" s="1"/>
  <c r="D1259" i="9"/>
  <c r="G9165" i="9" s="1"/>
  <c r="D1291" i="9"/>
  <c r="G9133" i="9" s="1"/>
  <c r="D1335" i="9"/>
  <c r="G9089" i="9" s="1"/>
  <c r="D1367" i="9"/>
  <c r="G9057" i="9" s="1"/>
  <c r="D1399" i="9"/>
  <c r="G9025" i="9" s="1"/>
  <c r="D1412" i="9"/>
  <c r="G9012" i="9" s="1"/>
  <c r="D1431" i="9"/>
  <c r="G8993" i="9" s="1"/>
  <c r="D1444" i="9"/>
  <c r="G8980" i="9" s="1"/>
  <c r="D1463" i="9"/>
  <c r="G8961" i="9" s="1"/>
  <c r="D1475" i="9"/>
  <c r="G8949" i="9" s="1"/>
  <c r="D1488" i="9"/>
  <c r="G8936" i="9" s="1"/>
  <c r="D1507" i="9"/>
  <c r="G8917" i="9" s="1"/>
  <c r="D1520" i="9"/>
  <c r="G8904" i="9" s="1"/>
  <c r="D1539" i="9"/>
  <c r="G8885" i="9" s="1"/>
  <c r="D1552" i="9"/>
  <c r="G8872" i="9" s="1"/>
  <c r="D1571" i="9"/>
  <c r="G8853" i="9" s="1"/>
  <c r="D1584" i="9"/>
  <c r="G8840" i="9" s="1"/>
  <c r="D1603" i="9"/>
  <c r="G8821" i="9" s="1"/>
  <c r="D1616" i="9"/>
  <c r="G8808" i="9" s="1"/>
  <c r="D1635" i="9"/>
  <c r="G8789" i="9" s="1"/>
  <c r="D1648" i="9"/>
  <c r="G8776" i="9" s="1"/>
  <c r="D1654" i="9"/>
  <c r="G8770" i="9" s="1"/>
  <c r="D1679" i="9"/>
  <c r="G8745" i="9" s="1"/>
  <c r="D1686" i="9"/>
  <c r="G8738" i="9" s="1"/>
  <c r="D1711" i="9"/>
  <c r="G8713" i="9" s="1"/>
  <c r="D1718" i="9"/>
  <c r="G8706" i="9" s="1"/>
  <c r="D1743" i="9"/>
  <c r="G8681" i="9" s="1"/>
  <c r="D1750" i="9"/>
  <c r="G8674" i="9" s="1"/>
  <c r="D1775" i="9"/>
  <c r="G8649" i="9" s="1"/>
  <c r="D1782" i="9"/>
  <c r="G8642" i="9" s="1"/>
  <c r="D1807" i="9"/>
  <c r="G8617" i="9" s="1"/>
  <c r="D1814" i="9"/>
  <c r="G8610" i="9" s="1"/>
  <c r="D1839" i="9"/>
  <c r="G8585" i="9" s="1"/>
  <c r="D1846" i="9"/>
  <c r="G8578" i="9" s="1"/>
  <c r="D1871" i="9"/>
  <c r="G8553" i="9" s="1"/>
  <c r="D1878" i="9"/>
  <c r="G8546" i="9" s="1"/>
  <c r="D1903" i="9"/>
  <c r="G8521" i="9" s="1"/>
  <c r="D1910" i="9"/>
  <c r="G8514" i="9" s="1"/>
  <c r="D1935" i="9"/>
  <c r="G8489" i="9" s="1"/>
  <c r="D1942" i="9"/>
  <c r="G8482" i="9" s="1"/>
  <c r="D1967" i="9"/>
  <c r="G8457" i="9" s="1"/>
  <c r="D1974" i="9"/>
  <c r="G8450" i="9" s="1"/>
  <c r="D1999" i="9"/>
  <c r="G8425" i="9" s="1"/>
  <c r="D2006" i="9"/>
  <c r="G8418" i="9" s="1"/>
  <c r="D2031" i="9"/>
  <c r="G8393" i="9" s="1"/>
  <c r="D2038" i="9"/>
  <c r="G8386" i="9" s="1"/>
  <c r="D2071" i="9"/>
  <c r="G8353" i="9" s="1"/>
  <c r="D2131" i="9"/>
  <c r="G8293" i="9" s="1"/>
  <c r="D2138" i="9"/>
  <c r="G8286" i="9" s="1"/>
  <c r="D2158" i="9"/>
  <c r="G8266" i="9" s="1"/>
  <c r="D2165" i="9"/>
  <c r="G8259" i="9" s="1"/>
  <c r="D2254" i="9"/>
  <c r="G8170" i="9" s="1"/>
  <c r="D2290" i="9"/>
  <c r="G8134" i="9" s="1"/>
  <c r="D2387" i="9"/>
  <c r="G8037" i="9" s="1"/>
  <c r="D2443" i="9"/>
  <c r="G7981" i="9" s="1"/>
  <c r="D2557" i="9"/>
  <c r="G7867" i="9" s="1"/>
  <c r="D2564" i="9"/>
  <c r="G7860" i="9" s="1"/>
  <c r="D2594" i="9"/>
  <c r="G7830" i="9" s="1"/>
  <c r="D2730" i="9"/>
  <c r="G7694" i="9" s="1"/>
  <c r="D2746" i="9"/>
  <c r="G7678" i="9" s="1"/>
  <c r="D2769" i="9"/>
  <c r="G7655" i="9" s="1"/>
  <c r="D2838" i="9"/>
  <c r="G7586" i="9" s="1"/>
  <c r="D2890" i="9"/>
  <c r="G7534" i="9" s="1"/>
  <c r="D2897" i="9"/>
  <c r="G7527" i="9" s="1"/>
  <c r="D2910" i="9"/>
  <c r="G7514" i="9" s="1"/>
  <c r="D2943" i="9"/>
  <c r="G7481" i="9" s="1"/>
  <c r="D2958" i="9"/>
  <c r="G7466" i="9" s="1"/>
  <c r="D2978" i="9"/>
  <c r="G7446" i="9" s="1"/>
  <c r="D2998" i="9"/>
  <c r="G7426" i="9" s="1"/>
  <c r="D3018" i="9"/>
  <c r="G7406" i="9" s="1"/>
  <c r="D3025" i="9"/>
  <c r="G7399" i="9" s="1"/>
  <c r="D3038" i="9"/>
  <c r="G7386" i="9" s="1"/>
  <c r="D3053" i="9"/>
  <c r="G7371" i="9" s="1"/>
  <c r="D3066" i="9"/>
  <c r="G7358" i="9" s="1"/>
  <c r="D3094" i="9"/>
  <c r="G7330" i="9" s="1"/>
  <c r="D3115" i="9"/>
  <c r="G7309" i="9" s="1"/>
  <c r="D3170" i="9"/>
  <c r="G7254" i="9" s="1"/>
  <c r="D3177" i="9"/>
  <c r="G7247" i="9" s="1"/>
  <c r="D3184" i="9"/>
  <c r="G7240" i="9" s="1"/>
  <c r="D3197" i="9"/>
  <c r="G7227" i="9" s="1"/>
  <c r="D3204" i="9"/>
  <c r="G7220" i="9" s="1"/>
  <c r="D3232" i="9"/>
  <c r="G7192" i="9" s="1"/>
  <c r="D3231" i="9"/>
  <c r="G7193" i="9" s="1"/>
  <c r="D3239" i="9"/>
  <c r="G7185" i="9" s="1"/>
  <c r="D3253" i="9"/>
  <c r="G7171" i="9" s="1"/>
  <c r="D3274" i="9"/>
  <c r="G7150" i="9" s="1"/>
  <c r="D3281" i="9"/>
  <c r="G7143" i="9" s="1"/>
  <c r="D3294" i="9"/>
  <c r="G7130" i="9" s="1"/>
  <c r="D3568" i="9"/>
  <c r="G6856" i="9" s="1"/>
  <c r="D3619" i="9"/>
  <c r="G6805" i="9" s="1"/>
  <c r="D3627" i="9"/>
  <c r="G6797" i="9" s="1"/>
  <c r="D3685" i="9"/>
  <c r="G6739" i="9" s="1"/>
  <c r="D3701" i="9"/>
  <c r="G6723" i="9" s="1"/>
  <c r="D4031" i="9"/>
  <c r="G6393" i="9" s="1"/>
  <c r="D4041" i="9"/>
  <c r="G6383" i="9" s="1"/>
  <c r="D4119" i="9"/>
  <c r="G6305" i="9" s="1"/>
  <c r="D4132" i="9"/>
  <c r="G6292" i="9" s="1"/>
  <c r="D4141" i="9"/>
  <c r="G6283" i="9" s="1"/>
  <c r="D4160" i="9"/>
  <c r="G6264" i="9" s="1"/>
  <c r="D4176" i="9"/>
  <c r="G6248" i="9" s="1"/>
  <c r="D4243" i="9"/>
  <c r="G6181" i="9" s="1"/>
  <c r="D4265" i="9"/>
  <c r="G6159" i="9" s="1"/>
  <c r="D4297" i="9"/>
  <c r="G6127" i="9" s="1"/>
  <c r="D4340" i="9"/>
  <c r="G6084" i="9" s="1"/>
  <c r="D4355" i="9"/>
  <c r="G6069" i="9" s="1"/>
  <c r="D4403" i="9"/>
  <c r="G6021" i="9" s="1"/>
  <c r="D4411" i="9"/>
  <c r="G6013" i="9" s="1"/>
  <c r="D4460" i="9"/>
  <c r="G5964" i="9" s="1"/>
  <c r="D4469" i="9"/>
  <c r="G5955" i="9" s="1"/>
  <c r="D4536" i="9"/>
  <c r="G5888" i="9" s="1"/>
  <c r="D4545" i="9"/>
  <c r="G5879" i="9" s="1"/>
  <c r="D4603" i="9"/>
  <c r="G5821" i="9" s="1"/>
  <c r="D4619" i="9"/>
  <c r="G5805" i="9" s="1"/>
  <c r="D4627" i="9"/>
  <c r="G5797" i="9" s="1"/>
  <c r="D4635" i="9"/>
  <c r="G5789" i="9" s="1"/>
  <c r="D4671" i="9"/>
  <c r="G5753" i="9" s="1"/>
  <c r="D4693" i="9"/>
  <c r="G5731" i="9" s="1"/>
  <c r="D4701" i="9"/>
  <c r="G5723" i="9" s="1"/>
  <c r="D4723" i="9"/>
  <c r="G5701" i="9" s="1"/>
  <c r="D4739" i="9"/>
  <c r="G5685" i="9" s="1"/>
  <c r="D4812" i="9"/>
  <c r="G5612" i="9" s="1"/>
  <c r="D4867" i="9"/>
  <c r="G5557" i="9" s="1"/>
  <c r="D5269" i="9"/>
  <c r="G5155" i="9" s="1"/>
  <c r="D5284" i="9"/>
  <c r="G5140" i="9" s="1"/>
  <c r="D5292" i="9"/>
  <c r="G5132" i="9" s="1"/>
  <c r="D5330" i="9"/>
  <c r="G5094" i="9" s="1"/>
  <c r="D5338" i="9"/>
  <c r="G5086" i="9" s="1"/>
  <c r="D5346" i="9"/>
  <c r="G5078" i="9" s="1"/>
  <c r="D5353" i="9"/>
  <c r="G5071" i="9" s="1"/>
  <c r="D5544" i="9"/>
  <c r="G4880" i="9" s="1"/>
  <c r="D5576" i="9"/>
  <c r="G4848" i="9" s="1"/>
  <c r="D5585" i="9"/>
  <c r="G4839" i="9" s="1"/>
  <c r="D5584" i="9"/>
  <c r="G4840" i="9" s="1"/>
  <c r="D5614" i="9"/>
  <c r="G4810" i="9" s="1"/>
  <c r="D5622" i="9"/>
  <c r="G4802" i="9" s="1"/>
  <c r="D5772" i="9"/>
  <c r="G4652" i="9" s="1"/>
  <c r="D5768" i="9"/>
  <c r="G4656" i="9" s="1"/>
  <c r="D5794" i="9"/>
  <c r="G4630" i="9" s="1"/>
  <c r="D5904" i="9"/>
  <c r="G4520" i="9" s="1"/>
  <c r="D5912" i="9"/>
  <c r="G4512" i="9" s="1"/>
  <c r="D6045" i="9"/>
  <c r="G4379" i="9" s="1"/>
  <c r="D6044" i="9"/>
  <c r="G4380" i="9" s="1"/>
  <c r="D6110" i="9"/>
  <c r="G4314" i="9" s="1"/>
  <c r="D6242" i="9"/>
  <c r="G4182" i="9" s="1"/>
  <c r="D6550" i="9"/>
  <c r="G3874" i="9" s="1"/>
  <c r="D6572" i="9"/>
  <c r="G3852" i="9" s="1"/>
  <c r="D6628" i="9"/>
  <c r="G3796" i="9" s="1"/>
  <c r="D6636" i="9"/>
  <c r="G3788" i="9" s="1"/>
  <c r="D6946" i="9"/>
  <c r="G3478" i="9" s="1"/>
  <c r="D6954" i="9"/>
  <c r="G3470" i="9" s="1"/>
  <c r="D6952" i="9"/>
  <c r="G3472" i="9" s="1"/>
  <c r="D6968" i="9"/>
  <c r="G3456" i="9" s="1"/>
  <c r="D7048" i="9"/>
  <c r="G3376" i="9" s="1"/>
  <c r="D6115" i="9"/>
  <c r="G4309" i="9" s="1"/>
  <c r="D6274" i="9"/>
  <c r="G4150" i="9" s="1"/>
  <c r="D6290" i="9"/>
  <c r="G4134" i="9" s="1"/>
  <c r="D6298" i="9"/>
  <c r="G4126" i="9" s="1"/>
  <c r="D6590" i="9"/>
  <c r="G3834" i="9" s="1"/>
  <c r="D6621" i="9"/>
  <c r="G3803" i="9" s="1"/>
  <c r="D6629" i="9"/>
  <c r="G3795" i="9" s="1"/>
  <c r="D6754" i="9"/>
  <c r="G3670" i="9" s="1"/>
  <c r="D6928" i="9"/>
  <c r="G3496" i="9" s="1"/>
  <c r="D6924" i="9"/>
  <c r="G3500" i="9" s="1"/>
  <c r="D6932" i="9"/>
  <c r="G3492" i="9" s="1"/>
  <c r="D4311" i="9"/>
  <c r="G6113" i="9" s="1"/>
  <c r="D4325" i="9"/>
  <c r="G6099" i="9" s="1"/>
  <c r="D4339" i="9"/>
  <c r="G6085" i="9" s="1"/>
  <c r="D4347" i="9"/>
  <c r="G6077" i="9" s="1"/>
  <c r="D4375" i="9"/>
  <c r="G6049" i="9" s="1"/>
  <c r="D4388" i="9"/>
  <c r="G6036" i="9" s="1"/>
  <c r="D4417" i="9"/>
  <c r="G6007" i="9" s="1"/>
  <c r="D4436" i="9"/>
  <c r="G5988" i="9" s="1"/>
  <c r="D4445" i="9"/>
  <c r="G5979" i="9" s="1"/>
  <c r="D4503" i="9"/>
  <c r="G5921" i="9" s="1"/>
  <c r="D4525" i="9"/>
  <c r="G5899" i="9" s="1"/>
  <c r="D4544" i="9"/>
  <c r="G5880" i="9" s="1"/>
  <c r="D4595" i="9"/>
  <c r="G5829" i="9" s="1"/>
  <c r="D4608" i="9"/>
  <c r="G5816" i="9" s="1"/>
  <c r="D4607" i="9"/>
  <c r="G5817" i="9" s="1"/>
  <c r="D4617" i="9"/>
  <c r="G5807" i="9" s="1"/>
  <c r="D4644" i="9"/>
  <c r="G5780" i="9" s="1"/>
  <c r="D4652" i="9"/>
  <c r="G5772" i="9" s="1"/>
  <c r="D4675" i="9"/>
  <c r="G5749" i="9" s="1"/>
  <c r="D4744" i="9"/>
  <c r="G5680" i="9" s="1"/>
  <c r="D4761" i="9"/>
  <c r="G5663" i="9" s="1"/>
  <c r="D4775" i="9"/>
  <c r="G5649" i="9" s="1"/>
  <c r="D4783" i="9"/>
  <c r="G5641" i="9" s="1"/>
  <c r="D4831" i="9"/>
  <c r="G5593" i="9" s="1"/>
  <c r="D4844" i="9"/>
  <c r="G5580" i="9" s="1"/>
  <c r="D4853" i="9"/>
  <c r="G5571" i="9" s="1"/>
  <c r="D4874" i="9"/>
  <c r="G5550" i="9" s="1"/>
  <c r="D5181" i="9"/>
  <c r="G5243" i="9" s="1"/>
  <c r="D5180" i="9"/>
  <c r="G5244" i="9" s="1"/>
  <c r="D5210" i="9"/>
  <c r="G5214" i="9" s="1"/>
  <c r="D5287" i="9"/>
  <c r="G5137" i="9" s="1"/>
  <c r="D5295" i="9"/>
  <c r="G5129" i="9" s="1"/>
  <c r="D5303" i="9"/>
  <c r="G5121" i="9" s="1"/>
  <c r="D5317" i="9"/>
  <c r="G5107" i="9" s="1"/>
  <c r="D5354" i="9"/>
  <c r="G5070" i="9" s="1"/>
  <c r="D5361" i="9"/>
  <c r="G5063" i="9" s="1"/>
  <c r="D5368" i="9"/>
  <c r="G5056" i="9" s="1"/>
  <c r="D5481" i="9"/>
  <c r="G4943" i="9" s="1"/>
  <c r="D5480" i="9"/>
  <c r="G4944" i="9" s="1"/>
  <c r="D5503" i="9"/>
  <c r="G4921" i="9" s="1"/>
  <c r="D5533" i="9"/>
  <c r="G4891" i="9" s="1"/>
  <c r="D5745" i="9"/>
  <c r="G4679" i="9" s="1"/>
  <c r="D5760" i="9"/>
  <c r="G4664" i="9" s="1"/>
  <c r="D5774" i="9"/>
  <c r="G4650" i="9" s="1"/>
  <c r="D5782" i="9"/>
  <c r="G4642" i="9" s="1"/>
  <c r="D5897" i="9"/>
  <c r="G4527" i="9" s="1"/>
  <c r="D5918" i="9"/>
  <c r="G4506" i="9" s="1"/>
  <c r="D5980" i="9"/>
  <c r="G4444" i="9" s="1"/>
  <c r="D5988" i="9"/>
  <c r="G4436" i="9" s="1"/>
  <c r="D6070" i="9"/>
  <c r="G4354" i="9" s="1"/>
  <c r="D6085" i="9"/>
  <c r="G4339" i="9" s="1"/>
  <c r="D6470" i="9"/>
  <c r="G3954" i="9" s="1"/>
  <c r="D6508" i="9"/>
  <c r="G3916" i="9" s="1"/>
  <c r="D6554" i="9"/>
  <c r="G3870" i="9" s="1"/>
  <c r="D6578" i="9"/>
  <c r="G3846" i="9" s="1"/>
  <c r="D6767" i="9"/>
  <c r="G3657" i="9" s="1"/>
  <c r="D6774" i="9"/>
  <c r="G3650" i="9" s="1"/>
  <c r="D6839" i="9"/>
  <c r="G3585" i="9" s="1"/>
  <c r="D6900" i="9"/>
  <c r="G3524" i="9" s="1"/>
  <c r="D6896" i="9"/>
  <c r="G3528" i="9" s="1"/>
  <c r="D8026" i="9"/>
  <c r="G2398" i="9" s="1"/>
  <c r="D8467" i="9"/>
  <c r="G1957" i="9" s="1"/>
  <c r="D8607" i="9"/>
  <c r="G1817" i="9" s="1"/>
  <c r="D8586" i="9"/>
  <c r="G1838" i="9" s="1"/>
  <c r="D8615" i="9"/>
  <c r="G1809" i="9" s="1"/>
  <c r="D8623" i="9"/>
  <c r="G1801" i="9" s="1"/>
  <c r="D8639" i="9"/>
  <c r="G1785" i="9" s="1"/>
  <c r="D8647" i="9"/>
  <c r="G1777" i="9" s="1"/>
  <c r="D2669" i="9"/>
  <c r="G7755" i="9" s="1"/>
  <c r="D2676" i="9"/>
  <c r="G7748" i="9" s="1"/>
  <c r="D2705" i="9"/>
  <c r="G7719" i="9" s="1"/>
  <c r="D2712" i="9"/>
  <c r="G7712" i="9" s="1"/>
  <c r="D2726" i="9"/>
  <c r="G7698" i="9" s="1"/>
  <c r="D2833" i="9"/>
  <c r="G7591" i="9" s="1"/>
  <c r="D2870" i="9"/>
  <c r="G7554" i="9" s="1"/>
  <c r="D2898" i="9"/>
  <c r="G7526" i="9" s="1"/>
  <c r="D2917" i="9"/>
  <c r="G7507" i="9" s="1"/>
  <c r="D2930" i="9"/>
  <c r="G7494" i="9" s="1"/>
  <c r="D2949" i="9"/>
  <c r="G7475" i="9" s="1"/>
  <c r="D2962" i="9"/>
  <c r="G7462" i="9" s="1"/>
  <c r="D2981" i="9"/>
  <c r="G7443" i="9" s="1"/>
  <c r="D2994" i="9"/>
  <c r="G7430" i="9" s="1"/>
  <c r="D3013" i="9"/>
  <c r="G7411" i="9" s="1"/>
  <c r="D3026" i="9"/>
  <c r="G7398" i="9" s="1"/>
  <c r="D3045" i="9"/>
  <c r="G7379" i="9" s="1"/>
  <c r="D3058" i="9"/>
  <c r="G7366" i="9" s="1"/>
  <c r="D3077" i="9"/>
  <c r="G7347" i="9" s="1"/>
  <c r="D3090" i="9"/>
  <c r="G7334" i="9" s="1"/>
  <c r="D3109" i="9"/>
  <c r="G7315" i="9" s="1"/>
  <c r="D3122" i="9"/>
  <c r="G7302" i="9" s="1"/>
  <c r="D3141" i="9"/>
  <c r="G7283" i="9" s="1"/>
  <c r="D3154" i="9"/>
  <c r="G7270" i="9" s="1"/>
  <c r="D3160" i="9"/>
  <c r="G7264" i="9" s="1"/>
  <c r="D3173" i="9"/>
  <c r="G7251" i="9" s="1"/>
  <c r="D3186" i="9"/>
  <c r="G7238" i="9" s="1"/>
  <c r="D3192" i="9"/>
  <c r="G7232" i="9" s="1"/>
  <c r="D3205" i="9"/>
  <c r="G7219" i="9" s="1"/>
  <c r="D3218" i="9"/>
  <c r="G7206" i="9" s="1"/>
  <c r="D3224" i="9"/>
  <c r="G7200" i="9" s="1"/>
  <c r="D3237" i="9"/>
  <c r="G7187" i="9" s="1"/>
  <c r="D3250" i="9"/>
  <c r="G7174" i="9" s="1"/>
  <c r="D3256" i="9"/>
  <c r="G7168" i="9" s="1"/>
  <c r="D3269" i="9"/>
  <c r="G7155" i="9" s="1"/>
  <c r="D3282" i="9"/>
  <c r="G7142" i="9" s="1"/>
  <c r="D3288" i="9"/>
  <c r="G7136" i="9" s="1"/>
  <c r="D3301" i="9"/>
  <c r="G7123" i="9" s="1"/>
  <c r="D3308" i="9"/>
  <c r="G7116" i="9" s="1"/>
  <c r="D3315" i="9"/>
  <c r="G7109" i="9" s="1"/>
  <c r="D3379" i="9"/>
  <c r="G7045" i="9" s="1"/>
  <c r="D3387" i="9"/>
  <c r="G7037" i="9" s="1"/>
  <c r="D3395" i="9"/>
  <c r="G7029" i="9" s="1"/>
  <c r="D3402" i="9"/>
  <c r="G7022" i="9" s="1"/>
  <c r="D3459" i="9"/>
  <c r="G6965" i="9" s="1"/>
  <c r="D3497" i="9"/>
  <c r="G6927" i="9" s="1"/>
  <c r="D3519" i="9"/>
  <c r="G6905" i="9" s="1"/>
  <c r="D3523" i="9"/>
  <c r="G6901" i="9" s="1"/>
  <c r="D3544" i="9"/>
  <c r="G6880" i="9" s="1"/>
  <c r="D3560" i="9"/>
  <c r="G6864" i="9" s="1"/>
  <c r="D3576" i="9"/>
  <c r="G6848" i="9" s="1"/>
  <c r="D3586" i="9"/>
  <c r="G6838" i="9" s="1"/>
  <c r="D3591" i="9"/>
  <c r="G6833" i="9" s="1"/>
  <c r="D3703" i="9"/>
  <c r="G6721" i="9" s="1"/>
  <c r="D4009" i="9"/>
  <c r="G6415" i="9" s="1"/>
  <c r="D4087" i="9"/>
  <c r="G6337" i="9" s="1"/>
  <c r="D4101" i="9"/>
  <c r="G6323" i="9" s="1"/>
  <c r="D4123" i="9"/>
  <c r="G6301" i="9" s="1"/>
  <c r="D4165" i="9"/>
  <c r="G6259" i="9" s="1"/>
  <c r="D4184" i="9"/>
  <c r="G6240" i="9" s="1"/>
  <c r="D4213" i="9"/>
  <c r="G6211" i="9" s="1"/>
  <c r="D4232" i="9"/>
  <c r="G6192" i="9" s="1"/>
  <c r="D4255" i="9"/>
  <c r="G6169" i="9" s="1"/>
  <c r="D4296" i="9"/>
  <c r="G6128" i="9" s="1"/>
  <c r="D4324" i="9"/>
  <c r="G6100" i="9" s="1"/>
  <c r="D4360" i="9"/>
  <c r="G6064" i="9" s="1"/>
  <c r="D4397" i="9"/>
  <c r="G6027" i="9" s="1"/>
  <c r="D4416" i="9"/>
  <c r="G6008" i="9" s="1"/>
  <c r="D4467" i="9"/>
  <c r="G5957" i="9" s="1"/>
  <c r="D4480" i="9"/>
  <c r="G5944" i="9" s="1"/>
  <c r="D4479" i="9"/>
  <c r="G5945" i="9" s="1"/>
  <c r="D4489" i="9"/>
  <c r="G5935" i="9" s="1"/>
  <c r="D4516" i="9"/>
  <c r="G5908" i="9" s="1"/>
  <c r="D4524" i="9"/>
  <c r="G5900" i="9" s="1"/>
  <c r="D4547" i="9"/>
  <c r="G5877" i="9" s="1"/>
  <c r="D4616" i="9"/>
  <c r="G5808" i="9" s="1"/>
  <c r="D4633" i="9"/>
  <c r="G5791" i="9" s="1"/>
  <c r="D4647" i="9"/>
  <c r="G5777" i="9" s="1"/>
  <c r="D4655" i="9"/>
  <c r="G5769" i="9" s="1"/>
  <c r="D4703" i="9"/>
  <c r="G5721" i="9" s="1"/>
  <c r="D4716" i="9"/>
  <c r="G5708" i="9" s="1"/>
  <c r="D4725" i="9"/>
  <c r="G5699" i="9" s="1"/>
  <c r="D4760" i="9"/>
  <c r="G5664" i="9" s="1"/>
  <c r="D4811" i="9"/>
  <c r="G5613" i="9" s="1"/>
  <c r="D4824" i="9"/>
  <c r="G5600" i="9" s="1"/>
  <c r="D4833" i="9"/>
  <c r="G5591" i="9" s="1"/>
  <c r="D4852" i="9"/>
  <c r="G5572" i="9" s="1"/>
  <c r="D4861" i="9"/>
  <c r="G5563" i="9" s="1"/>
  <c r="D4898" i="9"/>
  <c r="G5526" i="9" s="1"/>
  <c r="D5189" i="9"/>
  <c r="G5235" i="9" s="1"/>
  <c r="D5218" i="9"/>
  <c r="G5206" i="9" s="1"/>
  <c r="D5226" i="9"/>
  <c r="G5198" i="9" s="1"/>
  <c r="D5234" i="9"/>
  <c r="G5190" i="9" s="1"/>
  <c r="D5311" i="9"/>
  <c r="G5113" i="9" s="1"/>
  <c r="D5325" i="9"/>
  <c r="G5099" i="9" s="1"/>
  <c r="D5340" i="9"/>
  <c r="G5084" i="9" s="1"/>
  <c r="D5475" i="9"/>
  <c r="G4949" i="9" s="1"/>
  <c r="D5482" i="9"/>
  <c r="G4942" i="9" s="1"/>
  <c r="D5489" i="9"/>
  <c r="G4935" i="9" s="1"/>
  <c r="D5518" i="9"/>
  <c r="G4906" i="9" s="1"/>
  <c r="D5526" i="9"/>
  <c r="G4898" i="9" s="1"/>
  <c r="D5572" i="9"/>
  <c r="G4852" i="9" s="1"/>
  <c r="D5669" i="9"/>
  <c r="G4755" i="9" s="1"/>
  <c r="D5668" i="9"/>
  <c r="G4756" i="9" s="1"/>
  <c r="D5685" i="9"/>
  <c r="G4739" i="9" s="1"/>
  <c r="D5684" i="9"/>
  <c r="G4740" i="9" s="1"/>
  <c r="D5700" i="9"/>
  <c r="G4724" i="9" s="1"/>
  <c r="D5720" i="9"/>
  <c r="G4704" i="9" s="1"/>
  <c r="D5730" i="9"/>
  <c r="G4694" i="9" s="1"/>
  <c r="D5738" i="9"/>
  <c r="G4686" i="9" s="1"/>
  <c r="D5776" i="9"/>
  <c r="G4648" i="9" s="1"/>
  <c r="D5828" i="9"/>
  <c r="G4596" i="9" s="1"/>
  <c r="D5852" i="9"/>
  <c r="G4572" i="9" s="1"/>
  <c r="D5848" i="9"/>
  <c r="G4576" i="9" s="1"/>
  <c r="D5860" i="9"/>
  <c r="G4564" i="9" s="1"/>
  <c r="D5890" i="9"/>
  <c r="G4534" i="9" s="1"/>
  <c r="D5905" i="9"/>
  <c r="G4519" i="9" s="1"/>
  <c r="D5934" i="9"/>
  <c r="G4490" i="9" s="1"/>
  <c r="D6012" i="9"/>
  <c r="G4412" i="9" s="1"/>
  <c r="D6028" i="9"/>
  <c r="G4396" i="9" s="1"/>
  <c r="D6024" i="9"/>
  <c r="G4400" i="9" s="1"/>
  <c r="D6050" i="9"/>
  <c r="G4374" i="9" s="1"/>
  <c r="D6057" i="9"/>
  <c r="G4367" i="9" s="1"/>
  <c r="D6078" i="9"/>
  <c r="G4346" i="9" s="1"/>
  <c r="D6102" i="9"/>
  <c r="G4322" i="9" s="1"/>
  <c r="D6306" i="9"/>
  <c r="G4118" i="9" s="1"/>
  <c r="D6314" i="9"/>
  <c r="G4110" i="9" s="1"/>
  <c r="D6486" i="9"/>
  <c r="G3938" i="9" s="1"/>
  <c r="D6494" i="9"/>
  <c r="G3930" i="9" s="1"/>
  <c r="D6502" i="9"/>
  <c r="G3922" i="9" s="1"/>
  <c r="D6524" i="9"/>
  <c r="G3900" i="9" s="1"/>
  <c r="D6532" i="9"/>
  <c r="G3892" i="9" s="1"/>
  <c r="D6768" i="9"/>
  <c r="G3656" i="9" s="1"/>
  <c r="D6775" i="9"/>
  <c r="G3649" i="9" s="1"/>
  <c r="D6810" i="9"/>
  <c r="G3614" i="9" s="1"/>
  <c r="D6892" i="9"/>
  <c r="G3532" i="9" s="1"/>
  <c r="D7390" i="9"/>
  <c r="G3034" i="9" s="1"/>
  <c r="D2685" i="9"/>
  <c r="G7739" i="9" s="1"/>
  <c r="D2758" i="9"/>
  <c r="G7666" i="9" s="1"/>
  <c r="D2849" i="9"/>
  <c r="G7575" i="9" s="1"/>
  <c r="D2886" i="9"/>
  <c r="G7538" i="9" s="1"/>
  <c r="D2905" i="9"/>
  <c r="G7519" i="9" s="1"/>
  <c r="D2918" i="9"/>
  <c r="G7506" i="9" s="1"/>
  <c r="D2937" i="9"/>
  <c r="G7487" i="9" s="1"/>
  <c r="D2950" i="9"/>
  <c r="G7474" i="9" s="1"/>
  <c r="D2969" i="9"/>
  <c r="G7455" i="9" s="1"/>
  <c r="D2982" i="9"/>
  <c r="G7442" i="9" s="1"/>
  <c r="D3001" i="9"/>
  <c r="G7423" i="9" s="1"/>
  <c r="D3014" i="9"/>
  <c r="G7410" i="9" s="1"/>
  <c r="D3033" i="9"/>
  <c r="G7391" i="9" s="1"/>
  <c r="D3046" i="9"/>
  <c r="G7378" i="9" s="1"/>
  <c r="D3065" i="9"/>
  <c r="G7359" i="9" s="1"/>
  <c r="D3078" i="9"/>
  <c r="G7346" i="9" s="1"/>
  <c r="D3097" i="9"/>
  <c r="G7327" i="9" s="1"/>
  <c r="D3110" i="9"/>
  <c r="G7314" i="9" s="1"/>
  <c r="D3129" i="9"/>
  <c r="G7295" i="9" s="1"/>
  <c r="D3142" i="9"/>
  <c r="G7282" i="9" s="1"/>
  <c r="D3161" i="9"/>
  <c r="G7263" i="9" s="1"/>
  <c r="D3174" i="9"/>
  <c r="G7250" i="9" s="1"/>
  <c r="D3180" i="9"/>
  <c r="G7244" i="9" s="1"/>
  <c r="D3193" i="9"/>
  <c r="G7231" i="9" s="1"/>
  <c r="D3206" i="9"/>
  <c r="G7218" i="9" s="1"/>
  <c r="D3212" i="9"/>
  <c r="G7212" i="9" s="1"/>
  <c r="D3225" i="9"/>
  <c r="G7199" i="9" s="1"/>
  <c r="D3238" i="9"/>
  <c r="G7186" i="9" s="1"/>
  <c r="D3244" i="9"/>
  <c r="G7180" i="9" s="1"/>
  <c r="D3257" i="9"/>
  <c r="G7167" i="9" s="1"/>
  <c r="D3270" i="9"/>
  <c r="G7154" i="9" s="1"/>
  <c r="D3276" i="9"/>
  <c r="G7148" i="9" s="1"/>
  <c r="D3289" i="9"/>
  <c r="G7135" i="9" s="1"/>
  <c r="D3302" i="9"/>
  <c r="G7122" i="9" s="1"/>
  <c r="D3336" i="9"/>
  <c r="G7088" i="9" s="1"/>
  <c r="D3335" i="9"/>
  <c r="G7089" i="9" s="1"/>
  <c r="D3351" i="9"/>
  <c r="G7073" i="9" s="1"/>
  <c r="D3358" i="9"/>
  <c r="G7066" i="9" s="1"/>
  <c r="D3365" i="9"/>
  <c r="G7059" i="9" s="1"/>
  <c r="D3403" i="9"/>
  <c r="G7021" i="9" s="1"/>
  <c r="D3410" i="9"/>
  <c r="G7014" i="9" s="1"/>
  <c r="D3417" i="9"/>
  <c r="G7007" i="9" s="1"/>
  <c r="D3438" i="9"/>
  <c r="G6986" i="9" s="1"/>
  <c r="D3490" i="9"/>
  <c r="G6934" i="9" s="1"/>
  <c r="D3831" i="9"/>
  <c r="G6593" i="9" s="1"/>
  <c r="D3907" i="9"/>
  <c r="G6517" i="9" s="1"/>
  <c r="D3923" i="9"/>
  <c r="G6501" i="9" s="1"/>
  <c r="D3979" i="9"/>
  <c r="G6445" i="9" s="1"/>
  <c r="D4109" i="9"/>
  <c r="G6315" i="9" s="1"/>
  <c r="D4131" i="9"/>
  <c r="G6293" i="9" s="1"/>
  <c r="D4164" i="9"/>
  <c r="G6260" i="9" s="1"/>
  <c r="D4193" i="9"/>
  <c r="G6231" i="9" s="1"/>
  <c r="D4212" i="9"/>
  <c r="G6212" i="9" s="1"/>
  <c r="D4221" i="9"/>
  <c r="G6203" i="9" s="1"/>
  <c r="D4268" i="9"/>
  <c r="G6156" i="9" s="1"/>
  <c r="D4267" i="9"/>
  <c r="G6157" i="9" s="1"/>
  <c r="D4277" i="9"/>
  <c r="G6147" i="9" s="1"/>
  <c r="D4313" i="9"/>
  <c r="G6111" i="9" s="1"/>
  <c r="D4327" i="9"/>
  <c r="G6097" i="9" s="1"/>
  <c r="D4349" i="9"/>
  <c r="G6075" i="9" s="1"/>
  <c r="D4368" i="9"/>
  <c r="G6056" i="9" s="1"/>
  <c r="D4377" i="9"/>
  <c r="G6047" i="9" s="1"/>
  <c r="D4396" i="9"/>
  <c r="G6028" i="9" s="1"/>
  <c r="D4419" i="9"/>
  <c r="G6005" i="9" s="1"/>
  <c r="D4488" i="9"/>
  <c r="G5936" i="9" s="1"/>
  <c r="D4505" i="9"/>
  <c r="G5919" i="9" s="1"/>
  <c r="D4519" i="9"/>
  <c r="G5905" i="9" s="1"/>
  <c r="D4527" i="9"/>
  <c r="G5897" i="9" s="1"/>
  <c r="D4575" i="9"/>
  <c r="G5849" i="9" s="1"/>
  <c r="D4588" i="9"/>
  <c r="G5836" i="9" s="1"/>
  <c r="D4597" i="9"/>
  <c r="G5827" i="9" s="1"/>
  <c r="D4632" i="9"/>
  <c r="G5792" i="9" s="1"/>
  <c r="D4683" i="9"/>
  <c r="G5741" i="9" s="1"/>
  <c r="D4696" i="9"/>
  <c r="G5728" i="9" s="1"/>
  <c r="D4705" i="9"/>
  <c r="G5719" i="9" s="1"/>
  <c r="D4724" i="9"/>
  <c r="G5700" i="9" s="1"/>
  <c r="D4733" i="9"/>
  <c r="G5691" i="9" s="1"/>
  <c r="D4747" i="9"/>
  <c r="G5677" i="9" s="1"/>
  <c r="D4755" i="9"/>
  <c r="G5669" i="9" s="1"/>
  <c r="D4763" i="9"/>
  <c r="G5661" i="9" s="1"/>
  <c r="D4804" i="9"/>
  <c r="G5620" i="9" s="1"/>
  <c r="D4813" i="9"/>
  <c r="G5611" i="9" s="1"/>
  <c r="D4832" i="9"/>
  <c r="G5592" i="9" s="1"/>
  <c r="D4855" i="9"/>
  <c r="G5569" i="9" s="1"/>
  <c r="D4876" i="9"/>
  <c r="G5548" i="9" s="1"/>
  <c r="D4892" i="9"/>
  <c r="G5532" i="9" s="1"/>
  <c r="D4900" i="9"/>
  <c r="G5524" i="9" s="1"/>
  <c r="D4908" i="9"/>
  <c r="G5516" i="9" s="1"/>
  <c r="D4980" i="9"/>
  <c r="G5444" i="9" s="1"/>
  <c r="D4988" i="9"/>
  <c r="G5436" i="9" s="1"/>
  <c r="D4996" i="9"/>
  <c r="G5428" i="9" s="1"/>
  <c r="D5004" i="9"/>
  <c r="G5420" i="9" s="1"/>
  <c r="D5012" i="9"/>
  <c r="G5412" i="9" s="1"/>
  <c r="D5020" i="9"/>
  <c r="G5404" i="9" s="1"/>
  <c r="D5028" i="9"/>
  <c r="G5396" i="9" s="1"/>
  <c r="D5036" i="9"/>
  <c r="G5388" i="9" s="1"/>
  <c r="D5044" i="9"/>
  <c r="G5380" i="9" s="1"/>
  <c r="D5052" i="9"/>
  <c r="G5372" i="9" s="1"/>
  <c r="D5060" i="9"/>
  <c r="G5364" i="9" s="1"/>
  <c r="D5068" i="9"/>
  <c r="G5356" i="9" s="1"/>
  <c r="D5076" i="9"/>
  <c r="G5348" i="9" s="1"/>
  <c r="D5084" i="9"/>
  <c r="G5340" i="9" s="1"/>
  <c r="D5092" i="9"/>
  <c r="G5332" i="9" s="1"/>
  <c r="D5100" i="9"/>
  <c r="G5324" i="9" s="1"/>
  <c r="D5108" i="9"/>
  <c r="G5316" i="9" s="1"/>
  <c r="D5116" i="9"/>
  <c r="G5308" i="9" s="1"/>
  <c r="D5124" i="9"/>
  <c r="G5300" i="9" s="1"/>
  <c r="D5132" i="9"/>
  <c r="G5292" i="9" s="1"/>
  <c r="D5140" i="9"/>
  <c r="G5284" i="9" s="1"/>
  <c r="D5148" i="9"/>
  <c r="G5276" i="9" s="1"/>
  <c r="D5156" i="9"/>
  <c r="G5268" i="9" s="1"/>
  <c r="D5164" i="9"/>
  <c r="G5260" i="9" s="1"/>
  <c r="D5175" i="9"/>
  <c r="G5249" i="9" s="1"/>
  <c r="D5183" i="9"/>
  <c r="G5241" i="9" s="1"/>
  <c r="D5197" i="9"/>
  <c r="G5227" i="9" s="1"/>
  <c r="D5266" i="9"/>
  <c r="G5158" i="9" s="1"/>
  <c r="D5430" i="9"/>
  <c r="G4994" i="9" s="1"/>
  <c r="D5461" i="9"/>
  <c r="G4963" i="9" s="1"/>
  <c r="D5460" i="9"/>
  <c r="G4964" i="9" s="1"/>
  <c r="D5483" i="9"/>
  <c r="G4941" i="9" s="1"/>
  <c r="D5490" i="9"/>
  <c r="G4934" i="9" s="1"/>
  <c r="D5504" i="9"/>
  <c r="G4920" i="9" s="1"/>
  <c r="D5520" i="9"/>
  <c r="G4904" i="9" s="1"/>
  <c r="D5528" i="9"/>
  <c r="G4896" i="9" s="1"/>
  <c r="D5654" i="9"/>
  <c r="G4770" i="9" s="1"/>
  <c r="D5717" i="9"/>
  <c r="G4707" i="9" s="1"/>
  <c r="D5716" i="9"/>
  <c r="G4708" i="9" s="1"/>
  <c r="D5732" i="9"/>
  <c r="G4692" i="9" s="1"/>
  <c r="D5829" i="9"/>
  <c r="G4595" i="9" s="1"/>
  <c r="D5845" i="9"/>
  <c r="G4579" i="9" s="1"/>
  <c r="D5844" i="9"/>
  <c r="G4580" i="9" s="1"/>
  <c r="D5877" i="9"/>
  <c r="G4547" i="9" s="1"/>
  <c r="D5876" i="9"/>
  <c r="G4548" i="9" s="1"/>
  <c r="D5892" i="9"/>
  <c r="G4532" i="9" s="1"/>
  <c r="D6021" i="9"/>
  <c r="G4403" i="9" s="1"/>
  <c r="D6020" i="9"/>
  <c r="G4404" i="9" s="1"/>
  <c r="D6037" i="9"/>
  <c r="G4387" i="9" s="1"/>
  <c r="D6036" i="9"/>
  <c r="G4388" i="9" s="1"/>
  <c r="D6065" i="9"/>
  <c r="G4359" i="9" s="1"/>
  <c r="D6370" i="9"/>
  <c r="G4054" i="9" s="1"/>
  <c r="D6394" i="9"/>
  <c r="G4030" i="9" s="1"/>
  <c r="D6402" i="9"/>
  <c r="G4022" i="9" s="1"/>
  <c r="D6474" i="9"/>
  <c r="G3950" i="9" s="1"/>
  <c r="D6510" i="9"/>
  <c r="G3914" i="9" s="1"/>
  <c r="D6526" i="9"/>
  <c r="G3898" i="9" s="1"/>
  <c r="D6654" i="9"/>
  <c r="G3770" i="9" s="1"/>
  <c r="D6686" i="9"/>
  <c r="G3738" i="9" s="1"/>
  <c r="D6694" i="9"/>
  <c r="G3730" i="9" s="1"/>
  <c r="D6722" i="9"/>
  <c r="G3702" i="9" s="1"/>
  <c r="D6732" i="9"/>
  <c r="G3692" i="9" s="1"/>
  <c r="D6807" i="9"/>
  <c r="G3617" i="9" s="1"/>
  <c r="D6830" i="9"/>
  <c r="G3594" i="9" s="1"/>
  <c r="D6826" i="9"/>
  <c r="G3598" i="9" s="1"/>
  <c r="D6831" i="9"/>
  <c r="G3593" i="9" s="1"/>
  <c r="D6888" i="9"/>
  <c r="G3536" i="9" s="1"/>
  <c r="D7182" i="9"/>
  <c r="G3242" i="9" s="1"/>
  <c r="D7198" i="9"/>
  <c r="G3226" i="9" s="1"/>
  <c r="D7318" i="9"/>
  <c r="G3106" i="9" s="1"/>
  <c r="D7294" i="9"/>
  <c r="G3130" i="9" s="1"/>
  <c r="D7358" i="9"/>
  <c r="G3066" i="9" s="1"/>
  <c r="D3041" i="9"/>
  <c r="G7383" i="9" s="1"/>
  <c r="D3054" i="9"/>
  <c r="G7370" i="9" s="1"/>
  <c r="D3073" i="9"/>
  <c r="G7351" i="9" s="1"/>
  <c r="D3086" i="9"/>
  <c r="G7338" i="9" s="1"/>
  <c r="D3105" i="9"/>
  <c r="G7319" i="9" s="1"/>
  <c r="D3118" i="9"/>
  <c r="G7306" i="9" s="1"/>
  <c r="D3137" i="9"/>
  <c r="G7287" i="9" s="1"/>
  <c r="D3150" i="9"/>
  <c r="G7274" i="9" s="1"/>
  <c r="D3169" i="9"/>
  <c r="G7255" i="9" s="1"/>
  <c r="D3182" i="9"/>
  <c r="G7242" i="9" s="1"/>
  <c r="D3188" i="9"/>
  <c r="G7236" i="9" s="1"/>
  <c r="D3201" i="9"/>
  <c r="G7223" i="9" s="1"/>
  <c r="D3214" i="9"/>
  <c r="G7210" i="9" s="1"/>
  <c r="D3220" i="9"/>
  <c r="G7204" i="9" s="1"/>
  <c r="D3233" i="9"/>
  <c r="G7191" i="9" s="1"/>
  <c r="D3246" i="9"/>
  <c r="G7178" i="9" s="1"/>
  <c r="D3252" i="9"/>
  <c r="G7172" i="9" s="1"/>
  <c r="D3265" i="9"/>
  <c r="G7159" i="9" s="1"/>
  <c r="D3278" i="9"/>
  <c r="G7146" i="9" s="1"/>
  <c r="D3284" i="9"/>
  <c r="G7140" i="9" s="1"/>
  <c r="D3297" i="9"/>
  <c r="G7127" i="9" s="1"/>
  <c r="D3304" i="9"/>
  <c r="G7120" i="9" s="1"/>
  <c r="D3318" i="9"/>
  <c r="G7106" i="9" s="1"/>
  <c r="D3324" i="9"/>
  <c r="G7100" i="9" s="1"/>
  <c r="D3338" i="9"/>
  <c r="G7086" i="9" s="1"/>
  <c r="D3367" i="9"/>
  <c r="G7057" i="9" s="1"/>
  <c r="D3374" i="9"/>
  <c r="G7050" i="9" s="1"/>
  <c r="D3382" i="9"/>
  <c r="G7042" i="9" s="1"/>
  <c r="D3390" i="9"/>
  <c r="G7034" i="9" s="1"/>
  <c r="D3555" i="9"/>
  <c r="G6869" i="9" s="1"/>
  <c r="D4043" i="9"/>
  <c r="G6381" i="9" s="1"/>
  <c r="D4073" i="9"/>
  <c r="G6351" i="9" s="1"/>
  <c r="D4111" i="9"/>
  <c r="G6313" i="9" s="1"/>
  <c r="D4133" i="9"/>
  <c r="G6291" i="9" s="1"/>
  <c r="D4152" i="9"/>
  <c r="G6272" i="9" s="1"/>
  <c r="D4172" i="9"/>
  <c r="G6252" i="9" s="1"/>
  <c r="D4181" i="9"/>
  <c r="G6243" i="9" s="1"/>
  <c r="D4195" i="9"/>
  <c r="G6229" i="9" s="1"/>
  <c r="D4223" i="9"/>
  <c r="G6201" i="9" s="1"/>
  <c r="D4237" i="9"/>
  <c r="G6187" i="9" s="1"/>
  <c r="D4235" i="9"/>
  <c r="G6189" i="9" s="1"/>
  <c r="D4256" i="9"/>
  <c r="G6168" i="9" s="1"/>
  <c r="D4279" i="9"/>
  <c r="G6145" i="9" s="1"/>
  <c r="D4293" i="9"/>
  <c r="G6131" i="9" s="1"/>
  <c r="D4307" i="9"/>
  <c r="G6117" i="9" s="1"/>
  <c r="D4315" i="9"/>
  <c r="G6109" i="9" s="1"/>
  <c r="D4329" i="9"/>
  <c r="G6095" i="9" s="1"/>
  <c r="D4343" i="9"/>
  <c r="G6081" i="9" s="1"/>
  <c r="D4357" i="9"/>
  <c r="G6067" i="9" s="1"/>
  <c r="D4379" i="9"/>
  <c r="G6045" i="9" s="1"/>
  <c r="D4421" i="9"/>
  <c r="G6003" i="9" s="1"/>
  <c r="D4427" i="9"/>
  <c r="G5997" i="9" s="1"/>
  <c r="D4440" i="9"/>
  <c r="G5984" i="9" s="1"/>
  <c r="D4449" i="9"/>
  <c r="G5975" i="9" s="1"/>
  <c r="D4468" i="9"/>
  <c r="G5956" i="9" s="1"/>
  <c r="D4477" i="9"/>
  <c r="G5947" i="9" s="1"/>
  <c r="D4491" i="9"/>
  <c r="G5933" i="9" s="1"/>
  <c r="D4499" i="9"/>
  <c r="G5925" i="9" s="1"/>
  <c r="D4507" i="9"/>
  <c r="G5917" i="9" s="1"/>
  <c r="D4548" i="9"/>
  <c r="G5876" i="9" s="1"/>
  <c r="D4557" i="9"/>
  <c r="G5867" i="9" s="1"/>
  <c r="D4576" i="9"/>
  <c r="G5848" i="9" s="1"/>
  <c r="D4599" i="9"/>
  <c r="G5825" i="9" s="1"/>
  <c r="D4648" i="9"/>
  <c r="G5776" i="9" s="1"/>
  <c r="D4665" i="9"/>
  <c r="G5759" i="9" s="1"/>
  <c r="D4684" i="9"/>
  <c r="G5740" i="9" s="1"/>
  <c r="D4713" i="9"/>
  <c r="G5711" i="9" s="1"/>
  <c r="D4765" i="9"/>
  <c r="G5659" i="9" s="1"/>
  <c r="D4792" i="9"/>
  <c r="G5632" i="9" s="1"/>
  <c r="D4821" i="9"/>
  <c r="G5603" i="9" s="1"/>
  <c r="D4840" i="9"/>
  <c r="G5584" i="9" s="1"/>
  <c r="D4902" i="9"/>
  <c r="G5522" i="9" s="1"/>
  <c r="D4910" i="9"/>
  <c r="G5514" i="9" s="1"/>
  <c r="D4961" i="9"/>
  <c r="G5463" i="9" s="1"/>
  <c r="D4969" i="9"/>
  <c r="G5455" i="9" s="1"/>
  <c r="D4977" i="9"/>
  <c r="G5447" i="9" s="1"/>
  <c r="D5237" i="9"/>
  <c r="G5187" i="9" s="1"/>
  <c r="D5236" i="9"/>
  <c r="G5188" i="9" s="1"/>
  <c r="D5252" i="9"/>
  <c r="G5172" i="9" s="1"/>
  <c r="D5268" i="9"/>
  <c r="G5156" i="9" s="1"/>
  <c r="D5358" i="9"/>
  <c r="G5066" i="9" s="1"/>
  <c r="D5379" i="9"/>
  <c r="G5045" i="9" s="1"/>
  <c r="D5386" i="9"/>
  <c r="G5038" i="9" s="1"/>
  <c r="D5393" i="9"/>
  <c r="G5031" i="9" s="1"/>
  <c r="D5424" i="9"/>
  <c r="G5000" i="9" s="1"/>
  <c r="D5440" i="9"/>
  <c r="G4984" i="9" s="1"/>
  <c r="D5455" i="9"/>
  <c r="G4969" i="9" s="1"/>
  <c r="D5463" i="9"/>
  <c r="G4961" i="9" s="1"/>
  <c r="D5552" i="9"/>
  <c r="G4872" i="9" s="1"/>
  <c r="D5566" i="9"/>
  <c r="G4858" i="9" s="1"/>
  <c r="D5621" i="9"/>
  <c r="G4803" i="9" s="1"/>
  <c r="D5620" i="9"/>
  <c r="G4804" i="9" s="1"/>
  <c r="D5649" i="9"/>
  <c r="G4775" i="9" s="1"/>
  <c r="D5680" i="9"/>
  <c r="G4744" i="9" s="1"/>
  <c r="D5710" i="9"/>
  <c r="G4714" i="9" s="1"/>
  <c r="D5704" i="9"/>
  <c r="G4720" i="9" s="1"/>
  <c r="D5801" i="9"/>
  <c r="G4623" i="9" s="1"/>
  <c r="D5800" i="9"/>
  <c r="G4624" i="9" s="1"/>
  <c r="D5822" i="9"/>
  <c r="G4602" i="9" s="1"/>
  <c r="D5854" i="9"/>
  <c r="G4570" i="9" s="1"/>
  <c r="D5960" i="9"/>
  <c r="G4464" i="9" s="1"/>
  <c r="D5969" i="9"/>
  <c r="G4455" i="9" s="1"/>
  <c r="D5968" i="9"/>
  <c r="G4456" i="9" s="1"/>
  <c r="D6014" i="9"/>
  <c r="G4410" i="9" s="1"/>
  <c r="D6346" i="9"/>
  <c r="G4078" i="9" s="1"/>
  <c r="D6378" i="9"/>
  <c r="G4046" i="9" s="1"/>
  <c r="D6434" i="9"/>
  <c r="G3990" i="9" s="1"/>
  <c r="D6442" i="9"/>
  <c r="G3982" i="9" s="1"/>
  <c r="D6482" i="9"/>
  <c r="G3942" i="9" s="1"/>
  <c r="D6626" i="9"/>
  <c r="G3798" i="9" s="1"/>
  <c r="D6649" i="9"/>
  <c r="G3775" i="9" s="1"/>
  <c r="D6698" i="9"/>
  <c r="G3726" i="9" s="1"/>
  <c r="D6734" i="9"/>
  <c r="G3690" i="9" s="1"/>
  <c r="D6750" i="9"/>
  <c r="G3674" i="9" s="1"/>
  <c r="D6990" i="9"/>
  <c r="G3434" i="9" s="1"/>
  <c r="D6988" i="9"/>
  <c r="G3436" i="9" s="1"/>
  <c r="D7061" i="9"/>
  <c r="G3363" i="9" s="1"/>
  <c r="D7131" i="9"/>
  <c r="G3293" i="9" s="1"/>
  <c r="D7169" i="9"/>
  <c r="G3255" i="9" s="1"/>
  <c r="D7222" i="9"/>
  <c r="G3202" i="9" s="1"/>
  <c r="D10241" i="9"/>
  <c r="G183" i="9" s="1"/>
  <c r="D538" i="4"/>
  <c r="G6096" i="4" s="1"/>
  <c r="D5784" i="9"/>
  <c r="G4640" i="9" s="1"/>
  <c r="D5832" i="9"/>
  <c r="G4592" i="9" s="1"/>
  <c r="D5841" i="9"/>
  <c r="G4583" i="9" s="1"/>
  <c r="D5840" i="9"/>
  <c r="G4584" i="9" s="1"/>
  <c r="D5856" i="9"/>
  <c r="G4568" i="9" s="1"/>
  <c r="D5870" i="9"/>
  <c r="G4554" i="9" s="1"/>
  <c r="D5885" i="9"/>
  <c r="G4539" i="9" s="1"/>
  <c r="D5898" i="9"/>
  <c r="G4526" i="9" s="1"/>
  <c r="D5920" i="9"/>
  <c r="G4504" i="9" s="1"/>
  <c r="D5936" i="9"/>
  <c r="G4488" i="9" s="1"/>
  <c r="D5973" i="9"/>
  <c r="G4451" i="9" s="1"/>
  <c r="D5972" i="9"/>
  <c r="G4452" i="9" s="1"/>
  <c r="D5986" i="9"/>
  <c r="G4438" i="9" s="1"/>
  <c r="D6001" i="9"/>
  <c r="G4423" i="9" s="1"/>
  <c r="D6030" i="9"/>
  <c r="G4394" i="9" s="1"/>
  <c r="D6038" i="9"/>
  <c r="G4386" i="9" s="1"/>
  <c r="D6250" i="9"/>
  <c r="G4174" i="9" s="1"/>
  <c r="D6488" i="9"/>
  <c r="G3936" i="9" s="1"/>
  <c r="D6534" i="9"/>
  <c r="G3890" i="9" s="1"/>
  <c r="D6630" i="9"/>
  <c r="G3794" i="9" s="1"/>
  <c r="D6666" i="9"/>
  <c r="G3758" i="9" s="1"/>
  <c r="D6682" i="9"/>
  <c r="G3742" i="9" s="1"/>
  <c r="D6678" i="9"/>
  <c r="G3746" i="9" s="1"/>
  <c r="D6712" i="9"/>
  <c r="G3712" i="9" s="1"/>
  <c r="D6784" i="9"/>
  <c r="G3640" i="9" s="1"/>
  <c r="D6823" i="9"/>
  <c r="G3601" i="9" s="1"/>
  <c r="D6918" i="9"/>
  <c r="G3506" i="9" s="1"/>
  <c r="D6940" i="9"/>
  <c r="G3484" i="9" s="1"/>
  <c r="D6948" i="9"/>
  <c r="G3476" i="9" s="1"/>
  <c r="D7073" i="9"/>
  <c r="G3351" i="9" s="1"/>
  <c r="D7069" i="9"/>
  <c r="G3355" i="9" s="1"/>
  <c r="D7093" i="9"/>
  <c r="G3331" i="9" s="1"/>
  <c r="D7109" i="9"/>
  <c r="G3315" i="9" s="1"/>
  <c r="D7155" i="9"/>
  <c r="G3269" i="9" s="1"/>
  <c r="D7286" i="9"/>
  <c r="G3138" i="9" s="1"/>
  <c r="D7302" i="9"/>
  <c r="G3122" i="9" s="1"/>
  <c r="D8275" i="9"/>
  <c r="G2149" i="9" s="1"/>
  <c r="D8379" i="9"/>
  <c r="G2045" i="9" s="1"/>
  <c r="D3362" i="9"/>
  <c r="G7062" i="9" s="1"/>
  <c r="D3391" i="9"/>
  <c r="G7033" i="9" s="1"/>
  <c r="D3398" i="9"/>
  <c r="G7026" i="9" s="1"/>
  <c r="D3405" i="9"/>
  <c r="G7019" i="9" s="1"/>
  <c r="D3418" i="9"/>
  <c r="G7006" i="9" s="1"/>
  <c r="D3431" i="9"/>
  <c r="G6993" i="9" s="1"/>
  <c r="D3439" i="9"/>
  <c r="G6985" i="9" s="1"/>
  <c r="D3444" i="9"/>
  <c r="G6980" i="9" s="1"/>
  <c r="D3465" i="9"/>
  <c r="G6959" i="9" s="1"/>
  <c r="D3486" i="9"/>
  <c r="G6938" i="9" s="1"/>
  <c r="D3491" i="9"/>
  <c r="G6933" i="9" s="1"/>
  <c r="D3552" i="9"/>
  <c r="G6872" i="9" s="1"/>
  <c r="D3613" i="9"/>
  <c r="G6811" i="9" s="1"/>
  <c r="D3809" i="9"/>
  <c r="G6615" i="9" s="1"/>
  <c r="D3847" i="9"/>
  <c r="G6577" i="9" s="1"/>
  <c r="D3863" i="9"/>
  <c r="G6561" i="9" s="1"/>
  <c r="D3953" i="9"/>
  <c r="G6471" i="9" s="1"/>
  <c r="D4029" i="9"/>
  <c r="G6395" i="9" s="1"/>
  <c r="D4075" i="9"/>
  <c r="G6349" i="9" s="1"/>
  <c r="D4128" i="9"/>
  <c r="G6296" i="9" s="1"/>
  <c r="D4149" i="9"/>
  <c r="G6275" i="9" s="1"/>
  <c r="D4169" i="9"/>
  <c r="G6255" i="9" s="1"/>
  <c r="D4180" i="9"/>
  <c r="G6244" i="9" s="1"/>
  <c r="D4189" i="9"/>
  <c r="G6235" i="9" s="1"/>
  <c r="D4200" i="9"/>
  <c r="G6224" i="9" s="1"/>
  <c r="D4215" i="9"/>
  <c r="G6209" i="9" s="1"/>
  <c r="D4261" i="9"/>
  <c r="G6163" i="9" s="1"/>
  <c r="D4272" i="9"/>
  <c r="G6152" i="9" s="1"/>
  <c r="D4281" i="9"/>
  <c r="G6143" i="9" s="1"/>
  <c r="D4292" i="9"/>
  <c r="G6132" i="9" s="1"/>
  <c r="D4312" i="9"/>
  <c r="G6112" i="9" s="1"/>
  <c r="D4333" i="9"/>
  <c r="G6091" i="9" s="1"/>
  <c r="D4353" i="9"/>
  <c r="G6071" i="9" s="1"/>
  <c r="D4364" i="9"/>
  <c r="G6060" i="9" s="1"/>
  <c r="D4384" i="9"/>
  <c r="G6040" i="9" s="1"/>
  <c r="D4405" i="9"/>
  <c r="G6019" i="9" s="1"/>
  <c r="D4425" i="9"/>
  <c r="G5999" i="9" s="1"/>
  <c r="D4439" i="9"/>
  <c r="G5985" i="9" s="1"/>
  <c r="D4473" i="9"/>
  <c r="G5951" i="9" s="1"/>
  <c r="D4484" i="9"/>
  <c r="G5940" i="9" s="1"/>
  <c r="D4493" i="9"/>
  <c r="G5931" i="9" s="1"/>
  <c r="D4513" i="9"/>
  <c r="G5911" i="9" s="1"/>
  <c r="D4533" i="9"/>
  <c r="G5891" i="9" s="1"/>
  <c r="D4553" i="9"/>
  <c r="G5871" i="9" s="1"/>
  <c r="D4567" i="9"/>
  <c r="G5857" i="9" s="1"/>
  <c r="D4601" i="9"/>
  <c r="G5823" i="9" s="1"/>
  <c r="D4612" i="9"/>
  <c r="G5812" i="9" s="1"/>
  <c r="D4621" i="9"/>
  <c r="G5803" i="9" s="1"/>
  <c r="D4641" i="9"/>
  <c r="G5783" i="9" s="1"/>
  <c r="D4661" i="9"/>
  <c r="G5763" i="9" s="1"/>
  <c r="D4681" i="9"/>
  <c r="G5743" i="9" s="1"/>
  <c r="D4695" i="9"/>
  <c r="G5729" i="9" s="1"/>
  <c r="D4729" i="9"/>
  <c r="G5695" i="9" s="1"/>
  <c r="D4740" i="9"/>
  <c r="G5684" i="9" s="1"/>
  <c r="D4749" i="9"/>
  <c r="G5675" i="9" s="1"/>
  <c r="D4769" i="9"/>
  <c r="G5655" i="9" s="1"/>
  <c r="D4789" i="9"/>
  <c r="G5635" i="9" s="1"/>
  <c r="D4809" i="9"/>
  <c r="G5615" i="9" s="1"/>
  <c r="D4823" i="9"/>
  <c r="G5601" i="9" s="1"/>
  <c r="D4857" i="9"/>
  <c r="G5567" i="9" s="1"/>
  <c r="D4868" i="9"/>
  <c r="G5556" i="9" s="1"/>
  <c r="D4878" i="9"/>
  <c r="G5546" i="9" s="1"/>
  <c r="D4906" i="9"/>
  <c r="G5518" i="9" s="1"/>
  <c r="D4942" i="9"/>
  <c r="G5482" i="9" s="1"/>
  <c r="D4970" i="9"/>
  <c r="G5454" i="9" s="1"/>
  <c r="D4978" i="9"/>
  <c r="G5446" i="9" s="1"/>
  <c r="D4984" i="9"/>
  <c r="G5440" i="9" s="1"/>
  <c r="D4992" i="9"/>
  <c r="G5432" i="9" s="1"/>
  <c r="D5000" i="9"/>
  <c r="G5424" i="9" s="1"/>
  <c r="D5008" i="9"/>
  <c r="G5416" i="9" s="1"/>
  <c r="D5016" i="9"/>
  <c r="G5408" i="9" s="1"/>
  <c r="D5024" i="9"/>
  <c r="G5400" i="9" s="1"/>
  <c r="D5032" i="9"/>
  <c r="G5392" i="9" s="1"/>
  <c r="D5040" i="9"/>
  <c r="G5384" i="9" s="1"/>
  <c r="D5048" i="9"/>
  <c r="G5376" i="9" s="1"/>
  <c r="D5056" i="9"/>
  <c r="G5368" i="9" s="1"/>
  <c r="D5064" i="9"/>
  <c r="G5360" i="9" s="1"/>
  <c r="D5072" i="9"/>
  <c r="G5352" i="9" s="1"/>
  <c r="D5080" i="9"/>
  <c r="G5344" i="9" s="1"/>
  <c r="D5088" i="9"/>
  <c r="G5336" i="9" s="1"/>
  <c r="D5096" i="9"/>
  <c r="G5328" i="9" s="1"/>
  <c r="D5245" i="9"/>
  <c r="G5179" i="9" s="1"/>
  <c r="D5274" i="9"/>
  <c r="G5150" i="9" s="1"/>
  <c r="D5319" i="9"/>
  <c r="G5105" i="9" s="1"/>
  <c r="D5333" i="9"/>
  <c r="G5091" i="9" s="1"/>
  <c r="D5348" i="9"/>
  <c r="G5076" i="9" s="1"/>
  <c r="D5419" i="9"/>
  <c r="G5005" i="9" s="1"/>
  <c r="D5416" i="9"/>
  <c r="G5008" i="9" s="1"/>
  <c r="D5442" i="9"/>
  <c r="G4982" i="9" s="1"/>
  <c r="D5449" i="9"/>
  <c r="G4975" i="9" s="1"/>
  <c r="D5470" i="9"/>
  <c r="G4954" i="9" s="1"/>
  <c r="D5477" i="9"/>
  <c r="G4947" i="9" s="1"/>
  <c r="D5536" i="9"/>
  <c r="G4888" i="9" s="1"/>
  <c r="D5550" i="9"/>
  <c r="G4874" i="9" s="1"/>
  <c r="D5578" i="9"/>
  <c r="G4846" i="9" s="1"/>
  <c r="D5609" i="9"/>
  <c r="G4815" i="9" s="1"/>
  <c r="D5624" i="9"/>
  <c r="G4800" i="9" s="1"/>
  <c r="D5718" i="9"/>
  <c r="G4706" i="9" s="1"/>
  <c r="D5725" i="9"/>
  <c r="G4699" i="9" s="1"/>
  <c r="D5740" i="9"/>
  <c r="G4684" i="9" s="1"/>
  <c r="D5864" i="9"/>
  <c r="G4560" i="9" s="1"/>
  <c r="D5878" i="9"/>
  <c r="G4546" i="9" s="1"/>
  <c r="D5893" i="9"/>
  <c r="G4531" i="9" s="1"/>
  <c r="D5900" i="9"/>
  <c r="G4524" i="9" s="1"/>
  <c r="D5966" i="9"/>
  <c r="G4458" i="9" s="1"/>
  <c r="D5994" i="9"/>
  <c r="G4430" i="9" s="1"/>
  <c r="D6016" i="9"/>
  <c r="G4408" i="9" s="1"/>
  <c r="D6032" i="9"/>
  <c r="G4392" i="9" s="1"/>
  <c r="D6040" i="9"/>
  <c r="G4384" i="9" s="1"/>
  <c r="D6088" i="9"/>
  <c r="G4336" i="9" s="1"/>
  <c r="D6097" i="9"/>
  <c r="G4327" i="9" s="1"/>
  <c r="D6096" i="9"/>
  <c r="G4328" i="9" s="1"/>
  <c r="D6118" i="9"/>
  <c r="G4306" i="9" s="1"/>
  <c r="D6322" i="9"/>
  <c r="G4102" i="9" s="1"/>
  <c r="D6354" i="9"/>
  <c r="G4070" i="9" s="1"/>
  <c r="D6490" i="9"/>
  <c r="G3934" i="9" s="1"/>
  <c r="D6512" i="9"/>
  <c r="G3912" i="9" s="1"/>
  <c r="D6584" i="9"/>
  <c r="G3840" i="9" s="1"/>
  <c r="D6582" i="9"/>
  <c r="G3842" i="9" s="1"/>
  <c r="D6608" i="9"/>
  <c r="G3816" i="9" s="1"/>
  <c r="D6674" i="9"/>
  <c r="G3750" i="9" s="1"/>
  <c r="D6690" i="9"/>
  <c r="G3734" i="9" s="1"/>
  <c r="D6706" i="9"/>
  <c r="G3718" i="9" s="1"/>
  <c r="D6778" i="9"/>
  <c r="G3646" i="9" s="1"/>
  <c r="D6786" i="9"/>
  <c r="G3638" i="9" s="1"/>
  <c r="D6872" i="9"/>
  <c r="G3552" i="9" s="1"/>
  <c r="D6868" i="9"/>
  <c r="G3556" i="9" s="1"/>
  <c r="D6926" i="9"/>
  <c r="G3498" i="9" s="1"/>
  <c r="D7024" i="9"/>
  <c r="G3400" i="9" s="1"/>
  <c r="D7016" i="9"/>
  <c r="G3408" i="9" s="1"/>
  <c r="D7088" i="9"/>
  <c r="G3336" i="9" s="1"/>
  <c r="D7382" i="9"/>
  <c r="G3042" i="9" s="1"/>
  <c r="D7486" i="9"/>
  <c r="G2938" i="9" s="1"/>
  <c r="D7502" i="9"/>
  <c r="G2922" i="9" s="1"/>
  <c r="D8251" i="9"/>
  <c r="G2173" i="9" s="1"/>
  <c r="D8934" i="9"/>
  <c r="G1490" i="9" s="1"/>
  <c r="D3309" i="9"/>
  <c r="G7115" i="9" s="1"/>
  <c r="D3322" i="9"/>
  <c r="G7102" i="9" s="1"/>
  <c r="D3328" i="9"/>
  <c r="G7096" i="9" s="1"/>
  <c r="D3342" i="9"/>
  <c r="G7082" i="9" s="1"/>
  <c r="D3349" i="9"/>
  <c r="G7075" i="9" s="1"/>
  <c r="D3363" i="9"/>
  <c r="G7061" i="9" s="1"/>
  <c r="D3370" i="9"/>
  <c r="G7054" i="9" s="1"/>
  <c r="D3399" i="9"/>
  <c r="G7025" i="9" s="1"/>
  <c r="D3406" i="9"/>
  <c r="G7018" i="9" s="1"/>
  <c r="D3419" i="9"/>
  <c r="G7005" i="9" s="1"/>
  <c r="D3426" i="9"/>
  <c r="G6998" i="9" s="1"/>
  <c r="D3487" i="9"/>
  <c r="G6937" i="9" s="1"/>
  <c r="D3495" i="9"/>
  <c r="G6929" i="9" s="1"/>
  <c r="D3561" i="9"/>
  <c r="G6863" i="9" s="1"/>
  <c r="D3583" i="9"/>
  <c r="G6841" i="9" s="1"/>
  <c r="D3590" i="9"/>
  <c r="G6834" i="9" s="1"/>
  <c r="D3595" i="9"/>
  <c r="G6829" i="9" s="1"/>
  <c r="D3707" i="9"/>
  <c r="G6717" i="9" s="1"/>
  <c r="D3825" i="9"/>
  <c r="G6599" i="9" s="1"/>
  <c r="D3879" i="9"/>
  <c r="G6545" i="9" s="1"/>
  <c r="D4023" i="9"/>
  <c r="G6401" i="9" s="1"/>
  <c r="D4117" i="9"/>
  <c r="G6307" i="9" s="1"/>
  <c r="D4137" i="9"/>
  <c r="G6287" i="9" s="1"/>
  <c r="D4148" i="9"/>
  <c r="G6276" i="9" s="1"/>
  <c r="D4157" i="9"/>
  <c r="G6267" i="9" s="1"/>
  <c r="D4168" i="9"/>
  <c r="G6256" i="9" s="1"/>
  <c r="D4183" i="9"/>
  <c r="G6241" i="9" s="1"/>
  <c r="D4229" i="9"/>
  <c r="G6195" i="9" s="1"/>
  <c r="D4240" i="9"/>
  <c r="G6184" i="9" s="1"/>
  <c r="D4249" i="9"/>
  <c r="G6175" i="9" s="1"/>
  <c r="D4260" i="9"/>
  <c r="G6164" i="9" s="1"/>
  <c r="D4280" i="9"/>
  <c r="G6144" i="9" s="1"/>
  <c r="D4301" i="9"/>
  <c r="G6123" i="9" s="1"/>
  <c r="D4321" i="9"/>
  <c r="G6103" i="9" s="1"/>
  <c r="D4332" i="9"/>
  <c r="G6092" i="9" s="1"/>
  <c r="D4352" i="9"/>
  <c r="G6072" i="9" s="1"/>
  <c r="D4373" i="9"/>
  <c r="G6051" i="9" s="1"/>
  <c r="D4393" i="9"/>
  <c r="G6031" i="9" s="1"/>
  <c r="D4404" i="9"/>
  <c r="G6020" i="9" s="1"/>
  <c r="D4413" i="9"/>
  <c r="G6011" i="9" s="1"/>
  <c r="D4424" i="9"/>
  <c r="G6000" i="9" s="1"/>
  <c r="D4459" i="9"/>
  <c r="G5965" i="9" s="1"/>
  <c r="D4472" i="9"/>
  <c r="G5952" i="9" s="1"/>
  <c r="D4492" i="9"/>
  <c r="G5932" i="9" s="1"/>
  <c r="D4512" i="9"/>
  <c r="G5912" i="9" s="1"/>
  <c r="D4532" i="9"/>
  <c r="G5892" i="9" s="1"/>
  <c r="D4541" i="9"/>
  <c r="G5883" i="9" s="1"/>
  <c r="D4552" i="9"/>
  <c r="G5872" i="9" s="1"/>
  <c r="D4587" i="9"/>
  <c r="G5837" i="9" s="1"/>
  <c r="D4600" i="9"/>
  <c r="G5824" i="9" s="1"/>
  <c r="D4620" i="9"/>
  <c r="G5804" i="9" s="1"/>
  <c r="D4640" i="9"/>
  <c r="G5784" i="9" s="1"/>
  <c r="D4660" i="9"/>
  <c r="G5764" i="9" s="1"/>
  <c r="D4669" i="9"/>
  <c r="G5755" i="9" s="1"/>
  <c r="D4680" i="9"/>
  <c r="G5744" i="9" s="1"/>
  <c r="D4715" i="9"/>
  <c r="G5709" i="9" s="1"/>
  <c r="D4728" i="9"/>
  <c r="G5696" i="9" s="1"/>
  <c r="D4748" i="9"/>
  <c r="G5676" i="9" s="1"/>
  <c r="D4768" i="9"/>
  <c r="G5656" i="9" s="1"/>
  <c r="D4788" i="9"/>
  <c r="G5636" i="9" s="1"/>
  <c r="D4797" i="9"/>
  <c r="G5627" i="9" s="1"/>
  <c r="D4808" i="9"/>
  <c r="G5616" i="9" s="1"/>
  <c r="D4843" i="9"/>
  <c r="G5581" i="9" s="1"/>
  <c r="D4856" i="9"/>
  <c r="G5568" i="9" s="1"/>
  <c r="D4886" i="9"/>
  <c r="G5538" i="9" s="1"/>
  <c r="D4914" i="9"/>
  <c r="G5510" i="9" s="1"/>
  <c r="D4921" i="9"/>
  <c r="G5503" i="9" s="1"/>
  <c r="D4929" i="9"/>
  <c r="G5495" i="9" s="1"/>
  <c r="D4950" i="9"/>
  <c r="G5474" i="9" s="1"/>
  <c r="D4972" i="9"/>
  <c r="G5452" i="9" s="1"/>
  <c r="D5223" i="9"/>
  <c r="G5201" i="9" s="1"/>
  <c r="D5231" i="9"/>
  <c r="G5193" i="9" s="1"/>
  <c r="D5239" i="9"/>
  <c r="G5185" i="9" s="1"/>
  <c r="D5253" i="9"/>
  <c r="G5171" i="9" s="1"/>
  <c r="D5282" i="9"/>
  <c r="G5142" i="9" s="1"/>
  <c r="D5290" i="9"/>
  <c r="G5134" i="9" s="1"/>
  <c r="D5298" i="9"/>
  <c r="G5126" i="9" s="1"/>
  <c r="D5405" i="9"/>
  <c r="G5019" i="9" s="1"/>
  <c r="D5404" i="9"/>
  <c r="G5020" i="9" s="1"/>
  <c r="D5420" i="9"/>
  <c r="G5004" i="9" s="1"/>
  <c r="D5432" i="9"/>
  <c r="G4992" i="9" s="1"/>
  <c r="D5443" i="9"/>
  <c r="G4981" i="9" s="1"/>
  <c r="D5450" i="9"/>
  <c r="G4974" i="9" s="1"/>
  <c r="D5457" i="9"/>
  <c r="G4967" i="9" s="1"/>
  <c r="D5471" i="9"/>
  <c r="G4953" i="9" s="1"/>
  <c r="D5500" i="9"/>
  <c r="G4924" i="9" s="1"/>
  <c r="D5558" i="9"/>
  <c r="G4866" i="9" s="1"/>
  <c r="D5565" i="9"/>
  <c r="G4859" i="9" s="1"/>
  <c r="D5580" i="9"/>
  <c r="G4844" i="9" s="1"/>
  <c r="D5602" i="9"/>
  <c r="G4822" i="9" s="1"/>
  <c r="D5674" i="9"/>
  <c r="G4750" i="9" s="1"/>
  <c r="D5672" i="9"/>
  <c r="G4752" i="9" s="1"/>
  <c r="D5705" i="9"/>
  <c r="G4719" i="9" s="1"/>
  <c r="D5733" i="9"/>
  <c r="G4691" i="9" s="1"/>
  <c r="D5806" i="9"/>
  <c r="G4618" i="9" s="1"/>
  <c r="D5834" i="9"/>
  <c r="G4590" i="9" s="1"/>
  <c r="D5865" i="9"/>
  <c r="G4559" i="9" s="1"/>
  <c r="D5880" i="9"/>
  <c r="G4544" i="9" s="1"/>
  <c r="D5952" i="9"/>
  <c r="G4472" i="9" s="1"/>
  <c r="D5974" i="9"/>
  <c r="G4450" i="9" s="1"/>
  <c r="D5981" i="9"/>
  <c r="G4443" i="9" s="1"/>
  <c r="D5996" i="9"/>
  <c r="G4428" i="9" s="1"/>
  <c r="D6362" i="9"/>
  <c r="G4062" i="9" s="1"/>
  <c r="D6498" i="9"/>
  <c r="G3926" i="9" s="1"/>
  <c r="D6506" i="9"/>
  <c r="G3918" i="9" s="1"/>
  <c r="D6514" i="9"/>
  <c r="G3910" i="9" s="1"/>
  <c r="D6570" i="9"/>
  <c r="G3854" i="9" s="1"/>
  <c r="D6586" i="9"/>
  <c r="G3838" i="9" s="1"/>
  <c r="D6598" i="9"/>
  <c r="G3826" i="9" s="1"/>
  <c r="D6602" i="9"/>
  <c r="G3822" i="9" s="1"/>
  <c r="D6610" i="9"/>
  <c r="G3814" i="9" s="1"/>
  <c r="D6668" i="9"/>
  <c r="G3756" i="9" s="1"/>
  <c r="D6692" i="9"/>
  <c r="G3732" i="9" s="1"/>
  <c r="D6818" i="9"/>
  <c r="G3606" i="9" s="1"/>
  <c r="D6882" i="9"/>
  <c r="G3542" i="9" s="1"/>
  <c r="D6912" i="9"/>
  <c r="G3512" i="9" s="1"/>
  <c r="D6920" i="9"/>
  <c r="G3504" i="9" s="1"/>
  <c r="D7056" i="9"/>
  <c r="G3368" i="9" s="1"/>
  <c r="D7112" i="9"/>
  <c r="G3312" i="9" s="1"/>
  <c r="D7510" i="9"/>
  <c r="G2914" i="9" s="1"/>
  <c r="D7526" i="9"/>
  <c r="G2898" i="9" s="1"/>
  <c r="D7534" i="9"/>
  <c r="G2890" i="9" s="1"/>
  <c r="D8339" i="9"/>
  <c r="G2085" i="9" s="1"/>
  <c r="D3310" i="9"/>
  <c r="G7114" i="9" s="1"/>
  <c r="D3316" i="9"/>
  <c r="G7108" i="9" s="1"/>
  <c r="D3329" i="9"/>
  <c r="G7095" i="9" s="1"/>
  <c r="D3343" i="9"/>
  <c r="G7081" i="9" s="1"/>
  <c r="D3350" i="9"/>
  <c r="G7074" i="9" s="1"/>
  <c r="D3357" i="9"/>
  <c r="G7067" i="9" s="1"/>
  <c r="D3371" i="9"/>
  <c r="G7053" i="9" s="1"/>
  <c r="D3378" i="9"/>
  <c r="G7046" i="9" s="1"/>
  <c r="D3407" i="9"/>
  <c r="G7017" i="9" s="1"/>
  <c r="D3412" i="9"/>
  <c r="G7012" i="9" s="1"/>
  <c r="D3433" i="9"/>
  <c r="G6991" i="9" s="1"/>
  <c r="D3454" i="9"/>
  <c r="G6970" i="9" s="1"/>
  <c r="D3467" i="9"/>
  <c r="G6957" i="9" s="1"/>
  <c r="D3474" i="9"/>
  <c r="G6950" i="9" s="1"/>
  <c r="D3488" i="9"/>
  <c r="G6936" i="9" s="1"/>
  <c r="D3554" i="9"/>
  <c r="G6870" i="9" s="1"/>
  <c r="D3669" i="9"/>
  <c r="G6755" i="9" s="1"/>
  <c r="D3841" i="9"/>
  <c r="G6583" i="9" s="1"/>
  <c r="D3895" i="9"/>
  <c r="G6529" i="9" s="1"/>
  <c r="D3977" i="9"/>
  <c r="G6447" i="9" s="1"/>
  <c r="D4061" i="9"/>
  <c r="G6363" i="9" s="1"/>
  <c r="D4105" i="9"/>
  <c r="G6319" i="9" s="1"/>
  <c r="D4116" i="9"/>
  <c r="G6308" i="9" s="1"/>
  <c r="D4125" i="9"/>
  <c r="G6299" i="9" s="1"/>
  <c r="D4136" i="9"/>
  <c r="G6288" i="9" s="1"/>
  <c r="D4151" i="9"/>
  <c r="G6273" i="9" s="1"/>
  <c r="D4197" i="9"/>
  <c r="G6227" i="9" s="1"/>
  <c r="D4208" i="9"/>
  <c r="G6216" i="9" s="1"/>
  <c r="D4217" i="9"/>
  <c r="G6207" i="9" s="1"/>
  <c r="D4228" i="9"/>
  <c r="G6196" i="9" s="1"/>
  <c r="D4248" i="9"/>
  <c r="G6176" i="9" s="1"/>
  <c r="D4269" i="9"/>
  <c r="G6155" i="9" s="1"/>
  <c r="D4289" i="9"/>
  <c r="G6135" i="9" s="1"/>
  <c r="D4300" i="9"/>
  <c r="G6124" i="9" s="1"/>
  <c r="D4320" i="9"/>
  <c r="G6104" i="9" s="1"/>
  <c r="D4341" i="9"/>
  <c r="G6083" i="9" s="1"/>
  <c r="D4361" i="9"/>
  <c r="G6063" i="9" s="1"/>
  <c r="D4372" i="9"/>
  <c r="G6052" i="9" s="1"/>
  <c r="D4381" i="9"/>
  <c r="G6043" i="9" s="1"/>
  <c r="D4392" i="9"/>
  <c r="G6032" i="9" s="1"/>
  <c r="D4407" i="9"/>
  <c r="G6017" i="9" s="1"/>
  <c r="D4441" i="9"/>
  <c r="G5983" i="9" s="1"/>
  <c r="D4452" i="9"/>
  <c r="G5972" i="9" s="1"/>
  <c r="D4461" i="9"/>
  <c r="G5963" i="9" s="1"/>
  <c r="D4481" i="9"/>
  <c r="G5943" i="9" s="1"/>
  <c r="D4501" i="9"/>
  <c r="G5923" i="9" s="1"/>
  <c r="D4521" i="9"/>
  <c r="G5903" i="9" s="1"/>
  <c r="D4535" i="9"/>
  <c r="G5889" i="9" s="1"/>
  <c r="D4569" i="9"/>
  <c r="G5855" i="9" s="1"/>
  <c r="D4580" i="9"/>
  <c r="G5844" i="9" s="1"/>
  <c r="D4589" i="9"/>
  <c r="G5835" i="9" s="1"/>
  <c r="D4609" i="9"/>
  <c r="G5815" i="9" s="1"/>
  <c r="D4629" i="9"/>
  <c r="G5795" i="9" s="1"/>
  <c r="D4649" i="9"/>
  <c r="G5775" i="9" s="1"/>
  <c r="D4663" i="9"/>
  <c r="G5761" i="9" s="1"/>
  <c r="D4697" i="9"/>
  <c r="G5727" i="9" s="1"/>
  <c r="D4708" i="9"/>
  <c r="G5716" i="9" s="1"/>
  <c r="D4717" i="9"/>
  <c r="G5707" i="9" s="1"/>
  <c r="D4737" i="9"/>
  <c r="G5687" i="9" s="1"/>
  <c r="D4757" i="9"/>
  <c r="G5667" i="9" s="1"/>
  <c r="D4777" i="9"/>
  <c r="G5647" i="9" s="1"/>
  <c r="D4791" i="9"/>
  <c r="G5633" i="9" s="1"/>
  <c r="D4825" i="9"/>
  <c r="G5599" i="9" s="1"/>
  <c r="D4836" i="9"/>
  <c r="G5588" i="9" s="1"/>
  <c r="D4845" i="9"/>
  <c r="G5579" i="9" s="1"/>
  <c r="D4865" i="9"/>
  <c r="G5559" i="9" s="1"/>
  <c r="D4894" i="9"/>
  <c r="G5530" i="9" s="1"/>
  <c r="D5173" i="9"/>
  <c r="G5251" i="9" s="1"/>
  <c r="D5172" i="9"/>
  <c r="G5252" i="9" s="1"/>
  <c r="D5202" i="9"/>
  <c r="G5222" i="9" s="1"/>
  <c r="D5247" i="9"/>
  <c r="G5177" i="9" s="1"/>
  <c r="D5261" i="9"/>
  <c r="G5163" i="9" s="1"/>
  <c r="D5371" i="9"/>
  <c r="G5053" i="9" s="1"/>
  <c r="D5378" i="9"/>
  <c r="G5046" i="9" s="1"/>
  <c r="D5399" i="9"/>
  <c r="G5025" i="9" s="1"/>
  <c r="D5406" i="9"/>
  <c r="G5018" i="9" s="1"/>
  <c r="D5413" i="9"/>
  <c r="G5011" i="9" s="1"/>
  <c r="D5429" i="9"/>
  <c r="G4995" i="9" s="1"/>
  <c r="D5428" i="9"/>
  <c r="G4996" i="9" s="1"/>
  <c r="D5436" i="9"/>
  <c r="G4988" i="9" s="1"/>
  <c r="D5444" i="9"/>
  <c r="G4980" i="9" s="1"/>
  <c r="D5509" i="9"/>
  <c r="G4915" i="9" s="1"/>
  <c r="D5508" i="9"/>
  <c r="G4916" i="9" s="1"/>
  <c r="D5516" i="9"/>
  <c r="G4908" i="9" s="1"/>
  <c r="D5538" i="9"/>
  <c r="G4886" i="9" s="1"/>
  <c r="D5545" i="9"/>
  <c r="G4879" i="9" s="1"/>
  <c r="D5573" i="9"/>
  <c r="G4851" i="9" s="1"/>
  <c r="D5589" i="9"/>
  <c r="G4835" i="9" s="1"/>
  <c r="D5588" i="9"/>
  <c r="G4836" i="9" s="1"/>
  <c r="D5596" i="9"/>
  <c r="G4828" i="9" s="1"/>
  <c r="D5604" i="9"/>
  <c r="G4820" i="9" s="1"/>
  <c r="D5661" i="9"/>
  <c r="G4763" i="9" s="1"/>
  <c r="D5660" i="9"/>
  <c r="G4764" i="9" s="1"/>
  <c r="D5676" i="9"/>
  <c r="G4748" i="9" s="1"/>
  <c r="D5688" i="9"/>
  <c r="G4736" i="9" s="1"/>
  <c r="D5698" i="9"/>
  <c r="G4726" i="9" s="1"/>
  <c r="D5713" i="9"/>
  <c r="G4711" i="9" s="1"/>
  <c r="D5726" i="9"/>
  <c r="G4698" i="9" s="1"/>
  <c r="D5756" i="9"/>
  <c r="G4668" i="9" s="1"/>
  <c r="D5814" i="9"/>
  <c r="G4610" i="9" s="1"/>
  <c r="D5821" i="9"/>
  <c r="G4603" i="9" s="1"/>
  <c r="D5836" i="9"/>
  <c r="G4588" i="9" s="1"/>
  <c r="D5858" i="9"/>
  <c r="G4566" i="9" s="1"/>
  <c r="D5930" i="9"/>
  <c r="G4494" i="9" s="1"/>
  <c r="D5928" i="9"/>
  <c r="G4496" i="9" s="1"/>
  <c r="D5961" i="9"/>
  <c r="G4463" i="9" s="1"/>
  <c r="D5989" i="9"/>
  <c r="G4435" i="9" s="1"/>
  <c r="D6048" i="9"/>
  <c r="G4376" i="9" s="1"/>
  <c r="D6062" i="9"/>
  <c r="G4362" i="9" s="1"/>
  <c r="D6090" i="9"/>
  <c r="G4334" i="9" s="1"/>
  <c r="D6120" i="9"/>
  <c r="G4304" i="9" s="1"/>
  <c r="D6386" i="9"/>
  <c r="G4038" i="9" s="1"/>
  <c r="D6564" i="9"/>
  <c r="G3860" i="9" s="1"/>
  <c r="D6594" i="9"/>
  <c r="G3830" i="9" s="1"/>
  <c r="D6646" i="9"/>
  <c r="G3778" i="9" s="1"/>
  <c r="D6669" i="9"/>
  <c r="G3755" i="9" s="1"/>
  <c r="D6760" i="9"/>
  <c r="G3664" i="9" s="1"/>
  <c r="D6758" i="9"/>
  <c r="G3666" i="9" s="1"/>
  <c r="D6781" i="9"/>
  <c r="G3643" i="9" s="1"/>
  <c r="D6799" i="9"/>
  <c r="G3625" i="9" s="1"/>
  <c r="D6867" i="9"/>
  <c r="G3557" i="9" s="1"/>
  <c r="D6864" i="9"/>
  <c r="G3560" i="9" s="1"/>
  <c r="D6856" i="9"/>
  <c r="G3568" i="9" s="1"/>
  <c r="D6860" i="9"/>
  <c r="G3564" i="9" s="1"/>
  <c r="D6996" i="9"/>
  <c r="G3428" i="9" s="1"/>
  <c r="D7425" i="9"/>
  <c r="G2999" i="9" s="1"/>
  <c r="D7422" i="9"/>
  <c r="G3002" i="9" s="1"/>
  <c r="D7457" i="9"/>
  <c r="G2967" i="9" s="1"/>
  <c r="D7454" i="9"/>
  <c r="G2970" i="9" s="1"/>
  <c r="D7465" i="9"/>
  <c r="G2959" i="9" s="1"/>
  <c r="D7466" i="9"/>
  <c r="G2958" i="9" s="1"/>
  <c r="D7482" i="9"/>
  <c r="G2942" i="9" s="1"/>
  <c r="D7542" i="9"/>
  <c r="G2882" i="9" s="1"/>
  <c r="D7550" i="9"/>
  <c r="G2874" i="9" s="1"/>
  <c r="D7566" i="9"/>
  <c r="G2858" i="9" s="1"/>
  <c r="D7638" i="9"/>
  <c r="G2786" i="9" s="1"/>
  <c r="D7670" i="9"/>
  <c r="G2754" i="9" s="1"/>
  <c r="D7870" i="9"/>
  <c r="G2554" i="9" s="1"/>
  <c r="D8259" i="9"/>
  <c r="G2165" i="9" s="1"/>
  <c r="D8674" i="9"/>
  <c r="G1750" i="9" s="1"/>
  <c r="D8738" i="9"/>
  <c r="G1686" i="9" s="1"/>
  <c r="D8763" i="9"/>
  <c r="G1661" i="9" s="1"/>
  <c r="D8762" i="9"/>
  <c r="G1662" i="9" s="1"/>
  <c r="D6588" i="9"/>
  <c r="G3836" i="9" s="1"/>
  <c r="D6637" i="9"/>
  <c r="G3787" i="9" s="1"/>
  <c r="D6672" i="9"/>
  <c r="G3752" i="9" s="1"/>
  <c r="D6693" i="9"/>
  <c r="G3731" i="9" s="1"/>
  <c r="D6714" i="9"/>
  <c r="G3710" i="9" s="1"/>
  <c r="D6756" i="9"/>
  <c r="G3668" i="9" s="1"/>
  <c r="D6794" i="9"/>
  <c r="G3630" i="9" s="1"/>
  <c r="D6854" i="9"/>
  <c r="G3570" i="9" s="1"/>
  <c r="D6890" i="9"/>
  <c r="G3534" i="9" s="1"/>
  <c r="D6904" i="9"/>
  <c r="G3520" i="9" s="1"/>
  <c r="D7000" i="9"/>
  <c r="G3424" i="9" s="1"/>
  <c r="D7029" i="9"/>
  <c r="G3395" i="9" s="1"/>
  <c r="D7045" i="9"/>
  <c r="G3379" i="9" s="1"/>
  <c r="D7053" i="9"/>
  <c r="G3371" i="9" s="1"/>
  <c r="D7068" i="9"/>
  <c r="G3356" i="9" s="1"/>
  <c r="D7097" i="9"/>
  <c r="G3327" i="9" s="1"/>
  <c r="D7096" i="9"/>
  <c r="G3328" i="9" s="1"/>
  <c r="D7104" i="9"/>
  <c r="G3320" i="9" s="1"/>
  <c r="D7254" i="9"/>
  <c r="G3170" i="9" s="1"/>
  <c r="D7326" i="9"/>
  <c r="G3098" i="9" s="1"/>
  <c r="D7514" i="9"/>
  <c r="G2910" i="9" s="1"/>
  <c r="D7522" i="9"/>
  <c r="G2902" i="9" s="1"/>
  <c r="D7530" i="9"/>
  <c r="G2894" i="9" s="1"/>
  <c r="D7546" i="9"/>
  <c r="G2878" i="9" s="1"/>
  <c r="D7614" i="9"/>
  <c r="G2810" i="9" s="1"/>
  <c r="D7646" i="9"/>
  <c r="G2778" i="9" s="1"/>
  <c r="D8039" i="9"/>
  <c r="G2385" i="9" s="1"/>
  <c r="D8062" i="9"/>
  <c r="G2362" i="9" s="1"/>
  <c r="D8093" i="9"/>
  <c r="G2331" i="9" s="1"/>
  <c r="D8074" i="9"/>
  <c r="G2350" i="9" s="1"/>
  <c r="D8122" i="9"/>
  <c r="G2302" i="9" s="1"/>
  <c r="D8125" i="9"/>
  <c r="G2299" i="9" s="1"/>
  <c r="D8180" i="9"/>
  <c r="G2244" i="9" s="1"/>
  <c r="D8243" i="9"/>
  <c r="G2181" i="9" s="1"/>
  <c r="D8910" i="9"/>
  <c r="G1514" i="9" s="1"/>
  <c r="D8942" i="9"/>
  <c r="G1482" i="9" s="1"/>
  <c r="D9912" i="9"/>
  <c r="G512" i="9" s="1"/>
  <c r="D4922" i="9"/>
  <c r="G5502" i="9" s="1"/>
  <c r="D4937" i="9"/>
  <c r="G5487" i="9" s="1"/>
  <c r="D4958" i="9"/>
  <c r="G5466" i="9" s="1"/>
  <c r="D5104" i="9"/>
  <c r="G5320" i="9" s="1"/>
  <c r="D5112" i="9"/>
  <c r="G5312" i="9" s="1"/>
  <c r="D5120" i="9"/>
  <c r="G5304" i="9" s="1"/>
  <c r="D5128" i="9"/>
  <c r="G5296" i="9" s="1"/>
  <c r="D5136" i="9"/>
  <c r="G5288" i="9" s="1"/>
  <c r="D5144" i="9"/>
  <c r="G5280" i="9" s="1"/>
  <c r="D5152" i="9"/>
  <c r="G5272" i="9" s="1"/>
  <c r="D5160" i="9"/>
  <c r="G5264" i="9" s="1"/>
  <c r="D5168" i="9"/>
  <c r="G5256" i="9" s="1"/>
  <c r="D5178" i="9"/>
  <c r="G5246" i="9" s="1"/>
  <c r="D5199" i="9"/>
  <c r="G5225" i="9" s="1"/>
  <c r="D5213" i="9"/>
  <c r="G5211" i="9" s="1"/>
  <c r="D5242" i="9"/>
  <c r="G5182" i="9" s="1"/>
  <c r="D5263" i="9"/>
  <c r="G5161" i="9" s="1"/>
  <c r="D5277" i="9"/>
  <c r="G5147" i="9" s="1"/>
  <c r="D5306" i="9"/>
  <c r="G5118" i="9" s="1"/>
  <c r="D5327" i="9"/>
  <c r="G5097" i="9" s="1"/>
  <c r="D5341" i="9"/>
  <c r="G5083" i="9" s="1"/>
  <c r="D5355" i="9"/>
  <c r="G5069" i="9" s="1"/>
  <c r="D5362" i="9"/>
  <c r="G5062" i="9" s="1"/>
  <c r="D5375" i="9"/>
  <c r="G5049" i="9" s="1"/>
  <c r="D5410" i="9"/>
  <c r="G5014" i="9" s="1"/>
  <c r="D5431" i="9"/>
  <c r="G4993" i="9" s="1"/>
  <c r="D5437" i="9"/>
  <c r="G4987" i="9" s="1"/>
  <c r="D5451" i="9"/>
  <c r="G4973" i="9" s="1"/>
  <c r="D5458" i="9"/>
  <c r="G4966" i="9" s="1"/>
  <c r="D5493" i="9"/>
  <c r="G4931" i="9" s="1"/>
  <c r="D5492" i="9"/>
  <c r="G4932" i="9" s="1"/>
  <c r="D5507" i="9"/>
  <c r="G4917" i="9" s="1"/>
  <c r="D5513" i="9"/>
  <c r="G4911" i="9" s="1"/>
  <c r="D5541" i="9"/>
  <c r="G4883" i="9" s="1"/>
  <c r="D5548" i="9"/>
  <c r="G4876" i="9" s="1"/>
  <c r="D5568" i="9"/>
  <c r="G4856" i="9" s="1"/>
  <c r="D5582" i="9"/>
  <c r="G4842" i="9" s="1"/>
  <c r="D5617" i="9"/>
  <c r="G4807" i="9" s="1"/>
  <c r="D5630" i="9"/>
  <c r="G4794" i="9" s="1"/>
  <c r="D5686" i="9"/>
  <c r="G4738" i="9" s="1"/>
  <c r="D5693" i="9"/>
  <c r="G4731" i="9" s="1"/>
  <c r="D5706" i="9"/>
  <c r="G4718" i="9" s="1"/>
  <c r="D5749" i="9"/>
  <c r="G4675" i="9" s="1"/>
  <c r="D5748" i="9"/>
  <c r="G4676" i="9" s="1"/>
  <c r="D5762" i="9"/>
  <c r="G4662" i="9" s="1"/>
  <c r="D5769" i="9"/>
  <c r="G4655" i="9" s="1"/>
  <c r="D5797" i="9"/>
  <c r="G4627" i="9" s="1"/>
  <c r="D5804" i="9"/>
  <c r="G4620" i="9" s="1"/>
  <c r="D5838" i="9"/>
  <c r="G4586" i="9" s="1"/>
  <c r="D5873" i="9"/>
  <c r="G4551" i="9" s="1"/>
  <c r="D5886" i="9"/>
  <c r="G4538" i="9" s="1"/>
  <c r="D5942" i="9"/>
  <c r="G4482" i="9" s="1"/>
  <c r="D5949" i="9"/>
  <c r="G4475" i="9" s="1"/>
  <c r="D5962" i="9"/>
  <c r="G4462" i="9" s="1"/>
  <c r="D6005" i="9"/>
  <c r="G4419" i="9" s="1"/>
  <c r="D6004" i="9"/>
  <c r="G4420" i="9" s="1"/>
  <c r="D6018" i="9"/>
  <c r="G4406" i="9" s="1"/>
  <c r="D6025" i="9"/>
  <c r="G4399" i="9" s="1"/>
  <c r="D6053" i="9"/>
  <c r="G4371" i="9" s="1"/>
  <c r="D6060" i="9"/>
  <c r="G4364" i="9" s="1"/>
  <c r="D6080" i="9"/>
  <c r="G4344" i="9" s="1"/>
  <c r="D6094" i="9"/>
  <c r="G4330" i="9" s="1"/>
  <c r="D6116" i="9"/>
  <c r="G4308" i="9" s="1"/>
  <c r="D6127" i="9"/>
  <c r="G4297" i="9" s="1"/>
  <c r="D6135" i="9"/>
  <c r="G4289" i="9" s="1"/>
  <c r="D6143" i="9"/>
  <c r="G4281" i="9" s="1"/>
  <c r="D6151" i="9"/>
  <c r="G4273" i="9" s="1"/>
  <c r="D6159" i="9"/>
  <c r="G4265" i="9" s="1"/>
  <c r="D6167" i="9"/>
  <c r="G4257" i="9" s="1"/>
  <c r="D6175" i="9"/>
  <c r="G4249" i="9" s="1"/>
  <c r="D6183" i="9"/>
  <c r="G4241" i="9" s="1"/>
  <c r="D6191" i="9"/>
  <c r="G4233" i="9" s="1"/>
  <c r="D6199" i="9"/>
  <c r="G4225" i="9" s="1"/>
  <c r="D6207" i="9"/>
  <c r="G4217" i="9" s="1"/>
  <c r="D6215" i="9"/>
  <c r="G4209" i="9" s="1"/>
  <c r="D6223" i="9"/>
  <c r="G4201" i="9" s="1"/>
  <c r="D6231" i="9"/>
  <c r="G4193" i="9" s="1"/>
  <c r="D6330" i="9"/>
  <c r="G4094" i="9" s="1"/>
  <c r="D6338" i="9"/>
  <c r="G4086" i="9" s="1"/>
  <c r="D6478" i="9"/>
  <c r="G3946" i="9" s="1"/>
  <c r="D6492" i="9"/>
  <c r="G3932" i="9" s="1"/>
  <c r="D6540" i="9"/>
  <c r="G3884" i="9" s="1"/>
  <c r="D6596" i="9"/>
  <c r="G3828" i="9" s="1"/>
  <c r="D6616" i="9"/>
  <c r="G3808" i="9" s="1"/>
  <c r="D6624" i="9"/>
  <c r="G3800" i="9" s="1"/>
  <c r="D6658" i="9"/>
  <c r="G3766" i="9" s="1"/>
  <c r="D6673" i="9"/>
  <c r="G3751" i="9" s="1"/>
  <c r="D6700" i="9"/>
  <c r="G3724" i="9" s="1"/>
  <c r="D6728" i="9"/>
  <c r="G3696" i="9" s="1"/>
  <c r="D6790" i="9"/>
  <c r="G3634" i="9" s="1"/>
  <c r="D6876" i="9"/>
  <c r="G3548" i="9" s="1"/>
  <c r="D6884" i="9"/>
  <c r="G3540" i="9" s="1"/>
  <c r="D6956" i="9"/>
  <c r="G3468" i="9" s="1"/>
  <c r="D6964" i="9"/>
  <c r="G3460" i="9" s="1"/>
  <c r="D6992" i="9"/>
  <c r="G3432" i="9" s="1"/>
  <c r="D7010" i="9"/>
  <c r="G3414" i="9" s="1"/>
  <c r="D7076" i="9"/>
  <c r="G3348" i="9" s="1"/>
  <c r="D7105" i="9"/>
  <c r="G3319" i="9" s="1"/>
  <c r="D7226" i="9"/>
  <c r="G3198" i="9" s="1"/>
  <c r="D7230" i="9"/>
  <c r="G3194" i="9" s="1"/>
  <c r="D7242" i="9"/>
  <c r="G3182" i="9" s="1"/>
  <c r="D7250" i="9"/>
  <c r="G3174" i="9" s="1"/>
  <c r="D7350" i="9"/>
  <c r="G3074" i="9" s="1"/>
  <c r="D7366" i="9"/>
  <c r="G3058" i="9" s="1"/>
  <c r="D7798" i="9"/>
  <c r="G2626" i="9" s="1"/>
  <c r="D7830" i="9"/>
  <c r="G2594" i="9" s="1"/>
  <c r="D7846" i="9"/>
  <c r="G2578" i="9" s="1"/>
  <c r="D7854" i="9"/>
  <c r="G2570" i="9" s="1"/>
  <c r="D7971" i="9"/>
  <c r="G2453" i="9" s="1"/>
  <c r="D7978" i="9"/>
  <c r="G2446" i="9" s="1"/>
  <c r="D7986" i="9"/>
  <c r="G2438" i="9" s="1"/>
  <c r="D8158" i="9"/>
  <c r="G2266" i="9" s="1"/>
  <c r="D8267" i="9"/>
  <c r="G2157" i="9" s="1"/>
  <c r="D8895" i="9"/>
  <c r="G1529" i="9" s="1"/>
  <c r="D8998" i="9"/>
  <c r="G1426" i="9" s="1"/>
  <c r="D9014" i="9"/>
  <c r="G1410" i="9" s="1"/>
  <c r="D9682" i="9"/>
  <c r="G742" i="9" s="1"/>
  <c r="D9689" i="9"/>
  <c r="G735" i="9" s="1"/>
  <c r="D3434" i="9"/>
  <c r="G6990" i="9" s="1"/>
  <c r="D3455" i="9"/>
  <c r="G6969" i="9" s="1"/>
  <c r="D3460" i="9"/>
  <c r="G6964" i="9" s="1"/>
  <c r="D3481" i="9"/>
  <c r="G6943" i="9" s="1"/>
  <c r="D3503" i="9"/>
  <c r="G6921" i="9" s="1"/>
  <c r="D3507" i="9"/>
  <c r="G6917" i="9" s="1"/>
  <c r="D3528" i="9"/>
  <c r="G6896" i="9" s="1"/>
  <c r="D3538" i="9"/>
  <c r="G6886" i="9" s="1"/>
  <c r="D3545" i="9"/>
  <c r="G6879" i="9" s="1"/>
  <c r="D3567" i="9"/>
  <c r="G6857" i="9" s="1"/>
  <c r="D3571" i="9"/>
  <c r="G6853" i="9" s="1"/>
  <c r="D3623" i="9"/>
  <c r="G6801" i="9" s="1"/>
  <c r="D3815" i="9"/>
  <c r="G6609" i="9" s="1"/>
  <c r="D3905" i="9"/>
  <c r="G6519" i="9" s="1"/>
  <c r="D3943" i="9"/>
  <c r="G6481" i="9" s="1"/>
  <c r="D3965" i="9"/>
  <c r="G6459" i="9" s="1"/>
  <c r="D4011" i="9"/>
  <c r="G6413" i="9" s="1"/>
  <c r="D4093" i="9"/>
  <c r="G6331" i="9" s="1"/>
  <c r="D4113" i="9"/>
  <c r="G6311" i="9" s="1"/>
  <c r="D4124" i="9"/>
  <c r="G6300" i="9" s="1"/>
  <c r="D4145" i="9"/>
  <c r="G6279" i="9" s="1"/>
  <c r="D4156" i="9"/>
  <c r="G6268" i="9" s="1"/>
  <c r="D4177" i="9"/>
  <c r="G6247" i="9" s="1"/>
  <c r="D4188" i="9"/>
  <c r="G6236" i="9" s="1"/>
  <c r="D4209" i="9"/>
  <c r="G6215" i="9" s="1"/>
  <c r="D4220" i="9"/>
  <c r="G6204" i="9" s="1"/>
  <c r="D4241" i="9"/>
  <c r="G6183" i="9" s="1"/>
  <c r="D4252" i="9"/>
  <c r="G6172" i="9" s="1"/>
  <c r="D4273" i="9"/>
  <c r="G6151" i="9" s="1"/>
  <c r="D4284" i="9"/>
  <c r="G6140" i="9" s="1"/>
  <c r="D4305" i="9"/>
  <c r="G6119" i="9" s="1"/>
  <c r="D4316" i="9"/>
  <c r="G6108" i="9" s="1"/>
  <c r="D4337" i="9"/>
  <c r="G6087" i="9" s="1"/>
  <c r="D4348" i="9"/>
  <c r="G6076" i="9" s="1"/>
  <c r="D4369" i="9"/>
  <c r="G6055" i="9" s="1"/>
  <c r="D4380" i="9"/>
  <c r="G6044" i="9" s="1"/>
  <c r="D4401" i="9"/>
  <c r="G6023" i="9" s="1"/>
  <c r="D4412" i="9"/>
  <c r="G6012" i="9" s="1"/>
  <c r="D4433" i="9"/>
  <c r="G5991" i="9" s="1"/>
  <c r="D4444" i="9"/>
  <c r="G5980" i="9" s="1"/>
  <c r="D4465" i="9"/>
  <c r="G5959" i="9" s="1"/>
  <c r="D4476" i="9"/>
  <c r="G5948" i="9" s="1"/>
  <c r="D4497" i="9"/>
  <c r="G5927" i="9" s="1"/>
  <c r="D4508" i="9"/>
  <c r="G5916" i="9" s="1"/>
  <c r="D4529" i="9"/>
  <c r="G5895" i="9" s="1"/>
  <c r="D4540" i="9"/>
  <c r="G5884" i="9" s="1"/>
  <c r="D4561" i="9"/>
  <c r="G5863" i="9" s="1"/>
  <c r="D4572" i="9"/>
  <c r="G5852" i="9" s="1"/>
  <c r="D4593" i="9"/>
  <c r="G5831" i="9" s="1"/>
  <c r="D4604" i="9"/>
  <c r="G5820" i="9" s="1"/>
  <c r="D4625" i="9"/>
  <c r="G5799" i="9" s="1"/>
  <c r="D4636" i="9"/>
  <c r="G5788" i="9" s="1"/>
  <c r="D4657" i="9"/>
  <c r="G5767" i="9" s="1"/>
  <c r="D4668" i="9"/>
  <c r="G5756" i="9" s="1"/>
  <c r="D4689" i="9"/>
  <c r="G5735" i="9" s="1"/>
  <c r="D4700" i="9"/>
  <c r="G5724" i="9" s="1"/>
  <c r="D4721" i="9"/>
  <c r="G5703" i="9" s="1"/>
  <c r="D4732" i="9"/>
  <c r="G5692" i="9" s="1"/>
  <c r="D4753" i="9"/>
  <c r="G5671" i="9" s="1"/>
  <c r="D4764" i="9"/>
  <c r="G5660" i="9" s="1"/>
  <c r="D4785" i="9"/>
  <c r="G5639" i="9" s="1"/>
  <c r="D4796" i="9"/>
  <c r="G5628" i="9" s="1"/>
  <c r="D4817" i="9"/>
  <c r="G5607" i="9" s="1"/>
  <c r="D4828" i="9"/>
  <c r="G5596" i="9" s="1"/>
  <c r="D4849" i="9"/>
  <c r="G5575" i="9" s="1"/>
  <c r="D4860" i="9"/>
  <c r="G5564" i="9" s="1"/>
  <c r="D4882" i="9"/>
  <c r="G5542" i="9" s="1"/>
  <c r="D4897" i="9"/>
  <c r="G5527" i="9" s="1"/>
  <c r="D4930" i="9"/>
  <c r="G5494" i="9" s="1"/>
  <c r="D4945" i="9"/>
  <c r="G5479" i="9" s="1"/>
  <c r="D4966" i="9"/>
  <c r="G5458" i="9" s="1"/>
  <c r="D5186" i="9"/>
  <c r="G5238" i="9" s="1"/>
  <c r="D5207" i="9"/>
  <c r="G5217" i="9" s="1"/>
  <c r="D5221" i="9"/>
  <c r="G5203" i="9" s="1"/>
  <c r="D5250" i="9"/>
  <c r="G5174" i="9" s="1"/>
  <c r="D5271" i="9"/>
  <c r="G5153" i="9" s="1"/>
  <c r="D5285" i="9"/>
  <c r="G5139" i="9" s="1"/>
  <c r="D5314" i="9"/>
  <c r="G5110" i="9" s="1"/>
  <c r="D5335" i="9"/>
  <c r="G5089" i="9" s="1"/>
  <c r="D5349" i="9"/>
  <c r="G5075" i="9" s="1"/>
  <c r="D5356" i="9"/>
  <c r="G5068" i="9" s="1"/>
  <c r="D5376" i="9"/>
  <c r="G5048" i="9" s="1"/>
  <c r="D5397" i="9"/>
  <c r="G5027" i="9" s="1"/>
  <c r="D5396" i="9"/>
  <c r="G5028" i="9" s="1"/>
  <c r="D5411" i="9"/>
  <c r="G5013" i="9" s="1"/>
  <c r="D5417" i="9"/>
  <c r="G5007" i="9" s="1"/>
  <c r="D5438" i="9"/>
  <c r="G4986" i="9" s="1"/>
  <c r="D5445" i="9"/>
  <c r="G4979" i="9" s="1"/>
  <c r="D5452" i="9"/>
  <c r="G4972" i="9" s="1"/>
  <c r="D5472" i="9"/>
  <c r="G4952" i="9" s="1"/>
  <c r="D5487" i="9"/>
  <c r="G4937" i="9" s="1"/>
  <c r="D5494" i="9"/>
  <c r="G4930" i="9" s="1"/>
  <c r="D5514" i="9"/>
  <c r="G4910" i="9" s="1"/>
  <c r="D5521" i="9"/>
  <c r="G4903" i="9" s="1"/>
  <c r="D5534" i="9"/>
  <c r="G4890" i="9" s="1"/>
  <c r="D5590" i="9"/>
  <c r="G4834" i="9" s="1"/>
  <c r="D5597" i="9"/>
  <c r="G4827" i="9" s="1"/>
  <c r="D5610" i="9"/>
  <c r="G4814" i="9" s="1"/>
  <c r="D5653" i="9"/>
  <c r="G4771" i="9" s="1"/>
  <c r="D5652" i="9"/>
  <c r="G4772" i="9" s="1"/>
  <c r="D5666" i="9"/>
  <c r="G4758" i="9" s="1"/>
  <c r="D5673" i="9"/>
  <c r="G4751" i="9" s="1"/>
  <c r="D5701" i="9"/>
  <c r="G4723" i="9" s="1"/>
  <c r="D5708" i="9"/>
  <c r="G4716" i="9" s="1"/>
  <c r="D5728" i="9"/>
  <c r="G4696" i="9" s="1"/>
  <c r="D5742" i="9"/>
  <c r="G4682" i="9" s="1"/>
  <c r="D5777" i="9"/>
  <c r="G4647" i="9" s="1"/>
  <c r="D5790" i="9"/>
  <c r="G4634" i="9" s="1"/>
  <c r="D5846" i="9"/>
  <c r="G4578" i="9" s="1"/>
  <c r="D5853" i="9"/>
  <c r="G4571" i="9" s="1"/>
  <c r="D5866" i="9"/>
  <c r="G4558" i="9" s="1"/>
  <c r="D5909" i="9"/>
  <c r="G4515" i="9" s="1"/>
  <c r="D5908" i="9"/>
  <c r="G4516" i="9" s="1"/>
  <c r="D5922" i="9"/>
  <c r="G4502" i="9" s="1"/>
  <c r="D5929" i="9"/>
  <c r="G4495" i="9" s="1"/>
  <c r="D5957" i="9"/>
  <c r="G4467" i="9" s="1"/>
  <c r="D5964" i="9"/>
  <c r="G4460" i="9" s="1"/>
  <c r="D5984" i="9"/>
  <c r="G4440" i="9" s="1"/>
  <c r="D5998" i="9"/>
  <c r="G4426" i="9" s="1"/>
  <c r="D6033" i="9"/>
  <c r="G4391" i="9" s="1"/>
  <c r="D6046" i="9"/>
  <c r="G4378" i="9" s="1"/>
  <c r="D6450" i="9"/>
  <c r="G3974" i="9" s="1"/>
  <c r="D6500" i="9"/>
  <c r="G3924" i="9" s="1"/>
  <c r="D6520" i="9"/>
  <c r="G3904" i="9" s="1"/>
  <c r="D6562" i="9"/>
  <c r="G3862" i="9" s="1"/>
  <c r="D6576" i="9"/>
  <c r="G3848" i="9" s="1"/>
  <c r="D6618" i="9"/>
  <c r="G3806" i="9" s="1"/>
  <c r="D6638" i="9"/>
  <c r="G3786" i="9" s="1"/>
  <c r="D6653" i="9"/>
  <c r="G3771" i="9" s="1"/>
  <c r="D6660" i="9"/>
  <c r="G3764" i="9" s="1"/>
  <c r="D6680" i="9"/>
  <c r="G3744" i="9" s="1"/>
  <c r="D6701" i="9"/>
  <c r="G3723" i="9" s="1"/>
  <c r="D6791" i="9"/>
  <c r="G3633" i="9" s="1"/>
  <c r="D6798" i="9"/>
  <c r="G3626" i="9" s="1"/>
  <c r="D6848" i="9"/>
  <c r="G3576" i="9" s="1"/>
  <c r="D6862" i="9"/>
  <c r="G3562" i="9" s="1"/>
  <c r="D6982" i="9"/>
  <c r="G3442" i="9" s="1"/>
  <c r="D7033" i="9"/>
  <c r="G3391" i="9" s="1"/>
  <c r="D7032" i="9"/>
  <c r="G3392" i="9" s="1"/>
  <c r="D7040" i="9"/>
  <c r="G3384" i="9" s="1"/>
  <c r="D7750" i="9"/>
  <c r="G2674" i="9" s="1"/>
  <c r="D7862" i="9"/>
  <c r="G2562" i="9" s="1"/>
  <c r="D7878" i="9"/>
  <c r="G2546" i="9" s="1"/>
  <c r="D7949" i="9"/>
  <c r="G2475" i="9" s="1"/>
  <c r="D8011" i="9"/>
  <c r="G2413" i="9" s="1"/>
  <c r="D8010" i="9"/>
  <c r="G2414" i="9" s="1"/>
  <c r="D8006" i="9"/>
  <c r="G2418" i="9" s="1"/>
  <c r="D7990" i="9"/>
  <c r="G2434" i="9" s="1"/>
  <c r="D8019" i="9"/>
  <c r="G2405" i="9" s="1"/>
  <c r="D8166" i="9"/>
  <c r="G2258" i="9" s="1"/>
  <c r="D8174" i="9"/>
  <c r="G2250" i="9" s="1"/>
  <c r="D8190" i="9"/>
  <c r="G2234" i="9" s="1"/>
  <c r="D8206" i="9"/>
  <c r="G2218" i="9" s="1"/>
  <c r="D8222" i="9"/>
  <c r="G2202" i="9" s="1"/>
  <c r="D8219" i="9"/>
  <c r="G2205" i="9" s="1"/>
  <c r="D8230" i="9"/>
  <c r="G2194" i="9" s="1"/>
  <c r="D8238" i="9"/>
  <c r="G2186" i="9" s="1"/>
  <c r="D8347" i="9"/>
  <c r="G2077" i="9" s="1"/>
  <c r="D8682" i="9"/>
  <c r="G1742" i="9" s="1"/>
  <c r="D8863" i="9"/>
  <c r="G1561" i="9" s="1"/>
  <c r="D8873" i="9"/>
  <c r="G1551" i="9" s="1"/>
  <c r="D8889" i="9"/>
  <c r="G1535" i="9" s="1"/>
  <c r="D9102" i="9"/>
  <c r="G1322" i="9" s="1"/>
  <c r="D10132" i="9"/>
  <c r="G292" i="9" s="1"/>
  <c r="D10178" i="9"/>
  <c r="G246" i="9" s="1"/>
  <c r="D4432" i="9"/>
  <c r="G5992" i="9" s="1"/>
  <c r="D4453" i="9"/>
  <c r="G5971" i="9" s="1"/>
  <c r="D4464" i="9"/>
  <c r="G5960" i="9" s="1"/>
  <c r="D4485" i="9"/>
  <c r="G5939" i="9" s="1"/>
  <c r="D4496" i="9"/>
  <c r="G5928" i="9" s="1"/>
  <c r="D4517" i="9"/>
  <c r="G5907" i="9" s="1"/>
  <c r="D4528" i="9"/>
  <c r="G5896" i="9" s="1"/>
  <c r="D4549" i="9"/>
  <c r="G5875" i="9" s="1"/>
  <c r="D4560" i="9"/>
  <c r="G5864" i="9" s="1"/>
  <c r="D4581" i="9"/>
  <c r="G5843" i="9" s="1"/>
  <c r="D4592" i="9"/>
  <c r="G5832" i="9" s="1"/>
  <c r="D4613" i="9"/>
  <c r="G5811" i="9" s="1"/>
  <c r="D4624" i="9"/>
  <c r="G5800" i="9" s="1"/>
  <c r="D4645" i="9"/>
  <c r="G5779" i="9" s="1"/>
  <c r="D4656" i="9"/>
  <c r="G5768" i="9" s="1"/>
  <c r="D4677" i="9"/>
  <c r="G5747" i="9" s="1"/>
  <c r="D4688" i="9"/>
  <c r="G5736" i="9" s="1"/>
  <c r="D4709" i="9"/>
  <c r="G5715" i="9" s="1"/>
  <c r="D4720" i="9"/>
  <c r="G5704" i="9" s="1"/>
  <c r="D4741" i="9"/>
  <c r="G5683" i="9" s="1"/>
  <c r="D4752" i="9"/>
  <c r="G5672" i="9" s="1"/>
  <c r="D4773" i="9"/>
  <c r="G5651" i="9" s="1"/>
  <c r="D4784" i="9"/>
  <c r="G5640" i="9" s="1"/>
  <c r="D4805" i="9"/>
  <c r="G5619" i="9" s="1"/>
  <c r="D4816" i="9"/>
  <c r="G5608" i="9" s="1"/>
  <c r="D4837" i="9"/>
  <c r="G5587" i="9" s="1"/>
  <c r="D4848" i="9"/>
  <c r="G5576" i="9" s="1"/>
  <c r="D4869" i="9"/>
  <c r="G5555" i="9" s="1"/>
  <c r="D4890" i="9"/>
  <c r="G5534" i="9" s="1"/>
  <c r="D4905" i="9"/>
  <c r="G5519" i="9" s="1"/>
  <c r="D4918" i="9"/>
  <c r="G5506" i="9" s="1"/>
  <c r="D4938" i="9"/>
  <c r="G5486" i="9" s="1"/>
  <c r="D4953" i="9"/>
  <c r="G5471" i="9" s="1"/>
  <c r="D4974" i="9"/>
  <c r="G5450" i="9" s="1"/>
  <c r="D5194" i="9"/>
  <c r="G5230" i="9" s="1"/>
  <c r="D5215" i="9"/>
  <c r="G5209" i="9" s="1"/>
  <c r="D5229" i="9"/>
  <c r="G5195" i="9" s="1"/>
  <c r="D5258" i="9"/>
  <c r="G5166" i="9" s="1"/>
  <c r="D5279" i="9"/>
  <c r="G5145" i="9" s="1"/>
  <c r="D5293" i="9"/>
  <c r="G5131" i="9" s="1"/>
  <c r="D5322" i="9"/>
  <c r="G5102" i="9" s="1"/>
  <c r="D5343" i="9"/>
  <c r="G5081" i="9" s="1"/>
  <c r="D5391" i="9"/>
  <c r="G5033" i="9" s="1"/>
  <c r="D5398" i="9"/>
  <c r="G5026" i="9" s="1"/>
  <c r="D5418" i="9"/>
  <c r="G5006" i="9" s="1"/>
  <c r="D5425" i="9"/>
  <c r="G4999" i="9" s="1"/>
  <c r="D5439" i="9"/>
  <c r="G4985" i="9" s="1"/>
  <c r="D5474" i="9"/>
  <c r="G4950" i="9" s="1"/>
  <c r="D5495" i="9"/>
  <c r="G4929" i="9" s="1"/>
  <c r="D5501" i="9"/>
  <c r="G4923" i="9" s="1"/>
  <c r="D5515" i="9"/>
  <c r="G4909" i="9" s="1"/>
  <c r="D5557" i="9"/>
  <c r="G4867" i="9" s="1"/>
  <c r="D5556" i="9"/>
  <c r="G4868" i="9" s="1"/>
  <c r="D5570" i="9"/>
  <c r="G4854" i="9" s="1"/>
  <c r="D5577" i="9"/>
  <c r="G4847" i="9" s="1"/>
  <c r="D5605" i="9"/>
  <c r="G4819" i="9" s="1"/>
  <c r="D5612" i="9"/>
  <c r="G4812" i="9" s="1"/>
  <c r="D5632" i="9"/>
  <c r="G4792" i="9" s="1"/>
  <c r="D5646" i="9"/>
  <c r="G4778" i="9" s="1"/>
  <c r="D5681" i="9"/>
  <c r="G4743" i="9" s="1"/>
  <c r="D5694" i="9"/>
  <c r="G4730" i="9" s="1"/>
  <c r="D5750" i="9"/>
  <c r="G4674" i="9" s="1"/>
  <c r="D5757" i="9"/>
  <c r="G4667" i="9" s="1"/>
  <c r="D5770" i="9"/>
  <c r="G4654" i="9" s="1"/>
  <c r="D5792" i="9"/>
  <c r="G4632" i="9" s="1"/>
  <c r="D5813" i="9"/>
  <c r="G4611" i="9" s="1"/>
  <c r="D5812" i="9"/>
  <c r="G4612" i="9" s="1"/>
  <c r="D5826" i="9"/>
  <c r="G4598" i="9" s="1"/>
  <c r="D5833" i="9"/>
  <c r="G4591" i="9" s="1"/>
  <c r="D5861" i="9"/>
  <c r="G4563" i="9" s="1"/>
  <c r="D5868" i="9"/>
  <c r="G4556" i="9" s="1"/>
  <c r="D5888" i="9"/>
  <c r="G4536" i="9" s="1"/>
  <c r="D5902" i="9"/>
  <c r="G4522" i="9" s="1"/>
  <c r="D5937" i="9"/>
  <c r="G4487" i="9" s="1"/>
  <c r="D5950" i="9"/>
  <c r="G4474" i="9" s="1"/>
  <c r="D6006" i="9"/>
  <c r="G4418" i="9" s="1"/>
  <c r="D6013" i="9"/>
  <c r="G4411" i="9" s="1"/>
  <c r="D6026" i="9"/>
  <c r="G4398" i="9" s="1"/>
  <c r="D6069" i="9"/>
  <c r="G4355" i="9" s="1"/>
  <c r="D6068" i="9"/>
  <c r="G4356" i="9" s="1"/>
  <c r="D6082" i="9"/>
  <c r="G4342" i="9" s="1"/>
  <c r="D6089" i="9"/>
  <c r="G4335" i="9" s="1"/>
  <c r="D6258" i="9"/>
  <c r="G4166" i="9" s="1"/>
  <c r="D6266" i="9"/>
  <c r="G4158" i="9" s="1"/>
  <c r="D6458" i="9"/>
  <c r="G3966" i="9" s="1"/>
  <c r="D6466" i="9"/>
  <c r="G3958" i="9" s="1"/>
  <c r="D6522" i="9"/>
  <c r="G3902" i="9" s="1"/>
  <c r="D6542" i="9"/>
  <c r="G3882" i="9" s="1"/>
  <c r="D6556" i="9"/>
  <c r="G3868" i="9" s="1"/>
  <c r="D6604" i="9"/>
  <c r="G3820" i="9" s="1"/>
  <c r="D6640" i="9"/>
  <c r="G3784" i="9" s="1"/>
  <c r="D6661" i="9"/>
  <c r="G3763" i="9" s="1"/>
  <c r="D6681" i="9"/>
  <c r="G3743" i="9" s="1"/>
  <c r="D6688" i="9"/>
  <c r="G3736" i="9" s="1"/>
  <c r="D6730" i="9"/>
  <c r="G3694" i="9" s="1"/>
  <c r="D6773" i="9"/>
  <c r="G3651" i="9" s="1"/>
  <c r="D6770" i="9"/>
  <c r="G3654" i="9" s="1"/>
  <c r="D6776" i="9"/>
  <c r="G3648" i="9" s="1"/>
  <c r="D6863" i="9"/>
  <c r="G3561" i="9" s="1"/>
  <c r="D6936" i="9"/>
  <c r="G3488" i="9" s="1"/>
  <c r="D7004" i="9"/>
  <c r="G3420" i="9" s="1"/>
  <c r="D7012" i="9"/>
  <c r="G3412" i="9" s="1"/>
  <c r="D7041" i="9"/>
  <c r="G3383" i="9" s="1"/>
  <c r="D7133" i="9"/>
  <c r="G3291" i="9" s="1"/>
  <c r="D7151" i="9"/>
  <c r="G3273" i="9" s="1"/>
  <c r="D7159" i="9"/>
  <c r="G3265" i="9" s="1"/>
  <c r="D7157" i="9"/>
  <c r="G3267" i="9" s="1"/>
  <c r="D7398" i="9"/>
  <c r="G3026" i="9" s="1"/>
  <c r="D7406" i="9"/>
  <c r="G3018" i="9" s="1"/>
  <c r="D7738" i="9"/>
  <c r="G2686" i="9" s="1"/>
  <c r="D7802" i="9"/>
  <c r="G2622" i="9" s="1"/>
  <c r="D7806" i="9"/>
  <c r="G2618" i="9" s="1"/>
  <c r="D7774" i="9"/>
  <c r="G2650" i="9" s="1"/>
  <c r="D7810" i="9"/>
  <c r="G2614" i="9" s="1"/>
  <c r="D7965" i="9"/>
  <c r="G2459" i="9" s="1"/>
  <c r="D7962" i="9"/>
  <c r="G2462" i="9" s="1"/>
  <c r="D8451" i="9"/>
  <c r="G1973" i="9" s="1"/>
  <c r="D8499" i="9"/>
  <c r="G1925" i="9" s="1"/>
  <c r="D8531" i="9"/>
  <c r="G1893" i="9" s="1"/>
  <c r="D8562" i="9"/>
  <c r="G1862" i="9" s="1"/>
  <c r="D8714" i="9"/>
  <c r="G1710" i="9" s="1"/>
  <c r="D8786" i="9"/>
  <c r="G1638" i="9" s="1"/>
  <c r="D8783" i="9"/>
  <c r="G1641" i="9" s="1"/>
  <c r="D8794" i="9"/>
  <c r="G1630" i="9" s="1"/>
  <c r="D8802" i="9"/>
  <c r="G1622" i="9" s="1"/>
  <c r="D8810" i="9"/>
  <c r="G1614" i="9" s="1"/>
  <c r="D8818" i="9"/>
  <c r="G1606" i="9" s="1"/>
  <c r="D8826" i="9"/>
  <c r="G1598" i="9" s="1"/>
  <c r="D8850" i="9"/>
  <c r="G1574" i="9" s="1"/>
  <c r="D8858" i="9"/>
  <c r="G1566" i="9" s="1"/>
  <c r="D8866" i="9"/>
  <c r="G1558" i="9" s="1"/>
  <c r="D8874" i="9"/>
  <c r="G1550" i="9" s="1"/>
  <c r="D9684" i="9"/>
  <c r="G740" i="9" s="1"/>
  <c r="D9681" i="9"/>
  <c r="G743" i="9" s="1"/>
  <c r="D9677" i="9"/>
  <c r="G747" i="9" s="1"/>
  <c r="D9678" i="9"/>
  <c r="G746" i="9" s="1"/>
  <c r="D10107" i="9"/>
  <c r="G317" i="9" s="1"/>
  <c r="D10123" i="9"/>
  <c r="G301" i="9" s="1"/>
  <c r="D5363" i="9"/>
  <c r="G5061" i="9" s="1"/>
  <c r="D5369" i="9"/>
  <c r="G5055" i="9" s="1"/>
  <c r="D5382" i="9"/>
  <c r="G5042" i="9" s="1"/>
  <c r="D5395" i="9"/>
  <c r="G5029" i="9" s="1"/>
  <c r="D5401" i="9"/>
  <c r="G5023" i="9" s="1"/>
  <c r="D5414" i="9"/>
  <c r="G5010" i="9" s="1"/>
  <c r="D5427" i="9"/>
  <c r="G4997" i="9" s="1"/>
  <c r="D5433" i="9"/>
  <c r="G4991" i="9" s="1"/>
  <c r="D5446" i="9"/>
  <c r="G4978" i="9" s="1"/>
  <c r="D5459" i="9"/>
  <c r="G4965" i="9" s="1"/>
  <c r="D5465" i="9"/>
  <c r="G4959" i="9" s="1"/>
  <c r="D5478" i="9"/>
  <c r="G4946" i="9" s="1"/>
  <c r="D5491" i="9"/>
  <c r="G4933" i="9" s="1"/>
  <c r="D5497" i="9"/>
  <c r="G4927" i="9" s="1"/>
  <c r="D5510" i="9"/>
  <c r="G4914" i="9" s="1"/>
  <c r="D5522" i="9"/>
  <c r="G4902" i="9" s="1"/>
  <c r="D5529" i="9"/>
  <c r="G4895" i="9" s="1"/>
  <c r="D5554" i="9"/>
  <c r="G4870" i="9" s="1"/>
  <c r="D5561" i="9"/>
  <c r="G4863" i="9" s="1"/>
  <c r="D5586" i="9"/>
  <c r="G4838" i="9" s="1"/>
  <c r="D5593" i="9"/>
  <c r="G4831" i="9" s="1"/>
  <c r="D5618" i="9"/>
  <c r="G4806" i="9" s="1"/>
  <c r="D5625" i="9"/>
  <c r="G4799" i="9" s="1"/>
  <c r="D5650" i="9"/>
  <c r="G4774" i="9" s="1"/>
  <c r="D5657" i="9"/>
  <c r="G4767" i="9" s="1"/>
  <c r="D5682" i="9"/>
  <c r="G4742" i="9" s="1"/>
  <c r="D5689" i="9"/>
  <c r="G4735" i="9" s="1"/>
  <c r="D5714" i="9"/>
  <c r="G4710" i="9" s="1"/>
  <c r="D5721" i="9"/>
  <c r="G4703" i="9" s="1"/>
  <c r="D5746" i="9"/>
  <c r="G4678" i="9" s="1"/>
  <c r="D5753" i="9"/>
  <c r="G4671" i="9" s="1"/>
  <c r="D5778" i="9"/>
  <c r="G4646" i="9" s="1"/>
  <c r="D5785" i="9"/>
  <c r="G4639" i="9" s="1"/>
  <c r="D5810" i="9"/>
  <c r="G4614" i="9" s="1"/>
  <c r="D5817" i="9"/>
  <c r="G4607" i="9" s="1"/>
  <c r="D5842" i="9"/>
  <c r="G4582" i="9" s="1"/>
  <c r="D5849" i="9"/>
  <c r="G4575" i="9" s="1"/>
  <c r="D5874" i="9"/>
  <c r="G4550" i="9" s="1"/>
  <c r="D5881" i="9"/>
  <c r="G4543" i="9" s="1"/>
  <c r="D5906" i="9"/>
  <c r="G4518" i="9" s="1"/>
  <c r="D5913" i="9"/>
  <c r="G4511" i="9" s="1"/>
  <c r="D5938" i="9"/>
  <c r="G4486" i="9" s="1"/>
  <c r="D5945" i="9"/>
  <c r="G4479" i="9" s="1"/>
  <c r="D5970" i="9"/>
  <c r="G4454" i="9" s="1"/>
  <c r="D5977" i="9"/>
  <c r="G4447" i="9" s="1"/>
  <c r="D6002" i="9"/>
  <c r="G4422" i="9" s="1"/>
  <c r="D6009" i="9"/>
  <c r="G4415" i="9" s="1"/>
  <c r="D6034" i="9"/>
  <c r="G4390" i="9" s="1"/>
  <c r="D6041" i="9"/>
  <c r="G4383" i="9" s="1"/>
  <c r="D6066" i="9"/>
  <c r="G4358" i="9" s="1"/>
  <c r="D6073" i="9"/>
  <c r="G4351" i="9" s="1"/>
  <c r="D6104" i="9"/>
  <c r="G4320" i="9" s="1"/>
  <c r="D6496" i="9"/>
  <c r="G3928" i="9" s="1"/>
  <c r="D6528" i="9"/>
  <c r="G3896" i="9" s="1"/>
  <c r="D6560" i="9"/>
  <c r="G3864" i="9" s="1"/>
  <c r="D6592" i="9"/>
  <c r="G3832" i="9" s="1"/>
  <c r="D6625" i="9"/>
  <c r="G3799" i="9" s="1"/>
  <c r="D6644" i="9"/>
  <c r="G3780" i="9" s="1"/>
  <c r="D6657" i="9"/>
  <c r="G3767" i="9" s="1"/>
  <c r="D6702" i="9"/>
  <c r="G3722" i="9" s="1"/>
  <c r="D6716" i="9"/>
  <c r="G3708" i="9" s="1"/>
  <c r="D6736" i="9"/>
  <c r="G3688" i="9" s="1"/>
  <c r="D6834" i="9"/>
  <c r="G3590" i="9" s="1"/>
  <c r="D6842" i="9"/>
  <c r="G3582" i="9" s="1"/>
  <c r="D6850" i="9"/>
  <c r="G3574" i="9" s="1"/>
  <c r="D6886" i="9"/>
  <c r="G3538" i="9" s="1"/>
  <c r="D6914" i="9"/>
  <c r="G3510" i="9" s="1"/>
  <c r="D6950" i="9"/>
  <c r="G3474" i="9" s="1"/>
  <c r="D6978" i="9"/>
  <c r="G3446" i="9" s="1"/>
  <c r="D7014" i="9"/>
  <c r="G3410" i="9" s="1"/>
  <c r="D7021" i="9"/>
  <c r="G3403" i="9" s="1"/>
  <c r="D7077" i="9"/>
  <c r="G3347" i="9" s="1"/>
  <c r="D7085" i="9"/>
  <c r="G3339" i="9" s="1"/>
  <c r="D7127" i="9"/>
  <c r="G3297" i="9" s="1"/>
  <c r="D7186" i="9"/>
  <c r="G3238" i="9" s="1"/>
  <c r="D7238" i="9"/>
  <c r="G3186" i="9" s="1"/>
  <c r="D7354" i="9"/>
  <c r="G3070" i="9" s="1"/>
  <c r="D7414" i="9"/>
  <c r="G3010" i="9" s="1"/>
  <c r="D7430" i="9"/>
  <c r="G2994" i="9" s="1"/>
  <c r="D7678" i="9"/>
  <c r="G2746" i="9" s="1"/>
  <c r="D7936" i="9"/>
  <c r="G2488" i="9" s="1"/>
  <c r="D8004" i="9"/>
  <c r="G2420" i="9" s="1"/>
  <c r="D8141" i="9"/>
  <c r="G2283" i="9" s="1"/>
  <c r="D8152" i="9"/>
  <c r="G2272" i="9" s="1"/>
  <c r="D8160" i="9"/>
  <c r="G2264" i="9" s="1"/>
  <c r="D8182" i="9"/>
  <c r="G2242" i="9" s="1"/>
  <c r="D8371" i="9"/>
  <c r="G2053" i="9" s="1"/>
  <c r="D8387" i="9"/>
  <c r="G2037" i="9" s="1"/>
  <c r="D8411" i="9"/>
  <c r="G2013" i="9" s="1"/>
  <c r="D9062" i="9"/>
  <c r="G1362" i="9" s="1"/>
  <c r="D9701" i="9"/>
  <c r="G723" i="9" s="1"/>
  <c r="D9698" i="9"/>
  <c r="G726" i="9" s="1"/>
  <c r="D10036" i="9"/>
  <c r="G388" i="9" s="1"/>
  <c r="D10100" i="9"/>
  <c r="G324" i="9" s="1"/>
  <c r="D10354" i="9"/>
  <c r="G70" i="9" s="1"/>
  <c r="D5351" i="9"/>
  <c r="G5073" i="9" s="1"/>
  <c r="D5357" i="9"/>
  <c r="G5067" i="9" s="1"/>
  <c r="D5370" i="9"/>
  <c r="G5054" i="9" s="1"/>
  <c r="D5383" i="9"/>
  <c r="G5041" i="9" s="1"/>
  <c r="D5389" i="9"/>
  <c r="G5035" i="9" s="1"/>
  <c r="D5402" i="9"/>
  <c r="G5022" i="9" s="1"/>
  <c r="D5415" i="9"/>
  <c r="G5009" i="9" s="1"/>
  <c r="D5421" i="9"/>
  <c r="G5003" i="9" s="1"/>
  <c r="D5434" i="9"/>
  <c r="G4990" i="9" s="1"/>
  <c r="D5447" i="9"/>
  <c r="G4977" i="9" s="1"/>
  <c r="D5453" i="9"/>
  <c r="G4971" i="9" s="1"/>
  <c r="D5466" i="9"/>
  <c r="G4958" i="9" s="1"/>
  <c r="D5479" i="9"/>
  <c r="G4945" i="9" s="1"/>
  <c r="D5485" i="9"/>
  <c r="G4939" i="9" s="1"/>
  <c r="D5498" i="9"/>
  <c r="G4926" i="9" s="1"/>
  <c r="D5511" i="9"/>
  <c r="G4913" i="9" s="1"/>
  <c r="D5517" i="9"/>
  <c r="G4907" i="9" s="1"/>
  <c r="D5542" i="9"/>
  <c r="G4882" i="9" s="1"/>
  <c r="D5549" i="9"/>
  <c r="G4875" i="9" s="1"/>
  <c r="D5574" i="9"/>
  <c r="G4850" i="9" s="1"/>
  <c r="D5581" i="9"/>
  <c r="G4843" i="9" s="1"/>
  <c r="D5606" i="9"/>
  <c r="G4818" i="9" s="1"/>
  <c r="D5613" i="9"/>
  <c r="G4811" i="9" s="1"/>
  <c r="D5638" i="9"/>
  <c r="G4786" i="9" s="1"/>
  <c r="D5645" i="9"/>
  <c r="G4779" i="9" s="1"/>
  <c r="D5670" i="9"/>
  <c r="G4754" i="9" s="1"/>
  <c r="D5677" i="9"/>
  <c r="G4747" i="9" s="1"/>
  <c r="D5702" i="9"/>
  <c r="G4722" i="9" s="1"/>
  <c r="D5709" i="9"/>
  <c r="G4715" i="9" s="1"/>
  <c r="D5734" i="9"/>
  <c r="G4690" i="9" s="1"/>
  <c r="D5741" i="9"/>
  <c r="G4683" i="9" s="1"/>
  <c r="D5766" i="9"/>
  <c r="G4658" i="9" s="1"/>
  <c r="D5773" i="9"/>
  <c r="G4651" i="9" s="1"/>
  <c r="D5798" i="9"/>
  <c r="G4626" i="9" s="1"/>
  <c r="D5805" i="9"/>
  <c r="G4619" i="9" s="1"/>
  <c r="D5830" i="9"/>
  <c r="G4594" i="9" s="1"/>
  <c r="D5837" i="9"/>
  <c r="G4587" i="9" s="1"/>
  <c r="D5862" i="9"/>
  <c r="G4562" i="9" s="1"/>
  <c r="D5869" i="9"/>
  <c r="G4555" i="9" s="1"/>
  <c r="D5894" i="9"/>
  <c r="G4530" i="9" s="1"/>
  <c r="D5901" i="9"/>
  <c r="G4523" i="9" s="1"/>
  <c r="D5926" i="9"/>
  <c r="G4498" i="9" s="1"/>
  <c r="D5933" i="9"/>
  <c r="G4491" i="9" s="1"/>
  <c r="D5958" i="9"/>
  <c r="G4466" i="9" s="1"/>
  <c r="D5965" i="9"/>
  <c r="G4459" i="9" s="1"/>
  <c r="D5990" i="9"/>
  <c r="G4434" i="9" s="1"/>
  <c r="D5997" i="9"/>
  <c r="G4427" i="9" s="1"/>
  <c r="D6022" i="9"/>
  <c r="G4402" i="9" s="1"/>
  <c r="D6029" i="9"/>
  <c r="G4395" i="9" s="1"/>
  <c r="D6054" i="9"/>
  <c r="G4370" i="9" s="1"/>
  <c r="D6061" i="9"/>
  <c r="G4363" i="9" s="1"/>
  <c r="D6086" i="9"/>
  <c r="G4338" i="9" s="1"/>
  <c r="D6093" i="9"/>
  <c r="G4331" i="9" s="1"/>
  <c r="D6123" i="9"/>
  <c r="G4301" i="9" s="1"/>
  <c r="D6131" i="9"/>
  <c r="G4293" i="9" s="1"/>
  <c r="D6139" i="9"/>
  <c r="G4285" i="9" s="1"/>
  <c r="D6147" i="9"/>
  <c r="G4277" i="9" s="1"/>
  <c r="D6155" i="9"/>
  <c r="G4269" i="9" s="1"/>
  <c r="D6163" i="9"/>
  <c r="G4261" i="9" s="1"/>
  <c r="D6171" i="9"/>
  <c r="G4253" i="9" s="1"/>
  <c r="D6179" i="9"/>
  <c r="G4245" i="9" s="1"/>
  <c r="D6187" i="9"/>
  <c r="G4237" i="9" s="1"/>
  <c r="D6195" i="9"/>
  <c r="G4229" i="9" s="1"/>
  <c r="D6203" i="9"/>
  <c r="G4221" i="9" s="1"/>
  <c r="D6211" i="9"/>
  <c r="G4213" i="9" s="1"/>
  <c r="D6219" i="9"/>
  <c r="G4205" i="9" s="1"/>
  <c r="D6227" i="9"/>
  <c r="G4197" i="9" s="1"/>
  <c r="D6235" i="9"/>
  <c r="G4189" i="9" s="1"/>
  <c r="D6484" i="9"/>
  <c r="G3940" i="9" s="1"/>
  <c r="D6516" i="9"/>
  <c r="G3908" i="9" s="1"/>
  <c r="D6548" i="9"/>
  <c r="G3876" i="9" s="1"/>
  <c r="D6580" i="9"/>
  <c r="G3844" i="9" s="1"/>
  <c r="D6612" i="9"/>
  <c r="G3812" i="9" s="1"/>
  <c r="D6632" i="9"/>
  <c r="G3792" i="9" s="1"/>
  <c r="D6645" i="9"/>
  <c r="G3779" i="9" s="1"/>
  <c r="D6664" i="9"/>
  <c r="G3760" i="9" s="1"/>
  <c r="D6677" i="9"/>
  <c r="G3747" i="9" s="1"/>
  <c r="D6684" i="9"/>
  <c r="G3740" i="9" s="1"/>
  <c r="D6697" i="9"/>
  <c r="G3727" i="9" s="1"/>
  <c r="D6704" i="9"/>
  <c r="G3720" i="9" s="1"/>
  <c r="D6738" i="9"/>
  <c r="G3686" i="9" s="1"/>
  <c r="D6765" i="9"/>
  <c r="G3659" i="9" s="1"/>
  <c r="D6782" i="9"/>
  <c r="G3642" i="9" s="1"/>
  <c r="D6783" i="9"/>
  <c r="G3641" i="9" s="1"/>
  <c r="D6815" i="9"/>
  <c r="G3609" i="9" s="1"/>
  <c r="D6822" i="9"/>
  <c r="G3602" i="9" s="1"/>
  <c r="D6843" i="9"/>
  <c r="G3581" i="9" s="1"/>
  <c r="D6858" i="9"/>
  <c r="G3566" i="9" s="1"/>
  <c r="D6871" i="9"/>
  <c r="G3553" i="9" s="1"/>
  <c r="D6922" i="9"/>
  <c r="G3502" i="9" s="1"/>
  <c r="D6986" i="9"/>
  <c r="G3438" i="9" s="1"/>
  <c r="D7036" i="9"/>
  <c r="G3388" i="9" s="1"/>
  <c r="D7100" i="9"/>
  <c r="G3324" i="9" s="1"/>
  <c r="D7141" i="9"/>
  <c r="G3283" i="9" s="1"/>
  <c r="D7149" i="9"/>
  <c r="G3275" i="9" s="1"/>
  <c r="D7163" i="9"/>
  <c r="G3261" i="9" s="1"/>
  <c r="D7202" i="9"/>
  <c r="G3222" i="9" s="1"/>
  <c r="D7246" i="9"/>
  <c r="G3178" i="9" s="1"/>
  <c r="D7262" i="9"/>
  <c r="G3162" i="9" s="1"/>
  <c r="D7446" i="9"/>
  <c r="G2978" i="9" s="1"/>
  <c r="D7462" i="9"/>
  <c r="G2962" i="9" s="1"/>
  <c r="D7470" i="9"/>
  <c r="G2954" i="9" s="1"/>
  <c r="D7578" i="9"/>
  <c r="G2846" i="9" s="1"/>
  <c r="D7610" i="9"/>
  <c r="G2814" i="9" s="1"/>
  <c r="D7618" i="9"/>
  <c r="G2806" i="9" s="1"/>
  <c r="D7742" i="9"/>
  <c r="G2682" i="9" s="1"/>
  <c r="D7758" i="9"/>
  <c r="G2666" i="9" s="1"/>
  <c r="D7937" i="9"/>
  <c r="G2487" i="9" s="1"/>
  <c r="D7998" i="9"/>
  <c r="G2426" i="9" s="1"/>
  <c r="D8067" i="9"/>
  <c r="G2357" i="9" s="1"/>
  <c r="D8066" i="9"/>
  <c r="G2358" i="9" s="1"/>
  <c r="D8082" i="9"/>
  <c r="G2342" i="9" s="1"/>
  <c r="D8090" i="9"/>
  <c r="G2334" i="9" s="1"/>
  <c r="D8192" i="9"/>
  <c r="G2232" i="9" s="1"/>
  <c r="D8186" i="9"/>
  <c r="G2238" i="9" s="1"/>
  <c r="D8443" i="9"/>
  <c r="G1981" i="9" s="1"/>
  <c r="D8459" i="9"/>
  <c r="G1965" i="9" s="1"/>
  <c r="D9520" i="9"/>
  <c r="G904" i="9" s="1"/>
  <c r="D10172" i="9"/>
  <c r="G252" i="9" s="1"/>
  <c r="D10180" i="9"/>
  <c r="G244" i="9" s="1"/>
  <c r="D381" i="4"/>
  <c r="G6253" i="4" s="1"/>
  <c r="D5377" i="9"/>
  <c r="G5047" i="9" s="1"/>
  <c r="D5390" i="9"/>
  <c r="G5034" i="9" s="1"/>
  <c r="D5403" i="9"/>
  <c r="G5021" i="9" s="1"/>
  <c r="D5409" i="9"/>
  <c r="G5015" i="9" s="1"/>
  <c r="D5422" i="9"/>
  <c r="G5002" i="9" s="1"/>
  <c r="D5435" i="9"/>
  <c r="G4989" i="9" s="1"/>
  <c r="D5441" i="9"/>
  <c r="G4983" i="9" s="1"/>
  <c r="D5454" i="9"/>
  <c r="G4970" i="9" s="1"/>
  <c r="D5467" i="9"/>
  <c r="G4957" i="9" s="1"/>
  <c r="D5473" i="9"/>
  <c r="G4951" i="9" s="1"/>
  <c r="D5486" i="9"/>
  <c r="G4938" i="9" s="1"/>
  <c r="D5499" i="9"/>
  <c r="G4925" i="9" s="1"/>
  <c r="D5505" i="9"/>
  <c r="G4919" i="9" s="1"/>
  <c r="D5530" i="9"/>
  <c r="G4894" i="9" s="1"/>
  <c r="D5537" i="9"/>
  <c r="G4887" i="9" s="1"/>
  <c r="D5562" i="9"/>
  <c r="G4862" i="9" s="1"/>
  <c r="D5569" i="9"/>
  <c r="G4855" i="9" s="1"/>
  <c r="D5594" i="9"/>
  <c r="G4830" i="9" s="1"/>
  <c r="D5601" i="9"/>
  <c r="G4823" i="9" s="1"/>
  <c r="D5626" i="9"/>
  <c r="G4798" i="9" s="1"/>
  <c r="D5633" i="9"/>
  <c r="G4791" i="9" s="1"/>
  <c r="D5658" i="9"/>
  <c r="G4766" i="9" s="1"/>
  <c r="D5665" i="9"/>
  <c r="G4759" i="9" s="1"/>
  <c r="D5690" i="9"/>
  <c r="G4734" i="9" s="1"/>
  <c r="D5697" i="9"/>
  <c r="G4727" i="9" s="1"/>
  <c r="D5722" i="9"/>
  <c r="G4702" i="9" s="1"/>
  <c r="D5729" i="9"/>
  <c r="G4695" i="9" s="1"/>
  <c r="D5754" i="9"/>
  <c r="G4670" i="9" s="1"/>
  <c r="D5761" i="9"/>
  <c r="G4663" i="9" s="1"/>
  <c r="D5786" i="9"/>
  <c r="G4638" i="9" s="1"/>
  <c r="D5793" i="9"/>
  <c r="G4631" i="9" s="1"/>
  <c r="D5818" i="9"/>
  <c r="G4606" i="9" s="1"/>
  <c r="D5825" i="9"/>
  <c r="G4599" i="9" s="1"/>
  <c r="D5850" i="9"/>
  <c r="G4574" i="9" s="1"/>
  <c r="D5857" i="9"/>
  <c r="G4567" i="9" s="1"/>
  <c r="D5882" i="9"/>
  <c r="G4542" i="9" s="1"/>
  <c r="D5889" i="9"/>
  <c r="G4535" i="9" s="1"/>
  <c r="D5914" i="9"/>
  <c r="G4510" i="9" s="1"/>
  <c r="D5921" i="9"/>
  <c r="G4503" i="9" s="1"/>
  <c r="D5946" i="9"/>
  <c r="G4478" i="9" s="1"/>
  <c r="D5953" i="9"/>
  <c r="G4471" i="9" s="1"/>
  <c r="D5978" i="9"/>
  <c r="G4446" i="9" s="1"/>
  <c r="D5985" i="9"/>
  <c r="G4439" i="9" s="1"/>
  <c r="D6010" i="9"/>
  <c r="G4414" i="9" s="1"/>
  <c r="D6017" i="9"/>
  <c r="G4407" i="9" s="1"/>
  <c r="D6042" i="9"/>
  <c r="G4382" i="9" s="1"/>
  <c r="D6049" i="9"/>
  <c r="G4375" i="9" s="1"/>
  <c r="D6074" i="9"/>
  <c r="G4350" i="9" s="1"/>
  <c r="D6081" i="9"/>
  <c r="G4343" i="9" s="1"/>
  <c r="D6112" i="9"/>
  <c r="G4312" i="9" s="1"/>
  <c r="D6504" i="9"/>
  <c r="G3920" i="9" s="1"/>
  <c r="D6536" i="9"/>
  <c r="G3888" i="9" s="1"/>
  <c r="D6568" i="9"/>
  <c r="G3856" i="9" s="1"/>
  <c r="D6600" i="9"/>
  <c r="G3824" i="9" s="1"/>
  <c r="D6620" i="9"/>
  <c r="G3804" i="9" s="1"/>
  <c r="D6633" i="9"/>
  <c r="G3791" i="9" s="1"/>
  <c r="D6652" i="9"/>
  <c r="G3772" i="9" s="1"/>
  <c r="D6665" i="9"/>
  <c r="G3759" i="9" s="1"/>
  <c r="D6685" i="9"/>
  <c r="G3739" i="9" s="1"/>
  <c r="D6705" i="9"/>
  <c r="G3719" i="9" s="1"/>
  <c r="D6724" i="9"/>
  <c r="G3700" i="9" s="1"/>
  <c r="D6746" i="9"/>
  <c r="G3678" i="9" s="1"/>
  <c r="D6802" i="9"/>
  <c r="G3622" i="9" s="1"/>
  <c r="D6844" i="9"/>
  <c r="G3580" i="9" s="1"/>
  <c r="D6852" i="9"/>
  <c r="G3572" i="9" s="1"/>
  <c r="D6880" i="9"/>
  <c r="G3544" i="9" s="1"/>
  <c r="D6894" i="9"/>
  <c r="G3530" i="9" s="1"/>
  <c r="D6908" i="9"/>
  <c r="G3516" i="9" s="1"/>
  <c r="D6916" i="9"/>
  <c r="G3508" i="9" s="1"/>
  <c r="D6944" i="9"/>
  <c r="G3480" i="9" s="1"/>
  <c r="D6958" i="9"/>
  <c r="G3466" i="9" s="1"/>
  <c r="D6972" i="9"/>
  <c r="G3452" i="9" s="1"/>
  <c r="D6980" i="9"/>
  <c r="G3444" i="9" s="1"/>
  <c r="D7008" i="9"/>
  <c r="G3416" i="9" s="1"/>
  <c r="D7044" i="9"/>
  <c r="G3380" i="9" s="1"/>
  <c r="D7065" i="9"/>
  <c r="G3359" i="9" s="1"/>
  <c r="D7064" i="9"/>
  <c r="G3360" i="9" s="1"/>
  <c r="D7072" i="9"/>
  <c r="G3352" i="9" s="1"/>
  <c r="D7108" i="9"/>
  <c r="G3316" i="9" s="1"/>
  <c r="D7278" i="9"/>
  <c r="G3146" i="9" s="1"/>
  <c r="D7478" i="9"/>
  <c r="G2946" i="9" s="1"/>
  <c r="D7766" i="9"/>
  <c r="G2658" i="9" s="1"/>
  <c r="D7782" i="9"/>
  <c r="G2642" i="9" s="1"/>
  <c r="D7814" i="9"/>
  <c r="G2610" i="9" s="1"/>
  <c r="D7946" i="9"/>
  <c r="G2478" i="9" s="1"/>
  <c r="D8130" i="9"/>
  <c r="G2294" i="9" s="1"/>
  <c r="D8138" i="9"/>
  <c r="G2286" i="9" s="1"/>
  <c r="D8307" i="9"/>
  <c r="G2117" i="9" s="1"/>
  <c r="D8475" i="9"/>
  <c r="G1949" i="9" s="1"/>
  <c r="D8578" i="9"/>
  <c r="G1846" i="9" s="1"/>
  <c r="D8594" i="9"/>
  <c r="G1830" i="9" s="1"/>
  <c r="D8879" i="9"/>
  <c r="G1545" i="9" s="1"/>
  <c r="D8902" i="9"/>
  <c r="G1522" i="9" s="1"/>
  <c r="D8918" i="9"/>
  <c r="G1506" i="9" s="1"/>
  <c r="D8926" i="9"/>
  <c r="G1498" i="9" s="1"/>
  <c r="D9030" i="9"/>
  <c r="G1394" i="9" s="1"/>
  <c r="D9672" i="9"/>
  <c r="G752" i="9" s="1"/>
  <c r="D9695" i="9"/>
  <c r="G729" i="9" s="1"/>
  <c r="D9694" i="9"/>
  <c r="G730" i="9" s="1"/>
  <c r="D9703" i="9"/>
  <c r="G721" i="9" s="1"/>
  <c r="D9702" i="9"/>
  <c r="G722" i="9" s="1"/>
  <c r="D10189" i="9"/>
  <c r="G235" i="9" s="1"/>
  <c r="D10315" i="9"/>
  <c r="G109" i="9" s="1"/>
  <c r="D10343" i="9"/>
  <c r="G81" i="9" s="1"/>
  <c r="D10347" i="9"/>
  <c r="G77" i="9" s="1"/>
  <c r="D125" i="4"/>
  <c r="G6509" i="4" s="1"/>
  <c r="D6676" i="9"/>
  <c r="G3748" i="9" s="1"/>
  <c r="D6689" i="9"/>
  <c r="G3735" i="9" s="1"/>
  <c r="D6708" i="9"/>
  <c r="G3716" i="9" s="1"/>
  <c r="D6720" i="9"/>
  <c r="G3704" i="9" s="1"/>
  <c r="D6752" i="9"/>
  <c r="G3672" i="9" s="1"/>
  <c r="D6789" i="9"/>
  <c r="G3635" i="9" s="1"/>
  <c r="D6814" i="9"/>
  <c r="G3610" i="9" s="1"/>
  <c r="D6846" i="9"/>
  <c r="G3578" i="9" s="1"/>
  <c r="D6859" i="9"/>
  <c r="G3565" i="9" s="1"/>
  <c r="D6878" i="9"/>
  <c r="G3546" i="9" s="1"/>
  <c r="D6910" i="9"/>
  <c r="G3514" i="9" s="1"/>
  <c r="D6942" i="9"/>
  <c r="G3482" i="9" s="1"/>
  <c r="D6974" i="9"/>
  <c r="G3450" i="9" s="1"/>
  <c r="D7006" i="9"/>
  <c r="G3418" i="9" s="1"/>
  <c r="D7025" i="9"/>
  <c r="G3399" i="9" s="1"/>
  <c r="D7057" i="9"/>
  <c r="G3367" i="9" s="1"/>
  <c r="D7089" i="9"/>
  <c r="G3335" i="9" s="1"/>
  <c r="D7121" i="9"/>
  <c r="G3303" i="9" s="1"/>
  <c r="D7147" i="9"/>
  <c r="G3277" i="9" s="1"/>
  <c r="D7167" i="9"/>
  <c r="G3257" i="9" s="1"/>
  <c r="D7210" i="9"/>
  <c r="G3214" i="9" s="1"/>
  <c r="D7290" i="9"/>
  <c r="G3134" i="9" s="1"/>
  <c r="D7334" i="9"/>
  <c r="G3090" i="9" s="1"/>
  <c r="D7393" i="9"/>
  <c r="G3031" i="9" s="1"/>
  <c r="D7401" i="9"/>
  <c r="G3023" i="9" s="1"/>
  <c r="D7409" i="9"/>
  <c r="G3015" i="9" s="1"/>
  <c r="D7438" i="9"/>
  <c r="G2986" i="9" s="1"/>
  <c r="D7490" i="9"/>
  <c r="G2934" i="9" s="1"/>
  <c r="D7606" i="9"/>
  <c r="G2818" i="9" s="1"/>
  <c r="D7686" i="9"/>
  <c r="G2738" i="9" s="1"/>
  <c r="D7834" i="9"/>
  <c r="G2590" i="9" s="1"/>
  <c r="D7842" i="9"/>
  <c r="G2582" i="9" s="1"/>
  <c r="D7850" i="9"/>
  <c r="G2574" i="9" s="1"/>
  <c r="D7886" i="9"/>
  <c r="G2538" i="9" s="1"/>
  <c r="D7969" i="9"/>
  <c r="G2455" i="9" s="1"/>
  <c r="D7966" i="9"/>
  <c r="G2458" i="9" s="1"/>
  <c r="D7991" i="9"/>
  <c r="G2433" i="9" s="1"/>
  <c r="D8117" i="9"/>
  <c r="G2307" i="9" s="1"/>
  <c r="D8133" i="9"/>
  <c r="G2291" i="9" s="1"/>
  <c r="D8355" i="9"/>
  <c r="G2069" i="9" s="1"/>
  <c r="D8565" i="9"/>
  <c r="G1859" i="9" s="1"/>
  <c r="D8573" i="9"/>
  <c r="G1851" i="9" s="1"/>
  <c r="D8580" i="9"/>
  <c r="G1844" i="9" s="1"/>
  <c r="D8602" i="9"/>
  <c r="G1822" i="9" s="1"/>
  <c r="D8950" i="9"/>
  <c r="G1474" i="9" s="1"/>
  <c r="D8974" i="9"/>
  <c r="G1450" i="9" s="1"/>
  <c r="D9022" i="9"/>
  <c r="G1402" i="9" s="1"/>
  <c r="D9685" i="9"/>
  <c r="G739" i="9" s="1"/>
  <c r="D10319" i="9"/>
  <c r="G105" i="9" s="1"/>
  <c r="D10342" i="9"/>
  <c r="G82" i="9" s="1"/>
  <c r="D113" i="4"/>
  <c r="G6521" i="4" s="1"/>
  <c r="D253" i="4"/>
  <c r="G6381" i="4" s="1"/>
  <c r="D809" i="4"/>
  <c r="G5825" i="4" s="1"/>
  <c r="D2205" i="4"/>
  <c r="G4429" i="4" s="1"/>
  <c r="D2199" i="4"/>
  <c r="G4435" i="4" s="1"/>
  <c r="D2025" i="4"/>
  <c r="G4609" i="4" s="1"/>
  <c r="D6696" i="9"/>
  <c r="G3728" i="9" s="1"/>
  <c r="D6709" i="9"/>
  <c r="G3715" i="9" s="1"/>
  <c r="D6740" i="9"/>
  <c r="G3684" i="9" s="1"/>
  <c r="D6766" i="9"/>
  <c r="G3658" i="9" s="1"/>
  <c r="D6847" i="9"/>
  <c r="G3577" i="9" s="1"/>
  <c r="D6866" i="9"/>
  <c r="G3558" i="9" s="1"/>
  <c r="D6898" i="9"/>
  <c r="G3526" i="9" s="1"/>
  <c r="D6930" i="9"/>
  <c r="G3494" i="9" s="1"/>
  <c r="D6962" i="9"/>
  <c r="G3462" i="9" s="1"/>
  <c r="D6994" i="9"/>
  <c r="G3430" i="9" s="1"/>
  <c r="D7020" i="9"/>
  <c r="G3404" i="9" s="1"/>
  <c r="D7052" i="9"/>
  <c r="G3372" i="9" s="1"/>
  <c r="D7084" i="9"/>
  <c r="G3340" i="9" s="1"/>
  <c r="D7116" i="9"/>
  <c r="G3308" i="9" s="1"/>
  <c r="D7135" i="9"/>
  <c r="G3289" i="9" s="1"/>
  <c r="D7218" i="9"/>
  <c r="G3206" i="9" s="1"/>
  <c r="D7298" i="9"/>
  <c r="G3126" i="9" s="1"/>
  <c r="D7342" i="9"/>
  <c r="G3082" i="9" s="1"/>
  <c r="D7702" i="9"/>
  <c r="G2722" i="9" s="1"/>
  <c r="D7734" i="9"/>
  <c r="G2690" i="9" s="1"/>
  <c r="D7894" i="9"/>
  <c r="G2530" i="9" s="1"/>
  <c r="D7926" i="9"/>
  <c r="G2498" i="9" s="1"/>
  <c r="D7956" i="9"/>
  <c r="G2468" i="9" s="1"/>
  <c r="D7970" i="9"/>
  <c r="G2454" i="9" s="1"/>
  <c r="D7974" i="9"/>
  <c r="G2450" i="9" s="1"/>
  <c r="D7984" i="9"/>
  <c r="G2440" i="9" s="1"/>
  <c r="D8012" i="9"/>
  <c r="G2412" i="9" s="1"/>
  <c r="D8070" i="9"/>
  <c r="G2354" i="9" s="1"/>
  <c r="D8080" i="9"/>
  <c r="G2344" i="9" s="1"/>
  <c r="D8170" i="9"/>
  <c r="G2254" i="9" s="1"/>
  <c r="D8194" i="9"/>
  <c r="G2230" i="9" s="1"/>
  <c r="D8202" i="9"/>
  <c r="G2222" i="9" s="1"/>
  <c r="D8318" i="9"/>
  <c r="G2106" i="9" s="1"/>
  <c r="D8326" i="9"/>
  <c r="G2098" i="9" s="1"/>
  <c r="D8363" i="9"/>
  <c r="G2061" i="9" s="1"/>
  <c r="D8510" i="9"/>
  <c r="G1914" i="9" s="1"/>
  <c r="D8507" i="9"/>
  <c r="G1917" i="9" s="1"/>
  <c r="D8518" i="9"/>
  <c r="G1906" i="9" s="1"/>
  <c r="D8558" i="9"/>
  <c r="G1866" i="9" s="1"/>
  <c r="D8610" i="9"/>
  <c r="G1814" i="9" s="1"/>
  <c r="D8642" i="9"/>
  <c r="G1782" i="9" s="1"/>
  <c r="D8650" i="9"/>
  <c r="G1774" i="9" s="1"/>
  <c r="D8666" i="9"/>
  <c r="G1758" i="9" s="1"/>
  <c r="D8711" i="9"/>
  <c r="G1713" i="9" s="1"/>
  <c r="D8735" i="9"/>
  <c r="G1689" i="9" s="1"/>
  <c r="D8743" i="9"/>
  <c r="G1681" i="9" s="1"/>
  <c r="D8847" i="9"/>
  <c r="G1577" i="9" s="1"/>
  <c r="D9038" i="9"/>
  <c r="G1386" i="9" s="1"/>
  <c r="D9070" i="9"/>
  <c r="G1354" i="9" s="1"/>
  <c r="D9078" i="9"/>
  <c r="G1346" i="9" s="1"/>
  <c r="D9158" i="9"/>
  <c r="G1266" i="9" s="1"/>
  <c r="D9342" i="9"/>
  <c r="G1082" i="9" s="1"/>
  <c r="D9546" i="9"/>
  <c r="G878" i="9" s="1"/>
  <c r="D9562" i="9"/>
  <c r="G862" i="9" s="1"/>
  <c r="D9578" i="9"/>
  <c r="G846" i="9" s="1"/>
  <c r="D9594" i="9"/>
  <c r="G830" i="9" s="1"/>
  <c r="D9610" i="9"/>
  <c r="G814" i="9" s="1"/>
  <c r="D9626" i="9"/>
  <c r="G798" i="9" s="1"/>
  <c r="D9642" i="9"/>
  <c r="G782" i="9" s="1"/>
  <c r="D9673" i="9"/>
  <c r="G751" i="9" s="1"/>
  <c r="D9679" i="9"/>
  <c r="G745" i="9" s="1"/>
  <c r="D9693" i="9"/>
  <c r="G731" i="9" s="1"/>
  <c r="D10237" i="9"/>
  <c r="G187" i="9" s="1"/>
  <c r="D10327" i="9"/>
  <c r="G97" i="9" s="1"/>
  <c r="D6855" i="9"/>
  <c r="G3569" i="9" s="1"/>
  <c r="D6874" i="9"/>
  <c r="G3550" i="9" s="1"/>
  <c r="D6906" i="9"/>
  <c r="G3518" i="9" s="1"/>
  <c r="D6938" i="9"/>
  <c r="G3486" i="9" s="1"/>
  <c r="D6970" i="9"/>
  <c r="G3454" i="9" s="1"/>
  <c r="D7002" i="9"/>
  <c r="G3422" i="9" s="1"/>
  <c r="D7015" i="9"/>
  <c r="G3409" i="9" s="1"/>
  <c r="D7028" i="9"/>
  <c r="G3396" i="9" s="1"/>
  <c r="D7060" i="9"/>
  <c r="G3364" i="9" s="1"/>
  <c r="D7092" i="9"/>
  <c r="G3332" i="9" s="1"/>
  <c r="D7124" i="9"/>
  <c r="G3300" i="9" s="1"/>
  <c r="D7143" i="9"/>
  <c r="G3281" i="9" s="1"/>
  <c r="D7234" i="9"/>
  <c r="G3190" i="9" s="1"/>
  <c r="D7270" i="9"/>
  <c r="G3154" i="9" s="1"/>
  <c r="D7322" i="9"/>
  <c r="G3102" i="9" s="1"/>
  <c r="D7330" i="9"/>
  <c r="G3094" i="9" s="1"/>
  <c r="D7338" i="9"/>
  <c r="G3086" i="9" s="1"/>
  <c r="D7374" i="9"/>
  <c r="G3050" i="9" s="1"/>
  <c r="D7433" i="9"/>
  <c r="G2991" i="9" s="1"/>
  <c r="D7713" i="9"/>
  <c r="G2711" i="9" s="1"/>
  <c r="D7710" i="9"/>
  <c r="G2714" i="9" s="1"/>
  <c r="D7721" i="9"/>
  <c r="G2703" i="9" s="1"/>
  <c r="D7729" i="9"/>
  <c r="G2695" i="9" s="1"/>
  <c r="D7898" i="9"/>
  <c r="G2526" i="9" s="1"/>
  <c r="D7902" i="9"/>
  <c r="G2522" i="9" s="1"/>
  <c r="D7913" i="9"/>
  <c r="G2511" i="9" s="1"/>
  <c r="D7921" i="9"/>
  <c r="G2503" i="9" s="1"/>
  <c r="D7950" i="9"/>
  <c r="G2474" i="9" s="1"/>
  <c r="D7972" i="9"/>
  <c r="G2452" i="9" s="1"/>
  <c r="D8030" i="9"/>
  <c r="G2394" i="9" s="1"/>
  <c r="D8044" i="9"/>
  <c r="G2380" i="9" s="1"/>
  <c r="D8042" i="9"/>
  <c r="G2382" i="9" s="1"/>
  <c r="D8075" i="9"/>
  <c r="G2349" i="9" s="1"/>
  <c r="D8083" i="9"/>
  <c r="G2341" i="9" s="1"/>
  <c r="D8150" i="9"/>
  <c r="G2274" i="9" s="1"/>
  <c r="D8211" i="9"/>
  <c r="G2213" i="9" s="1"/>
  <c r="D8235" i="9"/>
  <c r="G2189" i="9" s="1"/>
  <c r="D8435" i="9"/>
  <c r="G1989" i="9" s="1"/>
  <c r="D8618" i="9"/>
  <c r="G1806" i="9" s="1"/>
  <c r="D8690" i="9"/>
  <c r="G1734" i="9" s="1"/>
  <c r="D8698" i="9"/>
  <c r="G1726" i="9" s="1"/>
  <c r="D8831" i="9"/>
  <c r="G1593" i="9" s="1"/>
  <c r="D8841" i="9"/>
  <c r="G1583" i="9" s="1"/>
  <c r="D9110" i="9"/>
  <c r="G1314" i="9" s="1"/>
  <c r="D9118" i="9"/>
  <c r="G1306" i="9" s="1"/>
  <c r="D10052" i="9"/>
  <c r="G372" i="9" s="1"/>
  <c r="D10116" i="9"/>
  <c r="G308" i="9" s="1"/>
  <c r="D10221" i="9"/>
  <c r="G203" i="9" s="1"/>
  <c r="D10392" i="9"/>
  <c r="G32" i="9" s="1"/>
  <c r="D10391" i="9"/>
  <c r="G33" i="9" s="1"/>
  <c r="D405" i="4"/>
  <c r="G6229" i="4" s="1"/>
  <c r="D437" i="4"/>
  <c r="G6197" i="4" s="1"/>
  <c r="D477" i="4"/>
  <c r="G6157" i="4" s="1"/>
  <c r="D585" i="4"/>
  <c r="G6049" i="4" s="1"/>
  <c r="D1777" i="4"/>
  <c r="G4857" i="4" s="1"/>
  <c r="D1733" i="4"/>
  <c r="G4901" i="4" s="1"/>
  <c r="D281" i="4"/>
  <c r="G6353" i="4" s="1"/>
  <c r="D469" i="4"/>
  <c r="G6165" i="4" s="1"/>
  <c r="D617" i="4"/>
  <c r="G6017" i="4" s="1"/>
  <c r="D601" i="4"/>
  <c r="G6033" i="4" s="1"/>
  <c r="D161" i="4"/>
  <c r="G6473" i="4" s="1"/>
  <c r="D392" i="4"/>
  <c r="G6242" i="4" s="1"/>
  <c r="D464" i="4"/>
  <c r="G6170" i="4" s="1"/>
  <c r="D966" i="4"/>
  <c r="G5668" i="4" s="1"/>
  <c r="D965" i="4"/>
  <c r="G5669" i="4" s="1"/>
  <c r="D989" i="4"/>
  <c r="G5645" i="4" s="1"/>
  <c r="D997" i="4"/>
  <c r="G5637" i="4" s="1"/>
  <c r="D1069" i="4"/>
  <c r="G5565" i="4" s="1"/>
  <c r="D1066" i="4"/>
  <c r="G5568" i="4" s="1"/>
  <c r="D6744" i="9"/>
  <c r="G3680" i="9" s="1"/>
  <c r="D6806" i="9"/>
  <c r="G3618" i="9" s="1"/>
  <c r="D6838" i="9"/>
  <c r="G3586" i="9" s="1"/>
  <c r="D6851" i="9"/>
  <c r="G3573" i="9" s="1"/>
  <c r="D6870" i="9"/>
  <c r="G3554" i="9" s="1"/>
  <c r="D6902" i="9"/>
  <c r="G3522" i="9" s="1"/>
  <c r="D6934" i="9"/>
  <c r="G3490" i="9" s="1"/>
  <c r="D6966" i="9"/>
  <c r="G3458" i="9" s="1"/>
  <c r="D6998" i="9"/>
  <c r="G3426" i="9" s="1"/>
  <c r="D7017" i="9"/>
  <c r="G3407" i="9" s="1"/>
  <c r="D7049" i="9"/>
  <c r="G3375" i="9" s="1"/>
  <c r="D7081" i="9"/>
  <c r="G3343" i="9" s="1"/>
  <c r="D7113" i="9"/>
  <c r="G3311" i="9" s="1"/>
  <c r="D7139" i="9"/>
  <c r="G3285" i="9" s="1"/>
  <c r="D7194" i="9"/>
  <c r="G3230" i="9" s="1"/>
  <c r="D7258" i="9"/>
  <c r="G3166" i="9" s="1"/>
  <c r="D7266" i="9"/>
  <c r="G3158" i="9" s="1"/>
  <c r="D7274" i="9"/>
  <c r="G3150" i="9" s="1"/>
  <c r="D7310" i="9"/>
  <c r="G3114" i="9" s="1"/>
  <c r="D7369" i="9"/>
  <c r="G3055" i="9" s="1"/>
  <c r="D7622" i="9"/>
  <c r="G2802" i="9" s="1"/>
  <c r="D7654" i="9"/>
  <c r="G2770" i="9" s="1"/>
  <c r="D7662" i="9"/>
  <c r="G2762" i="9" s="1"/>
  <c r="D7996" i="9"/>
  <c r="G2428" i="9" s="1"/>
  <c r="D7994" i="9"/>
  <c r="G2430" i="9" s="1"/>
  <c r="D8018" i="9"/>
  <c r="G2406" i="9" s="1"/>
  <c r="D8022" i="9"/>
  <c r="G2402" i="9" s="1"/>
  <c r="D8032" i="9"/>
  <c r="G2392" i="9" s="1"/>
  <c r="D8055" i="9"/>
  <c r="G2369" i="9" s="1"/>
  <c r="D8106" i="9"/>
  <c r="G2318" i="9" s="1"/>
  <c r="D8146" i="9"/>
  <c r="G2278" i="9" s="1"/>
  <c r="D8154" i="9"/>
  <c r="G2270" i="9" s="1"/>
  <c r="D8198" i="9"/>
  <c r="G2226" i="9" s="1"/>
  <c r="D8283" i="9"/>
  <c r="G2141" i="9" s="1"/>
  <c r="D8315" i="9"/>
  <c r="G2109" i="9" s="1"/>
  <c r="D8323" i="9"/>
  <c r="G2101" i="9" s="1"/>
  <c r="D8403" i="9"/>
  <c r="G2021" i="9" s="1"/>
  <c r="D8446" i="9"/>
  <c r="G1978" i="9" s="1"/>
  <c r="D8483" i="9"/>
  <c r="G1941" i="9" s="1"/>
  <c r="D8491" i="9"/>
  <c r="G1933" i="9" s="1"/>
  <c r="D8515" i="9"/>
  <c r="G1909" i="9" s="1"/>
  <c r="D8544" i="9"/>
  <c r="G1880" i="9" s="1"/>
  <c r="D8966" i="9"/>
  <c r="G1458" i="9" s="1"/>
  <c r="D9690" i="9"/>
  <c r="G734" i="9" s="1"/>
  <c r="D9686" i="9"/>
  <c r="G738" i="9" s="1"/>
  <c r="D10213" i="9"/>
  <c r="G211" i="9" s="1"/>
  <c r="D10339" i="9"/>
  <c r="G85" i="9" s="1"/>
  <c r="D10355" i="9"/>
  <c r="G69" i="9" s="1"/>
  <c r="D10363" i="9"/>
  <c r="G61" i="9" s="1"/>
  <c r="D145" i="4"/>
  <c r="G6489" i="4" s="1"/>
  <c r="D565" i="4"/>
  <c r="G6069" i="4" s="1"/>
  <c r="D743" i="4"/>
  <c r="G5891" i="4" s="1"/>
  <c r="D751" i="4"/>
  <c r="G5883" i="4" s="1"/>
  <c r="D791" i="4"/>
  <c r="G5843" i="4" s="1"/>
  <c r="D799" i="4"/>
  <c r="G5835" i="4" s="1"/>
  <c r="D1381" i="4"/>
  <c r="G5253" i="4" s="1"/>
  <c r="D52" i="4"/>
  <c r="G6582" i="4" s="1"/>
  <c r="D58" i="4"/>
  <c r="G6576" i="4" s="1"/>
  <c r="D445" i="4"/>
  <c r="G6189" i="4" s="1"/>
  <c r="D453" i="4"/>
  <c r="G6181" i="4" s="1"/>
  <c r="D461" i="4"/>
  <c r="G6173" i="4" s="1"/>
  <c r="D521" i="4"/>
  <c r="G6113" i="4" s="1"/>
  <c r="D825" i="4"/>
  <c r="G5809" i="4" s="1"/>
  <c r="D957" i="4"/>
  <c r="G5677" i="4" s="1"/>
  <c r="D973" i="4"/>
  <c r="G5661" i="4" s="1"/>
  <c r="D1082" i="4"/>
  <c r="G5552" i="4" s="1"/>
  <c r="D1090" i="4"/>
  <c r="G5544" i="4" s="1"/>
  <c r="D1149" i="4"/>
  <c r="G5485" i="4" s="1"/>
  <c r="D177" i="4"/>
  <c r="G6457" i="4" s="1"/>
  <c r="D185" i="4"/>
  <c r="G6449" i="4" s="1"/>
  <c r="D266" i="4"/>
  <c r="G6368" i="4" s="1"/>
  <c r="D424" i="4"/>
  <c r="G6210" i="4" s="1"/>
  <c r="D485" i="4"/>
  <c r="G6149" i="4" s="1"/>
  <c r="D501" i="4"/>
  <c r="G6133" i="4" s="1"/>
  <c r="D596" i="4"/>
  <c r="G6038" i="4" s="1"/>
  <c r="D633" i="4"/>
  <c r="G6001" i="4" s="1"/>
  <c r="D660" i="4"/>
  <c r="G5974" i="4" s="1"/>
  <c r="D943" i="4"/>
  <c r="G5691" i="4" s="1"/>
  <c r="D1782" i="4"/>
  <c r="G4852" i="4" s="1"/>
  <c r="D2069" i="4"/>
  <c r="G4565" i="4" s="1"/>
  <c r="D2135" i="4"/>
  <c r="G4499" i="4" s="1"/>
  <c r="D2133" i="4"/>
  <c r="G4501" i="4" s="1"/>
  <c r="D7590" i="9"/>
  <c r="G2834" i="9" s="1"/>
  <c r="D7598" i="9"/>
  <c r="G2826" i="9" s="1"/>
  <c r="D7642" i="9"/>
  <c r="G2782" i="9" s="1"/>
  <c r="D7650" i="9"/>
  <c r="G2774" i="9" s="1"/>
  <c r="D7658" i="9"/>
  <c r="G2766" i="9" s="1"/>
  <c r="D7694" i="9"/>
  <c r="G2730" i="9" s="1"/>
  <c r="D7746" i="9"/>
  <c r="G2678" i="9" s="1"/>
  <c r="D7790" i="9"/>
  <c r="G2634" i="9" s="1"/>
  <c r="D7938" i="9"/>
  <c r="G2486" i="9" s="1"/>
  <c r="D7952" i="9"/>
  <c r="G2472" i="9" s="1"/>
  <c r="D7959" i="9"/>
  <c r="G2465" i="9" s="1"/>
  <c r="D7973" i="9"/>
  <c r="G2451" i="9" s="1"/>
  <c r="D7979" i="9"/>
  <c r="G2445" i="9" s="1"/>
  <c r="D7987" i="9"/>
  <c r="G2437" i="9" s="1"/>
  <c r="D8007" i="9"/>
  <c r="G2417" i="9" s="1"/>
  <c r="D8014" i="9"/>
  <c r="G2410" i="9" s="1"/>
  <c r="D8035" i="9"/>
  <c r="G2389" i="9" s="1"/>
  <c r="D8034" i="9"/>
  <c r="G2390" i="9" s="1"/>
  <c r="D8048" i="9"/>
  <c r="G2376" i="9" s="1"/>
  <c r="D8148" i="9"/>
  <c r="G2276" i="9" s="1"/>
  <c r="D8196" i="9"/>
  <c r="G2228" i="9" s="1"/>
  <c r="D8254" i="9"/>
  <c r="G2170" i="9" s="1"/>
  <c r="D8291" i="9"/>
  <c r="G2133" i="9" s="1"/>
  <c r="D8350" i="9"/>
  <c r="G2074" i="9" s="1"/>
  <c r="D8358" i="9"/>
  <c r="G2066" i="9" s="1"/>
  <c r="D8366" i="9"/>
  <c r="G2058" i="9" s="1"/>
  <c r="D8395" i="9"/>
  <c r="G2029" i="9" s="1"/>
  <c r="D8454" i="9"/>
  <c r="G1970" i="9" s="1"/>
  <c r="D8574" i="9"/>
  <c r="G1850" i="9" s="1"/>
  <c r="D8751" i="9"/>
  <c r="G1673" i="9" s="1"/>
  <c r="D8767" i="9"/>
  <c r="G1657" i="9" s="1"/>
  <c r="D8790" i="9"/>
  <c r="G1634" i="9" s="1"/>
  <c r="D8806" i="9"/>
  <c r="G1618" i="9" s="1"/>
  <c r="D9046" i="9"/>
  <c r="G1378" i="9" s="1"/>
  <c r="D9054" i="9"/>
  <c r="G1370" i="9" s="1"/>
  <c r="D9150" i="9"/>
  <c r="G1274" i="9" s="1"/>
  <c r="D9668" i="9"/>
  <c r="G756" i="9" s="1"/>
  <c r="D9697" i="9"/>
  <c r="G727" i="9" s="1"/>
  <c r="D10197" i="9"/>
  <c r="G227" i="9" s="1"/>
  <c r="D10206" i="9"/>
  <c r="G218" i="9" s="1"/>
  <c r="D10205" i="9"/>
  <c r="G219" i="9" s="1"/>
  <c r="D10242" i="9"/>
  <c r="G182" i="9" s="1"/>
  <c r="D10350" i="9"/>
  <c r="G74" i="9" s="1"/>
  <c r="D10373" i="9"/>
  <c r="G51" i="9" s="1"/>
  <c r="D10387" i="9"/>
  <c r="G37" i="9" s="1"/>
  <c r="D10395" i="9"/>
  <c r="G29" i="9" s="1"/>
  <c r="D29" i="4"/>
  <c r="G6605" i="4" s="1"/>
  <c r="D116" i="4"/>
  <c r="G6518" i="4" s="1"/>
  <c r="D122" i="4"/>
  <c r="G6512" i="4" s="1"/>
  <c r="D413" i="4"/>
  <c r="G6221" i="4" s="1"/>
  <c r="D533" i="4"/>
  <c r="G6101" i="4" s="1"/>
  <c r="D897" i="4"/>
  <c r="G5737" i="4" s="1"/>
  <c r="D905" i="4"/>
  <c r="G5729" i="4" s="1"/>
  <c r="D913" i="4"/>
  <c r="G5721" i="4" s="1"/>
  <c r="D2017" i="4"/>
  <c r="G4617" i="4" s="1"/>
  <c r="D1893" i="4"/>
  <c r="G4741" i="4" s="1"/>
  <c r="D2049" i="4"/>
  <c r="G4585" i="4" s="1"/>
  <c r="D2065" i="4"/>
  <c r="G4569" i="4" s="1"/>
  <c r="D7554" i="9"/>
  <c r="G2870" i="9" s="1"/>
  <c r="D7866" i="9"/>
  <c r="G2558" i="9" s="1"/>
  <c r="D7910" i="9"/>
  <c r="G2514" i="9" s="1"/>
  <c r="D7939" i="9"/>
  <c r="G2485" i="9" s="1"/>
  <c r="D7953" i="9"/>
  <c r="G2471" i="9" s="1"/>
  <c r="D7960" i="9"/>
  <c r="G2464" i="9" s="1"/>
  <c r="D8000" i="9"/>
  <c r="G2424" i="9" s="1"/>
  <c r="D8028" i="9"/>
  <c r="G2396" i="9" s="1"/>
  <c r="D8050" i="9"/>
  <c r="G2374" i="9" s="1"/>
  <c r="D8076" i="9"/>
  <c r="G2348" i="9" s="1"/>
  <c r="D8098" i="9"/>
  <c r="G2326" i="9" s="1"/>
  <c r="D8162" i="9"/>
  <c r="G2262" i="9" s="1"/>
  <c r="D8176" i="9"/>
  <c r="G2248" i="9" s="1"/>
  <c r="D8262" i="9"/>
  <c r="G2162" i="9" s="1"/>
  <c r="D8299" i="9"/>
  <c r="G2125" i="9" s="1"/>
  <c r="D8552" i="9"/>
  <c r="G1872" i="9" s="1"/>
  <c r="D8589" i="9"/>
  <c r="G1835" i="9" s="1"/>
  <c r="D8626" i="9"/>
  <c r="G1798" i="9" s="1"/>
  <c r="D8634" i="9"/>
  <c r="G1790" i="9" s="1"/>
  <c r="D8671" i="9"/>
  <c r="G1753" i="9" s="1"/>
  <c r="D8715" i="9"/>
  <c r="G1709" i="9" s="1"/>
  <c r="D8730" i="9"/>
  <c r="G1694" i="9" s="1"/>
  <c r="D8799" i="9"/>
  <c r="G1625" i="9" s="1"/>
  <c r="D8815" i="9"/>
  <c r="G1609" i="9" s="1"/>
  <c r="D8958" i="9"/>
  <c r="G1466" i="9" s="1"/>
  <c r="D9549" i="9"/>
  <c r="G875" i="9" s="1"/>
  <c r="D9565" i="9"/>
  <c r="G859" i="9" s="1"/>
  <c r="D9581" i="9"/>
  <c r="G843" i="9" s="1"/>
  <c r="D9597" i="9"/>
  <c r="G827" i="9" s="1"/>
  <c r="D9613" i="9"/>
  <c r="G811" i="9" s="1"/>
  <c r="D9629" i="9"/>
  <c r="G795" i="9" s="1"/>
  <c r="D9645" i="9"/>
  <c r="G779" i="9" s="1"/>
  <c r="D10214" i="9"/>
  <c r="G210" i="9" s="1"/>
  <c r="D10229" i="9"/>
  <c r="G195" i="9" s="1"/>
  <c r="D10251" i="9"/>
  <c r="G173" i="9" s="1"/>
  <c r="D10275" i="9"/>
  <c r="G149" i="9" s="1"/>
  <c r="D10283" i="9"/>
  <c r="G141" i="9" s="1"/>
  <c r="D10322" i="9"/>
  <c r="G102" i="9" s="1"/>
  <c r="D10351" i="9"/>
  <c r="G73" i="9" s="1"/>
  <c r="D10374" i="9"/>
  <c r="G50" i="9" s="1"/>
  <c r="D10380" i="9"/>
  <c r="G44" i="9" s="1"/>
  <c r="D10388" i="9"/>
  <c r="G36" i="9" s="1"/>
  <c r="D153" i="4"/>
  <c r="G6481" i="4" s="1"/>
  <c r="D173" i="4"/>
  <c r="G6461" i="4" s="1"/>
  <c r="D1055" i="4"/>
  <c r="G5579" i="4" s="1"/>
  <c r="D1063" i="4"/>
  <c r="G5571" i="4" s="1"/>
  <c r="D1239" i="4"/>
  <c r="G5395" i="4" s="1"/>
  <c r="D1247" i="4"/>
  <c r="G5387" i="4" s="1"/>
  <c r="D1398" i="4"/>
  <c r="G5236" i="4" s="1"/>
  <c r="D1413" i="4"/>
  <c r="G5221" i="4" s="1"/>
  <c r="D7681" i="9"/>
  <c r="G2743" i="9" s="1"/>
  <c r="D7718" i="9"/>
  <c r="G2706" i="9" s="1"/>
  <c r="D7726" i="9"/>
  <c r="G2698" i="9" s="1"/>
  <c r="D7770" i="9"/>
  <c r="G2654" i="9" s="1"/>
  <c r="D7778" i="9"/>
  <c r="G2646" i="9" s="1"/>
  <c r="D7786" i="9"/>
  <c r="G2638" i="9" s="1"/>
  <c r="D7822" i="9"/>
  <c r="G2602" i="9" s="1"/>
  <c r="D7874" i="9"/>
  <c r="G2550" i="9" s="1"/>
  <c r="D7918" i="9"/>
  <c r="G2506" i="9" s="1"/>
  <c r="D7933" i="9"/>
  <c r="G2491" i="9" s="1"/>
  <c r="D7940" i="9"/>
  <c r="G2484" i="9" s="1"/>
  <c r="D7954" i="9"/>
  <c r="G2470" i="9" s="1"/>
  <c r="D7981" i="9"/>
  <c r="G2443" i="9" s="1"/>
  <c r="D8023" i="9"/>
  <c r="G2401" i="9" s="1"/>
  <c r="D8036" i="9"/>
  <c r="G2388" i="9" s="1"/>
  <c r="D8043" i="9"/>
  <c r="G2381" i="9" s="1"/>
  <c r="D8051" i="9"/>
  <c r="G2373" i="9" s="1"/>
  <c r="D8071" i="9"/>
  <c r="G2353" i="9" s="1"/>
  <c r="D8078" i="9"/>
  <c r="G2346" i="9" s="1"/>
  <c r="D8085" i="9"/>
  <c r="G2339" i="9" s="1"/>
  <c r="D8114" i="9"/>
  <c r="G2310" i="9" s="1"/>
  <c r="D8184" i="9"/>
  <c r="G2240" i="9" s="1"/>
  <c r="D8382" i="9"/>
  <c r="G2042" i="9" s="1"/>
  <c r="D8419" i="9"/>
  <c r="G2005" i="9" s="1"/>
  <c r="D8478" i="9"/>
  <c r="G1946" i="9" s="1"/>
  <c r="D8486" i="9"/>
  <c r="G1938" i="9" s="1"/>
  <c r="D8494" i="9"/>
  <c r="G1930" i="9" s="1"/>
  <c r="D8523" i="9"/>
  <c r="G1901" i="9" s="1"/>
  <c r="D8568" i="9"/>
  <c r="G1856" i="9" s="1"/>
  <c r="D8576" i="9"/>
  <c r="G1848" i="9" s="1"/>
  <c r="D8583" i="9"/>
  <c r="G1841" i="9" s="1"/>
  <c r="D8679" i="9"/>
  <c r="G1745" i="9" s="1"/>
  <c r="D8731" i="9"/>
  <c r="G1693" i="9" s="1"/>
  <c r="D8854" i="9"/>
  <c r="G1570" i="9" s="1"/>
  <c r="D8869" i="9"/>
  <c r="G1555" i="9" s="1"/>
  <c r="D8877" i="9"/>
  <c r="G1547" i="9" s="1"/>
  <c r="D8885" i="9"/>
  <c r="G1539" i="9" s="1"/>
  <c r="D8893" i="9"/>
  <c r="G1531" i="9" s="1"/>
  <c r="D9366" i="9"/>
  <c r="G1058" i="9" s="1"/>
  <c r="D9669" i="9"/>
  <c r="G755" i="9" s="1"/>
  <c r="D9676" i="9"/>
  <c r="G748" i="9" s="1"/>
  <c r="D9687" i="9"/>
  <c r="G737" i="9" s="1"/>
  <c r="D10185" i="9"/>
  <c r="G239" i="9" s="1"/>
  <c r="D10193" i="9"/>
  <c r="G231" i="9" s="1"/>
  <c r="D10230" i="9"/>
  <c r="G194" i="9" s="1"/>
  <c r="D10291" i="9"/>
  <c r="G133" i="9" s="1"/>
  <c r="D10299" i="9"/>
  <c r="G125" i="9" s="1"/>
  <c r="D10323" i="9"/>
  <c r="G101" i="9" s="1"/>
  <c r="D10331" i="9"/>
  <c r="G93" i="9" s="1"/>
  <c r="D10359" i="9"/>
  <c r="G65" i="9" s="1"/>
  <c r="D10403" i="9"/>
  <c r="G21" i="9" s="1"/>
  <c r="D10418" i="9"/>
  <c r="G6" i="9" s="1"/>
  <c r="D93" i="4"/>
  <c r="G6541" i="4" s="1"/>
  <c r="D169" i="4"/>
  <c r="G6465" i="4" s="1"/>
  <c r="D249" i="4"/>
  <c r="G6385" i="4" s="1"/>
  <c r="D286" i="4"/>
  <c r="G6348" i="4" s="1"/>
  <c r="D293" i="4"/>
  <c r="G6341" i="4" s="1"/>
  <c r="D389" i="4"/>
  <c r="G6245" i="4" s="1"/>
  <c r="D397" i="4"/>
  <c r="G6237" i="4" s="1"/>
  <c r="D504" i="4"/>
  <c r="G6130" i="4" s="1"/>
  <c r="D511" i="4"/>
  <c r="G6123" i="4" s="1"/>
  <c r="D569" i="4"/>
  <c r="G6065" i="4" s="1"/>
  <c r="D692" i="4"/>
  <c r="G5942" i="4" s="1"/>
  <c r="D812" i="4"/>
  <c r="G5822" i="4" s="1"/>
  <c r="D844" i="4"/>
  <c r="G5790" i="4" s="1"/>
  <c r="D1016" i="4"/>
  <c r="G5618" i="4" s="1"/>
  <c r="D1024" i="4"/>
  <c r="G5610" i="4" s="1"/>
  <c r="D1032" i="4"/>
  <c r="G5602" i="4" s="1"/>
  <c r="D1040" i="4"/>
  <c r="G5594" i="4" s="1"/>
  <c r="D1037" i="4"/>
  <c r="G5597" i="4" s="1"/>
  <c r="D1165" i="4"/>
  <c r="G5469" i="4" s="1"/>
  <c r="D1189" i="4"/>
  <c r="G5445" i="4" s="1"/>
  <c r="D1553" i="4"/>
  <c r="G5081" i="4" s="1"/>
  <c r="D1521" i="4"/>
  <c r="G5113" i="4" s="1"/>
  <c r="D1681" i="4"/>
  <c r="G4953" i="4" s="1"/>
  <c r="D1709" i="4"/>
  <c r="G4925" i="4" s="1"/>
  <c r="D2105" i="4"/>
  <c r="G4529" i="4" s="1"/>
  <c r="D7586" i="9"/>
  <c r="G2838" i="9" s="1"/>
  <c r="D7594" i="9"/>
  <c r="G2830" i="9" s="1"/>
  <c r="D7630" i="9"/>
  <c r="G2794" i="9" s="1"/>
  <c r="D7689" i="9"/>
  <c r="G2735" i="9" s="1"/>
  <c r="D7941" i="9"/>
  <c r="G2483" i="9" s="1"/>
  <c r="D7947" i="9"/>
  <c r="G2477" i="9" s="1"/>
  <c r="D7955" i="9"/>
  <c r="G2469" i="9" s="1"/>
  <c r="D7968" i="9"/>
  <c r="G2456" i="9" s="1"/>
  <c r="D7975" i="9"/>
  <c r="G2449" i="9" s="1"/>
  <c r="D7982" i="9"/>
  <c r="G2442" i="9" s="1"/>
  <c r="D8003" i="9"/>
  <c r="G2421" i="9" s="1"/>
  <c r="D8002" i="9"/>
  <c r="G2422" i="9" s="1"/>
  <c r="D8016" i="9"/>
  <c r="G2408" i="9" s="1"/>
  <c r="D8064" i="9"/>
  <c r="G2360" i="9" s="1"/>
  <c r="D8101" i="9"/>
  <c r="G2323" i="9" s="1"/>
  <c r="D8164" i="9"/>
  <c r="G2260" i="9" s="1"/>
  <c r="D8178" i="9"/>
  <c r="G2246" i="9" s="1"/>
  <c r="D8227" i="9"/>
  <c r="G2197" i="9" s="1"/>
  <c r="D8286" i="9"/>
  <c r="G2138" i="9" s="1"/>
  <c r="D8294" i="9"/>
  <c r="G2130" i="9" s="1"/>
  <c r="D8302" i="9"/>
  <c r="G2122" i="9" s="1"/>
  <c r="D8331" i="9"/>
  <c r="G2093" i="9" s="1"/>
  <c r="D8390" i="9"/>
  <c r="G2034" i="9" s="1"/>
  <c r="D8427" i="9"/>
  <c r="G1997" i="9" s="1"/>
  <c r="D8687" i="9"/>
  <c r="G1737" i="9" s="1"/>
  <c r="D8703" i="9"/>
  <c r="G1721" i="9" s="1"/>
  <c r="D8739" i="9"/>
  <c r="G1685" i="9" s="1"/>
  <c r="D8754" i="9"/>
  <c r="G1670" i="9" s="1"/>
  <c r="D8809" i="9"/>
  <c r="G1615" i="9" s="1"/>
  <c r="D8825" i="9"/>
  <c r="G1599" i="9" s="1"/>
  <c r="D8870" i="9"/>
  <c r="G1554" i="9" s="1"/>
  <c r="D8886" i="9"/>
  <c r="G1538" i="9" s="1"/>
  <c r="D8982" i="9"/>
  <c r="G1442" i="9" s="1"/>
  <c r="D8990" i="9"/>
  <c r="G1434" i="9" s="1"/>
  <c r="D9086" i="9"/>
  <c r="G1338" i="9" s="1"/>
  <c r="D9654" i="9"/>
  <c r="G770" i="9" s="1"/>
  <c r="D9670" i="9"/>
  <c r="G754" i="9" s="1"/>
  <c r="D9688" i="9"/>
  <c r="G736" i="9" s="1"/>
  <c r="D9700" i="9"/>
  <c r="G724" i="9" s="1"/>
  <c r="D10120" i="9"/>
  <c r="G304" i="9" s="1"/>
  <c r="D10209" i="9"/>
  <c r="G215" i="9" s="1"/>
  <c r="D10245" i="9"/>
  <c r="G179" i="9" s="1"/>
  <c r="D10375" i="9"/>
  <c r="G49" i="9" s="1"/>
  <c r="D10382" i="9"/>
  <c r="G42" i="9" s="1"/>
  <c r="D10405" i="9"/>
  <c r="G19" i="9" s="1"/>
  <c r="D10411" i="9"/>
  <c r="G13" i="9" s="1"/>
  <c r="D102" i="4"/>
  <c r="G6532" i="4" s="1"/>
  <c r="D197" i="4"/>
  <c r="G6437" i="4" s="1"/>
  <c r="D421" i="4"/>
  <c r="G6213" i="4" s="1"/>
  <c r="D429" i="4"/>
  <c r="G6205" i="4" s="1"/>
  <c r="D493" i="4"/>
  <c r="G6141" i="4" s="1"/>
  <c r="D558" i="4"/>
  <c r="G6076" i="4" s="1"/>
  <c r="D553" i="4"/>
  <c r="G6081" i="4" s="1"/>
  <c r="D649" i="4"/>
  <c r="G5985" i="4" s="1"/>
  <c r="D801" i="4"/>
  <c r="G5833" i="4" s="1"/>
  <c r="D1010" i="4"/>
  <c r="G5624" i="4" s="1"/>
  <c r="D1213" i="4"/>
  <c r="G5421" i="4" s="1"/>
  <c r="D1721" i="4"/>
  <c r="G4913" i="4" s="1"/>
  <c r="D1963" i="4"/>
  <c r="G4671" i="4" s="1"/>
  <c r="D1961" i="4"/>
  <c r="G4673" i="4" s="1"/>
  <c r="D2529" i="4"/>
  <c r="G4105" i="4" s="1"/>
  <c r="D2533" i="4"/>
  <c r="G4101" i="4" s="1"/>
  <c r="D7282" i="9"/>
  <c r="G3142" i="9" s="1"/>
  <c r="D7346" i="9"/>
  <c r="G3078" i="9" s="1"/>
  <c r="D7417" i="9"/>
  <c r="G3007" i="9" s="1"/>
  <c r="D7474" i="9"/>
  <c r="G2950" i="9" s="1"/>
  <c r="D7538" i="9"/>
  <c r="G2886" i="9" s="1"/>
  <c r="D7602" i="9"/>
  <c r="G2822" i="9" s="1"/>
  <c r="D7666" i="9"/>
  <c r="G2758" i="9" s="1"/>
  <c r="D7737" i="9"/>
  <c r="G2687" i="9" s="1"/>
  <c r="D7794" i="9"/>
  <c r="G2630" i="9" s="1"/>
  <c r="D7858" i="9"/>
  <c r="G2566" i="9" s="1"/>
  <c r="D7929" i="9"/>
  <c r="G2495" i="9" s="1"/>
  <c r="D7935" i="9"/>
  <c r="G2489" i="9" s="1"/>
  <c r="D7948" i="9"/>
  <c r="G2476" i="9" s="1"/>
  <c r="D7961" i="9"/>
  <c r="G2463" i="9" s="1"/>
  <c r="D7967" i="9"/>
  <c r="G2457" i="9" s="1"/>
  <c r="D7980" i="9"/>
  <c r="G2444" i="9" s="1"/>
  <c r="D7992" i="9"/>
  <c r="G2432" i="9" s="1"/>
  <c r="D7999" i="9"/>
  <c r="G2425" i="9" s="1"/>
  <c r="D8024" i="9"/>
  <c r="G2400" i="9" s="1"/>
  <c r="D8031" i="9"/>
  <c r="G2393" i="9" s="1"/>
  <c r="D8056" i="9"/>
  <c r="G2368" i="9" s="1"/>
  <c r="D8063" i="9"/>
  <c r="G2361" i="9" s="1"/>
  <c r="D8172" i="9"/>
  <c r="G2252" i="9" s="1"/>
  <c r="D8204" i="9"/>
  <c r="G2220" i="9" s="1"/>
  <c r="D8246" i="9"/>
  <c r="G2178" i="9" s="1"/>
  <c r="D8310" i="9"/>
  <c r="G2114" i="9" s="1"/>
  <c r="D8374" i="9"/>
  <c r="G2050" i="9" s="1"/>
  <c r="D8438" i="9"/>
  <c r="G1986" i="9" s="1"/>
  <c r="D8502" i="9"/>
  <c r="G1922" i="9" s="1"/>
  <c r="D8581" i="9"/>
  <c r="G1843" i="9" s="1"/>
  <c r="D8588" i="9"/>
  <c r="G1836" i="9" s="1"/>
  <c r="D8631" i="9"/>
  <c r="G1793" i="9" s="1"/>
  <c r="D8695" i="9"/>
  <c r="G1729" i="9" s="1"/>
  <c r="D8723" i="9"/>
  <c r="G1701" i="9" s="1"/>
  <c r="D8759" i="9"/>
  <c r="G1665" i="9" s="1"/>
  <c r="D8774" i="9"/>
  <c r="G1650" i="9" s="1"/>
  <c r="D8789" i="9"/>
  <c r="G1635" i="9" s="1"/>
  <c r="D8797" i="9"/>
  <c r="G1627" i="9" s="1"/>
  <c r="D8834" i="9"/>
  <c r="G1590" i="9" s="1"/>
  <c r="D8842" i="9"/>
  <c r="G1582" i="9" s="1"/>
  <c r="D8857" i="9"/>
  <c r="G1567" i="9" s="1"/>
  <c r="D9683" i="9"/>
  <c r="G741" i="9" s="1"/>
  <c r="D9699" i="9"/>
  <c r="G725" i="9" s="1"/>
  <c r="D10201" i="9"/>
  <c r="G223" i="9" s="1"/>
  <c r="D10222" i="9"/>
  <c r="G202" i="9" s="1"/>
  <c r="D10250" i="9"/>
  <c r="G174" i="9" s="1"/>
  <c r="D10258" i="9"/>
  <c r="G166" i="9" s="1"/>
  <c r="D10266" i="9"/>
  <c r="G158" i="9" s="1"/>
  <c r="D10271" i="9"/>
  <c r="G153" i="9" s="1"/>
  <c r="D10330" i="9"/>
  <c r="G94" i="9" s="1"/>
  <c r="D10362" i="9"/>
  <c r="G62" i="9" s="1"/>
  <c r="D10368" i="9"/>
  <c r="G56" i="9" s="1"/>
  <c r="D10381" i="9"/>
  <c r="G43" i="9" s="1"/>
  <c r="D10394" i="9"/>
  <c r="G30" i="9" s="1"/>
  <c r="D10400" i="9"/>
  <c r="G24" i="9" s="1"/>
  <c r="D10413" i="9"/>
  <c r="G11" i="9" s="1"/>
  <c r="D9" i="4"/>
  <c r="G6625" i="4" s="1"/>
  <c r="D32" i="4"/>
  <c r="G6602" i="4" s="1"/>
  <c r="D96" i="4"/>
  <c r="G6538" i="4" s="1"/>
  <c r="D238" i="4"/>
  <c r="G6396" i="4" s="1"/>
  <c r="D260" i="4"/>
  <c r="G6374" i="4" s="1"/>
  <c r="D400" i="4"/>
  <c r="G6234" i="4" s="1"/>
  <c r="D432" i="4"/>
  <c r="G6202" i="4" s="1"/>
  <c r="D472" i="4"/>
  <c r="G6162" i="4" s="1"/>
  <c r="D526" i="4"/>
  <c r="G6108" i="4" s="1"/>
  <c r="D612" i="4"/>
  <c r="G6022" i="4" s="1"/>
  <c r="D868" i="4"/>
  <c r="G5766" i="4" s="1"/>
  <c r="D929" i="4"/>
  <c r="G5705" i="4" s="1"/>
  <c r="D937" i="4"/>
  <c r="G5697" i="4" s="1"/>
  <c r="D945" i="4"/>
  <c r="G5689" i="4" s="1"/>
  <c r="D975" i="4"/>
  <c r="G5659" i="4" s="1"/>
  <c r="D1005" i="4"/>
  <c r="G5629" i="4" s="1"/>
  <c r="D1018" i="4"/>
  <c r="G5616" i="4" s="1"/>
  <c r="D1026" i="4"/>
  <c r="G5608" i="4" s="1"/>
  <c r="D1034" i="4"/>
  <c r="G5600" i="4" s="1"/>
  <c r="D1056" i="4"/>
  <c r="G5578" i="4" s="1"/>
  <c r="D1064" i="4"/>
  <c r="G5570" i="4" s="1"/>
  <c r="D1084" i="4"/>
  <c r="G5550" i="4" s="1"/>
  <c r="D1092" i="4"/>
  <c r="G5542" i="4" s="1"/>
  <c r="D1229" i="4"/>
  <c r="G5405" i="4" s="1"/>
  <c r="D1417" i="4"/>
  <c r="G5217" i="4" s="1"/>
  <c r="D1533" i="4"/>
  <c r="G5101" i="4" s="1"/>
  <c r="D1615" i="4"/>
  <c r="G5019" i="4" s="1"/>
  <c r="D1623" i="4"/>
  <c r="G5011" i="4" s="1"/>
  <c r="D1631" i="4"/>
  <c r="G5003" i="4" s="1"/>
  <c r="D1639" i="4"/>
  <c r="G4995" i="4" s="1"/>
  <c r="D1647" i="4"/>
  <c r="G4987" i="4" s="1"/>
  <c r="D1655" i="4"/>
  <c r="G4979" i="4" s="1"/>
  <c r="D1663" i="4"/>
  <c r="G4971" i="4" s="1"/>
  <c r="D1671" i="4"/>
  <c r="G4963" i="4" s="1"/>
  <c r="D1879" i="4"/>
  <c r="G4755" i="4" s="1"/>
  <c r="D1877" i="4"/>
  <c r="G4757" i="4" s="1"/>
  <c r="D1938" i="4"/>
  <c r="G4696" i="4" s="1"/>
  <c r="D2010" i="4"/>
  <c r="G4624" i="4" s="1"/>
  <c r="D2043" i="4"/>
  <c r="G4591" i="4" s="1"/>
  <c r="D2113" i="4"/>
  <c r="G4521" i="4" s="1"/>
  <c r="D2145" i="4"/>
  <c r="G4489" i="4" s="1"/>
  <c r="D2182" i="4"/>
  <c r="G4452" i="4" s="1"/>
  <c r="D2223" i="4"/>
  <c r="G4411" i="4" s="1"/>
  <c r="D506" i="4"/>
  <c r="G6128" i="4" s="1"/>
  <c r="D537" i="4"/>
  <c r="G6097" i="4" s="1"/>
  <c r="D580" i="4"/>
  <c r="G6054" i="4" s="1"/>
  <c r="D586" i="4"/>
  <c r="G6048" i="4" s="1"/>
  <c r="D581" i="4"/>
  <c r="G6053" i="4" s="1"/>
  <c r="D634" i="4"/>
  <c r="G6000" i="4" s="1"/>
  <c r="D668" i="4"/>
  <c r="G5966" i="4" s="1"/>
  <c r="D746" i="4"/>
  <c r="G5888" i="4" s="1"/>
  <c r="D754" i="4"/>
  <c r="G5880" i="4" s="1"/>
  <c r="D908" i="4"/>
  <c r="G5726" i="4" s="1"/>
  <c r="D930" i="4"/>
  <c r="G5704" i="4" s="1"/>
  <c r="D960" i="4"/>
  <c r="G5674" i="4" s="1"/>
  <c r="D991" i="4"/>
  <c r="G5643" i="4" s="1"/>
  <c r="D999" i="4"/>
  <c r="G5635" i="4" s="1"/>
  <c r="D1049" i="4"/>
  <c r="G5585" i="4" s="1"/>
  <c r="D1048" i="4"/>
  <c r="G5586" i="4" s="1"/>
  <c r="D1057" i="4"/>
  <c r="G5577" i="4" s="1"/>
  <c r="D1077" i="4"/>
  <c r="G5557" i="4" s="1"/>
  <c r="D1085" i="4"/>
  <c r="G5549" i="4" s="1"/>
  <c r="D1101" i="4"/>
  <c r="G5533" i="4" s="1"/>
  <c r="D1109" i="4"/>
  <c r="G5525" i="4" s="1"/>
  <c r="D1361" i="4"/>
  <c r="G5273" i="4" s="1"/>
  <c r="D1389" i="4"/>
  <c r="G5245" i="4" s="1"/>
  <c r="D1741" i="4"/>
  <c r="G4893" i="4" s="1"/>
  <c r="D1845" i="4"/>
  <c r="G4789" i="4" s="1"/>
  <c r="D1881" i="4"/>
  <c r="G4753" i="4" s="1"/>
  <c r="D1933" i="4"/>
  <c r="G4701" i="4" s="1"/>
  <c r="D1957" i="4"/>
  <c r="G4677" i="4" s="1"/>
  <c r="D1981" i="4"/>
  <c r="G4653" i="4" s="1"/>
  <c r="D2013" i="4"/>
  <c r="G4621" i="4" s="1"/>
  <c r="D2021" i="4"/>
  <c r="G4613" i="4" s="1"/>
  <c r="D2099" i="4"/>
  <c r="G4535" i="4" s="1"/>
  <c r="D2097" i="4"/>
  <c r="G4537" i="4" s="1"/>
  <c r="D2129" i="4"/>
  <c r="G4505" i="4" s="1"/>
  <c r="D2177" i="4"/>
  <c r="G4457" i="4" s="1"/>
  <c r="D10217" i="9"/>
  <c r="G207" i="9" s="1"/>
  <c r="D10238" i="9"/>
  <c r="G186" i="9" s="1"/>
  <c r="D10338" i="9"/>
  <c r="G86" i="9" s="1"/>
  <c r="D10370" i="9"/>
  <c r="G54" i="9" s="1"/>
  <c r="D10376" i="9"/>
  <c r="G48" i="9" s="1"/>
  <c r="D10389" i="9"/>
  <c r="G35" i="9" s="1"/>
  <c r="D10402" i="9"/>
  <c r="G22" i="9" s="1"/>
  <c r="D10408" i="9"/>
  <c r="G16" i="9" s="1"/>
  <c r="D20" i="4"/>
  <c r="G6614" i="4" s="1"/>
  <c r="D26" i="4"/>
  <c r="G6608" i="4" s="1"/>
  <c r="D84" i="4"/>
  <c r="G6550" i="4" s="1"/>
  <c r="D90" i="4"/>
  <c r="G6544" i="4" s="1"/>
  <c r="D148" i="4"/>
  <c r="G6486" i="4" s="1"/>
  <c r="D255" i="4"/>
  <c r="G6379" i="4" s="1"/>
  <c r="D376" i="4"/>
  <c r="G6258" i="4" s="1"/>
  <c r="D408" i="4"/>
  <c r="G6226" i="4" s="1"/>
  <c r="D440" i="4"/>
  <c r="G6194" i="4" s="1"/>
  <c r="D480" i="4"/>
  <c r="G6154" i="4" s="1"/>
  <c r="D568" i="4"/>
  <c r="G6066" i="4" s="1"/>
  <c r="D602" i="4"/>
  <c r="G6032" i="4" s="1"/>
  <c r="D618" i="4"/>
  <c r="G6016" i="4" s="1"/>
  <c r="D762" i="4"/>
  <c r="G5872" i="4" s="1"/>
  <c r="D770" i="4"/>
  <c r="G5864" i="4" s="1"/>
  <c r="D947" i="4"/>
  <c r="G5687" i="4" s="1"/>
  <c r="D953" i="4"/>
  <c r="G5681" i="4" s="1"/>
  <c r="D961" i="4"/>
  <c r="G5673" i="4" s="1"/>
  <c r="D969" i="4"/>
  <c r="G5665" i="4" s="1"/>
  <c r="D977" i="4"/>
  <c r="G5657" i="4" s="1"/>
  <c r="D992" i="4"/>
  <c r="G5642" i="4" s="1"/>
  <c r="D1000" i="4"/>
  <c r="G5634" i="4" s="1"/>
  <c r="D1020" i="4"/>
  <c r="G5614" i="4" s="1"/>
  <c r="D1028" i="4"/>
  <c r="G5606" i="4" s="1"/>
  <c r="D1042" i="4"/>
  <c r="G5592" i="4" s="1"/>
  <c r="D1050" i="4"/>
  <c r="G5584" i="4" s="1"/>
  <c r="D1058" i="4"/>
  <c r="G5576" i="4" s="1"/>
  <c r="D1072" i="4"/>
  <c r="G5562" i="4" s="1"/>
  <c r="D1117" i="4"/>
  <c r="G5517" i="4" s="1"/>
  <c r="D1133" i="4"/>
  <c r="G5501" i="4" s="1"/>
  <c r="D1141" i="4"/>
  <c r="G5493" i="4" s="1"/>
  <c r="D1393" i="4"/>
  <c r="G5241" i="4" s="1"/>
  <c r="D1405" i="4"/>
  <c r="G5229" i="4" s="1"/>
  <c r="D1561" i="4"/>
  <c r="G5073" i="4" s="1"/>
  <c r="D1765" i="4"/>
  <c r="G4869" i="4" s="1"/>
  <c r="D1818" i="4"/>
  <c r="G4816" i="4" s="1"/>
  <c r="D1817" i="4"/>
  <c r="G4817" i="4" s="1"/>
  <c r="D2123" i="4"/>
  <c r="G4511" i="4" s="1"/>
  <c r="D2121" i="4"/>
  <c r="G4513" i="4" s="1"/>
  <c r="D2425" i="4"/>
  <c r="G4209" i="4" s="1"/>
  <c r="D2782" i="4"/>
  <c r="G3852" i="4" s="1"/>
  <c r="D3343" i="4"/>
  <c r="G3291" i="4" s="1"/>
  <c r="D3377" i="4"/>
  <c r="G3257" i="4" s="1"/>
  <c r="D3721" i="4"/>
  <c r="G2913" i="4" s="1"/>
  <c r="D7306" i="9"/>
  <c r="G3118" i="9" s="1"/>
  <c r="D7377" i="9"/>
  <c r="G3047" i="9" s="1"/>
  <c r="D7441" i="9"/>
  <c r="G2983" i="9" s="1"/>
  <c r="D7498" i="9"/>
  <c r="G2926" i="9" s="1"/>
  <c r="D7562" i="9"/>
  <c r="G2862" i="9" s="1"/>
  <c r="D7626" i="9"/>
  <c r="G2798" i="9" s="1"/>
  <c r="D7697" i="9"/>
  <c r="G2727" i="9" s="1"/>
  <c r="D7754" i="9"/>
  <c r="G2670" i="9" s="1"/>
  <c r="D7818" i="9"/>
  <c r="G2606" i="9" s="1"/>
  <c r="D7882" i="9"/>
  <c r="G2542" i="9" s="1"/>
  <c r="D7931" i="9"/>
  <c r="G2493" i="9" s="1"/>
  <c r="D7944" i="9"/>
  <c r="G2480" i="9" s="1"/>
  <c r="D7957" i="9"/>
  <c r="G2467" i="9" s="1"/>
  <c r="D7963" i="9"/>
  <c r="G2461" i="9" s="1"/>
  <c r="D7976" i="9"/>
  <c r="G2448" i="9" s="1"/>
  <c r="D7988" i="9"/>
  <c r="G2436" i="9" s="1"/>
  <c r="D7995" i="9"/>
  <c r="G2429" i="9" s="1"/>
  <c r="D8020" i="9"/>
  <c r="G2404" i="9" s="1"/>
  <c r="D8027" i="9"/>
  <c r="G2397" i="9" s="1"/>
  <c r="D8052" i="9"/>
  <c r="G2372" i="9" s="1"/>
  <c r="D8059" i="9"/>
  <c r="G2365" i="9" s="1"/>
  <c r="D8143" i="9"/>
  <c r="G2281" i="9" s="1"/>
  <c r="D8168" i="9"/>
  <c r="G2256" i="9" s="1"/>
  <c r="D8200" i="9"/>
  <c r="G2224" i="9" s="1"/>
  <c r="D8270" i="9"/>
  <c r="G2154" i="9" s="1"/>
  <c r="D8334" i="9"/>
  <c r="G2090" i="9" s="1"/>
  <c r="D8398" i="9"/>
  <c r="G2026" i="9" s="1"/>
  <c r="D8462" i="9"/>
  <c r="G1962" i="9" s="1"/>
  <c r="D8526" i="9"/>
  <c r="G1898" i="9" s="1"/>
  <c r="D8577" i="9"/>
  <c r="G1847" i="9" s="1"/>
  <c r="D8591" i="9"/>
  <c r="G1833" i="9" s="1"/>
  <c r="D8655" i="9"/>
  <c r="G1769" i="9" s="1"/>
  <c r="D8719" i="9"/>
  <c r="G1705" i="9" s="1"/>
  <c r="D8747" i="9"/>
  <c r="G1677" i="9" s="1"/>
  <c r="D8777" i="9"/>
  <c r="G1647" i="9" s="1"/>
  <c r="D8822" i="9"/>
  <c r="G1602" i="9" s="1"/>
  <c r="D8837" i="9"/>
  <c r="G1587" i="9" s="1"/>
  <c r="D8845" i="9"/>
  <c r="G1579" i="9" s="1"/>
  <c r="D8882" i="9"/>
  <c r="G1542" i="9" s="1"/>
  <c r="D8890" i="9"/>
  <c r="G1534" i="9" s="1"/>
  <c r="D9680" i="9"/>
  <c r="G744" i="9" s="1"/>
  <c r="D9696" i="9"/>
  <c r="G728" i="9" s="1"/>
  <c r="D9924" i="9"/>
  <c r="G500" i="9" s="1"/>
  <c r="D9932" i="9"/>
  <c r="G492" i="9" s="1"/>
  <c r="D9940" i="9"/>
  <c r="G484" i="9" s="1"/>
  <c r="D9948" i="9"/>
  <c r="G476" i="9" s="1"/>
  <c r="D9956" i="9"/>
  <c r="G468" i="9" s="1"/>
  <c r="D9964" i="9"/>
  <c r="G460" i="9" s="1"/>
  <c r="D9972" i="9"/>
  <c r="G452" i="9" s="1"/>
  <c r="D9980" i="9"/>
  <c r="G444" i="9" s="1"/>
  <c r="D9988" i="9"/>
  <c r="G436" i="9" s="1"/>
  <c r="D9996" i="9"/>
  <c r="G428" i="9" s="1"/>
  <c r="D10072" i="9"/>
  <c r="G352" i="9" s="1"/>
  <c r="D10174" i="9"/>
  <c r="G250" i="9" s="1"/>
  <c r="D10182" i="9"/>
  <c r="G242" i="9" s="1"/>
  <c r="D10225" i="9"/>
  <c r="G199" i="9" s="1"/>
  <c r="D10326" i="9"/>
  <c r="G98" i="9" s="1"/>
  <c r="D10358" i="9"/>
  <c r="G66" i="9" s="1"/>
  <c r="D10377" i="9"/>
  <c r="G47" i="9" s="1"/>
  <c r="D10390" i="9"/>
  <c r="G34" i="9" s="1"/>
  <c r="D10396" i="9"/>
  <c r="G28" i="9" s="1"/>
  <c r="D10409" i="9"/>
  <c r="G15" i="9" s="1"/>
  <c r="D49" i="4"/>
  <c r="G6585" i="4" s="1"/>
  <c r="D70" i="4"/>
  <c r="G6564" i="4" s="1"/>
  <c r="D134" i="4"/>
  <c r="G6500" i="4" s="1"/>
  <c r="D156" i="4"/>
  <c r="G6478" i="4" s="1"/>
  <c r="D181" i="4"/>
  <c r="G6453" i="4" s="1"/>
  <c r="D193" i="4"/>
  <c r="G6441" i="4" s="1"/>
  <c r="D201" i="4"/>
  <c r="G6433" i="4" s="1"/>
  <c r="D488" i="4"/>
  <c r="G6146" i="4" s="1"/>
  <c r="D505" i="4"/>
  <c r="G6129" i="4" s="1"/>
  <c r="D548" i="4"/>
  <c r="G6086" i="4" s="1"/>
  <c r="D555" i="4"/>
  <c r="G6079" i="4" s="1"/>
  <c r="D574" i="4"/>
  <c r="G6060" i="4" s="1"/>
  <c r="D817" i="4"/>
  <c r="G5817" i="4" s="1"/>
  <c r="D924" i="4"/>
  <c r="G5710" i="4" s="1"/>
  <c r="D962" i="4"/>
  <c r="G5672" i="4" s="1"/>
  <c r="D985" i="4"/>
  <c r="G5649" i="4" s="1"/>
  <c r="D984" i="4"/>
  <c r="G5650" i="4" s="1"/>
  <c r="D993" i="4"/>
  <c r="G5641" i="4" s="1"/>
  <c r="D1013" i="4"/>
  <c r="G5621" i="4" s="1"/>
  <c r="D1021" i="4"/>
  <c r="G5613" i="4" s="1"/>
  <c r="D1029" i="4"/>
  <c r="G5605" i="4" s="1"/>
  <c r="D1157" i="4"/>
  <c r="G5477" i="4" s="1"/>
  <c r="D1173" i="4"/>
  <c r="G5461" i="4" s="1"/>
  <c r="D1445" i="4"/>
  <c r="G5189" i="4" s="1"/>
  <c r="D1509" i="4"/>
  <c r="G5125" i="4" s="1"/>
  <c r="D1531" i="4"/>
  <c r="G5103" i="4" s="1"/>
  <c r="D1749" i="4"/>
  <c r="G4885" i="4" s="1"/>
  <c r="D1745" i="4"/>
  <c r="G4889" i="4" s="1"/>
  <c r="D1757" i="4"/>
  <c r="G4877" i="4" s="1"/>
  <c r="D1789" i="4"/>
  <c r="G4845" i="4" s="1"/>
  <c r="D1805" i="4"/>
  <c r="G4829" i="4" s="1"/>
  <c r="D1821" i="4"/>
  <c r="G4813" i="4" s="1"/>
  <c r="D1837" i="4"/>
  <c r="G4797" i="4" s="1"/>
  <c r="D1975" i="4"/>
  <c r="G4659" i="4" s="1"/>
  <c r="D2007" i="4"/>
  <c r="G4627" i="4" s="1"/>
  <c r="D2005" i="4"/>
  <c r="G4629" i="4" s="1"/>
  <c r="D2061" i="4"/>
  <c r="G4573" i="4" s="1"/>
  <c r="D2185" i="4"/>
  <c r="G4449" i="4" s="1"/>
  <c r="D2373" i="4"/>
  <c r="G4261" i="4" s="1"/>
  <c r="D7314" i="9"/>
  <c r="G3110" i="9" s="1"/>
  <c r="D7385" i="9"/>
  <c r="G3039" i="9" s="1"/>
  <c r="D7449" i="9"/>
  <c r="G2975" i="9" s="1"/>
  <c r="D7506" i="9"/>
  <c r="G2918" i="9" s="1"/>
  <c r="D7570" i="9"/>
  <c r="G2854" i="9" s="1"/>
  <c r="D7634" i="9"/>
  <c r="G2790" i="9" s="1"/>
  <c r="D7705" i="9"/>
  <c r="G2719" i="9" s="1"/>
  <c r="D7762" i="9"/>
  <c r="G2662" i="9" s="1"/>
  <c r="D7826" i="9"/>
  <c r="G2598" i="9" s="1"/>
  <c r="D7890" i="9"/>
  <c r="G2534" i="9" s="1"/>
  <c r="D7932" i="9"/>
  <c r="G2492" i="9" s="1"/>
  <c r="D7945" i="9"/>
  <c r="G2479" i="9" s="1"/>
  <c r="D7951" i="9"/>
  <c r="G2473" i="9" s="1"/>
  <c r="D7964" i="9"/>
  <c r="G2460" i="9" s="1"/>
  <c r="D7977" i="9"/>
  <c r="G2447" i="9" s="1"/>
  <c r="D7983" i="9"/>
  <c r="G2441" i="9" s="1"/>
  <c r="D8008" i="9"/>
  <c r="G2416" i="9" s="1"/>
  <c r="D8015" i="9"/>
  <c r="G2409" i="9" s="1"/>
  <c r="D8040" i="9"/>
  <c r="G2384" i="9" s="1"/>
  <c r="D8047" i="9"/>
  <c r="G2377" i="9" s="1"/>
  <c r="D8072" i="9"/>
  <c r="G2352" i="9" s="1"/>
  <c r="D8079" i="9"/>
  <c r="G2345" i="9" s="1"/>
  <c r="D8156" i="9"/>
  <c r="G2268" i="9" s="1"/>
  <c r="D8188" i="9"/>
  <c r="G2236" i="9" s="1"/>
  <c r="D8214" i="9"/>
  <c r="G2210" i="9" s="1"/>
  <c r="D8278" i="9"/>
  <c r="G2146" i="9" s="1"/>
  <c r="D8342" i="9"/>
  <c r="G2082" i="9" s="1"/>
  <c r="D8406" i="9"/>
  <c r="G2018" i="9" s="1"/>
  <c r="D8470" i="9"/>
  <c r="G1954" i="9" s="1"/>
  <c r="D8534" i="9"/>
  <c r="G1890" i="9" s="1"/>
  <c r="D8599" i="9"/>
  <c r="G1825" i="9" s="1"/>
  <c r="D8663" i="9"/>
  <c r="G1761" i="9" s="1"/>
  <c r="D8727" i="9"/>
  <c r="G1697" i="9" s="1"/>
  <c r="D8755" i="9"/>
  <c r="G1669" i="9" s="1"/>
  <c r="D8770" i="9"/>
  <c r="G1654" i="9" s="1"/>
  <c r="D8778" i="9"/>
  <c r="G1646" i="9" s="1"/>
  <c r="D8793" i="9"/>
  <c r="G1631" i="9" s="1"/>
  <c r="D8838" i="9"/>
  <c r="G1586" i="9" s="1"/>
  <c r="D8853" i="9"/>
  <c r="G1571" i="9" s="1"/>
  <c r="D8861" i="9"/>
  <c r="G1563" i="9" s="1"/>
  <c r="D8898" i="9"/>
  <c r="G1526" i="9" s="1"/>
  <c r="D9675" i="9"/>
  <c r="G749" i="9" s="1"/>
  <c r="D9691" i="9"/>
  <c r="G733" i="9" s="1"/>
  <c r="D10088" i="9"/>
  <c r="G336" i="9" s="1"/>
  <c r="D10190" i="9"/>
  <c r="G234" i="9" s="1"/>
  <c r="D10233" i="9"/>
  <c r="G191" i="9" s="1"/>
  <c r="D10246" i="9"/>
  <c r="G178" i="9" s="1"/>
  <c r="D10254" i="9"/>
  <c r="G170" i="9" s="1"/>
  <c r="D10262" i="9"/>
  <c r="G162" i="9" s="1"/>
  <c r="D10270" i="9"/>
  <c r="G154" i="9" s="1"/>
  <c r="D10346" i="9"/>
  <c r="G78" i="9" s="1"/>
  <c r="D10378" i="9"/>
  <c r="G46" i="9" s="1"/>
  <c r="D10384" i="9"/>
  <c r="G40" i="9" s="1"/>
  <c r="D10397" i="9"/>
  <c r="G27" i="9" s="1"/>
  <c r="D10410" i="9"/>
  <c r="G14" i="9" s="1"/>
  <c r="D10416" i="9"/>
  <c r="G8" i="9" s="1"/>
  <c r="D64" i="4"/>
  <c r="G6570" i="4" s="1"/>
  <c r="D128" i="4"/>
  <c r="G6506" i="4" s="1"/>
  <c r="D164" i="4"/>
  <c r="G6470" i="4" s="1"/>
  <c r="D251" i="4"/>
  <c r="G6383" i="4" s="1"/>
  <c r="D276" i="4"/>
  <c r="G6358" i="4" s="1"/>
  <c r="D283" i="4"/>
  <c r="G6351" i="4" s="1"/>
  <c r="D384" i="4"/>
  <c r="G6250" i="4" s="1"/>
  <c r="D416" i="4"/>
  <c r="G6218" i="4" s="1"/>
  <c r="D448" i="4"/>
  <c r="G6186" i="4" s="1"/>
  <c r="D496" i="4"/>
  <c r="G6138" i="4" s="1"/>
  <c r="D536" i="4"/>
  <c r="G6098" i="4" s="1"/>
  <c r="D789" i="4"/>
  <c r="G5845" i="4" s="1"/>
  <c r="D833" i="4"/>
  <c r="G5801" i="4" s="1"/>
  <c r="D841" i="4"/>
  <c r="G5793" i="4" s="1"/>
  <c r="D849" i="4"/>
  <c r="G5785" i="4" s="1"/>
  <c r="D925" i="4"/>
  <c r="G5709" i="4" s="1"/>
  <c r="D941" i="4"/>
  <c r="G5693" i="4" s="1"/>
  <c r="D979" i="4"/>
  <c r="G5655" i="4" s="1"/>
  <c r="D986" i="4"/>
  <c r="G5648" i="4" s="1"/>
  <c r="D994" i="4"/>
  <c r="G5640" i="4" s="1"/>
  <c r="D1008" i="4"/>
  <c r="G5626" i="4" s="1"/>
  <c r="D1080" i="4"/>
  <c r="G5554" i="4" s="1"/>
  <c r="D1088" i="4"/>
  <c r="G5546" i="4" s="1"/>
  <c r="D1181" i="4"/>
  <c r="G5453" i="4" s="1"/>
  <c r="D1197" i="4"/>
  <c r="G5437" i="4" s="1"/>
  <c r="D1205" i="4"/>
  <c r="G5429" i="4" s="1"/>
  <c r="D1513" i="4"/>
  <c r="G5121" i="4" s="1"/>
  <c r="D1705" i="4"/>
  <c r="G4929" i="4" s="1"/>
  <c r="D1797" i="4"/>
  <c r="G4837" i="4" s="1"/>
  <c r="D1829" i="4"/>
  <c r="G4805" i="4" s="1"/>
  <c r="D1897" i="4"/>
  <c r="G4737" i="4" s="1"/>
  <c r="D1905" i="4"/>
  <c r="G4729" i="4" s="1"/>
  <c r="D1926" i="4"/>
  <c r="G4708" i="4" s="1"/>
  <c r="D1966" i="4"/>
  <c r="G4668" i="4" s="1"/>
  <c r="D1965" i="4"/>
  <c r="G4669" i="4" s="1"/>
  <c r="D1998" i="4"/>
  <c r="G4636" i="4" s="1"/>
  <c r="D2055" i="4"/>
  <c r="G4579" i="4" s="1"/>
  <c r="D2117" i="4"/>
  <c r="G4517" i="4" s="1"/>
  <c r="D2149" i="4"/>
  <c r="G4485" i="4" s="1"/>
  <c r="D2170" i="4"/>
  <c r="G4464" i="4" s="1"/>
  <c r="D2876" i="4"/>
  <c r="G3758" i="4" s="1"/>
  <c r="D2859" i="4"/>
  <c r="G3775" i="4" s="1"/>
  <c r="D2844" i="4"/>
  <c r="G3790" i="4" s="1"/>
  <c r="D9692" i="9"/>
  <c r="G732" i="9" s="1"/>
  <c r="D10091" i="9"/>
  <c r="G333" i="9" s="1"/>
  <c r="D10104" i="9"/>
  <c r="G320" i="9" s="1"/>
  <c r="D10136" i="9"/>
  <c r="G288" i="9" s="1"/>
  <c r="D10176" i="9"/>
  <c r="G248" i="9" s="1"/>
  <c r="D10184" i="9"/>
  <c r="G240" i="9" s="1"/>
  <c r="D10198" i="9"/>
  <c r="G226" i="9" s="1"/>
  <c r="D10334" i="9"/>
  <c r="G90" i="9" s="1"/>
  <c r="D10366" i="9"/>
  <c r="G58" i="9" s="1"/>
  <c r="D10372" i="9"/>
  <c r="G52" i="9" s="1"/>
  <c r="D10385" i="9"/>
  <c r="G39" i="9" s="1"/>
  <c r="D10398" i="9"/>
  <c r="G26" i="9" s="1"/>
  <c r="D10404" i="9"/>
  <c r="G20" i="9" s="1"/>
  <c r="D10417" i="9"/>
  <c r="G7" i="9" s="1"/>
  <c r="D172" i="4"/>
  <c r="G6462" i="4" s="1"/>
  <c r="D189" i="4"/>
  <c r="G6445" i="4" s="1"/>
  <c r="D264" i="4"/>
  <c r="G6370" i="4" s="1"/>
  <c r="D271" i="4"/>
  <c r="G6363" i="4" s="1"/>
  <c r="D456" i="4"/>
  <c r="G6178" i="4" s="1"/>
  <c r="D516" i="4"/>
  <c r="G6118" i="4" s="1"/>
  <c r="D523" i="4"/>
  <c r="G6111" i="4" s="1"/>
  <c r="D543" i="4"/>
  <c r="G6091" i="4" s="1"/>
  <c r="D644" i="4"/>
  <c r="G5990" i="4" s="1"/>
  <c r="D684" i="4"/>
  <c r="G5950" i="4" s="1"/>
  <c r="D735" i="4"/>
  <c r="G5899" i="4" s="1"/>
  <c r="D857" i="4"/>
  <c r="G5777" i="4" s="1"/>
  <c r="D865" i="4"/>
  <c r="G5769" i="4" s="1"/>
  <c r="D873" i="4"/>
  <c r="G5761" i="4" s="1"/>
  <c r="D881" i="4"/>
  <c r="G5753" i="4" s="1"/>
  <c r="D934" i="4"/>
  <c r="G5700" i="4" s="1"/>
  <c r="D933" i="4"/>
  <c r="G5701" i="4" s="1"/>
  <c r="D949" i="4"/>
  <c r="G5685" i="4" s="1"/>
  <c r="D956" i="4"/>
  <c r="G5678" i="4" s="1"/>
  <c r="D1002" i="4"/>
  <c r="G5632" i="4" s="1"/>
  <c r="D1045" i="4"/>
  <c r="G5589" i="4" s="1"/>
  <c r="D1053" i="4"/>
  <c r="G5581" i="4" s="1"/>
  <c r="D1061" i="4"/>
  <c r="G5573" i="4" s="1"/>
  <c r="D1074" i="4"/>
  <c r="G5560" i="4" s="1"/>
  <c r="D1128" i="4"/>
  <c r="G5506" i="4" s="1"/>
  <c r="D1221" i="4"/>
  <c r="G5413" i="4" s="1"/>
  <c r="D1425" i="4"/>
  <c r="G5209" i="4" s="1"/>
  <c r="D1479" i="4"/>
  <c r="G5155" i="4" s="1"/>
  <c r="D1477" i="4"/>
  <c r="G5157" i="4" s="1"/>
  <c r="D1577" i="4"/>
  <c r="G5057" i="4" s="1"/>
  <c r="D1813" i="4"/>
  <c r="G4821" i="4" s="1"/>
  <c r="D1869" i="4"/>
  <c r="G4765" i="4" s="1"/>
  <c r="D1921" i="4"/>
  <c r="G4713" i="4" s="1"/>
  <c r="D1945" i="4"/>
  <c r="G4689" i="4" s="1"/>
  <c r="D1969" i="4"/>
  <c r="G4665" i="4" s="1"/>
  <c r="D1985" i="4"/>
  <c r="G4649" i="4" s="1"/>
  <c r="D1993" i="4"/>
  <c r="G4641" i="4" s="1"/>
  <c r="D2087" i="4"/>
  <c r="G4547" i="4" s="1"/>
  <c r="D2141" i="4"/>
  <c r="G4493" i="4" s="1"/>
  <c r="D2165" i="4"/>
  <c r="G4469" i="4" s="1"/>
  <c r="D2189" i="4"/>
  <c r="G4445" i="4" s="1"/>
  <c r="D2274" i="4"/>
  <c r="G4360" i="4" s="1"/>
  <c r="D2277" i="4"/>
  <c r="G4357" i="4" s="1"/>
  <c r="D2389" i="4"/>
  <c r="G4245" i="4" s="1"/>
  <c r="D3199" i="4"/>
  <c r="G3435" i="4" s="1"/>
  <c r="D3071" i="4"/>
  <c r="G3563" i="4" s="1"/>
  <c r="D3239" i="4"/>
  <c r="G3395" i="4" s="1"/>
  <c r="D628" i="4"/>
  <c r="G6006" i="4" s="1"/>
  <c r="D676" i="4"/>
  <c r="G5958" i="4" s="1"/>
  <c r="D730" i="4"/>
  <c r="G5904" i="4" s="1"/>
  <c r="D759" i="4"/>
  <c r="G5875" i="4" s="1"/>
  <c r="D767" i="4"/>
  <c r="G5867" i="4" s="1"/>
  <c r="D852" i="4"/>
  <c r="G5782" i="4" s="1"/>
  <c r="D916" i="4"/>
  <c r="G5718" i="4" s="1"/>
  <c r="D922" i="4"/>
  <c r="G5712" i="4" s="1"/>
  <c r="D935" i="4"/>
  <c r="G5699" i="4" s="1"/>
  <c r="D948" i="4"/>
  <c r="G5686" i="4" s="1"/>
  <c r="D954" i="4"/>
  <c r="G5680" i="4" s="1"/>
  <c r="D967" i="4"/>
  <c r="G5667" i="4" s="1"/>
  <c r="D980" i="4"/>
  <c r="G5654" i="4" s="1"/>
  <c r="D1009" i="4"/>
  <c r="G5625" i="4" s="1"/>
  <c r="D1015" i="4"/>
  <c r="G5619" i="4" s="1"/>
  <c r="D1044" i="4"/>
  <c r="G5590" i="4" s="1"/>
  <c r="D1073" i="4"/>
  <c r="G5561" i="4" s="1"/>
  <c r="D1079" i="4"/>
  <c r="G5555" i="4" s="1"/>
  <c r="D1112" i="4"/>
  <c r="G5522" i="4" s="1"/>
  <c r="D1386" i="4"/>
  <c r="G5248" i="4" s="1"/>
  <c r="D1437" i="4"/>
  <c r="G5197" i="4" s="1"/>
  <c r="D1449" i="4"/>
  <c r="G5185" i="4" s="1"/>
  <c r="D1467" i="4"/>
  <c r="G5167" i="4" s="1"/>
  <c r="D1597" i="4"/>
  <c r="G5037" i="4" s="1"/>
  <c r="D1699" i="4"/>
  <c r="G4935" i="4" s="1"/>
  <c r="D1710" i="4"/>
  <c r="G4924" i="4" s="1"/>
  <c r="D1718" i="4"/>
  <c r="G4916" i="4" s="1"/>
  <c r="D1727" i="4"/>
  <c r="G4907" i="4" s="1"/>
  <c r="D1826" i="4"/>
  <c r="G4808" i="4" s="1"/>
  <c r="D1849" i="4"/>
  <c r="G4785" i="4" s="1"/>
  <c r="D1861" i="4"/>
  <c r="G4773" i="4" s="1"/>
  <c r="D1870" i="4"/>
  <c r="G4764" i="4" s="1"/>
  <c r="D1885" i="4"/>
  <c r="G4749" i="4" s="1"/>
  <c r="D1891" i="4"/>
  <c r="G4743" i="4" s="1"/>
  <c r="D1974" i="4"/>
  <c r="G4660" i="4" s="1"/>
  <c r="D1989" i="4"/>
  <c r="G4645" i="4" s="1"/>
  <c r="D2019" i="4"/>
  <c r="G4615" i="4" s="1"/>
  <c r="D2041" i="4"/>
  <c r="G4593" i="4" s="1"/>
  <c r="D2054" i="4"/>
  <c r="G4580" i="4" s="1"/>
  <c r="D2063" i="4"/>
  <c r="G4571" i="4" s="1"/>
  <c r="D2085" i="4"/>
  <c r="G4549" i="4" s="1"/>
  <c r="D2089" i="4"/>
  <c r="G4545" i="4" s="1"/>
  <c r="D2098" i="4"/>
  <c r="G4536" i="4" s="1"/>
  <c r="D2134" i="4"/>
  <c r="G4500" i="4" s="1"/>
  <c r="D2143" i="4"/>
  <c r="G4491" i="4" s="1"/>
  <c r="D2157" i="4"/>
  <c r="G4477" i="4" s="1"/>
  <c r="D2171" i="4"/>
  <c r="G4463" i="4" s="1"/>
  <c r="D2169" i="4"/>
  <c r="G4465" i="4" s="1"/>
  <c r="D2207" i="4"/>
  <c r="G4427" i="4" s="1"/>
  <c r="D2215" i="4"/>
  <c r="G4419" i="4" s="1"/>
  <c r="D2234" i="4"/>
  <c r="G4400" i="4" s="1"/>
  <c r="D2237" i="4"/>
  <c r="G4397" i="4" s="1"/>
  <c r="D2257" i="4"/>
  <c r="G4377" i="4" s="1"/>
  <c r="D2481" i="4"/>
  <c r="G4153" i="4" s="1"/>
  <c r="D2469" i="4"/>
  <c r="G4165" i="4" s="1"/>
  <c r="D2513" i="4"/>
  <c r="G4121" i="4" s="1"/>
  <c r="D2823" i="4"/>
  <c r="G3811" i="4" s="1"/>
  <c r="D2811" i="4"/>
  <c r="G3823" i="4" s="1"/>
  <c r="D3327" i="4"/>
  <c r="G3307" i="4" s="1"/>
  <c r="D3355" i="4"/>
  <c r="G3279" i="4" s="1"/>
  <c r="D3393" i="4"/>
  <c r="G3241" i="4" s="1"/>
  <c r="D6013" i="4"/>
  <c r="G621" i="4" s="1"/>
  <c r="D6012" i="4"/>
  <c r="G622" i="4" s="1"/>
  <c r="D6002" i="4"/>
  <c r="G632" i="4" s="1"/>
  <c r="D5984" i="4"/>
  <c r="G650" i="4" s="1"/>
  <c r="D6200" i="4"/>
  <c r="G434" i="4" s="1"/>
  <c r="D6204" i="4"/>
  <c r="G430" i="4" s="1"/>
  <c r="D6626" i="4"/>
  <c r="G8" i="4" s="1"/>
  <c r="D6627" i="4"/>
  <c r="G7" i="4" s="1"/>
  <c r="D738" i="4"/>
  <c r="G5896" i="4" s="1"/>
  <c r="D775" i="4"/>
  <c r="G5859" i="4" s="1"/>
  <c r="D783" i="4"/>
  <c r="G5851" i="4" s="1"/>
  <c r="D804" i="4"/>
  <c r="G5830" i="4" s="1"/>
  <c r="D860" i="4"/>
  <c r="G5774" i="4" s="1"/>
  <c r="D923" i="4"/>
  <c r="G5711" i="4" s="1"/>
  <c r="D936" i="4"/>
  <c r="G5698" i="4" s="1"/>
  <c r="D942" i="4"/>
  <c r="G5692" i="4" s="1"/>
  <c r="D955" i="4"/>
  <c r="G5679" i="4" s="1"/>
  <c r="D968" i="4"/>
  <c r="G5666" i="4" s="1"/>
  <c r="D974" i="4"/>
  <c r="G5660" i="4" s="1"/>
  <c r="D1004" i="4"/>
  <c r="G5630" i="4" s="1"/>
  <c r="D1033" i="4"/>
  <c r="G5601" i="4" s="1"/>
  <c r="D1039" i="4"/>
  <c r="G5595" i="4" s="1"/>
  <c r="D1068" i="4"/>
  <c r="G5566" i="4" s="1"/>
  <c r="D1120" i="4"/>
  <c r="G5514" i="4" s="1"/>
  <c r="D1357" i="4"/>
  <c r="G5277" i="4" s="1"/>
  <c r="D1447" i="4"/>
  <c r="G5187" i="4" s="1"/>
  <c r="D1485" i="4"/>
  <c r="G5149" i="4" s="1"/>
  <c r="D1605" i="4"/>
  <c r="G5029" i="4" s="1"/>
  <c r="D1673" i="4"/>
  <c r="G4961" i="4" s="1"/>
  <c r="D1713" i="4"/>
  <c r="G4921" i="4" s="1"/>
  <c r="D1726" i="4"/>
  <c r="G4908" i="4" s="1"/>
  <c r="D1762" i="4"/>
  <c r="G4872" i="4" s="1"/>
  <c r="D1785" i="4"/>
  <c r="G4849" i="4" s="1"/>
  <c r="D1862" i="4"/>
  <c r="G4772" i="4" s="1"/>
  <c r="D1886" i="4"/>
  <c r="G4748" i="4" s="1"/>
  <c r="D1899" i="4"/>
  <c r="G4735" i="4" s="1"/>
  <c r="D1913" i="4"/>
  <c r="G4721" i="4" s="1"/>
  <c r="D1927" i="4"/>
  <c r="G4707" i="4" s="1"/>
  <c r="D1925" i="4"/>
  <c r="G4709" i="4" s="1"/>
  <c r="D1949" i="4"/>
  <c r="G4685" i="4" s="1"/>
  <c r="D1954" i="4"/>
  <c r="G4680" i="4" s="1"/>
  <c r="D1999" i="4"/>
  <c r="G4635" i="4" s="1"/>
  <c r="D1997" i="4"/>
  <c r="G4637" i="4" s="1"/>
  <c r="D2057" i="4"/>
  <c r="G4577" i="4" s="1"/>
  <c r="D2093" i="4"/>
  <c r="G4541" i="4" s="1"/>
  <c r="D2137" i="4"/>
  <c r="G4497" i="4" s="1"/>
  <c r="D2193" i="4"/>
  <c r="G4441" i="4" s="1"/>
  <c r="D2441" i="4"/>
  <c r="G4193" i="4" s="1"/>
  <c r="D2437" i="4"/>
  <c r="G4197" i="4" s="1"/>
  <c r="D2800" i="4"/>
  <c r="G3834" i="4" s="1"/>
  <c r="D2840" i="4"/>
  <c r="G3794" i="4" s="1"/>
  <c r="D3263" i="4"/>
  <c r="G3371" i="4" s="1"/>
  <c r="D6038" i="4"/>
  <c r="G596" i="4" s="1"/>
  <c r="D6034" i="4"/>
  <c r="G600" i="4" s="1"/>
  <c r="D6032" i="4"/>
  <c r="G602" i="4" s="1"/>
  <c r="D6046" i="4"/>
  <c r="G588" i="4" s="1"/>
  <c r="D6140" i="4"/>
  <c r="G494" i="4" s="1"/>
  <c r="D6156" i="4"/>
  <c r="G478" i="4" s="1"/>
  <c r="D3689" i="4"/>
  <c r="G2945" i="4" s="1"/>
  <c r="D3697" i="4"/>
  <c r="G2937" i="4" s="1"/>
  <c r="D3793" i="4"/>
  <c r="G2841" i="4" s="1"/>
  <c r="D820" i="4"/>
  <c r="G5814" i="4" s="1"/>
  <c r="D876" i="4"/>
  <c r="G5758" i="4" s="1"/>
  <c r="D918" i="4"/>
  <c r="G5716" i="4" s="1"/>
  <c r="D931" i="4"/>
  <c r="G5703" i="4" s="1"/>
  <c r="D944" i="4"/>
  <c r="G5690" i="4" s="1"/>
  <c r="D950" i="4"/>
  <c r="G5684" i="4" s="1"/>
  <c r="D963" i="4"/>
  <c r="G5671" i="4" s="1"/>
  <c r="D976" i="4"/>
  <c r="G5658" i="4" s="1"/>
  <c r="D982" i="4"/>
  <c r="G5652" i="4" s="1"/>
  <c r="D988" i="4"/>
  <c r="G5646" i="4" s="1"/>
  <c r="D1017" i="4"/>
  <c r="G5617" i="4" s="1"/>
  <c r="D1023" i="4"/>
  <c r="G5611" i="4" s="1"/>
  <c r="D1052" i="4"/>
  <c r="G5582" i="4" s="1"/>
  <c r="D1081" i="4"/>
  <c r="G5553" i="4" s="1"/>
  <c r="D1087" i="4"/>
  <c r="G5547" i="4" s="1"/>
  <c r="D1136" i="4"/>
  <c r="G5498" i="4" s="1"/>
  <c r="D1453" i="4"/>
  <c r="G5181" i="4" s="1"/>
  <c r="D1501" i="4"/>
  <c r="G5133" i="4" s="1"/>
  <c r="D1511" i="4"/>
  <c r="G5123" i="4" s="1"/>
  <c r="D1569" i="4"/>
  <c r="G5065" i="4" s="1"/>
  <c r="D1589" i="4"/>
  <c r="G5045" i="4" s="1"/>
  <c r="D1701" i="4"/>
  <c r="G4933" i="4" s="1"/>
  <c r="D1706" i="4"/>
  <c r="G4928" i="4" s="1"/>
  <c r="D1715" i="4"/>
  <c r="G4919" i="4" s="1"/>
  <c r="D1729" i="4"/>
  <c r="G4905" i="4" s="1"/>
  <c r="D1737" i="4"/>
  <c r="G4897" i="4" s="1"/>
  <c r="D1750" i="4"/>
  <c r="G4884" i="4" s="1"/>
  <c r="D1809" i="4"/>
  <c r="G4825" i="4" s="1"/>
  <c r="D1850" i="4"/>
  <c r="G4784" i="4" s="1"/>
  <c r="D1873" i="4"/>
  <c r="G4761" i="4" s="1"/>
  <c r="D1915" i="4"/>
  <c r="G4719" i="4" s="1"/>
  <c r="D1942" i="4"/>
  <c r="G4692" i="4" s="1"/>
  <c r="D1941" i="4"/>
  <c r="G4693" i="4" s="1"/>
  <c r="D2001" i="4"/>
  <c r="G4633" i="4" s="1"/>
  <c r="D2033" i="4"/>
  <c r="G4601" i="4" s="1"/>
  <c r="D2042" i="4"/>
  <c r="G4592" i="4" s="1"/>
  <c r="D2073" i="4"/>
  <c r="G4561" i="4" s="1"/>
  <c r="D2077" i="4"/>
  <c r="G4557" i="4" s="1"/>
  <c r="D2086" i="4"/>
  <c r="G4548" i="4" s="1"/>
  <c r="D2122" i="4"/>
  <c r="G4512" i="4" s="1"/>
  <c r="D2131" i="4"/>
  <c r="G4503" i="4" s="1"/>
  <c r="D2158" i="4"/>
  <c r="G4476" i="4" s="1"/>
  <c r="D2173" i="4"/>
  <c r="G4461" i="4" s="1"/>
  <c r="D2186" i="4"/>
  <c r="G4448" i="4" s="1"/>
  <c r="D2294" i="4"/>
  <c r="G4340" i="4" s="1"/>
  <c r="D2419" i="4"/>
  <c r="G4215" i="4" s="1"/>
  <c r="D2759" i="4"/>
  <c r="G3875" i="4" s="1"/>
  <c r="D2736" i="4"/>
  <c r="G3898" i="4" s="1"/>
  <c r="D2778" i="4"/>
  <c r="G3856" i="4" s="1"/>
  <c r="D3079" i="4"/>
  <c r="G3555" i="4" s="1"/>
  <c r="D3087" i="4"/>
  <c r="G3547" i="4" s="1"/>
  <c r="D3103" i="4"/>
  <c r="G3531" i="4" s="1"/>
  <c r="D3705" i="4"/>
  <c r="G2929" i="4" s="1"/>
  <c r="D3713" i="4"/>
  <c r="G2921" i="4" s="1"/>
  <c r="D3729" i="4"/>
  <c r="G2905" i="4" s="1"/>
  <c r="D3857" i="4"/>
  <c r="G2777" i="4" s="1"/>
  <c r="D650" i="4"/>
  <c r="G5984" i="4" s="1"/>
  <c r="D702" i="4"/>
  <c r="G5932" i="4" s="1"/>
  <c r="D710" i="4"/>
  <c r="G5924" i="4" s="1"/>
  <c r="D718" i="4"/>
  <c r="G5916" i="4" s="1"/>
  <c r="D778" i="4"/>
  <c r="G5856" i="4" s="1"/>
  <c r="D786" i="4"/>
  <c r="G5848" i="4" s="1"/>
  <c r="D797" i="4"/>
  <c r="G5837" i="4" s="1"/>
  <c r="D884" i="4"/>
  <c r="G5750" i="4" s="1"/>
  <c r="D919" i="4"/>
  <c r="G5715" i="4" s="1"/>
  <c r="D932" i="4"/>
  <c r="G5702" i="4" s="1"/>
  <c r="D938" i="4"/>
  <c r="G5696" i="4" s="1"/>
  <c r="D951" i="4"/>
  <c r="G5683" i="4" s="1"/>
  <c r="D964" i="4"/>
  <c r="G5670" i="4" s="1"/>
  <c r="D970" i="4"/>
  <c r="G5664" i="4" s="1"/>
  <c r="D983" i="4"/>
  <c r="G5651" i="4" s="1"/>
  <c r="D1012" i="4"/>
  <c r="G5622" i="4" s="1"/>
  <c r="D1041" i="4"/>
  <c r="G5593" i="4" s="1"/>
  <c r="D1047" i="4"/>
  <c r="G5587" i="4" s="1"/>
  <c r="D1076" i="4"/>
  <c r="G5558" i="4" s="1"/>
  <c r="D1144" i="4"/>
  <c r="G5490" i="4" s="1"/>
  <c r="D1373" i="4"/>
  <c r="G5261" i="4" s="1"/>
  <c r="D1385" i="4"/>
  <c r="G5249" i="4" s="1"/>
  <c r="D1677" i="4"/>
  <c r="G4957" i="4" s="1"/>
  <c r="D1714" i="4"/>
  <c r="G4920" i="4" s="1"/>
  <c r="D1753" i="4"/>
  <c r="G4881" i="4" s="1"/>
  <c r="D1781" i="4"/>
  <c r="G4853" i="4" s="1"/>
  <c r="D1853" i="4"/>
  <c r="G4781" i="4" s="1"/>
  <c r="D1865" i="4"/>
  <c r="G4769" i="4" s="1"/>
  <c r="D1874" i="4"/>
  <c r="G4760" i="4" s="1"/>
  <c r="D1909" i="4"/>
  <c r="G4725" i="4" s="1"/>
  <c r="D1914" i="4"/>
  <c r="G4720" i="4" s="1"/>
  <c r="D1937" i="4"/>
  <c r="G4697" i="4" s="1"/>
  <c r="D1951" i="4"/>
  <c r="G4683" i="4" s="1"/>
  <c r="D1987" i="4"/>
  <c r="G4647" i="4" s="1"/>
  <c r="D2009" i="4"/>
  <c r="G4625" i="4" s="1"/>
  <c r="D2029" i="4"/>
  <c r="G4605" i="4" s="1"/>
  <c r="D2037" i="4"/>
  <c r="G4597" i="4" s="1"/>
  <c r="D2045" i="4"/>
  <c r="G4589" i="4" s="1"/>
  <c r="D2081" i="4"/>
  <c r="G4553" i="4" s="1"/>
  <c r="D2125" i="4"/>
  <c r="G4509" i="4" s="1"/>
  <c r="D2153" i="4"/>
  <c r="G4481" i="4" s="1"/>
  <c r="D2167" i="4"/>
  <c r="G4467" i="4" s="1"/>
  <c r="D2181" i="4"/>
  <c r="G4453" i="4" s="1"/>
  <c r="D2225" i="4"/>
  <c r="G4409" i="4" s="1"/>
  <c r="D2343" i="4"/>
  <c r="G4291" i="4" s="1"/>
  <c r="D2341" i="4"/>
  <c r="G4293" i="4" s="1"/>
  <c r="D2358" i="4"/>
  <c r="G4276" i="4" s="1"/>
  <c r="D2715" i="4"/>
  <c r="G3919" i="4" s="1"/>
  <c r="D2724" i="4"/>
  <c r="G3910" i="4" s="1"/>
  <c r="D2788" i="4"/>
  <c r="G3846" i="4" s="1"/>
  <c r="D2936" i="4"/>
  <c r="G3698" i="4" s="1"/>
  <c r="D3111" i="4"/>
  <c r="G3523" i="4" s="1"/>
  <c r="D3151" i="4"/>
  <c r="G3483" i="4" s="1"/>
  <c r="D3183" i="4"/>
  <c r="G3451" i="4" s="1"/>
  <c r="D3247" i="4"/>
  <c r="G3387" i="4" s="1"/>
  <c r="D3588" i="4"/>
  <c r="G3046" i="4" s="1"/>
  <c r="D3584" i="4"/>
  <c r="G3050" i="4" s="1"/>
  <c r="D3628" i="4"/>
  <c r="G3006" i="4" s="1"/>
  <c r="D3636" i="4"/>
  <c r="G2998" i="4" s="1"/>
  <c r="D3849" i="4"/>
  <c r="G2785" i="4" s="1"/>
  <c r="D726" i="4"/>
  <c r="G5908" i="4" s="1"/>
  <c r="D794" i="4"/>
  <c r="G5840" i="4" s="1"/>
  <c r="D828" i="4"/>
  <c r="G5806" i="4" s="1"/>
  <c r="D892" i="4"/>
  <c r="G5742" i="4" s="1"/>
  <c r="D920" i="4"/>
  <c r="G5714" i="4" s="1"/>
  <c r="D926" i="4"/>
  <c r="G5708" i="4" s="1"/>
  <c r="D939" i="4"/>
  <c r="G5695" i="4" s="1"/>
  <c r="D952" i="4"/>
  <c r="G5682" i="4" s="1"/>
  <c r="D958" i="4"/>
  <c r="G5676" i="4" s="1"/>
  <c r="D971" i="4"/>
  <c r="G5663" i="4" s="1"/>
  <c r="D1001" i="4"/>
  <c r="G5633" i="4" s="1"/>
  <c r="D1007" i="4"/>
  <c r="G5627" i="4" s="1"/>
  <c r="D1036" i="4"/>
  <c r="G5598" i="4" s="1"/>
  <c r="D1065" i="4"/>
  <c r="G5569" i="4" s="1"/>
  <c r="D1071" i="4"/>
  <c r="G5563" i="4" s="1"/>
  <c r="D1152" i="4"/>
  <c r="G5482" i="4" s="1"/>
  <c r="D1421" i="4"/>
  <c r="G5213" i="4" s="1"/>
  <c r="D1499" i="4"/>
  <c r="G5135" i="4" s="1"/>
  <c r="D1517" i="4"/>
  <c r="G5117" i="4" s="1"/>
  <c r="D1541" i="4"/>
  <c r="G5093" i="4" s="1"/>
  <c r="D1794" i="4"/>
  <c r="G4840" i="4" s="1"/>
  <c r="D1825" i="4"/>
  <c r="G4809" i="4" s="1"/>
  <c r="D1838" i="4"/>
  <c r="G4796" i="4" s="1"/>
  <c r="D1889" i="4"/>
  <c r="G4745" i="4" s="1"/>
  <c r="D1903" i="4"/>
  <c r="G4731" i="4" s="1"/>
  <c r="D1901" i="4"/>
  <c r="G4733" i="4" s="1"/>
  <c r="D1917" i="4"/>
  <c r="G4717" i="4" s="1"/>
  <c r="D1929" i="4"/>
  <c r="G4705" i="4" s="1"/>
  <c r="D1973" i="4"/>
  <c r="G4661" i="4" s="1"/>
  <c r="D1986" i="4"/>
  <c r="G4648" i="4" s="1"/>
  <c r="D2022" i="4"/>
  <c r="G4612" i="4" s="1"/>
  <c r="D2031" i="4"/>
  <c r="G4603" i="4" s="1"/>
  <c r="D2053" i="4"/>
  <c r="G4581" i="4" s="1"/>
  <c r="D2066" i="4"/>
  <c r="G4568" i="4" s="1"/>
  <c r="D2075" i="4"/>
  <c r="G4559" i="4" s="1"/>
  <c r="D2111" i="4"/>
  <c r="G4523" i="4" s="1"/>
  <c r="D2109" i="4"/>
  <c r="G4525" i="4" s="1"/>
  <c r="D2146" i="4"/>
  <c r="G4488" i="4" s="1"/>
  <c r="D2161" i="4"/>
  <c r="G4473" i="4" s="1"/>
  <c r="D2212" i="4"/>
  <c r="G4422" i="4" s="1"/>
  <c r="D2246" i="4"/>
  <c r="G4388" i="4" s="1"/>
  <c r="D2405" i="4"/>
  <c r="G4229" i="4" s="1"/>
  <c r="D2699" i="4"/>
  <c r="G3935" i="4" s="1"/>
  <c r="D4147" i="4"/>
  <c r="G2487" i="4" s="1"/>
  <c r="D4163" i="4"/>
  <c r="G2471" i="4" s="1"/>
  <c r="D4184" i="4"/>
  <c r="G2450" i="4" s="1"/>
  <c r="D4195" i="4"/>
  <c r="G2439" i="4" s="1"/>
  <c r="D836" i="4"/>
  <c r="G5798" i="4" s="1"/>
  <c r="D900" i="4"/>
  <c r="G5734" i="4" s="1"/>
  <c r="D927" i="4"/>
  <c r="G5707" i="4" s="1"/>
  <c r="D940" i="4"/>
  <c r="G5694" i="4" s="1"/>
  <c r="D946" i="4"/>
  <c r="G5688" i="4" s="1"/>
  <c r="D959" i="4"/>
  <c r="G5675" i="4" s="1"/>
  <c r="D972" i="4"/>
  <c r="G5662" i="4" s="1"/>
  <c r="D978" i="4"/>
  <c r="G5656" i="4" s="1"/>
  <c r="D996" i="4"/>
  <c r="G5638" i="4" s="1"/>
  <c r="D1025" i="4"/>
  <c r="G5609" i="4" s="1"/>
  <c r="D1031" i="4"/>
  <c r="G5603" i="4" s="1"/>
  <c r="D1060" i="4"/>
  <c r="G5574" i="4" s="1"/>
  <c r="D1089" i="4"/>
  <c r="G5545" i="4" s="1"/>
  <c r="D1096" i="4"/>
  <c r="G5538" i="4" s="1"/>
  <c r="D1160" i="4"/>
  <c r="G5474" i="4" s="1"/>
  <c r="D1353" i="4"/>
  <c r="G5281" i="4" s="1"/>
  <c r="D1469" i="4"/>
  <c r="G5165" i="4" s="1"/>
  <c r="D1481" i="4"/>
  <c r="G5153" i="4" s="1"/>
  <c r="D1579" i="4"/>
  <c r="G5055" i="4" s="1"/>
  <c r="D1587" i="4"/>
  <c r="G5047" i="4" s="1"/>
  <c r="D1689" i="4"/>
  <c r="G4945" i="4" s="1"/>
  <c r="D1717" i="4"/>
  <c r="G4917" i="4" s="1"/>
  <c r="D1725" i="4"/>
  <c r="G4909" i="4" s="1"/>
  <c r="D1738" i="4"/>
  <c r="G4896" i="4" s="1"/>
  <c r="D1761" i="4"/>
  <c r="G4873" i="4" s="1"/>
  <c r="D1774" i="4"/>
  <c r="G4860" i="4" s="1"/>
  <c r="D1773" i="4"/>
  <c r="G4861" i="4" s="1"/>
  <c r="D1841" i="4"/>
  <c r="G4793" i="4" s="1"/>
  <c r="D1875" i="4"/>
  <c r="G4759" i="4" s="1"/>
  <c r="D1902" i="4"/>
  <c r="G4732" i="4" s="1"/>
  <c r="D1939" i="4"/>
  <c r="G4695" i="4" s="1"/>
  <c r="D1953" i="4"/>
  <c r="G4681" i="4" s="1"/>
  <c r="D2030" i="4"/>
  <c r="G4604" i="4" s="1"/>
  <c r="D2074" i="4"/>
  <c r="G4560" i="4" s="1"/>
  <c r="D2101" i="4"/>
  <c r="G4533" i="4" s="1"/>
  <c r="D2110" i="4"/>
  <c r="G4524" i="4" s="1"/>
  <c r="D2155" i="4"/>
  <c r="G4479" i="4" s="1"/>
  <c r="D2183" i="4"/>
  <c r="G4451" i="4" s="1"/>
  <c r="D2334" i="4"/>
  <c r="G4300" i="4" s="1"/>
  <c r="D2544" i="4"/>
  <c r="G4090" i="4" s="1"/>
  <c r="D2692" i="4"/>
  <c r="G3942" i="4" s="1"/>
  <c r="D2864" i="4"/>
  <c r="G3770" i="4" s="1"/>
  <c r="D2912" i="4"/>
  <c r="G3722" i="4" s="1"/>
  <c r="D2920" i="4"/>
  <c r="G3714" i="4" s="1"/>
  <c r="D2923" i="4"/>
  <c r="G3711" i="4" s="1"/>
  <c r="D3916" i="4"/>
  <c r="G2718" i="4" s="1"/>
  <c r="D2213" i="4"/>
  <c r="G4421" i="4" s="1"/>
  <c r="D2220" i="4"/>
  <c r="G4414" i="4" s="1"/>
  <c r="D2270" i="4"/>
  <c r="G4364" i="4" s="1"/>
  <c r="D2298" i="4"/>
  <c r="G4336" i="4" s="1"/>
  <c r="D2306" i="4"/>
  <c r="G4328" i="4" s="1"/>
  <c r="D2337" i="4"/>
  <c r="G4297" i="4" s="1"/>
  <c r="D2350" i="4"/>
  <c r="G4284" i="4" s="1"/>
  <c r="D2360" i="4"/>
  <c r="G4274" i="4" s="1"/>
  <c r="D2362" i="4"/>
  <c r="G4272" i="4" s="1"/>
  <c r="D2473" i="4"/>
  <c r="G4161" i="4" s="1"/>
  <c r="D2489" i="4"/>
  <c r="G4145" i="4" s="1"/>
  <c r="D2505" i="4"/>
  <c r="G4129" i="4" s="1"/>
  <c r="D2521" i="4"/>
  <c r="G4113" i="4" s="1"/>
  <c r="D2654" i="4"/>
  <c r="G3980" i="4" s="1"/>
  <c r="D2846" i="4"/>
  <c r="G3788" i="4" s="1"/>
  <c r="D2861" i="4"/>
  <c r="G3773" i="4" s="1"/>
  <c r="D2893" i="4"/>
  <c r="G3741" i="4" s="1"/>
  <c r="D2891" i="4"/>
  <c r="G3743" i="4" s="1"/>
  <c r="D2908" i="4"/>
  <c r="G3726" i="4" s="1"/>
  <c r="D3119" i="4"/>
  <c r="G3515" i="4" s="1"/>
  <c r="D3207" i="4"/>
  <c r="G3427" i="4" s="1"/>
  <c r="D3489" i="4"/>
  <c r="G3145" i="4" s="1"/>
  <c r="D3505" i="4"/>
  <c r="G3129" i="4" s="1"/>
  <c r="D3537" i="4"/>
  <c r="G3097" i="4" s="1"/>
  <c r="D3553" i="4"/>
  <c r="G3081" i="4" s="1"/>
  <c r="D3560" i="4"/>
  <c r="G3074" i="4" s="1"/>
  <c r="D3576" i="4"/>
  <c r="G3058" i="4" s="1"/>
  <c r="D3614" i="4"/>
  <c r="G3020" i="4" s="1"/>
  <c r="D3616" i="4"/>
  <c r="G3018" i="4" s="1"/>
  <c r="D3644" i="4"/>
  <c r="G2990" i="4" s="1"/>
  <c r="D3785" i="4"/>
  <c r="G2849" i="4" s="1"/>
  <c r="D3801" i="4"/>
  <c r="G2833" i="4" s="1"/>
  <c r="D3937" i="4"/>
  <c r="G2697" i="4" s="1"/>
  <c r="D3958" i="4"/>
  <c r="G2676" i="4" s="1"/>
  <c r="D3990" i="4"/>
  <c r="G2644" i="4" s="1"/>
  <c r="D4104" i="4"/>
  <c r="G2530" i="4" s="1"/>
  <c r="D4410" i="4"/>
  <c r="G2224" i="4" s="1"/>
  <c r="D4408" i="4"/>
  <c r="G2226" i="4" s="1"/>
  <c r="D1735" i="4"/>
  <c r="G4899" i="4" s="1"/>
  <c r="D1746" i="4"/>
  <c r="G4888" i="4" s="1"/>
  <c r="D1770" i="4"/>
  <c r="G4864" i="4" s="1"/>
  <c r="D1814" i="4"/>
  <c r="G4820" i="4" s="1"/>
  <c r="D1882" i="4"/>
  <c r="G4752" i="4" s="1"/>
  <c r="D1887" i="4"/>
  <c r="G4747" i="4" s="1"/>
  <c r="D1898" i="4"/>
  <c r="G4736" i="4" s="1"/>
  <c r="D1911" i="4"/>
  <c r="G4723" i="4" s="1"/>
  <c r="D1923" i="4"/>
  <c r="G4711" i="4" s="1"/>
  <c r="D1950" i="4"/>
  <c r="G4684" i="4" s="1"/>
  <c r="D1962" i="4"/>
  <c r="G4672" i="4" s="1"/>
  <c r="D1983" i="4"/>
  <c r="G4651" i="4" s="1"/>
  <c r="D1995" i="4"/>
  <c r="G4639" i="4" s="1"/>
  <c r="D2006" i="4"/>
  <c r="G4628" i="4" s="1"/>
  <c r="D2018" i="4"/>
  <c r="G4616" i="4" s="1"/>
  <c r="D2039" i="4"/>
  <c r="G4595" i="4" s="1"/>
  <c r="D2051" i="4"/>
  <c r="G4583" i="4" s="1"/>
  <c r="D2062" i="4"/>
  <c r="G4572" i="4" s="1"/>
  <c r="D2083" i="4"/>
  <c r="G4551" i="4" s="1"/>
  <c r="D2095" i="4"/>
  <c r="G4539" i="4" s="1"/>
  <c r="D2107" i="4"/>
  <c r="G4527" i="4" s="1"/>
  <c r="D2119" i="4"/>
  <c r="G4515" i="4" s="1"/>
  <c r="D2130" i="4"/>
  <c r="G4504" i="4" s="1"/>
  <c r="D2142" i="4"/>
  <c r="G4492" i="4" s="1"/>
  <c r="D2154" i="4"/>
  <c r="G4480" i="4" s="1"/>
  <c r="D2166" i="4"/>
  <c r="G4468" i="4" s="1"/>
  <c r="D2196" i="4"/>
  <c r="G4438" i="4" s="1"/>
  <c r="D2201" i="4"/>
  <c r="G4433" i="4" s="1"/>
  <c r="D2309" i="4"/>
  <c r="G4325" i="4" s="1"/>
  <c r="D2314" i="4"/>
  <c r="G4320" i="4" s="1"/>
  <c r="D2608" i="4"/>
  <c r="G4026" i="4" s="1"/>
  <c r="D2672" i="4"/>
  <c r="G3962" i="4" s="1"/>
  <c r="D2802" i="4"/>
  <c r="G3832" i="4" s="1"/>
  <c r="D2817" i="4"/>
  <c r="G3817" i="4" s="1"/>
  <c r="D2852" i="4"/>
  <c r="G3782" i="4" s="1"/>
  <c r="D2855" i="4"/>
  <c r="G3779" i="4" s="1"/>
  <c r="D3215" i="4"/>
  <c r="G3419" i="4" s="1"/>
  <c r="D3231" i="4"/>
  <c r="G3403" i="4" s="1"/>
  <c r="D3592" i="4"/>
  <c r="G3042" i="4" s="1"/>
  <c r="D3833" i="4"/>
  <c r="G2801" i="4" s="1"/>
  <c r="D3841" i="4"/>
  <c r="G2793" i="4" s="1"/>
  <c r="D3935" i="4"/>
  <c r="G2699" i="4" s="1"/>
  <c r="D4403" i="4"/>
  <c r="G2231" i="4" s="1"/>
  <c r="D4467" i="4"/>
  <c r="G2167" i="4" s="1"/>
  <c r="D4475" i="4"/>
  <c r="G2159" i="4" s="1"/>
  <c r="D4472" i="4"/>
  <c r="G2162" i="4" s="1"/>
  <c r="D4483" i="4"/>
  <c r="G2151" i="4" s="1"/>
  <c r="D4499" i="4"/>
  <c r="G2135" i="4" s="1"/>
  <c r="D4515" i="4"/>
  <c r="G2119" i="4" s="1"/>
  <c r="D4531" i="4"/>
  <c r="G2103" i="4" s="1"/>
  <c r="D4547" i="4"/>
  <c r="G2087" i="4" s="1"/>
  <c r="D4570" i="4"/>
  <c r="G2064" i="4" s="1"/>
  <c r="D4578" i="4"/>
  <c r="G2056" i="4" s="1"/>
  <c r="D5953" i="4"/>
  <c r="G681" i="4" s="1"/>
  <c r="D5950" i="4"/>
  <c r="G684" i="4" s="1"/>
  <c r="D5828" i="4"/>
  <c r="G806" i="4" s="1"/>
  <c r="D6502" i="4"/>
  <c r="G132" i="4" s="1"/>
  <c r="D6542" i="4"/>
  <c r="G92" i="4" s="1"/>
  <c r="D1545" i="4"/>
  <c r="G5089" i="4" s="1"/>
  <c r="D1711" i="4"/>
  <c r="G4923" i="4" s="1"/>
  <c r="D1723" i="4"/>
  <c r="G4911" i="4" s="1"/>
  <c r="D1734" i="4"/>
  <c r="G4900" i="4" s="1"/>
  <c r="D1758" i="4"/>
  <c r="G4876" i="4" s="1"/>
  <c r="D1802" i="4"/>
  <c r="G4832" i="4" s="1"/>
  <c r="D1834" i="4"/>
  <c r="G4800" i="4" s="1"/>
  <c r="D1846" i="4"/>
  <c r="G4788" i="4" s="1"/>
  <c r="D1858" i="4"/>
  <c r="G4776" i="4" s="1"/>
  <c r="D1910" i="4"/>
  <c r="G4724" i="4" s="1"/>
  <c r="D1922" i="4"/>
  <c r="G4712" i="4" s="1"/>
  <c r="D1935" i="4"/>
  <c r="G4699" i="4" s="1"/>
  <c r="D1947" i="4"/>
  <c r="G4687" i="4" s="1"/>
  <c r="D1971" i="4"/>
  <c r="G4663" i="4" s="1"/>
  <c r="D1982" i="4"/>
  <c r="G4652" i="4" s="1"/>
  <c r="D1994" i="4"/>
  <c r="G4640" i="4" s="1"/>
  <c r="D2015" i="4"/>
  <c r="G4619" i="4" s="1"/>
  <c r="D2027" i="4"/>
  <c r="G4607" i="4" s="1"/>
  <c r="D2038" i="4"/>
  <c r="G4596" i="4" s="1"/>
  <c r="D2050" i="4"/>
  <c r="G4584" i="4" s="1"/>
  <c r="D2071" i="4"/>
  <c r="G4563" i="4" s="1"/>
  <c r="D2082" i="4"/>
  <c r="G4552" i="4" s="1"/>
  <c r="D2094" i="4"/>
  <c r="G4540" i="4" s="1"/>
  <c r="D2106" i="4"/>
  <c r="G4528" i="4" s="1"/>
  <c r="D2118" i="4"/>
  <c r="G4516" i="4" s="1"/>
  <c r="D2179" i="4"/>
  <c r="G4455" i="4" s="1"/>
  <c r="D2221" i="4"/>
  <c r="G4413" i="4" s="1"/>
  <c r="D2230" i="4"/>
  <c r="G4404" i="4" s="1"/>
  <c r="D2233" i="4"/>
  <c r="G4401" i="4" s="1"/>
  <c r="D2421" i="4"/>
  <c r="G4213" i="4" s="1"/>
  <c r="D2453" i="4"/>
  <c r="G4181" i="4" s="1"/>
  <c r="D2747" i="4"/>
  <c r="G3887" i="4" s="1"/>
  <c r="D2810" i="4"/>
  <c r="G3824" i="4" s="1"/>
  <c r="D2826" i="4"/>
  <c r="G3808" i="4" s="1"/>
  <c r="D3223" i="4"/>
  <c r="G3411" i="4" s="1"/>
  <c r="D3255" i="4"/>
  <c r="G3379" i="4" s="1"/>
  <c r="D3570" i="4"/>
  <c r="G3064" i="4" s="1"/>
  <c r="D3578" i="4"/>
  <c r="G3056" i="4" s="1"/>
  <c r="D3600" i="4"/>
  <c r="G3034" i="4" s="1"/>
  <c r="D3788" i="4"/>
  <c r="G2846" i="4" s="1"/>
  <c r="D3865" i="4"/>
  <c r="G2769" i="4" s="1"/>
  <c r="D4127" i="4"/>
  <c r="G2507" i="4" s="1"/>
  <c r="D4618" i="4"/>
  <c r="G2016" i="4" s="1"/>
  <c r="D4634" i="4"/>
  <c r="G2000" i="4" s="1"/>
  <c r="D4642" i="4"/>
  <c r="G1992" i="4" s="1"/>
  <c r="D6340" i="4"/>
  <c r="G294" i="4" s="1"/>
  <c r="D6454" i="4"/>
  <c r="G180" i="4" s="1"/>
  <c r="D6494" i="4"/>
  <c r="G140" i="4" s="1"/>
  <c r="D1722" i="4"/>
  <c r="G4912" i="4" s="1"/>
  <c r="D1778" i="4"/>
  <c r="G4856" i="4" s="1"/>
  <c r="D1790" i="4"/>
  <c r="G4844" i="4" s="1"/>
  <c r="D1822" i="4"/>
  <c r="G4812" i="4" s="1"/>
  <c r="D1871" i="4"/>
  <c r="G4763" i="4" s="1"/>
  <c r="D1878" i="4"/>
  <c r="G4756" i="4" s="1"/>
  <c r="D1883" i="4"/>
  <c r="G4751" i="4" s="1"/>
  <c r="D1895" i="4"/>
  <c r="G4739" i="4" s="1"/>
  <c r="D1907" i="4"/>
  <c r="G4727" i="4" s="1"/>
  <c r="D1934" i="4"/>
  <c r="G4700" i="4" s="1"/>
  <c r="D1946" i="4"/>
  <c r="G4688" i="4" s="1"/>
  <c r="D1959" i="4"/>
  <c r="G4675" i="4" s="1"/>
  <c r="D1970" i="4"/>
  <c r="G4664" i="4" s="1"/>
  <c r="D2003" i="4"/>
  <c r="G4631" i="4" s="1"/>
  <c r="D2014" i="4"/>
  <c r="G4620" i="4" s="1"/>
  <c r="D2026" i="4"/>
  <c r="G4608" i="4" s="1"/>
  <c r="D2047" i="4"/>
  <c r="G4587" i="4" s="1"/>
  <c r="D2059" i="4"/>
  <c r="G4575" i="4" s="1"/>
  <c r="D2070" i="4"/>
  <c r="G4564" i="4" s="1"/>
  <c r="D2115" i="4"/>
  <c r="G4519" i="4" s="1"/>
  <c r="D2127" i="4"/>
  <c r="G4507" i="4" s="1"/>
  <c r="D2139" i="4"/>
  <c r="G4495" i="4" s="1"/>
  <c r="D2151" i="4"/>
  <c r="G4483" i="4" s="1"/>
  <c r="D2163" i="4"/>
  <c r="G4471" i="4" s="1"/>
  <c r="D2250" i="4"/>
  <c r="G4384" i="4" s="1"/>
  <c r="D2326" i="4"/>
  <c r="G4308" i="4" s="1"/>
  <c r="D2401" i="4"/>
  <c r="G4233" i="4" s="1"/>
  <c r="D2698" i="4"/>
  <c r="G3936" i="4" s="1"/>
  <c r="D2795" i="4"/>
  <c r="G3839" i="4" s="1"/>
  <c r="D2818" i="4"/>
  <c r="G3816" i="4" s="1"/>
  <c r="D2916" i="4"/>
  <c r="G3718" i="4" s="1"/>
  <c r="D2919" i="4"/>
  <c r="G3715" i="4" s="1"/>
  <c r="D3135" i="4"/>
  <c r="G3499" i="4" s="1"/>
  <c r="D3303" i="4"/>
  <c r="G3331" i="4" s="1"/>
  <c r="D3311" i="4"/>
  <c r="G3323" i="4" s="1"/>
  <c r="D3335" i="4"/>
  <c r="G3299" i="4" s="1"/>
  <c r="D3640" i="4"/>
  <c r="G2994" i="4" s="1"/>
  <c r="D3652" i="4"/>
  <c r="G2982" i="4" s="1"/>
  <c r="D3828" i="4"/>
  <c r="G2806" i="4" s="1"/>
  <c r="D3836" i="4"/>
  <c r="G2798" i="4" s="1"/>
  <c r="D3881" i="4"/>
  <c r="G2753" i="4" s="1"/>
  <c r="D3889" i="4"/>
  <c r="G2745" i="4" s="1"/>
  <c r="D4024" i="4"/>
  <c r="G2610" i="4" s="1"/>
  <c r="D4072" i="4"/>
  <c r="G2562" i="4" s="1"/>
  <c r="D6450" i="4"/>
  <c r="G184" i="4" s="1"/>
  <c r="D1731" i="4"/>
  <c r="G4903" i="4" s="1"/>
  <c r="D1742" i="4"/>
  <c r="G4892" i="4" s="1"/>
  <c r="D1754" i="4"/>
  <c r="G4880" i="4" s="1"/>
  <c r="D1766" i="4"/>
  <c r="G4868" i="4" s="1"/>
  <c r="D1810" i="4"/>
  <c r="G4824" i="4" s="1"/>
  <c r="D1842" i="4"/>
  <c r="G4792" i="4" s="1"/>
  <c r="D1890" i="4"/>
  <c r="G4744" i="4" s="1"/>
  <c r="D1894" i="4"/>
  <c r="G4740" i="4" s="1"/>
  <c r="D1906" i="4"/>
  <c r="G4728" i="4" s="1"/>
  <c r="D1919" i="4"/>
  <c r="G4715" i="4" s="1"/>
  <c r="D1931" i="4"/>
  <c r="G4703" i="4" s="1"/>
  <c r="D1958" i="4"/>
  <c r="G4676" i="4" s="1"/>
  <c r="D1979" i="4"/>
  <c r="G4655" i="4" s="1"/>
  <c r="D1991" i="4"/>
  <c r="G4643" i="4" s="1"/>
  <c r="D2002" i="4"/>
  <c r="G4632" i="4" s="1"/>
  <c r="D2035" i="4"/>
  <c r="G4599" i="4" s="1"/>
  <c r="D2046" i="4"/>
  <c r="G4588" i="4" s="1"/>
  <c r="D2058" i="4"/>
  <c r="G4576" i="4" s="1"/>
  <c r="D2079" i="4"/>
  <c r="G4555" i="4" s="1"/>
  <c r="D2091" i="4"/>
  <c r="G4543" i="4" s="1"/>
  <c r="D2103" i="4"/>
  <c r="G4531" i="4" s="1"/>
  <c r="D2114" i="4"/>
  <c r="G4520" i="4" s="1"/>
  <c r="D2126" i="4"/>
  <c r="G4508" i="4" s="1"/>
  <c r="D2138" i="4"/>
  <c r="G4496" i="4" s="1"/>
  <c r="D2150" i="4"/>
  <c r="G4484" i="4" s="1"/>
  <c r="D2162" i="4"/>
  <c r="G4472" i="4" s="1"/>
  <c r="D2175" i="4"/>
  <c r="G4459" i="4" s="1"/>
  <c r="D2197" i="4"/>
  <c r="G4437" i="4" s="1"/>
  <c r="D2217" i="4"/>
  <c r="G4417" i="4" s="1"/>
  <c r="D2229" i="4"/>
  <c r="G4405" i="4" s="1"/>
  <c r="D2328" i="4"/>
  <c r="G4306" i="4" s="1"/>
  <c r="D2346" i="4"/>
  <c r="G4288" i="4" s="1"/>
  <c r="D2409" i="4"/>
  <c r="G4225" i="4" s="1"/>
  <c r="D2417" i="4"/>
  <c r="G4217" i="4" s="1"/>
  <c r="D2485" i="4"/>
  <c r="G4149" i="4" s="1"/>
  <c r="D2718" i="4"/>
  <c r="G3916" i="4" s="1"/>
  <c r="D2743" i="4"/>
  <c r="G3891" i="4" s="1"/>
  <c r="D2872" i="4"/>
  <c r="G3762" i="4" s="1"/>
  <c r="D2889" i="4"/>
  <c r="G3745" i="4" s="1"/>
  <c r="D2904" i="4"/>
  <c r="G3730" i="4" s="1"/>
  <c r="D2948" i="4"/>
  <c r="G3686" i="4" s="1"/>
  <c r="D3409" i="4"/>
  <c r="G3225" i="4" s="1"/>
  <c r="D3564" i="4"/>
  <c r="G3070" i="4" s="1"/>
  <c r="D3572" i="4"/>
  <c r="G3062" i="4" s="1"/>
  <c r="D3648" i="4"/>
  <c r="G2986" i="4" s="1"/>
  <c r="D3745" i="4"/>
  <c r="G2889" i="4" s="1"/>
  <c r="D3913" i="4"/>
  <c r="G2721" i="4" s="1"/>
  <c r="D4002" i="4"/>
  <c r="G2632" i="4" s="1"/>
  <c r="D4018" i="4"/>
  <c r="G2616" i="4" s="1"/>
  <c r="D4255" i="4"/>
  <c r="G2379" i="4" s="1"/>
  <c r="D4271" i="4"/>
  <c r="G2363" i="4" s="1"/>
  <c r="D4287" i="4"/>
  <c r="G2347" i="4" s="1"/>
  <c r="D6248" i="4"/>
  <c r="G386" i="4" s="1"/>
  <c r="D1707" i="4"/>
  <c r="G4927" i="4" s="1"/>
  <c r="D1719" i="4"/>
  <c r="G4915" i="4" s="1"/>
  <c r="D1730" i="4"/>
  <c r="G4904" i="4" s="1"/>
  <c r="D1786" i="4"/>
  <c r="G4848" i="4" s="1"/>
  <c r="D1798" i="4"/>
  <c r="G4836" i="4" s="1"/>
  <c r="D1830" i="4"/>
  <c r="G4804" i="4" s="1"/>
  <c r="D1854" i="4"/>
  <c r="G4780" i="4" s="1"/>
  <c r="D1866" i="4"/>
  <c r="G4768" i="4" s="1"/>
  <c r="D1918" i="4"/>
  <c r="G4716" i="4" s="1"/>
  <c r="D1930" i="4"/>
  <c r="G4704" i="4" s="1"/>
  <c r="D1943" i="4"/>
  <c r="G4691" i="4" s="1"/>
  <c r="D1955" i="4"/>
  <c r="G4679" i="4" s="1"/>
  <c r="D1967" i="4"/>
  <c r="G4667" i="4" s="1"/>
  <c r="D1978" i="4"/>
  <c r="G4656" i="4" s="1"/>
  <c r="D1990" i="4"/>
  <c r="G4644" i="4" s="1"/>
  <c r="D2011" i="4"/>
  <c r="G4623" i="4" s="1"/>
  <c r="D2023" i="4"/>
  <c r="G4611" i="4" s="1"/>
  <c r="D2034" i="4"/>
  <c r="G4600" i="4" s="1"/>
  <c r="D2067" i="4"/>
  <c r="G4567" i="4" s="1"/>
  <c r="D2078" i="4"/>
  <c r="G4556" i="4" s="1"/>
  <c r="D2090" i="4"/>
  <c r="G4544" i="4" s="1"/>
  <c r="D2102" i="4"/>
  <c r="G4532" i="4" s="1"/>
  <c r="D2147" i="4"/>
  <c r="G4487" i="4" s="1"/>
  <c r="D2159" i="4"/>
  <c r="G4475" i="4" s="1"/>
  <c r="D2174" i="4"/>
  <c r="G4460" i="4" s="1"/>
  <c r="D2187" i="4"/>
  <c r="G4447" i="4" s="1"/>
  <c r="D2204" i="4"/>
  <c r="G4430" i="4" s="1"/>
  <c r="D2305" i="4"/>
  <c r="G4329" i="4" s="1"/>
  <c r="D2318" i="4"/>
  <c r="G4316" i="4" s="1"/>
  <c r="D2433" i="4"/>
  <c r="G4201" i="4" s="1"/>
  <c r="D2449" i="4"/>
  <c r="G4185" i="4" s="1"/>
  <c r="D2501" i="4"/>
  <c r="G4133" i="4" s="1"/>
  <c r="D2517" i="4"/>
  <c r="G4117" i="4" s="1"/>
  <c r="D2704" i="4"/>
  <c r="G3930" i="4" s="1"/>
  <c r="D2874" i="4"/>
  <c r="G3760" i="4" s="1"/>
  <c r="D2951" i="4"/>
  <c r="G3683" i="4" s="1"/>
  <c r="D2947" i="4"/>
  <c r="G3687" i="4" s="1"/>
  <c r="D2964" i="4"/>
  <c r="G3670" i="4" s="1"/>
  <c r="D2972" i="4"/>
  <c r="G3662" i="4" s="1"/>
  <c r="D2980" i="4"/>
  <c r="G3654" i="4" s="1"/>
  <c r="D2988" i="4"/>
  <c r="G3646" i="4" s="1"/>
  <c r="D2996" i="4"/>
  <c r="G3638" i="4" s="1"/>
  <c r="D3634" i="4"/>
  <c r="G3000" i="4" s="1"/>
  <c r="D3664" i="4"/>
  <c r="G2970" i="4" s="1"/>
  <c r="D3673" i="4"/>
  <c r="G2961" i="4" s="1"/>
  <c r="D3809" i="4"/>
  <c r="G2825" i="4" s="1"/>
  <c r="D3921" i="4"/>
  <c r="G2713" i="4" s="1"/>
  <c r="D4035" i="4"/>
  <c r="G2599" i="4" s="1"/>
  <c r="D4210" i="4"/>
  <c r="G2424" i="4" s="1"/>
  <c r="D4226" i="4"/>
  <c r="G2408" i="4" s="1"/>
  <c r="D4264" i="4"/>
  <c r="G2370" i="4" s="1"/>
  <c r="D4335" i="4"/>
  <c r="G2299" i="4" s="1"/>
  <c r="D4351" i="4"/>
  <c r="G2283" i="4" s="1"/>
  <c r="D4359" i="4"/>
  <c r="G2275" i="4" s="1"/>
  <c r="D2273" i="4"/>
  <c r="G4361" i="4" s="1"/>
  <c r="D2286" i="4"/>
  <c r="G4348" i="4" s="1"/>
  <c r="D2369" i="4"/>
  <c r="G4265" i="4" s="1"/>
  <c r="D2457" i="4"/>
  <c r="G4177" i="4" s="1"/>
  <c r="D2531" i="4"/>
  <c r="G4103" i="4" s="1"/>
  <c r="D2538" i="4"/>
  <c r="G4096" i="4" s="1"/>
  <c r="D2560" i="4"/>
  <c r="G4074" i="4" s="1"/>
  <c r="D2750" i="4"/>
  <c r="G3884" i="4" s="1"/>
  <c r="D2790" i="4"/>
  <c r="G3844" i="4" s="1"/>
  <c r="D2805" i="4"/>
  <c r="G3829" i="4" s="1"/>
  <c r="D2820" i="4"/>
  <c r="G3814" i="4" s="1"/>
  <c r="D2884" i="4"/>
  <c r="G3750" i="4" s="1"/>
  <c r="D2928" i="4"/>
  <c r="G3706" i="4" s="1"/>
  <c r="D2938" i="4"/>
  <c r="G3696" i="4" s="1"/>
  <c r="D2953" i="4"/>
  <c r="G3681" i="4" s="1"/>
  <c r="D3271" i="4"/>
  <c r="G3363" i="4" s="1"/>
  <c r="D3425" i="4"/>
  <c r="G3209" i="4" s="1"/>
  <c r="D3441" i="4"/>
  <c r="G3193" i="4" s="1"/>
  <c r="D3580" i="4"/>
  <c r="G3054" i="4" s="1"/>
  <c r="D3602" i="4"/>
  <c r="G3032" i="4" s="1"/>
  <c r="D3646" i="4"/>
  <c r="G2988" i="4" s="1"/>
  <c r="D3660" i="4"/>
  <c r="G2974" i="4" s="1"/>
  <c r="D3668" i="4"/>
  <c r="G2966" i="4" s="1"/>
  <c r="D3737" i="4"/>
  <c r="G2897" i="4" s="1"/>
  <c r="D3852" i="4"/>
  <c r="G2782" i="4" s="1"/>
  <c r="D3897" i="4"/>
  <c r="G2737" i="4" s="1"/>
  <c r="D3905" i="4"/>
  <c r="G2729" i="4" s="1"/>
  <c r="D3943" i="4"/>
  <c r="G2691" i="4" s="1"/>
  <c r="D3967" i="4"/>
  <c r="G2667" i="4" s="1"/>
  <c r="D4360" i="4"/>
  <c r="G2274" i="4" s="1"/>
  <c r="D4368" i="4"/>
  <c r="G2266" i="4" s="1"/>
  <c r="D4415" i="4"/>
  <c r="G2219" i="4" s="1"/>
  <c r="D4423" i="4"/>
  <c r="G2211" i="4" s="1"/>
  <c r="D5961" i="4"/>
  <c r="G673" i="4" s="1"/>
  <c r="D5958" i="4"/>
  <c r="G676" i="4" s="1"/>
  <c r="D5956" i="4"/>
  <c r="G678" i="4" s="1"/>
  <c r="D6024" i="4"/>
  <c r="G610" i="4" s="1"/>
  <c r="D6018" i="4"/>
  <c r="G616" i="4" s="1"/>
  <c r="D6084" i="4"/>
  <c r="G550" i="4" s="1"/>
  <c r="D6402" i="4"/>
  <c r="G232" i="4" s="1"/>
  <c r="D6410" i="4"/>
  <c r="G224" i="4" s="1"/>
  <c r="D6422" i="4"/>
  <c r="G212" i="4" s="1"/>
  <c r="D6510" i="4"/>
  <c r="G124" i="4" s="1"/>
  <c r="D6518" i="4"/>
  <c r="G116" i="4" s="1"/>
  <c r="D6606" i="4"/>
  <c r="G28" i="4" s="1"/>
  <c r="D2330" i="4"/>
  <c r="G4304" i="4" s="1"/>
  <c r="D2377" i="4"/>
  <c r="G4257" i="4" s="1"/>
  <c r="D2385" i="4"/>
  <c r="G4249" i="4" s="1"/>
  <c r="D2465" i="4"/>
  <c r="G4169" i="4" s="1"/>
  <c r="D2602" i="4"/>
  <c r="G4032" i="4" s="1"/>
  <c r="D2623" i="4"/>
  <c r="G4011" i="4" s="1"/>
  <c r="D2887" i="4"/>
  <c r="G3747" i="4" s="1"/>
  <c r="D2883" i="4"/>
  <c r="G3751" i="4" s="1"/>
  <c r="D2944" i="4"/>
  <c r="G3690" i="4" s="1"/>
  <c r="D3095" i="4"/>
  <c r="G3539" i="4" s="1"/>
  <c r="D3127" i="4"/>
  <c r="G3507" i="4" s="1"/>
  <c r="D3279" i="4"/>
  <c r="G3355" i="4" s="1"/>
  <c r="D3295" i="4"/>
  <c r="G3339" i="4" s="1"/>
  <c r="D3387" i="4"/>
  <c r="G3247" i="4" s="1"/>
  <c r="D3473" i="4"/>
  <c r="G3161" i="4" s="1"/>
  <c r="D3610" i="4"/>
  <c r="G3024" i="4" s="1"/>
  <c r="D3624" i="4"/>
  <c r="G3010" i="4" s="1"/>
  <c r="D3700" i="4"/>
  <c r="G2934" i="4" s="1"/>
  <c r="D3708" i="4"/>
  <c r="G2926" i="4" s="1"/>
  <c r="D3753" i="4"/>
  <c r="G2881" i="4" s="1"/>
  <c r="D3761" i="4"/>
  <c r="G2873" i="4" s="1"/>
  <c r="D3929" i="4"/>
  <c r="G2705" i="4" s="1"/>
  <c r="D3960" i="4"/>
  <c r="G2674" i="4" s="1"/>
  <c r="D3976" i="4"/>
  <c r="G2658" i="4" s="1"/>
  <c r="D4102" i="4"/>
  <c r="G2532" i="4" s="1"/>
  <c r="D4386" i="4"/>
  <c r="G2248" i="4" s="1"/>
  <c r="D4394" i="4"/>
  <c r="G2240" i="4" s="1"/>
  <c r="D4416" i="4"/>
  <c r="G2218" i="4" s="1"/>
  <c r="D4447" i="4"/>
  <c r="G2187" i="4" s="1"/>
  <c r="D4455" i="4"/>
  <c r="G2179" i="4" s="1"/>
  <c r="D4666" i="4"/>
  <c r="G1968" i="4" s="1"/>
  <c r="D5939" i="4"/>
  <c r="G695" i="4" s="1"/>
  <c r="D5924" i="4"/>
  <c r="G710" i="4" s="1"/>
  <c r="D5947" i="4"/>
  <c r="G687" i="4" s="1"/>
  <c r="D6382" i="4"/>
  <c r="G252" i="4" s="1"/>
  <c r="D6411" i="4"/>
  <c r="G223" i="4" s="1"/>
  <c r="D6418" i="4"/>
  <c r="G216" i="4" s="1"/>
  <c r="D6574" i="4"/>
  <c r="G60" i="4" s="1"/>
  <c r="D6582" i="4"/>
  <c r="G52" i="4" s="1"/>
  <c r="D2254" i="4"/>
  <c r="G4380" i="4" s="1"/>
  <c r="D2302" i="4"/>
  <c r="G4332" i="4" s="1"/>
  <c r="D2393" i="4"/>
  <c r="G4241" i="4" s="1"/>
  <c r="D2467" i="4"/>
  <c r="G4167" i="4" s="1"/>
  <c r="D2579" i="4"/>
  <c r="G4055" i="4" s="1"/>
  <c r="D2666" i="4"/>
  <c r="G3968" i="4" s="1"/>
  <c r="D2686" i="4"/>
  <c r="G3948" i="4" s="1"/>
  <c r="D2731" i="4"/>
  <c r="G3903" i="4" s="1"/>
  <c r="D2762" i="4"/>
  <c r="G3872" i="4" s="1"/>
  <c r="D2827" i="4"/>
  <c r="G3807" i="4" s="1"/>
  <c r="D2848" i="4"/>
  <c r="G3786" i="4" s="1"/>
  <c r="D2856" i="4"/>
  <c r="G3778" i="4" s="1"/>
  <c r="D2910" i="4"/>
  <c r="G3724" i="4" s="1"/>
  <c r="D2925" i="4"/>
  <c r="G3709" i="4" s="1"/>
  <c r="D2940" i="4"/>
  <c r="G3694" i="4" s="1"/>
  <c r="D3143" i="4"/>
  <c r="G3491" i="4" s="1"/>
  <c r="D3167" i="4"/>
  <c r="G3467" i="4" s="1"/>
  <c r="D3287" i="4"/>
  <c r="G3347" i="4" s="1"/>
  <c r="D3319" i="4"/>
  <c r="G3315" i="4" s="1"/>
  <c r="D3457" i="4"/>
  <c r="G3177" i="4" s="1"/>
  <c r="D3467" i="4"/>
  <c r="G3167" i="4" s="1"/>
  <c r="D3483" i="4"/>
  <c r="G3151" i="4" s="1"/>
  <c r="D3521" i="4"/>
  <c r="G3113" i="4" s="1"/>
  <c r="D3582" i="4"/>
  <c r="G3052" i="4" s="1"/>
  <c r="D3596" i="4"/>
  <c r="G3038" i="4" s="1"/>
  <c r="D3604" i="4"/>
  <c r="G3030" i="4" s="1"/>
  <c r="D3632" i="4"/>
  <c r="G3002" i="4" s="1"/>
  <c r="D3724" i="4"/>
  <c r="G2910" i="4" s="1"/>
  <c r="D3769" i="4"/>
  <c r="G2865" i="4" s="1"/>
  <c r="D3777" i="4"/>
  <c r="G2857" i="4" s="1"/>
  <c r="D3892" i="4"/>
  <c r="G2742" i="4" s="1"/>
  <c r="D3900" i="4"/>
  <c r="G2734" i="4" s="1"/>
  <c r="D3930" i="4"/>
  <c r="G2704" i="4" s="1"/>
  <c r="D3945" i="4"/>
  <c r="G2689" i="4" s="1"/>
  <c r="D3992" i="4"/>
  <c r="G2642" i="4" s="1"/>
  <c r="D4008" i="4"/>
  <c r="G2626" i="4" s="1"/>
  <c r="D4040" i="4"/>
  <c r="G2594" i="4" s="1"/>
  <c r="D4079" i="4"/>
  <c r="G2555" i="4" s="1"/>
  <c r="D4095" i="4"/>
  <c r="G2539" i="4" s="1"/>
  <c r="D4118" i="4"/>
  <c r="G2516" i="4" s="1"/>
  <c r="D4150" i="4"/>
  <c r="G2484" i="4" s="1"/>
  <c r="D4166" i="4"/>
  <c r="G2468" i="4" s="1"/>
  <c r="D4182" i="4"/>
  <c r="G2452" i="4" s="1"/>
  <c r="D4376" i="4"/>
  <c r="G2258" i="4" s="1"/>
  <c r="D4424" i="4"/>
  <c r="G2210" i="4" s="1"/>
  <c r="D4440" i="4"/>
  <c r="G2194" i="4" s="1"/>
  <c r="D4909" i="4"/>
  <c r="G1725" i="4" s="1"/>
  <c r="D5812" i="4"/>
  <c r="G822" i="4" s="1"/>
  <c r="D5876" i="4"/>
  <c r="G758" i="4" s="1"/>
  <c r="D5892" i="4"/>
  <c r="G742" i="4" s="1"/>
  <c r="D6049" i="4"/>
  <c r="G585" i="4" s="1"/>
  <c r="D6073" i="4"/>
  <c r="G561" i="4" s="1"/>
  <c r="D6269" i="4"/>
  <c r="G365" i="4" s="1"/>
  <c r="D6277" i="4"/>
  <c r="G357" i="4" s="1"/>
  <c r="D6285" i="4"/>
  <c r="G349" i="4" s="1"/>
  <c r="D6293" i="4"/>
  <c r="G341" i="4" s="1"/>
  <c r="D6301" i="4"/>
  <c r="G333" i="4" s="1"/>
  <c r="D6309" i="4"/>
  <c r="G325" i="4" s="1"/>
  <c r="D6317" i="4"/>
  <c r="G317" i="4" s="1"/>
  <c r="D6325" i="4"/>
  <c r="G309" i="4" s="1"/>
  <c r="D6333" i="4"/>
  <c r="G301" i="4" s="1"/>
  <c r="D6356" i="4"/>
  <c r="G278" i="4" s="1"/>
  <c r="D6364" i="4"/>
  <c r="G270" i="4" s="1"/>
  <c r="D6380" i="4"/>
  <c r="G254" i="4" s="1"/>
  <c r="D6435" i="4"/>
  <c r="G199" i="4" s="1"/>
  <c r="D6434" i="4"/>
  <c r="G200" i="4" s="1"/>
  <c r="D6526" i="4"/>
  <c r="G108" i="4" s="1"/>
  <c r="D4418" i="4"/>
  <c r="G2216" i="4" s="1"/>
  <c r="D4464" i="4"/>
  <c r="G2170" i="4" s="1"/>
  <c r="D5941" i="4"/>
  <c r="G693" i="4" s="1"/>
  <c r="D5940" i="4"/>
  <c r="G694" i="4" s="1"/>
  <c r="D5988" i="4"/>
  <c r="G646" i="4" s="1"/>
  <c r="D6011" i="4"/>
  <c r="G623" i="4" s="1"/>
  <c r="D6010" i="4"/>
  <c r="G624" i="4" s="1"/>
  <c r="D6027" i="4"/>
  <c r="G607" i="4" s="1"/>
  <c r="D6026" i="4"/>
  <c r="G608" i="4" s="1"/>
  <c r="D6208" i="4"/>
  <c r="G426" i="4" s="1"/>
  <c r="D6224" i="4"/>
  <c r="G410" i="4" s="1"/>
  <c r="D6236" i="4"/>
  <c r="G398" i="4" s="1"/>
  <c r="D6348" i="4"/>
  <c r="G286" i="4" s="1"/>
  <c r="D6397" i="4"/>
  <c r="G237" i="4" s="1"/>
  <c r="D2178" i="4"/>
  <c r="G4456" i="4" s="1"/>
  <c r="D2190" i="4"/>
  <c r="G4444" i="4" s="1"/>
  <c r="D2209" i="4"/>
  <c r="G4425" i="4" s="1"/>
  <c r="D2228" i="4"/>
  <c r="G4406" i="4" s="1"/>
  <c r="D2282" i="4"/>
  <c r="G4352" i="4" s="1"/>
  <c r="D2403" i="4"/>
  <c r="G4231" i="4" s="1"/>
  <c r="D2483" i="4"/>
  <c r="G4151" i="4" s="1"/>
  <c r="D2497" i="4"/>
  <c r="G4137" i="4" s="1"/>
  <c r="D2706" i="4"/>
  <c r="G3928" i="4" s="1"/>
  <c r="D2727" i="4"/>
  <c r="G3907" i="4" s="1"/>
  <c r="D2814" i="4"/>
  <c r="G3820" i="4" s="1"/>
  <c r="D2824" i="4"/>
  <c r="G3810" i="4" s="1"/>
  <c r="D2880" i="4"/>
  <c r="G3754" i="4" s="1"/>
  <c r="D2957" i="4"/>
  <c r="G3677" i="4" s="1"/>
  <c r="D2955" i="4"/>
  <c r="G3679" i="4" s="1"/>
  <c r="D3159" i="4"/>
  <c r="G3475" i="4" s="1"/>
  <c r="D3191" i="4"/>
  <c r="G3443" i="4" s="1"/>
  <c r="D3515" i="4"/>
  <c r="G3119" i="4" s="1"/>
  <c r="D3568" i="4"/>
  <c r="G3066" i="4" s="1"/>
  <c r="D3612" i="4"/>
  <c r="G3022" i="4" s="1"/>
  <c r="D3642" i="4"/>
  <c r="G2992" i="4" s="1"/>
  <c r="D3656" i="4"/>
  <c r="G2978" i="4" s="1"/>
  <c r="D3764" i="4"/>
  <c r="G2870" i="4" s="1"/>
  <c r="D3772" i="4"/>
  <c r="G2862" i="4" s="1"/>
  <c r="D3817" i="4"/>
  <c r="G2817" i="4" s="1"/>
  <c r="D3825" i="4"/>
  <c r="G2809" i="4" s="1"/>
  <c r="D3987" i="4"/>
  <c r="G2647" i="4" s="1"/>
  <c r="D4003" i="4"/>
  <c r="G2631" i="4" s="1"/>
  <c r="D4120" i="4"/>
  <c r="G2514" i="4" s="1"/>
  <c r="D4136" i="4"/>
  <c r="G2498" i="4" s="1"/>
  <c r="D4200" i="4"/>
  <c r="G2434" i="4" s="1"/>
  <c r="D4278" i="4"/>
  <c r="G2356" i="4" s="1"/>
  <c r="D4294" i="4"/>
  <c r="G2340" i="4" s="1"/>
  <c r="D4310" i="4"/>
  <c r="G2324" i="4" s="1"/>
  <c r="D4602" i="4"/>
  <c r="G2032" i="4" s="1"/>
  <c r="D5966" i="4"/>
  <c r="G668" i="4" s="1"/>
  <c r="D5974" i="4"/>
  <c r="G660" i="4" s="1"/>
  <c r="D5982" i="4"/>
  <c r="G652" i="4" s="1"/>
  <c r="D5997" i="4"/>
  <c r="G637" i="4" s="1"/>
  <c r="D5996" i="4"/>
  <c r="G638" i="4" s="1"/>
  <c r="D6216" i="4"/>
  <c r="G418" i="4" s="1"/>
  <c r="D6232" i="4"/>
  <c r="G402" i="4" s="1"/>
  <c r="D6374" i="4"/>
  <c r="G260" i="4" s="1"/>
  <c r="D3004" i="4"/>
  <c r="G3630" i="4" s="1"/>
  <c r="D3012" i="4"/>
  <c r="G3622" i="4" s="1"/>
  <c r="D3020" i="4"/>
  <c r="G3614" i="4" s="1"/>
  <c r="D3028" i="4"/>
  <c r="G3606" i="4" s="1"/>
  <c r="D3036" i="4"/>
  <c r="G3598" i="4" s="1"/>
  <c r="D3044" i="4"/>
  <c r="G3590" i="4" s="1"/>
  <c r="D3052" i="4"/>
  <c r="G3582" i="4" s="1"/>
  <c r="D3060" i="4"/>
  <c r="G3574" i="4" s="1"/>
  <c r="D3371" i="4"/>
  <c r="G3263" i="4" s="1"/>
  <c r="D3499" i="4"/>
  <c r="G3135" i="4" s="1"/>
  <c r="D3558" i="4"/>
  <c r="G3076" i="4" s="1"/>
  <c r="D3590" i="4"/>
  <c r="G3044" i="4" s="1"/>
  <c r="D3622" i="4"/>
  <c r="G3012" i="4" s="1"/>
  <c r="D3654" i="4"/>
  <c r="G2980" i="4" s="1"/>
  <c r="D3716" i="4"/>
  <c r="G2918" i="4" s="1"/>
  <c r="D3780" i="4"/>
  <c r="G2854" i="4" s="1"/>
  <c r="D3844" i="4"/>
  <c r="G2790" i="4" s="1"/>
  <c r="D3908" i="4"/>
  <c r="G2726" i="4" s="1"/>
  <c r="D3922" i="4"/>
  <c r="G2712" i="4" s="1"/>
  <c r="D3951" i="4"/>
  <c r="G2683" i="4" s="1"/>
  <c r="D3974" i="4"/>
  <c r="G2660" i="4" s="1"/>
  <c r="D4019" i="4"/>
  <c r="G2615" i="4" s="1"/>
  <c r="D4034" i="4"/>
  <c r="G2600" i="4" s="1"/>
  <c r="D4050" i="4"/>
  <c r="G2584" i="4" s="1"/>
  <c r="D4088" i="4"/>
  <c r="G2546" i="4" s="1"/>
  <c r="D4211" i="4"/>
  <c r="G2423" i="4" s="1"/>
  <c r="D4227" i="4"/>
  <c r="G2407" i="4" s="1"/>
  <c r="D4242" i="4"/>
  <c r="G2392" i="4" s="1"/>
  <c r="D4280" i="4"/>
  <c r="G2354" i="4" s="1"/>
  <c r="D4296" i="4"/>
  <c r="G2338" i="4" s="1"/>
  <c r="D4358" i="4"/>
  <c r="G2276" i="4" s="1"/>
  <c r="D4387" i="4"/>
  <c r="G2247" i="4" s="1"/>
  <c r="D4439" i="4"/>
  <c r="G2195" i="4" s="1"/>
  <c r="D4454" i="4"/>
  <c r="G2180" i="4" s="1"/>
  <c r="D4462" i="4"/>
  <c r="G2172" i="4" s="1"/>
  <c r="D4586" i="4"/>
  <c r="G2048" i="4" s="1"/>
  <c r="D4594" i="4"/>
  <c r="G2040" i="4" s="1"/>
  <c r="D4610" i="4"/>
  <c r="G2024" i="4" s="1"/>
  <c r="D5908" i="4"/>
  <c r="G726" i="4" s="1"/>
  <c r="D5948" i="4"/>
  <c r="G686" i="4" s="1"/>
  <c r="D5968" i="4"/>
  <c r="G666" i="4" s="1"/>
  <c r="D5976" i="4"/>
  <c r="G658" i="4" s="1"/>
  <c r="D5990" i="4"/>
  <c r="G644" i="4" s="1"/>
  <c r="D5998" i="4"/>
  <c r="G636" i="4" s="1"/>
  <c r="D6004" i="4"/>
  <c r="G630" i="4" s="1"/>
  <c r="D6040" i="4"/>
  <c r="G594" i="4" s="1"/>
  <c r="D6164" i="4"/>
  <c r="G470" i="4" s="1"/>
  <c r="D6180" i="4"/>
  <c r="G454" i="4" s="1"/>
  <c r="D6188" i="4"/>
  <c r="G446" i="4" s="1"/>
  <c r="D6196" i="4"/>
  <c r="G438" i="4" s="1"/>
  <c r="D6240" i="4"/>
  <c r="G394" i="4" s="1"/>
  <c r="D6256" i="4"/>
  <c r="G378" i="4" s="1"/>
  <c r="D6373" i="4"/>
  <c r="G261" i="4" s="1"/>
  <c r="D6426" i="4"/>
  <c r="G208" i="4" s="1"/>
  <c r="D6442" i="4"/>
  <c r="G192" i="4" s="1"/>
  <c r="D6464" i="4"/>
  <c r="G170" i="4" s="1"/>
  <c r="D6534" i="4"/>
  <c r="G100" i="4" s="1"/>
  <c r="D6550" i="4"/>
  <c r="G84" i="4" s="1"/>
  <c r="D6558" i="4"/>
  <c r="G76" i="4" s="1"/>
  <c r="D3403" i="4"/>
  <c r="G3231" i="4" s="1"/>
  <c r="D3531" i="4"/>
  <c r="G3103" i="4" s="1"/>
  <c r="D3566" i="4"/>
  <c r="G3068" i="4" s="1"/>
  <c r="D3598" i="4"/>
  <c r="G3036" i="4" s="1"/>
  <c r="D3630" i="4"/>
  <c r="G3004" i="4" s="1"/>
  <c r="D3662" i="4"/>
  <c r="G2972" i="4" s="1"/>
  <c r="D3732" i="4"/>
  <c r="G2902" i="4" s="1"/>
  <c r="D3796" i="4"/>
  <c r="G2838" i="4" s="1"/>
  <c r="D3860" i="4"/>
  <c r="G2774" i="4" s="1"/>
  <c r="D3924" i="4"/>
  <c r="G2710" i="4" s="1"/>
  <c r="D3938" i="4"/>
  <c r="G2696" i="4" s="1"/>
  <c r="D3983" i="4"/>
  <c r="G2651" i="4" s="1"/>
  <c r="D4006" i="4"/>
  <c r="G2628" i="4" s="1"/>
  <c r="D4067" i="4"/>
  <c r="G2567" i="4" s="1"/>
  <c r="D4082" i="4"/>
  <c r="G2552" i="4" s="1"/>
  <c r="D4098" i="4"/>
  <c r="G2536" i="4" s="1"/>
  <c r="D4143" i="4"/>
  <c r="G2491" i="4" s="1"/>
  <c r="D4159" i="4"/>
  <c r="G2475" i="4" s="1"/>
  <c r="D4290" i="4"/>
  <c r="G2344" i="4" s="1"/>
  <c r="D4306" i="4"/>
  <c r="G2328" i="4" s="1"/>
  <c r="D4344" i="4"/>
  <c r="G2290" i="4" s="1"/>
  <c r="D4419" i="4"/>
  <c r="G2215" i="4" s="1"/>
  <c r="D4426" i="4"/>
  <c r="G2208" i="4" s="1"/>
  <c r="D4448" i="4"/>
  <c r="G2186" i="4" s="1"/>
  <c r="D4650" i="4"/>
  <c r="G1984" i="4" s="1"/>
  <c r="D4658" i="4"/>
  <c r="G1976" i="4" s="1"/>
  <c r="D5942" i="4"/>
  <c r="G692" i="4" s="1"/>
  <c r="D5969" i="4"/>
  <c r="G665" i="4" s="1"/>
  <c r="D5992" i="4"/>
  <c r="G642" i="4" s="1"/>
  <c r="D6006" i="4"/>
  <c r="G628" i="4" s="1"/>
  <c r="D6014" i="4"/>
  <c r="G620" i="4" s="1"/>
  <c r="D6020" i="4"/>
  <c r="G614" i="4" s="1"/>
  <c r="D6220" i="4"/>
  <c r="G414" i="4" s="1"/>
  <c r="D6228" i="4"/>
  <c r="G406" i="4" s="1"/>
  <c r="D6344" i="4"/>
  <c r="G290" i="4" s="1"/>
  <c r="D6360" i="4"/>
  <c r="G274" i="4" s="1"/>
  <c r="D6390" i="4"/>
  <c r="G244" i="4" s="1"/>
  <c r="D6458" i="4"/>
  <c r="G176" i="4" s="1"/>
  <c r="D6590" i="4"/>
  <c r="G44" i="4" s="1"/>
  <c r="D6598" i="4"/>
  <c r="G36" i="4" s="1"/>
  <c r="D6614" i="4"/>
  <c r="G20" i="4" s="1"/>
  <c r="D6622" i="4"/>
  <c r="G12" i="4" s="1"/>
  <c r="D2338" i="4"/>
  <c r="G4296" i="4" s="1"/>
  <c r="D2371" i="4"/>
  <c r="G4263" i="4" s="1"/>
  <c r="D2435" i="4"/>
  <c r="G4199" i="4" s="1"/>
  <c r="D2499" i="4"/>
  <c r="G4135" i="4" s="1"/>
  <c r="D2711" i="4"/>
  <c r="G3923" i="4" s="1"/>
  <c r="D2726" i="4"/>
  <c r="G3908" i="4" s="1"/>
  <c r="D2770" i="4"/>
  <c r="G3864" i="4" s="1"/>
  <c r="D2888" i="4"/>
  <c r="G3746" i="4" s="1"/>
  <c r="D2952" i="4"/>
  <c r="G3682" i="4" s="1"/>
  <c r="D3419" i="4"/>
  <c r="G3215" i="4" s="1"/>
  <c r="D3547" i="4"/>
  <c r="G3087" i="4" s="1"/>
  <c r="D3586" i="4"/>
  <c r="G3048" i="4" s="1"/>
  <c r="D3618" i="4"/>
  <c r="G3016" i="4" s="1"/>
  <c r="D3650" i="4"/>
  <c r="G2984" i="4" s="1"/>
  <c r="D3676" i="4"/>
  <c r="G2958" i="4" s="1"/>
  <c r="D3740" i="4"/>
  <c r="G2894" i="4" s="1"/>
  <c r="D3804" i="4"/>
  <c r="G2830" i="4" s="1"/>
  <c r="D3868" i="4"/>
  <c r="G2766" i="4" s="1"/>
  <c r="D3932" i="4"/>
  <c r="G2702" i="4" s="1"/>
  <c r="D3946" i="4"/>
  <c r="G2688" i="4" s="1"/>
  <c r="D3954" i="4"/>
  <c r="G2680" i="4" s="1"/>
  <c r="D3999" i="4"/>
  <c r="G2635" i="4" s="1"/>
  <c r="D4022" i="4"/>
  <c r="G2612" i="4" s="1"/>
  <c r="D4083" i="4"/>
  <c r="G2551" i="4" s="1"/>
  <c r="D4099" i="4"/>
  <c r="G2535" i="4" s="1"/>
  <c r="D4114" i="4"/>
  <c r="G2520" i="4" s="1"/>
  <c r="D4152" i="4"/>
  <c r="G2482" i="4" s="1"/>
  <c r="D4168" i="4"/>
  <c r="G2466" i="4" s="1"/>
  <c r="D4230" i="4"/>
  <c r="G2404" i="4" s="1"/>
  <c r="D4275" i="4"/>
  <c r="G2359" i="4" s="1"/>
  <c r="D4291" i="4"/>
  <c r="G2343" i="4" s="1"/>
  <c r="D4375" i="4"/>
  <c r="G2259" i="4" s="1"/>
  <c r="D4390" i="4"/>
  <c r="G2244" i="4" s="1"/>
  <c r="D4456" i="4"/>
  <c r="G2178" i="4" s="1"/>
  <c r="D5979" i="4"/>
  <c r="G655" i="4" s="1"/>
  <c r="D5978" i="4"/>
  <c r="G656" i="4" s="1"/>
  <c r="D6000" i="4"/>
  <c r="G634" i="4" s="1"/>
  <c r="D6029" i="4"/>
  <c r="G605" i="4" s="1"/>
  <c r="D6028" i="4"/>
  <c r="G606" i="4" s="1"/>
  <c r="D6043" i="4"/>
  <c r="G591" i="4" s="1"/>
  <c r="D6042" i="4"/>
  <c r="G592" i="4" s="1"/>
  <c r="D6113" i="4"/>
  <c r="G521" i="4" s="1"/>
  <c r="D6212" i="4"/>
  <c r="G422" i="4" s="1"/>
  <c r="D6353" i="4"/>
  <c r="G281" i="4" s="1"/>
  <c r="D6352" i="4"/>
  <c r="G282" i="4" s="1"/>
  <c r="D6368" i="4"/>
  <c r="G266" i="4" s="1"/>
  <c r="D2832" i="4"/>
  <c r="G3802" i="4" s="1"/>
  <c r="D2842" i="4"/>
  <c r="G3792" i="4" s="1"/>
  <c r="D2851" i="4"/>
  <c r="G3783" i="4" s="1"/>
  <c r="D2896" i="4"/>
  <c r="G3738" i="4" s="1"/>
  <c r="D2906" i="4"/>
  <c r="G3728" i="4" s="1"/>
  <c r="D2915" i="4"/>
  <c r="G3719" i="4" s="1"/>
  <c r="D2960" i="4"/>
  <c r="G3674" i="4" s="1"/>
  <c r="D2968" i="4"/>
  <c r="G3666" i="4" s="1"/>
  <c r="D2976" i="4"/>
  <c r="G3658" i="4" s="1"/>
  <c r="D2984" i="4"/>
  <c r="G3650" i="4" s="1"/>
  <c r="D2992" i="4"/>
  <c r="G3642" i="4" s="1"/>
  <c r="D3000" i="4"/>
  <c r="G3634" i="4" s="1"/>
  <c r="D3008" i="4"/>
  <c r="G3626" i="4" s="1"/>
  <c r="D3016" i="4"/>
  <c r="G3618" i="4" s="1"/>
  <c r="D3024" i="4"/>
  <c r="G3610" i="4" s="1"/>
  <c r="D3032" i="4"/>
  <c r="G3602" i="4" s="1"/>
  <c r="D3040" i="4"/>
  <c r="G3594" i="4" s="1"/>
  <c r="D3048" i="4"/>
  <c r="G3586" i="4" s="1"/>
  <c r="D3056" i="4"/>
  <c r="G3578" i="4" s="1"/>
  <c r="D3064" i="4"/>
  <c r="G3570" i="4" s="1"/>
  <c r="D3435" i="4"/>
  <c r="G3199" i="4" s="1"/>
  <c r="D3555" i="4"/>
  <c r="G3079" i="4" s="1"/>
  <c r="D3574" i="4"/>
  <c r="G3060" i="4" s="1"/>
  <c r="D3606" i="4"/>
  <c r="G3028" i="4" s="1"/>
  <c r="D3638" i="4"/>
  <c r="G2996" i="4" s="1"/>
  <c r="D3684" i="4"/>
  <c r="G2950" i="4" s="1"/>
  <c r="D3748" i="4"/>
  <c r="G2886" i="4" s="1"/>
  <c r="D3812" i="4"/>
  <c r="G2822" i="4" s="1"/>
  <c r="D3876" i="4"/>
  <c r="G2758" i="4" s="1"/>
  <c r="D3919" i="4"/>
  <c r="G2715" i="4" s="1"/>
  <c r="D3940" i="4"/>
  <c r="G2694" i="4" s="1"/>
  <c r="D3955" i="4"/>
  <c r="G2679" i="4" s="1"/>
  <c r="D3970" i="4"/>
  <c r="G2664" i="4" s="1"/>
  <c r="D4015" i="4"/>
  <c r="G2619" i="4" s="1"/>
  <c r="D4038" i="4"/>
  <c r="G2596" i="4" s="1"/>
  <c r="D4054" i="4"/>
  <c r="G2580" i="4" s="1"/>
  <c r="D4207" i="4"/>
  <c r="G2427" i="4" s="1"/>
  <c r="D4223" i="4"/>
  <c r="G2411" i="4" s="1"/>
  <c r="D4246" i="4"/>
  <c r="G2388" i="4" s="1"/>
  <c r="D4323" i="4"/>
  <c r="G2311" i="4" s="1"/>
  <c r="D4338" i="4"/>
  <c r="G2296" i="4" s="1"/>
  <c r="D4354" i="4"/>
  <c r="G2280" i="4" s="1"/>
  <c r="D4383" i="4"/>
  <c r="G2251" i="4" s="1"/>
  <c r="D4391" i="4"/>
  <c r="G2243" i="4" s="1"/>
  <c r="D4450" i="4"/>
  <c r="G2184" i="4" s="1"/>
  <c r="D4458" i="4"/>
  <c r="G2176" i="4" s="1"/>
  <c r="D4820" i="4"/>
  <c r="G1814" i="4" s="1"/>
  <c r="D5904" i="4"/>
  <c r="G730" i="4" s="1"/>
  <c r="D5936" i="4"/>
  <c r="G698" i="4" s="1"/>
  <c r="D5964" i="4"/>
  <c r="G670" i="4" s="1"/>
  <c r="D5972" i="4"/>
  <c r="G662" i="4" s="1"/>
  <c r="D5986" i="4"/>
  <c r="G648" i="4" s="1"/>
  <c r="D6008" i="4"/>
  <c r="G626" i="4" s="1"/>
  <c r="D6022" i="4"/>
  <c r="G612" i="4" s="1"/>
  <c r="D6030" i="4"/>
  <c r="G604" i="4" s="1"/>
  <c r="D6036" i="4"/>
  <c r="G598" i="4" s="1"/>
  <c r="D6052" i="4"/>
  <c r="G582" i="4" s="1"/>
  <c r="D6060" i="4"/>
  <c r="G574" i="4" s="1"/>
  <c r="D6068" i="4"/>
  <c r="G566" i="4" s="1"/>
  <c r="D6252" i="4"/>
  <c r="G382" i="4" s="1"/>
  <c r="D6260" i="4"/>
  <c r="G374" i="4" s="1"/>
  <c r="D6430" i="4"/>
  <c r="G204" i="4" s="1"/>
  <c r="D6438" i="4"/>
  <c r="G196" i="4" s="1"/>
  <c r="D6446" i="4"/>
  <c r="G188" i="4" s="1"/>
  <c r="D2387" i="4"/>
  <c r="G4247" i="4" s="1"/>
  <c r="D2451" i="4"/>
  <c r="G4183" i="4" s="1"/>
  <c r="D2515" i="4"/>
  <c r="G4119" i="4" s="1"/>
  <c r="D2807" i="4"/>
  <c r="G3827" i="4" s="1"/>
  <c r="D2822" i="4"/>
  <c r="G3812" i="4" s="1"/>
  <c r="D2857" i="4"/>
  <c r="G3777" i="4" s="1"/>
  <c r="D2878" i="4"/>
  <c r="G3756" i="4" s="1"/>
  <c r="D2921" i="4"/>
  <c r="G3713" i="4" s="1"/>
  <c r="D2942" i="4"/>
  <c r="G3692" i="4" s="1"/>
  <c r="D3451" i="4"/>
  <c r="G3183" i="4" s="1"/>
  <c r="D3562" i="4"/>
  <c r="G3072" i="4" s="1"/>
  <c r="D3594" i="4"/>
  <c r="G3040" i="4" s="1"/>
  <c r="D3626" i="4"/>
  <c r="G3008" i="4" s="1"/>
  <c r="D3658" i="4"/>
  <c r="G2976" i="4" s="1"/>
  <c r="D3692" i="4"/>
  <c r="G2942" i="4" s="1"/>
  <c r="D3756" i="4"/>
  <c r="G2878" i="4" s="1"/>
  <c r="D3820" i="4"/>
  <c r="G2814" i="4" s="1"/>
  <c r="D3884" i="4"/>
  <c r="G2750" i="4" s="1"/>
  <c r="D3927" i="4"/>
  <c r="G2707" i="4" s="1"/>
  <c r="D3948" i="4"/>
  <c r="G2686" i="4" s="1"/>
  <c r="D3971" i="4"/>
  <c r="G2663" i="4" s="1"/>
  <c r="D3986" i="4"/>
  <c r="G2648" i="4" s="1"/>
  <c r="D4031" i="4"/>
  <c r="G2603" i="4" s="1"/>
  <c r="D4162" i="4"/>
  <c r="G2472" i="4" s="1"/>
  <c r="D4178" i="4"/>
  <c r="G2456" i="4" s="1"/>
  <c r="D4216" i="4"/>
  <c r="G2418" i="4" s="1"/>
  <c r="D4339" i="4"/>
  <c r="G2295" i="4" s="1"/>
  <c r="D4355" i="4"/>
  <c r="G2279" i="4" s="1"/>
  <c r="D4362" i="4"/>
  <c r="G2272" i="4" s="1"/>
  <c r="D4384" i="4"/>
  <c r="G2250" i="4" s="1"/>
  <c r="D4392" i="4"/>
  <c r="G2242" i="4" s="1"/>
  <c r="D4422" i="4"/>
  <c r="G2212" i="4" s="1"/>
  <c r="D4451" i="4"/>
  <c r="G2183" i="4" s="1"/>
  <c r="D4813" i="4"/>
  <c r="G1821" i="4" s="1"/>
  <c r="D4845" i="4"/>
  <c r="G1789" i="4" s="1"/>
  <c r="D4877" i="4"/>
  <c r="G1757" i="4" s="1"/>
  <c r="D5091" i="4"/>
  <c r="G1543" i="4" s="1"/>
  <c r="D5896" i="4"/>
  <c r="G738" i="4" s="1"/>
  <c r="D5945" i="4"/>
  <c r="G689" i="4" s="1"/>
  <c r="D5981" i="4"/>
  <c r="G653" i="4" s="1"/>
  <c r="D5980" i="4"/>
  <c r="G654" i="4" s="1"/>
  <c r="D5995" i="4"/>
  <c r="G639" i="4" s="1"/>
  <c r="D5994" i="4"/>
  <c r="G640" i="4" s="1"/>
  <c r="D6016" i="4"/>
  <c r="G618" i="4" s="1"/>
  <c r="D6045" i="4"/>
  <c r="G589" i="4" s="1"/>
  <c r="D6044" i="4"/>
  <c r="G590" i="4" s="1"/>
  <c r="D6076" i="4"/>
  <c r="G558" i="4" s="1"/>
  <c r="D6092" i="4"/>
  <c r="G542" i="4" s="1"/>
  <c r="D6244" i="4"/>
  <c r="G390" i="4" s="1"/>
  <c r="D6431" i="4"/>
  <c r="G203" i="4" s="1"/>
  <c r="D6461" i="4"/>
  <c r="G173" i="4" s="1"/>
  <c r="D4051" i="4"/>
  <c r="G2583" i="4" s="1"/>
  <c r="D4066" i="4"/>
  <c r="G2568" i="4" s="1"/>
  <c r="D4111" i="4"/>
  <c r="G2523" i="4" s="1"/>
  <c r="D4134" i="4"/>
  <c r="G2500" i="4" s="1"/>
  <c r="D4179" i="4"/>
  <c r="G2455" i="4" s="1"/>
  <c r="D4194" i="4"/>
  <c r="G2440" i="4" s="1"/>
  <c r="D4239" i="4"/>
  <c r="G2395" i="4" s="1"/>
  <c r="D4262" i="4"/>
  <c r="G2372" i="4" s="1"/>
  <c r="D4307" i="4"/>
  <c r="G2327" i="4" s="1"/>
  <c r="D4322" i="4"/>
  <c r="G2312" i="4" s="1"/>
  <c r="D4367" i="4"/>
  <c r="G2267" i="4" s="1"/>
  <c r="D4374" i="4"/>
  <c r="G2260" i="4" s="1"/>
  <c r="D4402" i="4"/>
  <c r="G2232" i="4" s="1"/>
  <c r="D4431" i="4"/>
  <c r="G2203" i="4" s="1"/>
  <c r="D4438" i="4"/>
  <c r="G2196" i="4" s="1"/>
  <c r="D4459" i="4"/>
  <c r="G2175" i="4" s="1"/>
  <c r="D4466" i="4"/>
  <c r="G2168" i="4" s="1"/>
  <c r="D5848" i="4"/>
  <c r="G786" i="4" s="1"/>
  <c r="D5864" i="4"/>
  <c r="G770" i="4" s="1"/>
  <c r="D5957" i="4"/>
  <c r="G677" i="4" s="1"/>
  <c r="D5963" i="4"/>
  <c r="G671" i="4" s="1"/>
  <c r="D5985" i="4"/>
  <c r="G649" i="4" s="1"/>
  <c r="D6001" i="4"/>
  <c r="G633" i="4" s="1"/>
  <c r="D6017" i="4"/>
  <c r="G617" i="4" s="1"/>
  <c r="D6033" i="4"/>
  <c r="G601" i="4" s="1"/>
  <c r="D6057" i="4"/>
  <c r="G577" i="4" s="1"/>
  <c r="D6121" i="4"/>
  <c r="G513" i="4" s="1"/>
  <c r="D6381" i="4"/>
  <c r="G253" i="4" s="1"/>
  <c r="D6388" i="4"/>
  <c r="G246" i="4" s="1"/>
  <c r="D6423" i="4"/>
  <c r="G211" i="4" s="1"/>
  <c r="D6455" i="4"/>
  <c r="G179" i="4" s="1"/>
  <c r="D4474" i="4"/>
  <c r="G2160" i="4" s="1"/>
  <c r="D4676" i="4"/>
  <c r="G1958" i="4" s="1"/>
  <c r="D4684" i="4"/>
  <c r="G1950" i="4" s="1"/>
  <c r="D4692" i="4"/>
  <c r="G1942" i="4" s="1"/>
  <c r="D4700" i="4"/>
  <c r="G1934" i="4" s="1"/>
  <c r="D4708" i="4"/>
  <c r="G1926" i="4" s="1"/>
  <c r="D4716" i="4"/>
  <c r="G1918" i="4" s="1"/>
  <c r="D4724" i="4"/>
  <c r="G1910" i="4" s="1"/>
  <c r="D4732" i="4"/>
  <c r="G1902" i="4" s="1"/>
  <c r="D4740" i="4"/>
  <c r="G1894" i="4" s="1"/>
  <c r="D4748" i="4"/>
  <c r="G1886" i="4" s="1"/>
  <c r="D4756" i="4"/>
  <c r="G1878" i="4" s="1"/>
  <c r="D4764" i="4"/>
  <c r="G1870" i="4" s="1"/>
  <c r="D4772" i="4"/>
  <c r="G1862" i="4" s="1"/>
  <c r="D4780" i="4"/>
  <c r="G1854" i="4" s="1"/>
  <c r="D4788" i="4"/>
  <c r="G1846" i="4" s="1"/>
  <c r="D5101" i="4"/>
  <c r="G1533" i="4" s="1"/>
  <c r="D5109" i="4"/>
  <c r="G1525" i="4" s="1"/>
  <c r="D5117" i="4"/>
  <c r="G1517" i="4" s="1"/>
  <c r="D5125" i="4"/>
  <c r="G1509" i="4" s="1"/>
  <c r="D5133" i="4"/>
  <c r="G1501" i="4" s="1"/>
  <c r="D5141" i="4"/>
  <c r="G1493" i="4" s="1"/>
  <c r="D5149" i="4"/>
  <c r="G1485" i="4" s="1"/>
  <c r="D5157" i="4"/>
  <c r="G1477" i="4" s="1"/>
  <c r="D5165" i="4"/>
  <c r="G1469" i="4" s="1"/>
  <c r="D5173" i="4"/>
  <c r="G1461" i="4" s="1"/>
  <c r="D5181" i="4"/>
  <c r="G1453" i="4" s="1"/>
  <c r="D5189" i="4"/>
  <c r="G1445" i="4" s="1"/>
  <c r="D5197" i="4"/>
  <c r="G1437" i="4" s="1"/>
  <c r="D5205" i="4"/>
  <c r="G1429" i="4" s="1"/>
  <c r="D5213" i="4"/>
  <c r="G1421" i="4" s="1"/>
  <c r="D5221" i="4"/>
  <c r="G1413" i="4" s="1"/>
  <c r="D5229" i="4"/>
  <c r="G1405" i="4" s="1"/>
  <c r="D5237" i="4"/>
  <c r="G1397" i="4" s="1"/>
  <c r="D5245" i="4"/>
  <c r="G1389" i="4" s="1"/>
  <c r="D5253" i="4"/>
  <c r="G1381" i="4" s="1"/>
  <c r="D5261" i="4"/>
  <c r="G1373" i="4" s="1"/>
  <c r="D5269" i="4"/>
  <c r="G1365" i="4" s="1"/>
  <c r="D5277" i="4"/>
  <c r="G1357" i="4" s="1"/>
  <c r="D5835" i="4"/>
  <c r="G799" i="4" s="1"/>
  <c r="D5880" i="4"/>
  <c r="G754" i="4" s="1"/>
  <c r="D5952" i="4"/>
  <c r="G682" i="4" s="1"/>
  <c r="D5975" i="4"/>
  <c r="G659" i="4" s="1"/>
  <c r="D5991" i="4"/>
  <c r="G643" i="4" s="1"/>
  <c r="D6007" i="4"/>
  <c r="G627" i="4" s="1"/>
  <c r="D6023" i="4"/>
  <c r="G611" i="4" s="1"/>
  <c r="D6039" i="4"/>
  <c r="G595" i="4" s="1"/>
  <c r="D6065" i="4"/>
  <c r="G569" i="4" s="1"/>
  <c r="D6129" i="4"/>
  <c r="G505" i="4" s="1"/>
  <c r="D6263" i="4"/>
  <c r="G371" i="4" s="1"/>
  <c r="D6271" i="4"/>
  <c r="G363" i="4" s="1"/>
  <c r="D6279" i="4"/>
  <c r="G355" i="4" s="1"/>
  <c r="D6287" i="4"/>
  <c r="G347" i="4" s="1"/>
  <c r="D6295" i="4"/>
  <c r="G339" i="4" s="1"/>
  <c r="D6303" i="4"/>
  <c r="G331" i="4" s="1"/>
  <c r="D6311" i="4"/>
  <c r="G323" i="4" s="1"/>
  <c r="D6319" i="4"/>
  <c r="G315" i="4" s="1"/>
  <c r="D6327" i="4"/>
  <c r="G307" i="4" s="1"/>
  <c r="D6335" i="4"/>
  <c r="G299" i="4" s="1"/>
  <c r="D6361" i="4"/>
  <c r="G273" i="4" s="1"/>
  <c r="D6389" i="4"/>
  <c r="G245" i="4" s="1"/>
  <c r="D6396" i="4"/>
  <c r="G238" i="4" s="1"/>
  <c r="D6403" i="4"/>
  <c r="G231" i="4" s="1"/>
  <c r="D6443" i="4"/>
  <c r="G191" i="4" s="1"/>
  <c r="D4852" i="4"/>
  <c r="G1782" i="4" s="1"/>
  <c r="D5027" i="4"/>
  <c r="G1607" i="4" s="1"/>
  <c r="D5965" i="4"/>
  <c r="G669" i="4" s="1"/>
  <c r="D5971" i="4"/>
  <c r="G663" i="4" s="1"/>
  <c r="D5987" i="4"/>
  <c r="G647" i="4" s="1"/>
  <c r="D6003" i="4"/>
  <c r="G631" i="4" s="1"/>
  <c r="D6019" i="4"/>
  <c r="G615" i="4" s="1"/>
  <c r="D6035" i="4"/>
  <c r="G599" i="4" s="1"/>
  <c r="D6081" i="4"/>
  <c r="G553" i="4" s="1"/>
  <c r="D6265" i="4"/>
  <c r="G369" i="4" s="1"/>
  <c r="D6273" i="4"/>
  <c r="G361" i="4" s="1"/>
  <c r="D6281" i="4"/>
  <c r="G353" i="4" s="1"/>
  <c r="D6289" i="4"/>
  <c r="G345" i="4" s="1"/>
  <c r="D6297" i="4"/>
  <c r="G337" i="4" s="1"/>
  <c r="D6305" i="4"/>
  <c r="G329" i="4" s="1"/>
  <c r="D6313" i="4"/>
  <c r="G321" i="4" s="1"/>
  <c r="D6321" i="4"/>
  <c r="G313" i="4" s="1"/>
  <c r="D6329" i="4"/>
  <c r="G305" i="4" s="1"/>
  <c r="D6337" i="4"/>
  <c r="G297" i="4" s="1"/>
  <c r="D6369" i="4"/>
  <c r="G265" i="4" s="1"/>
  <c r="D6376" i="4"/>
  <c r="G258" i="4" s="1"/>
  <c r="D6398" i="4"/>
  <c r="G236" i="4" s="1"/>
  <c r="D6419" i="4"/>
  <c r="G215" i="4" s="1"/>
  <c r="D6451" i="4"/>
  <c r="G183" i="4" s="1"/>
  <c r="D4047" i="4"/>
  <c r="G2587" i="4" s="1"/>
  <c r="D4070" i="4"/>
  <c r="G2564" i="4" s="1"/>
  <c r="D4115" i="4"/>
  <c r="G2519" i="4" s="1"/>
  <c r="D4130" i="4"/>
  <c r="G2504" i="4" s="1"/>
  <c r="D4175" i="4"/>
  <c r="G2459" i="4" s="1"/>
  <c r="D4198" i="4"/>
  <c r="G2436" i="4" s="1"/>
  <c r="D4243" i="4"/>
  <c r="G2391" i="4" s="1"/>
  <c r="D4258" i="4"/>
  <c r="G2376" i="4" s="1"/>
  <c r="D4303" i="4"/>
  <c r="G2331" i="4" s="1"/>
  <c r="D4326" i="4"/>
  <c r="G2308" i="4" s="1"/>
  <c r="D4370" i="4"/>
  <c r="G2264" i="4" s="1"/>
  <c r="D4399" i="4"/>
  <c r="G2235" i="4" s="1"/>
  <c r="D4406" i="4"/>
  <c r="G2228" i="4" s="1"/>
  <c r="D4434" i="4"/>
  <c r="G2200" i="4" s="1"/>
  <c r="D4463" i="4"/>
  <c r="G2171" i="4" s="1"/>
  <c r="D4470" i="4"/>
  <c r="G2164" i="4" s="1"/>
  <c r="D4884" i="4"/>
  <c r="G1750" i="4" s="1"/>
  <c r="D5912" i="4"/>
  <c r="G722" i="4" s="1"/>
  <c r="D5960" i="4"/>
  <c r="G674" i="4" s="1"/>
  <c r="D5977" i="4"/>
  <c r="G657" i="4" s="1"/>
  <c r="D5993" i="4"/>
  <c r="G641" i="4" s="1"/>
  <c r="D6009" i="4"/>
  <c r="G625" i="4" s="1"/>
  <c r="D6025" i="4"/>
  <c r="G609" i="4" s="1"/>
  <c r="D6041" i="4"/>
  <c r="G593" i="4" s="1"/>
  <c r="D6089" i="4"/>
  <c r="G545" i="4" s="1"/>
  <c r="D6377" i="4"/>
  <c r="G257" i="4" s="1"/>
  <c r="D6384" i="4"/>
  <c r="G250" i="4" s="1"/>
  <c r="D6399" i="4"/>
  <c r="G235" i="4" s="1"/>
  <c r="D6406" i="4"/>
  <c r="G228" i="4" s="1"/>
  <c r="D6439" i="4"/>
  <c r="G195" i="4" s="1"/>
  <c r="D4063" i="4"/>
  <c r="G2571" i="4" s="1"/>
  <c r="D4086" i="4"/>
  <c r="G2548" i="4" s="1"/>
  <c r="D4131" i="4"/>
  <c r="G2503" i="4" s="1"/>
  <c r="D4146" i="4"/>
  <c r="G2488" i="4" s="1"/>
  <c r="D4191" i="4"/>
  <c r="G2443" i="4" s="1"/>
  <c r="D4214" i="4"/>
  <c r="G2420" i="4" s="1"/>
  <c r="D4259" i="4"/>
  <c r="G2375" i="4" s="1"/>
  <c r="D4274" i="4"/>
  <c r="G2360" i="4" s="1"/>
  <c r="D4319" i="4"/>
  <c r="G2315" i="4" s="1"/>
  <c r="D4342" i="4"/>
  <c r="G2292" i="4" s="1"/>
  <c r="D4371" i="4"/>
  <c r="G2263" i="4" s="1"/>
  <c r="D4378" i="4"/>
  <c r="G2256" i="4" s="1"/>
  <c r="D4407" i="4"/>
  <c r="G2227" i="4" s="1"/>
  <c r="D4435" i="4"/>
  <c r="G2199" i="4" s="1"/>
  <c r="D4442" i="4"/>
  <c r="G2192" i="4" s="1"/>
  <c r="D4471" i="4"/>
  <c r="G2163" i="4" s="1"/>
  <c r="D4486" i="4"/>
  <c r="G2148" i="4" s="1"/>
  <c r="D4502" i="4"/>
  <c r="G2132" i="4" s="1"/>
  <c r="D4518" i="4"/>
  <c r="G2116" i="4" s="1"/>
  <c r="D4534" i="4"/>
  <c r="G2100" i="4" s="1"/>
  <c r="D4550" i="4"/>
  <c r="G2084" i="4" s="1"/>
  <c r="D4916" i="4"/>
  <c r="G1718" i="4" s="1"/>
  <c r="D5057" i="4"/>
  <c r="G1577" i="4" s="1"/>
  <c r="D5089" i="4"/>
  <c r="G1545" i="4" s="1"/>
  <c r="D5401" i="4"/>
  <c r="G1233" i="4" s="1"/>
  <c r="D5949" i="4"/>
  <c r="G685" i="4" s="1"/>
  <c r="D5955" i="4"/>
  <c r="G679" i="4" s="1"/>
  <c r="D5983" i="4"/>
  <c r="G651" i="4" s="1"/>
  <c r="D5999" i="4"/>
  <c r="G635" i="4" s="1"/>
  <c r="D6015" i="4"/>
  <c r="G619" i="4" s="1"/>
  <c r="D6031" i="4"/>
  <c r="G603" i="4" s="1"/>
  <c r="D6047" i="4"/>
  <c r="G587" i="4" s="1"/>
  <c r="D6097" i="4"/>
  <c r="G537" i="4" s="1"/>
  <c r="D6267" i="4"/>
  <c r="G367" i="4" s="1"/>
  <c r="D6275" i="4"/>
  <c r="G359" i="4" s="1"/>
  <c r="D6283" i="4"/>
  <c r="G351" i="4" s="1"/>
  <c r="D6291" i="4"/>
  <c r="G343" i="4" s="1"/>
  <c r="D6299" i="4"/>
  <c r="G335" i="4" s="1"/>
  <c r="D6307" i="4"/>
  <c r="G327" i="4" s="1"/>
  <c r="D6315" i="4"/>
  <c r="G319" i="4" s="1"/>
  <c r="D6323" i="4"/>
  <c r="G311" i="4" s="1"/>
  <c r="D6331" i="4"/>
  <c r="G303" i="4" s="1"/>
  <c r="D6339" i="4"/>
  <c r="G295" i="4" s="1"/>
  <c r="D6345" i="4"/>
  <c r="G289" i="4" s="1"/>
  <c r="D6385" i="4"/>
  <c r="G249" i="4" s="1"/>
  <c r="D6392" i="4"/>
  <c r="G242" i="4" s="1"/>
  <c r="D6407" i="4"/>
  <c r="G227" i="4" s="1"/>
  <c r="D6414" i="4"/>
  <c r="G220" i="4" s="1"/>
  <c r="D6427" i="4"/>
  <c r="G207" i="4" s="1"/>
  <c r="D4948" i="4"/>
  <c r="G1686" i="4" s="1"/>
  <c r="D5784" i="4"/>
  <c r="G850" i="4" s="1"/>
  <c r="D5800" i="4"/>
  <c r="G834" i="4" s="1"/>
  <c r="D5944" i="4"/>
  <c r="G690" i="4" s="1"/>
  <c r="D5973" i="4"/>
  <c r="G661" i="4" s="1"/>
  <c r="D5989" i="4"/>
  <c r="G645" i="4" s="1"/>
  <c r="D6005" i="4"/>
  <c r="G629" i="4" s="1"/>
  <c r="D6021" i="4"/>
  <c r="G613" i="4" s="1"/>
  <c r="D6037" i="4"/>
  <c r="G597" i="4" s="1"/>
  <c r="D6105" i="4"/>
  <c r="G529" i="4" s="1"/>
  <c r="D6372" i="4"/>
  <c r="G262" i="4" s="1"/>
  <c r="D6393" i="4"/>
  <c r="G241" i="4" s="1"/>
  <c r="D6415" i="4"/>
  <c r="G219" i="4" s="1"/>
  <c r="D6447" i="4"/>
  <c r="G187" i="4" s="1"/>
  <c r="D6460" i="4"/>
  <c r="G174" i="4" s="1"/>
  <c r="M170" i="24"/>
  <c r="M171" i="24" s="1"/>
  <c r="M172" i="24" s="1"/>
  <c r="M173" i="24" s="1"/>
  <c r="M174" i="24" s="1"/>
  <c r="M175" i="24" s="1"/>
  <c r="M176" i="24" s="1"/>
  <c r="M177" i="24" s="1"/>
  <c r="N169" i="24"/>
  <c r="N167" i="24"/>
  <c r="N176" i="24"/>
  <c r="P165" i="24"/>
  <c r="O165" i="24"/>
  <c r="Q165" i="24"/>
  <c r="N168" i="24"/>
  <c r="N166" i="24"/>
  <c r="J6" i="25"/>
  <c r="L6" i="25"/>
  <c r="J7" i="25"/>
  <c r="L7" i="25"/>
  <c r="J8" i="25"/>
  <c r="L8" i="25"/>
  <c r="J9" i="25"/>
  <c r="L9" i="25"/>
  <c r="J10" i="25"/>
  <c r="L10" i="25"/>
  <c r="L11" i="25"/>
  <c r="J11" i="25"/>
  <c r="D14" i="4"/>
  <c r="G6620" i="4" s="1"/>
  <c r="D25" i="4"/>
  <c r="G6609" i="4" s="1"/>
  <c r="D28" i="4"/>
  <c r="G6606" i="4" s="1"/>
  <c r="D34" i="4"/>
  <c r="G6600" i="4" s="1"/>
  <c r="D37" i="4"/>
  <c r="G6597" i="4" s="1"/>
  <c r="D40" i="4"/>
  <c r="G6594" i="4" s="1"/>
  <c r="D46" i="4"/>
  <c r="G6588" i="4" s="1"/>
  <c r="D57" i="4"/>
  <c r="G6577" i="4" s="1"/>
  <c r="D60" i="4"/>
  <c r="G6574" i="4" s="1"/>
  <c r="D66" i="4"/>
  <c r="G6568" i="4" s="1"/>
  <c r="D69" i="4"/>
  <c r="G6565" i="4" s="1"/>
  <c r="D72" i="4"/>
  <c r="G6562" i="4" s="1"/>
  <c r="D78" i="4"/>
  <c r="G6556" i="4" s="1"/>
  <c r="D89" i="4"/>
  <c r="G6545" i="4" s="1"/>
  <c r="D92" i="4"/>
  <c r="G6542" i="4" s="1"/>
  <c r="D98" i="4"/>
  <c r="G6536" i="4" s="1"/>
  <c r="D101" i="4"/>
  <c r="G6533" i="4" s="1"/>
  <c r="D104" i="4"/>
  <c r="G6530" i="4" s="1"/>
  <c r="D110" i="4"/>
  <c r="G6524" i="4" s="1"/>
  <c r="D121" i="4"/>
  <c r="G6513" i="4" s="1"/>
  <c r="D124" i="4"/>
  <c r="G6510" i="4" s="1"/>
  <c r="D130" i="4"/>
  <c r="G6504" i="4" s="1"/>
  <c r="D133" i="4"/>
  <c r="G6501" i="4" s="1"/>
  <c r="D136" i="4"/>
  <c r="G6498" i="4" s="1"/>
  <c r="D142" i="4"/>
  <c r="G6492" i="4" s="1"/>
  <c r="D150" i="4"/>
  <c r="G6484" i="4" s="1"/>
  <c r="D158" i="4"/>
  <c r="G6476" i="4" s="1"/>
  <c r="D166" i="4"/>
  <c r="G6468" i="4" s="1"/>
  <c r="D178" i="4"/>
  <c r="G6456" i="4" s="1"/>
  <c r="D182" i="4"/>
  <c r="G6452" i="4" s="1"/>
  <c r="D186" i="4"/>
  <c r="G6448" i="4" s="1"/>
  <c r="D190" i="4"/>
  <c r="G6444" i="4" s="1"/>
  <c r="D194" i="4"/>
  <c r="G6440" i="4" s="1"/>
  <c r="D198" i="4"/>
  <c r="G6436" i="4" s="1"/>
  <c r="D203" i="4"/>
  <c r="G6431" i="4" s="1"/>
  <c r="D207" i="4"/>
  <c r="G6427" i="4" s="1"/>
  <c r="D211" i="4"/>
  <c r="G6423" i="4" s="1"/>
  <c r="D215" i="4"/>
  <c r="G6419" i="4" s="1"/>
  <c r="D219" i="4"/>
  <c r="G6415" i="4" s="1"/>
  <c r="D223" i="4"/>
  <c r="G6411" i="4" s="1"/>
  <c r="D227" i="4"/>
  <c r="G6407" i="4" s="1"/>
  <c r="D231" i="4"/>
  <c r="G6403" i="4" s="1"/>
  <c r="D235" i="4"/>
  <c r="G6399" i="4" s="1"/>
  <c r="D241" i="4"/>
  <c r="G6393" i="4" s="1"/>
  <c r="D243" i="4"/>
  <c r="G6391" i="4" s="1"/>
  <c r="D245" i="4"/>
  <c r="G6389" i="4" s="1"/>
  <c r="D247" i="4"/>
  <c r="G6387" i="4" s="1"/>
  <c r="D252" i="4"/>
  <c r="G6382" i="4" s="1"/>
  <c r="D256" i="4"/>
  <c r="G6378" i="4" s="1"/>
  <c r="D258" i="4"/>
  <c r="G6376" i="4" s="1"/>
  <c r="D262" i="4"/>
  <c r="G6372" i="4" s="1"/>
  <c r="D269" i="4"/>
  <c r="G6365" i="4" s="1"/>
  <c r="D272" i="4"/>
  <c r="G6362" i="4" s="1"/>
  <c r="D274" i="4"/>
  <c r="G6360" i="4" s="1"/>
  <c r="D279" i="4"/>
  <c r="G6355" i="4" s="1"/>
  <c r="D284" i="4"/>
  <c r="G6350" i="4" s="1"/>
  <c r="D289" i="4"/>
  <c r="G6345" i="4" s="1"/>
  <c r="D291" i="4"/>
  <c r="G6343" i="4" s="1"/>
  <c r="D294" i="4"/>
  <c r="G6340" i="4" s="1"/>
  <c r="D296" i="4"/>
  <c r="G6338" i="4" s="1"/>
  <c r="D298" i="4"/>
  <c r="G6336" i="4" s="1"/>
  <c r="D300" i="4"/>
  <c r="G6334" i="4" s="1"/>
  <c r="D302" i="4"/>
  <c r="G6332" i="4" s="1"/>
  <c r="D304" i="4"/>
  <c r="G6330" i="4" s="1"/>
  <c r="D306" i="4"/>
  <c r="G6328" i="4" s="1"/>
  <c r="D308" i="4"/>
  <c r="G6326" i="4" s="1"/>
  <c r="D310" i="4"/>
  <c r="G6324" i="4" s="1"/>
  <c r="D312" i="4"/>
  <c r="G6322" i="4" s="1"/>
  <c r="D314" i="4"/>
  <c r="G6320" i="4" s="1"/>
  <c r="D316" i="4"/>
  <c r="G6318" i="4" s="1"/>
  <c r="D318" i="4"/>
  <c r="G6316" i="4" s="1"/>
  <c r="D320" i="4"/>
  <c r="G6314" i="4" s="1"/>
  <c r="D322" i="4"/>
  <c r="G6312" i="4" s="1"/>
  <c r="D324" i="4"/>
  <c r="G6310" i="4" s="1"/>
  <c r="D326" i="4"/>
  <c r="G6308" i="4" s="1"/>
  <c r="D328" i="4"/>
  <c r="G6306" i="4" s="1"/>
  <c r="D330" i="4"/>
  <c r="G6304" i="4" s="1"/>
  <c r="D332" i="4"/>
  <c r="G6302" i="4" s="1"/>
  <c r="D334" i="4"/>
  <c r="G6300" i="4" s="1"/>
  <c r="D336" i="4"/>
  <c r="G6298" i="4" s="1"/>
  <c r="D338" i="4"/>
  <c r="G6296" i="4" s="1"/>
  <c r="D340" i="4"/>
  <c r="G6294" i="4" s="1"/>
  <c r="D342" i="4"/>
  <c r="G6292" i="4" s="1"/>
  <c r="D344" i="4"/>
  <c r="G6290" i="4" s="1"/>
  <c r="D346" i="4"/>
  <c r="G6288" i="4" s="1"/>
  <c r="D348" i="4"/>
  <c r="G6286" i="4" s="1"/>
  <c r="D350" i="4"/>
  <c r="G6284" i="4" s="1"/>
  <c r="D352" i="4"/>
  <c r="G6282" i="4" s="1"/>
  <c r="D354" i="4"/>
  <c r="G6280" i="4" s="1"/>
  <c r="D356" i="4"/>
  <c r="G6278" i="4" s="1"/>
  <c r="D358" i="4"/>
  <c r="G6276" i="4" s="1"/>
  <c r="D360" i="4"/>
  <c r="G6274" i="4" s="1"/>
  <c r="D362" i="4"/>
  <c r="G6272" i="4" s="1"/>
  <c r="D364" i="4"/>
  <c r="G6270" i="4" s="1"/>
  <c r="D366" i="4"/>
  <c r="G6268" i="4" s="1"/>
  <c r="D368" i="4"/>
  <c r="G6266" i="4" s="1"/>
  <c r="D370" i="4"/>
  <c r="G6264" i="4" s="1"/>
  <c r="D372" i="4"/>
  <c r="G6262" i="4" s="1"/>
  <c r="D374" i="4"/>
  <c r="G6260" i="4" s="1"/>
  <c r="D379" i="4"/>
  <c r="G6255" i="4" s="1"/>
  <c r="D382" i="4"/>
  <c r="G6252" i="4" s="1"/>
  <c r="D387" i="4"/>
  <c r="G6247" i="4" s="1"/>
  <c r="D390" i="4"/>
  <c r="G6244" i="4" s="1"/>
  <c r="D395" i="4"/>
  <c r="G6239" i="4" s="1"/>
  <c r="D398" i="4"/>
  <c r="G6236" i="4" s="1"/>
  <c r="D403" i="4"/>
  <c r="G6231" i="4" s="1"/>
  <c r="D406" i="4"/>
  <c r="G6228" i="4" s="1"/>
  <c r="D411" i="4"/>
  <c r="G6223" i="4" s="1"/>
  <c r="D414" i="4"/>
  <c r="G6220" i="4" s="1"/>
  <c r="D419" i="4"/>
  <c r="G6215" i="4" s="1"/>
  <c r="D422" i="4"/>
  <c r="G6212" i="4" s="1"/>
  <c r="D427" i="4"/>
  <c r="G6207" i="4" s="1"/>
  <c r="D430" i="4"/>
  <c r="G6204" i="4" s="1"/>
  <c r="D435" i="4"/>
  <c r="G6199" i="4" s="1"/>
  <c r="D438" i="4"/>
  <c r="G6196" i="4" s="1"/>
  <c r="D443" i="4"/>
  <c r="G6191" i="4" s="1"/>
  <c r="D446" i="4"/>
  <c r="G6188" i="4" s="1"/>
  <c r="D451" i="4"/>
  <c r="G6183" i="4" s="1"/>
  <c r="D454" i="4"/>
  <c r="G6180" i="4" s="1"/>
  <c r="D459" i="4"/>
  <c r="G6175" i="4" s="1"/>
  <c r="D462" i="4"/>
  <c r="G6172" i="4" s="1"/>
  <c r="D467" i="4"/>
  <c r="G6167" i="4" s="1"/>
  <c r="D470" i="4"/>
  <c r="G6164" i="4" s="1"/>
  <c r="D475" i="4"/>
  <c r="G6159" i="4" s="1"/>
  <c r="D478" i="4"/>
  <c r="G6156" i="4" s="1"/>
  <c r="D483" i="4"/>
  <c r="G6151" i="4" s="1"/>
  <c r="D486" i="4"/>
  <c r="G6148" i="4" s="1"/>
  <c r="D491" i="4"/>
  <c r="G6143" i="4" s="1"/>
  <c r="D494" i="4"/>
  <c r="G6140" i="4" s="1"/>
  <c r="D499" i="4"/>
  <c r="G6135" i="4" s="1"/>
  <c r="D502" i="4"/>
  <c r="G6132" i="4" s="1"/>
  <c r="D509" i="4"/>
  <c r="G6125" i="4" s="1"/>
  <c r="D512" i="4"/>
  <c r="G6122" i="4" s="1"/>
  <c r="D514" i="4"/>
  <c r="G6120" i="4" s="1"/>
  <c r="D519" i="4"/>
  <c r="G6115" i="4" s="1"/>
  <c r="D524" i="4"/>
  <c r="G6110" i="4" s="1"/>
  <c r="D529" i="4"/>
  <c r="G6105" i="4" s="1"/>
  <c r="D531" i="4"/>
  <c r="G6103" i="4" s="1"/>
  <c r="D534" i="4"/>
  <c r="G6100" i="4" s="1"/>
  <c r="D541" i="4"/>
  <c r="G6093" i="4" s="1"/>
  <c r="D544" i="4"/>
  <c r="G6090" i="4" s="1"/>
  <c r="D546" i="4"/>
  <c r="G6088" i="4" s="1"/>
  <c r="D551" i="4"/>
  <c r="G6083" i="4" s="1"/>
  <c r="D556" i="4"/>
  <c r="G6078" i="4" s="1"/>
  <c r="D561" i="4"/>
  <c r="G6073" i="4" s="1"/>
  <c r="D563" i="4"/>
  <c r="G6071" i="4" s="1"/>
  <c r="D573" i="4"/>
  <c r="G6061" i="4" s="1"/>
  <c r="D576" i="4"/>
  <c r="G6058" i="4" s="1"/>
  <c r="D582" i="4"/>
  <c r="G6052" i="4" s="1"/>
  <c r="D589" i="4"/>
  <c r="G6045" i="4" s="1"/>
  <c r="D590" i="4"/>
  <c r="G6044" i="4" s="1"/>
  <c r="D600" i="4"/>
  <c r="G6034" i="4" s="1"/>
  <c r="D605" i="4"/>
  <c r="G6029" i="4" s="1"/>
  <c r="D606" i="4"/>
  <c r="G6028" i="4" s="1"/>
  <c r="D616" i="4"/>
  <c r="G6018" i="4" s="1"/>
  <c r="D621" i="4"/>
  <c r="G6013" i="4" s="1"/>
  <c r="D622" i="4"/>
  <c r="G6012" i="4" s="1"/>
  <c r="D632" i="4"/>
  <c r="G6002" i="4" s="1"/>
  <c r="D637" i="4"/>
  <c r="G5997" i="4" s="1"/>
  <c r="D638" i="4"/>
  <c r="G5996" i="4" s="1"/>
  <c r="D648" i="4"/>
  <c r="G5986" i="4" s="1"/>
  <c r="D653" i="4"/>
  <c r="G5981" i="4" s="1"/>
  <c r="D654" i="4"/>
  <c r="G5980" i="4" s="1"/>
  <c r="D664" i="4"/>
  <c r="G5970" i="4" s="1"/>
  <c r="D672" i="4"/>
  <c r="G5962" i="4" s="1"/>
  <c r="D680" i="4"/>
  <c r="G5954" i="4" s="1"/>
  <c r="D688" i="4"/>
  <c r="G5946" i="4" s="1"/>
  <c r="D696" i="4"/>
  <c r="G5938" i="4" s="1"/>
  <c r="D701" i="4"/>
  <c r="G5933" i="4" s="1"/>
  <c r="D704" i="4"/>
  <c r="G5930" i="4" s="1"/>
  <c r="D709" i="4"/>
  <c r="G5925" i="4" s="1"/>
  <c r="D712" i="4"/>
  <c r="G5922" i="4" s="1"/>
  <c r="D717" i="4"/>
  <c r="G5917" i="4" s="1"/>
  <c r="D720" i="4"/>
  <c r="G5914" i="4" s="1"/>
  <c r="D725" i="4"/>
  <c r="G5909" i="4" s="1"/>
  <c r="D728" i="4"/>
  <c r="G5906" i="4" s="1"/>
  <c r="D733" i="4"/>
  <c r="G5901" i="4" s="1"/>
  <c r="D736" i="4"/>
  <c r="G5898" i="4" s="1"/>
  <c r="D741" i="4"/>
  <c r="G5893" i="4" s="1"/>
  <c r="D744" i="4"/>
  <c r="G5890" i="4" s="1"/>
  <c r="D749" i="4"/>
  <c r="G5885" i="4" s="1"/>
  <c r="D752" i="4"/>
  <c r="G5882" i="4" s="1"/>
  <c r="D757" i="4"/>
  <c r="G5877" i="4" s="1"/>
  <c r="D760" i="4"/>
  <c r="G5874" i="4" s="1"/>
  <c r="D765" i="4"/>
  <c r="G5869" i="4" s="1"/>
  <c r="D768" i="4"/>
  <c r="G5866" i="4" s="1"/>
  <c r="D773" i="4"/>
  <c r="G5861" i="4" s="1"/>
  <c r="D776" i="4"/>
  <c r="G5858" i="4" s="1"/>
  <c r="D781" i="4"/>
  <c r="G5853" i="4" s="1"/>
  <c r="D784" i="4"/>
  <c r="G5850" i="4" s="1"/>
  <c r="D792" i="4"/>
  <c r="G5842" i="4" s="1"/>
  <c r="D802" i="4"/>
  <c r="G5832" i="4" s="1"/>
  <c r="D807" i="4"/>
  <c r="G5827" i="4" s="1"/>
  <c r="D810" i="4"/>
  <c r="G5824" i="4" s="1"/>
  <c r="D815" i="4"/>
  <c r="G5819" i="4" s="1"/>
  <c r="D818" i="4"/>
  <c r="G5816" i="4" s="1"/>
  <c r="D823" i="4"/>
  <c r="G5811" i="4" s="1"/>
  <c r="D826" i="4"/>
  <c r="G5808" i="4" s="1"/>
  <c r="D831" i="4"/>
  <c r="G5803" i="4" s="1"/>
  <c r="D834" i="4"/>
  <c r="G5800" i="4" s="1"/>
  <c r="D839" i="4"/>
  <c r="G5795" i="4" s="1"/>
  <c r="D842" i="4"/>
  <c r="G5792" i="4" s="1"/>
  <c r="D847" i="4"/>
  <c r="G5787" i="4" s="1"/>
  <c r="D850" i="4"/>
  <c r="G5784" i="4" s="1"/>
  <c r="D855" i="4"/>
  <c r="G5779" i="4" s="1"/>
  <c r="D858" i="4"/>
  <c r="G5776" i="4" s="1"/>
  <c r="D863" i="4"/>
  <c r="G5771" i="4" s="1"/>
  <c r="D866" i="4"/>
  <c r="G5768" i="4" s="1"/>
  <c r="D871" i="4"/>
  <c r="G5763" i="4" s="1"/>
  <c r="D874" i="4"/>
  <c r="G5760" i="4" s="1"/>
  <c r="D879" i="4"/>
  <c r="G5755" i="4" s="1"/>
  <c r="D882" i="4"/>
  <c r="G5752" i="4" s="1"/>
  <c r="D887" i="4"/>
  <c r="G5747" i="4" s="1"/>
  <c r="D890" i="4"/>
  <c r="G5744" i="4" s="1"/>
  <c r="D895" i="4"/>
  <c r="G5739" i="4" s="1"/>
  <c r="D898" i="4"/>
  <c r="G5736" i="4" s="1"/>
  <c r="D903" i="4"/>
  <c r="G5731" i="4" s="1"/>
  <c r="D906" i="4"/>
  <c r="G5728" i="4" s="1"/>
  <c r="D911" i="4"/>
  <c r="G5723" i="4" s="1"/>
  <c r="D914" i="4"/>
  <c r="G5720" i="4" s="1"/>
  <c r="D10" i="4"/>
  <c r="G6624" i="4" s="1"/>
  <c r="D11" i="4"/>
  <c r="G6623" i="4" s="1"/>
  <c r="D13" i="4"/>
  <c r="G6621" i="4" s="1"/>
  <c r="D16" i="4"/>
  <c r="G6618" i="4" s="1"/>
  <c r="D22" i="4"/>
  <c r="G6612" i="4" s="1"/>
  <c r="D33" i="4"/>
  <c r="G6601" i="4" s="1"/>
  <c r="D36" i="4"/>
  <c r="G6598" i="4" s="1"/>
  <c r="D42" i="4"/>
  <c r="G6592" i="4" s="1"/>
  <c r="D45" i="4"/>
  <c r="G6589" i="4" s="1"/>
  <c r="D48" i="4"/>
  <c r="G6586" i="4" s="1"/>
  <c r="D54" i="4"/>
  <c r="G6580" i="4" s="1"/>
  <c r="D65" i="4"/>
  <c r="G6569" i="4" s="1"/>
  <c r="D68" i="4"/>
  <c r="G6566" i="4" s="1"/>
  <c r="D74" i="4"/>
  <c r="G6560" i="4" s="1"/>
  <c r="D77" i="4"/>
  <c r="G6557" i="4" s="1"/>
  <c r="D80" i="4"/>
  <c r="G6554" i="4" s="1"/>
  <c r="D86" i="4"/>
  <c r="G6548" i="4" s="1"/>
  <c r="D97" i="4"/>
  <c r="G6537" i="4" s="1"/>
  <c r="D100" i="4"/>
  <c r="G6534" i="4" s="1"/>
  <c r="D106" i="4"/>
  <c r="G6528" i="4" s="1"/>
  <c r="D109" i="4"/>
  <c r="G6525" i="4" s="1"/>
  <c r="D112" i="4"/>
  <c r="G6522" i="4" s="1"/>
  <c r="D118" i="4"/>
  <c r="G6516" i="4" s="1"/>
  <c r="D129" i="4"/>
  <c r="G6505" i="4" s="1"/>
  <c r="D132" i="4"/>
  <c r="G6502" i="4" s="1"/>
  <c r="D138" i="4"/>
  <c r="G6496" i="4" s="1"/>
  <c r="D141" i="4"/>
  <c r="G6493" i="4" s="1"/>
  <c r="D144" i="4"/>
  <c r="G6490" i="4" s="1"/>
  <c r="D149" i="4"/>
  <c r="G6485" i="4" s="1"/>
  <c r="D152" i="4"/>
  <c r="G6482" i="4" s="1"/>
  <c r="D157" i="4"/>
  <c r="G6477" i="4" s="1"/>
  <c r="D160" i="4"/>
  <c r="G6474" i="4" s="1"/>
  <c r="D165" i="4"/>
  <c r="G6469" i="4" s="1"/>
  <c r="D168" i="4"/>
  <c r="G6466" i="4" s="1"/>
  <c r="D174" i="4"/>
  <c r="G6460" i="4" s="1"/>
  <c r="D205" i="4"/>
  <c r="G6429" i="4" s="1"/>
  <c r="D209" i="4"/>
  <c r="G6425" i="4" s="1"/>
  <c r="D213" i="4"/>
  <c r="G6421" i="4" s="1"/>
  <c r="D217" i="4"/>
  <c r="G6417" i="4" s="1"/>
  <c r="D221" i="4"/>
  <c r="G6413" i="4" s="1"/>
  <c r="D225" i="4"/>
  <c r="G6409" i="4" s="1"/>
  <c r="D229" i="4"/>
  <c r="G6405" i="4" s="1"/>
  <c r="D233" i="4"/>
  <c r="G6401" i="4" s="1"/>
  <c r="D237" i="4"/>
  <c r="G6397" i="4" s="1"/>
  <c r="D239" i="4"/>
  <c r="G6395" i="4" s="1"/>
  <c r="D244" i="4"/>
  <c r="G6390" i="4" s="1"/>
  <c r="D248" i="4"/>
  <c r="G6386" i="4" s="1"/>
  <c r="D250" i="4"/>
  <c r="G6384" i="4" s="1"/>
  <c r="D254" i="4"/>
  <c r="G6380" i="4" s="1"/>
  <c r="D265" i="4"/>
  <c r="G6369" i="4" s="1"/>
  <c r="D267" i="4"/>
  <c r="G6367" i="4" s="1"/>
  <c r="D270" i="4"/>
  <c r="G6364" i="4" s="1"/>
  <c r="D277" i="4"/>
  <c r="G6357" i="4" s="1"/>
  <c r="D280" i="4"/>
  <c r="G6354" i="4" s="1"/>
  <c r="D282" i="4"/>
  <c r="G6352" i="4" s="1"/>
  <c r="D287" i="4"/>
  <c r="G6347" i="4" s="1"/>
  <c r="D292" i="4"/>
  <c r="G6342" i="4" s="1"/>
  <c r="D377" i="4"/>
  <c r="G6257" i="4" s="1"/>
  <c r="D380" i="4"/>
  <c r="G6254" i="4" s="1"/>
  <c r="D385" i="4"/>
  <c r="G6249" i="4" s="1"/>
  <c r="D388" i="4"/>
  <c r="G6246" i="4" s="1"/>
  <c r="D393" i="4"/>
  <c r="G6241" i="4" s="1"/>
  <c r="D396" i="4"/>
  <c r="G6238" i="4" s="1"/>
  <c r="D401" i="4"/>
  <c r="G6233" i="4" s="1"/>
  <c r="D404" i="4"/>
  <c r="G6230" i="4" s="1"/>
  <c r="D409" i="4"/>
  <c r="G6225" i="4" s="1"/>
  <c r="D412" i="4"/>
  <c r="G6222" i="4" s="1"/>
  <c r="D417" i="4"/>
  <c r="G6217" i="4" s="1"/>
  <c r="D420" i="4"/>
  <c r="G6214" i="4" s="1"/>
  <c r="D425" i="4"/>
  <c r="G6209" i="4" s="1"/>
  <c r="D428" i="4"/>
  <c r="G6206" i="4" s="1"/>
  <c r="D433" i="4"/>
  <c r="G6201" i="4" s="1"/>
  <c r="D436" i="4"/>
  <c r="G6198" i="4" s="1"/>
  <c r="D441" i="4"/>
  <c r="G6193" i="4" s="1"/>
  <c r="D444" i="4"/>
  <c r="G6190" i="4" s="1"/>
  <c r="D449" i="4"/>
  <c r="G6185" i="4" s="1"/>
  <c r="D452" i="4"/>
  <c r="G6182" i="4" s="1"/>
  <c r="D457" i="4"/>
  <c r="G6177" i="4" s="1"/>
  <c r="D460" i="4"/>
  <c r="G6174" i="4" s="1"/>
  <c r="D465" i="4"/>
  <c r="G6169" i="4" s="1"/>
  <c r="D468" i="4"/>
  <c r="G6166" i="4" s="1"/>
  <c r="D473" i="4"/>
  <c r="G6161" i="4" s="1"/>
  <c r="D476" i="4"/>
  <c r="G6158" i="4" s="1"/>
  <c r="D481" i="4"/>
  <c r="G6153" i="4" s="1"/>
  <c r="D484" i="4"/>
  <c r="G6150" i="4" s="1"/>
  <c r="D489" i="4"/>
  <c r="G6145" i="4" s="1"/>
  <c r="D492" i="4"/>
  <c r="G6142" i="4" s="1"/>
  <c r="D497" i="4"/>
  <c r="G6137" i="4" s="1"/>
  <c r="D500" i="4"/>
  <c r="G6134" i="4" s="1"/>
  <c r="D507" i="4"/>
  <c r="G6127" i="4" s="1"/>
  <c r="D510" i="4"/>
  <c r="G6124" i="4" s="1"/>
  <c r="D517" i="4"/>
  <c r="G6117" i="4" s="1"/>
  <c r="D520" i="4"/>
  <c r="G6114" i="4" s="1"/>
  <c r="D522" i="4"/>
  <c r="G6112" i="4" s="1"/>
  <c r="D527" i="4"/>
  <c r="G6107" i="4" s="1"/>
  <c r="D532" i="4"/>
  <c r="G6102" i="4" s="1"/>
  <c r="D539" i="4"/>
  <c r="G6095" i="4" s="1"/>
  <c r="D542" i="4"/>
  <c r="G6092" i="4" s="1"/>
  <c r="D549" i="4"/>
  <c r="G6085" i="4" s="1"/>
  <c r="D552" i="4"/>
  <c r="G6082" i="4" s="1"/>
  <c r="D554" i="4"/>
  <c r="G6080" i="4" s="1"/>
  <c r="D559" i="4"/>
  <c r="G6075" i="4" s="1"/>
  <c r="D564" i="4"/>
  <c r="G6070" i="4" s="1"/>
  <c r="D570" i="4"/>
  <c r="G6064" i="4" s="1"/>
  <c r="D584" i="4"/>
  <c r="G6050" i="4" s="1"/>
  <c r="D588" i="4"/>
  <c r="G6046" i="4" s="1"/>
  <c r="D593" i="4"/>
  <c r="G6041" i="4" s="1"/>
  <c r="D594" i="4"/>
  <c r="G6040" i="4" s="1"/>
  <c r="D604" i="4"/>
  <c r="G6030" i="4" s="1"/>
  <c r="D609" i="4"/>
  <c r="G6025" i="4" s="1"/>
  <c r="D610" i="4"/>
  <c r="G6024" i="4" s="1"/>
  <c r="D620" i="4"/>
  <c r="G6014" i="4" s="1"/>
  <c r="D625" i="4"/>
  <c r="G6009" i="4" s="1"/>
  <c r="D626" i="4"/>
  <c r="G6008" i="4" s="1"/>
  <c r="D636" i="4"/>
  <c r="G5998" i="4" s="1"/>
  <c r="D641" i="4"/>
  <c r="G5993" i="4" s="1"/>
  <c r="D642" i="4"/>
  <c r="G5992" i="4" s="1"/>
  <c r="D652" i="4"/>
  <c r="G5982" i="4" s="1"/>
  <c r="D657" i="4"/>
  <c r="G5977" i="4" s="1"/>
  <c r="D658" i="4"/>
  <c r="G5976" i="4" s="1"/>
  <c r="D698" i="4"/>
  <c r="G5936" i="4" s="1"/>
  <c r="D706" i="4"/>
  <c r="G5928" i="4" s="1"/>
  <c r="D714" i="4"/>
  <c r="G5920" i="4" s="1"/>
  <c r="D722" i="4"/>
  <c r="G5912" i="4" s="1"/>
  <c r="D731" i="4"/>
  <c r="G5903" i="4" s="1"/>
  <c r="D734" i="4"/>
  <c r="G5900" i="4" s="1"/>
  <c r="D739" i="4"/>
  <c r="G5895" i="4" s="1"/>
  <c r="D742" i="4"/>
  <c r="G5892" i="4" s="1"/>
  <c r="D747" i="4"/>
  <c r="G5887" i="4" s="1"/>
  <c r="D750" i="4"/>
  <c r="G5884" i="4" s="1"/>
  <c r="D755" i="4"/>
  <c r="G5879" i="4" s="1"/>
  <c r="D758" i="4"/>
  <c r="G5876" i="4" s="1"/>
  <c r="D763" i="4"/>
  <c r="G5871" i="4" s="1"/>
  <c r="D766" i="4"/>
  <c r="G5868" i="4" s="1"/>
  <c r="D771" i="4"/>
  <c r="G5863" i="4" s="1"/>
  <c r="D774" i="4"/>
  <c r="G5860" i="4" s="1"/>
  <c r="D779" i="4"/>
  <c r="G5855" i="4" s="1"/>
  <c r="D782" i="4"/>
  <c r="G5852" i="4" s="1"/>
  <c r="D787" i="4"/>
  <c r="G5847" i="4" s="1"/>
  <c r="D790" i="4"/>
  <c r="G5844" i="4" s="1"/>
  <c r="D795" i="4"/>
  <c r="G5839" i="4" s="1"/>
  <c r="D798" i="4"/>
  <c r="G5836" i="4" s="1"/>
  <c r="D800" i="4"/>
  <c r="G5834" i="4" s="1"/>
  <c r="D805" i="4"/>
  <c r="G5829" i="4" s="1"/>
  <c r="D808" i="4"/>
  <c r="G5826" i="4" s="1"/>
  <c r="D813" i="4"/>
  <c r="G5821" i="4" s="1"/>
  <c r="D816" i="4"/>
  <c r="G5818" i="4" s="1"/>
  <c r="D821" i="4"/>
  <c r="G5813" i="4" s="1"/>
  <c r="D824" i="4"/>
  <c r="G5810" i="4" s="1"/>
  <c r="D829" i="4"/>
  <c r="G5805" i="4" s="1"/>
  <c r="D832" i="4"/>
  <c r="G5802" i="4" s="1"/>
  <c r="D837" i="4"/>
  <c r="G5797" i="4" s="1"/>
  <c r="D840" i="4"/>
  <c r="G5794" i="4" s="1"/>
  <c r="D845" i="4"/>
  <c r="G5789" i="4" s="1"/>
  <c r="D848" i="4"/>
  <c r="G5786" i="4" s="1"/>
  <c r="D853" i="4"/>
  <c r="G5781" i="4" s="1"/>
  <c r="D856" i="4"/>
  <c r="G5778" i="4" s="1"/>
  <c r="D861" i="4"/>
  <c r="G5773" i="4" s="1"/>
  <c r="D864" i="4"/>
  <c r="G5770" i="4" s="1"/>
  <c r="D869" i="4"/>
  <c r="G5765" i="4" s="1"/>
  <c r="D872" i="4"/>
  <c r="G5762" i="4" s="1"/>
  <c r="D877" i="4"/>
  <c r="G5757" i="4" s="1"/>
  <c r="D880" i="4"/>
  <c r="G5754" i="4" s="1"/>
  <c r="D885" i="4"/>
  <c r="G5749" i="4" s="1"/>
  <c r="D888" i="4"/>
  <c r="G5746" i="4" s="1"/>
  <c r="D893" i="4"/>
  <c r="G5741" i="4" s="1"/>
  <c r="D896" i="4"/>
  <c r="G5738" i="4" s="1"/>
  <c r="D901" i="4"/>
  <c r="G5733" i="4" s="1"/>
  <c r="D904" i="4"/>
  <c r="G5730" i="4" s="1"/>
  <c r="D909" i="4"/>
  <c r="G5725" i="4" s="1"/>
  <c r="D912" i="4"/>
  <c r="G5722" i="4" s="1"/>
  <c r="D8" i="4"/>
  <c r="G6626" i="4" s="1"/>
  <c r="D12" i="4"/>
  <c r="G6622" i="4" s="1"/>
  <c r="D18" i="4"/>
  <c r="G6616" i="4" s="1"/>
  <c r="D21" i="4"/>
  <c r="G6613" i="4" s="1"/>
  <c r="D24" i="4"/>
  <c r="G6610" i="4" s="1"/>
  <c r="D30" i="4"/>
  <c r="G6604" i="4" s="1"/>
  <c r="D41" i="4"/>
  <c r="G6593" i="4" s="1"/>
  <c r="D44" i="4"/>
  <c r="G6590" i="4" s="1"/>
  <c r="D50" i="4"/>
  <c r="G6584" i="4" s="1"/>
  <c r="D53" i="4"/>
  <c r="G6581" i="4" s="1"/>
  <c r="D56" i="4"/>
  <c r="G6578" i="4" s="1"/>
  <c r="D62" i="4"/>
  <c r="G6572" i="4" s="1"/>
  <c r="D73" i="4"/>
  <c r="G6561" i="4" s="1"/>
  <c r="D76" i="4"/>
  <c r="G6558" i="4" s="1"/>
  <c r="D82" i="4"/>
  <c r="G6552" i="4" s="1"/>
  <c r="D85" i="4"/>
  <c r="G6549" i="4" s="1"/>
  <c r="D88" i="4"/>
  <c r="G6546" i="4" s="1"/>
  <c r="D94" i="4"/>
  <c r="G6540" i="4" s="1"/>
  <c r="D105" i="4"/>
  <c r="G6529" i="4" s="1"/>
  <c r="D108" i="4"/>
  <c r="G6526" i="4" s="1"/>
  <c r="D114" i="4"/>
  <c r="G6520" i="4" s="1"/>
  <c r="D117" i="4"/>
  <c r="G6517" i="4" s="1"/>
  <c r="D120" i="4"/>
  <c r="G6514" i="4" s="1"/>
  <c r="D126" i="4"/>
  <c r="G6508" i="4" s="1"/>
  <c r="D137" i="4"/>
  <c r="G6497" i="4" s="1"/>
  <c r="D140" i="4"/>
  <c r="G6494" i="4" s="1"/>
  <c r="D146" i="4"/>
  <c r="G6488" i="4" s="1"/>
  <c r="D154" i="4"/>
  <c r="G6480" i="4" s="1"/>
  <c r="D162" i="4"/>
  <c r="G6472" i="4" s="1"/>
  <c r="D170" i="4"/>
  <c r="G6464" i="4" s="1"/>
  <c r="D176" i="4"/>
  <c r="G6458" i="4" s="1"/>
  <c r="D180" i="4"/>
  <c r="G6454" i="4" s="1"/>
  <c r="D184" i="4"/>
  <c r="G6450" i="4" s="1"/>
  <c r="D188" i="4"/>
  <c r="G6446" i="4" s="1"/>
  <c r="D192" i="4"/>
  <c r="G6442" i="4" s="1"/>
  <c r="D196" i="4"/>
  <c r="G6438" i="4" s="1"/>
  <c r="D200" i="4"/>
  <c r="G6434" i="4" s="1"/>
  <c r="D202" i="4"/>
  <c r="G6432" i="4" s="1"/>
  <c r="D204" i="4"/>
  <c r="G6430" i="4" s="1"/>
  <c r="D206" i="4"/>
  <c r="G6428" i="4" s="1"/>
  <c r="D208" i="4"/>
  <c r="G6426" i="4" s="1"/>
  <c r="D210" i="4"/>
  <c r="G6424" i="4" s="1"/>
  <c r="D212" i="4"/>
  <c r="G6422" i="4" s="1"/>
  <c r="D214" i="4"/>
  <c r="G6420" i="4" s="1"/>
  <c r="D216" i="4"/>
  <c r="G6418" i="4" s="1"/>
  <c r="D218" i="4"/>
  <c r="G6416" i="4" s="1"/>
  <c r="D220" i="4"/>
  <c r="G6414" i="4" s="1"/>
  <c r="D222" i="4"/>
  <c r="G6412" i="4" s="1"/>
  <c r="D224" i="4"/>
  <c r="G6410" i="4" s="1"/>
  <c r="D226" i="4"/>
  <c r="G6408" i="4" s="1"/>
  <c r="D228" i="4"/>
  <c r="G6406" i="4" s="1"/>
  <c r="D230" i="4"/>
  <c r="G6404" i="4" s="1"/>
  <c r="D232" i="4"/>
  <c r="G6402" i="4" s="1"/>
  <c r="D234" i="4"/>
  <c r="G6400" i="4" s="1"/>
  <c r="D236" i="4"/>
  <c r="G6398" i="4" s="1"/>
  <c r="D240" i="4"/>
  <c r="G6394" i="4" s="1"/>
  <c r="D242" i="4"/>
  <c r="G6392" i="4" s="1"/>
  <c r="D246" i="4"/>
  <c r="G6388" i="4" s="1"/>
  <c r="D257" i="4"/>
  <c r="G6377" i="4" s="1"/>
  <c r="D259" i="4"/>
  <c r="G6375" i="4" s="1"/>
  <c r="D261" i="4"/>
  <c r="G6373" i="4" s="1"/>
  <c r="D263" i="4"/>
  <c r="G6371" i="4" s="1"/>
  <c r="D268" i="4"/>
  <c r="G6366" i="4" s="1"/>
  <c r="D273" i="4"/>
  <c r="G6361" i="4" s="1"/>
  <c r="D275" i="4"/>
  <c r="G6359" i="4" s="1"/>
  <c r="D278" i="4"/>
  <c r="G6356" i="4" s="1"/>
  <c r="D285" i="4"/>
  <c r="G6349" i="4" s="1"/>
  <c r="D288" i="4"/>
  <c r="G6346" i="4" s="1"/>
  <c r="D290" i="4"/>
  <c r="G6344" i="4" s="1"/>
  <c r="D295" i="4"/>
  <c r="G6339" i="4" s="1"/>
  <c r="D297" i="4"/>
  <c r="G6337" i="4" s="1"/>
  <c r="D299" i="4"/>
  <c r="G6335" i="4" s="1"/>
  <c r="D301" i="4"/>
  <c r="G6333" i="4" s="1"/>
  <c r="D303" i="4"/>
  <c r="G6331" i="4" s="1"/>
  <c r="D305" i="4"/>
  <c r="G6329" i="4" s="1"/>
  <c r="D307" i="4"/>
  <c r="G6327" i="4" s="1"/>
  <c r="D309" i="4"/>
  <c r="G6325" i="4" s="1"/>
  <c r="D311" i="4"/>
  <c r="G6323" i="4" s="1"/>
  <c r="D313" i="4"/>
  <c r="G6321" i="4" s="1"/>
  <c r="D315" i="4"/>
  <c r="G6319" i="4" s="1"/>
  <c r="D317" i="4"/>
  <c r="G6317" i="4" s="1"/>
  <c r="D319" i="4"/>
  <c r="G6315" i="4" s="1"/>
  <c r="D321" i="4"/>
  <c r="G6313" i="4" s="1"/>
  <c r="D323" i="4"/>
  <c r="G6311" i="4" s="1"/>
  <c r="D325" i="4"/>
  <c r="G6309" i="4" s="1"/>
  <c r="D327" i="4"/>
  <c r="G6307" i="4" s="1"/>
  <c r="D329" i="4"/>
  <c r="G6305" i="4" s="1"/>
  <c r="D331" i="4"/>
  <c r="G6303" i="4" s="1"/>
  <c r="D333" i="4"/>
  <c r="G6301" i="4" s="1"/>
  <c r="D335" i="4"/>
  <c r="G6299" i="4" s="1"/>
  <c r="D337" i="4"/>
  <c r="G6297" i="4" s="1"/>
  <c r="D339" i="4"/>
  <c r="G6295" i="4" s="1"/>
  <c r="D341" i="4"/>
  <c r="G6293" i="4" s="1"/>
  <c r="D343" i="4"/>
  <c r="G6291" i="4" s="1"/>
  <c r="D345" i="4"/>
  <c r="G6289" i="4" s="1"/>
  <c r="D347" i="4"/>
  <c r="G6287" i="4" s="1"/>
  <c r="D349" i="4"/>
  <c r="G6285" i="4" s="1"/>
  <c r="D351" i="4"/>
  <c r="G6283" i="4" s="1"/>
  <c r="D353" i="4"/>
  <c r="G6281" i="4" s="1"/>
  <c r="D355" i="4"/>
  <c r="G6279" i="4" s="1"/>
  <c r="D357" i="4"/>
  <c r="G6277" i="4" s="1"/>
  <c r="D359" i="4"/>
  <c r="G6275" i="4" s="1"/>
  <c r="D361" i="4"/>
  <c r="G6273" i="4" s="1"/>
  <c r="D363" i="4"/>
  <c r="G6271" i="4" s="1"/>
  <c r="D365" i="4"/>
  <c r="G6269" i="4" s="1"/>
  <c r="D367" i="4"/>
  <c r="G6267" i="4" s="1"/>
  <c r="D369" i="4"/>
  <c r="G6265" i="4" s="1"/>
  <c r="D371" i="4"/>
  <c r="G6263" i="4" s="1"/>
  <c r="D373" i="4"/>
  <c r="G6261" i="4" s="1"/>
  <c r="D375" i="4"/>
  <c r="G6259" i="4" s="1"/>
  <c r="D378" i="4"/>
  <c r="G6256" i="4" s="1"/>
  <c r="D383" i="4"/>
  <c r="G6251" i="4" s="1"/>
  <c r="D386" i="4"/>
  <c r="G6248" i="4" s="1"/>
  <c r="D391" i="4"/>
  <c r="G6243" i="4" s="1"/>
  <c r="D394" i="4"/>
  <c r="G6240" i="4" s="1"/>
  <c r="D399" i="4"/>
  <c r="G6235" i="4" s="1"/>
  <c r="D402" i="4"/>
  <c r="G6232" i="4" s="1"/>
  <c r="D407" i="4"/>
  <c r="G6227" i="4" s="1"/>
  <c r="D410" i="4"/>
  <c r="G6224" i="4" s="1"/>
  <c r="D415" i="4"/>
  <c r="G6219" i="4" s="1"/>
  <c r="D418" i="4"/>
  <c r="G6216" i="4" s="1"/>
  <c r="D423" i="4"/>
  <c r="G6211" i="4" s="1"/>
  <c r="D426" i="4"/>
  <c r="G6208" i="4" s="1"/>
  <c r="D431" i="4"/>
  <c r="G6203" i="4" s="1"/>
  <c r="D434" i="4"/>
  <c r="G6200" i="4" s="1"/>
  <c r="D439" i="4"/>
  <c r="G6195" i="4" s="1"/>
  <c r="D442" i="4"/>
  <c r="G6192" i="4" s="1"/>
  <c r="D447" i="4"/>
  <c r="G6187" i="4" s="1"/>
  <c r="D450" i="4"/>
  <c r="G6184" i="4" s="1"/>
  <c r="D455" i="4"/>
  <c r="G6179" i="4" s="1"/>
  <c r="D458" i="4"/>
  <c r="G6176" i="4" s="1"/>
  <c r="D463" i="4"/>
  <c r="G6171" i="4" s="1"/>
  <c r="D466" i="4"/>
  <c r="G6168" i="4" s="1"/>
  <c r="D471" i="4"/>
  <c r="G6163" i="4" s="1"/>
  <c r="D474" i="4"/>
  <c r="G6160" i="4" s="1"/>
  <c r="D479" i="4"/>
  <c r="G6155" i="4" s="1"/>
  <c r="D482" i="4"/>
  <c r="G6152" i="4" s="1"/>
  <c r="D487" i="4"/>
  <c r="G6147" i="4" s="1"/>
  <c r="D490" i="4"/>
  <c r="G6144" i="4" s="1"/>
  <c r="D495" i="4"/>
  <c r="G6139" i="4" s="1"/>
  <c r="D498" i="4"/>
  <c r="G6136" i="4" s="1"/>
  <c r="D503" i="4"/>
  <c r="G6131" i="4" s="1"/>
  <c r="D508" i="4"/>
  <c r="G6126" i="4" s="1"/>
  <c r="D513" i="4"/>
  <c r="G6121" i="4" s="1"/>
  <c r="D515" i="4"/>
  <c r="G6119" i="4" s="1"/>
  <c r="D518" i="4"/>
  <c r="G6116" i="4" s="1"/>
  <c r="D525" i="4"/>
  <c r="G6109" i="4" s="1"/>
  <c r="D528" i="4"/>
  <c r="G6106" i="4" s="1"/>
  <c r="D530" i="4"/>
  <c r="G6104" i="4" s="1"/>
  <c r="D535" i="4"/>
  <c r="G6099" i="4" s="1"/>
  <c r="D540" i="4"/>
  <c r="G6094" i="4" s="1"/>
  <c r="D545" i="4"/>
  <c r="G6089" i="4" s="1"/>
  <c r="D547" i="4"/>
  <c r="G6087" i="4" s="1"/>
  <c r="D550" i="4"/>
  <c r="G6084" i="4" s="1"/>
  <c r="D557" i="4"/>
  <c r="G6077" i="4" s="1"/>
  <c r="D560" i="4"/>
  <c r="G6074" i="4" s="1"/>
  <c r="D562" i="4"/>
  <c r="G6072" i="4" s="1"/>
  <c r="D566" i="4"/>
  <c r="G6068" i="4" s="1"/>
  <c r="D572" i="4"/>
  <c r="G6062" i="4" s="1"/>
  <c r="D577" i="4"/>
  <c r="G6057" i="4" s="1"/>
  <c r="D578" i="4"/>
  <c r="G6056" i="4" s="1"/>
  <c r="D592" i="4"/>
  <c r="G6042" i="4" s="1"/>
  <c r="D597" i="4"/>
  <c r="G6037" i="4" s="1"/>
  <c r="D598" i="4"/>
  <c r="G6036" i="4" s="1"/>
  <c r="D608" i="4"/>
  <c r="G6026" i="4" s="1"/>
  <c r="D613" i="4"/>
  <c r="G6021" i="4" s="1"/>
  <c r="D614" i="4"/>
  <c r="G6020" i="4" s="1"/>
  <c r="D624" i="4"/>
  <c r="G6010" i="4" s="1"/>
  <c r="D629" i="4"/>
  <c r="G6005" i="4" s="1"/>
  <c r="D630" i="4"/>
  <c r="G6004" i="4" s="1"/>
  <c r="D640" i="4"/>
  <c r="G5994" i="4" s="1"/>
  <c r="D645" i="4"/>
  <c r="G5989" i="4" s="1"/>
  <c r="D646" i="4"/>
  <c r="G5988" i="4" s="1"/>
  <c r="D656" i="4"/>
  <c r="G5978" i="4" s="1"/>
  <c r="D661" i="4"/>
  <c r="G5973" i="4" s="1"/>
  <c r="D662" i="4"/>
  <c r="G5972" i="4" s="1"/>
  <c r="D665" i="4"/>
  <c r="G5969" i="4" s="1"/>
  <c r="D666" i="4"/>
  <c r="G5968" i="4" s="1"/>
  <c r="D669" i="4"/>
  <c r="G5965" i="4" s="1"/>
  <c r="D670" i="4"/>
  <c r="G5964" i="4" s="1"/>
  <c r="D673" i="4"/>
  <c r="G5961" i="4" s="1"/>
  <c r="D674" i="4"/>
  <c r="G5960" i="4" s="1"/>
  <c r="D677" i="4"/>
  <c r="G5957" i="4" s="1"/>
  <c r="D678" i="4"/>
  <c r="G5956" i="4" s="1"/>
  <c r="D681" i="4"/>
  <c r="G5953" i="4" s="1"/>
  <c r="D682" i="4"/>
  <c r="G5952" i="4" s="1"/>
  <c r="D685" i="4"/>
  <c r="G5949" i="4" s="1"/>
  <c r="D686" i="4"/>
  <c r="G5948" i="4" s="1"/>
  <c r="D689" i="4"/>
  <c r="G5945" i="4" s="1"/>
  <c r="D690" i="4"/>
  <c r="G5944" i="4" s="1"/>
  <c r="D693" i="4"/>
  <c r="G5941" i="4" s="1"/>
  <c r="D694" i="4"/>
  <c r="G5940" i="4" s="1"/>
  <c r="D697" i="4"/>
  <c r="G5937" i="4" s="1"/>
  <c r="D700" i="4"/>
  <c r="G5934" i="4" s="1"/>
  <c r="D705" i="4"/>
  <c r="G5929" i="4" s="1"/>
  <c r="D708" i="4"/>
  <c r="G5926" i="4" s="1"/>
  <c r="D713" i="4"/>
  <c r="G5921" i="4" s="1"/>
  <c r="D716" i="4"/>
  <c r="G5918" i="4" s="1"/>
  <c r="D721" i="4"/>
  <c r="G5913" i="4" s="1"/>
  <c r="D724" i="4"/>
  <c r="G5910" i="4" s="1"/>
  <c r="D729" i="4"/>
  <c r="G5905" i="4" s="1"/>
  <c r="D732" i="4"/>
  <c r="G5902" i="4" s="1"/>
  <c r="D737" i="4"/>
  <c r="G5897" i="4" s="1"/>
  <c r="D740" i="4"/>
  <c r="G5894" i="4" s="1"/>
  <c r="D745" i="4"/>
  <c r="G5889" i="4" s="1"/>
  <c r="D748" i="4"/>
  <c r="G5886" i="4" s="1"/>
  <c r="D753" i="4"/>
  <c r="G5881" i="4" s="1"/>
  <c r="D756" i="4"/>
  <c r="G5878" i="4" s="1"/>
  <c r="D761" i="4"/>
  <c r="G5873" i="4" s="1"/>
  <c r="D764" i="4"/>
  <c r="G5870" i="4" s="1"/>
  <c r="D769" i="4"/>
  <c r="G5865" i="4" s="1"/>
  <c r="D772" i="4"/>
  <c r="G5862" i="4" s="1"/>
  <c r="D777" i="4"/>
  <c r="G5857" i="4" s="1"/>
  <c r="D780" i="4"/>
  <c r="G5854" i="4" s="1"/>
  <c r="D785" i="4"/>
  <c r="G5849" i="4" s="1"/>
  <c r="D788" i="4"/>
  <c r="G5846" i="4" s="1"/>
  <c r="D793" i="4"/>
  <c r="G5841" i="4" s="1"/>
  <c r="D796" i="4"/>
  <c r="G5838" i="4" s="1"/>
  <c r="D803" i="4"/>
  <c r="G5831" i="4" s="1"/>
  <c r="D806" i="4"/>
  <c r="G5828" i="4" s="1"/>
  <c r="D811" i="4"/>
  <c r="G5823" i="4" s="1"/>
  <c r="D814" i="4"/>
  <c r="G5820" i="4" s="1"/>
  <c r="D819" i="4"/>
  <c r="G5815" i="4" s="1"/>
  <c r="D822" i="4"/>
  <c r="G5812" i="4" s="1"/>
  <c r="D827" i="4"/>
  <c r="G5807" i="4" s="1"/>
  <c r="D830" i="4"/>
  <c r="G5804" i="4" s="1"/>
  <c r="D835" i="4"/>
  <c r="G5799" i="4" s="1"/>
  <c r="D838" i="4"/>
  <c r="G5796" i="4" s="1"/>
  <c r="D843" i="4"/>
  <c r="G5791" i="4" s="1"/>
  <c r="D846" i="4"/>
  <c r="G5788" i="4" s="1"/>
  <c r="D851" i="4"/>
  <c r="G5783" i="4" s="1"/>
  <c r="D854" i="4"/>
  <c r="G5780" i="4" s="1"/>
  <c r="D859" i="4"/>
  <c r="G5775" i="4" s="1"/>
  <c r="D862" i="4"/>
  <c r="G5772" i="4" s="1"/>
  <c r="D867" i="4"/>
  <c r="G5767" i="4" s="1"/>
  <c r="D870" i="4"/>
  <c r="G5764" i="4" s="1"/>
  <c r="D875" i="4"/>
  <c r="G5759" i="4" s="1"/>
  <c r="D878" i="4"/>
  <c r="G5756" i="4" s="1"/>
  <c r="D883" i="4"/>
  <c r="G5751" i="4" s="1"/>
  <c r="D886" i="4"/>
  <c r="G5748" i="4" s="1"/>
  <c r="D891" i="4"/>
  <c r="G5743" i="4" s="1"/>
  <c r="D894" i="4"/>
  <c r="G5740" i="4" s="1"/>
  <c r="D899" i="4"/>
  <c r="G5735" i="4" s="1"/>
  <c r="D902" i="4"/>
  <c r="G5732" i="4" s="1"/>
  <c r="D907" i="4"/>
  <c r="G5727" i="4" s="1"/>
  <c r="D910" i="4"/>
  <c r="G5724" i="4" s="1"/>
  <c r="D915" i="4"/>
  <c r="G5719" i="4" s="1"/>
  <c r="D6" i="4"/>
  <c r="G6628" i="4" s="1"/>
  <c r="D7" i="4"/>
  <c r="G6627" i="4" s="1"/>
  <c r="D1093" i="4"/>
  <c r="G5541" i="4" s="1"/>
  <c r="D1095" i="4"/>
  <c r="G5539" i="4" s="1"/>
  <c r="D1103" i="4"/>
  <c r="G5531" i="4" s="1"/>
  <c r="D1110" i="4"/>
  <c r="G5524" i="4" s="1"/>
  <c r="D1118" i="4"/>
  <c r="G5516" i="4" s="1"/>
  <c r="D1126" i="4"/>
  <c r="G5508" i="4" s="1"/>
  <c r="D1134" i="4"/>
  <c r="G5500" i="4" s="1"/>
  <c r="D1142" i="4"/>
  <c r="G5492" i="4" s="1"/>
  <c r="D1150" i="4"/>
  <c r="G5484" i="4" s="1"/>
  <c r="D1158" i="4"/>
  <c r="G5476" i="4" s="1"/>
  <c r="D1167" i="4"/>
  <c r="G5467" i="4" s="1"/>
  <c r="D1175" i="4"/>
  <c r="G5459" i="4" s="1"/>
  <c r="D1183" i="4"/>
  <c r="G5451" i="4" s="1"/>
  <c r="D1191" i="4"/>
  <c r="G5443" i="4" s="1"/>
  <c r="D1199" i="4"/>
  <c r="G5435" i="4" s="1"/>
  <c r="D1207" i="4"/>
  <c r="G5427" i="4" s="1"/>
  <c r="D1215" i="4"/>
  <c r="G5419" i="4" s="1"/>
  <c r="D1223" i="4"/>
  <c r="G5411" i="4" s="1"/>
  <c r="D1231" i="4"/>
  <c r="G5403" i="4" s="1"/>
  <c r="D1234" i="4"/>
  <c r="G5400" i="4" s="1"/>
  <c r="D1236" i="4"/>
  <c r="G5398" i="4" s="1"/>
  <c r="D1241" i="4"/>
  <c r="G5393" i="4" s="1"/>
  <c r="D1242" i="4"/>
  <c r="G5392" i="4" s="1"/>
  <c r="D1244" i="4"/>
  <c r="G5390" i="4" s="1"/>
  <c r="D1249" i="4"/>
  <c r="G5385" i="4" s="1"/>
  <c r="D1250" i="4"/>
  <c r="G5384" i="4" s="1"/>
  <c r="D1252" i="4"/>
  <c r="G5382" i="4" s="1"/>
  <c r="D1257" i="4"/>
  <c r="G5377" i="4" s="1"/>
  <c r="D1258" i="4"/>
  <c r="G5376" i="4" s="1"/>
  <c r="D1259" i="4"/>
  <c r="G5375" i="4" s="1"/>
  <c r="D1260" i="4"/>
  <c r="G5374" i="4" s="1"/>
  <c r="D1265" i="4"/>
  <c r="G5369" i="4" s="1"/>
  <c r="D1266" i="4"/>
  <c r="G5368" i="4" s="1"/>
  <c r="D1267" i="4"/>
  <c r="G5367" i="4" s="1"/>
  <c r="D1268" i="4"/>
  <c r="G5366" i="4" s="1"/>
  <c r="D1273" i="4"/>
  <c r="G5361" i="4" s="1"/>
  <c r="D1274" i="4"/>
  <c r="G5360" i="4" s="1"/>
  <c r="D1275" i="4"/>
  <c r="G5359" i="4" s="1"/>
  <c r="D1276" i="4"/>
  <c r="G5358" i="4" s="1"/>
  <c r="D1281" i="4"/>
  <c r="G5353" i="4" s="1"/>
  <c r="D1282" i="4"/>
  <c r="G5352" i="4" s="1"/>
  <c r="D1283" i="4"/>
  <c r="G5351" i="4" s="1"/>
  <c r="D1284" i="4"/>
  <c r="G5350" i="4" s="1"/>
  <c r="D1289" i="4"/>
  <c r="G5345" i="4" s="1"/>
  <c r="D1290" i="4"/>
  <c r="G5344" i="4" s="1"/>
  <c r="D1291" i="4"/>
  <c r="G5343" i="4" s="1"/>
  <c r="D1292" i="4"/>
  <c r="G5342" i="4" s="1"/>
  <c r="D1297" i="4"/>
  <c r="G5337" i="4" s="1"/>
  <c r="D1298" i="4"/>
  <c r="G5336" i="4" s="1"/>
  <c r="D1299" i="4"/>
  <c r="G5335" i="4" s="1"/>
  <c r="D1300" i="4"/>
  <c r="G5334" i="4" s="1"/>
  <c r="D1305" i="4"/>
  <c r="G5329" i="4" s="1"/>
  <c r="D1306" i="4"/>
  <c r="G5328" i="4" s="1"/>
  <c r="D1307" i="4"/>
  <c r="G5327" i="4" s="1"/>
  <c r="D1308" i="4"/>
  <c r="G5326" i="4" s="1"/>
  <c r="D1313" i="4"/>
  <c r="G5321" i="4" s="1"/>
  <c r="D1314" i="4"/>
  <c r="G5320" i="4" s="1"/>
  <c r="D1315" i="4"/>
  <c r="G5319" i="4" s="1"/>
  <c r="D1316" i="4"/>
  <c r="G5318" i="4" s="1"/>
  <c r="D1321" i="4"/>
  <c r="G5313" i="4" s="1"/>
  <c r="D1322" i="4"/>
  <c r="G5312" i="4" s="1"/>
  <c r="D1323" i="4"/>
  <c r="G5311" i="4" s="1"/>
  <c r="D1324" i="4"/>
  <c r="G5310" i="4" s="1"/>
  <c r="D1329" i="4"/>
  <c r="G5305" i="4" s="1"/>
  <c r="D1330" i="4"/>
  <c r="G5304" i="4" s="1"/>
  <c r="D1331" i="4"/>
  <c r="G5303" i="4" s="1"/>
  <c r="D1332" i="4"/>
  <c r="G5302" i="4" s="1"/>
  <c r="D1337" i="4"/>
  <c r="G5297" i="4" s="1"/>
  <c r="D1338" i="4"/>
  <c r="G5296" i="4" s="1"/>
  <c r="D1339" i="4"/>
  <c r="G5295" i="4" s="1"/>
  <c r="D1340" i="4"/>
  <c r="G5294" i="4" s="1"/>
  <c r="D1345" i="4"/>
  <c r="G5289" i="4" s="1"/>
  <c r="D1346" i="4"/>
  <c r="G5288" i="4" s="1"/>
  <c r="D1347" i="4"/>
  <c r="G5287" i="4" s="1"/>
  <c r="D1348" i="4"/>
  <c r="G5286" i="4" s="1"/>
  <c r="D1354" i="4"/>
  <c r="G5280" i="4" s="1"/>
  <c r="D1355" i="4"/>
  <c r="G5279" i="4" s="1"/>
  <c r="D1356" i="4"/>
  <c r="G5278" i="4" s="1"/>
  <c r="D1366" i="4"/>
  <c r="G5268" i="4" s="1"/>
  <c r="D1367" i="4"/>
  <c r="G5267" i="4" s="1"/>
  <c r="D1368" i="4"/>
  <c r="G5266" i="4" s="1"/>
  <c r="D1378" i="4"/>
  <c r="G5256" i="4" s="1"/>
  <c r="D1387" i="4"/>
  <c r="G5247" i="4" s="1"/>
  <c r="D1388" i="4"/>
  <c r="G5246" i="4" s="1"/>
  <c r="D1390" i="4"/>
  <c r="G5244" i="4" s="1"/>
  <c r="D1399" i="4"/>
  <c r="G5235" i="4" s="1"/>
  <c r="D1400" i="4"/>
  <c r="G5234" i="4" s="1"/>
  <c r="D1410" i="4"/>
  <c r="G5224" i="4" s="1"/>
  <c r="D1418" i="4"/>
  <c r="G5216" i="4" s="1"/>
  <c r="D1420" i="4"/>
  <c r="G5214" i="4" s="1"/>
  <c r="D1427" i="4"/>
  <c r="G5207" i="4" s="1"/>
  <c r="D1430" i="4"/>
  <c r="G5204" i="4" s="1"/>
  <c r="D1432" i="4"/>
  <c r="G5202" i="4" s="1"/>
  <c r="D1439" i="4"/>
  <c r="G5195" i="4" s="1"/>
  <c r="D1450" i="4"/>
  <c r="G5184" i="4" s="1"/>
  <c r="D1452" i="4"/>
  <c r="G5182" i="4" s="1"/>
  <c r="D1459" i="4"/>
  <c r="G5175" i="4" s="1"/>
  <c r="D1462" i="4"/>
  <c r="G5172" i="4" s="1"/>
  <c r="D1464" i="4"/>
  <c r="G5170" i="4" s="1"/>
  <c r="D1471" i="4"/>
  <c r="G5163" i="4" s="1"/>
  <c r="D1482" i="4"/>
  <c r="G5152" i="4" s="1"/>
  <c r="D1484" i="4"/>
  <c r="G5150" i="4" s="1"/>
  <c r="D1491" i="4"/>
  <c r="G5143" i="4" s="1"/>
  <c r="D1494" i="4"/>
  <c r="G5140" i="4" s="1"/>
  <c r="D1496" i="4"/>
  <c r="G5138" i="4" s="1"/>
  <c r="D1503" i="4"/>
  <c r="G5131" i="4" s="1"/>
  <c r="D1514" i="4"/>
  <c r="G5120" i="4" s="1"/>
  <c r="D1516" i="4"/>
  <c r="G5118" i="4" s="1"/>
  <c r="D1523" i="4"/>
  <c r="G5111" i="4" s="1"/>
  <c r="D1526" i="4"/>
  <c r="G5108" i="4" s="1"/>
  <c r="D1528" i="4"/>
  <c r="G5106" i="4" s="1"/>
  <c r="D1535" i="4"/>
  <c r="G5099" i="4" s="1"/>
  <c r="D1543" i="4"/>
  <c r="G5091" i="4" s="1"/>
  <c r="D1547" i="4"/>
  <c r="G5087" i="4" s="1"/>
  <c r="D1555" i="4"/>
  <c r="G5079" i="4" s="1"/>
  <c r="D1563" i="4"/>
  <c r="G5071" i="4" s="1"/>
  <c r="D1571" i="4"/>
  <c r="G5063" i="4" s="1"/>
  <c r="D1581" i="4"/>
  <c r="G5053" i="4" s="1"/>
  <c r="D1582" i="4"/>
  <c r="G5052" i="4" s="1"/>
  <c r="D1584" i="4"/>
  <c r="G5050" i="4" s="1"/>
  <c r="D1599" i="4"/>
  <c r="G5035" i="4" s="1"/>
  <c r="D1607" i="4"/>
  <c r="G5027" i="4" s="1"/>
  <c r="D1609" i="4"/>
  <c r="G5025" i="4" s="1"/>
  <c r="D1610" i="4"/>
  <c r="G5024" i="4" s="1"/>
  <c r="D1612" i="4"/>
  <c r="G5022" i="4" s="1"/>
  <c r="D1617" i="4"/>
  <c r="G5017" i="4" s="1"/>
  <c r="D1618" i="4"/>
  <c r="G5016" i="4" s="1"/>
  <c r="D1620" i="4"/>
  <c r="G5014" i="4" s="1"/>
  <c r="D1625" i="4"/>
  <c r="G5009" i="4" s="1"/>
  <c r="D1626" i="4"/>
  <c r="G5008" i="4" s="1"/>
  <c r="D1628" i="4"/>
  <c r="G5006" i="4" s="1"/>
  <c r="D1633" i="4"/>
  <c r="G5001" i="4" s="1"/>
  <c r="D1634" i="4"/>
  <c r="G5000" i="4" s="1"/>
  <c r="D1636" i="4"/>
  <c r="G4998" i="4" s="1"/>
  <c r="D1641" i="4"/>
  <c r="G4993" i="4" s="1"/>
  <c r="D1642" i="4"/>
  <c r="G4992" i="4" s="1"/>
  <c r="D1644" i="4"/>
  <c r="G4990" i="4" s="1"/>
  <c r="D1649" i="4"/>
  <c r="G4985" i="4" s="1"/>
  <c r="D1650" i="4"/>
  <c r="G4984" i="4" s="1"/>
  <c r="D1652" i="4"/>
  <c r="G4982" i="4" s="1"/>
  <c r="D1657" i="4"/>
  <c r="G4977" i="4" s="1"/>
  <c r="D1658" i="4"/>
  <c r="G4976" i="4" s="1"/>
  <c r="D1660" i="4"/>
  <c r="G4974" i="4" s="1"/>
  <c r="D1665" i="4"/>
  <c r="G4969" i="4" s="1"/>
  <c r="D1666" i="4"/>
  <c r="G4968" i="4" s="1"/>
  <c r="D1668" i="4"/>
  <c r="G4966" i="4" s="1"/>
  <c r="D1674" i="4"/>
  <c r="G4960" i="4" s="1"/>
  <c r="D1676" i="4"/>
  <c r="G4958" i="4" s="1"/>
  <c r="D1683" i="4"/>
  <c r="G4951" i="4" s="1"/>
  <c r="D1691" i="4"/>
  <c r="G4943" i="4" s="1"/>
  <c r="D1694" i="4"/>
  <c r="G4940" i="4" s="1"/>
  <c r="D1696" i="4"/>
  <c r="G4938" i="4" s="1"/>
  <c r="D1702" i="4"/>
  <c r="G4932" i="4" s="1"/>
  <c r="D1704" i="4"/>
  <c r="G4930" i="4" s="1"/>
  <c r="D1102" i="4"/>
  <c r="G5532" i="4" s="1"/>
  <c r="D1104" i="4"/>
  <c r="G5530" i="4" s="1"/>
  <c r="D1166" i="4"/>
  <c r="G5468" i="4" s="1"/>
  <c r="D1168" i="4"/>
  <c r="G5466" i="4" s="1"/>
  <c r="D1174" i="4"/>
  <c r="G5460" i="4" s="1"/>
  <c r="D1176" i="4"/>
  <c r="G5458" i="4" s="1"/>
  <c r="D1182" i="4"/>
  <c r="G5452" i="4" s="1"/>
  <c r="D1184" i="4"/>
  <c r="G5450" i="4" s="1"/>
  <c r="D1190" i="4"/>
  <c r="G5444" i="4" s="1"/>
  <c r="D1192" i="4"/>
  <c r="G5442" i="4" s="1"/>
  <c r="D1198" i="4"/>
  <c r="G5436" i="4" s="1"/>
  <c r="D1200" i="4"/>
  <c r="G5434" i="4" s="1"/>
  <c r="D1206" i="4"/>
  <c r="G5428" i="4" s="1"/>
  <c r="D1208" i="4"/>
  <c r="G5426" i="4" s="1"/>
  <c r="D1214" i="4"/>
  <c r="G5420" i="4" s="1"/>
  <c r="D1216" i="4"/>
  <c r="G5418" i="4" s="1"/>
  <c r="D1222" i="4"/>
  <c r="G5412" i="4" s="1"/>
  <c r="D1224" i="4"/>
  <c r="G5410" i="4" s="1"/>
  <c r="D1230" i="4"/>
  <c r="G5404" i="4" s="1"/>
  <c r="D1232" i="4"/>
  <c r="G5402" i="4" s="1"/>
  <c r="D1362" i="4"/>
  <c r="G5272" i="4" s="1"/>
  <c r="D1363" i="4"/>
  <c r="G5271" i="4" s="1"/>
  <c r="D1364" i="4"/>
  <c r="G5270" i="4" s="1"/>
  <c r="D1375" i="4"/>
  <c r="G5259" i="4" s="1"/>
  <c r="D1376" i="4"/>
  <c r="G5258" i="4" s="1"/>
  <c r="D1395" i="4"/>
  <c r="G5239" i="4" s="1"/>
  <c r="D1396" i="4"/>
  <c r="G5238" i="4" s="1"/>
  <c r="D1407" i="4"/>
  <c r="G5227" i="4" s="1"/>
  <c r="D1408" i="4"/>
  <c r="G5226" i="4" s="1"/>
  <c r="D1426" i="4"/>
  <c r="G5208" i="4" s="1"/>
  <c r="D1428" i="4"/>
  <c r="G5206" i="4" s="1"/>
  <c r="D1438" i="4"/>
  <c r="G5196" i="4" s="1"/>
  <c r="D1440" i="4"/>
  <c r="G5194" i="4" s="1"/>
  <c r="D1458" i="4"/>
  <c r="G5176" i="4" s="1"/>
  <c r="D1460" i="4"/>
  <c r="G5174" i="4" s="1"/>
  <c r="D1470" i="4"/>
  <c r="G5164" i="4" s="1"/>
  <c r="D1472" i="4"/>
  <c r="G5162" i="4" s="1"/>
  <c r="D1490" i="4"/>
  <c r="G5144" i="4" s="1"/>
  <c r="D1492" i="4"/>
  <c r="G5142" i="4" s="1"/>
  <c r="D1502" i="4"/>
  <c r="G5132" i="4" s="1"/>
  <c r="D1504" i="4"/>
  <c r="G5130" i="4" s="1"/>
  <c r="D1522" i="4"/>
  <c r="G5112" i="4" s="1"/>
  <c r="D1524" i="4"/>
  <c r="G5110" i="4" s="1"/>
  <c r="D1534" i="4"/>
  <c r="G5100" i="4" s="1"/>
  <c r="D1536" i="4"/>
  <c r="G5098" i="4" s="1"/>
  <c r="D1546" i="4"/>
  <c r="G5088" i="4" s="1"/>
  <c r="D1548" i="4"/>
  <c r="G5086" i="4" s="1"/>
  <c r="D1554" i="4"/>
  <c r="G5080" i="4" s="1"/>
  <c r="D1556" i="4"/>
  <c r="G5078" i="4" s="1"/>
  <c r="D1562" i="4"/>
  <c r="G5072" i="4" s="1"/>
  <c r="D1564" i="4"/>
  <c r="G5070" i="4" s="1"/>
  <c r="D1570" i="4"/>
  <c r="G5064" i="4" s="1"/>
  <c r="D1572" i="4"/>
  <c r="G5062" i="4" s="1"/>
  <c r="D1590" i="4"/>
  <c r="G5044" i="4" s="1"/>
  <c r="D1592" i="4"/>
  <c r="G5042" i="4" s="1"/>
  <c r="D1598" i="4"/>
  <c r="G5036" i="4" s="1"/>
  <c r="D1600" i="4"/>
  <c r="G5034" i="4" s="1"/>
  <c r="D1682" i="4"/>
  <c r="G4952" i="4" s="1"/>
  <c r="D1684" i="4"/>
  <c r="G4950" i="4" s="1"/>
  <c r="D1690" i="4"/>
  <c r="G4944" i="4" s="1"/>
  <c r="D1692" i="4"/>
  <c r="G4942" i="4" s="1"/>
  <c r="D15" i="4"/>
  <c r="G6619" i="4" s="1"/>
  <c r="D19" i="4"/>
  <c r="G6615" i="4" s="1"/>
  <c r="D23" i="4"/>
  <c r="G6611" i="4" s="1"/>
  <c r="D27" i="4"/>
  <c r="G6607" i="4" s="1"/>
  <c r="D31" i="4"/>
  <c r="G6603" i="4" s="1"/>
  <c r="D35" i="4"/>
  <c r="G6599" i="4" s="1"/>
  <c r="D39" i="4"/>
  <c r="G6595" i="4" s="1"/>
  <c r="D43" i="4"/>
  <c r="G6591" i="4" s="1"/>
  <c r="D47" i="4"/>
  <c r="G6587" i="4" s="1"/>
  <c r="D51" i="4"/>
  <c r="G6583" i="4" s="1"/>
  <c r="D55" i="4"/>
  <c r="G6579" i="4" s="1"/>
  <c r="D59" i="4"/>
  <c r="G6575" i="4" s="1"/>
  <c r="D63" i="4"/>
  <c r="G6571" i="4" s="1"/>
  <c r="D67" i="4"/>
  <c r="G6567" i="4" s="1"/>
  <c r="D71" i="4"/>
  <c r="G6563" i="4" s="1"/>
  <c r="D75" i="4"/>
  <c r="G6559" i="4" s="1"/>
  <c r="D79" i="4"/>
  <c r="G6555" i="4" s="1"/>
  <c r="D83" i="4"/>
  <c r="G6551" i="4" s="1"/>
  <c r="D87" i="4"/>
  <c r="G6547" i="4" s="1"/>
  <c r="D91" i="4"/>
  <c r="G6543" i="4" s="1"/>
  <c r="D95" i="4"/>
  <c r="G6539" i="4" s="1"/>
  <c r="D99" i="4"/>
  <c r="G6535" i="4" s="1"/>
  <c r="D103" i="4"/>
  <c r="G6531" i="4" s="1"/>
  <c r="D107" i="4"/>
  <c r="G6527" i="4" s="1"/>
  <c r="D111" i="4"/>
  <c r="G6523" i="4" s="1"/>
  <c r="D115" i="4"/>
  <c r="G6519" i="4" s="1"/>
  <c r="D119" i="4"/>
  <c r="G6515" i="4" s="1"/>
  <c r="D123" i="4"/>
  <c r="G6511" i="4" s="1"/>
  <c r="D127" i="4"/>
  <c r="G6507" i="4" s="1"/>
  <c r="D131" i="4"/>
  <c r="G6503" i="4" s="1"/>
  <c r="D135" i="4"/>
  <c r="G6499" i="4" s="1"/>
  <c r="D139" i="4"/>
  <c r="G6495" i="4" s="1"/>
  <c r="D143" i="4"/>
  <c r="G6491" i="4" s="1"/>
  <c r="D147" i="4"/>
  <c r="G6487" i="4" s="1"/>
  <c r="D151" i="4"/>
  <c r="G6483" i="4" s="1"/>
  <c r="D155" i="4"/>
  <c r="G6479" i="4" s="1"/>
  <c r="D159" i="4"/>
  <c r="G6475" i="4" s="1"/>
  <c r="D163" i="4"/>
  <c r="G6471" i="4" s="1"/>
  <c r="D167" i="4"/>
  <c r="G6467" i="4" s="1"/>
  <c r="D171" i="4"/>
  <c r="G6463" i="4" s="1"/>
  <c r="D175" i="4"/>
  <c r="G6459" i="4" s="1"/>
  <c r="D179" i="4"/>
  <c r="G6455" i="4" s="1"/>
  <c r="D183" i="4"/>
  <c r="G6451" i="4" s="1"/>
  <c r="D187" i="4"/>
  <c r="G6447" i="4" s="1"/>
  <c r="D191" i="4"/>
  <c r="G6443" i="4" s="1"/>
  <c r="D195" i="4"/>
  <c r="G6439" i="4" s="1"/>
  <c r="D199" i="4"/>
  <c r="G6435" i="4" s="1"/>
  <c r="D567" i="4"/>
  <c r="G6067" i="4" s="1"/>
  <c r="D571" i="4"/>
  <c r="G6063" i="4" s="1"/>
  <c r="D575" i="4"/>
  <c r="G6059" i="4" s="1"/>
  <c r="D579" i="4"/>
  <c r="G6055" i="4" s="1"/>
  <c r="D583" i="4"/>
  <c r="G6051" i="4" s="1"/>
  <c r="D587" i="4"/>
  <c r="G6047" i="4" s="1"/>
  <c r="D591" i="4"/>
  <c r="G6043" i="4" s="1"/>
  <c r="D595" i="4"/>
  <c r="G6039" i="4" s="1"/>
  <c r="D599" i="4"/>
  <c r="G6035" i="4" s="1"/>
  <c r="D603" i="4"/>
  <c r="G6031" i="4" s="1"/>
  <c r="D607" i="4"/>
  <c r="G6027" i="4" s="1"/>
  <c r="D611" i="4"/>
  <c r="G6023" i="4" s="1"/>
  <c r="D615" i="4"/>
  <c r="G6019" i="4" s="1"/>
  <c r="D619" i="4"/>
  <c r="G6015" i="4" s="1"/>
  <c r="D623" i="4"/>
  <c r="G6011" i="4" s="1"/>
  <c r="D627" i="4"/>
  <c r="G6007" i="4" s="1"/>
  <c r="D631" i="4"/>
  <c r="G6003" i="4" s="1"/>
  <c r="D635" i="4"/>
  <c r="G5999" i="4" s="1"/>
  <c r="D639" i="4"/>
  <c r="G5995" i="4" s="1"/>
  <c r="D643" i="4"/>
  <c r="G5991" i="4" s="1"/>
  <c r="D647" i="4"/>
  <c r="G5987" i="4" s="1"/>
  <c r="D651" i="4"/>
  <c r="G5983" i="4" s="1"/>
  <c r="D655" i="4"/>
  <c r="G5979" i="4" s="1"/>
  <c r="D659" i="4"/>
  <c r="G5975" i="4" s="1"/>
  <c r="D663" i="4"/>
  <c r="G5971" i="4" s="1"/>
  <c r="D667" i="4"/>
  <c r="G5967" i="4" s="1"/>
  <c r="D671" i="4"/>
  <c r="G5963" i="4" s="1"/>
  <c r="D675" i="4"/>
  <c r="G5959" i="4" s="1"/>
  <c r="D679" i="4"/>
  <c r="G5955" i="4" s="1"/>
  <c r="D683" i="4"/>
  <c r="G5951" i="4" s="1"/>
  <c r="D687" i="4"/>
  <c r="G5947" i="4" s="1"/>
  <c r="D691" i="4"/>
  <c r="G5943" i="4" s="1"/>
  <c r="D695" i="4"/>
  <c r="G5939" i="4" s="1"/>
  <c r="D699" i="4"/>
  <c r="G5935" i="4" s="1"/>
  <c r="D703" i="4"/>
  <c r="G5931" i="4" s="1"/>
  <c r="D707" i="4"/>
  <c r="G5927" i="4" s="1"/>
  <c r="D711" i="4"/>
  <c r="G5923" i="4" s="1"/>
  <c r="D715" i="4"/>
  <c r="G5919" i="4" s="1"/>
  <c r="D719" i="4"/>
  <c r="G5915" i="4" s="1"/>
  <c r="D723" i="4"/>
  <c r="G5911" i="4" s="1"/>
  <c r="D727" i="4"/>
  <c r="G5907" i="4" s="1"/>
  <c r="D1094" i="4"/>
  <c r="G5540" i="4" s="1"/>
  <c r="D1099" i="4"/>
  <c r="G5535" i="4" s="1"/>
  <c r="D1107" i="4"/>
  <c r="G5527" i="4" s="1"/>
  <c r="D1114" i="4"/>
  <c r="G5520" i="4" s="1"/>
  <c r="D1122" i="4"/>
  <c r="G5512" i="4" s="1"/>
  <c r="D1130" i="4"/>
  <c r="G5504" i="4" s="1"/>
  <c r="D1138" i="4"/>
  <c r="G5496" i="4" s="1"/>
  <c r="D1146" i="4"/>
  <c r="G5488" i="4" s="1"/>
  <c r="D1154" i="4"/>
  <c r="G5480" i="4" s="1"/>
  <c r="D1162" i="4"/>
  <c r="G5472" i="4" s="1"/>
  <c r="D1171" i="4"/>
  <c r="G5463" i="4" s="1"/>
  <c r="D1179" i="4"/>
  <c r="G5455" i="4" s="1"/>
  <c r="D1187" i="4"/>
  <c r="G5447" i="4" s="1"/>
  <c r="D1195" i="4"/>
  <c r="G5439" i="4" s="1"/>
  <c r="D1203" i="4"/>
  <c r="G5431" i="4" s="1"/>
  <c r="D1211" i="4"/>
  <c r="G5423" i="4" s="1"/>
  <c r="D1219" i="4"/>
  <c r="G5415" i="4" s="1"/>
  <c r="D1227" i="4"/>
  <c r="G5407" i="4" s="1"/>
  <c r="D1237" i="4"/>
  <c r="G5397" i="4" s="1"/>
  <c r="D1238" i="4"/>
  <c r="G5396" i="4" s="1"/>
  <c r="D1240" i="4"/>
  <c r="G5394" i="4" s="1"/>
  <c r="D1245" i="4"/>
  <c r="G5389" i="4" s="1"/>
  <c r="D1246" i="4"/>
  <c r="G5388" i="4" s="1"/>
  <c r="D1248" i="4"/>
  <c r="G5386" i="4" s="1"/>
  <c r="D1253" i="4"/>
  <c r="G5381" i="4" s="1"/>
  <c r="D1254" i="4"/>
  <c r="G5380" i="4" s="1"/>
  <c r="D1255" i="4"/>
  <c r="G5379" i="4" s="1"/>
  <c r="D1256" i="4"/>
  <c r="G5378" i="4" s="1"/>
  <c r="D1261" i="4"/>
  <c r="G5373" i="4" s="1"/>
  <c r="D1262" i="4"/>
  <c r="G5372" i="4" s="1"/>
  <c r="D1263" i="4"/>
  <c r="G5371" i="4" s="1"/>
  <c r="D1264" i="4"/>
  <c r="G5370" i="4" s="1"/>
  <c r="D1269" i="4"/>
  <c r="G5365" i="4" s="1"/>
  <c r="D1270" i="4"/>
  <c r="G5364" i="4" s="1"/>
  <c r="D1271" i="4"/>
  <c r="G5363" i="4" s="1"/>
  <c r="D1272" i="4"/>
  <c r="G5362" i="4" s="1"/>
  <c r="D1277" i="4"/>
  <c r="G5357" i="4" s="1"/>
  <c r="D1278" i="4"/>
  <c r="G5356" i="4" s="1"/>
  <c r="D1279" i="4"/>
  <c r="G5355" i="4" s="1"/>
  <c r="D1280" i="4"/>
  <c r="G5354" i="4" s="1"/>
  <c r="D1285" i="4"/>
  <c r="G5349" i="4" s="1"/>
  <c r="D1286" i="4"/>
  <c r="G5348" i="4" s="1"/>
  <c r="D1287" i="4"/>
  <c r="G5347" i="4" s="1"/>
  <c r="D1288" i="4"/>
  <c r="G5346" i="4" s="1"/>
  <c r="D1293" i="4"/>
  <c r="G5341" i="4" s="1"/>
  <c r="D1294" i="4"/>
  <c r="G5340" i="4" s="1"/>
  <c r="D1295" i="4"/>
  <c r="G5339" i="4" s="1"/>
  <c r="D1296" i="4"/>
  <c r="G5338" i="4" s="1"/>
  <c r="D1301" i="4"/>
  <c r="G5333" i="4" s="1"/>
  <c r="D1302" i="4"/>
  <c r="G5332" i="4" s="1"/>
  <c r="D1303" i="4"/>
  <c r="G5331" i="4" s="1"/>
  <c r="D1304" i="4"/>
  <c r="G5330" i="4" s="1"/>
  <c r="D1309" i="4"/>
  <c r="G5325" i="4" s="1"/>
  <c r="D1310" i="4"/>
  <c r="G5324" i="4" s="1"/>
  <c r="D1311" i="4"/>
  <c r="G5323" i="4" s="1"/>
  <c r="D1312" i="4"/>
  <c r="G5322" i="4" s="1"/>
  <c r="D1317" i="4"/>
  <c r="G5317" i="4" s="1"/>
  <c r="D1318" i="4"/>
  <c r="G5316" i="4" s="1"/>
  <c r="D1319" i="4"/>
  <c r="G5315" i="4" s="1"/>
  <c r="D1320" i="4"/>
  <c r="G5314" i="4" s="1"/>
  <c r="D1325" i="4"/>
  <c r="G5309" i="4" s="1"/>
  <c r="D1326" i="4"/>
  <c r="G5308" i="4" s="1"/>
  <c r="D1327" i="4"/>
  <c r="G5307" i="4" s="1"/>
  <c r="D1328" i="4"/>
  <c r="G5306" i="4" s="1"/>
  <c r="D1333" i="4"/>
  <c r="G5301" i="4" s="1"/>
  <c r="D1334" i="4"/>
  <c r="G5300" i="4" s="1"/>
  <c r="D1335" i="4"/>
  <c r="G5299" i="4" s="1"/>
  <c r="D1336" i="4"/>
  <c r="G5298" i="4" s="1"/>
  <c r="D1341" i="4"/>
  <c r="G5293" i="4" s="1"/>
  <c r="D1342" i="4"/>
  <c r="G5292" i="4" s="1"/>
  <c r="D1343" i="4"/>
  <c r="G5291" i="4" s="1"/>
  <c r="D1344" i="4"/>
  <c r="G5290" i="4" s="1"/>
  <c r="D1349" i="4"/>
  <c r="G5285" i="4" s="1"/>
  <c r="D1350" i="4"/>
  <c r="G5284" i="4" s="1"/>
  <c r="D1351" i="4"/>
  <c r="G5283" i="4" s="1"/>
  <c r="D1352" i="4"/>
  <c r="G5282" i="4" s="1"/>
  <c r="D1369" i="4"/>
  <c r="G5265" i="4" s="1"/>
  <c r="D1371" i="4"/>
  <c r="G5263" i="4" s="1"/>
  <c r="D1372" i="4"/>
  <c r="G5262" i="4" s="1"/>
  <c r="D1374" i="4"/>
  <c r="G5260" i="4" s="1"/>
  <c r="D1383" i="4"/>
  <c r="G5251" i="4" s="1"/>
  <c r="D1384" i="4"/>
  <c r="G5250" i="4" s="1"/>
  <c r="D1394" i="4"/>
  <c r="G5240" i="4" s="1"/>
  <c r="D1401" i="4"/>
  <c r="G5233" i="4" s="1"/>
  <c r="D1403" i="4"/>
  <c r="G5231" i="4" s="1"/>
  <c r="D1404" i="4"/>
  <c r="G5230" i="4" s="1"/>
  <c r="D1406" i="4"/>
  <c r="G5228" i="4" s="1"/>
  <c r="D1415" i="4"/>
  <c r="G5219" i="4" s="1"/>
  <c r="D1416" i="4"/>
  <c r="G5218" i="4" s="1"/>
  <c r="D1423" i="4"/>
  <c r="G5211" i="4" s="1"/>
  <c r="D1433" i="4"/>
  <c r="G5201" i="4" s="1"/>
  <c r="D1434" i="4"/>
  <c r="G5200" i="4" s="1"/>
  <c r="D1436" i="4"/>
  <c r="G5198" i="4" s="1"/>
  <c r="D1443" i="4"/>
  <c r="G5191" i="4" s="1"/>
  <c r="D1446" i="4"/>
  <c r="G5188" i="4" s="1"/>
  <c r="D1448" i="4"/>
  <c r="G5186" i="4" s="1"/>
  <c r="D1455" i="4"/>
  <c r="G5179" i="4" s="1"/>
  <c r="D1465" i="4"/>
  <c r="G5169" i="4" s="1"/>
  <c r="D1466" i="4"/>
  <c r="G5168" i="4" s="1"/>
  <c r="D1468" i="4"/>
  <c r="G5166" i="4" s="1"/>
  <c r="D1475" i="4"/>
  <c r="G5159" i="4" s="1"/>
  <c r="D1478" i="4"/>
  <c r="G5156" i="4" s="1"/>
  <c r="D1480" i="4"/>
  <c r="G5154" i="4" s="1"/>
  <c r="D1487" i="4"/>
  <c r="G5147" i="4" s="1"/>
  <c r="D1497" i="4"/>
  <c r="G5137" i="4" s="1"/>
  <c r="D1498" i="4"/>
  <c r="G5136" i="4" s="1"/>
  <c r="D1500" i="4"/>
  <c r="G5134" i="4" s="1"/>
  <c r="D1507" i="4"/>
  <c r="G5127" i="4" s="1"/>
  <c r="D1510" i="4"/>
  <c r="G5124" i="4" s="1"/>
  <c r="D1512" i="4"/>
  <c r="G5122" i="4" s="1"/>
  <c r="D1519" i="4"/>
  <c r="G5115" i="4" s="1"/>
  <c r="D1529" i="4"/>
  <c r="G5105" i="4" s="1"/>
  <c r="D1530" i="4"/>
  <c r="G5104" i="4" s="1"/>
  <c r="D1532" i="4"/>
  <c r="G5102" i="4" s="1"/>
  <c r="D1539" i="4"/>
  <c r="G5095" i="4" s="1"/>
  <c r="D1542" i="4"/>
  <c r="G5092" i="4" s="1"/>
  <c r="D1544" i="4"/>
  <c r="G5090" i="4" s="1"/>
  <c r="D1551" i="4"/>
  <c r="G5083" i="4" s="1"/>
  <c r="D1559" i="4"/>
  <c r="G5075" i="4" s="1"/>
  <c r="D1567" i="4"/>
  <c r="G5067" i="4" s="1"/>
  <c r="D1575" i="4"/>
  <c r="G5059" i="4" s="1"/>
  <c r="D1578" i="4"/>
  <c r="G5056" i="4" s="1"/>
  <c r="D1580" i="4"/>
  <c r="G5054" i="4" s="1"/>
  <c r="D1585" i="4"/>
  <c r="G5049" i="4" s="1"/>
  <c r="D1586" i="4"/>
  <c r="G5048" i="4" s="1"/>
  <c r="D1588" i="4"/>
  <c r="G5046" i="4" s="1"/>
  <c r="D1595" i="4"/>
  <c r="G5039" i="4" s="1"/>
  <c r="D1603" i="4"/>
  <c r="G5031" i="4" s="1"/>
  <c r="D1606" i="4"/>
  <c r="G5028" i="4" s="1"/>
  <c r="D1608" i="4"/>
  <c r="G5026" i="4" s="1"/>
  <c r="D1613" i="4"/>
  <c r="G5021" i="4" s="1"/>
  <c r="D1614" i="4"/>
  <c r="G5020" i="4" s="1"/>
  <c r="D1616" i="4"/>
  <c r="G5018" i="4" s="1"/>
  <c r="D1621" i="4"/>
  <c r="G5013" i="4" s="1"/>
  <c r="D1622" i="4"/>
  <c r="G5012" i="4" s="1"/>
  <c r="D1624" i="4"/>
  <c r="G5010" i="4" s="1"/>
  <c r="D1629" i="4"/>
  <c r="G5005" i="4" s="1"/>
  <c r="D1630" i="4"/>
  <c r="G5004" i="4" s="1"/>
  <c r="D1632" i="4"/>
  <c r="G5002" i="4" s="1"/>
  <c r="D1637" i="4"/>
  <c r="G4997" i="4" s="1"/>
  <c r="D1638" i="4"/>
  <c r="G4996" i="4" s="1"/>
  <c r="D1640" i="4"/>
  <c r="G4994" i="4" s="1"/>
  <c r="D1645" i="4"/>
  <c r="G4989" i="4" s="1"/>
  <c r="D1646" i="4"/>
  <c r="G4988" i="4" s="1"/>
  <c r="D1648" i="4"/>
  <c r="G4986" i="4" s="1"/>
  <c r="D1653" i="4"/>
  <c r="G4981" i="4" s="1"/>
  <c r="D1654" i="4"/>
  <c r="G4980" i="4" s="1"/>
  <c r="D1656" i="4"/>
  <c r="G4978" i="4" s="1"/>
  <c r="D1661" i="4"/>
  <c r="G4973" i="4" s="1"/>
  <c r="D1662" i="4"/>
  <c r="G4972" i="4" s="1"/>
  <c r="D1664" i="4"/>
  <c r="G4970" i="4" s="1"/>
  <c r="D1669" i="4"/>
  <c r="G4965" i="4" s="1"/>
  <c r="D1670" i="4"/>
  <c r="G4964" i="4" s="1"/>
  <c r="D1672" i="4"/>
  <c r="G4962" i="4" s="1"/>
  <c r="D1679" i="4"/>
  <c r="G4955" i="4" s="1"/>
  <c r="D1687" i="4"/>
  <c r="G4947" i="4" s="1"/>
  <c r="D1697" i="4"/>
  <c r="G4937" i="4" s="1"/>
  <c r="D1698" i="4"/>
  <c r="G4936" i="4" s="1"/>
  <c r="D1700" i="4"/>
  <c r="G4934" i="4" s="1"/>
  <c r="D987" i="4"/>
  <c r="G5647" i="4" s="1"/>
  <c r="D990" i="4"/>
  <c r="G5644" i="4" s="1"/>
  <c r="D995" i="4"/>
  <c r="G5639" i="4" s="1"/>
  <c r="D998" i="4"/>
  <c r="G5636" i="4" s="1"/>
  <c r="D1003" i="4"/>
  <c r="G5631" i="4" s="1"/>
  <c r="D1006" i="4"/>
  <c r="G5628" i="4" s="1"/>
  <c r="D1011" i="4"/>
  <c r="G5623" i="4" s="1"/>
  <c r="D1014" i="4"/>
  <c r="G5620" i="4" s="1"/>
  <c r="D1019" i="4"/>
  <c r="G5615" i="4" s="1"/>
  <c r="D1022" i="4"/>
  <c r="G5612" i="4" s="1"/>
  <c r="D1027" i="4"/>
  <c r="G5607" i="4" s="1"/>
  <c r="D1030" i="4"/>
  <c r="G5604" i="4" s="1"/>
  <c r="D1035" i="4"/>
  <c r="G5599" i="4" s="1"/>
  <c r="D1038" i="4"/>
  <c r="G5596" i="4" s="1"/>
  <c r="D1043" i="4"/>
  <c r="G5591" i="4" s="1"/>
  <c r="D1046" i="4"/>
  <c r="G5588" i="4" s="1"/>
  <c r="D1051" i="4"/>
  <c r="G5583" i="4" s="1"/>
  <c r="D1054" i="4"/>
  <c r="G5580" i="4" s="1"/>
  <c r="D1059" i="4"/>
  <c r="G5575" i="4" s="1"/>
  <c r="D1062" i="4"/>
  <c r="G5572" i="4" s="1"/>
  <c r="D1067" i="4"/>
  <c r="G5567" i="4" s="1"/>
  <c r="D1070" i="4"/>
  <c r="G5564" i="4" s="1"/>
  <c r="D1075" i="4"/>
  <c r="G5559" i="4" s="1"/>
  <c r="D1078" i="4"/>
  <c r="G5556" i="4" s="1"/>
  <c r="D1083" i="4"/>
  <c r="G5551" i="4" s="1"/>
  <c r="D1086" i="4"/>
  <c r="G5548" i="4" s="1"/>
  <c r="D1091" i="4"/>
  <c r="G5543" i="4" s="1"/>
  <c r="D1097" i="4"/>
  <c r="G5537" i="4" s="1"/>
  <c r="D1098" i="4"/>
  <c r="G5536" i="4" s="1"/>
  <c r="D1100" i="4"/>
  <c r="G5534" i="4" s="1"/>
  <c r="D1105" i="4"/>
  <c r="G5529" i="4" s="1"/>
  <c r="D1106" i="4"/>
  <c r="G5528" i="4" s="1"/>
  <c r="D1108" i="4"/>
  <c r="G5526" i="4" s="1"/>
  <c r="D1113" i="4"/>
  <c r="G5521" i="4" s="1"/>
  <c r="D1116" i="4"/>
  <c r="G5518" i="4" s="1"/>
  <c r="D1121" i="4"/>
  <c r="G5513" i="4" s="1"/>
  <c r="D1124" i="4"/>
  <c r="G5510" i="4" s="1"/>
  <c r="D1129" i="4"/>
  <c r="G5505" i="4" s="1"/>
  <c r="D1132" i="4"/>
  <c r="G5502" i="4" s="1"/>
  <c r="D1137" i="4"/>
  <c r="G5497" i="4" s="1"/>
  <c r="D1140" i="4"/>
  <c r="G5494" i="4" s="1"/>
  <c r="D1145" i="4"/>
  <c r="G5489" i="4" s="1"/>
  <c r="D1148" i="4"/>
  <c r="G5486" i="4" s="1"/>
  <c r="D1153" i="4"/>
  <c r="G5481" i="4" s="1"/>
  <c r="D1156" i="4"/>
  <c r="G5478" i="4" s="1"/>
  <c r="D1161" i="4"/>
  <c r="G5473" i="4" s="1"/>
  <c r="D1164" i="4"/>
  <c r="G5470" i="4" s="1"/>
  <c r="D1169" i="4"/>
  <c r="G5465" i="4" s="1"/>
  <c r="D1170" i="4"/>
  <c r="G5464" i="4" s="1"/>
  <c r="D1172" i="4"/>
  <c r="G5462" i="4" s="1"/>
  <c r="D1177" i="4"/>
  <c r="G5457" i="4" s="1"/>
  <c r="D1178" i="4"/>
  <c r="G5456" i="4" s="1"/>
  <c r="D1180" i="4"/>
  <c r="G5454" i="4" s="1"/>
  <c r="D1185" i="4"/>
  <c r="G5449" i="4" s="1"/>
  <c r="D1186" i="4"/>
  <c r="G5448" i="4" s="1"/>
  <c r="D1188" i="4"/>
  <c r="G5446" i="4" s="1"/>
  <c r="D1193" i="4"/>
  <c r="G5441" i="4" s="1"/>
  <c r="D1194" i="4"/>
  <c r="G5440" i="4" s="1"/>
  <c r="D1196" i="4"/>
  <c r="G5438" i="4" s="1"/>
  <c r="D1201" i="4"/>
  <c r="G5433" i="4" s="1"/>
  <c r="D1202" i="4"/>
  <c r="G5432" i="4" s="1"/>
  <c r="D1204" i="4"/>
  <c r="G5430" i="4" s="1"/>
  <c r="D1209" i="4"/>
  <c r="G5425" i="4" s="1"/>
  <c r="D1210" i="4"/>
  <c r="G5424" i="4" s="1"/>
  <c r="D1212" i="4"/>
  <c r="G5422" i="4" s="1"/>
  <c r="D1217" i="4"/>
  <c r="G5417" i="4" s="1"/>
  <c r="D1218" i="4"/>
  <c r="G5416" i="4" s="1"/>
  <c r="D1220" i="4"/>
  <c r="G5414" i="4" s="1"/>
  <c r="D1225" i="4"/>
  <c r="G5409" i="4" s="1"/>
  <c r="D1226" i="4"/>
  <c r="G5408" i="4" s="1"/>
  <c r="D1228" i="4"/>
  <c r="G5406" i="4" s="1"/>
  <c r="D1233" i="4"/>
  <c r="G5401" i="4" s="1"/>
  <c r="D1235" i="4"/>
  <c r="G5399" i="4" s="1"/>
  <c r="D1243" i="4"/>
  <c r="G5391" i="4" s="1"/>
  <c r="D1251" i="4"/>
  <c r="G5383" i="4" s="1"/>
  <c r="D1358" i="4"/>
  <c r="G5276" i="4" s="1"/>
  <c r="D1359" i="4"/>
  <c r="G5275" i="4" s="1"/>
  <c r="D1360" i="4"/>
  <c r="G5274" i="4" s="1"/>
  <c r="D1365" i="4"/>
  <c r="G5269" i="4" s="1"/>
  <c r="D1370" i="4"/>
  <c r="G5264" i="4" s="1"/>
  <c r="D1377" i="4"/>
  <c r="G5257" i="4" s="1"/>
  <c r="D1379" i="4"/>
  <c r="G5255" i="4" s="1"/>
  <c r="D1380" i="4"/>
  <c r="G5254" i="4" s="1"/>
  <c r="D1382" i="4"/>
  <c r="G5252" i="4" s="1"/>
  <c r="D1391" i="4"/>
  <c r="G5243" i="4" s="1"/>
  <c r="D1392" i="4"/>
  <c r="G5242" i="4" s="1"/>
  <c r="D1397" i="4"/>
  <c r="G5237" i="4" s="1"/>
  <c r="D1402" i="4"/>
  <c r="G5232" i="4" s="1"/>
  <c r="D1409" i="4"/>
  <c r="G5225" i="4" s="1"/>
  <c r="D1411" i="4"/>
  <c r="G5223" i="4" s="1"/>
  <c r="D1412" i="4"/>
  <c r="G5222" i="4" s="1"/>
  <c r="D1414" i="4"/>
  <c r="G5220" i="4" s="1"/>
  <c r="D1419" i="4"/>
  <c r="G5215" i="4" s="1"/>
  <c r="D1422" i="4"/>
  <c r="G5212" i="4" s="1"/>
  <c r="D1424" i="4"/>
  <c r="G5210" i="4" s="1"/>
  <c r="D1429" i="4"/>
  <c r="G5205" i="4" s="1"/>
  <c r="D1431" i="4"/>
  <c r="G5203" i="4" s="1"/>
  <c r="D1441" i="4"/>
  <c r="G5193" i="4" s="1"/>
  <c r="D1442" i="4"/>
  <c r="G5192" i="4" s="1"/>
  <c r="D1444" i="4"/>
  <c r="G5190" i="4" s="1"/>
  <c r="D1451" i="4"/>
  <c r="G5183" i="4" s="1"/>
  <c r="D1454" i="4"/>
  <c r="G5180" i="4" s="1"/>
  <c r="D1456" i="4"/>
  <c r="G5178" i="4" s="1"/>
  <c r="D1461" i="4"/>
  <c r="G5173" i="4" s="1"/>
  <c r="D1463" i="4"/>
  <c r="G5171" i="4" s="1"/>
  <c r="D1473" i="4"/>
  <c r="G5161" i="4" s="1"/>
  <c r="D1474" i="4"/>
  <c r="G5160" i="4" s="1"/>
  <c r="D1476" i="4"/>
  <c r="G5158" i="4" s="1"/>
  <c r="D1483" i="4"/>
  <c r="G5151" i="4" s="1"/>
  <c r="D1486" i="4"/>
  <c r="G5148" i="4" s="1"/>
  <c r="D1488" i="4"/>
  <c r="G5146" i="4" s="1"/>
  <c r="D1493" i="4"/>
  <c r="G5141" i="4" s="1"/>
  <c r="D1495" i="4"/>
  <c r="G5139" i="4" s="1"/>
  <c r="D1505" i="4"/>
  <c r="G5129" i="4" s="1"/>
  <c r="D1506" i="4"/>
  <c r="G5128" i="4" s="1"/>
  <c r="D1508" i="4"/>
  <c r="G5126" i="4" s="1"/>
  <c r="D1515" i="4"/>
  <c r="G5119" i="4" s="1"/>
  <c r="D1518" i="4"/>
  <c r="G5116" i="4" s="1"/>
  <c r="D1520" i="4"/>
  <c r="G5114" i="4" s="1"/>
  <c r="D1525" i="4"/>
  <c r="G5109" i="4" s="1"/>
  <c r="D1527" i="4"/>
  <c r="G5107" i="4" s="1"/>
  <c r="D1537" i="4"/>
  <c r="G5097" i="4" s="1"/>
  <c r="D1538" i="4"/>
  <c r="G5096" i="4" s="1"/>
  <c r="D1540" i="4"/>
  <c r="G5094" i="4" s="1"/>
  <c r="D1549" i="4"/>
  <c r="G5085" i="4" s="1"/>
  <c r="D1550" i="4"/>
  <c r="G5084" i="4" s="1"/>
  <c r="D1552" i="4"/>
  <c r="G5082" i="4" s="1"/>
  <c r="D1557" i="4"/>
  <c r="G5077" i="4" s="1"/>
  <c r="D1558" i="4"/>
  <c r="G5076" i="4" s="1"/>
  <c r="D1560" i="4"/>
  <c r="G5074" i="4" s="1"/>
  <c r="D1565" i="4"/>
  <c r="G5069" i="4" s="1"/>
  <c r="D1566" i="4"/>
  <c r="G5068" i="4" s="1"/>
  <c r="D1568" i="4"/>
  <c r="G5066" i="4" s="1"/>
  <c r="D1573" i="4"/>
  <c r="G5061" i="4" s="1"/>
  <c r="D1574" i="4"/>
  <c r="G5060" i="4" s="1"/>
  <c r="D1576" i="4"/>
  <c r="G5058" i="4" s="1"/>
  <c r="D1583" i="4"/>
  <c r="G5051" i="4" s="1"/>
  <c r="D1591" i="4"/>
  <c r="G5043" i="4" s="1"/>
  <c r="D1593" i="4"/>
  <c r="G5041" i="4" s="1"/>
  <c r="D1594" i="4"/>
  <c r="G5040" i="4" s="1"/>
  <c r="D1596" i="4"/>
  <c r="G5038" i="4" s="1"/>
  <c r="D1601" i="4"/>
  <c r="G5033" i="4" s="1"/>
  <c r="D1602" i="4"/>
  <c r="G5032" i="4" s="1"/>
  <c r="D1604" i="4"/>
  <c r="G5030" i="4" s="1"/>
  <c r="D1611" i="4"/>
  <c r="G5023" i="4" s="1"/>
  <c r="D1619" i="4"/>
  <c r="G5015" i="4" s="1"/>
  <c r="D1627" i="4"/>
  <c r="G5007" i="4" s="1"/>
  <c r="D1635" i="4"/>
  <c r="G4999" i="4" s="1"/>
  <c r="D1643" i="4"/>
  <c r="G4991" i="4" s="1"/>
  <c r="D1651" i="4"/>
  <c r="G4983" i="4" s="1"/>
  <c r="D1659" i="4"/>
  <c r="G4975" i="4" s="1"/>
  <c r="D1667" i="4"/>
  <c r="G4967" i="4" s="1"/>
  <c r="D1675" i="4"/>
  <c r="G4959" i="4" s="1"/>
  <c r="D1678" i="4"/>
  <c r="G4956" i="4" s="1"/>
  <c r="D1680" i="4"/>
  <c r="G4954" i="4" s="1"/>
  <c r="D1685" i="4"/>
  <c r="G4949" i="4" s="1"/>
  <c r="D1686" i="4"/>
  <c r="G4948" i="4" s="1"/>
  <c r="D1688" i="4"/>
  <c r="G4946" i="4" s="1"/>
  <c r="D1693" i="4"/>
  <c r="G4941" i="4" s="1"/>
  <c r="D1695" i="4"/>
  <c r="G4939" i="4" s="1"/>
  <c r="D1703" i="4"/>
  <c r="G4931" i="4" s="1"/>
  <c r="D2247" i="4"/>
  <c r="G4387" i="4" s="1"/>
  <c r="D2248" i="4"/>
  <c r="G4386" i="4" s="1"/>
  <c r="D2267" i="4"/>
  <c r="G4367" i="4" s="1"/>
  <c r="D2268" i="4"/>
  <c r="G4366" i="4" s="1"/>
  <c r="D2271" i="4"/>
  <c r="G4363" i="4" s="1"/>
  <c r="D2272" i="4"/>
  <c r="G4362" i="4" s="1"/>
  <c r="D2295" i="4"/>
  <c r="G4339" i="4" s="1"/>
  <c r="D2296" i="4"/>
  <c r="G4338" i="4" s="1"/>
  <c r="D2541" i="4"/>
  <c r="G4093" i="4" s="1"/>
  <c r="D2539" i="4"/>
  <c r="G4095" i="4" s="1"/>
  <c r="D2540" i="4"/>
  <c r="G4094" i="4" s="1"/>
  <c r="D2556" i="4"/>
  <c r="G4078" i="4" s="1"/>
  <c r="D2548" i="4"/>
  <c r="G4086" i="4" s="1"/>
  <c r="D2563" i="4"/>
  <c r="G4071" i="4" s="1"/>
  <c r="D2570" i="4"/>
  <c r="G4064" i="4" s="1"/>
  <c r="D2571" i="4"/>
  <c r="G4063" i="4" s="1"/>
  <c r="D2597" i="4"/>
  <c r="G4037" i="4" s="1"/>
  <c r="D2595" i="4"/>
  <c r="G4039" i="4" s="1"/>
  <c r="D2592" i="4"/>
  <c r="G4042" i="4" s="1"/>
  <c r="D2584" i="4"/>
  <c r="G4050" i="4" s="1"/>
  <c r="D2578" i="4"/>
  <c r="G4056" i="4" s="1"/>
  <c r="D2596" i="4"/>
  <c r="G4038" i="4" s="1"/>
  <c r="D2605" i="4"/>
  <c r="G4029" i="4" s="1"/>
  <c r="D2603" i="4"/>
  <c r="G4031" i="4" s="1"/>
  <c r="D2604" i="4"/>
  <c r="G4030" i="4" s="1"/>
  <c r="D2620" i="4"/>
  <c r="G4014" i="4" s="1"/>
  <c r="D2612" i="4"/>
  <c r="G4022" i="4" s="1"/>
  <c r="D2626" i="4"/>
  <c r="G4008" i="4" s="1"/>
  <c r="D2627" i="4"/>
  <c r="G4007" i="4" s="1"/>
  <c r="D2634" i="4"/>
  <c r="G4000" i="4" s="1"/>
  <c r="D2635" i="4"/>
  <c r="G3999" i="4" s="1"/>
  <c r="D2661" i="4"/>
  <c r="G3973" i="4" s="1"/>
  <c r="D2659" i="4"/>
  <c r="G3975" i="4" s="1"/>
  <c r="D2656" i="4"/>
  <c r="G3978" i="4" s="1"/>
  <c r="D2648" i="4"/>
  <c r="G3986" i="4" s="1"/>
  <c r="D2642" i="4"/>
  <c r="G3992" i="4" s="1"/>
  <c r="D2660" i="4"/>
  <c r="G3974" i="4" s="1"/>
  <c r="D2669" i="4"/>
  <c r="G3965" i="4" s="1"/>
  <c r="D2667" i="4"/>
  <c r="G3967" i="4" s="1"/>
  <c r="D2668" i="4"/>
  <c r="G3966" i="4" s="1"/>
  <c r="D2696" i="4"/>
  <c r="G3938" i="4" s="1"/>
  <c r="D2702" i="4"/>
  <c r="G3932" i="4" s="1"/>
  <c r="D2703" i="4"/>
  <c r="G3931" i="4" s="1"/>
  <c r="D2786" i="4"/>
  <c r="G3848" i="4" s="1"/>
  <c r="D2787" i="4"/>
  <c r="G3847" i="4" s="1"/>
  <c r="D2792" i="4"/>
  <c r="G3842" i="4" s="1"/>
  <c r="D2798" i="4"/>
  <c r="G3836" i="4" s="1"/>
  <c r="D2799" i="4"/>
  <c r="G3835" i="4" s="1"/>
  <c r="D1708" i="4"/>
  <c r="G4926" i="4" s="1"/>
  <c r="D1712" i="4"/>
  <c r="G4922" i="4" s="1"/>
  <c r="D1716" i="4"/>
  <c r="G4918" i="4" s="1"/>
  <c r="D1720" i="4"/>
  <c r="G4914" i="4" s="1"/>
  <c r="D1724" i="4"/>
  <c r="G4910" i="4" s="1"/>
  <c r="D1728" i="4"/>
  <c r="G4906" i="4" s="1"/>
  <c r="D1732" i="4"/>
  <c r="G4902" i="4" s="1"/>
  <c r="D1736" i="4"/>
  <c r="G4898" i="4" s="1"/>
  <c r="D1740" i="4"/>
  <c r="G4894" i="4" s="1"/>
  <c r="D1744" i="4"/>
  <c r="G4890" i="4" s="1"/>
  <c r="D1748" i="4"/>
  <c r="G4886" i="4" s="1"/>
  <c r="D1752" i="4"/>
  <c r="G4882" i="4" s="1"/>
  <c r="D1756" i="4"/>
  <c r="G4878" i="4" s="1"/>
  <c r="D1760" i="4"/>
  <c r="G4874" i="4" s="1"/>
  <c r="D1764" i="4"/>
  <c r="G4870" i="4" s="1"/>
  <c r="D1768" i="4"/>
  <c r="G4866" i="4" s="1"/>
  <c r="D1772" i="4"/>
  <c r="G4862" i="4" s="1"/>
  <c r="D1776" i="4"/>
  <c r="G4858" i="4" s="1"/>
  <c r="D1780" i="4"/>
  <c r="G4854" i="4" s="1"/>
  <c r="D1784" i="4"/>
  <c r="G4850" i="4" s="1"/>
  <c r="D1788" i="4"/>
  <c r="G4846" i="4" s="1"/>
  <c r="D1792" i="4"/>
  <c r="G4842" i="4" s="1"/>
  <c r="D1796" i="4"/>
  <c r="G4838" i="4" s="1"/>
  <c r="D1800" i="4"/>
  <c r="G4834" i="4" s="1"/>
  <c r="D1804" i="4"/>
  <c r="G4830" i="4" s="1"/>
  <c r="D1808" i="4"/>
  <c r="G4826" i="4" s="1"/>
  <c r="D1812" i="4"/>
  <c r="G4822" i="4" s="1"/>
  <c r="D1816" i="4"/>
  <c r="G4818" i="4" s="1"/>
  <c r="D1820" i="4"/>
  <c r="G4814" i="4" s="1"/>
  <c r="D1824" i="4"/>
  <c r="G4810" i="4" s="1"/>
  <c r="D1828" i="4"/>
  <c r="G4806" i="4" s="1"/>
  <c r="D1832" i="4"/>
  <c r="G4802" i="4" s="1"/>
  <c r="D1836" i="4"/>
  <c r="G4798" i="4" s="1"/>
  <c r="D1840" i="4"/>
  <c r="G4794" i="4" s="1"/>
  <c r="D1844" i="4"/>
  <c r="G4790" i="4" s="1"/>
  <c r="D1848" i="4"/>
  <c r="G4786" i="4" s="1"/>
  <c r="D1852" i="4"/>
  <c r="G4782" i="4" s="1"/>
  <c r="D1856" i="4"/>
  <c r="G4778" i="4" s="1"/>
  <c r="D1860" i="4"/>
  <c r="G4774" i="4" s="1"/>
  <c r="D1864" i="4"/>
  <c r="G4770" i="4" s="1"/>
  <c r="D1868" i="4"/>
  <c r="G4766" i="4" s="1"/>
  <c r="D1872" i="4"/>
  <c r="G4762" i="4" s="1"/>
  <c r="D1876" i="4"/>
  <c r="G4758" i="4" s="1"/>
  <c r="D1880" i="4"/>
  <c r="G4754" i="4" s="1"/>
  <c r="D1884" i="4"/>
  <c r="G4750" i="4" s="1"/>
  <c r="D1888" i="4"/>
  <c r="G4746" i="4" s="1"/>
  <c r="D1892" i="4"/>
  <c r="G4742" i="4" s="1"/>
  <c r="D1896" i="4"/>
  <c r="G4738" i="4" s="1"/>
  <c r="D1900" i="4"/>
  <c r="G4734" i="4" s="1"/>
  <c r="D1904" i="4"/>
  <c r="G4730" i="4" s="1"/>
  <c r="D1908" i="4"/>
  <c r="G4726" i="4" s="1"/>
  <c r="D1912" i="4"/>
  <c r="G4722" i="4" s="1"/>
  <c r="D1916" i="4"/>
  <c r="G4718" i="4" s="1"/>
  <c r="D1920" i="4"/>
  <c r="G4714" i="4" s="1"/>
  <c r="D1924" i="4"/>
  <c r="G4710" i="4" s="1"/>
  <c r="D1928" i="4"/>
  <c r="G4706" i="4" s="1"/>
  <c r="D1932" i="4"/>
  <c r="G4702" i="4" s="1"/>
  <c r="D1936" i="4"/>
  <c r="G4698" i="4" s="1"/>
  <c r="D1940" i="4"/>
  <c r="G4694" i="4" s="1"/>
  <c r="D1944" i="4"/>
  <c r="G4690" i="4" s="1"/>
  <c r="D1948" i="4"/>
  <c r="G4686" i="4" s="1"/>
  <c r="D1952" i="4"/>
  <c r="G4682" i="4" s="1"/>
  <c r="D1956" i="4"/>
  <c r="G4678" i="4" s="1"/>
  <c r="D1960" i="4"/>
  <c r="G4674" i="4" s="1"/>
  <c r="D1964" i="4"/>
  <c r="G4670" i="4" s="1"/>
  <c r="D1968" i="4"/>
  <c r="G4666" i="4" s="1"/>
  <c r="D1972" i="4"/>
  <c r="G4662" i="4" s="1"/>
  <c r="D1976" i="4"/>
  <c r="G4658" i="4" s="1"/>
  <c r="D1980" i="4"/>
  <c r="G4654" i="4" s="1"/>
  <c r="D1984" i="4"/>
  <c r="G4650" i="4" s="1"/>
  <c r="D1988" i="4"/>
  <c r="G4646" i="4" s="1"/>
  <c r="D1992" i="4"/>
  <c r="G4642" i="4" s="1"/>
  <c r="D1996" i="4"/>
  <c r="G4638" i="4" s="1"/>
  <c r="D2000" i="4"/>
  <c r="G4634" i="4" s="1"/>
  <c r="D2004" i="4"/>
  <c r="G4630" i="4" s="1"/>
  <c r="D2008" i="4"/>
  <c r="G4626" i="4" s="1"/>
  <c r="D2012" i="4"/>
  <c r="G4622" i="4" s="1"/>
  <c r="D2016" i="4"/>
  <c r="G4618" i="4" s="1"/>
  <c r="D2020" i="4"/>
  <c r="G4614" i="4" s="1"/>
  <c r="D2024" i="4"/>
  <c r="G4610" i="4" s="1"/>
  <c r="D2028" i="4"/>
  <c r="G4606" i="4" s="1"/>
  <c r="D2032" i="4"/>
  <c r="G4602" i="4" s="1"/>
  <c r="D2036" i="4"/>
  <c r="G4598" i="4" s="1"/>
  <c r="D2040" i="4"/>
  <c r="G4594" i="4" s="1"/>
  <c r="D2044" i="4"/>
  <c r="G4590" i="4" s="1"/>
  <c r="D2048" i="4"/>
  <c r="G4586" i="4" s="1"/>
  <c r="D2052" i="4"/>
  <c r="G4582" i="4" s="1"/>
  <c r="D2056" i="4"/>
  <c r="G4578" i="4" s="1"/>
  <c r="D2060" i="4"/>
  <c r="G4574" i="4" s="1"/>
  <c r="D2064" i="4"/>
  <c r="G4570" i="4" s="1"/>
  <c r="D2068" i="4"/>
  <c r="G4566" i="4" s="1"/>
  <c r="D2072" i="4"/>
  <c r="G4562" i="4" s="1"/>
  <c r="D2076" i="4"/>
  <c r="G4558" i="4" s="1"/>
  <c r="D2080" i="4"/>
  <c r="G4554" i="4" s="1"/>
  <c r="D2084" i="4"/>
  <c r="G4550" i="4" s="1"/>
  <c r="D2088" i="4"/>
  <c r="G4546" i="4" s="1"/>
  <c r="D2092" i="4"/>
  <c r="G4542" i="4" s="1"/>
  <c r="D2096" i="4"/>
  <c r="G4538" i="4" s="1"/>
  <c r="D2100" i="4"/>
  <c r="G4534" i="4" s="1"/>
  <c r="D2104" i="4"/>
  <c r="G4530" i="4" s="1"/>
  <c r="D2108" i="4"/>
  <c r="G4526" i="4" s="1"/>
  <c r="D2112" i="4"/>
  <c r="G4522" i="4" s="1"/>
  <c r="D2116" i="4"/>
  <c r="G4518" i="4" s="1"/>
  <c r="D2120" i="4"/>
  <c r="G4514" i="4" s="1"/>
  <c r="D2124" i="4"/>
  <c r="G4510" i="4" s="1"/>
  <c r="D2128" i="4"/>
  <c r="G4506" i="4" s="1"/>
  <c r="D2132" i="4"/>
  <c r="G4502" i="4" s="1"/>
  <c r="D2136" i="4"/>
  <c r="G4498" i="4" s="1"/>
  <c r="D2140" i="4"/>
  <c r="G4494" i="4" s="1"/>
  <c r="D2144" i="4"/>
  <c r="G4490" i="4" s="1"/>
  <c r="D2148" i="4"/>
  <c r="G4486" i="4" s="1"/>
  <c r="D2152" i="4"/>
  <c r="G4482" i="4" s="1"/>
  <c r="D2156" i="4"/>
  <c r="G4478" i="4" s="1"/>
  <c r="D2160" i="4"/>
  <c r="G4474" i="4" s="1"/>
  <c r="D2164" i="4"/>
  <c r="G4470" i="4" s="1"/>
  <c r="D2168" i="4"/>
  <c r="G4466" i="4" s="1"/>
  <c r="D2172" i="4"/>
  <c r="G4462" i="4" s="1"/>
  <c r="D2176" i="4"/>
  <c r="G4458" i="4" s="1"/>
  <c r="D2180" i="4"/>
  <c r="G4454" i="4" s="1"/>
  <c r="D2184" i="4"/>
  <c r="G4450" i="4" s="1"/>
  <c r="D2188" i="4"/>
  <c r="G4446" i="4" s="1"/>
  <c r="D2192" i="4"/>
  <c r="G4442" i="4" s="1"/>
  <c r="D2198" i="4"/>
  <c r="G4436" i="4" s="1"/>
  <c r="D2206" i="4"/>
  <c r="G4428" i="4" s="1"/>
  <c r="D2214" i="4"/>
  <c r="G4420" i="4" s="1"/>
  <c r="D2222" i="4"/>
  <c r="G4412" i="4" s="1"/>
  <c r="D2231" i="4"/>
  <c r="G4403" i="4" s="1"/>
  <c r="D2232" i="4"/>
  <c r="G4402" i="4" s="1"/>
  <c r="D2241" i="4"/>
  <c r="G4393" i="4" s="1"/>
  <c r="D2251" i="4"/>
  <c r="G4383" i="4" s="1"/>
  <c r="D2252" i="4"/>
  <c r="G4382" i="4" s="1"/>
  <c r="D2255" i="4"/>
  <c r="G4379" i="4" s="1"/>
  <c r="D2256" i="4"/>
  <c r="G4378" i="4" s="1"/>
  <c r="D2261" i="4"/>
  <c r="G4373" i="4" s="1"/>
  <c r="D2275" i="4"/>
  <c r="G4359" i="4" s="1"/>
  <c r="D2276" i="4"/>
  <c r="G4358" i="4" s="1"/>
  <c r="D2281" i="4"/>
  <c r="G4353" i="4" s="1"/>
  <c r="D2285" i="4"/>
  <c r="G4349" i="4" s="1"/>
  <c r="D2289" i="4"/>
  <c r="G4345" i="4" s="1"/>
  <c r="D2299" i="4"/>
  <c r="G4335" i="4" s="1"/>
  <c r="D2300" i="4"/>
  <c r="G4334" i="4" s="1"/>
  <c r="D2303" i="4"/>
  <c r="G4331" i="4" s="1"/>
  <c r="D2304" i="4"/>
  <c r="G4330" i="4" s="1"/>
  <c r="D2307" i="4"/>
  <c r="G4327" i="4" s="1"/>
  <c r="D2308" i="4"/>
  <c r="G4326" i="4" s="1"/>
  <c r="D2313" i="4"/>
  <c r="G4321" i="4" s="1"/>
  <c r="D2317" i="4"/>
  <c r="G4317" i="4" s="1"/>
  <c r="D2321" i="4"/>
  <c r="G4313" i="4" s="1"/>
  <c r="D2332" i="4"/>
  <c r="G4302" i="4" s="1"/>
  <c r="D2336" i="4"/>
  <c r="G4298" i="4" s="1"/>
  <c r="D2340" i="4"/>
  <c r="G4294" i="4" s="1"/>
  <c r="D2345" i="4"/>
  <c r="G4289" i="4" s="1"/>
  <c r="D2347" i="4"/>
  <c r="G4287" i="4" s="1"/>
  <c r="D2349" i="4"/>
  <c r="G4285" i="4" s="1"/>
  <c r="D2351" i="4"/>
  <c r="G4283" i="4" s="1"/>
  <c r="D2353" i="4"/>
  <c r="G4281" i="4" s="1"/>
  <c r="D2355" i="4"/>
  <c r="G4279" i="4" s="1"/>
  <c r="D2364" i="4"/>
  <c r="G4270" i="4" s="1"/>
  <c r="D2370" i="4"/>
  <c r="G4264" i="4" s="1"/>
  <c r="D2372" i="4"/>
  <c r="G4262" i="4" s="1"/>
  <c r="D2374" i="4"/>
  <c r="G4260" i="4" s="1"/>
  <c r="D2376" i="4"/>
  <c r="G4258" i="4" s="1"/>
  <c r="D2378" i="4"/>
  <c r="G4256" i="4" s="1"/>
  <c r="D2380" i="4"/>
  <c r="G4254" i="4" s="1"/>
  <c r="D2386" i="4"/>
  <c r="G4248" i="4" s="1"/>
  <c r="D2388" i="4"/>
  <c r="G4246" i="4" s="1"/>
  <c r="D2390" i="4"/>
  <c r="G4244" i="4" s="1"/>
  <c r="D2392" i="4"/>
  <c r="G4242" i="4" s="1"/>
  <c r="D2394" i="4"/>
  <c r="G4240" i="4" s="1"/>
  <c r="D2396" i="4"/>
  <c r="G4238" i="4" s="1"/>
  <c r="D2402" i="4"/>
  <c r="G4232" i="4" s="1"/>
  <c r="D2404" i="4"/>
  <c r="G4230" i="4" s="1"/>
  <c r="D2406" i="4"/>
  <c r="G4228" i="4" s="1"/>
  <c r="D2408" i="4"/>
  <c r="G4226" i="4" s="1"/>
  <c r="D2410" i="4"/>
  <c r="G4224" i="4" s="1"/>
  <c r="D2412" i="4"/>
  <c r="G4222" i="4" s="1"/>
  <c r="D2418" i="4"/>
  <c r="G4216" i="4" s="1"/>
  <c r="D2420" i="4"/>
  <c r="G4214" i="4" s="1"/>
  <c r="D2422" i="4"/>
  <c r="G4212" i="4" s="1"/>
  <c r="D2424" i="4"/>
  <c r="G4210" i="4" s="1"/>
  <c r="D2426" i="4"/>
  <c r="G4208" i="4" s="1"/>
  <c r="D2428" i="4"/>
  <c r="G4206" i="4" s="1"/>
  <c r="D2434" i="4"/>
  <c r="G4200" i="4" s="1"/>
  <c r="D2436" i="4"/>
  <c r="G4198" i="4" s="1"/>
  <c r="D2438" i="4"/>
  <c r="G4196" i="4" s="1"/>
  <c r="D2440" i="4"/>
  <c r="G4194" i="4" s="1"/>
  <c r="D2442" i="4"/>
  <c r="G4192" i="4" s="1"/>
  <c r="D2444" i="4"/>
  <c r="G4190" i="4" s="1"/>
  <c r="D2450" i="4"/>
  <c r="G4184" i="4" s="1"/>
  <c r="D2452" i="4"/>
  <c r="G4182" i="4" s="1"/>
  <c r="D2454" i="4"/>
  <c r="G4180" i="4" s="1"/>
  <c r="D2456" i="4"/>
  <c r="G4178" i="4" s="1"/>
  <c r="D2458" i="4"/>
  <c r="G4176" i="4" s="1"/>
  <c r="D2460" i="4"/>
  <c r="G4174" i="4" s="1"/>
  <c r="D2466" i="4"/>
  <c r="G4168" i="4" s="1"/>
  <c r="D2468" i="4"/>
  <c r="G4166" i="4" s="1"/>
  <c r="D2470" i="4"/>
  <c r="G4164" i="4" s="1"/>
  <c r="D2472" i="4"/>
  <c r="G4162" i="4" s="1"/>
  <c r="D2474" i="4"/>
  <c r="G4160" i="4" s="1"/>
  <c r="D2476" i="4"/>
  <c r="G4158" i="4" s="1"/>
  <c r="D2482" i="4"/>
  <c r="G4152" i="4" s="1"/>
  <c r="D2484" i="4"/>
  <c r="G4150" i="4" s="1"/>
  <c r="D2486" i="4"/>
  <c r="G4148" i="4" s="1"/>
  <c r="D2488" i="4"/>
  <c r="G4146" i="4" s="1"/>
  <c r="D2490" i="4"/>
  <c r="G4144" i="4" s="1"/>
  <c r="D2492" i="4"/>
  <c r="G4142" i="4" s="1"/>
  <c r="D2498" i="4"/>
  <c r="G4136" i="4" s="1"/>
  <c r="D2500" i="4"/>
  <c r="G4134" i="4" s="1"/>
  <c r="D2502" i="4"/>
  <c r="G4132" i="4" s="1"/>
  <c r="D2504" i="4"/>
  <c r="G4130" i="4" s="1"/>
  <c r="D2506" i="4"/>
  <c r="G4128" i="4" s="1"/>
  <c r="D2508" i="4"/>
  <c r="G4126" i="4" s="1"/>
  <c r="D2514" i="4"/>
  <c r="G4120" i="4" s="1"/>
  <c r="D2516" i="4"/>
  <c r="G4118" i="4" s="1"/>
  <c r="D2518" i="4"/>
  <c r="G4116" i="4" s="1"/>
  <c r="D2520" i="4"/>
  <c r="G4114" i="4" s="1"/>
  <c r="D2522" i="4"/>
  <c r="G4112" i="4" s="1"/>
  <c r="D2524" i="4"/>
  <c r="G4110" i="4" s="1"/>
  <c r="D2530" i="4"/>
  <c r="G4104" i="4" s="1"/>
  <c r="D2532" i="4"/>
  <c r="G4102" i="4" s="1"/>
  <c r="D2536" i="4"/>
  <c r="G4098" i="4" s="1"/>
  <c r="D2547" i="4"/>
  <c r="G4087" i="4" s="1"/>
  <c r="D2554" i="4"/>
  <c r="G4080" i="4" s="1"/>
  <c r="D2558" i="4"/>
  <c r="G4076" i="4" s="1"/>
  <c r="D2566" i="4"/>
  <c r="G4068" i="4" s="1"/>
  <c r="D2574" i="4"/>
  <c r="G4060" i="4" s="1"/>
  <c r="D2577" i="4"/>
  <c r="G4057" i="4" s="1"/>
  <c r="D2575" i="4"/>
  <c r="G4059" i="4" s="1"/>
  <c r="D2576" i="4"/>
  <c r="G4058" i="4" s="1"/>
  <c r="D2582" i="4"/>
  <c r="G4052" i="4" s="1"/>
  <c r="D2586" i="4"/>
  <c r="G4048" i="4" s="1"/>
  <c r="D2588" i="4"/>
  <c r="G4046" i="4" s="1"/>
  <c r="D2591" i="4"/>
  <c r="G4043" i="4" s="1"/>
  <c r="D2600" i="4"/>
  <c r="G4034" i="4" s="1"/>
  <c r="D2611" i="4"/>
  <c r="G4023" i="4" s="1"/>
  <c r="D2622" i="4"/>
  <c r="G4012" i="4" s="1"/>
  <c r="D2630" i="4"/>
  <c r="G4004" i="4" s="1"/>
  <c r="D2638" i="4"/>
  <c r="G3996" i="4" s="1"/>
  <c r="D2641" i="4"/>
  <c r="G3993" i="4" s="1"/>
  <c r="D2639" i="4"/>
  <c r="G3995" i="4" s="1"/>
  <c r="D2640" i="4"/>
  <c r="G3994" i="4" s="1"/>
  <c r="D2650" i="4"/>
  <c r="G3984" i="4" s="1"/>
  <c r="D2651" i="4"/>
  <c r="G3983" i="4" s="1"/>
  <c r="D2655" i="4"/>
  <c r="G3979" i="4" s="1"/>
  <c r="D2664" i="4"/>
  <c r="G3970" i="4" s="1"/>
  <c r="D2675" i="4"/>
  <c r="G3959" i="4" s="1"/>
  <c r="D2754" i="4"/>
  <c r="G3880" i="4" s="1"/>
  <c r="D2755" i="4"/>
  <c r="G3879" i="4" s="1"/>
  <c r="D2758" i="4"/>
  <c r="G3876" i="4" s="1"/>
  <c r="D2763" i="4"/>
  <c r="G3871" i="4" s="1"/>
  <c r="D2760" i="4"/>
  <c r="G3874" i="4" s="1"/>
  <c r="D2766" i="4"/>
  <c r="G3868" i="4" s="1"/>
  <c r="D2767" i="4"/>
  <c r="G3867" i="4" s="1"/>
  <c r="D2785" i="4"/>
  <c r="G3849" i="4" s="1"/>
  <c r="D2783" i="4"/>
  <c r="G3851" i="4" s="1"/>
  <c r="D2780" i="4"/>
  <c r="G3854" i="4" s="1"/>
  <c r="D2774" i="4"/>
  <c r="G3860" i="4" s="1"/>
  <c r="D2784" i="4"/>
  <c r="G3850" i="4" s="1"/>
  <c r="D2794" i="4"/>
  <c r="G3840" i="4" s="1"/>
  <c r="D1111" i="4"/>
  <c r="G5523" i="4" s="1"/>
  <c r="D1115" i="4"/>
  <c r="G5519" i="4" s="1"/>
  <c r="D1119" i="4"/>
  <c r="G5515" i="4" s="1"/>
  <c r="D1123" i="4"/>
  <c r="G5511" i="4" s="1"/>
  <c r="D1127" i="4"/>
  <c r="G5507" i="4" s="1"/>
  <c r="D1131" i="4"/>
  <c r="G5503" i="4" s="1"/>
  <c r="D1135" i="4"/>
  <c r="G5499" i="4" s="1"/>
  <c r="D1139" i="4"/>
  <c r="G5495" i="4" s="1"/>
  <c r="D1143" i="4"/>
  <c r="G5491" i="4" s="1"/>
  <c r="D1147" i="4"/>
  <c r="G5487" i="4" s="1"/>
  <c r="D1151" i="4"/>
  <c r="G5483" i="4" s="1"/>
  <c r="D1155" i="4"/>
  <c r="G5479" i="4" s="1"/>
  <c r="D1159" i="4"/>
  <c r="G5475" i="4" s="1"/>
  <c r="D1163" i="4"/>
  <c r="G5471" i="4" s="1"/>
  <c r="D1739" i="4"/>
  <c r="G4895" i="4" s="1"/>
  <c r="D1743" i="4"/>
  <c r="G4891" i="4" s="1"/>
  <c r="D1747" i="4"/>
  <c r="G4887" i="4" s="1"/>
  <c r="D1751" i="4"/>
  <c r="G4883" i="4" s="1"/>
  <c r="D1755" i="4"/>
  <c r="G4879" i="4" s="1"/>
  <c r="D1759" i="4"/>
  <c r="G4875" i="4" s="1"/>
  <c r="D1763" i="4"/>
  <c r="G4871" i="4" s="1"/>
  <c r="D1767" i="4"/>
  <c r="G4867" i="4" s="1"/>
  <c r="D1771" i="4"/>
  <c r="G4863" i="4" s="1"/>
  <c r="D1775" i="4"/>
  <c r="G4859" i="4" s="1"/>
  <c r="D1779" i="4"/>
  <c r="G4855" i="4" s="1"/>
  <c r="D1783" i="4"/>
  <c r="G4851" i="4" s="1"/>
  <c r="D1787" i="4"/>
  <c r="G4847" i="4" s="1"/>
  <c r="D1791" i="4"/>
  <c r="G4843" i="4" s="1"/>
  <c r="D1795" i="4"/>
  <c r="G4839" i="4" s="1"/>
  <c r="D1799" i="4"/>
  <c r="G4835" i="4" s="1"/>
  <c r="D1803" i="4"/>
  <c r="G4831" i="4" s="1"/>
  <c r="D1807" i="4"/>
  <c r="G4827" i="4" s="1"/>
  <c r="D1811" i="4"/>
  <c r="G4823" i="4" s="1"/>
  <c r="D1815" i="4"/>
  <c r="G4819" i="4" s="1"/>
  <c r="D1819" i="4"/>
  <c r="G4815" i="4" s="1"/>
  <c r="D1823" i="4"/>
  <c r="G4811" i="4" s="1"/>
  <c r="D1827" i="4"/>
  <c r="G4807" i="4" s="1"/>
  <c r="D1831" i="4"/>
  <c r="G4803" i="4" s="1"/>
  <c r="D1835" i="4"/>
  <c r="G4799" i="4" s="1"/>
  <c r="D1839" i="4"/>
  <c r="G4795" i="4" s="1"/>
  <c r="D1843" i="4"/>
  <c r="G4791" i="4" s="1"/>
  <c r="D1847" i="4"/>
  <c r="G4787" i="4" s="1"/>
  <c r="D1851" i="4"/>
  <c r="G4783" i="4" s="1"/>
  <c r="D1855" i="4"/>
  <c r="G4779" i="4" s="1"/>
  <c r="D1859" i="4"/>
  <c r="G4775" i="4" s="1"/>
  <c r="D1863" i="4"/>
  <c r="G4771" i="4" s="1"/>
  <c r="D1867" i="4"/>
  <c r="G4767" i="4" s="1"/>
  <c r="D2191" i="4"/>
  <c r="G4443" i="4" s="1"/>
  <c r="D2195" i="4"/>
  <c r="G4439" i="4" s="1"/>
  <c r="D2200" i="4"/>
  <c r="G4434" i="4" s="1"/>
  <c r="D2203" i="4"/>
  <c r="G4431" i="4" s="1"/>
  <c r="D2208" i="4"/>
  <c r="G4426" i="4" s="1"/>
  <c r="D2211" i="4"/>
  <c r="G4423" i="4" s="1"/>
  <c r="D2216" i="4"/>
  <c r="G4418" i="4" s="1"/>
  <c r="D2219" i="4"/>
  <c r="G4415" i="4" s="1"/>
  <c r="D2224" i="4"/>
  <c r="G4410" i="4" s="1"/>
  <c r="D2227" i="4"/>
  <c r="G4407" i="4" s="1"/>
  <c r="D2235" i="4"/>
  <c r="G4399" i="4" s="1"/>
  <c r="D2236" i="4"/>
  <c r="G4398" i="4" s="1"/>
  <c r="D2238" i="4"/>
  <c r="G4396" i="4" s="1"/>
  <c r="D2239" i="4"/>
  <c r="G4395" i="4" s="1"/>
  <c r="D2240" i="4"/>
  <c r="G4394" i="4" s="1"/>
  <c r="D2245" i="4"/>
  <c r="G4389" i="4" s="1"/>
  <c r="D2258" i="4"/>
  <c r="G4376" i="4" s="1"/>
  <c r="D2259" i="4"/>
  <c r="G4375" i="4" s="1"/>
  <c r="D2260" i="4"/>
  <c r="G4374" i="4" s="1"/>
  <c r="D2265" i="4"/>
  <c r="G4369" i="4" s="1"/>
  <c r="D2269" i="4"/>
  <c r="G4365" i="4" s="1"/>
  <c r="D2278" i="4"/>
  <c r="G4356" i="4" s="1"/>
  <c r="D2279" i="4"/>
  <c r="G4355" i="4" s="1"/>
  <c r="D2280" i="4"/>
  <c r="G4354" i="4" s="1"/>
  <c r="D2293" i="4"/>
  <c r="G4341" i="4" s="1"/>
  <c r="D2310" i="4"/>
  <c r="G4324" i="4" s="1"/>
  <c r="D2311" i="4"/>
  <c r="G4323" i="4" s="1"/>
  <c r="D2312" i="4"/>
  <c r="G4322" i="4" s="1"/>
  <c r="D2325" i="4"/>
  <c r="G4309" i="4" s="1"/>
  <c r="D2327" i="4"/>
  <c r="G4307" i="4" s="1"/>
  <c r="D2342" i="4"/>
  <c r="G4292" i="4" s="1"/>
  <c r="D2344" i="4"/>
  <c r="G4290" i="4" s="1"/>
  <c r="D2357" i="4"/>
  <c r="G4277" i="4" s="1"/>
  <c r="D2359" i="4"/>
  <c r="G4275" i="4" s="1"/>
  <c r="D2367" i="4"/>
  <c r="G4267" i="4" s="1"/>
  <c r="D2383" i="4"/>
  <c r="G4251" i="4" s="1"/>
  <c r="D2399" i="4"/>
  <c r="G4235" i="4" s="1"/>
  <c r="D2415" i="4"/>
  <c r="G4219" i="4" s="1"/>
  <c r="D2431" i="4"/>
  <c r="G4203" i="4" s="1"/>
  <c r="D2447" i="4"/>
  <c r="G4187" i="4" s="1"/>
  <c r="D2463" i="4"/>
  <c r="G4171" i="4" s="1"/>
  <c r="D2479" i="4"/>
  <c r="G4155" i="4" s="1"/>
  <c r="D2495" i="4"/>
  <c r="G4139" i="4" s="1"/>
  <c r="D2511" i="4"/>
  <c r="G4123" i="4" s="1"/>
  <c r="D2527" i="4"/>
  <c r="G4107" i="4" s="1"/>
  <c r="D2534" i="4"/>
  <c r="G4100" i="4" s="1"/>
  <c r="D2535" i="4"/>
  <c r="G4099" i="4" s="1"/>
  <c r="D2542" i="4"/>
  <c r="G4092" i="4" s="1"/>
  <c r="D2543" i="4"/>
  <c r="G4091" i="4" s="1"/>
  <c r="D2546" i="4"/>
  <c r="G4088" i="4" s="1"/>
  <c r="D2550" i="4"/>
  <c r="G4084" i="4" s="1"/>
  <c r="D2559" i="4"/>
  <c r="G4075" i="4" s="1"/>
  <c r="D2562" i="4"/>
  <c r="G4072" i="4" s="1"/>
  <c r="D2564" i="4"/>
  <c r="G4070" i="4" s="1"/>
  <c r="D2569" i="4"/>
  <c r="G4065" i="4" s="1"/>
  <c r="D2567" i="4"/>
  <c r="G4067" i="4" s="1"/>
  <c r="D2568" i="4"/>
  <c r="G4066" i="4" s="1"/>
  <c r="D2587" i="4"/>
  <c r="G4047" i="4" s="1"/>
  <c r="D2594" i="4"/>
  <c r="G4040" i="4" s="1"/>
  <c r="D2598" i="4"/>
  <c r="G4036" i="4" s="1"/>
  <c r="D2599" i="4"/>
  <c r="G4035" i="4" s="1"/>
  <c r="D2606" i="4"/>
  <c r="G4028" i="4" s="1"/>
  <c r="D2607" i="4"/>
  <c r="G4027" i="4" s="1"/>
  <c r="D2610" i="4"/>
  <c r="G4024" i="4" s="1"/>
  <c r="D2614" i="4"/>
  <c r="G4020" i="4" s="1"/>
  <c r="D2618" i="4"/>
  <c r="G4016" i="4" s="1"/>
  <c r="D2628" i="4"/>
  <c r="G4006" i="4" s="1"/>
  <c r="D2633" i="4"/>
  <c r="G4001" i="4" s="1"/>
  <c r="D2631" i="4"/>
  <c r="G4003" i="4" s="1"/>
  <c r="D2632" i="4"/>
  <c r="G4002" i="4" s="1"/>
  <c r="D2646" i="4"/>
  <c r="G3988" i="4" s="1"/>
  <c r="D2658" i="4"/>
  <c r="G3976" i="4" s="1"/>
  <c r="D2662" i="4"/>
  <c r="G3972" i="4" s="1"/>
  <c r="D2663" i="4"/>
  <c r="G3971" i="4" s="1"/>
  <c r="D2670" i="4"/>
  <c r="G3964" i="4" s="1"/>
  <c r="D2671" i="4"/>
  <c r="G3963" i="4" s="1"/>
  <c r="D2674" i="4"/>
  <c r="G3960" i="4" s="1"/>
  <c r="D2678" i="4"/>
  <c r="G3956" i="4" s="1"/>
  <c r="D2682" i="4"/>
  <c r="G3952" i="4" s="1"/>
  <c r="D2690" i="4"/>
  <c r="G3944" i="4" s="1"/>
  <c r="D2691" i="4"/>
  <c r="G3943" i="4" s="1"/>
  <c r="D2695" i="4"/>
  <c r="G3939" i="4" s="1"/>
  <c r="D2709" i="4"/>
  <c r="G3925" i="4" s="1"/>
  <c r="D2707" i="4"/>
  <c r="G3927" i="4" s="1"/>
  <c r="D2708" i="4"/>
  <c r="G3926" i="4" s="1"/>
  <c r="D2722" i="4"/>
  <c r="G3912" i="4" s="1"/>
  <c r="D2723" i="4"/>
  <c r="G3911" i="4" s="1"/>
  <c r="D2728" i="4"/>
  <c r="G3906" i="4" s="1"/>
  <c r="D2734" i="4"/>
  <c r="G3900" i="4" s="1"/>
  <c r="D2735" i="4"/>
  <c r="G3899" i="4" s="1"/>
  <c r="D2753" i="4"/>
  <c r="G3881" i="4" s="1"/>
  <c r="D2751" i="4"/>
  <c r="G3883" i="4" s="1"/>
  <c r="D2748" i="4"/>
  <c r="G3886" i="4" s="1"/>
  <c r="D2742" i="4"/>
  <c r="G3892" i="4" s="1"/>
  <c r="D2752" i="4"/>
  <c r="G3882" i="4" s="1"/>
  <c r="D2773" i="4"/>
  <c r="G3861" i="4" s="1"/>
  <c r="D2771" i="4"/>
  <c r="G3863" i="4" s="1"/>
  <c r="D2772" i="4"/>
  <c r="G3862" i="4" s="1"/>
  <c r="D2194" i="4"/>
  <c r="G4440" i="4" s="1"/>
  <c r="D2202" i="4"/>
  <c r="G4432" i="4" s="1"/>
  <c r="D2210" i="4"/>
  <c r="G4424" i="4" s="1"/>
  <c r="D2218" i="4"/>
  <c r="G4416" i="4" s="1"/>
  <c r="D2226" i="4"/>
  <c r="G4408" i="4" s="1"/>
  <c r="D2242" i="4"/>
  <c r="G4392" i="4" s="1"/>
  <c r="D2243" i="4"/>
  <c r="G4391" i="4" s="1"/>
  <c r="D2244" i="4"/>
  <c r="G4390" i="4" s="1"/>
  <c r="D2249" i="4"/>
  <c r="G4385" i="4" s="1"/>
  <c r="D2262" i="4"/>
  <c r="G4372" i="4" s="1"/>
  <c r="D2263" i="4"/>
  <c r="G4371" i="4" s="1"/>
  <c r="D2264" i="4"/>
  <c r="G4370" i="4" s="1"/>
  <c r="D2283" i="4"/>
  <c r="G4351" i="4" s="1"/>
  <c r="D2284" i="4"/>
  <c r="G4350" i="4" s="1"/>
  <c r="D2287" i="4"/>
  <c r="G4347" i="4" s="1"/>
  <c r="D2288" i="4"/>
  <c r="G4346" i="4" s="1"/>
  <c r="D2290" i="4"/>
  <c r="G4344" i="4" s="1"/>
  <c r="D2291" i="4"/>
  <c r="G4343" i="4" s="1"/>
  <c r="D2292" i="4"/>
  <c r="G4342" i="4" s="1"/>
  <c r="D2297" i="4"/>
  <c r="G4337" i="4" s="1"/>
  <c r="D2301" i="4"/>
  <c r="G4333" i="4" s="1"/>
  <c r="D2315" i="4"/>
  <c r="G4319" i="4" s="1"/>
  <c r="D2316" i="4"/>
  <c r="G4318" i="4" s="1"/>
  <c r="D2319" i="4"/>
  <c r="G4315" i="4" s="1"/>
  <c r="D2320" i="4"/>
  <c r="G4314" i="4" s="1"/>
  <c r="D2322" i="4"/>
  <c r="G4312" i="4" s="1"/>
  <c r="D2323" i="4"/>
  <c r="G4311" i="4" s="1"/>
  <c r="D2324" i="4"/>
  <c r="G4310" i="4" s="1"/>
  <c r="D2329" i="4"/>
  <c r="G4305" i="4" s="1"/>
  <c r="D2331" i="4"/>
  <c r="G4303" i="4" s="1"/>
  <c r="D2333" i="4"/>
  <c r="G4301" i="4" s="1"/>
  <c r="D2335" i="4"/>
  <c r="G4299" i="4" s="1"/>
  <c r="D2339" i="4"/>
  <c r="G4295" i="4" s="1"/>
  <c r="D2348" i="4"/>
  <c r="G4286" i="4" s="1"/>
  <c r="D2352" i="4"/>
  <c r="G4282" i="4" s="1"/>
  <c r="D2354" i="4"/>
  <c r="G4280" i="4" s="1"/>
  <c r="D2356" i="4"/>
  <c r="G4278" i="4" s="1"/>
  <c r="D2361" i="4"/>
  <c r="G4273" i="4" s="1"/>
  <c r="D2363" i="4"/>
  <c r="G4271" i="4" s="1"/>
  <c r="D2365" i="4"/>
  <c r="G4269" i="4" s="1"/>
  <c r="D2366" i="4"/>
  <c r="G4268" i="4" s="1"/>
  <c r="D2368" i="4"/>
  <c r="G4266" i="4" s="1"/>
  <c r="D2375" i="4"/>
  <c r="G4259" i="4" s="1"/>
  <c r="D2379" i="4"/>
  <c r="G4255" i="4" s="1"/>
  <c r="D2381" i="4"/>
  <c r="G4253" i="4" s="1"/>
  <c r="D2382" i="4"/>
  <c r="G4252" i="4" s="1"/>
  <c r="D2384" i="4"/>
  <c r="G4250" i="4" s="1"/>
  <c r="D2391" i="4"/>
  <c r="G4243" i="4" s="1"/>
  <c r="D2395" i="4"/>
  <c r="G4239" i="4" s="1"/>
  <c r="D2397" i="4"/>
  <c r="G4237" i="4" s="1"/>
  <c r="D2398" i="4"/>
  <c r="G4236" i="4" s="1"/>
  <c r="D2400" i="4"/>
  <c r="G4234" i="4" s="1"/>
  <c r="D2407" i="4"/>
  <c r="G4227" i="4" s="1"/>
  <c r="D2411" i="4"/>
  <c r="G4223" i="4" s="1"/>
  <c r="D2413" i="4"/>
  <c r="G4221" i="4" s="1"/>
  <c r="D2414" i="4"/>
  <c r="G4220" i="4" s="1"/>
  <c r="D2416" i="4"/>
  <c r="G4218" i="4" s="1"/>
  <c r="D2423" i="4"/>
  <c r="G4211" i="4" s="1"/>
  <c r="D2427" i="4"/>
  <c r="G4207" i="4" s="1"/>
  <c r="D2429" i="4"/>
  <c r="G4205" i="4" s="1"/>
  <c r="D2430" i="4"/>
  <c r="G4204" i="4" s="1"/>
  <c r="D2432" i="4"/>
  <c r="G4202" i="4" s="1"/>
  <c r="D2439" i="4"/>
  <c r="G4195" i="4" s="1"/>
  <c r="D2443" i="4"/>
  <c r="G4191" i="4" s="1"/>
  <c r="D2445" i="4"/>
  <c r="G4189" i="4" s="1"/>
  <c r="D2446" i="4"/>
  <c r="G4188" i="4" s="1"/>
  <c r="D2448" i="4"/>
  <c r="G4186" i="4" s="1"/>
  <c r="D2455" i="4"/>
  <c r="G4179" i="4" s="1"/>
  <c r="D2459" i="4"/>
  <c r="G4175" i="4" s="1"/>
  <c r="D2461" i="4"/>
  <c r="G4173" i="4" s="1"/>
  <c r="D2462" i="4"/>
  <c r="G4172" i="4" s="1"/>
  <c r="D2464" i="4"/>
  <c r="G4170" i="4" s="1"/>
  <c r="D2471" i="4"/>
  <c r="G4163" i="4" s="1"/>
  <c r="D2475" i="4"/>
  <c r="G4159" i="4" s="1"/>
  <c r="D2477" i="4"/>
  <c r="G4157" i="4" s="1"/>
  <c r="D2478" i="4"/>
  <c r="G4156" i="4" s="1"/>
  <c r="D2480" i="4"/>
  <c r="G4154" i="4" s="1"/>
  <c r="D2487" i="4"/>
  <c r="G4147" i="4" s="1"/>
  <c r="D2491" i="4"/>
  <c r="G4143" i="4" s="1"/>
  <c r="D2493" i="4"/>
  <c r="G4141" i="4" s="1"/>
  <c r="D2494" i="4"/>
  <c r="G4140" i="4" s="1"/>
  <c r="D2496" i="4"/>
  <c r="G4138" i="4" s="1"/>
  <c r="D2503" i="4"/>
  <c r="G4131" i="4" s="1"/>
  <c r="D2507" i="4"/>
  <c r="G4127" i="4" s="1"/>
  <c r="D2509" i="4"/>
  <c r="G4125" i="4" s="1"/>
  <c r="D2510" i="4"/>
  <c r="G4124" i="4" s="1"/>
  <c r="D2512" i="4"/>
  <c r="G4122" i="4" s="1"/>
  <c r="D2519" i="4"/>
  <c r="G4115" i="4" s="1"/>
  <c r="D2523" i="4"/>
  <c r="G4111" i="4" s="1"/>
  <c r="D2525" i="4"/>
  <c r="G4109" i="4" s="1"/>
  <c r="D2526" i="4"/>
  <c r="G4108" i="4" s="1"/>
  <c r="D2528" i="4"/>
  <c r="G4106" i="4" s="1"/>
  <c r="D2551" i="4"/>
  <c r="G4083" i="4" s="1"/>
  <c r="D2552" i="4"/>
  <c r="G4082" i="4" s="1"/>
  <c r="D2555" i="4"/>
  <c r="G4079" i="4" s="1"/>
  <c r="D2572" i="4"/>
  <c r="G4062" i="4" s="1"/>
  <c r="D2580" i="4"/>
  <c r="G4054" i="4" s="1"/>
  <c r="D2583" i="4"/>
  <c r="G4051" i="4" s="1"/>
  <c r="D2590" i="4"/>
  <c r="G4044" i="4" s="1"/>
  <c r="D2615" i="4"/>
  <c r="G4019" i="4" s="1"/>
  <c r="D2619" i="4"/>
  <c r="G4015" i="4" s="1"/>
  <c r="D2636" i="4"/>
  <c r="G3998" i="4" s="1"/>
  <c r="D2643" i="4"/>
  <c r="G3991" i="4" s="1"/>
  <c r="D2647" i="4"/>
  <c r="G3987" i="4" s="1"/>
  <c r="D2679" i="4"/>
  <c r="G3955" i="4" s="1"/>
  <c r="D2683" i="4"/>
  <c r="G3951" i="4" s="1"/>
  <c r="D2689" i="4"/>
  <c r="G3945" i="4" s="1"/>
  <c r="D2687" i="4"/>
  <c r="G3947" i="4" s="1"/>
  <c r="D2684" i="4"/>
  <c r="G3950" i="4" s="1"/>
  <c r="D2676" i="4"/>
  <c r="G3958" i="4" s="1"/>
  <c r="D2688" i="4"/>
  <c r="G3946" i="4" s="1"/>
  <c r="D2694" i="4"/>
  <c r="G3940" i="4" s="1"/>
  <c r="D2714" i="4"/>
  <c r="G3920" i="4" s="1"/>
  <c r="D2721" i="4"/>
  <c r="G3913" i="4" s="1"/>
  <c r="D2719" i="4"/>
  <c r="G3915" i="4" s="1"/>
  <c r="D2716" i="4"/>
  <c r="G3918" i="4" s="1"/>
  <c r="D2710" i="4"/>
  <c r="G3924" i="4" s="1"/>
  <c r="D2720" i="4"/>
  <c r="G3914" i="4" s="1"/>
  <c r="D2730" i="4"/>
  <c r="G3904" i="4" s="1"/>
  <c r="D2738" i="4"/>
  <c r="G3896" i="4" s="1"/>
  <c r="D2741" i="4"/>
  <c r="G3893" i="4" s="1"/>
  <c r="D2739" i="4"/>
  <c r="G3895" i="4" s="1"/>
  <c r="D2740" i="4"/>
  <c r="G3894" i="4" s="1"/>
  <c r="D2746" i="4"/>
  <c r="G3888" i="4" s="1"/>
  <c r="D2756" i="4"/>
  <c r="G3878" i="4" s="1"/>
  <c r="D2768" i="4"/>
  <c r="G3866" i="4" s="1"/>
  <c r="D2775" i="4"/>
  <c r="G3859" i="4" s="1"/>
  <c r="D2779" i="4"/>
  <c r="G3855" i="4" s="1"/>
  <c r="D2791" i="4"/>
  <c r="G3843" i="4" s="1"/>
  <c r="D3072" i="4"/>
  <c r="G3562" i="4" s="1"/>
  <c r="D3074" i="4"/>
  <c r="G3560" i="4" s="1"/>
  <c r="D3080" i="4"/>
  <c r="G3554" i="4" s="1"/>
  <c r="D3082" i="4"/>
  <c r="G3552" i="4" s="1"/>
  <c r="D3088" i="4"/>
  <c r="G3546" i="4" s="1"/>
  <c r="D3090" i="4"/>
  <c r="G3544" i="4" s="1"/>
  <c r="D3096" i="4"/>
  <c r="G3538" i="4" s="1"/>
  <c r="D3098" i="4"/>
  <c r="G3536" i="4" s="1"/>
  <c r="D3104" i="4"/>
  <c r="G3530" i="4" s="1"/>
  <c r="D3106" i="4"/>
  <c r="G3528" i="4" s="1"/>
  <c r="D3112" i="4"/>
  <c r="G3522" i="4" s="1"/>
  <c r="D3114" i="4"/>
  <c r="G3520" i="4" s="1"/>
  <c r="D3120" i="4"/>
  <c r="G3514" i="4" s="1"/>
  <c r="D3122" i="4"/>
  <c r="G3512" i="4" s="1"/>
  <c r="D3128" i="4"/>
  <c r="G3506" i="4" s="1"/>
  <c r="D3130" i="4"/>
  <c r="G3504" i="4" s="1"/>
  <c r="D3136" i="4"/>
  <c r="G3498" i="4" s="1"/>
  <c r="D3138" i="4"/>
  <c r="G3496" i="4" s="1"/>
  <c r="D3144" i="4"/>
  <c r="G3490" i="4" s="1"/>
  <c r="D3146" i="4"/>
  <c r="G3488" i="4" s="1"/>
  <c r="D3152" i="4"/>
  <c r="G3482" i="4" s="1"/>
  <c r="D3154" i="4"/>
  <c r="G3480" i="4" s="1"/>
  <c r="D3160" i="4"/>
  <c r="G3474" i="4" s="1"/>
  <c r="D3162" i="4"/>
  <c r="G3472" i="4" s="1"/>
  <c r="D3168" i="4"/>
  <c r="G3466" i="4" s="1"/>
  <c r="D3170" i="4"/>
  <c r="G3464" i="4" s="1"/>
  <c r="D3176" i="4"/>
  <c r="G3458" i="4" s="1"/>
  <c r="D3178" i="4"/>
  <c r="G3456" i="4" s="1"/>
  <c r="D3184" i="4"/>
  <c r="G3450" i="4" s="1"/>
  <c r="D3186" i="4"/>
  <c r="G3448" i="4" s="1"/>
  <c r="D3192" i="4"/>
  <c r="G3442" i="4" s="1"/>
  <c r="D3194" i="4"/>
  <c r="G3440" i="4" s="1"/>
  <c r="D3200" i="4"/>
  <c r="G3434" i="4" s="1"/>
  <c r="D3202" i="4"/>
  <c r="G3432" i="4" s="1"/>
  <c r="D3208" i="4"/>
  <c r="G3426" i="4" s="1"/>
  <c r="D3210" i="4"/>
  <c r="G3424" i="4" s="1"/>
  <c r="D3216" i="4"/>
  <c r="G3418" i="4" s="1"/>
  <c r="D3218" i="4"/>
  <c r="G3416" i="4" s="1"/>
  <c r="D3224" i="4"/>
  <c r="G3410" i="4" s="1"/>
  <c r="D3226" i="4"/>
  <c r="G3408" i="4" s="1"/>
  <c r="D3232" i="4"/>
  <c r="G3402" i="4" s="1"/>
  <c r="D3234" i="4"/>
  <c r="G3400" i="4" s="1"/>
  <c r="D3240" i="4"/>
  <c r="G3394" i="4" s="1"/>
  <c r="D3242" i="4"/>
  <c r="G3392" i="4" s="1"/>
  <c r="D3248" i="4"/>
  <c r="G3386" i="4" s="1"/>
  <c r="D3250" i="4"/>
  <c r="G3384" i="4" s="1"/>
  <c r="D3256" i="4"/>
  <c r="G3378" i="4" s="1"/>
  <c r="D3258" i="4"/>
  <c r="G3376" i="4" s="1"/>
  <c r="D3264" i="4"/>
  <c r="G3370" i="4" s="1"/>
  <c r="D3266" i="4"/>
  <c r="G3368" i="4" s="1"/>
  <c r="D3272" i="4"/>
  <c r="G3362" i="4" s="1"/>
  <c r="D3274" i="4"/>
  <c r="G3360" i="4" s="1"/>
  <c r="D3280" i="4"/>
  <c r="G3354" i="4" s="1"/>
  <c r="D3282" i="4"/>
  <c r="G3352" i="4" s="1"/>
  <c r="D3288" i="4"/>
  <c r="G3346" i="4" s="1"/>
  <c r="D3290" i="4"/>
  <c r="G3344" i="4" s="1"/>
  <c r="D3296" i="4"/>
  <c r="G3338" i="4" s="1"/>
  <c r="D3298" i="4"/>
  <c r="G3336" i="4" s="1"/>
  <c r="D3304" i="4"/>
  <c r="G3330" i="4" s="1"/>
  <c r="D3306" i="4"/>
  <c r="G3328" i="4" s="1"/>
  <c r="D3312" i="4"/>
  <c r="G3322" i="4" s="1"/>
  <c r="D3314" i="4"/>
  <c r="G3320" i="4" s="1"/>
  <c r="D3320" i="4"/>
  <c r="G3314" i="4" s="1"/>
  <c r="D3322" i="4"/>
  <c r="G3312" i="4" s="1"/>
  <c r="D3328" i="4"/>
  <c r="G3306" i="4" s="1"/>
  <c r="D3330" i="4"/>
  <c r="G3304" i="4" s="1"/>
  <c r="D3336" i="4"/>
  <c r="G3298" i="4" s="1"/>
  <c r="D3338" i="4"/>
  <c r="G3296" i="4" s="1"/>
  <c r="D3344" i="4"/>
  <c r="G3290" i="4" s="1"/>
  <c r="D3346" i="4"/>
  <c r="G3288" i="4" s="1"/>
  <c r="D3351" i="4"/>
  <c r="G3283" i="4" s="1"/>
  <c r="D3352" i="4"/>
  <c r="G3282" i="4" s="1"/>
  <c r="D3358" i="4"/>
  <c r="G3276" i="4" s="1"/>
  <c r="D3356" i="4"/>
  <c r="G3278" i="4" s="1"/>
  <c r="D3357" i="4"/>
  <c r="G3277" i="4" s="1"/>
  <c r="D3367" i="4"/>
  <c r="G3267" i="4" s="1"/>
  <c r="D3368" i="4"/>
  <c r="G3266" i="4" s="1"/>
  <c r="D3374" i="4"/>
  <c r="G3260" i="4" s="1"/>
  <c r="D3372" i="4"/>
  <c r="G3262" i="4" s="1"/>
  <c r="D3373" i="4"/>
  <c r="G3261" i="4" s="1"/>
  <c r="D3383" i="4"/>
  <c r="G3251" i="4" s="1"/>
  <c r="D3384" i="4"/>
  <c r="G3250" i="4" s="1"/>
  <c r="D3390" i="4"/>
  <c r="G3244" i="4" s="1"/>
  <c r="D3388" i="4"/>
  <c r="G3246" i="4" s="1"/>
  <c r="D3389" i="4"/>
  <c r="G3245" i="4" s="1"/>
  <c r="D3399" i="4"/>
  <c r="G3235" i="4" s="1"/>
  <c r="D3400" i="4"/>
  <c r="G3234" i="4" s="1"/>
  <c r="D3406" i="4"/>
  <c r="G3228" i="4" s="1"/>
  <c r="D3404" i="4"/>
  <c r="G3230" i="4" s="1"/>
  <c r="D3405" i="4"/>
  <c r="G3229" i="4" s="1"/>
  <c r="D3415" i="4"/>
  <c r="G3219" i="4" s="1"/>
  <c r="D3416" i="4"/>
  <c r="G3218" i="4" s="1"/>
  <c r="D3422" i="4"/>
  <c r="G3212" i="4" s="1"/>
  <c r="D3420" i="4"/>
  <c r="G3214" i="4" s="1"/>
  <c r="D3421" i="4"/>
  <c r="G3213" i="4" s="1"/>
  <c r="D3431" i="4"/>
  <c r="G3203" i="4" s="1"/>
  <c r="D3432" i="4"/>
  <c r="G3202" i="4" s="1"/>
  <c r="D3438" i="4"/>
  <c r="G3196" i="4" s="1"/>
  <c r="D3436" i="4"/>
  <c r="G3198" i="4" s="1"/>
  <c r="D3437" i="4"/>
  <c r="G3197" i="4" s="1"/>
  <c r="D3447" i="4"/>
  <c r="G3187" i="4" s="1"/>
  <c r="D3448" i="4"/>
  <c r="G3186" i="4" s="1"/>
  <c r="D3454" i="4"/>
  <c r="G3180" i="4" s="1"/>
  <c r="D3452" i="4"/>
  <c r="G3182" i="4" s="1"/>
  <c r="D3453" i="4"/>
  <c r="G3181" i="4" s="1"/>
  <c r="D3463" i="4"/>
  <c r="G3171" i="4" s="1"/>
  <c r="D3464" i="4"/>
  <c r="G3170" i="4" s="1"/>
  <c r="D3470" i="4"/>
  <c r="G3164" i="4" s="1"/>
  <c r="D3468" i="4"/>
  <c r="G3166" i="4" s="1"/>
  <c r="D3469" i="4"/>
  <c r="G3165" i="4" s="1"/>
  <c r="D3479" i="4"/>
  <c r="G3155" i="4" s="1"/>
  <c r="D3480" i="4"/>
  <c r="G3154" i="4" s="1"/>
  <c r="D3486" i="4"/>
  <c r="G3148" i="4" s="1"/>
  <c r="D3484" i="4"/>
  <c r="G3150" i="4" s="1"/>
  <c r="D3485" i="4"/>
  <c r="G3149" i="4" s="1"/>
  <c r="D3495" i="4"/>
  <c r="G3139" i="4" s="1"/>
  <c r="D3496" i="4"/>
  <c r="G3138" i="4" s="1"/>
  <c r="D3502" i="4"/>
  <c r="G3132" i="4" s="1"/>
  <c r="D3500" i="4"/>
  <c r="G3134" i="4" s="1"/>
  <c r="D3501" i="4"/>
  <c r="G3133" i="4" s="1"/>
  <c r="D3511" i="4"/>
  <c r="G3123" i="4" s="1"/>
  <c r="D3512" i="4"/>
  <c r="G3122" i="4" s="1"/>
  <c r="D3518" i="4"/>
  <c r="G3116" i="4" s="1"/>
  <c r="D3516" i="4"/>
  <c r="G3118" i="4" s="1"/>
  <c r="D3517" i="4"/>
  <c r="G3117" i="4" s="1"/>
  <c r="D3527" i="4"/>
  <c r="G3107" i="4" s="1"/>
  <c r="D3528" i="4"/>
  <c r="G3106" i="4" s="1"/>
  <c r="D3534" i="4"/>
  <c r="G3100" i="4" s="1"/>
  <c r="D3532" i="4"/>
  <c r="G3102" i="4" s="1"/>
  <c r="D3533" i="4"/>
  <c r="G3101" i="4" s="1"/>
  <c r="D3543" i="4"/>
  <c r="G3091" i="4" s="1"/>
  <c r="D3544" i="4"/>
  <c r="G3090" i="4" s="1"/>
  <c r="D3550" i="4"/>
  <c r="G3084" i="4" s="1"/>
  <c r="D3548" i="4"/>
  <c r="G3086" i="4" s="1"/>
  <c r="D3549" i="4"/>
  <c r="G3085" i="4" s="1"/>
  <c r="D2549" i="4"/>
  <c r="G4085" i="4" s="1"/>
  <c r="D2557" i="4"/>
  <c r="G4077" i="4" s="1"/>
  <c r="D2585" i="4"/>
  <c r="G4049" i="4" s="1"/>
  <c r="D2593" i="4"/>
  <c r="G4041" i="4" s="1"/>
  <c r="D2613" i="4"/>
  <c r="G4021" i="4" s="1"/>
  <c r="D2616" i="4"/>
  <c r="G4018" i="4" s="1"/>
  <c r="D2621" i="4"/>
  <c r="G4013" i="4" s="1"/>
  <c r="D2624" i="4"/>
  <c r="G4010" i="4" s="1"/>
  <c r="D2644" i="4"/>
  <c r="G3990" i="4" s="1"/>
  <c r="D2649" i="4"/>
  <c r="G3985" i="4" s="1"/>
  <c r="D2652" i="4"/>
  <c r="G3982" i="4" s="1"/>
  <c r="D2657" i="4"/>
  <c r="G3977" i="4" s="1"/>
  <c r="D2677" i="4"/>
  <c r="G3957" i="4" s="1"/>
  <c r="D2680" i="4"/>
  <c r="G3954" i="4" s="1"/>
  <c r="D2685" i="4"/>
  <c r="G3949" i="4" s="1"/>
  <c r="D2697" i="4"/>
  <c r="G3937" i="4" s="1"/>
  <c r="D2700" i="4"/>
  <c r="G3934" i="4" s="1"/>
  <c r="D2712" i="4"/>
  <c r="G3922" i="4" s="1"/>
  <c r="D2717" i="4"/>
  <c r="G3917" i="4" s="1"/>
  <c r="D2729" i="4"/>
  <c r="G3905" i="4" s="1"/>
  <c r="D2732" i="4"/>
  <c r="G3902" i="4" s="1"/>
  <c r="D2744" i="4"/>
  <c r="G3890" i="4" s="1"/>
  <c r="D2749" i="4"/>
  <c r="G3885" i="4" s="1"/>
  <c r="D2761" i="4"/>
  <c r="G3873" i="4" s="1"/>
  <c r="D2764" i="4"/>
  <c r="G3870" i="4" s="1"/>
  <c r="D2776" i="4"/>
  <c r="G3858" i="4" s="1"/>
  <c r="D2781" i="4"/>
  <c r="G3853" i="4" s="1"/>
  <c r="D2793" i="4"/>
  <c r="G3841" i="4" s="1"/>
  <c r="D2796" i="4"/>
  <c r="G3838" i="4" s="1"/>
  <c r="D2808" i="4"/>
  <c r="G3826" i="4" s="1"/>
  <c r="D2813" i="4"/>
  <c r="G3821" i="4" s="1"/>
  <c r="D2819" i="4"/>
  <c r="G3815" i="4" s="1"/>
  <c r="D2825" i="4"/>
  <c r="G3809" i="4" s="1"/>
  <c r="D2828" i="4"/>
  <c r="G3806" i="4" s="1"/>
  <c r="D2831" i="4"/>
  <c r="G3803" i="4" s="1"/>
  <c r="D2833" i="4"/>
  <c r="G3801" i="4" s="1"/>
  <c r="D2835" i="4"/>
  <c r="G3799" i="4" s="1"/>
  <c r="D2837" i="4"/>
  <c r="G3797" i="4" s="1"/>
  <c r="D2850" i="4"/>
  <c r="G3784" i="4" s="1"/>
  <c r="D2854" i="4"/>
  <c r="G3780" i="4" s="1"/>
  <c r="D2863" i="4"/>
  <c r="G3771" i="4" s="1"/>
  <c r="D2865" i="4"/>
  <c r="G3769" i="4" s="1"/>
  <c r="D2867" i="4"/>
  <c r="G3767" i="4" s="1"/>
  <c r="D2869" i="4"/>
  <c r="G3765" i="4" s="1"/>
  <c r="D2882" i="4"/>
  <c r="G3752" i="4" s="1"/>
  <c r="D2886" i="4"/>
  <c r="G3748" i="4" s="1"/>
  <c r="D2895" i="4"/>
  <c r="G3739" i="4" s="1"/>
  <c r="D2897" i="4"/>
  <c r="G3737" i="4" s="1"/>
  <c r="D2899" i="4"/>
  <c r="G3735" i="4" s="1"/>
  <c r="D2901" i="4"/>
  <c r="G3733" i="4" s="1"/>
  <c r="D2914" i="4"/>
  <c r="G3720" i="4" s="1"/>
  <c r="D2918" i="4"/>
  <c r="G3716" i="4" s="1"/>
  <c r="D2927" i="4"/>
  <c r="G3707" i="4" s="1"/>
  <c r="D2929" i="4"/>
  <c r="G3705" i="4" s="1"/>
  <c r="D2931" i="4"/>
  <c r="G3703" i="4" s="1"/>
  <c r="D2933" i="4"/>
  <c r="G3701" i="4" s="1"/>
  <c r="D2946" i="4"/>
  <c r="G3688" i="4" s="1"/>
  <c r="D2950" i="4"/>
  <c r="G3684" i="4" s="1"/>
  <c r="D2959" i="4"/>
  <c r="G3675" i="4" s="1"/>
  <c r="D2961" i="4"/>
  <c r="G3673" i="4" s="1"/>
  <c r="D2963" i="4"/>
  <c r="G3671" i="4" s="1"/>
  <c r="D2965" i="4"/>
  <c r="G3669" i="4" s="1"/>
  <c r="D2967" i="4"/>
  <c r="G3667" i="4" s="1"/>
  <c r="D2969" i="4"/>
  <c r="G3665" i="4" s="1"/>
  <c r="D2971" i="4"/>
  <c r="G3663" i="4" s="1"/>
  <c r="D2973" i="4"/>
  <c r="G3661" i="4" s="1"/>
  <c r="D2975" i="4"/>
  <c r="G3659" i="4" s="1"/>
  <c r="D2977" i="4"/>
  <c r="G3657" i="4" s="1"/>
  <c r="D2979" i="4"/>
  <c r="G3655" i="4" s="1"/>
  <c r="D2981" i="4"/>
  <c r="G3653" i="4" s="1"/>
  <c r="D2983" i="4"/>
  <c r="G3651" i="4" s="1"/>
  <c r="D2985" i="4"/>
  <c r="G3649" i="4" s="1"/>
  <c r="D2987" i="4"/>
  <c r="G3647" i="4" s="1"/>
  <c r="D2989" i="4"/>
  <c r="G3645" i="4" s="1"/>
  <c r="D2991" i="4"/>
  <c r="G3643" i="4" s="1"/>
  <c r="D2993" i="4"/>
  <c r="G3641" i="4" s="1"/>
  <c r="D2995" i="4"/>
  <c r="G3639" i="4" s="1"/>
  <c r="D2997" i="4"/>
  <c r="G3637" i="4" s="1"/>
  <c r="D2999" i="4"/>
  <c r="G3635" i="4" s="1"/>
  <c r="D3001" i="4"/>
  <c r="G3633" i="4" s="1"/>
  <c r="D3003" i="4"/>
  <c r="G3631" i="4" s="1"/>
  <c r="D3005" i="4"/>
  <c r="G3629" i="4" s="1"/>
  <c r="D3007" i="4"/>
  <c r="G3627" i="4" s="1"/>
  <c r="D3009" i="4"/>
  <c r="G3625" i="4" s="1"/>
  <c r="D3011" i="4"/>
  <c r="G3623" i="4" s="1"/>
  <c r="D3013" i="4"/>
  <c r="G3621" i="4" s="1"/>
  <c r="D3015" i="4"/>
  <c r="G3619" i="4" s="1"/>
  <c r="D3017" i="4"/>
  <c r="G3617" i="4" s="1"/>
  <c r="D3019" i="4"/>
  <c r="G3615" i="4" s="1"/>
  <c r="D3021" i="4"/>
  <c r="G3613" i="4" s="1"/>
  <c r="D3023" i="4"/>
  <c r="G3611" i="4" s="1"/>
  <c r="D3025" i="4"/>
  <c r="G3609" i="4" s="1"/>
  <c r="D3027" i="4"/>
  <c r="G3607" i="4" s="1"/>
  <c r="D3029" i="4"/>
  <c r="G3605" i="4" s="1"/>
  <c r="D3031" i="4"/>
  <c r="G3603" i="4" s="1"/>
  <c r="D3033" i="4"/>
  <c r="G3601" i="4" s="1"/>
  <c r="D3035" i="4"/>
  <c r="G3599" i="4" s="1"/>
  <c r="D3037" i="4"/>
  <c r="G3597" i="4" s="1"/>
  <c r="D3039" i="4"/>
  <c r="G3595" i="4" s="1"/>
  <c r="D3041" i="4"/>
  <c r="G3593" i="4" s="1"/>
  <c r="D3043" i="4"/>
  <c r="G3591" i="4" s="1"/>
  <c r="D3045" i="4"/>
  <c r="G3589" i="4" s="1"/>
  <c r="D3047" i="4"/>
  <c r="G3587" i="4" s="1"/>
  <c r="D3049" i="4"/>
  <c r="G3585" i="4" s="1"/>
  <c r="D3051" i="4"/>
  <c r="G3583" i="4" s="1"/>
  <c r="D3053" i="4"/>
  <c r="G3581" i="4" s="1"/>
  <c r="D3055" i="4"/>
  <c r="G3579" i="4" s="1"/>
  <c r="D3057" i="4"/>
  <c r="G3577" i="4" s="1"/>
  <c r="D3059" i="4"/>
  <c r="G3575" i="4" s="1"/>
  <c r="D3061" i="4"/>
  <c r="G3573" i="4" s="1"/>
  <c r="D3063" i="4"/>
  <c r="G3571" i="4" s="1"/>
  <c r="D3065" i="4"/>
  <c r="G3569" i="4" s="1"/>
  <c r="D3067" i="4"/>
  <c r="G3567" i="4" s="1"/>
  <c r="D3069" i="4"/>
  <c r="G3565" i="4" s="1"/>
  <c r="D3077" i="4"/>
  <c r="G3557" i="4" s="1"/>
  <c r="D3085" i="4"/>
  <c r="G3549" i="4" s="1"/>
  <c r="D3093" i="4"/>
  <c r="G3541" i="4" s="1"/>
  <c r="D3101" i="4"/>
  <c r="G3533" i="4" s="1"/>
  <c r="D3109" i="4"/>
  <c r="G3525" i="4" s="1"/>
  <c r="D3117" i="4"/>
  <c r="G3517" i="4" s="1"/>
  <c r="D3125" i="4"/>
  <c r="G3509" i="4" s="1"/>
  <c r="D3133" i="4"/>
  <c r="G3501" i="4" s="1"/>
  <c r="D3141" i="4"/>
  <c r="G3493" i="4" s="1"/>
  <c r="D3149" i="4"/>
  <c r="G3485" i="4" s="1"/>
  <c r="D3157" i="4"/>
  <c r="G3477" i="4" s="1"/>
  <c r="D3165" i="4"/>
  <c r="G3469" i="4" s="1"/>
  <c r="D3173" i="4"/>
  <c r="G3461" i="4" s="1"/>
  <c r="D3181" i="4"/>
  <c r="G3453" i="4" s="1"/>
  <c r="D3189" i="4"/>
  <c r="G3445" i="4" s="1"/>
  <c r="D3197" i="4"/>
  <c r="G3437" i="4" s="1"/>
  <c r="D3205" i="4"/>
  <c r="G3429" i="4" s="1"/>
  <c r="D3213" i="4"/>
  <c r="G3421" i="4" s="1"/>
  <c r="D3221" i="4"/>
  <c r="G3413" i="4" s="1"/>
  <c r="D3229" i="4"/>
  <c r="G3405" i="4" s="1"/>
  <c r="D3237" i="4"/>
  <c r="G3397" i="4" s="1"/>
  <c r="D3245" i="4"/>
  <c r="G3389" i="4" s="1"/>
  <c r="D3253" i="4"/>
  <c r="G3381" i="4" s="1"/>
  <c r="D3261" i="4"/>
  <c r="G3373" i="4" s="1"/>
  <c r="D3269" i="4"/>
  <c r="G3365" i="4" s="1"/>
  <c r="D3277" i="4"/>
  <c r="G3357" i="4" s="1"/>
  <c r="D3285" i="4"/>
  <c r="G3349" i="4" s="1"/>
  <c r="D3293" i="4"/>
  <c r="G3341" i="4" s="1"/>
  <c r="D3301" i="4"/>
  <c r="G3333" i="4" s="1"/>
  <c r="D3309" i="4"/>
  <c r="G3325" i="4" s="1"/>
  <c r="D3317" i="4"/>
  <c r="G3317" i="4" s="1"/>
  <c r="D3325" i="4"/>
  <c r="G3309" i="4" s="1"/>
  <c r="D3333" i="4"/>
  <c r="G3301" i="4" s="1"/>
  <c r="D3341" i="4"/>
  <c r="G3293" i="4" s="1"/>
  <c r="D3349" i="4"/>
  <c r="G3285" i="4" s="1"/>
  <c r="D2537" i="4"/>
  <c r="G4097" i="4" s="1"/>
  <c r="D2545" i="4"/>
  <c r="G4089" i="4" s="1"/>
  <c r="D2565" i="4"/>
  <c r="G4069" i="4" s="1"/>
  <c r="D2573" i="4"/>
  <c r="G4061" i="4" s="1"/>
  <c r="D2601" i="4"/>
  <c r="G4033" i="4" s="1"/>
  <c r="D2609" i="4"/>
  <c r="G4025" i="4" s="1"/>
  <c r="D2629" i="4"/>
  <c r="G4005" i="4" s="1"/>
  <c r="D2637" i="4"/>
  <c r="G3997" i="4" s="1"/>
  <c r="D2665" i="4"/>
  <c r="G3969" i="4" s="1"/>
  <c r="D2673" i="4"/>
  <c r="G3961" i="4" s="1"/>
  <c r="D2693" i="4"/>
  <c r="G3941" i="4" s="1"/>
  <c r="D2705" i="4"/>
  <c r="G3929" i="4" s="1"/>
  <c r="D2725" i="4"/>
  <c r="G3909" i="4" s="1"/>
  <c r="D2737" i="4"/>
  <c r="G3897" i="4" s="1"/>
  <c r="D2757" i="4"/>
  <c r="G3877" i="4" s="1"/>
  <c r="D2769" i="4"/>
  <c r="G3865" i="4" s="1"/>
  <c r="D2789" i="4"/>
  <c r="G3845" i="4" s="1"/>
  <c r="D2801" i="4"/>
  <c r="G3833" i="4" s="1"/>
  <c r="D2804" i="4"/>
  <c r="G3830" i="4" s="1"/>
  <c r="D2816" i="4"/>
  <c r="G3818" i="4" s="1"/>
  <c r="D2821" i="4"/>
  <c r="G3813" i="4" s="1"/>
  <c r="D2830" i="4"/>
  <c r="G3804" i="4" s="1"/>
  <c r="D2839" i="4"/>
  <c r="G3795" i="4" s="1"/>
  <c r="D2841" i="4"/>
  <c r="G3793" i="4" s="1"/>
  <c r="D2843" i="4"/>
  <c r="G3791" i="4" s="1"/>
  <c r="D2845" i="4"/>
  <c r="G3789" i="4" s="1"/>
  <c r="D2858" i="4"/>
  <c r="G3776" i="4" s="1"/>
  <c r="D2860" i="4"/>
  <c r="G3774" i="4" s="1"/>
  <c r="D2862" i="4"/>
  <c r="G3772" i="4" s="1"/>
  <c r="D2871" i="4"/>
  <c r="G3763" i="4" s="1"/>
  <c r="D2873" i="4"/>
  <c r="G3761" i="4" s="1"/>
  <c r="D2875" i="4"/>
  <c r="G3759" i="4" s="1"/>
  <c r="D2877" i="4"/>
  <c r="G3757" i="4" s="1"/>
  <c r="D2890" i="4"/>
  <c r="G3744" i="4" s="1"/>
  <c r="D2892" i="4"/>
  <c r="G3742" i="4" s="1"/>
  <c r="D2894" i="4"/>
  <c r="G3740" i="4" s="1"/>
  <c r="D2903" i="4"/>
  <c r="G3731" i="4" s="1"/>
  <c r="D2905" i="4"/>
  <c r="G3729" i="4" s="1"/>
  <c r="D2907" i="4"/>
  <c r="G3727" i="4" s="1"/>
  <c r="D2909" i="4"/>
  <c r="G3725" i="4" s="1"/>
  <c r="D2922" i="4"/>
  <c r="G3712" i="4" s="1"/>
  <c r="D2924" i="4"/>
  <c r="G3710" i="4" s="1"/>
  <c r="D2926" i="4"/>
  <c r="G3708" i="4" s="1"/>
  <c r="D2935" i="4"/>
  <c r="G3699" i="4" s="1"/>
  <c r="D2937" i="4"/>
  <c r="G3697" i="4" s="1"/>
  <c r="D2939" i="4"/>
  <c r="G3695" i="4" s="1"/>
  <c r="D2941" i="4"/>
  <c r="G3693" i="4" s="1"/>
  <c r="D2954" i="4"/>
  <c r="G3680" i="4" s="1"/>
  <c r="D2956" i="4"/>
  <c r="G3678" i="4" s="1"/>
  <c r="D2958" i="4"/>
  <c r="G3676" i="4" s="1"/>
  <c r="D3070" i="4"/>
  <c r="G3564" i="4" s="1"/>
  <c r="D3075" i="4"/>
  <c r="G3559" i="4" s="1"/>
  <c r="D3076" i="4"/>
  <c r="G3558" i="4" s="1"/>
  <c r="D3078" i="4"/>
  <c r="G3556" i="4" s="1"/>
  <c r="D3083" i="4"/>
  <c r="G3551" i="4" s="1"/>
  <c r="D3084" i="4"/>
  <c r="G3550" i="4" s="1"/>
  <c r="D3086" i="4"/>
  <c r="G3548" i="4" s="1"/>
  <c r="D3091" i="4"/>
  <c r="G3543" i="4" s="1"/>
  <c r="D3092" i="4"/>
  <c r="G3542" i="4" s="1"/>
  <c r="D3094" i="4"/>
  <c r="G3540" i="4" s="1"/>
  <c r="D3099" i="4"/>
  <c r="G3535" i="4" s="1"/>
  <c r="D3100" i="4"/>
  <c r="G3534" i="4" s="1"/>
  <c r="D3102" i="4"/>
  <c r="G3532" i="4" s="1"/>
  <c r="D3107" i="4"/>
  <c r="G3527" i="4" s="1"/>
  <c r="D3108" i="4"/>
  <c r="G3526" i="4" s="1"/>
  <c r="D3110" i="4"/>
  <c r="G3524" i="4" s="1"/>
  <c r="D3115" i="4"/>
  <c r="G3519" i="4" s="1"/>
  <c r="D3116" i="4"/>
  <c r="G3518" i="4" s="1"/>
  <c r="D3118" i="4"/>
  <c r="G3516" i="4" s="1"/>
  <c r="D3123" i="4"/>
  <c r="G3511" i="4" s="1"/>
  <c r="D3124" i="4"/>
  <c r="G3510" i="4" s="1"/>
  <c r="D3126" i="4"/>
  <c r="G3508" i="4" s="1"/>
  <c r="D3131" i="4"/>
  <c r="G3503" i="4" s="1"/>
  <c r="D3132" i="4"/>
  <c r="G3502" i="4" s="1"/>
  <c r="D3134" i="4"/>
  <c r="G3500" i="4" s="1"/>
  <c r="D3139" i="4"/>
  <c r="G3495" i="4" s="1"/>
  <c r="D3140" i="4"/>
  <c r="G3494" i="4" s="1"/>
  <c r="D3142" i="4"/>
  <c r="G3492" i="4" s="1"/>
  <c r="D3147" i="4"/>
  <c r="G3487" i="4" s="1"/>
  <c r="D3148" i="4"/>
  <c r="G3486" i="4" s="1"/>
  <c r="D3150" i="4"/>
  <c r="G3484" i="4" s="1"/>
  <c r="D3155" i="4"/>
  <c r="G3479" i="4" s="1"/>
  <c r="D3156" i="4"/>
  <c r="G3478" i="4" s="1"/>
  <c r="D3158" i="4"/>
  <c r="G3476" i="4" s="1"/>
  <c r="D3163" i="4"/>
  <c r="G3471" i="4" s="1"/>
  <c r="D3164" i="4"/>
  <c r="G3470" i="4" s="1"/>
  <c r="D3166" i="4"/>
  <c r="G3468" i="4" s="1"/>
  <c r="D3171" i="4"/>
  <c r="G3463" i="4" s="1"/>
  <c r="D3172" i="4"/>
  <c r="G3462" i="4" s="1"/>
  <c r="D3174" i="4"/>
  <c r="G3460" i="4" s="1"/>
  <c r="D3179" i="4"/>
  <c r="G3455" i="4" s="1"/>
  <c r="D3180" i="4"/>
  <c r="G3454" i="4" s="1"/>
  <c r="D3182" i="4"/>
  <c r="G3452" i="4" s="1"/>
  <c r="D3187" i="4"/>
  <c r="G3447" i="4" s="1"/>
  <c r="D3188" i="4"/>
  <c r="G3446" i="4" s="1"/>
  <c r="D3190" i="4"/>
  <c r="G3444" i="4" s="1"/>
  <c r="D3195" i="4"/>
  <c r="G3439" i="4" s="1"/>
  <c r="D3196" i="4"/>
  <c r="G3438" i="4" s="1"/>
  <c r="D3198" i="4"/>
  <c r="G3436" i="4" s="1"/>
  <c r="D3203" i="4"/>
  <c r="G3431" i="4" s="1"/>
  <c r="D3204" i="4"/>
  <c r="G3430" i="4" s="1"/>
  <c r="D3206" i="4"/>
  <c r="G3428" i="4" s="1"/>
  <c r="D3211" i="4"/>
  <c r="G3423" i="4" s="1"/>
  <c r="D3212" i="4"/>
  <c r="G3422" i="4" s="1"/>
  <c r="D3214" i="4"/>
  <c r="G3420" i="4" s="1"/>
  <c r="D3219" i="4"/>
  <c r="G3415" i="4" s="1"/>
  <c r="D3220" i="4"/>
  <c r="G3414" i="4" s="1"/>
  <c r="D3222" i="4"/>
  <c r="G3412" i="4" s="1"/>
  <c r="D3227" i="4"/>
  <c r="G3407" i="4" s="1"/>
  <c r="D3228" i="4"/>
  <c r="G3406" i="4" s="1"/>
  <c r="D3230" i="4"/>
  <c r="G3404" i="4" s="1"/>
  <c r="D3235" i="4"/>
  <c r="G3399" i="4" s="1"/>
  <c r="D3236" i="4"/>
  <c r="G3398" i="4" s="1"/>
  <c r="D3238" i="4"/>
  <c r="G3396" i="4" s="1"/>
  <c r="D3243" i="4"/>
  <c r="G3391" i="4" s="1"/>
  <c r="D3244" i="4"/>
  <c r="G3390" i="4" s="1"/>
  <c r="D3246" i="4"/>
  <c r="G3388" i="4" s="1"/>
  <c r="D3251" i="4"/>
  <c r="G3383" i="4" s="1"/>
  <c r="D3252" i="4"/>
  <c r="G3382" i="4" s="1"/>
  <c r="D3254" i="4"/>
  <c r="G3380" i="4" s="1"/>
  <c r="D3259" i="4"/>
  <c r="G3375" i="4" s="1"/>
  <c r="D3260" i="4"/>
  <c r="G3374" i="4" s="1"/>
  <c r="D3262" i="4"/>
  <c r="G3372" i="4" s="1"/>
  <c r="D3267" i="4"/>
  <c r="G3367" i="4" s="1"/>
  <c r="D3268" i="4"/>
  <c r="G3366" i="4" s="1"/>
  <c r="D3270" i="4"/>
  <c r="G3364" i="4" s="1"/>
  <c r="D3275" i="4"/>
  <c r="G3359" i="4" s="1"/>
  <c r="D3276" i="4"/>
  <c r="G3358" i="4" s="1"/>
  <c r="D3278" i="4"/>
  <c r="G3356" i="4" s="1"/>
  <c r="D3283" i="4"/>
  <c r="G3351" i="4" s="1"/>
  <c r="D3284" i="4"/>
  <c r="G3350" i="4" s="1"/>
  <c r="D3286" i="4"/>
  <c r="G3348" i="4" s="1"/>
  <c r="D3291" i="4"/>
  <c r="G3343" i="4" s="1"/>
  <c r="D3292" i="4"/>
  <c r="G3342" i="4" s="1"/>
  <c r="D3294" i="4"/>
  <c r="G3340" i="4" s="1"/>
  <c r="D3299" i="4"/>
  <c r="G3335" i="4" s="1"/>
  <c r="D3300" i="4"/>
  <c r="G3334" i="4" s="1"/>
  <c r="D3302" i="4"/>
  <c r="G3332" i="4" s="1"/>
  <c r="D3307" i="4"/>
  <c r="G3327" i="4" s="1"/>
  <c r="D3308" i="4"/>
  <c r="G3326" i="4" s="1"/>
  <c r="D3310" i="4"/>
  <c r="G3324" i="4" s="1"/>
  <c r="D3315" i="4"/>
  <c r="G3319" i="4" s="1"/>
  <c r="D3316" i="4"/>
  <c r="G3318" i="4" s="1"/>
  <c r="D3318" i="4"/>
  <c r="G3316" i="4" s="1"/>
  <c r="D3323" i="4"/>
  <c r="G3311" i="4" s="1"/>
  <c r="D3324" i="4"/>
  <c r="G3310" i="4" s="1"/>
  <c r="D3326" i="4"/>
  <c r="G3308" i="4" s="1"/>
  <c r="D3331" i="4"/>
  <c r="G3303" i="4" s="1"/>
  <c r="D3332" i="4"/>
  <c r="G3302" i="4" s="1"/>
  <c r="D3334" i="4"/>
  <c r="G3300" i="4" s="1"/>
  <c r="D3339" i="4"/>
  <c r="G3295" i="4" s="1"/>
  <c r="D3340" i="4"/>
  <c r="G3294" i="4" s="1"/>
  <c r="D3342" i="4"/>
  <c r="G3292" i="4" s="1"/>
  <c r="D3347" i="4"/>
  <c r="G3287" i="4" s="1"/>
  <c r="D3350" i="4"/>
  <c r="G3284" i="4" s="1"/>
  <c r="D3348" i="4"/>
  <c r="G3286" i="4" s="1"/>
  <c r="D3353" i="4"/>
  <c r="G3281" i="4" s="1"/>
  <c r="D3359" i="4"/>
  <c r="G3275" i="4" s="1"/>
  <c r="D3360" i="4"/>
  <c r="G3274" i="4" s="1"/>
  <c r="D3363" i="4"/>
  <c r="G3271" i="4" s="1"/>
  <c r="D3366" i="4"/>
  <c r="G3268" i="4" s="1"/>
  <c r="D3364" i="4"/>
  <c r="G3270" i="4" s="1"/>
  <c r="D3365" i="4"/>
  <c r="G3269" i="4" s="1"/>
  <c r="D3369" i="4"/>
  <c r="G3265" i="4" s="1"/>
  <c r="D3375" i="4"/>
  <c r="G3259" i="4" s="1"/>
  <c r="D3376" i="4"/>
  <c r="G3258" i="4" s="1"/>
  <c r="D3379" i="4"/>
  <c r="G3255" i="4" s="1"/>
  <c r="D3382" i="4"/>
  <c r="G3252" i="4" s="1"/>
  <c r="D3380" i="4"/>
  <c r="G3254" i="4" s="1"/>
  <c r="D3381" i="4"/>
  <c r="G3253" i="4" s="1"/>
  <c r="D3385" i="4"/>
  <c r="G3249" i="4" s="1"/>
  <c r="D3391" i="4"/>
  <c r="G3243" i="4" s="1"/>
  <c r="D3392" i="4"/>
  <c r="G3242" i="4" s="1"/>
  <c r="D3395" i="4"/>
  <c r="G3239" i="4" s="1"/>
  <c r="D3398" i="4"/>
  <c r="G3236" i="4" s="1"/>
  <c r="D3396" i="4"/>
  <c r="G3238" i="4" s="1"/>
  <c r="D3397" i="4"/>
  <c r="G3237" i="4" s="1"/>
  <c r="D3401" i="4"/>
  <c r="G3233" i="4" s="1"/>
  <c r="D3407" i="4"/>
  <c r="G3227" i="4" s="1"/>
  <c r="D3408" i="4"/>
  <c r="G3226" i="4" s="1"/>
  <c r="D3411" i="4"/>
  <c r="G3223" i="4" s="1"/>
  <c r="D3414" i="4"/>
  <c r="G3220" i="4" s="1"/>
  <c r="D3412" i="4"/>
  <c r="G3222" i="4" s="1"/>
  <c r="D3413" i="4"/>
  <c r="G3221" i="4" s="1"/>
  <c r="D3417" i="4"/>
  <c r="G3217" i="4" s="1"/>
  <c r="D3423" i="4"/>
  <c r="G3211" i="4" s="1"/>
  <c r="D3424" i="4"/>
  <c r="G3210" i="4" s="1"/>
  <c r="D3427" i="4"/>
  <c r="G3207" i="4" s="1"/>
  <c r="D3430" i="4"/>
  <c r="G3204" i="4" s="1"/>
  <c r="D3428" i="4"/>
  <c r="G3206" i="4" s="1"/>
  <c r="D3429" i="4"/>
  <c r="G3205" i="4" s="1"/>
  <c r="D3433" i="4"/>
  <c r="G3201" i="4" s="1"/>
  <c r="D3439" i="4"/>
  <c r="G3195" i="4" s="1"/>
  <c r="D3440" i="4"/>
  <c r="G3194" i="4" s="1"/>
  <c r="D3443" i="4"/>
  <c r="G3191" i="4" s="1"/>
  <c r="D3446" i="4"/>
  <c r="G3188" i="4" s="1"/>
  <c r="D3444" i="4"/>
  <c r="G3190" i="4" s="1"/>
  <c r="D3445" i="4"/>
  <c r="G3189" i="4" s="1"/>
  <c r="D3449" i="4"/>
  <c r="G3185" i="4" s="1"/>
  <c r="D3455" i="4"/>
  <c r="G3179" i="4" s="1"/>
  <c r="D3456" i="4"/>
  <c r="G3178" i="4" s="1"/>
  <c r="D3459" i="4"/>
  <c r="G3175" i="4" s="1"/>
  <c r="D3462" i="4"/>
  <c r="G3172" i="4" s="1"/>
  <c r="D3460" i="4"/>
  <c r="G3174" i="4" s="1"/>
  <c r="D3461" i="4"/>
  <c r="G3173" i="4" s="1"/>
  <c r="D3465" i="4"/>
  <c r="G3169" i="4" s="1"/>
  <c r="D3471" i="4"/>
  <c r="G3163" i="4" s="1"/>
  <c r="D3472" i="4"/>
  <c r="G3162" i="4" s="1"/>
  <c r="D3475" i="4"/>
  <c r="G3159" i="4" s="1"/>
  <c r="D3478" i="4"/>
  <c r="G3156" i="4" s="1"/>
  <c r="D3476" i="4"/>
  <c r="G3158" i="4" s="1"/>
  <c r="D3477" i="4"/>
  <c r="G3157" i="4" s="1"/>
  <c r="D3481" i="4"/>
  <c r="G3153" i="4" s="1"/>
  <c r="D3487" i="4"/>
  <c r="G3147" i="4" s="1"/>
  <c r="D3488" i="4"/>
  <c r="G3146" i="4" s="1"/>
  <c r="D3491" i="4"/>
  <c r="G3143" i="4" s="1"/>
  <c r="D3494" i="4"/>
  <c r="G3140" i="4" s="1"/>
  <c r="D3492" i="4"/>
  <c r="G3142" i="4" s="1"/>
  <c r="D3493" i="4"/>
  <c r="G3141" i="4" s="1"/>
  <c r="D3497" i="4"/>
  <c r="G3137" i="4" s="1"/>
  <c r="D3503" i="4"/>
  <c r="G3131" i="4" s="1"/>
  <c r="D3504" i="4"/>
  <c r="G3130" i="4" s="1"/>
  <c r="D3507" i="4"/>
  <c r="G3127" i="4" s="1"/>
  <c r="D3510" i="4"/>
  <c r="G3124" i="4" s="1"/>
  <c r="D3508" i="4"/>
  <c r="G3126" i="4" s="1"/>
  <c r="D3509" i="4"/>
  <c r="G3125" i="4" s="1"/>
  <c r="D3513" i="4"/>
  <c r="G3121" i="4" s="1"/>
  <c r="D3519" i="4"/>
  <c r="G3115" i="4" s="1"/>
  <c r="D3520" i="4"/>
  <c r="G3114" i="4" s="1"/>
  <c r="D3523" i="4"/>
  <c r="G3111" i="4" s="1"/>
  <c r="D3526" i="4"/>
  <c r="G3108" i="4" s="1"/>
  <c r="D3524" i="4"/>
  <c r="G3110" i="4" s="1"/>
  <c r="D3525" i="4"/>
  <c r="G3109" i="4" s="1"/>
  <c r="D3529" i="4"/>
  <c r="G3105" i="4" s="1"/>
  <c r="D3535" i="4"/>
  <c r="G3099" i="4" s="1"/>
  <c r="D3536" i="4"/>
  <c r="G3098" i="4" s="1"/>
  <c r="D3539" i="4"/>
  <c r="G3095" i="4" s="1"/>
  <c r="D3542" i="4"/>
  <c r="G3092" i="4" s="1"/>
  <c r="D3540" i="4"/>
  <c r="G3094" i="4" s="1"/>
  <c r="D3541" i="4"/>
  <c r="G3093" i="4" s="1"/>
  <c r="D3545" i="4"/>
  <c r="G3089" i="4" s="1"/>
  <c r="D3551" i="4"/>
  <c r="G3083" i="4" s="1"/>
  <c r="D3552" i="4"/>
  <c r="G3082" i="4" s="1"/>
  <c r="D2553" i="4"/>
  <c r="G4081" i="4" s="1"/>
  <c r="D2561" i="4"/>
  <c r="G4073" i="4" s="1"/>
  <c r="D2581" i="4"/>
  <c r="G4053" i="4" s="1"/>
  <c r="D2589" i="4"/>
  <c r="G4045" i="4" s="1"/>
  <c r="D2617" i="4"/>
  <c r="G4017" i="4" s="1"/>
  <c r="D2625" i="4"/>
  <c r="G4009" i="4" s="1"/>
  <c r="D2645" i="4"/>
  <c r="G3989" i="4" s="1"/>
  <c r="D2653" i="4"/>
  <c r="G3981" i="4" s="1"/>
  <c r="D2681" i="4"/>
  <c r="G3953" i="4" s="1"/>
  <c r="D2701" i="4"/>
  <c r="G3933" i="4" s="1"/>
  <c r="D2713" i="4"/>
  <c r="G3921" i="4" s="1"/>
  <c r="D2733" i="4"/>
  <c r="G3901" i="4" s="1"/>
  <c r="D2745" i="4"/>
  <c r="G3889" i="4" s="1"/>
  <c r="D2765" i="4"/>
  <c r="G3869" i="4" s="1"/>
  <c r="D2777" i="4"/>
  <c r="G3857" i="4" s="1"/>
  <c r="D2797" i="4"/>
  <c r="G3837" i="4" s="1"/>
  <c r="D2803" i="4"/>
  <c r="G3831" i="4" s="1"/>
  <c r="D2806" i="4"/>
  <c r="G3828" i="4" s="1"/>
  <c r="D2809" i="4"/>
  <c r="G3825" i="4" s="1"/>
  <c r="D2812" i="4"/>
  <c r="G3822" i="4" s="1"/>
  <c r="D2815" i="4"/>
  <c r="G3819" i="4" s="1"/>
  <c r="D2829" i="4"/>
  <c r="G3805" i="4" s="1"/>
  <c r="D2834" i="4"/>
  <c r="G3800" i="4" s="1"/>
  <c r="D2836" i="4"/>
  <c r="G3798" i="4" s="1"/>
  <c r="D2838" i="4"/>
  <c r="G3796" i="4" s="1"/>
  <c r="D2847" i="4"/>
  <c r="G3787" i="4" s="1"/>
  <c r="D2849" i="4"/>
  <c r="G3785" i="4" s="1"/>
  <c r="D2853" i="4"/>
  <c r="G3781" i="4" s="1"/>
  <c r="D2866" i="4"/>
  <c r="G3768" i="4" s="1"/>
  <c r="D2868" i="4"/>
  <c r="G3766" i="4" s="1"/>
  <c r="D2870" i="4"/>
  <c r="G3764" i="4" s="1"/>
  <c r="D2879" i="4"/>
  <c r="G3755" i="4" s="1"/>
  <c r="D2881" i="4"/>
  <c r="G3753" i="4" s="1"/>
  <c r="D2885" i="4"/>
  <c r="G3749" i="4" s="1"/>
  <c r="D2898" i="4"/>
  <c r="G3736" i="4" s="1"/>
  <c r="D2900" i="4"/>
  <c r="G3734" i="4" s="1"/>
  <c r="D2902" i="4"/>
  <c r="G3732" i="4" s="1"/>
  <c r="D2911" i="4"/>
  <c r="G3723" i="4" s="1"/>
  <c r="D2913" i="4"/>
  <c r="G3721" i="4" s="1"/>
  <c r="D2917" i="4"/>
  <c r="G3717" i="4" s="1"/>
  <c r="D2930" i="4"/>
  <c r="G3704" i="4" s="1"/>
  <c r="D2932" i="4"/>
  <c r="G3702" i="4" s="1"/>
  <c r="D2934" i="4"/>
  <c r="G3700" i="4" s="1"/>
  <c r="D2943" i="4"/>
  <c r="G3691" i="4" s="1"/>
  <c r="D2945" i="4"/>
  <c r="G3689" i="4" s="1"/>
  <c r="D2949" i="4"/>
  <c r="G3685" i="4" s="1"/>
  <c r="D2962" i="4"/>
  <c r="G3672" i="4" s="1"/>
  <c r="D2966" i="4"/>
  <c r="G3668" i="4" s="1"/>
  <c r="D2970" i="4"/>
  <c r="G3664" i="4" s="1"/>
  <c r="D2974" i="4"/>
  <c r="G3660" i="4" s="1"/>
  <c r="D2978" i="4"/>
  <c r="G3656" i="4" s="1"/>
  <c r="D2982" i="4"/>
  <c r="G3652" i="4" s="1"/>
  <c r="D2986" i="4"/>
  <c r="G3648" i="4" s="1"/>
  <c r="D2990" i="4"/>
  <c r="G3644" i="4" s="1"/>
  <c r="D2994" i="4"/>
  <c r="G3640" i="4" s="1"/>
  <c r="D2998" i="4"/>
  <c r="G3636" i="4" s="1"/>
  <c r="D3002" i="4"/>
  <c r="G3632" i="4" s="1"/>
  <c r="D3006" i="4"/>
  <c r="G3628" i="4" s="1"/>
  <c r="D3010" i="4"/>
  <c r="G3624" i="4" s="1"/>
  <c r="D3014" i="4"/>
  <c r="G3620" i="4" s="1"/>
  <c r="D3018" i="4"/>
  <c r="G3616" i="4" s="1"/>
  <c r="D3022" i="4"/>
  <c r="G3612" i="4" s="1"/>
  <c r="D3026" i="4"/>
  <c r="G3608" i="4" s="1"/>
  <c r="D3030" i="4"/>
  <c r="G3604" i="4" s="1"/>
  <c r="D3034" i="4"/>
  <c r="G3600" i="4" s="1"/>
  <c r="D3038" i="4"/>
  <c r="G3596" i="4" s="1"/>
  <c r="D3042" i="4"/>
  <c r="G3592" i="4" s="1"/>
  <c r="D3046" i="4"/>
  <c r="G3588" i="4" s="1"/>
  <c r="D3050" i="4"/>
  <c r="G3584" i="4" s="1"/>
  <c r="D3054" i="4"/>
  <c r="G3580" i="4" s="1"/>
  <c r="D3058" i="4"/>
  <c r="G3576" i="4" s="1"/>
  <c r="D3062" i="4"/>
  <c r="G3572" i="4" s="1"/>
  <c r="D3066" i="4"/>
  <c r="G3568" i="4" s="1"/>
  <c r="D3068" i="4"/>
  <c r="G3566" i="4" s="1"/>
  <c r="D3073" i="4"/>
  <c r="G3561" i="4" s="1"/>
  <c r="D3081" i="4"/>
  <c r="G3553" i="4" s="1"/>
  <c r="D3089" i="4"/>
  <c r="G3545" i="4" s="1"/>
  <c r="D3097" i="4"/>
  <c r="G3537" i="4" s="1"/>
  <c r="D3105" i="4"/>
  <c r="G3529" i="4" s="1"/>
  <c r="D3113" i="4"/>
  <c r="G3521" i="4" s="1"/>
  <c r="D3121" i="4"/>
  <c r="G3513" i="4" s="1"/>
  <c r="D3129" i="4"/>
  <c r="G3505" i="4" s="1"/>
  <c r="D3137" i="4"/>
  <c r="G3497" i="4" s="1"/>
  <c r="D3145" i="4"/>
  <c r="G3489" i="4" s="1"/>
  <c r="D3153" i="4"/>
  <c r="G3481" i="4" s="1"/>
  <c r="D3161" i="4"/>
  <c r="G3473" i="4" s="1"/>
  <c r="D3169" i="4"/>
  <c r="G3465" i="4" s="1"/>
  <c r="D3177" i="4"/>
  <c r="G3457" i="4" s="1"/>
  <c r="D3185" i="4"/>
  <c r="G3449" i="4" s="1"/>
  <c r="D3193" i="4"/>
  <c r="G3441" i="4" s="1"/>
  <c r="D3201" i="4"/>
  <c r="G3433" i="4" s="1"/>
  <c r="D3209" i="4"/>
  <c r="G3425" i="4" s="1"/>
  <c r="D3217" i="4"/>
  <c r="G3417" i="4" s="1"/>
  <c r="D3225" i="4"/>
  <c r="G3409" i="4" s="1"/>
  <c r="D3233" i="4"/>
  <c r="G3401" i="4" s="1"/>
  <c r="D3241" i="4"/>
  <c r="G3393" i="4" s="1"/>
  <c r="D3249" i="4"/>
  <c r="G3385" i="4" s="1"/>
  <c r="D3257" i="4"/>
  <c r="G3377" i="4" s="1"/>
  <c r="D3265" i="4"/>
  <c r="G3369" i="4" s="1"/>
  <c r="D3273" i="4"/>
  <c r="G3361" i="4" s="1"/>
  <c r="D3281" i="4"/>
  <c r="G3353" i="4" s="1"/>
  <c r="D3289" i="4"/>
  <c r="G3345" i="4" s="1"/>
  <c r="D3297" i="4"/>
  <c r="G3337" i="4" s="1"/>
  <c r="D3305" i="4"/>
  <c r="G3329" i="4" s="1"/>
  <c r="D3313" i="4"/>
  <c r="G3321" i="4" s="1"/>
  <c r="D3321" i="4"/>
  <c r="G3313" i="4" s="1"/>
  <c r="D3329" i="4"/>
  <c r="G3305" i="4" s="1"/>
  <c r="D3337" i="4"/>
  <c r="G3297" i="4" s="1"/>
  <c r="D3345" i="4"/>
  <c r="G3289" i="4" s="1"/>
  <c r="D3671" i="4"/>
  <c r="G2963" i="4" s="1"/>
  <c r="D3674" i="4"/>
  <c r="G2960" i="4" s="1"/>
  <c r="D3679" i="4"/>
  <c r="G2955" i="4" s="1"/>
  <c r="D3682" i="4"/>
  <c r="G2952" i="4" s="1"/>
  <c r="D3687" i="4"/>
  <c r="G2947" i="4" s="1"/>
  <c r="D3690" i="4"/>
  <c r="G2944" i="4" s="1"/>
  <c r="D3695" i="4"/>
  <c r="G2939" i="4" s="1"/>
  <c r="D3698" i="4"/>
  <c r="G2936" i="4" s="1"/>
  <c r="D3703" i="4"/>
  <c r="G2931" i="4" s="1"/>
  <c r="D3706" i="4"/>
  <c r="G2928" i="4" s="1"/>
  <c r="D3711" i="4"/>
  <c r="G2923" i="4" s="1"/>
  <c r="D3714" i="4"/>
  <c r="G2920" i="4" s="1"/>
  <c r="D3719" i="4"/>
  <c r="G2915" i="4" s="1"/>
  <c r="D3722" i="4"/>
  <c r="G2912" i="4" s="1"/>
  <c r="D3727" i="4"/>
  <c r="G2907" i="4" s="1"/>
  <c r="D3730" i="4"/>
  <c r="G2904" i="4" s="1"/>
  <c r="D3735" i="4"/>
  <c r="G2899" i="4" s="1"/>
  <c r="D3738" i="4"/>
  <c r="G2896" i="4" s="1"/>
  <c r="D3743" i="4"/>
  <c r="G2891" i="4" s="1"/>
  <c r="D3746" i="4"/>
  <c r="G2888" i="4" s="1"/>
  <c r="D3751" i="4"/>
  <c r="G2883" i="4" s="1"/>
  <c r="D3754" i="4"/>
  <c r="G2880" i="4" s="1"/>
  <c r="D3759" i="4"/>
  <c r="G2875" i="4" s="1"/>
  <c r="D3762" i="4"/>
  <c r="G2872" i="4" s="1"/>
  <c r="D3767" i="4"/>
  <c r="G2867" i="4" s="1"/>
  <c r="D3770" i="4"/>
  <c r="G2864" i="4" s="1"/>
  <c r="D3775" i="4"/>
  <c r="G2859" i="4" s="1"/>
  <c r="D3778" i="4"/>
  <c r="G2856" i="4" s="1"/>
  <c r="D3783" i="4"/>
  <c r="G2851" i="4" s="1"/>
  <c r="D3786" i="4"/>
  <c r="G2848" i="4" s="1"/>
  <c r="D3791" i="4"/>
  <c r="G2843" i="4" s="1"/>
  <c r="D3794" i="4"/>
  <c r="G2840" i="4" s="1"/>
  <c r="D3799" i="4"/>
  <c r="G2835" i="4" s="1"/>
  <c r="D3802" i="4"/>
  <c r="G2832" i="4" s="1"/>
  <c r="D3807" i="4"/>
  <c r="G2827" i="4" s="1"/>
  <c r="D3810" i="4"/>
  <c r="G2824" i="4" s="1"/>
  <c r="D3815" i="4"/>
  <c r="G2819" i="4" s="1"/>
  <c r="D3818" i="4"/>
  <c r="G2816" i="4" s="1"/>
  <c r="D3823" i="4"/>
  <c r="G2811" i="4" s="1"/>
  <c r="D3826" i="4"/>
  <c r="G2808" i="4" s="1"/>
  <c r="D3831" i="4"/>
  <c r="G2803" i="4" s="1"/>
  <c r="D3834" i="4"/>
  <c r="G2800" i="4" s="1"/>
  <c r="D3839" i="4"/>
  <c r="G2795" i="4" s="1"/>
  <c r="D3842" i="4"/>
  <c r="G2792" i="4" s="1"/>
  <c r="D3847" i="4"/>
  <c r="G2787" i="4" s="1"/>
  <c r="D3850" i="4"/>
  <c r="G2784" i="4" s="1"/>
  <c r="D3855" i="4"/>
  <c r="G2779" i="4" s="1"/>
  <c r="D3858" i="4"/>
  <c r="G2776" i="4" s="1"/>
  <c r="D3863" i="4"/>
  <c r="G2771" i="4" s="1"/>
  <c r="D3866" i="4"/>
  <c r="G2768" i="4" s="1"/>
  <c r="D3871" i="4"/>
  <c r="G2763" i="4" s="1"/>
  <c r="D3874" i="4"/>
  <c r="G2760" i="4" s="1"/>
  <c r="D3879" i="4"/>
  <c r="G2755" i="4" s="1"/>
  <c r="D3882" i="4"/>
  <c r="G2752" i="4" s="1"/>
  <c r="D3887" i="4"/>
  <c r="G2747" i="4" s="1"/>
  <c r="D3890" i="4"/>
  <c r="G2744" i="4" s="1"/>
  <c r="D3895" i="4"/>
  <c r="G2739" i="4" s="1"/>
  <c r="D3898" i="4"/>
  <c r="G2736" i="4" s="1"/>
  <c r="D3903" i="4"/>
  <c r="G2731" i="4" s="1"/>
  <c r="D3906" i="4"/>
  <c r="G2728" i="4" s="1"/>
  <c r="D3911" i="4"/>
  <c r="G2723" i="4" s="1"/>
  <c r="D3914" i="4"/>
  <c r="G2720" i="4" s="1"/>
  <c r="D4810" i="4"/>
  <c r="G1824" i="4" s="1"/>
  <c r="D4809" i="4"/>
  <c r="G1825" i="4" s="1"/>
  <c r="D4842" i="4"/>
  <c r="G1792" i="4" s="1"/>
  <c r="D4841" i="4"/>
  <c r="G1793" i="4" s="1"/>
  <c r="D4874" i="4"/>
  <c r="G1760" i="4" s="1"/>
  <c r="D4873" i="4"/>
  <c r="G1761" i="4" s="1"/>
  <c r="D4906" i="4"/>
  <c r="G1728" i="4" s="1"/>
  <c r="D4905" i="4"/>
  <c r="G1729" i="4" s="1"/>
  <c r="D4938" i="4"/>
  <c r="G1696" i="4" s="1"/>
  <c r="D4937" i="4"/>
  <c r="G1697" i="4" s="1"/>
  <c r="D3557" i="4"/>
  <c r="G3077" i="4" s="1"/>
  <c r="D3559" i="4"/>
  <c r="G3075" i="4" s="1"/>
  <c r="D3561" i="4"/>
  <c r="G3073" i="4" s="1"/>
  <c r="D3563" i="4"/>
  <c r="G3071" i="4" s="1"/>
  <c r="D3565" i="4"/>
  <c r="G3069" i="4" s="1"/>
  <c r="D3567" i="4"/>
  <c r="G3067" i="4" s="1"/>
  <c r="D3569" i="4"/>
  <c r="G3065" i="4" s="1"/>
  <c r="D3571" i="4"/>
  <c r="G3063" i="4" s="1"/>
  <c r="D3573" i="4"/>
  <c r="G3061" i="4" s="1"/>
  <c r="D3575" i="4"/>
  <c r="G3059" i="4" s="1"/>
  <c r="D3577" i="4"/>
  <c r="G3057" i="4" s="1"/>
  <c r="D3579" i="4"/>
  <c r="G3055" i="4" s="1"/>
  <c r="D3581" i="4"/>
  <c r="G3053" i="4" s="1"/>
  <c r="D3583" i="4"/>
  <c r="G3051" i="4" s="1"/>
  <c r="D3585" i="4"/>
  <c r="G3049" i="4" s="1"/>
  <c r="D3587" i="4"/>
  <c r="G3047" i="4" s="1"/>
  <c r="D3589" i="4"/>
  <c r="G3045" i="4" s="1"/>
  <c r="D3591" i="4"/>
  <c r="G3043" i="4" s="1"/>
  <c r="D3593" i="4"/>
  <c r="G3041" i="4" s="1"/>
  <c r="D3595" i="4"/>
  <c r="G3039" i="4" s="1"/>
  <c r="D3597" i="4"/>
  <c r="G3037" i="4" s="1"/>
  <c r="D3599" i="4"/>
  <c r="G3035" i="4" s="1"/>
  <c r="D3601" i="4"/>
  <c r="G3033" i="4" s="1"/>
  <c r="D3603" i="4"/>
  <c r="G3031" i="4" s="1"/>
  <c r="D3605" i="4"/>
  <c r="G3029" i="4" s="1"/>
  <c r="D3607" i="4"/>
  <c r="G3027" i="4" s="1"/>
  <c r="D3609" i="4"/>
  <c r="G3025" i="4" s="1"/>
  <c r="D3611" i="4"/>
  <c r="G3023" i="4" s="1"/>
  <c r="D3613" i="4"/>
  <c r="G3021" i="4" s="1"/>
  <c r="D3615" i="4"/>
  <c r="G3019" i="4" s="1"/>
  <c r="D3617" i="4"/>
  <c r="G3017" i="4" s="1"/>
  <c r="D3619" i="4"/>
  <c r="G3015" i="4" s="1"/>
  <c r="D3621" i="4"/>
  <c r="G3013" i="4" s="1"/>
  <c r="D3623" i="4"/>
  <c r="G3011" i="4" s="1"/>
  <c r="D3625" i="4"/>
  <c r="G3009" i="4" s="1"/>
  <c r="D3627" i="4"/>
  <c r="G3007" i="4" s="1"/>
  <c r="D3629" i="4"/>
  <c r="G3005" i="4" s="1"/>
  <c r="D3631" i="4"/>
  <c r="G3003" i="4" s="1"/>
  <c r="D3633" i="4"/>
  <c r="G3001" i="4" s="1"/>
  <c r="D3635" i="4"/>
  <c r="G2999" i="4" s="1"/>
  <c r="D3637" i="4"/>
  <c r="G2997" i="4" s="1"/>
  <c r="D3639" i="4"/>
  <c r="G2995" i="4" s="1"/>
  <c r="D3641" i="4"/>
  <c r="G2993" i="4" s="1"/>
  <c r="D3643" i="4"/>
  <c r="G2991" i="4" s="1"/>
  <c r="D3645" i="4"/>
  <c r="G2989" i="4" s="1"/>
  <c r="D3647" i="4"/>
  <c r="G2987" i="4" s="1"/>
  <c r="D3649" i="4"/>
  <c r="G2985" i="4" s="1"/>
  <c r="D3651" i="4"/>
  <c r="G2983" i="4" s="1"/>
  <c r="D3653" i="4"/>
  <c r="G2981" i="4" s="1"/>
  <c r="D3655" i="4"/>
  <c r="G2979" i="4" s="1"/>
  <c r="D3657" i="4"/>
  <c r="G2977" i="4" s="1"/>
  <c r="D3659" i="4"/>
  <c r="G2975" i="4" s="1"/>
  <c r="D3661" i="4"/>
  <c r="G2973" i="4" s="1"/>
  <c r="D3663" i="4"/>
  <c r="G2971" i="4" s="1"/>
  <c r="D3665" i="4"/>
  <c r="G2969" i="4" s="1"/>
  <c r="D3667" i="4"/>
  <c r="G2967" i="4" s="1"/>
  <c r="D3669" i="4"/>
  <c r="G2965" i="4" s="1"/>
  <c r="D3672" i="4"/>
  <c r="G2962" i="4" s="1"/>
  <c r="D3677" i="4"/>
  <c r="G2957" i="4" s="1"/>
  <c r="D3680" i="4"/>
  <c r="G2954" i="4" s="1"/>
  <c r="D3685" i="4"/>
  <c r="G2949" i="4" s="1"/>
  <c r="D3688" i="4"/>
  <c r="G2946" i="4" s="1"/>
  <c r="D3693" i="4"/>
  <c r="G2941" i="4" s="1"/>
  <c r="D3696" i="4"/>
  <c r="G2938" i="4" s="1"/>
  <c r="D3701" i="4"/>
  <c r="G2933" i="4" s="1"/>
  <c r="D3704" i="4"/>
  <c r="G2930" i="4" s="1"/>
  <c r="D3709" i="4"/>
  <c r="G2925" i="4" s="1"/>
  <c r="D3712" i="4"/>
  <c r="G2922" i="4" s="1"/>
  <c r="D3717" i="4"/>
  <c r="G2917" i="4" s="1"/>
  <c r="D3720" i="4"/>
  <c r="G2914" i="4" s="1"/>
  <c r="D3725" i="4"/>
  <c r="G2909" i="4" s="1"/>
  <c r="D3728" i="4"/>
  <c r="G2906" i="4" s="1"/>
  <c r="D3733" i="4"/>
  <c r="G2901" i="4" s="1"/>
  <c r="D3736" i="4"/>
  <c r="G2898" i="4" s="1"/>
  <c r="D3741" i="4"/>
  <c r="G2893" i="4" s="1"/>
  <c r="D3744" i="4"/>
  <c r="G2890" i="4" s="1"/>
  <c r="D3749" i="4"/>
  <c r="G2885" i="4" s="1"/>
  <c r="D3752" i="4"/>
  <c r="G2882" i="4" s="1"/>
  <c r="D3757" i="4"/>
  <c r="G2877" i="4" s="1"/>
  <c r="D3760" i="4"/>
  <c r="G2874" i="4" s="1"/>
  <c r="D3765" i="4"/>
  <c r="G2869" i="4" s="1"/>
  <c r="D3768" i="4"/>
  <c r="G2866" i="4" s="1"/>
  <c r="D3773" i="4"/>
  <c r="G2861" i="4" s="1"/>
  <c r="D3776" i="4"/>
  <c r="G2858" i="4" s="1"/>
  <c r="D3781" i="4"/>
  <c r="G2853" i="4" s="1"/>
  <c r="D3784" i="4"/>
  <c r="G2850" i="4" s="1"/>
  <c r="D3789" i="4"/>
  <c r="G2845" i="4" s="1"/>
  <c r="D3792" i="4"/>
  <c r="G2842" i="4" s="1"/>
  <c r="D3797" i="4"/>
  <c r="G2837" i="4" s="1"/>
  <c r="D3800" i="4"/>
  <c r="G2834" i="4" s="1"/>
  <c r="D3805" i="4"/>
  <c r="G2829" i="4" s="1"/>
  <c r="D3808" i="4"/>
  <c r="G2826" i="4" s="1"/>
  <c r="D3813" i="4"/>
  <c r="G2821" i="4" s="1"/>
  <c r="D3816" i="4"/>
  <c r="G2818" i="4" s="1"/>
  <c r="D3821" i="4"/>
  <c r="G2813" i="4" s="1"/>
  <c r="D3824" i="4"/>
  <c r="G2810" i="4" s="1"/>
  <c r="D3829" i="4"/>
  <c r="G2805" i="4" s="1"/>
  <c r="D3832" i="4"/>
  <c r="G2802" i="4" s="1"/>
  <c r="D3837" i="4"/>
  <c r="G2797" i="4" s="1"/>
  <c r="D3840" i="4"/>
  <c r="G2794" i="4" s="1"/>
  <c r="D3845" i="4"/>
  <c r="G2789" i="4" s="1"/>
  <c r="D3848" i="4"/>
  <c r="G2786" i="4" s="1"/>
  <c r="D3853" i="4"/>
  <c r="G2781" i="4" s="1"/>
  <c r="D3856" i="4"/>
  <c r="G2778" i="4" s="1"/>
  <c r="D3861" i="4"/>
  <c r="G2773" i="4" s="1"/>
  <c r="D3864" i="4"/>
  <c r="G2770" i="4" s="1"/>
  <c r="D3869" i="4"/>
  <c r="G2765" i="4" s="1"/>
  <c r="D3872" i="4"/>
  <c r="G2762" i="4" s="1"/>
  <c r="D3877" i="4"/>
  <c r="G2757" i="4" s="1"/>
  <c r="D3880" i="4"/>
  <c r="G2754" i="4" s="1"/>
  <c r="D3885" i="4"/>
  <c r="G2749" i="4" s="1"/>
  <c r="D3888" i="4"/>
  <c r="G2746" i="4" s="1"/>
  <c r="D3893" i="4"/>
  <c r="G2741" i="4" s="1"/>
  <c r="D3896" i="4"/>
  <c r="G2738" i="4" s="1"/>
  <c r="D3901" i="4"/>
  <c r="G2733" i="4" s="1"/>
  <c r="D3904" i="4"/>
  <c r="G2730" i="4" s="1"/>
  <c r="D3909" i="4"/>
  <c r="G2725" i="4" s="1"/>
  <c r="D3912" i="4"/>
  <c r="G2722" i="4" s="1"/>
  <c r="D3917" i="4"/>
  <c r="G2717" i="4" s="1"/>
  <c r="D3920" i="4"/>
  <c r="G2714" i="4" s="1"/>
  <c r="D3925" i="4"/>
  <c r="G2709" i="4" s="1"/>
  <c r="D3928" i="4"/>
  <c r="G2706" i="4" s="1"/>
  <c r="D3933" i="4"/>
  <c r="G2701" i="4" s="1"/>
  <c r="D3936" i="4"/>
  <c r="G2698" i="4" s="1"/>
  <c r="D3941" i="4"/>
  <c r="G2693" i="4" s="1"/>
  <c r="D3944" i="4"/>
  <c r="G2690" i="4" s="1"/>
  <c r="D3949" i="4"/>
  <c r="G2685" i="4" s="1"/>
  <c r="D3952" i="4"/>
  <c r="G2682" i="4" s="1"/>
  <c r="D3959" i="4"/>
  <c r="G2675" i="4" s="1"/>
  <c r="D3962" i="4"/>
  <c r="G2672" i="4" s="1"/>
  <c r="D3965" i="4"/>
  <c r="G2669" i="4" s="1"/>
  <c r="D3964" i="4"/>
  <c r="G2670" i="4" s="1"/>
  <c r="D3968" i="4"/>
  <c r="G2666" i="4" s="1"/>
  <c r="D3975" i="4"/>
  <c r="G2659" i="4" s="1"/>
  <c r="D3978" i="4"/>
  <c r="G2656" i="4" s="1"/>
  <c r="D3981" i="4"/>
  <c r="G2653" i="4" s="1"/>
  <c r="D3980" i="4"/>
  <c r="G2654" i="4" s="1"/>
  <c r="D3984" i="4"/>
  <c r="G2650" i="4" s="1"/>
  <c r="D3991" i="4"/>
  <c r="G2643" i="4" s="1"/>
  <c r="D3994" i="4"/>
  <c r="G2640" i="4" s="1"/>
  <c r="D3997" i="4"/>
  <c r="G2637" i="4" s="1"/>
  <c r="D3996" i="4"/>
  <c r="G2638" i="4" s="1"/>
  <c r="D4000" i="4"/>
  <c r="G2634" i="4" s="1"/>
  <c r="D4007" i="4"/>
  <c r="G2627" i="4" s="1"/>
  <c r="D4010" i="4"/>
  <c r="G2624" i="4" s="1"/>
  <c r="D4013" i="4"/>
  <c r="G2621" i="4" s="1"/>
  <c r="D4012" i="4"/>
  <c r="G2622" i="4" s="1"/>
  <c r="D4016" i="4"/>
  <c r="G2618" i="4" s="1"/>
  <c r="D4023" i="4"/>
  <c r="G2611" i="4" s="1"/>
  <c r="D4026" i="4"/>
  <c r="G2608" i="4" s="1"/>
  <c r="D4029" i="4"/>
  <c r="G2605" i="4" s="1"/>
  <c r="D4028" i="4"/>
  <c r="G2606" i="4" s="1"/>
  <c r="D4032" i="4"/>
  <c r="G2602" i="4" s="1"/>
  <c r="D4039" i="4"/>
  <c r="G2595" i="4" s="1"/>
  <c r="D4042" i="4"/>
  <c r="G2592" i="4" s="1"/>
  <c r="D4045" i="4"/>
  <c r="G2589" i="4" s="1"/>
  <c r="D4044" i="4"/>
  <c r="G2590" i="4" s="1"/>
  <c r="D4048" i="4"/>
  <c r="G2586" i="4" s="1"/>
  <c r="D4055" i="4"/>
  <c r="G2579" i="4" s="1"/>
  <c r="D4058" i="4"/>
  <c r="G2576" i="4" s="1"/>
  <c r="D4061" i="4"/>
  <c r="G2573" i="4" s="1"/>
  <c r="D4060" i="4"/>
  <c r="G2574" i="4" s="1"/>
  <c r="D4064" i="4"/>
  <c r="G2570" i="4" s="1"/>
  <c r="D4071" i="4"/>
  <c r="G2563" i="4" s="1"/>
  <c r="D4074" i="4"/>
  <c r="G2560" i="4" s="1"/>
  <c r="D4077" i="4"/>
  <c r="G2557" i="4" s="1"/>
  <c r="D4076" i="4"/>
  <c r="G2558" i="4" s="1"/>
  <c r="D4080" i="4"/>
  <c r="G2554" i="4" s="1"/>
  <c r="D4087" i="4"/>
  <c r="G2547" i="4" s="1"/>
  <c r="D4090" i="4"/>
  <c r="G2544" i="4" s="1"/>
  <c r="D4093" i="4"/>
  <c r="G2541" i="4" s="1"/>
  <c r="D4092" i="4"/>
  <c r="G2542" i="4" s="1"/>
  <c r="D4096" i="4"/>
  <c r="G2538" i="4" s="1"/>
  <c r="D4103" i="4"/>
  <c r="G2531" i="4" s="1"/>
  <c r="D4106" i="4"/>
  <c r="G2528" i="4" s="1"/>
  <c r="D4109" i="4"/>
  <c r="G2525" i="4" s="1"/>
  <c r="D4108" i="4"/>
  <c r="G2526" i="4" s="1"/>
  <c r="D4112" i="4"/>
  <c r="G2522" i="4" s="1"/>
  <c r="D4119" i="4"/>
  <c r="G2515" i="4" s="1"/>
  <c r="D4122" i="4"/>
  <c r="G2512" i="4" s="1"/>
  <c r="D4125" i="4"/>
  <c r="G2509" i="4" s="1"/>
  <c r="D4124" i="4"/>
  <c r="G2510" i="4" s="1"/>
  <c r="D4128" i="4"/>
  <c r="G2506" i="4" s="1"/>
  <c r="D4135" i="4"/>
  <c r="G2499" i="4" s="1"/>
  <c r="D4138" i="4"/>
  <c r="G2496" i="4" s="1"/>
  <c r="D4141" i="4"/>
  <c r="G2493" i="4" s="1"/>
  <c r="D4140" i="4"/>
  <c r="G2494" i="4" s="1"/>
  <c r="D4144" i="4"/>
  <c r="G2490" i="4" s="1"/>
  <c r="D4151" i="4"/>
  <c r="G2483" i="4" s="1"/>
  <c r="D4154" i="4"/>
  <c r="G2480" i="4" s="1"/>
  <c r="D4157" i="4"/>
  <c r="G2477" i="4" s="1"/>
  <c r="D4156" i="4"/>
  <c r="G2478" i="4" s="1"/>
  <c r="D4160" i="4"/>
  <c r="G2474" i="4" s="1"/>
  <c r="D4167" i="4"/>
  <c r="G2467" i="4" s="1"/>
  <c r="D4170" i="4"/>
  <c r="G2464" i="4" s="1"/>
  <c r="D4173" i="4"/>
  <c r="G2461" i="4" s="1"/>
  <c r="D4172" i="4"/>
  <c r="G2462" i="4" s="1"/>
  <c r="D4176" i="4"/>
  <c r="G2458" i="4" s="1"/>
  <c r="D4183" i="4"/>
  <c r="G2451" i="4" s="1"/>
  <c r="D4186" i="4"/>
  <c r="G2448" i="4" s="1"/>
  <c r="D4189" i="4"/>
  <c r="G2445" i="4" s="1"/>
  <c r="D4188" i="4"/>
  <c r="G2446" i="4" s="1"/>
  <c r="D4192" i="4"/>
  <c r="G2442" i="4" s="1"/>
  <c r="D4199" i="4"/>
  <c r="G2435" i="4" s="1"/>
  <c r="D4202" i="4"/>
  <c r="G2432" i="4" s="1"/>
  <c r="D4205" i="4"/>
  <c r="G2429" i="4" s="1"/>
  <c r="D4204" i="4"/>
  <c r="G2430" i="4" s="1"/>
  <c r="D4208" i="4"/>
  <c r="G2426" i="4" s="1"/>
  <c r="D4215" i="4"/>
  <c r="G2419" i="4" s="1"/>
  <c r="D4218" i="4"/>
  <c r="G2416" i="4" s="1"/>
  <c r="D4221" i="4"/>
  <c r="G2413" i="4" s="1"/>
  <c r="D4220" i="4"/>
  <c r="G2414" i="4" s="1"/>
  <c r="D4224" i="4"/>
  <c r="G2410" i="4" s="1"/>
  <c r="D4231" i="4"/>
  <c r="G2403" i="4" s="1"/>
  <c r="D4234" i="4"/>
  <c r="G2400" i="4" s="1"/>
  <c r="D4237" i="4"/>
  <c r="G2397" i="4" s="1"/>
  <c r="D4236" i="4"/>
  <c r="G2398" i="4" s="1"/>
  <c r="D4240" i="4"/>
  <c r="G2394" i="4" s="1"/>
  <c r="D4247" i="4"/>
  <c r="G2387" i="4" s="1"/>
  <c r="D4250" i="4"/>
  <c r="G2384" i="4" s="1"/>
  <c r="D4253" i="4"/>
  <c r="G2381" i="4" s="1"/>
  <c r="D4252" i="4"/>
  <c r="G2382" i="4" s="1"/>
  <c r="D4256" i="4"/>
  <c r="G2378" i="4" s="1"/>
  <c r="D4263" i="4"/>
  <c r="G2371" i="4" s="1"/>
  <c r="D4266" i="4"/>
  <c r="G2368" i="4" s="1"/>
  <c r="D4269" i="4"/>
  <c r="G2365" i="4" s="1"/>
  <c r="D4268" i="4"/>
  <c r="G2366" i="4" s="1"/>
  <c r="D4272" i="4"/>
  <c r="G2362" i="4" s="1"/>
  <c r="D4279" i="4"/>
  <c r="G2355" i="4" s="1"/>
  <c r="D4282" i="4"/>
  <c r="G2352" i="4" s="1"/>
  <c r="D4285" i="4"/>
  <c r="G2349" i="4" s="1"/>
  <c r="D4284" i="4"/>
  <c r="G2350" i="4" s="1"/>
  <c r="D4288" i="4"/>
  <c r="G2346" i="4" s="1"/>
  <c r="D4295" i="4"/>
  <c r="G2339" i="4" s="1"/>
  <c r="D4298" i="4"/>
  <c r="G2336" i="4" s="1"/>
  <c r="D4301" i="4"/>
  <c r="G2333" i="4" s="1"/>
  <c r="D4300" i="4"/>
  <c r="G2334" i="4" s="1"/>
  <c r="D4304" i="4"/>
  <c r="G2330" i="4" s="1"/>
  <c r="D4311" i="4"/>
  <c r="G2323" i="4" s="1"/>
  <c r="D4314" i="4"/>
  <c r="G2320" i="4" s="1"/>
  <c r="D4317" i="4"/>
  <c r="G2317" i="4" s="1"/>
  <c r="D4316" i="4"/>
  <c r="G2318" i="4" s="1"/>
  <c r="D4320" i="4"/>
  <c r="G2314" i="4" s="1"/>
  <c r="D4327" i="4"/>
  <c r="G2307" i="4" s="1"/>
  <c r="D4330" i="4"/>
  <c r="G2304" i="4" s="1"/>
  <c r="D4333" i="4"/>
  <c r="G2301" i="4" s="1"/>
  <c r="D4332" i="4"/>
  <c r="G2302" i="4" s="1"/>
  <c r="D4336" i="4"/>
  <c r="G2298" i="4" s="1"/>
  <c r="D4343" i="4"/>
  <c r="G2291" i="4" s="1"/>
  <c r="D4346" i="4"/>
  <c r="G2288" i="4" s="1"/>
  <c r="D4349" i="4"/>
  <c r="G2285" i="4" s="1"/>
  <c r="D4348" i="4"/>
  <c r="G2286" i="4" s="1"/>
  <c r="D4352" i="4"/>
  <c r="G2282" i="4" s="1"/>
  <c r="D4365" i="4"/>
  <c r="G2269" i="4" s="1"/>
  <c r="D4364" i="4"/>
  <c r="G2270" i="4" s="1"/>
  <c r="D4381" i="4"/>
  <c r="G2253" i="4" s="1"/>
  <c r="D4380" i="4"/>
  <c r="G2254" i="4" s="1"/>
  <c r="D4397" i="4"/>
  <c r="G2237" i="4" s="1"/>
  <c r="D4396" i="4"/>
  <c r="G2238" i="4" s="1"/>
  <c r="D4413" i="4"/>
  <c r="G2221" i="4" s="1"/>
  <c r="D4412" i="4"/>
  <c r="G2222" i="4" s="1"/>
  <c r="D4429" i="4"/>
  <c r="G2205" i="4" s="1"/>
  <c r="D4428" i="4"/>
  <c r="G2206" i="4" s="1"/>
  <c r="D4445" i="4"/>
  <c r="G2189" i="4" s="1"/>
  <c r="D4444" i="4"/>
  <c r="G2190" i="4" s="1"/>
  <c r="D4461" i="4"/>
  <c r="G2173" i="4" s="1"/>
  <c r="D4460" i="4"/>
  <c r="G2174" i="4" s="1"/>
  <c r="D4477" i="4"/>
  <c r="G2157" i="4" s="1"/>
  <c r="D4476" i="4"/>
  <c r="G2158" i="4" s="1"/>
  <c r="D4480" i="4"/>
  <c r="G2154" i="4" s="1"/>
  <c r="D4487" i="4"/>
  <c r="G2147" i="4" s="1"/>
  <c r="D4490" i="4"/>
  <c r="G2144" i="4" s="1"/>
  <c r="D4493" i="4"/>
  <c r="G2141" i="4" s="1"/>
  <c r="D4492" i="4"/>
  <c r="G2142" i="4" s="1"/>
  <c r="D4496" i="4"/>
  <c r="G2138" i="4" s="1"/>
  <c r="D4503" i="4"/>
  <c r="G2131" i="4" s="1"/>
  <c r="D4506" i="4"/>
  <c r="G2128" i="4" s="1"/>
  <c r="D4509" i="4"/>
  <c r="G2125" i="4" s="1"/>
  <c r="D4508" i="4"/>
  <c r="G2126" i="4" s="1"/>
  <c r="D4512" i="4"/>
  <c r="G2122" i="4" s="1"/>
  <c r="D4519" i="4"/>
  <c r="G2115" i="4" s="1"/>
  <c r="D4522" i="4"/>
  <c r="G2112" i="4" s="1"/>
  <c r="D4525" i="4"/>
  <c r="G2109" i="4" s="1"/>
  <c r="D4524" i="4"/>
  <c r="G2110" i="4" s="1"/>
  <c r="D4528" i="4"/>
  <c r="G2106" i="4" s="1"/>
  <c r="D4535" i="4"/>
  <c r="G2099" i="4" s="1"/>
  <c r="D4538" i="4"/>
  <c r="G2096" i="4" s="1"/>
  <c r="D4541" i="4"/>
  <c r="G2093" i="4" s="1"/>
  <c r="D4540" i="4"/>
  <c r="G2094" i="4" s="1"/>
  <c r="D4544" i="4"/>
  <c r="G2090" i="4" s="1"/>
  <c r="D4551" i="4"/>
  <c r="G2083" i="4" s="1"/>
  <c r="D4554" i="4"/>
  <c r="G2080" i="4" s="1"/>
  <c r="D4557" i="4"/>
  <c r="G2077" i="4" s="1"/>
  <c r="D4556" i="4"/>
  <c r="G2078" i="4" s="1"/>
  <c r="D4560" i="4"/>
  <c r="G2074" i="4" s="1"/>
  <c r="D4568" i="4"/>
  <c r="G2066" i="4" s="1"/>
  <c r="D4576" i="4"/>
  <c r="G2058" i="4" s="1"/>
  <c r="D4584" i="4"/>
  <c r="G2050" i="4" s="1"/>
  <c r="D4592" i="4"/>
  <c r="G2042" i="4" s="1"/>
  <c r="D4600" i="4"/>
  <c r="G2034" i="4" s="1"/>
  <c r="D4608" i="4"/>
  <c r="G2026" i="4" s="1"/>
  <c r="D4616" i="4"/>
  <c r="G2018" i="4" s="1"/>
  <c r="D4624" i="4"/>
  <c r="G2010" i="4" s="1"/>
  <c r="D4632" i="4"/>
  <c r="G2002" i="4" s="1"/>
  <c r="D4640" i="4"/>
  <c r="G1994" i="4" s="1"/>
  <c r="D4648" i="4"/>
  <c r="G1986" i="4" s="1"/>
  <c r="D4656" i="4"/>
  <c r="G1978" i="4" s="1"/>
  <c r="D4664" i="4"/>
  <c r="G1970" i="4" s="1"/>
  <c r="D4807" i="4"/>
  <c r="G1827" i="4" s="1"/>
  <c r="D4805" i="4"/>
  <c r="G1829" i="4" s="1"/>
  <c r="D4839" i="4"/>
  <c r="G1795" i="4" s="1"/>
  <c r="D4837" i="4"/>
  <c r="G1797" i="4" s="1"/>
  <c r="D4871" i="4"/>
  <c r="G1763" i="4" s="1"/>
  <c r="D4869" i="4"/>
  <c r="G1765" i="4" s="1"/>
  <c r="D4903" i="4"/>
  <c r="G1731" i="4" s="1"/>
  <c r="D4901" i="4"/>
  <c r="G1733" i="4" s="1"/>
  <c r="D4935" i="4"/>
  <c r="G1699" i="4" s="1"/>
  <c r="D4933" i="4"/>
  <c r="G1701" i="4" s="1"/>
  <c r="D5020" i="4"/>
  <c r="G1614" i="4" s="1"/>
  <c r="D5023" i="4"/>
  <c r="G1611" i="4" s="1"/>
  <c r="D3354" i="4"/>
  <c r="G3280" i="4" s="1"/>
  <c r="D3362" i="4"/>
  <c r="G3272" i="4" s="1"/>
  <c r="D3370" i="4"/>
  <c r="G3264" i="4" s="1"/>
  <c r="D3378" i="4"/>
  <c r="G3256" i="4" s="1"/>
  <c r="D3386" i="4"/>
  <c r="G3248" i="4" s="1"/>
  <c r="D3394" i="4"/>
  <c r="G3240" i="4" s="1"/>
  <c r="D3402" i="4"/>
  <c r="G3232" i="4" s="1"/>
  <c r="D3410" i="4"/>
  <c r="G3224" i="4" s="1"/>
  <c r="D3418" i="4"/>
  <c r="G3216" i="4" s="1"/>
  <c r="D3426" i="4"/>
  <c r="G3208" i="4" s="1"/>
  <c r="D3434" i="4"/>
  <c r="G3200" i="4" s="1"/>
  <c r="D3442" i="4"/>
  <c r="G3192" i="4" s="1"/>
  <c r="D3450" i="4"/>
  <c r="G3184" i="4" s="1"/>
  <c r="D3458" i="4"/>
  <c r="G3176" i="4" s="1"/>
  <c r="D3466" i="4"/>
  <c r="G3168" i="4" s="1"/>
  <c r="D3474" i="4"/>
  <c r="G3160" i="4" s="1"/>
  <c r="D3482" i="4"/>
  <c r="G3152" i="4" s="1"/>
  <c r="D3490" i="4"/>
  <c r="G3144" i="4" s="1"/>
  <c r="D3498" i="4"/>
  <c r="G3136" i="4" s="1"/>
  <c r="D3506" i="4"/>
  <c r="G3128" i="4" s="1"/>
  <c r="D3514" i="4"/>
  <c r="G3120" i="4" s="1"/>
  <c r="D3522" i="4"/>
  <c r="G3112" i="4" s="1"/>
  <c r="D3530" i="4"/>
  <c r="G3104" i="4" s="1"/>
  <c r="D3538" i="4"/>
  <c r="G3096" i="4" s="1"/>
  <c r="D3546" i="4"/>
  <c r="G3088" i="4" s="1"/>
  <c r="D3554" i="4"/>
  <c r="G3080" i="4" s="1"/>
  <c r="D3670" i="4"/>
  <c r="G2964" i="4" s="1"/>
  <c r="D3675" i="4"/>
  <c r="G2959" i="4" s="1"/>
  <c r="D3678" i="4"/>
  <c r="G2956" i="4" s="1"/>
  <c r="D3683" i="4"/>
  <c r="G2951" i="4" s="1"/>
  <c r="D3686" i="4"/>
  <c r="G2948" i="4" s="1"/>
  <c r="D3691" i="4"/>
  <c r="G2943" i="4" s="1"/>
  <c r="D3694" i="4"/>
  <c r="G2940" i="4" s="1"/>
  <c r="D3699" i="4"/>
  <c r="G2935" i="4" s="1"/>
  <c r="D3702" i="4"/>
  <c r="G2932" i="4" s="1"/>
  <c r="D3707" i="4"/>
  <c r="G2927" i="4" s="1"/>
  <c r="D3710" i="4"/>
  <c r="G2924" i="4" s="1"/>
  <c r="D3715" i="4"/>
  <c r="G2919" i="4" s="1"/>
  <c r="D3718" i="4"/>
  <c r="G2916" i="4" s="1"/>
  <c r="D3723" i="4"/>
  <c r="G2911" i="4" s="1"/>
  <c r="D3726" i="4"/>
  <c r="G2908" i="4" s="1"/>
  <c r="D3731" i="4"/>
  <c r="G2903" i="4" s="1"/>
  <c r="D3734" i="4"/>
  <c r="G2900" i="4" s="1"/>
  <c r="D3739" i="4"/>
  <c r="G2895" i="4" s="1"/>
  <c r="D3742" i="4"/>
  <c r="G2892" i="4" s="1"/>
  <c r="D3747" i="4"/>
  <c r="G2887" i="4" s="1"/>
  <c r="D3750" i="4"/>
  <c r="G2884" i="4" s="1"/>
  <c r="D3755" i="4"/>
  <c r="G2879" i="4" s="1"/>
  <c r="D3758" i="4"/>
  <c r="G2876" i="4" s="1"/>
  <c r="D3763" i="4"/>
  <c r="G2871" i="4" s="1"/>
  <c r="D3766" i="4"/>
  <c r="G2868" i="4" s="1"/>
  <c r="D3771" i="4"/>
  <c r="G2863" i="4" s="1"/>
  <c r="D3774" i="4"/>
  <c r="G2860" i="4" s="1"/>
  <c r="D3779" i="4"/>
  <c r="G2855" i="4" s="1"/>
  <c r="D3782" i="4"/>
  <c r="G2852" i="4" s="1"/>
  <c r="D3787" i="4"/>
  <c r="G2847" i="4" s="1"/>
  <c r="D3790" i="4"/>
  <c r="G2844" i="4" s="1"/>
  <c r="D3795" i="4"/>
  <c r="G2839" i="4" s="1"/>
  <c r="D3798" i="4"/>
  <c r="G2836" i="4" s="1"/>
  <c r="D3803" i="4"/>
  <c r="G2831" i="4" s="1"/>
  <c r="D3806" i="4"/>
  <c r="G2828" i="4" s="1"/>
  <c r="D3811" i="4"/>
  <c r="G2823" i="4" s="1"/>
  <c r="D3814" i="4"/>
  <c r="G2820" i="4" s="1"/>
  <c r="D3819" i="4"/>
  <c r="G2815" i="4" s="1"/>
  <c r="D3822" i="4"/>
  <c r="G2812" i="4" s="1"/>
  <c r="D3827" i="4"/>
  <c r="G2807" i="4" s="1"/>
  <c r="D3830" i="4"/>
  <c r="G2804" i="4" s="1"/>
  <c r="D3835" i="4"/>
  <c r="G2799" i="4" s="1"/>
  <c r="D3838" i="4"/>
  <c r="G2796" i="4" s="1"/>
  <c r="D3843" i="4"/>
  <c r="G2791" i="4" s="1"/>
  <c r="D3846" i="4"/>
  <c r="G2788" i="4" s="1"/>
  <c r="D3851" i="4"/>
  <c r="G2783" i="4" s="1"/>
  <c r="D3854" i="4"/>
  <c r="G2780" i="4" s="1"/>
  <c r="D3859" i="4"/>
  <c r="G2775" i="4" s="1"/>
  <c r="D3862" i="4"/>
  <c r="G2772" i="4" s="1"/>
  <c r="D3867" i="4"/>
  <c r="G2767" i="4" s="1"/>
  <c r="D3870" i="4"/>
  <c r="G2764" i="4" s="1"/>
  <c r="D3875" i="4"/>
  <c r="G2759" i="4" s="1"/>
  <c r="D3878" i="4"/>
  <c r="G2756" i="4" s="1"/>
  <c r="D3883" i="4"/>
  <c r="G2751" i="4" s="1"/>
  <c r="D3886" i="4"/>
  <c r="G2748" i="4" s="1"/>
  <c r="D3891" i="4"/>
  <c r="G2743" i="4" s="1"/>
  <c r="D3894" i="4"/>
  <c r="G2740" i="4" s="1"/>
  <c r="D3899" i="4"/>
  <c r="G2735" i="4" s="1"/>
  <c r="D3902" i="4"/>
  <c r="G2732" i="4" s="1"/>
  <c r="D3907" i="4"/>
  <c r="G2727" i="4" s="1"/>
  <c r="D3910" i="4"/>
  <c r="G2724" i="4" s="1"/>
  <c r="D3915" i="4"/>
  <c r="G2719" i="4" s="1"/>
  <c r="D3918" i="4"/>
  <c r="G2716" i="4" s="1"/>
  <c r="D3923" i="4"/>
  <c r="G2711" i="4" s="1"/>
  <c r="D3926" i="4"/>
  <c r="G2708" i="4" s="1"/>
  <c r="D3931" i="4"/>
  <c r="G2703" i="4" s="1"/>
  <c r="D3934" i="4"/>
  <c r="G2700" i="4" s="1"/>
  <c r="D3939" i="4"/>
  <c r="G2695" i="4" s="1"/>
  <c r="D3942" i="4"/>
  <c r="G2692" i="4" s="1"/>
  <c r="D3947" i="4"/>
  <c r="G2687" i="4" s="1"/>
  <c r="D3950" i="4"/>
  <c r="G2684" i="4" s="1"/>
  <c r="D3963" i="4"/>
  <c r="G2671" i="4" s="1"/>
  <c r="D3966" i="4"/>
  <c r="G2668" i="4" s="1"/>
  <c r="D3979" i="4"/>
  <c r="G2655" i="4" s="1"/>
  <c r="D3982" i="4"/>
  <c r="G2652" i="4" s="1"/>
  <c r="D3995" i="4"/>
  <c r="G2639" i="4" s="1"/>
  <c r="D3998" i="4"/>
  <c r="G2636" i="4" s="1"/>
  <c r="D4011" i="4"/>
  <c r="G2623" i="4" s="1"/>
  <c r="D4014" i="4"/>
  <c r="G2620" i="4" s="1"/>
  <c r="D4027" i="4"/>
  <c r="G2607" i="4" s="1"/>
  <c r="D4030" i="4"/>
  <c r="G2604" i="4" s="1"/>
  <c r="D4043" i="4"/>
  <c r="G2591" i="4" s="1"/>
  <c r="D4046" i="4"/>
  <c r="G2588" i="4" s="1"/>
  <c r="D4059" i="4"/>
  <c r="G2575" i="4" s="1"/>
  <c r="D4062" i="4"/>
  <c r="G2572" i="4" s="1"/>
  <c r="D4075" i="4"/>
  <c r="G2559" i="4" s="1"/>
  <c r="D4078" i="4"/>
  <c r="G2556" i="4" s="1"/>
  <c r="D4091" i="4"/>
  <c r="G2543" i="4" s="1"/>
  <c r="D4094" i="4"/>
  <c r="G2540" i="4" s="1"/>
  <c r="D4107" i="4"/>
  <c r="G2527" i="4" s="1"/>
  <c r="D4110" i="4"/>
  <c r="G2524" i="4" s="1"/>
  <c r="D4123" i="4"/>
  <c r="G2511" i="4" s="1"/>
  <c r="D4126" i="4"/>
  <c r="G2508" i="4" s="1"/>
  <c r="D4139" i="4"/>
  <c r="G2495" i="4" s="1"/>
  <c r="D4142" i="4"/>
  <c r="G2492" i="4" s="1"/>
  <c r="D4155" i="4"/>
  <c r="G2479" i="4" s="1"/>
  <c r="D4158" i="4"/>
  <c r="G2476" i="4" s="1"/>
  <c r="D4171" i="4"/>
  <c r="G2463" i="4" s="1"/>
  <c r="D4174" i="4"/>
  <c r="G2460" i="4" s="1"/>
  <c r="D4187" i="4"/>
  <c r="G2447" i="4" s="1"/>
  <c r="D4190" i="4"/>
  <c r="G2444" i="4" s="1"/>
  <c r="D4203" i="4"/>
  <c r="G2431" i="4" s="1"/>
  <c r="D4206" i="4"/>
  <c r="G2428" i="4" s="1"/>
  <c r="D4219" i="4"/>
  <c r="G2415" i="4" s="1"/>
  <c r="D4222" i="4"/>
  <c r="G2412" i="4" s="1"/>
  <c r="D4235" i="4"/>
  <c r="G2399" i="4" s="1"/>
  <c r="D4238" i="4"/>
  <c r="G2396" i="4" s="1"/>
  <c r="D4251" i="4"/>
  <c r="G2383" i="4" s="1"/>
  <c r="D4254" i="4"/>
  <c r="G2380" i="4" s="1"/>
  <c r="D4267" i="4"/>
  <c r="G2367" i="4" s="1"/>
  <c r="D4270" i="4"/>
  <c r="G2364" i="4" s="1"/>
  <c r="D4283" i="4"/>
  <c r="G2351" i="4" s="1"/>
  <c r="D4286" i="4"/>
  <c r="G2348" i="4" s="1"/>
  <c r="D4299" i="4"/>
  <c r="G2335" i="4" s="1"/>
  <c r="D4302" i="4"/>
  <c r="G2332" i="4" s="1"/>
  <c r="D4315" i="4"/>
  <c r="G2319" i="4" s="1"/>
  <c r="D4318" i="4"/>
  <c r="G2316" i="4" s="1"/>
  <c r="D4331" i="4"/>
  <c r="G2303" i="4" s="1"/>
  <c r="D4334" i="4"/>
  <c r="G2300" i="4" s="1"/>
  <c r="D4347" i="4"/>
  <c r="G2287" i="4" s="1"/>
  <c r="D4350" i="4"/>
  <c r="G2284" i="4" s="1"/>
  <c r="D4363" i="4"/>
  <c r="G2271" i="4" s="1"/>
  <c r="D4366" i="4"/>
  <c r="G2268" i="4" s="1"/>
  <c r="D4379" i="4"/>
  <c r="G2255" i="4" s="1"/>
  <c r="D4382" i="4"/>
  <c r="G2252" i="4" s="1"/>
  <c r="D4395" i="4"/>
  <c r="G2239" i="4" s="1"/>
  <c r="D4398" i="4"/>
  <c r="G2236" i="4" s="1"/>
  <c r="D4411" i="4"/>
  <c r="G2223" i="4" s="1"/>
  <c r="D4414" i="4"/>
  <c r="G2220" i="4" s="1"/>
  <c r="D4427" i="4"/>
  <c r="G2207" i="4" s="1"/>
  <c r="D4430" i="4"/>
  <c r="G2204" i="4" s="1"/>
  <c r="D4443" i="4"/>
  <c r="G2191" i="4" s="1"/>
  <c r="D4446" i="4"/>
  <c r="G2188" i="4" s="1"/>
  <c r="D4478" i="4"/>
  <c r="G2156" i="4" s="1"/>
  <c r="D4491" i="4"/>
  <c r="G2143" i="4" s="1"/>
  <c r="D4494" i="4"/>
  <c r="G2140" i="4" s="1"/>
  <c r="D4507" i="4"/>
  <c r="G2127" i="4" s="1"/>
  <c r="D4510" i="4"/>
  <c r="G2124" i="4" s="1"/>
  <c r="D4523" i="4"/>
  <c r="G2111" i="4" s="1"/>
  <c r="D4526" i="4"/>
  <c r="G2108" i="4" s="1"/>
  <c r="D4539" i="4"/>
  <c r="G2095" i="4" s="1"/>
  <c r="D4542" i="4"/>
  <c r="G2092" i="4" s="1"/>
  <c r="D4555" i="4"/>
  <c r="G2079" i="4" s="1"/>
  <c r="D4558" i="4"/>
  <c r="G2076" i="4" s="1"/>
  <c r="D4566" i="4"/>
  <c r="G2068" i="4" s="1"/>
  <c r="D4574" i="4"/>
  <c r="G2060" i="4" s="1"/>
  <c r="D4582" i="4"/>
  <c r="G2052" i="4" s="1"/>
  <c r="D4590" i="4"/>
  <c r="G2044" i="4" s="1"/>
  <c r="D4598" i="4"/>
  <c r="G2036" i="4" s="1"/>
  <c r="D4606" i="4"/>
  <c r="G2028" i="4" s="1"/>
  <c r="D4614" i="4"/>
  <c r="G2020" i="4" s="1"/>
  <c r="D4622" i="4"/>
  <c r="G2012" i="4" s="1"/>
  <c r="D4630" i="4"/>
  <c r="G2004" i="4" s="1"/>
  <c r="D4638" i="4"/>
  <c r="G1996" i="4" s="1"/>
  <c r="D4646" i="4"/>
  <c r="G1988" i="4" s="1"/>
  <c r="D4654" i="4"/>
  <c r="G1980" i="4" s="1"/>
  <c r="D4662" i="4"/>
  <c r="G1972" i="4" s="1"/>
  <c r="D4670" i="4"/>
  <c r="G1964" i="4" s="1"/>
  <c r="D4673" i="4"/>
  <c r="G1961" i="4" s="1"/>
  <c r="D4678" i="4"/>
  <c r="G1956" i="4" s="1"/>
  <c r="D4677" i="4"/>
  <c r="G1957" i="4" s="1"/>
  <c r="D4681" i="4"/>
  <c r="G1953" i="4" s="1"/>
  <c r="D4686" i="4"/>
  <c r="G1948" i="4" s="1"/>
  <c r="D4685" i="4"/>
  <c r="G1949" i="4" s="1"/>
  <c r="D4689" i="4"/>
  <c r="G1945" i="4" s="1"/>
  <c r="D4694" i="4"/>
  <c r="G1940" i="4" s="1"/>
  <c r="D4693" i="4"/>
  <c r="G1941" i="4" s="1"/>
  <c r="D4697" i="4"/>
  <c r="G1937" i="4" s="1"/>
  <c r="D4702" i="4"/>
  <c r="G1932" i="4" s="1"/>
  <c r="D4701" i="4"/>
  <c r="G1933" i="4" s="1"/>
  <c r="D4705" i="4"/>
  <c r="G1929" i="4" s="1"/>
  <c r="D4710" i="4"/>
  <c r="G1924" i="4" s="1"/>
  <c r="D4709" i="4"/>
  <c r="G1925" i="4" s="1"/>
  <c r="D4713" i="4"/>
  <c r="G1921" i="4" s="1"/>
  <c r="D4718" i="4"/>
  <c r="G1916" i="4" s="1"/>
  <c r="D4717" i="4"/>
  <c r="G1917" i="4" s="1"/>
  <c r="D4721" i="4"/>
  <c r="G1913" i="4" s="1"/>
  <c r="D4726" i="4"/>
  <c r="G1908" i="4" s="1"/>
  <c r="D4725" i="4"/>
  <c r="G1909" i="4" s="1"/>
  <c r="D4729" i="4"/>
  <c r="G1905" i="4" s="1"/>
  <c r="D4734" i="4"/>
  <c r="G1900" i="4" s="1"/>
  <c r="D4733" i="4"/>
  <c r="G1901" i="4" s="1"/>
  <c r="D4737" i="4"/>
  <c r="G1897" i="4" s="1"/>
  <c r="D4742" i="4"/>
  <c r="G1892" i="4" s="1"/>
  <c r="D4741" i="4"/>
  <c r="G1893" i="4" s="1"/>
  <c r="D4745" i="4"/>
  <c r="G1889" i="4" s="1"/>
  <c r="D4750" i="4"/>
  <c r="G1884" i="4" s="1"/>
  <c r="D4749" i="4"/>
  <c r="G1885" i="4" s="1"/>
  <c r="D4753" i="4"/>
  <c r="G1881" i="4" s="1"/>
  <c r="D4758" i="4"/>
  <c r="G1876" i="4" s="1"/>
  <c r="D4757" i="4"/>
  <c r="G1877" i="4" s="1"/>
  <c r="D4761" i="4"/>
  <c r="G1873" i="4" s="1"/>
  <c r="D4766" i="4"/>
  <c r="G1868" i="4" s="1"/>
  <c r="D4765" i="4"/>
  <c r="G1869" i="4" s="1"/>
  <c r="D4769" i="4"/>
  <c r="G1865" i="4" s="1"/>
  <c r="D4774" i="4"/>
  <c r="G1860" i="4" s="1"/>
  <c r="D4773" i="4"/>
  <c r="G1861" i="4" s="1"/>
  <c r="D4777" i="4"/>
  <c r="G1857" i="4" s="1"/>
  <c r="D4782" i="4"/>
  <c r="G1852" i="4" s="1"/>
  <c r="D4781" i="4"/>
  <c r="G1853" i="4" s="1"/>
  <c r="D4785" i="4"/>
  <c r="G1849" i="4" s="1"/>
  <c r="D4794" i="4"/>
  <c r="G1840" i="4" s="1"/>
  <c r="D4793" i="4"/>
  <c r="G1841" i="4" s="1"/>
  <c r="D4797" i="4"/>
  <c r="G1837" i="4" s="1"/>
  <c r="D4804" i="4"/>
  <c r="G1830" i="4" s="1"/>
  <c r="D4826" i="4"/>
  <c r="G1808" i="4" s="1"/>
  <c r="D4825" i="4"/>
  <c r="G1809" i="4" s="1"/>
  <c r="D4829" i="4"/>
  <c r="G1805" i="4" s="1"/>
  <c r="D4836" i="4"/>
  <c r="G1798" i="4" s="1"/>
  <c r="D4858" i="4"/>
  <c r="G1776" i="4" s="1"/>
  <c r="D4857" i="4"/>
  <c r="G1777" i="4" s="1"/>
  <c r="D4861" i="4"/>
  <c r="G1773" i="4" s="1"/>
  <c r="D4868" i="4"/>
  <c r="G1766" i="4" s="1"/>
  <c r="D4890" i="4"/>
  <c r="G1744" i="4" s="1"/>
  <c r="D4889" i="4"/>
  <c r="G1745" i="4" s="1"/>
  <c r="D4893" i="4"/>
  <c r="G1741" i="4" s="1"/>
  <c r="D4900" i="4"/>
  <c r="G1734" i="4" s="1"/>
  <c r="D4922" i="4"/>
  <c r="G1712" i="4" s="1"/>
  <c r="D4921" i="4"/>
  <c r="G1713" i="4" s="1"/>
  <c r="D4925" i="4"/>
  <c r="G1709" i="4" s="1"/>
  <c r="D4932" i="4"/>
  <c r="G1702" i="4" s="1"/>
  <c r="D4954" i="4"/>
  <c r="G1680" i="4" s="1"/>
  <c r="D4953" i="4"/>
  <c r="G1681" i="4" s="1"/>
  <c r="D3957" i="4"/>
  <c r="G2677" i="4" s="1"/>
  <c r="D3956" i="4"/>
  <c r="G2678" i="4" s="1"/>
  <c r="D3973" i="4"/>
  <c r="G2661" i="4" s="1"/>
  <c r="D3972" i="4"/>
  <c r="G2662" i="4" s="1"/>
  <c r="D3989" i="4"/>
  <c r="G2645" i="4" s="1"/>
  <c r="D3988" i="4"/>
  <c r="G2646" i="4" s="1"/>
  <c r="D4005" i="4"/>
  <c r="G2629" i="4" s="1"/>
  <c r="D4004" i="4"/>
  <c r="G2630" i="4" s="1"/>
  <c r="D4021" i="4"/>
  <c r="G2613" i="4" s="1"/>
  <c r="D4020" i="4"/>
  <c r="G2614" i="4" s="1"/>
  <c r="D4037" i="4"/>
  <c r="G2597" i="4" s="1"/>
  <c r="D4036" i="4"/>
  <c r="G2598" i="4" s="1"/>
  <c r="D4053" i="4"/>
  <c r="G2581" i="4" s="1"/>
  <c r="D4052" i="4"/>
  <c r="G2582" i="4" s="1"/>
  <c r="D4069" i="4"/>
  <c r="G2565" i="4" s="1"/>
  <c r="D4068" i="4"/>
  <c r="G2566" i="4" s="1"/>
  <c r="D4085" i="4"/>
  <c r="G2549" i="4" s="1"/>
  <c r="D4084" i="4"/>
  <c r="G2550" i="4" s="1"/>
  <c r="D4101" i="4"/>
  <c r="G2533" i="4" s="1"/>
  <c r="D4100" i="4"/>
  <c r="G2534" i="4" s="1"/>
  <c r="D4117" i="4"/>
  <c r="G2517" i="4" s="1"/>
  <c r="D4116" i="4"/>
  <c r="G2518" i="4" s="1"/>
  <c r="D4133" i="4"/>
  <c r="G2501" i="4" s="1"/>
  <c r="D4132" i="4"/>
  <c r="G2502" i="4" s="1"/>
  <c r="D4149" i="4"/>
  <c r="G2485" i="4" s="1"/>
  <c r="D4148" i="4"/>
  <c r="G2486" i="4" s="1"/>
  <c r="D4165" i="4"/>
  <c r="G2469" i="4" s="1"/>
  <c r="D4164" i="4"/>
  <c r="G2470" i="4" s="1"/>
  <c r="D4181" i="4"/>
  <c r="G2453" i="4" s="1"/>
  <c r="D4180" i="4"/>
  <c r="G2454" i="4" s="1"/>
  <c r="D4197" i="4"/>
  <c r="G2437" i="4" s="1"/>
  <c r="D4196" i="4"/>
  <c r="G2438" i="4" s="1"/>
  <c r="D4213" i="4"/>
  <c r="G2421" i="4" s="1"/>
  <c r="D4212" i="4"/>
  <c r="G2422" i="4" s="1"/>
  <c r="D4229" i="4"/>
  <c r="G2405" i="4" s="1"/>
  <c r="D4228" i="4"/>
  <c r="G2406" i="4" s="1"/>
  <c r="D4245" i="4"/>
  <c r="G2389" i="4" s="1"/>
  <c r="D4244" i="4"/>
  <c r="G2390" i="4" s="1"/>
  <c r="D4261" i="4"/>
  <c r="G2373" i="4" s="1"/>
  <c r="D4260" i="4"/>
  <c r="G2374" i="4" s="1"/>
  <c r="D4277" i="4"/>
  <c r="G2357" i="4" s="1"/>
  <c r="D4276" i="4"/>
  <c r="G2358" i="4" s="1"/>
  <c r="D4293" i="4"/>
  <c r="G2341" i="4" s="1"/>
  <c r="D4292" i="4"/>
  <c r="G2342" i="4" s="1"/>
  <c r="D4309" i="4"/>
  <c r="G2325" i="4" s="1"/>
  <c r="D4308" i="4"/>
  <c r="G2326" i="4" s="1"/>
  <c r="D4325" i="4"/>
  <c r="G2309" i="4" s="1"/>
  <c r="D4324" i="4"/>
  <c r="G2310" i="4" s="1"/>
  <c r="D4341" i="4"/>
  <c r="G2293" i="4" s="1"/>
  <c r="D4340" i="4"/>
  <c r="G2294" i="4" s="1"/>
  <c r="D4357" i="4"/>
  <c r="G2277" i="4" s="1"/>
  <c r="D4356" i="4"/>
  <c r="G2278" i="4" s="1"/>
  <c r="D4373" i="4"/>
  <c r="G2261" i="4" s="1"/>
  <c r="D4372" i="4"/>
  <c r="G2262" i="4" s="1"/>
  <c r="D4389" i="4"/>
  <c r="G2245" i="4" s="1"/>
  <c r="D4388" i="4"/>
  <c r="G2246" i="4" s="1"/>
  <c r="D4405" i="4"/>
  <c r="G2229" i="4" s="1"/>
  <c r="D4404" i="4"/>
  <c r="G2230" i="4" s="1"/>
  <c r="D4421" i="4"/>
  <c r="G2213" i="4" s="1"/>
  <c r="D4420" i="4"/>
  <c r="G2214" i="4" s="1"/>
  <c r="D4437" i="4"/>
  <c r="G2197" i="4" s="1"/>
  <c r="D4436" i="4"/>
  <c r="G2198" i="4" s="1"/>
  <c r="D4453" i="4"/>
  <c r="G2181" i="4" s="1"/>
  <c r="D4452" i="4"/>
  <c r="G2182" i="4" s="1"/>
  <c r="D4469" i="4"/>
  <c r="G2165" i="4" s="1"/>
  <c r="D4468" i="4"/>
  <c r="G2166" i="4" s="1"/>
  <c r="D4479" i="4"/>
  <c r="G2155" i="4" s="1"/>
  <c r="D4482" i="4"/>
  <c r="G2152" i="4" s="1"/>
  <c r="D4485" i="4"/>
  <c r="G2149" i="4" s="1"/>
  <c r="D4484" i="4"/>
  <c r="G2150" i="4" s="1"/>
  <c r="D4488" i="4"/>
  <c r="G2146" i="4" s="1"/>
  <c r="D4495" i="4"/>
  <c r="G2139" i="4" s="1"/>
  <c r="D4498" i="4"/>
  <c r="G2136" i="4" s="1"/>
  <c r="D4501" i="4"/>
  <c r="G2133" i="4" s="1"/>
  <c r="D4500" i="4"/>
  <c r="G2134" i="4" s="1"/>
  <c r="D4504" i="4"/>
  <c r="G2130" i="4" s="1"/>
  <c r="D4511" i="4"/>
  <c r="G2123" i="4" s="1"/>
  <c r="D4514" i="4"/>
  <c r="G2120" i="4" s="1"/>
  <c r="D4517" i="4"/>
  <c r="G2117" i="4" s="1"/>
  <c r="D4516" i="4"/>
  <c r="G2118" i="4" s="1"/>
  <c r="D4520" i="4"/>
  <c r="G2114" i="4" s="1"/>
  <c r="D4527" i="4"/>
  <c r="G2107" i="4" s="1"/>
  <c r="D4530" i="4"/>
  <c r="G2104" i="4" s="1"/>
  <c r="D4533" i="4"/>
  <c r="G2101" i="4" s="1"/>
  <c r="D4532" i="4"/>
  <c r="G2102" i="4" s="1"/>
  <c r="D4536" i="4"/>
  <c r="G2098" i="4" s="1"/>
  <c r="D4543" i="4"/>
  <c r="G2091" i="4" s="1"/>
  <c r="D4546" i="4"/>
  <c r="G2088" i="4" s="1"/>
  <c r="D4549" i="4"/>
  <c r="G2085" i="4" s="1"/>
  <c r="D4548" i="4"/>
  <c r="G2086" i="4" s="1"/>
  <c r="D4552" i="4"/>
  <c r="G2082" i="4" s="1"/>
  <c r="D4559" i="4"/>
  <c r="G2075" i="4" s="1"/>
  <c r="D4564" i="4"/>
  <c r="G2070" i="4" s="1"/>
  <c r="D4572" i="4"/>
  <c r="G2062" i="4" s="1"/>
  <c r="D4580" i="4"/>
  <c r="G2054" i="4" s="1"/>
  <c r="D4588" i="4"/>
  <c r="G2046" i="4" s="1"/>
  <c r="D4596" i="4"/>
  <c r="G2038" i="4" s="1"/>
  <c r="D4604" i="4"/>
  <c r="G2030" i="4" s="1"/>
  <c r="D4612" i="4"/>
  <c r="G2022" i="4" s="1"/>
  <c r="D4620" i="4"/>
  <c r="G2014" i="4" s="1"/>
  <c r="D4628" i="4"/>
  <c r="G2006" i="4" s="1"/>
  <c r="D4636" i="4"/>
  <c r="G1998" i="4" s="1"/>
  <c r="D4644" i="4"/>
  <c r="G1990" i="4" s="1"/>
  <c r="D4652" i="4"/>
  <c r="G1982" i="4" s="1"/>
  <c r="D4660" i="4"/>
  <c r="G1974" i="4" s="1"/>
  <c r="D4668" i="4"/>
  <c r="G1966" i="4" s="1"/>
  <c r="D4791" i="4"/>
  <c r="G1843" i="4" s="1"/>
  <c r="D4789" i="4"/>
  <c r="G1845" i="4" s="1"/>
  <c r="D4823" i="4"/>
  <c r="G1811" i="4" s="1"/>
  <c r="D4821" i="4"/>
  <c r="G1813" i="4" s="1"/>
  <c r="D4855" i="4"/>
  <c r="G1779" i="4" s="1"/>
  <c r="D4853" i="4"/>
  <c r="G1781" i="4" s="1"/>
  <c r="D4887" i="4"/>
  <c r="G1747" i="4" s="1"/>
  <c r="D4885" i="4"/>
  <c r="G1749" i="4" s="1"/>
  <c r="D4919" i="4"/>
  <c r="G1715" i="4" s="1"/>
  <c r="D4917" i="4"/>
  <c r="G1717" i="4" s="1"/>
  <c r="D4951" i="4"/>
  <c r="G1683" i="4" s="1"/>
  <c r="D4949" i="4"/>
  <c r="G1685" i="4" s="1"/>
  <c r="D5084" i="4"/>
  <c r="G1550" i="4" s="1"/>
  <c r="D5087" i="4"/>
  <c r="G1547" i="4" s="1"/>
  <c r="D4561" i="4"/>
  <c r="G2073" i="4" s="1"/>
  <c r="D4563" i="4"/>
  <c r="G2071" i="4" s="1"/>
  <c r="D4565" i="4"/>
  <c r="G2069" i="4" s="1"/>
  <c r="D4567" i="4"/>
  <c r="G2067" i="4" s="1"/>
  <c r="D4569" i="4"/>
  <c r="G2065" i="4" s="1"/>
  <c r="D4571" i="4"/>
  <c r="G2063" i="4" s="1"/>
  <c r="D4573" i="4"/>
  <c r="G2061" i="4" s="1"/>
  <c r="D4575" i="4"/>
  <c r="G2059" i="4" s="1"/>
  <c r="D4577" i="4"/>
  <c r="G2057" i="4" s="1"/>
  <c r="D4579" i="4"/>
  <c r="G2055" i="4" s="1"/>
  <c r="D4581" i="4"/>
  <c r="G2053" i="4" s="1"/>
  <c r="D4583" i="4"/>
  <c r="G2051" i="4" s="1"/>
  <c r="D4585" i="4"/>
  <c r="G2049" i="4" s="1"/>
  <c r="D4587" i="4"/>
  <c r="G2047" i="4" s="1"/>
  <c r="D4589" i="4"/>
  <c r="G2045" i="4" s="1"/>
  <c r="D4591" i="4"/>
  <c r="G2043" i="4" s="1"/>
  <c r="D4593" i="4"/>
  <c r="G2041" i="4" s="1"/>
  <c r="D4595" i="4"/>
  <c r="G2039" i="4" s="1"/>
  <c r="D4597" i="4"/>
  <c r="G2037" i="4" s="1"/>
  <c r="D4599" i="4"/>
  <c r="G2035" i="4" s="1"/>
  <c r="D4601" i="4"/>
  <c r="G2033" i="4" s="1"/>
  <c r="D4603" i="4"/>
  <c r="G2031" i="4" s="1"/>
  <c r="D4605" i="4"/>
  <c r="G2029" i="4" s="1"/>
  <c r="D4607" i="4"/>
  <c r="G2027" i="4" s="1"/>
  <c r="D4609" i="4"/>
  <c r="G2025" i="4" s="1"/>
  <c r="D4611" i="4"/>
  <c r="G2023" i="4" s="1"/>
  <c r="D4613" i="4"/>
  <c r="G2021" i="4" s="1"/>
  <c r="D4615" i="4"/>
  <c r="G2019" i="4" s="1"/>
  <c r="D4617" i="4"/>
  <c r="G2017" i="4" s="1"/>
  <c r="D4619" i="4"/>
  <c r="G2015" i="4" s="1"/>
  <c r="D4621" i="4"/>
  <c r="G2013" i="4" s="1"/>
  <c r="D4623" i="4"/>
  <c r="G2011" i="4" s="1"/>
  <c r="D4625" i="4"/>
  <c r="G2009" i="4" s="1"/>
  <c r="D4627" i="4"/>
  <c r="G2007" i="4" s="1"/>
  <c r="D4629" i="4"/>
  <c r="G2005" i="4" s="1"/>
  <c r="D4631" i="4"/>
  <c r="G2003" i="4" s="1"/>
  <c r="D4633" i="4"/>
  <c r="G2001" i="4" s="1"/>
  <c r="D4635" i="4"/>
  <c r="G1999" i="4" s="1"/>
  <c r="D4637" i="4"/>
  <c r="G1997" i="4" s="1"/>
  <c r="D4639" i="4"/>
  <c r="G1995" i="4" s="1"/>
  <c r="D4641" i="4"/>
  <c r="G1993" i="4" s="1"/>
  <c r="D4643" i="4"/>
  <c r="G1991" i="4" s="1"/>
  <c r="D4645" i="4"/>
  <c r="G1989" i="4" s="1"/>
  <c r="D4647" i="4"/>
  <c r="G1987" i="4" s="1"/>
  <c r="D4649" i="4"/>
  <c r="G1985" i="4" s="1"/>
  <c r="D4651" i="4"/>
  <c r="G1983" i="4" s="1"/>
  <c r="D4653" i="4"/>
  <c r="G1981" i="4" s="1"/>
  <c r="D4655" i="4"/>
  <c r="G1979" i="4" s="1"/>
  <c r="D4657" i="4"/>
  <c r="G1977" i="4" s="1"/>
  <c r="D4659" i="4"/>
  <c r="G1975" i="4" s="1"/>
  <c r="D4661" i="4"/>
  <c r="G1973" i="4" s="1"/>
  <c r="D4663" i="4"/>
  <c r="G1971" i="4" s="1"/>
  <c r="D4665" i="4"/>
  <c r="G1969" i="4" s="1"/>
  <c r="D4667" i="4"/>
  <c r="G1967" i="4" s="1"/>
  <c r="D4669" i="4"/>
  <c r="G1965" i="4" s="1"/>
  <c r="D4671" i="4"/>
  <c r="G1963" i="4" s="1"/>
  <c r="D4679" i="4"/>
  <c r="G1955" i="4" s="1"/>
  <c r="D4687" i="4"/>
  <c r="G1947" i="4" s="1"/>
  <c r="D4695" i="4"/>
  <c r="G1939" i="4" s="1"/>
  <c r="D4703" i="4"/>
  <c r="G1931" i="4" s="1"/>
  <c r="D4711" i="4"/>
  <c r="G1923" i="4" s="1"/>
  <c r="D4719" i="4"/>
  <c r="G1915" i="4" s="1"/>
  <c r="D4727" i="4"/>
  <c r="G1907" i="4" s="1"/>
  <c r="D4735" i="4"/>
  <c r="G1899" i="4" s="1"/>
  <c r="D4743" i="4"/>
  <c r="G1891" i="4" s="1"/>
  <c r="D4751" i="4"/>
  <c r="G1883" i="4" s="1"/>
  <c r="D4759" i="4"/>
  <c r="G1875" i="4" s="1"/>
  <c r="D4767" i="4"/>
  <c r="G1867" i="4" s="1"/>
  <c r="D4775" i="4"/>
  <c r="G1859" i="4" s="1"/>
  <c r="D4783" i="4"/>
  <c r="G1851" i="4" s="1"/>
  <c r="D4792" i="4"/>
  <c r="G1842" i="4" s="1"/>
  <c r="D4795" i="4"/>
  <c r="G1839" i="4" s="1"/>
  <c r="D4808" i="4"/>
  <c r="G1826" i="4" s="1"/>
  <c r="D4811" i="4"/>
  <c r="G1823" i="4" s="1"/>
  <c r="D4824" i="4"/>
  <c r="G1810" i="4" s="1"/>
  <c r="D4827" i="4"/>
  <c r="G1807" i="4" s="1"/>
  <c r="D4840" i="4"/>
  <c r="G1794" i="4" s="1"/>
  <c r="D4843" i="4"/>
  <c r="G1791" i="4" s="1"/>
  <c r="D4856" i="4"/>
  <c r="G1778" i="4" s="1"/>
  <c r="D4859" i="4"/>
  <c r="G1775" i="4" s="1"/>
  <c r="D4872" i="4"/>
  <c r="G1762" i="4" s="1"/>
  <c r="D4875" i="4"/>
  <c r="G1759" i="4" s="1"/>
  <c r="D4888" i="4"/>
  <c r="G1746" i="4" s="1"/>
  <c r="D4891" i="4"/>
  <c r="G1743" i="4" s="1"/>
  <c r="D4904" i="4"/>
  <c r="G1730" i="4" s="1"/>
  <c r="D4907" i="4"/>
  <c r="G1727" i="4" s="1"/>
  <c r="D4920" i="4"/>
  <c r="G1714" i="4" s="1"/>
  <c r="D4923" i="4"/>
  <c r="G1711" i="4" s="1"/>
  <c r="D4936" i="4"/>
  <c r="G1698" i="4" s="1"/>
  <c r="D4939" i="4"/>
  <c r="G1695" i="4" s="1"/>
  <c r="D4952" i="4"/>
  <c r="G1682" i="4" s="1"/>
  <c r="D4955" i="4"/>
  <c r="G1679" i="4" s="1"/>
  <c r="D5041" i="4"/>
  <c r="G1593" i="4" s="1"/>
  <c r="D5068" i="4"/>
  <c r="G1566" i="4" s="1"/>
  <c r="D5071" i="4"/>
  <c r="G1563" i="4" s="1"/>
  <c r="D3953" i="4"/>
  <c r="G2681" i="4" s="1"/>
  <c r="D3961" i="4"/>
  <c r="G2673" i="4" s="1"/>
  <c r="D3969" i="4"/>
  <c r="G2665" i="4" s="1"/>
  <c r="D3977" i="4"/>
  <c r="G2657" i="4" s="1"/>
  <c r="D3985" i="4"/>
  <c r="G2649" i="4" s="1"/>
  <c r="D3993" i="4"/>
  <c r="G2641" i="4" s="1"/>
  <c r="D4001" i="4"/>
  <c r="G2633" i="4" s="1"/>
  <c r="D4009" i="4"/>
  <c r="G2625" i="4" s="1"/>
  <c r="D4017" i="4"/>
  <c r="G2617" i="4" s="1"/>
  <c r="D4025" i="4"/>
  <c r="G2609" i="4" s="1"/>
  <c r="D4033" i="4"/>
  <c r="G2601" i="4" s="1"/>
  <c r="D4041" i="4"/>
  <c r="G2593" i="4" s="1"/>
  <c r="D4049" i="4"/>
  <c r="G2585" i="4" s="1"/>
  <c r="D4057" i="4"/>
  <c r="G2577" i="4" s="1"/>
  <c r="D4065" i="4"/>
  <c r="G2569" i="4" s="1"/>
  <c r="D4073" i="4"/>
  <c r="G2561" i="4" s="1"/>
  <c r="D4081" i="4"/>
  <c r="G2553" i="4" s="1"/>
  <c r="D4089" i="4"/>
  <c r="G2545" i="4" s="1"/>
  <c r="D4097" i="4"/>
  <c r="G2537" i="4" s="1"/>
  <c r="D4105" i="4"/>
  <c r="G2529" i="4" s="1"/>
  <c r="D4113" i="4"/>
  <c r="G2521" i="4" s="1"/>
  <c r="D4121" i="4"/>
  <c r="G2513" i="4" s="1"/>
  <c r="D4129" i="4"/>
  <c r="G2505" i="4" s="1"/>
  <c r="D4137" i="4"/>
  <c r="G2497" i="4" s="1"/>
  <c r="D4145" i="4"/>
  <c r="G2489" i="4" s="1"/>
  <c r="D4153" i="4"/>
  <c r="G2481" i="4" s="1"/>
  <c r="D4161" i="4"/>
  <c r="G2473" i="4" s="1"/>
  <c r="D4169" i="4"/>
  <c r="G2465" i="4" s="1"/>
  <c r="D4177" i="4"/>
  <c r="G2457" i="4" s="1"/>
  <c r="D4185" i="4"/>
  <c r="G2449" i="4" s="1"/>
  <c r="D4193" i="4"/>
  <c r="G2441" i="4" s="1"/>
  <c r="D4201" i="4"/>
  <c r="G2433" i="4" s="1"/>
  <c r="D4209" i="4"/>
  <c r="G2425" i="4" s="1"/>
  <c r="D4217" i="4"/>
  <c r="G2417" i="4" s="1"/>
  <c r="D4225" i="4"/>
  <c r="G2409" i="4" s="1"/>
  <c r="D4233" i="4"/>
  <c r="G2401" i="4" s="1"/>
  <c r="D4241" i="4"/>
  <c r="G2393" i="4" s="1"/>
  <c r="D4249" i="4"/>
  <c r="G2385" i="4" s="1"/>
  <c r="D4257" i="4"/>
  <c r="G2377" i="4" s="1"/>
  <c r="D4265" i="4"/>
  <c r="G2369" i="4" s="1"/>
  <c r="D4273" i="4"/>
  <c r="G2361" i="4" s="1"/>
  <c r="D4281" i="4"/>
  <c r="G2353" i="4" s="1"/>
  <c r="D4289" i="4"/>
  <c r="G2345" i="4" s="1"/>
  <c r="D4297" i="4"/>
  <c r="G2337" i="4" s="1"/>
  <c r="D4305" i="4"/>
  <c r="G2329" i="4" s="1"/>
  <c r="D4313" i="4"/>
  <c r="G2321" i="4" s="1"/>
  <c r="D4321" i="4"/>
  <c r="G2313" i="4" s="1"/>
  <c r="D4329" i="4"/>
  <c r="G2305" i="4" s="1"/>
  <c r="D4337" i="4"/>
  <c r="G2297" i="4" s="1"/>
  <c r="D4345" i="4"/>
  <c r="G2289" i="4" s="1"/>
  <c r="D4353" i="4"/>
  <c r="G2281" i="4" s="1"/>
  <c r="D4361" i="4"/>
  <c r="G2273" i="4" s="1"/>
  <c r="D4369" i="4"/>
  <c r="G2265" i="4" s="1"/>
  <c r="D4377" i="4"/>
  <c r="G2257" i="4" s="1"/>
  <c r="D4385" i="4"/>
  <c r="G2249" i="4" s="1"/>
  <c r="D4393" i="4"/>
  <c r="G2241" i="4" s="1"/>
  <c r="D4401" i="4"/>
  <c r="G2233" i="4" s="1"/>
  <c r="D4409" i="4"/>
  <c r="G2225" i="4" s="1"/>
  <c r="D4417" i="4"/>
  <c r="G2217" i="4" s="1"/>
  <c r="D4425" i="4"/>
  <c r="G2209" i="4" s="1"/>
  <c r="D4433" i="4"/>
  <c r="G2201" i="4" s="1"/>
  <c r="D4441" i="4"/>
  <c r="G2193" i="4" s="1"/>
  <c r="D4449" i="4"/>
  <c r="G2185" i="4" s="1"/>
  <c r="D4457" i="4"/>
  <c r="G2177" i="4" s="1"/>
  <c r="D4465" i="4"/>
  <c r="G2169" i="4" s="1"/>
  <c r="D4473" i="4"/>
  <c r="G2161" i="4" s="1"/>
  <c r="D4481" i="4"/>
  <c r="G2153" i="4" s="1"/>
  <c r="D4489" i="4"/>
  <c r="G2145" i="4" s="1"/>
  <c r="D4497" i="4"/>
  <c r="G2137" i="4" s="1"/>
  <c r="D4505" i="4"/>
  <c r="G2129" i="4" s="1"/>
  <c r="D4513" i="4"/>
  <c r="G2121" i="4" s="1"/>
  <c r="D4521" i="4"/>
  <c r="G2113" i="4" s="1"/>
  <c r="D4529" i="4"/>
  <c r="G2105" i="4" s="1"/>
  <c r="D4537" i="4"/>
  <c r="G2097" i="4" s="1"/>
  <c r="D4545" i="4"/>
  <c r="G2089" i="4" s="1"/>
  <c r="D4553" i="4"/>
  <c r="G2081" i="4" s="1"/>
  <c r="D4672" i="4"/>
  <c r="G1962" i="4" s="1"/>
  <c r="D4674" i="4"/>
  <c r="G1960" i="4" s="1"/>
  <c r="D4680" i="4"/>
  <c r="G1954" i="4" s="1"/>
  <c r="D4682" i="4"/>
  <c r="G1952" i="4" s="1"/>
  <c r="D4688" i="4"/>
  <c r="G1946" i="4" s="1"/>
  <c r="D4690" i="4"/>
  <c r="G1944" i="4" s="1"/>
  <c r="D4696" i="4"/>
  <c r="G1938" i="4" s="1"/>
  <c r="D4698" i="4"/>
  <c r="G1936" i="4" s="1"/>
  <c r="D4704" i="4"/>
  <c r="G1930" i="4" s="1"/>
  <c r="D4706" i="4"/>
  <c r="G1928" i="4" s="1"/>
  <c r="D4712" i="4"/>
  <c r="G1922" i="4" s="1"/>
  <c r="D4714" i="4"/>
  <c r="G1920" i="4" s="1"/>
  <c r="D4720" i="4"/>
  <c r="G1914" i="4" s="1"/>
  <c r="D4722" i="4"/>
  <c r="G1912" i="4" s="1"/>
  <c r="D4728" i="4"/>
  <c r="G1906" i="4" s="1"/>
  <c r="D4730" i="4"/>
  <c r="G1904" i="4" s="1"/>
  <c r="D4736" i="4"/>
  <c r="G1898" i="4" s="1"/>
  <c r="D4738" i="4"/>
  <c r="G1896" i="4" s="1"/>
  <c r="D4744" i="4"/>
  <c r="G1890" i="4" s="1"/>
  <c r="D4746" i="4"/>
  <c r="G1888" i="4" s="1"/>
  <c r="D4752" i="4"/>
  <c r="G1882" i="4" s="1"/>
  <c r="D4754" i="4"/>
  <c r="G1880" i="4" s="1"/>
  <c r="D4760" i="4"/>
  <c r="G1874" i="4" s="1"/>
  <c r="D4762" i="4"/>
  <c r="G1872" i="4" s="1"/>
  <c r="D4768" i="4"/>
  <c r="G1866" i="4" s="1"/>
  <c r="D4770" i="4"/>
  <c r="G1864" i="4" s="1"/>
  <c r="D4776" i="4"/>
  <c r="G1858" i="4" s="1"/>
  <c r="D4778" i="4"/>
  <c r="G1856" i="4" s="1"/>
  <c r="D4784" i="4"/>
  <c r="G1850" i="4" s="1"/>
  <c r="D4786" i="4"/>
  <c r="G1848" i="4" s="1"/>
  <c r="D4796" i="4"/>
  <c r="G1838" i="4" s="1"/>
  <c r="D4799" i="4"/>
  <c r="G1835" i="4" s="1"/>
  <c r="D4802" i="4"/>
  <c r="G1832" i="4" s="1"/>
  <c r="D4801" i="4"/>
  <c r="G1833" i="4" s="1"/>
  <c r="D4812" i="4"/>
  <c r="G1822" i="4" s="1"/>
  <c r="D4815" i="4"/>
  <c r="G1819" i="4" s="1"/>
  <c r="D4818" i="4"/>
  <c r="G1816" i="4" s="1"/>
  <c r="D4817" i="4"/>
  <c r="G1817" i="4" s="1"/>
  <c r="D4828" i="4"/>
  <c r="G1806" i="4" s="1"/>
  <c r="D4831" i="4"/>
  <c r="G1803" i="4" s="1"/>
  <c r="D4834" i="4"/>
  <c r="G1800" i="4" s="1"/>
  <c r="D4833" i="4"/>
  <c r="G1801" i="4" s="1"/>
  <c r="D4844" i="4"/>
  <c r="G1790" i="4" s="1"/>
  <c r="D4847" i="4"/>
  <c r="G1787" i="4" s="1"/>
  <c r="D4850" i="4"/>
  <c r="G1784" i="4" s="1"/>
  <c r="D4849" i="4"/>
  <c r="G1785" i="4" s="1"/>
  <c r="D4860" i="4"/>
  <c r="G1774" i="4" s="1"/>
  <c r="D4863" i="4"/>
  <c r="G1771" i="4" s="1"/>
  <c r="D4866" i="4"/>
  <c r="G1768" i="4" s="1"/>
  <c r="D4865" i="4"/>
  <c r="G1769" i="4" s="1"/>
  <c r="D4876" i="4"/>
  <c r="G1758" i="4" s="1"/>
  <c r="D4879" i="4"/>
  <c r="G1755" i="4" s="1"/>
  <c r="D4882" i="4"/>
  <c r="G1752" i="4" s="1"/>
  <c r="D4881" i="4"/>
  <c r="G1753" i="4" s="1"/>
  <c r="D4892" i="4"/>
  <c r="G1742" i="4" s="1"/>
  <c r="D4895" i="4"/>
  <c r="G1739" i="4" s="1"/>
  <c r="D4898" i="4"/>
  <c r="G1736" i="4" s="1"/>
  <c r="D4897" i="4"/>
  <c r="G1737" i="4" s="1"/>
  <c r="D4908" i="4"/>
  <c r="G1726" i="4" s="1"/>
  <c r="D4911" i="4"/>
  <c r="G1723" i="4" s="1"/>
  <c r="D4914" i="4"/>
  <c r="G1720" i="4" s="1"/>
  <c r="D4913" i="4"/>
  <c r="G1721" i="4" s="1"/>
  <c r="D4924" i="4"/>
  <c r="G1710" i="4" s="1"/>
  <c r="D4927" i="4"/>
  <c r="G1707" i="4" s="1"/>
  <c r="D4930" i="4"/>
  <c r="G1704" i="4" s="1"/>
  <c r="D4929" i="4"/>
  <c r="G1705" i="4" s="1"/>
  <c r="D4940" i="4"/>
  <c r="G1694" i="4" s="1"/>
  <c r="D4943" i="4"/>
  <c r="G1691" i="4" s="1"/>
  <c r="D4946" i="4"/>
  <c r="G1688" i="4" s="1"/>
  <c r="D4945" i="4"/>
  <c r="G1689" i="4" s="1"/>
  <c r="D4956" i="4"/>
  <c r="G1678" i="4" s="1"/>
  <c r="D4959" i="4"/>
  <c r="G1675" i="4" s="1"/>
  <c r="D4962" i="4"/>
  <c r="G1672" i="4" s="1"/>
  <c r="D4961" i="4"/>
  <c r="G1673" i="4" s="1"/>
  <c r="D4966" i="4"/>
  <c r="G1668" i="4" s="1"/>
  <c r="D4964" i="4"/>
  <c r="G1670" i="4" s="1"/>
  <c r="D4970" i="4"/>
  <c r="G1664" i="4" s="1"/>
  <c r="D4968" i="4"/>
  <c r="G1666" i="4" s="1"/>
  <c r="D4974" i="4"/>
  <c r="G1660" i="4" s="1"/>
  <c r="D4972" i="4"/>
  <c r="G1662" i="4" s="1"/>
  <c r="D4978" i="4"/>
  <c r="G1656" i="4" s="1"/>
  <c r="D4976" i="4"/>
  <c r="G1658" i="4" s="1"/>
  <c r="D4982" i="4"/>
  <c r="G1652" i="4" s="1"/>
  <c r="D4980" i="4"/>
  <c r="G1654" i="4" s="1"/>
  <c r="D4986" i="4"/>
  <c r="G1648" i="4" s="1"/>
  <c r="D4984" i="4"/>
  <c r="G1650" i="4" s="1"/>
  <c r="D4990" i="4"/>
  <c r="G1644" i="4" s="1"/>
  <c r="D4988" i="4"/>
  <c r="G1646" i="4" s="1"/>
  <c r="D4994" i="4"/>
  <c r="G1640" i="4" s="1"/>
  <c r="D4992" i="4"/>
  <c r="G1642" i="4" s="1"/>
  <c r="D4998" i="4"/>
  <c r="G1636" i="4" s="1"/>
  <c r="D4996" i="4"/>
  <c r="G1638" i="4" s="1"/>
  <c r="D5002" i="4"/>
  <c r="G1632" i="4" s="1"/>
  <c r="D5000" i="4"/>
  <c r="G1634" i="4" s="1"/>
  <c r="D5006" i="4"/>
  <c r="G1628" i="4" s="1"/>
  <c r="D5004" i="4"/>
  <c r="G1630" i="4" s="1"/>
  <c r="D5010" i="4"/>
  <c r="G1624" i="4" s="1"/>
  <c r="D5008" i="4"/>
  <c r="G1626" i="4" s="1"/>
  <c r="D5014" i="4"/>
  <c r="G1620" i="4" s="1"/>
  <c r="D5012" i="4"/>
  <c r="G1622" i="4" s="1"/>
  <c r="D5018" i="4"/>
  <c r="G1616" i="4" s="1"/>
  <c r="D5016" i="4"/>
  <c r="G1618" i="4" s="1"/>
  <c r="D5025" i="4"/>
  <c r="G1609" i="4" s="1"/>
  <c r="D5052" i="4"/>
  <c r="G1582" i="4" s="1"/>
  <c r="D5055" i="4"/>
  <c r="G1579" i="4" s="1"/>
  <c r="D5075" i="4"/>
  <c r="G1559" i="4" s="1"/>
  <c r="D5096" i="4"/>
  <c r="G1538" i="4" s="1"/>
  <c r="D5095" i="4"/>
  <c r="G1539" i="4" s="1"/>
  <c r="D5099" i="4"/>
  <c r="G1535" i="4" s="1"/>
  <c r="D5104" i="4"/>
  <c r="G1530" i="4" s="1"/>
  <c r="D5103" i="4"/>
  <c r="G1531" i="4" s="1"/>
  <c r="D5107" i="4"/>
  <c r="G1527" i="4" s="1"/>
  <c r="D5112" i="4"/>
  <c r="G1522" i="4" s="1"/>
  <c r="D5111" i="4"/>
  <c r="G1523" i="4" s="1"/>
  <c r="D5115" i="4"/>
  <c r="G1519" i="4" s="1"/>
  <c r="D5120" i="4"/>
  <c r="G1514" i="4" s="1"/>
  <c r="D5119" i="4"/>
  <c r="G1515" i="4" s="1"/>
  <c r="D5123" i="4"/>
  <c r="G1511" i="4" s="1"/>
  <c r="D5128" i="4"/>
  <c r="G1506" i="4" s="1"/>
  <c r="D5127" i="4"/>
  <c r="G1507" i="4" s="1"/>
  <c r="D5131" i="4"/>
  <c r="G1503" i="4" s="1"/>
  <c r="D5136" i="4"/>
  <c r="G1498" i="4" s="1"/>
  <c r="D5135" i="4"/>
  <c r="G1499" i="4" s="1"/>
  <c r="D5139" i="4"/>
  <c r="G1495" i="4" s="1"/>
  <c r="D5144" i="4"/>
  <c r="G1490" i="4" s="1"/>
  <c r="D5143" i="4"/>
  <c r="G1491" i="4" s="1"/>
  <c r="D5147" i="4"/>
  <c r="G1487" i="4" s="1"/>
  <c r="D5152" i="4"/>
  <c r="G1482" i="4" s="1"/>
  <c r="D5151" i="4"/>
  <c r="G1483" i="4" s="1"/>
  <c r="D5155" i="4"/>
  <c r="G1479" i="4" s="1"/>
  <c r="D5160" i="4"/>
  <c r="G1474" i="4" s="1"/>
  <c r="D5159" i="4"/>
  <c r="G1475" i="4" s="1"/>
  <c r="D5163" i="4"/>
  <c r="G1471" i="4" s="1"/>
  <c r="D5168" i="4"/>
  <c r="G1466" i="4" s="1"/>
  <c r="D5167" i="4"/>
  <c r="G1467" i="4" s="1"/>
  <c r="D5171" i="4"/>
  <c r="G1463" i="4" s="1"/>
  <c r="D5176" i="4"/>
  <c r="G1458" i="4" s="1"/>
  <c r="D5175" i="4"/>
  <c r="G1459" i="4" s="1"/>
  <c r="D5179" i="4"/>
  <c r="G1455" i="4" s="1"/>
  <c r="D5184" i="4"/>
  <c r="G1450" i="4" s="1"/>
  <c r="D5183" i="4"/>
  <c r="G1451" i="4" s="1"/>
  <c r="D5187" i="4"/>
  <c r="G1447" i="4" s="1"/>
  <c r="D5192" i="4"/>
  <c r="G1442" i="4" s="1"/>
  <c r="D5191" i="4"/>
  <c r="G1443" i="4" s="1"/>
  <c r="D5195" i="4"/>
  <c r="G1439" i="4" s="1"/>
  <c r="D5200" i="4"/>
  <c r="G1434" i="4" s="1"/>
  <c r="D5199" i="4"/>
  <c r="G1435" i="4" s="1"/>
  <c r="D5203" i="4"/>
  <c r="G1431" i="4" s="1"/>
  <c r="D5208" i="4"/>
  <c r="G1426" i="4" s="1"/>
  <c r="D5207" i="4"/>
  <c r="G1427" i="4" s="1"/>
  <c r="D5211" i="4"/>
  <c r="G1423" i="4" s="1"/>
  <c r="D5216" i="4"/>
  <c r="G1418" i="4" s="1"/>
  <c r="D5215" i="4"/>
  <c r="G1419" i="4" s="1"/>
  <c r="D5219" i="4"/>
  <c r="G1415" i="4" s="1"/>
  <c r="D5224" i="4"/>
  <c r="G1410" i="4" s="1"/>
  <c r="D5223" i="4"/>
  <c r="G1411" i="4" s="1"/>
  <c r="D5227" i="4"/>
  <c r="G1407" i="4" s="1"/>
  <c r="D5232" i="4"/>
  <c r="G1402" i="4" s="1"/>
  <c r="D5231" i="4"/>
  <c r="G1403" i="4" s="1"/>
  <c r="D5235" i="4"/>
  <c r="G1399" i="4" s="1"/>
  <c r="D5240" i="4"/>
  <c r="G1394" i="4" s="1"/>
  <c r="D5239" i="4"/>
  <c r="G1395" i="4" s="1"/>
  <c r="D5243" i="4"/>
  <c r="G1391" i="4" s="1"/>
  <c r="D5248" i="4"/>
  <c r="G1386" i="4" s="1"/>
  <c r="D5247" i="4"/>
  <c r="G1387" i="4" s="1"/>
  <c r="D5251" i="4"/>
  <c r="G1383" i="4" s="1"/>
  <c r="D5256" i="4"/>
  <c r="G1378" i="4" s="1"/>
  <c r="D5255" i="4"/>
  <c r="G1379" i="4" s="1"/>
  <c r="D5259" i="4"/>
  <c r="G1375" i="4" s="1"/>
  <c r="D5264" i="4"/>
  <c r="G1370" i="4" s="1"/>
  <c r="D5263" i="4"/>
  <c r="G1371" i="4" s="1"/>
  <c r="D5267" i="4"/>
  <c r="G1367" i="4" s="1"/>
  <c r="D5272" i="4"/>
  <c r="G1362" i="4" s="1"/>
  <c r="D5271" i="4"/>
  <c r="G1363" i="4" s="1"/>
  <c r="D5275" i="4"/>
  <c r="G1359" i="4" s="1"/>
  <c r="D5280" i="4"/>
  <c r="G1354" i="4" s="1"/>
  <c r="D5279" i="4"/>
  <c r="G1355" i="4" s="1"/>
  <c r="D5283" i="4"/>
  <c r="G1351" i="4" s="1"/>
  <c r="D5288" i="4"/>
  <c r="G1346" i="4" s="1"/>
  <c r="D5287" i="4"/>
  <c r="G1347" i="4" s="1"/>
  <c r="D5291" i="4"/>
  <c r="G1343" i="4" s="1"/>
  <c r="D5296" i="4"/>
  <c r="G1338" i="4" s="1"/>
  <c r="D5295" i="4"/>
  <c r="G1339" i="4" s="1"/>
  <c r="D5299" i="4"/>
  <c r="G1335" i="4" s="1"/>
  <c r="D5304" i="4"/>
  <c r="G1330" i="4" s="1"/>
  <c r="D5303" i="4"/>
  <c r="G1331" i="4" s="1"/>
  <c r="D5307" i="4"/>
  <c r="G1327" i="4" s="1"/>
  <c r="D5312" i="4"/>
  <c r="G1322" i="4" s="1"/>
  <c r="D5311" i="4"/>
  <c r="G1323" i="4" s="1"/>
  <c r="D5315" i="4"/>
  <c r="G1319" i="4" s="1"/>
  <c r="D5320" i="4"/>
  <c r="G1314" i="4" s="1"/>
  <c r="D5319" i="4"/>
  <c r="G1315" i="4" s="1"/>
  <c r="D5323" i="4"/>
  <c r="G1311" i="4" s="1"/>
  <c r="D5328" i="4"/>
  <c r="G1306" i="4" s="1"/>
  <c r="D5327" i="4"/>
  <c r="G1307" i="4" s="1"/>
  <c r="D5331" i="4"/>
  <c r="G1303" i="4" s="1"/>
  <c r="D5336" i="4"/>
  <c r="G1298" i="4" s="1"/>
  <c r="D5335" i="4"/>
  <c r="G1299" i="4" s="1"/>
  <c r="D5339" i="4"/>
  <c r="G1295" i="4" s="1"/>
  <c r="D5347" i="4"/>
  <c r="G1287" i="4" s="1"/>
  <c r="D5344" i="4"/>
  <c r="G1290" i="4" s="1"/>
  <c r="D5343" i="4"/>
  <c r="G1291" i="4" s="1"/>
  <c r="D5361" i="4"/>
  <c r="G1273" i="4" s="1"/>
  <c r="D5362" i="4"/>
  <c r="G1272" i="4" s="1"/>
  <c r="D5363" i="4"/>
  <c r="G1271" i="4" s="1"/>
  <c r="D5356" i="4"/>
  <c r="G1278" i="4" s="1"/>
  <c r="D5352" i="4"/>
  <c r="G1282" i="4" s="1"/>
  <c r="D5360" i="4"/>
  <c r="G1274" i="4" s="1"/>
  <c r="D5377" i="4"/>
  <c r="G1257" i="4" s="1"/>
  <c r="D5378" i="4"/>
  <c r="G1256" i="4" s="1"/>
  <c r="D5379" i="4"/>
  <c r="G1255" i="4" s="1"/>
  <c r="D5372" i="4"/>
  <c r="G1262" i="4" s="1"/>
  <c r="D5368" i="4"/>
  <c r="G1266" i="4" s="1"/>
  <c r="D5376" i="4"/>
  <c r="G1258" i="4" s="1"/>
  <c r="D5393" i="4"/>
  <c r="G1241" i="4" s="1"/>
  <c r="D5394" i="4"/>
  <c r="G1240" i="4" s="1"/>
  <c r="D5395" i="4"/>
  <c r="G1239" i="4" s="1"/>
  <c r="D5388" i="4"/>
  <c r="G1246" i="4" s="1"/>
  <c r="D5384" i="4"/>
  <c r="G1250" i="4" s="1"/>
  <c r="D5392" i="4"/>
  <c r="G1242" i="4" s="1"/>
  <c r="D5409" i="4"/>
  <c r="G1225" i="4" s="1"/>
  <c r="D5410" i="4"/>
  <c r="G1224" i="4" s="1"/>
  <c r="D5411" i="4"/>
  <c r="G1223" i="4" s="1"/>
  <c r="D5404" i="4"/>
  <c r="G1230" i="4" s="1"/>
  <c r="D5400" i="4"/>
  <c r="G1234" i="4" s="1"/>
  <c r="D5408" i="4"/>
  <c r="G1226" i="4" s="1"/>
  <c r="D5425" i="4"/>
  <c r="G1209" i="4" s="1"/>
  <c r="D5426" i="4"/>
  <c r="G1208" i="4" s="1"/>
  <c r="D5427" i="4"/>
  <c r="G1207" i="4" s="1"/>
  <c r="D5420" i="4"/>
  <c r="G1214" i="4" s="1"/>
  <c r="D5416" i="4"/>
  <c r="G1218" i="4" s="1"/>
  <c r="D5424" i="4"/>
  <c r="G1210" i="4" s="1"/>
  <c r="D5441" i="4"/>
  <c r="G1193" i="4" s="1"/>
  <c r="D5442" i="4"/>
  <c r="G1192" i="4" s="1"/>
  <c r="D5443" i="4"/>
  <c r="G1191" i="4" s="1"/>
  <c r="D5436" i="4"/>
  <c r="G1198" i="4" s="1"/>
  <c r="D5432" i="4"/>
  <c r="G1202" i="4" s="1"/>
  <c r="D5440" i="4"/>
  <c r="G1194" i="4" s="1"/>
  <c r="D5457" i="4"/>
  <c r="G1177" i="4" s="1"/>
  <c r="D5458" i="4"/>
  <c r="G1176" i="4" s="1"/>
  <c r="D5459" i="4"/>
  <c r="G1175" i="4" s="1"/>
  <c r="D5452" i="4"/>
  <c r="G1182" i="4" s="1"/>
  <c r="D5448" i="4"/>
  <c r="G1186" i="4" s="1"/>
  <c r="D5456" i="4"/>
  <c r="G1178" i="4" s="1"/>
  <c r="D5473" i="4"/>
  <c r="G1161" i="4" s="1"/>
  <c r="D5474" i="4"/>
  <c r="G1160" i="4" s="1"/>
  <c r="D5475" i="4"/>
  <c r="G1159" i="4" s="1"/>
  <c r="D5468" i="4"/>
  <c r="G1166" i="4" s="1"/>
  <c r="D5464" i="4"/>
  <c r="G1170" i="4" s="1"/>
  <c r="D5472" i="4"/>
  <c r="G1162" i="4" s="1"/>
  <c r="D5489" i="4"/>
  <c r="G1145" i="4" s="1"/>
  <c r="D5490" i="4"/>
  <c r="G1144" i="4" s="1"/>
  <c r="D5491" i="4"/>
  <c r="G1143" i="4" s="1"/>
  <c r="D5484" i="4"/>
  <c r="G1150" i="4" s="1"/>
  <c r="D5480" i="4"/>
  <c r="G1154" i="4" s="1"/>
  <c r="D5488" i="4"/>
  <c r="G1146" i="4" s="1"/>
  <c r="D5521" i="4"/>
  <c r="G1113" i="4" s="1"/>
  <c r="D5522" i="4"/>
  <c r="G1112" i="4" s="1"/>
  <c r="D5523" i="4"/>
  <c r="G1111" i="4" s="1"/>
  <c r="D5516" i="4"/>
  <c r="G1118" i="4" s="1"/>
  <c r="D5520" i="4"/>
  <c r="G1114" i="4" s="1"/>
  <c r="D5508" i="4"/>
  <c r="G1126" i="4" s="1"/>
  <c r="D5500" i="4"/>
  <c r="G1134" i="4" s="1"/>
  <c r="D5496" i="4"/>
  <c r="G1138" i="4" s="1"/>
  <c r="D5513" i="4"/>
  <c r="G1121" i="4" s="1"/>
  <c r="D5505" i="4"/>
  <c r="G1129" i="4" s="1"/>
  <c r="D5553" i="4"/>
  <c r="G1081" i="4" s="1"/>
  <c r="D5554" i="4"/>
  <c r="G1080" i="4" s="1"/>
  <c r="D5555" i="4"/>
  <c r="G1079" i="4" s="1"/>
  <c r="D5548" i="4"/>
  <c r="G1086" i="4" s="1"/>
  <c r="D5552" i="4"/>
  <c r="G1082" i="4" s="1"/>
  <c r="D5528" i="4"/>
  <c r="G1106" i="4" s="1"/>
  <c r="D5544" i="4"/>
  <c r="G1090" i="4" s="1"/>
  <c r="D5585" i="4"/>
  <c r="G1049" i="4" s="1"/>
  <c r="D5586" i="4"/>
  <c r="G1048" i="4" s="1"/>
  <c r="D5587" i="4"/>
  <c r="G1047" i="4" s="1"/>
  <c r="D5580" i="4"/>
  <c r="G1054" i="4" s="1"/>
  <c r="D5584" i="4"/>
  <c r="G1050" i="4" s="1"/>
  <c r="D5560" i="4"/>
  <c r="G1074" i="4" s="1"/>
  <c r="D5576" i="4"/>
  <c r="G1058" i="4" s="1"/>
  <c r="D5618" i="4"/>
  <c r="G1016" i="4" s="1"/>
  <c r="D5619" i="4"/>
  <c r="G1015" i="4" s="1"/>
  <c r="D5612" i="4"/>
  <c r="G1022" i="4" s="1"/>
  <c r="D5616" i="4"/>
  <c r="G1018" i="4" s="1"/>
  <c r="D5592" i="4"/>
  <c r="G1042" i="4" s="1"/>
  <c r="D5608" i="4"/>
  <c r="G1026" i="4" s="1"/>
  <c r="D5649" i="4"/>
  <c r="G985" i="4" s="1"/>
  <c r="D5651" i="4"/>
  <c r="G983" i="4" s="1"/>
  <c r="D5644" i="4"/>
  <c r="G990" i="4" s="1"/>
  <c r="D5648" i="4"/>
  <c r="G986" i="4" s="1"/>
  <c r="D5624" i="4"/>
  <c r="G1010" i="4" s="1"/>
  <c r="D5640" i="4"/>
  <c r="G994" i="4" s="1"/>
  <c r="D5681" i="4"/>
  <c r="G953" i="4" s="1"/>
  <c r="D5683" i="4"/>
  <c r="G951" i="4" s="1"/>
  <c r="D5676" i="4"/>
  <c r="G958" i="4" s="1"/>
  <c r="D5680" i="4"/>
  <c r="G954" i="4" s="1"/>
  <c r="D5656" i="4"/>
  <c r="G978" i="4" s="1"/>
  <c r="D5672" i="4"/>
  <c r="G962" i="4" s="1"/>
  <c r="D5713" i="4"/>
  <c r="G921" i="4" s="1"/>
  <c r="D5715" i="4"/>
  <c r="G919" i="4" s="1"/>
  <c r="D5708" i="4"/>
  <c r="G926" i="4" s="1"/>
  <c r="D5712" i="4"/>
  <c r="G922" i="4" s="1"/>
  <c r="D5688" i="4"/>
  <c r="G946" i="4" s="1"/>
  <c r="D5704" i="4"/>
  <c r="G930" i="4" s="1"/>
  <c r="D5747" i="4"/>
  <c r="G887" i="4" s="1"/>
  <c r="D5740" i="4"/>
  <c r="G894" i="4" s="1"/>
  <c r="D5744" i="4"/>
  <c r="G890" i="4" s="1"/>
  <c r="D5720" i="4"/>
  <c r="G914" i="4" s="1"/>
  <c r="D5736" i="4"/>
  <c r="G898" i="4" s="1"/>
  <c r="D4675" i="4"/>
  <c r="G1959" i="4" s="1"/>
  <c r="D4683" i="4"/>
  <c r="G1951" i="4" s="1"/>
  <c r="D4691" i="4"/>
  <c r="G1943" i="4" s="1"/>
  <c r="D4699" i="4"/>
  <c r="G1935" i="4" s="1"/>
  <c r="D4707" i="4"/>
  <c r="G1927" i="4" s="1"/>
  <c r="D4715" i="4"/>
  <c r="G1919" i="4" s="1"/>
  <c r="D4723" i="4"/>
  <c r="G1911" i="4" s="1"/>
  <c r="D4731" i="4"/>
  <c r="G1903" i="4" s="1"/>
  <c r="D4739" i="4"/>
  <c r="G1895" i="4" s="1"/>
  <c r="D4747" i="4"/>
  <c r="G1887" i="4" s="1"/>
  <c r="D4755" i="4"/>
  <c r="G1879" i="4" s="1"/>
  <c r="D4763" i="4"/>
  <c r="G1871" i="4" s="1"/>
  <c r="D4771" i="4"/>
  <c r="G1863" i="4" s="1"/>
  <c r="D4779" i="4"/>
  <c r="G1855" i="4" s="1"/>
  <c r="D4787" i="4"/>
  <c r="G1847" i="4" s="1"/>
  <c r="D4800" i="4"/>
  <c r="G1834" i="4" s="1"/>
  <c r="D4803" i="4"/>
  <c r="G1831" i="4" s="1"/>
  <c r="D4816" i="4"/>
  <c r="G1818" i="4" s="1"/>
  <c r="D4819" i="4"/>
  <c r="G1815" i="4" s="1"/>
  <c r="D4832" i="4"/>
  <c r="G1802" i="4" s="1"/>
  <c r="D4835" i="4"/>
  <c r="G1799" i="4" s="1"/>
  <c r="D4848" i="4"/>
  <c r="G1786" i="4" s="1"/>
  <c r="D4851" i="4"/>
  <c r="G1783" i="4" s="1"/>
  <c r="D4864" i="4"/>
  <c r="G1770" i="4" s="1"/>
  <c r="D4867" i="4"/>
  <c r="G1767" i="4" s="1"/>
  <c r="D4880" i="4"/>
  <c r="G1754" i="4" s="1"/>
  <c r="D4883" i="4"/>
  <c r="G1751" i="4" s="1"/>
  <c r="D4896" i="4"/>
  <c r="G1738" i="4" s="1"/>
  <c r="D4899" i="4"/>
  <c r="G1735" i="4" s="1"/>
  <c r="D4912" i="4"/>
  <c r="G1722" i="4" s="1"/>
  <c r="D4915" i="4"/>
  <c r="G1719" i="4" s="1"/>
  <c r="D4928" i="4"/>
  <c r="G1706" i="4" s="1"/>
  <c r="D4931" i="4"/>
  <c r="G1703" i="4" s="1"/>
  <c r="D4944" i="4"/>
  <c r="G1690" i="4" s="1"/>
  <c r="D4947" i="4"/>
  <c r="G1687" i="4" s="1"/>
  <c r="D4960" i="4"/>
  <c r="G1674" i="4" s="1"/>
  <c r="D4963" i="4"/>
  <c r="G1671" i="4" s="1"/>
  <c r="D4971" i="4"/>
  <c r="G1663" i="4" s="1"/>
  <c r="D4979" i="4"/>
  <c r="G1655" i="4" s="1"/>
  <c r="D4987" i="4"/>
  <c r="G1647" i="4" s="1"/>
  <c r="D4995" i="4"/>
  <c r="G1639" i="4" s="1"/>
  <c r="D5003" i="4"/>
  <c r="G1631" i="4" s="1"/>
  <c r="D5011" i="4"/>
  <c r="G1623" i="4" s="1"/>
  <c r="D5019" i="4"/>
  <c r="G1615" i="4" s="1"/>
  <c r="D5036" i="4"/>
  <c r="G1598" i="4" s="1"/>
  <c r="D5039" i="4"/>
  <c r="G1595" i="4" s="1"/>
  <c r="D5059" i="4"/>
  <c r="G1575" i="4" s="1"/>
  <c r="D5073" i="4"/>
  <c r="G1561" i="4" s="1"/>
  <c r="D5021" i="4"/>
  <c r="G1613" i="4" s="1"/>
  <c r="D5032" i="4"/>
  <c r="G1602" i="4" s="1"/>
  <c r="D5037" i="4"/>
  <c r="G1597" i="4" s="1"/>
  <c r="D5048" i="4"/>
  <c r="G1586" i="4" s="1"/>
  <c r="D5053" i="4"/>
  <c r="G1581" i="4" s="1"/>
  <c r="D5064" i="4"/>
  <c r="G1570" i="4" s="1"/>
  <c r="D5069" i="4"/>
  <c r="G1565" i="4" s="1"/>
  <c r="D5080" i="4"/>
  <c r="G1554" i="4" s="1"/>
  <c r="D5085" i="4"/>
  <c r="G1549" i="4" s="1"/>
  <c r="D5790" i="4"/>
  <c r="G844" i="4" s="1"/>
  <c r="D5776" i="4"/>
  <c r="G858" i="4" s="1"/>
  <c r="D5788" i="4"/>
  <c r="G846" i="4" s="1"/>
  <c r="D5780" i="4"/>
  <c r="G854" i="4" s="1"/>
  <c r="D5805" i="4"/>
  <c r="G829" i="4" s="1"/>
  <c r="D5806" i="4"/>
  <c r="G828" i="4" s="1"/>
  <c r="D5792" i="4"/>
  <c r="G842" i="4" s="1"/>
  <c r="D5804" i="4"/>
  <c r="G830" i="4" s="1"/>
  <c r="D5796" i="4"/>
  <c r="G838" i="4" s="1"/>
  <c r="D4790" i="4"/>
  <c r="G1844" i="4" s="1"/>
  <c r="D4798" i="4"/>
  <c r="G1836" i="4" s="1"/>
  <c r="D4806" i="4"/>
  <c r="G1828" i="4" s="1"/>
  <c r="D4814" i="4"/>
  <c r="G1820" i="4" s="1"/>
  <c r="D4822" i="4"/>
  <c r="G1812" i="4" s="1"/>
  <c r="D4830" i="4"/>
  <c r="G1804" i="4" s="1"/>
  <c r="D4838" i="4"/>
  <c r="G1796" i="4" s="1"/>
  <c r="D4846" i="4"/>
  <c r="G1788" i="4" s="1"/>
  <c r="D4854" i="4"/>
  <c r="G1780" i="4" s="1"/>
  <c r="D4862" i="4"/>
  <c r="G1772" i="4" s="1"/>
  <c r="D4870" i="4"/>
  <c r="G1764" i="4" s="1"/>
  <c r="D4878" i="4"/>
  <c r="G1756" i="4" s="1"/>
  <c r="D4886" i="4"/>
  <c r="G1748" i="4" s="1"/>
  <c r="D4894" i="4"/>
  <c r="G1740" i="4" s="1"/>
  <c r="D4902" i="4"/>
  <c r="G1732" i="4" s="1"/>
  <c r="D4910" i="4"/>
  <c r="G1724" i="4" s="1"/>
  <c r="D4918" i="4"/>
  <c r="G1716" i="4" s="1"/>
  <c r="D4926" i="4"/>
  <c r="G1708" i="4" s="1"/>
  <c r="D4934" i="4"/>
  <c r="G1700" i="4" s="1"/>
  <c r="D4942" i="4"/>
  <c r="G1692" i="4" s="1"/>
  <c r="D4950" i="4"/>
  <c r="G1684" i="4" s="1"/>
  <c r="D4958" i="4"/>
  <c r="G1676" i="4" s="1"/>
  <c r="D4967" i="4"/>
  <c r="G1667" i="4" s="1"/>
  <c r="D4969" i="4"/>
  <c r="G1665" i="4" s="1"/>
  <c r="D4975" i="4"/>
  <c r="G1659" i="4" s="1"/>
  <c r="D4977" i="4"/>
  <c r="G1657" i="4" s="1"/>
  <c r="D4983" i="4"/>
  <c r="G1651" i="4" s="1"/>
  <c r="D4985" i="4"/>
  <c r="G1649" i="4" s="1"/>
  <c r="D4991" i="4"/>
  <c r="G1643" i="4" s="1"/>
  <c r="D4993" i="4"/>
  <c r="G1641" i="4" s="1"/>
  <c r="D4999" i="4"/>
  <c r="G1635" i="4" s="1"/>
  <c r="D5001" i="4"/>
  <c r="G1633" i="4" s="1"/>
  <c r="D5007" i="4"/>
  <c r="G1627" i="4" s="1"/>
  <c r="D5009" i="4"/>
  <c r="G1625" i="4" s="1"/>
  <c r="D5015" i="4"/>
  <c r="G1619" i="4" s="1"/>
  <c r="D5017" i="4"/>
  <c r="G1617" i="4" s="1"/>
  <c r="D5028" i="4"/>
  <c r="G1606" i="4" s="1"/>
  <c r="D5033" i="4"/>
  <c r="G1601" i="4" s="1"/>
  <c r="D5035" i="4"/>
  <c r="G1599" i="4" s="1"/>
  <c r="D5044" i="4"/>
  <c r="G1590" i="4" s="1"/>
  <c r="D5049" i="4"/>
  <c r="G1585" i="4" s="1"/>
  <c r="D5051" i="4"/>
  <c r="G1583" i="4" s="1"/>
  <c r="D5060" i="4"/>
  <c r="G1574" i="4" s="1"/>
  <c r="D5065" i="4"/>
  <c r="G1569" i="4" s="1"/>
  <c r="D5067" i="4"/>
  <c r="G1567" i="4" s="1"/>
  <c r="D5076" i="4"/>
  <c r="G1558" i="4" s="1"/>
  <c r="D5081" i="4"/>
  <c r="G1553" i="4" s="1"/>
  <c r="D5083" i="4"/>
  <c r="G1551" i="4" s="1"/>
  <c r="D5092" i="4"/>
  <c r="G1542" i="4" s="1"/>
  <c r="D5097" i="4"/>
  <c r="G1537" i="4" s="1"/>
  <c r="D5100" i="4"/>
  <c r="G1534" i="4" s="1"/>
  <c r="D5105" i="4"/>
  <c r="G1529" i="4" s="1"/>
  <c r="D5108" i="4"/>
  <c r="G1526" i="4" s="1"/>
  <c r="D5113" i="4"/>
  <c r="G1521" i="4" s="1"/>
  <c r="D5116" i="4"/>
  <c r="G1518" i="4" s="1"/>
  <c r="D5121" i="4"/>
  <c r="G1513" i="4" s="1"/>
  <c r="D5124" i="4"/>
  <c r="G1510" i="4" s="1"/>
  <c r="D5129" i="4"/>
  <c r="G1505" i="4" s="1"/>
  <c r="D5132" i="4"/>
  <c r="G1502" i="4" s="1"/>
  <c r="D5137" i="4"/>
  <c r="G1497" i="4" s="1"/>
  <c r="D5140" i="4"/>
  <c r="G1494" i="4" s="1"/>
  <c r="D5145" i="4"/>
  <c r="G1489" i="4" s="1"/>
  <c r="D5148" i="4"/>
  <c r="G1486" i="4" s="1"/>
  <c r="D5153" i="4"/>
  <c r="G1481" i="4" s="1"/>
  <c r="D5156" i="4"/>
  <c r="G1478" i="4" s="1"/>
  <c r="D5161" i="4"/>
  <c r="G1473" i="4" s="1"/>
  <c r="D5164" i="4"/>
  <c r="G1470" i="4" s="1"/>
  <c r="D5169" i="4"/>
  <c r="G1465" i="4" s="1"/>
  <c r="D5172" i="4"/>
  <c r="G1462" i="4" s="1"/>
  <c r="D5177" i="4"/>
  <c r="G1457" i="4" s="1"/>
  <c r="D5180" i="4"/>
  <c r="G1454" i="4" s="1"/>
  <c r="D5185" i="4"/>
  <c r="G1449" i="4" s="1"/>
  <c r="D5188" i="4"/>
  <c r="G1446" i="4" s="1"/>
  <c r="D5193" i="4"/>
  <c r="G1441" i="4" s="1"/>
  <c r="D5196" i="4"/>
  <c r="G1438" i="4" s="1"/>
  <c r="D5201" i="4"/>
  <c r="G1433" i="4" s="1"/>
  <c r="D5204" i="4"/>
  <c r="G1430" i="4" s="1"/>
  <c r="D5209" i="4"/>
  <c r="G1425" i="4" s="1"/>
  <c r="D5212" i="4"/>
  <c r="G1422" i="4" s="1"/>
  <c r="D5217" i="4"/>
  <c r="G1417" i="4" s="1"/>
  <c r="D5220" i="4"/>
  <c r="G1414" i="4" s="1"/>
  <c r="D5225" i="4"/>
  <c r="G1409" i="4" s="1"/>
  <c r="D5228" i="4"/>
  <c r="G1406" i="4" s="1"/>
  <c r="D5233" i="4"/>
  <c r="G1401" i="4" s="1"/>
  <c r="D5236" i="4"/>
  <c r="G1398" i="4" s="1"/>
  <c r="D5241" i="4"/>
  <c r="G1393" i="4" s="1"/>
  <c r="D5244" i="4"/>
  <c r="G1390" i="4" s="1"/>
  <c r="D5249" i="4"/>
  <c r="G1385" i="4" s="1"/>
  <c r="D5252" i="4"/>
  <c r="G1382" i="4" s="1"/>
  <c r="D5257" i="4"/>
  <c r="G1377" i="4" s="1"/>
  <c r="D5260" i="4"/>
  <c r="G1374" i="4" s="1"/>
  <c r="D5265" i="4"/>
  <c r="G1369" i="4" s="1"/>
  <c r="D5268" i="4"/>
  <c r="G1366" i="4" s="1"/>
  <c r="D5273" i="4"/>
  <c r="G1361" i="4" s="1"/>
  <c r="D5276" i="4"/>
  <c r="G1358" i="4" s="1"/>
  <c r="D5284" i="4"/>
  <c r="G1350" i="4" s="1"/>
  <c r="D5292" i="4"/>
  <c r="G1342" i="4" s="1"/>
  <c r="D5300" i="4"/>
  <c r="G1334" i="4" s="1"/>
  <c r="D5308" i="4"/>
  <c r="G1326" i="4" s="1"/>
  <c r="D5316" i="4"/>
  <c r="G1318" i="4" s="1"/>
  <c r="D5324" i="4"/>
  <c r="G1310" i="4" s="1"/>
  <c r="D5332" i="4"/>
  <c r="G1302" i="4" s="1"/>
  <c r="D5340" i="4"/>
  <c r="G1294" i="4" s="1"/>
  <c r="D5353" i="4"/>
  <c r="G1281" i="4" s="1"/>
  <c r="D5354" i="4"/>
  <c r="G1280" i="4" s="1"/>
  <c r="D5355" i="4"/>
  <c r="G1279" i="4" s="1"/>
  <c r="D5348" i="4"/>
  <c r="G1286" i="4" s="1"/>
  <c r="D5369" i="4"/>
  <c r="G1265" i="4" s="1"/>
  <c r="D5370" i="4"/>
  <c r="G1264" i="4" s="1"/>
  <c r="D5371" i="4"/>
  <c r="G1263" i="4" s="1"/>
  <c r="D5364" i="4"/>
  <c r="G1270" i="4" s="1"/>
  <c r="D5385" i="4"/>
  <c r="G1249" i="4" s="1"/>
  <c r="D5386" i="4"/>
  <c r="G1248" i="4" s="1"/>
  <c r="D5387" i="4"/>
  <c r="G1247" i="4" s="1"/>
  <c r="D5380" i="4"/>
  <c r="G1254" i="4" s="1"/>
  <c r="D5402" i="4"/>
  <c r="G1232" i="4" s="1"/>
  <c r="D5403" i="4"/>
  <c r="G1231" i="4" s="1"/>
  <c r="D5396" i="4"/>
  <c r="G1238" i="4" s="1"/>
  <c r="D5417" i="4"/>
  <c r="G1217" i="4" s="1"/>
  <c r="D5418" i="4"/>
  <c r="G1216" i="4" s="1"/>
  <c r="D5419" i="4"/>
  <c r="G1215" i="4" s="1"/>
  <c r="D5412" i="4"/>
  <c r="G1222" i="4" s="1"/>
  <c r="D5433" i="4"/>
  <c r="G1201" i="4" s="1"/>
  <c r="D5434" i="4"/>
  <c r="G1200" i="4" s="1"/>
  <c r="D5435" i="4"/>
  <c r="G1199" i="4" s="1"/>
  <c r="D5428" i="4"/>
  <c r="G1206" i="4" s="1"/>
  <c r="D5449" i="4"/>
  <c r="G1185" i="4" s="1"/>
  <c r="D5450" i="4"/>
  <c r="G1184" i="4" s="1"/>
  <c r="D5451" i="4"/>
  <c r="G1183" i="4" s="1"/>
  <c r="D5444" i="4"/>
  <c r="G1190" i="4" s="1"/>
  <c r="D5465" i="4"/>
  <c r="G1169" i="4" s="1"/>
  <c r="D5466" i="4"/>
  <c r="G1168" i="4" s="1"/>
  <c r="D5467" i="4"/>
  <c r="G1167" i="4" s="1"/>
  <c r="D5460" i="4"/>
  <c r="G1174" i="4" s="1"/>
  <c r="D5481" i="4"/>
  <c r="G1153" i="4" s="1"/>
  <c r="D5482" i="4"/>
  <c r="G1152" i="4" s="1"/>
  <c r="D5483" i="4"/>
  <c r="G1151" i="4" s="1"/>
  <c r="D5476" i="4"/>
  <c r="G1158" i="4" s="1"/>
  <c r="D5497" i="4"/>
  <c r="G1137" i="4" s="1"/>
  <c r="D5498" i="4"/>
  <c r="G1136" i="4" s="1"/>
  <c r="D5499" i="4"/>
  <c r="G1135" i="4" s="1"/>
  <c r="D5492" i="4"/>
  <c r="G1142" i="4" s="1"/>
  <c r="D5502" i="4"/>
  <c r="G1132" i="4" s="1"/>
  <c r="D5537" i="4"/>
  <c r="G1097" i="4" s="1"/>
  <c r="D5538" i="4"/>
  <c r="G1096" i="4" s="1"/>
  <c r="D5539" i="4"/>
  <c r="G1095" i="4" s="1"/>
  <c r="D5532" i="4"/>
  <c r="G1102" i="4" s="1"/>
  <c r="D5536" i="4"/>
  <c r="G1098" i="4" s="1"/>
  <c r="D5569" i="4"/>
  <c r="G1065" i="4" s="1"/>
  <c r="D5570" i="4"/>
  <c r="G1064" i="4" s="1"/>
  <c r="D5571" i="4"/>
  <c r="G1063" i="4" s="1"/>
  <c r="D5564" i="4"/>
  <c r="G1070" i="4" s="1"/>
  <c r="D5568" i="4"/>
  <c r="G1066" i="4" s="1"/>
  <c r="D5601" i="4"/>
  <c r="G1033" i="4" s="1"/>
  <c r="D5602" i="4"/>
  <c r="G1032" i="4" s="1"/>
  <c r="D5603" i="4"/>
  <c r="G1031" i="4" s="1"/>
  <c r="D5596" i="4"/>
  <c r="G1038" i="4" s="1"/>
  <c r="D5600" i="4"/>
  <c r="G1034" i="4" s="1"/>
  <c r="D5633" i="4"/>
  <c r="G1001" i="4" s="1"/>
  <c r="D5634" i="4"/>
  <c r="G1000" i="4" s="1"/>
  <c r="D5635" i="4"/>
  <c r="G999" i="4" s="1"/>
  <c r="D5628" i="4"/>
  <c r="G1006" i="4" s="1"/>
  <c r="D5632" i="4"/>
  <c r="G1002" i="4" s="1"/>
  <c r="D5665" i="4"/>
  <c r="G969" i="4" s="1"/>
  <c r="D5667" i="4"/>
  <c r="G967" i="4" s="1"/>
  <c r="D5660" i="4"/>
  <c r="G974" i="4" s="1"/>
  <c r="D5664" i="4"/>
  <c r="G970" i="4" s="1"/>
  <c r="D5697" i="4"/>
  <c r="G937" i="4" s="1"/>
  <c r="D5699" i="4"/>
  <c r="G935" i="4" s="1"/>
  <c r="D5692" i="4"/>
  <c r="G942" i="4" s="1"/>
  <c r="D5696" i="4"/>
  <c r="G938" i="4" s="1"/>
  <c r="D5731" i="4"/>
  <c r="G903" i="4" s="1"/>
  <c r="D5724" i="4"/>
  <c r="G910" i="4" s="1"/>
  <c r="D5728" i="4"/>
  <c r="G906" i="4" s="1"/>
  <c r="D5771" i="4"/>
  <c r="G863" i="4" s="1"/>
  <c r="D5787" i="4"/>
  <c r="G847" i="4" s="1"/>
  <c r="D4965" i="4"/>
  <c r="G1669" i="4" s="1"/>
  <c r="D4973" i="4"/>
  <c r="G1661" i="4" s="1"/>
  <c r="D4981" i="4"/>
  <c r="G1653" i="4" s="1"/>
  <c r="D4989" i="4"/>
  <c r="G1645" i="4" s="1"/>
  <c r="D4997" i="4"/>
  <c r="G1637" i="4" s="1"/>
  <c r="D5005" i="4"/>
  <c r="G1629" i="4" s="1"/>
  <c r="D5013" i="4"/>
  <c r="G1621" i="4" s="1"/>
  <c r="D5024" i="4"/>
  <c r="G1610" i="4" s="1"/>
  <c r="D5029" i="4"/>
  <c r="G1605" i="4" s="1"/>
  <c r="D5031" i="4"/>
  <c r="G1603" i="4" s="1"/>
  <c r="D5040" i="4"/>
  <c r="G1594" i="4" s="1"/>
  <c r="D5045" i="4"/>
  <c r="G1589" i="4" s="1"/>
  <c r="D5047" i="4"/>
  <c r="G1587" i="4" s="1"/>
  <c r="D5056" i="4"/>
  <c r="G1578" i="4" s="1"/>
  <c r="D5061" i="4"/>
  <c r="G1573" i="4" s="1"/>
  <c r="D5063" i="4"/>
  <c r="G1571" i="4" s="1"/>
  <c r="D5072" i="4"/>
  <c r="G1562" i="4" s="1"/>
  <c r="D5077" i="4"/>
  <c r="G1557" i="4" s="1"/>
  <c r="D5079" i="4"/>
  <c r="G1555" i="4" s="1"/>
  <c r="D5088" i="4"/>
  <c r="G1546" i="4" s="1"/>
  <c r="D5093" i="4"/>
  <c r="G1541" i="4" s="1"/>
  <c r="D5510" i="4"/>
  <c r="G1124" i="4" s="1"/>
  <c r="D5760" i="4"/>
  <c r="G874" i="4" s="1"/>
  <c r="D5768" i="4"/>
  <c r="G866" i="4" s="1"/>
  <c r="D5853" i="4"/>
  <c r="G781" i="4" s="1"/>
  <c r="D5854" i="4"/>
  <c r="G780" i="4" s="1"/>
  <c r="D5851" i="4"/>
  <c r="G783" i="4" s="1"/>
  <c r="D5840" i="4"/>
  <c r="G794" i="4" s="1"/>
  <c r="D5852" i="4"/>
  <c r="G782" i="4" s="1"/>
  <c r="D5844" i="4"/>
  <c r="G790" i="4" s="1"/>
  <c r="D5870" i="4"/>
  <c r="G764" i="4" s="1"/>
  <c r="D5867" i="4"/>
  <c r="G767" i="4" s="1"/>
  <c r="D5856" i="4"/>
  <c r="G778" i="4" s="1"/>
  <c r="D5868" i="4"/>
  <c r="G766" i="4" s="1"/>
  <c r="D5860" i="4"/>
  <c r="G774" i="4" s="1"/>
  <c r="D5349" i="4"/>
  <c r="G1285" i="4" s="1"/>
  <c r="D5350" i="4"/>
  <c r="G1284" i="4" s="1"/>
  <c r="D5351" i="4"/>
  <c r="G1283" i="4" s="1"/>
  <c r="D5357" i="4"/>
  <c r="G1277" i="4" s="1"/>
  <c r="D5358" i="4"/>
  <c r="G1276" i="4" s="1"/>
  <c r="D5359" i="4"/>
  <c r="G1275" i="4" s="1"/>
  <c r="D5365" i="4"/>
  <c r="G1269" i="4" s="1"/>
  <c r="D5366" i="4"/>
  <c r="G1268" i="4" s="1"/>
  <c r="D5367" i="4"/>
  <c r="G1267" i="4" s="1"/>
  <c r="D5373" i="4"/>
  <c r="G1261" i="4" s="1"/>
  <c r="D5374" i="4"/>
  <c r="G1260" i="4" s="1"/>
  <c r="D5375" i="4"/>
  <c r="G1259" i="4" s="1"/>
  <c r="D5381" i="4"/>
  <c r="G1253" i="4" s="1"/>
  <c r="D5382" i="4"/>
  <c r="G1252" i="4" s="1"/>
  <c r="D5383" i="4"/>
  <c r="G1251" i="4" s="1"/>
  <c r="D5389" i="4"/>
  <c r="G1245" i="4" s="1"/>
  <c r="D5390" i="4"/>
  <c r="G1244" i="4" s="1"/>
  <c r="D5391" i="4"/>
  <c r="G1243" i="4" s="1"/>
  <c r="D5398" i="4"/>
  <c r="G1236" i="4" s="1"/>
  <c r="D5399" i="4"/>
  <c r="G1235" i="4" s="1"/>
  <c r="D5405" i="4"/>
  <c r="G1229" i="4" s="1"/>
  <c r="D5406" i="4"/>
  <c r="G1228" i="4" s="1"/>
  <c r="D5407" i="4"/>
  <c r="G1227" i="4" s="1"/>
  <c r="D5413" i="4"/>
  <c r="G1221" i="4" s="1"/>
  <c r="D5414" i="4"/>
  <c r="G1220" i="4" s="1"/>
  <c r="D5415" i="4"/>
  <c r="G1219" i="4" s="1"/>
  <c r="D5421" i="4"/>
  <c r="G1213" i="4" s="1"/>
  <c r="D5422" i="4"/>
  <c r="G1212" i="4" s="1"/>
  <c r="D5423" i="4"/>
  <c r="G1211" i="4" s="1"/>
  <c r="D5429" i="4"/>
  <c r="G1205" i="4" s="1"/>
  <c r="D5430" i="4"/>
  <c r="G1204" i="4" s="1"/>
  <c r="D5431" i="4"/>
  <c r="G1203" i="4" s="1"/>
  <c r="D5437" i="4"/>
  <c r="G1197" i="4" s="1"/>
  <c r="D5438" i="4"/>
  <c r="G1196" i="4" s="1"/>
  <c r="D5439" i="4"/>
  <c r="G1195" i="4" s="1"/>
  <c r="D5445" i="4"/>
  <c r="G1189" i="4" s="1"/>
  <c r="D5446" i="4"/>
  <c r="G1188" i="4" s="1"/>
  <c r="D5447" i="4"/>
  <c r="G1187" i="4" s="1"/>
  <c r="D5453" i="4"/>
  <c r="G1181" i="4" s="1"/>
  <c r="D5454" i="4"/>
  <c r="G1180" i="4" s="1"/>
  <c r="D5455" i="4"/>
  <c r="G1179" i="4" s="1"/>
  <c r="D5461" i="4"/>
  <c r="G1173" i="4" s="1"/>
  <c r="D5462" i="4"/>
  <c r="G1172" i="4" s="1"/>
  <c r="D5463" i="4"/>
  <c r="G1171" i="4" s="1"/>
  <c r="D5469" i="4"/>
  <c r="G1165" i="4" s="1"/>
  <c r="D5470" i="4"/>
  <c r="G1164" i="4" s="1"/>
  <c r="D5471" i="4"/>
  <c r="G1163" i="4" s="1"/>
  <c r="D5477" i="4"/>
  <c r="G1157" i="4" s="1"/>
  <c r="D5478" i="4"/>
  <c r="G1156" i="4" s="1"/>
  <c r="D5479" i="4"/>
  <c r="G1155" i="4" s="1"/>
  <c r="D5485" i="4"/>
  <c r="G1149" i="4" s="1"/>
  <c r="D5486" i="4"/>
  <c r="G1148" i="4" s="1"/>
  <c r="D5487" i="4"/>
  <c r="G1147" i="4" s="1"/>
  <c r="D5493" i="4"/>
  <c r="G1141" i="4" s="1"/>
  <c r="D5494" i="4"/>
  <c r="G1140" i="4" s="1"/>
  <c r="D5495" i="4"/>
  <c r="G1139" i="4" s="1"/>
  <c r="D5755" i="4"/>
  <c r="G879" i="4" s="1"/>
  <c r="D5803" i="4"/>
  <c r="G831" i="4" s="1"/>
  <c r="D5816" i="4"/>
  <c r="G818" i="4" s="1"/>
  <c r="D5821" i="4"/>
  <c r="G813" i="4" s="1"/>
  <c r="D5822" i="4"/>
  <c r="G812" i="4" s="1"/>
  <c r="D5808" i="4"/>
  <c r="G826" i="4" s="1"/>
  <c r="D5820" i="4"/>
  <c r="G814" i="4" s="1"/>
  <c r="D5885" i="4"/>
  <c r="G749" i="4" s="1"/>
  <c r="D5886" i="4"/>
  <c r="G748" i="4" s="1"/>
  <c r="D5883" i="4"/>
  <c r="G751" i="4" s="1"/>
  <c r="D5872" i="4"/>
  <c r="G762" i="4" s="1"/>
  <c r="D5884" i="4"/>
  <c r="G750" i="4" s="1"/>
  <c r="D5022" i="4"/>
  <c r="G1612" i="4" s="1"/>
  <c r="D5026" i="4"/>
  <c r="G1608" i="4" s="1"/>
  <c r="D5030" i="4"/>
  <c r="G1604" i="4" s="1"/>
  <c r="D5034" i="4"/>
  <c r="G1600" i="4" s="1"/>
  <c r="D5038" i="4"/>
  <c r="G1596" i="4" s="1"/>
  <c r="D5042" i="4"/>
  <c r="G1592" i="4" s="1"/>
  <c r="D5046" i="4"/>
  <c r="G1588" i="4" s="1"/>
  <c r="D5050" i="4"/>
  <c r="G1584" i="4" s="1"/>
  <c r="D5054" i="4"/>
  <c r="G1580" i="4" s="1"/>
  <c r="D5058" i="4"/>
  <c r="G1576" i="4" s="1"/>
  <c r="D5062" i="4"/>
  <c r="G1572" i="4" s="1"/>
  <c r="D5066" i="4"/>
  <c r="G1568" i="4" s="1"/>
  <c r="D5070" i="4"/>
  <c r="G1564" i="4" s="1"/>
  <c r="D5074" i="4"/>
  <c r="G1560" i="4" s="1"/>
  <c r="D5078" i="4"/>
  <c r="G1556" i="4" s="1"/>
  <c r="D5082" i="4"/>
  <c r="G1552" i="4" s="1"/>
  <c r="D5086" i="4"/>
  <c r="G1548" i="4" s="1"/>
  <c r="D5090" i="4"/>
  <c r="G1544" i="4" s="1"/>
  <c r="D5094" i="4"/>
  <c r="G1540" i="4" s="1"/>
  <c r="D5098" i="4"/>
  <c r="G1536" i="4" s="1"/>
  <c r="D5102" i="4"/>
  <c r="G1532" i="4" s="1"/>
  <c r="D5106" i="4"/>
  <c r="G1528" i="4" s="1"/>
  <c r="D5110" i="4"/>
  <c r="G1524" i="4" s="1"/>
  <c r="D5114" i="4"/>
  <c r="G1520" i="4" s="1"/>
  <c r="D5118" i="4"/>
  <c r="G1516" i="4" s="1"/>
  <c r="D5122" i="4"/>
  <c r="G1512" i="4" s="1"/>
  <c r="D5126" i="4"/>
  <c r="G1508" i="4" s="1"/>
  <c r="D5130" i="4"/>
  <c r="G1504" i="4" s="1"/>
  <c r="D5134" i="4"/>
  <c r="G1500" i="4" s="1"/>
  <c r="D5138" i="4"/>
  <c r="G1496" i="4" s="1"/>
  <c r="D5142" i="4"/>
  <c r="G1492" i="4" s="1"/>
  <c r="D5146" i="4"/>
  <c r="G1488" i="4" s="1"/>
  <c r="D5150" i="4"/>
  <c r="G1484" i="4" s="1"/>
  <c r="D5154" i="4"/>
  <c r="G1480" i="4" s="1"/>
  <c r="D5158" i="4"/>
  <c r="G1476" i="4" s="1"/>
  <c r="D5162" i="4"/>
  <c r="G1472" i="4" s="1"/>
  <c r="D5166" i="4"/>
  <c r="G1468" i="4" s="1"/>
  <c r="D5170" i="4"/>
  <c r="G1464" i="4" s="1"/>
  <c r="D5174" i="4"/>
  <c r="G1460" i="4" s="1"/>
  <c r="D5178" i="4"/>
  <c r="G1456" i="4" s="1"/>
  <c r="D5182" i="4"/>
  <c r="G1452" i="4" s="1"/>
  <c r="D5186" i="4"/>
  <c r="G1448" i="4" s="1"/>
  <c r="D5190" i="4"/>
  <c r="G1444" i="4" s="1"/>
  <c r="D5194" i="4"/>
  <c r="G1440" i="4" s="1"/>
  <c r="D5198" i="4"/>
  <c r="G1436" i="4" s="1"/>
  <c r="D5202" i="4"/>
  <c r="G1432" i="4" s="1"/>
  <c r="D5206" i="4"/>
  <c r="G1428" i="4" s="1"/>
  <c r="D5210" i="4"/>
  <c r="G1424" i="4" s="1"/>
  <c r="D5214" i="4"/>
  <c r="G1420" i="4" s="1"/>
  <c r="D5218" i="4"/>
  <c r="G1416" i="4" s="1"/>
  <c r="D5222" i="4"/>
  <c r="G1412" i="4" s="1"/>
  <c r="D5226" i="4"/>
  <c r="G1408" i="4" s="1"/>
  <c r="D5230" i="4"/>
  <c r="G1404" i="4" s="1"/>
  <c r="D5234" i="4"/>
  <c r="G1400" i="4" s="1"/>
  <c r="D5238" i="4"/>
  <c r="G1396" i="4" s="1"/>
  <c r="D5242" i="4"/>
  <c r="G1392" i="4" s="1"/>
  <c r="D5246" i="4"/>
  <c r="G1388" i="4" s="1"/>
  <c r="D5250" i="4"/>
  <c r="G1384" i="4" s="1"/>
  <c r="D5254" i="4"/>
  <c r="G1380" i="4" s="1"/>
  <c r="D5258" i="4"/>
  <c r="G1376" i="4" s="1"/>
  <c r="D5262" i="4"/>
  <c r="G1372" i="4" s="1"/>
  <c r="D5266" i="4"/>
  <c r="G1368" i="4" s="1"/>
  <c r="D5270" i="4"/>
  <c r="G1364" i="4" s="1"/>
  <c r="D5274" i="4"/>
  <c r="G1360" i="4" s="1"/>
  <c r="D5278" i="4"/>
  <c r="G1356" i="4" s="1"/>
  <c r="D5281" i="4"/>
  <c r="G1353" i="4" s="1"/>
  <c r="D5282" i="4"/>
  <c r="G1352" i="4" s="1"/>
  <c r="D5285" i="4"/>
  <c r="G1349" i="4" s="1"/>
  <c r="D5286" i="4"/>
  <c r="G1348" i="4" s="1"/>
  <c r="D5289" i="4"/>
  <c r="G1345" i="4" s="1"/>
  <c r="D5290" i="4"/>
  <c r="G1344" i="4" s="1"/>
  <c r="D5293" i="4"/>
  <c r="G1341" i="4" s="1"/>
  <c r="D5294" i="4"/>
  <c r="G1340" i="4" s="1"/>
  <c r="D5297" i="4"/>
  <c r="G1337" i="4" s="1"/>
  <c r="D5298" i="4"/>
  <c r="G1336" i="4" s="1"/>
  <c r="D5301" i="4"/>
  <c r="G1333" i="4" s="1"/>
  <c r="D5302" i="4"/>
  <c r="G1332" i="4" s="1"/>
  <c r="D5305" i="4"/>
  <c r="G1329" i="4" s="1"/>
  <c r="D5306" i="4"/>
  <c r="G1328" i="4" s="1"/>
  <c r="D5309" i="4"/>
  <c r="G1325" i="4" s="1"/>
  <c r="D5310" i="4"/>
  <c r="G1324" i="4" s="1"/>
  <c r="D5313" i="4"/>
  <c r="G1321" i="4" s="1"/>
  <c r="D5314" i="4"/>
  <c r="G1320" i="4" s="1"/>
  <c r="D5317" i="4"/>
  <c r="G1317" i="4" s="1"/>
  <c r="D5318" i="4"/>
  <c r="G1316" i="4" s="1"/>
  <c r="D5321" i="4"/>
  <c r="G1313" i="4" s="1"/>
  <c r="D5322" i="4"/>
  <c r="G1312" i="4" s="1"/>
  <c r="D5325" i="4"/>
  <c r="G1309" i="4" s="1"/>
  <c r="D5326" i="4"/>
  <c r="G1308" i="4" s="1"/>
  <c r="D5329" i="4"/>
  <c r="G1305" i="4" s="1"/>
  <c r="D5330" i="4"/>
  <c r="G1304" i="4" s="1"/>
  <c r="D5333" i="4"/>
  <c r="G1301" i="4" s="1"/>
  <c r="D5334" i="4"/>
  <c r="G1300" i="4" s="1"/>
  <c r="D5337" i="4"/>
  <c r="G1297" i="4" s="1"/>
  <c r="D5338" i="4"/>
  <c r="G1296" i="4" s="1"/>
  <c r="D5341" i="4"/>
  <c r="G1293" i="4" s="1"/>
  <c r="D5342" i="4"/>
  <c r="G1292" i="4" s="1"/>
  <c r="D5345" i="4"/>
  <c r="G1289" i="4" s="1"/>
  <c r="D5397" i="4"/>
  <c r="G1237" i="4" s="1"/>
  <c r="D5515" i="4"/>
  <c r="G1119" i="4" s="1"/>
  <c r="D5514" i="4"/>
  <c r="G1120" i="4" s="1"/>
  <c r="D5506" i="4"/>
  <c r="G1128" i="4" s="1"/>
  <c r="D5512" i="4"/>
  <c r="G1122" i="4" s="1"/>
  <c r="D5509" i="4"/>
  <c r="G1125" i="4" s="1"/>
  <c r="D5504" i="4"/>
  <c r="G1130" i="4" s="1"/>
  <c r="D5501" i="4"/>
  <c r="G1133" i="4" s="1"/>
  <c r="D5529" i="4"/>
  <c r="G1105" i="4" s="1"/>
  <c r="D5530" i="4"/>
  <c r="G1104" i="4" s="1"/>
  <c r="D5531" i="4"/>
  <c r="G1103" i="4" s="1"/>
  <c r="D5524" i="4"/>
  <c r="G1110" i="4" s="1"/>
  <c r="D5545" i="4"/>
  <c r="G1089" i="4" s="1"/>
  <c r="D5546" i="4"/>
  <c r="G1088" i="4" s="1"/>
  <c r="D5547" i="4"/>
  <c r="G1087" i="4" s="1"/>
  <c r="D5540" i="4"/>
  <c r="G1094" i="4" s="1"/>
  <c r="D5561" i="4"/>
  <c r="G1073" i="4" s="1"/>
  <c r="D5562" i="4"/>
  <c r="G1072" i="4" s="1"/>
  <c r="D5563" i="4"/>
  <c r="G1071" i="4" s="1"/>
  <c r="D5556" i="4"/>
  <c r="G1078" i="4" s="1"/>
  <c r="D5577" i="4"/>
  <c r="G1057" i="4" s="1"/>
  <c r="D5578" i="4"/>
  <c r="G1056" i="4" s="1"/>
  <c r="D5579" i="4"/>
  <c r="G1055" i="4" s="1"/>
  <c r="D5572" i="4"/>
  <c r="G1062" i="4" s="1"/>
  <c r="D5593" i="4"/>
  <c r="G1041" i="4" s="1"/>
  <c r="D5594" i="4"/>
  <c r="G1040" i="4" s="1"/>
  <c r="D5595" i="4"/>
  <c r="G1039" i="4" s="1"/>
  <c r="D5588" i="4"/>
  <c r="G1046" i="4" s="1"/>
  <c r="D5610" i="4"/>
  <c r="G1024" i="4" s="1"/>
  <c r="D5611" i="4"/>
  <c r="G1023" i="4" s="1"/>
  <c r="D5604" i="4"/>
  <c r="G1030" i="4" s="1"/>
  <c r="D5625" i="4"/>
  <c r="G1009" i="4" s="1"/>
  <c r="D5626" i="4"/>
  <c r="G1008" i="4" s="1"/>
  <c r="D5627" i="4"/>
  <c r="G1007" i="4" s="1"/>
  <c r="D5620" i="4"/>
  <c r="G1014" i="4" s="1"/>
  <c r="D5641" i="4"/>
  <c r="G993" i="4" s="1"/>
  <c r="D5643" i="4"/>
  <c r="G991" i="4" s="1"/>
  <c r="D5636" i="4"/>
  <c r="G998" i="4" s="1"/>
  <c r="D5657" i="4"/>
  <c r="G977" i="4" s="1"/>
  <c r="D5659" i="4"/>
  <c r="G975" i="4" s="1"/>
  <c r="D5652" i="4"/>
  <c r="G982" i="4" s="1"/>
  <c r="D5673" i="4"/>
  <c r="G961" i="4" s="1"/>
  <c r="D5675" i="4"/>
  <c r="G959" i="4" s="1"/>
  <c r="D5668" i="4"/>
  <c r="G966" i="4" s="1"/>
  <c r="D5689" i="4"/>
  <c r="G945" i="4" s="1"/>
  <c r="D5691" i="4"/>
  <c r="G943" i="4" s="1"/>
  <c r="D5684" i="4"/>
  <c r="G950" i="4" s="1"/>
  <c r="D5705" i="4"/>
  <c r="G929" i="4" s="1"/>
  <c r="D5707" i="4"/>
  <c r="G927" i="4" s="1"/>
  <c r="D5700" i="4"/>
  <c r="G934" i="4" s="1"/>
  <c r="D5723" i="4"/>
  <c r="G911" i="4" s="1"/>
  <c r="D5716" i="4"/>
  <c r="G918" i="4" s="1"/>
  <c r="D5739" i="4"/>
  <c r="G895" i="4" s="1"/>
  <c r="D5732" i="4"/>
  <c r="G902" i="4" s="1"/>
  <c r="D5752" i="4"/>
  <c r="G882" i="4" s="1"/>
  <c r="D5763" i="4"/>
  <c r="G871" i="4" s="1"/>
  <c r="D5773" i="4"/>
  <c r="G861" i="4" s="1"/>
  <c r="D5774" i="4"/>
  <c r="G860" i="4" s="1"/>
  <c r="D5769" i="4"/>
  <c r="G865" i="4" s="1"/>
  <c r="D5761" i="4"/>
  <c r="G873" i="4" s="1"/>
  <c r="D5753" i="4"/>
  <c r="G881" i="4" s="1"/>
  <c r="D5767" i="4"/>
  <c r="G867" i="4" s="1"/>
  <c r="D5759" i="4"/>
  <c r="G875" i="4" s="1"/>
  <c r="D5751" i="4"/>
  <c r="G883" i="4" s="1"/>
  <c r="D5772" i="4"/>
  <c r="G862" i="4" s="1"/>
  <c r="D5764" i="4"/>
  <c r="G870" i="4" s="1"/>
  <c r="D5756" i="4"/>
  <c r="G878" i="4" s="1"/>
  <c r="D5748" i="4"/>
  <c r="G886" i="4" s="1"/>
  <c r="D5819" i="4"/>
  <c r="G815" i="4" s="1"/>
  <c r="D5832" i="4"/>
  <c r="G802" i="4" s="1"/>
  <c r="D5837" i="4"/>
  <c r="G797" i="4" s="1"/>
  <c r="D5838" i="4"/>
  <c r="G796" i="4" s="1"/>
  <c r="D5824" i="4"/>
  <c r="G810" i="4" s="1"/>
  <c r="D5836" i="4"/>
  <c r="G798" i="4" s="1"/>
  <c r="D5901" i="4"/>
  <c r="G733" i="4" s="1"/>
  <c r="D5902" i="4"/>
  <c r="G732" i="4" s="1"/>
  <c r="D5899" i="4"/>
  <c r="G735" i="4" s="1"/>
  <c r="D5888" i="4"/>
  <c r="G746" i="4" s="1"/>
  <c r="D5900" i="4"/>
  <c r="G734" i="4" s="1"/>
  <c r="D5507" i="4"/>
  <c r="G1127" i="4" s="1"/>
  <c r="D5609" i="4"/>
  <c r="G1025" i="4" s="1"/>
  <c r="D5617" i="4"/>
  <c r="G1017" i="4" s="1"/>
  <c r="D5638" i="4"/>
  <c r="G996" i="4" s="1"/>
  <c r="D5646" i="4"/>
  <c r="G988" i="4" s="1"/>
  <c r="D5654" i="4"/>
  <c r="G980" i="4" s="1"/>
  <c r="D5662" i="4"/>
  <c r="G972" i="4" s="1"/>
  <c r="D5670" i="4"/>
  <c r="G964" i="4" s="1"/>
  <c r="D5678" i="4"/>
  <c r="G956" i="4" s="1"/>
  <c r="D5686" i="4"/>
  <c r="G948" i="4" s="1"/>
  <c r="D5694" i="4"/>
  <c r="G940" i="4" s="1"/>
  <c r="D5702" i="4"/>
  <c r="G932" i="4" s="1"/>
  <c r="D5710" i="4"/>
  <c r="G924" i="4" s="1"/>
  <c r="D5717" i="4"/>
  <c r="G917" i="4" s="1"/>
  <c r="D5725" i="4"/>
  <c r="G909" i="4" s="1"/>
  <c r="D5733" i="4"/>
  <c r="G901" i="4" s="1"/>
  <c r="D5741" i="4"/>
  <c r="G893" i="4" s="1"/>
  <c r="D5775" i="4"/>
  <c r="G859" i="4" s="1"/>
  <c r="D5777" i="4"/>
  <c r="G857" i="4" s="1"/>
  <c r="D5778" i="4"/>
  <c r="G856" i="4" s="1"/>
  <c r="D5791" i="4"/>
  <c r="G843" i="4" s="1"/>
  <c r="D5794" i="4"/>
  <c r="G840" i="4" s="1"/>
  <c r="D5807" i="4"/>
  <c r="G827" i="4" s="1"/>
  <c r="D5809" i="4"/>
  <c r="G825" i="4" s="1"/>
  <c r="D5810" i="4"/>
  <c r="G824" i="4" s="1"/>
  <c r="D5823" i="4"/>
  <c r="G811" i="4" s="1"/>
  <c r="D5825" i="4"/>
  <c r="G809" i="4" s="1"/>
  <c r="D5826" i="4"/>
  <c r="G808" i="4" s="1"/>
  <c r="D5841" i="4"/>
  <c r="G793" i="4" s="1"/>
  <c r="D5842" i="4"/>
  <c r="G792" i="4" s="1"/>
  <c r="D5839" i="4"/>
  <c r="G795" i="4" s="1"/>
  <c r="D5857" i="4"/>
  <c r="G777" i="4" s="1"/>
  <c r="D5858" i="4"/>
  <c r="G776" i="4" s="1"/>
  <c r="D5855" i="4"/>
  <c r="G779" i="4" s="1"/>
  <c r="D5873" i="4"/>
  <c r="G761" i="4" s="1"/>
  <c r="D5874" i="4"/>
  <c r="G760" i="4" s="1"/>
  <c r="D5871" i="4"/>
  <c r="G763" i="4" s="1"/>
  <c r="D5889" i="4"/>
  <c r="G745" i="4" s="1"/>
  <c r="D5890" i="4"/>
  <c r="G744" i="4" s="1"/>
  <c r="D5887" i="4"/>
  <c r="G747" i="4" s="1"/>
  <c r="D5905" i="4"/>
  <c r="G729" i="4" s="1"/>
  <c r="D5906" i="4"/>
  <c r="G728" i="4" s="1"/>
  <c r="D5903" i="4"/>
  <c r="G731" i="4" s="1"/>
  <c r="D5919" i="4"/>
  <c r="G715" i="4" s="1"/>
  <c r="D5915" i="4"/>
  <c r="G719" i="4" s="1"/>
  <c r="D5935" i="4"/>
  <c r="G699" i="4" s="1"/>
  <c r="D5928" i="4"/>
  <c r="G706" i="4" s="1"/>
  <c r="D5346" i="4"/>
  <c r="G1288" i="4" s="1"/>
  <c r="D5517" i="4"/>
  <c r="G1117" i="4" s="1"/>
  <c r="D5518" i="4"/>
  <c r="G1116" i="4" s="1"/>
  <c r="D5519" i="4"/>
  <c r="G1115" i="4" s="1"/>
  <c r="D5525" i="4"/>
  <c r="G1109" i="4" s="1"/>
  <c r="D5526" i="4"/>
  <c r="G1108" i="4" s="1"/>
  <c r="D5527" i="4"/>
  <c r="G1107" i="4" s="1"/>
  <c r="D5533" i="4"/>
  <c r="G1101" i="4" s="1"/>
  <c r="D5534" i="4"/>
  <c r="G1100" i="4" s="1"/>
  <c r="D5535" i="4"/>
  <c r="G1099" i="4" s="1"/>
  <c r="D5541" i="4"/>
  <c r="G1093" i="4" s="1"/>
  <c r="D5542" i="4"/>
  <c r="G1092" i="4" s="1"/>
  <c r="D5543" i="4"/>
  <c r="G1091" i="4" s="1"/>
  <c r="D5549" i="4"/>
  <c r="G1085" i="4" s="1"/>
  <c r="D5550" i="4"/>
  <c r="G1084" i="4" s="1"/>
  <c r="D5551" i="4"/>
  <c r="G1083" i="4" s="1"/>
  <c r="D5557" i="4"/>
  <c r="G1077" i="4" s="1"/>
  <c r="D5558" i="4"/>
  <c r="G1076" i="4" s="1"/>
  <c r="D5559" i="4"/>
  <c r="G1075" i="4" s="1"/>
  <c r="D5565" i="4"/>
  <c r="G1069" i="4" s="1"/>
  <c r="D5566" i="4"/>
  <c r="G1068" i="4" s="1"/>
  <c r="D5567" i="4"/>
  <c r="G1067" i="4" s="1"/>
  <c r="D5573" i="4"/>
  <c r="G1061" i="4" s="1"/>
  <c r="D5574" i="4"/>
  <c r="G1060" i="4" s="1"/>
  <c r="D5575" i="4"/>
  <c r="G1059" i="4" s="1"/>
  <c r="D5581" i="4"/>
  <c r="G1053" i="4" s="1"/>
  <c r="D5582" i="4"/>
  <c r="G1052" i="4" s="1"/>
  <c r="D5583" i="4"/>
  <c r="G1051" i="4" s="1"/>
  <c r="D5589" i="4"/>
  <c r="G1045" i="4" s="1"/>
  <c r="D5590" i="4"/>
  <c r="G1044" i="4" s="1"/>
  <c r="D5591" i="4"/>
  <c r="G1043" i="4" s="1"/>
  <c r="D5597" i="4"/>
  <c r="G1037" i="4" s="1"/>
  <c r="D5598" i="4"/>
  <c r="G1036" i="4" s="1"/>
  <c r="D5599" i="4"/>
  <c r="G1035" i="4" s="1"/>
  <c r="D5606" i="4"/>
  <c r="G1028" i="4" s="1"/>
  <c r="D5607" i="4"/>
  <c r="G1027" i="4" s="1"/>
  <c r="D5614" i="4"/>
  <c r="G1020" i="4" s="1"/>
  <c r="D5615" i="4"/>
  <c r="G1019" i="4" s="1"/>
  <c r="D5621" i="4"/>
  <c r="G1013" i="4" s="1"/>
  <c r="D5622" i="4"/>
  <c r="G1012" i="4" s="1"/>
  <c r="D5623" i="4"/>
  <c r="G1011" i="4" s="1"/>
  <c r="D5629" i="4"/>
  <c r="G1005" i="4" s="1"/>
  <c r="D5630" i="4"/>
  <c r="G1004" i="4" s="1"/>
  <c r="D5631" i="4"/>
  <c r="G1003" i="4" s="1"/>
  <c r="D5637" i="4"/>
  <c r="G997" i="4" s="1"/>
  <c r="D5639" i="4"/>
  <c r="G995" i="4" s="1"/>
  <c r="D5645" i="4"/>
  <c r="G989" i="4" s="1"/>
  <c r="D5647" i="4"/>
  <c r="G987" i="4" s="1"/>
  <c r="D5653" i="4"/>
  <c r="G981" i="4" s="1"/>
  <c r="D5655" i="4"/>
  <c r="G979" i="4" s="1"/>
  <c r="D5661" i="4"/>
  <c r="G973" i="4" s="1"/>
  <c r="D5663" i="4"/>
  <c r="G971" i="4" s="1"/>
  <c r="D5669" i="4"/>
  <c r="G965" i="4" s="1"/>
  <c r="D5671" i="4"/>
  <c r="G963" i="4" s="1"/>
  <c r="D5677" i="4"/>
  <c r="G957" i="4" s="1"/>
  <c r="D5679" i="4"/>
  <c r="G955" i="4" s="1"/>
  <c r="D5685" i="4"/>
  <c r="G949" i="4" s="1"/>
  <c r="D5687" i="4"/>
  <c r="G947" i="4" s="1"/>
  <c r="D5693" i="4"/>
  <c r="G941" i="4" s="1"/>
  <c r="D5695" i="4"/>
  <c r="G939" i="4" s="1"/>
  <c r="D5701" i="4"/>
  <c r="G933" i="4" s="1"/>
  <c r="D5703" i="4"/>
  <c r="G931" i="4" s="1"/>
  <c r="D5709" i="4"/>
  <c r="G925" i="4" s="1"/>
  <c r="D5711" i="4"/>
  <c r="G923" i="4" s="1"/>
  <c r="D5719" i="4"/>
  <c r="G915" i="4" s="1"/>
  <c r="D5727" i="4"/>
  <c r="G907" i="4" s="1"/>
  <c r="D5735" i="4"/>
  <c r="G899" i="4" s="1"/>
  <c r="D5743" i="4"/>
  <c r="G891" i="4" s="1"/>
  <c r="D5779" i="4"/>
  <c r="G855" i="4" s="1"/>
  <c r="D5781" i="4"/>
  <c r="G853" i="4" s="1"/>
  <c r="D5782" i="4"/>
  <c r="G852" i="4" s="1"/>
  <c r="D5795" i="4"/>
  <c r="G839" i="4" s="1"/>
  <c r="D5797" i="4"/>
  <c r="G837" i="4" s="1"/>
  <c r="D5798" i="4"/>
  <c r="G836" i="4" s="1"/>
  <c r="D5811" i="4"/>
  <c r="G823" i="4" s="1"/>
  <c r="D5813" i="4"/>
  <c r="G821" i="4" s="1"/>
  <c r="D5814" i="4"/>
  <c r="G820" i="4" s="1"/>
  <c r="D5827" i="4"/>
  <c r="G807" i="4" s="1"/>
  <c r="D5829" i="4"/>
  <c r="G805" i="4" s="1"/>
  <c r="D5830" i="4"/>
  <c r="G804" i="4" s="1"/>
  <c r="D5845" i="4"/>
  <c r="G789" i="4" s="1"/>
  <c r="D5846" i="4"/>
  <c r="G788" i="4" s="1"/>
  <c r="D5843" i="4"/>
  <c r="G791" i="4" s="1"/>
  <c r="D5861" i="4"/>
  <c r="G773" i="4" s="1"/>
  <c r="D5862" i="4"/>
  <c r="G772" i="4" s="1"/>
  <c r="D5859" i="4"/>
  <c r="G775" i="4" s="1"/>
  <c r="D5877" i="4"/>
  <c r="G757" i="4" s="1"/>
  <c r="D5878" i="4"/>
  <c r="G756" i="4" s="1"/>
  <c r="D5875" i="4"/>
  <c r="G759" i="4" s="1"/>
  <c r="D5893" i="4"/>
  <c r="G741" i="4" s="1"/>
  <c r="D5894" i="4"/>
  <c r="G740" i="4" s="1"/>
  <c r="D5891" i="4"/>
  <c r="G743" i="4" s="1"/>
  <c r="D5909" i="4"/>
  <c r="G725" i="4" s="1"/>
  <c r="D5910" i="4"/>
  <c r="G724" i="4" s="1"/>
  <c r="D5907" i="4"/>
  <c r="G727" i="4" s="1"/>
  <c r="D5916" i="4"/>
  <c r="G718" i="4" s="1"/>
  <c r="D5932" i="4"/>
  <c r="G702" i="4" s="1"/>
  <c r="D5503" i="4"/>
  <c r="G1131" i="4" s="1"/>
  <c r="D5511" i="4"/>
  <c r="G1123" i="4" s="1"/>
  <c r="D5605" i="4"/>
  <c r="G1029" i="4" s="1"/>
  <c r="D5613" i="4"/>
  <c r="G1021" i="4" s="1"/>
  <c r="D5642" i="4"/>
  <c r="G992" i="4" s="1"/>
  <c r="D5650" i="4"/>
  <c r="G984" i="4" s="1"/>
  <c r="D5658" i="4"/>
  <c r="G976" i="4" s="1"/>
  <c r="D5666" i="4"/>
  <c r="G968" i="4" s="1"/>
  <c r="D5674" i="4"/>
  <c r="G960" i="4" s="1"/>
  <c r="D5682" i="4"/>
  <c r="G952" i="4" s="1"/>
  <c r="D5690" i="4"/>
  <c r="G944" i="4" s="1"/>
  <c r="D5698" i="4"/>
  <c r="G936" i="4" s="1"/>
  <c r="D5706" i="4"/>
  <c r="G928" i="4" s="1"/>
  <c r="D5714" i="4"/>
  <c r="G920" i="4" s="1"/>
  <c r="D5721" i="4"/>
  <c r="G913" i="4" s="1"/>
  <c r="D5729" i="4"/>
  <c r="G905" i="4" s="1"/>
  <c r="D5737" i="4"/>
  <c r="G897" i="4" s="1"/>
  <c r="D5745" i="4"/>
  <c r="G889" i="4" s="1"/>
  <c r="D5783" i="4"/>
  <c r="G851" i="4" s="1"/>
  <c r="D5785" i="4"/>
  <c r="G849" i="4" s="1"/>
  <c r="D5786" i="4"/>
  <c r="G848" i="4" s="1"/>
  <c r="D5799" i="4"/>
  <c r="G835" i="4" s="1"/>
  <c r="D5801" i="4"/>
  <c r="G833" i="4" s="1"/>
  <c r="D5802" i="4"/>
  <c r="G832" i="4" s="1"/>
  <c r="D5815" i="4"/>
  <c r="G819" i="4" s="1"/>
  <c r="D5817" i="4"/>
  <c r="G817" i="4" s="1"/>
  <c r="D5818" i="4"/>
  <c r="G816" i="4" s="1"/>
  <c r="D5831" i="4"/>
  <c r="G803" i="4" s="1"/>
  <c r="D5833" i="4"/>
  <c r="G801" i="4" s="1"/>
  <c r="D5834" i="4"/>
  <c r="G800" i="4" s="1"/>
  <c r="D5849" i="4"/>
  <c r="G785" i="4" s="1"/>
  <c r="D5850" i="4"/>
  <c r="G784" i="4" s="1"/>
  <c r="D5847" i="4"/>
  <c r="G787" i="4" s="1"/>
  <c r="D5865" i="4"/>
  <c r="G769" i="4" s="1"/>
  <c r="D5866" i="4"/>
  <c r="G768" i="4" s="1"/>
  <c r="D5863" i="4"/>
  <c r="G771" i="4" s="1"/>
  <c r="D5881" i="4"/>
  <c r="G753" i="4" s="1"/>
  <c r="D5882" i="4"/>
  <c r="G752" i="4" s="1"/>
  <c r="D5879" i="4"/>
  <c r="G755" i="4" s="1"/>
  <c r="D5897" i="4"/>
  <c r="G737" i="4" s="1"/>
  <c r="D5898" i="4"/>
  <c r="G736" i="4" s="1"/>
  <c r="D5895" i="4"/>
  <c r="G739" i="4" s="1"/>
  <c r="D5913" i="4"/>
  <c r="G721" i="4" s="1"/>
  <c r="D5914" i="4"/>
  <c r="G720" i="4" s="1"/>
  <c r="D5911" i="4"/>
  <c r="G723" i="4" s="1"/>
  <c r="D5927" i="4"/>
  <c r="G707" i="4" s="1"/>
  <c r="D5920" i="4"/>
  <c r="G714" i="4" s="1"/>
  <c r="D5750" i="4"/>
  <c r="G884" i="4" s="1"/>
  <c r="D5758" i="4"/>
  <c r="G876" i="4" s="1"/>
  <c r="D5766" i="4"/>
  <c r="G868" i="4" s="1"/>
  <c r="D5921" i="4"/>
  <c r="G713" i="4" s="1"/>
  <c r="D5929" i="4"/>
  <c r="G705" i="4" s="1"/>
  <c r="D5937" i="4"/>
  <c r="G697" i="4" s="1"/>
  <c r="D5718" i="4"/>
  <c r="G916" i="4" s="1"/>
  <c r="D5722" i="4"/>
  <c r="G912" i="4" s="1"/>
  <c r="D5726" i="4"/>
  <c r="G908" i="4" s="1"/>
  <c r="D5730" i="4"/>
  <c r="G904" i="4" s="1"/>
  <c r="D5734" i="4"/>
  <c r="G900" i="4" s="1"/>
  <c r="D5738" i="4"/>
  <c r="G896" i="4" s="1"/>
  <c r="D5742" i="4"/>
  <c r="G892" i="4" s="1"/>
  <c r="D5746" i="4"/>
  <c r="G888" i="4" s="1"/>
  <c r="D5789" i="4"/>
  <c r="G845" i="4" s="1"/>
  <c r="D5793" i="4"/>
  <c r="G841" i="4" s="1"/>
  <c r="D5869" i="4"/>
  <c r="G765" i="4" s="1"/>
  <c r="D5923" i="4"/>
  <c r="G711" i="4" s="1"/>
  <c r="D5931" i="4"/>
  <c r="G703" i="4" s="1"/>
  <c r="D5749" i="4"/>
  <c r="G885" i="4" s="1"/>
  <c r="D5754" i="4"/>
  <c r="G880" i="4" s="1"/>
  <c r="D5757" i="4"/>
  <c r="G877" i="4" s="1"/>
  <c r="D5762" i="4"/>
  <c r="G872" i="4" s="1"/>
  <c r="D5765" i="4"/>
  <c r="G869" i="4" s="1"/>
  <c r="D5770" i="4"/>
  <c r="G864" i="4" s="1"/>
  <c r="D5917" i="4"/>
  <c r="G717" i="4" s="1"/>
  <c r="D5925" i="4"/>
  <c r="G709" i="4" s="1"/>
  <c r="D5933" i="4"/>
  <c r="G701" i="4" s="1"/>
  <c r="D6054" i="4"/>
  <c r="G580" i="4" s="1"/>
  <c r="D6055" i="4"/>
  <c r="G579" i="4" s="1"/>
  <c r="D6062" i="4"/>
  <c r="G572" i="4" s="1"/>
  <c r="D6063" i="4"/>
  <c r="G571" i="4" s="1"/>
  <c r="D6070" i="4"/>
  <c r="G564" i="4" s="1"/>
  <c r="D6071" i="4"/>
  <c r="G563" i="4" s="1"/>
  <c r="D6078" i="4"/>
  <c r="G556" i="4" s="1"/>
  <c r="D6079" i="4"/>
  <c r="G555" i="4" s="1"/>
  <c r="D6086" i="4"/>
  <c r="G548" i="4" s="1"/>
  <c r="D6087" i="4"/>
  <c r="G547" i="4" s="1"/>
  <c r="D6094" i="4"/>
  <c r="G540" i="4" s="1"/>
  <c r="D6095" i="4"/>
  <c r="G539" i="4" s="1"/>
  <c r="D6102" i="4"/>
  <c r="G532" i="4" s="1"/>
  <c r="D6103" i="4"/>
  <c r="G531" i="4" s="1"/>
  <c r="D6110" i="4"/>
  <c r="G524" i="4" s="1"/>
  <c r="D6111" i="4"/>
  <c r="G523" i="4" s="1"/>
  <c r="D6118" i="4"/>
  <c r="G516" i="4" s="1"/>
  <c r="D6119" i="4"/>
  <c r="G515" i="4" s="1"/>
  <c r="D6126" i="4"/>
  <c r="G508" i="4" s="1"/>
  <c r="D6127" i="4"/>
  <c r="G507" i="4" s="1"/>
  <c r="D6133" i="4"/>
  <c r="G501" i="4" s="1"/>
  <c r="D6134" i="4"/>
  <c r="G500" i="4" s="1"/>
  <c r="D6135" i="4"/>
  <c r="G499" i="4" s="1"/>
  <c r="D6141" i="4"/>
  <c r="G493" i="4" s="1"/>
  <c r="D6142" i="4"/>
  <c r="G492" i="4" s="1"/>
  <c r="D6143" i="4"/>
  <c r="G491" i="4" s="1"/>
  <c r="D6149" i="4"/>
  <c r="G485" i="4" s="1"/>
  <c r="D6150" i="4"/>
  <c r="G484" i="4" s="1"/>
  <c r="D6151" i="4"/>
  <c r="G483" i="4" s="1"/>
  <c r="D6157" i="4"/>
  <c r="G477" i="4" s="1"/>
  <c r="D6158" i="4"/>
  <c r="G476" i="4" s="1"/>
  <c r="D6159" i="4"/>
  <c r="G475" i="4" s="1"/>
  <c r="D6165" i="4"/>
  <c r="G469" i="4" s="1"/>
  <c r="D6166" i="4"/>
  <c r="G468" i="4" s="1"/>
  <c r="D6167" i="4"/>
  <c r="G467" i="4" s="1"/>
  <c r="D6173" i="4"/>
  <c r="G461" i="4" s="1"/>
  <c r="D6174" i="4"/>
  <c r="G460" i="4" s="1"/>
  <c r="D6175" i="4"/>
  <c r="G459" i="4" s="1"/>
  <c r="D6181" i="4"/>
  <c r="G453" i="4" s="1"/>
  <c r="D6182" i="4"/>
  <c r="G452" i="4" s="1"/>
  <c r="D6183" i="4"/>
  <c r="G451" i="4" s="1"/>
  <c r="D6189" i="4"/>
  <c r="G445" i="4" s="1"/>
  <c r="D6190" i="4"/>
  <c r="G444" i="4" s="1"/>
  <c r="D6191" i="4"/>
  <c r="G443" i="4" s="1"/>
  <c r="D6197" i="4"/>
  <c r="G437" i="4" s="1"/>
  <c r="D6198" i="4"/>
  <c r="G436" i="4" s="1"/>
  <c r="D6199" i="4"/>
  <c r="G435" i="4" s="1"/>
  <c r="D6205" i="4"/>
  <c r="G429" i="4" s="1"/>
  <c r="D6206" i="4"/>
  <c r="G428" i="4" s="1"/>
  <c r="D6207" i="4"/>
  <c r="G427" i="4" s="1"/>
  <c r="D6213" i="4"/>
  <c r="G421" i="4" s="1"/>
  <c r="D6214" i="4"/>
  <c r="G420" i="4" s="1"/>
  <c r="D6215" i="4"/>
  <c r="G419" i="4" s="1"/>
  <c r="D6221" i="4"/>
  <c r="G413" i="4" s="1"/>
  <c r="D6222" i="4"/>
  <c r="G412" i="4" s="1"/>
  <c r="D6223" i="4"/>
  <c r="G411" i="4" s="1"/>
  <c r="D6229" i="4"/>
  <c r="G405" i="4" s="1"/>
  <c r="D6230" i="4"/>
  <c r="G404" i="4" s="1"/>
  <c r="D6231" i="4"/>
  <c r="G403" i="4" s="1"/>
  <c r="D6237" i="4"/>
  <c r="G397" i="4" s="1"/>
  <c r="D6238" i="4"/>
  <c r="G396" i="4" s="1"/>
  <c r="D6239" i="4"/>
  <c r="G395" i="4" s="1"/>
  <c r="D6245" i="4"/>
  <c r="G389" i="4" s="1"/>
  <c r="D6246" i="4"/>
  <c r="G388" i="4" s="1"/>
  <c r="D6247" i="4"/>
  <c r="G387" i="4" s="1"/>
  <c r="D6253" i="4"/>
  <c r="G381" i="4" s="1"/>
  <c r="D6254" i="4"/>
  <c r="G380" i="4" s="1"/>
  <c r="D6255" i="4"/>
  <c r="G379" i="4" s="1"/>
  <c r="D5918" i="4"/>
  <c r="G716" i="4" s="1"/>
  <c r="D5922" i="4"/>
  <c r="G712" i="4" s="1"/>
  <c r="D5926" i="4"/>
  <c r="G708" i="4" s="1"/>
  <c r="D5930" i="4"/>
  <c r="G704" i="4" s="1"/>
  <c r="D5934" i="4"/>
  <c r="G700" i="4" s="1"/>
  <c r="D5938" i="4"/>
  <c r="G696" i="4" s="1"/>
  <c r="D6053" i="4"/>
  <c r="G581" i="4" s="1"/>
  <c r="D6061" i="4"/>
  <c r="G573" i="4" s="1"/>
  <c r="D6069" i="4"/>
  <c r="G565" i="4" s="1"/>
  <c r="D6077" i="4"/>
  <c r="G557" i="4" s="1"/>
  <c r="D6085" i="4"/>
  <c r="G549" i="4" s="1"/>
  <c r="D6093" i="4"/>
  <c r="G541" i="4" s="1"/>
  <c r="D6101" i="4"/>
  <c r="G533" i="4" s="1"/>
  <c r="D6109" i="4"/>
  <c r="G525" i="4" s="1"/>
  <c r="D6117" i="4"/>
  <c r="G517" i="4" s="1"/>
  <c r="D6125" i="4"/>
  <c r="G509" i="4" s="1"/>
  <c r="D5943" i="4"/>
  <c r="G691" i="4" s="1"/>
  <c r="D5946" i="4"/>
  <c r="G688" i="4" s="1"/>
  <c r="D5951" i="4"/>
  <c r="G683" i="4" s="1"/>
  <c r="D5954" i="4"/>
  <c r="G680" i="4" s="1"/>
  <c r="D5959" i="4"/>
  <c r="G675" i="4" s="1"/>
  <c r="D5962" i="4"/>
  <c r="G672" i="4" s="1"/>
  <c r="D5967" i="4"/>
  <c r="G667" i="4" s="1"/>
  <c r="D5970" i="4"/>
  <c r="G664" i="4" s="1"/>
  <c r="D6048" i="4"/>
  <c r="G586" i="4" s="1"/>
  <c r="D6050" i="4"/>
  <c r="G584" i="4" s="1"/>
  <c r="D6051" i="4"/>
  <c r="G583" i="4" s="1"/>
  <c r="D6056" i="4"/>
  <c r="G578" i="4" s="1"/>
  <c r="D6058" i="4"/>
  <c r="G576" i="4" s="1"/>
  <c r="D6059" i="4"/>
  <c r="G575" i="4" s="1"/>
  <c r="D6064" i="4"/>
  <c r="G570" i="4" s="1"/>
  <c r="D6066" i="4"/>
  <c r="G568" i="4" s="1"/>
  <c r="D6067" i="4"/>
  <c r="G567" i="4" s="1"/>
  <c r="D6072" i="4"/>
  <c r="G562" i="4" s="1"/>
  <c r="D6074" i="4"/>
  <c r="G560" i="4" s="1"/>
  <c r="D6075" i="4"/>
  <c r="G559" i="4" s="1"/>
  <c r="D6080" i="4"/>
  <c r="G554" i="4" s="1"/>
  <c r="D6082" i="4"/>
  <c r="G552" i="4" s="1"/>
  <c r="D6083" i="4"/>
  <c r="G551" i="4" s="1"/>
  <c r="D6088" i="4"/>
  <c r="G546" i="4" s="1"/>
  <c r="D6090" i="4"/>
  <c r="G544" i="4" s="1"/>
  <c r="D6091" i="4"/>
  <c r="G543" i="4" s="1"/>
  <c r="D6096" i="4"/>
  <c r="G538" i="4" s="1"/>
  <c r="D6098" i="4"/>
  <c r="G536" i="4" s="1"/>
  <c r="D6099" i="4"/>
  <c r="G535" i="4" s="1"/>
  <c r="D6104" i="4"/>
  <c r="G530" i="4" s="1"/>
  <c r="D6106" i="4"/>
  <c r="G528" i="4" s="1"/>
  <c r="D6107" i="4"/>
  <c r="G527" i="4" s="1"/>
  <c r="D6112" i="4"/>
  <c r="G522" i="4" s="1"/>
  <c r="D6114" i="4"/>
  <c r="G520" i="4" s="1"/>
  <c r="D6115" i="4"/>
  <c r="G519" i="4" s="1"/>
  <c r="D6120" i="4"/>
  <c r="G514" i="4" s="1"/>
  <c r="D6122" i="4"/>
  <c r="G512" i="4" s="1"/>
  <c r="D6123" i="4"/>
  <c r="G511" i="4" s="1"/>
  <c r="D6128" i="4"/>
  <c r="G506" i="4" s="1"/>
  <c r="D6130" i="4"/>
  <c r="G504" i="4" s="1"/>
  <c r="D6131" i="4"/>
  <c r="G503" i="4" s="1"/>
  <c r="D6136" i="4"/>
  <c r="G498" i="4" s="1"/>
  <c r="D6137" i="4"/>
  <c r="G497" i="4" s="1"/>
  <c r="D6138" i="4"/>
  <c r="G496" i="4" s="1"/>
  <c r="D6139" i="4"/>
  <c r="G495" i="4" s="1"/>
  <c r="D6144" i="4"/>
  <c r="G490" i="4" s="1"/>
  <c r="D6145" i="4"/>
  <c r="G489" i="4" s="1"/>
  <c r="D6146" i="4"/>
  <c r="G488" i="4" s="1"/>
  <c r="D6147" i="4"/>
  <c r="G487" i="4" s="1"/>
  <c r="D6152" i="4"/>
  <c r="G482" i="4" s="1"/>
  <c r="D6153" i="4"/>
  <c r="G481" i="4" s="1"/>
  <c r="D6154" i="4"/>
  <c r="G480" i="4" s="1"/>
  <c r="D6155" i="4"/>
  <c r="G479" i="4" s="1"/>
  <c r="D6160" i="4"/>
  <c r="G474" i="4" s="1"/>
  <c r="D6161" i="4"/>
  <c r="G473" i="4" s="1"/>
  <c r="D6162" i="4"/>
  <c r="G472" i="4" s="1"/>
  <c r="D6163" i="4"/>
  <c r="G471" i="4" s="1"/>
  <c r="D6168" i="4"/>
  <c r="G466" i="4" s="1"/>
  <c r="D6169" i="4"/>
  <c r="G465" i="4" s="1"/>
  <c r="D6170" i="4"/>
  <c r="G464" i="4" s="1"/>
  <c r="D6171" i="4"/>
  <c r="G463" i="4" s="1"/>
  <c r="D6176" i="4"/>
  <c r="G458" i="4" s="1"/>
  <c r="D6177" i="4"/>
  <c r="G457" i="4" s="1"/>
  <c r="D6178" i="4"/>
  <c r="G456" i="4" s="1"/>
  <c r="D6179" i="4"/>
  <c r="G455" i="4" s="1"/>
  <c r="D6184" i="4"/>
  <c r="G450" i="4" s="1"/>
  <c r="D6185" i="4"/>
  <c r="G449" i="4" s="1"/>
  <c r="D6186" i="4"/>
  <c r="G448" i="4" s="1"/>
  <c r="D6187" i="4"/>
  <c r="G447" i="4" s="1"/>
  <c r="D6192" i="4"/>
  <c r="G442" i="4" s="1"/>
  <c r="D6193" i="4"/>
  <c r="G441" i="4" s="1"/>
  <c r="D6194" i="4"/>
  <c r="G440" i="4" s="1"/>
  <c r="D6195" i="4"/>
  <c r="G439" i="4" s="1"/>
  <c r="D6201" i="4"/>
  <c r="G433" i="4" s="1"/>
  <c r="D6202" i="4"/>
  <c r="G432" i="4" s="1"/>
  <c r="D6203" i="4"/>
  <c r="G431" i="4" s="1"/>
  <c r="D6209" i="4"/>
  <c r="G425" i="4" s="1"/>
  <c r="D6210" i="4"/>
  <c r="G424" i="4" s="1"/>
  <c r="D6211" i="4"/>
  <c r="G423" i="4" s="1"/>
  <c r="D6217" i="4"/>
  <c r="G417" i="4" s="1"/>
  <c r="D6218" i="4"/>
  <c r="G416" i="4" s="1"/>
  <c r="D6219" i="4"/>
  <c r="G415" i="4" s="1"/>
  <c r="D6225" i="4"/>
  <c r="G409" i="4" s="1"/>
  <c r="D6226" i="4"/>
  <c r="G408" i="4" s="1"/>
  <c r="D6227" i="4"/>
  <c r="G407" i="4" s="1"/>
  <c r="D6233" i="4"/>
  <c r="G401" i="4" s="1"/>
  <c r="D6234" i="4"/>
  <c r="G400" i="4" s="1"/>
  <c r="D6235" i="4"/>
  <c r="G399" i="4" s="1"/>
  <c r="D6241" i="4"/>
  <c r="G393" i="4" s="1"/>
  <c r="D6242" i="4"/>
  <c r="G392" i="4" s="1"/>
  <c r="D6243" i="4"/>
  <c r="G391" i="4" s="1"/>
  <c r="D6249" i="4"/>
  <c r="G385" i="4" s="1"/>
  <c r="D6250" i="4"/>
  <c r="G384" i="4" s="1"/>
  <c r="D6251" i="4"/>
  <c r="G383" i="4" s="1"/>
  <c r="D6257" i="4"/>
  <c r="G377" i="4" s="1"/>
  <c r="D6258" i="4"/>
  <c r="G376" i="4" s="1"/>
  <c r="D6259" i="4"/>
  <c r="G375" i="4" s="1"/>
  <c r="D6342" i="4"/>
  <c r="G292" i="4" s="1"/>
  <c r="D6343" i="4"/>
  <c r="G291" i="4" s="1"/>
  <c r="D6350" i="4"/>
  <c r="G284" i="4" s="1"/>
  <c r="D6351" i="4"/>
  <c r="G283" i="4" s="1"/>
  <c r="D6358" i="4"/>
  <c r="G276" i="4" s="1"/>
  <c r="D6359" i="4"/>
  <c r="G275" i="4" s="1"/>
  <c r="D6366" i="4"/>
  <c r="G268" i="4" s="1"/>
  <c r="D6367" i="4"/>
  <c r="G267" i="4" s="1"/>
  <c r="D6379" i="4"/>
  <c r="G255" i="4" s="1"/>
  <c r="D6378" i="4"/>
  <c r="G256" i="4" s="1"/>
  <c r="D6395" i="4"/>
  <c r="G239" i="4" s="1"/>
  <c r="D6394" i="4"/>
  <c r="G240" i="4" s="1"/>
  <c r="D6262" i="4"/>
  <c r="G372" i="4" s="1"/>
  <c r="D6264" i="4"/>
  <c r="G370" i="4" s="1"/>
  <c r="D6266" i="4"/>
  <c r="G368" i="4" s="1"/>
  <c r="D6268" i="4"/>
  <c r="G366" i="4" s="1"/>
  <c r="D6270" i="4"/>
  <c r="G364" i="4" s="1"/>
  <c r="D6272" i="4"/>
  <c r="G362" i="4" s="1"/>
  <c r="D6274" i="4"/>
  <c r="G360" i="4" s="1"/>
  <c r="D6276" i="4"/>
  <c r="G358" i="4" s="1"/>
  <c r="D6278" i="4"/>
  <c r="G356" i="4" s="1"/>
  <c r="D6280" i="4"/>
  <c r="G354" i="4" s="1"/>
  <c r="D6282" i="4"/>
  <c r="G352" i="4" s="1"/>
  <c r="D6284" i="4"/>
  <c r="G350" i="4" s="1"/>
  <c r="D6286" i="4"/>
  <c r="G348" i="4" s="1"/>
  <c r="D6288" i="4"/>
  <c r="G346" i="4" s="1"/>
  <c r="D6290" i="4"/>
  <c r="G344" i="4" s="1"/>
  <c r="D6292" i="4"/>
  <c r="G342" i="4" s="1"/>
  <c r="D6294" i="4"/>
  <c r="G340" i="4" s="1"/>
  <c r="D6296" i="4"/>
  <c r="G338" i="4" s="1"/>
  <c r="D6298" i="4"/>
  <c r="G336" i="4" s="1"/>
  <c r="D6300" i="4"/>
  <c r="G334" i="4" s="1"/>
  <c r="D6302" i="4"/>
  <c r="G332" i="4" s="1"/>
  <c r="D6304" i="4"/>
  <c r="G330" i="4" s="1"/>
  <c r="D6306" i="4"/>
  <c r="G328" i="4" s="1"/>
  <c r="D6308" i="4"/>
  <c r="G326" i="4" s="1"/>
  <c r="D6310" i="4"/>
  <c r="G324" i="4" s="1"/>
  <c r="D6312" i="4"/>
  <c r="G322" i="4" s="1"/>
  <c r="D6314" i="4"/>
  <c r="G320" i="4" s="1"/>
  <c r="D6316" i="4"/>
  <c r="G318" i="4" s="1"/>
  <c r="D6318" i="4"/>
  <c r="G316" i="4" s="1"/>
  <c r="D6320" i="4"/>
  <c r="G314" i="4" s="1"/>
  <c r="D6322" i="4"/>
  <c r="G312" i="4" s="1"/>
  <c r="D6324" i="4"/>
  <c r="G310" i="4" s="1"/>
  <c r="D6326" i="4"/>
  <c r="G308" i="4" s="1"/>
  <c r="D6328" i="4"/>
  <c r="G306" i="4" s="1"/>
  <c r="D6330" i="4"/>
  <c r="G304" i="4" s="1"/>
  <c r="D6332" i="4"/>
  <c r="G302" i="4" s="1"/>
  <c r="D6334" i="4"/>
  <c r="G300" i="4" s="1"/>
  <c r="D6336" i="4"/>
  <c r="G298" i="4" s="1"/>
  <c r="D6338" i="4"/>
  <c r="G296" i="4" s="1"/>
  <c r="D6341" i="4"/>
  <c r="G293" i="4" s="1"/>
  <c r="D6349" i="4"/>
  <c r="G285" i="4" s="1"/>
  <c r="D6357" i="4"/>
  <c r="G277" i="4" s="1"/>
  <c r="D6365" i="4"/>
  <c r="G269" i="4" s="1"/>
  <c r="D6346" i="4"/>
  <c r="G288" i="4" s="1"/>
  <c r="D6347" i="4"/>
  <c r="G287" i="4" s="1"/>
  <c r="D6354" i="4"/>
  <c r="G280" i="4" s="1"/>
  <c r="D6355" i="4"/>
  <c r="G279" i="4" s="1"/>
  <c r="D6362" i="4"/>
  <c r="G272" i="4" s="1"/>
  <c r="D6363" i="4"/>
  <c r="G271" i="4" s="1"/>
  <c r="D6371" i="4"/>
  <c r="G263" i="4" s="1"/>
  <c r="D6370" i="4"/>
  <c r="G264" i="4" s="1"/>
  <c r="D6387" i="4"/>
  <c r="G247" i="4" s="1"/>
  <c r="D6386" i="4"/>
  <c r="G248" i="4" s="1"/>
  <c r="D6400" i="4"/>
  <c r="G234" i="4" s="1"/>
  <c r="D6401" i="4"/>
  <c r="G233" i="4" s="1"/>
  <c r="D6408" i="4"/>
  <c r="G226" i="4" s="1"/>
  <c r="D6409" i="4"/>
  <c r="G225" i="4" s="1"/>
  <c r="D6416" i="4"/>
  <c r="G218" i="4" s="1"/>
  <c r="D6417" i="4"/>
  <c r="G217" i="4" s="1"/>
  <c r="D6424" i="4"/>
  <c r="G210" i="4" s="1"/>
  <c r="D6425" i="4"/>
  <c r="G209" i="4" s="1"/>
  <c r="D6432" i="4"/>
  <c r="G202" i="4" s="1"/>
  <c r="D6433" i="4"/>
  <c r="G201" i="4" s="1"/>
  <c r="D6440" i="4"/>
  <c r="G194" i="4" s="1"/>
  <c r="D6441" i="4"/>
  <c r="G193" i="4" s="1"/>
  <c r="D6448" i="4"/>
  <c r="G186" i="4" s="1"/>
  <c r="D6449" i="4"/>
  <c r="G185" i="4" s="1"/>
  <c r="D6456" i="4"/>
  <c r="G178" i="4" s="1"/>
  <c r="D6457" i="4"/>
  <c r="G177" i="4" s="1"/>
  <c r="D6463" i="4"/>
  <c r="G171" i="4" s="1"/>
  <c r="D6462" i="4"/>
  <c r="G172" i="4" s="1"/>
  <c r="D6467" i="4"/>
  <c r="G167" i="4" s="1"/>
  <c r="D6466" i="4"/>
  <c r="G168" i="4" s="1"/>
  <c r="D6471" i="4"/>
  <c r="G163" i="4" s="1"/>
  <c r="D6470" i="4"/>
  <c r="G164" i="4" s="1"/>
  <c r="D6475" i="4"/>
  <c r="G159" i="4" s="1"/>
  <c r="D6474" i="4"/>
  <c r="G160" i="4" s="1"/>
  <c r="D6479" i="4"/>
  <c r="G155" i="4" s="1"/>
  <c r="D6478" i="4"/>
  <c r="G156" i="4" s="1"/>
  <c r="D6483" i="4"/>
  <c r="G151" i="4" s="1"/>
  <c r="D6482" i="4"/>
  <c r="G152" i="4" s="1"/>
  <c r="D6487" i="4"/>
  <c r="G147" i="4" s="1"/>
  <c r="D6486" i="4"/>
  <c r="G148" i="4" s="1"/>
  <c r="D6497" i="4"/>
  <c r="G137" i="4" s="1"/>
  <c r="D6490" i="4"/>
  <c r="G144" i="4" s="1"/>
  <c r="D6513" i="4"/>
  <c r="G121" i="4" s="1"/>
  <c r="D6506" i="4"/>
  <c r="G128" i="4" s="1"/>
  <c r="D6529" i="4"/>
  <c r="G105" i="4" s="1"/>
  <c r="D6522" i="4"/>
  <c r="G112" i="4" s="1"/>
  <c r="D6545" i="4"/>
  <c r="G89" i="4" s="1"/>
  <c r="D6538" i="4"/>
  <c r="G96" i="4" s="1"/>
  <c r="D6561" i="4"/>
  <c r="G73" i="4" s="1"/>
  <c r="D6554" i="4"/>
  <c r="G80" i="4" s="1"/>
  <c r="D6577" i="4"/>
  <c r="G57" i="4" s="1"/>
  <c r="D6570" i="4"/>
  <c r="G64" i="4" s="1"/>
  <c r="D6593" i="4"/>
  <c r="G41" i="4" s="1"/>
  <c r="D6586" i="4"/>
  <c r="G48" i="4" s="1"/>
  <c r="D6609" i="4"/>
  <c r="G25" i="4" s="1"/>
  <c r="D6602" i="4"/>
  <c r="G32" i="4" s="1"/>
  <c r="D6623" i="4"/>
  <c r="G11" i="4" s="1"/>
  <c r="D6625" i="4"/>
  <c r="G9" i="4" s="1"/>
  <c r="D6618" i="4"/>
  <c r="G16" i="4" s="1"/>
  <c r="D6375" i="4"/>
  <c r="G259" i="4" s="1"/>
  <c r="D6383" i="4"/>
  <c r="G251" i="4" s="1"/>
  <c r="D6391" i="4"/>
  <c r="G243" i="4" s="1"/>
  <c r="D6404" i="4"/>
  <c r="G230" i="4" s="1"/>
  <c r="D6405" i="4"/>
  <c r="G229" i="4" s="1"/>
  <c r="D6412" i="4"/>
  <c r="G222" i="4" s="1"/>
  <c r="D6413" i="4"/>
  <c r="G221" i="4" s="1"/>
  <c r="D6420" i="4"/>
  <c r="G214" i="4" s="1"/>
  <c r="D6421" i="4"/>
  <c r="G213" i="4" s="1"/>
  <c r="D6428" i="4"/>
  <c r="G206" i="4" s="1"/>
  <c r="D6429" i="4"/>
  <c r="G205" i="4" s="1"/>
  <c r="D6436" i="4"/>
  <c r="G198" i="4" s="1"/>
  <c r="D6437" i="4"/>
  <c r="G197" i="4" s="1"/>
  <c r="D6444" i="4"/>
  <c r="G190" i="4" s="1"/>
  <c r="D6445" i="4"/>
  <c r="G189" i="4" s="1"/>
  <c r="D6452" i="4"/>
  <c r="G182" i="4" s="1"/>
  <c r="D6453" i="4"/>
  <c r="G181" i="4" s="1"/>
  <c r="D6465" i="4"/>
  <c r="G169" i="4" s="1"/>
  <c r="D6469" i="4"/>
  <c r="G165" i="4" s="1"/>
  <c r="D6468" i="4"/>
  <c r="G166" i="4" s="1"/>
  <c r="D6473" i="4"/>
  <c r="G161" i="4" s="1"/>
  <c r="D6472" i="4"/>
  <c r="G162" i="4" s="1"/>
  <c r="D6477" i="4"/>
  <c r="G157" i="4" s="1"/>
  <c r="D6476" i="4"/>
  <c r="G158" i="4" s="1"/>
  <c r="D6481" i="4"/>
  <c r="G153" i="4" s="1"/>
  <c r="D6480" i="4"/>
  <c r="G154" i="4" s="1"/>
  <c r="D6485" i="4"/>
  <c r="G149" i="4" s="1"/>
  <c r="D6484" i="4"/>
  <c r="G150" i="4" s="1"/>
  <c r="D6489" i="4"/>
  <c r="G145" i="4" s="1"/>
  <c r="D6488" i="4"/>
  <c r="G146" i="4" s="1"/>
  <c r="D6505" i="4"/>
  <c r="G129" i="4" s="1"/>
  <c r="D6498" i="4"/>
  <c r="G136" i="4" s="1"/>
  <c r="D6521" i="4"/>
  <c r="G113" i="4" s="1"/>
  <c r="D6514" i="4"/>
  <c r="G120" i="4" s="1"/>
  <c r="D6537" i="4"/>
  <c r="G97" i="4" s="1"/>
  <c r="D6530" i="4"/>
  <c r="G104" i="4" s="1"/>
  <c r="D6553" i="4"/>
  <c r="G81" i="4" s="1"/>
  <c r="D6546" i="4"/>
  <c r="G88" i="4" s="1"/>
  <c r="D6569" i="4"/>
  <c r="G65" i="4" s="1"/>
  <c r="D6562" i="4"/>
  <c r="G72" i="4" s="1"/>
  <c r="D6585" i="4"/>
  <c r="G49" i="4" s="1"/>
  <c r="D6578" i="4"/>
  <c r="G56" i="4" s="1"/>
  <c r="D6601" i="4"/>
  <c r="G33" i="4" s="1"/>
  <c r="D6594" i="4"/>
  <c r="G40" i="4" s="1"/>
  <c r="D6617" i="4"/>
  <c r="G17" i="4" s="1"/>
  <c r="D6610" i="4"/>
  <c r="G24" i="4" s="1"/>
  <c r="D6492" i="4"/>
  <c r="G142" i="4" s="1"/>
  <c r="D6495" i="4"/>
  <c r="G139" i="4" s="1"/>
  <c r="D6500" i="4"/>
  <c r="G134" i="4" s="1"/>
  <c r="D6503" i="4"/>
  <c r="G131" i="4" s="1"/>
  <c r="D6508" i="4"/>
  <c r="G126" i="4" s="1"/>
  <c r="D6511" i="4"/>
  <c r="G123" i="4" s="1"/>
  <c r="D6516" i="4"/>
  <c r="G118" i="4" s="1"/>
  <c r="D6519" i="4"/>
  <c r="G115" i="4" s="1"/>
  <c r="D6524" i="4"/>
  <c r="G110" i="4" s="1"/>
  <c r="D6527" i="4"/>
  <c r="G107" i="4" s="1"/>
  <c r="D6532" i="4"/>
  <c r="G102" i="4" s="1"/>
  <c r="D6535" i="4"/>
  <c r="G99" i="4" s="1"/>
  <c r="D6540" i="4"/>
  <c r="G94" i="4" s="1"/>
  <c r="D6543" i="4"/>
  <c r="G91" i="4" s="1"/>
  <c r="D6547" i="4"/>
  <c r="G87" i="4" s="1"/>
  <c r="D6551" i="4"/>
  <c r="G83" i="4" s="1"/>
  <c r="D6556" i="4"/>
  <c r="G78" i="4" s="1"/>
  <c r="D6564" i="4"/>
  <c r="G70" i="4" s="1"/>
  <c r="D6571" i="4"/>
  <c r="G63" i="4" s="1"/>
  <c r="D6579" i="4"/>
  <c r="G55" i="4" s="1"/>
  <c r="D6587" i="4"/>
  <c r="G47" i="4" s="1"/>
  <c r="D6595" i="4"/>
  <c r="G39" i="4" s="1"/>
  <c r="D6603" i="4"/>
  <c r="G31" i="4" s="1"/>
  <c r="D6611" i="4"/>
  <c r="G23" i="4" s="1"/>
  <c r="D6619" i="4"/>
  <c r="G15" i="4" s="1"/>
  <c r="D6459" i="4"/>
  <c r="G175" i="4" s="1"/>
  <c r="D6493" i="4"/>
  <c r="G141" i="4" s="1"/>
  <c r="D6501" i="4"/>
  <c r="G133" i="4" s="1"/>
  <c r="D6509" i="4"/>
  <c r="G125" i="4" s="1"/>
  <c r="D6517" i="4"/>
  <c r="G117" i="4" s="1"/>
  <c r="D6525" i="4"/>
  <c r="G109" i="4" s="1"/>
  <c r="D6533" i="4"/>
  <c r="G101" i="4" s="1"/>
  <c r="D6541" i="4"/>
  <c r="G93" i="4" s="1"/>
  <c r="D6549" i="4"/>
  <c r="G85" i="4" s="1"/>
  <c r="D6557" i="4"/>
  <c r="G77" i="4" s="1"/>
  <c r="D6565" i="4"/>
  <c r="G69" i="4" s="1"/>
  <c r="D6573" i="4"/>
  <c r="G61" i="4" s="1"/>
  <c r="D6581" i="4"/>
  <c r="G53" i="4" s="1"/>
  <c r="D6589" i="4"/>
  <c r="G45" i="4" s="1"/>
  <c r="D6597" i="4"/>
  <c r="G37" i="4" s="1"/>
  <c r="D6605" i="4"/>
  <c r="G29" i="4" s="1"/>
  <c r="D6613" i="4"/>
  <c r="G21" i="4" s="1"/>
  <c r="D6621" i="4"/>
  <c r="G13" i="4" s="1"/>
  <c r="D6491" i="4"/>
  <c r="G143" i="4" s="1"/>
  <c r="D6496" i="4"/>
  <c r="G138" i="4" s="1"/>
  <c r="D6499" i="4"/>
  <c r="G135" i="4" s="1"/>
  <c r="D6504" i="4"/>
  <c r="G130" i="4" s="1"/>
  <c r="D6507" i="4"/>
  <c r="G127" i="4" s="1"/>
  <c r="D6512" i="4"/>
  <c r="G122" i="4" s="1"/>
  <c r="D6515" i="4"/>
  <c r="G119" i="4" s="1"/>
  <c r="D6520" i="4"/>
  <c r="G114" i="4" s="1"/>
  <c r="D6523" i="4"/>
  <c r="G111" i="4" s="1"/>
  <c r="D6528" i="4"/>
  <c r="G106" i="4" s="1"/>
  <c r="D6531" i="4"/>
  <c r="G103" i="4" s="1"/>
  <c r="D6536" i="4"/>
  <c r="G98" i="4" s="1"/>
  <c r="D6539" i="4"/>
  <c r="G95" i="4" s="1"/>
  <c r="D6544" i="4"/>
  <c r="G90" i="4" s="1"/>
  <c r="D6552" i="4"/>
  <c r="G82" i="4" s="1"/>
  <c r="D6555" i="4"/>
  <c r="G79" i="4" s="1"/>
  <c r="D6559" i="4"/>
  <c r="G75" i="4" s="1"/>
  <c r="D6563" i="4"/>
  <c r="G71" i="4" s="1"/>
  <c r="D6567" i="4"/>
  <c r="G67" i="4" s="1"/>
  <c r="D6575" i="4"/>
  <c r="G59" i="4" s="1"/>
  <c r="D6583" i="4"/>
  <c r="G51" i="4" s="1"/>
  <c r="D6591" i="4"/>
  <c r="G43" i="4" s="1"/>
  <c r="D6599" i="4"/>
  <c r="G35" i="4" s="1"/>
  <c r="D6607" i="4"/>
  <c r="G27" i="4" s="1"/>
  <c r="D6615" i="4"/>
  <c r="G19" i="4" s="1"/>
  <c r="D6624" i="4"/>
  <c r="G10" i="4" s="1"/>
  <c r="D6548" i="4"/>
  <c r="G86" i="4" s="1"/>
  <c r="D6560" i="4"/>
  <c r="G74" i="4" s="1"/>
  <c r="D6568" i="4"/>
  <c r="G66" i="4" s="1"/>
  <c r="D6572" i="4"/>
  <c r="G62" i="4" s="1"/>
  <c r="D6576" i="4"/>
  <c r="G58" i="4" s="1"/>
  <c r="D6580" i="4"/>
  <c r="G54" i="4" s="1"/>
  <c r="D6584" i="4"/>
  <c r="G50" i="4" s="1"/>
  <c r="D6588" i="4"/>
  <c r="G46" i="4" s="1"/>
  <c r="D6592" i="4"/>
  <c r="G42" i="4" s="1"/>
  <c r="D6596" i="4"/>
  <c r="G38" i="4" s="1"/>
  <c r="D6600" i="4"/>
  <c r="G34" i="4" s="1"/>
  <c r="D6604" i="4"/>
  <c r="G30" i="4" s="1"/>
  <c r="D6608" i="4"/>
  <c r="G26" i="4" s="1"/>
  <c r="D6612" i="4"/>
  <c r="G22" i="4" s="1"/>
  <c r="D6616" i="4"/>
  <c r="G18" i="4" s="1"/>
  <c r="D6620" i="4"/>
  <c r="G14" i="4" s="1"/>
  <c r="D6" i="9"/>
  <c r="G10418" i="9" s="1"/>
  <c r="D10" i="9"/>
  <c r="G10414" i="9" s="1"/>
  <c r="D14" i="9"/>
  <c r="G10410" i="9" s="1"/>
  <c r="D18" i="9"/>
  <c r="G10406" i="9" s="1"/>
  <c r="D22" i="9"/>
  <c r="G10402" i="9" s="1"/>
  <c r="D26" i="9"/>
  <c r="G10398" i="9" s="1"/>
  <c r="D30" i="9"/>
  <c r="G10394" i="9" s="1"/>
  <c r="D34" i="9"/>
  <c r="G10390" i="9" s="1"/>
  <c r="D38" i="9"/>
  <c r="G10386" i="9" s="1"/>
  <c r="D42" i="9"/>
  <c r="G10382" i="9" s="1"/>
  <c r="D46" i="9"/>
  <c r="G10378" i="9" s="1"/>
  <c r="D50" i="9"/>
  <c r="G10374" i="9" s="1"/>
  <c r="D54" i="9"/>
  <c r="G10370" i="9" s="1"/>
  <c r="D58" i="9"/>
  <c r="G10366" i="9" s="1"/>
  <c r="D62" i="9"/>
  <c r="G10362" i="9" s="1"/>
  <c r="D66" i="9"/>
  <c r="G10358" i="9" s="1"/>
  <c r="D70" i="9"/>
  <c r="G10354" i="9" s="1"/>
  <c r="D74" i="9"/>
  <c r="G10350" i="9" s="1"/>
  <c r="D78" i="9"/>
  <c r="G10346" i="9" s="1"/>
  <c r="D82" i="9"/>
  <c r="G10342" i="9" s="1"/>
  <c r="D86" i="9"/>
  <c r="G10338" i="9" s="1"/>
  <c r="D90" i="9"/>
  <c r="G10334" i="9" s="1"/>
  <c r="D94" i="9"/>
  <c r="G10330" i="9" s="1"/>
  <c r="D98" i="9"/>
  <c r="G10326" i="9" s="1"/>
  <c r="D102" i="9"/>
  <c r="G10322" i="9" s="1"/>
  <c r="D106" i="9"/>
  <c r="G10318" i="9" s="1"/>
  <c r="D110" i="9"/>
  <c r="G10314" i="9" s="1"/>
  <c r="D114" i="9"/>
  <c r="G10310" i="9" s="1"/>
  <c r="D118" i="9"/>
  <c r="G10306" i="9" s="1"/>
  <c r="D122" i="9"/>
  <c r="G10302" i="9" s="1"/>
  <c r="D126" i="9"/>
  <c r="G10298" i="9" s="1"/>
  <c r="D130" i="9"/>
  <c r="G10294" i="9" s="1"/>
  <c r="D134" i="9"/>
  <c r="G10290" i="9" s="1"/>
  <c r="D138" i="9"/>
  <c r="G10286" i="9" s="1"/>
  <c r="D142" i="9"/>
  <c r="G10282" i="9" s="1"/>
  <c r="D146" i="9"/>
  <c r="G10278" i="9" s="1"/>
  <c r="D150" i="9"/>
  <c r="G10274" i="9" s="1"/>
  <c r="D154" i="9"/>
  <c r="G10270" i="9" s="1"/>
  <c r="D158" i="9"/>
  <c r="G10266" i="9" s="1"/>
  <c r="D162" i="9"/>
  <c r="G10262" i="9" s="1"/>
  <c r="D166" i="9"/>
  <c r="G10258" i="9" s="1"/>
  <c r="D170" i="9"/>
  <c r="G10254" i="9" s="1"/>
  <c r="D174" i="9"/>
  <c r="G10250" i="9" s="1"/>
  <c r="D178" i="9"/>
  <c r="G10246" i="9" s="1"/>
  <c r="D182" i="9"/>
  <c r="G10242" i="9" s="1"/>
  <c r="D186" i="9"/>
  <c r="G10238" i="9" s="1"/>
  <c r="D190" i="9"/>
  <c r="G10234" i="9" s="1"/>
  <c r="D194" i="9"/>
  <c r="G10230" i="9" s="1"/>
  <c r="D198" i="9"/>
  <c r="G10226" i="9" s="1"/>
  <c r="D202" i="9"/>
  <c r="G10222" i="9" s="1"/>
  <c r="D206" i="9"/>
  <c r="G10218" i="9" s="1"/>
  <c r="D210" i="9"/>
  <c r="G10214" i="9" s="1"/>
  <c r="D214" i="9"/>
  <c r="G10210" i="9" s="1"/>
  <c r="D218" i="9"/>
  <c r="G10206" i="9" s="1"/>
  <c r="D222" i="9"/>
  <c r="G10202" i="9" s="1"/>
  <c r="D226" i="9"/>
  <c r="G10198" i="9" s="1"/>
  <c r="D230" i="9"/>
  <c r="G10194" i="9" s="1"/>
  <c r="D234" i="9"/>
  <c r="G10190" i="9" s="1"/>
  <c r="D238" i="9"/>
  <c r="G10186" i="9" s="1"/>
  <c r="D242" i="9"/>
  <c r="G10182" i="9" s="1"/>
  <c r="D246" i="9"/>
  <c r="G10178" i="9" s="1"/>
  <c r="D250" i="9"/>
  <c r="G10174" i="9" s="1"/>
  <c r="D254" i="9"/>
  <c r="G10170" i="9" s="1"/>
  <c r="D258" i="9"/>
  <c r="G10166" i="9" s="1"/>
  <c r="D262" i="9"/>
  <c r="G10162" i="9" s="1"/>
  <c r="D266" i="9"/>
  <c r="G10158" i="9" s="1"/>
  <c r="D270" i="9"/>
  <c r="G10154" i="9" s="1"/>
  <c r="D274" i="9"/>
  <c r="G10150" i="9" s="1"/>
  <c r="D278" i="9"/>
  <c r="G10146" i="9" s="1"/>
  <c r="D282" i="9"/>
  <c r="G10142" i="9" s="1"/>
  <c r="D286" i="9"/>
  <c r="G10138" i="9" s="1"/>
  <c r="D290" i="9"/>
  <c r="G10134" i="9" s="1"/>
  <c r="D294" i="9"/>
  <c r="G10130" i="9" s="1"/>
  <c r="D298" i="9"/>
  <c r="G10126" i="9" s="1"/>
  <c r="D302" i="9"/>
  <c r="G10122" i="9" s="1"/>
  <c r="D306" i="9"/>
  <c r="G10118" i="9" s="1"/>
  <c r="D310" i="9"/>
  <c r="G10114" i="9" s="1"/>
  <c r="D314" i="9"/>
  <c r="G10110" i="9" s="1"/>
  <c r="D318" i="9"/>
  <c r="G10106" i="9" s="1"/>
  <c r="D322" i="9"/>
  <c r="G10102" i="9" s="1"/>
  <c r="D326" i="9"/>
  <c r="G10098" i="9" s="1"/>
  <c r="D330" i="9"/>
  <c r="G10094" i="9" s="1"/>
  <c r="D334" i="9"/>
  <c r="G10090" i="9" s="1"/>
  <c r="D338" i="9"/>
  <c r="G10086" i="9" s="1"/>
  <c r="D342" i="9"/>
  <c r="G10082" i="9" s="1"/>
  <c r="D346" i="9"/>
  <c r="G10078" i="9" s="1"/>
  <c r="D350" i="9"/>
  <c r="G10074" i="9" s="1"/>
  <c r="D354" i="9"/>
  <c r="G10070" i="9" s="1"/>
  <c r="D358" i="9"/>
  <c r="G10066" i="9" s="1"/>
  <c r="D362" i="9"/>
  <c r="G10062" i="9" s="1"/>
  <c r="D366" i="9"/>
  <c r="G10058" i="9" s="1"/>
  <c r="D370" i="9"/>
  <c r="G10054" i="9" s="1"/>
  <c r="D374" i="9"/>
  <c r="G10050" i="9" s="1"/>
  <c r="D378" i="9"/>
  <c r="G10046" i="9" s="1"/>
  <c r="D382" i="9"/>
  <c r="G10042" i="9" s="1"/>
  <c r="D386" i="9"/>
  <c r="G10038" i="9" s="1"/>
  <c r="D390" i="9"/>
  <c r="G10034" i="9" s="1"/>
  <c r="D394" i="9"/>
  <c r="G10030" i="9" s="1"/>
  <c r="D398" i="9"/>
  <c r="G10026" i="9" s="1"/>
  <c r="D402" i="9"/>
  <c r="G10022" i="9" s="1"/>
  <c r="D406" i="9"/>
  <c r="G10018" i="9" s="1"/>
  <c r="D410" i="9"/>
  <c r="G10014" i="9" s="1"/>
  <c r="D414" i="9"/>
  <c r="G10010" i="9" s="1"/>
  <c r="D418" i="9"/>
  <c r="G10006" i="9" s="1"/>
  <c r="D422" i="9"/>
  <c r="G10002" i="9" s="1"/>
  <c r="D426" i="9"/>
  <c r="G9998" i="9" s="1"/>
  <c r="D430" i="9"/>
  <c r="G9994" i="9" s="1"/>
  <c r="D434" i="9"/>
  <c r="G9990" i="9" s="1"/>
  <c r="D438" i="9"/>
  <c r="G9986" i="9" s="1"/>
  <c r="D442" i="9"/>
  <c r="G9982" i="9" s="1"/>
  <c r="D446" i="9"/>
  <c r="G9978" i="9" s="1"/>
  <c r="D450" i="9"/>
  <c r="G9974" i="9" s="1"/>
  <c r="D454" i="9"/>
  <c r="G9970" i="9" s="1"/>
  <c r="D458" i="9"/>
  <c r="G9966" i="9" s="1"/>
  <c r="D462" i="9"/>
  <c r="G9962" i="9" s="1"/>
  <c r="D466" i="9"/>
  <c r="G9958" i="9" s="1"/>
  <c r="D470" i="9"/>
  <c r="G9954" i="9" s="1"/>
  <c r="D474" i="9"/>
  <c r="G9950" i="9" s="1"/>
  <c r="D478" i="9"/>
  <c r="G9946" i="9" s="1"/>
  <c r="D482" i="9"/>
  <c r="G9942" i="9" s="1"/>
  <c r="D486" i="9"/>
  <c r="G9938" i="9" s="1"/>
  <c r="D490" i="9"/>
  <c r="G9934" i="9" s="1"/>
  <c r="D494" i="9"/>
  <c r="G9930" i="9" s="1"/>
  <c r="D498" i="9"/>
  <c r="G9926" i="9" s="1"/>
  <c r="D502" i="9"/>
  <c r="G9922" i="9" s="1"/>
  <c r="D506" i="9"/>
  <c r="G9918" i="9" s="1"/>
  <c r="D510" i="9"/>
  <c r="G9914" i="9" s="1"/>
  <c r="D514" i="9"/>
  <c r="G9910" i="9" s="1"/>
  <c r="D518" i="9"/>
  <c r="G9906" i="9" s="1"/>
  <c r="D522" i="9"/>
  <c r="G9902" i="9" s="1"/>
  <c r="D526" i="9"/>
  <c r="G9898" i="9" s="1"/>
  <c r="D530" i="9"/>
  <c r="G9894" i="9" s="1"/>
  <c r="D534" i="9"/>
  <c r="G9890" i="9" s="1"/>
  <c r="D538" i="9"/>
  <c r="G9886" i="9" s="1"/>
  <c r="D542" i="9"/>
  <c r="G9882" i="9" s="1"/>
  <c r="D546" i="9"/>
  <c r="G9878" i="9" s="1"/>
  <c r="D550" i="9"/>
  <c r="G9874" i="9" s="1"/>
  <c r="D554" i="9"/>
  <c r="G9870" i="9" s="1"/>
  <c r="D558" i="9"/>
  <c r="G9866" i="9" s="1"/>
  <c r="D562" i="9"/>
  <c r="G9862" i="9" s="1"/>
  <c r="D566" i="9"/>
  <c r="G9858" i="9" s="1"/>
  <c r="D570" i="9"/>
  <c r="G9854" i="9" s="1"/>
  <c r="D574" i="9"/>
  <c r="G9850" i="9" s="1"/>
  <c r="D578" i="9"/>
  <c r="G9846" i="9" s="1"/>
  <c r="D582" i="9"/>
  <c r="G9842" i="9" s="1"/>
  <c r="D586" i="9"/>
  <c r="G9838" i="9" s="1"/>
  <c r="D590" i="9"/>
  <c r="G9834" i="9" s="1"/>
  <c r="D594" i="9"/>
  <c r="G9830" i="9" s="1"/>
  <c r="D598" i="9"/>
  <c r="G9826" i="9" s="1"/>
  <c r="D602" i="9"/>
  <c r="G9822" i="9" s="1"/>
  <c r="D606" i="9"/>
  <c r="G9818" i="9" s="1"/>
  <c r="D610" i="9"/>
  <c r="G9814" i="9" s="1"/>
  <c r="D614" i="9"/>
  <c r="G9810" i="9" s="1"/>
  <c r="D618" i="9"/>
  <c r="G9806" i="9" s="1"/>
  <c r="D622" i="9"/>
  <c r="G9802" i="9" s="1"/>
  <c r="D626" i="9"/>
  <c r="G9798" i="9" s="1"/>
  <c r="D630" i="9"/>
  <c r="G9794" i="9" s="1"/>
  <c r="D634" i="9"/>
  <c r="G9790" i="9" s="1"/>
  <c r="D638" i="9"/>
  <c r="G9786" i="9" s="1"/>
  <c r="D642" i="9"/>
  <c r="G9782" i="9" s="1"/>
  <c r="D646" i="9"/>
  <c r="G9778" i="9" s="1"/>
  <c r="D650" i="9"/>
  <c r="G9774" i="9" s="1"/>
  <c r="D654" i="9"/>
  <c r="G9770" i="9" s="1"/>
  <c r="D658" i="9"/>
  <c r="G9766" i="9" s="1"/>
  <c r="D662" i="9"/>
  <c r="G9762" i="9" s="1"/>
  <c r="D666" i="9"/>
  <c r="G9758" i="9" s="1"/>
  <c r="D670" i="9"/>
  <c r="G9754" i="9" s="1"/>
  <c r="D674" i="9"/>
  <c r="G9750" i="9" s="1"/>
  <c r="D678" i="9"/>
  <c r="G9746" i="9" s="1"/>
  <c r="D682" i="9"/>
  <c r="G9742" i="9" s="1"/>
  <c r="D686" i="9"/>
  <c r="G9738" i="9" s="1"/>
  <c r="D690" i="9"/>
  <c r="G9734" i="9" s="1"/>
  <c r="D694" i="9"/>
  <c r="G9730" i="9" s="1"/>
  <c r="D698" i="9"/>
  <c r="G9726" i="9" s="1"/>
  <c r="D702" i="9"/>
  <c r="G9722" i="9" s="1"/>
  <c r="D706" i="9"/>
  <c r="G9718" i="9" s="1"/>
  <c r="D710" i="9"/>
  <c r="G9714" i="9" s="1"/>
  <c r="D714" i="9"/>
  <c r="G9710" i="9" s="1"/>
  <c r="D718" i="9"/>
  <c r="G9706" i="9" s="1"/>
  <c r="D722" i="9"/>
  <c r="G9702" i="9" s="1"/>
  <c r="D726" i="9"/>
  <c r="G9698" i="9" s="1"/>
  <c r="D730" i="9"/>
  <c r="G9694" i="9" s="1"/>
  <c r="D734" i="9"/>
  <c r="G9690" i="9" s="1"/>
  <c r="D738" i="9"/>
  <c r="G9686" i="9" s="1"/>
  <c r="D742" i="9"/>
  <c r="G9682" i="9" s="1"/>
  <c r="D746" i="9"/>
  <c r="G9678" i="9" s="1"/>
  <c r="D750" i="9"/>
  <c r="G9674" i="9" s="1"/>
  <c r="D754" i="9"/>
  <c r="G9670" i="9" s="1"/>
  <c r="D758" i="9"/>
  <c r="G9666" i="9" s="1"/>
  <c r="D762" i="9"/>
  <c r="G9662" i="9" s="1"/>
  <c r="D766" i="9"/>
  <c r="G9658" i="9" s="1"/>
  <c r="D770" i="9"/>
  <c r="G9654" i="9" s="1"/>
  <c r="D774" i="9"/>
  <c r="G9650" i="9" s="1"/>
  <c r="D778" i="9"/>
  <c r="G9646" i="9" s="1"/>
  <c r="D782" i="9"/>
  <c r="G9642" i="9" s="1"/>
  <c r="D786" i="9"/>
  <c r="G9638" i="9" s="1"/>
  <c r="D790" i="9"/>
  <c r="G9634" i="9" s="1"/>
  <c r="D794" i="9"/>
  <c r="G9630" i="9" s="1"/>
  <c r="D798" i="9"/>
  <c r="G9626" i="9" s="1"/>
  <c r="D802" i="9"/>
  <c r="G9622" i="9" s="1"/>
  <c r="D806" i="9"/>
  <c r="G9618" i="9" s="1"/>
  <c r="D810" i="9"/>
  <c r="G9614" i="9" s="1"/>
  <c r="D814" i="9"/>
  <c r="G9610" i="9" s="1"/>
  <c r="D818" i="9"/>
  <c r="G9606" i="9" s="1"/>
  <c r="D822" i="9"/>
  <c r="G9602" i="9" s="1"/>
  <c r="D826" i="9"/>
  <c r="G9598" i="9" s="1"/>
  <c r="D830" i="9"/>
  <c r="G9594" i="9" s="1"/>
  <c r="D834" i="9"/>
  <c r="G9590" i="9" s="1"/>
  <c r="D838" i="9"/>
  <c r="G9586" i="9" s="1"/>
  <c r="D842" i="9"/>
  <c r="G9582" i="9" s="1"/>
  <c r="D846" i="9"/>
  <c r="G9578" i="9" s="1"/>
  <c r="D850" i="9"/>
  <c r="G9574" i="9" s="1"/>
  <c r="D854" i="9"/>
  <c r="G9570" i="9" s="1"/>
  <c r="D858" i="9"/>
  <c r="G9566" i="9" s="1"/>
  <c r="D862" i="9"/>
  <c r="G9562" i="9" s="1"/>
  <c r="D866" i="9"/>
  <c r="G9558" i="9" s="1"/>
  <c r="D870" i="9"/>
  <c r="G9554" i="9" s="1"/>
  <c r="D874" i="9"/>
  <c r="G9550" i="9" s="1"/>
  <c r="D878" i="9"/>
  <c r="G9546" i="9" s="1"/>
  <c r="D882" i="9"/>
  <c r="G9542" i="9" s="1"/>
  <c r="D886" i="9"/>
  <c r="G9538" i="9" s="1"/>
  <c r="D890" i="9"/>
  <c r="G9534" i="9" s="1"/>
  <c r="D894" i="9"/>
  <c r="G9530" i="9" s="1"/>
  <c r="D898" i="9"/>
  <c r="G9526" i="9" s="1"/>
  <c r="D902" i="9"/>
  <c r="G9522" i="9" s="1"/>
  <c r="D906" i="9"/>
  <c r="G9518" i="9" s="1"/>
  <c r="D910" i="9"/>
  <c r="G9514" i="9" s="1"/>
  <c r="D914" i="9"/>
  <c r="G9510" i="9" s="1"/>
  <c r="D918" i="9"/>
  <c r="G9506" i="9" s="1"/>
  <c r="D922" i="9"/>
  <c r="G9502" i="9" s="1"/>
  <c r="D926" i="9"/>
  <c r="G9498" i="9" s="1"/>
  <c r="D930" i="9"/>
  <c r="G9494" i="9" s="1"/>
  <c r="D934" i="9"/>
  <c r="G9490" i="9" s="1"/>
  <c r="D938" i="9"/>
  <c r="G9486" i="9" s="1"/>
  <c r="D942" i="9"/>
  <c r="G9482" i="9" s="1"/>
  <c r="D946" i="9"/>
  <c r="G9478" i="9" s="1"/>
  <c r="D950" i="9"/>
  <c r="G9474" i="9" s="1"/>
  <c r="D954" i="9"/>
  <c r="G9470" i="9" s="1"/>
  <c r="D958" i="9"/>
  <c r="G9466" i="9" s="1"/>
  <c r="D962" i="9"/>
  <c r="G9462" i="9" s="1"/>
  <c r="D966" i="9"/>
  <c r="G9458" i="9" s="1"/>
  <c r="D970" i="9"/>
  <c r="G9454" i="9" s="1"/>
  <c r="D974" i="9"/>
  <c r="G9450" i="9" s="1"/>
  <c r="D978" i="9"/>
  <c r="G9446" i="9" s="1"/>
  <c r="D982" i="9"/>
  <c r="G9442" i="9" s="1"/>
  <c r="D986" i="9"/>
  <c r="G9438" i="9" s="1"/>
  <c r="D990" i="9"/>
  <c r="G9434" i="9" s="1"/>
  <c r="D994" i="9"/>
  <c r="G9430" i="9" s="1"/>
  <c r="D998" i="9"/>
  <c r="G9426" i="9" s="1"/>
  <c r="D1002" i="9"/>
  <c r="G9422" i="9" s="1"/>
  <c r="D1006" i="9"/>
  <c r="G9418" i="9" s="1"/>
  <c r="D1010" i="9"/>
  <c r="G9414" i="9" s="1"/>
  <c r="D1014" i="9"/>
  <c r="G9410" i="9" s="1"/>
  <c r="D1018" i="9"/>
  <c r="G9406" i="9" s="1"/>
  <c r="D1022" i="9"/>
  <c r="G9402" i="9" s="1"/>
  <c r="D1026" i="9"/>
  <c r="G9398" i="9" s="1"/>
  <c r="D1030" i="9"/>
  <c r="G9394" i="9" s="1"/>
  <c r="D1034" i="9"/>
  <c r="G9390" i="9" s="1"/>
  <c r="D1038" i="9"/>
  <c r="G9386" i="9" s="1"/>
  <c r="D1042" i="9"/>
  <c r="G9382" i="9" s="1"/>
  <c r="D1046" i="9"/>
  <c r="G9378" i="9" s="1"/>
  <c r="D1050" i="9"/>
  <c r="G9374" i="9" s="1"/>
  <c r="D1054" i="9"/>
  <c r="G9370" i="9" s="1"/>
  <c r="D1058" i="9"/>
  <c r="G9366" i="9" s="1"/>
  <c r="D1062" i="9"/>
  <c r="G9362" i="9" s="1"/>
  <c r="D1066" i="9"/>
  <c r="G9358" i="9" s="1"/>
  <c r="D1070" i="9"/>
  <c r="G9354" i="9" s="1"/>
  <c r="D1074" i="9"/>
  <c r="G9350" i="9" s="1"/>
  <c r="D1078" i="9"/>
  <c r="G9346" i="9" s="1"/>
  <c r="D1082" i="9"/>
  <c r="G9342" i="9" s="1"/>
  <c r="D1086" i="9"/>
  <c r="G9338" i="9" s="1"/>
  <c r="D1090" i="9"/>
  <c r="G9334" i="9" s="1"/>
  <c r="D1094" i="9"/>
  <c r="G9330" i="9" s="1"/>
  <c r="D1098" i="9"/>
  <c r="G9326" i="9" s="1"/>
  <c r="D1102" i="9"/>
  <c r="G9322" i="9" s="1"/>
  <c r="D1106" i="9"/>
  <c r="G9318" i="9" s="1"/>
  <c r="D1110" i="9"/>
  <c r="G9314" i="9" s="1"/>
  <c r="D1114" i="9"/>
  <c r="G9310" i="9" s="1"/>
  <c r="D1118" i="9"/>
  <c r="G9306" i="9" s="1"/>
  <c r="D1122" i="9"/>
  <c r="G9302" i="9" s="1"/>
  <c r="D1126" i="9"/>
  <c r="G9298" i="9" s="1"/>
  <c r="D1130" i="9"/>
  <c r="G9294" i="9" s="1"/>
  <c r="D1134" i="9"/>
  <c r="G9290" i="9" s="1"/>
  <c r="D1138" i="9"/>
  <c r="G9286" i="9" s="1"/>
  <c r="D1142" i="9"/>
  <c r="G9282" i="9" s="1"/>
  <c r="D1146" i="9"/>
  <c r="G9278" i="9" s="1"/>
  <c r="D1150" i="9"/>
  <c r="G9274" i="9" s="1"/>
  <c r="D1154" i="9"/>
  <c r="G9270" i="9" s="1"/>
  <c r="D1158" i="9"/>
  <c r="G9266" i="9" s="1"/>
  <c r="D1162" i="9"/>
  <c r="G9262" i="9" s="1"/>
  <c r="D1166" i="9"/>
  <c r="G9258" i="9" s="1"/>
  <c r="D1170" i="9"/>
  <c r="G9254" i="9" s="1"/>
  <c r="D1174" i="9"/>
  <c r="G9250" i="9" s="1"/>
  <c r="D1178" i="9"/>
  <c r="G9246" i="9" s="1"/>
  <c r="D1182" i="9"/>
  <c r="G9242" i="9" s="1"/>
  <c r="D1186" i="9"/>
  <c r="G9238" i="9" s="1"/>
  <c r="D1190" i="9"/>
  <c r="G9234" i="9" s="1"/>
  <c r="D1194" i="9"/>
  <c r="G9230" i="9" s="1"/>
  <c r="D1198" i="9"/>
  <c r="G9226" i="9" s="1"/>
  <c r="D1202" i="9"/>
  <c r="G9222" i="9" s="1"/>
  <c r="D1206" i="9"/>
  <c r="G9218" i="9" s="1"/>
  <c r="D1210" i="9"/>
  <c r="G9214" i="9" s="1"/>
  <c r="D1214" i="9"/>
  <c r="G9210" i="9" s="1"/>
  <c r="D1218" i="9"/>
  <c r="G9206" i="9" s="1"/>
  <c r="D1222" i="9"/>
  <c r="G9202" i="9" s="1"/>
  <c r="D1226" i="9"/>
  <c r="G9198" i="9" s="1"/>
  <c r="D1230" i="9"/>
  <c r="G9194" i="9" s="1"/>
  <c r="D1234" i="9"/>
  <c r="G9190" i="9" s="1"/>
  <c r="D1238" i="9"/>
  <c r="G9186" i="9" s="1"/>
  <c r="D1242" i="9"/>
  <c r="G9182" i="9" s="1"/>
  <c r="D1246" i="9"/>
  <c r="G9178" i="9" s="1"/>
  <c r="D1250" i="9"/>
  <c r="G9174" i="9" s="1"/>
  <c r="D1254" i="9"/>
  <c r="G9170" i="9" s="1"/>
  <c r="D1258" i="9"/>
  <c r="G9166" i="9" s="1"/>
  <c r="D1262" i="9"/>
  <c r="G9162" i="9" s="1"/>
  <c r="D1266" i="9"/>
  <c r="G9158" i="9" s="1"/>
  <c r="D1270" i="9"/>
  <c r="G9154" i="9" s="1"/>
  <c r="D1274" i="9"/>
  <c r="G9150" i="9" s="1"/>
  <c r="D1278" i="9"/>
  <c r="G9146" i="9" s="1"/>
  <c r="D1282" i="9"/>
  <c r="G9142" i="9" s="1"/>
  <c r="D1286" i="9"/>
  <c r="G9138" i="9" s="1"/>
  <c r="D1290" i="9"/>
  <c r="G9134" i="9" s="1"/>
  <c r="D1294" i="9"/>
  <c r="G9130" i="9" s="1"/>
  <c r="D1298" i="9"/>
  <c r="G9126" i="9" s="1"/>
  <c r="D1302" i="9"/>
  <c r="G9122" i="9" s="1"/>
  <c r="D1306" i="9"/>
  <c r="G9118" i="9" s="1"/>
  <c r="D1310" i="9"/>
  <c r="G9114" i="9" s="1"/>
  <c r="D1314" i="9"/>
  <c r="G9110" i="9" s="1"/>
  <c r="D1318" i="9"/>
  <c r="G9106" i="9" s="1"/>
  <c r="D1322" i="9"/>
  <c r="G9102" i="9" s="1"/>
  <c r="D1326" i="9"/>
  <c r="G9098" i="9" s="1"/>
  <c r="D1330" i="9"/>
  <c r="G9094" i="9" s="1"/>
  <c r="D1334" i="9"/>
  <c r="G9090" i="9" s="1"/>
  <c r="D1338" i="9"/>
  <c r="G9086" i="9" s="1"/>
  <c r="D1342" i="9"/>
  <c r="G9082" i="9" s="1"/>
  <c r="D1346" i="9"/>
  <c r="G9078" i="9" s="1"/>
  <c r="D1350" i="9"/>
  <c r="G9074" i="9" s="1"/>
  <c r="D1354" i="9"/>
  <c r="G9070" i="9" s="1"/>
  <c r="D1358" i="9"/>
  <c r="G9066" i="9" s="1"/>
  <c r="D1362" i="9"/>
  <c r="G9062" i="9" s="1"/>
  <c r="D1366" i="9"/>
  <c r="G9058" i="9" s="1"/>
  <c r="D1370" i="9"/>
  <c r="G9054" i="9" s="1"/>
  <c r="D1374" i="9"/>
  <c r="G9050" i="9" s="1"/>
  <c r="D1378" i="9"/>
  <c r="G9046" i="9" s="1"/>
  <c r="D1382" i="9"/>
  <c r="G9042" i="9" s="1"/>
  <c r="D1386" i="9"/>
  <c r="G9038" i="9" s="1"/>
  <c r="D1390" i="9"/>
  <c r="G9034" i="9" s="1"/>
  <c r="D1394" i="9"/>
  <c r="G9030" i="9" s="1"/>
  <c r="D1398" i="9"/>
  <c r="G9026" i="9" s="1"/>
  <c r="D1402" i="9"/>
  <c r="G9022" i="9" s="1"/>
  <c r="D1406" i="9"/>
  <c r="G9018" i="9" s="1"/>
  <c r="D1410" i="9"/>
  <c r="G9014" i="9" s="1"/>
  <c r="D1414" i="9"/>
  <c r="G9010" i="9" s="1"/>
  <c r="D1418" i="9"/>
  <c r="G9006" i="9" s="1"/>
  <c r="D1422" i="9"/>
  <c r="G9002" i="9" s="1"/>
  <c r="D1426" i="9"/>
  <c r="G8998" i="9" s="1"/>
  <c r="D1430" i="9"/>
  <c r="G8994" i="9" s="1"/>
  <c r="D1434" i="9"/>
  <c r="G8990" i="9" s="1"/>
  <c r="D1438" i="9"/>
  <c r="G8986" i="9" s="1"/>
  <c r="D1442" i="9"/>
  <c r="G8982" i="9" s="1"/>
  <c r="D1446" i="9"/>
  <c r="G8978" i="9" s="1"/>
  <c r="D1450" i="9"/>
  <c r="G8974" i="9" s="1"/>
  <c r="D1454" i="9"/>
  <c r="G8970" i="9" s="1"/>
  <c r="D1458" i="9"/>
  <c r="G8966" i="9" s="1"/>
  <c r="D1462" i="9"/>
  <c r="G8962" i="9" s="1"/>
  <c r="D1466" i="9"/>
  <c r="G8958" i="9" s="1"/>
  <c r="D1470" i="9"/>
  <c r="G8954" i="9" s="1"/>
  <c r="D1474" i="9"/>
  <c r="G8950" i="9" s="1"/>
  <c r="D1478" i="9"/>
  <c r="G8946" i="9" s="1"/>
  <c r="D1482" i="9"/>
  <c r="G8942" i="9" s="1"/>
  <c r="D1486" i="9"/>
  <c r="G8938" i="9" s="1"/>
  <c r="D1490" i="9"/>
  <c r="G8934" i="9" s="1"/>
  <c r="D1494" i="9"/>
  <c r="G8930" i="9" s="1"/>
  <c r="D1498" i="9"/>
  <c r="G8926" i="9" s="1"/>
  <c r="D1502" i="9"/>
  <c r="G8922" i="9" s="1"/>
  <c r="D1506" i="9"/>
  <c r="G8918" i="9" s="1"/>
  <c r="D1510" i="9"/>
  <c r="G8914" i="9" s="1"/>
  <c r="D1514" i="9"/>
  <c r="G8910" i="9" s="1"/>
  <c r="D1518" i="9"/>
  <c r="G8906" i="9" s="1"/>
  <c r="D1522" i="9"/>
  <c r="G8902" i="9" s="1"/>
  <c r="D1526" i="9"/>
  <c r="G8898" i="9" s="1"/>
  <c r="D1530" i="9"/>
  <c r="G8894" i="9" s="1"/>
  <c r="D1534" i="9"/>
  <c r="G8890" i="9" s="1"/>
  <c r="D1538" i="9"/>
  <c r="G8886" i="9" s="1"/>
  <c r="D1542" i="9"/>
  <c r="G8882" i="9" s="1"/>
  <c r="D1546" i="9"/>
  <c r="G8878" i="9" s="1"/>
  <c r="D1550" i="9"/>
  <c r="G8874" i="9" s="1"/>
  <c r="D1554" i="9"/>
  <c r="G8870" i="9" s="1"/>
  <c r="D1558" i="9"/>
  <c r="G8866" i="9" s="1"/>
  <c r="D1562" i="9"/>
  <c r="G8862" i="9" s="1"/>
  <c r="D1566" i="9"/>
  <c r="G8858" i="9" s="1"/>
  <c r="D1570" i="9"/>
  <c r="G8854" i="9" s="1"/>
  <c r="D1574" i="9"/>
  <c r="G8850" i="9" s="1"/>
  <c r="D1578" i="9"/>
  <c r="G8846" i="9" s="1"/>
  <c r="D1582" i="9"/>
  <c r="G8842" i="9" s="1"/>
  <c r="D1586" i="9"/>
  <c r="G8838" i="9" s="1"/>
  <c r="D1590" i="9"/>
  <c r="G8834" i="9" s="1"/>
  <c r="D1594" i="9"/>
  <c r="G8830" i="9" s="1"/>
  <c r="D1598" i="9"/>
  <c r="G8826" i="9" s="1"/>
  <c r="D1602" i="9"/>
  <c r="G8822" i="9" s="1"/>
  <c r="D1606" i="9"/>
  <c r="G8818" i="9" s="1"/>
  <c r="D1610" i="9"/>
  <c r="G8814" i="9" s="1"/>
  <c r="D1614" i="9"/>
  <c r="G8810" i="9" s="1"/>
  <c r="D1618" i="9"/>
  <c r="G8806" i="9" s="1"/>
  <c r="D1622" i="9"/>
  <c r="G8802" i="9" s="1"/>
  <c r="D1626" i="9"/>
  <c r="G8798" i="9" s="1"/>
  <c r="D1630" i="9"/>
  <c r="G8794" i="9" s="1"/>
  <c r="D1634" i="9"/>
  <c r="G8790" i="9" s="1"/>
  <c r="D1638" i="9"/>
  <c r="G8786" i="9" s="1"/>
  <c r="D1642" i="9"/>
  <c r="G8782" i="9" s="1"/>
  <c r="D2061" i="9"/>
  <c r="G8363" i="9" s="1"/>
  <c r="D2064" i="9"/>
  <c r="G8360" i="9" s="1"/>
  <c r="D2076" i="9"/>
  <c r="G8348" i="9" s="1"/>
  <c r="D2081" i="9"/>
  <c r="G8343" i="9" s="1"/>
  <c r="D2093" i="9"/>
  <c r="G8331" i="9" s="1"/>
  <c r="D2096" i="9"/>
  <c r="G8328" i="9" s="1"/>
  <c r="D2108" i="9"/>
  <c r="G8316" i="9" s="1"/>
  <c r="D2113" i="9"/>
  <c r="G8311" i="9" s="1"/>
  <c r="D2125" i="9"/>
  <c r="G8299" i="9" s="1"/>
  <c r="D2128" i="9"/>
  <c r="G8296" i="9" s="1"/>
  <c r="D2140" i="9"/>
  <c r="G8284" i="9" s="1"/>
  <c r="D2145" i="9"/>
  <c r="G8279" i="9" s="1"/>
  <c r="D2151" i="9"/>
  <c r="G8273" i="9" s="1"/>
  <c r="D2154" i="9"/>
  <c r="G8270" i="9" s="1"/>
  <c r="D2157" i="9"/>
  <c r="G8267" i="9" s="1"/>
  <c r="D2160" i="9"/>
  <c r="G8264" i="9" s="1"/>
  <c r="D2163" i="9"/>
  <c r="G8261" i="9" s="1"/>
  <c r="D2166" i="9"/>
  <c r="G8258" i="9" s="1"/>
  <c r="D2172" i="9"/>
  <c r="G8252" i="9" s="1"/>
  <c r="D2177" i="9"/>
  <c r="G8247" i="9" s="1"/>
  <c r="D2189" i="9"/>
  <c r="G8235" i="9" s="1"/>
  <c r="D2188" i="9"/>
  <c r="G8236" i="9" s="1"/>
  <c r="D2205" i="9"/>
  <c r="G8219" i="9" s="1"/>
  <c r="D2204" i="9"/>
  <c r="G8220" i="9" s="1"/>
  <c r="D2219" i="9"/>
  <c r="G8205" i="9" s="1"/>
  <c r="D2221" i="9"/>
  <c r="G8203" i="9" s="1"/>
  <c r="D2220" i="9"/>
  <c r="G8204" i="9" s="1"/>
  <c r="D2230" i="9"/>
  <c r="G8194" i="9" s="1"/>
  <c r="D2235" i="9"/>
  <c r="G8189" i="9" s="1"/>
  <c r="D2237" i="9"/>
  <c r="G8187" i="9" s="1"/>
  <c r="D2236" i="9"/>
  <c r="G8188" i="9" s="1"/>
  <c r="D2246" i="9"/>
  <c r="G8178" i="9" s="1"/>
  <c r="D2251" i="9"/>
  <c r="G8173" i="9" s="1"/>
  <c r="D2253" i="9"/>
  <c r="G8171" i="9" s="1"/>
  <c r="D2252" i="9"/>
  <c r="G8172" i="9" s="1"/>
  <c r="D2262" i="9"/>
  <c r="G8162" i="9" s="1"/>
  <c r="D2267" i="9"/>
  <c r="G8157" i="9" s="1"/>
  <c r="D2269" i="9"/>
  <c r="G8155" i="9" s="1"/>
  <c r="D2268" i="9"/>
  <c r="G8156" i="9" s="1"/>
  <c r="D2278" i="9"/>
  <c r="G8146" i="9" s="1"/>
  <c r="D2283" i="9"/>
  <c r="G8141" i="9" s="1"/>
  <c r="D2285" i="9"/>
  <c r="G8139" i="9" s="1"/>
  <c r="D2284" i="9"/>
  <c r="G8140" i="9" s="1"/>
  <c r="D2298" i="9"/>
  <c r="G8126" i="9" s="1"/>
  <c r="D2302" i="9"/>
  <c r="G8122" i="9" s="1"/>
  <c r="D2311" i="9"/>
  <c r="G8113" i="9" s="1"/>
  <c r="D2313" i="9"/>
  <c r="G8111" i="9" s="1"/>
  <c r="D2312" i="9"/>
  <c r="G8112" i="9" s="1"/>
  <c r="D2315" i="9"/>
  <c r="G8109" i="9" s="1"/>
  <c r="D2317" i="9"/>
  <c r="G8107" i="9" s="1"/>
  <c r="D2316" i="9"/>
  <c r="G8108" i="9" s="1"/>
  <c r="D2330" i="9"/>
  <c r="G8094" i="9" s="1"/>
  <c r="D2334" i="9"/>
  <c r="G8090" i="9" s="1"/>
  <c r="D2346" i="9"/>
  <c r="G8078" i="9" s="1"/>
  <c r="D2354" i="9"/>
  <c r="G8070" i="9" s="1"/>
  <c r="D2362" i="9"/>
  <c r="G8062" i="9" s="1"/>
  <c r="D2370" i="9"/>
  <c r="G8054" i="9" s="1"/>
  <c r="D2378" i="9"/>
  <c r="G8046" i="9" s="1"/>
  <c r="D2386" i="9"/>
  <c r="G8038" i="9" s="1"/>
  <c r="D2394" i="9"/>
  <c r="G8030" i="9" s="1"/>
  <c r="D2402" i="9"/>
  <c r="G8022" i="9" s="1"/>
  <c r="D2410" i="9"/>
  <c r="G8014" i="9" s="1"/>
  <c r="D2418" i="9"/>
  <c r="G8006" i="9" s="1"/>
  <c r="D2426" i="9"/>
  <c r="G7998" i="9" s="1"/>
  <c r="D2434" i="9"/>
  <c r="G7990" i="9" s="1"/>
  <c r="D2442" i="9"/>
  <c r="G7982" i="9" s="1"/>
  <c r="D2454" i="9"/>
  <c r="G7970" i="9" s="1"/>
  <c r="D2459" i="9"/>
  <c r="G7965" i="9" s="1"/>
  <c r="D2461" i="9"/>
  <c r="G7963" i="9" s="1"/>
  <c r="D2468" i="9"/>
  <c r="G7956" i="9" s="1"/>
  <c r="D2470" i="9"/>
  <c r="G7954" i="9" s="1"/>
  <c r="D2475" i="9"/>
  <c r="G7949" i="9" s="1"/>
  <c r="D2477" i="9"/>
  <c r="G7947" i="9" s="1"/>
  <c r="D2484" i="9"/>
  <c r="G7940" i="9" s="1"/>
  <c r="D2486" i="9"/>
  <c r="G7938" i="9" s="1"/>
  <c r="D2491" i="9"/>
  <c r="G7933" i="9" s="1"/>
  <c r="D2493" i="9"/>
  <c r="G7931" i="9" s="1"/>
  <c r="D2501" i="9"/>
  <c r="G7923" i="9" s="1"/>
  <c r="D2506" i="9"/>
  <c r="G7918" i="9" s="1"/>
  <c r="D2508" i="9"/>
  <c r="G7916" i="9" s="1"/>
  <c r="D2517" i="9"/>
  <c r="G7907" i="9" s="1"/>
  <c r="D2520" i="9"/>
  <c r="G7904" i="9" s="1"/>
  <c r="D2529" i="9"/>
  <c r="G7895" i="9" s="1"/>
  <c r="D2531" i="9"/>
  <c r="G7893" i="9" s="1"/>
  <c r="D2534" i="9"/>
  <c r="G7890" i="9" s="1"/>
  <c r="D2536" i="9"/>
  <c r="G7888" i="9" s="1"/>
  <c r="D2545" i="9"/>
  <c r="G7879" i="9" s="1"/>
  <c r="D2547" i="9"/>
  <c r="G7877" i="9" s="1"/>
  <c r="D2550" i="9"/>
  <c r="G7874" i="9" s="1"/>
  <c r="D2552" i="9"/>
  <c r="G7872" i="9" s="1"/>
  <c r="D2561" i="9"/>
  <c r="G7863" i="9" s="1"/>
  <c r="D2563" i="9"/>
  <c r="G7861" i="9" s="1"/>
  <c r="D2566" i="9"/>
  <c r="G7858" i="9" s="1"/>
  <c r="D2568" i="9"/>
  <c r="G7856" i="9" s="1"/>
  <c r="D2577" i="9"/>
  <c r="G7847" i="9" s="1"/>
  <c r="D2579" i="9"/>
  <c r="G7845" i="9" s="1"/>
  <c r="D2582" i="9"/>
  <c r="G7842" i="9" s="1"/>
  <c r="D2584" i="9"/>
  <c r="G7840" i="9" s="1"/>
  <c r="D2593" i="9"/>
  <c r="G7831" i="9" s="1"/>
  <c r="D2595" i="9"/>
  <c r="G7829" i="9" s="1"/>
  <c r="D2598" i="9"/>
  <c r="G7826" i="9" s="1"/>
  <c r="D2600" i="9"/>
  <c r="G7824" i="9" s="1"/>
  <c r="D2609" i="9"/>
  <c r="G7815" i="9" s="1"/>
  <c r="D2611" i="9"/>
  <c r="G7813" i="9" s="1"/>
  <c r="D2614" i="9"/>
  <c r="G7810" i="9" s="1"/>
  <c r="D2616" i="9"/>
  <c r="G7808" i="9" s="1"/>
  <c r="D2625" i="9"/>
  <c r="G7799" i="9" s="1"/>
  <c r="D2627" i="9"/>
  <c r="G7797" i="9" s="1"/>
  <c r="D2630" i="9"/>
  <c r="G7794" i="9" s="1"/>
  <c r="D2632" i="9"/>
  <c r="G7792" i="9" s="1"/>
  <c r="D2641" i="9"/>
  <c r="G7783" i="9" s="1"/>
  <c r="D2643" i="9"/>
  <c r="G7781" i="9" s="1"/>
  <c r="D2646" i="9"/>
  <c r="G7778" i="9" s="1"/>
  <c r="D2648" i="9"/>
  <c r="G7776" i="9" s="1"/>
  <c r="D2657" i="9"/>
  <c r="G7767" i="9" s="1"/>
  <c r="D2659" i="9"/>
  <c r="G7765" i="9" s="1"/>
  <c r="D2662" i="9"/>
  <c r="G7762" i="9" s="1"/>
  <c r="D2664" i="9"/>
  <c r="G7760" i="9" s="1"/>
  <c r="D2673" i="9"/>
  <c r="G7751" i="9" s="1"/>
  <c r="D2675" i="9"/>
  <c r="G7749" i="9" s="1"/>
  <c r="D2678" i="9"/>
  <c r="G7746" i="9" s="1"/>
  <c r="D2680" i="9"/>
  <c r="G7744" i="9" s="1"/>
  <c r="D2693" i="9"/>
  <c r="G7731" i="9" s="1"/>
  <c r="D2698" i="9"/>
  <c r="G7726" i="9" s="1"/>
  <c r="D2700" i="9"/>
  <c r="G7724" i="9" s="1"/>
  <c r="D2709" i="9"/>
  <c r="G7715" i="9" s="1"/>
  <c r="D2714" i="9"/>
  <c r="G7710" i="9" s="1"/>
  <c r="D2716" i="9"/>
  <c r="G7708" i="9" s="1"/>
  <c r="D2725" i="9"/>
  <c r="G7699" i="9" s="1"/>
  <c r="D1069" i="9"/>
  <c r="G9355" i="9" s="1"/>
  <c r="D2193" i="9"/>
  <c r="G8231" i="9" s="1"/>
  <c r="D2192" i="9"/>
  <c r="G8232" i="9" s="1"/>
  <c r="D2209" i="9"/>
  <c r="G8215" i="9" s="1"/>
  <c r="D2208" i="9"/>
  <c r="G8216" i="9" s="1"/>
  <c r="D2225" i="9"/>
  <c r="G8199" i="9" s="1"/>
  <c r="D2224" i="9"/>
  <c r="G8200" i="9" s="1"/>
  <c r="D2241" i="9"/>
  <c r="G8183" i="9" s="1"/>
  <c r="D2240" i="9"/>
  <c r="G8184" i="9" s="1"/>
  <c r="D2257" i="9"/>
  <c r="G8167" i="9" s="1"/>
  <c r="D2256" i="9"/>
  <c r="G8168" i="9" s="1"/>
  <c r="D2273" i="9"/>
  <c r="G8151" i="9" s="1"/>
  <c r="D2272" i="9"/>
  <c r="G8152" i="9" s="1"/>
  <c r="D2289" i="9"/>
  <c r="G8135" i="9" s="1"/>
  <c r="D2288" i="9"/>
  <c r="G8136" i="9" s="1"/>
  <c r="D2293" i="9"/>
  <c r="G8131" i="9" s="1"/>
  <c r="D2292" i="9"/>
  <c r="G8132" i="9" s="1"/>
  <c r="D2321" i="9"/>
  <c r="G8103" i="9" s="1"/>
  <c r="D2320" i="9"/>
  <c r="G8104" i="9" s="1"/>
  <c r="D2325" i="9"/>
  <c r="G8099" i="9" s="1"/>
  <c r="D2324" i="9"/>
  <c r="G8100" i="9" s="1"/>
  <c r="D2345" i="9"/>
  <c r="G8079" i="9" s="1"/>
  <c r="D2344" i="9"/>
  <c r="G8080" i="9" s="1"/>
  <c r="D2353" i="9"/>
  <c r="G8071" i="9" s="1"/>
  <c r="D2352" i="9"/>
  <c r="G8072" i="9" s="1"/>
  <c r="D2361" i="9"/>
  <c r="G8063" i="9" s="1"/>
  <c r="D2360" i="9"/>
  <c r="G8064" i="9" s="1"/>
  <c r="D2369" i="9"/>
  <c r="G8055" i="9" s="1"/>
  <c r="D2368" i="9"/>
  <c r="G8056" i="9" s="1"/>
  <c r="D2377" i="9"/>
  <c r="G8047" i="9" s="1"/>
  <c r="D2376" i="9"/>
  <c r="G8048" i="9" s="1"/>
  <c r="D2385" i="9"/>
  <c r="G8039" i="9" s="1"/>
  <c r="D2384" i="9"/>
  <c r="G8040" i="9" s="1"/>
  <c r="D2393" i="9"/>
  <c r="G8031" i="9" s="1"/>
  <c r="D2392" i="9"/>
  <c r="G8032" i="9" s="1"/>
  <c r="D2401" i="9"/>
  <c r="G8023" i="9" s="1"/>
  <c r="D2400" i="9"/>
  <c r="G8024" i="9" s="1"/>
  <c r="D2409" i="9"/>
  <c r="G8015" i="9" s="1"/>
  <c r="D2408" i="9"/>
  <c r="G8016" i="9" s="1"/>
  <c r="D2417" i="9"/>
  <c r="G8007" i="9" s="1"/>
  <c r="D2416" i="9"/>
  <c r="G8008" i="9" s="1"/>
  <c r="D2425" i="9"/>
  <c r="G7999" i="9" s="1"/>
  <c r="D2424" i="9"/>
  <c r="G8000" i="9" s="1"/>
  <c r="D2433" i="9"/>
  <c r="G7991" i="9" s="1"/>
  <c r="D2432" i="9"/>
  <c r="G7992" i="9" s="1"/>
  <c r="D2441" i="9"/>
  <c r="G7983" i="9" s="1"/>
  <c r="D2440" i="9"/>
  <c r="G7984" i="9" s="1"/>
  <c r="D2735" i="9"/>
  <c r="G7689" i="9" s="1"/>
  <c r="D2737" i="9"/>
  <c r="G7687" i="9" s="1"/>
  <c r="D2739" i="9"/>
  <c r="G7685" i="9" s="1"/>
  <c r="D2742" i="9"/>
  <c r="G7682" i="9" s="1"/>
  <c r="D2751" i="9"/>
  <c r="G7673" i="9" s="1"/>
  <c r="D2754" i="9"/>
  <c r="G7670" i="9" s="1"/>
  <c r="D2765" i="9"/>
  <c r="G7659" i="9" s="1"/>
  <c r="D2767" i="9"/>
  <c r="G7657" i="9" s="1"/>
  <c r="D2770" i="9"/>
  <c r="G7654" i="9" s="1"/>
  <c r="D2781" i="9"/>
  <c r="G7643" i="9" s="1"/>
  <c r="D2783" i="9"/>
  <c r="G7641" i="9" s="1"/>
  <c r="D2786" i="9"/>
  <c r="G7638" i="9" s="1"/>
  <c r="D2797" i="9"/>
  <c r="G7627" i="9" s="1"/>
  <c r="D2799" i="9"/>
  <c r="G7625" i="9" s="1"/>
  <c r="D2802" i="9"/>
  <c r="G7622" i="9" s="1"/>
  <c r="D2813" i="9"/>
  <c r="G7611" i="9" s="1"/>
  <c r="D2815" i="9"/>
  <c r="G7609" i="9" s="1"/>
  <c r="D2818" i="9"/>
  <c r="G7606" i="9" s="1"/>
  <c r="D2829" i="9"/>
  <c r="G7595" i="9" s="1"/>
  <c r="D2831" i="9"/>
  <c r="G7593" i="9" s="1"/>
  <c r="D2834" i="9"/>
  <c r="G7590" i="9" s="1"/>
  <c r="D2845" i="9"/>
  <c r="G7579" i="9" s="1"/>
  <c r="D2847" i="9"/>
  <c r="G7577" i="9" s="1"/>
  <c r="D2850" i="9"/>
  <c r="G7574" i="9" s="1"/>
  <c r="D2861" i="9"/>
  <c r="G7563" i="9" s="1"/>
  <c r="D2863" i="9"/>
  <c r="G7561" i="9" s="1"/>
  <c r="D2866" i="9"/>
  <c r="G7558" i="9" s="1"/>
  <c r="D2877" i="9"/>
  <c r="G7547" i="9" s="1"/>
  <c r="D2879" i="9"/>
  <c r="G7545" i="9" s="1"/>
  <c r="D2882" i="9"/>
  <c r="G7542" i="9" s="1"/>
  <c r="D8" i="9"/>
  <c r="G10416" i="9" s="1"/>
  <c r="D12" i="9"/>
  <c r="G10412" i="9" s="1"/>
  <c r="D16" i="9"/>
  <c r="G10408" i="9" s="1"/>
  <c r="D20" i="9"/>
  <c r="G10404" i="9" s="1"/>
  <c r="D24" i="9"/>
  <c r="G10400" i="9" s="1"/>
  <c r="D28" i="9"/>
  <c r="G10396" i="9" s="1"/>
  <c r="D32" i="9"/>
  <c r="G10392" i="9" s="1"/>
  <c r="D36" i="9"/>
  <c r="G10388" i="9" s="1"/>
  <c r="D40" i="9"/>
  <c r="G10384" i="9" s="1"/>
  <c r="D44" i="9"/>
  <c r="G10380" i="9" s="1"/>
  <c r="D48" i="9"/>
  <c r="G10376" i="9" s="1"/>
  <c r="D52" i="9"/>
  <c r="G10372" i="9" s="1"/>
  <c r="D56" i="9"/>
  <c r="G10368" i="9" s="1"/>
  <c r="D60" i="9"/>
  <c r="G10364" i="9" s="1"/>
  <c r="D64" i="9"/>
  <c r="G10360" i="9" s="1"/>
  <c r="D68" i="9"/>
  <c r="G10356" i="9" s="1"/>
  <c r="D72" i="9"/>
  <c r="G10352" i="9" s="1"/>
  <c r="D76" i="9"/>
  <c r="G10348" i="9" s="1"/>
  <c r="D80" i="9"/>
  <c r="G10344" i="9" s="1"/>
  <c r="D84" i="9"/>
  <c r="G10340" i="9" s="1"/>
  <c r="D88" i="9"/>
  <c r="G10336" i="9" s="1"/>
  <c r="D92" i="9"/>
  <c r="G10332" i="9" s="1"/>
  <c r="D96" i="9"/>
  <c r="G10328" i="9" s="1"/>
  <c r="D100" i="9"/>
  <c r="G10324" i="9" s="1"/>
  <c r="D104" i="9"/>
  <c r="G10320" i="9" s="1"/>
  <c r="D108" i="9"/>
  <c r="G10316" i="9" s="1"/>
  <c r="D112" i="9"/>
  <c r="G10312" i="9" s="1"/>
  <c r="D116" i="9"/>
  <c r="G10308" i="9" s="1"/>
  <c r="D120" i="9"/>
  <c r="G10304" i="9" s="1"/>
  <c r="D124" i="9"/>
  <c r="G10300" i="9" s="1"/>
  <c r="D128" i="9"/>
  <c r="G10296" i="9" s="1"/>
  <c r="D132" i="9"/>
  <c r="G10292" i="9" s="1"/>
  <c r="D136" i="9"/>
  <c r="G10288" i="9" s="1"/>
  <c r="D140" i="9"/>
  <c r="G10284" i="9" s="1"/>
  <c r="D144" i="9"/>
  <c r="G10280" i="9" s="1"/>
  <c r="D148" i="9"/>
  <c r="G10276" i="9" s="1"/>
  <c r="D152" i="9"/>
  <c r="G10272" i="9" s="1"/>
  <c r="D156" i="9"/>
  <c r="G10268" i="9" s="1"/>
  <c r="D160" i="9"/>
  <c r="G10264" i="9" s="1"/>
  <c r="D164" i="9"/>
  <c r="G10260" i="9" s="1"/>
  <c r="D168" i="9"/>
  <c r="G10256" i="9" s="1"/>
  <c r="D172" i="9"/>
  <c r="G10252" i="9" s="1"/>
  <c r="D176" i="9"/>
  <c r="G10248" i="9" s="1"/>
  <c r="D180" i="9"/>
  <c r="G10244" i="9" s="1"/>
  <c r="D184" i="9"/>
  <c r="G10240" i="9" s="1"/>
  <c r="D188" i="9"/>
  <c r="G10236" i="9" s="1"/>
  <c r="D192" i="9"/>
  <c r="G10232" i="9" s="1"/>
  <c r="D196" i="9"/>
  <c r="G10228" i="9" s="1"/>
  <c r="D200" i="9"/>
  <c r="G10224" i="9" s="1"/>
  <c r="D204" i="9"/>
  <c r="G10220" i="9" s="1"/>
  <c r="D208" i="9"/>
  <c r="G10216" i="9" s="1"/>
  <c r="D212" i="9"/>
  <c r="G10212" i="9" s="1"/>
  <c r="D216" i="9"/>
  <c r="G10208" i="9" s="1"/>
  <c r="D220" i="9"/>
  <c r="G10204" i="9" s="1"/>
  <c r="D224" i="9"/>
  <c r="G10200" i="9" s="1"/>
  <c r="D228" i="9"/>
  <c r="G10196" i="9" s="1"/>
  <c r="D232" i="9"/>
  <c r="G10192" i="9" s="1"/>
  <c r="D236" i="9"/>
  <c r="G10188" i="9" s="1"/>
  <c r="D240" i="9"/>
  <c r="G10184" i="9" s="1"/>
  <c r="D244" i="9"/>
  <c r="G10180" i="9" s="1"/>
  <c r="D248" i="9"/>
  <c r="G10176" i="9" s="1"/>
  <c r="D252" i="9"/>
  <c r="G10172" i="9" s="1"/>
  <c r="D256" i="9"/>
  <c r="G10168" i="9" s="1"/>
  <c r="D260" i="9"/>
  <c r="G10164" i="9" s="1"/>
  <c r="D264" i="9"/>
  <c r="G10160" i="9" s="1"/>
  <c r="D268" i="9"/>
  <c r="G10156" i="9" s="1"/>
  <c r="D272" i="9"/>
  <c r="G10152" i="9" s="1"/>
  <c r="D276" i="9"/>
  <c r="G10148" i="9" s="1"/>
  <c r="D280" i="9"/>
  <c r="G10144" i="9" s="1"/>
  <c r="D284" i="9"/>
  <c r="G10140" i="9" s="1"/>
  <c r="D288" i="9"/>
  <c r="G10136" i="9" s="1"/>
  <c r="D292" i="9"/>
  <c r="G10132" i="9" s="1"/>
  <c r="D296" i="9"/>
  <c r="G10128" i="9" s="1"/>
  <c r="D300" i="9"/>
  <c r="G10124" i="9" s="1"/>
  <c r="D304" i="9"/>
  <c r="G10120" i="9" s="1"/>
  <c r="D308" i="9"/>
  <c r="G10116" i="9" s="1"/>
  <c r="D312" i="9"/>
  <c r="G10112" i="9" s="1"/>
  <c r="D316" i="9"/>
  <c r="G10108" i="9" s="1"/>
  <c r="D320" i="9"/>
  <c r="G10104" i="9" s="1"/>
  <c r="D324" i="9"/>
  <c r="G10100" i="9" s="1"/>
  <c r="D328" i="9"/>
  <c r="G10096" i="9" s="1"/>
  <c r="D332" i="9"/>
  <c r="G10092" i="9" s="1"/>
  <c r="D336" i="9"/>
  <c r="G10088" i="9" s="1"/>
  <c r="D340" i="9"/>
  <c r="G10084" i="9" s="1"/>
  <c r="D344" i="9"/>
  <c r="G10080" i="9" s="1"/>
  <c r="D348" i="9"/>
  <c r="G10076" i="9" s="1"/>
  <c r="D352" i="9"/>
  <c r="G10072" i="9" s="1"/>
  <c r="D356" i="9"/>
  <c r="G10068" i="9" s="1"/>
  <c r="D360" i="9"/>
  <c r="G10064" i="9" s="1"/>
  <c r="D364" i="9"/>
  <c r="G10060" i="9" s="1"/>
  <c r="D368" i="9"/>
  <c r="G10056" i="9" s="1"/>
  <c r="D372" i="9"/>
  <c r="G10052" i="9" s="1"/>
  <c r="D376" i="9"/>
  <c r="G10048" i="9" s="1"/>
  <c r="D380" i="9"/>
  <c r="G10044" i="9" s="1"/>
  <c r="D384" i="9"/>
  <c r="G10040" i="9" s="1"/>
  <c r="D388" i="9"/>
  <c r="G10036" i="9" s="1"/>
  <c r="D392" i="9"/>
  <c r="G10032" i="9" s="1"/>
  <c r="D396" i="9"/>
  <c r="G10028" i="9" s="1"/>
  <c r="D400" i="9"/>
  <c r="G10024" i="9" s="1"/>
  <c r="D404" i="9"/>
  <c r="G10020" i="9" s="1"/>
  <c r="D408" i="9"/>
  <c r="G10016" i="9" s="1"/>
  <c r="D412" i="9"/>
  <c r="G10012" i="9" s="1"/>
  <c r="D416" i="9"/>
  <c r="G10008" i="9" s="1"/>
  <c r="D420" i="9"/>
  <c r="G10004" i="9" s="1"/>
  <c r="D424" i="9"/>
  <c r="G10000" i="9" s="1"/>
  <c r="D428" i="9"/>
  <c r="G9996" i="9" s="1"/>
  <c r="D432" i="9"/>
  <c r="G9992" i="9" s="1"/>
  <c r="D436" i="9"/>
  <c r="G9988" i="9" s="1"/>
  <c r="D440" i="9"/>
  <c r="G9984" i="9" s="1"/>
  <c r="D444" i="9"/>
  <c r="G9980" i="9" s="1"/>
  <c r="D448" i="9"/>
  <c r="G9976" i="9" s="1"/>
  <c r="D452" i="9"/>
  <c r="G9972" i="9" s="1"/>
  <c r="D456" i="9"/>
  <c r="G9968" i="9" s="1"/>
  <c r="D460" i="9"/>
  <c r="G9964" i="9" s="1"/>
  <c r="D464" i="9"/>
  <c r="G9960" i="9" s="1"/>
  <c r="D468" i="9"/>
  <c r="G9956" i="9" s="1"/>
  <c r="D472" i="9"/>
  <c r="G9952" i="9" s="1"/>
  <c r="D476" i="9"/>
  <c r="G9948" i="9" s="1"/>
  <c r="D480" i="9"/>
  <c r="G9944" i="9" s="1"/>
  <c r="D484" i="9"/>
  <c r="G9940" i="9" s="1"/>
  <c r="D488" i="9"/>
  <c r="G9936" i="9" s="1"/>
  <c r="D492" i="9"/>
  <c r="G9932" i="9" s="1"/>
  <c r="D496" i="9"/>
  <c r="G9928" i="9" s="1"/>
  <c r="D500" i="9"/>
  <c r="G9924" i="9" s="1"/>
  <c r="D772" i="9"/>
  <c r="G9652" i="9" s="1"/>
  <c r="D776" i="9"/>
  <c r="G9648" i="9" s="1"/>
  <c r="D780" i="9"/>
  <c r="G9644" i="9" s="1"/>
  <c r="D784" i="9"/>
  <c r="G9640" i="9" s="1"/>
  <c r="D788" i="9"/>
  <c r="G9636" i="9" s="1"/>
  <c r="D792" i="9"/>
  <c r="G9632" i="9" s="1"/>
  <c r="D796" i="9"/>
  <c r="G9628" i="9" s="1"/>
  <c r="D800" i="9"/>
  <c r="G9624" i="9" s="1"/>
  <c r="D804" i="9"/>
  <c r="G9620" i="9" s="1"/>
  <c r="D808" i="9"/>
  <c r="G9616" i="9" s="1"/>
  <c r="D812" i="9"/>
  <c r="G9612" i="9" s="1"/>
  <c r="D816" i="9"/>
  <c r="G9608" i="9" s="1"/>
  <c r="D820" i="9"/>
  <c r="G9604" i="9" s="1"/>
  <c r="D824" i="9"/>
  <c r="G9600" i="9" s="1"/>
  <c r="D828" i="9"/>
  <c r="G9596" i="9" s="1"/>
  <c r="D832" i="9"/>
  <c r="G9592" i="9" s="1"/>
  <c r="D836" i="9"/>
  <c r="G9588" i="9" s="1"/>
  <c r="D840" i="9"/>
  <c r="G9584" i="9" s="1"/>
  <c r="D844" i="9"/>
  <c r="G9580" i="9" s="1"/>
  <c r="D848" i="9"/>
  <c r="G9576" i="9" s="1"/>
  <c r="D852" i="9"/>
  <c r="G9572" i="9" s="1"/>
  <c r="D856" i="9"/>
  <c r="G9568" i="9" s="1"/>
  <c r="D860" i="9"/>
  <c r="G9564" i="9" s="1"/>
  <c r="D864" i="9"/>
  <c r="G9560" i="9" s="1"/>
  <c r="D868" i="9"/>
  <c r="G9556" i="9" s="1"/>
  <c r="D872" i="9"/>
  <c r="G9552" i="9" s="1"/>
  <c r="D876" i="9"/>
  <c r="G9548" i="9" s="1"/>
  <c r="D880" i="9"/>
  <c r="G9544" i="9" s="1"/>
  <c r="D884" i="9"/>
  <c r="G9540" i="9" s="1"/>
  <c r="D888" i="9"/>
  <c r="G9536" i="9" s="1"/>
  <c r="D892" i="9"/>
  <c r="G9532" i="9" s="1"/>
  <c r="D896" i="9"/>
  <c r="G9528" i="9" s="1"/>
  <c r="D900" i="9"/>
  <c r="G9524" i="9" s="1"/>
  <c r="D904" i="9"/>
  <c r="G9520" i="9" s="1"/>
  <c r="D908" i="9"/>
  <c r="G9516" i="9" s="1"/>
  <c r="D912" i="9"/>
  <c r="G9512" i="9" s="1"/>
  <c r="D916" i="9"/>
  <c r="G9508" i="9" s="1"/>
  <c r="D920" i="9"/>
  <c r="G9504" i="9" s="1"/>
  <c r="D924" i="9"/>
  <c r="G9500" i="9" s="1"/>
  <c r="D928" i="9"/>
  <c r="G9496" i="9" s="1"/>
  <c r="D932" i="9"/>
  <c r="G9492" i="9" s="1"/>
  <c r="D936" i="9"/>
  <c r="G9488" i="9" s="1"/>
  <c r="D940" i="9"/>
  <c r="G9484" i="9" s="1"/>
  <c r="D944" i="9"/>
  <c r="G9480" i="9" s="1"/>
  <c r="D948" i="9"/>
  <c r="G9476" i="9" s="1"/>
  <c r="D952" i="9"/>
  <c r="G9472" i="9" s="1"/>
  <c r="D956" i="9"/>
  <c r="G9468" i="9" s="1"/>
  <c r="D960" i="9"/>
  <c r="G9464" i="9" s="1"/>
  <c r="D964" i="9"/>
  <c r="G9460" i="9" s="1"/>
  <c r="D968" i="9"/>
  <c r="G9456" i="9" s="1"/>
  <c r="D972" i="9"/>
  <c r="G9452" i="9" s="1"/>
  <c r="D976" i="9"/>
  <c r="G9448" i="9" s="1"/>
  <c r="D980" i="9"/>
  <c r="G9444" i="9" s="1"/>
  <c r="D984" i="9"/>
  <c r="G9440" i="9" s="1"/>
  <c r="D988" i="9"/>
  <c r="G9436" i="9" s="1"/>
  <c r="D992" i="9"/>
  <c r="G9432" i="9" s="1"/>
  <c r="D996" i="9"/>
  <c r="G9428" i="9" s="1"/>
  <c r="D1000" i="9"/>
  <c r="G9424" i="9" s="1"/>
  <c r="D1004" i="9"/>
  <c r="G9420" i="9" s="1"/>
  <c r="D1008" i="9"/>
  <c r="G9416" i="9" s="1"/>
  <c r="D1012" i="9"/>
  <c r="G9412" i="9" s="1"/>
  <c r="D1016" i="9"/>
  <c r="G9408" i="9" s="1"/>
  <c r="D1020" i="9"/>
  <c r="G9404" i="9" s="1"/>
  <c r="D1024" i="9"/>
  <c r="G9400" i="9" s="1"/>
  <c r="D1028" i="9"/>
  <c r="G9396" i="9" s="1"/>
  <c r="D1032" i="9"/>
  <c r="G9392" i="9" s="1"/>
  <c r="D1036" i="9"/>
  <c r="G9388" i="9" s="1"/>
  <c r="D1040" i="9"/>
  <c r="G9384" i="9" s="1"/>
  <c r="D1044" i="9"/>
  <c r="G9380" i="9" s="1"/>
  <c r="D1048" i="9"/>
  <c r="G9376" i="9" s="1"/>
  <c r="D1052" i="9"/>
  <c r="G9372" i="9" s="1"/>
  <c r="D1056" i="9"/>
  <c r="G9368" i="9" s="1"/>
  <c r="D1060" i="9"/>
  <c r="G9364" i="9" s="1"/>
  <c r="D1064" i="9"/>
  <c r="G9360" i="9" s="1"/>
  <c r="D1068" i="9"/>
  <c r="G9356" i="9" s="1"/>
  <c r="D1072" i="9"/>
  <c r="G9352" i="9" s="1"/>
  <c r="D1076" i="9"/>
  <c r="G9348" i="9" s="1"/>
  <c r="D1080" i="9"/>
  <c r="G9344" i="9" s="1"/>
  <c r="D1084" i="9"/>
  <c r="G9340" i="9" s="1"/>
  <c r="D1088" i="9"/>
  <c r="G9336" i="9" s="1"/>
  <c r="D1092" i="9"/>
  <c r="G9332" i="9" s="1"/>
  <c r="D1096" i="9"/>
  <c r="G9328" i="9" s="1"/>
  <c r="D1100" i="9"/>
  <c r="G9324" i="9" s="1"/>
  <c r="D1104" i="9"/>
  <c r="G9320" i="9" s="1"/>
  <c r="D1108" i="9"/>
  <c r="G9316" i="9" s="1"/>
  <c r="D1112" i="9"/>
  <c r="G9312" i="9" s="1"/>
  <c r="D1116" i="9"/>
  <c r="G9308" i="9" s="1"/>
  <c r="D1120" i="9"/>
  <c r="G9304" i="9" s="1"/>
  <c r="D1124" i="9"/>
  <c r="G9300" i="9" s="1"/>
  <c r="D1128" i="9"/>
  <c r="G9296" i="9" s="1"/>
  <c r="D1132" i="9"/>
  <c r="G9292" i="9" s="1"/>
  <c r="D1136" i="9"/>
  <c r="G9288" i="9" s="1"/>
  <c r="D1140" i="9"/>
  <c r="G9284" i="9" s="1"/>
  <c r="D1144" i="9"/>
  <c r="G9280" i="9" s="1"/>
  <c r="D1148" i="9"/>
  <c r="G9276" i="9" s="1"/>
  <c r="D1152" i="9"/>
  <c r="G9272" i="9" s="1"/>
  <c r="D1156" i="9"/>
  <c r="G9268" i="9" s="1"/>
  <c r="D1160" i="9"/>
  <c r="G9264" i="9" s="1"/>
  <c r="D1164" i="9"/>
  <c r="G9260" i="9" s="1"/>
  <c r="D1168" i="9"/>
  <c r="G9256" i="9" s="1"/>
  <c r="D1172" i="9"/>
  <c r="G9252" i="9" s="1"/>
  <c r="D1176" i="9"/>
  <c r="G9248" i="9" s="1"/>
  <c r="D1180" i="9"/>
  <c r="G9244" i="9" s="1"/>
  <c r="D1184" i="9"/>
  <c r="G9240" i="9" s="1"/>
  <c r="D1188" i="9"/>
  <c r="G9236" i="9" s="1"/>
  <c r="D1192" i="9"/>
  <c r="G9232" i="9" s="1"/>
  <c r="D1196" i="9"/>
  <c r="G9228" i="9" s="1"/>
  <c r="D1200" i="9"/>
  <c r="G9224" i="9" s="1"/>
  <c r="D1204" i="9"/>
  <c r="G9220" i="9" s="1"/>
  <c r="D1208" i="9"/>
  <c r="G9216" i="9" s="1"/>
  <c r="D1212" i="9"/>
  <c r="G9212" i="9" s="1"/>
  <c r="D1216" i="9"/>
  <c r="G9208" i="9" s="1"/>
  <c r="D1220" i="9"/>
  <c r="G9204" i="9" s="1"/>
  <c r="D1224" i="9"/>
  <c r="G9200" i="9" s="1"/>
  <c r="D1228" i="9"/>
  <c r="G9196" i="9" s="1"/>
  <c r="D1232" i="9"/>
  <c r="G9192" i="9" s="1"/>
  <c r="D1236" i="9"/>
  <c r="G9188" i="9" s="1"/>
  <c r="D1240" i="9"/>
  <c r="G9184" i="9" s="1"/>
  <c r="D1244" i="9"/>
  <c r="G9180" i="9" s="1"/>
  <c r="D1248" i="9"/>
  <c r="G9176" i="9" s="1"/>
  <c r="D1252" i="9"/>
  <c r="G9172" i="9" s="1"/>
  <c r="D1256" i="9"/>
  <c r="G9168" i="9" s="1"/>
  <c r="D1260" i="9"/>
  <c r="G9164" i="9" s="1"/>
  <c r="D1264" i="9"/>
  <c r="G9160" i="9" s="1"/>
  <c r="D1268" i="9"/>
  <c r="G9156" i="9" s="1"/>
  <c r="D1272" i="9"/>
  <c r="G9152" i="9" s="1"/>
  <c r="D1276" i="9"/>
  <c r="G9148" i="9" s="1"/>
  <c r="D1280" i="9"/>
  <c r="G9144" i="9" s="1"/>
  <c r="D1284" i="9"/>
  <c r="G9140" i="9" s="1"/>
  <c r="D1288" i="9"/>
  <c r="G9136" i="9" s="1"/>
  <c r="D1292" i="9"/>
  <c r="G9132" i="9" s="1"/>
  <c r="D1296" i="9"/>
  <c r="G9128" i="9" s="1"/>
  <c r="D1300" i="9"/>
  <c r="G9124" i="9" s="1"/>
  <c r="D1304" i="9"/>
  <c r="G9120" i="9" s="1"/>
  <c r="D1308" i="9"/>
  <c r="G9116" i="9" s="1"/>
  <c r="D1312" i="9"/>
  <c r="G9112" i="9" s="1"/>
  <c r="D1316" i="9"/>
  <c r="G9108" i="9" s="1"/>
  <c r="D1320" i="9"/>
  <c r="G9104" i="9" s="1"/>
  <c r="D1324" i="9"/>
  <c r="G9100" i="9" s="1"/>
  <c r="D1328" i="9"/>
  <c r="G9096" i="9" s="1"/>
  <c r="D1332" i="9"/>
  <c r="G9092" i="9" s="1"/>
  <c r="D1336" i="9"/>
  <c r="G9088" i="9" s="1"/>
  <c r="D1340" i="9"/>
  <c r="G9084" i="9" s="1"/>
  <c r="D1344" i="9"/>
  <c r="G9080" i="9" s="1"/>
  <c r="D1348" i="9"/>
  <c r="G9076" i="9" s="1"/>
  <c r="D1352" i="9"/>
  <c r="G9072" i="9" s="1"/>
  <c r="D1356" i="9"/>
  <c r="G9068" i="9" s="1"/>
  <c r="D1360" i="9"/>
  <c r="G9064" i="9" s="1"/>
  <c r="D1364" i="9"/>
  <c r="G9060" i="9" s="1"/>
  <c r="D1368" i="9"/>
  <c r="G9056" i="9" s="1"/>
  <c r="D1372" i="9"/>
  <c r="G9052" i="9" s="1"/>
  <c r="D1376" i="9"/>
  <c r="G9048" i="9" s="1"/>
  <c r="D1380" i="9"/>
  <c r="G9044" i="9" s="1"/>
  <c r="D1384" i="9"/>
  <c r="G9040" i="9" s="1"/>
  <c r="D1388" i="9"/>
  <c r="G9036" i="9" s="1"/>
  <c r="D1392" i="9"/>
  <c r="G9032" i="9" s="1"/>
  <c r="D1396" i="9"/>
  <c r="G9028" i="9" s="1"/>
  <c r="D1400" i="9"/>
  <c r="G9024" i="9" s="1"/>
  <c r="D1652" i="9"/>
  <c r="G8772" i="9" s="1"/>
  <c r="D1656" i="9"/>
  <c r="G8768" i="9" s="1"/>
  <c r="D1660" i="9"/>
  <c r="G8764" i="9" s="1"/>
  <c r="D1664" i="9"/>
  <c r="G8760" i="9" s="1"/>
  <c r="D1668" i="9"/>
  <c r="G8756" i="9" s="1"/>
  <c r="D1672" i="9"/>
  <c r="G8752" i="9" s="1"/>
  <c r="D1676" i="9"/>
  <c r="G8748" i="9" s="1"/>
  <c r="D1680" i="9"/>
  <c r="G8744" i="9" s="1"/>
  <c r="D1684" i="9"/>
  <c r="G8740" i="9" s="1"/>
  <c r="D1688" i="9"/>
  <c r="G8736" i="9" s="1"/>
  <c r="D1692" i="9"/>
  <c r="G8732" i="9" s="1"/>
  <c r="D1696" i="9"/>
  <c r="G8728" i="9" s="1"/>
  <c r="D1700" i="9"/>
  <c r="G8724" i="9" s="1"/>
  <c r="D1704" i="9"/>
  <c r="G8720" i="9" s="1"/>
  <c r="D1708" i="9"/>
  <c r="G8716" i="9" s="1"/>
  <c r="D1712" i="9"/>
  <c r="G8712" i="9" s="1"/>
  <c r="D1716" i="9"/>
  <c r="G8708" i="9" s="1"/>
  <c r="D1720" i="9"/>
  <c r="G8704" i="9" s="1"/>
  <c r="D1724" i="9"/>
  <c r="G8700" i="9" s="1"/>
  <c r="D1728" i="9"/>
  <c r="G8696" i="9" s="1"/>
  <c r="D1732" i="9"/>
  <c r="G8692" i="9" s="1"/>
  <c r="D1736" i="9"/>
  <c r="G8688" i="9" s="1"/>
  <c r="D1740" i="9"/>
  <c r="G8684" i="9" s="1"/>
  <c r="D1744" i="9"/>
  <c r="G8680" i="9" s="1"/>
  <c r="D1748" i="9"/>
  <c r="G8676" i="9" s="1"/>
  <c r="D1752" i="9"/>
  <c r="G8672" i="9" s="1"/>
  <c r="D1756" i="9"/>
  <c r="G8668" i="9" s="1"/>
  <c r="D1760" i="9"/>
  <c r="G8664" i="9" s="1"/>
  <c r="D1764" i="9"/>
  <c r="G8660" i="9" s="1"/>
  <c r="D1768" i="9"/>
  <c r="G8656" i="9" s="1"/>
  <c r="D1772" i="9"/>
  <c r="G8652" i="9" s="1"/>
  <c r="D1776" i="9"/>
  <c r="G8648" i="9" s="1"/>
  <c r="D1780" i="9"/>
  <c r="G8644" i="9" s="1"/>
  <c r="D1784" i="9"/>
  <c r="G8640" i="9" s="1"/>
  <c r="D1788" i="9"/>
  <c r="G8636" i="9" s="1"/>
  <c r="D1792" i="9"/>
  <c r="G8632" i="9" s="1"/>
  <c r="D1796" i="9"/>
  <c r="G8628" i="9" s="1"/>
  <c r="D1800" i="9"/>
  <c r="G8624" i="9" s="1"/>
  <c r="D1804" i="9"/>
  <c r="G8620" i="9" s="1"/>
  <c r="D1808" i="9"/>
  <c r="G8616" i="9" s="1"/>
  <c r="D1812" i="9"/>
  <c r="G8612" i="9" s="1"/>
  <c r="D1816" i="9"/>
  <c r="G8608" i="9" s="1"/>
  <c r="D1820" i="9"/>
  <c r="G8604" i="9" s="1"/>
  <c r="D1824" i="9"/>
  <c r="G8600" i="9" s="1"/>
  <c r="D1828" i="9"/>
  <c r="G8596" i="9" s="1"/>
  <c r="D1832" i="9"/>
  <c r="G8592" i="9" s="1"/>
  <c r="D1836" i="9"/>
  <c r="G8588" i="9" s="1"/>
  <c r="D1840" i="9"/>
  <c r="G8584" i="9" s="1"/>
  <c r="D1844" i="9"/>
  <c r="G8580" i="9" s="1"/>
  <c r="D1848" i="9"/>
  <c r="G8576" i="9" s="1"/>
  <c r="D1852" i="9"/>
  <c r="G8572" i="9" s="1"/>
  <c r="D1856" i="9"/>
  <c r="G8568" i="9" s="1"/>
  <c r="D1860" i="9"/>
  <c r="G8564" i="9" s="1"/>
  <c r="D1864" i="9"/>
  <c r="G8560" i="9" s="1"/>
  <c r="D1868" i="9"/>
  <c r="G8556" i="9" s="1"/>
  <c r="D1872" i="9"/>
  <c r="G8552" i="9" s="1"/>
  <c r="D1876" i="9"/>
  <c r="G8548" i="9" s="1"/>
  <c r="D1880" i="9"/>
  <c r="G8544" i="9" s="1"/>
  <c r="D1884" i="9"/>
  <c r="G8540" i="9" s="1"/>
  <c r="D1888" i="9"/>
  <c r="G8536" i="9" s="1"/>
  <c r="D1892" i="9"/>
  <c r="G8532" i="9" s="1"/>
  <c r="D1896" i="9"/>
  <c r="G8528" i="9" s="1"/>
  <c r="D1900" i="9"/>
  <c r="G8524" i="9" s="1"/>
  <c r="D1904" i="9"/>
  <c r="G8520" i="9" s="1"/>
  <c r="D1908" i="9"/>
  <c r="G8516" i="9" s="1"/>
  <c r="D1912" i="9"/>
  <c r="G8512" i="9" s="1"/>
  <c r="D1916" i="9"/>
  <c r="G8508" i="9" s="1"/>
  <c r="D1920" i="9"/>
  <c r="G8504" i="9" s="1"/>
  <c r="D1924" i="9"/>
  <c r="G8500" i="9" s="1"/>
  <c r="D1928" i="9"/>
  <c r="G8496" i="9" s="1"/>
  <c r="D1932" i="9"/>
  <c r="G8492" i="9" s="1"/>
  <c r="D1936" i="9"/>
  <c r="G8488" i="9" s="1"/>
  <c r="D1940" i="9"/>
  <c r="G8484" i="9" s="1"/>
  <c r="D1944" i="9"/>
  <c r="G8480" i="9" s="1"/>
  <c r="D1948" i="9"/>
  <c r="G8476" i="9" s="1"/>
  <c r="D1952" i="9"/>
  <c r="G8472" i="9" s="1"/>
  <c r="D1956" i="9"/>
  <c r="G8468" i="9" s="1"/>
  <c r="D1960" i="9"/>
  <c r="G8464" i="9" s="1"/>
  <c r="D1964" i="9"/>
  <c r="G8460" i="9" s="1"/>
  <c r="D1968" i="9"/>
  <c r="G8456" i="9" s="1"/>
  <c r="D1972" i="9"/>
  <c r="G8452" i="9" s="1"/>
  <c r="D1976" i="9"/>
  <c r="G8448" i="9" s="1"/>
  <c r="D1980" i="9"/>
  <c r="G8444" i="9" s="1"/>
  <c r="D1984" i="9"/>
  <c r="G8440" i="9" s="1"/>
  <c r="D1988" i="9"/>
  <c r="G8436" i="9" s="1"/>
  <c r="D1992" i="9"/>
  <c r="G8432" i="9" s="1"/>
  <c r="D1996" i="9"/>
  <c r="G8428" i="9" s="1"/>
  <c r="D2000" i="9"/>
  <c r="G8424" i="9" s="1"/>
  <c r="D2004" i="9"/>
  <c r="G8420" i="9" s="1"/>
  <c r="D2008" i="9"/>
  <c r="G8416" i="9" s="1"/>
  <c r="D2012" i="9"/>
  <c r="G8412" i="9" s="1"/>
  <c r="D2016" i="9"/>
  <c r="G8408" i="9" s="1"/>
  <c r="D2020" i="9"/>
  <c r="G8404" i="9" s="1"/>
  <c r="D2024" i="9"/>
  <c r="G8400" i="9" s="1"/>
  <c r="D2028" i="9"/>
  <c r="G8396" i="9" s="1"/>
  <c r="D2032" i="9"/>
  <c r="G8392" i="9" s="1"/>
  <c r="D2036" i="9"/>
  <c r="G8388" i="9" s="1"/>
  <c r="D2040" i="9"/>
  <c r="G8384" i="9" s="1"/>
  <c r="D2044" i="9"/>
  <c r="G8380" i="9" s="1"/>
  <c r="D2048" i="9"/>
  <c r="G8376" i="9" s="1"/>
  <c r="D2052" i="9"/>
  <c r="G8372" i="9" s="1"/>
  <c r="D2056" i="9"/>
  <c r="G8368" i="9" s="1"/>
  <c r="D2060" i="9"/>
  <c r="G8364" i="9" s="1"/>
  <c r="D2065" i="9"/>
  <c r="G8359" i="9" s="1"/>
  <c r="D2077" i="9"/>
  <c r="G8347" i="9" s="1"/>
  <c r="D2080" i="9"/>
  <c r="G8344" i="9" s="1"/>
  <c r="D2083" i="9"/>
  <c r="G8341" i="9" s="1"/>
  <c r="D2092" i="9"/>
  <c r="G8332" i="9" s="1"/>
  <c r="D2097" i="9"/>
  <c r="G8327" i="9" s="1"/>
  <c r="D2109" i="9"/>
  <c r="G8315" i="9" s="1"/>
  <c r="D2112" i="9"/>
  <c r="G8312" i="9" s="1"/>
  <c r="D2115" i="9"/>
  <c r="G8309" i="9" s="1"/>
  <c r="D2124" i="9"/>
  <c r="G8300" i="9" s="1"/>
  <c r="D2129" i="9"/>
  <c r="G8295" i="9" s="1"/>
  <c r="D2141" i="9"/>
  <c r="G8283" i="9" s="1"/>
  <c r="D2144" i="9"/>
  <c r="G8280" i="9" s="1"/>
  <c r="D2147" i="9"/>
  <c r="G8277" i="9" s="1"/>
  <c r="D2156" i="9"/>
  <c r="G8268" i="9" s="1"/>
  <c r="D2161" i="9"/>
  <c r="G8263" i="9" s="1"/>
  <c r="D2173" i="9"/>
  <c r="G8251" i="9" s="1"/>
  <c r="D2176" i="9"/>
  <c r="G8248" i="9" s="1"/>
  <c r="D2179" i="9"/>
  <c r="G8245" i="9" s="1"/>
  <c r="D2181" i="9"/>
  <c r="G8243" i="9" s="1"/>
  <c r="D2180" i="9"/>
  <c r="G8244" i="9" s="1"/>
  <c r="D2195" i="9"/>
  <c r="G8229" i="9" s="1"/>
  <c r="D2197" i="9"/>
  <c r="G8227" i="9" s="1"/>
  <c r="D2196" i="9"/>
  <c r="G8228" i="9" s="1"/>
  <c r="D2211" i="9"/>
  <c r="G8213" i="9" s="1"/>
  <c r="D2213" i="9"/>
  <c r="G8211" i="9" s="1"/>
  <c r="D2212" i="9"/>
  <c r="G8212" i="9" s="1"/>
  <c r="D2229" i="9"/>
  <c r="G8195" i="9" s="1"/>
  <c r="D2228" i="9"/>
  <c r="G8196" i="9" s="1"/>
  <c r="D2245" i="9"/>
  <c r="G8179" i="9" s="1"/>
  <c r="D2244" i="9"/>
  <c r="G8180" i="9" s="1"/>
  <c r="D2259" i="9"/>
  <c r="G8165" i="9" s="1"/>
  <c r="D2261" i="9"/>
  <c r="G8163" i="9" s="1"/>
  <c r="D2260" i="9"/>
  <c r="G8164" i="9" s="1"/>
  <c r="D2275" i="9"/>
  <c r="G8149" i="9" s="1"/>
  <c r="D2277" i="9"/>
  <c r="G8147" i="9" s="1"/>
  <c r="D2276" i="9"/>
  <c r="G8148" i="9" s="1"/>
  <c r="D2282" i="9"/>
  <c r="G8142" i="9" s="1"/>
  <c r="D2295" i="9"/>
  <c r="G8129" i="9" s="1"/>
  <c r="D2297" i="9"/>
  <c r="G8127" i="9" s="1"/>
  <c r="D2296" i="9"/>
  <c r="G8128" i="9" s="1"/>
  <c r="D2299" i="9"/>
  <c r="G8125" i="9" s="1"/>
  <c r="D2301" i="9"/>
  <c r="G8123" i="9" s="1"/>
  <c r="D2300" i="9"/>
  <c r="G8124" i="9" s="1"/>
  <c r="D2327" i="9"/>
  <c r="G8097" i="9" s="1"/>
  <c r="D2329" i="9"/>
  <c r="G8095" i="9" s="1"/>
  <c r="D2328" i="9"/>
  <c r="G8096" i="9" s="1"/>
  <c r="D2331" i="9"/>
  <c r="G8093" i="9" s="1"/>
  <c r="D2333" i="9"/>
  <c r="G8091" i="9" s="1"/>
  <c r="D2332" i="9"/>
  <c r="G8092" i="9" s="1"/>
  <c r="D2342" i="9"/>
  <c r="G8082" i="9" s="1"/>
  <c r="D2350" i="9"/>
  <c r="G8074" i="9" s="1"/>
  <c r="D2358" i="9"/>
  <c r="G8066" i="9" s="1"/>
  <c r="D2366" i="9"/>
  <c r="G8058" i="9" s="1"/>
  <c r="D2374" i="9"/>
  <c r="G8050" i="9" s="1"/>
  <c r="D2382" i="9"/>
  <c r="G8042" i="9" s="1"/>
  <c r="D2390" i="9"/>
  <c r="G8034" i="9" s="1"/>
  <c r="D2398" i="9"/>
  <c r="G8026" i="9" s="1"/>
  <c r="D2406" i="9"/>
  <c r="G8018" i="9" s="1"/>
  <c r="D2414" i="9"/>
  <c r="G8010" i="9" s="1"/>
  <c r="D2422" i="9"/>
  <c r="G8002" i="9" s="1"/>
  <c r="D2430" i="9"/>
  <c r="G7994" i="9" s="1"/>
  <c r="D2438" i="9"/>
  <c r="G7986" i="9" s="1"/>
  <c r="D2446" i="9"/>
  <c r="G7978" i="9" s="1"/>
  <c r="D2451" i="9"/>
  <c r="G7973" i="9" s="1"/>
  <c r="D2453" i="9"/>
  <c r="G7971" i="9" s="1"/>
  <c r="D2462" i="9"/>
  <c r="G7962" i="9" s="1"/>
  <c r="D2467" i="9"/>
  <c r="G7957" i="9" s="1"/>
  <c r="D2469" i="9"/>
  <c r="G7955" i="9" s="1"/>
  <c r="D2476" i="9"/>
  <c r="G7948" i="9" s="1"/>
  <c r="D2478" i="9"/>
  <c r="G7946" i="9" s="1"/>
  <c r="D2483" i="9"/>
  <c r="G7941" i="9" s="1"/>
  <c r="D2485" i="9"/>
  <c r="G7939" i="9" s="1"/>
  <c r="D2492" i="9"/>
  <c r="G7932" i="9" s="1"/>
  <c r="D2494" i="9"/>
  <c r="G7930" i="9" s="1"/>
  <c r="D2498" i="9"/>
  <c r="G7926" i="9" s="1"/>
  <c r="D2500" i="9"/>
  <c r="G7924" i="9" s="1"/>
  <c r="D2509" i="9"/>
  <c r="G7915" i="9" s="1"/>
  <c r="D2514" i="9"/>
  <c r="G7910" i="9" s="1"/>
  <c r="D2516" i="9"/>
  <c r="G7908" i="9" s="1"/>
  <c r="D2521" i="9"/>
  <c r="G7903" i="9" s="1"/>
  <c r="D2523" i="9"/>
  <c r="G7901" i="9" s="1"/>
  <c r="D2526" i="9"/>
  <c r="G7898" i="9" s="1"/>
  <c r="D2528" i="9"/>
  <c r="G7896" i="9" s="1"/>
  <c r="D2537" i="9"/>
  <c r="G7887" i="9" s="1"/>
  <c r="D2539" i="9"/>
  <c r="G7885" i="9" s="1"/>
  <c r="D2542" i="9"/>
  <c r="G7882" i="9" s="1"/>
  <c r="D2544" i="9"/>
  <c r="G7880" i="9" s="1"/>
  <c r="D2553" i="9"/>
  <c r="G7871" i="9" s="1"/>
  <c r="D2555" i="9"/>
  <c r="G7869" i="9" s="1"/>
  <c r="D2558" i="9"/>
  <c r="G7866" i="9" s="1"/>
  <c r="D2560" i="9"/>
  <c r="G7864" i="9" s="1"/>
  <c r="D2569" i="9"/>
  <c r="G7855" i="9" s="1"/>
  <c r="D2571" i="9"/>
  <c r="G7853" i="9" s="1"/>
  <c r="D2574" i="9"/>
  <c r="G7850" i="9" s="1"/>
  <c r="D2576" i="9"/>
  <c r="G7848" i="9" s="1"/>
  <c r="D2585" i="9"/>
  <c r="G7839" i="9" s="1"/>
  <c r="D2587" i="9"/>
  <c r="G7837" i="9" s="1"/>
  <c r="D2590" i="9"/>
  <c r="G7834" i="9" s="1"/>
  <c r="D2592" i="9"/>
  <c r="G7832" i="9" s="1"/>
  <c r="D2601" i="9"/>
  <c r="G7823" i="9" s="1"/>
  <c r="D2603" i="9"/>
  <c r="G7821" i="9" s="1"/>
  <c r="D2606" i="9"/>
  <c r="G7818" i="9" s="1"/>
  <c r="D2608" i="9"/>
  <c r="G7816" i="9" s="1"/>
  <c r="D2617" i="9"/>
  <c r="G7807" i="9" s="1"/>
  <c r="D2619" i="9"/>
  <c r="G7805" i="9" s="1"/>
  <c r="D2622" i="9"/>
  <c r="G7802" i="9" s="1"/>
  <c r="D2624" i="9"/>
  <c r="G7800" i="9" s="1"/>
  <c r="D2633" i="9"/>
  <c r="G7791" i="9" s="1"/>
  <c r="D2635" i="9"/>
  <c r="G7789" i="9" s="1"/>
  <c r="D2638" i="9"/>
  <c r="G7786" i="9" s="1"/>
  <c r="D2640" i="9"/>
  <c r="G7784" i="9" s="1"/>
  <c r="D2649" i="9"/>
  <c r="G7775" i="9" s="1"/>
  <c r="D2651" i="9"/>
  <c r="G7773" i="9" s="1"/>
  <c r="D2654" i="9"/>
  <c r="G7770" i="9" s="1"/>
  <c r="D2656" i="9"/>
  <c r="G7768" i="9" s="1"/>
  <c r="D2665" i="9"/>
  <c r="G7759" i="9" s="1"/>
  <c r="D2667" i="9"/>
  <c r="G7757" i="9" s="1"/>
  <c r="D2670" i="9"/>
  <c r="G7754" i="9" s="1"/>
  <c r="D2672" i="9"/>
  <c r="G7752" i="9" s="1"/>
  <c r="D2681" i="9"/>
  <c r="G7743" i="9" s="1"/>
  <c r="D2683" i="9"/>
  <c r="G7741" i="9" s="1"/>
  <c r="D2686" i="9"/>
  <c r="G7738" i="9" s="1"/>
  <c r="D2690" i="9"/>
  <c r="G7734" i="9" s="1"/>
  <c r="D2692" i="9"/>
  <c r="G7732" i="9" s="1"/>
  <c r="D2701" i="9"/>
  <c r="G7723" i="9" s="1"/>
  <c r="D2706" i="9"/>
  <c r="G7718" i="9" s="1"/>
  <c r="D2708" i="9"/>
  <c r="G7716" i="9" s="1"/>
  <c r="D2717" i="9"/>
  <c r="G7707" i="9" s="1"/>
  <c r="D2722" i="9"/>
  <c r="G7702" i="9" s="1"/>
  <c r="D2724" i="9"/>
  <c r="G7700" i="9" s="1"/>
  <c r="D2733" i="9"/>
  <c r="G7691" i="9" s="1"/>
  <c r="D2738" i="9"/>
  <c r="G7686" i="9" s="1"/>
  <c r="D2749" i="9"/>
  <c r="G7675" i="9" s="1"/>
  <c r="D2761" i="9"/>
  <c r="G7663" i="9" s="1"/>
  <c r="D2763" i="9"/>
  <c r="G7661" i="9" s="1"/>
  <c r="D2766" i="9"/>
  <c r="G7658" i="9" s="1"/>
  <c r="D2777" i="9"/>
  <c r="G7647" i="9" s="1"/>
  <c r="D2779" i="9"/>
  <c r="G7645" i="9" s="1"/>
  <c r="D2782" i="9"/>
  <c r="G7642" i="9" s="1"/>
  <c r="D2793" i="9"/>
  <c r="G7631" i="9" s="1"/>
  <c r="D2795" i="9"/>
  <c r="G7629" i="9" s="1"/>
  <c r="D2798" i="9"/>
  <c r="G7626" i="9" s="1"/>
  <c r="D2809" i="9"/>
  <c r="G7615" i="9" s="1"/>
  <c r="D2811" i="9"/>
  <c r="G7613" i="9" s="1"/>
  <c r="D2814" i="9"/>
  <c r="G7610" i="9" s="1"/>
  <c r="D2825" i="9"/>
  <c r="G7599" i="9" s="1"/>
  <c r="D2827" i="9"/>
  <c r="G7597" i="9" s="1"/>
  <c r="D2830" i="9"/>
  <c r="G7594" i="9" s="1"/>
  <c r="D2841" i="9"/>
  <c r="G7583" i="9" s="1"/>
  <c r="D2843" i="9"/>
  <c r="G7581" i="9" s="1"/>
  <c r="D2846" i="9"/>
  <c r="G7578" i="9" s="1"/>
  <c r="D2857" i="9"/>
  <c r="G7567" i="9" s="1"/>
  <c r="D2859" i="9"/>
  <c r="G7565" i="9" s="1"/>
  <c r="D2862" i="9"/>
  <c r="G7562" i="9" s="1"/>
  <c r="D2873" i="9"/>
  <c r="G7551" i="9" s="1"/>
  <c r="D2875" i="9"/>
  <c r="G7549" i="9" s="1"/>
  <c r="D2878" i="9"/>
  <c r="G7546" i="9" s="1"/>
  <c r="D2059" i="9"/>
  <c r="G8365" i="9" s="1"/>
  <c r="D2062" i="9"/>
  <c r="G8362" i="9" s="1"/>
  <c r="D2068" i="9"/>
  <c r="G8356" i="9" s="1"/>
  <c r="D2073" i="9"/>
  <c r="G8351" i="9" s="1"/>
  <c r="D2079" i="9"/>
  <c r="G8345" i="9" s="1"/>
  <c r="D2085" i="9"/>
  <c r="G8339" i="9" s="1"/>
  <c r="D2088" i="9"/>
  <c r="G8336" i="9" s="1"/>
  <c r="D2091" i="9"/>
  <c r="G8333" i="9" s="1"/>
  <c r="D2094" i="9"/>
  <c r="G8330" i="9" s="1"/>
  <c r="D2100" i="9"/>
  <c r="G8324" i="9" s="1"/>
  <c r="D2105" i="9"/>
  <c r="G8319" i="9" s="1"/>
  <c r="D2111" i="9"/>
  <c r="G8313" i="9" s="1"/>
  <c r="D2117" i="9"/>
  <c r="G8307" i="9" s="1"/>
  <c r="D2120" i="9"/>
  <c r="G8304" i="9" s="1"/>
  <c r="D2123" i="9"/>
  <c r="G8301" i="9" s="1"/>
  <c r="D2126" i="9"/>
  <c r="G8298" i="9" s="1"/>
  <c r="D2132" i="9"/>
  <c r="G8292" i="9" s="1"/>
  <c r="D2137" i="9"/>
  <c r="G8287" i="9" s="1"/>
  <c r="D2143" i="9"/>
  <c r="G8281" i="9" s="1"/>
  <c r="D2149" i="9"/>
  <c r="G8275" i="9" s="1"/>
  <c r="D2152" i="9"/>
  <c r="G8272" i="9" s="1"/>
  <c r="D2155" i="9"/>
  <c r="G8269" i="9" s="1"/>
  <c r="D2164" i="9"/>
  <c r="G8260" i="9" s="1"/>
  <c r="D2169" i="9"/>
  <c r="G8255" i="9" s="1"/>
  <c r="D2175" i="9"/>
  <c r="G8249" i="9" s="1"/>
  <c r="D2185" i="9"/>
  <c r="G8239" i="9" s="1"/>
  <c r="D2184" i="9"/>
  <c r="G8240" i="9" s="1"/>
  <c r="D2190" i="9"/>
  <c r="G8234" i="9" s="1"/>
  <c r="D2201" i="9"/>
  <c r="G8223" i="9" s="1"/>
  <c r="D2200" i="9"/>
  <c r="G8224" i="9" s="1"/>
  <c r="D2206" i="9"/>
  <c r="G8218" i="9" s="1"/>
  <c r="D2217" i="9"/>
  <c r="G8207" i="9" s="1"/>
  <c r="D2216" i="9"/>
  <c r="G8208" i="9" s="1"/>
  <c r="D2226" i="9"/>
  <c r="G8198" i="9" s="1"/>
  <c r="D2233" i="9"/>
  <c r="G8191" i="9" s="1"/>
  <c r="D2232" i="9"/>
  <c r="G8192" i="9" s="1"/>
  <c r="D2242" i="9"/>
  <c r="G8182" i="9" s="1"/>
  <c r="D2249" i="9"/>
  <c r="G8175" i="9" s="1"/>
  <c r="D2248" i="9"/>
  <c r="G8176" i="9" s="1"/>
  <c r="D2258" i="9"/>
  <c r="G8166" i="9" s="1"/>
  <c r="D2265" i="9"/>
  <c r="G8159" i="9" s="1"/>
  <c r="D2264" i="9"/>
  <c r="G8160" i="9" s="1"/>
  <c r="D2281" i="9"/>
  <c r="G8143" i="9" s="1"/>
  <c r="D2280" i="9"/>
  <c r="G8144" i="9" s="1"/>
  <c r="D2305" i="9"/>
  <c r="G8119" i="9" s="1"/>
  <c r="D2304" i="9"/>
  <c r="G8120" i="9" s="1"/>
  <c r="D2309" i="9"/>
  <c r="G8115" i="9" s="1"/>
  <c r="D2308" i="9"/>
  <c r="G8116" i="9" s="1"/>
  <c r="D2337" i="9"/>
  <c r="G8087" i="9" s="1"/>
  <c r="D2336" i="9"/>
  <c r="G8088" i="9" s="1"/>
  <c r="D2341" i="9"/>
  <c r="G8083" i="9" s="1"/>
  <c r="D2340" i="9"/>
  <c r="G8084" i="9" s="1"/>
  <c r="D2349" i="9"/>
  <c r="G8075" i="9" s="1"/>
  <c r="D2348" i="9"/>
  <c r="G8076" i="9" s="1"/>
  <c r="D2357" i="9"/>
  <c r="G8067" i="9" s="1"/>
  <c r="D2356" i="9"/>
  <c r="G8068" i="9" s="1"/>
  <c r="D2365" i="9"/>
  <c r="G8059" i="9" s="1"/>
  <c r="D2364" i="9"/>
  <c r="G8060" i="9" s="1"/>
  <c r="D2373" i="9"/>
  <c r="G8051" i="9" s="1"/>
  <c r="D2372" i="9"/>
  <c r="G8052" i="9" s="1"/>
  <c r="D2381" i="9"/>
  <c r="G8043" i="9" s="1"/>
  <c r="D2380" i="9"/>
  <c r="G8044" i="9" s="1"/>
  <c r="D2389" i="9"/>
  <c r="G8035" i="9" s="1"/>
  <c r="D2388" i="9"/>
  <c r="G8036" i="9" s="1"/>
  <c r="D2397" i="9"/>
  <c r="G8027" i="9" s="1"/>
  <c r="D2396" i="9"/>
  <c r="G8028" i="9" s="1"/>
  <c r="D2405" i="9"/>
  <c r="G8019" i="9" s="1"/>
  <c r="D2404" i="9"/>
  <c r="G8020" i="9" s="1"/>
  <c r="D2413" i="9"/>
  <c r="G8011" i="9" s="1"/>
  <c r="D2412" i="9"/>
  <c r="G8012" i="9" s="1"/>
  <c r="D2421" i="9"/>
  <c r="G8003" i="9" s="1"/>
  <c r="D2420" i="9"/>
  <c r="G8004" i="9" s="1"/>
  <c r="D2429" i="9"/>
  <c r="G7995" i="9" s="1"/>
  <c r="D2428" i="9"/>
  <c r="G7996" i="9" s="1"/>
  <c r="D2437" i="9"/>
  <c r="G7987" i="9" s="1"/>
  <c r="D2436" i="9"/>
  <c r="G7988" i="9" s="1"/>
  <c r="D2445" i="9"/>
  <c r="G7979" i="9" s="1"/>
  <c r="D2444" i="9"/>
  <c r="G7980" i="9" s="1"/>
  <c r="D2450" i="9"/>
  <c r="G7974" i="9" s="1"/>
  <c r="D2455" i="9"/>
  <c r="G7969" i="9" s="1"/>
  <c r="D2457" i="9"/>
  <c r="G7967" i="9" s="1"/>
  <c r="D2464" i="9"/>
  <c r="G7960" i="9" s="1"/>
  <c r="D2466" i="9"/>
  <c r="G7958" i="9" s="1"/>
  <c r="D2471" i="9"/>
  <c r="G7953" i="9" s="1"/>
  <c r="D2473" i="9"/>
  <c r="G7951" i="9" s="1"/>
  <c r="D2480" i="9"/>
  <c r="G7944" i="9" s="1"/>
  <c r="D2482" i="9"/>
  <c r="G7942" i="9" s="1"/>
  <c r="D2487" i="9"/>
  <c r="G7937" i="9" s="1"/>
  <c r="D2489" i="9"/>
  <c r="G7935" i="9" s="1"/>
  <c r="D2496" i="9"/>
  <c r="G7928" i="9" s="1"/>
  <c r="D2503" i="9"/>
  <c r="G7921" i="9" s="1"/>
  <c r="D2505" i="9"/>
  <c r="G7919" i="9" s="1"/>
  <c r="D2507" i="9"/>
  <c r="G7917" i="9" s="1"/>
  <c r="D2510" i="9"/>
  <c r="G7914" i="9" s="1"/>
  <c r="D2512" i="9"/>
  <c r="G7912" i="9" s="1"/>
  <c r="D2519" i="9"/>
  <c r="G7905" i="9" s="1"/>
  <c r="D2522" i="9"/>
  <c r="G7902" i="9" s="1"/>
  <c r="D2524" i="9"/>
  <c r="G7900" i="9" s="1"/>
  <c r="D2533" i="9"/>
  <c r="G7891" i="9" s="1"/>
  <c r="D2535" i="9"/>
  <c r="G7889" i="9" s="1"/>
  <c r="D2538" i="9"/>
  <c r="G7886" i="9" s="1"/>
  <c r="D2540" i="9"/>
  <c r="G7884" i="9" s="1"/>
  <c r="D2549" i="9"/>
  <c r="G7875" i="9" s="1"/>
  <c r="D2551" i="9"/>
  <c r="G7873" i="9" s="1"/>
  <c r="D2554" i="9"/>
  <c r="G7870" i="9" s="1"/>
  <c r="D2556" i="9"/>
  <c r="G7868" i="9" s="1"/>
  <c r="D2565" i="9"/>
  <c r="G7859" i="9" s="1"/>
  <c r="D2567" i="9"/>
  <c r="G7857" i="9" s="1"/>
  <c r="D2570" i="9"/>
  <c r="G7854" i="9" s="1"/>
  <c r="D2572" i="9"/>
  <c r="G7852" i="9" s="1"/>
  <c r="D2581" i="9"/>
  <c r="G7843" i="9" s="1"/>
  <c r="D2583" i="9"/>
  <c r="G7841" i="9" s="1"/>
  <c r="D2586" i="9"/>
  <c r="G7838" i="9" s="1"/>
  <c r="D2588" i="9"/>
  <c r="G7836" i="9" s="1"/>
  <c r="D2597" i="9"/>
  <c r="G7827" i="9" s="1"/>
  <c r="D2599" i="9"/>
  <c r="G7825" i="9" s="1"/>
  <c r="D2602" i="9"/>
  <c r="G7822" i="9" s="1"/>
  <c r="D2604" i="9"/>
  <c r="G7820" i="9" s="1"/>
  <c r="D2613" i="9"/>
  <c r="G7811" i="9" s="1"/>
  <c r="D2615" i="9"/>
  <c r="G7809" i="9" s="1"/>
  <c r="D2618" i="9"/>
  <c r="G7806" i="9" s="1"/>
  <c r="D2620" i="9"/>
  <c r="G7804" i="9" s="1"/>
  <c r="D2629" i="9"/>
  <c r="G7795" i="9" s="1"/>
  <c r="D2631" i="9"/>
  <c r="G7793" i="9" s="1"/>
  <c r="D2634" i="9"/>
  <c r="G7790" i="9" s="1"/>
  <c r="D2636" i="9"/>
  <c r="G7788" i="9" s="1"/>
  <c r="D2645" i="9"/>
  <c r="G7779" i="9" s="1"/>
  <c r="D2647" i="9"/>
  <c r="G7777" i="9" s="1"/>
  <c r="D2650" i="9"/>
  <c r="G7774" i="9" s="1"/>
  <c r="D2652" i="9"/>
  <c r="G7772" i="9" s="1"/>
  <c r="D2661" i="9"/>
  <c r="G7763" i="9" s="1"/>
  <c r="D2663" i="9"/>
  <c r="G7761" i="9" s="1"/>
  <c r="D2666" i="9"/>
  <c r="G7758" i="9" s="1"/>
  <c r="D2668" i="9"/>
  <c r="G7756" i="9" s="1"/>
  <c r="D2677" i="9"/>
  <c r="G7747" i="9" s="1"/>
  <c r="D2679" i="9"/>
  <c r="G7745" i="9" s="1"/>
  <c r="D2682" i="9"/>
  <c r="G7742" i="9" s="1"/>
  <c r="D2684" i="9"/>
  <c r="G7740" i="9" s="1"/>
  <c r="D2688" i="9"/>
  <c r="G7736" i="9" s="1"/>
  <c r="D2695" i="9"/>
  <c r="G7729" i="9" s="1"/>
  <c r="D2697" i="9"/>
  <c r="G7727" i="9" s="1"/>
  <c r="D2699" i="9"/>
  <c r="G7725" i="9" s="1"/>
  <c r="D2702" i="9"/>
  <c r="G7722" i="9" s="1"/>
  <c r="D2704" i="9"/>
  <c r="G7720" i="9" s="1"/>
  <c r="D2711" i="9"/>
  <c r="G7713" i="9" s="1"/>
  <c r="D2713" i="9"/>
  <c r="G7711" i="9" s="1"/>
  <c r="D2715" i="9"/>
  <c r="G7709" i="9" s="1"/>
  <c r="D2718" i="9"/>
  <c r="G7706" i="9" s="1"/>
  <c r="D2720" i="9"/>
  <c r="G7704" i="9" s="1"/>
  <c r="D2727" i="9"/>
  <c r="G7697" i="9" s="1"/>
  <c r="D2729" i="9"/>
  <c r="G7695" i="9" s="1"/>
  <c r="D2731" i="9"/>
  <c r="G7693" i="9" s="1"/>
  <c r="D2734" i="9"/>
  <c r="G7690" i="9" s="1"/>
  <c r="D2743" i="9"/>
  <c r="G7681" i="9" s="1"/>
  <c r="D2745" i="9"/>
  <c r="G7679" i="9" s="1"/>
  <c r="D2747" i="9"/>
  <c r="G7677" i="9" s="1"/>
  <c r="D2750" i="9"/>
  <c r="G7674" i="9" s="1"/>
  <c r="D2757" i="9"/>
  <c r="G7667" i="9" s="1"/>
  <c r="D2759" i="9"/>
  <c r="G7665" i="9" s="1"/>
  <c r="D2762" i="9"/>
  <c r="G7662" i="9" s="1"/>
  <c r="D2773" i="9"/>
  <c r="G7651" i="9" s="1"/>
  <c r="D2775" i="9"/>
  <c r="G7649" i="9" s="1"/>
  <c r="D2778" i="9"/>
  <c r="G7646" i="9" s="1"/>
  <c r="D2789" i="9"/>
  <c r="G7635" i="9" s="1"/>
  <c r="D2791" i="9"/>
  <c r="G7633" i="9" s="1"/>
  <c r="D2794" i="9"/>
  <c r="G7630" i="9" s="1"/>
  <c r="D2805" i="9"/>
  <c r="G7619" i="9" s="1"/>
  <c r="D2807" i="9"/>
  <c r="G7617" i="9" s="1"/>
  <c r="D2810" i="9"/>
  <c r="G7614" i="9" s="1"/>
  <c r="D2821" i="9"/>
  <c r="G7603" i="9" s="1"/>
  <c r="D2823" i="9"/>
  <c r="G7601" i="9" s="1"/>
  <c r="D2826" i="9"/>
  <c r="G7598" i="9" s="1"/>
  <c r="D2837" i="9"/>
  <c r="G7587" i="9" s="1"/>
  <c r="D2839" i="9"/>
  <c r="G7585" i="9" s="1"/>
  <c r="D2842" i="9"/>
  <c r="G7582" i="9" s="1"/>
  <c r="D2853" i="9"/>
  <c r="G7571" i="9" s="1"/>
  <c r="D2855" i="9"/>
  <c r="G7569" i="9" s="1"/>
  <c r="D2858" i="9"/>
  <c r="G7566" i="9" s="1"/>
  <c r="D2869" i="9"/>
  <c r="G7555" i="9" s="1"/>
  <c r="D2871" i="9"/>
  <c r="G7553" i="9" s="1"/>
  <c r="D2874" i="9"/>
  <c r="G7550" i="9" s="1"/>
  <c r="D2885" i="9"/>
  <c r="G7539" i="9" s="1"/>
  <c r="D2448" i="9"/>
  <c r="G7976" i="9" s="1"/>
  <c r="D2452" i="9"/>
  <c r="G7972" i="9" s="1"/>
  <c r="D2456" i="9"/>
  <c r="G7968" i="9" s="1"/>
  <c r="D2460" i="9"/>
  <c r="G7964" i="9" s="1"/>
  <c r="D2728" i="9"/>
  <c r="G7696" i="9" s="1"/>
  <c r="D2732" i="9"/>
  <c r="G7692" i="9" s="1"/>
  <c r="D2736" i="9"/>
  <c r="G7688" i="9" s="1"/>
  <c r="D2740" i="9"/>
  <c r="G7684" i="9" s="1"/>
  <c r="D2744" i="9"/>
  <c r="G7680" i="9" s="1"/>
  <c r="D2748" i="9"/>
  <c r="G7676" i="9" s="1"/>
  <c r="D2752" i="9"/>
  <c r="G7672" i="9" s="1"/>
  <c r="D2756" i="9"/>
  <c r="G7668" i="9" s="1"/>
  <c r="D2760" i="9"/>
  <c r="G7664" i="9" s="1"/>
  <c r="D2764" i="9"/>
  <c r="G7660" i="9" s="1"/>
  <c r="D2768" i="9"/>
  <c r="G7656" i="9" s="1"/>
  <c r="D2772" i="9"/>
  <c r="G7652" i="9" s="1"/>
  <c r="D2776" i="9"/>
  <c r="G7648" i="9" s="1"/>
  <c r="D2780" i="9"/>
  <c r="G7644" i="9" s="1"/>
  <c r="D2784" i="9"/>
  <c r="G7640" i="9" s="1"/>
  <c r="D2788" i="9"/>
  <c r="G7636" i="9" s="1"/>
  <c r="D2792" i="9"/>
  <c r="G7632" i="9" s="1"/>
  <c r="D2796" i="9"/>
  <c r="G7628" i="9" s="1"/>
  <c r="D2800" i="9"/>
  <c r="G7624" i="9" s="1"/>
  <c r="D2804" i="9"/>
  <c r="G7620" i="9" s="1"/>
  <c r="D2808" i="9"/>
  <c r="G7616" i="9" s="1"/>
  <c r="D2812" i="9"/>
  <c r="G7612" i="9" s="1"/>
  <c r="D2816" i="9"/>
  <c r="G7608" i="9" s="1"/>
  <c r="D2820" i="9"/>
  <c r="G7604" i="9" s="1"/>
  <c r="D2824" i="9"/>
  <c r="G7600" i="9" s="1"/>
  <c r="D2828" i="9"/>
  <c r="G7596" i="9" s="1"/>
  <c r="D2832" i="9"/>
  <c r="G7592" i="9" s="1"/>
  <c r="D2836" i="9"/>
  <c r="G7588" i="9" s="1"/>
  <c r="D2840" i="9"/>
  <c r="G7584" i="9" s="1"/>
  <c r="D2844" i="9"/>
  <c r="G7580" i="9" s="1"/>
  <c r="D2848" i="9"/>
  <c r="G7576" i="9" s="1"/>
  <c r="D2852" i="9"/>
  <c r="G7572" i="9" s="1"/>
  <c r="D2856" i="9"/>
  <c r="G7568" i="9" s="1"/>
  <c r="D2860" i="9"/>
  <c r="G7564" i="9" s="1"/>
  <c r="D2864" i="9"/>
  <c r="G7560" i="9" s="1"/>
  <c r="D2868" i="9"/>
  <c r="G7556" i="9" s="1"/>
  <c r="D2872" i="9"/>
  <c r="G7552" i="9" s="1"/>
  <c r="D2876" i="9"/>
  <c r="G7548" i="9" s="1"/>
  <c r="D2880" i="9"/>
  <c r="G7544" i="9" s="1"/>
  <c r="D2884" i="9"/>
  <c r="G7540" i="9" s="1"/>
  <c r="D2888" i="9"/>
  <c r="G7536" i="9" s="1"/>
  <c r="D2892" i="9"/>
  <c r="G7532" i="9" s="1"/>
  <c r="D2896" i="9"/>
  <c r="G7528" i="9" s="1"/>
  <c r="D2900" i="9"/>
  <c r="G7524" i="9" s="1"/>
  <c r="D2904" i="9"/>
  <c r="G7520" i="9" s="1"/>
  <c r="D2908" i="9"/>
  <c r="G7516" i="9" s="1"/>
  <c r="D2912" i="9"/>
  <c r="G7512" i="9" s="1"/>
  <c r="D2916" i="9"/>
  <c r="G7508" i="9" s="1"/>
  <c r="D2920" i="9"/>
  <c r="G7504" i="9" s="1"/>
  <c r="D2924" i="9"/>
  <c r="G7500" i="9" s="1"/>
  <c r="D2928" i="9"/>
  <c r="G7496" i="9" s="1"/>
  <c r="D2932" i="9"/>
  <c r="G7492" i="9" s="1"/>
  <c r="D2936" i="9"/>
  <c r="G7488" i="9" s="1"/>
  <c r="D2940" i="9"/>
  <c r="G7484" i="9" s="1"/>
  <c r="D2944" i="9"/>
  <c r="G7480" i="9" s="1"/>
  <c r="D2948" i="9"/>
  <c r="G7476" i="9" s="1"/>
  <c r="D2952" i="9"/>
  <c r="G7472" i="9" s="1"/>
  <c r="D2956" i="9"/>
  <c r="G7468" i="9" s="1"/>
  <c r="D2960" i="9"/>
  <c r="G7464" i="9" s="1"/>
  <c r="D2964" i="9"/>
  <c r="G7460" i="9" s="1"/>
  <c r="D2968" i="9"/>
  <c r="G7456" i="9" s="1"/>
  <c r="D2972" i="9"/>
  <c r="G7452" i="9" s="1"/>
  <c r="D2976" i="9"/>
  <c r="G7448" i="9" s="1"/>
  <c r="D2980" i="9"/>
  <c r="G7444" i="9" s="1"/>
  <c r="D2984" i="9"/>
  <c r="G7440" i="9" s="1"/>
  <c r="D2988" i="9"/>
  <c r="G7436" i="9" s="1"/>
  <c r="D2992" i="9"/>
  <c r="G7432" i="9" s="1"/>
  <c r="D2996" i="9"/>
  <c r="G7428" i="9" s="1"/>
  <c r="D3000" i="9"/>
  <c r="G7424" i="9" s="1"/>
  <c r="D3004" i="9"/>
  <c r="G7420" i="9" s="1"/>
  <c r="D3008" i="9"/>
  <c r="G7416" i="9" s="1"/>
  <c r="D3012" i="9"/>
  <c r="G7412" i="9" s="1"/>
  <c r="D3016" i="9"/>
  <c r="G7408" i="9" s="1"/>
  <c r="D3020" i="9"/>
  <c r="G7404" i="9" s="1"/>
  <c r="D3024" i="9"/>
  <c r="G7400" i="9" s="1"/>
  <c r="D3028" i="9"/>
  <c r="G7396" i="9" s="1"/>
  <c r="D3032" i="9"/>
  <c r="G7392" i="9" s="1"/>
  <c r="D3036" i="9"/>
  <c r="G7388" i="9" s="1"/>
  <c r="D3040" i="9"/>
  <c r="G7384" i="9" s="1"/>
  <c r="D3044" i="9"/>
  <c r="G7380" i="9" s="1"/>
  <c r="D3048" i="9"/>
  <c r="G7376" i="9" s="1"/>
  <c r="D3052" i="9"/>
  <c r="G7372" i="9" s="1"/>
  <c r="D3056" i="9"/>
  <c r="G7368" i="9" s="1"/>
  <c r="D3060" i="9"/>
  <c r="G7364" i="9" s="1"/>
  <c r="D3064" i="9"/>
  <c r="G7360" i="9" s="1"/>
  <c r="D3068" i="9"/>
  <c r="G7356" i="9" s="1"/>
  <c r="D3072" i="9"/>
  <c r="G7352" i="9" s="1"/>
  <c r="D3076" i="9"/>
  <c r="G7348" i="9" s="1"/>
  <c r="D3080" i="9"/>
  <c r="G7344" i="9" s="1"/>
  <c r="D3084" i="9"/>
  <c r="G7340" i="9" s="1"/>
  <c r="D3088" i="9"/>
  <c r="G7336" i="9" s="1"/>
  <c r="D3092" i="9"/>
  <c r="G7332" i="9" s="1"/>
  <c r="D3096" i="9"/>
  <c r="G7328" i="9" s="1"/>
  <c r="D3100" i="9"/>
  <c r="G7324" i="9" s="1"/>
  <c r="D3104" i="9"/>
  <c r="G7320" i="9" s="1"/>
  <c r="D3108" i="9"/>
  <c r="G7316" i="9" s="1"/>
  <c r="D3112" i="9"/>
  <c r="G7312" i="9" s="1"/>
  <c r="D3116" i="9"/>
  <c r="G7308" i="9" s="1"/>
  <c r="D3120" i="9"/>
  <c r="G7304" i="9" s="1"/>
  <c r="D3124" i="9"/>
  <c r="G7300" i="9" s="1"/>
  <c r="D3128" i="9"/>
  <c r="G7296" i="9" s="1"/>
  <c r="D3132" i="9"/>
  <c r="G7292" i="9" s="1"/>
  <c r="D3136" i="9"/>
  <c r="G7288" i="9" s="1"/>
  <c r="D3140" i="9"/>
  <c r="G7284" i="9" s="1"/>
  <c r="D3144" i="9"/>
  <c r="G7280" i="9" s="1"/>
  <c r="D3148" i="9"/>
  <c r="G7276" i="9" s="1"/>
  <c r="D3152" i="9"/>
  <c r="G7272" i="9" s="1"/>
  <c r="D3156" i="9"/>
  <c r="G7268" i="9" s="1"/>
  <c r="D3421" i="9"/>
  <c r="G7003" i="9" s="1"/>
  <c r="D3437" i="9"/>
  <c r="G6987" i="9" s="1"/>
  <c r="D3447" i="9"/>
  <c r="G6977" i="9" s="1"/>
  <c r="D3450" i="9"/>
  <c r="G6974" i="9" s="1"/>
  <c r="D3453" i="9"/>
  <c r="G6971" i="9" s="1"/>
  <c r="D3463" i="9"/>
  <c r="G6961" i="9" s="1"/>
  <c r="D3466" i="9"/>
  <c r="G6958" i="9" s="1"/>
  <c r="D3469" i="9"/>
  <c r="G6955" i="9" s="1"/>
  <c r="D3479" i="9"/>
  <c r="G6945" i="9" s="1"/>
  <c r="D3482" i="9"/>
  <c r="G6942" i="9" s="1"/>
  <c r="D3485" i="9"/>
  <c r="G6939" i="9" s="1"/>
  <c r="D3493" i="9"/>
  <c r="G6931" i="9" s="1"/>
  <c r="D3500" i="9"/>
  <c r="G6924" i="9" s="1"/>
  <c r="D3502" i="9"/>
  <c r="G6922" i="9" s="1"/>
  <c r="D3509" i="9"/>
  <c r="G6915" i="9" s="1"/>
  <c r="D3516" i="9"/>
  <c r="G6908" i="9" s="1"/>
  <c r="D3518" i="9"/>
  <c r="G6906" i="9" s="1"/>
  <c r="D3525" i="9"/>
  <c r="G6899" i="9" s="1"/>
  <c r="D3532" i="9"/>
  <c r="G6892" i="9" s="1"/>
  <c r="D3534" i="9"/>
  <c r="G6890" i="9" s="1"/>
  <c r="D3541" i="9"/>
  <c r="G6883" i="9" s="1"/>
  <c r="D3548" i="9"/>
  <c r="G6876" i="9" s="1"/>
  <c r="D3550" i="9"/>
  <c r="G6874" i="9" s="1"/>
  <c r="D3557" i="9"/>
  <c r="G6867" i="9" s="1"/>
  <c r="D3564" i="9"/>
  <c r="G6860" i="9" s="1"/>
  <c r="D3566" i="9"/>
  <c r="G6858" i="9" s="1"/>
  <c r="D3573" i="9"/>
  <c r="G6851" i="9" s="1"/>
  <c r="D3580" i="9"/>
  <c r="G6844" i="9" s="1"/>
  <c r="D3582" i="9"/>
  <c r="G6842" i="9" s="1"/>
  <c r="D3587" i="9"/>
  <c r="G6837" i="9" s="1"/>
  <c r="D3589" i="9"/>
  <c r="G6835" i="9" s="1"/>
  <c r="D3596" i="9"/>
  <c r="G6828" i="9" s="1"/>
  <c r="D3598" i="9"/>
  <c r="G6826" i="9" s="1"/>
  <c r="D3600" i="9"/>
  <c r="G6824" i="9" s="1"/>
  <c r="D3602" i="9"/>
  <c r="G6822" i="9" s="1"/>
  <c r="D3617" i="9"/>
  <c r="G6807" i="9" s="1"/>
  <c r="D3621" i="9"/>
  <c r="G6803" i="9" s="1"/>
  <c r="D3628" i="9"/>
  <c r="G6796" i="9" s="1"/>
  <c r="D3630" i="9"/>
  <c r="G6794" i="9" s="1"/>
  <c r="D3632" i="9"/>
  <c r="G6792" i="9" s="1"/>
  <c r="D3634" i="9"/>
  <c r="G6790" i="9" s="1"/>
  <c r="D3636" i="9"/>
  <c r="G6788" i="9" s="1"/>
  <c r="D3638" i="9"/>
  <c r="G6786" i="9" s="1"/>
  <c r="D3640" i="9"/>
  <c r="G6784" i="9" s="1"/>
  <c r="D3642" i="9"/>
  <c r="G6782" i="9" s="1"/>
  <c r="D3644" i="9"/>
  <c r="G6780" i="9" s="1"/>
  <c r="D3646" i="9"/>
  <c r="G6778" i="9" s="1"/>
  <c r="D3648" i="9"/>
  <c r="G6776" i="9" s="1"/>
  <c r="D3650" i="9"/>
  <c r="G6774" i="9" s="1"/>
  <c r="D3652" i="9"/>
  <c r="G6772" i="9" s="1"/>
  <c r="D3654" i="9"/>
  <c r="G6770" i="9" s="1"/>
  <c r="D3656" i="9"/>
  <c r="G6768" i="9" s="1"/>
  <c r="D3658" i="9"/>
  <c r="G6766" i="9" s="1"/>
  <c r="D3660" i="9"/>
  <c r="G6764" i="9" s="1"/>
  <c r="D3662" i="9"/>
  <c r="G6762" i="9" s="1"/>
  <c r="D3673" i="9"/>
  <c r="G6751" i="9" s="1"/>
  <c r="D3676" i="9"/>
  <c r="G6748" i="9" s="1"/>
  <c r="D3678" i="9"/>
  <c r="G6746" i="9" s="1"/>
  <c r="D3689" i="9"/>
  <c r="G6735" i="9" s="1"/>
  <c r="D3692" i="9"/>
  <c r="G6732" i="9" s="1"/>
  <c r="D3694" i="9"/>
  <c r="G6730" i="9" s="1"/>
  <c r="D3705" i="9"/>
  <c r="G6719" i="9" s="1"/>
  <c r="D3708" i="9"/>
  <c r="G6716" i="9" s="1"/>
  <c r="D3710" i="9"/>
  <c r="G6714" i="9" s="1"/>
  <c r="D3813" i="9"/>
  <c r="G6611" i="9" s="1"/>
  <c r="D3816" i="9"/>
  <c r="G6608" i="9" s="1"/>
  <c r="D3818" i="9"/>
  <c r="G6606" i="9" s="1"/>
  <c r="D3829" i="9"/>
  <c r="G6595" i="9" s="1"/>
  <c r="D3832" i="9"/>
  <c r="G6592" i="9" s="1"/>
  <c r="D3834" i="9"/>
  <c r="G6590" i="9" s="1"/>
  <c r="D3845" i="9"/>
  <c r="G6579" i="9" s="1"/>
  <c r="D3848" i="9"/>
  <c r="G6576" i="9" s="1"/>
  <c r="D3850" i="9"/>
  <c r="G6574" i="9" s="1"/>
  <c r="D3861" i="9"/>
  <c r="G6563" i="9" s="1"/>
  <c r="D3864" i="9"/>
  <c r="G6560" i="9" s="1"/>
  <c r="D3866" i="9"/>
  <c r="G6558" i="9" s="1"/>
  <c r="D3877" i="9"/>
  <c r="G6547" i="9" s="1"/>
  <c r="D3880" i="9"/>
  <c r="G6544" i="9" s="1"/>
  <c r="D3882" i="9"/>
  <c r="G6542" i="9" s="1"/>
  <c r="D3893" i="9"/>
  <c r="G6531" i="9" s="1"/>
  <c r="D3896" i="9"/>
  <c r="G6528" i="9" s="1"/>
  <c r="D3898" i="9"/>
  <c r="G6526" i="9" s="1"/>
  <c r="D3909" i="9"/>
  <c r="G6515" i="9" s="1"/>
  <c r="D3912" i="9"/>
  <c r="G6512" i="9" s="1"/>
  <c r="D3914" i="9"/>
  <c r="G6510" i="9" s="1"/>
  <c r="D3925" i="9"/>
  <c r="G6499" i="9" s="1"/>
  <c r="D3928" i="9"/>
  <c r="G6496" i="9" s="1"/>
  <c r="D3930" i="9"/>
  <c r="G6494" i="9" s="1"/>
  <c r="D3941" i="9"/>
  <c r="G6483" i="9" s="1"/>
  <c r="D3944" i="9"/>
  <c r="G6480" i="9" s="1"/>
  <c r="D3946" i="9"/>
  <c r="G6478" i="9" s="1"/>
  <c r="D3957" i="9"/>
  <c r="G6467" i="9" s="1"/>
  <c r="D3960" i="9"/>
  <c r="G6464" i="9" s="1"/>
  <c r="D3962" i="9"/>
  <c r="G6462" i="9" s="1"/>
  <c r="D3969" i="9"/>
  <c r="G6455" i="9" s="1"/>
  <c r="D3980" i="9"/>
  <c r="G6444" i="9" s="1"/>
  <c r="D3982" i="9"/>
  <c r="G6442" i="9" s="1"/>
  <c r="D3989" i="9"/>
  <c r="G6435" i="9" s="1"/>
  <c r="D3992" i="9"/>
  <c r="G6432" i="9" s="1"/>
  <c r="D3994" i="9"/>
  <c r="G6430" i="9" s="1"/>
  <c r="D4001" i="9"/>
  <c r="G6423" i="9" s="1"/>
  <c r="D4012" i="9"/>
  <c r="G6412" i="9" s="1"/>
  <c r="D4014" i="9"/>
  <c r="G6410" i="9" s="1"/>
  <c r="D4021" i="9"/>
  <c r="G6403" i="9" s="1"/>
  <c r="D4024" i="9"/>
  <c r="G6400" i="9" s="1"/>
  <c r="D4026" i="9"/>
  <c r="G6398" i="9" s="1"/>
  <c r="D4033" i="9"/>
  <c r="G6391" i="9" s="1"/>
  <c r="D4044" i="9"/>
  <c r="G6380" i="9" s="1"/>
  <c r="D4046" i="9"/>
  <c r="G6378" i="9" s="1"/>
  <c r="D4053" i="9"/>
  <c r="G6371" i="9" s="1"/>
  <c r="D4056" i="9"/>
  <c r="G6368" i="9" s="1"/>
  <c r="D4058" i="9"/>
  <c r="G6366" i="9" s="1"/>
  <c r="D4065" i="9"/>
  <c r="G6359" i="9" s="1"/>
  <c r="D4076" i="9"/>
  <c r="G6348" i="9" s="1"/>
  <c r="D4078" i="9"/>
  <c r="G6346" i="9" s="1"/>
  <c r="D4085" i="9"/>
  <c r="G6339" i="9" s="1"/>
  <c r="D4088" i="9"/>
  <c r="G6336" i="9" s="1"/>
  <c r="D4090" i="9"/>
  <c r="G6334" i="9" s="1"/>
  <c r="D4097" i="9"/>
  <c r="G6327" i="9" s="1"/>
  <c r="D4108" i="9"/>
  <c r="G6316" i="9" s="1"/>
  <c r="D4110" i="9"/>
  <c r="G6314" i="9" s="1"/>
  <c r="D3592" i="9"/>
  <c r="G6832" i="9" s="1"/>
  <c r="D3594" i="9"/>
  <c r="G6830" i="9" s="1"/>
  <c r="D3620" i="9"/>
  <c r="G6804" i="9" s="1"/>
  <c r="D3622" i="9"/>
  <c r="G6802" i="9" s="1"/>
  <c r="D3624" i="9"/>
  <c r="G6800" i="9" s="1"/>
  <c r="D3626" i="9"/>
  <c r="G6798" i="9" s="1"/>
  <c r="D3672" i="9"/>
  <c r="G6752" i="9" s="1"/>
  <c r="D3674" i="9"/>
  <c r="G6750" i="9" s="1"/>
  <c r="D3688" i="9"/>
  <c r="G6736" i="9" s="1"/>
  <c r="D3690" i="9"/>
  <c r="G6734" i="9" s="1"/>
  <c r="D3704" i="9"/>
  <c r="G6720" i="9" s="1"/>
  <c r="D3706" i="9"/>
  <c r="G6718" i="9" s="1"/>
  <c r="D3812" i="9"/>
  <c r="G6612" i="9" s="1"/>
  <c r="D3814" i="9"/>
  <c r="G6610" i="9" s="1"/>
  <c r="D3828" i="9"/>
  <c r="G6596" i="9" s="1"/>
  <c r="D3830" i="9"/>
  <c r="G6594" i="9" s="1"/>
  <c r="D3844" i="9"/>
  <c r="G6580" i="9" s="1"/>
  <c r="D3846" i="9"/>
  <c r="G6578" i="9" s="1"/>
  <c r="D3860" i="9"/>
  <c r="G6564" i="9" s="1"/>
  <c r="D3862" i="9"/>
  <c r="G6562" i="9" s="1"/>
  <c r="D3876" i="9"/>
  <c r="G6548" i="9" s="1"/>
  <c r="D3878" i="9"/>
  <c r="G6546" i="9" s="1"/>
  <c r="D3892" i="9"/>
  <c r="G6532" i="9" s="1"/>
  <c r="D3894" i="9"/>
  <c r="G6530" i="9" s="1"/>
  <c r="D3908" i="9"/>
  <c r="G6516" i="9" s="1"/>
  <c r="D3910" i="9"/>
  <c r="G6514" i="9" s="1"/>
  <c r="D3924" i="9"/>
  <c r="G6500" i="9" s="1"/>
  <c r="D3926" i="9"/>
  <c r="G6498" i="9" s="1"/>
  <c r="D3940" i="9"/>
  <c r="G6484" i="9" s="1"/>
  <c r="D3942" i="9"/>
  <c r="G6482" i="9" s="1"/>
  <c r="D3956" i="9"/>
  <c r="G6468" i="9" s="1"/>
  <c r="D3958" i="9"/>
  <c r="G6466" i="9" s="1"/>
  <c r="D3968" i="9"/>
  <c r="G6456" i="9" s="1"/>
  <c r="D3970" i="9"/>
  <c r="G6454" i="9" s="1"/>
  <c r="D3988" i="9"/>
  <c r="G6436" i="9" s="1"/>
  <c r="D3990" i="9"/>
  <c r="G6434" i="9" s="1"/>
  <c r="D4000" i="9"/>
  <c r="G6424" i="9" s="1"/>
  <c r="D4002" i="9"/>
  <c r="G6422" i="9" s="1"/>
  <c r="D4020" i="9"/>
  <c r="G6404" i="9" s="1"/>
  <c r="D4022" i="9"/>
  <c r="G6402" i="9" s="1"/>
  <c r="D4032" i="9"/>
  <c r="G6392" i="9" s="1"/>
  <c r="D4034" i="9"/>
  <c r="G6390" i="9" s="1"/>
  <c r="D4052" i="9"/>
  <c r="G6372" i="9" s="1"/>
  <c r="D4054" i="9"/>
  <c r="G6370" i="9" s="1"/>
  <c r="D4064" i="9"/>
  <c r="G6360" i="9" s="1"/>
  <c r="D4066" i="9"/>
  <c r="G6358" i="9" s="1"/>
  <c r="D4084" i="9"/>
  <c r="G6340" i="9" s="1"/>
  <c r="D4086" i="9"/>
  <c r="G6338" i="9" s="1"/>
  <c r="D4096" i="9"/>
  <c r="G6328" i="9" s="1"/>
  <c r="D4098" i="9"/>
  <c r="G6326" i="9" s="1"/>
  <c r="D3413" i="9"/>
  <c r="G7011" i="9" s="1"/>
  <c r="D3420" i="9"/>
  <c r="G7004" i="9" s="1"/>
  <c r="D3429" i="9"/>
  <c r="G6995" i="9" s="1"/>
  <c r="D3436" i="9"/>
  <c r="G6988" i="9" s="1"/>
  <c r="D3445" i="9"/>
  <c r="G6979" i="9" s="1"/>
  <c r="D3452" i="9"/>
  <c r="G6972" i="9" s="1"/>
  <c r="D3461" i="9"/>
  <c r="G6963" i="9" s="1"/>
  <c r="D3468" i="9"/>
  <c r="G6956" i="9" s="1"/>
  <c r="D3477" i="9"/>
  <c r="G6947" i="9" s="1"/>
  <c r="D3484" i="9"/>
  <c r="G6940" i="9" s="1"/>
  <c r="D3492" i="9"/>
  <c r="G6932" i="9" s="1"/>
  <c r="D3494" i="9"/>
  <c r="G6930" i="9" s="1"/>
  <c r="D3499" i="9"/>
  <c r="G6925" i="9" s="1"/>
  <c r="D3501" i="9"/>
  <c r="G6923" i="9" s="1"/>
  <c r="D3508" i="9"/>
  <c r="G6916" i="9" s="1"/>
  <c r="D3510" i="9"/>
  <c r="G6914" i="9" s="1"/>
  <c r="D3515" i="9"/>
  <c r="G6909" i="9" s="1"/>
  <c r="D3517" i="9"/>
  <c r="G6907" i="9" s="1"/>
  <c r="D3524" i="9"/>
  <c r="G6900" i="9" s="1"/>
  <c r="D3526" i="9"/>
  <c r="G6898" i="9" s="1"/>
  <c r="D3531" i="9"/>
  <c r="G6893" i="9" s="1"/>
  <c r="D3533" i="9"/>
  <c r="G6891" i="9" s="1"/>
  <c r="D3540" i="9"/>
  <c r="G6884" i="9" s="1"/>
  <c r="D3542" i="9"/>
  <c r="G6882" i="9" s="1"/>
  <c r="D3547" i="9"/>
  <c r="G6877" i="9" s="1"/>
  <c r="D3549" i="9"/>
  <c r="G6875" i="9" s="1"/>
  <c r="D3556" i="9"/>
  <c r="G6868" i="9" s="1"/>
  <c r="D3558" i="9"/>
  <c r="G6866" i="9" s="1"/>
  <c r="D3563" i="9"/>
  <c r="G6861" i="9" s="1"/>
  <c r="D3565" i="9"/>
  <c r="G6859" i="9" s="1"/>
  <c r="D3572" i="9"/>
  <c r="G6852" i="9" s="1"/>
  <c r="D3574" i="9"/>
  <c r="G6850" i="9" s="1"/>
  <c r="D3579" i="9"/>
  <c r="G6845" i="9" s="1"/>
  <c r="D3581" i="9"/>
  <c r="G6843" i="9" s="1"/>
  <c r="D3588" i="9"/>
  <c r="G6836" i="9" s="1"/>
  <c r="D3601" i="9"/>
  <c r="G6823" i="9" s="1"/>
  <c r="D3605" i="9"/>
  <c r="G6819" i="9" s="1"/>
  <c r="D3607" i="9"/>
  <c r="G6817" i="9" s="1"/>
  <c r="D3611" i="9"/>
  <c r="G6813" i="9" s="1"/>
  <c r="D3612" i="9"/>
  <c r="G6812" i="9" s="1"/>
  <c r="D3614" i="9"/>
  <c r="G6810" i="9" s="1"/>
  <c r="D3616" i="9"/>
  <c r="G6808" i="9" s="1"/>
  <c r="D3618" i="9"/>
  <c r="G6806" i="9" s="1"/>
  <c r="D3633" i="9"/>
  <c r="G6791" i="9" s="1"/>
  <c r="D3641" i="9"/>
  <c r="G6783" i="9" s="1"/>
  <c r="D3649" i="9"/>
  <c r="G6775" i="9" s="1"/>
  <c r="D3657" i="9"/>
  <c r="G6767" i="9" s="1"/>
  <c r="D3665" i="9"/>
  <c r="G6759" i="9" s="1"/>
  <c r="D3667" i="9"/>
  <c r="G6757" i="9" s="1"/>
  <c r="D3668" i="9"/>
  <c r="G6756" i="9" s="1"/>
  <c r="D3670" i="9"/>
  <c r="G6754" i="9" s="1"/>
  <c r="D3681" i="9"/>
  <c r="G6743" i="9" s="1"/>
  <c r="D3683" i="9"/>
  <c r="G6741" i="9" s="1"/>
  <c r="D3684" i="9"/>
  <c r="G6740" i="9" s="1"/>
  <c r="D3686" i="9"/>
  <c r="G6738" i="9" s="1"/>
  <c r="D3697" i="9"/>
  <c r="G6727" i="9" s="1"/>
  <c r="D3699" i="9"/>
  <c r="G6725" i="9" s="1"/>
  <c r="D3700" i="9"/>
  <c r="G6724" i="9" s="1"/>
  <c r="D3702" i="9"/>
  <c r="G6722" i="9" s="1"/>
  <c r="D3713" i="9"/>
  <c r="G6711" i="9" s="1"/>
  <c r="D3715" i="9"/>
  <c r="G6709" i="9" s="1"/>
  <c r="D3717" i="9"/>
  <c r="G6707" i="9" s="1"/>
  <c r="D3719" i="9"/>
  <c r="G6705" i="9" s="1"/>
  <c r="D3721" i="9"/>
  <c r="G6703" i="9" s="1"/>
  <c r="D3723" i="9"/>
  <c r="G6701" i="9" s="1"/>
  <c r="D3725" i="9"/>
  <c r="G6699" i="9" s="1"/>
  <c r="D3727" i="9"/>
  <c r="G6697" i="9" s="1"/>
  <c r="D3729" i="9"/>
  <c r="G6695" i="9" s="1"/>
  <c r="D3731" i="9"/>
  <c r="G6693" i="9" s="1"/>
  <c r="D3733" i="9"/>
  <c r="G6691" i="9" s="1"/>
  <c r="D3735" i="9"/>
  <c r="G6689" i="9" s="1"/>
  <c r="D3737" i="9"/>
  <c r="G6687" i="9" s="1"/>
  <c r="D3739" i="9"/>
  <c r="G6685" i="9" s="1"/>
  <c r="D3741" i="9"/>
  <c r="G6683" i="9" s="1"/>
  <c r="D3743" i="9"/>
  <c r="G6681" i="9" s="1"/>
  <c r="D3745" i="9"/>
  <c r="G6679" i="9" s="1"/>
  <c r="D3747" i="9"/>
  <c r="G6677" i="9" s="1"/>
  <c r="D3749" i="9"/>
  <c r="G6675" i="9" s="1"/>
  <c r="D3751" i="9"/>
  <c r="G6673" i="9" s="1"/>
  <c r="D3753" i="9"/>
  <c r="G6671" i="9" s="1"/>
  <c r="D3755" i="9"/>
  <c r="G6669" i="9" s="1"/>
  <c r="D3757" i="9"/>
  <c r="G6667" i="9" s="1"/>
  <c r="D3759" i="9"/>
  <c r="G6665" i="9" s="1"/>
  <c r="D3761" i="9"/>
  <c r="G6663" i="9" s="1"/>
  <c r="D3763" i="9"/>
  <c r="G6661" i="9" s="1"/>
  <c r="D3765" i="9"/>
  <c r="G6659" i="9" s="1"/>
  <c r="D3767" i="9"/>
  <c r="G6657" i="9" s="1"/>
  <c r="D3769" i="9"/>
  <c r="G6655" i="9" s="1"/>
  <c r="D3771" i="9"/>
  <c r="G6653" i="9" s="1"/>
  <c r="D3773" i="9"/>
  <c r="G6651" i="9" s="1"/>
  <c r="D3775" i="9"/>
  <c r="G6649" i="9" s="1"/>
  <c r="D3777" i="9"/>
  <c r="G6647" i="9" s="1"/>
  <c r="D3779" i="9"/>
  <c r="G6645" i="9" s="1"/>
  <c r="D3781" i="9"/>
  <c r="G6643" i="9" s="1"/>
  <c r="D3783" i="9"/>
  <c r="G6641" i="9" s="1"/>
  <c r="D3785" i="9"/>
  <c r="G6639" i="9" s="1"/>
  <c r="D3787" i="9"/>
  <c r="G6637" i="9" s="1"/>
  <c r="D3789" i="9"/>
  <c r="G6635" i="9" s="1"/>
  <c r="D3791" i="9"/>
  <c r="G6633" i="9" s="1"/>
  <c r="D3793" i="9"/>
  <c r="G6631" i="9" s="1"/>
  <c r="D3795" i="9"/>
  <c r="G6629" i="9" s="1"/>
  <c r="D3797" i="9"/>
  <c r="G6627" i="9" s="1"/>
  <c r="D3799" i="9"/>
  <c r="G6625" i="9" s="1"/>
  <c r="D3801" i="9"/>
  <c r="G6623" i="9" s="1"/>
  <c r="D3803" i="9"/>
  <c r="G6621" i="9" s="1"/>
  <c r="D3805" i="9"/>
  <c r="G6619" i="9" s="1"/>
  <c r="D3807" i="9"/>
  <c r="G6617" i="9" s="1"/>
  <c r="D3808" i="9"/>
  <c r="G6616" i="9" s="1"/>
  <c r="D3810" i="9"/>
  <c r="G6614" i="9" s="1"/>
  <c r="D3821" i="9"/>
  <c r="G6603" i="9" s="1"/>
  <c r="D3823" i="9"/>
  <c r="G6601" i="9" s="1"/>
  <c r="D3824" i="9"/>
  <c r="G6600" i="9" s="1"/>
  <c r="D3826" i="9"/>
  <c r="G6598" i="9" s="1"/>
  <c r="D3837" i="9"/>
  <c r="G6587" i="9" s="1"/>
  <c r="D3839" i="9"/>
  <c r="G6585" i="9" s="1"/>
  <c r="D3840" i="9"/>
  <c r="G6584" i="9" s="1"/>
  <c r="D3842" i="9"/>
  <c r="G6582" i="9" s="1"/>
  <c r="D3853" i="9"/>
  <c r="G6571" i="9" s="1"/>
  <c r="D3855" i="9"/>
  <c r="G6569" i="9" s="1"/>
  <c r="D3856" i="9"/>
  <c r="G6568" i="9" s="1"/>
  <c r="D3858" i="9"/>
  <c r="G6566" i="9" s="1"/>
  <c r="D3869" i="9"/>
  <c r="G6555" i="9" s="1"/>
  <c r="D3871" i="9"/>
  <c r="G6553" i="9" s="1"/>
  <c r="D3872" i="9"/>
  <c r="G6552" i="9" s="1"/>
  <c r="D3874" i="9"/>
  <c r="G6550" i="9" s="1"/>
  <c r="D3885" i="9"/>
  <c r="G6539" i="9" s="1"/>
  <c r="D3887" i="9"/>
  <c r="G6537" i="9" s="1"/>
  <c r="D3888" i="9"/>
  <c r="G6536" i="9" s="1"/>
  <c r="D3890" i="9"/>
  <c r="G6534" i="9" s="1"/>
  <c r="D3901" i="9"/>
  <c r="G6523" i="9" s="1"/>
  <c r="D3903" i="9"/>
  <c r="G6521" i="9" s="1"/>
  <c r="D3904" i="9"/>
  <c r="G6520" i="9" s="1"/>
  <c r="D3906" i="9"/>
  <c r="G6518" i="9" s="1"/>
  <c r="D3917" i="9"/>
  <c r="G6507" i="9" s="1"/>
  <c r="D3919" i="9"/>
  <c r="G6505" i="9" s="1"/>
  <c r="D3920" i="9"/>
  <c r="G6504" i="9" s="1"/>
  <c r="D3922" i="9"/>
  <c r="G6502" i="9" s="1"/>
  <c r="D3933" i="9"/>
  <c r="G6491" i="9" s="1"/>
  <c r="D3935" i="9"/>
  <c r="G6489" i="9" s="1"/>
  <c r="D3936" i="9"/>
  <c r="G6488" i="9" s="1"/>
  <c r="D3938" i="9"/>
  <c r="G6486" i="9" s="1"/>
  <c r="D3949" i="9"/>
  <c r="G6475" i="9" s="1"/>
  <c r="D3951" i="9"/>
  <c r="G6473" i="9" s="1"/>
  <c r="D3952" i="9"/>
  <c r="G6472" i="9" s="1"/>
  <c r="D3954" i="9"/>
  <c r="G6470" i="9" s="1"/>
  <c r="D3963" i="9"/>
  <c r="G6461" i="9" s="1"/>
  <c r="D3964" i="9"/>
  <c r="G6460" i="9" s="1"/>
  <c r="D3966" i="9"/>
  <c r="G6458" i="9" s="1"/>
  <c r="D3973" i="9"/>
  <c r="G6451" i="9" s="1"/>
  <c r="D3975" i="9"/>
  <c r="G6449" i="9" s="1"/>
  <c r="D3976" i="9"/>
  <c r="G6448" i="9" s="1"/>
  <c r="D3978" i="9"/>
  <c r="G6446" i="9" s="1"/>
  <c r="D3985" i="9"/>
  <c r="G6439" i="9" s="1"/>
  <c r="D3995" i="9"/>
  <c r="G6429" i="9" s="1"/>
  <c r="D3996" i="9"/>
  <c r="G6428" i="9" s="1"/>
  <c r="D3998" i="9"/>
  <c r="G6426" i="9" s="1"/>
  <c r="D4005" i="9"/>
  <c r="G6419" i="9" s="1"/>
  <c r="D4007" i="9"/>
  <c r="G6417" i="9" s="1"/>
  <c r="D4008" i="9"/>
  <c r="G6416" i="9" s="1"/>
  <c r="D4010" i="9"/>
  <c r="G6414" i="9" s="1"/>
  <c r="D4017" i="9"/>
  <c r="G6407" i="9" s="1"/>
  <c r="D4027" i="9"/>
  <c r="G6397" i="9" s="1"/>
  <c r="D4028" i="9"/>
  <c r="G6396" i="9" s="1"/>
  <c r="D4030" i="9"/>
  <c r="G6394" i="9" s="1"/>
  <c r="D4037" i="9"/>
  <c r="G6387" i="9" s="1"/>
  <c r="D4039" i="9"/>
  <c r="G6385" i="9" s="1"/>
  <c r="D4040" i="9"/>
  <c r="G6384" i="9" s="1"/>
  <c r="D4042" i="9"/>
  <c r="G6382" i="9" s="1"/>
  <c r="D4049" i="9"/>
  <c r="G6375" i="9" s="1"/>
  <c r="D4059" i="9"/>
  <c r="G6365" i="9" s="1"/>
  <c r="D4060" i="9"/>
  <c r="G6364" i="9" s="1"/>
  <c r="D4062" i="9"/>
  <c r="G6362" i="9" s="1"/>
  <c r="D4069" i="9"/>
  <c r="G6355" i="9" s="1"/>
  <c r="D4071" i="9"/>
  <c r="G6353" i="9" s="1"/>
  <c r="D4072" i="9"/>
  <c r="G6352" i="9" s="1"/>
  <c r="D4074" i="9"/>
  <c r="G6350" i="9" s="1"/>
  <c r="D4081" i="9"/>
  <c r="G6343" i="9" s="1"/>
  <c r="D4091" i="9"/>
  <c r="G6333" i="9" s="1"/>
  <c r="D4092" i="9"/>
  <c r="G6332" i="9" s="1"/>
  <c r="D4094" i="9"/>
  <c r="G6330" i="9" s="1"/>
  <c r="D4104" i="9"/>
  <c r="G6320" i="9" s="1"/>
  <c r="D4106" i="9"/>
  <c r="G6318" i="9" s="1"/>
  <c r="D3340" i="9"/>
  <c r="G7084" i="9" s="1"/>
  <c r="D3345" i="9"/>
  <c r="G7079" i="9" s="1"/>
  <c r="D3348" i="9"/>
  <c r="G7076" i="9" s="1"/>
  <c r="D3353" i="9"/>
  <c r="G7071" i="9" s="1"/>
  <c r="D3356" i="9"/>
  <c r="G7068" i="9" s="1"/>
  <c r="D3361" i="9"/>
  <c r="G7063" i="9" s="1"/>
  <c r="D3364" i="9"/>
  <c r="G7060" i="9" s="1"/>
  <c r="D3369" i="9"/>
  <c r="G7055" i="9" s="1"/>
  <c r="D3372" i="9"/>
  <c r="G7052" i="9" s="1"/>
  <c r="D3377" i="9"/>
  <c r="G7047" i="9" s="1"/>
  <c r="D3380" i="9"/>
  <c r="G7044" i="9" s="1"/>
  <c r="D3385" i="9"/>
  <c r="G7039" i="9" s="1"/>
  <c r="D3388" i="9"/>
  <c r="G7036" i="9" s="1"/>
  <c r="D3393" i="9"/>
  <c r="G7031" i="9" s="1"/>
  <c r="D3396" i="9"/>
  <c r="G7028" i="9" s="1"/>
  <c r="D3401" i="9"/>
  <c r="G7023" i="9" s="1"/>
  <c r="D3404" i="9"/>
  <c r="G7020" i="9" s="1"/>
  <c r="D3409" i="9"/>
  <c r="G7015" i="9" s="1"/>
  <c r="D3416" i="9"/>
  <c r="G7008" i="9" s="1"/>
  <c r="D3425" i="9"/>
  <c r="G6999" i="9" s="1"/>
  <c r="D3432" i="9"/>
  <c r="G6992" i="9" s="1"/>
  <c r="D3441" i="9"/>
  <c r="G6983" i="9" s="1"/>
  <c r="D3448" i="9"/>
  <c r="G6976" i="9" s="1"/>
  <c r="D3457" i="9"/>
  <c r="G6967" i="9" s="1"/>
  <c r="D3464" i="9"/>
  <c r="G6960" i="9" s="1"/>
  <c r="D3473" i="9"/>
  <c r="G6951" i="9" s="1"/>
  <c r="D3480" i="9"/>
  <c r="G6944" i="9" s="1"/>
  <c r="D3489" i="9"/>
  <c r="G6935" i="9" s="1"/>
  <c r="D3498" i="9"/>
  <c r="G6926" i="9" s="1"/>
  <c r="D3505" i="9"/>
  <c r="G6919" i="9" s="1"/>
  <c r="D3514" i="9"/>
  <c r="G6910" i="9" s="1"/>
  <c r="D3521" i="9"/>
  <c r="G6903" i="9" s="1"/>
  <c r="D3530" i="9"/>
  <c r="G6894" i="9" s="1"/>
  <c r="D3537" i="9"/>
  <c r="G6887" i="9" s="1"/>
  <c r="D3546" i="9"/>
  <c r="G6878" i="9" s="1"/>
  <c r="D3553" i="9"/>
  <c r="G6871" i="9" s="1"/>
  <c r="D3562" i="9"/>
  <c r="G6862" i="9" s="1"/>
  <c r="D3569" i="9"/>
  <c r="G6855" i="9" s="1"/>
  <c r="D3578" i="9"/>
  <c r="G6846" i="9" s="1"/>
  <c r="D3585" i="9"/>
  <c r="G6839" i="9" s="1"/>
  <c r="D3593" i="9"/>
  <c r="G6831" i="9" s="1"/>
  <c r="D3597" i="9"/>
  <c r="G6827" i="9" s="1"/>
  <c r="D3599" i="9"/>
  <c r="G6825" i="9" s="1"/>
  <c r="D3603" i="9"/>
  <c r="G6821" i="9" s="1"/>
  <c r="D3604" i="9"/>
  <c r="G6820" i="9" s="1"/>
  <c r="D3606" i="9"/>
  <c r="G6818" i="9" s="1"/>
  <c r="D3608" i="9"/>
  <c r="G6816" i="9" s="1"/>
  <c r="D3610" i="9"/>
  <c r="G6814" i="9" s="1"/>
  <c r="D3625" i="9"/>
  <c r="G6799" i="9" s="1"/>
  <c r="D3629" i="9"/>
  <c r="G6795" i="9" s="1"/>
  <c r="D3631" i="9"/>
  <c r="G6793" i="9" s="1"/>
  <c r="D3635" i="9"/>
  <c r="G6789" i="9" s="1"/>
  <c r="D3637" i="9"/>
  <c r="G6787" i="9" s="1"/>
  <c r="D3639" i="9"/>
  <c r="G6785" i="9" s="1"/>
  <c r="D3643" i="9"/>
  <c r="G6781" i="9" s="1"/>
  <c r="D3645" i="9"/>
  <c r="G6779" i="9" s="1"/>
  <c r="D3647" i="9"/>
  <c r="G6777" i="9" s="1"/>
  <c r="D3651" i="9"/>
  <c r="G6773" i="9" s="1"/>
  <c r="D3653" i="9"/>
  <c r="G6771" i="9" s="1"/>
  <c r="D3655" i="9"/>
  <c r="G6769" i="9" s="1"/>
  <c r="D3659" i="9"/>
  <c r="G6765" i="9" s="1"/>
  <c r="D3661" i="9"/>
  <c r="G6763" i="9" s="1"/>
  <c r="D3663" i="9"/>
  <c r="G6761" i="9" s="1"/>
  <c r="D3664" i="9"/>
  <c r="G6760" i="9" s="1"/>
  <c r="D3666" i="9"/>
  <c r="G6758" i="9" s="1"/>
  <c r="D3677" i="9"/>
  <c r="G6747" i="9" s="1"/>
  <c r="D3679" i="9"/>
  <c r="G6745" i="9" s="1"/>
  <c r="D3680" i="9"/>
  <c r="G6744" i="9" s="1"/>
  <c r="D3682" i="9"/>
  <c r="G6742" i="9" s="1"/>
  <c r="D3693" i="9"/>
  <c r="G6731" i="9" s="1"/>
  <c r="D3695" i="9"/>
  <c r="G6729" i="9" s="1"/>
  <c r="D3696" i="9"/>
  <c r="G6728" i="9" s="1"/>
  <c r="D3698" i="9"/>
  <c r="G6726" i="9" s="1"/>
  <c r="D3709" i="9"/>
  <c r="G6715" i="9" s="1"/>
  <c r="D3711" i="9"/>
  <c r="G6713" i="9" s="1"/>
  <c r="D3712" i="9"/>
  <c r="G6712" i="9" s="1"/>
  <c r="D3714" i="9"/>
  <c r="G6710" i="9" s="1"/>
  <c r="D3716" i="9"/>
  <c r="G6708" i="9" s="1"/>
  <c r="D3718" i="9"/>
  <c r="G6706" i="9" s="1"/>
  <c r="D3720" i="9"/>
  <c r="G6704" i="9" s="1"/>
  <c r="D3722" i="9"/>
  <c r="G6702" i="9" s="1"/>
  <c r="D3724" i="9"/>
  <c r="G6700" i="9" s="1"/>
  <c r="D3726" i="9"/>
  <c r="G6698" i="9" s="1"/>
  <c r="D3728" i="9"/>
  <c r="G6696" i="9" s="1"/>
  <c r="D3730" i="9"/>
  <c r="G6694" i="9" s="1"/>
  <c r="D3732" i="9"/>
  <c r="G6692" i="9" s="1"/>
  <c r="D3734" i="9"/>
  <c r="G6690" i="9" s="1"/>
  <c r="D3736" i="9"/>
  <c r="G6688" i="9" s="1"/>
  <c r="D3738" i="9"/>
  <c r="G6686" i="9" s="1"/>
  <c r="D3740" i="9"/>
  <c r="G6684" i="9" s="1"/>
  <c r="D3742" i="9"/>
  <c r="G6682" i="9" s="1"/>
  <c r="D3744" i="9"/>
  <c r="G6680" i="9" s="1"/>
  <c r="D3746" i="9"/>
  <c r="G6678" i="9" s="1"/>
  <c r="D3748" i="9"/>
  <c r="G6676" i="9" s="1"/>
  <c r="D3750" i="9"/>
  <c r="G6674" i="9" s="1"/>
  <c r="D3752" i="9"/>
  <c r="G6672" i="9" s="1"/>
  <c r="D3754" i="9"/>
  <c r="G6670" i="9" s="1"/>
  <c r="D3756" i="9"/>
  <c r="G6668" i="9" s="1"/>
  <c r="D3758" i="9"/>
  <c r="G6666" i="9" s="1"/>
  <c r="D3760" i="9"/>
  <c r="G6664" i="9" s="1"/>
  <c r="D3762" i="9"/>
  <c r="G6662" i="9" s="1"/>
  <c r="D3764" i="9"/>
  <c r="G6660" i="9" s="1"/>
  <c r="D3766" i="9"/>
  <c r="G6658" i="9" s="1"/>
  <c r="D3768" i="9"/>
  <c r="G6656" i="9" s="1"/>
  <c r="D3770" i="9"/>
  <c r="G6654" i="9" s="1"/>
  <c r="D3772" i="9"/>
  <c r="G6652" i="9" s="1"/>
  <c r="D3774" i="9"/>
  <c r="G6650" i="9" s="1"/>
  <c r="D3776" i="9"/>
  <c r="G6648" i="9" s="1"/>
  <c r="D3778" i="9"/>
  <c r="G6646" i="9" s="1"/>
  <c r="D3780" i="9"/>
  <c r="G6644" i="9" s="1"/>
  <c r="D3782" i="9"/>
  <c r="G6642" i="9" s="1"/>
  <c r="D3784" i="9"/>
  <c r="G6640" i="9" s="1"/>
  <c r="D3786" i="9"/>
  <c r="G6638" i="9" s="1"/>
  <c r="D3788" i="9"/>
  <c r="G6636" i="9" s="1"/>
  <c r="D3790" i="9"/>
  <c r="G6634" i="9" s="1"/>
  <c r="D3792" i="9"/>
  <c r="G6632" i="9" s="1"/>
  <c r="D3794" i="9"/>
  <c r="G6630" i="9" s="1"/>
  <c r="D3796" i="9"/>
  <c r="G6628" i="9" s="1"/>
  <c r="D3798" i="9"/>
  <c r="G6626" i="9" s="1"/>
  <c r="D3800" i="9"/>
  <c r="G6624" i="9" s="1"/>
  <c r="D3802" i="9"/>
  <c r="G6622" i="9" s="1"/>
  <c r="D3804" i="9"/>
  <c r="G6620" i="9" s="1"/>
  <c r="D3806" i="9"/>
  <c r="G6618" i="9" s="1"/>
  <c r="D3817" i="9"/>
  <c r="G6607" i="9" s="1"/>
  <c r="D3819" i="9"/>
  <c r="G6605" i="9" s="1"/>
  <c r="D3820" i="9"/>
  <c r="G6604" i="9" s="1"/>
  <c r="D3822" i="9"/>
  <c r="G6602" i="9" s="1"/>
  <c r="D3833" i="9"/>
  <c r="G6591" i="9" s="1"/>
  <c r="D3835" i="9"/>
  <c r="G6589" i="9" s="1"/>
  <c r="D3836" i="9"/>
  <c r="G6588" i="9" s="1"/>
  <c r="D3838" i="9"/>
  <c r="G6586" i="9" s="1"/>
  <c r="D3849" i="9"/>
  <c r="G6575" i="9" s="1"/>
  <c r="D3851" i="9"/>
  <c r="G6573" i="9" s="1"/>
  <c r="D3852" i="9"/>
  <c r="G6572" i="9" s="1"/>
  <c r="D3854" i="9"/>
  <c r="G6570" i="9" s="1"/>
  <c r="D3865" i="9"/>
  <c r="G6559" i="9" s="1"/>
  <c r="D3867" i="9"/>
  <c r="G6557" i="9" s="1"/>
  <c r="D3868" i="9"/>
  <c r="G6556" i="9" s="1"/>
  <c r="D3870" i="9"/>
  <c r="G6554" i="9" s="1"/>
  <c r="D3881" i="9"/>
  <c r="G6543" i="9" s="1"/>
  <c r="D3883" i="9"/>
  <c r="G6541" i="9" s="1"/>
  <c r="D3884" i="9"/>
  <c r="G6540" i="9" s="1"/>
  <c r="D3886" i="9"/>
  <c r="G6538" i="9" s="1"/>
  <c r="D3897" i="9"/>
  <c r="G6527" i="9" s="1"/>
  <c r="D3899" i="9"/>
  <c r="G6525" i="9" s="1"/>
  <c r="D3900" i="9"/>
  <c r="G6524" i="9" s="1"/>
  <c r="D3902" i="9"/>
  <c r="G6522" i="9" s="1"/>
  <c r="D3913" i="9"/>
  <c r="G6511" i="9" s="1"/>
  <c r="D3915" i="9"/>
  <c r="G6509" i="9" s="1"/>
  <c r="D3916" i="9"/>
  <c r="G6508" i="9" s="1"/>
  <c r="D3918" i="9"/>
  <c r="G6506" i="9" s="1"/>
  <c r="D3929" i="9"/>
  <c r="G6495" i="9" s="1"/>
  <c r="D3931" i="9"/>
  <c r="G6493" i="9" s="1"/>
  <c r="D3932" i="9"/>
  <c r="G6492" i="9" s="1"/>
  <c r="D3934" i="9"/>
  <c r="G6490" i="9" s="1"/>
  <c r="D3945" i="9"/>
  <c r="G6479" i="9" s="1"/>
  <c r="D3947" i="9"/>
  <c r="G6477" i="9" s="1"/>
  <c r="D3948" i="9"/>
  <c r="G6476" i="9" s="1"/>
  <c r="D3950" i="9"/>
  <c r="G6474" i="9" s="1"/>
  <c r="D3961" i="9"/>
  <c r="G6463" i="9" s="1"/>
  <c r="D3971" i="9"/>
  <c r="G6453" i="9" s="1"/>
  <c r="D3972" i="9"/>
  <c r="G6452" i="9" s="1"/>
  <c r="D3974" i="9"/>
  <c r="G6450" i="9" s="1"/>
  <c r="D3981" i="9"/>
  <c r="G6443" i="9" s="1"/>
  <c r="D3983" i="9"/>
  <c r="G6441" i="9" s="1"/>
  <c r="D3984" i="9"/>
  <c r="G6440" i="9" s="1"/>
  <c r="D3986" i="9"/>
  <c r="G6438" i="9" s="1"/>
  <c r="D3993" i="9"/>
  <c r="G6431" i="9" s="1"/>
  <c r="D4003" i="9"/>
  <c r="G6421" i="9" s="1"/>
  <c r="D4004" i="9"/>
  <c r="G6420" i="9" s="1"/>
  <c r="D4006" i="9"/>
  <c r="G6418" i="9" s="1"/>
  <c r="D4013" i="9"/>
  <c r="G6411" i="9" s="1"/>
  <c r="D4015" i="9"/>
  <c r="G6409" i="9" s="1"/>
  <c r="D4016" i="9"/>
  <c r="G6408" i="9" s="1"/>
  <c r="D4018" i="9"/>
  <c r="G6406" i="9" s="1"/>
  <c r="D4025" i="9"/>
  <c r="G6399" i="9" s="1"/>
  <c r="D4035" i="9"/>
  <c r="G6389" i="9" s="1"/>
  <c r="D4036" i="9"/>
  <c r="G6388" i="9" s="1"/>
  <c r="D4038" i="9"/>
  <c r="G6386" i="9" s="1"/>
  <c r="D4045" i="9"/>
  <c r="G6379" i="9" s="1"/>
  <c r="D4047" i="9"/>
  <c r="G6377" i="9" s="1"/>
  <c r="D4048" i="9"/>
  <c r="G6376" i="9" s="1"/>
  <c r="D4050" i="9"/>
  <c r="G6374" i="9" s="1"/>
  <c r="D4057" i="9"/>
  <c r="G6367" i="9" s="1"/>
  <c r="D4067" i="9"/>
  <c r="G6357" i="9" s="1"/>
  <c r="D4068" i="9"/>
  <c r="G6356" i="9" s="1"/>
  <c r="D4070" i="9"/>
  <c r="G6354" i="9" s="1"/>
  <c r="D4077" i="9"/>
  <c r="G6347" i="9" s="1"/>
  <c r="D4079" i="9"/>
  <c r="G6345" i="9" s="1"/>
  <c r="D4080" i="9"/>
  <c r="G6344" i="9" s="1"/>
  <c r="D4082" i="9"/>
  <c r="G6342" i="9" s="1"/>
  <c r="D4089" i="9"/>
  <c r="G6335" i="9" s="1"/>
  <c r="D4099" i="9"/>
  <c r="G6325" i="9" s="1"/>
  <c r="D4100" i="9"/>
  <c r="G6324" i="9" s="1"/>
  <c r="D4102" i="9"/>
  <c r="G6322" i="9" s="1"/>
  <c r="D4114" i="9"/>
  <c r="G6310" i="9" s="1"/>
  <c r="D4118" i="9"/>
  <c r="G6306" i="9" s="1"/>
  <c r="D4122" i="9"/>
  <c r="G6302" i="9" s="1"/>
  <c r="D4126" i="9"/>
  <c r="G6298" i="9" s="1"/>
  <c r="D4130" i="9"/>
  <c r="G6294" i="9" s="1"/>
  <c r="D4134" i="9"/>
  <c r="G6290" i="9" s="1"/>
  <c r="D4138" i="9"/>
  <c r="G6286" i="9" s="1"/>
  <c r="D4142" i="9"/>
  <c r="G6282" i="9" s="1"/>
  <c r="D4146" i="9"/>
  <c r="G6278" i="9" s="1"/>
  <c r="D4150" i="9"/>
  <c r="G6274" i="9" s="1"/>
  <c r="D4154" i="9"/>
  <c r="G6270" i="9" s="1"/>
  <c r="D4158" i="9"/>
  <c r="G6266" i="9" s="1"/>
  <c r="D4162" i="9"/>
  <c r="G6262" i="9" s="1"/>
  <c r="D4166" i="9"/>
  <c r="G6258" i="9" s="1"/>
  <c r="D4170" i="9"/>
  <c r="G6254" i="9" s="1"/>
  <c r="D4174" i="9"/>
  <c r="G6250" i="9" s="1"/>
  <c r="D4178" i="9"/>
  <c r="G6246" i="9" s="1"/>
  <c r="D4182" i="9"/>
  <c r="G6242" i="9" s="1"/>
  <c r="D4186" i="9"/>
  <c r="G6238" i="9" s="1"/>
  <c r="D4190" i="9"/>
  <c r="G6234" i="9" s="1"/>
  <c r="D4194" i="9"/>
  <c r="G6230" i="9" s="1"/>
  <c r="D4198" i="9"/>
  <c r="G6226" i="9" s="1"/>
  <c r="D4202" i="9"/>
  <c r="G6222" i="9" s="1"/>
  <c r="D4206" i="9"/>
  <c r="G6218" i="9" s="1"/>
  <c r="D4210" i="9"/>
  <c r="G6214" i="9" s="1"/>
  <c r="D4214" i="9"/>
  <c r="G6210" i="9" s="1"/>
  <c r="D4218" i="9"/>
  <c r="G6206" i="9" s="1"/>
  <c r="D4222" i="9"/>
  <c r="G6202" i="9" s="1"/>
  <c r="D4226" i="9"/>
  <c r="G6198" i="9" s="1"/>
  <c r="D4230" i="9"/>
  <c r="G6194" i="9" s="1"/>
  <c r="D4234" i="9"/>
  <c r="G6190" i="9" s="1"/>
  <c r="D4238" i="9"/>
  <c r="G6186" i="9" s="1"/>
  <c r="D4242" i="9"/>
  <c r="G6182" i="9" s="1"/>
  <c r="D4246" i="9"/>
  <c r="G6178" i="9" s="1"/>
  <c r="D4250" i="9"/>
  <c r="G6174" i="9" s="1"/>
  <c r="D4254" i="9"/>
  <c r="G6170" i="9" s="1"/>
  <c r="D4258" i="9"/>
  <c r="G6166" i="9" s="1"/>
  <c r="D4262" i="9"/>
  <c r="G6162" i="9" s="1"/>
  <c r="D4266" i="9"/>
  <c r="G6158" i="9" s="1"/>
  <c r="D4270" i="9"/>
  <c r="G6154" i="9" s="1"/>
  <c r="D4274" i="9"/>
  <c r="G6150" i="9" s="1"/>
  <c r="D4278" i="9"/>
  <c r="G6146" i="9" s="1"/>
  <c r="D4282" i="9"/>
  <c r="G6142" i="9" s="1"/>
  <c r="D4286" i="9"/>
  <c r="G6138" i="9" s="1"/>
  <c r="D4290" i="9"/>
  <c r="G6134" i="9" s="1"/>
  <c r="D4294" i="9"/>
  <c r="G6130" i="9" s="1"/>
  <c r="D4298" i="9"/>
  <c r="G6126" i="9" s="1"/>
  <c r="D4302" i="9"/>
  <c r="G6122" i="9" s="1"/>
  <c r="D4306" i="9"/>
  <c r="G6118" i="9" s="1"/>
  <c r="D4310" i="9"/>
  <c r="G6114" i="9" s="1"/>
  <c r="D4314" i="9"/>
  <c r="G6110" i="9" s="1"/>
  <c r="D4318" i="9"/>
  <c r="G6106" i="9" s="1"/>
  <c r="D4322" i="9"/>
  <c r="G6102" i="9" s="1"/>
  <c r="D4326" i="9"/>
  <c r="G6098" i="9" s="1"/>
  <c r="D4330" i="9"/>
  <c r="G6094" i="9" s="1"/>
  <c r="D4334" i="9"/>
  <c r="G6090" i="9" s="1"/>
  <c r="D4338" i="9"/>
  <c r="G6086" i="9" s="1"/>
  <c r="D4342" i="9"/>
  <c r="G6082" i="9" s="1"/>
  <c r="D4346" i="9"/>
  <c r="G6078" i="9" s="1"/>
  <c r="D4350" i="9"/>
  <c r="G6074" i="9" s="1"/>
  <c r="D4354" i="9"/>
  <c r="G6070" i="9" s="1"/>
  <c r="D4358" i="9"/>
  <c r="G6066" i="9" s="1"/>
  <c r="D4362" i="9"/>
  <c r="G6062" i="9" s="1"/>
  <c r="D4366" i="9"/>
  <c r="G6058" i="9" s="1"/>
  <c r="D4370" i="9"/>
  <c r="G6054" i="9" s="1"/>
  <c r="D4374" i="9"/>
  <c r="G6050" i="9" s="1"/>
  <c r="D4378" i="9"/>
  <c r="G6046" i="9" s="1"/>
  <c r="D4382" i="9"/>
  <c r="G6042" i="9" s="1"/>
  <c r="D4386" i="9"/>
  <c r="G6038" i="9" s="1"/>
  <c r="D4390" i="9"/>
  <c r="G6034" i="9" s="1"/>
  <c r="D4394" i="9"/>
  <c r="G6030" i="9" s="1"/>
  <c r="D4398" i="9"/>
  <c r="G6026" i="9" s="1"/>
  <c r="D4402" i="9"/>
  <c r="G6022" i="9" s="1"/>
  <c r="D4406" i="9"/>
  <c r="G6018" i="9" s="1"/>
  <c r="D4410" i="9"/>
  <c r="G6014" i="9" s="1"/>
  <c r="D4414" i="9"/>
  <c r="G6010" i="9" s="1"/>
  <c r="D4418" i="9"/>
  <c r="G6006" i="9" s="1"/>
  <c r="D4422" i="9"/>
  <c r="G6002" i="9" s="1"/>
  <c r="D4426" i="9"/>
  <c r="G5998" i="9" s="1"/>
  <c r="D4430" i="9"/>
  <c r="G5994" i="9" s="1"/>
  <c r="D4434" i="9"/>
  <c r="G5990" i="9" s="1"/>
  <c r="D4438" i="9"/>
  <c r="G5986" i="9" s="1"/>
  <c r="D4442" i="9"/>
  <c r="G5982" i="9" s="1"/>
  <c r="D4446" i="9"/>
  <c r="G5978" i="9" s="1"/>
  <c r="D4450" i="9"/>
  <c r="G5974" i="9" s="1"/>
  <c r="D4454" i="9"/>
  <c r="G5970" i="9" s="1"/>
  <c r="D4458" i="9"/>
  <c r="G5966" i="9" s="1"/>
  <c r="D4462" i="9"/>
  <c r="G5962" i="9" s="1"/>
  <c r="D4466" i="9"/>
  <c r="G5958" i="9" s="1"/>
  <c r="D4470" i="9"/>
  <c r="G5954" i="9" s="1"/>
  <c r="D4474" i="9"/>
  <c r="G5950" i="9" s="1"/>
  <c r="D4478" i="9"/>
  <c r="G5946" i="9" s="1"/>
  <c r="D4482" i="9"/>
  <c r="G5942" i="9" s="1"/>
  <c r="D4486" i="9"/>
  <c r="G5938" i="9" s="1"/>
  <c r="D4490" i="9"/>
  <c r="G5934" i="9" s="1"/>
  <c r="D4494" i="9"/>
  <c r="G5930" i="9" s="1"/>
  <c r="D4498" i="9"/>
  <c r="G5926" i="9" s="1"/>
  <c r="D4502" i="9"/>
  <c r="G5922" i="9" s="1"/>
  <c r="D4506" i="9"/>
  <c r="G5918" i="9" s="1"/>
  <c r="D4510" i="9"/>
  <c r="G5914" i="9" s="1"/>
  <c r="D4514" i="9"/>
  <c r="G5910" i="9" s="1"/>
  <c r="D4518" i="9"/>
  <c r="G5906" i="9" s="1"/>
  <c r="D4522" i="9"/>
  <c r="G5902" i="9" s="1"/>
  <c r="D4526" i="9"/>
  <c r="G5898" i="9" s="1"/>
  <c r="D4530" i="9"/>
  <c r="G5894" i="9" s="1"/>
  <c r="D4534" i="9"/>
  <c r="G5890" i="9" s="1"/>
  <c r="D4538" i="9"/>
  <c r="G5886" i="9" s="1"/>
  <c r="D4542" i="9"/>
  <c r="G5882" i="9" s="1"/>
  <c r="D4546" i="9"/>
  <c r="G5878" i="9" s="1"/>
  <c r="D4550" i="9"/>
  <c r="G5874" i="9" s="1"/>
  <c r="D4554" i="9"/>
  <c r="G5870" i="9" s="1"/>
  <c r="D4558" i="9"/>
  <c r="G5866" i="9" s="1"/>
  <c r="D4562" i="9"/>
  <c r="G5862" i="9" s="1"/>
  <c r="D4566" i="9"/>
  <c r="G5858" i="9" s="1"/>
  <c r="D4570" i="9"/>
  <c r="G5854" i="9" s="1"/>
  <c r="D4574" i="9"/>
  <c r="G5850" i="9" s="1"/>
  <c r="D4578" i="9"/>
  <c r="G5846" i="9" s="1"/>
  <c r="D4582" i="9"/>
  <c r="G5842" i="9" s="1"/>
  <c r="D4586" i="9"/>
  <c r="G5838" i="9" s="1"/>
  <c r="D4590" i="9"/>
  <c r="G5834" i="9" s="1"/>
  <c r="D4594" i="9"/>
  <c r="G5830" i="9" s="1"/>
  <c r="D4598" i="9"/>
  <c r="G5826" i="9" s="1"/>
  <c r="D4602" i="9"/>
  <c r="G5822" i="9" s="1"/>
  <c r="D4606" i="9"/>
  <c r="G5818" i="9" s="1"/>
  <c r="D4610" i="9"/>
  <c r="G5814" i="9" s="1"/>
  <c r="D4614" i="9"/>
  <c r="G5810" i="9" s="1"/>
  <c r="D4618" i="9"/>
  <c r="G5806" i="9" s="1"/>
  <c r="D4622" i="9"/>
  <c r="G5802" i="9" s="1"/>
  <c r="D4626" i="9"/>
  <c r="G5798" i="9" s="1"/>
  <c r="D4630" i="9"/>
  <c r="G5794" i="9" s="1"/>
  <c r="D4634" i="9"/>
  <c r="G5790" i="9" s="1"/>
  <c r="D4638" i="9"/>
  <c r="G5786" i="9" s="1"/>
  <c r="D4642" i="9"/>
  <c r="G5782" i="9" s="1"/>
  <c r="D4646" i="9"/>
  <c r="G5778" i="9" s="1"/>
  <c r="D4650" i="9"/>
  <c r="G5774" i="9" s="1"/>
  <c r="D4654" i="9"/>
  <c r="G5770" i="9" s="1"/>
  <c r="D4658" i="9"/>
  <c r="G5766" i="9" s="1"/>
  <c r="D4662" i="9"/>
  <c r="G5762" i="9" s="1"/>
  <c r="D4666" i="9"/>
  <c r="G5758" i="9" s="1"/>
  <c r="D4670" i="9"/>
  <c r="G5754" i="9" s="1"/>
  <c r="D4674" i="9"/>
  <c r="G5750" i="9" s="1"/>
  <c r="D4678" i="9"/>
  <c r="G5746" i="9" s="1"/>
  <c r="D4682" i="9"/>
  <c r="G5742" i="9" s="1"/>
  <c r="D4686" i="9"/>
  <c r="G5738" i="9" s="1"/>
  <c r="D4690" i="9"/>
  <c r="G5734" i="9" s="1"/>
  <c r="D4694" i="9"/>
  <c r="G5730" i="9" s="1"/>
  <c r="D4698" i="9"/>
  <c r="G5726" i="9" s="1"/>
  <c r="D4702" i="9"/>
  <c r="G5722" i="9" s="1"/>
  <c r="D4706" i="9"/>
  <c r="G5718" i="9" s="1"/>
  <c r="D4710" i="9"/>
  <c r="G5714" i="9" s="1"/>
  <c r="D4714" i="9"/>
  <c r="G5710" i="9" s="1"/>
  <c r="D4718" i="9"/>
  <c r="G5706" i="9" s="1"/>
  <c r="D4722" i="9"/>
  <c r="G5702" i="9" s="1"/>
  <c r="D4726" i="9"/>
  <c r="G5698" i="9" s="1"/>
  <c r="D4730" i="9"/>
  <c r="G5694" i="9" s="1"/>
  <c r="D4734" i="9"/>
  <c r="G5690" i="9" s="1"/>
  <c r="D4738" i="9"/>
  <c r="G5686" i="9" s="1"/>
  <c r="D4742" i="9"/>
  <c r="G5682" i="9" s="1"/>
  <c r="D4746" i="9"/>
  <c r="G5678" i="9" s="1"/>
  <c r="D4750" i="9"/>
  <c r="G5674" i="9" s="1"/>
  <c r="D4754" i="9"/>
  <c r="G5670" i="9" s="1"/>
  <c r="D4758" i="9"/>
  <c r="G5666" i="9" s="1"/>
  <c r="D4762" i="9"/>
  <c r="G5662" i="9" s="1"/>
  <c r="D4766" i="9"/>
  <c r="G5658" i="9" s="1"/>
  <c r="D4770" i="9"/>
  <c r="G5654" i="9" s="1"/>
  <c r="D4774" i="9"/>
  <c r="G5650" i="9" s="1"/>
  <c r="D4778" i="9"/>
  <c r="G5646" i="9" s="1"/>
  <c r="D4782" i="9"/>
  <c r="G5642" i="9" s="1"/>
  <c r="D4786" i="9"/>
  <c r="G5638" i="9" s="1"/>
  <c r="D4790" i="9"/>
  <c r="G5634" i="9" s="1"/>
  <c r="D4794" i="9"/>
  <c r="G5630" i="9" s="1"/>
  <c r="D4798" i="9"/>
  <c r="G5626" i="9" s="1"/>
  <c r="D4802" i="9"/>
  <c r="G5622" i="9" s="1"/>
  <c r="D4806" i="9"/>
  <c r="G5618" i="9" s="1"/>
  <c r="D4810" i="9"/>
  <c r="G5614" i="9" s="1"/>
  <c r="D4814" i="9"/>
  <c r="G5610" i="9" s="1"/>
  <c r="D4818" i="9"/>
  <c r="G5606" i="9" s="1"/>
  <c r="D4822" i="9"/>
  <c r="G5602" i="9" s="1"/>
  <c r="D4826" i="9"/>
  <c r="G5598" i="9" s="1"/>
  <c r="D4830" i="9"/>
  <c r="G5594" i="9" s="1"/>
  <c r="D4834" i="9"/>
  <c r="G5590" i="9" s="1"/>
  <c r="D4838" i="9"/>
  <c r="G5586" i="9" s="1"/>
  <c r="D4842" i="9"/>
  <c r="G5582" i="9" s="1"/>
  <c r="D4846" i="9"/>
  <c r="G5578" i="9" s="1"/>
  <c r="D4850" i="9"/>
  <c r="G5574" i="9" s="1"/>
  <c r="D4854" i="9"/>
  <c r="G5570" i="9" s="1"/>
  <c r="D4858" i="9"/>
  <c r="G5566" i="9" s="1"/>
  <c r="D4862" i="9"/>
  <c r="G5562" i="9" s="1"/>
  <c r="D4866" i="9"/>
  <c r="G5558" i="9" s="1"/>
  <c r="D4870" i="9"/>
  <c r="G5554" i="9" s="1"/>
  <c r="D4875" i="9"/>
  <c r="G5549" i="9" s="1"/>
  <c r="D4883" i="9"/>
  <c r="G5541" i="9" s="1"/>
  <c r="D4891" i="9"/>
  <c r="G5533" i="9" s="1"/>
  <c r="D4899" i="9"/>
  <c r="G5525" i="9" s="1"/>
  <c r="D4907" i="9"/>
  <c r="G5517" i="9" s="1"/>
  <c r="D4915" i="9"/>
  <c r="G5509" i="9" s="1"/>
  <c r="D4923" i="9"/>
  <c r="G5501" i="9" s="1"/>
  <c r="D4931" i="9"/>
  <c r="G5493" i="9" s="1"/>
  <c r="D4939" i="9"/>
  <c r="G5485" i="9" s="1"/>
  <c r="D4947" i="9"/>
  <c r="G5477" i="9" s="1"/>
  <c r="D4955" i="9"/>
  <c r="G5469" i="9" s="1"/>
  <c r="D4963" i="9"/>
  <c r="G5461" i="9" s="1"/>
  <c r="D4971" i="9"/>
  <c r="G5453" i="9" s="1"/>
  <c r="D4979" i="9"/>
  <c r="G5445" i="9" s="1"/>
  <c r="D4981" i="9"/>
  <c r="G5443" i="9" s="1"/>
  <c r="D4983" i="9"/>
  <c r="G5441" i="9" s="1"/>
  <c r="D4985" i="9"/>
  <c r="G5439" i="9" s="1"/>
  <c r="D4987" i="9"/>
  <c r="G5437" i="9" s="1"/>
  <c r="D4989" i="9"/>
  <c r="G5435" i="9" s="1"/>
  <c r="D4991" i="9"/>
  <c r="G5433" i="9" s="1"/>
  <c r="D4993" i="9"/>
  <c r="G5431" i="9" s="1"/>
  <c r="D4995" i="9"/>
  <c r="G5429" i="9" s="1"/>
  <c r="D4997" i="9"/>
  <c r="G5427" i="9" s="1"/>
  <c r="D4999" i="9"/>
  <c r="G5425" i="9" s="1"/>
  <c r="D5001" i="9"/>
  <c r="G5423" i="9" s="1"/>
  <c r="D5003" i="9"/>
  <c r="G5421" i="9" s="1"/>
  <c r="D5005" i="9"/>
  <c r="G5419" i="9" s="1"/>
  <c r="D5007" i="9"/>
  <c r="G5417" i="9" s="1"/>
  <c r="D5011" i="9"/>
  <c r="G5413" i="9" s="1"/>
  <c r="D5015" i="9"/>
  <c r="G5409" i="9" s="1"/>
  <c r="D5019" i="9"/>
  <c r="G5405" i="9" s="1"/>
  <c r="D5023" i="9"/>
  <c r="G5401" i="9" s="1"/>
  <c r="D5027" i="9"/>
  <c r="G5397" i="9" s="1"/>
  <c r="D5031" i="9"/>
  <c r="G5393" i="9" s="1"/>
  <c r="D5035" i="9"/>
  <c r="G5389" i="9" s="1"/>
  <c r="D5039" i="9"/>
  <c r="G5385" i="9" s="1"/>
  <c r="D5043" i="9"/>
  <c r="G5381" i="9" s="1"/>
  <c r="D5047" i="9"/>
  <c r="G5377" i="9" s="1"/>
  <c r="D5051" i="9"/>
  <c r="G5373" i="9" s="1"/>
  <c r="D5055" i="9"/>
  <c r="G5369" i="9" s="1"/>
  <c r="D5059" i="9"/>
  <c r="G5365" i="9" s="1"/>
  <c r="D5063" i="9"/>
  <c r="G5361" i="9" s="1"/>
  <c r="D5067" i="9"/>
  <c r="G5357" i="9" s="1"/>
  <c r="D5071" i="9"/>
  <c r="G5353" i="9" s="1"/>
  <c r="D5075" i="9"/>
  <c r="G5349" i="9" s="1"/>
  <c r="D5079" i="9"/>
  <c r="G5345" i="9" s="1"/>
  <c r="D5083" i="9"/>
  <c r="G5341" i="9" s="1"/>
  <c r="D5087" i="9"/>
  <c r="G5337" i="9" s="1"/>
  <c r="D5091" i="9"/>
  <c r="G5333" i="9" s="1"/>
  <c r="D5095" i="9"/>
  <c r="G5329" i="9" s="1"/>
  <c r="D5099" i="9"/>
  <c r="G5325" i="9" s="1"/>
  <c r="D5103" i="9"/>
  <c r="G5321" i="9" s="1"/>
  <c r="D5107" i="9"/>
  <c r="G5317" i="9" s="1"/>
  <c r="D5111" i="9"/>
  <c r="G5313" i="9" s="1"/>
  <c r="D5115" i="9"/>
  <c r="G5309" i="9" s="1"/>
  <c r="D5119" i="9"/>
  <c r="G5305" i="9" s="1"/>
  <c r="D5123" i="9"/>
  <c r="G5301" i="9" s="1"/>
  <c r="D5127" i="9"/>
  <c r="G5297" i="9" s="1"/>
  <c r="D5131" i="9"/>
  <c r="G5293" i="9" s="1"/>
  <c r="D5135" i="9"/>
  <c r="G5289" i="9" s="1"/>
  <c r="D5139" i="9"/>
  <c r="G5285" i="9" s="1"/>
  <c r="D5143" i="9"/>
  <c r="G5281" i="9" s="1"/>
  <c r="D5147" i="9"/>
  <c r="G5277" i="9" s="1"/>
  <c r="D5151" i="9"/>
  <c r="G5273" i="9" s="1"/>
  <c r="D5155" i="9"/>
  <c r="G5269" i="9" s="1"/>
  <c r="D5159" i="9"/>
  <c r="G5265" i="9" s="1"/>
  <c r="D5163" i="9"/>
  <c r="G5261" i="9" s="1"/>
  <c r="D5167" i="9"/>
  <c r="G5257" i="9" s="1"/>
  <c r="D5171" i="9"/>
  <c r="G5253" i="9" s="1"/>
  <c r="D5176" i="9"/>
  <c r="G5248" i="9" s="1"/>
  <c r="D5179" i="9"/>
  <c r="G5245" i="9" s="1"/>
  <c r="D5184" i="9"/>
  <c r="G5240" i="9" s="1"/>
  <c r="D5187" i="9"/>
  <c r="G5237" i="9" s="1"/>
  <c r="D5192" i="9"/>
  <c r="G5232" i="9" s="1"/>
  <c r="D5195" i="9"/>
  <c r="G5229" i="9" s="1"/>
  <c r="D5200" i="9"/>
  <c r="G5224" i="9" s="1"/>
  <c r="D5203" i="9"/>
  <c r="G5221" i="9" s="1"/>
  <c r="D5208" i="9"/>
  <c r="G5216" i="9" s="1"/>
  <c r="D5211" i="9"/>
  <c r="G5213" i="9" s="1"/>
  <c r="D5216" i="9"/>
  <c r="G5208" i="9" s="1"/>
  <c r="D5219" i="9"/>
  <c r="G5205" i="9" s="1"/>
  <c r="D5224" i="9"/>
  <c r="G5200" i="9" s="1"/>
  <c r="D5227" i="9"/>
  <c r="G5197" i="9" s="1"/>
  <c r="D5232" i="9"/>
  <c r="G5192" i="9" s="1"/>
  <c r="D5235" i="9"/>
  <c r="G5189" i="9" s="1"/>
  <c r="D5240" i="9"/>
  <c r="G5184" i="9" s="1"/>
  <c r="D5243" i="9"/>
  <c r="G5181" i="9" s="1"/>
  <c r="D5248" i="9"/>
  <c r="G5176" i="9" s="1"/>
  <c r="D5251" i="9"/>
  <c r="G5173" i="9" s="1"/>
  <c r="D5256" i="9"/>
  <c r="G5168" i="9" s="1"/>
  <c r="D5259" i="9"/>
  <c r="G5165" i="9" s="1"/>
  <c r="D5264" i="9"/>
  <c r="G5160" i="9" s="1"/>
  <c r="D5267" i="9"/>
  <c r="G5157" i="9" s="1"/>
  <c r="D5272" i="9"/>
  <c r="G5152" i="9" s="1"/>
  <c r="D5275" i="9"/>
  <c r="G5149" i="9" s="1"/>
  <c r="D5280" i="9"/>
  <c r="G5144" i="9" s="1"/>
  <c r="D5283" i="9"/>
  <c r="G5141" i="9" s="1"/>
  <c r="D5288" i="9"/>
  <c r="G5136" i="9" s="1"/>
  <c r="D5291" i="9"/>
  <c r="G5133" i="9" s="1"/>
  <c r="D5296" i="9"/>
  <c r="G5128" i="9" s="1"/>
  <c r="D5299" i="9"/>
  <c r="G5125" i="9" s="1"/>
  <c r="D5304" i="9"/>
  <c r="G5120" i="9" s="1"/>
  <c r="D5307" i="9"/>
  <c r="G5117" i="9" s="1"/>
  <c r="D5312" i="9"/>
  <c r="G5112" i="9" s="1"/>
  <c r="D5315" i="9"/>
  <c r="G5109" i="9" s="1"/>
  <c r="D5320" i="9"/>
  <c r="G5104" i="9" s="1"/>
  <c r="D5323" i="9"/>
  <c r="G5101" i="9" s="1"/>
  <c r="D5328" i="9"/>
  <c r="G5096" i="9" s="1"/>
  <c r="D5331" i="9"/>
  <c r="G5093" i="9" s="1"/>
  <c r="D5336" i="9"/>
  <c r="G5088" i="9" s="1"/>
  <c r="D5339" i="9"/>
  <c r="G5085" i="9" s="1"/>
  <c r="D5344" i="9"/>
  <c r="G5080" i="9" s="1"/>
  <c r="D5347" i="9"/>
  <c r="G5077" i="9" s="1"/>
  <c r="D4872" i="9"/>
  <c r="G5552" i="9" s="1"/>
  <c r="D4877" i="9"/>
  <c r="G5547" i="9" s="1"/>
  <c r="D4880" i="9"/>
  <c r="G5544" i="9" s="1"/>
  <c r="D4885" i="9"/>
  <c r="G5539" i="9" s="1"/>
  <c r="D4888" i="9"/>
  <c r="G5536" i="9" s="1"/>
  <c r="D4893" i="9"/>
  <c r="G5531" i="9" s="1"/>
  <c r="D4896" i="9"/>
  <c r="G5528" i="9" s="1"/>
  <c r="D4901" i="9"/>
  <c r="G5523" i="9" s="1"/>
  <c r="D4904" i="9"/>
  <c r="G5520" i="9" s="1"/>
  <c r="D4909" i="9"/>
  <c r="G5515" i="9" s="1"/>
  <c r="D4912" i="9"/>
  <c r="G5512" i="9" s="1"/>
  <c r="D4917" i="9"/>
  <c r="G5507" i="9" s="1"/>
  <c r="D4920" i="9"/>
  <c r="G5504" i="9" s="1"/>
  <c r="D4925" i="9"/>
  <c r="G5499" i="9" s="1"/>
  <c r="D4928" i="9"/>
  <c r="G5496" i="9" s="1"/>
  <c r="D4933" i="9"/>
  <c r="G5491" i="9" s="1"/>
  <c r="D4936" i="9"/>
  <c r="G5488" i="9" s="1"/>
  <c r="D4941" i="9"/>
  <c r="G5483" i="9" s="1"/>
  <c r="D4944" i="9"/>
  <c r="G5480" i="9" s="1"/>
  <c r="D4949" i="9"/>
  <c r="G5475" i="9" s="1"/>
  <c r="D4952" i="9"/>
  <c r="G5472" i="9" s="1"/>
  <c r="D4957" i="9"/>
  <c r="G5467" i="9" s="1"/>
  <c r="D4960" i="9"/>
  <c r="G5464" i="9" s="1"/>
  <c r="D4965" i="9"/>
  <c r="G5459" i="9" s="1"/>
  <c r="D4968" i="9"/>
  <c r="G5456" i="9" s="1"/>
  <c r="D4973" i="9"/>
  <c r="G5451" i="9" s="1"/>
  <c r="D4976" i="9"/>
  <c r="G5448" i="9" s="1"/>
  <c r="D5174" i="9"/>
  <c r="G5250" i="9" s="1"/>
  <c r="D5177" i="9"/>
  <c r="G5247" i="9" s="1"/>
  <c r="D5182" i="9"/>
  <c r="G5242" i="9" s="1"/>
  <c r="D5185" i="9"/>
  <c r="G5239" i="9" s="1"/>
  <c r="D5190" i="9"/>
  <c r="G5234" i="9" s="1"/>
  <c r="D5193" i="9"/>
  <c r="G5231" i="9" s="1"/>
  <c r="D5198" i="9"/>
  <c r="G5226" i="9" s="1"/>
  <c r="D5201" i="9"/>
  <c r="G5223" i="9" s="1"/>
  <c r="D5206" i="9"/>
  <c r="G5218" i="9" s="1"/>
  <c r="D5209" i="9"/>
  <c r="G5215" i="9" s="1"/>
  <c r="D5214" i="9"/>
  <c r="G5210" i="9" s="1"/>
  <c r="D5217" i="9"/>
  <c r="G5207" i="9" s="1"/>
  <c r="D5222" i="9"/>
  <c r="G5202" i="9" s="1"/>
  <c r="D5225" i="9"/>
  <c r="G5199" i="9" s="1"/>
  <c r="D5230" i="9"/>
  <c r="G5194" i="9" s="1"/>
  <c r="D5233" i="9"/>
  <c r="G5191" i="9" s="1"/>
  <c r="D5238" i="9"/>
  <c r="G5186" i="9" s="1"/>
  <c r="D5241" i="9"/>
  <c r="G5183" i="9" s="1"/>
  <c r="D5246" i="9"/>
  <c r="G5178" i="9" s="1"/>
  <c r="D5249" i="9"/>
  <c r="G5175" i="9" s="1"/>
  <c r="D5254" i="9"/>
  <c r="G5170" i="9" s="1"/>
  <c r="D5257" i="9"/>
  <c r="G5167" i="9" s="1"/>
  <c r="D5262" i="9"/>
  <c r="G5162" i="9" s="1"/>
  <c r="D5265" i="9"/>
  <c r="G5159" i="9" s="1"/>
  <c r="D5270" i="9"/>
  <c r="G5154" i="9" s="1"/>
  <c r="D5273" i="9"/>
  <c r="G5151" i="9" s="1"/>
  <c r="D5278" i="9"/>
  <c r="G5146" i="9" s="1"/>
  <c r="D5281" i="9"/>
  <c r="G5143" i="9" s="1"/>
  <c r="D5286" i="9"/>
  <c r="G5138" i="9" s="1"/>
  <c r="D5289" i="9"/>
  <c r="G5135" i="9" s="1"/>
  <c r="D5294" i="9"/>
  <c r="G5130" i="9" s="1"/>
  <c r="D5297" i="9"/>
  <c r="G5127" i="9" s="1"/>
  <c r="D5302" i="9"/>
  <c r="G5122" i="9" s="1"/>
  <c r="D5305" i="9"/>
  <c r="G5119" i="9" s="1"/>
  <c r="D5310" i="9"/>
  <c r="G5114" i="9" s="1"/>
  <c r="D5313" i="9"/>
  <c r="G5111" i="9" s="1"/>
  <c r="D5318" i="9"/>
  <c r="G5106" i="9" s="1"/>
  <c r="D5321" i="9"/>
  <c r="G5103" i="9" s="1"/>
  <c r="D5326" i="9"/>
  <c r="G5098" i="9" s="1"/>
  <c r="D5329" i="9"/>
  <c r="G5095" i="9" s="1"/>
  <c r="D5334" i="9"/>
  <c r="G5090" i="9" s="1"/>
  <c r="D5337" i="9"/>
  <c r="G5087" i="9" s="1"/>
  <c r="D5342" i="9"/>
  <c r="G5082" i="9" s="1"/>
  <c r="D5345" i="9"/>
  <c r="G5079" i="9" s="1"/>
  <c r="D5350" i="9"/>
  <c r="G5074" i="9" s="1"/>
  <c r="D4871" i="9"/>
  <c r="G5553" i="9" s="1"/>
  <c r="D4879" i="9"/>
  <c r="G5545" i="9" s="1"/>
  <c r="D4887" i="9"/>
  <c r="G5537" i="9" s="1"/>
  <c r="D4895" i="9"/>
  <c r="G5529" i="9" s="1"/>
  <c r="D4903" i="9"/>
  <c r="G5521" i="9" s="1"/>
  <c r="D4911" i="9"/>
  <c r="G5513" i="9" s="1"/>
  <c r="D4919" i="9"/>
  <c r="G5505" i="9" s="1"/>
  <c r="D4927" i="9"/>
  <c r="G5497" i="9" s="1"/>
  <c r="D4935" i="9"/>
  <c r="G5489" i="9" s="1"/>
  <c r="D4943" i="9"/>
  <c r="G5481" i="9" s="1"/>
  <c r="D4951" i="9"/>
  <c r="G5473" i="9" s="1"/>
  <c r="D4959" i="9"/>
  <c r="G5465" i="9" s="1"/>
  <c r="D4967" i="9"/>
  <c r="G5457" i="9" s="1"/>
  <c r="D4975" i="9"/>
  <c r="G5449" i="9" s="1"/>
  <c r="D4982" i="9"/>
  <c r="G5442" i="9" s="1"/>
  <c r="D4986" i="9"/>
  <c r="G5438" i="9" s="1"/>
  <c r="D4990" i="9"/>
  <c r="G5434" i="9" s="1"/>
  <c r="D4994" i="9"/>
  <c r="G5430" i="9" s="1"/>
  <c r="D4998" i="9"/>
  <c r="G5426" i="9" s="1"/>
  <c r="D5002" i="9"/>
  <c r="G5422" i="9" s="1"/>
  <c r="D5006" i="9"/>
  <c r="G5418" i="9" s="1"/>
  <c r="D5009" i="9"/>
  <c r="G5415" i="9" s="1"/>
  <c r="D5010" i="9"/>
  <c r="G5414" i="9" s="1"/>
  <c r="D5013" i="9"/>
  <c r="G5411" i="9" s="1"/>
  <c r="D5014" i="9"/>
  <c r="G5410" i="9" s="1"/>
  <c r="D5017" i="9"/>
  <c r="G5407" i="9" s="1"/>
  <c r="D5018" i="9"/>
  <c r="G5406" i="9" s="1"/>
  <c r="D5021" i="9"/>
  <c r="G5403" i="9" s="1"/>
  <c r="D5022" i="9"/>
  <c r="G5402" i="9" s="1"/>
  <c r="D5025" i="9"/>
  <c r="G5399" i="9" s="1"/>
  <c r="D5026" i="9"/>
  <c r="G5398" i="9" s="1"/>
  <c r="D5029" i="9"/>
  <c r="G5395" i="9" s="1"/>
  <c r="D5030" i="9"/>
  <c r="G5394" i="9" s="1"/>
  <c r="D5033" i="9"/>
  <c r="G5391" i="9" s="1"/>
  <c r="D5034" i="9"/>
  <c r="G5390" i="9" s="1"/>
  <c r="D5037" i="9"/>
  <c r="G5387" i="9" s="1"/>
  <c r="D5038" i="9"/>
  <c r="G5386" i="9" s="1"/>
  <c r="D5041" i="9"/>
  <c r="G5383" i="9" s="1"/>
  <c r="D5042" i="9"/>
  <c r="G5382" i="9" s="1"/>
  <c r="D5045" i="9"/>
  <c r="G5379" i="9" s="1"/>
  <c r="D5046" i="9"/>
  <c r="G5378" i="9" s="1"/>
  <c r="D5049" i="9"/>
  <c r="G5375" i="9" s="1"/>
  <c r="D5050" i="9"/>
  <c r="G5374" i="9" s="1"/>
  <c r="D5053" i="9"/>
  <c r="G5371" i="9" s="1"/>
  <c r="D5054" i="9"/>
  <c r="G5370" i="9" s="1"/>
  <c r="D5057" i="9"/>
  <c r="G5367" i="9" s="1"/>
  <c r="D5058" i="9"/>
  <c r="G5366" i="9" s="1"/>
  <c r="D5061" i="9"/>
  <c r="G5363" i="9" s="1"/>
  <c r="D5062" i="9"/>
  <c r="G5362" i="9" s="1"/>
  <c r="D5065" i="9"/>
  <c r="G5359" i="9" s="1"/>
  <c r="D5066" i="9"/>
  <c r="G5358" i="9" s="1"/>
  <c r="D5069" i="9"/>
  <c r="G5355" i="9" s="1"/>
  <c r="D5070" i="9"/>
  <c r="G5354" i="9" s="1"/>
  <c r="D5073" i="9"/>
  <c r="G5351" i="9" s="1"/>
  <c r="D5074" i="9"/>
  <c r="G5350" i="9" s="1"/>
  <c r="D5077" i="9"/>
  <c r="G5347" i="9" s="1"/>
  <c r="D5078" i="9"/>
  <c r="G5346" i="9" s="1"/>
  <c r="D5081" i="9"/>
  <c r="G5343" i="9" s="1"/>
  <c r="D5082" i="9"/>
  <c r="G5342" i="9" s="1"/>
  <c r="D5085" i="9"/>
  <c r="G5339" i="9" s="1"/>
  <c r="D5086" i="9"/>
  <c r="G5338" i="9" s="1"/>
  <c r="D5089" i="9"/>
  <c r="G5335" i="9" s="1"/>
  <c r="D5090" i="9"/>
  <c r="G5334" i="9" s="1"/>
  <c r="D5093" i="9"/>
  <c r="G5331" i="9" s="1"/>
  <c r="D5094" i="9"/>
  <c r="G5330" i="9" s="1"/>
  <c r="D5097" i="9"/>
  <c r="G5327" i="9" s="1"/>
  <c r="D5098" i="9"/>
  <c r="G5326" i="9" s="1"/>
  <c r="D5101" i="9"/>
  <c r="G5323" i="9" s="1"/>
  <c r="D5102" i="9"/>
  <c r="G5322" i="9" s="1"/>
  <c r="D5105" i="9"/>
  <c r="G5319" i="9" s="1"/>
  <c r="D5106" i="9"/>
  <c r="G5318" i="9" s="1"/>
  <c r="D5109" i="9"/>
  <c r="G5315" i="9" s="1"/>
  <c r="D5110" i="9"/>
  <c r="G5314" i="9" s="1"/>
  <c r="D5113" i="9"/>
  <c r="G5311" i="9" s="1"/>
  <c r="D5114" i="9"/>
  <c r="G5310" i="9" s="1"/>
  <c r="D5117" i="9"/>
  <c r="G5307" i="9" s="1"/>
  <c r="D5118" i="9"/>
  <c r="G5306" i="9" s="1"/>
  <c r="D5121" i="9"/>
  <c r="G5303" i="9" s="1"/>
  <c r="D5122" i="9"/>
  <c r="G5302" i="9" s="1"/>
  <c r="D5125" i="9"/>
  <c r="G5299" i="9" s="1"/>
  <c r="D5126" i="9"/>
  <c r="G5298" i="9" s="1"/>
  <c r="D5129" i="9"/>
  <c r="G5295" i="9" s="1"/>
  <c r="D5130" i="9"/>
  <c r="G5294" i="9" s="1"/>
  <c r="D5133" i="9"/>
  <c r="G5291" i="9" s="1"/>
  <c r="D5134" i="9"/>
  <c r="G5290" i="9" s="1"/>
  <c r="D5137" i="9"/>
  <c r="G5287" i="9" s="1"/>
  <c r="D5138" i="9"/>
  <c r="G5286" i="9" s="1"/>
  <c r="D5141" i="9"/>
  <c r="G5283" i="9" s="1"/>
  <c r="D5142" i="9"/>
  <c r="G5282" i="9" s="1"/>
  <c r="D5145" i="9"/>
  <c r="G5279" i="9" s="1"/>
  <c r="D5146" i="9"/>
  <c r="G5278" i="9" s="1"/>
  <c r="D5149" i="9"/>
  <c r="G5275" i="9" s="1"/>
  <c r="D5150" i="9"/>
  <c r="G5274" i="9" s="1"/>
  <c r="D5153" i="9"/>
  <c r="G5271" i="9" s="1"/>
  <c r="D5154" i="9"/>
  <c r="G5270" i="9" s="1"/>
  <c r="D5157" i="9"/>
  <c r="G5267" i="9" s="1"/>
  <c r="D5158" i="9"/>
  <c r="G5266" i="9" s="1"/>
  <c r="D5161" i="9"/>
  <c r="G5263" i="9" s="1"/>
  <c r="D5162" i="9"/>
  <c r="G5262" i="9" s="1"/>
  <c r="D5165" i="9"/>
  <c r="G5259" i="9" s="1"/>
  <c r="D5166" i="9"/>
  <c r="G5258" i="9" s="1"/>
  <c r="D5169" i="9"/>
  <c r="G5255" i="9" s="1"/>
  <c r="D5170" i="9"/>
  <c r="G5254" i="9" s="1"/>
  <c r="D6245" i="9"/>
  <c r="G4179" i="9" s="1"/>
  <c r="D6243" i="9"/>
  <c r="G4181" i="9" s="1"/>
  <c r="D6253" i="9"/>
  <c r="G4171" i="9" s="1"/>
  <c r="D6251" i="9"/>
  <c r="G4173" i="9" s="1"/>
  <c r="D6261" i="9"/>
  <c r="G4163" i="9" s="1"/>
  <c r="D6259" i="9"/>
  <c r="G4165" i="9" s="1"/>
  <c r="D6269" i="9"/>
  <c r="G4155" i="9" s="1"/>
  <c r="D6267" i="9"/>
  <c r="G4157" i="9" s="1"/>
  <c r="D6277" i="9"/>
  <c r="G4147" i="9" s="1"/>
  <c r="D6275" i="9"/>
  <c r="G4149" i="9" s="1"/>
  <c r="D6285" i="9"/>
  <c r="G4139" i="9" s="1"/>
  <c r="D6283" i="9"/>
  <c r="G4141" i="9" s="1"/>
  <c r="D6293" i="9"/>
  <c r="G4131" i="9" s="1"/>
  <c r="D6291" i="9"/>
  <c r="G4133" i="9" s="1"/>
  <c r="D6301" i="9"/>
  <c r="G4123" i="9" s="1"/>
  <c r="D6299" i="9"/>
  <c r="G4125" i="9" s="1"/>
  <c r="D6309" i="9"/>
  <c r="G4115" i="9" s="1"/>
  <c r="D6307" i="9"/>
  <c r="G4117" i="9" s="1"/>
  <c r="D6317" i="9"/>
  <c r="G4107" i="9" s="1"/>
  <c r="D6315" i="9"/>
  <c r="G4109" i="9" s="1"/>
  <c r="D6325" i="9"/>
  <c r="G4099" i="9" s="1"/>
  <c r="D6323" i="9"/>
  <c r="G4101" i="9" s="1"/>
  <c r="D6333" i="9"/>
  <c r="G4091" i="9" s="1"/>
  <c r="D6331" i="9"/>
  <c r="G4093" i="9" s="1"/>
  <c r="D6340" i="9"/>
  <c r="G4084" i="9" s="1"/>
  <c r="D6341" i="9"/>
  <c r="G4083" i="9" s="1"/>
  <c r="D6339" i="9"/>
  <c r="G4085" i="9" s="1"/>
  <c r="D6348" i="9"/>
  <c r="G4076" i="9" s="1"/>
  <c r="D6349" i="9"/>
  <c r="G4075" i="9" s="1"/>
  <c r="D6347" i="9"/>
  <c r="G4077" i="9" s="1"/>
  <c r="D6356" i="9"/>
  <c r="G4068" i="9" s="1"/>
  <c r="D6357" i="9"/>
  <c r="G4067" i="9" s="1"/>
  <c r="D6355" i="9"/>
  <c r="G4069" i="9" s="1"/>
  <c r="D6364" i="9"/>
  <c r="G4060" i="9" s="1"/>
  <c r="D6365" i="9"/>
  <c r="G4059" i="9" s="1"/>
  <c r="D6363" i="9"/>
  <c r="G4061" i="9" s="1"/>
  <c r="D6372" i="9"/>
  <c r="G4052" i="9" s="1"/>
  <c r="D6373" i="9"/>
  <c r="G4051" i="9" s="1"/>
  <c r="D6371" i="9"/>
  <c r="G4053" i="9" s="1"/>
  <c r="D6380" i="9"/>
  <c r="G4044" i="9" s="1"/>
  <c r="D6381" i="9"/>
  <c r="G4043" i="9" s="1"/>
  <c r="D6379" i="9"/>
  <c r="G4045" i="9" s="1"/>
  <c r="D6388" i="9"/>
  <c r="G4036" i="9" s="1"/>
  <c r="D6389" i="9"/>
  <c r="G4035" i="9" s="1"/>
  <c r="D6387" i="9"/>
  <c r="G4037" i="9" s="1"/>
  <c r="D6396" i="9"/>
  <c r="G4028" i="9" s="1"/>
  <c r="D6397" i="9"/>
  <c r="G4027" i="9" s="1"/>
  <c r="D6395" i="9"/>
  <c r="G4029" i="9" s="1"/>
  <c r="D6404" i="9"/>
  <c r="G4020" i="9" s="1"/>
  <c r="D6405" i="9"/>
  <c r="G4019" i="9" s="1"/>
  <c r="D6403" i="9"/>
  <c r="G4021" i="9" s="1"/>
  <c r="D6412" i="9"/>
  <c r="G4012" i="9" s="1"/>
  <c r="D6413" i="9"/>
  <c r="G4011" i="9" s="1"/>
  <c r="D6411" i="9"/>
  <c r="G4013" i="9" s="1"/>
  <c r="D6420" i="9"/>
  <c r="G4004" i="9" s="1"/>
  <c r="D6421" i="9"/>
  <c r="G4003" i="9" s="1"/>
  <c r="D6419" i="9"/>
  <c r="G4005" i="9" s="1"/>
  <c r="D6428" i="9"/>
  <c r="G3996" i="9" s="1"/>
  <c r="D6429" i="9"/>
  <c r="G3995" i="9" s="1"/>
  <c r="D6427" i="9"/>
  <c r="G3997" i="9" s="1"/>
  <c r="D6436" i="9"/>
  <c r="G3988" i="9" s="1"/>
  <c r="D6437" i="9"/>
  <c r="G3987" i="9" s="1"/>
  <c r="D6435" i="9"/>
  <c r="G3989" i="9" s="1"/>
  <c r="D6444" i="9"/>
  <c r="G3980" i="9" s="1"/>
  <c r="D6445" i="9"/>
  <c r="G3979" i="9" s="1"/>
  <c r="D6443" i="9"/>
  <c r="G3981" i="9" s="1"/>
  <c r="D6452" i="9"/>
  <c r="G3972" i="9" s="1"/>
  <c r="D6453" i="9"/>
  <c r="G3971" i="9" s="1"/>
  <c r="D6451" i="9"/>
  <c r="G3973" i="9" s="1"/>
  <c r="D6460" i="9"/>
  <c r="G3964" i="9" s="1"/>
  <c r="D6461" i="9"/>
  <c r="G3963" i="9" s="1"/>
  <c r="D6459" i="9"/>
  <c r="G3965" i="9" s="1"/>
  <c r="D6468" i="9"/>
  <c r="G3956" i="9" s="1"/>
  <c r="D6469" i="9"/>
  <c r="G3955" i="9" s="1"/>
  <c r="D6467" i="9"/>
  <c r="G3957" i="9" s="1"/>
  <c r="D6476" i="9"/>
  <c r="G3948" i="9" s="1"/>
  <c r="D6477" i="9"/>
  <c r="G3947" i="9" s="1"/>
  <c r="D6475" i="9"/>
  <c r="G3949" i="9" s="1"/>
  <c r="D5519" i="9"/>
  <c r="G4905" i="9" s="1"/>
  <c r="D5523" i="9"/>
  <c r="G4901" i="9" s="1"/>
  <c r="D5527" i="9"/>
  <c r="G4897" i="9" s="1"/>
  <c r="D5531" i="9"/>
  <c r="G4893" i="9" s="1"/>
  <c r="D5535" i="9"/>
  <c r="G4889" i="9" s="1"/>
  <c r="D5539" i="9"/>
  <c r="G4885" i="9" s="1"/>
  <c r="D5543" i="9"/>
  <c r="G4881" i="9" s="1"/>
  <c r="D5547" i="9"/>
  <c r="G4877" i="9" s="1"/>
  <c r="D5551" i="9"/>
  <c r="G4873" i="9" s="1"/>
  <c r="D5555" i="9"/>
  <c r="G4869" i="9" s="1"/>
  <c r="D5559" i="9"/>
  <c r="G4865" i="9" s="1"/>
  <c r="D5563" i="9"/>
  <c r="G4861" i="9" s="1"/>
  <c r="D5567" i="9"/>
  <c r="G4857" i="9" s="1"/>
  <c r="D5571" i="9"/>
  <c r="G4853" i="9" s="1"/>
  <c r="D5575" i="9"/>
  <c r="G4849" i="9" s="1"/>
  <c r="D5579" i="9"/>
  <c r="G4845" i="9" s="1"/>
  <c r="D5583" i="9"/>
  <c r="G4841" i="9" s="1"/>
  <c r="D5587" i="9"/>
  <c r="G4837" i="9" s="1"/>
  <c r="D5591" i="9"/>
  <c r="G4833" i="9" s="1"/>
  <c r="D5595" i="9"/>
  <c r="G4829" i="9" s="1"/>
  <c r="D5599" i="9"/>
  <c r="G4825" i="9" s="1"/>
  <c r="D5603" i="9"/>
  <c r="G4821" i="9" s="1"/>
  <c r="D5607" i="9"/>
  <c r="G4817" i="9" s="1"/>
  <c r="D5611" i="9"/>
  <c r="G4813" i="9" s="1"/>
  <c r="D5615" i="9"/>
  <c r="G4809" i="9" s="1"/>
  <c r="D5619" i="9"/>
  <c r="G4805" i="9" s="1"/>
  <c r="D5623" i="9"/>
  <c r="G4801" i="9" s="1"/>
  <c r="D5627" i="9"/>
  <c r="G4797" i="9" s="1"/>
  <c r="D5631" i="9"/>
  <c r="G4793" i="9" s="1"/>
  <c r="D5635" i="9"/>
  <c r="G4789" i="9" s="1"/>
  <c r="D5639" i="9"/>
  <c r="G4785" i="9" s="1"/>
  <c r="D5643" i="9"/>
  <c r="G4781" i="9" s="1"/>
  <c r="D5647" i="9"/>
  <c r="G4777" i="9" s="1"/>
  <c r="D5651" i="9"/>
  <c r="G4773" i="9" s="1"/>
  <c r="D5655" i="9"/>
  <c r="G4769" i="9" s="1"/>
  <c r="D5659" i="9"/>
  <c r="G4765" i="9" s="1"/>
  <c r="D5663" i="9"/>
  <c r="G4761" i="9" s="1"/>
  <c r="D5667" i="9"/>
  <c r="G4757" i="9" s="1"/>
  <c r="D5671" i="9"/>
  <c r="G4753" i="9" s="1"/>
  <c r="D5675" i="9"/>
  <c r="G4749" i="9" s="1"/>
  <c r="D5679" i="9"/>
  <c r="G4745" i="9" s="1"/>
  <c r="D5683" i="9"/>
  <c r="G4741" i="9" s="1"/>
  <c r="D5687" i="9"/>
  <c r="G4737" i="9" s="1"/>
  <c r="D5691" i="9"/>
  <c r="G4733" i="9" s="1"/>
  <c r="D5695" i="9"/>
  <c r="G4729" i="9" s="1"/>
  <c r="D5699" i="9"/>
  <c r="G4725" i="9" s="1"/>
  <c r="D5703" i="9"/>
  <c r="G4721" i="9" s="1"/>
  <c r="D5707" i="9"/>
  <c r="G4717" i="9" s="1"/>
  <c r="D5711" i="9"/>
  <c r="G4713" i="9" s="1"/>
  <c r="D5715" i="9"/>
  <c r="G4709" i="9" s="1"/>
  <c r="D5719" i="9"/>
  <c r="G4705" i="9" s="1"/>
  <c r="D5723" i="9"/>
  <c r="G4701" i="9" s="1"/>
  <c r="D5727" i="9"/>
  <c r="G4697" i="9" s="1"/>
  <c r="D5731" i="9"/>
  <c r="G4693" i="9" s="1"/>
  <c r="D5735" i="9"/>
  <c r="G4689" i="9" s="1"/>
  <c r="D5739" i="9"/>
  <c r="G4685" i="9" s="1"/>
  <c r="D5743" i="9"/>
  <c r="G4681" i="9" s="1"/>
  <c r="D5747" i="9"/>
  <c r="G4677" i="9" s="1"/>
  <c r="D5751" i="9"/>
  <c r="G4673" i="9" s="1"/>
  <c r="D5755" i="9"/>
  <c r="G4669" i="9" s="1"/>
  <c r="D5759" i="9"/>
  <c r="G4665" i="9" s="1"/>
  <c r="D5763" i="9"/>
  <c r="G4661" i="9" s="1"/>
  <c r="D5767" i="9"/>
  <c r="G4657" i="9" s="1"/>
  <c r="D5771" i="9"/>
  <c r="G4653" i="9" s="1"/>
  <c r="D5775" i="9"/>
  <c r="G4649" i="9" s="1"/>
  <c r="D5779" i="9"/>
  <c r="G4645" i="9" s="1"/>
  <c r="D5783" i="9"/>
  <c r="G4641" i="9" s="1"/>
  <c r="D5787" i="9"/>
  <c r="G4637" i="9" s="1"/>
  <c r="D5791" i="9"/>
  <c r="G4633" i="9" s="1"/>
  <c r="D5795" i="9"/>
  <c r="G4629" i="9" s="1"/>
  <c r="D5799" i="9"/>
  <c r="G4625" i="9" s="1"/>
  <c r="D5803" i="9"/>
  <c r="G4621" i="9" s="1"/>
  <c r="D5807" i="9"/>
  <c r="G4617" i="9" s="1"/>
  <c r="D5811" i="9"/>
  <c r="G4613" i="9" s="1"/>
  <c r="D5815" i="9"/>
  <c r="G4609" i="9" s="1"/>
  <c r="D5819" i="9"/>
  <c r="G4605" i="9" s="1"/>
  <c r="D5823" i="9"/>
  <c r="G4601" i="9" s="1"/>
  <c r="D5827" i="9"/>
  <c r="G4597" i="9" s="1"/>
  <c r="D5831" i="9"/>
  <c r="G4593" i="9" s="1"/>
  <c r="D5835" i="9"/>
  <c r="G4589" i="9" s="1"/>
  <c r="D5839" i="9"/>
  <c r="G4585" i="9" s="1"/>
  <c r="D5843" i="9"/>
  <c r="G4581" i="9" s="1"/>
  <c r="D5847" i="9"/>
  <c r="G4577" i="9" s="1"/>
  <c r="D5851" i="9"/>
  <c r="G4573" i="9" s="1"/>
  <c r="D5855" i="9"/>
  <c r="G4569" i="9" s="1"/>
  <c r="D5859" i="9"/>
  <c r="G4565" i="9" s="1"/>
  <c r="D5863" i="9"/>
  <c r="G4561" i="9" s="1"/>
  <c r="D5867" i="9"/>
  <c r="G4557" i="9" s="1"/>
  <c r="D5871" i="9"/>
  <c r="G4553" i="9" s="1"/>
  <c r="D5875" i="9"/>
  <c r="G4549" i="9" s="1"/>
  <c r="D5879" i="9"/>
  <c r="G4545" i="9" s="1"/>
  <c r="D5883" i="9"/>
  <c r="G4541" i="9" s="1"/>
  <c r="D5887" i="9"/>
  <c r="G4537" i="9" s="1"/>
  <c r="D5891" i="9"/>
  <c r="G4533" i="9" s="1"/>
  <c r="D5895" i="9"/>
  <c r="G4529" i="9" s="1"/>
  <c r="D5899" i="9"/>
  <c r="G4525" i="9" s="1"/>
  <c r="D5903" i="9"/>
  <c r="G4521" i="9" s="1"/>
  <c r="D5907" i="9"/>
  <c r="G4517" i="9" s="1"/>
  <c r="D5911" i="9"/>
  <c r="G4513" i="9" s="1"/>
  <c r="D5915" i="9"/>
  <c r="G4509" i="9" s="1"/>
  <c r="D5919" i="9"/>
  <c r="G4505" i="9" s="1"/>
  <c r="D5923" i="9"/>
  <c r="G4501" i="9" s="1"/>
  <c r="D5927" i="9"/>
  <c r="G4497" i="9" s="1"/>
  <c r="D5931" i="9"/>
  <c r="G4493" i="9" s="1"/>
  <c r="D5935" i="9"/>
  <c r="G4489" i="9" s="1"/>
  <c r="D5939" i="9"/>
  <c r="G4485" i="9" s="1"/>
  <c r="D5943" i="9"/>
  <c r="G4481" i="9" s="1"/>
  <c r="D5947" i="9"/>
  <c r="G4477" i="9" s="1"/>
  <c r="D5951" i="9"/>
  <c r="G4473" i="9" s="1"/>
  <c r="D5955" i="9"/>
  <c r="G4469" i="9" s="1"/>
  <c r="D5959" i="9"/>
  <c r="G4465" i="9" s="1"/>
  <c r="D5963" i="9"/>
  <c r="G4461" i="9" s="1"/>
  <c r="D5967" i="9"/>
  <c r="G4457" i="9" s="1"/>
  <c r="D5971" i="9"/>
  <c r="G4453" i="9" s="1"/>
  <c r="D5975" i="9"/>
  <c r="G4449" i="9" s="1"/>
  <c r="D5979" i="9"/>
  <c r="G4445" i="9" s="1"/>
  <c r="D5983" i="9"/>
  <c r="G4441" i="9" s="1"/>
  <c r="D5987" i="9"/>
  <c r="G4437" i="9" s="1"/>
  <c r="D5991" i="9"/>
  <c r="G4433" i="9" s="1"/>
  <c r="D5995" i="9"/>
  <c r="G4429" i="9" s="1"/>
  <c r="D5999" i="9"/>
  <c r="G4425" i="9" s="1"/>
  <c r="D6003" i="9"/>
  <c r="G4421" i="9" s="1"/>
  <c r="D6007" i="9"/>
  <c r="G4417" i="9" s="1"/>
  <c r="D6011" i="9"/>
  <c r="G4413" i="9" s="1"/>
  <c r="D6015" i="9"/>
  <c r="G4409" i="9" s="1"/>
  <c r="D6019" i="9"/>
  <c r="G4405" i="9" s="1"/>
  <c r="D6023" i="9"/>
  <c r="G4401" i="9" s="1"/>
  <c r="D6027" i="9"/>
  <c r="G4397" i="9" s="1"/>
  <c r="D6031" i="9"/>
  <c r="G4393" i="9" s="1"/>
  <c r="D6035" i="9"/>
  <c r="G4389" i="9" s="1"/>
  <c r="D6039" i="9"/>
  <c r="G4385" i="9" s="1"/>
  <c r="D6043" i="9"/>
  <c r="G4381" i="9" s="1"/>
  <c r="D6047" i="9"/>
  <c r="G4377" i="9" s="1"/>
  <c r="D6051" i="9"/>
  <c r="G4373" i="9" s="1"/>
  <c r="D6055" i="9"/>
  <c r="G4369" i="9" s="1"/>
  <c r="D6059" i="9"/>
  <c r="G4365" i="9" s="1"/>
  <c r="D6063" i="9"/>
  <c r="G4361" i="9" s="1"/>
  <c r="D6067" i="9"/>
  <c r="G4357" i="9" s="1"/>
  <c r="D6071" i="9"/>
  <c r="G4353" i="9" s="1"/>
  <c r="D6075" i="9"/>
  <c r="G4349" i="9" s="1"/>
  <c r="D6079" i="9"/>
  <c r="G4345" i="9" s="1"/>
  <c r="D6083" i="9"/>
  <c r="G4341" i="9" s="1"/>
  <c r="D6087" i="9"/>
  <c r="G4337" i="9" s="1"/>
  <c r="D6091" i="9"/>
  <c r="G4333" i="9" s="1"/>
  <c r="D6095" i="9"/>
  <c r="G4329" i="9" s="1"/>
  <c r="D6101" i="9"/>
  <c r="G4323" i="9" s="1"/>
  <c r="D6109" i="9"/>
  <c r="G4315" i="9" s="1"/>
  <c r="D6117" i="9"/>
  <c r="G4307" i="9" s="1"/>
  <c r="D6122" i="9"/>
  <c r="G4302" i="9" s="1"/>
  <c r="D6126" i="9"/>
  <c r="G4298" i="9" s="1"/>
  <c r="D6130" i="9"/>
  <c r="G4294" i="9" s="1"/>
  <c r="D6134" i="9"/>
  <c r="G4290" i="9" s="1"/>
  <c r="D6138" i="9"/>
  <c r="G4286" i="9" s="1"/>
  <c r="D6142" i="9"/>
  <c r="G4282" i="9" s="1"/>
  <c r="D6146" i="9"/>
  <c r="G4278" i="9" s="1"/>
  <c r="D6150" i="9"/>
  <c r="G4274" i="9" s="1"/>
  <c r="D6154" i="9"/>
  <c r="G4270" i="9" s="1"/>
  <c r="D6158" i="9"/>
  <c r="G4266" i="9" s="1"/>
  <c r="D6162" i="9"/>
  <c r="G4262" i="9" s="1"/>
  <c r="D6166" i="9"/>
  <c r="G4258" i="9" s="1"/>
  <c r="D6170" i="9"/>
  <c r="G4254" i="9" s="1"/>
  <c r="D6174" i="9"/>
  <c r="G4250" i="9" s="1"/>
  <c r="D6178" i="9"/>
  <c r="G4246" i="9" s="1"/>
  <c r="D6182" i="9"/>
  <c r="G4242" i="9" s="1"/>
  <c r="D6186" i="9"/>
  <c r="G4238" i="9" s="1"/>
  <c r="D6190" i="9"/>
  <c r="G4234" i="9" s="1"/>
  <c r="D6194" i="9"/>
  <c r="G4230" i="9" s="1"/>
  <c r="D6196" i="9"/>
  <c r="G4228" i="9" s="1"/>
  <c r="D6198" i="9"/>
  <c r="G4226" i="9" s="1"/>
  <c r="D6200" i="9"/>
  <c r="G4224" i="9" s="1"/>
  <c r="D6202" i="9"/>
  <c r="G4222" i="9" s="1"/>
  <c r="D6204" i="9"/>
  <c r="G4220" i="9" s="1"/>
  <c r="D6206" i="9"/>
  <c r="G4218" i="9" s="1"/>
  <c r="D6208" i="9"/>
  <c r="G4216" i="9" s="1"/>
  <c r="D6210" i="9"/>
  <c r="G4214" i="9" s="1"/>
  <c r="D6212" i="9"/>
  <c r="G4212" i="9" s="1"/>
  <c r="D6214" i="9"/>
  <c r="G4210" i="9" s="1"/>
  <c r="D6216" i="9"/>
  <c r="G4208" i="9" s="1"/>
  <c r="D6218" i="9"/>
  <c r="G4206" i="9" s="1"/>
  <c r="D6220" i="9"/>
  <c r="G4204" i="9" s="1"/>
  <c r="D6222" i="9"/>
  <c r="G4202" i="9" s="1"/>
  <c r="D6224" i="9"/>
  <c r="G4200" i="9" s="1"/>
  <c r="D6226" i="9"/>
  <c r="G4198" i="9" s="1"/>
  <c r="D6228" i="9"/>
  <c r="G4196" i="9" s="1"/>
  <c r="D6230" i="9"/>
  <c r="G4194" i="9" s="1"/>
  <c r="D6232" i="9"/>
  <c r="G4192" i="9" s="1"/>
  <c r="D6234" i="9"/>
  <c r="G4190" i="9" s="1"/>
  <c r="D6236" i="9"/>
  <c r="G4188" i="9" s="1"/>
  <c r="D6238" i="9"/>
  <c r="G4186" i="9" s="1"/>
  <c r="D6240" i="9"/>
  <c r="G4184" i="9" s="1"/>
  <c r="D6248" i="9"/>
  <c r="G4176" i="9" s="1"/>
  <c r="D6256" i="9"/>
  <c r="G4168" i="9" s="1"/>
  <c r="D6264" i="9"/>
  <c r="G4160" i="9" s="1"/>
  <c r="D6272" i="9"/>
  <c r="G4152" i="9" s="1"/>
  <c r="D6280" i="9"/>
  <c r="G4144" i="9" s="1"/>
  <c r="D6288" i="9"/>
  <c r="G4136" i="9" s="1"/>
  <c r="D6296" i="9"/>
  <c r="G4128" i="9" s="1"/>
  <c r="D6304" i="9"/>
  <c r="G4120" i="9" s="1"/>
  <c r="D6312" i="9"/>
  <c r="G4112" i="9" s="1"/>
  <c r="D6320" i="9"/>
  <c r="G4104" i="9" s="1"/>
  <c r="D6328" i="9"/>
  <c r="G4096" i="9" s="1"/>
  <c r="D6336" i="9"/>
  <c r="G4088" i="9" s="1"/>
  <c r="D6098" i="9"/>
  <c r="G4326" i="9" s="1"/>
  <c r="D6103" i="9"/>
  <c r="G4321" i="9" s="1"/>
  <c r="D6106" i="9"/>
  <c r="G4318" i="9" s="1"/>
  <c r="D6111" i="9"/>
  <c r="G4313" i="9" s="1"/>
  <c r="D6114" i="9"/>
  <c r="G4310" i="9" s="1"/>
  <c r="D6119" i="9"/>
  <c r="G4305" i="9" s="1"/>
  <c r="D6241" i="9"/>
  <c r="G4183" i="9" s="1"/>
  <c r="D6246" i="9"/>
  <c r="G4178" i="9" s="1"/>
  <c r="D6249" i="9"/>
  <c r="G4175" i="9" s="1"/>
  <c r="D6247" i="9"/>
  <c r="G4177" i="9" s="1"/>
  <c r="D6254" i="9"/>
  <c r="G4170" i="9" s="1"/>
  <c r="D6257" i="9"/>
  <c r="G4167" i="9" s="1"/>
  <c r="D6255" i="9"/>
  <c r="G4169" i="9" s="1"/>
  <c r="D6262" i="9"/>
  <c r="G4162" i="9" s="1"/>
  <c r="D6265" i="9"/>
  <c r="G4159" i="9" s="1"/>
  <c r="D6263" i="9"/>
  <c r="G4161" i="9" s="1"/>
  <c r="D6270" i="9"/>
  <c r="G4154" i="9" s="1"/>
  <c r="D6273" i="9"/>
  <c r="G4151" i="9" s="1"/>
  <c r="D6271" i="9"/>
  <c r="G4153" i="9" s="1"/>
  <c r="D6278" i="9"/>
  <c r="G4146" i="9" s="1"/>
  <c r="D6281" i="9"/>
  <c r="G4143" i="9" s="1"/>
  <c r="D6279" i="9"/>
  <c r="G4145" i="9" s="1"/>
  <c r="D6286" i="9"/>
  <c r="G4138" i="9" s="1"/>
  <c r="D6289" i="9"/>
  <c r="G4135" i="9" s="1"/>
  <c r="D6287" i="9"/>
  <c r="G4137" i="9" s="1"/>
  <c r="D6294" i="9"/>
  <c r="G4130" i="9" s="1"/>
  <c r="D6297" i="9"/>
  <c r="G4127" i="9" s="1"/>
  <c r="D6295" i="9"/>
  <c r="G4129" i="9" s="1"/>
  <c r="D6302" i="9"/>
  <c r="G4122" i="9" s="1"/>
  <c r="D6305" i="9"/>
  <c r="G4119" i="9" s="1"/>
  <c r="D6303" i="9"/>
  <c r="G4121" i="9" s="1"/>
  <c r="D6310" i="9"/>
  <c r="G4114" i="9" s="1"/>
  <c r="D6313" i="9"/>
  <c r="G4111" i="9" s="1"/>
  <c r="D6311" i="9"/>
  <c r="G4113" i="9" s="1"/>
  <c r="D6318" i="9"/>
  <c r="G4106" i="9" s="1"/>
  <c r="D6321" i="9"/>
  <c r="G4103" i="9" s="1"/>
  <c r="D6319" i="9"/>
  <c r="G4105" i="9" s="1"/>
  <c r="D6326" i="9"/>
  <c r="G4098" i="9" s="1"/>
  <c r="D6329" i="9"/>
  <c r="G4095" i="9" s="1"/>
  <c r="D6327" i="9"/>
  <c r="G4097" i="9" s="1"/>
  <c r="D6334" i="9"/>
  <c r="G4090" i="9" s="1"/>
  <c r="D6337" i="9"/>
  <c r="G4087" i="9" s="1"/>
  <c r="D6335" i="9"/>
  <c r="G4089" i="9" s="1"/>
  <c r="D6342" i="9"/>
  <c r="G4082" i="9" s="1"/>
  <c r="D6344" i="9"/>
  <c r="G4080" i="9" s="1"/>
  <c r="D6345" i="9"/>
  <c r="G4079" i="9" s="1"/>
  <c r="D6343" i="9"/>
  <c r="G4081" i="9" s="1"/>
  <c r="D6350" i="9"/>
  <c r="G4074" i="9" s="1"/>
  <c r="D6352" i="9"/>
  <c r="G4072" i="9" s="1"/>
  <c r="D6353" i="9"/>
  <c r="G4071" i="9" s="1"/>
  <c r="D6351" i="9"/>
  <c r="G4073" i="9" s="1"/>
  <c r="D6358" i="9"/>
  <c r="G4066" i="9" s="1"/>
  <c r="D6360" i="9"/>
  <c r="G4064" i="9" s="1"/>
  <c r="D6361" i="9"/>
  <c r="G4063" i="9" s="1"/>
  <c r="D6359" i="9"/>
  <c r="G4065" i="9" s="1"/>
  <c r="D6366" i="9"/>
  <c r="G4058" i="9" s="1"/>
  <c r="D6368" i="9"/>
  <c r="G4056" i="9" s="1"/>
  <c r="D6369" i="9"/>
  <c r="G4055" i="9" s="1"/>
  <c r="D6367" i="9"/>
  <c r="G4057" i="9" s="1"/>
  <c r="D6374" i="9"/>
  <c r="G4050" i="9" s="1"/>
  <c r="D6376" i="9"/>
  <c r="G4048" i="9" s="1"/>
  <c r="D6377" i="9"/>
  <c r="G4047" i="9" s="1"/>
  <c r="D6375" i="9"/>
  <c r="G4049" i="9" s="1"/>
  <c r="D6382" i="9"/>
  <c r="G4042" i="9" s="1"/>
  <c r="D6384" i="9"/>
  <c r="G4040" i="9" s="1"/>
  <c r="D6385" i="9"/>
  <c r="G4039" i="9" s="1"/>
  <c r="D6383" i="9"/>
  <c r="G4041" i="9" s="1"/>
  <c r="D6390" i="9"/>
  <c r="G4034" i="9" s="1"/>
  <c r="D6392" i="9"/>
  <c r="G4032" i="9" s="1"/>
  <c r="D6393" i="9"/>
  <c r="G4031" i="9" s="1"/>
  <c r="D6391" i="9"/>
  <c r="G4033" i="9" s="1"/>
  <c r="D6398" i="9"/>
  <c r="G4026" i="9" s="1"/>
  <c r="D6400" i="9"/>
  <c r="G4024" i="9" s="1"/>
  <c r="D6401" i="9"/>
  <c r="G4023" i="9" s="1"/>
  <c r="D6399" i="9"/>
  <c r="G4025" i="9" s="1"/>
  <c r="D6406" i="9"/>
  <c r="G4018" i="9" s="1"/>
  <c r="D6408" i="9"/>
  <c r="G4016" i="9" s="1"/>
  <c r="D6409" i="9"/>
  <c r="G4015" i="9" s="1"/>
  <c r="D6407" i="9"/>
  <c r="G4017" i="9" s="1"/>
  <c r="D6414" i="9"/>
  <c r="G4010" i="9" s="1"/>
  <c r="D6416" i="9"/>
  <c r="G4008" i="9" s="1"/>
  <c r="D6417" i="9"/>
  <c r="G4007" i="9" s="1"/>
  <c r="D6415" i="9"/>
  <c r="G4009" i="9" s="1"/>
  <c r="D6422" i="9"/>
  <c r="G4002" i="9" s="1"/>
  <c r="D6424" i="9"/>
  <c r="G4000" i="9" s="1"/>
  <c r="D6425" i="9"/>
  <c r="G3999" i="9" s="1"/>
  <c r="D6423" i="9"/>
  <c r="G4001" i="9" s="1"/>
  <c r="D6430" i="9"/>
  <c r="G3994" i="9" s="1"/>
  <c r="D6432" i="9"/>
  <c r="G3992" i="9" s="1"/>
  <c r="D6433" i="9"/>
  <c r="G3991" i="9" s="1"/>
  <c r="D6431" i="9"/>
  <c r="G3993" i="9" s="1"/>
  <c r="D6438" i="9"/>
  <c r="G3986" i="9" s="1"/>
  <c r="D6440" i="9"/>
  <c r="G3984" i="9" s="1"/>
  <c r="D6441" i="9"/>
  <c r="G3983" i="9" s="1"/>
  <c r="D6439" i="9"/>
  <c r="G3985" i="9" s="1"/>
  <c r="D6446" i="9"/>
  <c r="G3978" i="9" s="1"/>
  <c r="D6448" i="9"/>
  <c r="G3976" i="9" s="1"/>
  <c r="D6449" i="9"/>
  <c r="G3975" i="9" s="1"/>
  <c r="D6447" i="9"/>
  <c r="G3977" i="9" s="1"/>
  <c r="D6454" i="9"/>
  <c r="G3970" i="9" s="1"/>
  <c r="D6456" i="9"/>
  <c r="G3968" i="9" s="1"/>
  <c r="D6457" i="9"/>
  <c r="G3967" i="9" s="1"/>
  <c r="D6455" i="9"/>
  <c r="G3969" i="9" s="1"/>
  <c r="D6462" i="9"/>
  <c r="G3962" i="9" s="1"/>
  <c r="D6464" i="9"/>
  <c r="G3960" i="9" s="1"/>
  <c r="D6465" i="9"/>
  <c r="G3959" i="9" s="1"/>
  <c r="D6463" i="9"/>
  <c r="G3961" i="9" s="1"/>
  <c r="D6472" i="9"/>
  <c r="G3952" i="9" s="1"/>
  <c r="D6473" i="9"/>
  <c r="G3951" i="9" s="1"/>
  <c r="D6471" i="9"/>
  <c r="G3953" i="9" s="1"/>
  <c r="D6480" i="9"/>
  <c r="G3944" i="9" s="1"/>
  <c r="D6481" i="9"/>
  <c r="G3943" i="9" s="1"/>
  <c r="D6479" i="9"/>
  <c r="G3945" i="9" s="1"/>
  <c r="D6100" i="9"/>
  <c r="G4324" i="9" s="1"/>
  <c r="D6105" i="9"/>
  <c r="G4319" i="9" s="1"/>
  <c r="D6108" i="9"/>
  <c r="G4316" i="9" s="1"/>
  <c r="D6113" i="9"/>
  <c r="G4311" i="9" s="1"/>
  <c r="D6121" i="9"/>
  <c r="G4303" i="9" s="1"/>
  <c r="D6124" i="9"/>
  <c r="G4300" i="9" s="1"/>
  <c r="D6125" i="9"/>
  <c r="G4299" i="9" s="1"/>
  <c r="D6128" i="9"/>
  <c r="G4296" i="9" s="1"/>
  <c r="D6129" i="9"/>
  <c r="G4295" i="9" s="1"/>
  <c r="D6132" i="9"/>
  <c r="G4292" i="9" s="1"/>
  <c r="D6133" i="9"/>
  <c r="G4291" i="9" s="1"/>
  <c r="D6136" i="9"/>
  <c r="G4288" i="9" s="1"/>
  <c r="D6137" i="9"/>
  <c r="G4287" i="9" s="1"/>
  <c r="D6140" i="9"/>
  <c r="G4284" i="9" s="1"/>
  <c r="D6141" i="9"/>
  <c r="G4283" i="9" s="1"/>
  <c r="D6144" i="9"/>
  <c r="G4280" i="9" s="1"/>
  <c r="D6145" i="9"/>
  <c r="G4279" i="9" s="1"/>
  <c r="D6148" i="9"/>
  <c r="G4276" i="9" s="1"/>
  <c r="D6149" i="9"/>
  <c r="G4275" i="9" s="1"/>
  <c r="D6152" i="9"/>
  <c r="G4272" i="9" s="1"/>
  <c r="D6153" i="9"/>
  <c r="G4271" i="9" s="1"/>
  <c r="D6156" i="9"/>
  <c r="G4268" i="9" s="1"/>
  <c r="D6157" i="9"/>
  <c r="G4267" i="9" s="1"/>
  <c r="D6160" i="9"/>
  <c r="G4264" i="9" s="1"/>
  <c r="D6161" i="9"/>
  <c r="G4263" i="9" s="1"/>
  <c r="D6164" i="9"/>
  <c r="G4260" i="9" s="1"/>
  <c r="D6165" i="9"/>
  <c r="G4259" i="9" s="1"/>
  <c r="D6168" i="9"/>
  <c r="G4256" i="9" s="1"/>
  <c r="D6169" i="9"/>
  <c r="G4255" i="9" s="1"/>
  <c r="D6172" i="9"/>
  <c r="G4252" i="9" s="1"/>
  <c r="D6173" i="9"/>
  <c r="G4251" i="9" s="1"/>
  <c r="D6176" i="9"/>
  <c r="G4248" i="9" s="1"/>
  <c r="D6177" i="9"/>
  <c r="G4247" i="9" s="1"/>
  <c r="D6180" i="9"/>
  <c r="G4244" i="9" s="1"/>
  <c r="D6181" i="9"/>
  <c r="G4243" i="9" s="1"/>
  <c r="D6184" i="9"/>
  <c r="G4240" i="9" s="1"/>
  <c r="D6185" i="9"/>
  <c r="G4239" i="9" s="1"/>
  <c r="D6188" i="9"/>
  <c r="G4236" i="9" s="1"/>
  <c r="D6189" i="9"/>
  <c r="G4235" i="9" s="1"/>
  <c r="D6192" i="9"/>
  <c r="G4232" i="9" s="1"/>
  <c r="D6193" i="9"/>
  <c r="G4231" i="9" s="1"/>
  <c r="D6197" i="9"/>
  <c r="G4227" i="9" s="1"/>
  <c r="D6201" i="9"/>
  <c r="G4223" i="9" s="1"/>
  <c r="D6205" i="9"/>
  <c r="G4219" i="9" s="1"/>
  <c r="D6209" i="9"/>
  <c r="G4215" i="9" s="1"/>
  <c r="D6213" i="9"/>
  <c r="G4211" i="9" s="1"/>
  <c r="D6217" i="9"/>
  <c r="G4207" i="9" s="1"/>
  <c r="D6221" i="9"/>
  <c r="G4203" i="9" s="1"/>
  <c r="D6225" i="9"/>
  <c r="G4199" i="9" s="1"/>
  <c r="D6229" i="9"/>
  <c r="G4195" i="9" s="1"/>
  <c r="D6233" i="9"/>
  <c r="G4191" i="9" s="1"/>
  <c r="D6237" i="9"/>
  <c r="G4187" i="9" s="1"/>
  <c r="D6239" i="9"/>
  <c r="G4185" i="9" s="1"/>
  <c r="D6244" i="9"/>
  <c r="G4180" i="9" s="1"/>
  <c r="D6252" i="9"/>
  <c r="G4172" i="9" s="1"/>
  <c r="D6260" i="9"/>
  <c r="G4164" i="9" s="1"/>
  <c r="D6268" i="9"/>
  <c r="G4156" i="9" s="1"/>
  <c r="D6276" i="9"/>
  <c r="G4148" i="9" s="1"/>
  <c r="D6284" i="9"/>
  <c r="G4140" i="9" s="1"/>
  <c r="D6292" i="9"/>
  <c r="G4132" i="9" s="1"/>
  <c r="D6300" i="9"/>
  <c r="G4124" i="9" s="1"/>
  <c r="D6308" i="9"/>
  <c r="G4116" i="9" s="1"/>
  <c r="D6316" i="9"/>
  <c r="G4108" i="9" s="1"/>
  <c r="D6324" i="9"/>
  <c r="G4100" i="9" s="1"/>
  <c r="D6332" i="9"/>
  <c r="G4092" i="9" s="1"/>
  <c r="D6483" i="9"/>
  <c r="G3941" i="9" s="1"/>
  <c r="D6487" i="9"/>
  <c r="G3937" i="9" s="1"/>
  <c r="D6491" i="9"/>
  <c r="G3933" i="9" s="1"/>
  <c r="D6495" i="9"/>
  <c r="G3929" i="9" s="1"/>
  <c r="D6499" i="9"/>
  <c r="G3925" i="9" s="1"/>
  <c r="D6503" i="9"/>
  <c r="G3921" i="9" s="1"/>
  <c r="D6507" i="9"/>
  <c r="G3917" i="9" s="1"/>
  <c r="D6511" i="9"/>
  <c r="G3913" i="9" s="1"/>
  <c r="D6515" i="9"/>
  <c r="G3909" i="9" s="1"/>
  <c r="D6519" i="9"/>
  <c r="G3905" i="9" s="1"/>
  <c r="D6523" i="9"/>
  <c r="G3901" i="9" s="1"/>
  <c r="D6527" i="9"/>
  <c r="G3897" i="9" s="1"/>
  <c r="D6531" i="9"/>
  <c r="G3893" i="9" s="1"/>
  <c r="D6535" i="9"/>
  <c r="G3889" i="9" s="1"/>
  <c r="D6539" i="9"/>
  <c r="G3885" i="9" s="1"/>
  <c r="D6543" i="9"/>
  <c r="G3881" i="9" s="1"/>
  <c r="D6547" i="9"/>
  <c r="G3877" i="9" s="1"/>
  <c r="D6551" i="9"/>
  <c r="G3873" i="9" s="1"/>
  <c r="D6555" i="9"/>
  <c r="G3869" i="9" s="1"/>
  <c r="D6559" i="9"/>
  <c r="G3865" i="9" s="1"/>
  <c r="D6563" i="9"/>
  <c r="G3861" i="9" s="1"/>
  <c r="D6567" i="9"/>
  <c r="G3857" i="9" s="1"/>
  <c r="D6571" i="9"/>
  <c r="G3853" i="9" s="1"/>
  <c r="D6575" i="9"/>
  <c r="G3849" i="9" s="1"/>
  <c r="D6579" i="9"/>
  <c r="G3845" i="9" s="1"/>
  <c r="D6583" i="9"/>
  <c r="G3841" i="9" s="1"/>
  <c r="D6587" i="9"/>
  <c r="G3837" i="9" s="1"/>
  <c r="D6591" i="9"/>
  <c r="G3833" i="9" s="1"/>
  <c r="D6595" i="9"/>
  <c r="G3829" i="9" s="1"/>
  <c r="D6599" i="9"/>
  <c r="G3825" i="9" s="1"/>
  <c r="D6603" i="9"/>
  <c r="G3821" i="9" s="1"/>
  <c r="D6607" i="9"/>
  <c r="G3817" i="9" s="1"/>
  <c r="D6611" i="9"/>
  <c r="G3813" i="9" s="1"/>
  <c r="D6615" i="9"/>
  <c r="G3809" i="9" s="1"/>
  <c r="D6619" i="9"/>
  <c r="G3805" i="9" s="1"/>
  <c r="D6623" i="9"/>
  <c r="G3801" i="9" s="1"/>
  <c r="D6627" i="9"/>
  <c r="G3797" i="9" s="1"/>
  <c r="D6631" i="9"/>
  <c r="G3793" i="9" s="1"/>
  <c r="D6635" i="9"/>
  <c r="G3789" i="9" s="1"/>
  <c r="D6639" i="9"/>
  <c r="G3785" i="9" s="1"/>
  <c r="D6643" i="9"/>
  <c r="G3781" i="9" s="1"/>
  <c r="D6647" i="9"/>
  <c r="G3777" i="9" s="1"/>
  <c r="D6651" i="9"/>
  <c r="G3773" i="9" s="1"/>
  <c r="D6655" i="9"/>
  <c r="G3769" i="9" s="1"/>
  <c r="D6659" i="9"/>
  <c r="G3765" i="9" s="1"/>
  <c r="D6663" i="9"/>
  <c r="G3761" i="9" s="1"/>
  <c r="D6667" i="9"/>
  <c r="G3757" i="9" s="1"/>
  <c r="D6671" i="9"/>
  <c r="G3753" i="9" s="1"/>
  <c r="D6675" i="9"/>
  <c r="G3749" i="9" s="1"/>
  <c r="D6679" i="9"/>
  <c r="G3745" i="9" s="1"/>
  <c r="D6683" i="9"/>
  <c r="G3741" i="9" s="1"/>
  <c r="D6687" i="9"/>
  <c r="G3737" i="9" s="1"/>
  <c r="D6691" i="9"/>
  <c r="G3733" i="9" s="1"/>
  <c r="D6695" i="9"/>
  <c r="G3729" i="9" s="1"/>
  <c r="D6699" i="9"/>
  <c r="G3725" i="9" s="1"/>
  <c r="D6703" i="9"/>
  <c r="G3721" i="9" s="1"/>
  <c r="D6707" i="9"/>
  <c r="G3717" i="9" s="1"/>
  <c r="D6711" i="9"/>
  <c r="G3713" i="9" s="1"/>
  <c r="D6715" i="9"/>
  <c r="G3709" i="9" s="1"/>
  <c r="D6719" i="9"/>
  <c r="G3705" i="9" s="1"/>
  <c r="D6723" i="9"/>
  <c r="G3701" i="9" s="1"/>
  <c r="D6727" i="9"/>
  <c r="G3697" i="9" s="1"/>
  <c r="D6731" i="9"/>
  <c r="G3693" i="9" s="1"/>
  <c r="D6735" i="9"/>
  <c r="G3689" i="9" s="1"/>
  <c r="D6739" i="9"/>
  <c r="G3685" i="9" s="1"/>
  <c r="D6743" i="9"/>
  <c r="G3681" i="9" s="1"/>
  <c r="D6747" i="9"/>
  <c r="G3677" i="9" s="1"/>
  <c r="D6751" i="9"/>
  <c r="G3673" i="9" s="1"/>
  <c r="D6755" i="9"/>
  <c r="G3669" i="9" s="1"/>
  <c r="D6759" i="9"/>
  <c r="G3665" i="9" s="1"/>
  <c r="D6792" i="9"/>
  <c r="G3632" i="9" s="1"/>
  <c r="D6797" i="9"/>
  <c r="G3627" i="9" s="1"/>
  <c r="D6800" i="9"/>
  <c r="G3624" i="9" s="1"/>
  <c r="D6805" i="9"/>
  <c r="G3619" i="9" s="1"/>
  <c r="D6808" i="9"/>
  <c r="G3616" i="9" s="1"/>
  <c r="D6813" i="9"/>
  <c r="G3611" i="9" s="1"/>
  <c r="D6816" i="9"/>
  <c r="G3608" i="9" s="1"/>
  <c r="D6821" i="9"/>
  <c r="G3603" i="9" s="1"/>
  <c r="D6824" i="9"/>
  <c r="G3600" i="9" s="1"/>
  <c r="D6829" i="9"/>
  <c r="G3595" i="9" s="1"/>
  <c r="D6832" i="9"/>
  <c r="G3592" i="9" s="1"/>
  <c r="D6837" i="9"/>
  <c r="G3587" i="9" s="1"/>
  <c r="D6840" i="9"/>
  <c r="G3584" i="9" s="1"/>
  <c r="D7176" i="9"/>
  <c r="G3248" i="9" s="1"/>
  <c r="D7177" i="9"/>
  <c r="G3247" i="9" s="1"/>
  <c r="D7170" i="9"/>
  <c r="G3254" i="9" s="1"/>
  <c r="D7166" i="9"/>
  <c r="G3258" i="9" s="1"/>
  <c r="D7162" i="9"/>
  <c r="G3262" i="9" s="1"/>
  <c r="D7158" i="9"/>
  <c r="G3266" i="9" s="1"/>
  <c r="D7154" i="9"/>
  <c r="G3270" i="9" s="1"/>
  <c r="D7150" i="9"/>
  <c r="G3274" i="9" s="1"/>
  <c r="D7146" i="9"/>
  <c r="G3278" i="9" s="1"/>
  <c r="D7142" i="9"/>
  <c r="G3282" i="9" s="1"/>
  <c r="D7138" i="9"/>
  <c r="G3286" i="9" s="1"/>
  <c r="D7134" i="9"/>
  <c r="G3290" i="9" s="1"/>
  <c r="D7130" i="9"/>
  <c r="G3294" i="9" s="1"/>
  <c r="D7126" i="9"/>
  <c r="G3298" i="9" s="1"/>
  <c r="D7122" i="9"/>
  <c r="G3302" i="9" s="1"/>
  <c r="D7114" i="9"/>
  <c r="G3310" i="9" s="1"/>
  <c r="D7106" i="9"/>
  <c r="G3318" i="9" s="1"/>
  <c r="D7098" i="9"/>
  <c r="G3326" i="9" s="1"/>
  <c r="D7090" i="9"/>
  <c r="G3334" i="9" s="1"/>
  <c r="D7082" i="9"/>
  <c r="G3342" i="9" s="1"/>
  <c r="D7074" i="9"/>
  <c r="G3350" i="9" s="1"/>
  <c r="D7066" i="9"/>
  <c r="G3358" i="9" s="1"/>
  <c r="D7058" i="9"/>
  <c r="G3366" i="9" s="1"/>
  <c r="D7050" i="9"/>
  <c r="G3374" i="9" s="1"/>
  <c r="D7042" i="9"/>
  <c r="G3382" i="9" s="1"/>
  <c r="D7034" i="9"/>
  <c r="G3390" i="9" s="1"/>
  <c r="D7026" i="9"/>
  <c r="G3398" i="9" s="1"/>
  <c r="D7018" i="9"/>
  <c r="G3406" i="9" s="1"/>
  <c r="D7165" i="9"/>
  <c r="G3259" i="9" s="1"/>
  <c r="D7174" i="9"/>
  <c r="G3250" i="9" s="1"/>
  <c r="D6485" i="9"/>
  <c r="G3939" i="9" s="1"/>
  <c r="D6489" i="9"/>
  <c r="G3935" i="9" s="1"/>
  <c r="D6493" i="9"/>
  <c r="G3931" i="9" s="1"/>
  <c r="D6497" i="9"/>
  <c r="G3927" i="9" s="1"/>
  <c r="D6501" i="9"/>
  <c r="G3923" i="9" s="1"/>
  <c r="D6505" i="9"/>
  <c r="G3919" i="9" s="1"/>
  <c r="D6509" i="9"/>
  <c r="G3915" i="9" s="1"/>
  <c r="D6513" i="9"/>
  <c r="G3911" i="9" s="1"/>
  <c r="D6517" i="9"/>
  <c r="G3907" i="9" s="1"/>
  <c r="D6521" i="9"/>
  <c r="G3903" i="9" s="1"/>
  <c r="D6525" i="9"/>
  <c r="G3899" i="9" s="1"/>
  <c r="D6529" i="9"/>
  <c r="G3895" i="9" s="1"/>
  <c r="D6533" i="9"/>
  <c r="G3891" i="9" s="1"/>
  <c r="D6537" i="9"/>
  <c r="G3887" i="9" s="1"/>
  <c r="D6541" i="9"/>
  <c r="G3883" i="9" s="1"/>
  <c r="D6545" i="9"/>
  <c r="G3879" i="9" s="1"/>
  <c r="D6549" i="9"/>
  <c r="G3875" i="9" s="1"/>
  <c r="D6553" i="9"/>
  <c r="G3871" i="9" s="1"/>
  <c r="D6557" i="9"/>
  <c r="G3867" i="9" s="1"/>
  <c r="D6561" i="9"/>
  <c r="G3863" i="9" s="1"/>
  <c r="D6565" i="9"/>
  <c r="G3859" i="9" s="1"/>
  <c r="D6569" i="9"/>
  <c r="G3855" i="9" s="1"/>
  <c r="D6573" i="9"/>
  <c r="G3851" i="9" s="1"/>
  <c r="D6577" i="9"/>
  <c r="G3847" i="9" s="1"/>
  <c r="D6581" i="9"/>
  <c r="G3843" i="9" s="1"/>
  <c r="D6585" i="9"/>
  <c r="G3839" i="9" s="1"/>
  <c r="D6589" i="9"/>
  <c r="G3835" i="9" s="1"/>
  <c r="D6593" i="9"/>
  <c r="G3831" i="9" s="1"/>
  <c r="D6597" i="9"/>
  <c r="G3827" i="9" s="1"/>
  <c r="D6601" i="9"/>
  <c r="G3823" i="9" s="1"/>
  <c r="D6605" i="9"/>
  <c r="G3819" i="9" s="1"/>
  <c r="D6609" i="9"/>
  <c r="G3815" i="9" s="1"/>
  <c r="D6613" i="9"/>
  <c r="G3811" i="9" s="1"/>
  <c r="D6617" i="9"/>
  <c r="G3807" i="9" s="1"/>
  <c r="D6713" i="9"/>
  <c r="G3711" i="9" s="1"/>
  <c r="D6717" i="9"/>
  <c r="G3707" i="9" s="1"/>
  <c r="D6721" i="9"/>
  <c r="G3703" i="9" s="1"/>
  <c r="D6725" i="9"/>
  <c r="G3699" i="9" s="1"/>
  <c r="D6729" i="9"/>
  <c r="G3695" i="9" s="1"/>
  <c r="D6733" i="9"/>
  <c r="G3691" i="9" s="1"/>
  <c r="D6737" i="9"/>
  <c r="G3687" i="9" s="1"/>
  <c r="D6741" i="9"/>
  <c r="G3683" i="9" s="1"/>
  <c r="D6745" i="9"/>
  <c r="G3679" i="9" s="1"/>
  <c r="D6749" i="9"/>
  <c r="G3675" i="9" s="1"/>
  <c r="D6753" i="9"/>
  <c r="G3671" i="9" s="1"/>
  <c r="D6757" i="9"/>
  <c r="G3667" i="9" s="1"/>
  <c r="D6761" i="9"/>
  <c r="G3663" i="9" s="1"/>
  <c r="D6764" i="9"/>
  <c r="G3660" i="9" s="1"/>
  <c r="D6769" i="9"/>
  <c r="G3655" i="9" s="1"/>
  <c r="D6772" i="9"/>
  <c r="G3652" i="9" s="1"/>
  <c r="D6777" i="9"/>
  <c r="G3647" i="9" s="1"/>
  <c r="D6780" i="9"/>
  <c r="G3644" i="9" s="1"/>
  <c r="D6785" i="9"/>
  <c r="G3639" i="9" s="1"/>
  <c r="D6788" i="9"/>
  <c r="G3636" i="9" s="1"/>
  <c r="D6793" i="9"/>
  <c r="G3631" i="9" s="1"/>
  <c r="D6796" i="9"/>
  <c r="G3628" i="9" s="1"/>
  <c r="D6801" i="9"/>
  <c r="G3623" i="9" s="1"/>
  <c r="D6804" i="9"/>
  <c r="G3620" i="9" s="1"/>
  <c r="D6809" i="9"/>
  <c r="G3615" i="9" s="1"/>
  <c r="D6812" i="9"/>
  <c r="G3612" i="9" s="1"/>
  <c r="D6817" i="9"/>
  <c r="G3607" i="9" s="1"/>
  <c r="D6820" i="9"/>
  <c r="G3604" i="9" s="1"/>
  <c r="D6825" i="9"/>
  <c r="G3599" i="9" s="1"/>
  <c r="D6828" i="9"/>
  <c r="G3596" i="9" s="1"/>
  <c r="D6833" i="9"/>
  <c r="G3591" i="9" s="1"/>
  <c r="D6836" i="9"/>
  <c r="G3588" i="9" s="1"/>
  <c r="D6841" i="9"/>
  <c r="G3583" i="9" s="1"/>
  <c r="D7184" i="9"/>
  <c r="G3240" i="9" s="1"/>
  <c r="D7185" i="9"/>
  <c r="G3239" i="9" s="1"/>
  <c r="D7178" i="9"/>
  <c r="G3246" i="9" s="1"/>
  <c r="D6763" i="9"/>
  <c r="G3661" i="9" s="1"/>
  <c r="D6771" i="9"/>
  <c r="G3653" i="9" s="1"/>
  <c r="D6779" i="9"/>
  <c r="G3645" i="9" s="1"/>
  <c r="D6787" i="9"/>
  <c r="G3637" i="9" s="1"/>
  <c r="D6795" i="9"/>
  <c r="G3629" i="9" s="1"/>
  <c r="D6803" i="9"/>
  <c r="G3621" i="9" s="1"/>
  <c r="D6811" i="9"/>
  <c r="G3613" i="9" s="1"/>
  <c r="D6819" i="9"/>
  <c r="G3605" i="9" s="1"/>
  <c r="D6827" i="9"/>
  <c r="G3597" i="9" s="1"/>
  <c r="D6835" i="9"/>
  <c r="G3589" i="9" s="1"/>
  <c r="D6845" i="9"/>
  <c r="G3579" i="9" s="1"/>
  <c r="D6849" i="9"/>
  <c r="G3575" i="9" s="1"/>
  <c r="D6853" i="9"/>
  <c r="G3571" i="9" s="1"/>
  <c r="D6857" i="9"/>
  <c r="G3567" i="9" s="1"/>
  <c r="D6861" i="9"/>
  <c r="G3563" i="9" s="1"/>
  <c r="D6865" i="9"/>
  <c r="G3559" i="9" s="1"/>
  <c r="D6869" i="9"/>
  <c r="G3555" i="9" s="1"/>
  <c r="D6873" i="9"/>
  <c r="G3551" i="9" s="1"/>
  <c r="D6875" i="9"/>
  <c r="G3549" i="9" s="1"/>
  <c r="D6877" i="9"/>
  <c r="G3547" i="9" s="1"/>
  <c r="D6879" i="9"/>
  <c r="G3545" i="9" s="1"/>
  <c r="D6881" i="9"/>
  <c r="G3543" i="9" s="1"/>
  <c r="D6883" i="9"/>
  <c r="G3541" i="9" s="1"/>
  <c r="D6885" i="9"/>
  <c r="G3539" i="9" s="1"/>
  <c r="D6887" i="9"/>
  <c r="G3537" i="9" s="1"/>
  <c r="D6889" i="9"/>
  <c r="G3535" i="9" s="1"/>
  <c r="D6891" i="9"/>
  <c r="G3533" i="9" s="1"/>
  <c r="D6893" i="9"/>
  <c r="G3531" i="9" s="1"/>
  <c r="D6895" i="9"/>
  <c r="G3529" i="9" s="1"/>
  <c r="D6897" i="9"/>
  <c r="G3527" i="9" s="1"/>
  <c r="D6899" i="9"/>
  <c r="G3525" i="9" s="1"/>
  <c r="D6901" i="9"/>
  <c r="G3523" i="9" s="1"/>
  <c r="D6903" i="9"/>
  <c r="G3521" i="9" s="1"/>
  <c r="D6905" i="9"/>
  <c r="G3519" i="9" s="1"/>
  <c r="D6907" i="9"/>
  <c r="G3517" i="9" s="1"/>
  <c r="D6909" i="9"/>
  <c r="G3515" i="9" s="1"/>
  <c r="D6911" i="9"/>
  <c r="G3513" i="9" s="1"/>
  <c r="D6913" i="9"/>
  <c r="G3511" i="9" s="1"/>
  <c r="D6915" i="9"/>
  <c r="G3509" i="9" s="1"/>
  <c r="D6917" i="9"/>
  <c r="G3507" i="9" s="1"/>
  <c r="D6919" i="9"/>
  <c r="G3505" i="9" s="1"/>
  <c r="D6921" i="9"/>
  <c r="G3503" i="9" s="1"/>
  <c r="D6923" i="9"/>
  <c r="G3501" i="9" s="1"/>
  <c r="D6925" i="9"/>
  <c r="G3499" i="9" s="1"/>
  <c r="D6927" i="9"/>
  <c r="G3497" i="9" s="1"/>
  <c r="D6929" i="9"/>
  <c r="G3495" i="9" s="1"/>
  <c r="D6931" i="9"/>
  <c r="G3493" i="9" s="1"/>
  <c r="D6933" i="9"/>
  <c r="G3491" i="9" s="1"/>
  <c r="D6935" i="9"/>
  <c r="G3489" i="9" s="1"/>
  <c r="D6937" i="9"/>
  <c r="G3487" i="9" s="1"/>
  <c r="D6939" i="9"/>
  <c r="G3485" i="9" s="1"/>
  <c r="D6941" i="9"/>
  <c r="G3483" i="9" s="1"/>
  <c r="D6943" i="9"/>
  <c r="G3481" i="9" s="1"/>
  <c r="D6945" i="9"/>
  <c r="G3479" i="9" s="1"/>
  <c r="D6947" i="9"/>
  <c r="G3477" i="9" s="1"/>
  <c r="D6949" i="9"/>
  <c r="G3475" i="9" s="1"/>
  <c r="D6951" i="9"/>
  <c r="G3473" i="9" s="1"/>
  <c r="D6953" i="9"/>
  <c r="G3471" i="9" s="1"/>
  <c r="D6955" i="9"/>
  <c r="G3469" i="9" s="1"/>
  <c r="D6957" i="9"/>
  <c r="G3467" i="9" s="1"/>
  <c r="D6959" i="9"/>
  <c r="G3465" i="9" s="1"/>
  <c r="D6961" i="9"/>
  <c r="G3463" i="9" s="1"/>
  <c r="D6963" i="9"/>
  <c r="G3461" i="9" s="1"/>
  <c r="D6965" i="9"/>
  <c r="G3459" i="9" s="1"/>
  <c r="D6967" i="9"/>
  <c r="G3457" i="9" s="1"/>
  <c r="D6969" i="9"/>
  <c r="G3455" i="9" s="1"/>
  <c r="D6971" i="9"/>
  <c r="G3453" i="9" s="1"/>
  <c r="D6973" i="9"/>
  <c r="G3451" i="9" s="1"/>
  <c r="D6975" i="9"/>
  <c r="G3449" i="9" s="1"/>
  <c r="D6977" i="9"/>
  <c r="G3447" i="9" s="1"/>
  <c r="D6979" i="9"/>
  <c r="G3445" i="9" s="1"/>
  <c r="D6981" i="9"/>
  <c r="G3443" i="9" s="1"/>
  <c r="D6983" i="9"/>
  <c r="G3441" i="9" s="1"/>
  <c r="D6985" i="9"/>
  <c r="G3439" i="9" s="1"/>
  <c r="D6987" i="9"/>
  <c r="G3437" i="9" s="1"/>
  <c r="D6989" i="9"/>
  <c r="G3435" i="9" s="1"/>
  <c r="D6991" i="9"/>
  <c r="G3433" i="9" s="1"/>
  <c r="D6993" i="9"/>
  <c r="G3431" i="9" s="1"/>
  <c r="D6995" i="9"/>
  <c r="G3429" i="9" s="1"/>
  <c r="D6997" i="9"/>
  <c r="G3427" i="9" s="1"/>
  <c r="D6999" i="9"/>
  <c r="G3425" i="9" s="1"/>
  <c r="D7001" i="9"/>
  <c r="G3423" i="9" s="1"/>
  <c r="D7003" i="9"/>
  <c r="G3421" i="9" s="1"/>
  <c r="D7005" i="9"/>
  <c r="G3419" i="9" s="1"/>
  <c r="D7007" i="9"/>
  <c r="G3417" i="9" s="1"/>
  <c r="D7009" i="9"/>
  <c r="G3415" i="9" s="1"/>
  <c r="D7011" i="9"/>
  <c r="G3413" i="9" s="1"/>
  <c r="D7013" i="9"/>
  <c r="G3411" i="9" s="1"/>
  <c r="D7023" i="9"/>
  <c r="G3401" i="9" s="1"/>
  <c r="D7031" i="9"/>
  <c r="G3393" i="9" s="1"/>
  <c r="D7039" i="9"/>
  <c r="G3385" i="9" s="1"/>
  <c r="D7047" i="9"/>
  <c r="G3377" i="9" s="1"/>
  <c r="D7055" i="9"/>
  <c r="G3369" i="9" s="1"/>
  <c r="D7063" i="9"/>
  <c r="G3361" i="9" s="1"/>
  <c r="D7071" i="9"/>
  <c r="G3353" i="9" s="1"/>
  <c r="D7079" i="9"/>
  <c r="G3345" i="9" s="1"/>
  <c r="D7087" i="9"/>
  <c r="G3337" i="9" s="1"/>
  <c r="D7095" i="9"/>
  <c r="G3329" i="9" s="1"/>
  <c r="D7103" i="9"/>
  <c r="G3321" i="9" s="1"/>
  <c r="D7111" i="9"/>
  <c r="G3313" i="9" s="1"/>
  <c r="D7119" i="9"/>
  <c r="G3305" i="9" s="1"/>
  <c r="D7175" i="9"/>
  <c r="G3249" i="9" s="1"/>
  <c r="D7183" i="9"/>
  <c r="G3241" i="9" s="1"/>
  <c r="D7191" i="9"/>
  <c r="G3233" i="9" s="1"/>
  <c r="D7199" i="9"/>
  <c r="G3225" i="9" s="1"/>
  <c r="D7207" i="9"/>
  <c r="G3217" i="9" s="1"/>
  <c r="D7215" i="9"/>
  <c r="G3209" i="9" s="1"/>
  <c r="D7223" i="9"/>
  <c r="G3201" i="9" s="1"/>
  <c r="D7231" i="9"/>
  <c r="G3193" i="9" s="1"/>
  <c r="D7239" i="9"/>
  <c r="G3185" i="9" s="1"/>
  <c r="D7247" i="9"/>
  <c r="G3177" i="9" s="1"/>
  <c r="D7255" i="9"/>
  <c r="G3169" i="9" s="1"/>
  <c r="D7263" i="9"/>
  <c r="G3161" i="9" s="1"/>
  <c r="D7271" i="9"/>
  <c r="G3153" i="9" s="1"/>
  <c r="D7279" i="9"/>
  <c r="G3145" i="9" s="1"/>
  <c r="D7287" i="9"/>
  <c r="G3137" i="9" s="1"/>
  <c r="D7295" i="9"/>
  <c r="G3129" i="9" s="1"/>
  <c r="D7303" i="9"/>
  <c r="G3121" i="9" s="1"/>
  <c r="D7311" i="9"/>
  <c r="G3113" i="9" s="1"/>
  <c r="D7319" i="9"/>
  <c r="G3105" i="9" s="1"/>
  <c r="D7327" i="9"/>
  <c r="G3097" i="9" s="1"/>
  <c r="D7335" i="9"/>
  <c r="G3089" i="9" s="1"/>
  <c r="D7343" i="9"/>
  <c r="G3081" i="9" s="1"/>
  <c r="D7351" i="9"/>
  <c r="G3073" i="9" s="1"/>
  <c r="D7359" i="9"/>
  <c r="G3065" i="9" s="1"/>
  <c r="D7364" i="9"/>
  <c r="G3060" i="9" s="1"/>
  <c r="D7367" i="9"/>
  <c r="G3057" i="9" s="1"/>
  <c r="D7372" i="9"/>
  <c r="G3052" i="9" s="1"/>
  <c r="D7375" i="9"/>
  <c r="G3049" i="9" s="1"/>
  <c r="D7380" i="9"/>
  <c r="G3044" i="9" s="1"/>
  <c r="D7383" i="9"/>
  <c r="G3041" i="9" s="1"/>
  <c r="D7388" i="9"/>
  <c r="G3036" i="9" s="1"/>
  <c r="D7391" i="9"/>
  <c r="G3033" i="9" s="1"/>
  <c r="D7396" i="9"/>
  <c r="G3028" i="9" s="1"/>
  <c r="D7399" i="9"/>
  <c r="G3025" i="9" s="1"/>
  <c r="D7404" i="9"/>
  <c r="G3020" i="9" s="1"/>
  <c r="D7407" i="9"/>
  <c r="G3017" i="9" s="1"/>
  <c r="D7412" i="9"/>
  <c r="G3012" i="9" s="1"/>
  <c r="D7415" i="9"/>
  <c r="G3009" i="9" s="1"/>
  <c r="D7420" i="9"/>
  <c r="G3004" i="9" s="1"/>
  <c r="D7423" i="9"/>
  <c r="G3001" i="9" s="1"/>
  <c r="D7428" i="9"/>
  <c r="G2996" i="9" s="1"/>
  <c r="D7431" i="9"/>
  <c r="G2993" i="9" s="1"/>
  <c r="D7436" i="9"/>
  <c r="G2988" i="9" s="1"/>
  <c r="D7439" i="9"/>
  <c r="G2985" i="9" s="1"/>
  <c r="D7444" i="9"/>
  <c r="G2980" i="9" s="1"/>
  <c r="D7447" i="9"/>
  <c r="G2977" i="9" s="1"/>
  <c r="D7452" i="9"/>
  <c r="G2972" i="9" s="1"/>
  <c r="D7455" i="9"/>
  <c r="G2969" i="9" s="1"/>
  <c r="D7460" i="9"/>
  <c r="G2964" i="9" s="1"/>
  <c r="D7463" i="9"/>
  <c r="G2961" i="9" s="1"/>
  <c r="D7471" i="9"/>
  <c r="G2953" i="9" s="1"/>
  <c r="D7479" i="9"/>
  <c r="G2945" i="9" s="1"/>
  <c r="D7487" i="9"/>
  <c r="G2937" i="9" s="1"/>
  <c r="D7495" i="9"/>
  <c r="G2929" i="9" s="1"/>
  <c r="D7503" i="9"/>
  <c r="G2921" i="9" s="1"/>
  <c r="D7511" i="9"/>
  <c r="G2913" i="9" s="1"/>
  <c r="D7519" i="9"/>
  <c r="G2905" i="9" s="1"/>
  <c r="D7527" i="9"/>
  <c r="G2897" i="9" s="1"/>
  <c r="D7535" i="9"/>
  <c r="G2889" i="9" s="1"/>
  <c r="D7543" i="9"/>
  <c r="G2881" i="9" s="1"/>
  <c r="D7551" i="9"/>
  <c r="G2873" i="9" s="1"/>
  <c r="D7559" i="9"/>
  <c r="G2865" i="9" s="1"/>
  <c r="D7567" i="9"/>
  <c r="G2857" i="9" s="1"/>
  <c r="D7575" i="9"/>
  <c r="G2849" i="9" s="1"/>
  <c r="D7583" i="9"/>
  <c r="G2841" i="9" s="1"/>
  <c r="D7591" i="9"/>
  <c r="G2833" i="9" s="1"/>
  <c r="D7599" i="9"/>
  <c r="G2825" i="9" s="1"/>
  <c r="D7607" i="9"/>
  <c r="G2817" i="9" s="1"/>
  <c r="D7615" i="9"/>
  <c r="G2809" i="9" s="1"/>
  <c r="D7623" i="9"/>
  <c r="G2801" i="9" s="1"/>
  <c r="D7631" i="9"/>
  <c r="G2793" i="9" s="1"/>
  <c r="D7639" i="9"/>
  <c r="G2785" i="9" s="1"/>
  <c r="D7647" i="9"/>
  <c r="G2777" i="9" s="1"/>
  <c r="D7655" i="9"/>
  <c r="G2769" i="9" s="1"/>
  <c r="D7663" i="9"/>
  <c r="G2761" i="9" s="1"/>
  <c r="D7671" i="9"/>
  <c r="G2753" i="9" s="1"/>
  <c r="D7676" i="9"/>
  <c r="G2748" i="9" s="1"/>
  <c r="D7679" i="9"/>
  <c r="G2745" i="9" s="1"/>
  <c r="D7684" i="9"/>
  <c r="G2740" i="9" s="1"/>
  <c r="D7687" i="9"/>
  <c r="G2737" i="9" s="1"/>
  <c r="D7692" i="9"/>
  <c r="G2732" i="9" s="1"/>
  <c r="D7695" i="9"/>
  <c r="G2729" i="9" s="1"/>
  <c r="D7700" i="9"/>
  <c r="G2724" i="9" s="1"/>
  <c r="D7703" i="9"/>
  <c r="G2721" i="9" s="1"/>
  <c r="D7708" i="9"/>
  <c r="G2716" i="9" s="1"/>
  <c r="D7711" i="9"/>
  <c r="G2713" i="9" s="1"/>
  <c r="D7716" i="9"/>
  <c r="G2708" i="9" s="1"/>
  <c r="D7719" i="9"/>
  <c r="G2705" i="9" s="1"/>
  <c r="D7724" i="9"/>
  <c r="G2700" i="9" s="1"/>
  <c r="D7727" i="9"/>
  <c r="G2697" i="9" s="1"/>
  <c r="D7732" i="9"/>
  <c r="G2692" i="9" s="1"/>
  <c r="D7735" i="9"/>
  <c r="G2689" i="9" s="1"/>
  <c r="D7743" i="9"/>
  <c r="G2681" i="9" s="1"/>
  <c r="D7751" i="9"/>
  <c r="G2673" i="9" s="1"/>
  <c r="D7759" i="9"/>
  <c r="G2665" i="9" s="1"/>
  <c r="D7767" i="9"/>
  <c r="G2657" i="9" s="1"/>
  <c r="D7775" i="9"/>
  <c r="G2649" i="9" s="1"/>
  <c r="D7783" i="9"/>
  <c r="G2641" i="9" s="1"/>
  <c r="D7791" i="9"/>
  <c r="G2633" i="9" s="1"/>
  <c r="D7799" i="9"/>
  <c r="G2625" i="9" s="1"/>
  <c r="D7807" i="9"/>
  <c r="G2617" i="9" s="1"/>
  <c r="D7815" i="9"/>
  <c r="G2609" i="9" s="1"/>
  <c r="D7823" i="9"/>
  <c r="G2601" i="9" s="1"/>
  <c r="D7831" i="9"/>
  <c r="G2593" i="9" s="1"/>
  <c r="D7839" i="9"/>
  <c r="G2585" i="9" s="1"/>
  <c r="D7847" i="9"/>
  <c r="G2577" i="9" s="1"/>
  <c r="D7855" i="9"/>
  <c r="G2569" i="9" s="1"/>
  <c r="D7863" i="9"/>
  <c r="G2561" i="9" s="1"/>
  <c r="D7871" i="9"/>
  <c r="G2553" i="9" s="1"/>
  <c r="D7879" i="9"/>
  <c r="G2545" i="9" s="1"/>
  <c r="D7887" i="9"/>
  <c r="G2537" i="9" s="1"/>
  <c r="D7895" i="9"/>
  <c r="G2529" i="9" s="1"/>
  <c r="D7903" i="9"/>
  <c r="G2521" i="9" s="1"/>
  <c r="D7911" i="9"/>
  <c r="G2513" i="9" s="1"/>
  <c r="D7916" i="9"/>
  <c r="G2508" i="9" s="1"/>
  <c r="D7919" i="9"/>
  <c r="G2505" i="9" s="1"/>
  <c r="D7924" i="9"/>
  <c r="G2500" i="9" s="1"/>
  <c r="D7927" i="9"/>
  <c r="G2497" i="9" s="1"/>
  <c r="D7128" i="9"/>
  <c r="G3296" i="9" s="1"/>
  <c r="D7132" i="9"/>
  <c r="G3292" i="9" s="1"/>
  <c r="D7136" i="9"/>
  <c r="G3288" i="9" s="1"/>
  <c r="D7140" i="9"/>
  <c r="G3284" i="9" s="1"/>
  <c r="D7144" i="9"/>
  <c r="G3280" i="9" s="1"/>
  <c r="D7148" i="9"/>
  <c r="G3276" i="9" s="1"/>
  <c r="D7152" i="9"/>
  <c r="G3272" i="9" s="1"/>
  <c r="D7156" i="9"/>
  <c r="G3268" i="9" s="1"/>
  <c r="D7160" i="9"/>
  <c r="G3264" i="9" s="1"/>
  <c r="D7164" i="9"/>
  <c r="G3260" i="9" s="1"/>
  <c r="D7168" i="9"/>
  <c r="G3256" i="9" s="1"/>
  <c r="D7172" i="9"/>
  <c r="G3252" i="9" s="1"/>
  <c r="D7173" i="9"/>
  <c r="G3251" i="9" s="1"/>
  <c r="D7180" i="9"/>
  <c r="G3244" i="9" s="1"/>
  <c r="D7181" i="9"/>
  <c r="G3243" i="9" s="1"/>
  <c r="D7188" i="9"/>
  <c r="G3236" i="9" s="1"/>
  <c r="D7189" i="9"/>
  <c r="G3235" i="9" s="1"/>
  <c r="D7196" i="9"/>
  <c r="G3228" i="9" s="1"/>
  <c r="D7197" i="9"/>
  <c r="G3227" i="9" s="1"/>
  <c r="D7204" i="9"/>
  <c r="G3220" i="9" s="1"/>
  <c r="D7205" i="9"/>
  <c r="G3219" i="9" s="1"/>
  <c r="D7212" i="9"/>
  <c r="G3212" i="9" s="1"/>
  <c r="D7213" i="9"/>
  <c r="G3211" i="9" s="1"/>
  <c r="D7220" i="9"/>
  <c r="G3204" i="9" s="1"/>
  <c r="D7221" i="9"/>
  <c r="G3203" i="9" s="1"/>
  <c r="D7228" i="9"/>
  <c r="G3196" i="9" s="1"/>
  <c r="D7229" i="9"/>
  <c r="G3195" i="9" s="1"/>
  <c r="D7236" i="9"/>
  <c r="G3188" i="9" s="1"/>
  <c r="D7237" i="9"/>
  <c r="G3187" i="9" s="1"/>
  <c r="D7244" i="9"/>
  <c r="G3180" i="9" s="1"/>
  <c r="D7245" i="9"/>
  <c r="G3179" i="9" s="1"/>
  <c r="D7252" i="9"/>
  <c r="G3172" i="9" s="1"/>
  <c r="D7253" i="9"/>
  <c r="G3171" i="9" s="1"/>
  <c r="D7260" i="9"/>
  <c r="G3164" i="9" s="1"/>
  <c r="D7261" i="9"/>
  <c r="G3163" i="9" s="1"/>
  <c r="D7268" i="9"/>
  <c r="G3156" i="9" s="1"/>
  <c r="D7269" i="9"/>
  <c r="G3155" i="9" s="1"/>
  <c r="D7276" i="9"/>
  <c r="G3148" i="9" s="1"/>
  <c r="D7277" i="9"/>
  <c r="G3147" i="9" s="1"/>
  <c r="D7284" i="9"/>
  <c r="G3140" i="9" s="1"/>
  <c r="D7285" i="9"/>
  <c r="G3139" i="9" s="1"/>
  <c r="D7292" i="9"/>
  <c r="G3132" i="9" s="1"/>
  <c r="D7293" i="9"/>
  <c r="G3131" i="9" s="1"/>
  <c r="D7300" i="9"/>
  <c r="G3124" i="9" s="1"/>
  <c r="D7301" i="9"/>
  <c r="G3123" i="9" s="1"/>
  <c r="D7308" i="9"/>
  <c r="G3116" i="9" s="1"/>
  <c r="D7309" i="9"/>
  <c r="G3115" i="9" s="1"/>
  <c r="D7316" i="9"/>
  <c r="G3108" i="9" s="1"/>
  <c r="D7317" i="9"/>
  <c r="G3107" i="9" s="1"/>
  <c r="D7324" i="9"/>
  <c r="G3100" i="9" s="1"/>
  <c r="D7325" i="9"/>
  <c r="G3099" i="9" s="1"/>
  <c r="D7332" i="9"/>
  <c r="G3092" i="9" s="1"/>
  <c r="D7333" i="9"/>
  <c r="G3091" i="9" s="1"/>
  <c r="D7340" i="9"/>
  <c r="G3084" i="9" s="1"/>
  <c r="D7341" i="9"/>
  <c r="G3083" i="9" s="1"/>
  <c r="D7348" i="9"/>
  <c r="G3076" i="9" s="1"/>
  <c r="D7349" i="9"/>
  <c r="G3075" i="9" s="1"/>
  <c r="D7356" i="9"/>
  <c r="G3068" i="9" s="1"/>
  <c r="D7357" i="9"/>
  <c r="G3067" i="9" s="1"/>
  <c r="D7362" i="9"/>
  <c r="G3062" i="9" s="1"/>
  <c r="D7365" i="9"/>
  <c r="G3059" i="9" s="1"/>
  <c r="D7370" i="9"/>
  <c r="G3054" i="9" s="1"/>
  <c r="D7373" i="9"/>
  <c r="G3051" i="9" s="1"/>
  <c r="D7378" i="9"/>
  <c r="G3046" i="9" s="1"/>
  <c r="D7381" i="9"/>
  <c r="G3043" i="9" s="1"/>
  <c r="D7386" i="9"/>
  <c r="G3038" i="9" s="1"/>
  <c r="D7389" i="9"/>
  <c r="G3035" i="9" s="1"/>
  <c r="D7394" i="9"/>
  <c r="G3030" i="9" s="1"/>
  <c r="D7397" i="9"/>
  <c r="G3027" i="9" s="1"/>
  <c r="D7402" i="9"/>
  <c r="G3022" i="9" s="1"/>
  <c r="D7405" i="9"/>
  <c r="G3019" i="9" s="1"/>
  <c r="D7410" i="9"/>
  <c r="G3014" i="9" s="1"/>
  <c r="D7413" i="9"/>
  <c r="G3011" i="9" s="1"/>
  <c r="D7418" i="9"/>
  <c r="G3006" i="9" s="1"/>
  <c r="D7421" i="9"/>
  <c r="G3003" i="9" s="1"/>
  <c r="D7426" i="9"/>
  <c r="G2998" i="9" s="1"/>
  <c r="D7429" i="9"/>
  <c r="G2995" i="9" s="1"/>
  <c r="D7434" i="9"/>
  <c r="G2990" i="9" s="1"/>
  <c r="D7437" i="9"/>
  <c r="G2987" i="9" s="1"/>
  <c r="D7442" i="9"/>
  <c r="G2982" i="9" s="1"/>
  <c r="D7445" i="9"/>
  <c r="G2979" i="9" s="1"/>
  <c r="D7450" i="9"/>
  <c r="G2974" i="9" s="1"/>
  <c r="D7453" i="9"/>
  <c r="G2971" i="9" s="1"/>
  <c r="D7458" i="9"/>
  <c r="G2966" i="9" s="1"/>
  <c r="D7461" i="9"/>
  <c r="G2963" i="9" s="1"/>
  <c r="D7468" i="9"/>
  <c r="G2956" i="9" s="1"/>
  <c r="D7469" i="9"/>
  <c r="G2955" i="9" s="1"/>
  <c r="D7476" i="9"/>
  <c r="G2948" i="9" s="1"/>
  <c r="D7477" i="9"/>
  <c r="G2947" i="9" s="1"/>
  <c r="D7484" i="9"/>
  <c r="G2940" i="9" s="1"/>
  <c r="D7485" i="9"/>
  <c r="G2939" i="9" s="1"/>
  <c r="D7492" i="9"/>
  <c r="G2932" i="9" s="1"/>
  <c r="D7493" i="9"/>
  <c r="G2931" i="9" s="1"/>
  <c r="D7500" i="9"/>
  <c r="G2924" i="9" s="1"/>
  <c r="D7501" i="9"/>
  <c r="G2923" i="9" s="1"/>
  <c r="D7508" i="9"/>
  <c r="G2916" i="9" s="1"/>
  <c r="D7509" i="9"/>
  <c r="G2915" i="9" s="1"/>
  <c r="D7516" i="9"/>
  <c r="G2908" i="9" s="1"/>
  <c r="D7517" i="9"/>
  <c r="G2907" i="9" s="1"/>
  <c r="D7524" i="9"/>
  <c r="G2900" i="9" s="1"/>
  <c r="D7525" i="9"/>
  <c r="G2899" i="9" s="1"/>
  <c r="D7532" i="9"/>
  <c r="G2892" i="9" s="1"/>
  <c r="D7533" i="9"/>
  <c r="G2891" i="9" s="1"/>
  <c r="D7540" i="9"/>
  <c r="G2884" i="9" s="1"/>
  <c r="D7541" i="9"/>
  <c r="G2883" i="9" s="1"/>
  <c r="D7548" i="9"/>
  <c r="G2876" i="9" s="1"/>
  <c r="D7549" i="9"/>
  <c r="G2875" i="9" s="1"/>
  <c r="D7556" i="9"/>
  <c r="G2868" i="9" s="1"/>
  <c r="D7557" i="9"/>
  <c r="G2867" i="9" s="1"/>
  <c r="D7564" i="9"/>
  <c r="G2860" i="9" s="1"/>
  <c r="D7565" i="9"/>
  <c r="G2859" i="9" s="1"/>
  <c r="D7572" i="9"/>
  <c r="G2852" i="9" s="1"/>
  <c r="D7573" i="9"/>
  <c r="G2851" i="9" s="1"/>
  <c r="D7580" i="9"/>
  <c r="G2844" i="9" s="1"/>
  <c r="D7581" i="9"/>
  <c r="G2843" i="9" s="1"/>
  <c r="D7588" i="9"/>
  <c r="G2836" i="9" s="1"/>
  <c r="D7589" i="9"/>
  <c r="G2835" i="9" s="1"/>
  <c r="D7596" i="9"/>
  <c r="G2828" i="9" s="1"/>
  <c r="D7597" i="9"/>
  <c r="G2827" i="9" s="1"/>
  <c r="D7604" i="9"/>
  <c r="G2820" i="9" s="1"/>
  <c r="D7605" i="9"/>
  <c r="G2819" i="9" s="1"/>
  <c r="D7612" i="9"/>
  <c r="G2812" i="9" s="1"/>
  <c r="D7613" i="9"/>
  <c r="G2811" i="9" s="1"/>
  <c r="D7620" i="9"/>
  <c r="G2804" i="9" s="1"/>
  <c r="D7621" i="9"/>
  <c r="G2803" i="9" s="1"/>
  <c r="D7628" i="9"/>
  <c r="G2796" i="9" s="1"/>
  <c r="D7629" i="9"/>
  <c r="G2795" i="9" s="1"/>
  <c r="D7636" i="9"/>
  <c r="G2788" i="9" s="1"/>
  <c r="D7637" i="9"/>
  <c r="G2787" i="9" s="1"/>
  <c r="D7644" i="9"/>
  <c r="G2780" i="9" s="1"/>
  <c r="D7645" i="9"/>
  <c r="G2779" i="9" s="1"/>
  <c r="D7652" i="9"/>
  <c r="G2772" i="9" s="1"/>
  <c r="D7653" i="9"/>
  <c r="G2771" i="9" s="1"/>
  <c r="D7660" i="9"/>
  <c r="G2764" i="9" s="1"/>
  <c r="D7661" i="9"/>
  <c r="G2763" i="9" s="1"/>
  <c r="D7668" i="9"/>
  <c r="G2756" i="9" s="1"/>
  <c r="D7669" i="9"/>
  <c r="G2755" i="9" s="1"/>
  <c r="D7674" i="9"/>
  <c r="G2750" i="9" s="1"/>
  <c r="D7677" i="9"/>
  <c r="G2747" i="9" s="1"/>
  <c r="D7682" i="9"/>
  <c r="G2742" i="9" s="1"/>
  <c r="D7685" i="9"/>
  <c r="G2739" i="9" s="1"/>
  <c r="D7690" i="9"/>
  <c r="G2734" i="9" s="1"/>
  <c r="D7693" i="9"/>
  <c r="G2731" i="9" s="1"/>
  <c r="D7698" i="9"/>
  <c r="G2726" i="9" s="1"/>
  <c r="D7701" i="9"/>
  <c r="G2723" i="9" s="1"/>
  <c r="D7706" i="9"/>
  <c r="G2718" i="9" s="1"/>
  <c r="D7709" i="9"/>
  <c r="G2715" i="9" s="1"/>
  <c r="D7714" i="9"/>
  <c r="G2710" i="9" s="1"/>
  <c r="D7717" i="9"/>
  <c r="G2707" i="9" s="1"/>
  <c r="D7722" i="9"/>
  <c r="G2702" i="9" s="1"/>
  <c r="D7725" i="9"/>
  <c r="G2699" i="9" s="1"/>
  <c r="D7730" i="9"/>
  <c r="G2694" i="9" s="1"/>
  <c r="D7733" i="9"/>
  <c r="G2691" i="9" s="1"/>
  <c r="D7740" i="9"/>
  <c r="G2684" i="9" s="1"/>
  <c r="D7741" i="9"/>
  <c r="G2683" i="9" s="1"/>
  <c r="D7748" i="9"/>
  <c r="G2676" i="9" s="1"/>
  <c r="D7749" i="9"/>
  <c r="G2675" i="9" s="1"/>
  <c r="D7756" i="9"/>
  <c r="G2668" i="9" s="1"/>
  <c r="D7757" i="9"/>
  <c r="G2667" i="9" s="1"/>
  <c r="D7764" i="9"/>
  <c r="G2660" i="9" s="1"/>
  <c r="D7765" i="9"/>
  <c r="G2659" i="9" s="1"/>
  <c r="D7772" i="9"/>
  <c r="G2652" i="9" s="1"/>
  <c r="D7773" i="9"/>
  <c r="G2651" i="9" s="1"/>
  <c r="D7780" i="9"/>
  <c r="G2644" i="9" s="1"/>
  <c r="D7781" i="9"/>
  <c r="G2643" i="9" s="1"/>
  <c r="D7788" i="9"/>
  <c r="G2636" i="9" s="1"/>
  <c r="D7789" i="9"/>
  <c r="G2635" i="9" s="1"/>
  <c r="D7796" i="9"/>
  <c r="G2628" i="9" s="1"/>
  <c r="D7797" i="9"/>
  <c r="G2627" i="9" s="1"/>
  <c r="D7804" i="9"/>
  <c r="G2620" i="9" s="1"/>
  <c r="D7805" i="9"/>
  <c r="G2619" i="9" s="1"/>
  <c r="D7812" i="9"/>
  <c r="G2612" i="9" s="1"/>
  <c r="D7813" i="9"/>
  <c r="G2611" i="9" s="1"/>
  <c r="D7820" i="9"/>
  <c r="G2604" i="9" s="1"/>
  <c r="D7821" i="9"/>
  <c r="G2603" i="9" s="1"/>
  <c r="D7828" i="9"/>
  <c r="G2596" i="9" s="1"/>
  <c r="D7829" i="9"/>
  <c r="G2595" i="9" s="1"/>
  <c r="D7836" i="9"/>
  <c r="G2588" i="9" s="1"/>
  <c r="D7837" i="9"/>
  <c r="G2587" i="9" s="1"/>
  <c r="D7844" i="9"/>
  <c r="G2580" i="9" s="1"/>
  <c r="D7845" i="9"/>
  <c r="G2579" i="9" s="1"/>
  <c r="D7852" i="9"/>
  <c r="G2572" i="9" s="1"/>
  <c r="D7853" i="9"/>
  <c r="G2571" i="9" s="1"/>
  <c r="D7860" i="9"/>
  <c r="G2564" i="9" s="1"/>
  <c r="D7861" i="9"/>
  <c r="G2563" i="9" s="1"/>
  <c r="D7868" i="9"/>
  <c r="G2556" i="9" s="1"/>
  <c r="D7869" i="9"/>
  <c r="G2555" i="9" s="1"/>
  <c r="D7876" i="9"/>
  <c r="G2548" i="9" s="1"/>
  <c r="D7877" i="9"/>
  <c r="G2547" i="9" s="1"/>
  <c r="D7884" i="9"/>
  <c r="G2540" i="9" s="1"/>
  <c r="D7885" i="9"/>
  <c r="G2539" i="9" s="1"/>
  <c r="D7892" i="9"/>
  <c r="G2532" i="9" s="1"/>
  <c r="D7893" i="9"/>
  <c r="G2531" i="9" s="1"/>
  <c r="D7900" i="9"/>
  <c r="G2524" i="9" s="1"/>
  <c r="D7901" i="9"/>
  <c r="G2523" i="9" s="1"/>
  <c r="D7906" i="9"/>
  <c r="G2518" i="9" s="1"/>
  <c r="D7908" i="9"/>
  <c r="G2516" i="9" s="1"/>
  <c r="D7909" i="9"/>
  <c r="G2515" i="9" s="1"/>
  <c r="D7914" i="9"/>
  <c r="G2510" i="9" s="1"/>
  <c r="D7917" i="9"/>
  <c r="G2507" i="9" s="1"/>
  <c r="D7922" i="9"/>
  <c r="G2502" i="9" s="1"/>
  <c r="D7925" i="9"/>
  <c r="G2499" i="9" s="1"/>
  <c r="D7019" i="9"/>
  <c r="G3405" i="9" s="1"/>
  <c r="D7022" i="9"/>
  <c r="G3402" i="9" s="1"/>
  <c r="D7027" i="9"/>
  <c r="G3397" i="9" s="1"/>
  <c r="D7030" i="9"/>
  <c r="G3394" i="9" s="1"/>
  <c r="D7035" i="9"/>
  <c r="G3389" i="9" s="1"/>
  <c r="D7038" i="9"/>
  <c r="G3386" i="9" s="1"/>
  <c r="D7043" i="9"/>
  <c r="G3381" i="9" s="1"/>
  <c r="D7046" i="9"/>
  <c r="G3378" i="9" s="1"/>
  <c r="D7051" i="9"/>
  <c r="G3373" i="9" s="1"/>
  <c r="D7054" i="9"/>
  <c r="G3370" i="9" s="1"/>
  <c r="D7059" i="9"/>
  <c r="G3365" i="9" s="1"/>
  <c r="D7062" i="9"/>
  <c r="G3362" i="9" s="1"/>
  <c r="D7067" i="9"/>
  <c r="G3357" i="9" s="1"/>
  <c r="D7070" i="9"/>
  <c r="G3354" i="9" s="1"/>
  <c r="D7075" i="9"/>
  <c r="G3349" i="9" s="1"/>
  <c r="D7078" i="9"/>
  <c r="G3346" i="9" s="1"/>
  <c r="D7083" i="9"/>
  <c r="G3341" i="9" s="1"/>
  <c r="D7086" i="9"/>
  <c r="G3338" i="9" s="1"/>
  <c r="D7091" i="9"/>
  <c r="G3333" i="9" s="1"/>
  <c r="D7094" i="9"/>
  <c r="G3330" i="9" s="1"/>
  <c r="D7099" i="9"/>
  <c r="G3325" i="9" s="1"/>
  <c r="D7102" i="9"/>
  <c r="G3322" i="9" s="1"/>
  <c r="D7107" i="9"/>
  <c r="G3317" i="9" s="1"/>
  <c r="D7110" i="9"/>
  <c r="G3314" i="9" s="1"/>
  <c r="D7115" i="9"/>
  <c r="G3309" i="9" s="1"/>
  <c r="D7118" i="9"/>
  <c r="G3306" i="9" s="1"/>
  <c r="D7123" i="9"/>
  <c r="G3301" i="9" s="1"/>
  <c r="D7171" i="9"/>
  <c r="G3253" i="9" s="1"/>
  <c r="D7179" i="9"/>
  <c r="G3245" i="9" s="1"/>
  <c r="D7187" i="9"/>
  <c r="G3237" i="9" s="1"/>
  <c r="D7195" i="9"/>
  <c r="G3229" i="9" s="1"/>
  <c r="D7203" i="9"/>
  <c r="G3221" i="9" s="1"/>
  <c r="D7211" i="9"/>
  <c r="G3213" i="9" s="1"/>
  <c r="D7219" i="9"/>
  <c r="G3205" i="9" s="1"/>
  <c r="D7227" i="9"/>
  <c r="G3197" i="9" s="1"/>
  <c r="D7235" i="9"/>
  <c r="G3189" i="9" s="1"/>
  <c r="D7243" i="9"/>
  <c r="G3181" i="9" s="1"/>
  <c r="D7251" i="9"/>
  <c r="G3173" i="9" s="1"/>
  <c r="D7259" i="9"/>
  <c r="G3165" i="9" s="1"/>
  <c r="D7267" i="9"/>
  <c r="G3157" i="9" s="1"/>
  <c r="D7275" i="9"/>
  <c r="G3149" i="9" s="1"/>
  <c r="D7283" i="9"/>
  <c r="G3141" i="9" s="1"/>
  <c r="D7291" i="9"/>
  <c r="G3133" i="9" s="1"/>
  <c r="D7299" i="9"/>
  <c r="G3125" i="9" s="1"/>
  <c r="D7307" i="9"/>
  <c r="G3117" i="9" s="1"/>
  <c r="D7315" i="9"/>
  <c r="G3109" i="9" s="1"/>
  <c r="D7323" i="9"/>
  <c r="G3101" i="9" s="1"/>
  <c r="D7331" i="9"/>
  <c r="G3093" i="9" s="1"/>
  <c r="D7339" i="9"/>
  <c r="G3085" i="9" s="1"/>
  <c r="D7347" i="9"/>
  <c r="G3077" i="9" s="1"/>
  <c r="D7355" i="9"/>
  <c r="G3069" i="9" s="1"/>
  <c r="D7363" i="9"/>
  <c r="G3061" i="9" s="1"/>
  <c r="D7368" i="9"/>
  <c r="G3056" i="9" s="1"/>
  <c r="D7371" i="9"/>
  <c r="G3053" i="9" s="1"/>
  <c r="D7376" i="9"/>
  <c r="G3048" i="9" s="1"/>
  <c r="D7379" i="9"/>
  <c r="G3045" i="9" s="1"/>
  <c r="D7384" i="9"/>
  <c r="G3040" i="9" s="1"/>
  <c r="D7387" i="9"/>
  <c r="G3037" i="9" s="1"/>
  <c r="D7392" i="9"/>
  <c r="G3032" i="9" s="1"/>
  <c r="D7395" i="9"/>
  <c r="G3029" i="9" s="1"/>
  <c r="D7400" i="9"/>
  <c r="G3024" i="9" s="1"/>
  <c r="D7403" i="9"/>
  <c r="G3021" i="9" s="1"/>
  <c r="D7408" i="9"/>
  <c r="G3016" i="9" s="1"/>
  <c r="D7411" i="9"/>
  <c r="G3013" i="9" s="1"/>
  <c r="D7416" i="9"/>
  <c r="G3008" i="9" s="1"/>
  <c r="D7419" i="9"/>
  <c r="G3005" i="9" s="1"/>
  <c r="D7424" i="9"/>
  <c r="G3000" i="9" s="1"/>
  <c r="D7427" i="9"/>
  <c r="G2997" i="9" s="1"/>
  <c r="D7432" i="9"/>
  <c r="G2992" i="9" s="1"/>
  <c r="D7435" i="9"/>
  <c r="G2989" i="9" s="1"/>
  <c r="D7440" i="9"/>
  <c r="G2984" i="9" s="1"/>
  <c r="D7443" i="9"/>
  <c r="G2981" i="9" s="1"/>
  <c r="D7448" i="9"/>
  <c r="G2976" i="9" s="1"/>
  <c r="D7451" i="9"/>
  <c r="G2973" i="9" s="1"/>
  <c r="D7456" i="9"/>
  <c r="G2968" i="9" s="1"/>
  <c r="D7459" i="9"/>
  <c r="G2965" i="9" s="1"/>
  <c r="D7464" i="9"/>
  <c r="G2960" i="9" s="1"/>
  <c r="D7467" i="9"/>
  <c r="G2957" i="9" s="1"/>
  <c r="D7475" i="9"/>
  <c r="G2949" i="9" s="1"/>
  <c r="D7483" i="9"/>
  <c r="G2941" i="9" s="1"/>
  <c r="D7491" i="9"/>
  <c r="G2933" i="9" s="1"/>
  <c r="D7499" i="9"/>
  <c r="G2925" i="9" s="1"/>
  <c r="D7507" i="9"/>
  <c r="G2917" i="9" s="1"/>
  <c r="D7515" i="9"/>
  <c r="G2909" i="9" s="1"/>
  <c r="D7523" i="9"/>
  <c r="G2901" i="9" s="1"/>
  <c r="D7531" i="9"/>
  <c r="G2893" i="9" s="1"/>
  <c r="D7539" i="9"/>
  <c r="G2885" i="9" s="1"/>
  <c r="D7547" i="9"/>
  <c r="G2877" i="9" s="1"/>
  <c r="D7555" i="9"/>
  <c r="G2869" i="9" s="1"/>
  <c r="D7563" i="9"/>
  <c r="G2861" i="9" s="1"/>
  <c r="D7571" i="9"/>
  <c r="G2853" i="9" s="1"/>
  <c r="D7579" i="9"/>
  <c r="G2845" i="9" s="1"/>
  <c r="D7587" i="9"/>
  <c r="G2837" i="9" s="1"/>
  <c r="D7595" i="9"/>
  <c r="G2829" i="9" s="1"/>
  <c r="D7603" i="9"/>
  <c r="G2821" i="9" s="1"/>
  <c r="D7611" i="9"/>
  <c r="G2813" i="9" s="1"/>
  <c r="D7619" i="9"/>
  <c r="G2805" i="9" s="1"/>
  <c r="D7627" i="9"/>
  <c r="G2797" i="9" s="1"/>
  <c r="D7635" i="9"/>
  <c r="G2789" i="9" s="1"/>
  <c r="D7643" i="9"/>
  <c r="G2781" i="9" s="1"/>
  <c r="D7651" i="9"/>
  <c r="G2773" i="9" s="1"/>
  <c r="D7659" i="9"/>
  <c r="G2765" i="9" s="1"/>
  <c r="D7667" i="9"/>
  <c r="G2757" i="9" s="1"/>
  <c r="D7675" i="9"/>
  <c r="G2749" i="9" s="1"/>
  <c r="D7680" i="9"/>
  <c r="G2744" i="9" s="1"/>
  <c r="D7683" i="9"/>
  <c r="G2741" i="9" s="1"/>
  <c r="D7688" i="9"/>
  <c r="G2736" i="9" s="1"/>
  <c r="D7691" i="9"/>
  <c r="G2733" i="9" s="1"/>
  <c r="D7696" i="9"/>
  <c r="G2728" i="9" s="1"/>
  <c r="D7699" i="9"/>
  <c r="G2725" i="9" s="1"/>
  <c r="D7704" i="9"/>
  <c r="G2720" i="9" s="1"/>
  <c r="D7707" i="9"/>
  <c r="G2717" i="9" s="1"/>
  <c r="D7712" i="9"/>
  <c r="G2712" i="9" s="1"/>
  <c r="D7715" i="9"/>
  <c r="G2709" i="9" s="1"/>
  <c r="D7720" i="9"/>
  <c r="G2704" i="9" s="1"/>
  <c r="D7723" i="9"/>
  <c r="G2701" i="9" s="1"/>
  <c r="D7728" i="9"/>
  <c r="G2696" i="9" s="1"/>
  <c r="D7731" i="9"/>
  <c r="G2693" i="9" s="1"/>
  <c r="D7736" i="9"/>
  <c r="G2688" i="9" s="1"/>
  <c r="D7739" i="9"/>
  <c r="G2685" i="9" s="1"/>
  <c r="D7747" i="9"/>
  <c r="G2677" i="9" s="1"/>
  <c r="D7755" i="9"/>
  <c r="G2669" i="9" s="1"/>
  <c r="D7763" i="9"/>
  <c r="G2661" i="9" s="1"/>
  <c r="D7771" i="9"/>
  <c r="G2653" i="9" s="1"/>
  <c r="D7779" i="9"/>
  <c r="G2645" i="9" s="1"/>
  <c r="D7787" i="9"/>
  <c r="G2637" i="9" s="1"/>
  <c r="D7795" i="9"/>
  <c r="G2629" i="9" s="1"/>
  <c r="D7803" i="9"/>
  <c r="G2621" i="9" s="1"/>
  <c r="D7811" i="9"/>
  <c r="G2613" i="9" s="1"/>
  <c r="D7819" i="9"/>
  <c r="G2605" i="9" s="1"/>
  <c r="D7827" i="9"/>
  <c r="G2597" i="9" s="1"/>
  <c r="D7835" i="9"/>
  <c r="G2589" i="9" s="1"/>
  <c r="D7843" i="9"/>
  <c r="G2581" i="9" s="1"/>
  <c r="D7851" i="9"/>
  <c r="G2573" i="9" s="1"/>
  <c r="D7859" i="9"/>
  <c r="G2565" i="9" s="1"/>
  <c r="D7867" i="9"/>
  <c r="G2557" i="9" s="1"/>
  <c r="D7875" i="9"/>
  <c r="G2549" i="9" s="1"/>
  <c r="D7883" i="9"/>
  <c r="G2541" i="9" s="1"/>
  <c r="D7891" i="9"/>
  <c r="G2533" i="9" s="1"/>
  <c r="D7899" i="9"/>
  <c r="G2525" i="9" s="1"/>
  <c r="D7907" i="9"/>
  <c r="G2517" i="9" s="1"/>
  <c r="D7912" i="9"/>
  <c r="G2512" i="9" s="1"/>
  <c r="D7915" i="9"/>
  <c r="G2509" i="9" s="1"/>
  <c r="D7920" i="9"/>
  <c r="G2504" i="9" s="1"/>
  <c r="D7923" i="9"/>
  <c r="G2501" i="9" s="1"/>
  <c r="D7928" i="9"/>
  <c r="G2496" i="9" s="1"/>
  <c r="D7192" i="9"/>
  <c r="G3232" i="9" s="1"/>
  <c r="D7193" i="9"/>
  <c r="G3231" i="9" s="1"/>
  <c r="D7200" i="9"/>
  <c r="G3224" i="9" s="1"/>
  <c r="D7201" i="9"/>
  <c r="G3223" i="9" s="1"/>
  <c r="D7208" i="9"/>
  <c r="G3216" i="9" s="1"/>
  <c r="D7209" i="9"/>
  <c r="G3215" i="9" s="1"/>
  <c r="D7216" i="9"/>
  <c r="G3208" i="9" s="1"/>
  <c r="D7217" i="9"/>
  <c r="G3207" i="9" s="1"/>
  <c r="D7224" i="9"/>
  <c r="G3200" i="9" s="1"/>
  <c r="D7225" i="9"/>
  <c r="G3199" i="9" s="1"/>
  <c r="D7232" i="9"/>
  <c r="G3192" i="9" s="1"/>
  <c r="D7233" i="9"/>
  <c r="G3191" i="9" s="1"/>
  <c r="D7240" i="9"/>
  <c r="G3184" i="9" s="1"/>
  <c r="D7241" i="9"/>
  <c r="G3183" i="9" s="1"/>
  <c r="D7248" i="9"/>
  <c r="G3176" i="9" s="1"/>
  <c r="D7249" i="9"/>
  <c r="G3175" i="9" s="1"/>
  <c r="D7256" i="9"/>
  <c r="G3168" i="9" s="1"/>
  <c r="D7257" i="9"/>
  <c r="G3167" i="9" s="1"/>
  <c r="D7264" i="9"/>
  <c r="G3160" i="9" s="1"/>
  <c r="D7265" i="9"/>
  <c r="G3159" i="9" s="1"/>
  <c r="D7272" i="9"/>
  <c r="G3152" i="9" s="1"/>
  <c r="D7273" i="9"/>
  <c r="G3151" i="9" s="1"/>
  <c r="D7280" i="9"/>
  <c r="G3144" i="9" s="1"/>
  <c r="D7281" i="9"/>
  <c r="G3143" i="9" s="1"/>
  <c r="D7288" i="9"/>
  <c r="G3136" i="9" s="1"/>
  <c r="D7289" i="9"/>
  <c r="G3135" i="9" s="1"/>
  <c r="D7296" i="9"/>
  <c r="G3128" i="9" s="1"/>
  <c r="D7297" i="9"/>
  <c r="G3127" i="9" s="1"/>
  <c r="D7304" i="9"/>
  <c r="G3120" i="9" s="1"/>
  <c r="D7305" i="9"/>
  <c r="G3119" i="9" s="1"/>
  <c r="D7312" i="9"/>
  <c r="G3112" i="9" s="1"/>
  <c r="D7313" i="9"/>
  <c r="G3111" i="9" s="1"/>
  <c r="D7320" i="9"/>
  <c r="G3104" i="9" s="1"/>
  <c r="D7321" i="9"/>
  <c r="G3103" i="9" s="1"/>
  <c r="D7328" i="9"/>
  <c r="G3096" i="9" s="1"/>
  <c r="D7329" i="9"/>
  <c r="G3095" i="9" s="1"/>
  <c r="D7336" i="9"/>
  <c r="G3088" i="9" s="1"/>
  <c r="D7337" i="9"/>
  <c r="G3087" i="9" s="1"/>
  <c r="D7344" i="9"/>
  <c r="G3080" i="9" s="1"/>
  <c r="D7345" i="9"/>
  <c r="G3079" i="9" s="1"/>
  <c r="D7352" i="9"/>
  <c r="G3072" i="9" s="1"/>
  <c r="D7353" i="9"/>
  <c r="G3071" i="9" s="1"/>
  <c r="D7360" i="9"/>
  <c r="G3064" i="9" s="1"/>
  <c r="D7361" i="9"/>
  <c r="G3063" i="9" s="1"/>
  <c r="D7472" i="9"/>
  <c r="G2952" i="9" s="1"/>
  <c r="D7473" i="9"/>
  <c r="G2951" i="9" s="1"/>
  <c r="D7480" i="9"/>
  <c r="G2944" i="9" s="1"/>
  <c r="D7481" i="9"/>
  <c r="G2943" i="9" s="1"/>
  <c r="D7488" i="9"/>
  <c r="G2936" i="9" s="1"/>
  <c r="D7489" i="9"/>
  <c r="G2935" i="9" s="1"/>
  <c r="D7496" i="9"/>
  <c r="G2928" i="9" s="1"/>
  <c r="D7497" i="9"/>
  <c r="G2927" i="9" s="1"/>
  <c r="D7504" i="9"/>
  <c r="G2920" i="9" s="1"/>
  <c r="D7505" i="9"/>
  <c r="G2919" i="9" s="1"/>
  <c r="D7512" i="9"/>
  <c r="G2912" i="9" s="1"/>
  <c r="D7513" i="9"/>
  <c r="G2911" i="9" s="1"/>
  <c r="D7520" i="9"/>
  <c r="G2904" i="9" s="1"/>
  <c r="D7521" i="9"/>
  <c r="G2903" i="9" s="1"/>
  <c r="D7528" i="9"/>
  <c r="G2896" i="9" s="1"/>
  <c r="D7529" i="9"/>
  <c r="G2895" i="9" s="1"/>
  <c r="D7536" i="9"/>
  <c r="G2888" i="9" s="1"/>
  <c r="D7537" i="9"/>
  <c r="G2887" i="9" s="1"/>
  <c r="D7544" i="9"/>
  <c r="G2880" i="9" s="1"/>
  <c r="D7545" i="9"/>
  <c r="G2879" i="9" s="1"/>
  <c r="D7552" i="9"/>
  <c r="G2872" i="9" s="1"/>
  <c r="D7553" i="9"/>
  <c r="G2871" i="9" s="1"/>
  <c r="D7560" i="9"/>
  <c r="G2864" i="9" s="1"/>
  <c r="D7561" i="9"/>
  <c r="G2863" i="9" s="1"/>
  <c r="D7568" i="9"/>
  <c r="G2856" i="9" s="1"/>
  <c r="D7569" i="9"/>
  <c r="G2855" i="9" s="1"/>
  <c r="D7576" i="9"/>
  <c r="G2848" i="9" s="1"/>
  <c r="D7577" i="9"/>
  <c r="G2847" i="9" s="1"/>
  <c r="D7584" i="9"/>
  <c r="G2840" i="9" s="1"/>
  <c r="D7585" i="9"/>
  <c r="G2839" i="9" s="1"/>
  <c r="D7592" i="9"/>
  <c r="G2832" i="9" s="1"/>
  <c r="D7593" i="9"/>
  <c r="G2831" i="9" s="1"/>
  <c r="D7600" i="9"/>
  <c r="G2824" i="9" s="1"/>
  <c r="D7601" i="9"/>
  <c r="G2823" i="9" s="1"/>
  <c r="D7608" i="9"/>
  <c r="G2816" i="9" s="1"/>
  <c r="D7609" i="9"/>
  <c r="G2815" i="9" s="1"/>
  <c r="D7616" i="9"/>
  <c r="G2808" i="9" s="1"/>
  <c r="D7617" i="9"/>
  <c r="G2807" i="9" s="1"/>
  <c r="D7624" i="9"/>
  <c r="G2800" i="9" s="1"/>
  <c r="D7625" i="9"/>
  <c r="G2799" i="9" s="1"/>
  <c r="D7632" i="9"/>
  <c r="G2792" i="9" s="1"/>
  <c r="D7633" i="9"/>
  <c r="G2791" i="9" s="1"/>
  <c r="D7640" i="9"/>
  <c r="G2784" i="9" s="1"/>
  <c r="D7641" i="9"/>
  <c r="G2783" i="9" s="1"/>
  <c r="D7648" i="9"/>
  <c r="G2776" i="9" s="1"/>
  <c r="D7649" i="9"/>
  <c r="G2775" i="9" s="1"/>
  <c r="D7656" i="9"/>
  <c r="G2768" i="9" s="1"/>
  <c r="D7657" i="9"/>
  <c r="G2767" i="9" s="1"/>
  <c r="D7664" i="9"/>
  <c r="G2760" i="9" s="1"/>
  <c r="D7665" i="9"/>
  <c r="G2759" i="9" s="1"/>
  <c r="D7672" i="9"/>
  <c r="G2752" i="9" s="1"/>
  <c r="D7673" i="9"/>
  <c r="G2751" i="9" s="1"/>
  <c r="D7744" i="9"/>
  <c r="G2680" i="9" s="1"/>
  <c r="D7745" i="9"/>
  <c r="G2679" i="9" s="1"/>
  <c r="D7752" i="9"/>
  <c r="G2672" i="9" s="1"/>
  <c r="D7753" i="9"/>
  <c r="G2671" i="9" s="1"/>
  <c r="D7760" i="9"/>
  <c r="G2664" i="9" s="1"/>
  <c r="D7761" i="9"/>
  <c r="G2663" i="9" s="1"/>
  <c r="D7768" i="9"/>
  <c r="G2656" i="9" s="1"/>
  <c r="D7769" i="9"/>
  <c r="G2655" i="9" s="1"/>
  <c r="D7776" i="9"/>
  <c r="G2648" i="9" s="1"/>
  <c r="D7777" i="9"/>
  <c r="G2647" i="9" s="1"/>
  <c r="D7784" i="9"/>
  <c r="G2640" i="9" s="1"/>
  <c r="D7785" i="9"/>
  <c r="G2639" i="9" s="1"/>
  <c r="D7792" i="9"/>
  <c r="G2632" i="9" s="1"/>
  <c r="D7793" i="9"/>
  <c r="G2631" i="9" s="1"/>
  <c r="D7800" i="9"/>
  <c r="G2624" i="9" s="1"/>
  <c r="D7801" i="9"/>
  <c r="G2623" i="9" s="1"/>
  <c r="D7808" i="9"/>
  <c r="G2616" i="9" s="1"/>
  <c r="D7809" i="9"/>
  <c r="G2615" i="9" s="1"/>
  <c r="D7816" i="9"/>
  <c r="G2608" i="9" s="1"/>
  <c r="D7817" i="9"/>
  <c r="G2607" i="9" s="1"/>
  <c r="D7824" i="9"/>
  <c r="G2600" i="9" s="1"/>
  <c r="D7825" i="9"/>
  <c r="G2599" i="9" s="1"/>
  <c r="D7832" i="9"/>
  <c r="G2592" i="9" s="1"/>
  <c r="D7833" i="9"/>
  <c r="G2591" i="9" s="1"/>
  <c r="D7840" i="9"/>
  <c r="G2584" i="9" s="1"/>
  <c r="D7841" i="9"/>
  <c r="G2583" i="9" s="1"/>
  <c r="D7848" i="9"/>
  <c r="G2576" i="9" s="1"/>
  <c r="D7849" i="9"/>
  <c r="G2575" i="9" s="1"/>
  <c r="D7856" i="9"/>
  <c r="G2568" i="9" s="1"/>
  <c r="D7857" i="9"/>
  <c r="G2567" i="9" s="1"/>
  <c r="D7864" i="9"/>
  <c r="G2560" i="9" s="1"/>
  <c r="D7865" i="9"/>
  <c r="G2559" i="9" s="1"/>
  <c r="D7872" i="9"/>
  <c r="G2552" i="9" s="1"/>
  <c r="D7873" i="9"/>
  <c r="G2551" i="9" s="1"/>
  <c r="D7880" i="9"/>
  <c r="G2544" i="9" s="1"/>
  <c r="D7881" i="9"/>
  <c r="G2543" i="9" s="1"/>
  <c r="D7888" i="9"/>
  <c r="G2536" i="9" s="1"/>
  <c r="D7889" i="9"/>
  <c r="G2535" i="9" s="1"/>
  <c r="D7896" i="9"/>
  <c r="G2528" i="9" s="1"/>
  <c r="D7897" i="9"/>
  <c r="G2527" i="9" s="1"/>
  <c r="D7904" i="9"/>
  <c r="G2520" i="9" s="1"/>
  <c r="D7905" i="9"/>
  <c r="G2519" i="9" s="1"/>
  <c r="D7985" i="9"/>
  <c r="G2439" i="9" s="1"/>
  <c r="D7989" i="9"/>
  <c r="G2435" i="9" s="1"/>
  <c r="D7993" i="9"/>
  <c r="G2431" i="9" s="1"/>
  <c r="D7997" i="9"/>
  <c r="G2427" i="9" s="1"/>
  <c r="D8001" i="9"/>
  <c r="G2423" i="9" s="1"/>
  <c r="D8005" i="9"/>
  <c r="G2419" i="9" s="1"/>
  <c r="D8009" i="9"/>
  <c r="G2415" i="9" s="1"/>
  <c r="D8013" i="9"/>
  <c r="G2411" i="9" s="1"/>
  <c r="D8017" i="9"/>
  <c r="G2407" i="9" s="1"/>
  <c r="D8021" i="9"/>
  <c r="G2403" i="9" s="1"/>
  <c r="D8025" i="9"/>
  <c r="G2399" i="9" s="1"/>
  <c r="D8029" i="9"/>
  <c r="G2395" i="9" s="1"/>
  <c r="D8033" i="9"/>
  <c r="G2391" i="9" s="1"/>
  <c r="D8037" i="9"/>
  <c r="G2387" i="9" s="1"/>
  <c r="D8041" i="9"/>
  <c r="G2383" i="9" s="1"/>
  <c r="D8045" i="9"/>
  <c r="G2379" i="9" s="1"/>
  <c r="D8049" i="9"/>
  <c r="G2375" i="9" s="1"/>
  <c r="D8053" i="9"/>
  <c r="G2371" i="9" s="1"/>
  <c r="D8057" i="9"/>
  <c r="G2367" i="9" s="1"/>
  <c r="D8061" i="9"/>
  <c r="G2363" i="9" s="1"/>
  <c r="D8065" i="9"/>
  <c r="G2359" i="9" s="1"/>
  <c r="D8069" i="9"/>
  <c r="G2355" i="9" s="1"/>
  <c r="D8073" i="9"/>
  <c r="G2351" i="9" s="1"/>
  <c r="D8077" i="9"/>
  <c r="G2347" i="9" s="1"/>
  <c r="D8081" i="9"/>
  <c r="G2343" i="9" s="1"/>
  <c r="D8084" i="9"/>
  <c r="G2340" i="9" s="1"/>
  <c r="D8087" i="9"/>
  <c r="G2337" i="9" s="1"/>
  <c r="D8092" i="9"/>
  <c r="G2332" i="9" s="1"/>
  <c r="D8095" i="9"/>
  <c r="G2329" i="9" s="1"/>
  <c r="D8100" i="9"/>
  <c r="G2324" i="9" s="1"/>
  <c r="D8103" i="9"/>
  <c r="G2321" i="9" s="1"/>
  <c r="D8108" i="9"/>
  <c r="G2316" i="9" s="1"/>
  <c r="D8111" i="9"/>
  <c r="G2313" i="9" s="1"/>
  <c r="D8116" i="9"/>
  <c r="G2308" i="9" s="1"/>
  <c r="D8119" i="9"/>
  <c r="G2305" i="9" s="1"/>
  <c r="D8124" i="9"/>
  <c r="G2300" i="9" s="1"/>
  <c r="D8127" i="9"/>
  <c r="G2297" i="9" s="1"/>
  <c r="D8132" i="9"/>
  <c r="G2292" i="9" s="1"/>
  <c r="D8135" i="9"/>
  <c r="G2289" i="9" s="1"/>
  <c r="D8140" i="9"/>
  <c r="G2284" i="9" s="1"/>
  <c r="D8209" i="9"/>
  <c r="G2215" i="9" s="1"/>
  <c r="D8212" i="9"/>
  <c r="G2212" i="9" s="1"/>
  <c r="D8217" i="9"/>
  <c r="G2207" i="9" s="1"/>
  <c r="D8220" i="9"/>
  <c r="G2204" i="9" s="1"/>
  <c r="D8225" i="9"/>
  <c r="G2199" i="9" s="1"/>
  <c r="D8228" i="9"/>
  <c r="G2196" i="9" s="1"/>
  <c r="D8233" i="9"/>
  <c r="G2191" i="9" s="1"/>
  <c r="D8236" i="9"/>
  <c r="G2188" i="9" s="1"/>
  <c r="D8241" i="9"/>
  <c r="G2183" i="9" s="1"/>
  <c r="D8244" i="9"/>
  <c r="G2180" i="9" s="1"/>
  <c r="D8249" i="9"/>
  <c r="G2175" i="9" s="1"/>
  <c r="D8252" i="9"/>
  <c r="G2172" i="9" s="1"/>
  <c r="D8257" i="9"/>
  <c r="G2167" i="9" s="1"/>
  <c r="D8260" i="9"/>
  <c r="G2164" i="9" s="1"/>
  <c r="D8265" i="9"/>
  <c r="G2159" i="9" s="1"/>
  <c r="D8268" i="9"/>
  <c r="G2156" i="9" s="1"/>
  <c r="D8273" i="9"/>
  <c r="G2151" i="9" s="1"/>
  <c r="D8276" i="9"/>
  <c r="G2148" i="9" s="1"/>
  <c r="D8281" i="9"/>
  <c r="G2143" i="9" s="1"/>
  <c r="D8284" i="9"/>
  <c r="G2140" i="9" s="1"/>
  <c r="D8289" i="9"/>
  <c r="G2135" i="9" s="1"/>
  <c r="D8292" i="9"/>
  <c r="G2132" i="9" s="1"/>
  <c r="D8297" i="9"/>
  <c r="G2127" i="9" s="1"/>
  <c r="D8300" i="9"/>
  <c r="G2124" i="9" s="1"/>
  <c r="D8305" i="9"/>
  <c r="G2119" i="9" s="1"/>
  <c r="D8308" i="9"/>
  <c r="G2116" i="9" s="1"/>
  <c r="D8313" i="9"/>
  <c r="G2111" i="9" s="1"/>
  <c r="D8316" i="9"/>
  <c r="G2108" i="9" s="1"/>
  <c r="D8321" i="9"/>
  <c r="G2103" i="9" s="1"/>
  <c r="D8324" i="9"/>
  <c r="G2100" i="9" s="1"/>
  <c r="D8329" i="9"/>
  <c r="G2095" i="9" s="1"/>
  <c r="D8332" i="9"/>
  <c r="G2092" i="9" s="1"/>
  <c r="D8337" i="9"/>
  <c r="G2087" i="9" s="1"/>
  <c r="D8340" i="9"/>
  <c r="G2084" i="9" s="1"/>
  <c r="D8345" i="9"/>
  <c r="G2079" i="9" s="1"/>
  <c r="D8348" i="9"/>
  <c r="G2076" i="9" s="1"/>
  <c r="D8353" i="9"/>
  <c r="G2071" i="9" s="1"/>
  <c r="D8356" i="9"/>
  <c r="G2068" i="9" s="1"/>
  <c r="D8361" i="9"/>
  <c r="G2063" i="9" s="1"/>
  <c r="D8364" i="9"/>
  <c r="G2060" i="9" s="1"/>
  <c r="D8369" i="9"/>
  <c r="G2055" i="9" s="1"/>
  <c r="D8372" i="9"/>
  <c r="G2052" i="9" s="1"/>
  <c r="D8377" i="9"/>
  <c r="G2047" i="9" s="1"/>
  <c r="D8380" i="9"/>
  <c r="G2044" i="9" s="1"/>
  <c r="D8385" i="9"/>
  <c r="G2039" i="9" s="1"/>
  <c r="D8388" i="9"/>
  <c r="G2036" i="9" s="1"/>
  <c r="D8393" i="9"/>
  <c r="G2031" i="9" s="1"/>
  <c r="D8396" i="9"/>
  <c r="G2028" i="9" s="1"/>
  <c r="D8401" i="9"/>
  <c r="G2023" i="9" s="1"/>
  <c r="D8404" i="9"/>
  <c r="G2020" i="9" s="1"/>
  <c r="D8409" i="9"/>
  <c r="G2015" i="9" s="1"/>
  <c r="D8412" i="9"/>
  <c r="G2012" i="9" s="1"/>
  <c r="D8417" i="9"/>
  <c r="G2007" i="9" s="1"/>
  <c r="D8420" i="9"/>
  <c r="G2004" i="9" s="1"/>
  <c r="D8425" i="9"/>
  <c r="G1999" i="9" s="1"/>
  <c r="D8428" i="9"/>
  <c r="G1996" i="9" s="1"/>
  <c r="D8433" i="9"/>
  <c r="G1991" i="9" s="1"/>
  <c r="D8436" i="9"/>
  <c r="G1988" i="9" s="1"/>
  <c r="D8441" i="9"/>
  <c r="G1983" i="9" s="1"/>
  <c r="D8444" i="9"/>
  <c r="G1980" i="9" s="1"/>
  <c r="D8449" i="9"/>
  <c r="G1975" i="9" s="1"/>
  <c r="D8452" i="9"/>
  <c r="G1972" i="9" s="1"/>
  <c r="D8457" i="9"/>
  <c r="G1967" i="9" s="1"/>
  <c r="D8460" i="9"/>
  <c r="G1964" i="9" s="1"/>
  <c r="D8465" i="9"/>
  <c r="G1959" i="9" s="1"/>
  <c r="D8468" i="9"/>
  <c r="G1956" i="9" s="1"/>
  <c r="D8473" i="9"/>
  <c r="G1951" i="9" s="1"/>
  <c r="D8476" i="9"/>
  <c r="G1948" i="9" s="1"/>
  <c r="D8481" i="9"/>
  <c r="G1943" i="9" s="1"/>
  <c r="D8484" i="9"/>
  <c r="G1940" i="9" s="1"/>
  <c r="D8489" i="9"/>
  <c r="G1935" i="9" s="1"/>
  <c r="D8492" i="9"/>
  <c r="G1932" i="9" s="1"/>
  <c r="D8497" i="9"/>
  <c r="G1927" i="9" s="1"/>
  <c r="D8500" i="9"/>
  <c r="G1924" i="9" s="1"/>
  <c r="D8505" i="9"/>
  <c r="G1919" i="9" s="1"/>
  <c r="D8508" i="9"/>
  <c r="G1916" i="9" s="1"/>
  <c r="D8513" i="9"/>
  <c r="G1911" i="9" s="1"/>
  <c r="D8516" i="9"/>
  <c r="G1908" i="9" s="1"/>
  <c r="D8521" i="9"/>
  <c r="G1903" i="9" s="1"/>
  <c r="D8524" i="9"/>
  <c r="G1900" i="9" s="1"/>
  <c r="D8529" i="9"/>
  <c r="G1895" i="9" s="1"/>
  <c r="D8532" i="9"/>
  <c r="G1892" i="9" s="1"/>
  <c r="D8537" i="9"/>
  <c r="G1887" i="9" s="1"/>
  <c r="D8540" i="9"/>
  <c r="G1884" i="9" s="1"/>
  <c r="D8545" i="9"/>
  <c r="G1879" i="9" s="1"/>
  <c r="D8548" i="9"/>
  <c r="G1876" i="9" s="1"/>
  <c r="D8553" i="9"/>
  <c r="G1871" i="9" s="1"/>
  <c r="D8556" i="9"/>
  <c r="G1868" i="9" s="1"/>
  <c r="D8546" i="9"/>
  <c r="G1878" i="9" s="1"/>
  <c r="D8538" i="9"/>
  <c r="G1886" i="9" s="1"/>
  <c r="D8569" i="9"/>
  <c r="G1855" i="9" s="1"/>
  <c r="D8572" i="9"/>
  <c r="G1852" i="9" s="1"/>
  <c r="D9182" i="9"/>
  <c r="G1242" i="9" s="1"/>
  <c r="D9214" i="9"/>
  <c r="G1210" i="9" s="1"/>
  <c r="D9246" i="9"/>
  <c r="G1178" i="9" s="1"/>
  <c r="D9278" i="9"/>
  <c r="G1146" i="9" s="1"/>
  <c r="D9310" i="9"/>
  <c r="G1114" i="9" s="1"/>
  <c r="D8086" i="9"/>
  <c r="G2338" i="9" s="1"/>
  <c r="D8089" i="9"/>
  <c r="G2335" i="9" s="1"/>
  <c r="D8094" i="9"/>
  <c r="G2330" i="9" s="1"/>
  <c r="D8097" i="9"/>
  <c r="G2327" i="9" s="1"/>
  <c r="D8102" i="9"/>
  <c r="G2322" i="9" s="1"/>
  <c r="D8105" i="9"/>
  <c r="G2319" i="9" s="1"/>
  <c r="D8110" i="9"/>
  <c r="G2314" i="9" s="1"/>
  <c r="D8113" i="9"/>
  <c r="G2311" i="9" s="1"/>
  <c r="D8118" i="9"/>
  <c r="G2306" i="9" s="1"/>
  <c r="D8121" i="9"/>
  <c r="G2303" i="9" s="1"/>
  <c r="D8126" i="9"/>
  <c r="G2298" i="9" s="1"/>
  <c r="D8129" i="9"/>
  <c r="G2295" i="9" s="1"/>
  <c r="D8134" i="9"/>
  <c r="G2290" i="9" s="1"/>
  <c r="D8137" i="9"/>
  <c r="G2287" i="9" s="1"/>
  <c r="D8142" i="9"/>
  <c r="G2282" i="9" s="1"/>
  <c r="D8145" i="9"/>
  <c r="G2279" i="9" s="1"/>
  <c r="D8147" i="9"/>
  <c r="G2277" i="9" s="1"/>
  <c r="D8149" i="9"/>
  <c r="G2275" i="9" s="1"/>
  <c r="D8151" i="9"/>
  <c r="G2273" i="9" s="1"/>
  <c r="D8153" i="9"/>
  <c r="G2271" i="9" s="1"/>
  <c r="D8155" i="9"/>
  <c r="G2269" i="9" s="1"/>
  <c r="D8157" i="9"/>
  <c r="G2267" i="9" s="1"/>
  <c r="D8159" i="9"/>
  <c r="G2265" i="9" s="1"/>
  <c r="D8161" i="9"/>
  <c r="G2263" i="9" s="1"/>
  <c r="D8163" i="9"/>
  <c r="G2261" i="9" s="1"/>
  <c r="D8165" i="9"/>
  <c r="G2259" i="9" s="1"/>
  <c r="D8167" i="9"/>
  <c r="G2257" i="9" s="1"/>
  <c r="D8169" i="9"/>
  <c r="G2255" i="9" s="1"/>
  <c r="D8171" i="9"/>
  <c r="G2253" i="9" s="1"/>
  <c r="D8173" i="9"/>
  <c r="G2251" i="9" s="1"/>
  <c r="D8175" i="9"/>
  <c r="G2249" i="9" s="1"/>
  <c r="D8177" i="9"/>
  <c r="G2247" i="9" s="1"/>
  <c r="D8179" i="9"/>
  <c r="G2245" i="9" s="1"/>
  <c r="D8181" i="9"/>
  <c r="G2243" i="9" s="1"/>
  <c r="D8183" i="9"/>
  <c r="G2241" i="9" s="1"/>
  <c r="D8185" i="9"/>
  <c r="G2239" i="9" s="1"/>
  <c r="D8187" i="9"/>
  <c r="G2237" i="9" s="1"/>
  <c r="D8189" i="9"/>
  <c r="G2235" i="9" s="1"/>
  <c r="D8191" i="9"/>
  <c r="G2233" i="9" s="1"/>
  <c r="D8193" i="9"/>
  <c r="G2231" i="9" s="1"/>
  <c r="D8195" i="9"/>
  <c r="G2229" i="9" s="1"/>
  <c r="D8197" i="9"/>
  <c r="G2227" i="9" s="1"/>
  <c r="D8199" i="9"/>
  <c r="G2225" i="9" s="1"/>
  <c r="D8201" i="9"/>
  <c r="G2223" i="9" s="1"/>
  <c r="D8203" i="9"/>
  <c r="G2221" i="9" s="1"/>
  <c r="D8205" i="9"/>
  <c r="G2219" i="9" s="1"/>
  <c r="D8207" i="9"/>
  <c r="G2217" i="9" s="1"/>
  <c r="D8210" i="9"/>
  <c r="G2214" i="9" s="1"/>
  <c r="D8215" i="9"/>
  <c r="G2209" i="9" s="1"/>
  <c r="D8218" i="9"/>
  <c r="G2206" i="9" s="1"/>
  <c r="D8223" i="9"/>
  <c r="G2201" i="9" s="1"/>
  <c r="D8226" i="9"/>
  <c r="G2198" i="9" s="1"/>
  <c r="D8231" i="9"/>
  <c r="G2193" i="9" s="1"/>
  <c r="D8234" i="9"/>
  <c r="G2190" i="9" s="1"/>
  <c r="D8239" i="9"/>
  <c r="G2185" i="9" s="1"/>
  <c r="D8242" i="9"/>
  <c r="G2182" i="9" s="1"/>
  <c r="D8247" i="9"/>
  <c r="G2177" i="9" s="1"/>
  <c r="D8250" i="9"/>
  <c r="G2174" i="9" s="1"/>
  <c r="D8255" i="9"/>
  <c r="G2169" i="9" s="1"/>
  <c r="D8258" i="9"/>
  <c r="G2166" i="9" s="1"/>
  <c r="D8263" i="9"/>
  <c r="G2161" i="9" s="1"/>
  <c r="D8266" i="9"/>
  <c r="G2158" i="9" s="1"/>
  <c r="D8271" i="9"/>
  <c r="G2153" i="9" s="1"/>
  <c r="D8274" i="9"/>
  <c r="G2150" i="9" s="1"/>
  <c r="D8279" i="9"/>
  <c r="G2145" i="9" s="1"/>
  <c r="D8282" i="9"/>
  <c r="G2142" i="9" s="1"/>
  <c r="D8287" i="9"/>
  <c r="G2137" i="9" s="1"/>
  <c r="D8290" i="9"/>
  <c r="G2134" i="9" s="1"/>
  <c r="D8295" i="9"/>
  <c r="G2129" i="9" s="1"/>
  <c r="D8298" i="9"/>
  <c r="G2126" i="9" s="1"/>
  <c r="D8303" i="9"/>
  <c r="G2121" i="9" s="1"/>
  <c r="D8306" i="9"/>
  <c r="G2118" i="9" s="1"/>
  <c r="D8311" i="9"/>
  <c r="G2113" i="9" s="1"/>
  <c r="D8314" i="9"/>
  <c r="G2110" i="9" s="1"/>
  <c r="D8319" i="9"/>
  <c r="G2105" i="9" s="1"/>
  <c r="D8322" i="9"/>
  <c r="G2102" i="9" s="1"/>
  <c r="D8327" i="9"/>
  <c r="G2097" i="9" s="1"/>
  <c r="D8330" i="9"/>
  <c r="G2094" i="9" s="1"/>
  <c r="D8335" i="9"/>
  <c r="G2089" i="9" s="1"/>
  <c r="D8338" i="9"/>
  <c r="G2086" i="9" s="1"/>
  <c r="D8343" i="9"/>
  <c r="G2081" i="9" s="1"/>
  <c r="D8346" i="9"/>
  <c r="G2078" i="9" s="1"/>
  <c r="D8351" i="9"/>
  <c r="G2073" i="9" s="1"/>
  <c r="D8354" i="9"/>
  <c r="G2070" i="9" s="1"/>
  <c r="D8359" i="9"/>
  <c r="G2065" i="9" s="1"/>
  <c r="D8362" i="9"/>
  <c r="G2062" i="9" s="1"/>
  <c r="D8367" i="9"/>
  <c r="G2057" i="9" s="1"/>
  <c r="D8370" i="9"/>
  <c r="G2054" i="9" s="1"/>
  <c r="D8375" i="9"/>
  <c r="G2049" i="9" s="1"/>
  <c r="D8378" i="9"/>
  <c r="G2046" i="9" s="1"/>
  <c r="D8383" i="9"/>
  <c r="G2041" i="9" s="1"/>
  <c r="D8386" i="9"/>
  <c r="G2038" i="9" s="1"/>
  <c r="D8391" i="9"/>
  <c r="G2033" i="9" s="1"/>
  <c r="D8394" i="9"/>
  <c r="G2030" i="9" s="1"/>
  <c r="D8399" i="9"/>
  <c r="G2025" i="9" s="1"/>
  <c r="D8402" i="9"/>
  <c r="G2022" i="9" s="1"/>
  <c r="D8407" i="9"/>
  <c r="G2017" i="9" s="1"/>
  <c r="D8410" i="9"/>
  <c r="G2014" i="9" s="1"/>
  <c r="D8415" i="9"/>
  <c r="G2009" i="9" s="1"/>
  <c r="D8418" i="9"/>
  <c r="G2006" i="9" s="1"/>
  <c r="D8423" i="9"/>
  <c r="G2001" i="9" s="1"/>
  <c r="D8426" i="9"/>
  <c r="G1998" i="9" s="1"/>
  <c r="D8431" i="9"/>
  <c r="G1993" i="9" s="1"/>
  <c r="D8434" i="9"/>
  <c r="G1990" i="9" s="1"/>
  <c r="D8439" i="9"/>
  <c r="G1985" i="9" s="1"/>
  <c r="D8442" i="9"/>
  <c r="G1982" i="9" s="1"/>
  <c r="D8447" i="9"/>
  <c r="G1977" i="9" s="1"/>
  <c r="D8450" i="9"/>
  <c r="G1974" i="9" s="1"/>
  <c r="D8455" i="9"/>
  <c r="G1969" i="9" s="1"/>
  <c r="D8458" i="9"/>
  <c r="G1966" i="9" s="1"/>
  <c r="D8463" i="9"/>
  <c r="G1961" i="9" s="1"/>
  <c r="D8466" i="9"/>
  <c r="G1958" i="9" s="1"/>
  <c r="D8471" i="9"/>
  <c r="G1953" i="9" s="1"/>
  <c r="D8474" i="9"/>
  <c r="G1950" i="9" s="1"/>
  <c r="D8479" i="9"/>
  <c r="G1945" i="9" s="1"/>
  <c r="D8482" i="9"/>
  <c r="G1942" i="9" s="1"/>
  <c r="D8487" i="9"/>
  <c r="G1937" i="9" s="1"/>
  <c r="D8490" i="9"/>
  <c r="G1934" i="9" s="1"/>
  <c r="D8495" i="9"/>
  <c r="G1929" i="9" s="1"/>
  <c r="D8498" i="9"/>
  <c r="G1926" i="9" s="1"/>
  <c r="D8503" i="9"/>
  <c r="G1921" i="9" s="1"/>
  <c r="D8506" i="9"/>
  <c r="G1918" i="9" s="1"/>
  <c r="D8511" i="9"/>
  <c r="G1913" i="9" s="1"/>
  <c r="D8514" i="9"/>
  <c r="G1910" i="9" s="1"/>
  <c r="D8519" i="9"/>
  <c r="G1905" i="9" s="1"/>
  <c r="D8522" i="9"/>
  <c r="G1902" i="9" s="1"/>
  <c r="D8527" i="9"/>
  <c r="G1897" i="9" s="1"/>
  <c r="D8530" i="9"/>
  <c r="G1894" i="9" s="1"/>
  <c r="D8535" i="9"/>
  <c r="G1889" i="9" s="1"/>
  <c r="D8557" i="9"/>
  <c r="G1867" i="9" s="1"/>
  <c r="D8560" i="9"/>
  <c r="G1864" i="9" s="1"/>
  <c r="D8566" i="9"/>
  <c r="G1858" i="9" s="1"/>
  <c r="D9370" i="9"/>
  <c r="G1054" i="9" s="1"/>
  <c r="D9369" i="9"/>
  <c r="G1055" i="9" s="1"/>
  <c r="D9346" i="9"/>
  <c r="G1078" i="9" s="1"/>
  <c r="D9353" i="9"/>
  <c r="G1071" i="9" s="1"/>
  <c r="D9358" i="9"/>
  <c r="G1066" i="9" s="1"/>
  <c r="D9350" i="9"/>
  <c r="G1074" i="9" s="1"/>
  <c r="D9334" i="9"/>
  <c r="G1090" i="9" s="1"/>
  <c r="D9318" i="9"/>
  <c r="G1106" i="9" s="1"/>
  <c r="D9302" i="9"/>
  <c r="G1122" i="9" s="1"/>
  <c r="D9286" i="9"/>
  <c r="G1138" i="9" s="1"/>
  <c r="D9270" i="9"/>
  <c r="G1154" i="9" s="1"/>
  <c r="D9254" i="9"/>
  <c r="G1170" i="9" s="1"/>
  <c r="D9238" i="9"/>
  <c r="G1186" i="9" s="1"/>
  <c r="D9222" i="9"/>
  <c r="G1202" i="9" s="1"/>
  <c r="D9206" i="9"/>
  <c r="G1218" i="9" s="1"/>
  <c r="D9190" i="9"/>
  <c r="G1234" i="9" s="1"/>
  <c r="D9174" i="9"/>
  <c r="G1250" i="9" s="1"/>
  <c r="D9374" i="9"/>
  <c r="G1050" i="9" s="1"/>
  <c r="D9373" i="9"/>
  <c r="G1051" i="9" s="1"/>
  <c r="D9378" i="9"/>
  <c r="G1046" i="9" s="1"/>
  <c r="D9377" i="9"/>
  <c r="G1047" i="9" s="1"/>
  <c r="D9382" i="9"/>
  <c r="G1042" i="9" s="1"/>
  <c r="D9381" i="9"/>
  <c r="G1043" i="9" s="1"/>
  <c r="D9386" i="9"/>
  <c r="G1038" i="9" s="1"/>
  <c r="D9385" i="9"/>
  <c r="G1039" i="9" s="1"/>
  <c r="D9390" i="9"/>
  <c r="G1034" i="9" s="1"/>
  <c r="D9389" i="9"/>
  <c r="G1035" i="9" s="1"/>
  <c r="D9394" i="9"/>
  <c r="G1030" i="9" s="1"/>
  <c r="D9393" i="9"/>
  <c r="G1031" i="9" s="1"/>
  <c r="D9398" i="9"/>
  <c r="G1026" i="9" s="1"/>
  <c r="D9397" i="9"/>
  <c r="G1027" i="9" s="1"/>
  <c r="D9402" i="9"/>
  <c r="G1022" i="9" s="1"/>
  <c r="D9401" i="9"/>
  <c r="G1023" i="9" s="1"/>
  <c r="D9406" i="9"/>
  <c r="G1018" i="9" s="1"/>
  <c r="D9405" i="9"/>
  <c r="G1019" i="9" s="1"/>
  <c r="D9410" i="9"/>
  <c r="G1014" i="9" s="1"/>
  <c r="D9409" i="9"/>
  <c r="G1015" i="9" s="1"/>
  <c r="D9414" i="9"/>
  <c r="G1010" i="9" s="1"/>
  <c r="D9413" i="9"/>
  <c r="G1011" i="9" s="1"/>
  <c r="D9418" i="9"/>
  <c r="G1006" i="9" s="1"/>
  <c r="D9417" i="9"/>
  <c r="G1007" i="9" s="1"/>
  <c r="D9422" i="9"/>
  <c r="G1002" i="9" s="1"/>
  <c r="D9421" i="9"/>
  <c r="G1003" i="9" s="1"/>
  <c r="D9426" i="9"/>
  <c r="G998" i="9" s="1"/>
  <c r="D9425" i="9"/>
  <c r="G999" i="9" s="1"/>
  <c r="D9430" i="9"/>
  <c r="G994" i="9" s="1"/>
  <c r="D9429" i="9"/>
  <c r="G995" i="9" s="1"/>
  <c r="D9434" i="9"/>
  <c r="G990" i="9" s="1"/>
  <c r="D9433" i="9"/>
  <c r="G991" i="9" s="1"/>
  <c r="D9438" i="9"/>
  <c r="G986" i="9" s="1"/>
  <c r="D9437" i="9"/>
  <c r="G987" i="9" s="1"/>
  <c r="D9442" i="9"/>
  <c r="G982" i="9" s="1"/>
  <c r="D9441" i="9"/>
  <c r="G983" i="9" s="1"/>
  <c r="D9446" i="9"/>
  <c r="G978" i="9" s="1"/>
  <c r="D9445" i="9"/>
  <c r="G979" i="9" s="1"/>
  <c r="D9450" i="9"/>
  <c r="G974" i="9" s="1"/>
  <c r="D9449" i="9"/>
  <c r="G975" i="9" s="1"/>
  <c r="D9454" i="9"/>
  <c r="G970" i="9" s="1"/>
  <c r="D9453" i="9"/>
  <c r="G971" i="9" s="1"/>
  <c r="D9458" i="9"/>
  <c r="G966" i="9" s="1"/>
  <c r="D9457" i="9"/>
  <c r="G967" i="9" s="1"/>
  <c r="D9462" i="9"/>
  <c r="G962" i="9" s="1"/>
  <c r="D9461" i="9"/>
  <c r="G963" i="9" s="1"/>
  <c r="D9470" i="9"/>
  <c r="G954" i="9" s="1"/>
  <c r="D9467" i="9"/>
  <c r="G957" i="9" s="1"/>
  <c r="D9478" i="9"/>
  <c r="G946" i="9" s="1"/>
  <c r="D9475" i="9"/>
  <c r="G949" i="9" s="1"/>
  <c r="D9486" i="9"/>
  <c r="G938" i="9" s="1"/>
  <c r="D9483" i="9"/>
  <c r="G941" i="9" s="1"/>
  <c r="D9494" i="9"/>
  <c r="G930" i="9" s="1"/>
  <c r="D9491" i="9"/>
  <c r="G933" i="9" s="1"/>
  <c r="D9502" i="9"/>
  <c r="G922" i="9" s="1"/>
  <c r="D9499" i="9"/>
  <c r="G925" i="9" s="1"/>
  <c r="D9510" i="9"/>
  <c r="G914" i="9" s="1"/>
  <c r="D9507" i="9"/>
  <c r="G917" i="9" s="1"/>
  <c r="D9518" i="9"/>
  <c r="G906" i="9" s="1"/>
  <c r="D9515" i="9"/>
  <c r="G909" i="9" s="1"/>
  <c r="D8088" i="9"/>
  <c r="G2336" i="9" s="1"/>
  <c r="D8091" i="9"/>
  <c r="G2333" i="9" s="1"/>
  <c r="D8096" i="9"/>
  <c r="G2328" i="9" s="1"/>
  <c r="D8099" i="9"/>
  <c r="G2325" i="9" s="1"/>
  <c r="D8104" i="9"/>
  <c r="G2320" i="9" s="1"/>
  <c r="D8107" i="9"/>
  <c r="G2317" i="9" s="1"/>
  <c r="D8112" i="9"/>
  <c r="G2312" i="9" s="1"/>
  <c r="D8115" i="9"/>
  <c r="G2309" i="9" s="1"/>
  <c r="D8120" i="9"/>
  <c r="G2304" i="9" s="1"/>
  <c r="D8123" i="9"/>
  <c r="G2301" i="9" s="1"/>
  <c r="D8128" i="9"/>
  <c r="G2296" i="9" s="1"/>
  <c r="D8131" i="9"/>
  <c r="G2293" i="9" s="1"/>
  <c r="D8136" i="9"/>
  <c r="G2288" i="9" s="1"/>
  <c r="D8139" i="9"/>
  <c r="G2285" i="9" s="1"/>
  <c r="D8144" i="9"/>
  <c r="G2280" i="9" s="1"/>
  <c r="D8208" i="9"/>
  <c r="G2216" i="9" s="1"/>
  <c r="D8213" i="9"/>
  <c r="G2211" i="9" s="1"/>
  <c r="D8216" i="9"/>
  <c r="G2208" i="9" s="1"/>
  <c r="D8221" i="9"/>
  <c r="G2203" i="9" s="1"/>
  <c r="D8224" i="9"/>
  <c r="G2200" i="9" s="1"/>
  <c r="D8229" i="9"/>
  <c r="G2195" i="9" s="1"/>
  <c r="D8232" i="9"/>
  <c r="G2192" i="9" s="1"/>
  <c r="D8237" i="9"/>
  <c r="G2187" i="9" s="1"/>
  <c r="D8240" i="9"/>
  <c r="G2184" i="9" s="1"/>
  <c r="D8245" i="9"/>
  <c r="G2179" i="9" s="1"/>
  <c r="D8248" i="9"/>
  <c r="G2176" i="9" s="1"/>
  <c r="D8253" i="9"/>
  <c r="G2171" i="9" s="1"/>
  <c r="D8256" i="9"/>
  <c r="G2168" i="9" s="1"/>
  <c r="D8261" i="9"/>
  <c r="G2163" i="9" s="1"/>
  <c r="D8264" i="9"/>
  <c r="G2160" i="9" s="1"/>
  <c r="D8269" i="9"/>
  <c r="G2155" i="9" s="1"/>
  <c r="D8272" i="9"/>
  <c r="G2152" i="9" s="1"/>
  <c r="D8277" i="9"/>
  <c r="G2147" i="9" s="1"/>
  <c r="D8280" i="9"/>
  <c r="G2144" i="9" s="1"/>
  <c r="D8285" i="9"/>
  <c r="G2139" i="9" s="1"/>
  <c r="D8288" i="9"/>
  <c r="G2136" i="9" s="1"/>
  <c r="D8293" i="9"/>
  <c r="G2131" i="9" s="1"/>
  <c r="D8296" i="9"/>
  <c r="G2128" i="9" s="1"/>
  <c r="D8301" i="9"/>
  <c r="G2123" i="9" s="1"/>
  <c r="D8304" i="9"/>
  <c r="G2120" i="9" s="1"/>
  <c r="D8309" i="9"/>
  <c r="G2115" i="9" s="1"/>
  <c r="D8312" i="9"/>
  <c r="G2112" i="9" s="1"/>
  <c r="D8317" i="9"/>
  <c r="G2107" i="9" s="1"/>
  <c r="D8320" i="9"/>
  <c r="G2104" i="9" s="1"/>
  <c r="D8325" i="9"/>
  <c r="G2099" i="9" s="1"/>
  <c r="D8328" i="9"/>
  <c r="G2096" i="9" s="1"/>
  <c r="D8333" i="9"/>
  <c r="G2091" i="9" s="1"/>
  <c r="D8336" i="9"/>
  <c r="G2088" i="9" s="1"/>
  <c r="D8341" i="9"/>
  <c r="G2083" i="9" s="1"/>
  <c r="D8344" i="9"/>
  <c r="G2080" i="9" s="1"/>
  <c r="D8349" i="9"/>
  <c r="G2075" i="9" s="1"/>
  <c r="D8352" i="9"/>
  <c r="G2072" i="9" s="1"/>
  <c r="D8357" i="9"/>
  <c r="G2067" i="9" s="1"/>
  <c r="D8360" i="9"/>
  <c r="G2064" i="9" s="1"/>
  <c r="D8365" i="9"/>
  <c r="G2059" i="9" s="1"/>
  <c r="D8368" i="9"/>
  <c r="G2056" i="9" s="1"/>
  <c r="D8373" i="9"/>
  <c r="G2051" i="9" s="1"/>
  <c r="D8376" i="9"/>
  <c r="G2048" i="9" s="1"/>
  <c r="D8381" i="9"/>
  <c r="G2043" i="9" s="1"/>
  <c r="D8384" i="9"/>
  <c r="G2040" i="9" s="1"/>
  <c r="D8389" i="9"/>
  <c r="G2035" i="9" s="1"/>
  <c r="D8392" i="9"/>
  <c r="G2032" i="9" s="1"/>
  <c r="D8397" i="9"/>
  <c r="G2027" i="9" s="1"/>
  <c r="D8400" i="9"/>
  <c r="G2024" i="9" s="1"/>
  <c r="D8405" i="9"/>
  <c r="G2019" i="9" s="1"/>
  <c r="D8408" i="9"/>
  <c r="G2016" i="9" s="1"/>
  <c r="D8413" i="9"/>
  <c r="G2011" i="9" s="1"/>
  <c r="D8416" i="9"/>
  <c r="G2008" i="9" s="1"/>
  <c r="D8421" i="9"/>
  <c r="G2003" i="9" s="1"/>
  <c r="D8424" i="9"/>
  <c r="G2000" i="9" s="1"/>
  <c r="D8429" i="9"/>
  <c r="G1995" i="9" s="1"/>
  <c r="D8432" i="9"/>
  <c r="G1992" i="9" s="1"/>
  <c r="D8437" i="9"/>
  <c r="G1987" i="9" s="1"/>
  <c r="D8440" i="9"/>
  <c r="G1984" i="9" s="1"/>
  <c r="D8445" i="9"/>
  <c r="G1979" i="9" s="1"/>
  <c r="D8448" i="9"/>
  <c r="G1976" i="9" s="1"/>
  <c r="D8453" i="9"/>
  <c r="G1971" i="9" s="1"/>
  <c r="D8456" i="9"/>
  <c r="G1968" i="9" s="1"/>
  <c r="D8461" i="9"/>
  <c r="G1963" i="9" s="1"/>
  <c r="D8464" i="9"/>
  <c r="G1960" i="9" s="1"/>
  <c r="D8469" i="9"/>
  <c r="G1955" i="9" s="1"/>
  <c r="D8472" i="9"/>
  <c r="G1952" i="9" s="1"/>
  <c r="D8477" i="9"/>
  <c r="G1947" i="9" s="1"/>
  <c r="D8480" i="9"/>
  <c r="G1944" i="9" s="1"/>
  <c r="D8485" i="9"/>
  <c r="G1939" i="9" s="1"/>
  <c r="D8488" i="9"/>
  <c r="G1936" i="9" s="1"/>
  <c r="D8493" i="9"/>
  <c r="G1931" i="9" s="1"/>
  <c r="D8496" i="9"/>
  <c r="G1928" i="9" s="1"/>
  <c r="D8501" i="9"/>
  <c r="G1923" i="9" s="1"/>
  <c r="D8504" i="9"/>
  <c r="G1920" i="9" s="1"/>
  <c r="D8509" i="9"/>
  <c r="G1915" i="9" s="1"/>
  <c r="D8512" i="9"/>
  <c r="G1912" i="9" s="1"/>
  <c r="D8517" i="9"/>
  <c r="G1907" i="9" s="1"/>
  <c r="D8520" i="9"/>
  <c r="G1904" i="9" s="1"/>
  <c r="D8525" i="9"/>
  <c r="G1899" i="9" s="1"/>
  <c r="D8528" i="9"/>
  <c r="G1896" i="9" s="1"/>
  <c r="D8533" i="9"/>
  <c r="G1891" i="9" s="1"/>
  <c r="D8536" i="9"/>
  <c r="G1888" i="9" s="1"/>
  <c r="D8541" i="9"/>
  <c r="G1883" i="9" s="1"/>
  <c r="D8549" i="9"/>
  <c r="G1875" i="9" s="1"/>
  <c r="D8554" i="9"/>
  <c r="G1870" i="9" s="1"/>
  <c r="D8561" i="9"/>
  <c r="G1863" i="9" s="1"/>
  <c r="D8564" i="9"/>
  <c r="G1860" i="9" s="1"/>
  <c r="D8570" i="9"/>
  <c r="G1854" i="9" s="1"/>
  <c r="D9198" i="9"/>
  <c r="G1226" i="9" s="1"/>
  <c r="D9230" i="9"/>
  <c r="G1194" i="9" s="1"/>
  <c r="D9262" i="9"/>
  <c r="G1162" i="9" s="1"/>
  <c r="D9294" i="9"/>
  <c r="G1130" i="9" s="1"/>
  <c r="D9326" i="9"/>
  <c r="G1098" i="9" s="1"/>
  <c r="D8543" i="9"/>
  <c r="G1881" i="9" s="1"/>
  <c r="D8551" i="9"/>
  <c r="G1873" i="9" s="1"/>
  <c r="D8596" i="9"/>
  <c r="G1828" i="9" s="1"/>
  <c r="D8597" i="9"/>
  <c r="G1827" i="9" s="1"/>
  <c r="D8604" i="9"/>
  <c r="G1820" i="9" s="1"/>
  <c r="D8605" i="9"/>
  <c r="G1819" i="9" s="1"/>
  <c r="D8612" i="9"/>
  <c r="G1812" i="9" s="1"/>
  <c r="D8613" i="9"/>
  <c r="G1811" i="9" s="1"/>
  <c r="D8620" i="9"/>
  <c r="G1804" i="9" s="1"/>
  <c r="D8621" i="9"/>
  <c r="G1803" i="9" s="1"/>
  <c r="D8628" i="9"/>
  <c r="G1796" i="9" s="1"/>
  <c r="D8629" i="9"/>
  <c r="G1795" i="9" s="1"/>
  <c r="D8635" i="9"/>
  <c r="G1789" i="9" s="1"/>
  <c r="D8636" i="9"/>
  <c r="G1788" i="9" s="1"/>
  <c r="D8637" i="9"/>
  <c r="G1787" i="9" s="1"/>
  <c r="D8644" i="9"/>
  <c r="G1780" i="9" s="1"/>
  <c r="D8645" i="9"/>
  <c r="G1779" i="9" s="1"/>
  <c r="D8652" i="9"/>
  <c r="G1772" i="9" s="1"/>
  <c r="D8653" i="9"/>
  <c r="G1771" i="9" s="1"/>
  <c r="D8660" i="9"/>
  <c r="G1764" i="9" s="1"/>
  <c r="D8661" i="9"/>
  <c r="G1763" i="9" s="1"/>
  <c r="D8668" i="9"/>
  <c r="G1756" i="9" s="1"/>
  <c r="D8669" i="9"/>
  <c r="G1755" i="9" s="1"/>
  <c r="D8676" i="9"/>
  <c r="G1748" i="9" s="1"/>
  <c r="D8677" i="9"/>
  <c r="G1747" i="9" s="1"/>
  <c r="D8684" i="9"/>
  <c r="G1740" i="9" s="1"/>
  <c r="D8685" i="9"/>
  <c r="G1739" i="9" s="1"/>
  <c r="D8692" i="9"/>
  <c r="G1732" i="9" s="1"/>
  <c r="D8693" i="9"/>
  <c r="G1731" i="9" s="1"/>
  <c r="D8700" i="9"/>
  <c r="G1724" i="9" s="1"/>
  <c r="D8701" i="9"/>
  <c r="G1723" i="9" s="1"/>
  <c r="D8708" i="9"/>
  <c r="G1716" i="9" s="1"/>
  <c r="D8709" i="9"/>
  <c r="G1715" i="9" s="1"/>
  <c r="D8716" i="9"/>
  <c r="G1708" i="9" s="1"/>
  <c r="D8717" i="9"/>
  <c r="G1707" i="9" s="1"/>
  <c r="D8724" i="9"/>
  <c r="G1700" i="9" s="1"/>
  <c r="D8725" i="9"/>
  <c r="G1699" i="9" s="1"/>
  <c r="D8732" i="9"/>
  <c r="G1692" i="9" s="1"/>
  <c r="D8733" i="9"/>
  <c r="G1691" i="9" s="1"/>
  <c r="D8740" i="9"/>
  <c r="G1684" i="9" s="1"/>
  <c r="D8741" i="9"/>
  <c r="G1683" i="9" s="1"/>
  <c r="D8748" i="9"/>
  <c r="G1676" i="9" s="1"/>
  <c r="D8749" i="9"/>
  <c r="G1675" i="9" s="1"/>
  <c r="D8756" i="9"/>
  <c r="G1668" i="9" s="1"/>
  <c r="D8757" i="9"/>
  <c r="G1667" i="9" s="1"/>
  <c r="D8764" i="9"/>
  <c r="G1660" i="9" s="1"/>
  <c r="D8765" i="9"/>
  <c r="G1659" i="9" s="1"/>
  <c r="D8780" i="9"/>
  <c r="G1644" i="9" s="1"/>
  <c r="D8779" i="9"/>
  <c r="G1645" i="9" s="1"/>
  <c r="D8796" i="9"/>
  <c r="G1628" i="9" s="1"/>
  <c r="D8795" i="9"/>
  <c r="G1629" i="9" s="1"/>
  <c r="D8812" i="9"/>
  <c r="G1612" i="9" s="1"/>
  <c r="D8811" i="9"/>
  <c r="G1613" i="9" s="1"/>
  <c r="D8828" i="9"/>
  <c r="G1596" i="9" s="1"/>
  <c r="D8827" i="9"/>
  <c r="G1597" i="9" s="1"/>
  <c r="D8844" i="9"/>
  <c r="G1580" i="9" s="1"/>
  <c r="D8843" i="9"/>
  <c r="G1581" i="9" s="1"/>
  <c r="D8860" i="9"/>
  <c r="G1564" i="9" s="1"/>
  <c r="D8859" i="9"/>
  <c r="G1565" i="9" s="1"/>
  <c r="D8876" i="9"/>
  <c r="G1548" i="9" s="1"/>
  <c r="D8875" i="9"/>
  <c r="G1549" i="9" s="1"/>
  <c r="D8892" i="9"/>
  <c r="G1532" i="9" s="1"/>
  <c r="D8891" i="9"/>
  <c r="G1533" i="9" s="1"/>
  <c r="D8905" i="9"/>
  <c r="G1519" i="9" s="1"/>
  <c r="D8901" i="9"/>
  <c r="G1523" i="9" s="1"/>
  <c r="D8919" i="9"/>
  <c r="G1505" i="9" s="1"/>
  <c r="D8921" i="9"/>
  <c r="G1503" i="9" s="1"/>
  <c r="D8914" i="9"/>
  <c r="G1510" i="9" s="1"/>
  <c r="D8935" i="9"/>
  <c r="G1489" i="9" s="1"/>
  <c r="D8937" i="9"/>
  <c r="G1487" i="9" s="1"/>
  <c r="D8930" i="9"/>
  <c r="G1494" i="9" s="1"/>
  <c r="D8953" i="9"/>
  <c r="G1471" i="9" s="1"/>
  <c r="D8946" i="9"/>
  <c r="G1478" i="9" s="1"/>
  <c r="D8969" i="9"/>
  <c r="G1455" i="9" s="1"/>
  <c r="D8962" i="9"/>
  <c r="G1462" i="9" s="1"/>
  <c r="D8985" i="9"/>
  <c r="G1439" i="9" s="1"/>
  <c r="D8978" i="9"/>
  <c r="G1446" i="9" s="1"/>
  <c r="D9001" i="9"/>
  <c r="G1423" i="9" s="1"/>
  <c r="D8994" i="9"/>
  <c r="G1430" i="9" s="1"/>
  <c r="D9017" i="9"/>
  <c r="G1407" i="9" s="1"/>
  <c r="D9010" i="9"/>
  <c r="G1414" i="9" s="1"/>
  <c r="D9033" i="9"/>
  <c r="G1391" i="9" s="1"/>
  <c r="D9026" i="9"/>
  <c r="G1398" i="9" s="1"/>
  <c r="D9049" i="9"/>
  <c r="G1375" i="9" s="1"/>
  <c r="D9042" i="9"/>
  <c r="G1382" i="9" s="1"/>
  <c r="D9065" i="9"/>
  <c r="G1359" i="9" s="1"/>
  <c r="D9058" i="9"/>
  <c r="G1366" i="9" s="1"/>
  <c r="D9081" i="9"/>
  <c r="G1343" i="9" s="1"/>
  <c r="D9074" i="9"/>
  <c r="G1350" i="9" s="1"/>
  <c r="D9097" i="9"/>
  <c r="G1327" i="9" s="1"/>
  <c r="D9090" i="9"/>
  <c r="G1334" i="9" s="1"/>
  <c r="D9113" i="9"/>
  <c r="G1311" i="9" s="1"/>
  <c r="D9106" i="9"/>
  <c r="G1318" i="9" s="1"/>
  <c r="D9129" i="9"/>
  <c r="G1295" i="9" s="1"/>
  <c r="D9122" i="9"/>
  <c r="G1302" i="9" s="1"/>
  <c r="D9145" i="9"/>
  <c r="G1279" i="9" s="1"/>
  <c r="D9138" i="9"/>
  <c r="G1286" i="9" s="1"/>
  <c r="D9161" i="9"/>
  <c r="G1263" i="9" s="1"/>
  <c r="D9154" i="9"/>
  <c r="G1270" i="9" s="1"/>
  <c r="D9177" i="9"/>
  <c r="G1247" i="9" s="1"/>
  <c r="D9170" i="9"/>
  <c r="G1254" i="9" s="1"/>
  <c r="D9193" i="9"/>
  <c r="G1231" i="9" s="1"/>
  <c r="D9186" i="9"/>
  <c r="G1238" i="9" s="1"/>
  <c r="D9209" i="9"/>
  <c r="G1215" i="9" s="1"/>
  <c r="D9202" i="9"/>
  <c r="G1222" i="9" s="1"/>
  <c r="D9225" i="9"/>
  <c r="G1199" i="9" s="1"/>
  <c r="D9218" i="9"/>
  <c r="G1206" i="9" s="1"/>
  <c r="D9241" i="9"/>
  <c r="G1183" i="9" s="1"/>
  <c r="D9234" i="9"/>
  <c r="G1190" i="9" s="1"/>
  <c r="D9257" i="9"/>
  <c r="G1167" i="9" s="1"/>
  <c r="D9250" i="9"/>
  <c r="G1174" i="9" s="1"/>
  <c r="D9273" i="9"/>
  <c r="G1151" i="9" s="1"/>
  <c r="D9266" i="9"/>
  <c r="G1158" i="9" s="1"/>
  <c r="D9289" i="9"/>
  <c r="G1135" i="9" s="1"/>
  <c r="D9282" i="9"/>
  <c r="G1142" i="9" s="1"/>
  <c r="D9305" i="9"/>
  <c r="G1119" i="9" s="1"/>
  <c r="D9298" i="9"/>
  <c r="G1126" i="9" s="1"/>
  <c r="D9321" i="9"/>
  <c r="G1103" i="9" s="1"/>
  <c r="D9314" i="9"/>
  <c r="G1110" i="9" s="1"/>
  <c r="D9337" i="9"/>
  <c r="G1087" i="9" s="1"/>
  <c r="D9330" i="9"/>
  <c r="G1094" i="9" s="1"/>
  <c r="D8555" i="9"/>
  <c r="G1869" i="9" s="1"/>
  <c r="D8559" i="9"/>
  <c r="G1865" i="9" s="1"/>
  <c r="D8563" i="9"/>
  <c r="G1861" i="9" s="1"/>
  <c r="D8567" i="9"/>
  <c r="G1857" i="9" s="1"/>
  <c r="D8571" i="9"/>
  <c r="G1853" i="9" s="1"/>
  <c r="D8575" i="9"/>
  <c r="G1849" i="9" s="1"/>
  <c r="D8579" i="9"/>
  <c r="G1845" i="9" s="1"/>
  <c r="D8584" i="9"/>
  <c r="G1840" i="9" s="1"/>
  <c r="D8587" i="9"/>
  <c r="G1837" i="9" s="1"/>
  <c r="D8595" i="9"/>
  <c r="G1829" i="9" s="1"/>
  <c r="D8603" i="9"/>
  <c r="G1821" i="9" s="1"/>
  <c r="D8611" i="9"/>
  <c r="G1813" i="9" s="1"/>
  <c r="D8619" i="9"/>
  <c r="G1805" i="9" s="1"/>
  <c r="D8627" i="9"/>
  <c r="G1797" i="9" s="1"/>
  <c r="D8643" i="9"/>
  <c r="G1781" i="9" s="1"/>
  <c r="D8651" i="9"/>
  <c r="G1773" i="9" s="1"/>
  <c r="D8659" i="9"/>
  <c r="G1765" i="9" s="1"/>
  <c r="D8667" i="9"/>
  <c r="G1757" i="9" s="1"/>
  <c r="D8675" i="9"/>
  <c r="G1749" i="9" s="1"/>
  <c r="D8683" i="9"/>
  <c r="G1741" i="9" s="1"/>
  <c r="D8691" i="9"/>
  <c r="G1733" i="9" s="1"/>
  <c r="D8699" i="9"/>
  <c r="G1725" i="9" s="1"/>
  <c r="D8707" i="9"/>
  <c r="G1717" i="9" s="1"/>
  <c r="D9361" i="9"/>
  <c r="G1063" i="9" s="1"/>
  <c r="D8539" i="9"/>
  <c r="G1885" i="9" s="1"/>
  <c r="D8542" i="9"/>
  <c r="G1882" i="9" s="1"/>
  <c r="D8547" i="9"/>
  <c r="G1877" i="9" s="1"/>
  <c r="D8550" i="9"/>
  <c r="G1874" i="9" s="1"/>
  <c r="D8582" i="9"/>
  <c r="G1842" i="9" s="1"/>
  <c r="D8585" i="9"/>
  <c r="G1839" i="9" s="1"/>
  <c r="D8590" i="9"/>
  <c r="G1834" i="9" s="1"/>
  <c r="D8592" i="9"/>
  <c r="G1832" i="9" s="1"/>
  <c r="D8593" i="9"/>
  <c r="G1831" i="9" s="1"/>
  <c r="D8598" i="9"/>
  <c r="G1826" i="9" s="1"/>
  <c r="D8600" i="9"/>
  <c r="G1824" i="9" s="1"/>
  <c r="D8601" i="9"/>
  <c r="G1823" i="9" s="1"/>
  <c r="D8606" i="9"/>
  <c r="G1818" i="9" s="1"/>
  <c r="D8608" i="9"/>
  <c r="G1816" i="9" s="1"/>
  <c r="D8609" i="9"/>
  <c r="G1815" i="9" s="1"/>
  <c r="D8614" i="9"/>
  <c r="G1810" i="9" s="1"/>
  <c r="D8616" i="9"/>
  <c r="G1808" i="9" s="1"/>
  <c r="D8617" i="9"/>
  <c r="G1807" i="9" s="1"/>
  <c r="D8622" i="9"/>
  <c r="G1802" i="9" s="1"/>
  <c r="D8624" i="9"/>
  <c r="G1800" i="9" s="1"/>
  <c r="D8625" i="9"/>
  <c r="G1799" i="9" s="1"/>
  <c r="D8630" i="9"/>
  <c r="G1794" i="9" s="1"/>
  <c r="D8632" i="9"/>
  <c r="G1792" i="9" s="1"/>
  <c r="D8633" i="9"/>
  <c r="G1791" i="9" s="1"/>
  <c r="D8638" i="9"/>
  <c r="G1786" i="9" s="1"/>
  <c r="D8640" i="9"/>
  <c r="G1784" i="9" s="1"/>
  <c r="D8641" i="9"/>
  <c r="G1783" i="9" s="1"/>
  <c r="D8646" i="9"/>
  <c r="G1778" i="9" s="1"/>
  <c r="D8648" i="9"/>
  <c r="G1776" i="9" s="1"/>
  <c r="D8649" i="9"/>
  <c r="G1775" i="9" s="1"/>
  <c r="D8654" i="9"/>
  <c r="G1770" i="9" s="1"/>
  <c r="D8656" i="9"/>
  <c r="G1768" i="9" s="1"/>
  <c r="D8657" i="9"/>
  <c r="G1767" i="9" s="1"/>
  <c r="D8662" i="9"/>
  <c r="G1762" i="9" s="1"/>
  <c r="D8664" i="9"/>
  <c r="G1760" i="9" s="1"/>
  <c r="D8665" i="9"/>
  <c r="G1759" i="9" s="1"/>
  <c r="D8670" i="9"/>
  <c r="G1754" i="9" s="1"/>
  <c r="D8672" i="9"/>
  <c r="G1752" i="9" s="1"/>
  <c r="D8673" i="9"/>
  <c r="G1751" i="9" s="1"/>
  <c r="D8678" i="9"/>
  <c r="G1746" i="9" s="1"/>
  <c r="D8680" i="9"/>
  <c r="G1744" i="9" s="1"/>
  <c r="D8681" i="9"/>
  <c r="G1743" i="9" s="1"/>
  <c r="D8686" i="9"/>
  <c r="G1738" i="9" s="1"/>
  <c r="D8688" i="9"/>
  <c r="G1736" i="9" s="1"/>
  <c r="D8689" i="9"/>
  <c r="G1735" i="9" s="1"/>
  <c r="D8694" i="9"/>
  <c r="G1730" i="9" s="1"/>
  <c r="D8696" i="9"/>
  <c r="G1728" i="9" s="1"/>
  <c r="D8697" i="9"/>
  <c r="G1727" i="9" s="1"/>
  <c r="D8702" i="9"/>
  <c r="G1722" i="9" s="1"/>
  <c r="D8704" i="9"/>
  <c r="G1720" i="9" s="1"/>
  <c r="D8705" i="9"/>
  <c r="G1719" i="9" s="1"/>
  <c r="D8710" i="9"/>
  <c r="G1714" i="9" s="1"/>
  <c r="D8712" i="9"/>
  <c r="G1712" i="9" s="1"/>
  <c r="D8713" i="9"/>
  <c r="G1711" i="9" s="1"/>
  <c r="D8718" i="9"/>
  <c r="G1706" i="9" s="1"/>
  <c r="D8720" i="9"/>
  <c r="G1704" i="9" s="1"/>
  <c r="D8721" i="9"/>
  <c r="G1703" i="9" s="1"/>
  <c r="D8726" i="9"/>
  <c r="G1698" i="9" s="1"/>
  <c r="D8728" i="9"/>
  <c r="G1696" i="9" s="1"/>
  <c r="D8729" i="9"/>
  <c r="G1695" i="9" s="1"/>
  <c r="D8734" i="9"/>
  <c r="G1690" i="9" s="1"/>
  <c r="D8736" i="9"/>
  <c r="G1688" i="9" s="1"/>
  <c r="D8737" i="9"/>
  <c r="G1687" i="9" s="1"/>
  <c r="D8742" i="9"/>
  <c r="G1682" i="9" s="1"/>
  <c r="D8744" i="9"/>
  <c r="G1680" i="9" s="1"/>
  <c r="D8745" i="9"/>
  <c r="G1679" i="9" s="1"/>
  <c r="D8750" i="9"/>
  <c r="G1674" i="9" s="1"/>
  <c r="D8752" i="9"/>
  <c r="G1672" i="9" s="1"/>
  <c r="D8753" i="9"/>
  <c r="G1671" i="9" s="1"/>
  <c r="D8758" i="9"/>
  <c r="G1666" i="9" s="1"/>
  <c r="D8760" i="9"/>
  <c r="G1664" i="9" s="1"/>
  <c r="D8761" i="9"/>
  <c r="G1663" i="9" s="1"/>
  <c r="D8766" i="9"/>
  <c r="G1658" i="9" s="1"/>
  <c r="D8768" i="9"/>
  <c r="G1656" i="9" s="1"/>
  <c r="D8769" i="9"/>
  <c r="G1655" i="9" s="1"/>
  <c r="D8772" i="9"/>
  <c r="G1652" i="9" s="1"/>
  <c r="D8771" i="9"/>
  <c r="G1653" i="9" s="1"/>
  <c r="D8775" i="9"/>
  <c r="G1649" i="9" s="1"/>
  <c r="D8782" i="9"/>
  <c r="G1642" i="9" s="1"/>
  <c r="D8785" i="9"/>
  <c r="G1639" i="9" s="1"/>
  <c r="D8788" i="9"/>
  <c r="G1636" i="9" s="1"/>
  <c r="D8787" i="9"/>
  <c r="G1637" i="9" s="1"/>
  <c r="D8791" i="9"/>
  <c r="G1633" i="9" s="1"/>
  <c r="D8798" i="9"/>
  <c r="G1626" i="9" s="1"/>
  <c r="D8801" i="9"/>
  <c r="G1623" i="9" s="1"/>
  <c r="D8804" i="9"/>
  <c r="G1620" i="9" s="1"/>
  <c r="D8803" i="9"/>
  <c r="G1621" i="9" s="1"/>
  <c r="D8807" i="9"/>
  <c r="G1617" i="9" s="1"/>
  <c r="D8814" i="9"/>
  <c r="G1610" i="9" s="1"/>
  <c r="D8817" i="9"/>
  <c r="G1607" i="9" s="1"/>
  <c r="D8820" i="9"/>
  <c r="G1604" i="9" s="1"/>
  <c r="D8819" i="9"/>
  <c r="G1605" i="9" s="1"/>
  <c r="D8823" i="9"/>
  <c r="G1601" i="9" s="1"/>
  <c r="D8830" i="9"/>
  <c r="G1594" i="9" s="1"/>
  <c r="D8833" i="9"/>
  <c r="G1591" i="9" s="1"/>
  <c r="D8836" i="9"/>
  <c r="G1588" i="9" s="1"/>
  <c r="D8835" i="9"/>
  <c r="G1589" i="9" s="1"/>
  <c r="D8839" i="9"/>
  <c r="G1585" i="9" s="1"/>
  <c r="D8846" i="9"/>
  <c r="G1578" i="9" s="1"/>
  <c r="D8849" i="9"/>
  <c r="G1575" i="9" s="1"/>
  <c r="D8852" i="9"/>
  <c r="G1572" i="9" s="1"/>
  <c r="D8851" i="9"/>
  <c r="G1573" i="9" s="1"/>
  <c r="D8855" i="9"/>
  <c r="G1569" i="9" s="1"/>
  <c r="D8862" i="9"/>
  <c r="G1562" i="9" s="1"/>
  <c r="D8865" i="9"/>
  <c r="G1559" i="9" s="1"/>
  <c r="D8868" i="9"/>
  <c r="G1556" i="9" s="1"/>
  <c r="D8867" i="9"/>
  <c r="G1557" i="9" s="1"/>
  <c r="D8871" i="9"/>
  <c r="G1553" i="9" s="1"/>
  <c r="D8878" i="9"/>
  <c r="G1546" i="9" s="1"/>
  <c r="D8881" i="9"/>
  <c r="G1543" i="9" s="1"/>
  <c r="D8884" i="9"/>
  <c r="G1540" i="9" s="1"/>
  <c r="D8883" i="9"/>
  <c r="G1541" i="9" s="1"/>
  <c r="D8887" i="9"/>
  <c r="G1537" i="9" s="1"/>
  <c r="D8894" i="9"/>
  <c r="G1530" i="9" s="1"/>
  <c r="D8897" i="9"/>
  <c r="G1527" i="9" s="1"/>
  <c r="D8900" i="9"/>
  <c r="G1524" i="9" s="1"/>
  <c r="D8899" i="9"/>
  <c r="G1525" i="9" s="1"/>
  <c r="D8911" i="9"/>
  <c r="G1513" i="9" s="1"/>
  <c r="D8913" i="9"/>
  <c r="G1511" i="9" s="1"/>
  <c r="D8906" i="9"/>
  <c r="G1518" i="9" s="1"/>
  <c r="D8927" i="9"/>
  <c r="G1497" i="9" s="1"/>
  <c r="D8929" i="9"/>
  <c r="G1495" i="9" s="1"/>
  <c r="D8922" i="9"/>
  <c r="G1502" i="9" s="1"/>
  <c r="D8943" i="9"/>
  <c r="G1481" i="9" s="1"/>
  <c r="D8945" i="9"/>
  <c r="G1479" i="9" s="1"/>
  <c r="D8938" i="9"/>
  <c r="G1486" i="9" s="1"/>
  <c r="D8961" i="9"/>
  <c r="G1463" i="9" s="1"/>
  <c r="D8954" i="9"/>
  <c r="G1470" i="9" s="1"/>
  <c r="D8977" i="9"/>
  <c r="G1447" i="9" s="1"/>
  <c r="D8970" i="9"/>
  <c r="G1454" i="9" s="1"/>
  <c r="D8993" i="9"/>
  <c r="G1431" i="9" s="1"/>
  <c r="D8986" i="9"/>
  <c r="G1438" i="9" s="1"/>
  <c r="D9009" i="9"/>
  <c r="G1415" i="9" s="1"/>
  <c r="D9002" i="9"/>
  <c r="G1422" i="9" s="1"/>
  <c r="D9025" i="9"/>
  <c r="G1399" i="9" s="1"/>
  <c r="D9018" i="9"/>
  <c r="G1406" i="9" s="1"/>
  <c r="D9041" i="9"/>
  <c r="G1383" i="9" s="1"/>
  <c r="D9034" i="9"/>
  <c r="G1390" i="9" s="1"/>
  <c r="D9057" i="9"/>
  <c r="G1367" i="9" s="1"/>
  <c r="D9050" i="9"/>
  <c r="G1374" i="9" s="1"/>
  <c r="D9073" i="9"/>
  <c r="G1351" i="9" s="1"/>
  <c r="D9066" i="9"/>
  <c r="G1358" i="9" s="1"/>
  <c r="D9089" i="9"/>
  <c r="G1335" i="9" s="1"/>
  <c r="D9082" i="9"/>
  <c r="G1342" i="9" s="1"/>
  <c r="D9105" i="9"/>
  <c r="G1319" i="9" s="1"/>
  <c r="D9098" i="9"/>
  <c r="G1326" i="9" s="1"/>
  <c r="D9121" i="9"/>
  <c r="G1303" i="9" s="1"/>
  <c r="D9114" i="9"/>
  <c r="G1310" i="9" s="1"/>
  <c r="D9137" i="9"/>
  <c r="G1287" i="9" s="1"/>
  <c r="D9130" i="9"/>
  <c r="G1294" i="9" s="1"/>
  <c r="D9153" i="9"/>
  <c r="G1271" i="9" s="1"/>
  <c r="D9146" i="9"/>
  <c r="G1278" i="9" s="1"/>
  <c r="D9169" i="9"/>
  <c r="G1255" i="9" s="1"/>
  <c r="D9162" i="9"/>
  <c r="G1262" i="9" s="1"/>
  <c r="D9185" i="9"/>
  <c r="G1239" i="9" s="1"/>
  <c r="D9178" i="9"/>
  <c r="G1246" i="9" s="1"/>
  <c r="D9201" i="9"/>
  <c r="G1223" i="9" s="1"/>
  <c r="D9194" i="9"/>
  <c r="G1230" i="9" s="1"/>
  <c r="D9217" i="9"/>
  <c r="G1207" i="9" s="1"/>
  <c r="D9210" i="9"/>
  <c r="G1214" i="9" s="1"/>
  <c r="D9233" i="9"/>
  <c r="G1191" i="9" s="1"/>
  <c r="D9226" i="9"/>
  <c r="G1198" i="9" s="1"/>
  <c r="D9249" i="9"/>
  <c r="G1175" i="9" s="1"/>
  <c r="D9242" i="9"/>
  <c r="G1182" i="9" s="1"/>
  <c r="D9265" i="9"/>
  <c r="G1159" i="9" s="1"/>
  <c r="D9258" i="9"/>
  <c r="G1166" i="9" s="1"/>
  <c r="D9281" i="9"/>
  <c r="G1143" i="9" s="1"/>
  <c r="D9274" i="9"/>
  <c r="G1150" i="9" s="1"/>
  <c r="D9297" i="9"/>
  <c r="G1127" i="9" s="1"/>
  <c r="D9290" i="9"/>
  <c r="G1134" i="9" s="1"/>
  <c r="D9313" i="9"/>
  <c r="G1111" i="9" s="1"/>
  <c r="D9306" i="9"/>
  <c r="G1118" i="9" s="1"/>
  <c r="D9329" i="9"/>
  <c r="G1095" i="9" s="1"/>
  <c r="D9322" i="9"/>
  <c r="G1102" i="9" s="1"/>
  <c r="D9345" i="9"/>
  <c r="G1079" i="9" s="1"/>
  <c r="D9338" i="9"/>
  <c r="G1086" i="9" s="1"/>
  <c r="D8907" i="9"/>
  <c r="G1517" i="9" s="1"/>
  <c r="D8916" i="9"/>
  <c r="G1508" i="9" s="1"/>
  <c r="D8924" i="9"/>
  <c r="G1500" i="9" s="1"/>
  <c r="D8932" i="9"/>
  <c r="G1492" i="9" s="1"/>
  <c r="D8940" i="9"/>
  <c r="G1484" i="9" s="1"/>
  <c r="D8948" i="9"/>
  <c r="G1476" i="9" s="1"/>
  <c r="D8955" i="9"/>
  <c r="G1469" i="9" s="1"/>
  <c r="D8963" i="9"/>
  <c r="G1461" i="9" s="1"/>
  <c r="D8971" i="9"/>
  <c r="G1453" i="9" s="1"/>
  <c r="D8979" i="9"/>
  <c r="G1445" i="9" s="1"/>
  <c r="D8987" i="9"/>
  <c r="G1437" i="9" s="1"/>
  <c r="D8995" i="9"/>
  <c r="G1429" i="9" s="1"/>
  <c r="D9003" i="9"/>
  <c r="G1421" i="9" s="1"/>
  <c r="D9011" i="9"/>
  <c r="G1413" i="9" s="1"/>
  <c r="D9019" i="9"/>
  <c r="G1405" i="9" s="1"/>
  <c r="D9027" i="9"/>
  <c r="G1397" i="9" s="1"/>
  <c r="D9035" i="9"/>
  <c r="G1389" i="9" s="1"/>
  <c r="D9043" i="9"/>
  <c r="G1381" i="9" s="1"/>
  <c r="D9051" i="9"/>
  <c r="G1373" i="9" s="1"/>
  <c r="D9059" i="9"/>
  <c r="G1365" i="9" s="1"/>
  <c r="D9067" i="9"/>
  <c r="G1357" i="9" s="1"/>
  <c r="D9075" i="9"/>
  <c r="G1349" i="9" s="1"/>
  <c r="D9083" i="9"/>
  <c r="G1341" i="9" s="1"/>
  <c r="D9091" i="9"/>
  <c r="G1333" i="9" s="1"/>
  <c r="D9099" i="9"/>
  <c r="G1325" i="9" s="1"/>
  <c r="D9107" i="9"/>
  <c r="G1317" i="9" s="1"/>
  <c r="D9115" i="9"/>
  <c r="G1309" i="9" s="1"/>
  <c r="D9123" i="9"/>
  <c r="G1301" i="9" s="1"/>
  <c r="D9131" i="9"/>
  <c r="G1293" i="9" s="1"/>
  <c r="D9139" i="9"/>
  <c r="G1285" i="9" s="1"/>
  <c r="D9147" i="9"/>
  <c r="G1277" i="9" s="1"/>
  <c r="D9155" i="9"/>
  <c r="G1269" i="9" s="1"/>
  <c r="D9163" i="9"/>
  <c r="G1261" i="9" s="1"/>
  <c r="D9171" i="9"/>
  <c r="G1253" i="9" s="1"/>
  <c r="D9179" i="9"/>
  <c r="G1245" i="9" s="1"/>
  <c r="D9187" i="9"/>
  <c r="G1237" i="9" s="1"/>
  <c r="D9195" i="9"/>
  <c r="G1229" i="9" s="1"/>
  <c r="D9203" i="9"/>
  <c r="G1221" i="9" s="1"/>
  <c r="D9211" i="9"/>
  <c r="G1213" i="9" s="1"/>
  <c r="D9219" i="9"/>
  <c r="G1205" i="9" s="1"/>
  <c r="D9227" i="9"/>
  <c r="G1197" i="9" s="1"/>
  <c r="D9235" i="9"/>
  <c r="G1189" i="9" s="1"/>
  <c r="D9243" i="9"/>
  <c r="G1181" i="9" s="1"/>
  <c r="D9251" i="9"/>
  <c r="G1173" i="9" s="1"/>
  <c r="D9259" i="9"/>
  <c r="G1165" i="9" s="1"/>
  <c r="D9267" i="9"/>
  <c r="G1157" i="9" s="1"/>
  <c r="D9275" i="9"/>
  <c r="G1149" i="9" s="1"/>
  <c r="D9283" i="9"/>
  <c r="G1141" i="9" s="1"/>
  <c r="D9291" i="9"/>
  <c r="G1133" i="9" s="1"/>
  <c r="D9299" i="9"/>
  <c r="G1125" i="9" s="1"/>
  <c r="D9307" i="9"/>
  <c r="G1117" i="9" s="1"/>
  <c r="D9315" i="9"/>
  <c r="G1109" i="9" s="1"/>
  <c r="D9323" i="9"/>
  <c r="G1101" i="9" s="1"/>
  <c r="D9331" i="9"/>
  <c r="G1093" i="9" s="1"/>
  <c r="D9339" i="9"/>
  <c r="G1085" i="9" s="1"/>
  <c r="D9347" i="9"/>
  <c r="G1077" i="9" s="1"/>
  <c r="D8776" i="9"/>
  <c r="G1648" i="9" s="1"/>
  <c r="D8784" i="9"/>
  <c r="G1640" i="9" s="1"/>
  <c r="D8792" i="9"/>
  <c r="G1632" i="9" s="1"/>
  <c r="D8800" i="9"/>
  <c r="G1624" i="9" s="1"/>
  <c r="D8808" i="9"/>
  <c r="G1616" i="9" s="1"/>
  <c r="D8816" i="9"/>
  <c r="G1608" i="9" s="1"/>
  <c r="D8824" i="9"/>
  <c r="G1600" i="9" s="1"/>
  <c r="D8832" i="9"/>
  <c r="G1592" i="9" s="1"/>
  <c r="D8840" i="9"/>
  <c r="G1584" i="9" s="1"/>
  <c r="D8848" i="9"/>
  <c r="G1576" i="9" s="1"/>
  <c r="D8856" i="9"/>
  <c r="G1568" i="9" s="1"/>
  <c r="D8864" i="9"/>
  <c r="G1560" i="9" s="1"/>
  <c r="D8872" i="9"/>
  <c r="G1552" i="9" s="1"/>
  <c r="D8880" i="9"/>
  <c r="G1544" i="9" s="1"/>
  <c r="D8888" i="9"/>
  <c r="G1536" i="9" s="1"/>
  <c r="D8896" i="9"/>
  <c r="G1528" i="9" s="1"/>
  <c r="D8909" i="9"/>
  <c r="G1515" i="9" s="1"/>
  <c r="D8915" i="9"/>
  <c r="G1509" i="9" s="1"/>
  <c r="D8917" i="9"/>
  <c r="G1507" i="9" s="1"/>
  <c r="D8923" i="9"/>
  <c r="G1501" i="9" s="1"/>
  <c r="D8925" i="9"/>
  <c r="G1499" i="9" s="1"/>
  <c r="D8931" i="9"/>
  <c r="G1493" i="9" s="1"/>
  <c r="D8933" i="9"/>
  <c r="G1491" i="9" s="1"/>
  <c r="D8939" i="9"/>
  <c r="G1485" i="9" s="1"/>
  <c r="D8941" i="9"/>
  <c r="G1483" i="9" s="1"/>
  <c r="D8947" i="9"/>
  <c r="G1477" i="9" s="1"/>
  <c r="D8949" i="9"/>
  <c r="G1475" i="9" s="1"/>
  <c r="D8957" i="9"/>
  <c r="G1467" i="9" s="1"/>
  <c r="D8965" i="9"/>
  <c r="G1459" i="9" s="1"/>
  <c r="D8973" i="9"/>
  <c r="G1451" i="9" s="1"/>
  <c r="D8981" i="9"/>
  <c r="G1443" i="9" s="1"/>
  <c r="D8989" i="9"/>
  <c r="G1435" i="9" s="1"/>
  <c r="D8997" i="9"/>
  <c r="G1427" i="9" s="1"/>
  <c r="D9005" i="9"/>
  <c r="G1419" i="9" s="1"/>
  <c r="D9013" i="9"/>
  <c r="G1411" i="9" s="1"/>
  <c r="D9021" i="9"/>
  <c r="G1403" i="9" s="1"/>
  <c r="D9029" i="9"/>
  <c r="G1395" i="9" s="1"/>
  <c r="D9037" i="9"/>
  <c r="G1387" i="9" s="1"/>
  <c r="D9045" i="9"/>
  <c r="G1379" i="9" s="1"/>
  <c r="D9053" i="9"/>
  <c r="G1371" i="9" s="1"/>
  <c r="D9061" i="9"/>
  <c r="G1363" i="9" s="1"/>
  <c r="D9069" i="9"/>
  <c r="G1355" i="9" s="1"/>
  <c r="D9077" i="9"/>
  <c r="G1347" i="9" s="1"/>
  <c r="D9085" i="9"/>
  <c r="G1339" i="9" s="1"/>
  <c r="D9093" i="9"/>
  <c r="G1331" i="9" s="1"/>
  <c r="D9101" i="9"/>
  <c r="G1323" i="9" s="1"/>
  <c r="D9109" i="9"/>
  <c r="G1315" i="9" s="1"/>
  <c r="D9117" i="9"/>
  <c r="G1307" i="9" s="1"/>
  <c r="D9125" i="9"/>
  <c r="G1299" i="9" s="1"/>
  <c r="D9133" i="9"/>
  <c r="G1291" i="9" s="1"/>
  <c r="D9141" i="9"/>
  <c r="G1283" i="9" s="1"/>
  <c r="D9149" i="9"/>
  <c r="G1275" i="9" s="1"/>
  <c r="D9157" i="9"/>
  <c r="G1267" i="9" s="1"/>
  <c r="D9165" i="9"/>
  <c r="G1259" i="9" s="1"/>
  <c r="D9173" i="9"/>
  <c r="G1251" i="9" s="1"/>
  <c r="D9181" i="9"/>
  <c r="G1243" i="9" s="1"/>
  <c r="D9189" i="9"/>
  <c r="G1235" i="9" s="1"/>
  <c r="D9197" i="9"/>
  <c r="G1227" i="9" s="1"/>
  <c r="D9205" i="9"/>
  <c r="G1219" i="9" s="1"/>
  <c r="D9213" i="9"/>
  <c r="G1211" i="9" s="1"/>
  <c r="D9221" i="9"/>
  <c r="G1203" i="9" s="1"/>
  <c r="D9229" i="9"/>
  <c r="G1195" i="9" s="1"/>
  <c r="D9237" i="9"/>
  <c r="G1187" i="9" s="1"/>
  <c r="D9245" i="9"/>
  <c r="G1179" i="9" s="1"/>
  <c r="D9253" i="9"/>
  <c r="G1171" i="9" s="1"/>
  <c r="D9261" i="9"/>
  <c r="G1163" i="9" s="1"/>
  <c r="D9269" i="9"/>
  <c r="G1155" i="9" s="1"/>
  <c r="D9277" i="9"/>
  <c r="G1147" i="9" s="1"/>
  <c r="D9285" i="9"/>
  <c r="G1139" i="9" s="1"/>
  <c r="D9293" i="9"/>
  <c r="G1131" i="9" s="1"/>
  <c r="D9301" i="9"/>
  <c r="G1123" i="9" s="1"/>
  <c r="D9309" i="9"/>
  <c r="G1115" i="9" s="1"/>
  <c r="D9317" i="9"/>
  <c r="G1107" i="9" s="1"/>
  <c r="D9325" i="9"/>
  <c r="G1099" i="9" s="1"/>
  <c r="D9333" i="9"/>
  <c r="G1091" i="9" s="1"/>
  <c r="D9341" i="9"/>
  <c r="G1083" i="9" s="1"/>
  <c r="D9349" i="9"/>
  <c r="G1075" i="9" s="1"/>
  <c r="D9354" i="9"/>
  <c r="G1070" i="9" s="1"/>
  <c r="D9357" i="9"/>
  <c r="G1067" i="9" s="1"/>
  <c r="D9362" i="9"/>
  <c r="G1062" i="9" s="1"/>
  <c r="D9365" i="9"/>
  <c r="G1059" i="9" s="1"/>
  <c r="D9368" i="9"/>
  <c r="G1056" i="9" s="1"/>
  <c r="D9367" i="9"/>
  <c r="G1057" i="9" s="1"/>
  <c r="D9363" i="9"/>
  <c r="G1061" i="9" s="1"/>
  <c r="D9355" i="9"/>
  <c r="G1069" i="9" s="1"/>
  <c r="D9372" i="9"/>
  <c r="G1052" i="9" s="1"/>
  <c r="D9371" i="9"/>
  <c r="G1053" i="9" s="1"/>
  <c r="D9376" i="9"/>
  <c r="G1048" i="9" s="1"/>
  <c r="D9375" i="9"/>
  <c r="G1049" i="9" s="1"/>
  <c r="D9380" i="9"/>
  <c r="G1044" i="9" s="1"/>
  <c r="D9379" i="9"/>
  <c r="G1045" i="9" s="1"/>
  <c r="D9384" i="9"/>
  <c r="G1040" i="9" s="1"/>
  <c r="D9383" i="9"/>
  <c r="G1041" i="9" s="1"/>
  <c r="D9388" i="9"/>
  <c r="G1036" i="9" s="1"/>
  <c r="D9387" i="9"/>
  <c r="G1037" i="9" s="1"/>
  <c r="D9392" i="9"/>
  <c r="G1032" i="9" s="1"/>
  <c r="D9391" i="9"/>
  <c r="G1033" i="9" s="1"/>
  <c r="D9396" i="9"/>
  <c r="G1028" i="9" s="1"/>
  <c r="D9395" i="9"/>
  <c r="G1029" i="9" s="1"/>
  <c r="D9400" i="9"/>
  <c r="G1024" i="9" s="1"/>
  <c r="D9399" i="9"/>
  <c r="G1025" i="9" s="1"/>
  <c r="D9404" i="9"/>
  <c r="G1020" i="9" s="1"/>
  <c r="D9403" i="9"/>
  <c r="G1021" i="9" s="1"/>
  <c r="D9408" i="9"/>
  <c r="G1016" i="9" s="1"/>
  <c r="D9407" i="9"/>
  <c r="G1017" i="9" s="1"/>
  <c r="D9412" i="9"/>
  <c r="G1012" i="9" s="1"/>
  <c r="D9411" i="9"/>
  <c r="G1013" i="9" s="1"/>
  <c r="D9416" i="9"/>
  <c r="G1008" i="9" s="1"/>
  <c r="D9415" i="9"/>
  <c r="G1009" i="9" s="1"/>
  <c r="D9420" i="9"/>
  <c r="G1004" i="9" s="1"/>
  <c r="D9419" i="9"/>
  <c r="G1005" i="9" s="1"/>
  <c r="D9424" i="9"/>
  <c r="G1000" i="9" s="1"/>
  <c r="D9423" i="9"/>
  <c r="G1001" i="9" s="1"/>
  <c r="D9428" i="9"/>
  <c r="G996" i="9" s="1"/>
  <c r="D9427" i="9"/>
  <c r="G997" i="9" s="1"/>
  <c r="D9432" i="9"/>
  <c r="G992" i="9" s="1"/>
  <c r="D9431" i="9"/>
  <c r="G993" i="9" s="1"/>
  <c r="D9436" i="9"/>
  <c r="G988" i="9" s="1"/>
  <c r="D9435" i="9"/>
  <c r="G989" i="9" s="1"/>
  <c r="D9440" i="9"/>
  <c r="G984" i="9" s="1"/>
  <c r="D9439" i="9"/>
  <c r="G985" i="9" s="1"/>
  <c r="D9444" i="9"/>
  <c r="G980" i="9" s="1"/>
  <c r="D9443" i="9"/>
  <c r="G981" i="9" s="1"/>
  <c r="D9448" i="9"/>
  <c r="G976" i="9" s="1"/>
  <c r="D9447" i="9"/>
  <c r="G977" i="9" s="1"/>
  <c r="D9452" i="9"/>
  <c r="G972" i="9" s="1"/>
  <c r="D9451" i="9"/>
  <c r="G973" i="9" s="1"/>
  <c r="D9456" i="9"/>
  <c r="G968" i="9" s="1"/>
  <c r="D9455" i="9"/>
  <c r="G969" i="9" s="1"/>
  <c r="D9460" i="9"/>
  <c r="G964" i="9" s="1"/>
  <c r="D9459" i="9"/>
  <c r="G965" i="9" s="1"/>
  <c r="D9464" i="9"/>
  <c r="G960" i="9" s="1"/>
  <c r="D9463" i="9"/>
  <c r="G961" i="9" s="1"/>
  <c r="D9472" i="9"/>
  <c r="G952" i="9" s="1"/>
  <c r="D9471" i="9"/>
  <c r="G953" i="9" s="1"/>
  <c r="D9480" i="9"/>
  <c r="G944" i="9" s="1"/>
  <c r="D9479" i="9"/>
  <c r="G945" i="9" s="1"/>
  <c r="D9488" i="9"/>
  <c r="G936" i="9" s="1"/>
  <c r="D9487" i="9"/>
  <c r="G937" i="9" s="1"/>
  <c r="D9496" i="9"/>
  <c r="G928" i="9" s="1"/>
  <c r="D9495" i="9"/>
  <c r="G929" i="9" s="1"/>
  <c r="D9504" i="9"/>
  <c r="G920" i="9" s="1"/>
  <c r="D9503" i="9"/>
  <c r="G921" i="9" s="1"/>
  <c r="D9512" i="9"/>
  <c r="G912" i="9" s="1"/>
  <c r="D9511" i="9"/>
  <c r="G913" i="9" s="1"/>
  <c r="D9667" i="9"/>
  <c r="G757" i="9" s="1"/>
  <c r="D9666" i="9"/>
  <c r="G758" i="9" s="1"/>
  <c r="D9661" i="9"/>
  <c r="G763" i="9" s="1"/>
  <c r="D9659" i="9"/>
  <c r="G765" i="9" s="1"/>
  <c r="D9655" i="9"/>
  <c r="G769" i="9" s="1"/>
  <c r="D9662" i="9"/>
  <c r="G762" i="9" s="1"/>
  <c r="D9664" i="9"/>
  <c r="G760" i="9" s="1"/>
  <c r="D9658" i="9"/>
  <c r="G766" i="9" s="1"/>
  <c r="D9639" i="9"/>
  <c r="G785" i="9" s="1"/>
  <c r="D9623" i="9"/>
  <c r="G801" i="9" s="1"/>
  <c r="D9607" i="9"/>
  <c r="G817" i="9" s="1"/>
  <c r="D9591" i="9"/>
  <c r="G833" i="9" s="1"/>
  <c r="D9575" i="9"/>
  <c r="G849" i="9" s="1"/>
  <c r="D9559" i="9"/>
  <c r="G865" i="9" s="1"/>
  <c r="D9543" i="9"/>
  <c r="G881" i="9" s="1"/>
  <c r="D9527" i="9"/>
  <c r="G897" i="9" s="1"/>
  <c r="D8903" i="9"/>
  <c r="G1521" i="9" s="1"/>
  <c r="D8912" i="9"/>
  <c r="G1512" i="9" s="1"/>
  <c r="D8920" i="9"/>
  <c r="G1504" i="9" s="1"/>
  <c r="D8928" i="9"/>
  <c r="G1496" i="9" s="1"/>
  <c r="D8936" i="9"/>
  <c r="G1488" i="9" s="1"/>
  <c r="D8944" i="9"/>
  <c r="G1480" i="9" s="1"/>
  <c r="D8951" i="9"/>
  <c r="G1473" i="9" s="1"/>
  <c r="D8959" i="9"/>
  <c r="G1465" i="9" s="1"/>
  <c r="D8967" i="9"/>
  <c r="G1457" i="9" s="1"/>
  <c r="D8975" i="9"/>
  <c r="G1449" i="9" s="1"/>
  <c r="D8983" i="9"/>
  <c r="G1441" i="9" s="1"/>
  <c r="D8991" i="9"/>
  <c r="G1433" i="9" s="1"/>
  <c r="D8999" i="9"/>
  <c r="G1425" i="9" s="1"/>
  <c r="D9007" i="9"/>
  <c r="G1417" i="9" s="1"/>
  <c r="D9015" i="9"/>
  <c r="G1409" i="9" s="1"/>
  <c r="D9023" i="9"/>
  <c r="G1401" i="9" s="1"/>
  <c r="D9031" i="9"/>
  <c r="G1393" i="9" s="1"/>
  <c r="D9039" i="9"/>
  <c r="G1385" i="9" s="1"/>
  <c r="D9047" i="9"/>
  <c r="G1377" i="9" s="1"/>
  <c r="D9055" i="9"/>
  <c r="G1369" i="9" s="1"/>
  <c r="D9063" i="9"/>
  <c r="G1361" i="9" s="1"/>
  <c r="D9071" i="9"/>
  <c r="G1353" i="9" s="1"/>
  <c r="D9079" i="9"/>
  <c r="G1345" i="9" s="1"/>
  <c r="D9087" i="9"/>
  <c r="G1337" i="9" s="1"/>
  <c r="D9095" i="9"/>
  <c r="G1329" i="9" s="1"/>
  <c r="D9103" i="9"/>
  <c r="G1321" i="9" s="1"/>
  <c r="D9111" i="9"/>
  <c r="G1313" i="9" s="1"/>
  <c r="D9119" i="9"/>
  <c r="G1305" i="9" s="1"/>
  <c r="D9127" i="9"/>
  <c r="G1297" i="9" s="1"/>
  <c r="D9135" i="9"/>
  <c r="G1289" i="9" s="1"/>
  <c r="D9143" i="9"/>
  <c r="G1281" i="9" s="1"/>
  <c r="D9151" i="9"/>
  <c r="G1273" i="9" s="1"/>
  <c r="D9159" i="9"/>
  <c r="G1265" i="9" s="1"/>
  <c r="D9167" i="9"/>
  <c r="G1257" i="9" s="1"/>
  <c r="D9175" i="9"/>
  <c r="G1249" i="9" s="1"/>
  <c r="D9183" i="9"/>
  <c r="G1241" i="9" s="1"/>
  <c r="D9191" i="9"/>
  <c r="G1233" i="9" s="1"/>
  <c r="D9199" i="9"/>
  <c r="G1225" i="9" s="1"/>
  <c r="D9207" i="9"/>
  <c r="G1217" i="9" s="1"/>
  <c r="D9215" i="9"/>
  <c r="G1209" i="9" s="1"/>
  <c r="D9223" i="9"/>
  <c r="G1201" i="9" s="1"/>
  <c r="D9231" i="9"/>
  <c r="G1193" i="9" s="1"/>
  <c r="D9239" i="9"/>
  <c r="G1185" i="9" s="1"/>
  <c r="D9247" i="9"/>
  <c r="G1177" i="9" s="1"/>
  <c r="D9255" i="9"/>
  <c r="G1169" i="9" s="1"/>
  <c r="D9263" i="9"/>
  <c r="G1161" i="9" s="1"/>
  <c r="D9271" i="9"/>
  <c r="G1153" i="9" s="1"/>
  <c r="D9279" i="9"/>
  <c r="G1145" i="9" s="1"/>
  <c r="D9287" i="9"/>
  <c r="G1137" i="9" s="1"/>
  <c r="D9295" i="9"/>
  <c r="G1129" i="9" s="1"/>
  <c r="D9303" i="9"/>
  <c r="G1121" i="9" s="1"/>
  <c r="D9311" i="9"/>
  <c r="G1113" i="9" s="1"/>
  <c r="D9319" i="9"/>
  <c r="G1105" i="9" s="1"/>
  <c r="D9327" i="9"/>
  <c r="G1097" i="9" s="1"/>
  <c r="D9335" i="9"/>
  <c r="G1089" i="9" s="1"/>
  <c r="D9343" i="9"/>
  <c r="G1081" i="9" s="1"/>
  <c r="D9352" i="9"/>
  <c r="G1072" i="9" s="1"/>
  <c r="D9360" i="9"/>
  <c r="G1064" i="9" s="1"/>
  <c r="D9465" i="9"/>
  <c r="G959" i="9" s="1"/>
  <c r="D9473" i="9"/>
  <c r="G951" i="9" s="1"/>
  <c r="D9481" i="9"/>
  <c r="G943" i="9" s="1"/>
  <c r="D9489" i="9"/>
  <c r="G935" i="9" s="1"/>
  <c r="D9497" i="9"/>
  <c r="G927" i="9" s="1"/>
  <c r="D9505" i="9"/>
  <c r="G919" i="9" s="1"/>
  <c r="D9513" i="9"/>
  <c r="G911" i="9" s="1"/>
  <c r="D9521" i="9"/>
  <c r="G903" i="9" s="1"/>
  <c r="D9524" i="9"/>
  <c r="G900" i="9" s="1"/>
  <c r="D9522" i="9"/>
  <c r="G902" i="9" s="1"/>
  <c r="D9523" i="9"/>
  <c r="G901" i="9" s="1"/>
  <c r="D9533" i="9"/>
  <c r="G891" i="9" s="1"/>
  <c r="D9534" i="9"/>
  <c r="G890" i="9" s="1"/>
  <c r="D9537" i="9"/>
  <c r="G887" i="9" s="1"/>
  <c r="D9540" i="9"/>
  <c r="G884" i="9" s="1"/>
  <c r="D9538" i="9"/>
  <c r="G886" i="9" s="1"/>
  <c r="D9539" i="9"/>
  <c r="G885" i="9" s="1"/>
  <c r="D9550" i="9"/>
  <c r="G874" i="9" s="1"/>
  <c r="D9553" i="9"/>
  <c r="G871" i="9" s="1"/>
  <c r="D9556" i="9"/>
  <c r="G868" i="9" s="1"/>
  <c r="D9555" i="9"/>
  <c r="G869" i="9" s="1"/>
  <c r="D9566" i="9"/>
  <c r="G858" i="9" s="1"/>
  <c r="D9569" i="9"/>
  <c r="G855" i="9" s="1"/>
  <c r="D9572" i="9"/>
  <c r="G852" i="9" s="1"/>
  <c r="D9571" i="9"/>
  <c r="G853" i="9" s="1"/>
  <c r="D9582" i="9"/>
  <c r="G842" i="9" s="1"/>
  <c r="D9585" i="9"/>
  <c r="G839" i="9" s="1"/>
  <c r="D9588" i="9"/>
  <c r="G836" i="9" s="1"/>
  <c r="D9587" i="9"/>
  <c r="G837" i="9" s="1"/>
  <c r="D9598" i="9"/>
  <c r="G826" i="9" s="1"/>
  <c r="D9601" i="9"/>
  <c r="G823" i="9" s="1"/>
  <c r="D9604" i="9"/>
  <c r="G820" i="9" s="1"/>
  <c r="D9603" i="9"/>
  <c r="G821" i="9" s="1"/>
  <c r="D9614" i="9"/>
  <c r="G810" i="9" s="1"/>
  <c r="D9617" i="9"/>
  <c r="G807" i="9" s="1"/>
  <c r="D9620" i="9"/>
  <c r="G804" i="9" s="1"/>
  <c r="D9619" i="9"/>
  <c r="G805" i="9" s="1"/>
  <c r="D9630" i="9"/>
  <c r="G794" i="9" s="1"/>
  <c r="D9633" i="9"/>
  <c r="G791" i="9" s="1"/>
  <c r="D9636" i="9"/>
  <c r="G788" i="9" s="1"/>
  <c r="D9635" i="9"/>
  <c r="G789" i="9" s="1"/>
  <c r="D9646" i="9"/>
  <c r="G778" i="9" s="1"/>
  <c r="D9649" i="9"/>
  <c r="G775" i="9" s="1"/>
  <c r="D9652" i="9"/>
  <c r="G772" i="9" s="1"/>
  <c r="D9651" i="9"/>
  <c r="G773" i="9" s="1"/>
  <c r="D8904" i="9"/>
  <c r="G1520" i="9" s="1"/>
  <c r="D8908" i="9"/>
  <c r="G1516" i="9" s="1"/>
  <c r="D8952" i="9"/>
  <c r="G1472" i="9" s="1"/>
  <c r="D8956" i="9"/>
  <c r="G1468" i="9" s="1"/>
  <c r="D8960" i="9"/>
  <c r="G1464" i="9" s="1"/>
  <c r="D8964" i="9"/>
  <c r="G1460" i="9" s="1"/>
  <c r="D8968" i="9"/>
  <c r="G1456" i="9" s="1"/>
  <c r="D8972" i="9"/>
  <c r="G1452" i="9" s="1"/>
  <c r="D8976" i="9"/>
  <c r="G1448" i="9" s="1"/>
  <c r="D8980" i="9"/>
  <c r="G1444" i="9" s="1"/>
  <c r="D8984" i="9"/>
  <c r="G1440" i="9" s="1"/>
  <c r="D8988" i="9"/>
  <c r="G1436" i="9" s="1"/>
  <c r="D8992" i="9"/>
  <c r="G1432" i="9" s="1"/>
  <c r="D8996" i="9"/>
  <c r="G1428" i="9" s="1"/>
  <c r="D9000" i="9"/>
  <c r="G1424" i="9" s="1"/>
  <c r="D9004" i="9"/>
  <c r="G1420" i="9" s="1"/>
  <c r="D9008" i="9"/>
  <c r="G1416" i="9" s="1"/>
  <c r="D9012" i="9"/>
  <c r="G1412" i="9" s="1"/>
  <c r="D9016" i="9"/>
  <c r="G1408" i="9" s="1"/>
  <c r="D9020" i="9"/>
  <c r="G1404" i="9" s="1"/>
  <c r="D9024" i="9"/>
  <c r="G1400" i="9" s="1"/>
  <c r="D9028" i="9"/>
  <c r="G1396" i="9" s="1"/>
  <c r="D9032" i="9"/>
  <c r="G1392" i="9" s="1"/>
  <c r="D9036" i="9"/>
  <c r="G1388" i="9" s="1"/>
  <c r="D9040" i="9"/>
  <c r="G1384" i="9" s="1"/>
  <c r="D9044" i="9"/>
  <c r="G1380" i="9" s="1"/>
  <c r="D9048" i="9"/>
  <c r="G1376" i="9" s="1"/>
  <c r="D9052" i="9"/>
  <c r="G1372" i="9" s="1"/>
  <c r="D9056" i="9"/>
  <c r="G1368" i="9" s="1"/>
  <c r="D9060" i="9"/>
  <c r="G1364" i="9" s="1"/>
  <c r="D9064" i="9"/>
  <c r="G1360" i="9" s="1"/>
  <c r="D9068" i="9"/>
  <c r="G1356" i="9" s="1"/>
  <c r="D9072" i="9"/>
  <c r="G1352" i="9" s="1"/>
  <c r="D9076" i="9"/>
  <c r="G1348" i="9" s="1"/>
  <c r="D9080" i="9"/>
  <c r="G1344" i="9" s="1"/>
  <c r="D9084" i="9"/>
  <c r="G1340" i="9" s="1"/>
  <c r="D9088" i="9"/>
  <c r="G1336" i="9" s="1"/>
  <c r="D9092" i="9"/>
  <c r="G1332" i="9" s="1"/>
  <c r="D9096" i="9"/>
  <c r="G1328" i="9" s="1"/>
  <c r="D9100" i="9"/>
  <c r="G1324" i="9" s="1"/>
  <c r="D9104" i="9"/>
  <c r="G1320" i="9" s="1"/>
  <c r="D9108" i="9"/>
  <c r="G1316" i="9" s="1"/>
  <c r="D9112" i="9"/>
  <c r="G1312" i="9" s="1"/>
  <c r="D9116" i="9"/>
  <c r="G1308" i="9" s="1"/>
  <c r="D9120" i="9"/>
  <c r="G1304" i="9" s="1"/>
  <c r="D9124" i="9"/>
  <c r="G1300" i="9" s="1"/>
  <c r="D9128" i="9"/>
  <c r="G1296" i="9" s="1"/>
  <c r="D9132" i="9"/>
  <c r="G1292" i="9" s="1"/>
  <c r="D9136" i="9"/>
  <c r="G1288" i="9" s="1"/>
  <c r="D9140" i="9"/>
  <c r="G1284" i="9" s="1"/>
  <c r="D9144" i="9"/>
  <c r="G1280" i="9" s="1"/>
  <c r="D9148" i="9"/>
  <c r="G1276" i="9" s="1"/>
  <c r="D9152" i="9"/>
  <c r="G1272" i="9" s="1"/>
  <c r="D9156" i="9"/>
  <c r="G1268" i="9" s="1"/>
  <c r="D9160" i="9"/>
  <c r="G1264" i="9" s="1"/>
  <c r="D9164" i="9"/>
  <c r="G1260" i="9" s="1"/>
  <c r="D9168" i="9"/>
  <c r="G1256" i="9" s="1"/>
  <c r="D9172" i="9"/>
  <c r="G1252" i="9" s="1"/>
  <c r="D9176" i="9"/>
  <c r="G1248" i="9" s="1"/>
  <c r="D9180" i="9"/>
  <c r="G1244" i="9" s="1"/>
  <c r="D9184" i="9"/>
  <c r="G1240" i="9" s="1"/>
  <c r="D9188" i="9"/>
  <c r="G1236" i="9" s="1"/>
  <c r="D9192" i="9"/>
  <c r="G1232" i="9" s="1"/>
  <c r="D9196" i="9"/>
  <c r="G1228" i="9" s="1"/>
  <c r="D9200" i="9"/>
  <c r="G1224" i="9" s="1"/>
  <c r="D9204" i="9"/>
  <c r="G1220" i="9" s="1"/>
  <c r="D9208" i="9"/>
  <c r="G1216" i="9" s="1"/>
  <c r="D9212" i="9"/>
  <c r="G1212" i="9" s="1"/>
  <c r="D9216" i="9"/>
  <c r="G1208" i="9" s="1"/>
  <c r="D9220" i="9"/>
  <c r="G1204" i="9" s="1"/>
  <c r="D9224" i="9"/>
  <c r="G1200" i="9" s="1"/>
  <c r="D9228" i="9"/>
  <c r="G1196" i="9" s="1"/>
  <c r="D9232" i="9"/>
  <c r="G1192" i="9" s="1"/>
  <c r="D9236" i="9"/>
  <c r="G1188" i="9" s="1"/>
  <c r="D9240" i="9"/>
  <c r="G1184" i="9" s="1"/>
  <c r="D9244" i="9"/>
  <c r="G1180" i="9" s="1"/>
  <c r="D9248" i="9"/>
  <c r="G1176" i="9" s="1"/>
  <c r="D9252" i="9"/>
  <c r="G1172" i="9" s="1"/>
  <c r="D9256" i="9"/>
  <c r="G1168" i="9" s="1"/>
  <c r="D9260" i="9"/>
  <c r="G1164" i="9" s="1"/>
  <c r="D9264" i="9"/>
  <c r="G1160" i="9" s="1"/>
  <c r="D9268" i="9"/>
  <c r="G1156" i="9" s="1"/>
  <c r="D9272" i="9"/>
  <c r="G1152" i="9" s="1"/>
  <c r="D9276" i="9"/>
  <c r="G1148" i="9" s="1"/>
  <c r="D9280" i="9"/>
  <c r="G1144" i="9" s="1"/>
  <c r="D9284" i="9"/>
  <c r="G1140" i="9" s="1"/>
  <c r="D9288" i="9"/>
  <c r="G1136" i="9" s="1"/>
  <c r="D9292" i="9"/>
  <c r="G1132" i="9" s="1"/>
  <c r="D9296" i="9"/>
  <c r="G1128" i="9" s="1"/>
  <c r="D9300" i="9"/>
  <c r="G1124" i="9" s="1"/>
  <c r="D9304" i="9"/>
  <c r="G1120" i="9" s="1"/>
  <c r="D9308" i="9"/>
  <c r="G1116" i="9" s="1"/>
  <c r="D9312" i="9"/>
  <c r="G1112" i="9" s="1"/>
  <c r="D9316" i="9"/>
  <c r="G1108" i="9" s="1"/>
  <c r="D9320" i="9"/>
  <c r="G1104" i="9" s="1"/>
  <c r="D9324" i="9"/>
  <c r="G1100" i="9" s="1"/>
  <c r="D9328" i="9"/>
  <c r="G1096" i="9" s="1"/>
  <c r="D9332" i="9"/>
  <c r="G1092" i="9" s="1"/>
  <c r="D9336" i="9"/>
  <c r="G1088" i="9" s="1"/>
  <c r="D9340" i="9"/>
  <c r="G1084" i="9" s="1"/>
  <c r="D9344" i="9"/>
  <c r="G1080" i="9" s="1"/>
  <c r="D9348" i="9"/>
  <c r="G1076" i="9" s="1"/>
  <c r="D9466" i="9"/>
  <c r="G958" i="9" s="1"/>
  <c r="D9468" i="9"/>
  <c r="G956" i="9" s="1"/>
  <c r="D9474" i="9"/>
  <c r="G950" i="9" s="1"/>
  <c r="D9476" i="9"/>
  <c r="G948" i="9" s="1"/>
  <c r="D9482" i="9"/>
  <c r="G942" i="9" s="1"/>
  <c r="D9484" i="9"/>
  <c r="G940" i="9" s="1"/>
  <c r="D9490" i="9"/>
  <c r="G934" i="9" s="1"/>
  <c r="D9492" i="9"/>
  <c r="G932" i="9" s="1"/>
  <c r="D9498" i="9"/>
  <c r="G926" i="9" s="1"/>
  <c r="D9500" i="9"/>
  <c r="G924" i="9" s="1"/>
  <c r="D9506" i="9"/>
  <c r="G918" i="9" s="1"/>
  <c r="D9508" i="9"/>
  <c r="G916" i="9" s="1"/>
  <c r="D9514" i="9"/>
  <c r="G910" i="9" s="1"/>
  <c r="D9516" i="9"/>
  <c r="G908" i="9" s="1"/>
  <c r="D9541" i="9"/>
  <c r="G883" i="9" s="1"/>
  <c r="D9554" i="9"/>
  <c r="G870" i="9" s="1"/>
  <c r="D9557" i="9"/>
  <c r="G867" i="9" s="1"/>
  <c r="D9570" i="9"/>
  <c r="G854" i="9" s="1"/>
  <c r="D9573" i="9"/>
  <c r="G851" i="9" s="1"/>
  <c r="D9586" i="9"/>
  <c r="G838" i="9" s="1"/>
  <c r="D9589" i="9"/>
  <c r="G835" i="9" s="1"/>
  <c r="D9602" i="9"/>
  <c r="G822" i="9" s="1"/>
  <c r="D9605" i="9"/>
  <c r="G819" i="9" s="1"/>
  <c r="D9618" i="9"/>
  <c r="G806" i="9" s="1"/>
  <c r="D9621" i="9"/>
  <c r="G803" i="9" s="1"/>
  <c r="D9634" i="9"/>
  <c r="G790" i="9" s="1"/>
  <c r="D9637" i="9"/>
  <c r="G787" i="9" s="1"/>
  <c r="D9650" i="9"/>
  <c r="G774" i="9" s="1"/>
  <c r="D9656" i="9"/>
  <c r="G768" i="9" s="1"/>
  <c r="D9351" i="9"/>
  <c r="G1073" i="9" s="1"/>
  <c r="D9356" i="9"/>
  <c r="G1068" i="9" s="1"/>
  <c r="D9359" i="9"/>
  <c r="G1065" i="9" s="1"/>
  <c r="D9364" i="9"/>
  <c r="G1060" i="9" s="1"/>
  <c r="D9469" i="9"/>
  <c r="G955" i="9" s="1"/>
  <c r="D9477" i="9"/>
  <c r="G947" i="9" s="1"/>
  <c r="D9485" i="9"/>
  <c r="G939" i="9" s="1"/>
  <c r="D9493" i="9"/>
  <c r="G931" i="9" s="1"/>
  <c r="D9501" i="9"/>
  <c r="G923" i="9" s="1"/>
  <c r="D9509" i="9"/>
  <c r="G915" i="9" s="1"/>
  <c r="D9517" i="9"/>
  <c r="G907" i="9" s="1"/>
  <c r="D9519" i="9"/>
  <c r="G905" i="9" s="1"/>
  <c r="D9525" i="9"/>
  <c r="G899" i="9" s="1"/>
  <c r="D9526" i="9"/>
  <c r="G898" i="9" s="1"/>
  <c r="D9529" i="9"/>
  <c r="G895" i="9" s="1"/>
  <c r="D9532" i="9"/>
  <c r="G892" i="9" s="1"/>
  <c r="D9530" i="9"/>
  <c r="G894" i="9" s="1"/>
  <c r="D9531" i="9"/>
  <c r="G893" i="9" s="1"/>
  <c r="D9535" i="9"/>
  <c r="G889" i="9" s="1"/>
  <c r="D9542" i="9"/>
  <c r="G882" i="9" s="1"/>
  <c r="D9545" i="9"/>
  <c r="G879" i="9" s="1"/>
  <c r="D9548" i="9"/>
  <c r="G876" i="9" s="1"/>
  <c r="D9547" i="9"/>
  <c r="G877" i="9" s="1"/>
  <c r="D9551" i="9"/>
  <c r="G873" i="9" s="1"/>
  <c r="D9558" i="9"/>
  <c r="G866" i="9" s="1"/>
  <c r="D9561" i="9"/>
  <c r="G863" i="9" s="1"/>
  <c r="D9564" i="9"/>
  <c r="G860" i="9" s="1"/>
  <c r="D9563" i="9"/>
  <c r="G861" i="9" s="1"/>
  <c r="D9567" i="9"/>
  <c r="G857" i="9" s="1"/>
  <c r="D9574" i="9"/>
  <c r="G850" i="9" s="1"/>
  <c r="D9577" i="9"/>
  <c r="G847" i="9" s="1"/>
  <c r="D9580" i="9"/>
  <c r="G844" i="9" s="1"/>
  <c r="D9579" i="9"/>
  <c r="G845" i="9" s="1"/>
  <c r="D9583" i="9"/>
  <c r="G841" i="9" s="1"/>
  <c r="D9590" i="9"/>
  <c r="G834" i="9" s="1"/>
  <c r="D9593" i="9"/>
  <c r="G831" i="9" s="1"/>
  <c r="D9596" i="9"/>
  <c r="G828" i="9" s="1"/>
  <c r="D9595" i="9"/>
  <c r="G829" i="9" s="1"/>
  <c r="D9599" i="9"/>
  <c r="G825" i="9" s="1"/>
  <c r="D9606" i="9"/>
  <c r="G818" i="9" s="1"/>
  <c r="D9609" i="9"/>
  <c r="G815" i="9" s="1"/>
  <c r="D9612" i="9"/>
  <c r="G812" i="9" s="1"/>
  <c r="D9611" i="9"/>
  <c r="G813" i="9" s="1"/>
  <c r="D9615" i="9"/>
  <c r="G809" i="9" s="1"/>
  <c r="D9622" i="9"/>
  <c r="G802" i="9" s="1"/>
  <c r="D9625" i="9"/>
  <c r="G799" i="9" s="1"/>
  <c r="D9628" i="9"/>
  <c r="G796" i="9" s="1"/>
  <c r="D9627" i="9"/>
  <c r="G797" i="9" s="1"/>
  <c r="D9631" i="9"/>
  <c r="G793" i="9" s="1"/>
  <c r="D9638" i="9"/>
  <c r="G786" i="9" s="1"/>
  <c r="D9641" i="9"/>
  <c r="G783" i="9" s="1"/>
  <c r="D9644" i="9"/>
  <c r="G780" i="9" s="1"/>
  <c r="D9643" i="9"/>
  <c r="G781" i="9" s="1"/>
  <c r="D9647" i="9"/>
  <c r="G777" i="9" s="1"/>
  <c r="D9660" i="9"/>
  <c r="G764" i="9" s="1"/>
  <c r="D9665" i="9"/>
  <c r="G759" i="9" s="1"/>
  <c r="D9904" i="9"/>
  <c r="G520" i="9" s="1"/>
  <c r="D9901" i="9"/>
  <c r="G523" i="9" s="1"/>
  <c r="D9897" i="9"/>
  <c r="G527" i="9" s="1"/>
  <c r="D9893" i="9"/>
  <c r="G531" i="9" s="1"/>
  <c r="D9889" i="9"/>
  <c r="G535" i="9" s="1"/>
  <c r="D9885" i="9"/>
  <c r="G539" i="9" s="1"/>
  <c r="D9881" i="9"/>
  <c r="G543" i="9" s="1"/>
  <c r="D9877" i="9"/>
  <c r="G547" i="9" s="1"/>
  <c r="D9873" i="9"/>
  <c r="G551" i="9" s="1"/>
  <c r="D9869" i="9"/>
  <c r="G555" i="9" s="1"/>
  <c r="D9865" i="9"/>
  <c r="G559" i="9" s="1"/>
  <c r="D9861" i="9"/>
  <c r="G563" i="9" s="1"/>
  <c r="D9857" i="9"/>
  <c r="G567" i="9" s="1"/>
  <c r="D9853" i="9"/>
  <c r="G571" i="9" s="1"/>
  <c r="D9849" i="9"/>
  <c r="G575" i="9" s="1"/>
  <c r="D9845" i="9"/>
  <c r="G579" i="9" s="1"/>
  <c r="D9841" i="9"/>
  <c r="G583" i="9" s="1"/>
  <c r="D9837" i="9"/>
  <c r="G587" i="9" s="1"/>
  <c r="D9833" i="9"/>
  <c r="G591" i="9" s="1"/>
  <c r="D9829" i="9"/>
  <c r="G595" i="9" s="1"/>
  <c r="D9825" i="9"/>
  <c r="G599" i="9" s="1"/>
  <c r="D9821" i="9"/>
  <c r="G603" i="9" s="1"/>
  <c r="D9817" i="9"/>
  <c r="G607" i="9" s="1"/>
  <c r="D9813" i="9"/>
  <c r="G611" i="9" s="1"/>
  <c r="D9809" i="9"/>
  <c r="G615" i="9" s="1"/>
  <c r="D9805" i="9"/>
  <c r="G619" i="9" s="1"/>
  <c r="D9801" i="9"/>
  <c r="G623" i="9" s="1"/>
  <c r="D9797" i="9"/>
  <c r="G627" i="9" s="1"/>
  <c r="D9793" i="9"/>
  <c r="G631" i="9" s="1"/>
  <c r="D9789" i="9"/>
  <c r="G635" i="9" s="1"/>
  <c r="D9785" i="9"/>
  <c r="G639" i="9" s="1"/>
  <c r="D9781" i="9"/>
  <c r="G643" i="9" s="1"/>
  <c r="D9777" i="9"/>
  <c r="G647" i="9" s="1"/>
  <c r="D9773" i="9"/>
  <c r="G651" i="9" s="1"/>
  <c r="D9769" i="9"/>
  <c r="G655" i="9" s="1"/>
  <c r="D9765" i="9"/>
  <c r="G659" i="9" s="1"/>
  <c r="D9761" i="9"/>
  <c r="G663" i="9" s="1"/>
  <c r="D9757" i="9"/>
  <c r="G667" i="9" s="1"/>
  <c r="D9753" i="9"/>
  <c r="G671" i="9" s="1"/>
  <c r="D9749" i="9"/>
  <c r="G675" i="9" s="1"/>
  <c r="D9745" i="9"/>
  <c r="G679" i="9" s="1"/>
  <c r="D9741" i="9"/>
  <c r="G683" i="9" s="1"/>
  <c r="D9737" i="9"/>
  <c r="G687" i="9" s="1"/>
  <c r="D9733" i="9"/>
  <c r="G691" i="9" s="1"/>
  <c r="D9729" i="9"/>
  <c r="G695" i="9" s="1"/>
  <c r="D9725" i="9"/>
  <c r="G699" i="9" s="1"/>
  <c r="D9721" i="9"/>
  <c r="G703" i="9" s="1"/>
  <c r="D9717" i="9"/>
  <c r="G707" i="9" s="1"/>
  <c r="D9713" i="9"/>
  <c r="G711" i="9" s="1"/>
  <c r="D9709" i="9"/>
  <c r="G715" i="9" s="1"/>
  <c r="D9705" i="9"/>
  <c r="G719" i="9" s="1"/>
  <c r="D9902" i="9"/>
  <c r="G522" i="9" s="1"/>
  <c r="D9898" i="9"/>
  <c r="G526" i="9" s="1"/>
  <c r="D9894" i="9"/>
  <c r="G530" i="9" s="1"/>
  <c r="D9890" i="9"/>
  <c r="G534" i="9" s="1"/>
  <c r="D9886" i="9"/>
  <c r="G538" i="9" s="1"/>
  <c r="D9882" i="9"/>
  <c r="G542" i="9" s="1"/>
  <c r="D9878" i="9"/>
  <c r="G546" i="9" s="1"/>
  <c r="D9874" i="9"/>
  <c r="G550" i="9" s="1"/>
  <c r="D9870" i="9"/>
  <c r="G554" i="9" s="1"/>
  <c r="D9866" i="9"/>
  <c r="G558" i="9" s="1"/>
  <c r="D9862" i="9"/>
  <c r="G562" i="9" s="1"/>
  <c r="D9858" i="9"/>
  <c r="G566" i="9" s="1"/>
  <c r="D9854" i="9"/>
  <c r="G570" i="9" s="1"/>
  <c r="D9850" i="9"/>
  <c r="G574" i="9" s="1"/>
  <c r="D9846" i="9"/>
  <c r="G578" i="9" s="1"/>
  <c r="D9842" i="9"/>
  <c r="G582" i="9" s="1"/>
  <c r="D9838" i="9"/>
  <c r="G586" i="9" s="1"/>
  <c r="D9834" i="9"/>
  <c r="G590" i="9" s="1"/>
  <c r="D9830" i="9"/>
  <c r="G594" i="9" s="1"/>
  <c r="D9826" i="9"/>
  <c r="G598" i="9" s="1"/>
  <c r="D9822" i="9"/>
  <c r="G602" i="9" s="1"/>
  <c r="D9818" i="9"/>
  <c r="G606" i="9" s="1"/>
  <c r="D9814" i="9"/>
  <c r="G610" i="9" s="1"/>
  <c r="D9810" i="9"/>
  <c r="G614" i="9" s="1"/>
  <c r="D9806" i="9"/>
  <c r="G618" i="9" s="1"/>
  <c r="D9802" i="9"/>
  <c r="G622" i="9" s="1"/>
  <c r="D9798" i="9"/>
  <c r="G626" i="9" s="1"/>
  <c r="D9794" i="9"/>
  <c r="G630" i="9" s="1"/>
  <c r="D9790" i="9"/>
  <c r="G634" i="9" s="1"/>
  <c r="D9786" i="9"/>
  <c r="G638" i="9" s="1"/>
  <c r="D9782" i="9"/>
  <c r="G642" i="9" s="1"/>
  <c r="D9778" i="9"/>
  <c r="G646" i="9" s="1"/>
  <c r="D9774" i="9"/>
  <c r="G650" i="9" s="1"/>
  <c r="D9770" i="9"/>
  <c r="G654" i="9" s="1"/>
  <c r="D9766" i="9"/>
  <c r="G658" i="9" s="1"/>
  <c r="D9762" i="9"/>
  <c r="G662" i="9" s="1"/>
  <c r="D9758" i="9"/>
  <c r="G666" i="9" s="1"/>
  <c r="D9754" i="9"/>
  <c r="G670" i="9" s="1"/>
  <c r="D9750" i="9"/>
  <c r="G674" i="9" s="1"/>
  <c r="D9746" i="9"/>
  <c r="G678" i="9" s="1"/>
  <c r="D9742" i="9"/>
  <c r="G682" i="9" s="1"/>
  <c r="D9738" i="9"/>
  <c r="G686" i="9" s="1"/>
  <c r="D9734" i="9"/>
  <c r="G690" i="9" s="1"/>
  <c r="D9730" i="9"/>
  <c r="G694" i="9" s="1"/>
  <c r="D9726" i="9"/>
  <c r="G698" i="9" s="1"/>
  <c r="D9722" i="9"/>
  <c r="G702" i="9" s="1"/>
  <c r="D9718" i="9"/>
  <c r="G706" i="9" s="1"/>
  <c r="D9714" i="9"/>
  <c r="G710" i="9" s="1"/>
  <c r="D9710" i="9"/>
  <c r="G714" i="9" s="1"/>
  <c r="D9706" i="9"/>
  <c r="G718" i="9" s="1"/>
  <c r="D10014" i="9"/>
  <c r="G410" i="9" s="1"/>
  <c r="D10008" i="9"/>
  <c r="G416" i="9" s="1"/>
  <c r="D10005" i="9"/>
  <c r="G419" i="9" s="1"/>
  <c r="D10010" i="9"/>
  <c r="G414" i="9" s="1"/>
  <c r="D10000" i="9"/>
  <c r="G424" i="9" s="1"/>
  <c r="D9992" i="9"/>
  <c r="G432" i="9" s="1"/>
  <c r="D9984" i="9"/>
  <c r="G440" i="9" s="1"/>
  <c r="D9976" i="9"/>
  <c r="G448" i="9" s="1"/>
  <c r="D9968" i="9"/>
  <c r="G456" i="9" s="1"/>
  <c r="D9960" i="9"/>
  <c r="G464" i="9" s="1"/>
  <c r="D9952" i="9"/>
  <c r="G472" i="9" s="1"/>
  <c r="D9944" i="9"/>
  <c r="G480" i="9" s="1"/>
  <c r="D9936" i="9"/>
  <c r="G488" i="9" s="1"/>
  <c r="D9928" i="9"/>
  <c r="G496" i="9" s="1"/>
  <c r="D9920" i="9"/>
  <c r="G504" i="9" s="1"/>
  <c r="D9906" i="9"/>
  <c r="G518" i="9" s="1"/>
  <c r="D10012" i="9"/>
  <c r="G412" i="9" s="1"/>
  <c r="D10007" i="9"/>
  <c r="G417" i="9" s="1"/>
  <c r="D10004" i="9"/>
  <c r="G420" i="9" s="1"/>
  <c r="D9908" i="9"/>
  <c r="G516" i="9" s="1"/>
  <c r="D9905" i="9"/>
  <c r="G519" i="9" s="1"/>
  <c r="D9916" i="9"/>
  <c r="G508" i="9" s="1"/>
  <c r="D9528" i="9"/>
  <c r="G896" i="9" s="1"/>
  <c r="D9536" i="9"/>
  <c r="G888" i="9" s="1"/>
  <c r="D9544" i="9"/>
  <c r="G880" i="9" s="1"/>
  <c r="D9552" i="9"/>
  <c r="G872" i="9" s="1"/>
  <c r="D9560" i="9"/>
  <c r="G864" i="9" s="1"/>
  <c r="D9568" i="9"/>
  <c r="G856" i="9" s="1"/>
  <c r="D9576" i="9"/>
  <c r="G848" i="9" s="1"/>
  <c r="D9584" i="9"/>
  <c r="G840" i="9" s="1"/>
  <c r="D9592" i="9"/>
  <c r="G832" i="9" s="1"/>
  <c r="D9600" i="9"/>
  <c r="G824" i="9" s="1"/>
  <c r="D9608" i="9"/>
  <c r="G816" i="9" s="1"/>
  <c r="D9616" i="9"/>
  <c r="G808" i="9" s="1"/>
  <c r="D9624" i="9"/>
  <c r="G800" i="9" s="1"/>
  <c r="D9632" i="9"/>
  <c r="G792" i="9" s="1"/>
  <c r="D9640" i="9"/>
  <c r="G784" i="9" s="1"/>
  <c r="D9648" i="9"/>
  <c r="G776" i="9" s="1"/>
  <c r="D9653" i="9"/>
  <c r="G771" i="9" s="1"/>
  <c r="D9657" i="9"/>
  <c r="G767" i="9" s="1"/>
  <c r="D10078" i="9"/>
  <c r="G346" i="9" s="1"/>
  <c r="D10064" i="9"/>
  <c r="G360" i="9" s="1"/>
  <c r="D10076" i="9"/>
  <c r="G348" i="9" s="1"/>
  <c r="D10020" i="9"/>
  <c r="G404" i="9" s="1"/>
  <c r="D10068" i="9"/>
  <c r="G356" i="9" s="1"/>
  <c r="D9913" i="9"/>
  <c r="G511" i="9" s="1"/>
  <c r="D10059" i="9"/>
  <c r="G365" i="9" s="1"/>
  <c r="D9663" i="9"/>
  <c r="G761" i="9" s="1"/>
  <c r="D9671" i="9"/>
  <c r="G753" i="9" s="1"/>
  <c r="D9674" i="9"/>
  <c r="G750" i="9" s="1"/>
  <c r="D9708" i="9"/>
  <c r="G716" i="9" s="1"/>
  <c r="D9712" i="9"/>
  <c r="G712" i="9" s="1"/>
  <c r="D9716" i="9"/>
  <c r="G708" i="9" s="1"/>
  <c r="D9720" i="9"/>
  <c r="G704" i="9" s="1"/>
  <c r="D9724" i="9"/>
  <c r="G700" i="9" s="1"/>
  <c r="D9728" i="9"/>
  <c r="G696" i="9" s="1"/>
  <c r="D9732" i="9"/>
  <c r="G692" i="9" s="1"/>
  <c r="D9736" i="9"/>
  <c r="G688" i="9" s="1"/>
  <c r="D9740" i="9"/>
  <c r="G684" i="9" s="1"/>
  <c r="D9744" i="9"/>
  <c r="G680" i="9" s="1"/>
  <c r="D9748" i="9"/>
  <c r="G676" i="9" s="1"/>
  <c r="D9752" i="9"/>
  <c r="G672" i="9" s="1"/>
  <c r="D9756" i="9"/>
  <c r="G668" i="9" s="1"/>
  <c r="D9760" i="9"/>
  <c r="G664" i="9" s="1"/>
  <c r="D9764" i="9"/>
  <c r="G660" i="9" s="1"/>
  <c r="D9768" i="9"/>
  <c r="G656" i="9" s="1"/>
  <c r="D9772" i="9"/>
  <c r="G652" i="9" s="1"/>
  <c r="D9776" i="9"/>
  <c r="G648" i="9" s="1"/>
  <c r="D9780" i="9"/>
  <c r="G644" i="9" s="1"/>
  <c r="D9784" i="9"/>
  <c r="G640" i="9" s="1"/>
  <c r="D9788" i="9"/>
  <c r="G636" i="9" s="1"/>
  <c r="D9792" i="9"/>
  <c r="G632" i="9" s="1"/>
  <c r="D9796" i="9"/>
  <c r="G628" i="9" s="1"/>
  <c r="D9800" i="9"/>
  <c r="G624" i="9" s="1"/>
  <c r="D9804" i="9"/>
  <c r="G620" i="9" s="1"/>
  <c r="D9808" i="9"/>
  <c r="G616" i="9" s="1"/>
  <c r="D9812" i="9"/>
  <c r="G612" i="9" s="1"/>
  <c r="D9816" i="9"/>
  <c r="G608" i="9" s="1"/>
  <c r="D9820" i="9"/>
  <c r="G604" i="9" s="1"/>
  <c r="D9824" i="9"/>
  <c r="G600" i="9" s="1"/>
  <c r="D9828" i="9"/>
  <c r="G596" i="9" s="1"/>
  <c r="D9832" i="9"/>
  <c r="G592" i="9" s="1"/>
  <c r="D9836" i="9"/>
  <c r="G588" i="9" s="1"/>
  <c r="D9840" i="9"/>
  <c r="G584" i="9" s="1"/>
  <c r="D9844" i="9"/>
  <c r="G580" i="9" s="1"/>
  <c r="D9848" i="9"/>
  <c r="G576" i="9" s="1"/>
  <c r="D9852" i="9"/>
  <c r="G572" i="9" s="1"/>
  <c r="D9856" i="9"/>
  <c r="G568" i="9" s="1"/>
  <c r="D9860" i="9"/>
  <c r="G564" i="9" s="1"/>
  <c r="D9864" i="9"/>
  <c r="G560" i="9" s="1"/>
  <c r="D9868" i="9"/>
  <c r="G556" i="9" s="1"/>
  <c r="D9872" i="9"/>
  <c r="G552" i="9" s="1"/>
  <c r="D9876" i="9"/>
  <c r="G548" i="9" s="1"/>
  <c r="D9880" i="9"/>
  <c r="G544" i="9" s="1"/>
  <c r="D9884" i="9"/>
  <c r="G540" i="9" s="1"/>
  <c r="D9888" i="9"/>
  <c r="G536" i="9" s="1"/>
  <c r="D9892" i="9"/>
  <c r="G532" i="9" s="1"/>
  <c r="D9896" i="9"/>
  <c r="G528" i="9" s="1"/>
  <c r="D9900" i="9"/>
  <c r="G524" i="9" s="1"/>
  <c r="D9907" i="9"/>
  <c r="G517" i="9" s="1"/>
  <c r="D9910" i="9"/>
  <c r="G514" i="9" s="1"/>
  <c r="D10011" i="9"/>
  <c r="G413" i="9" s="1"/>
  <c r="D10024" i="9"/>
  <c r="G400" i="9" s="1"/>
  <c r="D10030" i="9"/>
  <c r="G394" i="9" s="1"/>
  <c r="D10016" i="9"/>
  <c r="G408" i="9" s="1"/>
  <c r="D10028" i="9"/>
  <c r="G396" i="9" s="1"/>
  <c r="D10075" i="9"/>
  <c r="G349" i="9" s="1"/>
  <c r="D10094" i="9"/>
  <c r="G330" i="9" s="1"/>
  <c r="D10080" i="9"/>
  <c r="G344" i="9" s="1"/>
  <c r="D10092" i="9"/>
  <c r="G332" i="9" s="1"/>
  <c r="D9914" i="9"/>
  <c r="G510" i="9" s="1"/>
  <c r="D10027" i="9"/>
  <c r="G397" i="9" s="1"/>
  <c r="D10040" i="9"/>
  <c r="G384" i="9" s="1"/>
  <c r="D10046" i="9"/>
  <c r="G378" i="9" s="1"/>
  <c r="D10032" i="9"/>
  <c r="G392" i="9" s="1"/>
  <c r="D10044" i="9"/>
  <c r="G380" i="9" s="1"/>
  <c r="D10110" i="9"/>
  <c r="G314" i="9" s="1"/>
  <c r="D10096" i="9"/>
  <c r="G328" i="9" s="1"/>
  <c r="D10108" i="9"/>
  <c r="G316" i="9" s="1"/>
  <c r="D9707" i="9"/>
  <c r="G717" i="9" s="1"/>
  <c r="D9711" i="9"/>
  <c r="G713" i="9" s="1"/>
  <c r="D9715" i="9"/>
  <c r="G709" i="9" s="1"/>
  <c r="D9719" i="9"/>
  <c r="G705" i="9" s="1"/>
  <c r="D9723" i="9"/>
  <c r="G701" i="9" s="1"/>
  <c r="D9727" i="9"/>
  <c r="G697" i="9" s="1"/>
  <c r="D9731" i="9"/>
  <c r="G693" i="9" s="1"/>
  <c r="D9735" i="9"/>
  <c r="G689" i="9" s="1"/>
  <c r="D9739" i="9"/>
  <c r="G685" i="9" s="1"/>
  <c r="D9743" i="9"/>
  <c r="G681" i="9" s="1"/>
  <c r="D9747" i="9"/>
  <c r="G677" i="9" s="1"/>
  <c r="D9751" i="9"/>
  <c r="G673" i="9" s="1"/>
  <c r="D9755" i="9"/>
  <c r="G669" i="9" s="1"/>
  <c r="D9759" i="9"/>
  <c r="G665" i="9" s="1"/>
  <c r="D9763" i="9"/>
  <c r="G661" i="9" s="1"/>
  <c r="D9767" i="9"/>
  <c r="G657" i="9" s="1"/>
  <c r="D9771" i="9"/>
  <c r="G653" i="9" s="1"/>
  <c r="D9775" i="9"/>
  <c r="G649" i="9" s="1"/>
  <c r="D9779" i="9"/>
  <c r="G645" i="9" s="1"/>
  <c r="D9783" i="9"/>
  <c r="G641" i="9" s="1"/>
  <c r="D9787" i="9"/>
  <c r="G637" i="9" s="1"/>
  <c r="D9791" i="9"/>
  <c r="G633" i="9" s="1"/>
  <c r="D9795" i="9"/>
  <c r="G629" i="9" s="1"/>
  <c r="D9799" i="9"/>
  <c r="G625" i="9" s="1"/>
  <c r="D9803" i="9"/>
  <c r="G621" i="9" s="1"/>
  <c r="D9807" i="9"/>
  <c r="G617" i="9" s="1"/>
  <c r="D9811" i="9"/>
  <c r="G613" i="9" s="1"/>
  <c r="D9815" i="9"/>
  <c r="G609" i="9" s="1"/>
  <c r="D9819" i="9"/>
  <c r="G605" i="9" s="1"/>
  <c r="D9823" i="9"/>
  <c r="G601" i="9" s="1"/>
  <c r="D9827" i="9"/>
  <c r="G597" i="9" s="1"/>
  <c r="D9831" i="9"/>
  <c r="G593" i="9" s="1"/>
  <c r="D9835" i="9"/>
  <c r="G589" i="9" s="1"/>
  <c r="D9839" i="9"/>
  <c r="G585" i="9" s="1"/>
  <c r="D9843" i="9"/>
  <c r="G581" i="9" s="1"/>
  <c r="D9847" i="9"/>
  <c r="G577" i="9" s="1"/>
  <c r="D9851" i="9"/>
  <c r="G573" i="9" s="1"/>
  <c r="D9855" i="9"/>
  <c r="G569" i="9" s="1"/>
  <c r="D9859" i="9"/>
  <c r="G565" i="9" s="1"/>
  <c r="D9863" i="9"/>
  <c r="G561" i="9" s="1"/>
  <c r="D9867" i="9"/>
  <c r="G557" i="9" s="1"/>
  <c r="D9871" i="9"/>
  <c r="G553" i="9" s="1"/>
  <c r="D9875" i="9"/>
  <c r="G549" i="9" s="1"/>
  <c r="D9879" i="9"/>
  <c r="G545" i="9" s="1"/>
  <c r="D9883" i="9"/>
  <c r="G541" i="9" s="1"/>
  <c r="D9887" i="9"/>
  <c r="G537" i="9" s="1"/>
  <c r="D9891" i="9"/>
  <c r="G533" i="9" s="1"/>
  <c r="D9895" i="9"/>
  <c r="G529" i="9" s="1"/>
  <c r="D9899" i="9"/>
  <c r="G525" i="9" s="1"/>
  <c r="D9903" i="9"/>
  <c r="G521" i="9" s="1"/>
  <c r="D9909" i="9"/>
  <c r="G515" i="9" s="1"/>
  <c r="D9918" i="9"/>
  <c r="G506" i="9" s="1"/>
  <c r="D9926" i="9"/>
  <c r="G498" i="9" s="1"/>
  <c r="D9934" i="9"/>
  <c r="G490" i="9" s="1"/>
  <c r="D9942" i="9"/>
  <c r="G482" i="9" s="1"/>
  <c r="D9950" i="9"/>
  <c r="G474" i="9" s="1"/>
  <c r="D9958" i="9"/>
  <c r="G466" i="9" s="1"/>
  <c r="D9966" i="9"/>
  <c r="G458" i="9" s="1"/>
  <c r="D9974" i="9"/>
  <c r="G450" i="9" s="1"/>
  <c r="D9982" i="9"/>
  <c r="G442" i="9" s="1"/>
  <c r="D9990" i="9"/>
  <c r="G434" i="9" s="1"/>
  <c r="D9998" i="9"/>
  <c r="G426" i="9" s="1"/>
  <c r="D10006" i="9"/>
  <c r="G418" i="9" s="1"/>
  <c r="D10043" i="9"/>
  <c r="G381" i="9" s="1"/>
  <c r="D10056" i="9"/>
  <c r="G368" i="9" s="1"/>
  <c r="D10062" i="9"/>
  <c r="G362" i="9" s="1"/>
  <c r="D10048" i="9"/>
  <c r="G376" i="9" s="1"/>
  <c r="D10060" i="9"/>
  <c r="G364" i="9" s="1"/>
  <c r="D10126" i="9"/>
  <c r="G298" i="9" s="1"/>
  <c r="D10112" i="9"/>
  <c r="G312" i="9" s="1"/>
  <c r="D10124" i="9"/>
  <c r="G300" i="9" s="1"/>
  <c r="D10160" i="9"/>
  <c r="G264" i="9" s="1"/>
  <c r="D10159" i="9"/>
  <c r="G265" i="9" s="1"/>
  <c r="D10128" i="9"/>
  <c r="G296" i="9" s="1"/>
  <c r="D9919" i="9"/>
  <c r="G505" i="9" s="1"/>
  <c r="D9925" i="9"/>
  <c r="G499" i="9" s="1"/>
  <c r="D9927" i="9"/>
  <c r="G497" i="9" s="1"/>
  <c r="D9933" i="9"/>
  <c r="G491" i="9" s="1"/>
  <c r="D9935" i="9"/>
  <c r="G489" i="9" s="1"/>
  <c r="D9941" i="9"/>
  <c r="G483" i="9" s="1"/>
  <c r="D9943" i="9"/>
  <c r="G481" i="9" s="1"/>
  <c r="D9949" i="9"/>
  <c r="G475" i="9" s="1"/>
  <c r="D9951" i="9"/>
  <c r="G473" i="9" s="1"/>
  <c r="D9957" i="9"/>
  <c r="G467" i="9" s="1"/>
  <c r="D9959" i="9"/>
  <c r="G465" i="9" s="1"/>
  <c r="D9965" i="9"/>
  <c r="G459" i="9" s="1"/>
  <c r="D9967" i="9"/>
  <c r="G457" i="9" s="1"/>
  <c r="D9973" i="9"/>
  <c r="G451" i="9" s="1"/>
  <c r="D9975" i="9"/>
  <c r="G449" i="9" s="1"/>
  <c r="D9981" i="9"/>
  <c r="G443" i="9" s="1"/>
  <c r="D9983" i="9"/>
  <c r="G441" i="9" s="1"/>
  <c r="D9989" i="9"/>
  <c r="G435" i="9" s="1"/>
  <c r="D9991" i="9"/>
  <c r="G433" i="9" s="1"/>
  <c r="D9997" i="9"/>
  <c r="G427" i="9" s="1"/>
  <c r="D9999" i="9"/>
  <c r="G425" i="9" s="1"/>
  <c r="D10015" i="9"/>
  <c r="G409" i="9" s="1"/>
  <c r="D10018" i="9"/>
  <c r="G406" i="9" s="1"/>
  <c r="D10031" i="9"/>
  <c r="G393" i="9" s="1"/>
  <c r="D10034" i="9"/>
  <c r="G390" i="9" s="1"/>
  <c r="D10047" i="9"/>
  <c r="G377" i="9" s="1"/>
  <c r="D10050" i="9"/>
  <c r="G374" i="9" s="1"/>
  <c r="D10063" i="9"/>
  <c r="G361" i="9" s="1"/>
  <c r="D10066" i="9"/>
  <c r="G358" i="9" s="1"/>
  <c r="D10079" i="9"/>
  <c r="G345" i="9" s="1"/>
  <c r="D10082" i="9"/>
  <c r="G342" i="9" s="1"/>
  <c r="D10095" i="9"/>
  <c r="G329" i="9" s="1"/>
  <c r="D10098" i="9"/>
  <c r="G326" i="9" s="1"/>
  <c r="D10111" i="9"/>
  <c r="G313" i="9" s="1"/>
  <c r="D10114" i="9"/>
  <c r="G310" i="9" s="1"/>
  <c r="D10127" i="9"/>
  <c r="G297" i="9" s="1"/>
  <c r="D10130" i="9"/>
  <c r="G294" i="9" s="1"/>
  <c r="D10168" i="9"/>
  <c r="G256" i="9" s="1"/>
  <c r="D10167" i="9"/>
  <c r="G257" i="9" s="1"/>
  <c r="D9911" i="9"/>
  <c r="G513" i="9" s="1"/>
  <c r="D9915" i="9"/>
  <c r="G509" i="9" s="1"/>
  <c r="D9917" i="9"/>
  <c r="G507" i="9" s="1"/>
  <c r="D9922" i="9"/>
  <c r="G502" i="9" s="1"/>
  <c r="D9930" i="9"/>
  <c r="G494" i="9" s="1"/>
  <c r="D9938" i="9"/>
  <c r="G486" i="9" s="1"/>
  <c r="D9946" i="9"/>
  <c r="G478" i="9" s="1"/>
  <c r="D9954" i="9"/>
  <c r="G470" i="9" s="1"/>
  <c r="D9962" i="9"/>
  <c r="G462" i="9" s="1"/>
  <c r="D9970" i="9"/>
  <c r="G454" i="9" s="1"/>
  <c r="D9978" i="9"/>
  <c r="G446" i="9" s="1"/>
  <c r="D9986" i="9"/>
  <c r="G438" i="9" s="1"/>
  <c r="D9994" i="9"/>
  <c r="G430" i="9" s="1"/>
  <c r="D10002" i="9"/>
  <c r="G422" i="9" s="1"/>
  <c r="D10019" i="9"/>
  <c r="G405" i="9" s="1"/>
  <c r="D10022" i="9"/>
  <c r="G402" i="9" s="1"/>
  <c r="D10035" i="9"/>
  <c r="G389" i="9" s="1"/>
  <c r="D10038" i="9"/>
  <c r="G386" i="9" s="1"/>
  <c r="D10051" i="9"/>
  <c r="G373" i="9" s="1"/>
  <c r="D10054" i="9"/>
  <c r="G370" i="9" s="1"/>
  <c r="D10067" i="9"/>
  <c r="G357" i="9" s="1"/>
  <c r="D10070" i="9"/>
  <c r="G354" i="9" s="1"/>
  <c r="D10083" i="9"/>
  <c r="G341" i="9" s="1"/>
  <c r="D10086" i="9"/>
  <c r="G338" i="9" s="1"/>
  <c r="D10099" i="9"/>
  <c r="G325" i="9" s="1"/>
  <c r="D10102" i="9"/>
  <c r="G322" i="9" s="1"/>
  <c r="D10115" i="9"/>
  <c r="G309" i="9" s="1"/>
  <c r="D10118" i="9"/>
  <c r="G306" i="9" s="1"/>
  <c r="D10131" i="9"/>
  <c r="G293" i="9" s="1"/>
  <c r="D10134" i="9"/>
  <c r="G290" i="9" s="1"/>
  <c r="D10144" i="9"/>
  <c r="G280" i="9" s="1"/>
  <c r="D10143" i="9"/>
  <c r="G281" i="9" s="1"/>
  <c r="D9921" i="9"/>
  <c r="G503" i="9" s="1"/>
  <c r="D9923" i="9"/>
  <c r="G501" i="9" s="1"/>
  <c r="D9929" i="9"/>
  <c r="G495" i="9" s="1"/>
  <c r="D9931" i="9"/>
  <c r="G493" i="9" s="1"/>
  <c r="D9937" i="9"/>
  <c r="G487" i="9" s="1"/>
  <c r="D9939" i="9"/>
  <c r="G485" i="9" s="1"/>
  <c r="D9945" i="9"/>
  <c r="G479" i="9" s="1"/>
  <c r="D9947" i="9"/>
  <c r="G477" i="9" s="1"/>
  <c r="D9953" i="9"/>
  <c r="G471" i="9" s="1"/>
  <c r="D9955" i="9"/>
  <c r="G469" i="9" s="1"/>
  <c r="D9961" i="9"/>
  <c r="G463" i="9" s="1"/>
  <c r="D9963" i="9"/>
  <c r="G461" i="9" s="1"/>
  <c r="D9969" i="9"/>
  <c r="G455" i="9" s="1"/>
  <c r="D9971" i="9"/>
  <c r="G453" i="9" s="1"/>
  <c r="D9977" i="9"/>
  <c r="G447" i="9" s="1"/>
  <c r="D9979" i="9"/>
  <c r="G445" i="9" s="1"/>
  <c r="D9985" i="9"/>
  <c r="G439" i="9" s="1"/>
  <c r="D9987" i="9"/>
  <c r="G437" i="9" s="1"/>
  <c r="D9993" i="9"/>
  <c r="G431" i="9" s="1"/>
  <c r="D9995" i="9"/>
  <c r="G429" i="9" s="1"/>
  <c r="D10001" i="9"/>
  <c r="G423" i="9" s="1"/>
  <c r="D10003" i="9"/>
  <c r="G421" i="9" s="1"/>
  <c r="D10023" i="9"/>
  <c r="G401" i="9" s="1"/>
  <c r="D10026" i="9"/>
  <c r="G398" i="9" s="1"/>
  <c r="D10039" i="9"/>
  <c r="G385" i="9" s="1"/>
  <c r="D10042" i="9"/>
  <c r="G382" i="9" s="1"/>
  <c r="D10055" i="9"/>
  <c r="G369" i="9" s="1"/>
  <c r="D10058" i="9"/>
  <c r="G366" i="9" s="1"/>
  <c r="D10071" i="9"/>
  <c r="G353" i="9" s="1"/>
  <c r="D10074" i="9"/>
  <c r="G350" i="9" s="1"/>
  <c r="D10087" i="9"/>
  <c r="G337" i="9" s="1"/>
  <c r="D10090" i="9"/>
  <c r="G334" i="9" s="1"/>
  <c r="D10103" i="9"/>
  <c r="G321" i="9" s="1"/>
  <c r="D10106" i="9"/>
  <c r="G318" i="9" s="1"/>
  <c r="D10119" i="9"/>
  <c r="G305" i="9" s="1"/>
  <c r="D10122" i="9"/>
  <c r="G302" i="9" s="1"/>
  <c r="D10135" i="9"/>
  <c r="G289" i="9" s="1"/>
  <c r="D10152" i="9"/>
  <c r="G272" i="9" s="1"/>
  <c r="D10151" i="9"/>
  <c r="G273" i="9" s="1"/>
  <c r="D10009" i="9"/>
  <c r="G415" i="9" s="1"/>
  <c r="D10142" i="9"/>
  <c r="G282" i="9" s="1"/>
  <c r="D10141" i="9"/>
  <c r="G283" i="9" s="1"/>
  <c r="D10150" i="9"/>
  <c r="G274" i="9" s="1"/>
  <c r="D10149" i="9"/>
  <c r="G275" i="9" s="1"/>
  <c r="D10158" i="9"/>
  <c r="G266" i="9" s="1"/>
  <c r="D10157" i="9"/>
  <c r="G267" i="9" s="1"/>
  <c r="D10166" i="9"/>
  <c r="G258" i="9" s="1"/>
  <c r="D10165" i="9"/>
  <c r="G259" i="9" s="1"/>
  <c r="D10013" i="9"/>
  <c r="G411" i="9" s="1"/>
  <c r="D10017" i="9"/>
  <c r="G407" i="9" s="1"/>
  <c r="D10021" i="9"/>
  <c r="G403" i="9" s="1"/>
  <c r="D10025" i="9"/>
  <c r="G399" i="9" s="1"/>
  <c r="D10029" i="9"/>
  <c r="G395" i="9" s="1"/>
  <c r="D10033" i="9"/>
  <c r="G391" i="9" s="1"/>
  <c r="D10037" i="9"/>
  <c r="G387" i="9" s="1"/>
  <c r="D10041" i="9"/>
  <c r="G383" i="9" s="1"/>
  <c r="D10045" i="9"/>
  <c r="G379" i="9" s="1"/>
  <c r="D10049" i="9"/>
  <c r="G375" i="9" s="1"/>
  <c r="D10053" i="9"/>
  <c r="G371" i="9" s="1"/>
  <c r="D10057" i="9"/>
  <c r="G367" i="9" s="1"/>
  <c r="D10061" i="9"/>
  <c r="G363" i="9" s="1"/>
  <c r="D10065" i="9"/>
  <c r="G359" i="9" s="1"/>
  <c r="D10069" i="9"/>
  <c r="G355" i="9" s="1"/>
  <c r="D10073" i="9"/>
  <c r="G351" i="9" s="1"/>
  <c r="D10077" i="9"/>
  <c r="G347" i="9" s="1"/>
  <c r="D10081" i="9"/>
  <c r="G343" i="9" s="1"/>
  <c r="D10085" i="9"/>
  <c r="G339" i="9" s="1"/>
  <c r="D10089" i="9"/>
  <c r="G335" i="9" s="1"/>
  <c r="D10093" i="9"/>
  <c r="G331" i="9" s="1"/>
  <c r="D10097" i="9"/>
  <c r="G327" i="9" s="1"/>
  <c r="D10101" i="9"/>
  <c r="G323" i="9" s="1"/>
  <c r="D10105" i="9"/>
  <c r="G319" i="9" s="1"/>
  <c r="D10109" i="9"/>
  <c r="G315" i="9" s="1"/>
  <c r="D10113" i="9"/>
  <c r="G311" i="9" s="1"/>
  <c r="D10117" i="9"/>
  <c r="G307" i="9" s="1"/>
  <c r="D10121" i="9"/>
  <c r="G303" i="9" s="1"/>
  <c r="D10125" i="9"/>
  <c r="G299" i="9" s="1"/>
  <c r="D10129" i="9"/>
  <c r="G295" i="9" s="1"/>
  <c r="D10133" i="9"/>
  <c r="G291" i="9" s="1"/>
  <c r="D10137" i="9"/>
  <c r="G287" i="9" s="1"/>
  <c r="D10140" i="9"/>
  <c r="G284" i="9" s="1"/>
  <c r="D10139" i="9"/>
  <c r="G285" i="9" s="1"/>
  <c r="D10148" i="9"/>
  <c r="G276" i="9" s="1"/>
  <c r="D10147" i="9"/>
  <c r="G277" i="9" s="1"/>
  <c r="D10156" i="9"/>
  <c r="G268" i="9" s="1"/>
  <c r="D10155" i="9"/>
  <c r="G269" i="9" s="1"/>
  <c r="D10164" i="9"/>
  <c r="G260" i="9" s="1"/>
  <c r="D10163" i="9"/>
  <c r="G261" i="9" s="1"/>
  <c r="D10138" i="9"/>
  <c r="G286" i="9" s="1"/>
  <c r="D10146" i="9"/>
  <c r="G278" i="9" s="1"/>
  <c r="D10145" i="9"/>
  <c r="G279" i="9" s="1"/>
  <c r="D10154" i="9"/>
  <c r="G270" i="9" s="1"/>
  <c r="D10153" i="9"/>
  <c r="G271" i="9" s="1"/>
  <c r="D10162" i="9"/>
  <c r="G262" i="9" s="1"/>
  <c r="D10161" i="9"/>
  <c r="G263" i="9" s="1"/>
  <c r="D10170" i="9"/>
  <c r="G254" i="9" s="1"/>
  <c r="D10169" i="9"/>
  <c r="G255" i="9" s="1"/>
  <c r="D10187" i="9"/>
  <c r="G237" i="9" s="1"/>
  <c r="D10188" i="9"/>
  <c r="G236" i="9" s="1"/>
  <c r="D10195" i="9"/>
  <c r="G229" i="9" s="1"/>
  <c r="D10196" i="9"/>
  <c r="G228" i="9" s="1"/>
  <c r="D10203" i="9"/>
  <c r="G221" i="9" s="1"/>
  <c r="D10204" i="9"/>
  <c r="G220" i="9" s="1"/>
  <c r="D10211" i="9"/>
  <c r="G213" i="9" s="1"/>
  <c r="D10212" i="9"/>
  <c r="G212" i="9" s="1"/>
  <c r="D10219" i="9"/>
  <c r="G205" i="9" s="1"/>
  <c r="D10220" i="9"/>
  <c r="G204" i="9" s="1"/>
  <c r="D10227" i="9"/>
  <c r="G197" i="9" s="1"/>
  <c r="D10228" i="9"/>
  <c r="G196" i="9" s="1"/>
  <c r="D10235" i="9"/>
  <c r="G189" i="9" s="1"/>
  <c r="D10236" i="9"/>
  <c r="G188" i="9" s="1"/>
  <c r="D10243" i="9"/>
  <c r="G181" i="9" s="1"/>
  <c r="D10244" i="9"/>
  <c r="G180" i="9" s="1"/>
  <c r="D10249" i="9"/>
  <c r="G175" i="9" s="1"/>
  <c r="D10278" i="9"/>
  <c r="G146" i="9" s="1"/>
  <c r="D10294" i="9"/>
  <c r="G130" i="9" s="1"/>
  <c r="D10287" i="9"/>
  <c r="G137" i="9" s="1"/>
  <c r="D10310" i="9"/>
  <c r="G114" i="9" s="1"/>
  <c r="D10303" i="9"/>
  <c r="G121" i="9" s="1"/>
  <c r="D10171" i="9"/>
  <c r="G253" i="9" s="1"/>
  <c r="D10173" i="9"/>
  <c r="G251" i="9" s="1"/>
  <c r="D10175" i="9"/>
  <c r="G249" i="9" s="1"/>
  <c r="D10177" i="9"/>
  <c r="G247" i="9" s="1"/>
  <c r="D10179" i="9"/>
  <c r="G245" i="9" s="1"/>
  <c r="D10181" i="9"/>
  <c r="G243" i="9" s="1"/>
  <c r="D10183" i="9"/>
  <c r="G241" i="9" s="1"/>
  <c r="D10186" i="9"/>
  <c r="G238" i="9" s="1"/>
  <c r="D10194" i="9"/>
  <c r="G230" i="9" s="1"/>
  <c r="D10202" i="9"/>
  <c r="G222" i="9" s="1"/>
  <c r="D10210" i="9"/>
  <c r="G214" i="9" s="1"/>
  <c r="D10218" i="9"/>
  <c r="G206" i="9" s="1"/>
  <c r="D10226" i="9"/>
  <c r="G198" i="9" s="1"/>
  <c r="D10234" i="9"/>
  <c r="G190" i="9" s="1"/>
  <c r="D10307" i="9"/>
  <c r="G117" i="9" s="1"/>
  <c r="D10191" i="9"/>
  <c r="G233" i="9" s="1"/>
  <c r="D10192" i="9"/>
  <c r="G232" i="9" s="1"/>
  <c r="D10199" i="9"/>
  <c r="G225" i="9" s="1"/>
  <c r="D10200" i="9"/>
  <c r="G224" i="9" s="1"/>
  <c r="D10207" i="9"/>
  <c r="G217" i="9" s="1"/>
  <c r="D10208" i="9"/>
  <c r="G216" i="9" s="1"/>
  <c r="D10215" i="9"/>
  <c r="G209" i="9" s="1"/>
  <c r="D10216" i="9"/>
  <c r="G208" i="9" s="1"/>
  <c r="D10223" i="9"/>
  <c r="G201" i="9" s="1"/>
  <c r="D10224" i="9"/>
  <c r="G200" i="9" s="1"/>
  <c r="D10231" i="9"/>
  <c r="G193" i="9" s="1"/>
  <c r="D10232" i="9"/>
  <c r="G192" i="9" s="1"/>
  <c r="D10239" i="9"/>
  <c r="G185" i="9" s="1"/>
  <c r="D10240" i="9"/>
  <c r="G184" i="9" s="1"/>
  <c r="D10247" i="9"/>
  <c r="G177" i="9" s="1"/>
  <c r="D10248" i="9"/>
  <c r="G176" i="9" s="1"/>
  <c r="D10286" i="9"/>
  <c r="G138" i="9" s="1"/>
  <c r="D10279" i="9"/>
  <c r="G145" i="9" s="1"/>
  <c r="D10302" i="9"/>
  <c r="G122" i="9" s="1"/>
  <c r="D10295" i="9"/>
  <c r="G129" i="9" s="1"/>
  <c r="D10318" i="9"/>
  <c r="G106" i="9" s="1"/>
  <c r="D10311" i="9"/>
  <c r="G113" i="9" s="1"/>
  <c r="D10252" i="9"/>
  <c r="G172" i="9" s="1"/>
  <c r="D10253" i="9"/>
  <c r="G171" i="9" s="1"/>
  <c r="D10255" i="9"/>
  <c r="G169" i="9" s="1"/>
  <c r="D10256" i="9"/>
  <c r="G168" i="9" s="1"/>
  <c r="D10257" i="9"/>
  <c r="G167" i="9" s="1"/>
  <c r="D10259" i="9"/>
  <c r="G165" i="9" s="1"/>
  <c r="D10260" i="9"/>
  <c r="G164" i="9" s="1"/>
  <c r="D10261" i="9"/>
  <c r="G163" i="9" s="1"/>
  <c r="D10263" i="9"/>
  <c r="G161" i="9" s="1"/>
  <c r="D10264" i="9"/>
  <c r="G160" i="9" s="1"/>
  <c r="D10265" i="9"/>
  <c r="G159" i="9" s="1"/>
  <c r="D10267" i="9"/>
  <c r="G157" i="9" s="1"/>
  <c r="D10268" i="9"/>
  <c r="G156" i="9" s="1"/>
  <c r="D10269" i="9"/>
  <c r="G155" i="9" s="1"/>
  <c r="D10272" i="9"/>
  <c r="G152" i="9" s="1"/>
  <c r="D10276" i="9"/>
  <c r="G148" i="9" s="1"/>
  <c r="D10281" i="9"/>
  <c r="G143" i="9" s="1"/>
  <c r="D10284" i="9"/>
  <c r="G140" i="9" s="1"/>
  <c r="D10289" i="9"/>
  <c r="G135" i="9" s="1"/>
  <c r="D10292" i="9"/>
  <c r="G132" i="9" s="1"/>
  <c r="D10297" i="9"/>
  <c r="G127" i="9" s="1"/>
  <c r="D10300" i="9"/>
  <c r="G124" i="9" s="1"/>
  <c r="D10305" i="9"/>
  <c r="G119" i="9" s="1"/>
  <c r="D10308" i="9"/>
  <c r="G116" i="9" s="1"/>
  <c r="D10313" i="9"/>
  <c r="G111" i="9" s="1"/>
  <c r="D10316" i="9"/>
  <c r="G108" i="9" s="1"/>
  <c r="D10321" i="9"/>
  <c r="G103" i="9" s="1"/>
  <c r="D10324" i="9"/>
  <c r="G100" i="9" s="1"/>
  <c r="D10329" i="9"/>
  <c r="G95" i="9" s="1"/>
  <c r="D10332" i="9"/>
  <c r="G92" i="9" s="1"/>
  <c r="D10337" i="9"/>
  <c r="G87" i="9" s="1"/>
  <c r="D10340" i="9"/>
  <c r="G84" i="9" s="1"/>
  <c r="D10345" i="9"/>
  <c r="G79" i="9" s="1"/>
  <c r="D10348" i="9"/>
  <c r="G76" i="9" s="1"/>
  <c r="D10353" i="9"/>
  <c r="G71" i="9" s="1"/>
  <c r="D10356" i="9"/>
  <c r="G68" i="9" s="1"/>
  <c r="D10361" i="9"/>
  <c r="G63" i="9" s="1"/>
  <c r="D10364" i="9"/>
  <c r="G60" i="9" s="1"/>
  <c r="D10274" i="9"/>
  <c r="G150" i="9" s="1"/>
  <c r="D10282" i="9"/>
  <c r="G142" i="9" s="1"/>
  <c r="D10290" i="9"/>
  <c r="G134" i="9" s="1"/>
  <c r="D10298" i="9"/>
  <c r="G126" i="9" s="1"/>
  <c r="D10306" i="9"/>
  <c r="G118" i="9" s="1"/>
  <c r="D10314" i="9"/>
  <c r="G110" i="9" s="1"/>
  <c r="D10277" i="9"/>
  <c r="G147" i="9" s="1"/>
  <c r="D10280" i="9"/>
  <c r="G144" i="9" s="1"/>
  <c r="D10285" i="9"/>
  <c r="G139" i="9" s="1"/>
  <c r="D10288" i="9"/>
  <c r="G136" i="9" s="1"/>
  <c r="D10293" i="9"/>
  <c r="G131" i="9" s="1"/>
  <c r="D10296" i="9"/>
  <c r="G128" i="9" s="1"/>
  <c r="D10301" i="9"/>
  <c r="G123" i="9" s="1"/>
  <c r="D10304" i="9"/>
  <c r="G120" i="9" s="1"/>
  <c r="D10309" i="9"/>
  <c r="G115" i="9" s="1"/>
  <c r="D10312" i="9"/>
  <c r="G112" i="9" s="1"/>
  <c r="D10317" i="9"/>
  <c r="G107" i="9" s="1"/>
  <c r="D10320" i="9"/>
  <c r="G104" i="9" s="1"/>
  <c r="D10325" i="9"/>
  <c r="G99" i="9" s="1"/>
  <c r="D10328" i="9"/>
  <c r="G96" i="9" s="1"/>
  <c r="D10333" i="9"/>
  <c r="G91" i="9" s="1"/>
  <c r="D10336" i="9"/>
  <c r="G88" i="9" s="1"/>
  <c r="D10341" i="9"/>
  <c r="G83" i="9" s="1"/>
  <c r="D10344" i="9"/>
  <c r="G80" i="9" s="1"/>
  <c r="D10349" i="9"/>
  <c r="G75" i="9" s="1"/>
  <c r="D10352" i="9"/>
  <c r="G72" i="9" s="1"/>
  <c r="D10357" i="9"/>
  <c r="G67" i="9" s="1"/>
  <c r="D10360" i="9"/>
  <c r="G64" i="9" s="1"/>
  <c r="D10365" i="9"/>
  <c r="G59" i="9" s="1"/>
  <c r="D10273" i="9"/>
  <c r="G151" i="9" s="1"/>
  <c r="J43" i="10"/>
  <c r="G9" i="10"/>
  <c r="H9" i="10"/>
  <c r="G10" i="10"/>
  <c r="H10" i="10"/>
  <c r="G11" i="10"/>
  <c r="H11" i="10"/>
  <c r="G12" i="10"/>
  <c r="H12" i="10"/>
  <c r="G13" i="10"/>
  <c r="H13" i="10"/>
  <c r="G14" i="10"/>
  <c r="H14" i="10"/>
  <c r="G15" i="10"/>
  <c r="H15" i="10"/>
  <c r="G16" i="10"/>
  <c r="H16" i="10"/>
  <c r="G17" i="10"/>
  <c r="H17" i="10"/>
  <c r="G18" i="10"/>
  <c r="H18" i="10"/>
  <c r="G19" i="10"/>
  <c r="H19" i="10"/>
  <c r="G20" i="10"/>
  <c r="H20" i="10"/>
  <c r="G21" i="10"/>
  <c r="H21" i="10"/>
  <c r="G22" i="10"/>
  <c r="H22" i="10"/>
  <c r="G23" i="10"/>
  <c r="H23" i="10"/>
  <c r="G24" i="10"/>
  <c r="H24" i="10"/>
  <c r="G25" i="10"/>
  <c r="H25" i="10"/>
  <c r="G26" i="10"/>
  <c r="H26" i="10"/>
  <c r="G27" i="10"/>
  <c r="H27" i="10"/>
  <c r="G28" i="10"/>
  <c r="H28" i="10"/>
  <c r="G29" i="10"/>
  <c r="Q918" i="13"/>
  <c r="Q9" i="13"/>
  <c r="Q10" i="13"/>
  <c r="Q11" i="13"/>
  <c r="Q12" i="13"/>
  <c r="Q13" i="13"/>
  <c r="Q14" i="13"/>
  <c r="Q15" i="13"/>
  <c r="Q16" i="13"/>
  <c r="Q17" i="13"/>
  <c r="Q18" i="13"/>
  <c r="Q19" i="13"/>
  <c r="Q20" i="13"/>
  <c r="Q21" i="13"/>
  <c r="Q22" i="13"/>
  <c r="Q23" i="13"/>
  <c r="Q24" i="13"/>
  <c r="Q25" i="13"/>
  <c r="Q26" i="13"/>
  <c r="Q27" i="13"/>
  <c r="Q28" i="13"/>
  <c r="Q29" i="13"/>
  <c r="Q30" i="13"/>
  <c r="Q31" i="13"/>
  <c r="Q32" i="13"/>
  <c r="Q33" i="13"/>
  <c r="Q34" i="13"/>
  <c r="Q35" i="13"/>
  <c r="Q36" i="13"/>
  <c r="Q37" i="13"/>
  <c r="Q38" i="13"/>
  <c r="Q39" i="13"/>
  <c r="Q40" i="13"/>
  <c r="Q41" i="13"/>
  <c r="Q42" i="13"/>
  <c r="Q43" i="13"/>
  <c r="Q44" i="13"/>
  <c r="Q45" i="13"/>
  <c r="Q46" i="13"/>
  <c r="Q47" i="13"/>
  <c r="Q48" i="13"/>
  <c r="Q49" i="13"/>
  <c r="Q50" i="13"/>
  <c r="Q51" i="13"/>
  <c r="Q52" i="13"/>
  <c r="Q53" i="13"/>
  <c r="Q54" i="13"/>
  <c r="Q55" i="13"/>
  <c r="Q56" i="13"/>
  <c r="Q57" i="13"/>
  <c r="Q58" i="13"/>
  <c r="Q59" i="13"/>
  <c r="Q60" i="13"/>
  <c r="Q61" i="13"/>
  <c r="Q62" i="13"/>
  <c r="Q63" i="13"/>
  <c r="Q64" i="13"/>
  <c r="Q65" i="13"/>
  <c r="Q66" i="13"/>
  <c r="Q67" i="13"/>
  <c r="Q68" i="13"/>
  <c r="Q69" i="13"/>
  <c r="Q70" i="13"/>
  <c r="Q71" i="13"/>
  <c r="Q72" i="13"/>
  <c r="Q73" i="13"/>
  <c r="Q74" i="13"/>
  <c r="Q75" i="13"/>
  <c r="Q76" i="13"/>
  <c r="Q77" i="13"/>
  <c r="Q78" i="13"/>
  <c r="Q79" i="13"/>
  <c r="Q80" i="13"/>
  <c r="Q81" i="13"/>
  <c r="Q82" i="13"/>
  <c r="Q83" i="13"/>
  <c r="Q84" i="13"/>
  <c r="Q85" i="13"/>
  <c r="Q86" i="13"/>
  <c r="Q87" i="13"/>
  <c r="Q88" i="13"/>
  <c r="Q89" i="13"/>
  <c r="Q90" i="13"/>
  <c r="Q91" i="13"/>
  <c r="Q92" i="13"/>
  <c r="Q93" i="13"/>
  <c r="Q94" i="13"/>
  <c r="Q95" i="13"/>
  <c r="Q96" i="13"/>
  <c r="Q97" i="13"/>
  <c r="Q98" i="13"/>
  <c r="Q99" i="13"/>
  <c r="Q100" i="13"/>
  <c r="Q101" i="13"/>
  <c r="Q102" i="13"/>
  <c r="Q103" i="13"/>
  <c r="Q104" i="13"/>
  <c r="Q105" i="13"/>
  <c r="Q106" i="13"/>
  <c r="Q107" i="13"/>
  <c r="Q108" i="13"/>
  <c r="Q109" i="13"/>
  <c r="Q110" i="13"/>
  <c r="Q111" i="13"/>
  <c r="Q112" i="13"/>
  <c r="Q113" i="13"/>
  <c r="Q114" i="13"/>
  <c r="Q115" i="13"/>
  <c r="Q116" i="13"/>
  <c r="Q117" i="13"/>
  <c r="Q118" i="13"/>
  <c r="Q119" i="13"/>
  <c r="Q120" i="13"/>
  <c r="Q121" i="13"/>
  <c r="Q122" i="13"/>
  <c r="Q123" i="13"/>
  <c r="Q124" i="13"/>
  <c r="Q125" i="13"/>
  <c r="Q126" i="13"/>
  <c r="Q127" i="13"/>
  <c r="Q128" i="13"/>
  <c r="Q129" i="13"/>
  <c r="Q130" i="13"/>
  <c r="Q131" i="13"/>
  <c r="Q132" i="13"/>
  <c r="Q133" i="13"/>
  <c r="Q134" i="13"/>
  <c r="Q135" i="13"/>
  <c r="Q136" i="13"/>
  <c r="Q137" i="13"/>
  <c r="Q138" i="13"/>
  <c r="Q139" i="13"/>
  <c r="Q140" i="13"/>
  <c r="Q141" i="13"/>
  <c r="Q142" i="13"/>
  <c r="Q143" i="13"/>
  <c r="Q144" i="13"/>
  <c r="Q145" i="13"/>
  <c r="Q146" i="13"/>
  <c r="Q147" i="13"/>
  <c r="Q148" i="13"/>
  <c r="Q149" i="13"/>
  <c r="Q150" i="13"/>
  <c r="Q151" i="13"/>
  <c r="Q152" i="13"/>
  <c r="Q153" i="13"/>
  <c r="Q154" i="13"/>
  <c r="Q155" i="13"/>
  <c r="Q156" i="13"/>
  <c r="Q157" i="13"/>
  <c r="Q158" i="13"/>
  <c r="Q159" i="13"/>
  <c r="Q160" i="13"/>
  <c r="Q161" i="13"/>
  <c r="Q162" i="13"/>
  <c r="Q163" i="13"/>
  <c r="Q164" i="13"/>
  <c r="Q165" i="13"/>
  <c r="Q166" i="13"/>
  <c r="Q167" i="13"/>
  <c r="Q168" i="13"/>
  <c r="Q169" i="13"/>
  <c r="Q170" i="13"/>
  <c r="Q171" i="13"/>
  <c r="Q172" i="13"/>
  <c r="Q173" i="13"/>
  <c r="Q174" i="13"/>
  <c r="Q175" i="13"/>
  <c r="Q176" i="13"/>
  <c r="Q177" i="13"/>
  <c r="Q178" i="13"/>
  <c r="Q179" i="13"/>
  <c r="Q180" i="13"/>
  <c r="Q181" i="13"/>
  <c r="Q182" i="13"/>
  <c r="Q183" i="13"/>
  <c r="Q184" i="13"/>
  <c r="Q185" i="13"/>
  <c r="Q186" i="13"/>
  <c r="Q187" i="13"/>
  <c r="Q188" i="13"/>
  <c r="Q189" i="13"/>
  <c r="Q190" i="13"/>
  <c r="Q191" i="13"/>
  <c r="Q192" i="13"/>
  <c r="Q193" i="13"/>
  <c r="Q194" i="13"/>
  <c r="Q195" i="13"/>
  <c r="Q196" i="13"/>
  <c r="Q197" i="13"/>
  <c r="Q198" i="13"/>
  <c r="Q199" i="13"/>
  <c r="Q200" i="13"/>
  <c r="Q201" i="13"/>
  <c r="Q202" i="13"/>
  <c r="Q203" i="13"/>
  <c r="Q204" i="13"/>
  <c r="Q205" i="13"/>
  <c r="Q206" i="13"/>
  <c r="Q207" i="13"/>
  <c r="Q208" i="13"/>
  <c r="Q209" i="13"/>
  <c r="Q210" i="13"/>
  <c r="Q211" i="13"/>
  <c r="Q212" i="13"/>
  <c r="Q213" i="13"/>
  <c r="Q214" i="13"/>
  <c r="Q215" i="13"/>
  <c r="Q216" i="13"/>
  <c r="Q217" i="13"/>
  <c r="Q218" i="13"/>
  <c r="Q219" i="13"/>
  <c r="Q220" i="13"/>
  <c r="Q221" i="13"/>
  <c r="Q222" i="13"/>
  <c r="Q223" i="13"/>
  <c r="Q224" i="13"/>
  <c r="Q225" i="13"/>
  <c r="Q226" i="13"/>
  <c r="Q227" i="13"/>
  <c r="Q228" i="13"/>
  <c r="Q229" i="13"/>
  <c r="Q230" i="13"/>
  <c r="Q231" i="13"/>
  <c r="Q232" i="13"/>
  <c r="Q233" i="13"/>
  <c r="Q234" i="13"/>
  <c r="Q235" i="13"/>
  <c r="Q236" i="13"/>
  <c r="Q237" i="13"/>
  <c r="Q238" i="13"/>
  <c r="Q239" i="13"/>
  <c r="Q240" i="13"/>
  <c r="Q241" i="13"/>
  <c r="Q242" i="13"/>
  <c r="Q243" i="13"/>
  <c r="Q244" i="13"/>
  <c r="Q245" i="13"/>
  <c r="Q246" i="13"/>
  <c r="Q247" i="13"/>
  <c r="Q248" i="13"/>
  <c r="Q249" i="13"/>
  <c r="Q250" i="13"/>
  <c r="Q251" i="13"/>
  <c r="Q252" i="13"/>
  <c r="Q253" i="13"/>
  <c r="Q254" i="13"/>
  <c r="Q255" i="13"/>
  <c r="Q256" i="13"/>
  <c r="Q257" i="13"/>
  <c r="Q258" i="13"/>
  <c r="Q259" i="13"/>
  <c r="Q260" i="13"/>
  <c r="Q261" i="13"/>
  <c r="Q262" i="13"/>
  <c r="Q263" i="13"/>
  <c r="Q264" i="13"/>
  <c r="Q265" i="13"/>
  <c r="Q266" i="13"/>
  <c r="Q267" i="13"/>
  <c r="Q268" i="13"/>
  <c r="Q269" i="13"/>
  <c r="Q270" i="13"/>
  <c r="Q271" i="13"/>
  <c r="Q272" i="13"/>
  <c r="Q273" i="13"/>
  <c r="Q274" i="13"/>
  <c r="Q275" i="13"/>
  <c r="Q276" i="13"/>
  <c r="Q277" i="13"/>
  <c r="Q278" i="13"/>
  <c r="Q279" i="13"/>
  <c r="Q280" i="13"/>
  <c r="Q281" i="13"/>
  <c r="Q282" i="13"/>
  <c r="Q283" i="13"/>
  <c r="Q284" i="13"/>
  <c r="Q285" i="13"/>
  <c r="Q286" i="13"/>
  <c r="Q287" i="13"/>
  <c r="Q288" i="13"/>
  <c r="Q289" i="13"/>
  <c r="Q290" i="13"/>
  <c r="Q291" i="13"/>
  <c r="Q292" i="13"/>
  <c r="Q293" i="13"/>
  <c r="Q294" i="13"/>
  <c r="Q295" i="13"/>
  <c r="Q296" i="13"/>
  <c r="Q297" i="13"/>
  <c r="Q298" i="13"/>
  <c r="Q299" i="13"/>
  <c r="Q300" i="13"/>
  <c r="Q301" i="13"/>
  <c r="Q302" i="13"/>
  <c r="Q303" i="13"/>
  <c r="Q304" i="13"/>
  <c r="Q305" i="13"/>
  <c r="Q306" i="13"/>
  <c r="Q307" i="13"/>
  <c r="Q308" i="13"/>
  <c r="Q309" i="13"/>
  <c r="Q310" i="13"/>
  <c r="Q311" i="13"/>
  <c r="Q312" i="13"/>
  <c r="Q313" i="13"/>
  <c r="Q314" i="13"/>
  <c r="Q315" i="13"/>
  <c r="Q316" i="13"/>
  <c r="Q317" i="13"/>
  <c r="Q318" i="13"/>
  <c r="Q319" i="13"/>
  <c r="Q320" i="13"/>
  <c r="Q321" i="13"/>
  <c r="Q322" i="13"/>
  <c r="Q323" i="13"/>
  <c r="Q324" i="13"/>
  <c r="Q325" i="13"/>
  <c r="Q326" i="13"/>
  <c r="Q327" i="13"/>
  <c r="Q328" i="13"/>
  <c r="Q329" i="13"/>
  <c r="Q330" i="13"/>
  <c r="Q331" i="13"/>
  <c r="Q332" i="13"/>
  <c r="Q333" i="13"/>
  <c r="Q334" i="13"/>
  <c r="Q335" i="13"/>
  <c r="Q336" i="13"/>
  <c r="Q337" i="13"/>
  <c r="Q338" i="13"/>
  <c r="Q339" i="13"/>
  <c r="Q340" i="13"/>
  <c r="Q341" i="13"/>
  <c r="Q342" i="13"/>
  <c r="Q343" i="13"/>
  <c r="Q344" i="13"/>
  <c r="Q345" i="13"/>
  <c r="Q346" i="13"/>
  <c r="Q347" i="13"/>
  <c r="Q348" i="13"/>
  <c r="Q349" i="13"/>
  <c r="Q350" i="13"/>
  <c r="Q351" i="13"/>
  <c r="Q352" i="13"/>
  <c r="Q353" i="13"/>
  <c r="Q354" i="13"/>
  <c r="Q355" i="13"/>
  <c r="Q356" i="13"/>
  <c r="Q357" i="13"/>
  <c r="Q358" i="13"/>
  <c r="Q359" i="13"/>
  <c r="Q360" i="13"/>
  <c r="Q361" i="13"/>
  <c r="Q362" i="13"/>
  <c r="Q363" i="13"/>
  <c r="Q364" i="13"/>
  <c r="Q365" i="13"/>
  <c r="Q366" i="13"/>
  <c r="Q367" i="13"/>
  <c r="Q368" i="13"/>
  <c r="Q369" i="13"/>
  <c r="Q370" i="13"/>
  <c r="Q371" i="13"/>
  <c r="Q372" i="13"/>
  <c r="Q373" i="13"/>
  <c r="Q374" i="13"/>
  <c r="Q375" i="13"/>
  <c r="Q376" i="13"/>
  <c r="Q377" i="13"/>
  <c r="Q378" i="13"/>
  <c r="Q379" i="13"/>
  <c r="Q380" i="13"/>
  <c r="Q381" i="13"/>
  <c r="Q382" i="13"/>
  <c r="Q383" i="13"/>
  <c r="Q384" i="13"/>
  <c r="Q385" i="13"/>
  <c r="Q386" i="13"/>
  <c r="Q387" i="13"/>
  <c r="Q388" i="13"/>
  <c r="Q389" i="13"/>
  <c r="Q390" i="13"/>
  <c r="Q391" i="13"/>
  <c r="Q392" i="13"/>
  <c r="Q393" i="13"/>
  <c r="Q394" i="13"/>
  <c r="Q395" i="13"/>
  <c r="Q396" i="13"/>
  <c r="Q397" i="13"/>
  <c r="Q398" i="13"/>
  <c r="Q399" i="13"/>
  <c r="Q400" i="13"/>
  <c r="Q401" i="13"/>
  <c r="Q402" i="13"/>
  <c r="Q403" i="13"/>
  <c r="Q404" i="13"/>
  <c r="Q405" i="13"/>
  <c r="Q406" i="13"/>
  <c r="Q407" i="13"/>
  <c r="Q408" i="13"/>
  <c r="Q409" i="13"/>
  <c r="Q410" i="13"/>
  <c r="Q411" i="13"/>
  <c r="Q412" i="13"/>
  <c r="Q413" i="13"/>
  <c r="Q414" i="13"/>
  <c r="Q415" i="13"/>
  <c r="Q416" i="13"/>
  <c r="Q417" i="13"/>
  <c r="Q418" i="13"/>
  <c r="Q419" i="13"/>
  <c r="Q420" i="13"/>
  <c r="Q421" i="13"/>
  <c r="Q422" i="13"/>
  <c r="Q423" i="13"/>
  <c r="Q424" i="13"/>
  <c r="Q425" i="13"/>
  <c r="Q426" i="13"/>
  <c r="Q427" i="13"/>
  <c r="Q428" i="13"/>
  <c r="Q429" i="13"/>
  <c r="Q430" i="13"/>
  <c r="Q431" i="13"/>
  <c r="Q432" i="13"/>
  <c r="Q433" i="13"/>
  <c r="Q434" i="13"/>
  <c r="Q435" i="13"/>
  <c r="Q436" i="13"/>
  <c r="Q437" i="13"/>
  <c r="Q438" i="13"/>
  <c r="Q439" i="13"/>
  <c r="Q440" i="13"/>
  <c r="Q441" i="13"/>
  <c r="Q442" i="13"/>
  <c r="Q443" i="13"/>
  <c r="Q444" i="13"/>
  <c r="Q445" i="13"/>
  <c r="Q446" i="13"/>
  <c r="Q447" i="13"/>
  <c r="Q448" i="13"/>
  <c r="Q449" i="13"/>
  <c r="Q450" i="13"/>
  <c r="Q451" i="13"/>
  <c r="Q452" i="13"/>
  <c r="Q453" i="13"/>
  <c r="Q454" i="13"/>
  <c r="Q455" i="13"/>
  <c r="Q456" i="13"/>
  <c r="Q457" i="13"/>
  <c r="Q458" i="13"/>
  <c r="Q459" i="13"/>
  <c r="Q460" i="13"/>
  <c r="Q461" i="13"/>
  <c r="Q462" i="13"/>
  <c r="Q463" i="13"/>
  <c r="Q464" i="13"/>
  <c r="Q465" i="13"/>
  <c r="Q466" i="13"/>
  <c r="Q467" i="13"/>
  <c r="Q468" i="13"/>
  <c r="Q469" i="13"/>
  <c r="Q470" i="13"/>
  <c r="Q471" i="13"/>
  <c r="Q472" i="13"/>
  <c r="Q473" i="13"/>
  <c r="Q474" i="13"/>
  <c r="Q475" i="13"/>
  <c r="Q476" i="13"/>
  <c r="Q477" i="13"/>
  <c r="Q478" i="13"/>
  <c r="Q479" i="13"/>
  <c r="Q480" i="13"/>
  <c r="Q481" i="13"/>
  <c r="Q482" i="13"/>
  <c r="Q483" i="13"/>
  <c r="Q484" i="13"/>
  <c r="Q485" i="13"/>
  <c r="Q486" i="13"/>
  <c r="Q487" i="13"/>
  <c r="Q488" i="13"/>
  <c r="Q489" i="13"/>
  <c r="Q490" i="13"/>
  <c r="Q491" i="13"/>
  <c r="Q492" i="13"/>
  <c r="Q493" i="13"/>
  <c r="Q494" i="13"/>
  <c r="Q495" i="13"/>
  <c r="Q496" i="13"/>
  <c r="Q497" i="13"/>
  <c r="Q498" i="13"/>
  <c r="Q499" i="13"/>
  <c r="Q500" i="13"/>
  <c r="Q501" i="13"/>
  <c r="Q502" i="13"/>
  <c r="Q503" i="13"/>
  <c r="Q504" i="13"/>
  <c r="Q505" i="13"/>
  <c r="Q506" i="13"/>
  <c r="Q507" i="13"/>
  <c r="Q508" i="13"/>
  <c r="Q509" i="13"/>
  <c r="Q510" i="13"/>
  <c r="Q511" i="13"/>
  <c r="Q512" i="13"/>
  <c r="Q513" i="13"/>
  <c r="Q514" i="13"/>
  <c r="Q515" i="13"/>
  <c r="Q516" i="13"/>
  <c r="Q517" i="13"/>
  <c r="Q518" i="13"/>
  <c r="Q519" i="13"/>
  <c r="Q520" i="13"/>
  <c r="Q521" i="13"/>
  <c r="Q522" i="13"/>
  <c r="Q523" i="13"/>
  <c r="Q524" i="13"/>
  <c r="Q525" i="13"/>
  <c r="Q526" i="13"/>
  <c r="Q527" i="13"/>
  <c r="Q528" i="13"/>
  <c r="Q529" i="13"/>
  <c r="Q530" i="13"/>
  <c r="Q531" i="13"/>
  <c r="Q532" i="13"/>
  <c r="Q533" i="13"/>
  <c r="Q534" i="13"/>
  <c r="Q535" i="13"/>
  <c r="Q536" i="13"/>
  <c r="Q537" i="13"/>
  <c r="Q538" i="13"/>
  <c r="Q539" i="13"/>
  <c r="Q540" i="13"/>
  <c r="Q541" i="13"/>
  <c r="Q542" i="13"/>
  <c r="Q543" i="13"/>
  <c r="Q544" i="13"/>
  <c r="Q545" i="13"/>
  <c r="Q546" i="13"/>
  <c r="Q547" i="13"/>
  <c r="Q548" i="13"/>
  <c r="Q549" i="13"/>
  <c r="Q550" i="13"/>
  <c r="Q551" i="13"/>
  <c r="Q552" i="13"/>
  <c r="Q553" i="13"/>
  <c r="Q554" i="13"/>
  <c r="Q555" i="13"/>
  <c r="Q556" i="13"/>
  <c r="Q557" i="13"/>
  <c r="Q558" i="13"/>
  <c r="Q559" i="13"/>
  <c r="Q560" i="13"/>
  <c r="Q561" i="13"/>
  <c r="Q562" i="13"/>
  <c r="Q563" i="13"/>
  <c r="Q564" i="13"/>
  <c r="Q565" i="13"/>
  <c r="Q566" i="13"/>
  <c r="Q567" i="13"/>
  <c r="Q568" i="13"/>
  <c r="Q569" i="13"/>
  <c r="Q570" i="13"/>
  <c r="Q571" i="13"/>
  <c r="Q572" i="13"/>
  <c r="Q573" i="13"/>
  <c r="Q574" i="13"/>
  <c r="Q575" i="13"/>
  <c r="Q576" i="13"/>
  <c r="Q577" i="13"/>
  <c r="Q578" i="13"/>
  <c r="Q579" i="13"/>
  <c r="Q580" i="13"/>
  <c r="Q581" i="13"/>
  <c r="Q582" i="13"/>
  <c r="Q583" i="13"/>
  <c r="Q584" i="13"/>
  <c r="Q585" i="13"/>
  <c r="Q586" i="13"/>
  <c r="Q587" i="13"/>
  <c r="Q588" i="13"/>
  <c r="Q589" i="13"/>
  <c r="Q590" i="13"/>
  <c r="Q591" i="13"/>
  <c r="Q592" i="13"/>
  <c r="Q593" i="13"/>
  <c r="Q594" i="13"/>
  <c r="Q595" i="13"/>
  <c r="Q596" i="13"/>
  <c r="Q597" i="13"/>
  <c r="Q598" i="13"/>
  <c r="Q599" i="13"/>
  <c r="Q600" i="13"/>
  <c r="Q601" i="13"/>
  <c r="Q602" i="13"/>
  <c r="Q603" i="13"/>
  <c r="Q604" i="13"/>
  <c r="Q605" i="13"/>
  <c r="Q606" i="13"/>
  <c r="Q607" i="13"/>
  <c r="Q608" i="13"/>
  <c r="Q609" i="13"/>
  <c r="Q610" i="13"/>
  <c r="Q611" i="13"/>
  <c r="Q612" i="13"/>
  <c r="Q613" i="13"/>
  <c r="Q614" i="13"/>
  <c r="Q615" i="13"/>
  <c r="Q616" i="13"/>
  <c r="Q617" i="13"/>
  <c r="Q618" i="13"/>
  <c r="Q619" i="13"/>
  <c r="Q620" i="13"/>
  <c r="Q621" i="13"/>
  <c r="Q622" i="13"/>
  <c r="Q623" i="13"/>
  <c r="Q624" i="13"/>
  <c r="Q625" i="13"/>
  <c r="Q626" i="13"/>
  <c r="Q627" i="13"/>
  <c r="Q628" i="13"/>
  <c r="Q629" i="13"/>
  <c r="Q630" i="13"/>
  <c r="Q631" i="13"/>
  <c r="Q632" i="13"/>
  <c r="Q633" i="13"/>
  <c r="Q634" i="13"/>
  <c r="Q635" i="13"/>
  <c r="Q636" i="13"/>
  <c r="Q637" i="13"/>
  <c r="Q638" i="13"/>
  <c r="Q639" i="13"/>
  <c r="Q640" i="13"/>
  <c r="Q641" i="13"/>
  <c r="Q642" i="13"/>
  <c r="Q643" i="13"/>
  <c r="Q644" i="13"/>
  <c r="Q645" i="13"/>
  <c r="Q646" i="13"/>
  <c r="Q647" i="13"/>
  <c r="Q648" i="13"/>
  <c r="Q649" i="13"/>
  <c r="Q650" i="13"/>
  <c r="Q651" i="13"/>
  <c r="Q652" i="13"/>
  <c r="Q653" i="13"/>
  <c r="Q654" i="13"/>
  <c r="Q655" i="13"/>
  <c r="Q656" i="13"/>
  <c r="Q657" i="13"/>
  <c r="Q658" i="13"/>
  <c r="Q659" i="13"/>
  <c r="Q660" i="13"/>
  <c r="Q661" i="13"/>
  <c r="Q662" i="13"/>
  <c r="Q663" i="13"/>
  <c r="Q664" i="13"/>
  <c r="Q665" i="13"/>
  <c r="Q666" i="13"/>
  <c r="Q667" i="13"/>
  <c r="Q668" i="13"/>
  <c r="Q669" i="13"/>
  <c r="Q670" i="13"/>
  <c r="Q671" i="13"/>
  <c r="Q672" i="13"/>
  <c r="Q673" i="13"/>
  <c r="Q674" i="13"/>
  <c r="Q675" i="13"/>
  <c r="Q676" i="13"/>
  <c r="Q677" i="13"/>
  <c r="Q678" i="13"/>
  <c r="Q679" i="13"/>
  <c r="Q680" i="13"/>
  <c r="Q681" i="13"/>
  <c r="Q682" i="13"/>
  <c r="Q683" i="13"/>
  <c r="Q684" i="13"/>
  <c r="Q685" i="13"/>
  <c r="Q686" i="13"/>
  <c r="Q687" i="13"/>
  <c r="Q688" i="13"/>
  <c r="Q689" i="13"/>
  <c r="Q690" i="13"/>
  <c r="Q691" i="13"/>
  <c r="Q692" i="13"/>
  <c r="Q693" i="13"/>
  <c r="Q694" i="13"/>
  <c r="Q695" i="13"/>
  <c r="Q696" i="13"/>
  <c r="Q697" i="13"/>
  <c r="Q698" i="13"/>
  <c r="Q699" i="13"/>
  <c r="Q700" i="13"/>
  <c r="Q701" i="13"/>
  <c r="Q702" i="13"/>
  <c r="Q703" i="13"/>
  <c r="Q704" i="13"/>
  <c r="Q705" i="13"/>
  <c r="Q706" i="13"/>
  <c r="Q707" i="13"/>
  <c r="Q708" i="13"/>
  <c r="Q709" i="13"/>
  <c r="Q710" i="13"/>
  <c r="Q711" i="13"/>
  <c r="Q712" i="13"/>
  <c r="Q713" i="13"/>
  <c r="Q714" i="13"/>
  <c r="Q715" i="13"/>
  <c r="Q716" i="13"/>
  <c r="Q717" i="13"/>
  <c r="Q718" i="13"/>
  <c r="Q719" i="13"/>
  <c r="Q720" i="13"/>
  <c r="Q721" i="13"/>
  <c r="Q722" i="13"/>
  <c r="Q723" i="13"/>
  <c r="Q724" i="13"/>
  <c r="Q725" i="13"/>
  <c r="Q726" i="13"/>
  <c r="Q727" i="13"/>
  <c r="Q728" i="13"/>
  <c r="Q729" i="13"/>
  <c r="Q730" i="13"/>
  <c r="Q731" i="13"/>
  <c r="Q732" i="13"/>
  <c r="Q733" i="13"/>
  <c r="Q734" i="13"/>
  <c r="Q735" i="13"/>
  <c r="Q736" i="13"/>
  <c r="Q737" i="13"/>
  <c r="Q738" i="13"/>
  <c r="Q739" i="13"/>
  <c r="Q740" i="13"/>
  <c r="Q741" i="13"/>
  <c r="Q742" i="13"/>
  <c r="Q743" i="13"/>
  <c r="Q744" i="13"/>
  <c r="Q745" i="13"/>
  <c r="Q746" i="13"/>
  <c r="Q747" i="13"/>
  <c r="Q748" i="13"/>
  <c r="Q749" i="13"/>
  <c r="Q750" i="13"/>
  <c r="Q751" i="13"/>
  <c r="Q752" i="13"/>
  <c r="Q753" i="13"/>
  <c r="Q754" i="13"/>
  <c r="Q755" i="13"/>
  <c r="Q756" i="13"/>
  <c r="Q757" i="13"/>
  <c r="Q758" i="13"/>
  <c r="Q759" i="13"/>
  <c r="Q760" i="13"/>
  <c r="Q761" i="13"/>
  <c r="Q762" i="13"/>
  <c r="Q763" i="13"/>
  <c r="Q764" i="13"/>
  <c r="Q765" i="13"/>
  <c r="Q766" i="13"/>
  <c r="Q767" i="13"/>
  <c r="Q768" i="13"/>
  <c r="Q769" i="13"/>
  <c r="Q770" i="13"/>
  <c r="Q771" i="13"/>
  <c r="Q772" i="13"/>
  <c r="Q773" i="13"/>
  <c r="Q774" i="13"/>
  <c r="Q775" i="13"/>
  <c r="Q776" i="13"/>
  <c r="Q777" i="13"/>
  <c r="Q778" i="13"/>
  <c r="Q779" i="13"/>
  <c r="Q780" i="13"/>
  <c r="Q781" i="13"/>
  <c r="Q782" i="13"/>
  <c r="Q783" i="13"/>
  <c r="Q784" i="13"/>
  <c r="Q785" i="13"/>
  <c r="Q786" i="13"/>
  <c r="Q787" i="13"/>
  <c r="Q788" i="13"/>
  <c r="Q789" i="13"/>
  <c r="Q790" i="13"/>
  <c r="Q791" i="13"/>
  <c r="Q792" i="13"/>
  <c r="Q793" i="13"/>
  <c r="Q794" i="13"/>
  <c r="Q795" i="13"/>
  <c r="Q796" i="13"/>
  <c r="Q797" i="13"/>
  <c r="Q798" i="13"/>
  <c r="Q799" i="13"/>
  <c r="Q800" i="13"/>
  <c r="Q801" i="13"/>
  <c r="Q802" i="13"/>
  <c r="Q803" i="13"/>
  <c r="Q804" i="13"/>
  <c r="Q805" i="13"/>
  <c r="Q806" i="13"/>
  <c r="Q807" i="13"/>
  <c r="Q808" i="13"/>
  <c r="Q809" i="13"/>
  <c r="Q810" i="13"/>
  <c r="Q811" i="13"/>
  <c r="Q812" i="13"/>
  <c r="Q813" i="13"/>
  <c r="Q814" i="13"/>
  <c r="Q815" i="13"/>
  <c r="Q816" i="13"/>
  <c r="Q817" i="13"/>
  <c r="Q818" i="13"/>
  <c r="Q819" i="13"/>
  <c r="Q820" i="13"/>
  <c r="Q821" i="13"/>
  <c r="Q822" i="13"/>
  <c r="Q823" i="13"/>
  <c r="Q824" i="13"/>
  <c r="Q825" i="13"/>
  <c r="Q826" i="13"/>
  <c r="Q827" i="13"/>
  <c r="Q828" i="13"/>
  <c r="Q829" i="13"/>
  <c r="Q830" i="13"/>
  <c r="Q831" i="13"/>
  <c r="Q832" i="13"/>
  <c r="Q833" i="13"/>
  <c r="Q834" i="13"/>
  <c r="Q835" i="13"/>
  <c r="Q836" i="13"/>
  <c r="Q837" i="13"/>
  <c r="Q838" i="13"/>
  <c r="Q839" i="13"/>
  <c r="Q840" i="13"/>
  <c r="Q841" i="13"/>
  <c r="Q842" i="13"/>
  <c r="Q843" i="13"/>
  <c r="Q844" i="13"/>
  <c r="Q845" i="13"/>
  <c r="Q846" i="13"/>
  <c r="Q847" i="13"/>
  <c r="Q848" i="13"/>
  <c r="Q849" i="13"/>
  <c r="Q850" i="13"/>
  <c r="Q851" i="13"/>
  <c r="Q852" i="13"/>
  <c r="Q853" i="13"/>
  <c r="Q854" i="13"/>
  <c r="Q855" i="13"/>
  <c r="Q856" i="13"/>
  <c r="Q857" i="13"/>
  <c r="Q858" i="13"/>
  <c r="Q859" i="13"/>
  <c r="Q860" i="13"/>
  <c r="Q861" i="13"/>
  <c r="Q862" i="13"/>
  <c r="Q863" i="13"/>
  <c r="Q864" i="13"/>
  <c r="Q865" i="13"/>
  <c r="Q866" i="13"/>
  <c r="Q867" i="13"/>
  <c r="Q868" i="13"/>
  <c r="Q869" i="13"/>
  <c r="Q870" i="13"/>
  <c r="Q871" i="13"/>
  <c r="Q872" i="13"/>
  <c r="Q873" i="13"/>
  <c r="Q874" i="13"/>
  <c r="Q875" i="13"/>
  <c r="Q876" i="13"/>
  <c r="Q877" i="13"/>
  <c r="Q878" i="13"/>
  <c r="Q879" i="13"/>
  <c r="Q880" i="13"/>
  <c r="Q881" i="13"/>
  <c r="Q882" i="13"/>
  <c r="Q883" i="13"/>
  <c r="Q884" i="13"/>
  <c r="Q885" i="13"/>
  <c r="Q886" i="13"/>
  <c r="Q887" i="13"/>
  <c r="Q888" i="13"/>
  <c r="Q889" i="13"/>
  <c r="Q890" i="13"/>
  <c r="Q891" i="13"/>
  <c r="Q892" i="13"/>
  <c r="Q893" i="13"/>
  <c r="Q894" i="13"/>
  <c r="Q895" i="13"/>
  <c r="Q896" i="13"/>
  <c r="Q897" i="13"/>
  <c r="Q898" i="13"/>
  <c r="Q899" i="13"/>
  <c r="Q900" i="13"/>
  <c r="Q901" i="13"/>
  <c r="Q902" i="13"/>
  <c r="Q903" i="13"/>
  <c r="Q904" i="13"/>
  <c r="Q905" i="13"/>
  <c r="Q906" i="13"/>
  <c r="Q907" i="13"/>
  <c r="Q908" i="13"/>
  <c r="Q909" i="13"/>
  <c r="Q910" i="13"/>
  <c r="Q911" i="13"/>
  <c r="Q912" i="13"/>
  <c r="Q913" i="13"/>
  <c r="Q914" i="13"/>
  <c r="Q915" i="13"/>
  <c r="Q916" i="13"/>
  <c r="Q917" i="13"/>
  <c r="Q8" i="13"/>
  <c r="Q919" i="13" s="1"/>
  <c r="A900" i="13"/>
  <c r="A901" i="13"/>
  <c r="A902" i="13"/>
  <c r="A903" i="13"/>
  <c r="A904" i="13"/>
  <c r="A905" i="13"/>
  <c r="A906" i="13"/>
  <c r="A907" i="13"/>
  <c r="A908" i="13"/>
  <c r="A909" i="13"/>
  <c r="A910" i="13"/>
  <c r="A911" i="13"/>
  <c r="A912" i="13"/>
  <c r="A913" i="13"/>
  <c r="A914" i="13"/>
  <c r="A915" i="13"/>
  <c r="A916" i="13"/>
  <c r="A917" i="13"/>
  <c r="A918" i="13"/>
  <c r="A899" i="13"/>
  <c r="N174" i="24" l="1"/>
  <c r="P174" i="24" s="1"/>
  <c r="N172" i="24"/>
  <c r="O172" i="24" s="1"/>
  <c r="N175" i="24"/>
  <c r="N170" i="24"/>
  <c r="O170" i="24" s="1"/>
  <c r="N173" i="24"/>
  <c r="Q173" i="24" s="1"/>
  <c r="N171" i="24"/>
  <c r="O171" i="24" s="1"/>
  <c r="P172" i="24"/>
  <c r="P170" i="24"/>
  <c r="Q170" i="24"/>
  <c r="Q171" i="24"/>
  <c r="P171" i="24"/>
  <c r="Q168" i="24"/>
  <c r="P168" i="24"/>
  <c r="O168" i="24"/>
  <c r="O173" i="24"/>
  <c r="P173" i="24"/>
  <c r="O166" i="24"/>
  <c r="Q166" i="24"/>
  <c r="P166" i="24"/>
  <c r="O167" i="24"/>
  <c r="P167" i="24"/>
  <c r="Q167" i="24"/>
  <c r="O175" i="24"/>
  <c r="P175" i="24"/>
  <c r="Q175" i="24"/>
  <c r="Q169" i="24"/>
  <c r="P169" i="24"/>
  <c r="O169" i="24"/>
  <c r="O174" i="24"/>
  <c r="Q176" i="24"/>
  <c r="P176" i="24"/>
  <c r="O176" i="24"/>
  <c r="M178" i="24"/>
  <c r="N177" i="24"/>
  <c r="Q174" i="24" l="1"/>
  <c r="Q172" i="24"/>
  <c r="M179" i="24"/>
  <c r="N178" i="24"/>
  <c r="Q177" i="24"/>
  <c r="P177" i="24"/>
  <c r="O177" i="24"/>
  <c r="M180" i="24" l="1"/>
  <c r="N179" i="24"/>
  <c r="P178" i="24"/>
  <c r="O178" i="24"/>
  <c r="Q178" i="24"/>
  <c r="O179" i="24" l="1"/>
  <c r="Q179" i="24"/>
  <c r="P179" i="24"/>
  <c r="M181" i="24"/>
  <c r="N180" i="24"/>
  <c r="D43" i="14"/>
  <c r="G46" i="14"/>
  <c r="I46" i="14"/>
  <c r="G47" i="14"/>
  <c r="I47" i="14"/>
  <c r="G48" i="14"/>
  <c r="I48" i="14"/>
  <c r="G49" i="14"/>
  <c r="I49" i="14"/>
  <c r="G50" i="14"/>
  <c r="I50" i="14"/>
  <c r="G51" i="14"/>
  <c r="I51" i="14"/>
  <c r="G52" i="14"/>
  <c r="I52" i="14"/>
  <c r="G53" i="14"/>
  <c r="I53" i="14"/>
  <c r="G54" i="14"/>
  <c r="I54" i="14"/>
  <c r="G55" i="14"/>
  <c r="I55" i="14"/>
  <c r="G56" i="14"/>
  <c r="I56" i="14"/>
  <c r="G57" i="14"/>
  <c r="I57" i="14"/>
  <c r="G58" i="14"/>
  <c r="I58" i="14"/>
  <c r="G59" i="14"/>
  <c r="I59" i="14"/>
  <c r="G60" i="14"/>
  <c r="I60" i="14"/>
  <c r="G61" i="14"/>
  <c r="I61" i="14"/>
  <c r="G62" i="14"/>
  <c r="I62" i="14"/>
  <c r="G63" i="14"/>
  <c r="I63" i="14"/>
  <c r="G64" i="14"/>
  <c r="I64" i="14"/>
  <c r="G65" i="14"/>
  <c r="I65" i="14"/>
  <c r="G66" i="14"/>
  <c r="I66" i="14"/>
  <c r="G67" i="14"/>
  <c r="I67" i="14"/>
  <c r="G68" i="14"/>
  <c r="I68" i="14"/>
  <c r="G69" i="14"/>
  <c r="I69" i="14"/>
  <c r="G70" i="14"/>
  <c r="I70" i="14"/>
  <c r="G71" i="14"/>
  <c r="I71" i="14"/>
  <c r="G72" i="14"/>
  <c r="I72" i="14"/>
  <c r="G73" i="14"/>
  <c r="I73" i="14"/>
  <c r="G74" i="14"/>
  <c r="I74" i="14"/>
  <c r="G75" i="14"/>
  <c r="I75" i="14"/>
  <c r="G76" i="14"/>
  <c r="I76" i="14"/>
  <c r="G77" i="14"/>
  <c r="I77" i="14"/>
  <c r="G78" i="14"/>
  <c r="I78" i="14"/>
  <c r="G79" i="14"/>
  <c r="I79" i="14"/>
  <c r="G80" i="14"/>
  <c r="I80" i="14"/>
  <c r="G81" i="14"/>
  <c r="I81" i="14"/>
  <c r="G82" i="14"/>
  <c r="I82" i="14"/>
  <c r="G83" i="14"/>
  <c r="I83" i="14"/>
  <c r="G84" i="14"/>
  <c r="I84" i="14"/>
  <c r="G85" i="14"/>
  <c r="I85" i="14"/>
  <c r="G86" i="14"/>
  <c r="I86" i="14"/>
  <c r="G87" i="14"/>
  <c r="I87" i="14"/>
  <c r="G88" i="14"/>
  <c r="I88" i="14"/>
  <c r="G89" i="14"/>
  <c r="I89" i="14"/>
  <c r="G90" i="14"/>
  <c r="I90" i="14"/>
  <c r="G91" i="14"/>
  <c r="I91" i="14"/>
  <c r="G92" i="14"/>
  <c r="I92" i="14"/>
  <c r="G93" i="14"/>
  <c r="I93" i="14"/>
  <c r="G94" i="14"/>
  <c r="I94" i="14"/>
  <c r="G95" i="14"/>
  <c r="I95" i="14"/>
  <c r="G96" i="14"/>
  <c r="I96" i="14"/>
  <c r="G97" i="14"/>
  <c r="I97" i="14"/>
  <c r="G98" i="14"/>
  <c r="I98" i="14"/>
  <c r="G99" i="14"/>
  <c r="I99" i="14"/>
  <c r="G100" i="14"/>
  <c r="I100" i="14"/>
  <c r="G101" i="14"/>
  <c r="I101" i="14"/>
  <c r="G102" i="14"/>
  <c r="I102" i="14"/>
  <c r="G103" i="14"/>
  <c r="I103" i="14"/>
  <c r="G104" i="14"/>
  <c r="I104" i="14"/>
  <c r="G105" i="14"/>
  <c r="I105" i="14"/>
  <c r="G106" i="14"/>
  <c r="I106" i="14"/>
  <c r="G107" i="14"/>
  <c r="I107" i="14"/>
  <c r="G108" i="14"/>
  <c r="I108" i="14"/>
  <c r="G109" i="14"/>
  <c r="I109" i="14"/>
  <c r="G110" i="14"/>
  <c r="I110" i="14"/>
  <c r="G111" i="14"/>
  <c r="I111" i="14"/>
  <c r="G112" i="14"/>
  <c r="I112" i="14"/>
  <c r="G113" i="14"/>
  <c r="I113" i="14"/>
  <c r="G114" i="14"/>
  <c r="I114" i="14"/>
  <c r="G115" i="14"/>
  <c r="I115" i="14"/>
  <c r="G116" i="14"/>
  <c r="I116" i="14"/>
  <c r="G117" i="14"/>
  <c r="I117" i="14"/>
  <c r="G118" i="14"/>
  <c r="I118" i="14"/>
  <c r="G119" i="14"/>
  <c r="I119" i="14"/>
  <c r="G120" i="14"/>
  <c r="I120" i="14"/>
  <c r="G121" i="14"/>
  <c r="I121" i="14"/>
  <c r="G122" i="14"/>
  <c r="I122" i="14"/>
  <c r="G123" i="14"/>
  <c r="I123" i="14"/>
  <c r="G124" i="14"/>
  <c r="I124" i="14"/>
  <c r="G125" i="14"/>
  <c r="I125" i="14"/>
  <c r="G126" i="14"/>
  <c r="I126" i="14"/>
  <c r="G127" i="14"/>
  <c r="I127" i="14"/>
  <c r="G128" i="14"/>
  <c r="I128" i="14"/>
  <c r="G129" i="14"/>
  <c r="I129" i="14"/>
  <c r="G130" i="14"/>
  <c r="I130" i="14"/>
  <c r="G131" i="14"/>
  <c r="I131" i="14"/>
  <c r="G132" i="14"/>
  <c r="I132" i="14"/>
  <c r="G133" i="14"/>
  <c r="I133" i="14"/>
  <c r="G134" i="14"/>
  <c r="I134" i="14"/>
  <c r="G135" i="14"/>
  <c r="I135" i="14"/>
  <c r="G136" i="14"/>
  <c r="I136" i="14"/>
  <c r="G137" i="14"/>
  <c r="I137" i="14"/>
  <c r="G138" i="14"/>
  <c r="I138" i="14"/>
  <c r="G139" i="14"/>
  <c r="I139" i="14"/>
  <c r="G140" i="14"/>
  <c r="I140" i="14"/>
  <c r="G141" i="14"/>
  <c r="I141" i="14"/>
  <c r="G142" i="14"/>
  <c r="I142" i="14"/>
  <c r="G143" i="14"/>
  <c r="I143" i="14"/>
  <c r="G144" i="14"/>
  <c r="I144" i="14"/>
  <c r="G145" i="14"/>
  <c r="I145" i="14"/>
  <c r="G146" i="14"/>
  <c r="I146" i="14"/>
  <c r="G147" i="14"/>
  <c r="I147" i="14"/>
  <c r="G148" i="14"/>
  <c r="I148" i="14"/>
  <c r="G149" i="14"/>
  <c r="I149" i="14"/>
  <c r="G150" i="14"/>
  <c r="I150" i="14"/>
  <c r="G151" i="14"/>
  <c r="I151" i="14"/>
  <c r="G152" i="14"/>
  <c r="I152" i="14"/>
  <c r="G153" i="14"/>
  <c r="I153" i="14"/>
  <c r="G154" i="14"/>
  <c r="I154" i="14"/>
  <c r="G155" i="14"/>
  <c r="I155" i="14"/>
  <c r="G156" i="14"/>
  <c r="I156" i="14"/>
  <c r="G157" i="14"/>
  <c r="I157" i="14"/>
  <c r="G158" i="14"/>
  <c r="I158" i="14"/>
  <c r="G159" i="14"/>
  <c r="I159" i="14"/>
  <c r="G160" i="14"/>
  <c r="I160" i="14"/>
  <c r="G161" i="14"/>
  <c r="I161" i="14"/>
  <c r="G162" i="14"/>
  <c r="I162" i="14"/>
  <c r="G163" i="14"/>
  <c r="I163" i="14"/>
  <c r="G164" i="14"/>
  <c r="I164" i="14"/>
  <c r="G165" i="14"/>
  <c r="I165" i="14"/>
  <c r="G166" i="14"/>
  <c r="I166" i="14"/>
  <c r="G167" i="14"/>
  <c r="I167" i="14"/>
  <c r="G168" i="14"/>
  <c r="I168" i="14"/>
  <c r="G169" i="14"/>
  <c r="I169" i="14"/>
  <c r="G170" i="14"/>
  <c r="I170" i="14"/>
  <c r="G171" i="14"/>
  <c r="I171" i="14"/>
  <c r="G172" i="14"/>
  <c r="I172" i="14"/>
  <c r="G173" i="14"/>
  <c r="I173" i="14"/>
  <c r="G174" i="14"/>
  <c r="I174" i="14"/>
  <c r="G175" i="14"/>
  <c r="I175" i="14"/>
  <c r="G176" i="14"/>
  <c r="I176" i="14"/>
  <c r="G177" i="14"/>
  <c r="I177" i="14"/>
  <c r="G178" i="14"/>
  <c r="I178" i="14"/>
  <c r="G179" i="14"/>
  <c r="I179" i="14"/>
  <c r="G180" i="14"/>
  <c r="I180" i="14"/>
  <c r="G181" i="14"/>
  <c r="I181" i="14"/>
  <c r="G182" i="14"/>
  <c r="I182" i="14"/>
  <c r="G183" i="14"/>
  <c r="I183" i="14"/>
  <c r="G184" i="14"/>
  <c r="I184" i="14"/>
  <c r="G185" i="14"/>
  <c r="I185" i="14"/>
  <c r="G186" i="14"/>
  <c r="I186" i="14"/>
  <c r="G187" i="14"/>
  <c r="I187" i="14"/>
  <c r="G188" i="14"/>
  <c r="I188" i="14"/>
  <c r="G189" i="14"/>
  <c r="I189" i="14"/>
  <c r="G190" i="14"/>
  <c r="I190" i="14"/>
  <c r="G191" i="14"/>
  <c r="I191" i="14"/>
  <c r="G192" i="14"/>
  <c r="I192" i="14"/>
  <c r="G193" i="14"/>
  <c r="I193" i="14"/>
  <c r="G194" i="14"/>
  <c r="I194" i="14"/>
  <c r="G195" i="14"/>
  <c r="I195" i="14"/>
  <c r="G196" i="14"/>
  <c r="I196" i="14"/>
  <c r="G197" i="14"/>
  <c r="I197" i="14"/>
  <c r="G198" i="14"/>
  <c r="I198" i="14"/>
  <c r="G199" i="14"/>
  <c r="I199" i="14"/>
  <c r="G200" i="14"/>
  <c r="I200" i="14"/>
  <c r="G201" i="14"/>
  <c r="I201" i="14"/>
  <c r="G202" i="14"/>
  <c r="I202" i="14"/>
  <c r="G203" i="14"/>
  <c r="I203" i="14"/>
  <c r="G204" i="14"/>
  <c r="I204" i="14"/>
  <c r="G205" i="14"/>
  <c r="I205" i="14"/>
  <c r="G206" i="14"/>
  <c r="I206" i="14"/>
  <c r="G207" i="14"/>
  <c r="I207" i="14"/>
  <c r="G208" i="14"/>
  <c r="I208" i="14"/>
  <c r="G209" i="14"/>
  <c r="I209" i="14"/>
  <c r="G210" i="14"/>
  <c r="I210" i="14"/>
  <c r="G211" i="14"/>
  <c r="I211" i="14"/>
  <c r="G212" i="14"/>
  <c r="I212" i="14"/>
  <c r="G213" i="14"/>
  <c r="I213" i="14"/>
  <c r="G214" i="14"/>
  <c r="I214" i="14"/>
  <c r="G215" i="14"/>
  <c r="I215" i="14"/>
  <c r="G216" i="14"/>
  <c r="I216" i="14"/>
  <c r="G217" i="14"/>
  <c r="I217" i="14"/>
  <c r="G218" i="14"/>
  <c r="I218" i="14"/>
  <c r="G219" i="14"/>
  <c r="I219" i="14"/>
  <c r="G220" i="14"/>
  <c r="I220" i="14"/>
  <c r="G221" i="14"/>
  <c r="I221" i="14"/>
  <c r="G222" i="14"/>
  <c r="I222" i="14"/>
  <c r="G223" i="14"/>
  <c r="I223" i="14"/>
  <c r="G224" i="14"/>
  <c r="I224" i="14"/>
  <c r="G225" i="14"/>
  <c r="I225" i="14"/>
  <c r="G226" i="14"/>
  <c r="I226" i="14"/>
  <c r="G227" i="14"/>
  <c r="I227" i="14"/>
  <c r="G228" i="14"/>
  <c r="I228" i="14"/>
  <c r="G229" i="14"/>
  <c r="I229" i="14"/>
  <c r="G230" i="14"/>
  <c r="I230" i="14"/>
  <c r="G231" i="14"/>
  <c r="I231" i="14"/>
  <c r="G232" i="14"/>
  <c r="I232" i="14"/>
  <c r="G233" i="14"/>
  <c r="I233" i="14"/>
  <c r="G234" i="14"/>
  <c r="I234" i="14"/>
  <c r="G235" i="14"/>
  <c r="I235" i="14"/>
  <c r="G236" i="14"/>
  <c r="I236" i="14"/>
  <c r="G237" i="14"/>
  <c r="I237" i="14"/>
  <c r="G238" i="14"/>
  <c r="I238" i="14"/>
  <c r="G239" i="14"/>
  <c r="I239" i="14"/>
  <c r="G240" i="14"/>
  <c r="I240" i="14"/>
  <c r="G241" i="14"/>
  <c r="I241" i="14"/>
  <c r="G242" i="14"/>
  <c r="I242" i="14"/>
  <c r="G243" i="14"/>
  <c r="I243" i="14"/>
  <c r="G244" i="14"/>
  <c r="I244" i="14"/>
  <c r="G245" i="14"/>
  <c r="I245" i="14"/>
  <c r="G246" i="14"/>
  <c r="I246" i="14"/>
  <c r="G247" i="14"/>
  <c r="I247" i="14"/>
  <c r="G248" i="14"/>
  <c r="I248" i="14"/>
  <c r="G249" i="14"/>
  <c r="I249" i="14"/>
  <c r="G250" i="14"/>
  <c r="I250" i="14"/>
  <c r="G251" i="14"/>
  <c r="I251" i="14"/>
  <c r="G252" i="14"/>
  <c r="I252" i="14"/>
  <c r="G253" i="14"/>
  <c r="I253" i="14"/>
  <c r="G254" i="14"/>
  <c r="I254" i="14"/>
  <c r="G255" i="14"/>
  <c r="I255" i="14"/>
  <c r="G256" i="14"/>
  <c r="I256" i="14"/>
  <c r="G257" i="14"/>
  <c r="I257" i="14"/>
  <c r="G258" i="14"/>
  <c r="I258" i="14"/>
  <c r="G259" i="14"/>
  <c r="I259" i="14"/>
  <c r="G260" i="14"/>
  <c r="I260" i="14"/>
  <c r="G261" i="14"/>
  <c r="I261" i="14"/>
  <c r="G262" i="14"/>
  <c r="I262" i="14"/>
  <c r="G263" i="14"/>
  <c r="I263" i="14"/>
  <c r="G264" i="14"/>
  <c r="I264" i="14"/>
  <c r="G265" i="14"/>
  <c r="I265" i="14"/>
  <c r="G266" i="14"/>
  <c r="I266" i="14"/>
  <c r="G267" i="14"/>
  <c r="I267" i="14"/>
  <c r="G268" i="14"/>
  <c r="I268" i="14"/>
  <c r="G269" i="14"/>
  <c r="I269" i="14"/>
  <c r="G270" i="14"/>
  <c r="I270" i="14"/>
  <c r="G271" i="14"/>
  <c r="I271" i="14"/>
  <c r="G272" i="14"/>
  <c r="I272" i="14"/>
  <c r="G273" i="14"/>
  <c r="I273" i="14"/>
  <c r="G274" i="14"/>
  <c r="I274" i="14"/>
  <c r="G275" i="14"/>
  <c r="I275" i="14"/>
  <c r="G276" i="14"/>
  <c r="I276" i="14"/>
  <c r="G277" i="14"/>
  <c r="I277" i="14"/>
  <c r="G278" i="14"/>
  <c r="I278" i="14"/>
  <c r="G279" i="14"/>
  <c r="I279" i="14"/>
  <c r="G280" i="14"/>
  <c r="I280" i="14"/>
  <c r="G281" i="14"/>
  <c r="I281" i="14"/>
  <c r="G282" i="14"/>
  <c r="I282" i="14"/>
  <c r="G283" i="14"/>
  <c r="I283" i="14"/>
  <c r="G284" i="14"/>
  <c r="I284" i="14"/>
  <c r="G285" i="14"/>
  <c r="I285" i="14"/>
  <c r="G286" i="14"/>
  <c r="I286" i="14"/>
  <c r="G287" i="14"/>
  <c r="I287" i="14"/>
  <c r="G288" i="14"/>
  <c r="I288" i="14"/>
  <c r="G289" i="14"/>
  <c r="I289" i="14"/>
  <c r="G290" i="14"/>
  <c r="I290" i="14"/>
  <c r="G291" i="14"/>
  <c r="I291" i="14"/>
  <c r="G292" i="14"/>
  <c r="I292" i="14"/>
  <c r="G293" i="14"/>
  <c r="I293" i="14"/>
  <c r="G294" i="14"/>
  <c r="I294" i="14"/>
  <c r="G295" i="14"/>
  <c r="I295" i="14"/>
  <c r="G296" i="14"/>
  <c r="I296" i="14"/>
  <c r="G297" i="14"/>
  <c r="I297" i="14"/>
  <c r="G298" i="14"/>
  <c r="I298" i="14"/>
  <c r="G299" i="14"/>
  <c r="I299" i="14"/>
  <c r="G300" i="14"/>
  <c r="I300" i="14"/>
  <c r="G301" i="14"/>
  <c r="I301" i="14"/>
  <c r="G302" i="14"/>
  <c r="I302" i="14"/>
  <c r="G303" i="14"/>
  <c r="I303" i="14"/>
  <c r="G304" i="14"/>
  <c r="I304" i="14"/>
  <c r="G305" i="14"/>
  <c r="I305" i="14"/>
  <c r="G306" i="14"/>
  <c r="I306" i="14"/>
  <c r="G307" i="14"/>
  <c r="I307" i="14"/>
  <c r="G308" i="14"/>
  <c r="I308" i="14"/>
  <c r="G309" i="14"/>
  <c r="I309" i="14"/>
  <c r="G310" i="14"/>
  <c r="I310" i="14"/>
  <c r="G311" i="14"/>
  <c r="I311" i="14"/>
  <c r="G312" i="14"/>
  <c r="I312" i="14"/>
  <c r="G313" i="14"/>
  <c r="I313" i="14"/>
  <c r="G314" i="14"/>
  <c r="I314" i="14"/>
  <c r="G315" i="14"/>
  <c r="I315" i="14"/>
  <c r="G316" i="14"/>
  <c r="I316" i="14"/>
  <c r="G317" i="14"/>
  <c r="I317" i="14"/>
  <c r="G318" i="14"/>
  <c r="I318" i="14"/>
  <c r="G319" i="14"/>
  <c r="I319" i="14"/>
  <c r="G320" i="14"/>
  <c r="I320" i="14"/>
  <c r="G321" i="14"/>
  <c r="I321" i="14"/>
  <c r="G322" i="14"/>
  <c r="I322" i="14"/>
  <c r="G323" i="14"/>
  <c r="I323" i="14"/>
  <c r="G324" i="14"/>
  <c r="I324" i="14"/>
  <c r="G325" i="14"/>
  <c r="I325" i="14"/>
  <c r="G326" i="14"/>
  <c r="I326" i="14"/>
  <c r="G327" i="14"/>
  <c r="I327" i="14"/>
  <c r="G328" i="14"/>
  <c r="I328" i="14"/>
  <c r="G329" i="14"/>
  <c r="I329" i="14"/>
  <c r="G330" i="14"/>
  <c r="I330" i="14"/>
  <c r="G331" i="14"/>
  <c r="I331" i="14"/>
  <c r="G332" i="14"/>
  <c r="I332" i="14"/>
  <c r="G333" i="14"/>
  <c r="I333" i="14"/>
  <c r="G334" i="14"/>
  <c r="I334" i="14"/>
  <c r="G335" i="14"/>
  <c r="I335" i="14"/>
  <c r="G336" i="14"/>
  <c r="I336" i="14"/>
  <c r="G337" i="14"/>
  <c r="I337" i="14"/>
  <c r="G338" i="14"/>
  <c r="I338" i="14"/>
  <c r="G339" i="14"/>
  <c r="I339" i="14"/>
  <c r="G340" i="14"/>
  <c r="I340" i="14"/>
  <c r="G341" i="14"/>
  <c r="I341" i="14"/>
  <c r="G342" i="14"/>
  <c r="I342" i="14"/>
  <c r="G343" i="14"/>
  <c r="I343" i="14"/>
  <c r="G344" i="14"/>
  <c r="I344" i="14"/>
  <c r="G345" i="14"/>
  <c r="I345" i="14"/>
  <c r="G346" i="14"/>
  <c r="I346" i="14"/>
  <c r="G347" i="14"/>
  <c r="I347" i="14"/>
  <c r="G348" i="14"/>
  <c r="I348" i="14"/>
  <c r="G349" i="14"/>
  <c r="I349" i="14"/>
  <c r="G350" i="14"/>
  <c r="I350" i="14"/>
  <c r="G351" i="14"/>
  <c r="I351" i="14"/>
  <c r="G352" i="14"/>
  <c r="I352" i="14"/>
  <c r="G353" i="14"/>
  <c r="I353" i="14"/>
  <c r="G354" i="14"/>
  <c r="I354" i="14"/>
  <c r="G355" i="14"/>
  <c r="I355" i="14"/>
  <c r="G356" i="14"/>
  <c r="I356" i="14"/>
  <c r="G357" i="14"/>
  <c r="I357" i="14"/>
  <c r="G358" i="14"/>
  <c r="I358" i="14"/>
  <c r="G359" i="14"/>
  <c r="I359" i="14"/>
  <c r="G360" i="14"/>
  <c r="I360" i="14"/>
  <c r="G361" i="14"/>
  <c r="I361" i="14"/>
  <c r="G362" i="14"/>
  <c r="I362" i="14"/>
  <c r="G363" i="14"/>
  <c r="I363" i="14"/>
  <c r="G364" i="14"/>
  <c r="I364" i="14"/>
  <c r="G365" i="14"/>
  <c r="I365" i="14"/>
  <c r="G366" i="14"/>
  <c r="I366" i="14"/>
  <c r="G367" i="14"/>
  <c r="I367" i="14"/>
  <c r="G368" i="14"/>
  <c r="I368" i="14"/>
  <c r="G369" i="14"/>
  <c r="I369" i="14"/>
  <c r="G370" i="14"/>
  <c r="I370" i="14"/>
  <c r="G371" i="14"/>
  <c r="I371" i="14"/>
  <c r="G372" i="14"/>
  <c r="I372" i="14"/>
  <c r="G373" i="14"/>
  <c r="I373" i="14"/>
  <c r="G374" i="14"/>
  <c r="I374" i="14"/>
  <c r="G375" i="14"/>
  <c r="I375" i="14"/>
  <c r="G376" i="14"/>
  <c r="I376" i="14"/>
  <c r="G377" i="14"/>
  <c r="I377" i="14"/>
  <c r="G378" i="14"/>
  <c r="I378" i="14"/>
  <c r="G379" i="14"/>
  <c r="I379" i="14"/>
  <c r="G380" i="14"/>
  <c r="I380" i="14"/>
  <c r="G381" i="14"/>
  <c r="I381" i="14"/>
  <c r="G382" i="14"/>
  <c r="I382" i="14"/>
  <c r="G383" i="14"/>
  <c r="I383" i="14"/>
  <c r="G384" i="14"/>
  <c r="I384" i="14"/>
  <c r="G385" i="14"/>
  <c r="I385" i="14"/>
  <c r="G386" i="14"/>
  <c r="I386" i="14"/>
  <c r="G387" i="14"/>
  <c r="I387" i="14"/>
  <c r="G388" i="14"/>
  <c r="I388" i="14"/>
  <c r="G389" i="14"/>
  <c r="I389" i="14"/>
  <c r="G390" i="14"/>
  <c r="I390" i="14"/>
  <c r="G391" i="14"/>
  <c r="I391" i="14"/>
  <c r="G392" i="14"/>
  <c r="I392" i="14"/>
  <c r="G393" i="14"/>
  <c r="I393" i="14"/>
  <c r="G394" i="14"/>
  <c r="I394" i="14"/>
  <c r="G395" i="14"/>
  <c r="I395" i="14"/>
  <c r="G396" i="14"/>
  <c r="I396" i="14"/>
  <c r="G397" i="14"/>
  <c r="I397" i="14"/>
  <c r="G398" i="14"/>
  <c r="I398" i="14"/>
  <c r="G399" i="14"/>
  <c r="I399" i="14"/>
  <c r="G400" i="14"/>
  <c r="I400" i="14"/>
  <c r="G401" i="14"/>
  <c r="I401" i="14"/>
  <c r="G402" i="14"/>
  <c r="I402" i="14"/>
  <c r="G403" i="14"/>
  <c r="I403" i="14"/>
  <c r="G404" i="14"/>
  <c r="I404" i="14"/>
  <c r="G405" i="14"/>
  <c r="I405" i="14"/>
  <c r="G406" i="14"/>
  <c r="I406" i="14"/>
  <c r="G407" i="14"/>
  <c r="I407" i="14"/>
  <c r="A8" i="13"/>
  <c r="A9" i="13"/>
  <c r="A10" i="13"/>
  <c r="A11" i="13"/>
  <c r="A12" i="13"/>
  <c r="A13" i="13"/>
  <c r="A14" i="13"/>
  <c r="A15" i="13"/>
  <c r="A16" i="13"/>
  <c r="A17" i="13"/>
  <c r="A18" i="13"/>
  <c r="A19" i="13"/>
  <c r="A20" i="13"/>
  <c r="A21" i="13"/>
  <c r="A22" i="13"/>
  <c r="A23" i="13"/>
  <c r="A24" i="13"/>
  <c r="A25" i="13"/>
  <c r="A26" i="13"/>
  <c r="A27" i="13"/>
  <c r="A28" i="13"/>
  <c r="A29" i="13"/>
  <c r="A30" i="13"/>
  <c r="A31" i="13"/>
  <c r="A32" i="13"/>
  <c r="A33" i="13"/>
  <c r="A34" i="13"/>
  <c r="A35" i="13"/>
  <c r="A36" i="13"/>
  <c r="A37" i="13"/>
  <c r="A38" i="13"/>
  <c r="A39" i="13"/>
  <c r="A40" i="13"/>
  <c r="A41" i="13"/>
  <c r="A42" i="13"/>
  <c r="A43" i="13"/>
  <c r="A44" i="13"/>
  <c r="A45" i="13"/>
  <c r="A46" i="13"/>
  <c r="A47" i="13"/>
  <c r="A48" i="13"/>
  <c r="A49" i="13"/>
  <c r="A50" i="13"/>
  <c r="A51" i="13"/>
  <c r="A52" i="13"/>
  <c r="A53" i="13"/>
  <c r="A54" i="13"/>
  <c r="A55" i="13"/>
  <c r="A56" i="13"/>
  <c r="A57" i="13"/>
  <c r="A58" i="13"/>
  <c r="A59" i="13"/>
  <c r="A60" i="13"/>
  <c r="A61" i="13"/>
  <c r="A62" i="13"/>
  <c r="A63" i="13"/>
  <c r="A64" i="13"/>
  <c r="A65" i="13"/>
  <c r="A66" i="13"/>
  <c r="A67" i="13"/>
  <c r="A68" i="13"/>
  <c r="A69" i="13"/>
  <c r="A70" i="13"/>
  <c r="A71" i="13"/>
  <c r="A72" i="13"/>
  <c r="A73" i="13"/>
  <c r="A74" i="13"/>
  <c r="A75" i="13"/>
  <c r="A76" i="13"/>
  <c r="A77" i="13"/>
  <c r="A78" i="13"/>
  <c r="A79" i="13"/>
  <c r="A80" i="13"/>
  <c r="A81" i="13"/>
  <c r="A82" i="13"/>
  <c r="A83" i="13"/>
  <c r="A84" i="13"/>
  <c r="A85" i="13"/>
  <c r="A86" i="13"/>
  <c r="A87" i="13"/>
  <c r="A88" i="13"/>
  <c r="A89" i="13"/>
  <c r="A90" i="13"/>
  <c r="A91" i="13"/>
  <c r="A92" i="13"/>
  <c r="A93" i="13"/>
  <c r="A94" i="13"/>
  <c r="A95" i="13"/>
  <c r="A96" i="13"/>
  <c r="A97" i="13"/>
  <c r="A98" i="13"/>
  <c r="A99" i="13"/>
  <c r="A100" i="13"/>
  <c r="A101" i="13"/>
  <c r="A102" i="13"/>
  <c r="A103" i="13"/>
  <c r="A104" i="13"/>
  <c r="A105" i="13"/>
  <c r="A106" i="13"/>
  <c r="A107" i="13"/>
  <c r="A108" i="13"/>
  <c r="A109" i="13"/>
  <c r="A110" i="13"/>
  <c r="A111" i="13"/>
  <c r="A112" i="13"/>
  <c r="A113" i="13"/>
  <c r="A114" i="13"/>
  <c r="A115" i="13"/>
  <c r="A116" i="13"/>
  <c r="A117" i="13"/>
  <c r="A118" i="13"/>
  <c r="A119" i="13"/>
  <c r="A120" i="13"/>
  <c r="A121" i="13"/>
  <c r="A122" i="13"/>
  <c r="A123" i="13"/>
  <c r="A124" i="13"/>
  <c r="A125" i="13"/>
  <c r="A126" i="13"/>
  <c r="A127" i="13"/>
  <c r="A128" i="13"/>
  <c r="A129" i="13"/>
  <c r="A130" i="13"/>
  <c r="A131" i="13"/>
  <c r="A132" i="13"/>
  <c r="A133" i="13"/>
  <c r="A134" i="13"/>
  <c r="A135" i="13"/>
  <c r="A136" i="13"/>
  <c r="A137" i="13"/>
  <c r="A138" i="13"/>
  <c r="A139" i="13"/>
  <c r="A140" i="13"/>
  <c r="A141" i="13"/>
  <c r="A142" i="13"/>
  <c r="A143" i="13"/>
  <c r="A144" i="13"/>
  <c r="A145" i="13"/>
  <c r="A146" i="13"/>
  <c r="A147" i="13"/>
  <c r="A148" i="13"/>
  <c r="A149" i="13"/>
  <c r="A150" i="13"/>
  <c r="A151" i="13"/>
  <c r="A152" i="13"/>
  <c r="A153" i="13"/>
  <c r="A154" i="13"/>
  <c r="A155" i="13"/>
  <c r="A156" i="13"/>
  <c r="A157" i="13"/>
  <c r="A158" i="13"/>
  <c r="A159" i="13"/>
  <c r="A160" i="13"/>
  <c r="A161" i="13"/>
  <c r="A162" i="13"/>
  <c r="A163" i="13"/>
  <c r="A164" i="13"/>
  <c r="A165" i="13"/>
  <c r="A166" i="13"/>
  <c r="A167" i="13"/>
  <c r="A168" i="13"/>
  <c r="A169" i="13"/>
  <c r="A170" i="13"/>
  <c r="A171" i="13"/>
  <c r="A172" i="13"/>
  <c r="A173" i="13"/>
  <c r="A174" i="13"/>
  <c r="A175" i="13"/>
  <c r="A176" i="13"/>
  <c r="A177" i="13"/>
  <c r="A178" i="13"/>
  <c r="A179" i="13"/>
  <c r="A180" i="13"/>
  <c r="A181" i="13"/>
  <c r="A182" i="13"/>
  <c r="A183" i="13"/>
  <c r="A184" i="13"/>
  <c r="A185" i="13"/>
  <c r="A186" i="13"/>
  <c r="A187" i="13"/>
  <c r="A188" i="13"/>
  <c r="A189" i="13"/>
  <c r="A190" i="13"/>
  <c r="A191" i="13"/>
  <c r="A192" i="13"/>
  <c r="A193" i="13"/>
  <c r="A194" i="13"/>
  <c r="A195" i="13"/>
  <c r="A196" i="13"/>
  <c r="A197" i="13"/>
  <c r="A198" i="13"/>
  <c r="A199" i="13"/>
  <c r="A200" i="13"/>
  <c r="A201" i="13"/>
  <c r="A202" i="13"/>
  <c r="A203" i="13"/>
  <c r="A204" i="13"/>
  <c r="A205" i="13"/>
  <c r="A206" i="13"/>
  <c r="A207" i="13"/>
  <c r="A208" i="13"/>
  <c r="A209" i="13"/>
  <c r="A210" i="13"/>
  <c r="A211" i="13"/>
  <c r="A212" i="13"/>
  <c r="A213" i="13"/>
  <c r="A214" i="13"/>
  <c r="A215" i="13"/>
  <c r="A216" i="13"/>
  <c r="A217" i="13"/>
  <c r="A218" i="13"/>
  <c r="A219" i="13"/>
  <c r="A220" i="13"/>
  <c r="A221" i="13"/>
  <c r="A222" i="13"/>
  <c r="A223" i="13"/>
  <c r="A224" i="13"/>
  <c r="A225" i="13"/>
  <c r="A226" i="13"/>
  <c r="A227" i="13"/>
  <c r="A228" i="13"/>
  <c r="A229" i="13"/>
  <c r="A230" i="13"/>
  <c r="A231" i="13"/>
  <c r="A232" i="13"/>
  <c r="A233" i="13"/>
  <c r="A234" i="13"/>
  <c r="A235" i="13"/>
  <c r="A236" i="13"/>
  <c r="A237" i="13"/>
  <c r="A238" i="13"/>
  <c r="A239" i="13"/>
  <c r="A240" i="13"/>
  <c r="A241" i="13"/>
  <c r="A242" i="13"/>
  <c r="A243" i="13"/>
  <c r="A244" i="13"/>
  <c r="A245" i="13"/>
  <c r="A246" i="13"/>
  <c r="A247" i="13"/>
  <c r="A248" i="13"/>
  <c r="A249" i="13"/>
  <c r="A250" i="13"/>
  <c r="A251" i="13"/>
  <c r="A252" i="13"/>
  <c r="A253" i="13"/>
  <c r="A254" i="13"/>
  <c r="A255" i="13"/>
  <c r="A256" i="13"/>
  <c r="A257" i="13"/>
  <c r="A258" i="13"/>
  <c r="A259" i="13"/>
  <c r="A260" i="13"/>
  <c r="A261" i="13"/>
  <c r="A262" i="13"/>
  <c r="A263" i="13"/>
  <c r="A264" i="13"/>
  <c r="A265" i="13"/>
  <c r="A266" i="13"/>
  <c r="A267" i="13"/>
  <c r="A268" i="13"/>
  <c r="A269" i="13"/>
  <c r="A270" i="13"/>
  <c r="A271" i="13"/>
  <c r="A272" i="13"/>
  <c r="A273" i="13"/>
  <c r="A274" i="13"/>
  <c r="A275" i="13"/>
  <c r="A276" i="13"/>
  <c r="A277" i="13"/>
  <c r="A278" i="13"/>
  <c r="A279" i="13"/>
  <c r="A280" i="13"/>
  <c r="A281" i="13"/>
  <c r="A282" i="13"/>
  <c r="A283" i="13"/>
  <c r="A284" i="13"/>
  <c r="A285" i="13"/>
  <c r="A286" i="13"/>
  <c r="A287" i="13"/>
  <c r="A288" i="13"/>
  <c r="A289" i="13"/>
  <c r="A290" i="13"/>
  <c r="A291" i="13"/>
  <c r="A292" i="13"/>
  <c r="A293" i="13"/>
  <c r="A294" i="13"/>
  <c r="A295" i="13"/>
  <c r="A296" i="13"/>
  <c r="A297" i="13"/>
  <c r="A298" i="13"/>
  <c r="A299" i="13"/>
  <c r="A300" i="13"/>
  <c r="A301" i="13"/>
  <c r="A302" i="13"/>
  <c r="A303" i="13"/>
  <c r="A304" i="13"/>
  <c r="A305" i="13"/>
  <c r="A306" i="13"/>
  <c r="A307" i="13"/>
  <c r="A308" i="13"/>
  <c r="A309" i="13"/>
  <c r="A310" i="13"/>
  <c r="A311" i="13"/>
  <c r="A312" i="13"/>
  <c r="A313" i="13"/>
  <c r="A314" i="13"/>
  <c r="A315" i="13"/>
  <c r="A316" i="13"/>
  <c r="A317" i="13"/>
  <c r="A318" i="13"/>
  <c r="A319" i="13"/>
  <c r="A320" i="13"/>
  <c r="A321" i="13"/>
  <c r="A322" i="13"/>
  <c r="A323" i="13"/>
  <c r="A324" i="13"/>
  <c r="A325" i="13"/>
  <c r="A326" i="13"/>
  <c r="A327" i="13"/>
  <c r="A328" i="13"/>
  <c r="A329" i="13"/>
  <c r="A330" i="13"/>
  <c r="A331" i="13"/>
  <c r="A332" i="13"/>
  <c r="A333" i="13"/>
  <c r="A334" i="13"/>
  <c r="A335" i="13"/>
  <c r="A336" i="13"/>
  <c r="A337" i="13"/>
  <c r="A338" i="13"/>
  <c r="A339" i="13"/>
  <c r="A340" i="13"/>
  <c r="A341" i="13"/>
  <c r="A342" i="13"/>
  <c r="A343" i="13"/>
  <c r="A344" i="13"/>
  <c r="A345" i="13"/>
  <c r="A346" i="13"/>
  <c r="A347" i="13"/>
  <c r="A348" i="13"/>
  <c r="A349" i="13"/>
  <c r="A350" i="13"/>
  <c r="A351" i="13"/>
  <c r="A352" i="13"/>
  <c r="A353" i="13"/>
  <c r="A354" i="13"/>
  <c r="A355" i="13"/>
  <c r="A356" i="13"/>
  <c r="A357" i="13"/>
  <c r="A358" i="13"/>
  <c r="A359" i="13"/>
  <c r="A360" i="13"/>
  <c r="A361" i="13"/>
  <c r="A362" i="13"/>
  <c r="A363" i="13"/>
  <c r="A364" i="13"/>
  <c r="A365" i="13"/>
  <c r="A366" i="13"/>
  <c r="A367" i="13"/>
  <c r="A368" i="13"/>
  <c r="A369" i="13"/>
  <c r="A370" i="13"/>
  <c r="A371" i="13"/>
  <c r="A372" i="13"/>
  <c r="A373" i="13"/>
  <c r="A374" i="13"/>
  <c r="A375" i="13"/>
  <c r="A376" i="13"/>
  <c r="A377" i="13"/>
  <c r="A378" i="13"/>
  <c r="A379" i="13"/>
  <c r="A380" i="13"/>
  <c r="A381" i="13"/>
  <c r="A382" i="13"/>
  <c r="A383" i="13"/>
  <c r="A384" i="13"/>
  <c r="A385" i="13"/>
  <c r="A386" i="13"/>
  <c r="A387" i="13"/>
  <c r="A388" i="13"/>
  <c r="A389" i="13"/>
  <c r="A390" i="13"/>
  <c r="A391" i="13"/>
  <c r="A392" i="13"/>
  <c r="A393" i="13"/>
  <c r="A394" i="13"/>
  <c r="A395" i="13"/>
  <c r="A396" i="13"/>
  <c r="A397" i="13"/>
  <c r="A398" i="13"/>
  <c r="A399" i="13"/>
  <c r="A400" i="13"/>
  <c r="A401" i="13"/>
  <c r="A402" i="13"/>
  <c r="A403" i="13"/>
  <c r="A404" i="13"/>
  <c r="A405" i="13"/>
  <c r="A406" i="13"/>
  <c r="A407" i="13"/>
  <c r="A408" i="13"/>
  <c r="A409" i="13"/>
  <c r="A410" i="13"/>
  <c r="A411" i="13"/>
  <c r="A412" i="13"/>
  <c r="A413" i="13"/>
  <c r="A414" i="13"/>
  <c r="A415" i="13"/>
  <c r="A416" i="13"/>
  <c r="A417" i="13"/>
  <c r="A418" i="13"/>
  <c r="A419" i="13"/>
  <c r="A420" i="13"/>
  <c r="A421" i="13"/>
  <c r="A422" i="13"/>
  <c r="A423" i="13"/>
  <c r="A424" i="13"/>
  <c r="A425" i="13"/>
  <c r="A426" i="13"/>
  <c r="A427" i="13"/>
  <c r="A428" i="13"/>
  <c r="A429" i="13"/>
  <c r="A430" i="13"/>
  <c r="A431" i="13"/>
  <c r="A432" i="13"/>
  <c r="A433" i="13"/>
  <c r="A434" i="13"/>
  <c r="A435" i="13"/>
  <c r="A436" i="13"/>
  <c r="A437" i="13"/>
  <c r="A438" i="13"/>
  <c r="A439" i="13"/>
  <c r="A440" i="13"/>
  <c r="A441" i="13"/>
  <c r="A442" i="13"/>
  <c r="A443" i="13"/>
  <c r="A444" i="13"/>
  <c r="A445" i="13"/>
  <c r="A446" i="13"/>
  <c r="A447" i="13"/>
  <c r="A448" i="13"/>
  <c r="A449" i="13"/>
  <c r="A450" i="13"/>
  <c r="A451" i="13"/>
  <c r="A452" i="13"/>
  <c r="A453" i="13"/>
  <c r="A454" i="13"/>
  <c r="A455" i="13"/>
  <c r="A456" i="13"/>
  <c r="A457" i="13"/>
  <c r="A458" i="13"/>
  <c r="A459" i="13"/>
  <c r="A460" i="13"/>
  <c r="A461" i="13"/>
  <c r="A462" i="13"/>
  <c r="A463" i="13"/>
  <c r="A464" i="13"/>
  <c r="A465" i="13"/>
  <c r="A466" i="13"/>
  <c r="A467" i="13"/>
  <c r="A468" i="13"/>
  <c r="A469" i="13"/>
  <c r="A470" i="13"/>
  <c r="A471" i="13"/>
  <c r="A472" i="13"/>
  <c r="A473" i="13"/>
  <c r="A474" i="13"/>
  <c r="A475" i="13"/>
  <c r="A476" i="13"/>
  <c r="A477" i="13"/>
  <c r="A478" i="13"/>
  <c r="A479" i="13"/>
  <c r="A480" i="13"/>
  <c r="A481" i="13"/>
  <c r="A482" i="13"/>
  <c r="A483" i="13"/>
  <c r="A484" i="13"/>
  <c r="A485" i="13"/>
  <c r="A486" i="13"/>
  <c r="A487" i="13"/>
  <c r="A488" i="13"/>
  <c r="A489" i="13"/>
  <c r="A490" i="13"/>
  <c r="A491" i="13"/>
  <c r="A492" i="13"/>
  <c r="A493" i="13"/>
  <c r="A494" i="13"/>
  <c r="A495" i="13"/>
  <c r="A496" i="13"/>
  <c r="A497" i="13"/>
  <c r="A498" i="13"/>
  <c r="A499" i="13"/>
  <c r="A500" i="13"/>
  <c r="A501" i="13"/>
  <c r="A502" i="13"/>
  <c r="A503" i="13"/>
  <c r="A504" i="13"/>
  <c r="A505" i="13"/>
  <c r="A506" i="13"/>
  <c r="A507" i="13"/>
  <c r="A508" i="13"/>
  <c r="A509" i="13"/>
  <c r="A510" i="13"/>
  <c r="A511" i="13"/>
  <c r="A512" i="13"/>
  <c r="A513" i="13"/>
  <c r="A514" i="13"/>
  <c r="A515" i="13"/>
  <c r="A516" i="13"/>
  <c r="A517" i="13"/>
  <c r="A518" i="13"/>
  <c r="A519" i="13"/>
  <c r="A520" i="13"/>
  <c r="A521" i="13"/>
  <c r="A522" i="13"/>
  <c r="A523" i="13"/>
  <c r="A524" i="13"/>
  <c r="A525" i="13"/>
  <c r="A526" i="13"/>
  <c r="A527" i="13"/>
  <c r="A528" i="13"/>
  <c r="A529" i="13"/>
  <c r="A530" i="13"/>
  <c r="A531" i="13"/>
  <c r="A532" i="13"/>
  <c r="A533" i="13"/>
  <c r="A534" i="13"/>
  <c r="A535" i="13"/>
  <c r="A536" i="13"/>
  <c r="A537" i="13"/>
  <c r="A538" i="13"/>
  <c r="A539" i="13"/>
  <c r="A540" i="13"/>
  <c r="A541" i="13"/>
  <c r="A542" i="13"/>
  <c r="A543" i="13"/>
  <c r="A544" i="13"/>
  <c r="A545" i="13"/>
  <c r="A546" i="13"/>
  <c r="A547" i="13"/>
  <c r="A548" i="13"/>
  <c r="A549" i="13"/>
  <c r="A550" i="13"/>
  <c r="A551" i="13"/>
  <c r="A552" i="13"/>
  <c r="A553" i="13"/>
  <c r="A554" i="13"/>
  <c r="A555" i="13"/>
  <c r="A556" i="13"/>
  <c r="A557" i="13"/>
  <c r="A558" i="13"/>
  <c r="A559" i="13"/>
  <c r="A560" i="13"/>
  <c r="A561" i="13"/>
  <c r="A562" i="13"/>
  <c r="A563" i="13"/>
  <c r="A564" i="13"/>
  <c r="A565" i="13"/>
  <c r="A566" i="13"/>
  <c r="A567" i="13"/>
  <c r="A568" i="13"/>
  <c r="A569" i="13"/>
  <c r="A570" i="13"/>
  <c r="A571" i="13"/>
  <c r="A572" i="13"/>
  <c r="A573" i="13"/>
  <c r="A574" i="13"/>
  <c r="A575" i="13"/>
  <c r="A576" i="13"/>
  <c r="A577" i="13"/>
  <c r="A578" i="13"/>
  <c r="A579" i="13"/>
  <c r="A580" i="13"/>
  <c r="A581" i="13"/>
  <c r="A582" i="13"/>
  <c r="A583" i="13"/>
  <c r="A584" i="13"/>
  <c r="A585" i="13"/>
  <c r="A586" i="13"/>
  <c r="A587" i="13"/>
  <c r="A588" i="13"/>
  <c r="A589" i="13"/>
  <c r="A590" i="13"/>
  <c r="A591" i="13"/>
  <c r="A592" i="13"/>
  <c r="A593" i="13"/>
  <c r="A594" i="13"/>
  <c r="A595" i="13"/>
  <c r="A596" i="13"/>
  <c r="A597" i="13"/>
  <c r="A598" i="13"/>
  <c r="A599" i="13"/>
  <c r="A600" i="13"/>
  <c r="A601" i="13"/>
  <c r="A602" i="13"/>
  <c r="A603" i="13"/>
  <c r="A604" i="13"/>
  <c r="A605" i="13"/>
  <c r="A606" i="13"/>
  <c r="A607" i="13"/>
  <c r="A608" i="13"/>
  <c r="A609" i="13"/>
  <c r="A610" i="13"/>
  <c r="A611" i="13"/>
  <c r="A612" i="13"/>
  <c r="A613" i="13"/>
  <c r="A614" i="13"/>
  <c r="A615" i="13"/>
  <c r="A616" i="13"/>
  <c r="A617" i="13"/>
  <c r="A618" i="13"/>
  <c r="A619" i="13"/>
  <c r="A620" i="13"/>
  <c r="A621" i="13"/>
  <c r="A622" i="13"/>
  <c r="A623" i="13"/>
  <c r="A624" i="13"/>
  <c r="A625" i="13"/>
  <c r="A626" i="13"/>
  <c r="A627" i="13"/>
  <c r="A628" i="13"/>
  <c r="A629" i="13"/>
  <c r="A630" i="13"/>
  <c r="A631" i="13"/>
  <c r="A632" i="13"/>
  <c r="A633" i="13"/>
  <c r="A634" i="13"/>
  <c r="A635" i="13"/>
  <c r="A636" i="13"/>
  <c r="A637" i="13"/>
  <c r="A638" i="13"/>
  <c r="A639" i="13"/>
  <c r="A640" i="13"/>
  <c r="A641" i="13"/>
  <c r="A642" i="13"/>
  <c r="A643" i="13"/>
  <c r="A644" i="13"/>
  <c r="A645" i="13"/>
  <c r="A646" i="13"/>
  <c r="A647" i="13"/>
  <c r="A648" i="13"/>
  <c r="A649" i="13"/>
  <c r="A650" i="13"/>
  <c r="A651" i="13"/>
  <c r="A652" i="13"/>
  <c r="A653" i="13"/>
  <c r="A654" i="13"/>
  <c r="A655" i="13"/>
  <c r="A656" i="13"/>
  <c r="A657" i="13"/>
  <c r="A658" i="13"/>
  <c r="A659" i="13"/>
  <c r="A660" i="13"/>
  <c r="A661" i="13"/>
  <c r="A662" i="13"/>
  <c r="A663" i="13"/>
  <c r="A664" i="13"/>
  <c r="A665" i="13"/>
  <c r="A666" i="13"/>
  <c r="A667" i="13"/>
  <c r="A668" i="13"/>
  <c r="A669" i="13"/>
  <c r="A670" i="13"/>
  <c r="A671" i="13"/>
  <c r="A672" i="13"/>
  <c r="A673" i="13"/>
  <c r="A674" i="13"/>
  <c r="A675" i="13"/>
  <c r="A676" i="13"/>
  <c r="A677" i="13"/>
  <c r="A678" i="13"/>
  <c r="A679" i="13"/>
  <c r="A680" i="13"/>
  <c r="A681" i="13"/>
  <c r="A682" i="13"/>
  <c r="A683" i="13"/>
  <c r="A684" i="13"/>
  <c r="A685" i="13"/>
  <c r="A686" i="13"/>
  <c r="A687" i="13"/>
  <c r="A688" i="13"/>
  <c r="A689" i="13"/>
  <c r="A690" i="13"/>
  <c r="A691" i="13"/>
  <c r="A692" i="13"/>
  <c r="A693" i="13"/>
  <c r="A694" i="13"/>
  <c r="A695" i="13"/>
  <c r="A696" i="13"/>
  <c r="A697" i="13"/>
  <c r="A698" i="13"/>
  <c r="A699" i="13"/>
  <c r="A700" i="13"/>
  <c r="A701" i="13"/>
  <c r="A702" i="13"/>
  <c r="A703" i="13"/>
  <c r="A704" i="13"/>
  <c r="A705" i="13"/>
  <c r="A706" i="13"/>
  <c r="A707" i="13"/>
  <c r="A708" i="13"/>
  <c r="A709" i="13"/>
  <c r="A710" i="13"/>
  <c r="A711" i="13"/>
  <c r="A712" i="13"/>
  <c r="A713" i="13"/>
  <c r="A714" i="13"/>
  <c r="A715" i="13"/>
  <c r="A716" i="13"/>
  <c r="A717" i="13"/>
  <c r="A718" i="13"/>
  <c r="A719" i="13"/>
  <c r="A720" i="13"/>
  <c r="A721" i="13"/>
  <c r="A722" i="13"/>
  <c r="A723" i="13"/>
  <c r="A724" i="13"/>
  <c r="A725" i="13"/>
  <c r="A726" i="13"/>
  <c r="A727" i="13"/>
  <c r="A728" i="13"/>
  <c r="A729" i="13"/>
  <c r="A730" i="13"/>
  <c r="A731" i="13"/>
  <c r="A732" i="13"/>
  <c r="A733" i="13"/>
  <c r="A734" i="13"/>
  <c r="A735" i="13"/>
  <c r="A736" i="13"/>
  <c r="A737" i="13"/>
  <c r="A738" i="13"/>
  <c r="A739" i="13"/>
  <c r="A740" i="13"/>
  <c r="A741" i="13"/>
  <c r="A742" i="13"/>
  <c r="A743" i="13"/>
  <c r="A744" i="13"/>
  <c r="A745" i="13"/>
  <c r="A746" i="13"/>
  <c r="A747" i="13"/>
  <c r="A748" i="13"/>
  <c r="A749" i="13"/>
  <c r="A750" i="13"/>
  <c r="A751" i="13"/>
  <c r="A752" i="13"/>
  <c r="A753" i="13"/>
  <c r="A754" i="13"/>
  <c r="A755" i="13"/>
  <c r="A756" i="13"/>
  <c r="A757" i="13"/>
  <c r="A758" i="13"/>
  <c r="A759" i="13"/>
  <c r="A760" i="13"/>
  <c r="A761" i="13"/>
  <c r="A762" i="13"/>
  <c r="A763" i="13"/>
  <c r="A764" i="13"/>
  <c r="A765" i="13"/>
  <c r="A766" i="13"/>
  <c r="A767" i="13"/>
  <c r="A768" i="13"/>
  <c r="A769" i="13"/>
  <c r="A770" i="13"/>
  <c r="A771" i="13"/>
  <c r="A772" i="13"/>
  <c r="A773" i="13"/>
  <c r="A774" i="13"/>
  <c r="A775" i="13"/>
  <c r="A776" i="13"/>
  <c r="A777" i="13"/>
  <c r="A778" i="13"/>
  <c r="A779" i="13"/>
  <c r="A780" i="13"/>
  <c r="A781" i="13"/>
  <c r="A782" i="13"/>
  <c r="A783" i="13"/>
  <c r="A784" i="13"/>
  <c r="A785" i="13"/>
  <c r="A786" i="13"/>
  <c r="A787" i="13"/>
  <c r="A788" i="13"/>
  <c r="A789" i="13"/>
  <c r="A790" i="13"/>
  <c r="A791" i="13"/>
  <c r="A792" i="13"/>
  <c r="A793" i="13"/>
  <c r="A794" i="13"/>
  <c r="A795" i="13"/>
  <c r="A796" i="13"/>
  <c r="A797" i="13"/>
  <c r="A798" i="13"/>
  <c r="A799" i="13"/>
  <c r="A800" i="13"/>
  <c r="A801" i="13"/>
  <c r="A802" i="13"/>
  <c r="A803" i="13"/>
  <c r="A804" i="13"/>
  <c r="A805" i="13"/>
  <c r="A806" i="13"/>
  <c r="A807" i="13"/>
  <c r="A808" i="13"/>
  <c r="A809" i="13"/>
  <c r="A810" i="13"/>
  <c r="A811" i="13"/>
  <c r="A812" i="13"/>
  <c r="A813" i="13"/>
  <c r="A814" i="13"/>
  <c r="A815" i="13"/>
  <c r="A816" i="13"/>
  <c r="A817" i="13"/>
  <c r="A818" i="13"/>
  <c r="A819" i="13"/>
  <c r="A820" i="13"/>
  <c r="A821" i="13"/>
  <c r="A822" i="13"/>
  <c r="A823" i="13"/>
  <c r="A824" i="13"/>
  <c r="A825" i="13"/>
  <c r="A826" i="13"/>
  <c r="A827" i="13"/>
  <c r="A828" i="13"/>
  <c r="A829" i="13"/>
  <c r="A830" i="13"/>
  <c r="A831" i="13"/>
  <c r="A832" i="13"/>
  <c r="A833" i="13"/>
  <c r="A834" i="13"/>
  <c r="A835" i="13"/>
  <c r="A836" i="13"/>
  <c r="A837" i="13"/>
  <c r="A838" i="13"/>
  <c r="A839" i="13"/>
  <c r="A840" i="13"/>
  <c r="A841" i="13"/>
  <c r="A842" i="13"/>
  <c r="A843" i="13"/>
  <c r="A844" i="13"/>
  <c r="A845" i="13"/>
  <c r="A846" i="13"/>
  <c r="A847" i="13"/>
  <c r="A848" i="13"/>
  <c r="A849" i="13"/>
  <c r="A850" i="13"/>
  <c r="A851" i="13"/>
  <c r="A852" i="13"/>
  <c r="A853" i="13"/>
  <c r="A854" i="13"/>
  <c r="A855" i="13"/>
  <c r="A856" i="13"/>
  <c r="A857" i="13"/>
  <c r="A858" i="13"/>
  <c r="A859" i="13"/>
  <c r="A860" i="13"/>
  <c r="A861" i="13"/>
  <c r="A862" i="13"/>
  <c r="A863" i="13"/>
  <c r="A864" i="13"/>
  <c r="A865" i="13"/>
  <c r="A866" i="13"/>
  <c r="A867" i="13"/>
  <c r="A868" i="13"/>
  <c r="A869" i="13"/>
  <c r="A870" i="13"/>
  <c r="A871" i="13"/>
  <c r="A872" i="13"/>
  <c r="A873" i="13"/>
  <c r="A874" i="13"/>
  <c r="A875" i="13"/>
  <c r="A876" i="13"/>
  <c r="A877" i="13"/>
  <c r="A878" i="13"/>
  <c r="A879" i="13"/>
  <c r="A880" i="13"/>
  <c r="A881" i="13"/>
  <c r="A882" i="13"/>
  <c r="A883" i="13"/>
  <c r="A884" i="13"/>
  <c r="A885" i="13"/>
  <c r="A886" i="13"/>
  <c r="A887" i="13"/>
  <c r="A888" i="13"/>
  <c r="A889" i="13"/>
  <c r="A890" i="13"/>
  <c r="A891" i="13"/>
  <c r="A892" i="13"/>
  <c r="A893" i="13"/>
  <c r="A894" i="13"/>
  <c r="A895" i="13"/>
  <c r="A896" i="13"/>
  <c r="A897" i="13"/>
  <c r="A898" i="13"/>
  <c r="A930" i="13"/>
  <c r="A931" i="13"/>
  <c r="A934" i="13"/>
  <c r="A935" i="13"/>
  <c r="E920" i="13" l="1" a="1"/>
  <c r="E920" i="13" s="1"/>
  <c r="J920" i="13" a="1"/>
  <c r="J920" i="13" s="1"/>
  <c r="C930" i="13" s="1"/>
  <c r="M920" i="13" a="1"/>
  <c r="M920" i="13" s="1"/>
  <c r="F921" i="13" a="1"/>
  <c r="F921" i="13" s="1"/>
  <c r="I921" i="13" a="1"/>
  <c r="I921" i="13" s="1"/>
  <c r="N921" i="13" a="1"/>
  <c r="N921" i="13" s="1"/>
  <c r="E922" i="13" a="1"/>
  <c r="E922" i="13" s="1"/>
  <c r="J922" i="13" a="1"/>
  <c r="J922" i="13" s="1"/>
  <c r="M922" i="13" a="1"/>
  <c r="M922" i="13" s="1"/>
  <c r="F923" i="13" a="1"/>
  <c r="F923" i="13" s="1"/>
  <c r="I923" i="13" a="1"/>
  <c r="I923" i="13" s="1"/>
  <c r="N923" i="13" a="1"/>
  <c r="N923" i="13" s="1"/>
  <c r="E924" i="13" a="1"/>
  <c r="E924" i="13" s="1"/>
  <c r="E934" i="13" s="1"/>
  <c r="J924" i="13" a="1"/>
  <c r="J924" i="13" s="1"/>
  <c r="M924" i="13" a="1"/>
  <c r="M924" i="13" s="1"/>
  <c r="F925" i="13" a="1"/>
  <c r="F925" i="13" s="1"/>
  <c r="I925" i="13" a="1"/>
  <c r="I925" i="13" s="1"/>
  <c r="N925" i="13" a="1"/>
  <c r="N925" i="13" s="1"/>
  <c r="C924" i="13" a="1"/>
  <c r="C924" i="13" s="1"/>
  <c r="H920" i="13" a="1"/>
  <c r="H920" i="13" s="1"/>
  <c r="D921" i="13" a="1"/>
  <c r="D921" i="13" s="1"/>
  <c r="D931" i="13" s="1"/>
  <c r="L921" i="13" a="1"/>
  <c r="L921" i="13" s="1"/>
  <c r="H922" i="13" a="1"/>
  <c r="H922" i="13" s="1"/>
  <c r="G923" i="13" a="1"/>
  <c r="G923" i="13" s="1"/>
  <c r="O923" i="13" a="1"/>
  <c r="O923" i="13" s="1"/>
  <c r="K924" i="13" a="1"/>
  <c r="K924" i="13" s="1"/>
  <c r="G925" i="13" a="1"/>
  <c r="G925" i="13" s="1"/>
  <c r="L925" i="13" a="1"/>
  <c r="L925" i="13" s="1"/>
  <c r="F920" i="13" a="1"/>
  <c r="F920" i="13" s="1"/>
  <c r="M921" i="13" a="1"/>
  <c r="M921" i="13" s="1"/>
  <c r="I922" i="13" a="1"/>
  <c r="I922" i="13" s="1"/>
  <c r="M923" i="13" a="1"/>
  <c r="M923" i="13" s="1"/>
  <c r="E925" i="13" a="1"/>
  <c r="E925" i="13" s="1"/>
  <c r="K920" i="13" a="1"/>
  <c r="K920" i="13" s="1"/>
  <c r="G921" i="13" a="1"/>
  <c r="G921" i="13" s="1"/>
  <c r="O921" i="13" a="1"/>
  <c r="O921" i="13" s="1"/>
  <c r="K922" i="13" a="1"/>
  <c r="K922" i="13" s="1"/>
  <c r="D923" i="13" a="1"/>
  <c r="D923" i="13" s="1"/>
  <c r="L923" i="13" a="1"/>
  <c r="L923" i="13" s="1"/>
  <c r="H924" i="13" a="1"/>
  <c r="H924" i="13" s="1"/>
  <c r="D925" i="13" a="1"/>
  <c r="D925" i="13" s="1"/>
  <c r="O925" i="13" a="1"/>
  <c r="O925" i="13" s="1"/>
  <c r="C923" i="13" a="1"/>
  <c r="C923" i="13" s="1"/>
  <c r="N920" i="13" a="1"/>
  <c r="N920" i="13" s="1"/>
  <c r="J921" i="13" a="1"/>
  <c r="J921" i="13" s="1"/>
  <c r="C931" i="13" s="1"/>
  <c r="E923" i="13" a="1"/>
  <c r="E923" i="13" s="1"/>
  <c r="I924" i="13" a="1"/>
  <c r="I924" i="13" s="1"/>
  <c r="M925" i="13" a="1"/>
  <c r="M925" i="13" s="1"/>
  <c r="C921" i="13" a="1"/>
  <c r="C921" i="13" s="1"/>
  <c r="F922" i="13" a="1"/>
  <c r="F922" i="13" s="1"/>
  <c r="J923" i="13" a="1"/>
  <c r="J923" i="13" s="1"/>
  <c r="N924" i="13" a="1"/>
  <c r="N924" i="13" s="1"/>
  <c r="C922" i="13" a="1"/>
  <c r="C922" i="13" s="1"/>
  <c r="D920" i="13" a="1"/>
  <c r="D920" i="13" s="1"/>
  <c r="G920" i="13" a="1"/>
  <c r="G920" i="13" s="1"/>
  <c r="L920" i="13" a="1"/>
  <c r="L920" i="13" s="1"/>
  <c r="O920" i="13" a="1"/>
  <c r="O920" i="13" s="1"/>
  <c r="H921" i="13" a="1"/>
  <c r="H921" i="13" s="1"/>
  <c r="K921" i="13" a="1"/>
  <c r="K921" i="13" s="1"/>
  <c r="D922" i="13" a="1"/>
  <c r="D922" i="13" s="1"/>
  <c r="G922" i="13" a="1"/>
  <c r="G922" i="13" s="1"/>
  <c r="L922" i="13" a="1"/>
  <c r="L922" i="13" s="1"/>
  <c r="O922" i="13" a="1"/>
  <c r="O922" i="13" s="1"/>
  <c r="H923" i="13" a="1"/>
  <c r="H923" i="13" s="1"/>
  <c r="K923" i="13" a="1"/>
  <c r="K923" i="13" s="1"/>
  <c r="D924" i="13" a="1"/>
  <c r="D924" i="13" s="1"/>
  <c r="G924" i="13" a="1"/>
  <c r="G924" i="13" s="1"/>
  <c r="L924" i="13" a="1"/>
  <c r="L924" i="13" s="1"/>
  <c r="O924" i="13" a="1"/>
  <c r="O924" i="13" s="1"/>
  <c r="H925" i="13" a="1"/>
  <c r="H925" i="13" s="1"/>
  <c r="K925" i="13" a="1"/>
  <c r="K925" i="13" s="1"/>
  <c r="C925" i="13" a="1"/>
  <c r="C925" i="13" s="1"/>
  <c r="C920" i="13" a="1"/>
  <c r="C920" i="13" s="1"/>
  <c r="I920" i="13" a="1"/>
  <c r="I920" i="13" s="1"/>
  <c r="E921" i="13" a="1"/>
  <c r="E921" i="13" s="1"/>
  <c r="N922" i="13" a="1"/>
  <c r="N922" i="13" s="1"/>
  <c r="F924" i="13" a="1"/>
  <c r="F924" i="13" s="1"/>
  <c r="J925" i="13" a="1"/>
  <c r="J925" i="13" s="1"/>
  <c r="C6" i="14" a="1"/>
  <c r="C6" i="14" s="1"/>
  <c r="M182" i="24"/>
  <c r="N181" i="24"/>
  <c r="O180" i="24"/>
  <c r="Q180" i="24"/>
  <c r="P180" i="24"/>
  <c r="F935" i="13"/>
  <c r="D935" i="13"/>
  <c r="G930" i="13"/>
  <c r="H935" i="13"/>
  <c r="C935" i="13"/>
  <c r="H934" i="13"/>
  <c r="G934" i="13"/>
  <c r="G414" i="14"/>
  <c r="G935" i="13"/>
  <c r="D934" i="13"/>
  <c r="D936" i="13" s="1"/>
  <c r="H931" i="13"/>
  <c r="G931" i="13"/>
  <c r="E930" i="13"/>
  <c r="F931" i="13"/>
  <c r="F932" i="13" s="1"/>
  <c r="H930" i="13"/>
  <c r="F930" i="13"/>
  <c r="E935" i="13"/>
  <c r="C934" i="13"/>
  <c r="F934" i="13"/>
  <c r="E931" i="13"/>
  <c r="D6" i="14"/>
  <c r="E936" i="13"/>
  <c r="D930" i="13"/>
  <c r="D932" i="13" s="1"/>
  <c r="H29" i="10"/>
  <c r="G30" i="10"/>
  <c r="H30" i="10"/>
  <c r="G31" i="10"/>
  <c r="H31" i="10"/>
  <c r="G32" i="10"/>
  <c r="H32" i="10"/>
  <c r="G33" i="10"/>
  <c r="H33" i="10"/>
  <c r="G34" i="10"/>
  <c r="H34" i="10"/>
  <c r="G35" i="10"/>
  <c r="H35" i="10"/>
  <c r="G36" i="10"/>
  <c r="H36" i="10"/>
  <c r="G37" i="10"/>
  <c r="H37" i="10"/>
  <c r="G38" i="10"/>
  <c r="H38" i="10"/>
  <c r="G39" i="10"/>
  <c r="H39" i="10"/>
  <c r="G40" i="10"/>
  <c r="H40" i="10"/>
  <c r="G41" i="10"/>
  <c r="H41" i="10"/>
  <c r="G42" i="10"/>
  <c r="H42" i="10"/>
  <c r="G43" i="10"/>
  <c r="H43" i="10"/>
  <c r="G44" i="10"/>
  <c r="H44" i="10"/>
  <c r="G45" i="10"/>
  <c r="H45" i="10"/>
  <c r="G46" i="10"/>
  <c r="H46" i="10"/>
  <c r="G47" i="10"/>
  <c r="H47" i="10"/>
  <c r="G48" i="10"/>
  <c r="H48" i="10"/>
  <c r="G49" i="10"/>
  <c r="H49" i="10"/>
  <c r="G50" i="10"/>
  <c r="H50" i="10"/>
  <c r="G51" i="10"/>
  <c r="H51" i="10"/>
  <c r="G52" i="10"/>
  <c r="H52" i="10"/>
  <c r="G53" i="10"/>
  <c r="H53" i="10"/>
  <c r="G54" i="10"/>
  <c r="H54" i="10"/>
  <c r="G55" i="10"/>
  <c r="H55" i="10"/>
  <c r="G56" i="10"/>
  <c r="H56" i="10"/>
  <c r="G57" i="10"/>
  <c r="H57" i="10"/>
  <c r="G58" i="10"/>
  <c r="H58" i="10"/>
  <c r="G59" i="10"/>
  <c r="H59" i="10"/>
  <c r="G60" i="10"/>
  <c r="H60" i="10"/>
  <c r="G61" i="10"/>
  <c r="H61" i="10"/>
  <c r="G62" i="10"/>
  <c r="H62" i="10"/>
  <c r="G63" i="10"/>
  <c r="H63" i="10"/>
  <c r="G64" i="10"/>
  <c r="H64" i="10"/>
  <c r="G65" i="10"/>
  <c r="H65" i="10"/>
  <c r="G66" i="10"/>
  <c r="H66" i="10"/>
  <c r="G67" i="10"/>
  <c r="H67" i="10"/>
  <c r="G68" i="10"/>
  <c r="H68" i="10"/>
  <c r="G69" i="10"/>
  <c r="H69" i="10"/>
  <c r="G70" i="10"/>
  <c r="H70" i="10"/>
  <c r="G71" i="10"/>
  <c r="H71" i="10"/>
  <c r="G72" i="10"/>
  <c r="H72" i="10"/>
  <c r="G73" i="10"/>
  <c r="H73" i="10"/>
  <c r="G74" i="10"/>
  <c r="H74" i="10"/>
  <c r="G75" i="10"/>
  <c r="H75" i="10"/>
  <c r="G76" i="10"/>
  <c r="H76" i="10"/>
  <c r="G77" i="10"/>
  <c r="H77" i="10"/>
  <c r="G78" i="10"/>
  <c r="H78" i="10"/>
  <c r="G79" i="10"/>
  <c r="H79" i="10"/>
  <c r="G80" i="10"/>
  <c r="H80" i="10"/>
  <c r="G81" i="10"/>
  <c r="H81" i="10"/>
  <c r="G82" i="10"/>
  <c r="H82" i="10"/>
  <c r="G83" i="10"/>
  <c r="H83" i="10"/>
  <c r="G84" i="10"/>
  <c r="H84" i="10"/>
  <c r="G85" i="10"/>
  <c r="H85" i="10"/>
  <c r="G86" i="10"/>
  <c r="H86" i="10"/>
  <c r="G87" i="10"/>
  <c r="H87" i="10"/>
  <c r="G88" i="10"/>
  <c r="H88" i="10"/>
  <c r="G89" i="10"/>
  <c r="H89" i="10"/>
  <c r="G90" i="10"/>
  <c r="H90" i="10"/>
  <c r="G91" i="10"/>
  <c r="H91" i="10"/>
  <c r="G92" i="10"/>
  <c r="H92" i="10"/>
  <c r="G93" i="10"/>
  <c r="H93" i="10"/>
  <c r="G94" i="10"/>
  <c r="H94" i="10"/>
  <c r="G95" i="10"/>
  <c r="H95" i="10"/>
  <c r="G96" i="10"/>
  <c r="H96" i="10"/>
  <c r="G97" i="10"/>
  <c r="H97" i="10"/>
  <c r="G98" i="10"/>
  <c r="H98" i="10"/>
  <c r="G99" i="10"/>
  <c r="H99" i="10"/>
  <c r="G100" i="10"/>
  <c r="H100" i="10"/>
  <c r="G101" i="10"/>
  <c r="H101" i="10"/>
  <c r="G102" i="10"/>
  <c r="H102" i="10"/>
  <c r="G103" i="10"/>
  <c r="H103" i="10"/>
  <c r="G104" i="10"/>
  <c r="H104" i="10"/>
  <c r="G105" i="10"/>
  <c r="H105" i="10"/>
  <c r="G106" i="10"/>
  <c r="H106" i="10"/>
  <c r="G107" i="10"/>
  <c r="H107" i="10"/>
  <c r="G108" i="10"/>
  <c r="H108" i="10"/>
  <c r="G109" i="10"/>
  <c r="H109" i="10"/>
  <c r="G110" i="10"/>
  <c r="H110" i="10"/>
  <c r="G111" i="10"/>
  <c r="H111" i="10"/>
  <c r="G112" i="10"/>
  <c r="H112" i="10"/>
  <c r="G113" i="10"/>
  <c r="H113" i="10"/>
  <c r="G114" i="10"/>
  <c r="H114" i="10"/>
  <c r="G115" i="10"/>
  <c r="H115" i="10"/>
  <c r="G116" i="10"/>
  <c r="H116" i="10"/>
  <c r="G117" i="10"/>
  <c r="H117" i="10"/>
  <c r="G118" i="10"/>
  <c r="H118" i="10"/>
  <c r="G119" i="10"/>
  <c r="H119" i="10"/>
  <c r="G120" i="10"/>
  <c r="H120" i="10"/>
  <c r="G121" i="10"/>
  <c r="H121" i="10"/>
  <c r="G122" i="10"/>
  <c r="H122" i="10"/>
  <c r="G123" i="10"/>
  <c r="H123" i="10"/>
  <c r="G124" i="10"/>
  <c r="H124" i="10"/>
  <c r="G125" i="10"/>
  <c r="H125" i="10"/>
  <c r="G126" i="10"/>
  <c r="H126" i="10"/>
  <c r="G127" i="10"/>
  <c r="H127" i="10"/>
  <c r="G128" i="10"/>
  <c r="H128" i="10"/>
  <c r="G129" i="10"/>
  <c r="H129" i="10"/>
  <c r="G130" i="10"/>
  <c r="H130" i="10"/>
  <c r="G131" i="10"/>
  <c r="H131" i="10"/>
  <c r="G132" i="10"/>
  <c r="H132" i="10"/>
  <c r="G133" i="10"/>
  <c r="H133" i="10"/>
  <c r="G134" i="10"/>
  <c r="H134" i="10"/>
  <c r="G135" i="10"/>
  <c r="H135" i="10"/>
  <c r="G136" i="10"/>
  <c r="H136" i="10"/>
  <c r="G137" i="10"/>
  <c r="H137" i="10"/>
  <c r="G138" i="10"/>
  <c r="H138" i="10"/>
  <c r="G139" i="10"/>
  <c r="H139" i="10"/>
  <c r="G140" i="10"/>
  <c r="H140" i="10"/>
  <c r="G141" i="10"/>
  <c r="H141" i="10"/>
  <c r="G142" i="10"/>
  <c r="H142" i="10"/>
  <c r="G143" i="10"/>
  <c r="H143" i="10"/>
  <c r="G144" i="10"/>
  <c r="H144" i="10"/>
  <c r="G145" i="10"/>
  <c r="H145" i="10"/>
  <c r="G146" i="10"/>
  <c r="H146" i="10"/>
  <c r="G147" i="10"/>
  <c r="H147" i="10"/>
  <c r="G148" i="10"/>
  <c r="H148" i="10"/>
  <c r="G149" i="10"/>
  <c r="H149" i="10"/>
  <c r="G150" i="10"/>
  <c r="H150" i="10"/>
  <c r="G151" i="10"/>
  <c r="H151" i="10"/>
  <c r="G152" i="10"/>
  <c r="H152" i="10"/>
  <c r="G153" i="10"/>
  <c r="H153" i="10"/>
  <c r="G154" i="10"/>
  <c r="H154" i="10"/>
  <c r="G155" i="10"/>
  <c r="H155" i="10"/>
  <c r="G156" i="10"/>
  <c r="H156" i="10"/>
  <c r="G157" i="10"/>
  <c r="H157" i="10"/>
  <c r="G158" i="10"/>
  <c r="H158" i="10"/>
  <c r="G159" i="10"/>
  <c r="H159" i="10"/>
  <c r="G160" i="10"/>
  <c r="H160" i="10"/>
  <c r="G161" i="10"/>
  <c r="H161" i="10"/>
  <c r="G162" i="10"/>
  <c r="H162" i="10"/>
  <c r="G163" i="10"/>
  <c r="H163" i="10"/>
  <c r="G164" i="10"/>
  <c r="H164" i="10"/>
  <c r="G165" i="10"/>
  <c r="H165" i="10"/>
  <c r="G166" i="10"/>
  <c r="H166" i="10"/>
  <c r="G167" i="10"/>
  <c r="H167" i="10"/>
  <c r="G168" i="10"/>
  <c r="H168" i="10"/>
  <c r="G169" i="10"/>
  <c r="H169" i="10"/>
  <c r="G170" i="10"/>
  <c r="H170" i="10"/>
  <c r="G171" i="10"/>
  <c r="H171" i="10"/>
  <c r="G172" i="10"/>
  <c r="H172" i="10"/>
  <c r="G173" i="10"/>
  <c r="H173" i="10"/>
  <c r="G174" i="10"/>
  <c r="H174" i="10"/>
  <c r="G175" i="10"/>
  <c r="H175" i="10"/>
  <c r="G176" i="10"/>
  <c r="H176" i="10"/>
  <c r="G177" i="10"/>
  <c r="H177" i="10"/>
  <c r="G178" i="10"/>
  <c r="H178" i="10"/>
  <c r="G179" i="10"/>
  <c r="H179" i="10"/>
  <c r="G180" i="10"/>
  <c r="H180" i="10"/>
  <c r="G181" i="10"/>
  <c r="H181" i="10"/>
  <c r="G182" i="10"/>
  <c r="H182" i="10"/>
  <c r="G183" i="10"/>
  <c r="H183" i="10"/>
  <c r="G184" i="10"/>
  <c r="H184" i="10"/>
  <c r="G185" i="10"/>
  <c r="H185" i="10"/>
  <c r="G186" i="10"/>
  <c r="H186" i="10"/>
  <c r="G187" i="10"/>
  <c r="H187" i="10"/>
  <c r="G188" i="10"/>
  <c r="H188" i="10"/>
  <c r="G189" i="10"/>
  <c r="H189" i="10"/>
  <c r="G190" i="10"/>
  <c r="H190" i="10"/>
  <c r="G191" i="10"/>
  <c r="H191" i="10"/>
  <c r="G192" i="10"/>
  <c r="H192" i="10"/>
  <c r="G193" i="10"/>
  <c r="H193" i="10"/>
  <c r="G194" i="10"/>
  <c r="H194" i="10"/>
  <c r="G195" i="10"/>
  <c r="H195" i="10"/>
  <c r="G196" i="10"/>
  <c r="H196" i="10"/>
  <c r="G197" i="10"/>
  <c r="H197" i="10"/>
  <c r="G198" i="10"/>
  <c r="H198" i="10"/>
  <c r="G199" i="10"/>
  <c r="H199" i="10"/>
  <c r="G200" i="10"/>
  <c r="H200" i="10"/>
  <c r="G201" i="10"/>
  <c r="H201" i="10"/>
  <c r="G202" i="10"/>
  <c r="H202" i="10"/>
  <c r="G203" i="10"/>
  <c r="H203" i="10"/>
  <c r="G204" i="10"/>
  <c r="H204" i="10"/>
  <c r="G205" i="10"/>
  <c r="H205" i="10"/>
  <c r="G206" i="10"/>
  <c r="H206" i="10"/>
  <c r="G207" i="10"/>
  <c r="H207" i="10"/>
  <c r="G208" i="10"/>
  <c r="H208" i="10"/>
  <c r="G209" i="10"/>
  <c r="H209" i="10"/>
  <c r="G210" i="10"/>
  <c r="H210" i="10"/>
  <c r="G211" i="10"/>
  <c r="H211" i="10"/>
  <c r="G212" i="10"/>
  <c r="H212" i="10"/>
  <c r="G213" i="10"/>
  <c r="H213" i="10"/>
  <c r="G214" i="10"/>
  <c r="H214" i="10"/>
  <c r="G215" i="10"/>
  <c r="H215" i="10"/>
  <c r="G216" i="10"/>
  <c r="H216" i="10"/>
  <c r="G217" i="10"/>
  <c r="H217" i="10"/>
  <c r="G218" i="10"/>
  <c r="H218" i="10"/>
  <c r="G219" i="10"/>
  <c r="H219" i="10"/>
  <c r="G220" i="10"/>
  <c r="H220" i="10"/>
  <c r="G221" i="10"/>
  <c r="H221" i="10"/>
  <c r="G222" i="10"/>
  <c r="H222" i="10"/>
  <c r="G223" i="10"/>
  <c r="H223" i="10"/>
  <c r="G224" i="10"/>
  <c r="H224" i="10"/>
  <c r="G225" i="10"/>
  <c r="H225" i="10"/>
  <c r="G226" i="10"/>
  <c r="H226" i="10"/>
  <c r="G227" i="10"/>
  <c r="H227" i="10"/>
  <c r="G228" i="10"/>
  <c r="H228" i="10"/>
  <c r="G229" i="10"/>
  <c r="H229" i="10"/>
  <c r="G230" i="10"/>
  <c r="H230" i="10"/>
  <c r="G231" i="10"/>
  <c r="H231" i="10"/>
  <c r="G232" i="10"/>
  <c r="H232" i="10"/>
  <c r="G233" i="10"/>
  <c r="H233" i="10"/>
  <c r="G234" i="10"/>
  <c r="H234" i="10"/>
  <c r="G235" i="10"/>
  <c r="H235" i="10"/>
  <c r="G236" i="10"/>
  <c r="H236" i="10"/>
  <c r="G237" i="10"/>
  <c r="H237" i="10"/>
  <c r="G238" i="10"/>
  <c r="H238" i="10"/>
  <c r="G239" i="10"/>
  <c r="H239" i="10"/>
  <c r="G240" i="10"/>
  <c r="H240" i="10"/>
  <c r="G241" i="10"/>
  <c r="H241" i="10"/>
  <c r="G242" i="10"/>
  <c r="H242" i="10"/>
  <c r="G243" i="10"/>
  <c r="H243" i="10"/>
  <c r="G244" i="10"/>
  <c r="H244" i="10"/>
  <c r="G245" i="10"/>
  <c r="H245" i="10"/>
  <c r="G246" i="10"/>
  <c r="H246" i="10"/>
  <c r="G247" i="10"/>
  <c r="H247" i="10"/>
  <c r="G248" i="10"/>
  <c r="H248" i="10"/>
  <c r="G249" i="10"/>
  <c r="H249" i="10"/>
  <c r="G250" i="10"/>
  <c r="H250" i="10"/>
  <c r="G251" i="10"/>
  <c r="H251" i="10"/>
  <c r="G252" i="10"/>
  <c r="H252" i="10"/>
  <c r="G253" i="10"/>
  <c r="H253" i="10"/>
  <c r="G254" i="10"/>
  <c r="H254" i="10"/>
  <c r="G255" i="10"/>
  <c r="H255" i="10"/>
  <c r="G256" i="10"/>
  <c r="H256" i="10"/>
  <c r="G257" i="10"/>
  <c r="H257" i="10"/>
  <c r="G258" i="10"/>
  <c r="H258" i="10"/>
  <c r="G259" i="10"/>
  <c r="H259" i="10"/>
  <c r="G260" i="10"/>
  <c r="H260" i="10"/>
  <c r="G261" i="10"/>
  <c r="H261" i="10"/>
  <c r="G262" i="10"/>
  <c r="H262" i="10"/>
  <c r="G263" i="10"/>
  <c r="H263" i="10"/>
  <c r="G264" i="10"/>
  <c r="H264" i="10"/>
  <c r="G265" i="10"/>
  <c r="H265" i="10"/>
  <c r="G266" i="10"/>
  <c r="H266" i="10"/>
  <c r="G267" i="10"/>
  <c r="H267" i="10"/>
  <c r="G268" i="10"/>
  <c r="H268" i="10"/>
  <c r="G269" i="10"/>
  <c r="H269" i="10"/>
  <c r="G270" i="10"/>
  <c r="H270" i="10"/>
  <c r="G271" i="10"/>
  <c r="H271" i="10"/>
  <c r="G272" i="10"/>
  <c r="H272" i="10"/>
  <c r="G273" i="10"/>
  <c r="H273" i="10"/>
  <c r="G274" i="10"/>
  <c r="H274" i="10"/>
  <c r="G275" i="10"/>
  <c r="H275" i="10"/>
  <c r="G276" i="10"/>
  <c r="H276" i="10"/>
  <c r="G277" i="10"/>
  <c r="H277" i="10"/>
  <c r="G278" i="10"/>
  <c r="H278" i="10"/>
  <c r="G279" i="10"/>
  <c r="H279" i="10"/>
  <c r="G280" i="10"/>
  <c r="H280" i="10"/>
  <c r="G281" i="10"/>
  <c r="H281" i="10"/>
  <c r="G282" i="10"/>
  <c r="H282" i="10"/>
  <c r="G283" i="10"/>
  <c r="H283" i="10"/>
  <c r="G284" i="10"/>
  <c r="H284" i="10"/>
  <c r="G285" i="10"/>
  <c r="H285" i="10"/>
  <c r="G286" i="10"/>
  <c r="H286" i="10"/>
  <c r="G287" i="10"/>
  <c r="H287" i="10"/>
  <c r="G288" i="10"/>
  <c r="H288" i="10"/>
  <c r="G289" i="10"/>
  <c r="H289" i="10"/>
  <c r="G290" i="10"/>
  <c r="H290" i="10"/>
  <c r="G291" i="10"/>
  <c r="H291" i="10"/>
  <c r="G292" i="10"/>
  <c r="H292" i="10"/>
  <c r="G293" i="10"/>
  <c r="H293" i="10"/>
  <c r="G294" i="10"/>
  <c r="H294" i="10"/>
  <c r="G295" i="10"/>
  <c r="H295" i="10"/>
  <c r="G296" i="10"/>
  <c r="H296" i="10"/>
  <c r="G297" i="10"/>
  <c r="H297" i="10"/>
  <c r="G298" i="10"/>
  <c r="H298" i="10"/>
  <c r="G299" i="10"/>
  <c r="H299" i="10"/>
  <c r="G300" i="10"/>
  <c r="H300" i="10"/>
  <c r="G301" i="10"/>
  <c r="H301" i="10"/>
  <c r="G302" i="10"/>
  <c r="H302" i="10"/>
  <c r="G303" i="10"/>
  <c r="H303" i="10"/>
  <c r="G304" i="10"/>
  <c r="H304" i="10"/>
  <c r="G305" i="10"/>
  <c r="H305" i="10"/>
  <c r="G306" i="10"/>
  <c r="H306" i="10"/>
  <c r="G307" i="10"/>
  <c r="H307" i="10"/>
  <c r="G308" i="10"/>
  <c r="H308" i="10"/>
  <c r="G309" i="10"/>
  <c r="H309" i="10"/>
  <c r="G310" i="10"/>
  <c r="H310" i="10"/>
  <c r="G311" i="10"/>
  <c r="H311" i="10"/>
  <c r="G312" i="10"/>
  <c r="H312" i="10"/>
  <c r="G313" i="10"/>
  <c r="H313" i="10"/>
  <c r="G314" i="10"/>
  <c r="H314" i="10"/>
  <c r="G315" i="10"/>
  <c r="H315" i="10"/>
  <c r="G316" i="10"/>
  <c r="H316" i="10"/>
  <c r="G317" i="10"/>
  <c r="H317" i="10"/>
  <c r="G318" i="10"/>
  <c r="H318" i="10"/>
  <c r="G319" i="10"/>
  <c r="H319" i="10"/>
  <c r="G320" i="10"/>
  <c r="H320" i="10"/>
  <c r="G321" i="10"/>
  <c r="H321" i="10"/>
  <c r="G322" i="10"/>
  <c r="H322" i="10"/>
  <c r="G323" i="10"/>
  <c r="H323" i="10"/>
  <c r="G324" i="10"/>
  <c r="H324" i="10"/>
  <c r="G325" i="10"/>
  <c r="H325" i="10"/>
  <c r="G326" i="10"/>
  <c r="H326" i="10"/>
  <c r="G327" i="10"/>
  <c r="H327" i="10"/>
  <c r="G328" i="10"/>
  <c r="H328" i="10"/>
  <c r="G329" i="10"/>
  <c r="H329" i="10"/>
  <c r="G330" i="10"/>
  <c r="H330" i="10"/>
  <c r="G331" i="10"/>
  <c r="H331" i="10"/>
  <c r="G332" i="10"/>
  <c r="H332" i="10"/>
  <c r="G333" i="10"/>
  <c r="H333" i="10"/>
  <c r="G334" i="10"/>
  <c r="H334" i="10"/>
  <c r="G335" i="10"/>
  <c r="H335" i="10"/>
  <c r="G336" i="10"/>
  <c r="H336" i="10"/>
  <c r="G337" i="10"/>
  <c r="H337" i="10"/>
  <c r="G338" i="10"/>
  <c r="H338" i="10"/>
  <c r="G339" i="10"/>
  <c r="H339" i="10"/>
  <c r="G340" i="10"/>
  <c r="H340" i="10"/>
  <c r="G341" i="10"/>
  <c r="H341" i="10"/>
  <c r="G342" i="10"/>
  <c r="H342" i="10"/>
  <c r="G343" i="10"/>
  <c r="H343" i="10"/>
  <c r="G344" i="10"/>
  <c r="H344" i="10"/>
  <c r="G345" i="10"/>
  <c r="H345" i="10"/>
  <c r="G346" i="10"/>
  <c r="H346" i="10"/>
  <c r="G347" i="10"/>
  <c r="H347" i="10"/>
  <c r="G348" i="10"/>
  <c r="H348" i="10"/>
  <c r="G349" i="10"/>
  <c r="H349" i="10"/>
  <c r="G350" i="10"/>
  <c r="H350" i="10"/>
  <c r="G351" i="10"/>
  <c r="H351" i="10"/>
  <c r="G352" i="10"/>
  <c r="H352" i="10"/>
  <c r="G353" i="10"/>
  <c r="H353" i="10"/>
  <c r="G354" i="10"/>
  <c r="H354" i="10"/>
  <c r="G355" i="10"/>
  <c r="H355" i="10"/>
  <c r="G356" i="10"/>
  <c r="H356" i="10"/>
  <c r="G357" i="10"/>
  <c r="H357" i="10"/>
  <c r="G358" i="10"/>
  <c r="H358" i="10"/>
  <c r="G359" i="10"/>
  <c r="H359" i="10"/>
  <c r="G360" i="10"/>
  <c r="H360" i="10"/>
  <c r="G361" i="10"/>
  <c r="H361" i="10"/>
  <c r="G362" i="10"/>
  <c r="H362" i="10"/>
  <c r="G363" i="10"/>
  <c r="H363" i="10"/>
  <c r="G364" i="10"/>
  <c r="H364" i="10"/>
  <c r="G365" i="10"/>
  <c r="H365" i="10"/>
  <c r="G366" i="10"/>
  <c r="H366" i="10"/>
  <c r="G367" i="10"/>
  <c r="H367" i="10"/>
  <c r="G368" i="10"/>
  <c r="H368" i="10"/>
  <c r="G369" i="10"/>
  <c r="H369" i="10"/>
  <c r="G370" i="10"/>
  <c r="H370" i="10"/>
  <c r="G371" i="10"/>
  <c r="H371" i="10"/>
  <c r="G372" i="10"/>
  <c r="H372" i="10"/>
  <c r="G373" i="10"/>
  <c r="H373" i="10"/>
  <c r="G374" i="10"/>
  <c r="H374" i="10"/>
  <c r="G375" i="10"/>
  <c r="H375" i="10"/>
  <c r="G376" i="10"/>
  <c r="H376" i="10"/>
  <c r="G377" i="10"/>
  <c r="H377" i="10"/>
  <c r="G378" i="10"/>
  <c r="H378" i="10"/>
  <c r="G379" i="10"/>
  <c r="H379" i="10"/>
  <c r="G380" i="10"/>
  <c r="H380" i="10"/>
  <c r="G381" i="10"/>
  <c r="H381" i="10"/>
  <c r="G382" i="10"/>
  <c r="H382" i="10"/>
  <c r="G383" i="10"/>
  <c r="H383" i="10"/>
  <c r="G384" i="10"/>
  <c r="H384" i="10"/>
  <c r="G385" i="10"/>
  <c r="H385" i="10"/>
  <c r="G386" i="10"/>
  <c r="H386" i="10"/>
  <c r="G387" i="10"/>
  <c r="H387" i="10"/>
  <c r="G388" i="10"/>
  <c r="H388" i="10"/>
  <c r="G389" i="10"/>
  <c r="H389" i="10"/>
  <c r="G390" i="10"/>
  <c r="H390" i="10"/>
  <c r="G391" i="10"/>
  <c r="H391" i="10"/>
  <c r="G392" i="10"/>
  <c r="H392" i="10"/>
  <c r="G393" i="10"/>
  <c r="H393" i="10"/>
  <c r="G394" i="10"/>
  <c r="H394" i="10"/>
  <c r="G395" i="10"/>
  <c r="H395" i="10"/>
  <c r="G396" i="10"/>
  <c r="H396" i="10"/>
  <c r="G397" i="10"/>
  <c r="H397" i="10"/>
  <c r="G398" i="10"/>
  <c r="H398" i="10"/>
  <c r="G399" i="10"/>
  <c r="H399" i="10"/>
  <c r="G400" i="10"/>
  <c r="H400" i="10"/>
  <c r="G401" i="10"/>
  <c r="H401" i="10"/>
  <c r="G402" i="10"/>
  <c r="H402" i="10"/>
  <c r="G403" i="10"/>
  <c r="H403" i="10"/>
  <c r="G404" i="10"/>
  <c r="H404" i="10"/>
  <c r="G405" i="10"/>
  <c r="H405" i="10"/>
  <c r="G406" i="10"/>
  <c r="H406" i="10"/>
  <c r="G407" i="10"/>
  <c r="H407" i="10"/>
  <c r="G408" i="10"/>
  <c r="H408" i="10"/>
  <c r="G409" i="10"/>
  <c r="H409" i="10"/>
  <c r="G410" i="10"/>
  <c r="H410" i="10"/>
  <c r="G411" i="10"/>
  <c r="H411" i="10"/>
  <c r="G412" i="10"/>
  <c r="H412" i="10"/>
  <c r="G413" i="10"/>
  <c r="H413" i="10"/>
  <c r="G414" i="10"/>
  <c r="H414" i="10"/>
  <c r="G415" i="10"/>
  <c r="H415" i="10"/>
  <c r="G416" i="10"/>
  <c r="H416" i="10"/>
  <c r="G417" i="10"/>
  <c r="H417" i="10"/>
  <c r="G418" i="10"/>
  <c r="H418" i="10"/>
  <c r="G419" i="10"/>
  <c r="H419" i="10"/>
  <c r="G420" i="10"/>
  <c r="H420" i="10"/>
  <c r="G421" i="10"/>
  <c r="H421" i="10"/>
  <c r="G422" i="10"/>
  <c r="H422" i="10"/>
  <c r="G423" i="10"/>
  <c r="H423" i="10"/>
  <c r="G424" i="10"/>
  <c r="H424" i="10"/>
  <c r="G425" i="10"/>
  <c r="H425" i="10"/>
  <c r="G426" i="10"/>
  <c r="H426" i="10"/>
  <c r="G427" i="10"/>
  <c r="H427" i="10"/>
  <c r="G428" i="10"/>
  <c r="H428" i="10"/>
  <c r="G429" i="10"/>
  <c r="H429" i="10"/>
  <c r="G430" i="10"/>
  <c r="H430" i="10"/>
  <c r="G431" i="10"/>
  <c r="H431" i="10"/>
  <c r="G432" i="10"/>
  <c r="H432" i="10"/>
  <c r="G433" i="10"/>
  <c r="H433" i="10"/>
  <c r="G434" i="10"/>
  <c r="H434" i="10"/>
  <c r="G435" i="10"/>
  <c r="H435" i="10"/>
  <c r="G436" i="10"/>
  <c r="H436" i="10"/>
  <c r="G437" i="10"/>
  <c r="H437" i="10"/>
  <c r="G438" i="10"/>
  <c r="H438" i="10"/>
  <c r="G439" i="10"/>
  <c r="H439" i="10"/>
  <c r="G440" i="10"/>
  <c r="H440" i="10"/>
  <c r="G441" i="10"/>
  <c r="H441" i="10"/>
  <c r="G442" i="10"/>
  <c r="H442" i="10"/>
  <c r="G443" i="10"/>
  <c r="H443" i="10"/>
  <c r="G444" i="10"/>
  <c r="H444" i="10"/>
  <c r="G445" i="10"/>
  <c r="H445" i="10"/>
  <c r="G446" i="10"/>
  <c r="H446" i="10"/>
  <c r="G447" i="10"/>
  <c r="H447" i="10"/>
  <c r="G448" i="10"/>
  <c r="H448" i="10"/>
  <c r="G449" i="10"/>
  <c r="H449" i="10"/>
  <c r="G450" i="10"/>
  <c r="H450" i="10"/>
  <c r="G451" i="10"/>
  <c r="H451" i="10"/>
  <c r="G452" i="10"/>
  <c r="H452" i="10"/>
  <c r="G453" i="10"/>
  <c r="H453" i="10"/>
  <c r="G454" i="10"/>
  <c r="H454" i="10"/>
  <c r="G455" i="10"/>
  <c r="H455" i="10"/>
  <c r="G456" i="10"/>
  <c r="H456" i="10"/>
  <c r="G457" i="10"/>
  <c r="H457" i="10"/>
  <c r="G458" i="10"/>
  <c r="H458" i="10"/>
  <c r="G459" i="10"/>
  <c r="H459" i="10"/>
  <c r="G460" i="10"/>
  <c r="H460" i="10"/>
  <c r="G461" i="10"/>
  <c r="H461" i="10"/>
  <c r="G462" i="10"/>
  <c r="H462" i="10"/>
  <c r="G463" i="10"/>
  <c r="H463" i="10"/>
  <c r="G464" i="10"/>
  <c r="H464" i="10"/>
  <c r="G465" i="10"/>
  <c r="H465" i="10"/>
  <c r="G466" i="10"/>
  <c r="H466" i="10"/>
  <c r="G467" i="10"/>
  <c r="H467" i="10"/>
  <c r="G468" i="10"/>
  <c r="H468" i="10"/>
  <c r="G469" i="10"/>
  <c r="H469" i="10"/>
  <c r="G470" i="10"/>
  <c r="H470" i="10"/>
  <c r="G471" i="10"/>
  <c r="H471" i="10"/>
  <c r="G472" i="10"/>
  <c r="H472" i="10"/>
  <c r="G473" i="10"/>
  <c r="H473" i="10"/>
  <c r="G474" i="10"/>
  <c r="H474" i="10"/>
  <c r="G475" i="10"/>
  <c r="H475" i="10"/>
  <c r="G476" i="10"/>
  <c r="H476" i="10"/>
  <c r="G477" i="10"/>
  <c r="H477" i="10"/>
  <c r="G478" i="10"/>
  <c r="H478" i="10"/>
  <c r="G479" i="10"/>
  <c r="H479" i="10"/>
  <c r="G480" i="10"/>
  <c r="H480" i="10"/>
  <c r="G481" i="10"/>
  <c r="H481" i="10"/>
  <c r="G482" i="10"/>
  <c r="H482" i="10"/>
  <c r="G483" i="10"/>
  <c r="H483" i="10"/>
  <c r="G484" i="10"/>
  <c r="H484" i="10"/>
  <c r="G485" i="10"/>
  <c r="H485" i="10"/>
  <c r="G486" i="10"/>
  <c r="H486" i="10"/>
  <c r="G487" i="10"/>
  <c r="H487" i="10"/>
  <c r="G488" i="10"/>
  <c r="H488" i="10"/>
  <c r="G489" i="10"/>
  <c r="H489" i="10"/>
  <c r="G490" i="10"/>
  <c r="H490" i="10"/>
  <c r="G491" i="10"/>
  <c r="H491" i="10"/>
  <c r="G492" i="10"/>
  <c r="H492" i="10"/>
  <c r="G493" i="10"/>
  <c r="H493" i="10"/>
  <c r="G494" i="10"/>
  <c r="H494" i="10"/>
  <c r="G495" i="10"/>
  <c r="H495" i="10"/>
  <c r="G496" i="10"/>
  <c r="H496" i="10"/>
  <c r="G497" i="10"/>
  <c r="H497" i="10"/>
  <c r="G498" i="10"/>
  <c r="H498" i="10"/>
  <c r="G499" i="10"/>
  <c r="H499" i="10"/>
  <c r="G500" i="10"/>
  <c r="H500" i="10"/>
  <c r="G501" i="10"/>
  <c r="H501" i="10"/>
  <c r="G502" i="10"/>
  <c r="H502" i="10"/>
  <c r="G503" i="10"/>
  <c r="H503" i="10"/>
  <c r="G504" i="10"/>
  <c r="H504" i="10"/>
  <c r="G505" i="10"/>
  <c r="H505" i="10"/>
  <c r="G506" i="10"/>
  <c r="H506" i="10"/>
  <c r="G507" i="10"/>
  <c r="H507" i="10"/>
  <c r="G508" i="10"/>
  <c r="H508" i="10"/>
  <c r="G509" i="10"/>
  <c r="H509" i="10"/>
  <c r="G510" i="10"/>
  <c r="H510" i="10"/>
  <c r="G511" i="10"/>
  <c r="H511" i="10"/>
  <c r="G512" i="10"/>
  <c r="H512" i="10"/>
  <c r="G513" i="10"/>
  <c r="H513" i="10"/>
  <c r="G514" i="10"/>
  <c r="H514" i="10"/>
  <c r="G515" i="10"/>
  <c r="H515" i="10"/>
  <c r="G516" i="10"/>
  <c r="H516" i="10"/>
  <c r="G517" i="10"/>
  <c r="H517" i="10"/>
  <c r="G518" i="10"/>
  <c r="H518" i="10"/>
  <c r="G519" i="10"/>
  <c r="H519" i="10"/>
  <c r="G520" i="10"/>
  <c r="H520" i="10"/>
  <c r="G521" i="10"/>
  <c r="H521" i="10"/>
  <c r="G522" i="10"/>
  <c r="H522" i="10"/>
  <c r="G523" i="10"/>
  <c r="H523" i="10"/>
  <c r="G524" i="10"/>
  <c r="H524" i="10"/>
  <c r="G525" i="10"/>
  <c r="H525" i="10"/>
  <c r="G526" i="10"/>
  <c r="H526" i="10"/>
  <c r="G527" i="10"/>
  <c r="H527" i="10"/>
  <c r="G528" i="10"/>
  <c r="H528" i="10"/>
  <c r="G529" i="10"/>
  <c r="H529" i="10"/>
  <c r="G530" i="10"/>
  <c r="H530" i="10"/>
  <c r="G531" i="10"/>
  <c r="H531" i="10"/>
  <c r="G532" i="10"/>
  <c r="H532" i="10"/>
  <c r="G533" i="10"/>
  <c r="H533" i="10"/>
  <c r="G534" i="10"/>
  <c r="H534" i="10"/>
  <c r="G535" i="10"/>
  <c r="H535" i="10"/>
  <c r="G536" i="10"/>
  <c r="H536" i="10"/>
  <c r="G537" i="10"/>
  <c r="H537" i="10"/>
  <c r="G538" i="10"/>
  <c r="H538" i="10"/>
  <c r="G539" i="10"/>
  <c r="H539" i="10"/>
  <c r="G540" i="10"/>
  <c r="H540" i="10"/>
  <c r="G541" i="10"/>
  <c r="H541" i="10"/>
  <c r="G542" i="10"/>
  <c r="H542" i="10"/>
  <c r="G543" i="10"/>
  <c r="H543" i="10"/>
  <c r="G544" i="10"/>
  <c r="H544" i="10"/>
  <c r="G545" i="10"/>
  <c r="H545" i="10"/>
  <c r="G546" i="10"/>
  <c r="H546" i="10"/>
  <c r="G547" i="10"/>
  <c r="H547" i="10"/>
  <c r="G548" i="10"/>
  <c r="H548" i="10"/>
  <c r="G549" i="10"/>
  <c r="H549" i="10"/>
  <c r="G550" i="10"/>
  <c r="H550" i="10"/>
  <c r="G551" i="10"/>
  <c r="H551" i="10"/>
  <c r="G552" i="10"/>
  <c r="H552" i="10"/>
  <c r="G553" i="10"/>
  <c r="H553" i="10"/>
  <c r="G554" i="10"/>
  <c r="H554" i="10"/>
  <c r="G555" i="10"/>
  <c r="H555" i="10"/>
  <c r="G556" i="10"/>
  <c r="H556" i="10"/>
  <c r="G557" i="10"/>
  <c r="H557" i="10"/>
  <c r="G558" i="10"/>
  <c r="H558" i="10"/>
  <c r="G559" i="10"/>
  <c r="H559" i="10"/>
  <c r="G560" i="10"/>
  <c r="H560" i="10"/>
  <c r="G561" i="10"/>
  <c r="H561" i="10"/>
  <c r="G562" i="10"/>
  <c r="H562" i="10"/>
  <c r="G563" i="10"/>
  <c r="H563" i="10"/>
  <c r="G564" i="10"/>
  <c r="H564" i="10"/>
  <c r="G565" i="10"/>
  <c r="H565" i="10"/>
  <c r="G566" i="10"/>
  <c r="H566" i="10"/>
  <c r="G567" i="10"/>
  <c r="H567" i="10"/>
  <c r="G568" i="10"/>
  <c r="H568" i="10"/>
  <c r="G569" i="10"/>
  <c r="H569" i="10"/>
  <c r="G570" i="10"/>
  <c r="H570" i="10"/>
  <c r="G571" i="10"/>
  <c r="H571" i="10"/>
  <c r="G572" i="10"/>
  <c r="H572" i="10"/>
  <c r="G573" i="10"/>
  <c r="H573" i="10"/>
  <c r="G574" i="10"/>
  <c r="H574" i="10"/>
  <c r="G575" i="10"/>
  <c r="H575" i="10"/>
  <c r="G576" i="10"/>
  <c r="H576" i="10"/>
  <c r="G577" i="10"/>
  <c r="H577" i="10"/>
  <c r="G578" i="10"/>
  <c r="H578" i="10"/>
  <c r="G579" i="10"/>
  <c r="H579" i="10"/>
  <c r="G580" i="10"/>
  <c r="H580" i="10"/>
  <c r="G581" i="10"/>
  <c r="H581" i="10"/>
  <c r="G582" i="10"/>
  <c r="H582" i="10"/>
  <c r="G583" i="10"/>
  <c r="H583" i="10"/>
  <c r="G584" i="10"/>
  <c r="H584" i="10"/>
  <c r="G585" i="10"/>
  <c r="H585" i="10"/>
  <c r="G586" i="10"/>
  <c r="H586" i="10"/>
  <c r="G587" i="10"/>
  <c r="H587" i="10"/>
  <c r="G588" i="10"/>
  <c r="H588" i="10"/>
  <c r="G589" i="10"/>
  <c r="H589" i="10"/>
  <c r="G590" i="10"/>
  <c r="H590" i="10"/>
  <c r="G591" i="10"/>
  <c r="H591" i="10"/>
  <c r="G592" i="10"/>
  <c r="H592" i="10"/>
  <c r="G593" i="10"/>
  <c r="H593" i="10"/>
  <c r="G594" i="10"/>
  <c r="H594" i="10"/>
  <c r="G595" i="10"/>
  <c r="H595" i="10"/>
  <c r="G596" i="10"/>
  <c r="H596" i="10"/>
  <c r="G597" i="10"/>
  <c r="H597" i="10"/>
  <c r="G598" i="10"/>
  <c r="H598" i="10"/>
  <c r="G599" i="10"/>
  <c r="H599" i="10"/>
  <c r="G600" i="10"/>
  <c r="H600" i="10"/>
  <c r="G601" i="10"/>
  <c r="H601" i="10"/>
  <c r="G602" i="10"/>
  <c r="H602" i="10"/>
  <c r="G603" i="10"/>
  <c r="H603" i="10"/>
  <c r="G604" i="10"/>
  <c r="H604" i="10"/>
  <c r="G605" i="10"/>
  <c r="H605" i="10"/>
  <c r="G606" i="10"/>
  <c r="H606" i="10"/>
  <c r="G607" i="10"/>
  <c r="H607" i="10"/>
  <c r="G608" i="10"/>
  <c r="H608" i="10"/>
  <c r="G609" i="10"/>
  <c r="H609" i="10"/>
  <c r="G610" i="10"/>
  <c r="H610" i="10"/>
  <c r="G611" i="10"/>
  <c r="H611" i="10"/>
  <c r="G612" i="10"/>
  <c r="H612" i="10"/>
  <c r="G613" i="10"/>
  <c r="H613" i="10"/>
  <c r="G614" i="10"/>
  <c r="H614" i="10"/>
  <c r="G615" i="10"/>
  <c r="H615" i="10"/>
  <c r="G616" i="10"/>
  <c r="H616" i="10"/>
  <c r="G617" i="10"/>
  <c r="H617" i="10"/>
  <c r="G618" i="10"/>
  <c r="H618" i="10"/>
  <c r="G619" i="10"/>
  <c r="H619" i="10"/>
  <c r="G620" i="10"/>
  <c r="H620" i="10"/>
  <c r="G621" i="10"/>
  <c r="H621" i="10"/>
  <c r="G622" i="10"/>
  <c r="H622" i="10"/>
  <c r="G623" i="10"/>
  <c r="H623" i="10"/>
  <c r="G624" i="10"/>
  <c r="H624" i="10"/>
  <c r="G625" i="10"/>
  <c r="H625" i="10"/>
  <c r="G626" i="10"/>
  <c r="H626" i="10"/>
  <c r="G627" i="10"/>
  <c r="H627" i="10"/>
  <c r="G628" i="10"/>
  <c r="H628" i="10"/>
  <c r="G629" i="10"/>
  <c r="H629" i="10"/>
  <c r="G630" i="10"/>
  <c r="H630" i="10"/>
  <c r="G631" i="10"/>
  <c r="H631" i="10"/>
  <c r="G632" i="10"/>
  <c r="H632" i="10"/>
  <c r="G633" i="10"/>
  <c r="H633" i="10"/>
  <c r="G634" i="10"/>
  <c r="H634" i="10"/>
  <c r="G635" i="10"/>
  <c r="H635" i="10"/>
  <c r="G636" i="10"/>
  <c r="H636" i="10"/>
  <c r="G637" i="10"/>
  <c r="H637" i="10"/>
  <c r="G638" i="10"/>
  <c r="H638" i="10"/>
  <c r="G639" i="10"/>
  <c r="H639" i="10"/>
  <c r="G640" i="10"/>
  <c r="H640" i="10"/>
  <c r="G641" i="10"/>
  <c r="H641" i="10"/>
  <c r="G642" i="10"/>
  <c r="H642" i="10"/>
  <c r="G643" i="10"/>
  <c r="H643" i="10"/>
  <c r="G644" i="10"/>
  <c r="H644" i="10"/>
  <c r="G645" i="10"/>
  <c r="H645" i="10"/>
  <c r="G646" i="10"/>
  <c r="H646" i="10"/>
  <c r="G647" i="10"/>
  <c r="H647" i="10"/>
  <c r="G648" i="10"/>
  <c r="H648" i="10"/>
  <c r="G649" i="10"/>
  <c r="H649" i="10"/>
  <c r="G650" i="10"/>
  <c r="H650" i="10"/>
  <c r="G651" i="10"/>
  <c r="H651" i="10"/>
  <c r="G652" i="10"/>
  <c r="H652" i="10"/>
  <c r="G653" i="10"/>
  <c r="H653" i="10"/>
  <c r="G654" i="10"/>
  <c r="H654" i="10"/>
  <c r="G655" i="10"/>
  <c r="H655" i="10"/>
  <c r="G656" i="10"/>
  <c r="H656" i="10"/>
  <c r="G657" i="10"/>
  <c r="H657" i="10"/>
  <c r="G658" i="10"/>
  <c r="H658" i="10"/>
  <c r="G659" i="10"/>
  <c r="H659" i="10"/>
  <c r="G660" i="10"/>
  <c r="H660" i="10"/>
  <c r="G661" i="10"/>
  <c r="H661" i="10"/>
  <c r="G662" i="10"/>
  <c r="H662" i="10"/>
  <c r="G663" i="10"/>
  <c r="H663" i="10"/>
  <c r="G664" i="10"/>
  <c r="H664" i="10"/>
  <c r="G665" i="10"/>
  <c r="H665" i="10"/>
  <c r="G666" i="10"/>
  <c r="H666" i="10"/>
  <c r="G667" i="10"/>
  <c r="H667" i="10"/>
  <c r="G668" i="10"/>
  <c r="H668" i="10"/>
  <c r="G669" i="10"/>
  <c r="H669" i="10"/>
  <c r="G670" i="10"/>
  <c r="H670" i="10"/>
  <c r="G671" i="10"/>
  <c r="H671" i="10"/>
  <c r="G672" i="10"/>
  <c r="H672" i="10"/>
  <c r="G673" i="10"/>
  <c r="H673" i="10"/>
  <c r="G674" i="10"/>
  <c r="H674" i="10"/>
  <c r="G675" i="10"/>
  <c r="H675" i="10"/>
  <c r="G676" i="10"/>
  <c r="H676" i="10"/>
  <c r="G677" i="10"/>
  <c r="H677" i="10"/>
  <c r="G678" i="10"/>
  <c r="H678" i="10"/>
  <c r="G679" i="10"/>
  <c r="H679" i="10"/>
  <c r="G680" i="10"/>
  <c r="H680" i="10"/>
  <c r="G681" i="10"/>
  <c r="H681" i="10"/>
  <c r="G682" i="10"/>
  <c r="H682" i="10"/>
  <c r="G683" i="10"/>
  <c r="H683" i="10"/>
  <c r="G684" i="10"/>
  <c r="H684" i="10"/>
  <c r="G685" i="10"/>
  <c r="H685" i="10"/>
  <c r="G686" i="10"/>
  <c r="H686" i="10"/>
  <c r="G687" i="10"/>
  <c r="H687" i="10"/>
  <c r="G688" i="10"/>
  <c r="H688" i="10"/>
  <c r="G689" i="10"/>
  <c r="H689" i="10"/>
  <c r="G690" i="10"/>
  <c r="H690" i="10"/>
  <c r="G691" i="10"/>
  <c r="H691" i="10"/>
  <c r="G692" i="10"/>
  <c r="H692" i="10"/>
  <c r="G693" i="10"/>
  <c r="H693" i="10"/>
  <c r="G694" i="10"/>
  <c r="H694" i="10"/>
  <c r="G695" i="10"/>
  <c r="H695" i="10"/>
  <c r="G696" i="10"/>
  <c r="H696" i="10"/>
  <c r="G697" i="10"/>
  <c r="H697" i="10"/>
  <c r="G698" i="10"/>
  <c r="H698" i="10"/>
  <c r="G699" i="10"/>
  <c r="H699" i="10"/>
  <c r="G700" i="10"/>
  <c r="H700" i="10"/>
  <c r="G701" i="10"/>
  <c r="H701" i="10"/>
  <c r="G702" i="10"/>
  <c r="H702" i="10"/>
  <c r="G703" i="10"/>
  <c r="H703" i="10"/>
  <c r="G704" i="10"/>
  <c r="H704" i="10"/>
  <c r="G705" i="10"/>
  <c r="H705" i="10"/>
  <c r="G706" i="10"/>
  <c r="H706" i="10"/>
  <c r="G707" i="10"/>
  <c r="H707" i="10"/>
  <c r="G708" i="10"/>
  <c r="H708" i="10"/>
  <c r="G709" i="10"/>
  <c r="H709" i="10"/>
  <c r="G710" i="10"/>
  <c r="H710" i="10"/>
  <c r="G711" i="10"/>
  <c r="H711" i="10"/>
  <c r="G712" i="10"/>
  <c r="H712" i="10"/>
  <c r="G713" i="10"/>
  <c r="H713" i="10"/>
  <c r="G714" i="10"/>
  <c r="H714" i="10"/>
  <c r="G715" i="10"/>
  <c r="H715" i="10"/>
  <c r="G716" i="10"/>
  <c r="H716" i="10"/>
  <c r="G717" i="10"/>
  <c r="H717" i="10"/>
  <c r="G718" i="10"/>
  <c r="H718" i="10"/>
  <c r="G719" i="10"/>
  <c r="H719" i="10"/>
  <c r="G720" i="10"/>
  <c r="H720" i="10"/>
  <c r="G721" i="10"/>
  <c r="H721" i="10"/>
  <c r="G722" i="10"/>
  <c r="H722" i="10"/>
  <c r="G723" i="10"/>
  <c r="H723" i="10"/>
  <c r="G724" i="10"/>
  <c r="H724" i="10"/>
  <c r="G725" i="10"/>
  <c r="H725" i="10"/>
  <c r="G726" i="10"/>
  <c r="H726" i="10"/>
  <c r="G727" i="10"/>
  <c r="H727" i="10"/>
  <c r="G728" i="10"/>
  <c r="H728" i="10"/>
  <c r="G729" i="10"/>
  <c r="H729" i="10"/>
  <c r="G730" i="10"/>
  <c r="H730" i="10"/>
  <c r="G731" i="10"/>
  <c r="H731" i="10"/>
  <c r="G732" i="10"/>
  <c r="H732" i="10"/>
  <c r="G733" i="10"/>
  <c r="H733" i="10"/>
  <c r="G734" i="10"/>
  <c r="H734" i="10"/>
  <c r="G735" i="10"/>
  <c r="H735" i="10"/>
  <c r="G736" i="10"/>
  <c r="H736" i="10"/>
  <c r="G737" i="10"/>
  <c r="H737" i="10"/>
  <c r="G738" i="10"/>
  <c r="H738" i="10"/>
  <c r="G739" i="10"/>
  <c r="H739" i="10"/>
  <c r="G740" i="10"/>
  <c r="H740" i="10"/>
  <c r="G741" i="10"/>
  <c r="H741" i="10"/>
  <c r="G742" i="10"/>
  <c r="H742" i="10"/>
  <c r="G743" i="10"/>
  <c r="H743" i="10"/>
  <c r="G744" i="10"/>
  <c r="H744" i="10"/>
  <c r="G745" i="10"/>
  <c r="H745" i="10"/>
  <c r="G746" i="10"/>
  <c r="H746" i="10"/>
  <c r="G747" i="10"/>
  <c r="H747" i="10"/>
  <c r="G748" i="10"/>
  <c r="H748" i="10"/>
  <c r="G749" i="10"/>
  <c r="H749" i="10"/>
  <c r="G750" i="10"/>
  <c r="H750" i="10"/>
  <c r="G751" i="10"/>
  <c r="H751" i="10"/>
  <c r="G752" i="10"/>
  <c r="H752" i="10"/>
  <c r="G753" i="10"/>
  <c r="H753" i="10"/>
  <c r="G754" i="10"/>
  <c r="H754" i="10"/>
  <c r="G755" i="10"/>
  <c r="H755" i="10"/>
  <c r="G756" i="10"/>
  <c r="H756" i="10"/>
  <c r="G757" i="10"/>
  <c r="H757" i="10"/>
  <c r="G758" i="10"/>
  <c r="H758" i="10"/>
  <c r="G759" i="10"/>
  <c r="H759" i="10"/>
  <c r="G760" i="10"/>
  <c r="H760" i="10"/>
  <c r="G761" i="10"/>
  <c r="H761" i="10"/>
  <c r="G762" i="10"/>
  <c r="H762" i="10"/>
  <c r="G763" i="10"/>
  <c r="H763" i="10"/>
  <c r="G764" i="10"/>
  <c r="H764" i="10"/>
  <c r="G765" i="10"/>
  <c r="H765" i="10"/>
  <c r="G766" i="10"/>
  <c r="H766" i="10"/>
  <c r="G767" i="10"/>
  <c r="H767" i="10"/>
  <c r="G768" i="10"/>
  <c r="H768" i="10"/>
  <c r="G769" i="10"/>
  <c r="H769" i="10"/>
  <c r="G770" i="10"/>
  <c r="H770" i="10"/>
  <c r="G771" i="10"/>
  <c r="H771" i="10"/>
  <c r="G772" i="10"/>
  <c r="H772" i="10"/>
  <c r="G773" i="10"/>
  <c r="H773" i="10"/>
  <c r="G774" i="10"/>
  <c r="H774" i="10"/>
  <c r="G775" i="10"/>
  <c r="H775" i="10"/>
  <c r="G776" i="10"/>
  <c r="H776" i="10"/>
  <c r="G777" i="10"/>
  <c r="H777" i="10"/>
  <c r="G778" i="10"/>
  <c r="H778" i="10"/>
  <c r="G779" i="10"/>
  <c r="H779" i="10"/>
  <c r="G780" i="10"/>
  <c r="H780" i="10"/>
  <c r="G781" i="10"/>
  <c r="H781" i="10"/>
  <c r="G782" i="10"/>
  <c r="H782" i="10"/>
  <c r="G783" i="10"/>
  <c r="H783" i="10"/>
  <c r="G784" i="10"/>
  <c r="H784" i="10"/>
  <c r="G785" i="10"/>
  <c r="H785" i="10"/>
  <c r="G786" i="10"/>
  <c r="H786" i="10"/>
  <c r="G787" i="10"/>
  <c r="H787" i="10"/>
  <c r="G788" i="10"/>
  <c r="H788" i="10"/>
  <c r="G789" i="10"/>
  <c r="H789" i="10"/>
  <c r="G790" i="10"/>
  <c r="H790" i="10"/>
  <c r="G791" i="10"/>
  <c r="H791" i="10"/>
  <c r="G792" i="10"/>
  <c r="H792" i="10"/>
  <c r="G793" i="10"/>
  <c r="H793" i="10"/>
  <c r="G794" i="10"/>
  <c r="H794" i="10"/>
  <c r="G795" i="10"/>
  <c r="H795" i="10"/>
  <c r="G796" i="10"/>
  <c r="H796" i="10"/>
  <c r="G797" i="10"/>
  <c r="H797" i="10"/>
  <c r="G798" i="10"/>
  <c r="H798" i="10"/>
  <c r="G799" i="10"/>
  <c r="H799" i="10"/>
  <c r="G800" i="10"/>
  <c r="H800" i="10"/>
  <c r="G801" i="10"/>
  <c r="H801" i="10"/>
  <c r="G802" i="10"/>
  <c r="H802" i="10"/>
  <c r="G803" i="10"/>
  <c r="H803" i="10"/>
  <c r="G804" i="10"/>
  <c r="H804" i="10"/>
  <c r="G805" i="10"/>
  <c r="H805" i="10"/>
  <c r="G806" i="10"/>
  <c r="H806" i="10"/>
  <c r="G807" i="10"/>
  <c r="H807" i="10"/>
  <c r="G808" i="10"/>
  <c r="H808" i="10"/>
  <c r="G809" i="10"/>
  <c r="H809" i="10"/>
  <c r="G810" i="10"/>
  <c r="H810" i="10"/>
  <c r="G811" i="10"/>
  <c r="H811" i="10"/>
  <c r="G812" i="10"/>
  <c r="H812" i="10"/>
  <c r="G813" i="10"/>
  <c r="H813" i="10"/>
  <c r="G814" i="10"/>
  <c r="H814" i="10"/>
  <c r="G815" i="10"/>
  <c r="H815" i="10"/>
  <c r="G816" i="10"/>
  <c r="H816" i="10"/>
  <c r="G817" i="10"/>
  <c r="H817" i="10"/>
  <c r="G818" i="10"/>
  <c r="H818" i="10"/>
  <c r="G819" i="10"/>
  <c r="H819" i="10"/>
  <c r="G820" i="10"/>
  <c r="H820" i="10"/>
  <c r="G821" i="10"/>
  <c r="H821" i="10"/>
  <c r="G822" i="10"/>
  <c r="H822" i="10"/>
  <c r="G823" i="10"/>
  <c r="H823" i="10"/>
  <c r="G824" i="10"/>
  <c r="H824" i="10"/>
  <c r="G825" i="10"/>
  <c r="H825" i="10"/>
  <c r="G826" i="10"/>
  <c r="H826" i="10"/>
  <c r="G827" i="10"/>
  <c r="H827" i="10"/>
  <c r="G828" i="10"/>
  <c r="H828" i="10"/>
  <c r="G829" i="10"/>
  <c r="H829" i="10"/>
  <c r="G830" i="10"/>
  <c r="H830" i="10"/>
  <c r="G831" i="10"/>
  <c r="H831" i="10"/>
  <c r="G832" i="10"/>
  <c r="H832" i="10"/>
  <c r="G833" i="10"/>
  <c r="H833" i="10"/>
  <c r="G834" i="10"/>
  <c r="H834" i="10"/>
  <c r="G835" i="10"/>
  <c r="H835" i="10"/>
  <c r="G836" i="10"/>
  <c r="H836" i="10"/>
  <c r="G837" i="10"/>
  <c r="H837" i="10"/>
  <c r="G838" i="10"/>
  <c r="H838" i="10"/>
  <c r="G839" i="10"/>
  <c r="H839" i="10"/>
  <c r="G840" i="10"/>
  <c r="H840" i="10"/>
  <c r="G841" i="10"/>
  <c r="H841" i="10"/>
  <c r="G842" i="10"/>
  <c r="H842" i="10"/>
  <c r="G843" i="10"/>
  <c r="H843" i="10"/>
  <c r="G844" i="10"/>
  <c r="H844" i="10"/>
  <c r="G845" i="10"/>
  <c r="H845" i="10"/>
  <c r="G846" i="10"/>
  <c r="H846" i="10"/>
  <c r="G847" i="10"/>
  <c r="H847" i="10"/>
  <c r="G848" i="10"/>
  <c r="H848" i="10"/>
  <c r="G849" i="10"/>
  <c r="H849" i="10"/>
  <c r="G850" i="10"/>
  <c r="H850" i="10"/>
  <c r="G851" i="10"/>
  <c r="H851" i="10"/>
  <c r="G852" i="10"/>
  <c r="H852" i="10"/>
  <c r="G853" i="10"/>
  <c r="H853" i="10"/>
  <c r="G854" i="10"/>
  <c r="H854" i="10"/>
  <c r="G855" i="10"/>
  <c r="H855" i="10"/>
  <c r="G856" i="10"/>
  <c r="H856" i="10"/>
  <c r="G857" i="10"/>
  <c r="H857" i="10"/>
  <c r="G858" i="10"/>
  <c r="H858" i="10"/>
  <c r="G859" i="10"/>
  <c r="H859" i="10"/>
  <c r="G860" i="10"/>
  <c r="H860" i="10"/>
  <c r="G861" i="10"/>
  <c r="H861" i="10"/>
  <c r="G862" i="10"/>
  <c r="H862" i="10"/>
  <c r="G863" i="10"/>
  <c r="H863" i="10"/>
  <c r="G864" i="10"/>
  <c r="H864" i="10"/>
  <c r="G865" i="10"/>
  <c r="H865" i="10"/>
  <c r="G866" i="10"/>
  <c r="H866" i="10"/>
  <c r="G867" i="10"/>
  <c r="H867" i="10"/>
  <c r="G868" i="10"/>
  <c r="H868" i="10"/>
  <c r="G869" i="10"/>
  <c r="H869" i="10"/>
  <c r="G870" i="10"/>
  <c r="H870" i="10"/>
  <c r="G871" i="10"/>
  <c r="H871" i="10"/>
  <c r="G872" i="10"/>
  <c r="H872" i="10"/>
  <c r="G873" i="10"/>
  <c r="H873" i="10"/>
  <c r="G874" i="10"/>
  <c r="H874" i="10"/>
  <c r="G875" i="10"/>
  <c r="H875" i="10"/>
  <c r="G876" i="10"/>
  <c r="H876" i="10"/>
  <c r="G877" i="10"/>
  <c r="H877" i="10"/>
  <c r="G878" i="10"/>
  <c r="H878" i="10"/>
  <c r="G879" i="10"/>
  <c r="H879" i="10"/>
  <c r="G880" i="10"/>
  <c r="H880" i="10"/>
  <c r="G881" i="10"/>
  <c r="H881" i="10"/>
  <c r="G882" i="10"/>
  <c r="H882" i="10"/>
  <c r="G883" i="10"/>
  <c r="H883" i="10"/>
  <c r="G884" i="10"/>
  <c r="H884" i="10"/>
  <c r="G885" i="10"/>
  <c r="H885" i="10"/>
  <c r="G886" i="10"/>
  <c r="H886" i="10"/>
  <c r="G887" i="10"/>
  <c r="H887" i="10"/>
  <c r="G888" i="10"/>
  <c r="H888" i="10"/>
  <c r="G889" i="10"/>
  <c r="H889" i="10"/>
  <c r="G890" i="10"/>
  <c r="H890" i="10"/>
  <c r="G891" i="10"/>
  <c r="H891" i="10"/>
  <c r="G892" i="10"/>
  <c r="H892" i="10"/>
  <c r="G893" i="10"/>
  <c r="H893" i="10"/>
  <c r="G894" i="10"/>
  <c r="H894" i="10"/>
  <c r="G895" i="10"/>
  <c r="H895" i="10"/>
  <c r="G896" i="10"/>
  <c r="H896" i="10"/>
  <c r="G897" i="10"/>
  <c r="H897" i="10"/>
  <c r="G898" i="10"/>
  <c r="H898" i="10"/>
  <c r="G899" i="10"/>
  <c r="H899" i="10"/>
  <c r="G900" i="10"/>
  <c r="H900" i="10"/>
  <c r="G901" i="10"/>
  <c r="H901" i="10"/>
  <c r="G902" i="10"/>
  <c r="H902" i="10"/>
  <c r="G903" i="10"/>
  <c r="H903" i="10"/>
  <c r="G904" i="10"/>
  <c r="H904" i="10"/>
  <c r="G905" i="10"/>
  <c r="H905" i="10"/>
  <c r="G906" i="10"/>
  <c r="H906" i="10"/>
  <c r="G907" i="10"/>
  <c r="H907" i="10"/>
  <c r="G908" i="10"/>
  <c r="H908" i="10"/>
  <c r="G909" i="10"/>
  <c r="H909" i="10"/>
  <c r="G910" i="10"/>
  <c r="H910" i="10"/>
  <c r="G911" i="10"/>
  <c r="H911" i="10"/>
  <c r="G912" i="10"/>
  <c r="H912" i="10"/>
  <c r="G913" i="10"/>
  <c r="H913" i="10"/>
  <c r="G914" i="10"/>
  <c r="H914" i="10"/>
  <c r="G915" i="10"/>
  <c r="H915" i="10"/>
  <c r="G916" i="10"/>
  <c r="H916" i="10"/>
  <c r="G917" i="10"/>
  <c r="H917" i="10"/>
  <c r="G918" i="10"/>
  <c r="H918" i="10"/>
  <c r="G919" i="10"/>
  <c r="H919" i="10"/>
  <c r="G920" i="10"/>
  <c r="H920" i="10"/>
  <c r="G921" i="10"/>
  <c r="H921" i="10"/>
  <c r="G922" i="10"/>
  <c r="H922" i="10"/>
  <c r="G923" i="10"/>
  <c r="H923" i="10"/>
  <c r="G924" i="10"/>
  <c r="H924" i="10"/>
  <c r="G925" i="10"/>
  <c r="H925" i="10"/>
  <c r="G926" i="10"/>
  <c r="H926" i="10"/>
  <c r="G927" i="10"/>
  <c r="H927" i="10"/>
  <c r="G928" i="10"/>
  <c r="H928" i="10"/>
  <c r="G929" i="10"/>
  <c r="H929" i="10"/>
  <c r="G930" i="10"/>
  <c r="H930" i="10"/>
  <c r="G931" i="10"/>
  <c r="H931" i="10"/>
  <c r="G932" i="10"/>
  <c r="H932" i="10"/>
  <c r="G933" i="10"/>
  <c r="H933" i="10"/>
  <c r="G934" i="10"/>
  <c r="H934" i="10"/>
  <c r="G935" i="10"/>
  <c r="H935" i="10"/>
  <c r="G936" i="10"/>
  <c r="H936" i="10"/>
  <c r="G937" i="10"/>
  <c r="H937" i="10"/>
  <c r="G938" i="10"/>
  <c r="H938" i="10"/>
  <c r="G939" i="10"/>
  <c r="H939" i="10"/>
  <c r="G940" i="10"/>
  <c r="H940" i="10"/>
  <c r="G941" i="10"/>
  <c r="H941" i="10"/>
  <c r="G942" i="10"/>
  <c r="H942" i="10"/>
  <c r="G943" i="10"/>
  <c r="H943" i="10"/>
  <c r="G944" i="10"/>
  <c r="H944" i="10"/>
  <c r="G945" i="10"/>
  <c r="H945" i="10"/>
  <c r="G946" i="10"/>
  <c r="H946" i="10"/>
  <c r="G947" i="10"/>
  <c r="H947" i="10"/>
  <c r="G948" i="10"/>
  <c r="H948" i="10"/>
  <c r="G949" i="10"/>
  <c r="H949" i="10"/>
  <c r="G950" i="10"/>
  <c r="H950" i="10"/>
  <c r="G951" i="10"/>
  <c r="H951" i="10"/>
  <c r="G952" i="10"/>
  <c r="H952" i="10"/>
  <c r="G953" i="10"/>
  <c r="H953" i="10"/>
  <c r="G954" i="10"/>
  <c r="H954" i="10"/>
  <c r="G955" i="10"/>
  <c r="H955" i="10"/>
  <c r="G956" i="10"/>
  <c r="H956" i="10"/>
  <c r="G957" i="10"/>
  <c r="H957" i="10"/>
  <c r="G958" i="10"/>
  <c r="H958" i="10"/>
  <c r="G959" i="10"/>
  <c r="H959" i="10"/>
  <c r="G960" i="10"/>
  <c r="H960" i="10"/>
  <c r="G961" i="10"/>
  <c r="H961" i="10"/>
  <c r="G962" i="10"/>
  <c r="H962" i="10"/>
  <c r="G963" i="10"/>
  <c r="H963" i="10"/>
  <c r="G964" i="10"/>
  <c r="H964" i="10"/>
  <c r="G965" i="10"/>
  <c r="H965" i="10"/>
  <c r="G966" i="10"/>
  <c r="H966" i="10"/>
  <c r="G967" i="10"/>
  <c r="H967" i="10"/>
  <c r="G968" i="10"/>
  <c r="H968" i="10"/>
  <c r="G969" i="10"/>
  <c r="H969" i="10"/>
  <c r="G970" i="10"/>
  <c r="H970" i="10"/>
  <c r="G971" i="10"/>
  <c r="H971" i="10"/>
  <c r="G972" i="10"/>
  <c r="H972" i="10"/>
  <c r="G973" i="10"/>
  <c r="H973" i="10"/>
  <c r="G974" i="10"/>
  <c r="H974" i="10"/>
  <c r="G975" i="10"/>
  <c r="H975" i="10"/>
  <c r="G976" i="10"/>
  <c r="H976" i="10"/>
  <c r="G977" i="10"/>
  <c r="H977" i="10"/>
  <c r="G978" i="10"/>
  <c r="H978" i="10"/>
  <c r="G979" i="10"/>
  <c r="H979" i="10"/>
  <c r="G980" i="10"/>
  <c r="H980" i="10"/>
  <c r="G981" i="10"/>
  <c r="H981" i="10"/>
  <c r="G982" i="10"/>
  <c r="H982" i="10"/>
  <c r="G983" i="10"/>
  <c r="H983" i="10"/>
  <c r="G984" i="10"/>
  <c r="H984" i="10"/>
  <c r="G985" i="10"/>
  <c r="H985" i="10"/>
  <c r="G986" i="10"/>
  <c r="H986" i="10"/>
  <c r="G987" i="10"/>
  <c r="H987" i="10"/>
  <c r="G988" i="10"/>
  <c r="H988" i="10"/>
  <c r="G989" i="10"/>
  <c r="H989" i="10"/>
  <c r="G990" i="10"/>
  <c r="H990" i="10"/>
  <c r="G991" i="10"/>
  <c r="H991" i="10"/>
  <c r="G992" i="10"/>
  <c r="H992" i="10"/>
  <c r="G993" i="10"/>
  <c r="H993" i="10"/>
  <c r="G994" i="10"/>
  <c r="H994" i="10"/>
  <c r="G995" i="10"/>
  <c r="H995" i="10"/>
  <c r="G996" i="10"/>
  <c r="H996" i="10"/>
  <c r="G997" i="10"/>
  <c r="H997" i="10"/>
  <c r="G998" i="10"/>
  <c r="H998" i="10"/>
  <c r="G999" i="10"/>
  <c r="H999" i="10"/>
  <c r="G1000" i="10"/>
  <c r="H1000" i="10"/>
  <c r="G1001" i="10"/>
  <c r="H1001" i="10"/>
  <c r="G1002" i="10"/>
  <c r="H1002" i="10"/>
  <c r="G1003" i="10"/>
  <c r="H1003" i="10"/>
  <c r="G1004" i="10"/>
  <c r="H1004" i="10"/>
  <c r="G1005" i="10"/>
  <c r="H1005" i="10"/>
  <c r="G1006" i="10"/>
  <c r="H1006" i="10"/>
  <c r="G1007" i="10"/>
  <c r="H1007" i="10"/>
  <c r="G1008" i="10"/>
  <c r="H1008" i="10"/>
  <c r="G1009" i="10"/>
  <c r="H1009" i="10"/>
  <c r="G1010" i="10"/>
  <c r="H1010" i="10"/>
  <c r="G1011" i="10"/>
  <c r="H1011" i="10"/>
  <c r="G1012" i="10"/>
  <c r="H1012" i="10"/>
  <c r="G1013" i="10"/>
  <c r="H1013" i="10"/>
  <c r="G1014" i="10"/>
  <c r="H1014" i="10"/>
  <c r="G1015" i="10"/>
  <c r="H1015" i="10"/>
  <c r="G1016" i="10"/>
  <c r="H1016" i="10"/>
  <c r="G1017" i="10"/>
  <c r="H1017" i="10"/>
  <c r="G1018" i="10"/>
  <c r="H1018" i="10"/>
  <c r="G1019" i="10"/>
  <c r="H1019" i="10"/>
  <c r="G1020" i="10"/>
  <c r="H1020" i="10"/>
  <c r="G1021" i="10"/>
  <c r="H1021" i="10"/>
  <c r="G1022" i="10"/>
  <c r="H1022" i="10"/>
  <c r="G1023" i="10"/>
  <c r="H1023" i="10"/>
  <c r="G1024" i="10"/>
  <c r="H1024" i="10"/>
  <c r="G1025" i="10"/>
  <c r="H1025" i="10"/>
  <c r="G1026" i="10"/>
  <c r="H1026" i="10"/>
  <c r="G1027" i="10"/>
  <c r="H1027" i="10"/>
  <c r="G1028" i="10"/>
  <c r="H1028" i="10"/>
  <c r="G1029" i="10"/>
  <c r="H1029" i="10"/>
  <c r="G1030" i="10"/>
  <c r="H1030" i="10"/>
  <c r="G1031" i="10"/>
  <c r="H1031" i="10"/>
  <c r="G1032" i="10"/>
  <c r="H1032" i="10"/>
  <c r="G1033" i="10"/>
  <c r="H1033" i="10"/>
  <c r="G1034" i="10"/>
  <c r="H1034" i="10"/>
  <c r="G1035" i="10"/>
  <c r="H1035" i="10"/>
  <c r="G1036" i="10"/>
  <c r="H1036" i="10"/>
  <c r="G1037" i="10"/>
  <c r="H1037" i="10"/>
  <c r="G1038" i="10"/>
  <c r="H1038" i="10"/>
  <c r="G1039" i="10"/>
  <c r="H1039" i="10"/>
  <c r="G1040" i="10"/>
  <c r="H1040" i="10"/>
  <c r="G1041" i="10"/>
  <c r="H1041" i="10"/>
  <c r="G1042" i="10"/>
  <c r="H1042" i="10"/>
  <c r="G1043" i="10"/>
  <c r="H1043" i="10"/>
  <c r="G1044" i="10"/>
  <c r="H1044" i="10"/>
  <c r="G1045" i="10"/>
  <c r="H1045" i="10"/>
  <c r="G1046" i="10"/>
  <c r="H1046" i="10"/>
  <c r="G1047" i="10"/>
  <c r="H1047" i="10"/>
  <c r="G1048" i="10"/>
  <c r="H1048" i="10"/>
  <c r="G1049" i="10"/>
  <c r="H1049" i="10"/>
  <c r="G1050" i="10"/>
  <c r="H1050" i="10"/>
  <c r="G1051" i="10"/>
  <c r="H1051" i="10"/>
  <c r="G1052" i="10"/>
  <c r="H1052" i="10"/>
  <c r="G1053" i="10"/>
  <c r="H1053" i="10"/>
  <c r="G1054" i="10"/>
  <c r="H1054" i="10"/>
  <c r="G1055" i="10"/>
  <c r="H1055" i="10"/>
  <c r="G1056" i="10"/>
  <c r="H1056" i="10"/>
  <c r="G1057" i="10"/>
  <c r="H1057" i="10"/>
  <c r="G1058" i="10"/>
  <c r="H1058" i="10"/>
  <c r="G1059" i="10"/>
  <c r="H1059" i="10"/>
  <c r="G1060" i="10"/>
  <c r="H1060" i="10"/>
  <c r="G1061" i="10"/>
  <c r="H1061" i="10"/>
  <c r="G1062" i="10"/>
  <c r="H1062" i="10"/>
  <c r="G1063" i="10"/>
  <c r="H1063" i="10"/>
  <c r="G1064" i="10"/>
  <c r="H1064" i="10"/>
  <c r="G1065" i="10"/>
  <c r="H1065" i="10"/>
  <c r="G1066" i="10"/>
  <c r="H1066" i="10"/>
  <c r="G1067" i="10"/>
  <c r="H1067" i="10"/>
  <c r="G1068" i="10"/>
  <c r="H1068" i="10"/>
  <c r="G1069" i="10"/>
  <c r="H1069" i="10"/>
  <c r="G1070" i="10"/>
  <c r="H1070" i="10"/>
  <c r="G1071" i="10"/>
  <c r="H1071" i="10"/>
  <c r="G1072" i="10"/>
  <c r="H1072" i="10"/>
  <c r="G1073" i="10"/>
  <c r="H1073" i="10"/>
  <c r="G1074" i="10"/>
  <c r="H1074" i="10"/>
  <c r="G1075" i="10"/>
  <c r="H1075" i="10"/>
  <c r="G1076" i="10"/>
  <c r="H1076" i="10"/>
  <c r="G1077" i="10"/>
  <c r="H1077" i="10"/>
  <c r="G1078" i="10"/>
  <c r="H1078" i="10"/>
  <c r="G1079" i="10"/>
  <c r="H1079" i="10"/>
  <c r="G1080" i="10"/>
  <c r="H1080" i="10"/>
  <c r="G1081" i="10"/>
  <c r="H1081" i="10"/>
  <c r="G1082" i="10"/>
  <c r="H1082" i="10"/>
  <c r="G1083" i="10"/>
  <c r="H1083" i="10"/>
  <c r="G1084" i="10"/>
  <c r="H1084" i="10"/>
  <c r="G1085" i="10"/>
  <c r="H1085" i="10"/>
  <c r="G1086" i="10"/>
  <c r="H1086" i="10"/>
  <c r="G1087" i="10"/>
  <c r="H1087" i="10"/>
  <c r="G1088" i="10"/>
  <c r="H1088" i="10"/>
  <c r="G1089" i="10"/>
  <c r="H1089" i="10"/>
  <c r="G1090" i="10"/>
  <c r="H1090" i="10"/>
  <c r="G1091" i="10"/>
  <c r="H1091" i="10"/>
  <c r="G1092" i="10"/>
  <c r="H1092" i="10"/>
  <c r="G1093" i="10"/>
  <c r="H1093" i="10"/>
  <c r="G1094" i="10"/>
  <c r="H1094" i="10"/>
  <c r="G1095" i="10"/>
  <c r="H1095" i="10"/>
  <c r="G1096" i="10"/>
  <c r="H1096" i="10"/>
  <c r="G1097" i="10"/>
  <c r="H1097" i="10"/>
  <c r="G1098" i="10"/>
  <c r="H1098" i="10"/>
  <c r="G1099" i="10"/>
  <c r="H1099" i="10"/>
  <c r="G1100" i="10"/>
  <c r="H1100" i="10"/>
  <c r="G1101" i="10"/>
  <c r="H1101" i="10"/>
  <c r="G1102" i="10"/>
  <c r="H1102" i="10"/>
  <c r="G1103" i="10"/>
  <c r="H1103" i="10"/>
  <c r="G1104" i="10"/>
  <c r="H1104" i="10"/>
  <c r="G1105" i="10"/>
  <c r="H1105" i="10"/>
  <c r="G1106" i="10"/>
  <c r="H1106" i="10"/>
  <c r="G1107" i="10"/>
  <c r="H1107" i="10"/>
  <c r="G1108" i="10"/>
  <c r="H1108" i="10"/>
  <c r="G1109" i="10"/>
  <c r="H1109" i="10"/>
  <c r="G1110" i="10"/>
  <c r="H1110" i="10"/>
  <c r="G1111" i="10"/>
  <c r="H1111" i="10"/>
  <c r="G1112" i="10"/>
  <c r="H1112" i="10"/>
  <c r="G1113" i="10"/>
  <c r="H1113" i="10"/>
  <c r="G1114" i="10"/>
  <c r="H1114" i="10"/>
  <c r="G1115" i="10"/>
  <c r="H1115" i="10"/>
  <c r="G1116" i="10"/>
  <c r="H1116" i="10"/>
  <c r="G1117" i="10"/>
  <c r="H1117" i="10"/>
  <c r="G1118" i="10"/>
  <c r="H1118" i="10"/>
  <c r="G1119" i="10"/>
  <c r="H1119" i="10"/>
  <c r="G1120" i="10"/>
  <c r="H1120" i="10"/>
  <c r="G1121" i="10"/>
  <c r="H1121" i="10"/>
  <c r="G1122" i="10"/>
  <c r="H1122" i="10"/>
  <c r="G1123" i="10"/>
  <c r="H1123" i="10"/>
  <c r="G1124" i="10"/>
  <c r="H1124" i="10"/>
  <c r="G1125" i="10"/>
  <c r="H1125" i="10"/>
  <c r="G1126" i="10"/>
  <c r="H1126" i="10"/>
  <c r="G1127" i="10"/>
  <c r="H1127" i="10"/>
  <c r="G1128" i="10"/>
  <c r="H1128" i="10"/>
  <c r="G1129" i="10"/>
  <c r="H1129" i="10"/>
  <c r="G1130" i="10"/>
  <c r="H1130" i="10"/>
  <c r="G1131" i="10"/>
  <c r="H1131" i="10"/>
  <c r="G1132" i="10"/>
  <c r="H1132" i="10"/>
  <c r="G1133" i="10"/>
  <c r="H1133" i="10"/>
  <c r="G1134" i="10"/>
  <c r="H1134" i="10"/>
  <c r="G1135" i="10"/>
  <c r="H1135" i="10"/>
  <c r="G1136" i="10"/>
  <c r="H1136" i="10"/>
  <c r="G1137" i="10"/>
  <c r="H1137" i="10"/>
  <c r="G1138" i="10"/>
  <c r="H1138" i="10"/>
  <c r="G1139" i="10"/>
  <c r="H1139" i="10"/>
  <c r="G1140" i="10"/>
  <c r="H1140" i="10"/>
  <c r="G1141" i="10"/>
  <c r="H1141" i="10"/>
  <c r="G1142" i="10"/>
  <c r="H1142" i="10"/>
  <c r="G1143" i="10"/>
  <c r="H1143" i="10"/>
  <c r="G1144" i="10"/>
  <c r="H1144" i="10"/>
  <c r="G1145" i="10"/>
  <c r="H1145" i="10"/>
  <c r="G1146" i="10"/>
  <c r="H1146" i="10"/>
  <c r="G1147" i="10"/>
  <c r="H1147" i="10"/>
  <c r="G1148" i="10"/>
  <c r="H1148" i="10"/>
  <c r="G1149" i="10"/>
  <c r="H1149" i="10"/>
  <c r="G1150" i="10"/>
  <c r="H1150" i="10"/>
  <c r="G1151" i="10"/>
  <c r="H1151" i="10"/>
  <c r="G1152" i="10"/>
  <c r="H1152" i="10"/>
  <c r="G1153" i="10"/>
  <c r="H1153" i="10"/>
  <c r="G1154" i="10"/>
  <c r="H1154" i="10"/>
  <c r="G1155" i="10"/>
  <c r="H1155" i="10"/>
  <c r="G1156" i="10"/>
  <c r="H1156" i="10"/>
  <c r="G1157" i="10"/>
  <c r="H1157" i="10"/>
  <c r="G1158" i="10"/>
  <c r="H1158" i="10"/>
  <c r="G1159" i="10"/>
  <c r="H1159" i="10"/>
  <c r="G1160" i="10"/>
  <c r="H1160" i="10"/>
  <c r="G1161" i="10"/>
  <c r="H1161" i="10"/>
  <c r="G1162" i="10"/>
  <c r="H1162" i="10"/>
  <c r="G1163" i="10"/>
  <c r="H1163" i="10"/>
  <c r="G1164" i="10"/>
  <c r="H1164" i="10"/>
  <c r="G1165" i="10"/>
  <c r="H1165" i="10"/>
  <c r="G1166" i="10"/>
  <c r="H1166" i="10"/>
  <c r="G1167" i="10"/>
  <c r="H1167" i="10"/>
  <c r="G1168" i="10"/>
  <c r="H1168" i="10"/>
  <c r="G1169" i="10"/>
  <c r="H1169" i="10"/>
  <c r="G1170" i="10"/>
  <c r="H1170" i="10"/>
  <c r="G1171" i="10"/>
  <c r="H1171" i="10"/>
  <c r="G1172" i="10"/>
  <c r="H1172" i="10"/>
  <c r="G1173" i="10"/>
  <c r="H1173" i="10"/>
  <c r="G1174" i="10"/>
  <c r="H1174" i="10"/>
  <c r="G1175" i="10"/>
  <c r="H1175" i="10"/>
  <c r="G1176" i="10"/>
  <c r="H1176" i="10"/>
  <c r="G1177" i="10"/>
  <c r="H1177" i="10"/>
  <c r="G1178" i="10"/>
  <c r="H1178" i="10"/>
  <c r="G1179" i="10"/>
  <c r="H1179" i="10"/>
  <c r="G1180" i="10"/>
  <c r="H1180" i="10"/>
  <c r="G1181" i="10"/>
  <c r="H1181" i="10"/>
  <c r="G1182" i="10"/>
  <c r="H1182" i="10"/>
  <c r="G1183" i="10"/>
  <c r="H1183" i="10"/>
  <c r="G1184" i="10"/>
  <c r="H1184" i="10"/>
  <c r="G1185" i="10"/>
  <c r="H1185" i="10"/>
  <c r="G1186" i="10"/>
  <c r="H1186" i="10"/>
  <c r="G1187" i="10"/>
  <c r="H1187" i="10"/>
  <c r="G1188" i="10"/>
  <c r="H1188" i="10"/>
  <c r="G1189" i="10"/>
  <c r="H1189" i="10"/>
  <c r="G1190" i="10"/>
  <c r="H1190" i="10"/>
  <c r="G1191" i="10"/>
  <c r="H1191" i="10"/>
  <c r="G1192" i="10"/>
  <c r="H1192" i="10"/>
  <c r="G1193" i="10"/>
  <c r="H1193" i="10"/>
  <c r="G1194" i="10"/>
  <c r="H1194" i="10"/>
  <c r="G1195" i="10"/>
  <c r="H1195" i="10"/>
  <c r="G1196" i="10"/>
  <c r="H1196" i="10"/>
  <c r="G1197" i="10"/>
  <c r="H1197" i="10"/>
  <c r="G1198" i="10"/>
  <c r="H1198" i="10"/>
  <c r="G1199" i="10"/>
  <c r="H1199" i="10"/>
  <c r="G1200" i="10"/>
  <c r="H1200" i="10"/>
  <c r="G1201" i="10"/>
  <c r="H1201" i="10"/>
  <c r="G1202" i="10"/>
  <c r="H1202" i="10"/>
  <c r="G1203" i="10"/>
  <c r="H1203" i="10"/>
  <c r="G1204" i="10"/>
  <c r="H1204" i="10"/>
  <c r="G1205" i="10"/>
  <c r="H1205" i="10"/>
  <c r="G1206" i="10"/>
  <c r="H1206" i="10"/>
  <c r="G1207" i="10"/>
  <c r="H1207" i="10"/>
  <c r="G1208" i="10"/>
  <c r="H1208" i="10"/>
  <c r="G1209" i="10"/>
  <c r="H1209" i="10"/>
  <c r="G1210" i="10"/>
  <c r="H1210" i="10"/>
  <c r="G1211" i="10"/>
  <c r="H1211" i="10"/>
  <c r="G1212" i="10"/>
  <c r="H1212" i="10"/>
  <c r="G1213" i="10"/>
  <c r="H1213" i="10"/>
  <c r="G1214" i="10"/>
  <c r="H1214" i="10"/>
  <c r="G1215" i="10"/>
  <c r="H1215" i="10"/>
  <c r="G1216" i="10"/>
  <c r="H1216" i="10"/>
  <c r="G1217" i="10"/>
  <c r="H1217" i="10"/>
  <c r="G1218" i="10"/>
  <c r="H1218" i="10"/>
  <c r="G1219" i="10"/>
  <c r="H1219" i="10"/>
  <c r="G1220" i="10"/>
  <c r="H1220" i="10"/>
  <c r="G1221" i="10"/>
  <c r="H1221" i="10"/>
  <c r="G1222" i="10"/>
  <c r="H1222" i="10"/>
  <c r="G1223" i="10"/>
  <c r="H1223" i="10"/>
  <c r="G1224" i="10"/>
  <c r="H1224" i="10"/>
  <c r="G1225" i="10"/>
  <c r="H1225" i="10"/>
  <c r="G1226" i="10"/>
  <c r="H1226" i="10"/>
  <c r="G1227" i="10"/>
  <c r="H1227" i="10"/>
  <c r="G1228" i="10"/>
  <c r="H1228" i="10"/>
  <c r="G1229" i="10"/>
  <c r="H1229" i="10"/>
  <c r="G1230" i="10"/>
  <c r="H1230" i="10"/>
  <c r="G1231" i="10"/>
  <c r="H1231" i="10"/>
  <c r="G1232" i="10"/>
  <c r="H1232" i="10"/>
  <c r="G1233" i="10"/>
  <c r="H1233" i="10"/>
  <c r="G1234" i="10"/>
  <c r="H1234" i="10"/>
  <c r="G1235" i="10"/>
  <c r="H1235" i="10"/>
  <c r="G1236" i="10"/>
  <c r="H1236" i="10"/>
  <c r="G1237" i="10"/>
  <c r="H1237" i="10"/>
  <c r="G1238" i="10"/>
  <c r="H1238" i="10"/>
  <c r="G1239" i="10"/>
  <c r="H1239" i="10"/>
  <c r="G1240" i="10"/>
  <c r="H1240" i="10"/>
  <c r="G1241" i="10"/>
  <c r="H1241" i="10"/>
  <c r="G1242" i="10"/>
  <c r="H1242" i="10"/>
  <c r="G1243" i="10"/>
  <c r="H1243" i="10"/>
  <c r="G1244" i="10"/>
  <c r="H1244" i="10"/>
  <c r="G1245" i="10"/>
  <c r="H1245" i="10"/>
  <c r="G1246" i="10"/>
  <c r="H1246" i="10"/>
  <c r="G1247" i="10"/>
  <c r="H1247" i="10"/>
  <c r="G1248" i="10"/>
  <c r="H1248" i="10"/>
  <c r="G1249" i="10"/>
  <c r="H1249" i="10"/>
  <c r="G1250" i="10"/>
  <c r="H1250" i="10"/>
  <c r="G1251" i="10"/>
  <c r="H1251" i="10"/>
  <c r="G1252" i="10"/>
  <c r="H1252" i="10"/>
  <c r="G1253" i="10"/>
  <c r="H1253" i="10"/>
  <c r="G1254" i="10"/>
  <c r="H1254" i="10"/>
  <c r="G1255" i="10"/>
  <c r="H1255" i="10"/>
  <c r="G1256" i="10"/>
  <c r="H1256" i="10"/>
  <c r="G1257" i="10"/>
  <c r="H1257" i="10"/>
  <c r="G1258" i="10"/>
  <c r="H1258" i="10"/>
  <c r="G1259" i="10"/>
  <c r="H1259" i="10"/>
  <c r="G1260" i="10"/>
  <c r="H1260" i="10"/>
  <c r="G1261" i="10"/>
  <c r="H1261" i="10"/>
  <c r="G1262" i="10"/>
  <c r="H1262" i="10"/>
  <c r="G1263" i="10"/>
  <c r="H1263" i="10"/>
  <c r="G1264" i="10"/>
  <c r="H1264" i="10"/>
  <c r="G1265" i="10"/>
  <c r="H1265" i="10"/>
  <c r="G1266" i="10"/>
  <c r="H1266" i="10"/>
  <c r="G1267" i="10"/>
  <c r="H1267" i="10"/>
  <c r="G1268" i="10"/>
  <c r="H1268" i="10"/>
  <c r="G1269" i="10"/>
  <c r="H1269" i="10"/>
  <c r="G1270" i="10"/>
  <c r="H1270" i="10"/>
  <c r="G1271" i="10"/>
  <c r="H1271" i="10"/>
  <c r="G1272" i="10"/>
  <c r="H1272" i="10"/>
  <c r="G1273" i="10"/>
  <c r="H1273" i="10"/>
  <c r="G1274" i="10"/>
  <c r="H1274" i="10"/>
  <c r="G1275" i="10"/>
  <c r="H1275" i="10"/>
  <c r="G1276" i="10"/>
  <c r="H1276" i="10"/>
  <c r="G1277" i="10"/>
  <c r="H1277" i="10"/>
  <c r="G1278" i="10"/>
  <c r="H1278" i="10"/>
  <c r="G1279" i="10"/>
  <c r="H1279" i="10"/>
  <c r="G1280" i="10"/>
  <c r="H1280" i="10"/>
  <c r="G1281" i="10"/>
  <c r="H1281" i="10"/>
  <c r="G1282" i="10"/>
  <c r="H1282" i="10"/>
  <c r="G1283" i="10"/>
  <c r="H1283" i="10"/>
  <c r="G1284" i="10"/>
  <c r="H1284" i="10"/>
  <c r="G1285" i="10"/>
  <c r="H1285" i="10"/>
  <c r="G1286" i="10"/>
  <c r="H1286" i="10"/>
  <c r="G1287" i="10"/>
  <c r="H1287" i="10"/>
  <c r="G1288" i="10"/>
  <c r="H1288" i="10"/>
  <c r="G1289" i="10"/>
  <c r="H1289" i="10"/>
  <c r="G1290" i="10"/>
  <c r="H1290" i="10"/>
  <c r="G1291" i="10"/>
  <c r="H1291" i="10"/>
  <c r="G1292" i="10"/>
  <c r="H1292" i="10"/>
  <c r="G1293" i="10"/>
  <c r="H1293" i="10"/>
  <c r="G1294" i="10"/>
  <c r="H1294" i="10"/>
  <c r="G1295" i="10"/>
  <c r="H1295" i="10"/>
  <c r="G1296" i="10"/>
  <c r="H1296" i="10"/>
  <c r="G1297" i="10"/>
  <c r="H1297" i="10"/>
  <c r="G1298" i="10"/>
  <c r="H1298" i="10"/>
  <c r="G1299" i="10"/>
  <c r="H1299" i="10"/>
  <c r="G1300" i="10"/>
  <c r="H1300" i="10"/>
  <c r="G1301" i="10"/>
  <c r="H1301" i="10"/>
  <c r="G1302" i="10"/>
  <c r="H1302" i="10"/>
  <c r="G1303" i="10"/>
  <c r="H1303" i="10"/>
  <c r="G1304" i="10"/>
  <c r="H1304" i="10"/>
  <c r="G1305" i="10"/>
  <c r="H1305" i="10"/>
  <c r="G1306" i="10"/>
  <c r="H1306" i="10"/>
  <c r="G1307" i="10"/>
  <c r="H1307" i="10"/>
  <c r="G1308" i="10"/>
  <c r="H1308" i="10"/>
  <c r="G1309" i="10"/>
  <c r="H1309" i="10"/>
  <c r="G1310" i="10"/>
  <c r="H1310" i="10"/>
  <c r="G1311" i="10"/>
  <c r="H1311" i="10"/>
  <c r="G1312" i="10"/>
  <c r="H1312" i="10"/>
  <c r="G1313" i="10"/>
  <c r="H1313" i="10"/>
  <c r="G1314" i="10"/>
  <c r="H1314" i="10"/>
  <c r="G1315" i="10"/>
  <c r="H1315" i="10"/>
  <c r="G1316" i="10"/>
  <c r="H1316" i="10"/>
  <c r="G1317" i="10"/>
  <c r="H1317" i="10"/>
  <c r="G1318" i="10"/>
  <c r="H1318" i="10"/>
  <c r="G1319" i="10"/>
  <c r="H1319" i="10"/>
  <c r="G1320" i="10"/>
  <c r="H1320" i="10"/>
  <c r="G1321" i="10"/>
  <c r="H1321" i="10"/>
  <c r="G1322" i="10"/>
  <c r="H1322" i="10"/>
  <c r="G1323" i="10"/>
  <c r="H1323" i="10"/>
  <c r="G1324" i="10"/>
  <c r="H1324" i="10"/>
  <c r="G1325" i="10"/>
  <c r="H1325" i="10"/>
  <c r="G1326" i="10"/>
  <c r="H1326" i="10"/>
  <c r="G1327" i="10"/>
  <c r="H1327" i="10"/>
  <c r="G1328" i="10"/>
  <c r="H1328" i="10"/>
  <c r="G1329" i="10"/>
  <c r="H1329" i="10"/>
  <c r="G1330" i="10"/>
  <c r="H1330" i="10"/>
  <c r="G1331" i="10"/>
  <c r="H1331" i="10"/>
  <c r="G1332" i="10"/>
  <c r="H1332" i="10"/>
  <c r="G1333" i="10"/>
  <c r="H1333" i="10"/>
  <c r="G1334" i="10"/>
  <c r="H1334" i="10"/>
  <c r="G1335" i="10"/>
  <c r="H1335" i="10"/>
  <c r="G1336" i="10"/>
  <c r="H1336" i="10"/>
  <c r="G1337" i="10"/>
  <c r="H1337" i="10"/>
  <c r="G1338" i="10"/>
  <c r="H1338" i="10"/>
  <c r="G1339" i="10"/>
  <c r="H1339" i="10"/>
  <c r="G1340" i="10"/>
  <c r="H1340" i="10"/>
  <c r="G1341" i="10"/>
  <c r="H1341" i="10"/>
  <c r="G1342" i="10"/>
  <c r="H1342" i="10"/>
  <c r="G1343" i="10"/>
  <c r="H1343" i="10"/>
  <c r="G1344" i="10"/>
  <c r="H1344" i="10"/>
  <c r="G1345" i="10"/>
  <c r="H1345" i="10"/>
  <c r="G1346" i="10"/>
  <c r="H1346" i="10"/>
  <c r="G1347" i="10"/>
  <c r="H1347" i="10"/>
  <c r="G1348" i="10"/>
  <c r="H1348" i="10"/>
  <c r="G1349" i="10"/>
  <c r="H1349" i="10"/>
  <c r="G1350" i="10"/>
  <c r="H1350" i="10"/>
  <c r="G1351" i="10"/>
  <c r="H1351" i="10"/>
  <c r="G1352" i="10"/>
  <c r="H1352" i="10"/>
  <c r="G1353" i="10"/>
  <c r="H1353" i="10"/>
  <c r="G1354" i="10"/>
  <c r="H1354" i="10"/>
  <c r="G1355" i="10"/>
  <c r="H1355" i="10"/>
  <c r="G1356" i="10"/>
  <c r="H1356" i="10"/>
  <c r="G1357" i="10"/>
  <c r="H1357" i="10"/>
  <c r="G1358" i="10"/>
  <c r="H1358" i="10"/>
  <c r="G1359" i="10"/>
  <c r="H1359" i="10"/>
  <c r="G1360" i="10"/>
  <c r="H1360" i="10"/>
  <c r="G1361" i="10"/>
  <c r="H1361" i="10"/>
  <c r="G1362" i="10"/>
  <c r="H1362" i="10"/>
  <c r="G1363" i="10"/>
  <c r="H1363" i="10"/>
  <c r="G1364" i="10"/>
  <c r="H1364" i="10"/>
  <c r="G1365" i="10"/>
  <c r="H1365" i="10"/>
  <c r="G1366" i="10"/>
  <c r="H1366" i="10"/>
  <c r="G1367" i="10"/>
  <c r="H1367" i="10"/>
  <c r="G1368" i="10"/>
  <c r="H1368" i="10"/>
  <c r="G1369" i="10"/>
  <c r="H1369" i="10"/>
  <c r="G1370" i="10"/>
  <c r="H1370" i="10"/>
  <c r="G1371" i="10"/>
  <c r="H1371" i="10"/>
  <c r="G1372" i="10"/>
  <c r="H1372" i="10"/>
  <c r="G1373" i="10"/>
  <c r="H1373" i="10"/>
  <c r="G1374" i="10"/>
  <c r="H1374" i="10"/>
  <c r="G1375" i="10"/>
  <c r="H1375" i="10"/>
  <c r="G1376" i="10"/>
  <c r="H1376" i="10"/>
  <c r="G1377" i="10"/>
  <c r="H1377" i="10"/>
  <c r="G1378" i="10"/>
  <c r="H1378" i="10"/>
  <c r="G1379" i="10"/>
  <c r="H1379" i="10"/>
  <c r="G1380" i="10"/>
  <c r="H1380" i="10"/>
  <c r="G1381" i="10"/>
  <c r="H1381" i="10"/>
  <c r="G1382" i="10"/>
  <c r="H1382" i="10"/>
  <c r="G1383" i="10"/>
  <c r="H1383" i="10"/>
  <c r="G1384" i="10"/>
  <c r="H1384" i="10"/>
  <c r="G1385" i="10"/>
  <c r="H1385" i="10"/>
  <c r="G1386" i="10"/>
  <c r="H1386" i="10"/>
  <c r="G1387" i="10"/>
  <c r="H1387" i="10"/>
  <c r="G1388" i="10"/>
  <c r="H1388" i="10"/>
  <c r="G1389" i="10"/>
  <c r="H1389" i="10"/>
  <c r="G1390" i="10"/>
  <c r="H1390" i="10"/>
  <c r="G1391" i="10"/>
  <c r="H1391" i="10"/>
  <c r="G1392" i="10"/>
  <c r="H1392" i="10"/>
  <c r="G1393" i="10"/>
  <c r="H1393" i="10"/>
  <c r="G1394" i="10"/>
  <c r="H1394" i="10"/>
  <c r="G1395" i="10"/>
  <c r="H1395" i="10"/>
  <c r="G1396" i="10"/>
  <c r="H1396" i="10"/>
  <c r="G1397" i="10"/>
  <c r="H1397" i="10"/>
  <c r="G1398" i="10"/>
  <c r="H1398" i="10"/>
  <c r="G1399" i="10"/>
  <c r="H1399" i="10"/>
  <c r="G1400" i="10"/>
  <c r="H1400" i="10"/>
  <c r="G1401" i="10"/>
  <c r="H1401" i="10"/>
  <c r="G1402" i="10"/>
  <c r="H1402" i="10"/>
  <c r="G1403" i="10"/>
  <c r="H1403" i="10"/>
  <c r="G1404" i="10"/>
  <c r="H1404" i="10"/>
  <c r="G1405" i="10"/>
  <c r="H1405" i="10"/>
  <c r="G1406" i="10"/>
  <c r="H1406" i="10"/>
  <c r="G1407" i="10"/>
  <c r="H1407" i="10"/>
  <c r="G1408" i="10"/>
  <c r="H1408" i="10"/>
  <c r="G1409" i="10"/>
  <c r="H1409" i="10"/>
  <c r="G1410" i="10"/>
  <c r="H1410" i="10"/>
  <c r="G1411" i="10"/>
  <c r="H1411" i="10"/>
  <c r="G1412" i="10"/>
  <c r="H1412" i="10"/>
  <c r="G1413" i="10"/>
  <c r="H1413" i="10"/>
  <c r="G1414" i="10"/>
  <c r="H1414" i="10"/>
  <c r="G1415" i="10"/>
  <c r="H1415" i="10"/>
  <c r="G1416" i="10"/>
  <c r="H1416" i="10"/>
  <c r="G1417" i="10"/>
  <c r="H1417" i="10"/>
  <c r="G1418" i="10"/>
  <c r="H1418" i="10"/>
  <c r="G1419" i="10"/>
  <c r="H1419" i="10"/>
  <c r="G1420" i="10"/>
  <c r="H1420" i="10"/>
  <c r="G1421" i="10"/>
  <c r="H1421" i="10"/>
  <c r="G1422" i="10"/>
  <c r="H1422" i="10"/>
  <c r="G1423" i="10"/>
  <c r="H1423" i="10"/>
  <c r="G1424" i="10"/>
  <c r="H1424" i="10"/>
  <c r="G1425" i="10"/>
  <c r="H1425" i="10"/>
  <c r="G1426" i="10"/>
  <c r="H1426" i="10"/>
  <c r="G1427" i="10"/>
  <c r="H1427" i="10"/>
  <c r="G1428" i="10"/>
  <c r="H1428" i="10"/>
  <c r="G1429" i="10"/>
  <c r="H1429" i="10"/>
  <c r="G1430" i="10"/>
  <c r="H1430" i="10"/>
  <c r="G1431" i="10"/>
  <c r="H1431" i="10"/>
  <c r="G1432" i="10"/>
  <c r="H1432" i="10"/>
  <c r="G1433" i="10"/>
  <c r="H1433" i="10"/>
  <c r="G1434" i="10"/>
  <c r="H1434" i="10"/>
  <c r="G1435" i="10"/>
  <c r="H1435" i="10"/>
  <c r="G1436" i="10"/>
  <c r="H1436" i="10"/>
  <c r="G1437" i="10"/>
  <c r="H1437" i="10"/>
  <c r="G1438" i="10"/>
  <c r="H1438" i="10"/>
  <c r="G1439" i="10"/>
  <c r="H1439" i="10"/>
  <c r="G1440" i="10"/>
  <c r="H1440" i="10"/>
  <c r="G1441" i="10"/>
  <c r="H1441" i="10"/>
  <c r="G1442" i="10"/>
  <c r="H1442" i="10"/>
  <c r="G1443" i="10"/>
  <c r="H1443" i="10"/>
  <c r="G1444" i="10"/>
  <c r="H1444" i="10"/>
  <c r="G1445" i="10"/>
  <c r="H1445" i="10"/>
  <c r="G1446" i="10"/>
  <c r="H1446" i="10"/>
  <c r="G1447" i="10"/>
  <c r="H1447" i="10"/>
  <c r="G1448" i="10"/>
  <c r="H1448" i="10"/>
  <c r="G1449" i="10"/>
  <c r="H1449" i="10"/>
  <c r="G1450" i="10"/>
  <c r="H1450" i="10"/>
  <c r="G1451" i="10"/>
  <c r="H1451" i="10"/>
  <c r="G1452" i="10"/>
  <c r="H1452" i="10"/>
  <c r="G1453" i="10"/>
  <c r="H1453" i="10"/>
  <c r="G1454" i="10"/>
  <c r="H1454" i="10"/>
  <c r="G1455" i="10"/>
  <c r="H1455" i="10"/>
  <c r="G1456" i="10"/>
  <c r="H1456" i="10"/>
  <c r="G1457" i="10"/>
  <c r="H1457" i="10"/>
  <c r="G1458" i="10"/>
  <c r="H1458" i="10"/>
  <c r="G1459" i="10"/>
  <c r="H1459" i="10"/>
  <c r="G1460" i="10"/>
  <c r="H1460" i="10"/>
  <c r="G1461" i="10"/>
  <c r="H1461" i="10"/>
  <c r="G1462" i="10"/>
  <c r="H1462" i="10"/>
  <c r="G1463" i="10"/>
  <c r="H1463" i="10"/>
  <c r="G1464" i="10"/>
  <c r="H1464" i="10"/>
  <c r="G1465" i="10"/>
  <c r="H1465" i="10"/>
  <c r="G1466" i="10"/>
  <c r="H1466" i="10"/>
  <c r="G1467" i="10"/>
  <c r="H1467" i="10"/>
  <c r="G1468" i="10"/>
  <c r="H1468" i="10"/>
  <c r="G1469" i="10"/>
  <c r="H1469" i="10"/>
  <c r="G1470" i="10"/>
  <c r="H1470" i="10"/>
  <c r="G1471" i="10"/>
  <c r="H1471" i="10"/>
  <c r="G1472" i="10"/>
  <c r="H1472" i="10"/>
  <c r="G1473" i="10"/>
  <c r="H1473" i="10"/>
  <c r="G1474" i="10"/>
  <c r="H1474" i="10"/>
  <c r="G1475" i="10"/>
  <c r="H1475" i="10"/>
  <c r="G1476" i="10"/>
  <c r="H1476" i="10"/>
  <c r="G1477" i="10"/>
  <c r="H1477" i="10"/>
  <c r="G1478" i="10"/>
  <c r="H1478" i="10"/>
  <c r="G1479" i="10"/>
  <c r="H1479" i="10"/>
  <c r="G1480" i="10"/>
  <c r="H1480" i="10"/>
  <c r="G1481" i="10"/>
  <c r="H1481" i="10"/>
  <c r="G1482" i="10"/>
  <c r="H1482" i="10"/>
  <c r="G1483" i="10"/>
  <c r="H1483" i="10"/>
  <c r="G1484" i="10"/>
  <c r="H1484" i="10"/>
  <c r="G1485" i="10"/>
  <c r="H1485" i="10"/>
  <c r="G1486" i="10"/>
  <c r="H1486" i="10"/>
  <c r="G1487" i="10"/>
  <c r="H1487" i="10"/>
  <c r="G1488" i="10"/>
  <c r="H1488" i="10"/>
  <c r="G1489" i="10"/>
  <c r="H1489" i="10"/>
  <c r="G1490" i="10"/>
  <c r="H1490" i="10"/>
  <c r="G1491" i="10"/>
  <c r="H1491" i="10"/>
  <c r="G1492" i="10"/>
  <c r="H1492" i="10"/>
  <c r="G1493" i="10"/>
  <c r="H1493" i="10"/>
  <c r="G1494" i="10"/>
  <c r="H1494" i="10"/>
  <c r="G1495" i="10"/>
  <c r="H1495" i="10"/>
  <c r="G1496" i="10"/>
  <c r="H1496" i="10"/>
  <c r="G1497" i="10"/>
  <c r="H1497" i="10"/>
  <c r="G1498" i="10"/>
  <c r="H1498" i="10"/>
  <c r="G1499" i="10"/>
  <c r="H1499" i="10"/>
  <c r="G1500" i="10"/>
  <c r="H1500" i="10"/>
  <c r="G1501" i="10"/>
  <c r="H1501" i="10"/>
  <c r="G1502" i="10"/>
  <c r="H1502" i="10"/>
  <c r="G1503" i="10"/>
  <c r="H1503" i="10"/>
  <c r="G1504" i="10"/>
  <c r="H1504" i="10"/>
  <c r="G1505" i="10"/>
  <c r="H1505" i="10"/>
  <c r="G1506" i="10"/>
  <c r="H1506" i="10"/>
  <c r="G1507" i="10"/>
  <c r="H1507" i="10"/>
  <c r="G1508" i="10"/>
  <c r="H1508" i="10"/>
  <c r="G1509" i="10"/>
  <c r="H1509" i="10"/>
  <c r="G1510" i="10"/>
  <c r="H1510" i="10"/>
  <c r="G1511" i="10"/>
  <c r="H1511" i="10"/>
  <c r="G1512" i="10"/>
  <c r="H1512" i="10"/>
  <c r="G1513" i="10"/>
  <c r="H1513" i="10"/>
  <c r="G1514" i="10"/>
  <c r="H1514" i="10"/>
  <c r="G1515" i="10"/>
  <c r="H1515" i="10"/>
  <c r="G1516" i="10"/>
  <c r="H1516" i="10"/>
  <c r="G1517" i="10"/>
  <c r="H1517" i="10"/>
  <c r="G1518" i="10"/>
  <c r="H1518" i="10"/>
  <c r="G1519" i="10"/>
  <c r="H1519" i="10"/>
  <c r="G1520" i="10"/>
  <c r="H1520" i="10"/>
  <c r="G1521" i="10"/>
  <c r="H1521" i="10"/>
  <c r="G1522" i="10"/>
  <c r="H1522" i="10"/>
  <c r="G1523" i="10"/>
  <c r="H1523" i="10"/>
  <c r="G1524" i="10"/>
  <c r="H1524" i="10"/>
  <c r="G1525" i="10"/>
  <c r="H1525" i="10"/>
  <c r="G1526" i="10"/>
  <c r="H1526" i="10"/>
  <c r="G1527" i="10"/>
  <c r="H1527" i="10"/>
  <c r="G1528" i="10"/>
  <c r="H1528" i="10"/>
  <c r="G1529" i="10"/>
  <c r="H1529" i="10"/>
  <c r="G1530" i="10"/>
  <c r="H1530" i="10"/>
  <c r="G1531" i="10"/>
  <c r="H1531" i="10"/>
  <c r="G1532" i="10"/>
  <c r="H1532" i="10"/>
  <c r="G1533" i="10"/>
  <c r="H1533" i="10"/>
  <c r="G1534" i="10"/>
  <c r="H1534" i="10"/>
  <c r="G1535" i="10"/>
  <c r="H1535" i="10"/>
  <c r="G1536" i="10"/>
  <c r="H1536" i="10"/>
  <c r="G1537" i="10"/>
  <c r="H1537" i="10"/>
  <c r="G1538" i="10"/>
  <c r="H1538" i="10"/>
  <c r="G1539" i="10"/>
  <c r="H1539" i="10"/>
  <c r="G1540" i="10"/>
  <c r="H1540" i="10"/>
  <c r="G1541" i="10"/>
  <c r="H1541" i="10"/>
  <c r="G1542" i="10"/>
  <c r="H1542" i="10"/>
  <c r="G1543" i="10"/>
  <c r="H1543" i="10"/>
  <c r="G1544" i="10"/>
  <c r="H1544" i="10"/>
  <c r="G1545" i="10"/>
  <c r="H1545" i="10"/>
  <c r="G1546" i="10"/>
  <c r="H1546" i="10"/>
  <c r="G1547" i="10"/>
  <c r="H1547" i="10"/>
  <c r="G1548" i="10"/>
  <c r="H1548" i="10"/>
  <c r="G1549" i="10"/>
  <c r="H1549" i="10"/>
  <c r="G1550" i="10"/>
  <c r="H1550" i="10"/>
  <c r="G1551" i="10"/>
  <c r="H1551" i="10"/>
  <c r="G1552" i="10"/>
  <c r="H1552" i="10"/>
  <c r="G1553" i="10"/>
  <c r="H1553" i="10"/>
  <c r="G1554" i="10"/>
  <c r="H1554" i="10"/>
  <c r="G1555" i="10"/>
  <c r="H1555" i="10"/>
  <c r="G1556" i="10"/>
  <c r="H1556" i="10"/>
  <c r="G1557" i="10"/>
  <c r="H1557" i="10"/>
  <c r="G1558" i="10"/>
  <c r="H1558" i="10"/>
  <c r="G1559" i="10"/>
  <c r="H1559" i="10"/>
  <c r="G1560" i="10"/>
  <c r="H1560" i="10"/>
  <c r="G1561" i="10"/>
  <c r="H1561" i="10"/>
  <c r="G1562" i="10"/>
  <c r="H1562" i="10"/>
  <c r="G1563" i="10"/>
  <c r="H1563" i="10"/>
  <c r="G1564" i="10"/>
  <c r="H1564" i="10"/>
  <c r="G1565" i="10"/>
  <c r="H1565" i="10"/>
  <c r="G1566" i="10"/>
  <c r="H1566" i="10"/>
  <c r="G1567" i="10"/>
  <c r="H1567" i="10"/>
  <c r="G1568" i="10"/>
  <c r="H1568" i="10"/>
  <c r="G1569" i="10"/>
  <c r="H1569" i="10"/>
  <c r="G1570" i="10"/>
  <c r="H1570" i="10"/>
  <c r="G1571" i="10"/>
  <c r="H1571" i="10"/>
  <c r="G1572" i="10"/>
  <c r="H1572" i="10"/>
  <c r="G1573" i="10"/>
  <c r="H1573" i="10"/>
  <c r="G1574" i="10"/>
  <c r="H1574" i="10"/>
  <c r="G1575" i="10"/>
  <c r="H1575" i="10"/>
  <c r="G1576" i="10"/>
  <c r="H1576" i="10"/>
  <c r="G1577" i="10"/>
  <c r="H1577" i="10"/>
  <c r="G1578" i="10"/>
  <c r="H1578" i="10"/>
  <c r="G1579" i="10"/>
  <c r="H1579" i="10"/>
  <c r="G1580" i="10"/>
  <c r="H1580" i="10"/>
  <c r="G1581" i="10"/>
  <c r="H1581" i="10"/>
  <c r="G1582" i="10"/>
  <c r="H1582" i="10"/>
  <c r="G1583" i="10"/>
  <c r="H1583" i="10"/>
  <c r="G1584" i="10"/>
  <c r="H1584" i="10"/>
  <c r="G1585" i="10"/>
  <c r="H1585" i="10"/>
  <c r="G1586" i="10"/>
  <c r="H1586" i="10"/>
  <c r="G1587" i="10"/>
  <c r="H1587" i="10"/>
  <c r="G1588" i="10"/>
  <c r="H1588" i="10"/>
  <c r="G1589" i="10"/>
  <c r="H1589" i="10"/>
  <c r="G1590" i="10"/>
  <c r="H1590" i="10"/>
  <c r="G1591" i="10"/>
  <c r="H1591" i="10"/>
  <c r="G1592" i="10"/>
  <c r="H1592" i="10"/>
  <c r="G1593" i="10"/>
  <c r="H1593" i="10"/>
  <c r="G1594" i="10"/>
  <c r="H1594" i="10"/>
  <c r="G1595" i="10"/>
  <c r="H1595" i="10"/>
  <c r="G1596" i="10"/>
  <c r="H1596" i="10"/>
  <c r="G1597" i="10"/>
  <c r="H1597" i="10"/>
  <c r="G1598" i="10"/>
  <c r="H1598" i="10"/>
  <c r="G1599" i="10"/>
  <c r="H1599" i="10"/>
  <c r="G1600" i="10"/>
  <c r="H1600" i="10"/>
  <c r="G1601" i="10"/>
  <c r="H1601" i="10"/>
  <c r="G1602" i="10"/>
  <c r="H1602" i="10"/>
  <c r="G1603" i="10"/>
  <c r="H1603" i="10"/>
  <c r="G1604" i="10"/>
  <c r="H1604" i="10"/>
  <c r="G1605" i="10"/>
  <c r="H1605" i="10"/>
  <c r="G1606" i="10"/>
  <c r="H1606" i="10"/>
  <c r="G1607" i="10"/>
  <c r="H1607" i="10"/>
  <c r="G1608" i="10"/>
  <c r="H1608" i="10"/>
  <c r="G1609" i="10"/>
  <c r="H1609" i="10"/>
  <c r="G1610" i="10"/>
  <c r="H1610" i="10"/>
  <c r="G1611" i="10"/>
  <c r="H1611" i="10"/>
  <c r="G1612" i="10"/>
  <c r="H1612" i="10"/>
  <c r="G1613" i="10"/>
  <c r="H1613" i="10"/>
  <c r="G1614" i="10"/>
  <c r="H1614" i="10"/>
  <c r="G1615" i="10"/>
  <c r="H1615" i="10"/>
  <c r="G1616" i="10"/>
  <c r="H1616" i="10"/>
  <c r="G1617" i="10"/>
  <c r="H1617" i="10"/>
  <c r="G1618" i="10"/>
  <c r="H1618" i="10"/>
  <c r="G1619" i="10"/>
  <c r="H1619" i="10"/>
  <c r="G1620" i="10"/>
  <c r="H1620" i="10"/>
  <c r="G1621" i="10"/>
  <c r="H1621" i="10"/>
  <c r="G1622" i="10"/>
  <c r="H1622" i="10"/>
  <c r="G1623" i="10"/>
  <c r="H1623" i="10"/>
  <c r="G1624" i="10"/>
  <c r="H1624" i="10"/>
  <c r="G1625" i="10"/>
  <c r="H1625" i="10"/>
  <c r="G1626" i="10"/>
  <c r="H1626" i="10"/>
  <c r="G1627" i="10"/>
  <c r="H1627" i="10"/>
  <c r="G1628" i="10"/>
  <c r="H1628" i="10"/>
  <c r="G1629" i="10"/>
  <c r="H1629" i="10"/>
  <c r="G1630" i="10"/>
  <c r="H1630" i="10"/>
  <c r="G1631" i="10"/>
  <c r="H1631" i="10"/>
  <c r="G1632" i="10"/>
  <c r="H1632" i="10"/>
  <c r="G1633" i="10"/>
  <c r="H1633" i="10"/>
  <c r="G1634" i="10"/>
  <c r="H1634" i="10"/>
  <c r="G1635" i="10"/>
  <c r="H1635" i="10"/>
  <c r="G1636" i="10"/>
  <c r="H1636" i="10"/>
  <c r="G1637" i="10"/>
  <c r="H1637" i="10"/>
  <c r="G1638" i="10"/>
  <c r="H1638" i="10"/>
  <c r="G1639" i="10"/>
  <c r="H1639" i="10"/>
  <c r="G1640" i="10"/>
  <c r="H1640" i="10"/>
  <c r="G1641" i="10"/>
  <c r="H1641" i="10"/>
  <c r="G1642" i="10"/>
  <c r="H1642" i="10"/>
  <c r="G1643" i="10"/>
  <c r="H1643" i="10"/>
  <c r="G1644" i="10"/>
  <c r="H1644" i="10"/>
  <c r="G1645" i="10"/>
  <c r="H1645" i="10"/>
  <c r="G1646" i="10"/>
  <c r="H1646" i="10"/>
  <c r="G1647" i="10"/>
  <c r="H1647" i="10"/>
  <c r="G1648" i="10"/>
  <c r="H1648" i="10"/>
  <c r="G1649" i="10"/>
  <c r="H1649" i="10"/>
  <c r="G1650" i="10"/>
  <c r="H1650" i="10"/>
  <c r="G1651" i="10"/>
  <c r="H1651" i="10"/>
  <c r="G1652" i="10"/>
  <c r="H1652" i="10"/>
  <c r="G1653" i="10"/>
  <c r="H1653" i="10"/>
  <c r="G1654" i="10"/>
  <c r="H1654" i="10"/>
  <c r="G1655" i="10"/>
  <c r="H1655" i="10"/>
  <c r="G1656" i="10"/>
  <c r="H1656" i="10"/>
  <c r="G1657" i="10"/>
  <c r="H1657" i="10"/>
  <c r="G1658" i="10"/>
  <c r="H1658" i="10"/>
  <c r="G1659" i="10"/>
  <c r="H1659" i="10"/>
  <c r="G1660" i="10"/>
  <c r="H1660" i="10"/>
  <c r="G1661" i="10"/>
  <c r="H1661" i="10"/>
  <c r="G1662" i="10"/>
  <c r="H1662" i="10"/>
  <c r="G1663" i="10"/>
  <c r="H1663" i="10"/>
  <c r="G1664" i="10"/>
  <c r="H1664" i="10"/>
  <c r="G1665" i="10"/>
  <c r="H1665" i="10"/>
  <c r="G1666" i="10"/>
  <c r="H1666" i="10"/>
  <c r="G1667" i="10"/>
  <c r="H1667" i="10"/>
  <c r="G1668" i="10"/>
  <c r="H1668" i="10"/>
  <c r="G1669" i="10"/>
  <c r="H1669" i="10"/>
  <c r="G1670" i="10"/>
  <c r="H1670" i="10"/>
  <c r="G1671" i="10"/>
  <c r="H1671" i="10"/>
  <c r="G1672" i="10"/>
  <c r="H1672" i="10"/>
  <c r="G1673" i="10"/>
  <c r="H1673" i="10"/>
  <c r="G1674" i="10"/>
  <c r="H1674" i="10"/>
  <c r="G1675" i="10"/>
  <c r="H1675" i="10"/>
  <c r="G1676" i="10"/>
  <c r="H1676" i="10"/>
  <c r="G1677" i="10"/>
  <c r="H1677" i="10"/>
  <c r="G1678" i="10"/>
  <c r="H1678" i="10"/>
  <c r="G1679" i="10"/>
  <c r="H1679" i="10"/>
  <c r="G1680" i="10"/>
  <c r="H1680" i="10"/>
  <c r="G1681" i="10"/>
  <c r="H1681" i="10"/>
  <c r="G1682" i="10"/>
  <c r="H1682" i="10"/>
  <c r="G1683" i="10"/>
  <c r="H1683" i="10"/>
  <c r="G1684" i="10"/>
  <c r="H1684" i="10"/>
  <c r="G1685" i="10"/>
  <c r="H1685" i="10"/>
  <c r="G1686" i="10"/>
  <c r="H1686" i="10"/>
  <c r="G1687" i="10"/>
  <c r="H1687" i="10"/>
  <c r="G1688" i="10"/>
  <c r="H1688" i="10"/>
  <c r="G1689" i="10"/>
  <c r="H1689" i="10"/>
  <c r="G1690" i="10"/>
  <c r="H1690" i="10"/>
  <c r="G1691" i="10"/>
  <c r="H1691" i="10"/>
  <c r="G1692" i="10"/>
  <c r="H1692" i="10"/>
  <c r="G1693" i="10"/>
  <c r="H1693" i="10"/>
  <c r="G1694" i="10"/>
  <c r="H1694" i="10"/>
  <c r="G1695" i="10"/>
  <c r="H1695" i="10"/>
  <c r="G1696" i="10"/>
  <c r="H1696" i="10"/>
  <c r="G1697" i="10"/>
  <c r="H1697" i="10"/>
  <c r="G1698" i="10"/>
  <c r="H1698" i="10"/>
  <c r="G1699" i="10"/>
  <c r="H1699" i="10"/>
  <c r="G1700" i="10"/>
  <c r="H1700" i="10"/>
  <c r="G1701" i="10"/>
  <c r="H1701" i="10"/>
  <c r="G1702" i="10"/>
  <c r="H1702" i="10"/>
  <c r="G1703" i="10"/>
  <c r="H1703" i="10"/>
  <c r="G1704" i="10"/>
  <c r="H1704" i="10"/>
  <c r="G1705" i="10"/>
  <c r="H1705" i="10"/>
  <c r="G1706" i="10"/>
  <c r="H1706" i="10"/>
  <c r="G1707" i="10"/>
  <c r="H1707" i="10"/>
  <c r="G1708" i="10"/>
  <c r="H1708" i="10"/>
  <c r="G1709" i="10"/>
  <c r="H1709" i="10"/>
  <c r="G1710" i="10"/>
  <c r="H1710" i="10"/>
  <c r="G1711" i="10"/>
  <c r="H1711" i="10"/>
  <c r="G1712" i="10"/>
  <c r="H1712" i="10"/>
  <c r="G1713" i="10"/>
  <c r="H1713" i="10"/>
  <c r="G1714" i="10"/>
  <c r="H1714" i="10"/>
  <c r="G1715" i="10"/>
  <c r="H1715" i="10"/>
  <c r="G1716" i="10"/>
  <c r="H1716" i="10"/>
  <c r="G1717" i="10"/>
  <c r="H1717" i="10"/>
  <c r="G1718" i="10"/>
  <c r="H1718" i="10"/>
  <c r="G1719" i="10"/>
  <c r="H1719" i="10"/>
  <c r="G1720" i="10"/>
  <c r="H1720" i="10"/>
  <c r="G1721" i="10"/>
  <c r="H1721" i="10"/>
  <c r="G1722" i="10"/>
  <c r="H1722" i="10"/>
  <c r="G1723" i="10"/>
  <c r="H1723" i="10"/>
  <c r="G1724" i="10"/>
  <c r="H1724" i="10"/>
  <c r="G1725" i="10"/>
  <c r="H1725" i="10"/>
  <c r="G1726" i="10"/>
  <c r="H1726" i="10"/>
  <c r="G1727" i="10"/>
  <c r="H1727" i="10"/>
  <c r="G1728" i="10"/>
  <c r="H1728" i="10"/>
  <c r="G1729" i="10"/>
  <c r="H1729" i="10"/>
  <c r="G1730" i="10"/>
  <c r="H1730" i="10"/>
  <c r="G1731" i="10"/>
  <c r="H1731" i="10"/>
  <c r="G1732" i="10"/>
  <c r="H1732" i="10"/>
  <c r="G1733" i="10"/>
  <c r="H1733" i="10"/>
  <c r="G1734" i="10"/>
  <c r="H1734" i="10"/>
  <c r="G1735" i="10"/>
  <c r="H1735" i="10"/>
  <c r="G1736" i="10"/>
  <c r="H1736" i="10"/>
  <c r="G1737" i="10"/>
  <c r="H1737" i="10"/>
  <c r="G1738" i="10"/>
  <c r="H1738" i="10"/>
  <c r="G1739" i="10"/>
  <c r="H1739" i="10"/>
  <c r="G1740" i="10"/>
  <c r="H1740" i="10"/>
  <c r="G1741" i="10"/>
  <c r="H1741" i="10"/>
  <c r="G1742" i="10"/>
  <c r="H1742" i="10"/>
  <c r="G1743" i="10"/>
  <c r="H1743" i="10"/>
  <c r="G1744" i="10"/>
  <c r="H1744" i="10"/>
  <c r="G1745" i="10"/>
  <c r="H1745" i="10"/>
  <c r="G1746" i="10"/>
  <c r="H1746" i="10"/>
  <c r="G1747" i="10"/>
  <c r="H1747" i="10"/>
  <c r="G1748" i="10"/>
  <c r="H1748" i="10"/>
  <c r="G1749" i="10"/>
  <c r="H1749" i="10"/>
  <c r="G1750" i="10"/>
  <c r="H1750" i="10"/>
  <c r="G1751" i="10"/>
  <c r="H1751" i="10"/>
  <c r="G1752" i="10"/>
  <c r="H1752" i="10"/>
  <c r="G1753" i="10"/>
  <c r="H1753" i="10"/>
  <c r="G1754" i="10"/>
  <c r="H1754" i="10"/>
  <c r="G1755" i="10"/>
  <c r="H1755" i="10"/>
  <c r="G1756" i="10"/>
  <c r="H1756" i="10"/>
  <c r="G1757" i="10"/>
  <c r="H1757" i="10"/>
  <c r="G1758" i="10"/>
  <c r="H1758" i="10"/>
  <c r="G1759" i="10"/>
  <c r="H1759" i="10"/>
  <c r="G1760" i="10"/>
  <c r="H1760" i="10"/>
  <c r="G1761" i="10"/>
  <c r="H1761" i="10"/>
  <c r="G1762" i="10"/>
  <c r="H1762" i="10"/>
  <c r="G1763" i="10"/>
  <c r="H1763" i="10"/>
  <c r="G1764" i="10"/>
  <c r="H1764" i="10"/>
  <c r="G1765" i="10"/>
  <c r="H1765" i="10"/>
  <c r="G1766" i="10"/>
  <c r="H1766" i="10"/>
  <c r="G1767" i="10"/>
  <c r="H1767" i="10"/>
  <c r="G1768" i="10"/>
  <c r="H1768" i="10"/>
  <c r="G1769" i="10"/>
  <c r="H1769" i="10"/>
  <c r="G1770" i="10"/>
  <c r="H1770" i="10"/>
  <c r="G1771" i="10"/>
  <c r="H1771" i="10"/>
  <c r="G1772" i="10"/>
  <c r="H1772" i="10"/>
  <c r="G1773" i="10"/>
  <c r="H1773" i="10"/>
  <c r="G1774" i="10"/>
  <c r="H1774" i="10"/>
  <c r="G1775" i="10"/>
  <c r="H1775" i="10"/>
  <c r="G1776" i="10"/>
  <c r="H1776" i="10"/>
  <c r="G1777" i="10"/>
  <c r="H1777" i="10"/>
  <c r="G1778" i="10"/>
  <c r="H1778" i="10"/>
  <c r="G1779" i="10"/>
  <c r="H1779" i="10"/>
  <c r="G1780" i="10"/>
  <c r="H1780" i="10"/>
  <c r="G1781" i="10"/>
  <c r="H1781" i="10"/>
  <c r="G1782" i="10"/>
  <c r="H1782" i="10"/>
  <c r="G1783" i="10"/>
  <c r="H1783" i="10"/>
  <c r="G1784" i="10"/>
  <c r="H1784" i="10"/>
  <c r="G1785" i="10"/>
  <c r="H1785" i="10"/>
  <c r="G1786" i="10"/>
  <c r="H1786" i="10"/>
  <c r="G1787" i="10"/>
  <c r="H1787" i="10"/>
  <c r="G1788" i="10"/>
  <c r="H1788" i="10"/>
  <c r="G1789" i="10"/>
  <c r="H1789" i="10"/>
  <c r="G1790" i="10"/>
  <c r="H1790" i="10"/>
  <c r="G1791" i="10"/>
  <c r="H1791" i="10"/>
  <c r="G1792" i="10"/>
  <c r="H1792" i="10"/>
  <c r="G1793" i="10"/>
  <c r="H1793" i="10"/>
  <c r="G1794" i="10"/>
  <c r="H1794" i="10"/>
  <c r="G1795" i="10"/>
  <c r="H1795" i="10"/>
  <c r="G1796" i="10"/>
  <c r="H1796" i="10"/>
  <c r="G1797" i="10"/>
  <c r="H1797" i="10"/>
  <c r="G1798" i="10"/>
  <c r="H1798" i="10"/>
  <c r="G1799" i="10"/>
  <c r="H1799" i="10"/>
  <c r="G1800" i="10"/>
  <c r="H1800" i="10"/>
  <c r="G1801" i="10"/>
  <c r="H1801" i="10"/>
  <c r="G1802" i="10"/>
  <c r="H1802" i="10"/>
  <c r="G1803" i="10"/>
  <c r="H1803" i="10"/>
  <c r="G1804" i="10"/>
  <c r="H1804" i="10"/>
  <c r="G1805" i="10"/>
  <c r="H1805" i="10"/>
  <c r="G1806" i="10"/>
  <c r="H1806" i="10"/>
  <c r="G1807" i="10"/>
  <c r="H1807" i="10"/>
  <c r="G1808" i="10"/>
  <c r="H1808" i="10"/>
  <c r="G1809" i="10"/>
  <c r="H1809" i="10"/>
  <c r="G1810" i="10"/>
  <c r="H1810" i="10"/>
  <c r="G1811" i="10"/>
  <c r="H1811" i="10"/>
  <c r="G1812" i="10"/>
  <c r="H1812" i="10"/>
  <c r="G1813" i="10"/>
  <c r="H1813" i="10"/>
  <c r="G1814" i="10"/>
  <c r="H1814" i="10"/>
  <c r="G1815" i="10"/>
  <c r="H1815" i="10"/>
  <c r="G1816" i="10"/>
  <c r="H1816" i="10"/>
  <c r="G1817" i="10"/>
  <c r="H1817" i="10"/>
  <c r="G1818" i="10"/>
  <c r="H1818" i="10"/>
  <c r="G1819" i="10"/>
  <c r="H1819" i="10"/>
  <c r="G1820" i="10"/>
  <c r="H1820" i="10"/>
  <c r="G1821" i="10"/>
  <c r="H1821" i="10"/>
  <c r="G1822" i="10"/>
  <c r="H1822" i="10"/>
  <c r="G1823" i="10"/>
  <c r="H1823" i="10"/>
  <c r="G1824" i="10"/>
  <c r="H1824" i="10"/>
  <c r="G1825" i="10"/>
  <c r="H1825" i="10"/>
  <c r="G1826" i="10"/>
  <c r="H1826" i="10"/>
  <c r="G1827" i="10"/>
  <c r="H1827" i="10"/>
  <c r="G1828" i="10"/>
  <c r="H1828" i="10"/>
  <c r="G1829" i="10"/>
  <c r="H1829" i="10"/>
  <c r="G1830" i="10"/>
  <c r="H1830" i="10"/>
  <c r="G1831" i="10"/>
  <c r="H1831" i="10"/>
  <c r="G1832" i="10"/>
  <c r="H1832" i="10"/>
  <c r="G1833" i="10"/>
  <c r="H1833" i="10"/>
  <c r="G1834" i="10"/>
  <c r="H1834" i="10"/>
  <c r="G1835" i="10"/>
  <c r="H1835" i="10"/>
  <c r="G1836" i="10"/>
  <c r="H1836" i="10"/>
  <c r="G1837" i="10"/>
  <c r="H1837" i="10"/>
  <c r="G1838" i="10"/>
  <c r="H1838" i="10"/>
  <c r="G1839" i="10"/>
  <c r="H1839" i="10"/>
  <c r="G1840" i="10"/>
  <c r="H1840" i="10"/>
  <c r="G1841" i="10"/>
  <c r="H1841" i="10"/>
  <c r="G1842" i="10"/>
  <c r="H1842" i="10"/>
  <c r="G1843" i="10"/>
  <c r="H1843" i="10"/>
  <c r="G1844" i="10"/>
  <c r="H1844" i="10"/>
  <c r="G1845" i="10"/>
  <c r="H1845" i="10"/>
  <c r="G1846" i="10"/>
  <c r="H1846" i="10"/>
  <c r="G1847" i="10"/>
  <c r="H1847" i="10"/>
  <c r="G1848" i="10"/>
  <c r="H1848" i="10"/>
  <c r="G1849" i="10"/>
  <c r="H1849" i="10"/>
  <c r="G1850" i="10"/>
  <c r="H1850" i="10"/>
  <c r="G1851" i="10"/>
  <c r="H1851" i="10"/>
  <c r="G1852" i="10"/>
  <c r="H1852" i="10"/>
  <c r="G1853" i="10"/>
  <c r="H1853" i="10"/>
  <c r="G1854" i="10"/>
  <c r="H1854" i="10"/>
  <c r="G1855" i="10"/>
  <c r="H1855" i="10"/>
  <c r="G1856" i="10"/>
  <c r="H1856" i="10"/>
  <c r="G1857" i="10"/>
  <c r="H1857" i="10"/>
  <c r="G1858" i="10"/>
  <c r="H1858" i="10"/>
  <c r="G1859" i="10"/>
  <c r="H1859" i="10"/>
  <c r="G1860" i="10"/>
  <c r="H1860" i="10"/>
  <c r="G1861" i="10"/>
  <c r="H1861" i="10"/>
  <c r="G1862" i="10"/>
  <c r="H1862" i="10"/>
  <c r="G1863" i="10"/>
  <c r="H1863" i="10"/>
  <c r="G1864" i="10"/>
  <c r="H1864" i="10"/>
  <c r="G1865" i="10"/>
  <c r="H1865" i="10"/>
  <c r="G1866" i="10"/>
  <c r="H1866" i="10"/>
  <c r="G1867" i="10"/>
  <c r="H1867" i="10"/>
  <c r="G1868" i="10"/>
  <c r="H1868" i="10"/>
  <c r="G1869" i="10"/>
  <c r="H1869" i="10"/>
  <c r="G1870" i="10"/>
  <c r="H1870" i="10"/>
  <c r="G1871" i="10"/>
  <c r="H1871" i="10"/>
  <c r="G1872" i="10"/>
  <c r="H1872" i="10"/>
  <c r="G1873" i="10"/>
  <c r="H1873" i="10"/>
  <c r="G1874" i="10"/>
  <c r="H1874" i="10"/>
  <c r="G1875" i="10"/>
  <c r="H1875" i="10"/>
  <c r="G1876" i="10"/>
  <c r="H1876" i="10"/>
  <c r="G1877" i="10"/>
  <c r="H1877" i="10"/>
  <c r="G1878" i="10"/>
  <c r="H1878" i="10"/>
  <c r="G1879" i="10"/>
  <c r="H1879" i="10"/>
  <c r="G1880" i="10"/>
  <c r="H1880" i="10"/>
  <c r="G1881" i="10"/>
  <c r="H1881" i="10"/>
  <c r="G1882" i="10"/>
  <c r="H1882" i="10"/>
  <c r="G1883" i="10"/>
  <c r="H1883" i="10"/>
  <c r="G1884" i="10"/>
  <c r="H1884" i="10"/>
  <c r="G1885" i="10"/>
  <c r="H1885" i="10"/>
  <c r="G1886" i="10"/>
  <c r="H1886" i="10"/>
  <c r="G1887" i="10"/>
  <c r="H1887" i="10"/>
  <c r="G1888" i="10"/>
  <c r="H1888" i="10"/>
  <c r="G1889" i="10"/>
  <c r="H1889" i="10"/>
  <c r="G1890" i="10"/>
  <c r="H1890" i="10"/>
  <c r="G1891" i="10"/>
  <c r="H1891" i="10"/>
  <c r="G1892" i="10"/>
  <c r="H1892" i="10"/>
  <c r="G1893" i="10"/>
  <c r="H1893" i="10"/>
  <c r="G1894" i="10"/>
  <c r="H1894" i="10"/>
  <c r="G1895" i="10"/>
  <c r="H1895" i="10"/>
  <c r="G1896" i="10"/>
  <c r="H1896" i="10"/>
  <c r="G1897" i="10"/>
  <c r="H1897" i="10"/>
  <c r="G1898" i="10"/>
  <c r="H1898" i="10"/>
  <c r="G1899" i="10"/>
  <c r="H1899" i="10"/>
  <c r="G1900" i="10"/>
  <c r="H1900" i="10"/>
  <c r="G1901" i="10"/>
  <c r="H1901" i="10"/>
  <c r="G1902" i="10"/>
  <c r="H1902" i="10"/>
  <c r="G1903" i="10"/>
  <c r="H1903" i="10"/>
  <c r="G1904" i="10"/>
  <c r="H1904" i="10"/>
  <c r="G1905" i="10"/>
  <c r="H1905" i="10"/>
  <c r="G1906" i="10"/>
  <c r="H1906" i="10"/>
  <c r="G1907" i="10"/>
  <c r="H1907" i="10"/>
  <c r="G1908" i="10"/>
  <c r="H1908" i="10"/>
  <c r="G1909" i="10"/>
  <c r="H1909" i="10"/>
  <c r="G1910" i="10"/>
  <c r="H1910" i="10"/>
  <c r="G1911" i="10"/>
  <c r="H1911" i="10"/>
  <c r="G1912" i="10"/>
  <c r="H1912" i="10"/>
  <c r="G1913" i="10"/>
  <c r="H1913" i="10"/>
  <c r="G1914" i="10"/>
  <c r="H1914" i="10"/>
  <c r="G1915" i="10"/>
  <c r="H1915" i="10"/>
  <c r="G1916" i="10"/>
  <c r="H1916" i="10"/>
  <c r="G1917" i="10"/>
  <c r="H1917" i="10"/>
  <c r="G1918" i="10"/>
  <c r="H1918" i="10"/>
  <c r="G1919" i="10"/>
  <c r="H1919" i="10"/>
  <c r="G1920" i="10"/>
  <c r="H1920" i="10"/>
  <c r="G1921" i="10"/>
  <c r="H1921" i="10"/>
  <c r="G1922" i="10"/>
  <c r="H1922" i="10"/>
  <c r="G1923" i="10"/>
  <c r="H1923" i="10"/>
  <c r="G1924" i="10"/>
  <c r="H1924" i="10"/>
  <c r="G1925" i="10"/>
  <c r="H1925" i="10"/>
  <c r="G1926" i="10"/>
  <c r="H1926" i="10"/>
  <c r="G1927" i="10"/>
  <c r="H1927" i="10"/>
  <c r="G1928" i="10"/>
  <c r="H1928" i="10"/>
  <c r="G1929" i="10"/>
  <c r="H1929" i="10"/>
  <c r="G1930" i="10"/>
  <c r="H1930" i="10"/>
  <c r="G1931" i="10"/>
  <c r="H1931" i="10"/>
  <c r="G1932" i="10"/>
  <c r="H1932" i="10"/>
  <c r="G1933" i="10"/>
  <c r="H1933" i="10"/>
  <c r="G1934" i="10"/>
  <c r="H1934" i="10"/>
  <c r="G1935" i="10"/>
  <c r="H1935" i="10"/>
  <c r="G1936" i="10"/>
  <c r="H1936" i="10"/>
  <c r="G1937" i="10"/>
  <c r="H1937" i="10"/>
  <c r="G1938" i="10"/>
  <c r="H1938" i="10"/>
  <c r="G1939" i="10"/>
  <c r="H1939" i="10"/>
  <c r="G1940" i="10"/>
  <c r="H1940" i="10"/>
  <c r="G1941" i="10"/>
  <c r="H1941" i="10"/>
  <c r="G1942" i="10"/>
  <c r="H1942" i="10"/>
  <c r="G1943" i="10"/>
  <c r="H1943" i="10"/>
  <c r="G1944" i="10"/>
  <c r="H1944" i="10"/>
  <c r="G1945" i="10"/>
  <c r="H1945" i="10"/>
  <c r="G1946" i="10"/>
  <c r="H1946" i="10"/>
  <c r="G1947" i="10"/>
  <c r="H1947" i="10"/>
  <c r="G1948" i="10"/>
  <c r="H1948" i="10"/>
  <c r="G1949" i="10"/>
  <c r="H1949" i="10"/>
  <c r="G1950" i="10"/>
  <c r="H1950" i="10"/>
  <c r="G1951" i="10"/>
  <c r="H1951" i="10"/>
  <c r="G1952" i="10"/>
  <c r="H1952" i="10"/>
  <c r="G1953" i="10"/>
  <c r="H1953" i="10"/>
  <c r="G1954" i="10"/>
  <c r="H1954" i="10"/>
  <c r="G1955" i="10"/>
  <c r="H1955" i="10"/>
  <c r="G1956" i="10"/>
  <c r="H1956" i="10"/>
  <c r="G1957" i="10"/>
  <c r="H1957" i="10"/>
  <c r="G1958" i="10"/>
  <c r="H1958" i="10"/>
  <c r="G1959" i="10"/>
  <c r="H1959" i="10"/>
  <c r="G1960" i="10"/>
  <c r="H1960" i="10"/>
  <c r="G1961" i="10"/>
  <c r="H1961" i="10"/>
  <c r="G1962" i="10"/>
  <c r="H1962" i="10"/>
  <c r="G1963" i="10"/>
  <c r="H1963" i="10"/>
  <c r="G1964" i="10"/>
  <c r="H1964" i="10"/>
  <c r="G1965" i="10"/>
  <c r="H1965" i="10"/>
  <c r="G1966" i="10"/>
  <c r="H1966" i="10"/>
  <c r="G1967" i="10"/>
  <c r="H1967" i="10"/>
  <c r="G1968" i="10"/>
  <c r="H1968" i="10"/>
  <c r="G1969" i="10"/>
  <c r="H1969" i="10"/>
  <c r="G1970" i="10"/>
  <c r="H1970" i="10"/>
  <c r="G1971" i="10"/>
  <c r="H1971" i="10"/>
  <c r="G1972" i="10"/>
  <c r="H1972" i="10"/>
  <c r="G1973" i="10"/>
  <c r="H1973" i="10"/>
  <c r="G1974" i="10"/>
  <c r="H1974" i="10"/>
  <c r="G1975" i="10"/>
  <c r="H1975" i="10"/>
  <c r="G1976" i="10"/>
  <c r="H1976" i="10"/>
  <c r="G1977" i="10"/>
  <c r="H1977" i="10"/>
  <c r="G1978" i="10"/>
  <c r="H1978" i="10"/>
  <c r="G1979" i="10"/>
  <c r="H1979" i="10"/>
  <c r="G1980" i="10"/>
  <c r="H1980" i="10"/>
  <c r="G1981" i="10"/>
  <c r="H1981" i="10"/>
  <c r="G1982" i="10"/>
  <c r="H1982" i="10"/>
  <c r="G1983" i="10"/>
  <c r="H1983" i="10"/>
  <c r="G1984" i="10"/>
  <c r="H1984" i="10"/>
  <c r="G1985" i="10"/>
  <c r="H1985" i="10"/>
  <c r="G1986" i="10"/>
  <c r="H1986" i="10"/>
  <c r="G1987" i="10"/>
  <c r="H1987" i="10"/>
  <c r="G1988" i="10"/>
  <c r="H1988" i="10"/>
  <c r="G1989" i="10"/>
  <c r="H1989" i="10"/>
  <c r="G1990" i="10"/>
  <c r="H1990" i="10"/>
  <c r="G1991" i="10"/>
  <c r="H1991" i="10"/>
  <c r="G1992" i="10"/>
  <c r="H1992" i="10"/>
  <c r="G1993" i="10"/>
  <c r="H1993" i="10"/>
  <c r="G1994" i="10"/>
  <c r="H1994" i="10"/>
  <c r="G1995" i="10"/>
  <c r="H1995" i="10"/>
  <c r="G1996" i="10"/>
  <c r="H1996" i="10"/>
  <c r="G1997" i="10"/>
  <c r="H1997" i="10"/>
  <c r="G1998" i="10"/>
  <c r="H1998" i="10"/>
  <c r="G1999" i="10"/>
  <c r="H1999" i="10"/>
  <c r="G2000" i="10"/>
  <c r="H2000" i="10"/>
  <c r="G2001" i="10"/>
  <c r="H2001" i="10"/>
  <c r="G2002" i="10"/>
  <c r="H2002" i="10"/>
  <c r="G2003" i="10"/>
  <c r="H2003" i="10"/>
  <c r="G2004" i="10"/>
  <c r="H2004" i="10"/>
  <c r="G2005" i="10"/>
  <c r="H2005" i="10"/>
  <c r="G2006" i="10"/>
  <c r="H2006" i="10"/>
  <c r="G2007" i="10"/>
  <c r="H2007" i="10"/>
  <c r="G2008" i="10"/>
  <c r="H2008" i="10"/>
  <c r="G2009" i="10"/>
  <c r="H2009" i="10"/>
  <c r="G2010" i="10"/>
  <c r="H2010" i="10"/>
  <c r="G2011" i="10"/>
  <c r="H2011" i="10"/>
  <c r="G2012" i="10"/>
  <c r="H2012" i="10"/>
  <c r="G2013" i="10"/>
  <c r="H2013" i="10"/>
  <c r="G2014" i="10"/>
  <c r="H2014" i="10"/>
  <c r="G2015" i="10"/>
  <c r="H2015" i="10"/>
  <c r="G2016" i="10"/>
  <c r="H2016" i="10"/>
  <c r="G2017" i="10"/>
  <c r="H2017" i="10"/>
  <c r="G2018" i="10"/>
  <c r="H2018" i="10"/>
  <c r="G2019" i="10"/>
  <c r="H2019" i="10"/>
  <c r="G2020" i="10"/>
  <c r="H2020" i="10"/>
  <c r="G2021" i="10"/>
  <c r="H2021" i="10"/>
  <c r="G2022" i="10"/>
  <c r="H2022" i="10"/>
  <c r="G2023" i="10"/>
  <c r="H2023" i="10"/>
  <c r="G2024" i="10"/>
  <c r="H2024" i="10"/>
  <c r="G2025" i="10"/>
  <c r="H2025" i="10"/>
  <c r="G2026" i="10"/>
  <c r="H2026" i="10"/>
  <c r="G2027" i="10"/>
  <c r="H2027" i="10"/>
  <c r="G2028" i="10"/>
  <c r="H2028" i="10"/>
  <c r="G2029" i="10"/>
  <c r="H2029" i="10"/>
  <c r="G2030" i="10"/>
  <c r="H2030" i="10"/>
  <c r="G2031" i="10"/>
  <c r="H2031" i="10"/>
  <c r="G2032" i="10"/>
  <c r="H2032" i="10"/>
  <c r="G2033" i="10"/>
  <c r="H2033" i="10"/>
  <c r="G2034" i="10"/>
  <c r="H2034" i="10"/>
  <c r="G2035" i="10"/>
  <c r="H2035" i="10"/>
  <c r="G2036" i="10"/>
  <c r="H2036" i="10"/>
  <c r="G2037" i="10"/>
  <c r="H2037" i="10"/>
  <c r="G2038" i="10"/>
  <c r="H2038" i="10"/>
  <c r="G2039" i="10"/>
  <c r="H2039" i="10"/>
  <c r="G2040" i="10"/>
  <c r="H2040" i="10"/>
  <c r="G2041" i="10"/>
  <c r="H2041" i="10"/>
  <c r="G2042" i="10"/>
  <c r="H2042" i="10"/>
  <c r="G2043" i="10"/>
  <c r="H2043" i="10"/>
  <c r="G2044" i="10"/>
  <c r="H2044" i="10"/>
  <c r="G2045" i="10"/>
  <c r="H2045" i="10"/>
  <c r="G2046" i="10"/>
  <c r="H2046" i="10"/>
  <c r="G2047" i="10"/>
  <c r="H2047" i="10"/>
  <c r="G2048" i="10"/>
  <c r="H2048" i="10"/>
  <c r="G2049" i="10"/>
  <c r="H2049" i="10"/>
  <c r="G2050" i="10"/>
  <c r="H2050" i="10"/>
  <c r="G2051" i="10"/>
  <c r="H2051" i="10"/>
  <c r="G2052" i="10"/>
  <c r="H2052" i="10"/>
  <c r="G2053" i="10"/>
  <c r="H2053" i="10"/>
  <c r="G2054" i="10"/>
  <c r="H2054" i="10"/>
  <c r="G2055" i="10"/>
  <c r="H2055" i="10"/>
  <c r="G2056" i="10"/>
  <c r="H2056" i="10"/>
  <c r="G2057" i="10"/>
  <c r="H2057" i="10"/>
  <c r="G2058" i="10"/>
  <c r="H2058" i="10"/>
  <c r="G2059" i="10"/>
  <c r="H2059" i="10"/>
  <c r="G2060" i="10"/>
  <c r="H2060" i="10"/>
  <c r="G2061" i="10"/>
  <c r="H2061" i="10"/>
  <c r="G2062" i="10"/>
  <c r="H2062" i="10"/>
  <c r="G2063" i="10"/>
  <c r="H2063" i="10"/>
  <c r="G2064" i="10"/>
  <c r="H2064" i="10"/>
  <c r="G2065" i="10"/>
  <c r="H2065" i="10"/>
  <c r="G2066" i="10"/>
  <c r="H2066" i="10"/>
  <c r="G2067" i="10"/>
  <c r="H2067" i="10"/>
  <c r="G2068" i="10"/>
  <c r="H2068" i="10"/>
  <c r="G2069" i="10"/>
  <c r="H2069" i="10"/>
  <c r="G2070" i="10"/>
  <c r="H2070" i="10"/>
  <c r="G2071" i="10"/>
  <c r="H2071" i="10"/>
  <c r="G2072" i="10"/>
  <c r="H2072" i="10"/>
  <c r="G2073" i="10"/>
  <c r="H2073" i="10"/>
  <c r="G2074" i="10"/>
  <c r="H2074" i="10"/>
  <c r="G2075" i="10"/>
  <c r="H2075" i="10"/>
  <c r="G2076" i="10"/>
  <c r="H2076" i="10"/>
  <c r="G2077" i="10"/>
  <c r="H2077" i="10"/>
  <c r="G2078" i="10"/>
  <c r="H2078" i="10"/>
  <c r="G2079" i="10"/>
  <c r="H2079" i="10"/>
  <c r="G2080" i="10"/>
  <c r="H2080" i="10"/>
  <c r="G2081" i="10"/>
  <c r="H2081" i="10"/>
  <c r="G2082" i="10"/>
  <c r="H2082" i="10"/>
  <c r="G2083" i="10"/>
  <c r="H2083" i="10"/>
  <c r="G2084" i="10"/>
  <c r="H2084" i="10"/>
  <c r="G2085" i="10"/>
  <c r="H2085" i="10"/>
  <c r="G2086" i="10"/>
  <c r="H2086" i="10"/>
  <c r="G2087" i="10"/>
  <c r="H2087" i="10"/>
  <c r="G2088" i="10"/>
  <c r="H2088" i="10"/>
  <c r="G2089" i="10"/>
  <c r="H2089" i="10"/>
  <c r="G2090" i="10"/>
  <c r="H2090" i="10"/>
  <c r="G2091" i="10"/>
  <c r="H2091" i="10"/>
  <c r="G2092" i="10"/>
  <c r="H2092" i="10"/>
  <c r="G2093" i="10"/>
  <c r="H2093" i="10"/>
  <c r="G2094" i="10"/>
  <c r="H2094" i="10"/>
  <c r="G2095" i="10"/>
  <c r="H2095" i="10"/>
  <c r="G2096" i="10"/>
  <c r="H2096" i="10"/>
  <c r="G2097" i="10"/>
  <c r="H2097" i="10"/>
  <c r="G2098" i="10"/>
  <c r="H2098" i="10"/>
  <c r="G2099" i="10"/>
  <c r="H2099" i="10"/>
  <c r="G2100" i="10"/>
  <c r="H2100" i="10"/>
  <c r="G2101" i="10"/>
  <c r="H2101" i="10"/>
  <c r="G2102" i="10"/>
  <c r="H2102" i="10"/>
  <c r="G2103" i="10"/>
  <c r="H2103" i="10"/>
  <c r="G2104" i="10"/>
  <c r="H2104" i="10"/>
  <c r="G2105" i="10"/>
  <c r="H2105" i="10"/>
  <c r="G2106" i="10"/>
  <c r="H2106" i="10"/>
  <c r="G2107" i="10"/>
  <c r="H2107" i="10"/>
  <c r="G2108" i="10"/>
  <c r="H2108" i="10"/>
  <c r="G2109" i="10"/>
  <c r="H2109" i="10"/>
  <c r="G2110" i="10"/>
  <c r="H2110" i="10"/>
  <c r="G2111" i="10"/>
  <c r="H2111" i="10"/>
  <c r="G2112" i="10"/>
  <c r="H2112" i="10"/>
  <c r="G2113" i="10"/>
  <c r="H2113" i="10"/>
  <c r="G2114" i="10"/>
  <c r="H2114" i="10"/>
  <c r="G2115" i="10"/>
  <c r="H2115" i="10"/>
  <c r="G2116" i="10"/>
  <c r="H2116" i="10"/>
  <c r="G2117" i="10"/>
  <c r="H2117" i="10"/>
  <c r="G2118" i="10"/>
  <c r="H2118" i="10"/>
  <c r="G2119" i="10"/>
  <c r="H2119" i="10"/>
  <c r="G2120" i="10"/>
  <c r="H2120" i="10"/>
  <c r="G2121" i="10"/>
  <c r="H2121" i="10"/>
  <c r="G2122" i="10"/>
  <c r="H2122" i="10"/>
  <c r="G2123" i="10"/>
  <c r="H2123" i="10"/>
  <c r="G2124" i="10"/>
  <c r="H2124" i="10"/>
  <c r="G2125" i="10"/>
  <c r="H2125" i="10"/>
  <c r="G2126" i="10"/>
  <c r="H2126" i="10"/>
  <c r="G2127" i="10"/>
  <c r="H2127" i="10"/>
  <c r="G2128" i="10"/>
  <c r="H2128" i="10"/>
  <c r="G2129" i="10"/>
  <c r="H2129" i="10"/>
  <c r="G2130" i="10"/>
  <c r="H2130" i="10"/>
  <c r="G2131" i="10"/>
  <c r="H2131" i="10"/>
  <c r="G2132" i="10"/>
  <c r="H2132" i="10"/>
  <c r="G2133" i="10"/>
  <c r="H2133" i="10"/>
  <c r="G2134" i="10"/>
  <c r="H2134" i="10"/>
  <c r="G2135" i="10"/>
  <c r="H2135" i="10"/>
  <c r="G2136" i="10"/>
  <c r="H2136" i="10"/>
  <c r="G2137" i="10"/>
  <c r="H2137" i="10"/>
  <c r="G2138" i="10"/>
  <c r="H2138" i="10"/>
  <c r="G2139" i="10"/>
  <c r="H2139" i="10"/>
  <c r="G2140" i="10"/>
  <c r="H2140" i="10"/>
  <c r="G2141" i="10"/>
  <c r="H2141" i="10"/>
  <c r="G2142" i="10"/>
  <c r="H2142" i="10"/>
  <c r="G2143" i="10"/>
  <c r="H2143" i="10"/>
  <c r="G2144" i="10"/>
  <c r="H2144" i="10"/>
  <c r="G2145" i="10"/>
  <c r="H2145" i="10"/>
  <c r="G2146" i="10"/>
  <c r="H2146" i="10"/>
  <c r="G2147" i="10"/>
  <c r="H2147" i="10"/>
  <c r="G2148" i="10"/>
  <c r="H2148" i="10"/>
  <c r="G2149" i="10"/>
  <c r="H2149" i="10"/>
  <c r="G2150" i="10"/>
  <c r="H2150" i="10"/>
  <c r="G2151" i="10"/>
  <c r="H2151" i="10"/>
  <c r="G2152" i="10"/>
  <c r="H2152" i="10"/>
  <c r="G2153" i="10"/>
  <c r="H2153" i="10"/>
  <c r="G2154" i="10"/>
  <c r="H2154" i="10"/>
  <c r="G2155" i="10"/>
  <c r="H2155" i="10"/>
  <c r="G2156" i="10"/>
  <c r="H2156" i="10"/>
  <c r="G2157" i="10"/>
  <c r="H2157" i="10"/>
  <c r="G2158" i="10"/>
  <c r="H2158" i="10"/>
  <c r="G2159" i="10"/>
  <c r="H2159" i="10"/>
  <c r="G2160" i="10"/>
  <c r="H2160" i="10"/>
  <c r="G2161" i="10"/>
  <c r="H2161" i="10"/>
  <c r="G2162" i="10"/>
  <c r="H2162" i="10"/>
  <c r="G2163" i="10"/>
  <c r="H2163" i="10"/>
  <c r="G2164" i="10"/>
  <c r="H2164" i="10"/>
  <c r="G2165" i="10"/>
  <c r="H2165" i="10"/>
  <c r="G2166" i="10"/>
  <c r="H2166" i="10"/>
  <c r="G2167" i="10"/>
  <c r="H2167" i="10"/>
  <c r="G2168" i="10"/>
  <c r="H2168" i="10"/>
  <c r="G2169" i="10"/>
  <c r="H2169" i="10"/>
  <c r="G2170" i="10"/>
  <c r="H2170" i="10"/>
  <c r="G2171" i="10"/>
  <c r="H2171" i="10"/>
  <c r="G2172" i="10"/>
  <c r="H2172" i="10"/>
  <c r="G2173" i="10"/>
  <c r="H2173" i="10"/>
  <c r="G2174" i="10"/>
  <c r="H2174" i="10"/>
  <c r="G2175" i="10"/>
  <c r="H2175" i="10"/>
  <c r="G2176" i="10"/>
  <c r="H2176" i="10"/>
  <c r="G2177" i="10"/>
  <c r="H2177" i="10"/>
  <c r="G2178" i="10"/>
  <c r="H2178" i="10"/>
  <c r="G2179" i="10"/>
  <c r="H2179" i="10"/>
  <c r="G2180" i="10"/>
  <c r="H2180" i="10"/>
  <c r="G2181" i="10"/>
  <c r="H2181" i="10"/>
  <c r="G2182" i="10"/>
  <c r="H2182" i="10"/>
  <c r="G2183" i="10"/>
  <c r="H2183" i="10"/>
  <c r="G2184" i="10"/>
  <c r="H2184" i="10"/>
  <c r="G2185" i="10"/>
  <c r="H2185" i="10"/>
  <c r="G2186" i="10"/>
  <c r="H2186" i="10"/>
  <c r="G2187" i="10"/>
  <c r="H2187" i="10"/>
  <c r="G2188" i="10"/>
  <c r="H2188" i="10"/>
  <c r="G2189" i="10"/>
  <c r="H2189" i="10"/>
  <c r="G2190" i="10"/>
  <c r="H2190" i="10"/>
  <c r="G2191" i="10"/>
  <c r="H2191" i="10"/>
  <c r="G2192" i="10"/>
  <c r="H2192" i="10"/>
  <c r="G2193" i="10"/>
  <c r="H2193" i="10"/>
  <c r="G2194" i="10"/>
  <c r="H2194" i="10"/>
  <c r="G2195" i="10"/>
  <c r="H2195" i="10"/>
  <c r="G2196" i="10"/>
  <c r="H2196" i="10"/>
  <c r="G2197" i="10"/>
  <c r="H2197" i="10"/>
  <c r="G2198" i="10"/>
  <c r="H2198" i="10"/>
  <c r="G2199" i="10"/>
  <c r="H2199" i="10"/>
  <c r="G2200" i="10"/>
  <c r="H2200" i="10"/>
  <c r="G2201" i="10"/>
  <c r="H2201" i="10"/>
  <c r="G2202" i="10"/>
  <c r="H2202" i="10"/>
  <c r="G2203" i="10"/>
  <c r="H2203" i="10"/>
  <c r="G2204" i="10"/>
  <c r="H2204" i="10"/>
  <c r="G2205" i="10"/>
  <c r="H2205" i="10"/>
  <c r="G2206" i="10"/>
  <c r="H2206" i="10"/>
  <c r="G2207" i="10"/>
  <c r="H2207" i="10"/>
  <c r="G2208" i="10"/>
  <c r="H2208" i="10"/>
  <c r="G2209" i="10"/>
  <c r="H2209" i="10"/>
  <c r="G2210" i="10"/>
  <c r="H2210" i="10"/>
  <c r="G2211" i="10"/>
  <c r="H2211" i="10"/>
  <c r="G2212" i="10"/>
  <c r="H2212" i="10"/>
  <c r="G2213" i="10"/>
  <c r="H2213" i="10"/>
  <c r="G2214" i="10"/>
  <c r="H2214" i="10"/>
  <c r="G2215" i="10"/>
  <c r="H2215" i="10"/>
  <c r="G2216" i="10"/>
  <c r="H2216" i="10"/>
  <c r="G2217" i="10"/>
  <c r="H2217" i="10"/>
  <c r="G2218" i="10"/>
  <c r="H2218" i="10"/>
  <c r="G2219" i="10"/>
  <c r="H2219" i="10"/>
  <c r="G2220" i="10"/>
  <c r="H2220" i="10"/>
  <c r="G2221" i="10"/>
  <c r="H2221" i="10"/>
  <c r="G2222" i="10"/>
  <c r="H2222" i="10"/>
  <c r="G2223" i="10"/>
  <c r="H2223" i="10"/>
  <c r="G2224" i="10"/>
  <c r="H2224" i="10"/>
  <c r="G2225" i="10"/>
  <c r="H2225" i="10"/>
  <c r="G2226" i="10"/>
  <c r="H2226" i="10"/>
  <c r="G2227" i="10"/>
  <c r="H2227" i="10"/>
  <c r="G2228" i="10"/>
  <c r="H2228" i="10"/>
  <c r="G2229" i="10"/>
  <c r="H2229" i="10"/>
  <c r="G2230" i="10"/>
  <c r="H2230" i="10"/>
  <c r="G2231" i="10"/>
  <c r="H2231" i="10"/>
  <c r="G2232" i="10"/>
  <c r="H2232" i="10"/>
  <c r="G2233" i="10"/>
  <c r="H2233" i="10"/>
  <c r="G2234" i="10"/>
  <c r="H2234" i="10"/>
  <c r="G2235" i="10"/>
  <c r="H2235" i="10"/>
  <c r="G2236" i="10"/>
  <c r="H2236" i="10"/>
  <c r="G2237" i="10"/>
  <c r="H2237" i="10"/>
  <c r="G2238" i="10"/>
  <c r="H2238" i="10"/>
  <c r="G2239" i="10"/>
  <c r="H2239" i="10"/>
  <c r="G2240" i="10"/>
  <c r="H2240" i="10"/>
  <c r="G2241" i="10"/>
  <c r="H2241" i="10"/>
  <c r="G2242" i="10"/>
  <c r="H2242" i="10"/>
  <c r="G2243" i="10"/>
  <c r="H2243" i="10"/>
  <c r="G2244" i="10"/>
  <c r="H2244" i="10"/>
  <c r="G2245" i="10"/>
  <c r="H2245" i="10"/>
  <c r="G2246" i="10"/>
  <c r="H2246" i="10"/>
  <c r="G2247" i="10"/>
  <c r="H2247" i="10"/>
  <c r="G2248" i="10"/>
  <c r="H2248" i="10"/>
  <c r="G2249" i="10"/>
  <c r="H2249" i="10"/>
  <c r="G2250" i="10"/>
  <c r="H2250" i="10"/>
  <c r="G2251" i="10"/>
  <c r="H2251" i="10"/>
  <c r="G2252" i="10"/>
  <c r="H2252" i="10"/>
  <c r="G2253" i="10"/>
  <c r="H2253" i="10"/>
  <c r="G2254" i="10"/>
  <c r="H2254" i="10"/>
  <c r="G2255" i="10"/>
  <c r="H2255" i="10"/>
  <c r="G2256" i="10"/>
  <c r="H2256" i="10"/>
  <c r="G2257" i="10"/>
  <c r="H2257" i="10"/>
  <c r="G2258" i="10"/>
  <c r="H2258" i="10"/>
  <c r="G2259" i="10"/>
  <c r="H2259" i="10"/>
  <c r="G2260" i="10"/>
  <c r="H2260" i="10"/>
  <c r="G2261" i="10"/>
  <c r="H2261" i="10"/>
  <c r="G2262" i="10"/>
  <c r="H2262" i="10"/>
  <c r="G2263" i="10"/>
  <c r="H2263" i="10"/>
  <c r="G2264" i="10"/>
  <c r="H2264" i="10"/>
  <c r="G2265" i="10"/>
  <c r="H2265" i="10"/>
  <c r="G2266" i="10"/>
  <c r="H2266" i="10"/>
  <c r="G2267" i="10"/>
  <c r="H2267" i="10"/>
  <c r="G2268" i="10"/>
  <c r="H2268" i="10"/>
  <c r="G2269" i="10"/>
  <c r="H2269" i="10"/>
  <c r="G2270" i="10"/>
  <c r="H2270" i="10"/>
  <c r="G2271" i="10"/>
  <c r="H2271" i="10"/>
  <c r="G2272" i="10"/>
  <c r="H2272" i="10"/>
  <c r="G2273" i="10"/>
  <c r="H2273" i="10"/>
  <c r="G2274" i="10"/>
  <c r="H2274" i="10"/>
  <c r="G2275" i="10"/>
  <c r="H2275" i="10"/>
  <c r="G2276" i="10"/>
  <c r="H2276" i="10"/>
  <c r="G2277" i="10"/>
  <c r="H2277" i="10"/>
  <c r="G2278" i="10"/>
  <c r="H2278" i="10"/>
  <c r="G2279" i="10"/>
  <c r="H2279" i="10"/>
  <c r="G2280" i="10"/>
  <c r="H2280" i="10"/>
  <c r="G2281" i="10"/>
  <c r="H2281" i="10"/>
  <c r="G2282" i="10"/>
  <c r="H2282" i="10"/>
  <c r="G2283" i="10"/>
  <c r="H2283" i="10"/>
  <c r="G2284" i="10"/>
  <c r="H2284" i="10"/>
  <c r="G2285" i="10"/>
  <c r="H2285" i="10"/>
  <c r="G2286" i="10"/>
  <c r="H2286" i="10"/>
  <c r="G2287" i="10"/>
  <c r="H2287" i="10"/>
  <c r="G2288" i="10"/>
  <c r="H2288" i="10"/>
  <c r="G2289" i="10"/>
  <c r="H2289" i="10"/>
  <c r="G2290" i="10"/>
  <c r="H2290" i="10"/>
  <c r="G2291" i="10"/>
  <c r="H2291" i="10"/>
  <c r="G2292" i="10"/>
  <c r="H2292" i="10"/>
  <c r="G2293" i="10"/>
  <c r="H2293" i="10"/>
  <c r="G2294" i="10"/>
  <c r="H2294" i="10"/>
  <c r="G2295" i="10"/>
  <c r="H2295" i="10"/>
  <c r="G2296" i="10"/>
  <c r="H2296" i="10"/>
  <c r="G2297" i="10"/>
  <c r="H2297" i="10"/>
  <c r="G2298" i="10"/>
  <c r="H2298" i="10"/>
  <c r="G2299" i="10"/>
  <c r="H2299" i="10"/>
  <c r="G2300" i="10"/>
  <c r="H2300" i="10"/>
  <c r="G2301" i="10"/>
  <c r="H2301" i="10"/>
  <c r="G2302" i="10"/>
  <c r="H2302" i="10"/>
  <c r="G2303" i="10"/>
  <c r="H2303" i="10"/>
  <c r="G2304" i="10"/>
  <c r="H2304" i="10"/>
  <c r="G2305" i="10"/>
  <c r="H2305" i="10"/>
  <c r="G2306" i="10"/>
  <c r="H2306" i="10"/>
  <c r="G2307" i="10"/>
  <c r="H2307" i="10"/>
  <c r="G2308" i="10"/>
  <c r="H2308" i="10"/>
  <c r="G2309" i="10"/>
  <c r="H2309" i="10"/>
  <c r="G2310" i="10"/>
  <c r="H2310" i="10"/>
  <c r="G2311" i="10"/>
  <c r="H2311" i="10"/>
  <c r="G2312" i="10"/>
  <c r="H2312" i="10"/>
  <c r="G2313" i="10"/>
  <c r="H2313" i="10"/>
  <c r="G2314" i="10"/>
  <c r="H2314" i="10"/>
  <c r="G2315" i="10"/>
  <c r="H2315" i="10"/>
  <c r="G2316" i="10"/>
  <c r="H2316" i="10"/>
  <c r="G2317" i="10"/>
  <c r="H2317" i="10"/>
  <c r="G2318" i="10"/>
  <c r="H2318" i="10"/>
  <c r="G2319" i="10"/>
  <c r="H2319" i="10"/>
  <c r="G2320" i="10"/>
  <c r="H2320" i="10"/>
  <c r="G2321" i="10"/>
  <c r="H2321" i="10"/>
  <c r="G2322" i="10"/>
  <c r="H2322" i="10"/>
  <c r="G2323" i="10"/>
  <c r="H2323" i="10"/>
  <c r="G2324" i="10"/>
  <c r="H2324" i="10"/>
  <c r="G2325" i="10"/>
  <c r="H2325" i="10"/>
  <c r="G2326" i="10"/>
  <c r="H2326" i="10"/>
  <c r="G2327" i="10"/>
  <c r="H2327" i="10"/>
  <c r="G2328" i="10"/>
  <c r="H2328" i="10"/>
  <c r="G2329" i="10"/>
  <c r="H2329" i="10"/>
  <c r="G2330" i="10"/>
  <c r="H2330" i="10"/>
  <c r="G2331" i="10"/>
  <c r="H2331" i="10"/>
  <c r="G2332" i="10"/>
  <c r="H2332" i="10"/>
  <c r="G2333" i="10"/>
  <c r="H2333" i="10"/>
  <c r="G2334" i="10"/>
  <c r="H2334" i="10"/>
  <c r="G2335" i="10"/>
  <c r="H2335" i="10"/>
  <c r="G2336" i="10"/>
  <c r="H2336" i="10"/>
  <c r="G2337" i="10"/>
  <c r="H2337" i="10"/>
  <c r="G2338" i="10"/>
  <c r="H2338" i="10"/>
  <c r="G2339" i="10"/>
  <c r="H2339" i="10"/>
  <c r="G2340" i="10"/>
  <c r="H2340" i="10"/>
  <c r="G2341" i="10"/>
  <c r="H2341" i="10"/>
  <c r="G2342" i="10"/>
  <c r="H2342" i="10"/>
  <c r="G2343" i="10"/>
  <c r="H2343" i="10"/>
  <c r="G2344" i="10"/>
  <c r="H2344" i="10"/>
  <c r="G2345" i="10"/>
  <c r="H2345" i="10"/>
  <c r="G2346" i="10"/>
  <c r="H2346" i="10"/>
  <c r="G2347" i="10"/>
  <c r="H2347" i="10"/>
  <c r="G2348" i="10"/>
  <c r="H2348" i="10"/>
  <c r="G2349" i="10"/>
  <c r="H2349" i="10"/>
  <c r="G2350" i="10"/>
  <c r="H2350" i="10"/>
  <c r="G2351" i="10"/>
  <c r="H2351" i="10"/>
  <c r="G2352" i="10"/>
  <c r="H2352" i="10"/>
  <c r="G2353" i="10"/>
  <c r="H2353" i="10"/>
  <c r="G2354" i="10"/>
  <c r="H2354" i="10"/>
  <c r="G2355" i="10"/>
  <c r="H2355" i="10"/>
  <c r="G2356" i="10"/>
  <c r="H2356" i="10"/>
  <c r="G2357" i="10"/>
  <c r="H2357" i="10"/>
  <c r="G2358" i="10"/>
  <c r="H2358" i="10"/>
  <c r="G2359" i="10"/>
  <c r="H2359" i="10"/>
  <c r="G2360" i="10"/>
  <c r="H2360" i="10"/>
  <c r="G2361" i="10"/>
  <c r="H2361" i="10"/>
  <c r="G2362" i="10"/>
  <c r="H2362" i="10"/>
  <c r="G2363" i="10"/>
  <c r="H2363" i="10"/>
  <c r="G2364" i="10"/>
  <c r="H2364" i="10"/>
  <c r="G2365" i="10"/>
  <c r="H2365" i="10"/>
  <c r="G2366" i="10"/>
  <c r="H2366" i="10"/>
  <c r="G2367" i="10"/>
  <c r="H2367" i="10"/>
  <c r="G2368" i="10"/>
  <c r="H2368" i="10"/>
  <c r="G2369" i="10"/>
  <c r="H2369" i="10"/>
  <c r="G2370" i="10"/>
  <c r="H2370" i="10"/>
  <c r="G2371" i="10"/>
  <c r="H2371" i="10"/>
  <c r="G2372" i="10"/>
  <c r="H2372" i="10"/>
  <c r="G2373" i="10"/>
  <c r="H2373" i="10"/>
  <c r="G2374" i="10"/>
  <c r="H2374" i="10"/>
  <c r="G2375" i="10"/>
  <c r="H2375" i="10"/>
  <c r="G2376" i="10"/>
  <c r="H2376" i="10"/>
  <c r="G2377" i="10"/>
  <c r="H2377" i="10"/>
  <c r="G2378" i="10"/>
  <c r="H2378" i="10"/>
  <c r="G2379" i="10"/>
  <c r="H2379" i="10"/>
  <c r="G2380" i="10"/>
  <c r="H2380" i="10"/>
  <c r="G2381" i="10"/>
  <c r="H2381" i="10"/>
  <c r="G2382" i="10"/>
  <c r="H2382" i="10"/>
  <c r="G2383" i="10"/>
  <c r="H2383" i="10"/>
  <c r="G2384" i="10"/>
  <c r="H2384" i="10"/>
  <c r="G2385" i="10"/>
  <c r="H2385" i="10"/>
  <c r="G2386" i="10"/>
  <c r="H2386" i="10"/>
  <c r="G2387" i="10"/>
  <c r="H2387" i="10"/>
  <c r="G2388" i="10"/>
  <c r="H2388" i="10"/>
  <c r="G2389" i="10"/>
  <c r="H2389" i="10"/>
  <c r="G2390" i="10"/>
  <c r="H2390" i="10"/>
  <c r="G2391" i="10"/>
  <c r="H2391" i="10"/>
  <c r="G2392" i="10"/>
  <c r="H2392" i="10"/>
  <c r="G2393" i="10"/>
  <c r="H2393" i="10"/>
  <c r="G2394" i="10"/>
  <c r="H2394" i="10"/>
  <c r="G2395" i="10"/>
  <c r="H2395" i="10"/>
  <c r="G2396" i="10"/>
  <c r="H2396" i="10"/>
  <c r="G2397" i="10"/>
  <c r="H2397" i="10"/>
  <c r="G2398" i="10"/>
  <c r="H2398" i="10"/>
  <c r="G2399" i="10"/>
  <c r="H2399" i="10"/>
  <c r="G2400" i="10"/>
  <c r="H2400" i="10"/>
  <c r="G2401" i="10"/>
  <c r="H2401" i="10"/>
  <c r="G2402" i="10"/>
  <c r="H2402" i="10"/>
  <c r="G2403" i="10"/>
  <c r="H2403" i="10"/>
  <c r="G2404" i="10"/>
  <c r="H2404" i="10"/>
  <c r="G2405" i="10"/>
  <c r="H2405" i="10"/>
  <c r="G2406" i="10"/>
  <c r="H2406" i="10"/>
  <c r="G2407" i="10"/>
  <c r="H2407" i="10"/>
  <c r="G2408" i="10"/>
  <c r="H2408" i="10"/>
  <c r="G2409" i="10"/>
  <c r="H2409" i="10"/>
  <c r="G2410" i="10"/>
  <c r="H2410" i="10"/>
  <c r="G2411" i="10"/>
  <c r="H2411" i="10"/>
  <c r="G2412" i="10"/>
  <c r="H2412" i="10"/>
  <c r="G2413" i="10"/>
  <c r="H2413" i="10"/>
  <c r="G2414" i="10"/>
  <c r="H2414" i="10"/>
  <c r="G2415" i="10"/>
  <c r="H2415" i="10"/>
  <c r="G2416" i="10"/>
  <c r="H2416" i="10"/>
  <c r="G2417" i="10"/>
  <c r="H2417" i="10"/>
  <c r="G2418" i="10"/>
  <c r="H2418" i="10"/>
  <c r="G2419" i="10"/>
  <c r="H2419" i="10"/>
  <c r="G2420" i="10"/>
  <c r="H2420" i="10"/>
  <c r="G2421" i="10"/>
  <c r="H2421" i="10"/>
  <c r="G2422" i="10"/>
  <c r="H2422" i="10"/>
  <c r="G2423" i="10"/>
  <c r="H2423" i="10"/>
  <c r="G2424" i="10"/>
  <c r="H2424" i="10"/>
  <c r="G2425" i="10"/>
  <c r="H2425" i="10"/>
  <c r="G2426" i="10"/>
  <c r="H2426" i="10"/>
  <c r="G2427" i="10"/>
  <c r="H2427" i="10"/>
  <c r="G2428" i="10"/>
  <c r="H2428" i="10"/>
  <c r="G2429" i="10"/>
  <c r="H2429" i="10"/>
  <c r="G2430" i="10"/>
  <c r="H2430" i="10"/>
  <c r="G2431" i="10"/>
  <c r="H2431" i="10"/>
  <c r="G2432" i="10"/>
  <c r="H2432" i="10"/>
  <c r="G2433" i="10"/>
  <c r="H2433" i="10"/>
  <c r="G2434" i="10"/>
  <c r="H2434" i="10"/>
  <c r="G2435" i="10"/>
  <c r="H2435" i="10"/>
  <c r="G2436" i="10"/>
  <c r="H2436" i="10"/>
  <c r="G2437" i="10"/>
  <c r="H2437" i="10"/>
  <c r="G2438" i="10"/>
  <c r="H2438" i="10"/>
  <c r="G2439" i="10"/>
  <c r="H2439" i="10"/>
  <c r="G2440" i="10"/>
  <c r="H2440" i="10"/>
  <c r="G2441" i="10"/>
  <c r="H2441" i="10"/>
  <c r="G2442" i="10"/>
  <c r="H2442" i="10"/>
  <c r="G2443" i="10"/>
  <c r="H2443" i="10"/>
  <c r="G2444" i="10"/>
  <c r="H2444" i="10"/>
  <c r="G2445" i="10"/>
  <c r="H2445" i="10"/>
  <c r="G2446" i="10"/>
  <c r="H2446" i="10"/>
  <c r="G2447" i="10"/>
  <c r="H2447" i="10"/>
  <c r="G2448" i="10"/>
  <c r="H2448" i="10"/>
  <c r="G2449" i="10"/>
  <c r="H2449" i="10"/>
  <c r="G2450" i="10"/>
  <c r="H2450" i="10"/>
  <c r="G2451" i="10"/>
  <c r="H2451" i="10"/>
  <c r="G2452" i="10"/>
  <c r="H2452" i="10"/>
  <c r="G2453" i="10"/>
  <c r="H2453" i="10"/>
  <c r="G2454" i="10"/>
  <c r="H2454" i="10"/>
  <c r="G2455" i="10"/>
  <c r="H2455" i="10"/>
  <c r="G2456" i="10"/>
  <c r="H2456" i="10"/>
  <c r="G2457" i="10"/>
  <c r="H2457" i="10"/>
  <c r="G2458" i="10"/>
  <c r="H2458" i="10"/>
  <c r="G2459" i="10"/>
  <c r="H2459" i="10"/>
  <c r="G2460" i="10"/>
  <c r="H2460" i="10"/>
  <c r="G2461" i="10"/>
  <c r="H2461" i="10"/>
  <c r="G2462" i="10"/>
  <c r="H2462" i="10"/>
  <c r="G2463" i="10"/>
  <c r="H2463" i="10"/>
  <c r="G2464" i="10"/>
  <c r="H2464" i="10"/>
  <c r="G2465" i="10"/>
  <c r="H2465" i="10"/>
  <c r="G2466" i="10"/>
  <c r="H2466" i="10"/>
  <c r="G2467" i="10"/>
  <c r="H2467" i="10"/>
  <c r="G2468" i="10"/>
  <c r="H2468" i="10"/>
  <c r="G2469" i="10"/>
  <c r="H2469" i="10"/>
  <c r="G2470" i="10"/>
  <c r="H2470" i="10"/>
  <c r="G2471" i="10"/>
  <c r="H2471" i="10"/>
  <c r="G2472" i="10"/>
  <c r="H2472" i="10"/>
  <c r="G2473" i="10"/>
  <c r="H2473" i="10"/>
  <c r="G2474" i="10"/>
  <c r="H2474" i="10"/>
  <c r="G2475" i="10"/>
  <c r="H2475" i="10"/>
  <c r="G2476" i="10"/>
  <c r="H2476" i="10"/>
  <c r="G2477" i="10"/>
  <c r="H2477" i="10"/>
  <c r="G2478" i="10"/>
  <c r="H2478" i="10"/>
  <c r="G2479" i="10"/>
  <c r="H2479" i="10"/>
  <c r="G2480" i="10"/>
  <c r="H2480" i="10"/>
  <c r="G2481" i="10"/>
  <c r="H2481" i="10"/>
  <c r="G2482" i="10"/>
  <c r="H2482" i="10"/>
  <c r="G2483" i="10"/>
  <c r="H2483" i="10"/>
  <c r="G2484" i="10"/>
  <c r="H2484" i="10"/>
  <c r="G2485" i="10"/>
  <c r="H2485" i="10"/>
  <c r="G2486" i="10"/>
  <c r="H2486" i="10"/>
  <c r="G2487" i="10"/>
  <c r="H2487" i="10"/>
  <c r="G2488" i="10"/>
  <c r="H2488" i="10"/>
  <c r="G2489" i="10"/>
  <c r="H2489" i="10"/>
  <c r="G2490" i="10"/>
  <c r="H2490" i="10"/>
  <c r="G2491" i="10"/>
  <c r="H2491" i="10"/>
  <c r="G2492" i="10"/>
  <c r="H2492" i="10"/>
  <c r="G2493" i="10"/>
  <c r="H2493" i="10"/>
  <c r="G2494" i="10"/>
  <c r="H2494" i="10"/>
  <c r="G2495" i="10"/>
  <c r="H2495" i="10"/>
  <c r="G2496" i="10"/>
  <c r="H2496" i="10"/>
  <c r="G2497" i="10"/>
  <c r="H2497" i="10"/>
  <c r="G2498" i="10"/>
  <c r="H2498" i="10"/>
  <c r="G2499" i="10"/>
  <c r="H2499" i="10"/>
  <c r="G2500" i="10"/>
  <c r="H2500" i="10"/>
  <c r="G2501" i="10"/>
  <c r="H2501" i="10"/>
  <c r="G2502" i="10"/>
  <c r="H2502" i="10"/>
  <c r="G2503" i="10"/>
  <c r="H2503" i="10"/>
  <c r="G2504" i="10"/>
  <c r="H2504" i="10"/>
  <c r="G2505" i="10"/>
  <c r="H2505" i="10"/>
  <c r="G2506" i="10"/>
  <c r="H2506" i="10"/>
  <c r="G2507" i="10"/>
  <c r="H2507" i="10"/>
  <c r="G2508" i="10"/>
  <c r="H2508" i="10"/>
  <c r="G2509" i="10"/>
  <c r="H2509" i="10"/>
  <c r="G2510" i="10"/>
  <c r="H2510" i="10"/>
  <c r="G2511" i="10"/>
  <c r="H2511" i="10"/>
  <c r="G2512" i="10"/>
  <c r="H2512" i="10"/>
  <c r="G2513" i="10"/>
  <c r="H2513" i="10"/>
  <c r="G2514" i="10"/>
  <c r="H2514" i="10"/>
  <c r="G2515" i="10"/>
  <c r="H2515" i="10"/>
  <c r="G2516" i="10"/>
  <c r="H2516" i="10"/>
  <c r="G2517" i="10"/>
  <c r="H2517" i="10"/>
  <c r="G2518" i="10"/>
  <c r="H2518" i="10"/>
  <c r="G2519" i="10"/>
  <c r="H2519" i="10"/>
  <c r="G2520" i="10"/>
  <c r="H2520" i="10"/>
  <c r="G2521" i="10"/>
  <c r="H2521" i="10"/>
  <c r="G2522" i="10"/>
  <c r="H2522" i="10"/>
  <c r="G2523" i="10"/>
  <c r="H2523" i="10"/>
  <c r="G2524" i="10"/>
  <c r="H2524" i="10"/>
  <c r="G2525" i="10"/>
  <c r="H2525" i="10"/>
  <c r="G2526" i="10"/>
  <c r="H2526" i="10"/>
  <c r="G2527" i="10"/>
  <c r="H2527" i="10"/>
  <c r="G2528" i="10"/>
  <c r="H2528" i="10"/>
  <c r="G2529" i="10"/>
  <c r="H2529" i="10"/>
  <c r="G2530" i="10"/>
  <c r="H2530" i="10"/>
  <c r="G2531" i="10"/>
  <c r="H2531" i="10"/>
  <c r="G2532" i="10"/>
  <c r="H2532" i="10"/>
  <c r="G2533" i="10"/>
  <c r="H2533" i="10"/>
  <c r="G2534" i="10"/>
  <c r="H2534" i="10"/>
  <c r="G2535" i="10"/>
  <c r="H2535" i="10"/>
  <c r="G2536" i="10"/>
  <c r="H2536" i="10"/>
  <c r="G2537" i="10"/>
  <c r="H2537" i="10"/>
  <c r="G2538" i="10"/>
  <c r="H2538" i="10"/>
  <c r="G2539" i="10"/>
  <c r="H2539" i="10"/>
  <c r="G2540" i="10"/>
  <c r="H2540" i="10"/>
  <c r="G2541" i="10"/>
  <c r="H2541" i="10"/>
  <c r="G2542" i="10"/>
  <c r="H2542" i="10"/>
  <c r="G2543" i="10"/>
  <c r="H2543" i="10"/>
  <c r="G2544" i="10"/>
  <c r="H2544" i="10"/>
  <c r="G2545" i="10"/>
  <c r="H2545" i="10"/>
  <c r="G2546" i="10"/>
  <c r="H2546" i="10"/>
  <c r="G2547" i="10"/>
  <c r="H2547" i="10"/>
  <c r="G2548" i="10"/>
  <c r="H2548" i="10"/>
  <c r="G2549" i="10"/>
  <c r="H2549" i="10"/>
  <c r="G2550" i="10"/>
  <c r="H2550" i="10"/>
  <c r="G2551" i="10"/>
  <c r="H2551" i="10"/>
  <c r="G2552" i="10"/>
  <c r="H2552" i="10"/>
  <c r="G2553" i="10"/>
  <c r="H2553" i="10"/>
  <c r="G2554" i="10"/>
  <c r="H2554" i="10"/>
  <c r="G2555" i="10"/>
  <c r="H2555" i="10"/>
  <c r="G2556" i="10"/>
  <c r="H2556" i="10"/>
  <c r="G2557" i="10"/>
  <c r="H2557" i="10"/>
  <c r="G2558" i="10"/>
  <c r="H2558" i="10"/>
  <c r="G2559" i="10"/>
  <c r="H2559" i="10"/>
  <c r="G2560" i="10"/>
  <c r="H2560" i="10"/>
  <c r="G2561" i="10"/>
  <c r="H2561" i="10"/>
  <c r="G2562" i="10"/>
  <c r="H2562" i="10"/>
  <c r="G2563" i="10"/>
  <c r="H2563" i="10"/>
  <c r="G2564" i="10"/>
  <c r="H2564" i="10"/>
  <c r="G2565" i="10"/>
  <c r="H2565" i="10"/>
  <c r="G2566" i="10"/>
  <c r="H2566" i="10"/>
  <c r="G2567" i="10"/>
  <c r="H2567" i="10"/>
  <c r="G2568" i="10"/>
  <c r="H2568" i="10"/>
  <c r="G2569" i="10"/>
  <c r="H2569" i="10"/>
  <c r="G2570" i="10"/>
  <c r="H2570" i="10"/>
  <c r="G2571" i="10"/>
  <c r="H2571" i="10"/>
  <c r="G2572" i="10"/>
  <c r="H2572" i="10"/>
  <c r="G2573" i="10"/>
  <c r="H2573" i="10"/>
  <c r="G2574" i="10"/>
  <c r="H2574" i="10"/>
  <c r="G2575" i="10"/>
  <c r="H2575" i="10"/>
  <c r="G2576" i="10"/>
  <c r="H2576" i="10"/>
  <c r="G2577" i="10"/>
  <c r="H2577" i="10"/>
  <c r="G2578" i="10"/>
  <c r="H2578" i="10"/>
  <c r="G2579" i="10"/>
  <c r="H2579" i="10"/>
  <c r="G2580" i="10"/>
  <c r="H2580" i="10"/>
  <c r="G2581" i="10"/>
  <c r="H2581" i="10"/>
  <c r="G2582" i="10"/>
  <c r="H2582" i="10"/>
  <c r="G2583" i="10"/>
  <c r="H2583" i="10"/>
  <c r="G2584" i="10"/>
  <c r="H2584" i="10"/>
  <c r="G2585" i="10"/>
  <c r="H2585" i="10"/>
  <c r="G2586" i="10"/>
  <c r="H2586" i="10"/>
  <c r="G2587" i="10"/>
  <c r="H2587" i="10"/>
  <c r="G2588" i="10"/>
  <c r="H2588" i="10"/>
  <c r="G2589" i="10"/>
  <c r="H2589" i="10"/>
  <c r="G2590" i="10"/>
  <c r="H2590" i="10"/>
  <c r="G2591" i="10"/>
  <c r="H2591" i="10"/>
  <c r="G2592" i="10"/>
  <c r="H2592" i="10"/>
  <c r="G2593" i="10"/>
  <c r="H2593" i="10"/>
  <c r="G2594" i="10"/>
  <c r="H2594" i="10"/>
  <c r="G2595" i="10"/>
  <c r="H2595" i="10"/>
  <c r="G2596" i="10"/>
  <c r="H2596" i="10"/>
  <c r="G2597" i="10"/>
  <c r="H2597" i="10"/>
  <c r="G2598" i="10"/>
  <c r="H2598" i="10"/>
  <c r="G2599" i="10"/>
  <c r="H2599" i="10"/>
  <c r="G2600" i="10"/>
  <c r="H2600" i="10"/>
  <c r="G2601" i="10"/>
  <c r="H2601" i="10"/>
  <c r="G2602" i="10"/>
  <c r="H2602" i="10"/>
  <c r="G2603" i="10"/>
  <c r="H2603" i="10"/>
  <c r="G2604" i="10"/>
  <c r="H2604" i="10"/>
  <c r="G2605" i="10"/>
  <c r="H2605" i="10"/>
  <c r="G2606" i="10"/>
  <c r="H2606" i="10"/>
  <c r="G2607" i="10"/>
  <c r="H2607" i="10"/>
  <c r="G2608" i="10"/>
  <c r="H2608" i="10"/>
  <c r="G2609" i="10"/>
  <c r="H2609" i="10"/>
  <c r="G2610" i="10"/>
  <c r="H2610" i="10"/>
  <c r="G2611" i="10"/>
  <c r="H2611" i="10"/>
  <c r="G2612" i="10"/>
  <c r="H2612" i="10"/>
  <c r="G2613" i="10"/>
  <c r="H2613" i="10"/>
  <c r="G2614" i="10"/>
  <c r="H2614" i="10"/>
  <c r="G2615" i="10"/>
  <c r="H2615" i="10"/>
  <c r="G2616" i="10"/>
  <c r="H2616" i="10"/>
  <c r="G2617" i="10"/>
  <c r="H2617" i="10"/>
  <c r="G2618" i="10"/>
  <c r="H2618" i="10"/>
  <c r="G2619" i="10"/>
  <c r="H2619" i="10"/>
  <c r="G2620" i="10"/>
  <c r="H2620" i="10"/>
  <c r="G2621" i="10"/>
  <c r="H2621" i="10"/>
  <c r="G2622" i="10"/>
  <c r="H2622" i="10"/>
  <c r="G2623" i="10"/>
  <c r="H2623" i="10"/>
  <c r="G2624" i="10"/>
  <c r="H2624" i="10"/>
  <c r="G2625" i="10"/>
  <c r="H2625" i="10"/>
  <c r="G2626" i="10"/>
  <c r="H2626" i="10"/>
  <c r="G2627" i="10"/>
  <c r="H2627" i="10"/>
  <c r="G2628" i="10"/>
  <c r="H2628" i="10"/>
  <c r="G2629" i="10"/>
  <c r="H2629" i="10"/>
  <c r="G2630" i="10"/>
  <c r="H2630" i="10"/>
  <c r="G2631" i="10"/>
  <c r="H2631" i="10"/>
  <c r="G2632" i="10"/>
  <c r="H2632" i="10"/>
  <c r="G2633" i="10"/>
  <c r="H2633" i="10"/>
  <c r="G2634" i="10"/>
  <c r="H2634" i="10"/>
  <c r="G2635" i="10"/>
  <c r="H2635" i="10"/>
  <c r="G2636" i="10"/>
  <c r="H2636" i="10"/>
  <c r="G2637" i="10"/>
  <c r="H2637" i="10"/>
  <c r="G2638" i="10"/>
  <c r="H2638" i="10"/>
  <c r="G2639" i="10"/>
  <c r="H2639" i="10"/>
  <c r="G2640" i="10"/>
  <c r="H2640" i="10"/>
  <c r="G2641" i="10"/>
  <c r="H2641" i="10"/>
  <c r="G2642" i="10"/>
  <c r="H2642" i="10"/>
  <c r="G2643" i="10"/>
  <c r="H2643" i="10"/>
  <c r="G2644" i="10"/>
  <c r="H2644" i="10"/>
  <c r="G2645" i="10"/>
  <c r="H2645" i="10"/>
  <c r="G2646" i="10"/>
  <c r="H2646" i="10"/>
  <c r="G2647" i="10"/>
  <c r="H2647" i="10"/>
  <c r="G2648" i="10"/>
  <c r="H2648" i="10"/>
  <c r="G2649" i="10"/>
  <c r="H2649" i="10"/>
  <c r="G2650" i="10"/>
  <c r="H2650" i="10"/>
  <c r="G2651" i="10"/>
  <c r="H2651" i="10"/>
  <c r="G2652" i="10"/>
  <c r="H2652" i="10"/>
  <c r="G2653" i="10"/>
  <c r="H2653" i="10"/>
  <c r="G2654" i="10"/>
  <c r="H2654" i="10"/>
  <c r="G2655" i="10"/>
  <c r="H2655" i="10"/>
  <c r="G2656" i="10"/>
  <c r="H2656" i="10"/>
  <c r="G2657" i="10"/>
  <c r="H2657" i="10"/>
  <c r="G2658" i="10"/>
  <c r="H2658" i="10"/>
  <c r="G2659" i="10"/>
  <c r="H2659" i="10"/>
  <c r="G2660" i="10"/>
  <c r="H2660" i="10"/>
  <c r="G2661" i="10"/>
  <c r="H2661" i="10"/>
  <c r="G2662" i="10"/>
  <c r="H2662" i="10"/>
  <c r="G2663" i="10"/>
  <c r="H2663" i="10"/>
  <c r="G2664" i="10"/>
  <c r="H2664" i="10"/>
  <c r="G2665" i="10"/>
  <c r="H2665" i="10"/>
  <c r="G2666" i="10"/>
  <c r="H2666" i="10"/>
  <c r="G2667" i="10"/>
  <c r="H2667" i="10"/>
  <c r="G2668" i="10"/>
  <c r="H2668" i="10"/>
  <c r="G2669" i="10"/>
  <c r="H2669" i="10"/>
  <c r="G2670" i="10"/>
  <c r="H2670" i="10"/>
  <c r="G2671" i="10"/>
  <c r="H2671" i="10"/>
  <c r="G2672" i="10"/>
  <c r="H2672" i="10"/>
  <c r="G2673" i="10"/>
  <c r="H2673" i="10"/>
  <c r="G2674" i="10"/>
  <c r="H2674" i="10"/>
  <c r="G2675" i="10"/>
  <c r="H2675" i="10"/>
  <c r="G2676" i="10"/>
  <c r="H2676" i="10"/>
  <c r="G2677" i="10"/>
  <c r="H2677" i="10"/>
  <c r="G2678" i="10"/>
  <c r="H2678" i="10"/>
  <c r="G2679" i="10"/>
  <c r="H2679" i="10"/>
  <c r="G2680" i="10"/>
  <c r="H2680" i="10"/>
  <c r="G2681" i="10"/>
  <c r="H2681" i="10"/>
  <c r="G2682" i="10"/>
  <c r="H2682" i="10"/>
  <c r="G2683" i="10"/>
  <c r="H2683" i="10"/>
  <c r="G2684" i="10"/>
  <c r="H2684" i="10"/>
  <c r="G2685" i="10"/>
  <c r="H2685" i="10"/>
  <c r="G2686" i="10"/>
  <c r="H2686" i="10"/>
  <c r="G2687" i="10"/>
  <c r="H2687" i="10"/>
  <c r="G2688" i="10"/>
  <c r="H2688" i="10"/>
  <c r="G2689" i="10"/>
  <c r="H2689" i="10"/>
  <c r="G2690" i="10"/>
  <c r="H2690" i="10"/>
  <c r="G2691" i="10"/>
  <c r="H2691" i="10"/>
  <c r="G2692" i="10"/>
  <c r="H2692" i="10"/>
  <c r="G2693" i="10"/>
  <c r="H2693" i="10"/>
  <c r="G2694" i="10"/>
  <c r="H2694" i="10"/>
  <c r="G2695" i="10"/>
  <c r="H2695" i="10"/>
  <c r="G2696" i="10"/>
  <c r="H2696" i="10"/>
  <c r="G2697" i="10"/>
  <c r="H2697" i="10"/>
  <c r="G2698" i="10"/>
  <c r="H2698" i="10"/>
  <c r="G2699" i="10"/>
  <c r="H2699" i="10"/>
  <c r="G2700" i="10"/>
  <c r="H2700" i="10"/>
  <c r="G2701" i="10"/>
  <c r="H2701" i="10"/>
  <c r="G2702" i="10"/>
  <c r="H2702" i="10"/>
  <c r="G2703" i="10"/>
  <c r="H2703" i="10"/>
  <c r="G2704" i="10"/>
  <c r="H2704" i="10"/>
  <c r="G2705" i="10"/>
  <c r="H2705" i="10"/>
  <c r="G2706" i="10"/>
  <c r="H2706" i="10"/>
  <c r="G2707" i="10"/>
  <c r="H2707" i="10"/>
  <c r="G2708" i="10"/>
  <c r="H2708" i="10"/>
  <c r="G2709" i="10"/>
  <c r="H2709" i="10"/>
  <c r="G2710" i="10"/>
  <c r="H2710" i="10"/>
  <c r="G2711" i="10"/>
  <c r="H2711" i="10"/>
  <c r="G2712" i="10"/>
  <c r="H2712" i="10"/>
  <c r="G2713" i="10"/>
  <c r="H2713" i="10"/>
  <c r="G2714" i="10"/>
  <c r="H2714" i="10"/>
  <c r="G2715" i="10"/>
  <c r="H2715" i="10"/>
  <c r="G2716" i="10"/>
  <c r="H2716" i="10"/>
  <c r="G2717" i="10"/>
  <c r="H2717" i="10"/>
  <c r="G2718" i="10"/>
  <c r="H2718" i="10"/>
  <c r="G2719" i="10"/>
  <c r="H2719" i="10"/>
  <c r="G2720" i="10"/>
  <c r="H2720" i="10"/>
  <c r="G2721" i="10"/>
  <c r="H2721" i="10"/>
  <c r="G2722" i="10"/>
  <c r="H2722" i="10"/>
  <c r="G2723" i="10"/>
  <c r="H2723" i="10"/>
  <c r="G2724" i="10"/>
  <c r="H2724" i="10"/>
  <c r="G2725" i="10"/>
  <c r="H2725" i="10"/>
  <c r="G2726" i="10"/>
  <c r="H2726" i="10"/>
  <c r="G2727" i="10"/>
  <c r="H2727" i="10"/>
  <c r="G2728" i="10"/>
  <c r="H2728" i="10"/>
  <c r="G2729" i="10"/>
  <c r="H2729" i="10"/>
  <c r="G2730" i="10"/>
  <c r="H2730" i="10"/>
  <c r="G2731" i="10"/>
  <c r="H2731" i="10"/>
  <c r="G2732" i="10"/>
  <c r="H2732" i="10"/>
  <c r="G2733" i="10"/>
  <c r="H2733" i="10"/>
  <c r="G2734" i="10"/>
  <c r="H2734" i="10"/>
  <c r="G2735" i="10"/>
  <c r="H2735" i="10"/>
  <c r="G2736" i="10"/>
  <c r="H2736" i="10"/>
  <c r="G2737" i="10"/>
  <c r="H2737" i="10"/>
  <c r="G2738" i="10"/>
  <c r="H2738" i="10"/>
  <c r="G2739" i="10"/>
  <c r="H2739" i="10"/>
  <c r="G2740" i="10"/>
  <c r="H2740" i="10"/>
  <c r="G2741" i="10"/>
  <c r="H2741" i="10"/>
  <c r="G2742" i="10"/>
  <c r="H2742" i="10"/>
  <c r="G2743" i="10"/>
  <c r="H2743" i="10"/>
  <c r="G2744" i="10"/>
  <c r="H2744" i="10"/>
  <c r="G2745" i="10"/>
  <c r="H2745" i="10"/>
  <c r="G2746" i="10"/>
  <c r="H2746" i="10"/>
  <c r="G2747" i="10"/>
  <c r="H2747" i="10"/>
  <c r="G2748" i="10"/>
  <c r="H2748" i="10"/>
  <c r="G2749" i="10"/>
  <c r="H2749" i="10"/>
  <c r="G2750" i="10"/>
  <c r="H2750" i="10"/>
  <c r="G2751" i="10"/>
  <c r="H2751" i="10"/>
  <c r="G2752" i="10"/>
  <c r="H2752" i="10"/>
  <c r="G2753" i="10"/>
  <c r="H2753" i="10"/>
  <c r="G2754" i="10"/>
  <c r="H2754" i="10"/>
  <c r="G2755" i="10"/>
  <c r="H2755" i="10"/>
  <c r="G2756" i="10"/>
  <c r="H2756" i="10"/>
  <c r="G2757" i="10"/>
  <c r="H2757" i="10"/>
  <c r="G2758" i="10"/>
  <c r="H2758" i="10"/>
  <c r="G2759" i="10"/>
  <c r="H2759" i="10"/>
  <c r="G2760" i="10"/>
  <c r="H2760" i="10"/>
  <c r="G2761" i="10"/>
  <c r="H2761" i="10"/>
  <c r="G2762" i="10"/>
  <c r="H2762" i="10"/>
  <c r="G2763" i="10"/>
  <c r="H2763" i="10"/>
  <c r="G2764" i="10"/>
  <c r="H2764" i="10"/>
  <c r="G2765" i="10"/>
  <c r="H2765" i="10"/>
  <c r="G2766" i="10"/>
  <c r="H2766" i="10"/>
  <c r="G2767" i="10"/>
  <c r="H2767" i="10"/>
  <c r="G2768" i="10"/>
  <c r="H2768" i="10"/>
  <c r="G2769" i="10"/>
  <c r="H2769" i="10"/>
  <c r="G2770" i="10"/>
  <c r="H2770" i="10"/>
  <c r="G2771" i="10"/>
  <c r="H2771" i="10"/>
  <c r="G2772" i="10"/>
  <c r="H2772" i="10"/>
  <c r="G2773" i="10"/>
  <c r="H2773" i="10"/>
  <c r="G2774" i="10"/>
  <c r="H2774" i="10"/>
  <c r="G2775" i="10"/>
  <c r="H2775" i="10"/>
  <c r="G2776" i="10"/>
  <c r="H2776" i="10"/>
  <c r="G2777" i="10"/>
  <c r="H2777" i="10"/>
  <c r="G2778" i="10"/>
  <c r="H2778" i="10"/>
  <c r="G2779" i="10"/>
  <c r="H2779" i="10"/>
  <c r="G2780" i="10"/>
  <c r="H2780" i="10"/>
  <c r="G2781" i="10"/>
  <c r="H2781" i="10"/>
  <c r="G2782" i="10"/>
  <c r="H2782" i="10"/>
  <c r="G2783" i="10"/>
  <c r="H2783" i="10"/>
  <c r="G2784" i="10"/>
  <c r="H2784" i="10"/>
  <c r="G2785" i="10"/>
  <c r="H2785" i="10"/>
  <c r="G2786" i="10"/>
  <c r="H2786" i="10"/>
  <c r="G2787" i="10"/>
  <c r="H2787" i="10"/>
  <c r="G2788" i="10"/>
  <c r="H2788" i="10"/>
  <c r="G2789" i="10"/>
  <c r="H2789" i="10"/>
  <c r="G2790" i="10"/>
  <c r="H2790" i="10"/>
  <c r="G2791" i="10"/>
  <c r="H2791" i="10"/>
  <c r="G2792" i="10"/>
  <c r="H2792" i="10"/>
  <c r="G2793" i="10"/>
  <c r="H2793" i="10"/>
  <c r="G2794" i="10"/>
  <c r="H2794" i="10"/>
  <c r="G2795" i="10"/>
  <c r="H2795" i="10"/>
  <c r="G2796" i="10"/>
  <c r="H2796" i="10"/>
  <c r="G2797" i="10"/>
  <c r="H2797" i="10"/>
  <c r="G2798" i="10"/>
  <c r="H2798" i="10"/>
  <c r="G2799" i="10"/>
  <c r="H2799" i="10"/>
  <c r="G2800" i="10"/>
  <c r="H2800" i="10"/>
  <c r="G2801" i="10"/>
  <c r="H2801" i="10"/>
  <c r="G2802" i="10"/>
  <c r="H2802" i="10"/>
  <c r="G2803" i="10"/>
  <c r="H2803" i="10"/>
  <c r="G2804" i="10"/>
  <c r="H2804" i="10"/>
  <c r="G2805" i="10"/>
  <c r="H2805" i="10"/>
  <c r="G2806" i="10"/>
  <c r="H2806" i="10"/>
  <c r="G2807" i="10"/>
  <c r="H2807" i="10"/>
  <c r="G2808" i="10"/>
  <c r="H2808" i="10"/>
  <c r="G2809" i="10"/>
  <c r="H2809" i="10"/>
  <c r="G2810" i="10"/>
  <c r="H2810" i="10"/>
  <c r="G2811" i="10"/>
  <c r="H2811" i="10"/>
  <c r="G2812" i="10"/>
  <c r="H2812" i="10"/>
  <c r="G2813" i="10"/>
  <c r="H2813" i="10"/>
  <c r="G2814" i="10"/>
  <c r="H2814" i="10"/>
  <c r="G2815" i="10"/>
  <c r="H2815" i="10"/>
  <c r="G2816" i="10"/>
  <c r="H2816" i="10"/>
  <c r="G2817" i="10"/>
  <c r="H2817" i="10"/>
  <c r="G2818" i="10"/>
  <c r="H2818" i="10"/>
  <c r="G2819" i="10"/>
  <c r="H2819" i="10"/>
  <c r="G2820" i="10"/>
  <c r="H2820" i="10"/>
  <c r="G2821" i="10"/>
  <c r="H2821" i="10"/>
  <c r="G2822" i="10"/>
  <c r="H2822" i="10"/>
  <c r="G2823" i="10"/>
  <c r="H2823" i="10"/>
  <c r="G2824" i="10"/>
  <c r="H2824" i="10"/>
  <c r="G2825" i="10"/>
  <c r="H2825" i="10"/>
  <c r="G2826" i="10"/>
  <c r="H2826" i="10"/>
  <c r="G2827" i="10"/>
  <c r="H2827" i="10"/>
  <c r="G2828" i="10"/>
  <c r="H2828" i="10"/>
  <c r="G2829" i="10"/>
  <c r="H2829" i="10"/>
  <c r="G2830" i="10"/>
  <c r="H2830" i="10"/>
  <c r="G2831" i="10"/>
  <c r="H2831" i="10"/>
  <c r="G2832" i="10"/>
  <c r="H2832" i="10"/>
  <c r="G2833" i="10"/>
  <c r="H2833" i="10"/>
  <c r="G2834" i="10"/>
  <c r="H2834" i="10"/>
  <c r="G2835" i="10"/>
  <c r="H2835" i="10"/>
  <c r="G2836" i="10"/>
  <c r="H2836" i="10"/>
  <c r="G2837" i="10"/>
  <c r="H2837" i="10"/>
  <c r="G2838" i="10"/>
  <c r="H2838" i="10"/>
  <c r="G2839" i="10"/>
  <c r="H2839" i="10"/>
  <c r="G2840" i="10"/>
  <c r="H2840" i="10"/>
  <c r="G2841" i="10"/>
  <c r="H2841" i="10"/>
  <c r="G2842" i="10"/>
  <c r="H2842" i="10"/>
  <c r="G2843" i="10"/>
  <c r="H2843" i="10"/>
  <c r="G2844" i="10"/>
  <c r="H2844" i="10"/>
  <c r="G2845" i="10"/>
  <c r="H2845" i="10"/>
  <c r="G2846" i="10"/>
  <c r="H2846" i="10"/>
  <c r="G2847" i="10"/>
  <c r="H2847" i="10"/>
  <c r="G2848" i="10"/>
  <c r="H2848" i="10"/>
  <c r="G2849" i="10"/>
  <c r="H2849" i="10"/>
  <c r="G2850" i="10"/>
  <c r="H2850" i="10"/>
  <c r="G2851" i="10"/>
  <c r="H2851" i="10"/>
  <c r="G2852" i="10"/>
  <c r="H2852" i="10"/>
  <c r="G2853" i="10"/>
  <c r="H2853" i="10"/>
  <c r="G2854" i="10"/>
  <c r="H2854" i="10"/>
  <c r="G2855" i="10"/>
  <c r="H2855" i="10"/>
  <c r="G2856" i="10"/>
  <c r="H2856" i="10"/>
  <c r="G2857" i="10"/>
  <c r="H2857" i="10"/>
  <c r="G2858" i="10"/>
  <c r="H2858" i="10"/>
  <c r="G2859" i="10"/>
  <c r="H2859" i="10"/>
  <c r="G2860" i="10"/>
  <c r="H2860" i="10"/>
  <c r="G2861" i="10"/>
  <c r="H2861" i="10"/>
  <c r="G2862" i="10"/>
  <c r="H2862" i="10"/>
  <c r="G2863" i="10"/>
  <c r="H2863" i="10"/>
  <c r="G2864" i="10"/>
  <c r="H2864" i="10"/>
  <c r="G2865" i="10"/>
  <c r="H2865" i="10"/>
  <c r="G2866" i="10"/>
  <c r="H2866" i="10"/>
  <c r="G2867" i="10"/>
  <c r="H2867" i="10"/>
  <c r="G2868" i="10"/>
  <c r="H2868" i="10"/>
  <c r="G2869" i="10"/>
  <c r="H2869" i="10"/>
  <c r="G2870" i="10"/>
  <c r="H2870" i="10"/>
  <c r="G2871" i="10"/>
  <c r="H2871" i="10"/>
  <c r="G2872" i="10"/>
  <c r="H2872" i="10"/>
  <c r="G2873" i="10"/>
  <c r="H2873" i="10"/>
  <c r="G2874" i="10"/>
  <c r="H2874" i="10"/>
  <c r="G2875" i="10"/>
  <c r="H2875" i="10"/>
  <c r="G2876" i="10"/>
  <c r="H2876" i="10"/>
  <c r="G2877" i="10"/>
  <c r="H2877" i="10"/>
  <c r="G2878" i="10"/>
  <c r="H2878" i="10"/>
  <c r="G2879" i="10"/>
  <c r="H2879" i="10"/>
  <c r="G2880" i="10"/>
  <c r="H2880" i="10"/>
  <c r="G2881" i="10"/>
  <c r="H2881" i="10"/>
  <c r="G2882" i="10"/>
  <c r="H2882" i="10"/>
  <c r="G2883" i="10"/>
  <c r="H2883" i="10"/>
  <c r="G2884" i="10"/>
  <c r="H2884" i="10"/>
  <c r="G2885" i="10"/>
  <c r="H2885" i="10"/>
  <c r="G2886" i="10"/>
  <c r="H2886" i="10"/>
  <c r="G2887" i="10"/>
  <c r="H2887" i="10"/>
  <c r="G2888" i="10"/>
  <c r="H2888" i="10"/>
  <c r="G2889" i="10"/>
  <c r="H2889" i="10"/>
  <c r="G2890" i="10"/>
  <c r="H2890" i="10"/>
  <c r="G2891" i="10"/>
  <c r="H2891" i="10"/>
  <c r="G2892" i="10"/>
  <c r="H2892" i="10"/>
  <c r="G2893" i="10"/>
  <c r="H2893" i="10"/>
  <c r="G2894" i="10"/>
  <c r="H2894" i="10"/>
  <c r="G2895" i="10"/>
  <c r="H2895" i="10"/>
  <c r="G2896" i="10"/>
  <c r="H2896" i="10"/>
  <c r="G2897" i="10"/>
  <c r="H2897" i="10"/>
  <c r="G2898" i="10"/>
  <c r="H2898" i="10"/>
  <c r="G2899" i="10"/>
  <c r="H2899" i="10"/>
  <c r="G2900" i="10"/>
  <c r="H2900" i="10"/>
  <c r="G2901" i="10"/>
  <c r="H2901" i="10"/>
  <c r="G2902" i="10"/>
  <c r="H2902" i="10"/>
  <c r="G2903" i="10"/>
  <c r="H2903" i="10"/>
  <c r="G2904" i="10"/>
  <c r="H2904" i="10"/>
  <c r="G2905" i="10"/>
  <c r="H2905" i="10"/>
  <c r="G2906" i="10"/>
  <c r="H2906" i="10"/>
  <c r="G2907" i="10"/>
  <c r="H2907" i="10"/>
  <c r="G2908" i="10"/>
  <c r="H2908" i="10"/>
  <c r="G2909" i="10"/>
  <c r="H2909" i="10"/>
  <c r="G2910" i="10"/>
  <c r="H2910" i="10"/>
  <c r="G2911" i="10"/>
  <c r="H2911" i="10"/>
  <c r="G2912" i="10"/>
  <c r="H2912" i="10"/>
  <c r="G2913" i="10"/>
  <c r="H2913" i="10"/>
  <c r="G2914" i="10"/>
  <c r="H2914" i="10"/>
  <c r="G2915" i="10"/>
  <c r="H2915" i="10"/>
  <c r="G2916" i="10"/>
  <c r="H2916" i="10"/>
  <c r="G2917" i="10"/>
  <c r="H2917" i="10"/>
  <c r="G2918" i="10"/>
  <c r="H2918" i="10"/>
  <c r="G2919" i="10"/>
  <c r="H2919" i="10"/>
  <c r="G2920" i="10"/>
  <c r="H2920" i="10"/>
  <c r="G2921" i="10"/>
  <c r="H2921" i="10"/>
  <c r="G2922" i="10"/>
  <c r="H2922" i="10"/>
  <c r="G2923" i="10"/>
  <c r="H2923" i="10"/>
  <c r="G2924" i="10"/>
  <c r="H2924" i="10"/>
  <c r="G2925" i="10"/>
  <c r="H2925" i="10"/>
  <c r="G2926" i="10"/>
  <c r="H2926" i="10"/>
  <c r="G2927" i="10"/>
  <c r="H2927" i="10"/>
  <c r="G2928" i="10"/>
  <c r="H2928" i="10"/>
  <c r="G2929" i="10"/>
  <c r="H2929" i="10"/>
  <c r="G2930" i="10"/>
  <c r="H2930" i="10"/>
  <c r="G2931" i="10"/>
  <c r="H2931" i="10"/>
  <c r="G2932" i="10"/>
  <c r="H2932" i="10"/>
  <c r="G2933" i="10"/>
  <c r="H2933" i="10"/>
  <c r="G2934" i="10"/>
  <c r="H2934" i="10"/>
  <c r="G2935" i="10"/>
  <c r="H2935" i="10"/>
  <c r="G2936" i="10"/>
  <c r="H2936" i="10"/>
  <c r="G2937" i="10"/>
  <c r="H2937" i="10"/>
  <c r="G2938" i="10"/>
  <c r="H2938" i="10"/>
  <c r="G2939" i="10"/>
  <c r="H2939" i="10"/>
  <c r="G2940" i="10"/>
  <c r="H2940" i="10"/>
  <c r="G2941" i="10"/>
  <c r="H2941" i="10"/>
  <c r="G2942" i="10"/>
  <c r="H2942" i="10"/>
  <c r="G2943" i="10"/>
  <c r="H2943" i="10"/>
  <c r="G2944" i="10"/>
  <c r="H2944" i="10"/>
  <c r="G2945" i="10"/>
  <c r="H2945" i="10"/>
  <c r="G2946" i="10"/>
  <c r="H2946" i="10"/>
  <c r="G2947" i="10"/>
  <c r="H2947" i="10"/>
  <c r="G2948" i="10"/>
  <c r="H2948" i="10"/>
  <c r="G2949" i="10"/>
  <c r="H2949" i="10"/>
  <c r="G2950" i="10"/>
  <c r="H2950" i="10"/>
  <c r="G2951" i="10"/>
  <c r="H2951" i="10"/>
  <c r="G2952" i="10"/>
  <c r="H2952" i="10"/>
  <c r="G2953" i="10"/>
  <c r="H2953" i="10"/>
  <c r="G2954" i="10"/>
  <c r="H2954" i="10"/>
  <c r="G2955" i="10"/>
  <c r="H2955" i="10"/>
  <c r="G2956" i="10"/>
  <c r="H2956" i="10"/>
  <c r="G2957" i="10"/>
  <c r="H2957" i="10"/>
  <c r="G2958" i="10"/>
  <c r="H2958" i="10"/>
  <c r="G2959" i="10"/>
  <c r="H2959" i="10"/>
  <c r="G2960" i="10"/>
  <c r="H2960" i="10"/>
  <c r="G2961" i="10"/>
  <c r="H2961" i="10"/>
  <c r="G2962" i="10"/>
  <c r="H2962" i="10"/>
  <c r="G2963" i="10"/>
  <c r="H2963" i="10"/>
  <c r="G2964" i="10"/>
  <c r="H2964" i="10"/>
  <c r="G2965" i="10"/>
  <c r="H2965" i="10"/>
  <c r="G2966" i="10"/>
  <c r="H2966" i="10"/>
  <c r="G2967" i="10"/>
  <c r="H2967" i="10"/>
  <c r="G2968" i="10"/>
  <c r="H2968" i="10"/>
  <c r="G2969" i="10"/>
  <c r="H2969" i="10"/>
  <c r="G2970" i="10"/>
  <c r="H2970" i="10"/>
  <c r="G2971" i="10"/>
  <c r="H2971" i="10"/>
  <c r="G2972" i="10"/>
  <c r="H2972" i="10"/>
  <c r="G2973" i="10"/>
  <c r="H2973" i="10"/>
  <c r="G2974" i="10"/>
  <c r="H2974" i="10"/>
  <c r="G2975" i="10"/>
  <c r="H2975" i="10"/>
  <c r="G2976" i="10"/>
  <c r="H2976" i="10"/>
  <c r="G2977" i="10"/>
  <c r="H2977" i="10"/>
  <c r="G2978" i="10"/>
  <c r="H2978" i="10"/>
  <c r="G2979" i="10"/>
  <c r="H2979" i="10"/>
  <c r="G2980" i="10"/>
  <c r="H2980" i="10"/>
  <c r="G2981" i="10"/>
  <c r="H2981" i="10"/>
  <c r="G2982" i="10"/>
  <c r="H2982" i="10"/>
  <c r="G2983" i="10"/>
  <c r="H2983" i="10"/>
  <c r="G2984" i="10"/>
  <c r="H2984" i="10"/>
  <c r="G2985" i="10"/>
  <c r="H2985" i="10"/>
  <c r="G2986" i="10"/>
  <c r="H2986" i="10"/>
  <c r="G2987" i="10"/>
  <c r="H2987" i="10"/>
  <c r="G2988" i="10"/>
  <c r="H2988" i="10"/>
  <c r="G2989" i="10"/>
  <c r="H2989" i="10"/>
  <c r="G2990" i="10"/>
  <c r="H2990" i="10"/>
  <c r="G2991" i="10"/>
  <c r="H2991" i="10"/>
  <c r="G2992" i="10"/>
  <c r="H2992" i="10"/>
  <c r="G2993" i="10"/>
  <c r="H2993" i="10"/>
  <c r="G2994" i="10"/>
  <c r="H2994" i="10"/>
  <c r="G2995" i="10"/>
  <c r="H2995" i="10"/>
  <c r="G2996" i="10"/>
  <c r="H2996" i="10"/>
  <c r="G2997" i="10"/>
  <c r="H2997" i="10"/>
  <c r="G2998" i="10"/>
  <c r="H2998" i="10"/>
  <c r="G2999" i="10"/>
  <c r="H2999" i="10"/>
  <c r="G3000" i="10"/>
  <c r="H3000" i="10"/>
  <c r="G3001" i="10"/>
  <c r="H3001" i="10"/>
  <c r="G3002" i="10"/>
  <c r="H3002" i="10"/>
  <c r="G3003" i="10"/>
  <c r="H3003" i="10"/>
  <c r="G3004" i="10"/>
  <c r="H3004" i="10"/>
  <c r="G3005" i="10"/>
  <c r="H3005" i="10"/>
  <c r="G3006" i="10"/>
  <c r="H3006" i="10"/>
  <c r="G3007" i="10"/>
  <c r="H3007" i="10"/>
  <c r="G3008" i="10"/>
  <c r="H3008" i="10"/>
  <c r="G3009" i="10"/>
  <c r="H3009" i="10"/>
  <c r="G3010" i="10"/>
  <c r="H3010" i="10"/>
  <c r="G3011" i="10"/>
  <c r="H3011" i="10"/>
  <c r="G3012" i="10"/>
  <c r="H3012" i="10"/>
  <c r="G3013" i="10"/>
  <c r="H3013" i="10"/>
  <c r="G3014" i="10"/>
  <c r="H3014" i="10"/>
  <c r="G3015" i="10"/>
  <c r="H3015" i="10"/>
  <c r="G3016" i="10"/>
  <c r="H3016" i="10"/>
  <c r="G3017" i="10"/>
  <c r="H3017" i="10"/>
  <c r="G3018" i="10"/>
  <c r="H3018" i="10"/>
  <c r="G3019" i="10"/>
  <c r="H3019" i="10"/>
  <c r="G3020" i="10"/>
  <c r="H3020" i="10"/>
  <c r="G3021" i="10"/>
  <c r="H3021" i="10"/>
  <c r="G3022" i="10"/>
  <c r="H3022" i="10"/>
  <c r="G3023" i="10"/>
  <c r="H3023" i="10"/>
  <c r="G3024" i="10"/>
  <c r="H3024" i="10"/>
  <c r="G3025" i="10"/>
  <c r="H3025" i="10"/>
  <c r="G3026" i="10"/>
  <c r="H3026" i="10"/>
  <c r="G3027" i="10"/>
  <c r="H3027" i="10"/>
  <c r="G3028" i="10"/>
  <c r="H3028" i="10"/>
  <c r="G3029" i="10"/>
  <c r="H3029" i="10"/>
  <c r="G3030" i="10"/>
  <c r="H3030" i="10"/>
  <c r="G3031" i="10"/>
  <c r="H3031" i="10"/>
  <c r="G3032" i="10"/>
  <c r="H3032" i="10"/>
  <c r="G3033" i="10"/>
  <c r="H3033" i="10"/>
  <c r="G3034" i="10"/>
  <c r="H3034" i="10"/>
  <c r="G3035" i="10"/>
  <c r="H3035" i="10"/>
  <c r="G3036" i="10"/>
  <c r="H3036" i="10"/>
  <c r="G3037" i="10"/>
  <c r="H3037" i="10"/>
  <c r="G3038" i="10"/>
  <c r="H3038" i="10"/>
  <c r="G3039" i="10"/>
  <c r="H3039" i="10"/>
  <c r="G3040" i="10"/>
  <c r="H3040" i="10"/>
  <c r="G3041" i="10"/>
  <c r="H3041" i="10"/>
  <c r="G3042" i="10"/>
  <c r="H3042" i="10"/>
  <c r="G3043" i="10"/>
  <c r="H3043" i="10"/>
  <c r="G3044" i="10"/>
  <c r="H3044" i="10"/>
  <c r="G3045" i="10"/>
  <c r="H3045" i="10"/>
  <c r="G3046" i="10"/>
  <c r="H3046" i="10"/>
  <c r="G3047" i="10"/>
  <c r="H3047" i="10"/>
  <c r="G3048" i="10"/>
  <c r="H3048" i="10"/>
  <c r="G3049" i="10"/>
  <c r="H3049" i="10"/>
  <c r="G3050" i="10"/>
  <c r="H3050" i="10"/>
  <c r="G3051" i="10"/>
  <c r="H3051" i="10"/>
  <c r="G3052" i="10"/>
  <c r="H3052" i="10"/>
  <c r="G3053" i="10"/>
  <c r="H3053" i="10"/>
  <c r="G3054" i="10"/>
  <c r="H3054" i="10"/>
  <c r="G3055" i="10"/>
  <c r="H3055" i="10"/>
  <c r="G3056" i="10"/>
  <c r="H3056" i="10"/>
  <c r="G3057" i="10"/>
  <c r="H3057" i="10"/>
  <c r="G3058" i="10"/>
  <c r="H3058" i="10"/>
  <c r="G3059" i="10"/>
  <c r="H3059" i="10"/>
  <c r="G3060" i="10"/>
  <c r="H3060" i="10"/>
  <c r="G3061" i="10"/>
  <c r="H3061" i="10"/>
  <c r="G3062" i="10"/>
  <c r="H3062" i="10"/>
  <c r="G3063" i="10"/>
  <c r="H3063" i="10"/>
  <c r="G3064" i="10"/>
  <c r="H3064" i="10"/>
  <c r="G3065" i="10"/>
  <c r="H3065" i="10"/>
  <c r="G3066" i="10"/>
  <c r="H3066" i="10"/>
  <c r="G3067" i="10"/>
  <c r="H3067" i="10"/>
  <c r="G3068" i="10"/>
  <c r="H3068" i="10"/>
  <c r="G3069" i="10"/>
  <c r="H3069" i="10"/>
  <c r="G3070" i="10"/>
  <c r="H3070" i="10"/>
  <c r="G3071" i="10"/>
  <c r="H3071" i="10"/>
  <c r="G3072" i="10"/>
  <c r="H3072" i="10"/>
  <c r="G3073" i="10"/>
  <c r="H3073" i="10"/>
  <c r="G3074" i="10"/>
  <c r="H3074" i="10"/>
  <c r="G3075" i="10"/>
  <c r="H3075" i="10"/>
  <c r="G3076" i="10"/>
  <c r="H3076" i="10"/>
  <c r="G3077" i="10"/>
  <c r="H3077" i="10"/>
  <c r="G3078" i="10"/>
  <c r="H3078" i="10"/>
  <c r="G3079" i="10"/>
  <c r="H3079" i="10"/>
  <c r="G3080" i="10"/>
  <c r="H3080" i="10"/>
  <c r="G3081" i="10"/>
  <c r="H3081" i="10"/>
  <c r="G3082" i="10"/>
  <c r="H3082" i="10"/>
  <c r="G3083" i="10"/>
  <c r="H3083" i="10"/>
  <c r="G3084" i="10"/>
  <c r="H3084" i="10"/>
  <c r="G3085" i="10"/>
  <c r="H3085" i="10"/>
  <c r="G3086" i="10"/>
  <c r="H3086" i="10"/>
  <c r="G3087" i="10"/>
  <c r="H3087" i="10"/>
  <c r="G3088" i="10"/>
  <c r="H3088" i="10"/>
  <c r="G3089" i="10"/>
  <c r="H3089" i="10"/>
  <c r="G3090" i="10"/>
  <c r="H3090" i="10"/>
  <c r="G3091" i="10"/>
  <c r="H3091" i="10"/>
  <c r="G3092" i="10"/>
  <c r="H3092" i="10"/>
  <c r="G3093" i="10"/>
  <c r="H3093" i="10"/>
  <c r="G3094" i="10"/>
  <c r="H3094" i="10"/>
  <c r="G3095" i="10"/>
  <c r="H3095" i="10"/>
  <c r="G3096" i="10"/>
  <c r="H3096" i="10"/>
  <c r="G3097" i="10"/>
  <c r="H3097" i="10"/>
  <c r="G3098" i="10"/>
  <c r="H3098" i="10"/>
  <c r="G3099" i="10"/>
  <c r="H3099" i="10"/>
  <c r="G3100" i="10"/>
  <c r="H3100" i="10"/>
  <c r="G3101" i="10"/>
  <c r="H3101" i="10"/>
  <c r="G3102" i="10"/>
  <c r="H3102" i="10"/>
  <c r="G3103" i="10"/>
  <c r="H3103" i="10"/>
  <c r="G3104" i="10"/>
  <c r="H3104" i="10"/>
  <c r="G3105" i="10"/>
  <c r="H3105" i="10"/>
  <c r="G3106" i="10"/>
  <c r="H3106" i="10"/>
  <c r="G3107" i="10"/>
  <c r="H3107" i="10"/>
  <c r="G3108" i="10"/>
  <c r="H3108" i="10"/>
  <c r="G3109" i="10"/>
  <c r="H3109" i="10"/>
  <c r="G3110" i="10"/>
  <c r="H3110" i="10"/>
  <c r="G3111" i="10"/>
  <c r="H3111" i="10"/>
  <c r="G3112" i="10"/>
  <c r="H3112" i="10"/>
  <c r="G3113" i="10"/>
  <c r="H3113" i="10"/>
  <c r="G3114" i="10"/>
  <c r="H3114" i="10"/>
  <c r="G3115" i="10"/>
  <c r="H3115" i="10"/>
  <c r="G3116" i="10"/>
  <c r="H3116" i="10"/>
  <c r="G3117" i="10"/>
  <c r="H3117" i="10"/>
  <c r="G3118" i="10"/>
  <c r="H3118" i="10"/>
  <c r="G3119" i="10"/>
  <c r="H3119" i="10"/>
  <c r="G3120" i="10"/>
  <c r="H3120" i="10"/>
  <c r="G3121" i="10"/>
  <c r="H3121" i="10"/>
  <c r="G3122" i="10"/>
  <c r="H3122" i="10"/>
  <c r="G3123" i="10"/>
  <c r="H3123" i="10"/>
  <c r="G3124" i="10"/>
  <c r="H3124" i="10"/>
  <c r="G3125" i="10"/>
  <c r="H3125" i="10"/>
  <c r="G3126" i="10"/>
  <c r="H3126" i="10"/>
  <c r="G3127" i="10"/>
  <c r="H3127" i="10"/>
  <c r="G3128" i="10"/>
  <c r="H3128" i="10"/>
  <c r="G3129" i="10"/>
  <c r="H3129" i="10"/>
  <c r="G3130" i="10"/>
  <c r="H3130" i="10"/>
  <c r="G3131" i="10"/>
  <c r="H3131" i="10"/>
  <c r="G3132" i="10"/>
  <c r="H3132" i="10"/>
  <c r="G3133" i="10"/>
  <c r="H3133" i="10"/>
  <c r="G3134" i="10"/>
  <c r="H3134" i="10"/>
  <c r="G3135" i="10"/>
  <c r="H3135" i="10"/>
  <c r="G3136" i="10"/>
  <c r="H3136" i="10"/>
  <c r="G3137" i="10"/>
  <c r="H3137" i="10"/>
  <c r="G3138" i="10"/>
  <c r="H3138" i="10"/>
  <c r="G3139" i="10"/>
  <c r="H3139" i="10"/>
  <c r="G3140" i="10"/>
  <c r="H3140" i="10"/>
  <c r="G3141" i="10"/>
  <c r="H3141" i="10"/>
  <c r="G3142" i="10"/>
  <c r="H3142" i="10"/>
  <c r="G3143" i="10"/>
  <c r="H3143" i="10"/>
  <c r="G3144" i="10"/>
  <c r="H3144" i="10"/>
  <c r="G3145" i="10"/>
  <c r="H3145" i="10"/>
  <c r="G3146" i="10"/>
  <c r="H3146" i="10"/>
  <c r="G3147" i="10"/>
  <c r="H3147" i="10"/>
  <c r="G3148" i="10"/>
  <c r="H3148" i="10"/>
  <c r="G3149" i="10"/>
  <c r="H3149" i="10"/>
  <c r="G3150" i="10"/>
  <c r="H3150" i="10"/>
  <c r="G3151" i="10"/>
  <c r="H3151" i="10"/>
  <c r="G3152" i="10"/>
  <c r="H3152" i="10"/>
  <c r="G3153" i="10"/>
  <c r="H3153" i="10"/>
  <c r="G3154" i="10"/>
  <c r="H3154" i="10"/>
  <c r="G3155" i="10"/>
  <c r="H3155" i="10"/>
  <c r="G3156" i="10"/>
  <c r="H3156" i="10"/>
  <c r="G3157" i="10"/>
  <c r="H3157" i="10"/>
  <c r="G3158" i="10"/>
  <c r="H3158" i="10"/>
  <c r="G3159" i="10"/>
  <c r="H3159" i="10"/>
  <c r="G3160" i="10"/>
  <c r="H3160" i="10"/>
  <c r="G3161" i="10"/>
  <c r="H3161" i="10"/>
  <c r="G3162" i="10"/>
  <c r="H3162" i="10"/>
  <c r="G3163" i="10"/>
  <c r="H3163" i="10"/>
  <c r="G3164" i="10"/>
  <c r="H3164" i="10"/>
  <c r="G3165" i="10"/>
  <c r="H3165" i="10"/>
  <c r="G3166" i="10"/>
  <c r="H3166" i="10"/>
  <c r="G3167" i="10"/>
  <c r="H3167" i="10"/>
  <c r="G3168" i="10"/>
  <c r="H3168" i="10"/>
  <c r="G3169" i="10"/>
  <c r="H3169" i="10"/>
  <c r="G3170" i="10"/>
  <c r="H3170" i="10"/>
  <c r="G3171" i="10"/>
  <c r="H3171" i="10"/>
  <c r="G3172" i="10"/>
  <c r="H3172" i="10"/>
  <c r="G3173" i="10"/>
  <c r="H3173" i="10"/>
  <c r="G3174" i="10"/>
  <c r="H3174" i="10"/>
  <c r="G3175" i="10"/>
  <c r="H3175" i="10"/>
  <c r="G3176" i="10"/>
  <c r="H3176" i="10"/>
  <c r="G3177" i="10"/>
  <c r="H3177" i="10"/>
  <c r="G3178" i="10"/>
  <c r="H3178" i="10"/>
  <c r="G3179" i="10"/>
  <c r="H3179" i="10"/>
  <c r="G3180" i="10"/>
  <c r="H3180" i="10"/>
  <c r="G3181" i="10"/>
  <c r="H3181" i="10"/>
  <c r="G3182" i="10"/>
  <c r="H3182" i="10"/>
  <c r="G3183" i="10"/>
  <c r="H3183" i="10"/>
  <c r="G3184" i="10"/>
  <c r="H3184" i="10"/>
  <c r="G3185" i="10"/>
  <c r="H3185" i="10"/>
  <c r="G3186" i="10"/>
  <c r="H3186" i="10"/>
  <c r="G3187" i="10"/>
  <c r="H3187" i="10"/>
  <c r="G3188" i="10"/>
  <c r="H3188" i="10"/>
  <c r="G3189" i="10"/>
  <c r="H3189" i="10"/>
  <c r="G3190" i="10"/>
  <c r="H3190" i="10"/>
  <c r="G3191" i="10"/>
  <c r="H3191" i="10"/>
  <c r="G3192" i="10"/>
  <c r="H3192" i="10"/>
  <c r="G3193" i="10"/>
  <c r="H3193" i="10"/>
  <c r="G3194" i="10"/>
  <c r="H3194" i="10"/>
  <c r="G3195" i="10"/>
  <c r="H3195" i="10"/>
  <c r="G3196" i="10"/>
  <c r="H3196" i="10"/>
  <c r="G3197" i="10"/>
  <c r="H3197" i="10"/>
  <c r="G3198" i="10"/>
  <c r="H3198" i="10"/>
  <c r="G3199" i="10"/>
  <c r="H3199" i="10"/>
  <c r="G3200" i="10"/>
  <c r="H3200" i="10"/>
  <c r="G3201" i="10"/>
  <c r="H3201" i="10"/>
  <c r="G3202" i="10"/>
  <c r="H3202" i="10"/>
  <c r="G3203" i="10"/>
  <c r="H3203" i="10"/>
  <c r="G3204" i="10"/>
  <c r="H3204" i="10"/>
  <c r="G3205" i="10"/>
  <c r="H3205" i="10"/>
  <c r="G3206" i="10"/>
  <c r="H3206" i="10"/>
  <c r="G3207" i="10"/>
  <c r="H3207" i="10"/>
  <c r="G3208" i="10"/>
  <c r="H3208" i="10"/>
  <c r="G3209" i="10"/>
  <c r="H3209" i="10"/>
  <c r="G3210" i="10"/>
  <c r="H3210" i="10"/>
  <c r="G3211" i="10"/>
  <c r="H3211" i="10"/>
  <c r="G3212" i="10"/>
  <c r="H3212" i="10"/>
  <c r="G3213" i="10"/>
  <c r="H3213" i="10"/>
  <c r="G3214" i="10"/>
  <c r="H3214" i="10"/>
  <c r="G3215" i="10"/>
  <c r="H3215" i="10"/>
  <c r="G3216" i="10"/>
  <c r="H3216" i="10"/>
  <c r="G3217" i="10"/>
  <c r="H3217" i="10"/>
  <c r="G3218" i="10"/>
  <c r="H3218" i="10"/>
  <c r="G3219" i="10"/>
  <c r="H3219" i="10"/>
  <c r="G3220" i="10"/>
  <c r="H3220" i="10"/>
  <c r="G3221" i="10"/>
  <c r="H3221" i="10"/>
  <c r="G3222" i="10"/>
  <c r="H3222" i="10"/>
  <c r="G3223" i="10"/>
  <c r="H3223" i="10"/>
  <c r="G3224" i="10"/>
  <c r="H3224" i="10"/>
  <c r="G3225" i="10"/>
  <c r="H3225" i="10"/>
  <c r="G3226" i="10"/>
  <c r="H3226" i="10"/>
  <c r="G3227" i="10"/>
  <c r="H3227" i="10"/>
  <c r="G3228" i="10"/>
  <c r="H3228" i="10"/>
  <c r="G3229" i="10"/>
  <c r="H3229" i="10"/>
  <c r="G3230" i="10"/>
  <c r="H3230" i="10"/>
  <c r="G3231" i="10"/>
  <c r="H3231" i="10"/>
  <c r="G3232" i="10"/>
  <c r="H3232" i="10"/>
  <c r="G3233" i="10"/>
  <c r="H3233" i="10"/>
  <c r="G3234" i="10"/>
  <c r="H3234" i="10"/>
  <c r="G3235" i="10"/>
  <c r="H3235" i="10"/>
  <c r="G3236" i="10"/>
  <c r="H3236" i="10"/>
  <c r="G3237" i="10"/>
  <c r="H3237" i="10"/>
  <c r="G3238" i="10"/>
  <c r="H3238" i="10"/>
  <c r="G3239" i="10"/>
  <c r="H3239" i="10"/>
  <c r="G3240" i="10"/>
  <c r="H3240" i="10"/>
  <c r="G3241" i="10"/>
  <c r="H3241" i="10"/>
  <c r="G3242" i="10"/>
  <c r="H3242" i="10"/>
  <c r="G3243" i="10"/>
  <c r="H3243" i="10"/>
  <c r="G3244" i="10"/>
  <c r="H3244" i="10"/>
  <c r="G3245" i="10"/>
  <c r="H3245" i="10"/>
  <c r="G3246" i="10"/>
  <c r="H3246" i="10"/>
  <c r="G3247" i="10"/>
  <c r="H3247" i="10"/>
  <c r="G3248" i="10"/>
  <c r="H3248" i="10"/>
  <c r="G3249" i="10"/>
  <c r="H3249" i="10"/>
  <c r="G3250" i="10"/>
  <c r="H3250" i="10"/>
  <c r="G3251" i="10"/>
  <c r="H3251" i="10"/>
  <c r="G3252" i="10"/>
  <c r="H3252" i="10"/>
  <c r="G3253" i="10"/>
  <c r="H3253" i="10"/>
  <c r="G3254" i="10"/>
  <c r="H3254" i="10"/>
  <c r="G3255" i="10"/>
  <c r="H3255" i="10"/>
  <c r="G3256" i="10"/>
  <c r="H3256" i="10"/>
  <c r="G3257" i="10"/>
  <c r="H3257" i="10"/>
  <c r="G3258" i="10"/>
  <c r="H3258" i="10"/>
  <c r="G3259" i="10"/>
  <c r="H3259" i="10"/>
  <c r="G3260" i="10"/>
  <c r="H3260" i="10"/>
  <c r="G3261" i="10"/>
  <c r="H3261" i="10"/>
  <c r="G3262" i="10"/>
  <c r="H3262" i="10"/>
  <c r="G3263" i="10"/>
  <c r="H3263" i="10"/>
  <c r="G3264" i="10"/>
  <c r="H3264" i="10"/>
  <c r="G3265" i="10"/>
  <c r="H3265" i="10"/>
  <c r="G3266" i="10"/>
  <c r="H3266" i="10"/>
  <c r="G3267" i="10"/>
  <c r="H3267" i="10"/>
  <c r="G3268" i="10"/>
  <c r="H3268" i="10"/>
  <c r="G3269" i="10"/>
  <c r="H3269" i="10"/>
  <c r="G3270" i="10"/>
  <c r="H3270" i="10"/>
  <c r="G3271" i="10"/>
  <c r="H3271" i="10"/>
  <c r="G3272" i="10"/>
  <c r="H3272" i="10"/>
  <c r="G3273" i="10"/>
  <c r="H3273" i="10"/>
  <c r="G3274" i="10"/>
  <c r="H3274" i="10"/>
  <c r="G3275" i="10"/>
  <c r="H3275" i="10"/>
  <c r="G3276" i="10"/>
  <c r="H3276" i="10"/>
  <c r="G3277" i="10"/>
  <c r="H3277" i="10"/>
  <c r="G3278" i="10"/>
  <c r="H3278" i="10"/>
  <c r="G3279" i="10"/>
  <c r="H3279" i="10"/>
  <c r="G3280" i="10"/>
  <c r="H3280" i="10"/>
  <c r="G3281" i="10"/>
  <c r="H3281" i="10"/>
  <c r="G3282" i="10"/>
  <c r="H3282" i="10"/>
  <c r="G3283" i="10"/>
  <c r="H3283" i="10"/>
  <c r="G3284" i="10"/>
  <c r="H3284" i="10"/>
  <c r="G3285" i="10"/>
  <c r="H3285" i="10"/>
  <c r="G3286" i="10"/>
  <c r="H3286" i="10"/>
  <c r="G3287" i="10"/>
  <c r="H3287" i="10"/>
  <c r="G3288" i="10"/>
  <c r="H3288" i="10"/>
  <c r="G3289" i="10"/>
  <c r="H3289" i="10"/>
  <c r="G3290" i="10"/>
  <c r="H3290" i="10"/>
  <c r="G3291" i="10"/>
  <c r="H3291" i="10"/>
  <c r="G3292" i="10"/>
  <c r="H3292" i="10"/>
  <c r="G3293" i="10"/>
  <c r="H3293" i="10"/>
  <c r="G3294" i="10"/>
  <c r="H3294" i="10"/>
  <c r="G3295" i="10"/>
  <c r="H3295" i="10"/>
  <c r="G3296" i="10"/>
  <c r="H3296" i="10"/>
  <c r="G3297" i="10"/>
  <c r="H3297" i="10"/>
  <c r="G3298" i="10"/>
  <c r="H3298" i="10"/>
  <c r="G3299" i="10"/>
  <c r="H3299" i="10"/>
  <c r="G3300" i="10"/>
  <c r="H3300" i="10"/>
  <c r="G3301" i="10"/>
  <c r="H3301" i="10"/>
  <c r="G3302" i="10"/>
  <c r="H3302" i="10"/>
  <c r="G3303" i="10"/>
  <c r="H3303" i="10"/>
  <c r="G3304" i="10"/>
  <c r="H3304" i="10"/>
  <c r="G3305" i="10"/>
  <c r="H3305" i="10"/>
  <c r="G3306" i="10"/>
  <c r="H3306" i="10"/>
  <c r="G3307" i="10"/>
  <c r="H3307" i="10"/>
  <c r="G3308" i="10"/>
  <c r="H3308" i="10"/>
  <c r="G3309" i="10"/>
  <c r="H3309" i="10"/>
  <c r="G3310" i="10"/>
  <c r="H3310" i="10"/>
  <c r="G3311" i="10"/>
  <c r="H3311" i="10"/>
  <c r="G3312" i="10"/>
  <c r="H3312" i="10"/>
  <c r="G3313" i="10"/>
  <c r="H3313" i="10"/>
  <c r="G3314" i="10"/>
  <c r="H3314" i="10"/>
  <c r="G3315" i="10"/>
  <c r="H3315" i="10"/>
  <c r="G3316" i="10"/>
  <c r="H3316" i="10"/>
  <c r="G3317" i="10"/>
  <c r="H3317" i="10"/>
  <c r="G3318" i="10"/>
  <c r="H3318" i="10"/>
  <c r="G3319" i="10"/>
  <c r="H3319" i="10"/>
  <c r="G3320" i="10"/>
  <c r="H3320" i="10"/>
  <c r="G3321" i="10"/>
  <c r="H3321" i="10"/>
  <c r="G3322" i="10"/>
  <c r="H3322" i="10"/>
  <c r="G3323" i="10"/>
  <c r="H3323" i="10"/>
  <c r="G3324" i="10"/>
  <c r="H3324" i="10"/>
  <c r="G3325" i="10"/>
  <c r="H3325" i="10"/>
  <c r="G3326" i="10"/>
  <c r="H3326" i="10"/>
  <c r="G3327" i="10"/>
  <c r="H3327" i="10"/>
  <c r="G3328" i="10"/>
  <c r="H3328" i="10"/>
  <c r="G3329" i="10"/>
  <c r="H3329" i="10"/>
  <c r="G3330" i="10"/>
  <c r="H3330" i="10"/>
  <c r="G3331" i="10"/>
  <c r="H3331" i="10"/>
  <c r="G3332" i="10"/>
  <c r="H3332" i="10"/>
  <c r="G3333" i="10"/>
  <c r="H3333" i="10"/>
  <c r="G3334" i="10"/>
  <c r="H3334" i="10"/>
  <c r="G3335" i="10"/>
  <c r="H3335" i="10"/>
  <c r="G3336" i="10"/>
  <c r="H3336" i="10"/>
  <c r="G3337" i="10"/>
  <c r="H3337" i="10"/>
  <c r="G3338" i="10"/>
  <c r="H3338" i="10"/>
  <c r="G3339" i="10"/>
  <c r="H3339" i="10"/>
  <c r="G3340" i="10"/>
  <c r="H3340" i="10"/>
  <c r="G3341" i="10"/>
  <c r="H3341" i="10"/>
  <c r="G3342" i="10"/>
  <c r="H3342" i="10"/>
  <c r="G3343" i="10"/>
  <c r="H3343" i="10"/>
  <c r="G3344" i="10"/>
  <c r="H3344" i="10"/>
  <c r="G3345" i="10"/>
  <c r="H3345" i="10"/>
  <c r="G3346" i="10"/>
  <c r="H3346" i="10"/>
  <c r="G3347" i="10"/>
  <c r="H3347" i="10"/>
  <c r="G3348" i="10"/>
  <c r="H3348" i="10"/>
  <c r="G3349" i="10"/>
  <c r="H3349" i="10"/>
  <c r="G3350" i="10"/>
  <c r="H3350" i="10"/>
  <c r="G3351" i="10"/>
  <c r="H3351" i="10"/>
  <c r="G3352" i="10"/>
  <c r="H3352" i="10"/>
  <c r="G3353" i="10"/>
  <c r="H3353" i="10"/>
  <c r="G3354" i="10"/>
  <c r="H3354" i="10"/>
  <c r="G3355" i="10"/>
  <c r="H3355" i="10"/>
  <c r="G3356" i="10"/>
  <c r="H3356" i="10"/>
  <c r="G3357" i="10"/>
  <c r="H3357" i="10"/>
  <c r="G3358" i="10"/>
  <c r="H3358" i="10"/>
  <c r="G3359" i="10"/>
  <c r="H3359" i="10"/>
  <c r="G3360" i="10"/>
  <c r="H3360" i="10"/>
  <c r="G3361" i="10"/>
  <c r="H3361" i="10"/>
  <c r="G3362" i="10"/>
  <c r="H3362" i="10"/>
  <c r="G3363" i="10"/>
  <c r="H3363" i="10"/>
  <c r="G3364" i="10"/>
  <c r="H3364" i="10"/>
  <c r="G3365" i="10"/>
  <c r="H3365" i="10"/>
  <c r="G3366" i="10"/>
  <c r="H3366" i="10"/>
  <c r="G3367" i="10"/>
  <c r="H3367" i="10"/>
  <c r="G3368" i="10"/>
  <c r="H3368" i="10"/>
  <c r="G3369" i="10"/>
  <c r="H3369" i="10"/>
  <c r="G3370" i="10"/>
  <c r="H3370" i="10"/>
  <c r="G3371" i="10"/>
  <c r="H3371" i="10"/>
  <c r="G3372" i="10"/>
  <c r="H3372" i="10"/>
  <c r="G3373" i="10"/>
  <c r="H3373" i="10"/>
  <c r="G3374" i="10"/>
  <c r="H3374" i="10"/>
  <c r="G3375" i="10"/>
  <c r="H3375" i="10"/>
  <c r="G3376" i="10"/>
  <c r="H3376" i="10"/>
  <c r="G3377" i="10"/>
  <c r="H3377" i="10"/>
  <c r="G3378" i="10"/>
  <c r="H3378" i="10"/>
  <c r="G3379" i="10"/>
  <c r="H3379" i="10"/>
  <c r="G3380" i="10"/>
  <c r="H3380" i="10"/>
  <c r="G3381" i="10"/>
  <c r="H3381" i="10"/>
  <c r="G3382" i="10"/>
  <c r="H3382" i="10"/>
  <c r="G3383" i="10"/>
  <c r="H3383" i="10"/>
  <c r="G3384" i="10"/>
  <c r="H3384" i="10"/>
  <c r="G3385" i="10"/>
  <c r="H3385" i="10"/>
  <c r="G3386" i="10"/>
  <c r="H3386" i="10"/>
  <c r="G3387" i="10"/>
  <c r="H3387" i="10"/>
  <c r="G3388" i="10"/>
  <c r="H3388" i="10"/>
  <c r="G3389" i="10"/>
  <c r="H3389" i="10"/>
  <c r="G3390" i="10"/>
  <c r="H3390" i="10"/>
  <c r="G3391" i="10"/>
  <c r="H3391" i="10"/>
  <c r="G3392" i="10"/>
  <c r="H3392" i="10"/>
  <c r="G3393" i="10"/>
  <c r="H3393" i="10"/>
  <c r="G3394" i="10"/>
  <c r="H3394" i="10"/>
  <c r="G3395" i="10"/>
  <c r="H3395" i="10"/>
  <c r="G3396" i="10"/>
  <c r="H3396" i="10"/>
  <c r="G3397" i="10"/>
  <c r="H3397" i="10"/>
  <c r="G3398" i="10"/>
  <c r="H3398" i="10"/>
  <c r="G3399" i="10"/>
  <c r="H3399" i="10"/>
  <c r="G3400" i="10"/>
  <c r="H3400" i="10"/>
  <c r="G3401" i="10"/>
  <c r="H3401" i="10"/>
  <c r="G3402" i="10"/>
  <c r="H3402" i="10"/>
  <c r="G3403" i="10"/>
  <c r="H3403" i="10"/>
  <c r="G3404" i="10"/>
  <c r="H3404" i="10"/>
  <c r="G3405" i="10"/>
  <c r="H3405" i="10"/>
  <c r="G3406" i="10"/>
  <c r="H3406" i="10"/>
  <c r="G3407" i="10"/>
  <c r="H3407" i="10"/>
  <c r="G3408" i="10"/>
  <c r="H3408" i="10"/>
  <c r="G3409" i="10"/>
  <c r="H3409" i="10"/>
  <c r="G3410" i="10"/>
  <c r="H3410" i="10"/>
  <c r="G3411" i="10"/>
  <c r="H3411" i="10"/>
  <c r="G3412" i="10"/>
  <c r="H3412" i="10"/>
  <c r="G3413" i="10"/>
  <c r="H3413" i="10"/>
  <c r="G3414" i="10"/>
  <c r="H3414" i="10"/>
  <c r="G3415" i="10"/>
  <c r="H3415" i="10"/>
  <c r="G3416" i="10"/>
  <c r="H3416" i="10"/>
  <c r="G3417" i="10"/>
  <c r="H3417" i="10"/>
  <c r="G3418" i="10"/>
  <c r="H3418" i="10"/>
  <c r="G3419" i="10"/>
  <c r="H3419" i="10"/>
  <c r="G3420" i="10"/>
  <c r="H3420" i="10"/>
  <c r="G3421" i="10"/>
  <c r="H3421" i="10"/>
  <c r="G3422" i="10"/>
  <c r="H3422" i="10"/>
  <c r="G3423" i="10"/>
  <c r="H3423" i="10"/>
  <c r="G3424" i="10"/>
  <c r="H3424" i="10"/>
  <c r="G3425" i="10"/>
  <c r="H3425" i="10"/>
  <c r="G3426" i="10"/>
  <c r="H3426" i="10"/>
  <c r="G3427" i="10"/>
  <c r="H3427" i="10"/>
  <c r="G3428" i="10"/>
  <c r="H3428" i="10"/>
  <c r="G3429" i="10"/>
  <c r="H3429" i="10"/>
  <c r="G3430" i="10"/>
  <c r="H3430" i="10"/>
  <c r="G3431" i="10"/>
  <c r="H3431" i="10"/>
  <c r="G3432" i="10"/>
  <c r="H3432" i="10"/>
  <c r="G3433" i="10"/>
  <c r="H3433" i="10"/>
  <c r="G3434" i="10"/>
  <c r="H3434" i="10"/>
  <c r="G3435" i="10"/>
  <c r="H3435" i="10"/>
  <c r="G3436" i="10"/>
  <c r="H3436" i="10"/>
  <c r="G3437" i="10"/>
  <c r="H3437" i="10"/>
  <c r="G3438" i="10"/>
  <c r="H3438" i="10"/>
  <c r="G3439" i="10"/>
  <c r="H3439" i="10"/>
  <c r="G3440" i="10"/>
  <c r="H3440" i="10"/>
  <c r="G3441" i="10"/>
  <c r="H3441" i="10"/>
  <c r="G3442" i="10"/>
  <c r="H3442" i="10"/>
  <c r="G3443" i="10"/>
  <c r="H3443" i="10"/>
  <c r="G3444" i="10"/>
  <c r="H3444" i="10"/>
  <c r="G3445" i="10"/>
  <c r="H3445" i="10"/>
  <c r="G3446" i="10"/>
  <c r="H3446" i="10"/>
  <c r="G3447" i="10"/>
  <c r="H3447" i="10"/>
  <c r="G3448" i="10"/>
  <c r="H3448" i="10"/>
  <c r="G3449" i="10"/>
  <c r="H3449" i="10"/>
  <c r="G3450" i="10"/>
  <c r="H3450" i="10"/>
  <c r="G3451" i="10"/>
  <c r="H3451" i="10"/>
  <c r="G3452" i="10"/>
  <c r="H3452" i="10"/>
  <c r="G3453" i="10"/>
  <c r="H3453" i="10"/>
  <c r="G3454" i="10"/>
  <c r="H3454" i="10"/>
  <c r="G3455" i="10"/>
  <c r="H3455" i="10"/>
  <c r="G3456" i="10"/>
  <c r="H3456" i="10"/>
  <c r="G3457" i="10"/>
  <c r="H3457" i="10"/>
  <c r="G3458" i="10"/>
  <c r="H3458" i="10"/>
  <c r="G3459" i="10"/>
  <c r="H3459" i="10"/>
  <c r="G3460" i="10"/>
  <c r="H3460" i="10"/>
  <c r="G3461" i="10"/>
  <c r="H3461" i="10"/>
  <c r="G3462" i="10"/>
  <c r="H3462" i="10"/>
  <c r="G3463" i="10"/>
  <c r="H3463" i="10"/>
  <c r="G3464" i="10"/>
  <c r="H3464" i="10"/>
  <c r="G3465" i="10"/>
  <c r="H3465" i="10"/>
  <c r="G3466" i="10"/>
  <c r="H3466" i="10"/>
  <c r="G3467" i="10"/>
  <c r="H3467" i="10"/>
  <c r="G3468" i="10"/>
  <c r="H3468" i="10"/>
  <c r="G3469" i="10"/>
  <c r="H3469" i="10"/>
  <c r="G3470" i="10"/>
  <c r="H3470" i="10"/>
  <c r="G3471" i="10"/>
  <c r="H3471" i="10"/>
  <c r="G3472" i="10"/>
  <c r="H3472" i="10"/>
  <c r="G3473" i="10"/>
  <c r="H3473" i="10"/>
  <c r="G3474" i="10"/>
  <c r="H3474" i="10"/>
  <c r="G3475" i="10"/>
  <c r="H3475" i="10"/>
  <c r="G3476" i="10"/>
  <c r="H3476" i="10"/>
  <c r="G3477" i="10"/>
  <c r="H3477" i="10"/>
  <c r="G3478" i="10"/>
  <c r="H3478" i="10"/>
  <c r="G3479" i="10"/>
  <c r="H3479" i="10"/>
  <c r="G3480" i="10"/>
  <c r="H3480" i="10"/>
  <c r="G3481" i="10"/>
  <c r="H3481" i="10"/>
  <c r="G3482" i="10"/>
  <c r="H3482" i="10"/>
  <c r="G3483" i="10"/>
  <c r="H3483" i="10"/>
  <c r="G3484" i="10"/>
  <c r="H3484" i="10"/>
  <c r="G3485" i="10"/>
  <c r="H3485" i="10"/>
  <c r="G3486" i="10"/>
  <c r="H3486" i="10"/>
  <c r="G3487" i="10"/>
  <c r="H3487" i="10"/>
  <c r="G3488" i="10"/>
  <c r="H3488" i="10"/>
  <c r="G3489" i="10"/>
  <c r="H3489" i="10"/>
  <c r="G3490" i="10"/>
  <c r="H3490" i="10"/>
  <c r="G3491" i="10"/>
  <c r="H3491" i="10"/>
  <c r="G3492" i="10"/>
  <c r="H3492" i="10"/>
  <c r="G3493" i="10"/>
  <c r="H3493" i="10"/>
  <c r="G3494" i="10"/>
  <c r="H3494" i="10"/>
  <c r="G3495" i="10"/>
  <c r="H3495" i="10"/>
  <c r="G3496" i="10"/>
  <c r="H3496" i="10"/>
  <c r="G3497" i="10"/>
  <c r="H3497" i="10"/>
  <c r="G3498" i="10"/>
  <c r="H3498" i="10"/>
  <c r="G3499" i="10"/>
  <c r="H3499" i="10"/>
  <c r="G3500" i="10"/>
  <c r="H3500" i="10"/>
  <c r="G3501" i="10"/>
  <c r="H3501" i="10"/>
  <c r="G3502" i="10"/>
  <c r="H3502" i="10"/>
  <c r="G3503" i="10"/>
  <c r="H3503" i="10"/>
  <c r="G3504" i="10"/>
  <c r="H3504" i="10"/>
  <c r="G3505" i="10"/>
  <c r="H3505" i="10"/>
  <c r="G3506" i="10"/>
  <c r="H3506" i="10"/>
  <c r="G3507" i="10"/>
  <c r="H3507" i="10"/>
  <c r="G3508" i="10"/>
  <c r="H3508" i="10"/>
  <c r="G3509" i="10"/>
  <c r="H3509" i="10"/>
  <c r="G3510" i="10"/>
  <c r="H3510" i="10"/>
  <c r="G3511" i="10"/>
  <c r="H3511" i="10"/>
  <c r="G3512" i="10"/>
  <c r="H3512" i="10"/>
  <c r="G3513" i="10"/>
  <c r="H3513" i="10"/>
  <c r="G3514" i="10"/>
  <c r="H3514" i="10"/>
  <c r="G3515" i="10"/>
  <c r="H3515" i="10"/>
  <c r="G3516" i="10"/>
  <c r="H3516" i="10"/>
  <c r="G3517" i="10"/>
  <c r="H3517" i="10"/>
  <c r="G3518" i="10"/>
  <c r="H3518" i="10"/>
  <c r="G3519" i="10"/>
  <c r="H3519" i="10"/>
  <c r="G3520" i="10"/>
  <c r="H3520" i="10"/>
  <c r="G3521" i="10"/>
  <c r="H3521" i="10"/>
  <c r="G3522" i="10"/>
  <c r="H3522" i="10"/>
  <c r="G3523" i="10"/>
  <c r="H3523" i="10"/>
  <c r="G3524" i="10"/>
  <c r="H3524" i="10"/>
  <c r="G3525" i="10"/>
  <c r="H3525" i="10"/>
  <c r="G3526" i="10"/>
  <c r="H3526" i="10"/>
  <c r="G3527" i="10"/>
  <c r="H3527" i="10"/>
  <c r="G3528" i="10"/>
  <c r="H3528" i="10"/>
  <c r="G3529" i="10"/>
  <c r="H3529" i="10"/>
  <c r="G3530" i="10"/>
  <c r="H3530" i="10"/>
  <c r="G3531" i="10"/>
  <c r="H3531" i="10"/>
  <c r="G3532" i="10"/>
  <c r="H3532" i="10"/>
  <c r="G3533" i="10"/>
  <c r="H3533" i="10"/>
  <c r="G3534" i="10"/>
  <c r="H3534" i="10"/>
  <c r="G3535" i="10"/>
  <c r="H3535" i="10"/>
  <c r="G3536" i="10"/>
  <c r="H3536" i="10"/>
  <c r="G3537" i="10"/>
  <c r="H3537" i="10"/>
  <c r="G3538" i="10"/>
  <c r="H3538" i="10"/>
  <c r="G3539" i="10"/>
  <c r="H3539" i="10"/>
  <c r="G3540" i="10"/>
  <c r="H3540" i="10"/>
  <c r="G3541" i="10"/>
  <c r="H3541" i="10"/>
  <c r="G3542" i="10"/>
  <c r="H3542" i="10"/>
  <c r="G3543" i="10"/>
  <c r="H3543" i="10"/>
  <c r="G3544" i="10"/>
  <c r="H3544" i="10"/>
  <c r="G3545" i="10"/>
  <c r="H3545" i="10"/>
  <c r="G3546" i="10"/>
  <c r="H3546" i="10"/>
  <c r="G3547" i="10"/>
  <c r="H3547" i="10"/>
  <c r="G3548" i="10"/>
  <c r="H3548" i="10"/>
  <c r="G3549" i="10"/>
  <c r="H3549" i="10"/>
  <c r="G3550" i="10"/>
  <c r="H3550" i="10"/>
  <c r="G3551" i="10"/>
  <c r="H3551" i="10"/>
  <c r="G3552" i="10"/>
  <c r="H3552" i="10"/>
  <c r="G3553" i="10"/>
  <c r="H3553" i="10"/>
  <c r="G3554" i="10"/>
  <c r="H3554" i="10"/>
  <c r="G3555" i="10"/>
  <c r="H3555" i="10"/>
  <c r="G3556" i="10"/>
  <c r="H3556" i="10"/>
  <c r="G3557" i="10"/>
  <c r="H3557" i="10"/>
  <c r="G3558" i="10"/>
  <c r="H3558" i="10"/>
  <c r="G3559" i="10"/>
  <c r="H3559" i="10"/>
  <c r="G3560" i="10"/>
  <c r="H3560" i="10"/>
  <c r="G3561" i="10"/>
  <c r="H3561" i="10"/>
  <c r="G3562" i="10"/>
  <c r="H3562" i="10"/>
  <c r="G3563" i="10"/>
  <c r="H3563" i="10"/>
  <c r="G3564" i="10"/>
  <c r="H3564" i="10"/>
  <c r="G3565" i="10"/>
  <c r="H3565" i="10"/>
  <c r="G3566" i="10"/>
  <c r="H3566" i="10"/>
  <c r="G3567" i="10"/>
  <c r="H3567" i="10"/>
  <c r="G3568" i="10"/>
  <c r="H3568" i="10"/>
  <c r="G3569" i="10"/>
  <c r="H3569" i="10"/>
  <c r="G3570" i="10"/>
  <c r="H3570" i="10"/>
  <c r="G3571" i="10"/>
  <c r="H3571" i="10"/>
  <c r="G3572" i="10"/>
  <c r="H3572" i="10"/>
  <c r="G3573" i="10"/>
  <c r="H3573" i="10"/>
  <c r="G3574" i="10"/>
  <c r="H3574" i="10"/>
  <c r="G3575" i="10"/>
  <c r="H3575" i="10"/>
  <c r="G3576" i="10"/>
  <c r="H3576" i="10"/>
  <c r="G3577" i="10"/>
  <c r="H3577" i="10"/>
  <c r="G3578" i="10"/>
  <c r="H3578" i="10"/>
  <c r="G3579" i="10"/>
  <c r="H3579" i="10"/>
  <c r="G3580" i="10"/>
  <c r="H3580" i="10"/>
  <c r="G3581" i="10"/>
  <c r="H3581" i="10"/>
  <c r="G3582" i="10"/>
  <c r="H3582" i="10"/>
  <c r="G3583" i="10"/>
  <c r="H3583" i="10"/>
  <c r="G3584" i="10"/>
  <c r="H3584" i="10"/>
  <c r="G3585" i="10"/>
  <c r="H3585" i="10"/>
  <c r="G3586" i="10"/>
  <c r="H3586" i="10"/>
  <c r="G3587" i="10"/>
  <c r="H3587" i="10"/>
  <c r="G3588" i="10"/>
  <c r="H3588" i="10"/>
  <c r="G3589" i="10"/>
  <c r="H3589" i="10"/>
  <c r="G3590" i="10"/>
  <c r="H3590" i="10"/>
  <c r="G3591" i="10"/>
  <c r="H3591" i="10"/>
  <c r="G3592" i="10"/>
  <c r="H3592" i="10"/>
  <c r="G3593" i="10"/>
  <c r="H3593" i="10"/>
  <c r="G3594" i="10"/>
  <c r="H3594" i="10"/>
  <c r="G3595" i="10"/>
  <c r="H3595" i="10"/>
  <c r="G3596" i="10"/>
  <c r="H3596" i="10"/>
  <c r="G3597" i="10"/>
  <c r="H3597" i="10"/>
  <c r="G3598" i="10"/>
  <c r="H3598" i="10"/>
  <c r="G3599" i="10"/>
  <c r="H3599" i="10"/>
  <c r="G3600" i="10"/>
  <c r="H3600" i="10"/>
  <c r="G3601" i="10"/>
  <c r="H3601" i="10"/>
  <c r="G3602" i="10"/>
  <c r="H3602" i="10"/>
  <c r="G3603" i="10"/>
  <c r="H3603" i="10"/>
  <c r="G3604" i="10"/>
  <c r="H3604" i="10"/>
  <c r="G3605" i="10"/>
  <c r="H3605" i="10"/>
  <c r="G3606" i="10"/>
  <c r="H3606" i="10"/>
  <c r="G3607" i="10"/>
  <c r="H3607" i="10"/>
  <c r="G3608" i="10"/>
  <c r="H3608" i="10"/>
  <c r="G3609" i="10"/>
  <c r="H3609" i="10"/>
  <c r="G3610" i="10"/>
  <c r="H3610" i="10"/>
  <c r="G3611" i="10"/>
  <c r="H3611" i="10"/>
  <c r="G3612" i="10"/>
  <c r="H3612" i="10"/>
  <c r="G3613" i="10"/>
  <c r="H3613" i="10"/>
  <c r="G3614" i="10"/>
  <c r="H3614" i="10"/>
  <c r="G3615" i="10"/>
  <c r="H3615" i="10"/>
  <c r="G3616" i="10"/>
  <c r="H3616" i="10"/>
  <c r="G3617" i="10"/>
  <c r="H3617" i="10"/>
  <c r="G3618" i="10"/>
  <c r="H3618" i="10"/>
  <c r="G3619" i="10"/>
  <c r="H3619" i="10"/>
  <c r="G3620" i="10"/>
  <c r="H3620" i="10"/>
  <c r="G3621" i="10"/>
  <c r="H3621" i="10"/>
  <c r="G3622" i="10"/>
  <c r="H3622" i="10"/>
  <c r="G3623" i="10"/>
  <c r="H3623" i="10"/>
  <c r="G3624" i="10"/>
  <c r="H3624" i="10"/>
  <c r="G3625" i="10"/>
  <c r="H3625" i="10"/>
  <c r="G3626" i="10"/>
  <c r="H3626" i="10"/>
  <c r="G3627" i="10"/>
  <c r="H3627" i="10"/>
  <c r="G3628" i="10"/>
  <c r="H3628" i="10"/>
  <c r="G3629" i="10"/>
  <c r="H3629" i="10"/>
  <c r="G3630" i="10"/>
  <c r="H3630" i="10"/>
  <c r="G3631" i="10"/>
  <c r="H3631" i="10"/>
  <c r="G3632" i="10"/>
  <c r="H3632" i="10"/>
  <c r="G3633" i="10"/>
  <c r="H3633" i="10"/>
  <c r="G3634" i="10"/>
  <c r="H3634" i="10"/>
  <c r="G3635" i="10"/>
  <c r="H3635" i="10"/>
  <c r="G3636" i="10"/>
  <c r="H3636" i="10"/>
  <c r="G3637" i="10"/>
  <c r="H3637" i="10"/>
  <c r="G3638" i="10"/>
  <c r="H3638" i="10"/>
  <c r="G3639" i="10"/>
  <c r="H3639" i="10"/>
  <c r="G3640" i="10"/>
  <c r="H3640" i="10"/>
  <c r="G3641" i="10"/>
  <c r="H3641" i="10"/>
  <c r="G3642" i="10"/>
  <c r="H3642" i="10"/>
  <c r="G3643" i="10"/>
  <c r="H3643" i="10"/>
  <c r="G3644" i="10"/>
  <c r="H3644" i="10"/>
  <c r="G3645" i="10"/>
  <c r="H3645" i="10"/>
  <c r="G3646" i="10"/>
  <c r="H3646" i="10"/>
  <c r="G3647" i="10"/>
  <c r="H3647" i="10"/>
  <c r="G3648" i="10"/>
  <c r="H3648" i="10"/>
  <c r="G3649" i="10"/>
  <c r="H3649" i="10"/>
  <c r="G3650" i="10"/>
  <c r="H3650" i="10"/>
  <c r="G3651" i="10"/>
  <c r="H3651" i="10"/>
  <c r="G3652" i="10"/>
  <c r="H3652" i="10"/>
  <c r="G3653" i="10"/>
  <c r="H3653" i="10"/>
  <c r="G3654" i="10"/>
  <c r="H3654" i="10"/>
  <c r="G3655" i="10"/>
  <c r="H3655" i="10"/>
  <c r="G3656" i="10"/>
  <c r="H3656" i="10"/>
  <c r="G3657" i="10"/>
  <c r="H3657" i="10"/>
  <c r="G3658" i="10"/>
  <c r="H3658" i="10"/>
  <c r="G3659" i="10"/>
  <c r="H3659" i="10"/>
  <c r="G3660" i="10"/>
  <c r="H3660" i="10"/>
  <c r="G3661" i="10"/>
  <c r="H3661" i="10"/>
  <c r="G3662" i="10"/>
  <c r="H3662" i="10"/>
  <c r="G3663" i="10"/>
  <c r="H3663" i="10"/>
  <c r="G3664" i="10"/>
  <c r="H3664" i="10"/>
  <c r="G3665" i="10"/>
  <c r="H3665" i="10"/>
  <c r="G3666" i="10"/>
  <c r="H3666" i="10"/>
  <c r="G3667" i="10"/>
  <c r="H3667" i="10"/>
  <c r="G3668" i="10"/>
  <c r="H3668" i="10"/>
  <c r="G3669" i="10"/>
  <c r="H3669" i="10"/>
  <c r="G3670" i="10"/>
  <c r="H3670" i="10"/>
  <c r="G3671" i="10"/>
  <c r="H3671" i="10"/>
  <c r="G3672" i="10"/>
  <c r="H3672" i="10"/>
  <c r="G3673" i="10"/>
  <c r="H3673" i="10"/>
  <c r="G3674" i="10"/>
  <c r="H3674" i="10"/>
  <c r="G3675" i="10"/>
  <c r="H3675" i="10"/>
  <c r="G3676" i="10"/>
  <c r="H3676" i="10"/>
  <c r="G3677" i="10"/>
  <c r="H3677" i="10"/>
  <c r="G3678" i="10"/>
  <c r="H3678" i="10"/>
  <c r="G3679" i="10"/>
  <c r="H3679" i="10"/>
  <c r="G3680" i="10"/>
  <c r="H3680" i="10"/>
  <c r="G3681" i="10"/>
  <c r="H3681" i="10"/>
  <c r="G3682" i="10"/>
  <c r="H3682" i="10"/>
  <c r="G3683" i="10"/>
  <c r="H3683" i="10"/>
  <c r="G3684" i="10"/>
  <c r="H3684" i="10"/>
  <c r="G3685" i="10"/>
  <c r="H3685" i="10"/>
  <c r="G3686" i="10"/>
  <c r="H3686" i="10"/>
  <c r="G3687" i="10"/>
  <c r="H3687" i="10"/>
  <c r="G3688" i="10"/>
  <c r="H3688" i="10"/>
  <c r="G3689" i="10"/>
  <c r="H3689" i="10"/>
  <c r="G3690" i="10"/>
  <c r="H3690" i="10"/>
  <c r="G3691" i="10"/>
  <c r="H3691" i="10"/>
  <c r="G3692" i="10"/>
  <c r="H3692" i="10"/>
  <c r="G3693" i="10"/>
  <c r="H3693" i="10"/>
  <c r="G3694" i="10"/>
  <c r="H3694" i="10"/>
  <c r="G3695" i="10"/>
  <c r="H3695" i="10"/>
  <c r="G3696" i="10"/>
  <c r="H3696" i="10"/>
  <c r="G3697" i="10"/>
  <c r="H3697" i="10"/>
  <c r="G3698" i="10"/>
  <c r="H3698" i="10"/>
  <c r="G3699" i="10"/>
  <c r="H3699" i="10"/>
  <c r="G3700" i="10"/>
  <c r="H3700" i="10"/>
  <c r="G3701" i="10"/>
  <c r="H3701" i="10"/>
  <c r="G3702" i="10"/>
  <c r="H3702" i="10"/>
  <c r="G3703" i="10"/>
  <c r="H3703" i="10"/>
  <c r="G3704" i="10"/>
  <c r="H3704" i="10"/>
  <c r="G3705" i="10"/>
  <c r="H3705" i="10"/>
  <c r="G3706" i="10"/>
  <c r="H3706" i="10"/>
  <c r="G3707" i="10"/>
  <c r="H3707" i="10"/>
  <c r="G3708" i="10"/>
  <c r="H3708" i="10"/>
  <c r="G3709" i="10"/>
  <c r="H3709" i="10"/>
  <c r="G3710" i="10"/>
  <c r="H3710" i="10"/>
  <c r="G3711" i="10"/>
  <c r="H3711" i="10"/>
  <c r="G3712" i="10"/>
  <c r="H3712" i="10"/>
  <c r="G3713" i="10"/>
  <c r="H3713" i="10"/>
  <c r="G3714" i="10"/>
  <c r="H3714" i="10"/>
  <c r="G3715" i="10"/>
  <c r="H3715" i="10"/>
  <c r="G3716" i="10"/>
  <c r="H3716" i="10"/>
  <c r="G3717" i="10"/>
  <c r="H3717" i="10"/>
  <c r="G3718" i="10"/>
  <c r="H3718" i="10"/>
  <c r="G3719" i="10"/>
  <c r="H3719" i="10"/>
  <c r="G3720" i="10"/>
  <c r="H3720" i="10"/>
  <c r="G3721" i="10"/>
  <c r="H3721" i="10"/>
  <c r="G3722" i="10"/>
  <c r="H3722" i="10"/>
  <c r="G3723" i="10"/>
  <c r="H3723" i="10"/>
  <c r="G3724" i="10"/>
  <c r="H3724" i="10"/>
  <c r="G3725" i="10"/>
  <c r="H3725" i="10"/>
  <c r="G3726" i="10"/>
  <c r="H3726" i="10"/>
  <c r="G3727" i="10"/>
  <c r="H3727" i="10"/>
  <c r="G3728" i="10"/>
  <c r="H3728" i="10"/>
  <c r="G3729" i="10"/>
  <c r="H3729" i="10"/>
  <c r="G3730" i="10"/>
  <c r="H3730" i="10"/>
  <c r="G3731" i="10"/>
  <c r="H3731" i="10"/>
  <c r="G3732" i="10"/>
  <c r="H3732" i="10"/>
  <c r="G3733" i="10"/>
  <c r="H3733" i="10"/>
  <c r="G3734" i="10"/>
  <c r="H3734" i="10"/>
  <c r="G3735" i="10"/>
  <c r="H3735" i="10"/>
  <c r="G3736" i="10"/>
  <c r="H3736" i="10"/>
  <c r="G3737" i="10"/>
  <c r="H3737" i="10"/>
  <c r="G3738" i="10"/>
  <c r="H3738" i="10"/>
  <c r="G3739" i="10"/>
  <c r="H3739" i="10"/>
  <c r="G3740" i="10"/>
  <c r="H3740" i="10"/>
  <c r="G3741" i="10"/>
  <c r="H3741" i="10"/>
  <c r="G3742" i="10"/>
  <c r="H3742" i="10"/>
  <c r="G3743" i="10"/>
  <c r="H3743" i="10"/>
  <c r="G3744" i="10"/>
  <c r="H3744" i="10"/>
  <c r="G3745" i="10"/>
  <c r="H3745" i="10"/>
  <c r="G3746" i="10"/>
  <c r="H3746" i="10"/>
  <c r="G3747" i="10"/>
  <c r="H3747" i="10"/>
  <c r="G3748" i="10"/>
  <c r="H3748" i="10"/>
  <c r="G3749" i="10"/>
  <c r="H3749" i="10"/>
  <c r="G3750" i="10"/>
  <c r="H3750" i="10"/>
  <c r="G3751" i="10"/>
  <c r="H3751" i="10"/>
  <c r="G3752" i="10"/>
  <c r="H3752" i="10"/>
  <c r="G3753" i="10"/>
  <c r="H3753" i="10"/>
  <c r="G3754" i="10"/>
  <c r="H3754" i="10"/>
  <c r="G3755" i="10"/>
  <c r="H3755" i="10"/>
  <c r="G3756" i="10"/>
  <c r="H3756" i="10"/>
  <c r="G3757" i="10"/>
  <c r="H3757" i="10"/>
  <c r="G3758" i="10"/>
  <c r="H3758" i="10"/>
  <c r="G3759" i="10"/>
  <c r="H3759" i="10"/>
  <c r="G3760" i="10"/>
  <c r="H3760" i="10"/>
  <c r="G3761" i="10"/>
  <c r="H3761" i="10"/>
  <c r="G3762" i="10"/>
  <c r="H3762" i="10"/>
  <c r="G3763" i="10"/>
  <c r="H3763" i="10"/>
  <c r="G3764" i="10"/>
  <c r="H3764" i="10"/>
  <c r="G3765" i="10"/>
  <c r="H3765" i="10"/>
  <c r="G3766" i="10"/>
  <c r="H3766" i="10"/>
  <c r="G3767" i="10"/>
  <c r="H3767" i="10"/>
  <c r="G3768" i="10"/>
  <c r="H3768" i="10"/>
  <c r="G3769" i="10"/>
  <c r="H3769" i="10"/>
  <c r="G3770" i="10"/>
  <c r="H3770" i="10"/>
  <c r="G3771" i="10"/>
  <c r="H3771" i="10"/>
  <c r="G3772" i="10"/>
  <c r="H3772" i="10"/>
  <c r="G3773" i="10"/>
  <c r="H3773" i="10"/>
  <c r="G3774" i="10"/>
  <c r="H3774" i="10"/>
  <c r="G3775" i="10"/>
  <c r="H3775" i="10"/>
  <c r="G3776" i="10"/>
  <c r="H3776" i="10"/>
  <c r="G3777" i="10"/>
  <c r="H3777" i="10"/>
  <c r="G3778" i="10"/>
  <c r="H3778" i="10"/>
  <c r="G3779" i="10"/>
  <c r="H3779" i="10"/>
  <c r="G3780" i="10"/>
  <c r="H3780" i="10"/>
  <c r="G3781" i="10"/>
  <c r="H3781" i="10"/>
  <c r="G3782" i="10"/>
  <c r="H3782" i="10"/>
  <c r="G3783" i="10"/>
  <c r="H3783" i="10"/>
  <c r="G3784" i="10"/>
  <c r="H3784" i="10"/>
  <c r="G3785" i="10"/>
  <c r="H3785" i="10"/>
  <c r="G3786" i="10"/>
  <c r="H3786" i="10"/>
  <c r="G3787" i="10"/>
  <c r="H3787" i="10"/>
  <c r="G3788" i="10"/>
  <c r="H3788" i="10"/>
  <c r="G3789" i="10"/>
  <c r="H3789" i="10"/>
  <c r="G3790" i="10"/>
  <c r="H3790" i="10"/>
  <c r="G3791" i="10"/>
  <c r="H3791" i="10"/>
  <c r="G3792" i="10"/>
  <c r="H3792" i="10"/>
  <c r="G3793" i="10"/>
  <c r="H3793" i="10"/>
  <c r="G3794" i="10"/>
  <c r="H3794" i="10"/>
  <c r="G3795" i="10"/>
  <c r="H3795" i="10"/>
  <c r="G3796" i="10"/>
  <c r="H3796" i="10"/>
  <c r="G3797" i="10"/>
  <c r="H3797" i="10"/>
  <c r="G3798" i="10"/>
  <c r="H3798" i="10"/>
  <c r="G3799" i="10"/>
  <c r="H3799" i="10"/>
  <c r="G3800" i="10"/>
  <c r="H3800" i="10"/>
  <c r="G3801" i="10"/>
  <c r="H3801" i="10"/>
  <c r="G3802" i="10"/>
  <c r="H3802" i="10"/>
  <c r="G3803" i="10"/>
  <c r="H3803" i="10"/>
  <c r="G3804" i="10"/>
  <c r="H3804" i="10"/>
  <c r="G3805" i="10"/>
  <c r="H3805" i="10"/>
  <c r="G3806" i="10"/>
  <c r="H3806" i="10"/>
  <c r="G3807" i="10"/>
  <c r="H3807" i="10"/>
  <c r="G3808" i="10"/>
  <c r="H3808" i="10"/>
  <c r="G3809" i="10"/>
  <c r="H3809" i="10"/>
  <c r="G3810" i="10"/>
  <c r="H3810" i="10"/>
  <c r="G3811" i="10"/>
  <c r="H3811" i="10"/>
  <c r="G3812" i="10"/>
  <c r="H3812" i="10"/>
  <c r="G3813" i="10"/>
  <c r="H3813" i="10"/>
  <c r="G3814" i="10"/>
  <c r="H3814" i="10"/>
  <c r="G3815" i="10"/>
  <c r="H3815" i="10"/>
  <c r="G3816" i="10"/>
  <c r="H3816" i="10"/>
  <c r="G3817" i="10"/>
  <c r="H3817" i="10"/>
  <c r="G3818" i="10"/>
  <c r="H3818" i="10"/>
  <c r="G3819" i="10"/>
  <c r="H3819" i="10"/>
  <c r="G3820" i="10"/>
  <c r="H3820" i="10"/>
  <c r="G3821" i="10"/>
  <c r="H3821" i="10"/>
  <c r="G3822" i="10"/>
  <c r="H3822" i="10"/>
  <c r="G3823" i="10"/>
  <c r="H3823" i="10"/>
  <c r="G3824" i="10"/>
  <c r="H3824" i="10"/>
  <c r="G3825" i="10"/>
  <c r="H3825" i="10"/>
  <c r="G3826" i="10"/>
  <c r="H3826" i="10"/>
  <c r="G3827" i="10"/>
  <c r="H3827" i="10"/>
  <c r="G3828" i="10"/>
  <c r="H3828" i="10"/>
  <c r="G3829" i="10"/>
  <c r="H3829" i="10"/>
  <c r="G3830" i="10"/>
  <c r="H3830" i="10"/>
  <c r="G3831" i="10"/>
  <c r="H3831" i="10"/>
  <c r="G3832" i="10"/>
  <c r="H3832" i="10"/>
  <c r="G3833" i="10"/>
  <c r="H3833" i="10"/>
  <c r="G3834" i="10"/>
  <c r="H3834" i="10"/>
  <c r="G3835" i="10"/>
  <c r="H3835" i="10"/>
  <c r="G3836" i="10"/>
  <c r="H3836" i="10"/>
  <c r="G3837" i="10"/>
  <c r="H3837" i="10"/>
  <c r="G3838" i="10"/>
  <c r="H3838" i="10"/>
  <c r="G3839" i="10"/>
  <c r="H3839" i="10"/>
  <c r="G3840" i="10"/>
  <c r="H3840" i="10"/>
  <c r="G3841" i="10"/>
  <c r="H3841" i="10"/>
  <c r="G3842" i="10"/>
  <c r="H3842" i="10"/>
  <c r="G3843" i="10"/>
  <c r="H3843" i="10"/>
  <c r="G3844" i="10"/>
  <c r="H3844" i="10"/>
  <c r="G3845" i="10"/>
  <c r="H3845" i="10"/>
  <c r="G3846" i="10"/>
  <c r="H3846" i="10"/>
  <c r="G3847" i="10"/>
  <c r="H3847" i="10"/>
  <c r="G3848" i="10"/>
  <c r="H3848" i="10"/>
  <c r="G3849" i="10"/>
  <c r="H3849" i="10"/>
  <c r="G3850" i="10"/>
  <c r="H3850" i="10"/>
  <c r="G3851" i="10"/>
  <c r="H3851" i="10"/>
  <c r="G3852" i="10"/>
  <c r="H3852" i="10"/>
  <c r="G3853" i="10"/>
  <c r="H3853" i="10"/>
  <c r="G3854" i="10"/>
  <c r="H3854" i="10"/>
  <c r="G3855" i="10"/>
  <c r="H3855" i="10"/>
  <c r="G3856" i="10"/>
  <c r="H3856" i="10"/>
  <c r="G3857" i="10"/>
  <c r="H3857" i="10"/>
  <c r="G3858" i="10"/>
  <c r="H3858" i="10"/>
  <c r="G3859" i="10"/>
  <c r="H3859" i="10"/>
  <c r="G3860" i="10"/>
  <c r="H3860" i="10"/>
  <c r="G3861" i="10"/>
  <c r="H3861" i="10"/>
  <c r="G3862" i="10"/>
  <c r="H3862" i="10"/>
  <c r="G3863" i="10"/>
  <c r="H3863" i="10"/>
  <c r="G3864" i="10"/>
  <c r="H3864" i="10"/>
  <c r="G3865" i="10"/>
  <c r="H3865" i="10"/>
  <c r="G3866" i="10"/>
  <c r="H3866" i="10"/>
  <c r="G3867" i="10"/>
  <c r="H3867" i="10"/>
  <c r="G3868" i="10"/>
  <c r="H3868" i="10"/>
  <c r="G3869" i="10"/>
  <c r="H3869" i="10"/>
  <c r="G3870" i="10"/>
  <c r="H3870" i="10"/>
  <c r="G3871" i="10"/>
  <c r="H3871" i="10"/>
  <c r="G3872" i="10"/>
  <c r="H3872" i="10"/>
  <c r="G3873" i="10"/>
  <c r="H3873" i="10"/>
  <c r="G3874" i="10"/>
  <c r="H3874" i="10"/>
  <c r="G3875" i="10"/>
  <c r="H3875" i="10"/>
  <c r="G3876" i="10"/>
  <c r="H3876" i="10"/>
  <c r="G3877" i="10"/>
  <c r="H3877" i="10"/>
  <c r="G3878" i="10"/>
  <c r="H3878" i="10"/>
  <c r="G3879" i="10"/>
  <c r="H3879" i="10"/>
  <c r="G3880" i="10"/>
  <c r="H3880" i="10"/>
  <c r="G3881" i="10"/>
  <c r="H3881" i="10"/>
  <c r="G3882" i="10"/>
  <c r="H3882" i="10"/>
  <c r="G3883" i="10"/>
  <c r="H3883" i="10"/>
  <c r="G3884" i="10"/>
  <c r="H3884" i="10"/>
  <c r="G3885" i="10"/>
  <c r="H3885" i="10"/>
  <c r="G3886" i="10"/>
  <c r="H3886" i="10"/>
  <c r="G3887" i="10"/>
  <c r="H3887" i="10"/>
  <c r="G3888" i="10"/>
  <c r="H3888" i="10"/>
  <c r="G3889" i="10"/>
  <c r="H3889" i="10"/>
  <c r="G3890" i="10"/>
  <c r="H3890" i="10"/>
  <c r="G3891" i="10"/>
  <c r="H3891" i="10"/>
  <c r="G3892" i="10"/>
  <c r="H3892" i="10"/>
  <c r="G3893" i="10"/>
  <c r="H3893" i="10"/>
  <c r="G3894" i="10"/>
  <c r="H3894" i="10"/>
  <c r="G3895" i="10"/>
  <c r="H3895" i="10"/>
  <c r="G3896" i="10"/>
  <c r="H3896" i="10"/>
  <c r="G3897" i="10"/>
  <c r="H3897" i="10"/>
  <c r="G3898" i="10"/>
  <c r="H3898" i="10"/>
  <c r="G3899" i="10"/>
  <c r="H3899" i="10"/>
  <c r="G3900" i="10"/>
  <c r="H3900" i="10"/>
  <c r="G3901" i="10"/>
  <c r="H3901" i="10"/>
  <c r="G3902" i="10"/>
  <c r="H3902" i="10"/>
  <c r="G3903" i="10"/>
  <c r="H3903" i="10"/>
  <c r="G3904" i="10"/>
  <c r="H3904" i="10"/>
  <c r="G3905" i="10"/>
  <c r="H3905" i="10"/>
  <c r="G3906" i="10"/>
  <c r="H3906" i="10"/>
  <c r="G3907" i="10"/>
  <c r="H3907" i="10"/>
  <c r="G3908" i="10"/>
  <c r="H3908" i="10"/>
  <c r="G3909" i="10"/>
  <c r="H3909" i="10"/>
  <c r="G3910" i="10"/>
  <c r="H3910" i="10"/>
  <c r="G3911" i="10"/>
  <c r="H3911" i="10"/>
  <c r="G3912" i="10"/>
  <c r="H3912" i="10"/>
  <c r="G3913" i="10"/>
  <c r="H3913" i="10"/>
  <c r="G3914" i="10"/>
  <c r="H3914" i="10"/>
  <c r="G3915" i="10"/>
  <c r="H3915" i="10"/>
  <c r="G3916" i="10"/>
  <c r="H3916" i="10"/>
  <c r="G3917" i="10"/>
  <c r="H3917" i="10"/>
  <c r="G3918" i="10"/>
  <c r="H3918" i="10"/>
  <c r="G3919" i="10"/>
  <c r="H3919" i="10"/>
  <c r="G3920" i="10"/>
  <c r="H3920" i="10"/>
  <c r="G3921" i="10"/>
  <c r="H3921" i="10"/>
  <c r="G3922" i="10"/>
  <c r="H3922" i="10"/>
  <c r="G3923" i="10"/>
  <c r="H3923" i="10"/>
  <c r="G3924" i="10"/>
  <c r="H3924" i="10"/>
  <c r="G3925" i="10"/>
  <c r="H3925" i="10"/>
  <c r="G3926" i="10"/>
  <c r="H3926" i="10"/>
  <c r="G3927" i="10"/>
  <c r="H3927" i="10"/>
  <c r="G3928" i="10"/>
  <c r="H3928" i="10"/>
  <c r="G3929" i="10"/>
  <c r="H3929" i="10"/>
  <c r="G3930" i="10"/>
  <c r="H3930" i="10"/>
  <c r="G3931" i="10"/>
  <c r="H3931" i="10"/>
  <c r="G3932" i="10"/>
  <c r="H3932" i="10"/>
  <c r="G3933" i="10"/>
  <c r="H3933" i="10"/>
  <c r="G3934" i="10"/>
  <c r="H3934" i="10"/>
  <c r="G3935" i="10"/>
  <c r="H3935" i="10"/>
  <c r="G3936" i="10"/>
  <c r="H3936" i="10"/>
  <c r="G3937" i="10"/>
  <c r="H3937" i="10"/>
  <c r="G3938" i="10"/>
  <c r="H3938" i="10"/>
  <c r="G3939" i="10"/>
  <c r="H3939" i="10"/>
  <c r="G3940" i="10"/>
  <c r="H3940" i="10"/>
  <c r="G3941" i="10"/>
  <c r="H3941" i="10"/>
  <c r="G3942" i="10"/>
  <c r="H3942" i="10"/>
  <c r="G3943" i="10"/>
  <c r="H3943" i="10"/>
  <c r="G3944" i="10"/>
  <c r="H3944" i="10"/>
  <c r="G3945" i="10"/>
  <c r="H3945" i="10"/>
  <c r="G3946" i="10"/>
  <c r="H3946" i="10"/>
  <c r="G3947" i="10"/>
  <c r="H3947" i="10"/>
  <c r="G3948" i="10"/>
  <c r="H3948" i="10"/>
  <c r="G3949" i="10"/>
  <c r="H3949" i="10"/>
  <c r="G3950" i="10"/>
  <c r="H3950" i="10"/>
  <c r="G3951" i="10"/>
  <c r="H3951" i="10"/>
  <c r="G3952" i="10"/>
  <c r="H3952" i="10"/>
  <c r="G3953" i="10"/>
  <c r="H3953" i="10"/>
  <c r="G3954" i="10"/>
  <c r="H3954" i="10"/>
  <c r="G3955" i="10"/>
  <c r="H3955" i="10"/>
  <c r="G3956" i="10"/>
  <c r="H3956" i="10"/>
  <c r="G3957" i="10"/>
  <c r="H3957" i="10"/>
  <c r="G3958" i="10"/>
  <c r="H3958" i="10"/>
  <c r="G3959" i="10"/>
  <c r="H3959" i="10"/>
  <c r="G3960" i="10"/>
  <c r="H3960" i="10"/>
  <c r="G3961" i="10"/>
  <c r="H3961" i="10"/>
  <c r="G3962" i="10"/>
  <c r="H3962" i="10"/>
  <c r="G3963" i="10"/>
  <c r="H3963" i="10"/>
  <c r="G3964" i="10"/>
  <c r="H3964" i="10"/>
  <c r="G3965" i="10"/>
  <c r="H3965" i="10"/>
  <c r="G3966" i="10"/>
  <c r="H3966" i="10"/>
  <c r="G3967" i="10"/>
  <c r="H3967" i="10"/>
  <c r="G3968" i="10"/>
  <c r="H3968" i="10"/>
  <c r="G3969" i="10"/>
  <c r="H3969" i="10"/>
  <c r="G3970" i="10"/>
  <c r="H3970" i="10"/>
  <c r="G3971" i="10"/>
  <c r="H3971" i="10"/>
  <c r="G3972" i="10"/>
  <c r="H3972" i="10"/>
  <c r="G3973" i="10"/>
  <c r="H3973" i="10"/>
  <c r="G3974" i="10"/>
  <c r="H3974" i="10"/>
  <c r="G3975" i="10"/>
  <c r="H3975" i="10"/>
  <c r="G3976" i="10"/>
  <c r="H3976" i="10"/>
  <c r="G3977" i="10"/>
  <c r="H3977" i="10"/>
  <c r="G3978" i="10"/>
  <c r="H3978" i="10"/>
  <c r="G3979" i="10"/>
  <c r="H3979" i="10"/>
  <c r="G3980" i="10"/>
  <c r="H3980" i="10"/>
  <c r="G3981" i="10"/>
  <c r="H3981" i="10"/>
  <c r="G3982" i="10"/>
  <c r="H3982" i="10"/>
  <c r="G3983" i="10"/>
  <c r="H3983" i="10"/>
  <c r="G3984" i="10"/>
  <c r="H3984" i="10"/>
  <c r="G3985" i="10"/>
  <c r="H3985" i="10"/>
  <c r="G3986" i="10"/>
  <c r="H3986" i="10"/>
  <c r="G3987" i="10"/>
  <c r="H3987" i="10"/>
  <c r="G3988" i="10"/>
  <c r="H3988" i="10"/>
  <c r="G3989" i="10"/>
  <c r="H3989" i="10"/>
  <c r="G3990" i="10"/>
  <c r="H3990" i="10"/>
  <c r="G3991" i="10"/>
  <c r="H3991" i="10"/>
  <c r="G3992" i="10"/>
  <c r="H3992" i="10"/>
  <c r="G3993" i="10"/>
  <c r="H3993" i="10"/>
  <c r="G3994" i="10"/>
  <c r="H3994" i="10"/>
  <c r="G3995" i="10"/>
  <c r="H3995" i="10"/>
  <c r="G3996" i="10"/>
  <c r="H3996" i="10"/>
  <c r="G3997" i="10"/>
  <c r="H3997" i="10"/>
  <c r="G3998" i="10"/>
  <c r="H3998" i="10"/>
  <c r="G3999" i="10"/>
  <c r="H3999" i="10"/>
  <c r="G4000" i="10"/>
  <c r="H4000" i="10"/>
  <c r="G4001" i="10"/>
  <c r="H4001" i="10"/>
  <c r="G4002" i="10"/>
  <c r="H4002" i="10"/>
  <c r="G4003" i="10"/>
  <c r="H4003" i="10"/>
  <c r="G4004" i="10"/>
  <c r="H4004" i="10"/>
  <c r="G4005" i="10"/>
  <c r="H4005" i="10"/>
  <c r="G4006" i="10"/>
  <c r="H4006" i="10"/>
  <c r="G4007" i="10"/>
  <c r="H4007" i="10"/>
  <c r="G4008" i="10"/>
  <c r="H4008" i="10"/>
  <c r="G4009" i="10"/>
  <c r="H4009" i="10"/>
  <c r="G4010" i="10"/>
  <c r="H4010" i="10"/>
  <c r="G4011" i="10"/>
  <c r="H4011" i="10"/>
  <c r="G4012" i="10"/>
  <c r="H4012" i="10"/>
  <c r="G4013" i="10"/>
  <c r="H4013" i="10"/>
  <c r="G4014" i="10"/>
  <c r="H4014" i="10"/>
  <c r="G4015" i="10"/>
  <c r="H4015" i="10"/>
  <c r="G4016" i="10"/>
  <c r="H4016" i="10"/>
  <c r="G4017" i="10"/>
  <c r="H4017" i="10"/>
  <c r="G4018" i="10"/>
  <c r="H4018" i="10"/>
  <c r="G4019" i="10"/>
  <c r="H4019" i="10"/>
  <c r="G4020" i="10"/>
  <c r="H4020" i="10"/>
  <c r="G4021" i="10"/>
  <c r="H4021" i="10"/>
  <c r="G4022" i="10"/>
  <c r="H4022" i="10"/>
  <c r="G4023" i="10"/>
  <c r="H4023" i="10"/>
  <c r="G4024" i="10"/>
  <c r="H4024" i="10"/>
  <c r="G4025" i="10"/>
  <c r="H4025" i="10"/>
  <c r="G4026" i="10"/>
  <c r="H4026" i="10"/>
  <c r="G4027" i="10"/>
  <c r="H4027" i="10"/>
  <c r="G4028" i="10"/>
  <c r="H4028" i="10"/>
  <c r="G4029" i="10"/>
  <c r="H4029" i="10"/>
  <c r="G4030" i="10"/>
  <c r="H4030" i="10"/>
  <c r="G4031" i="10"/>
  <c r="H4031" i="10"/>
  <c r="G4032" i="10"/>
  <c r="H4032" i="10"/>
  <c r="G4033" i="10"/>
  <c r="H4033" i="10"/>
  <c r="G4034" i="10"/>
  <c r="H4034" i="10"/>
  <c r="G4035" i="10"/>
  <c r="H4035" i="10"/>
  <c r="G4036" i="10"/>
  <c r="H4036" i="10"/>
  <c r="G4037" i="10"/>
  <c r="H4037" i="10"/>
  <c r="G4038" i="10"/>
  <c r="H4038" i="10"/>
  <c r="G4039" i="10"/>
  <c r="H4039" i="10"/>
  <c r="G4040" i="10"/>
  <c r="H4040" i="10"/>
  <c r="G4041" i="10"/>
  <c r="H4041" i="10"/>
  <c r="G4042" i="10"/>
  <c r="H4042" i="10"/>
  <c r="G4043" i="10"/>
  <c r="H4043" i="10"/>
  <c r="G4044" i="10"/>
  <c r="H4044" i="10"/>
  <c r="G4045" i="10"/>
  <c r="H4045" i="10"/>
  <c r="G4046" i="10"/>
  <c r="H4046" i="10"/>
  <c r="G4047" i="10"/>
  <c r="H4047" i="10"/>
  <c r="G4048" i="10"/>
  <c r="H4048" i="10"/>
  <c r="G4049" i="10"/>
  <c r="H4049" i="10"/>
  <c r="G4050" i="10"/>
  <c r="H4050" i="10"/>
  <c r="G4051" i="10"/>
  <c r="H4051" i="10"/>
  <c r="G4052" i="10"/>
  <c r="H4052" i="10"/>
  <c r="G4053" i="10"/>
  <c r="H4053" i="10"/>
  <c r="G4054" i="10"/>
  <c r="H4054" i="10"/>
  <c r="G4055" i="10"/>
  <c r="H4055" i="10"/>
  <c r="G4056" i="10"/>
  <c r="H4056" i="10"/>
  <c r="G4057" i="10"/>
  <c r="H4057" i="10"/>
  <c r="G4058" i="10"/>
  <c r="H4058" i="10"/>
  <c r="G4059" i="10"/>
  <c r="H4059" i="10"/>
  <c r="G4060" i="10"/>
  <c r="H4060" i="10"/>
  <c r="G4061" i="10"/>
  <c r="H4061" i="10"/>
  <c r="G4062" i="10"/>
  <c r="H4062" i="10"/>
  <c r="G4063" i="10"/>
  <c r="H4063" i="10"/>
  <c r="G4064" i="10"/>
  <c r="H4064" i="10"/>
  <c r="G4065" i="10"/>
  <c r="H4065" i="10"/>
  <c r="G4066" i="10"/>
  <c r="H4066" i="10"/>
  <c r="G4067" i="10"/>
  <c r="H4067" i="10"/>
  <c r="G4068" i="10"/>
  <c r="H4068" i="10"/>
  <c r="G4069" i="10"/>
  <c r="H4069" i="10"/>
  <c r="G4070" i="10"/>
  <c r="H4070" i="10"/>
  <c r="G4071" i="10"/>
  <c r="H4071" i="10"/>
  <c r="G4072" i="10"/>
  <c r="H4072" i="10"/>
  <c r="G4073" i="10"/>
  <c r="H4073" i="10"/>
  <c r="G4074" i="10"/>
  <c r="H4074" i="10"/>
  <c r="G4075" i="10"/>
  <c r="H4075" i="10"/>
  <c r="G4076" i="10"/>
  <c r="H4076" i="10"/>
  <c r="G4077" i="10"/>
  <c r="H4077" i="10"/>
  <c r="G4078" i="10"/>
  <c r="H4078" i="10"/>
  <c r="G4079" i="10"/>
  <c r="H4079" i="10"/>
  <c r="G4080" i="10"/>
  <c r="H4080" i="10"/>
  <c r="G4081" i="10"/>
  <c r="H4081" i="10"/>
  <c r="G4082" i="10"/>
  <c r="H4082" i="10"/>
  <c r="G4083" i="10"/>
  <c r="H4083" i="10"/>
  <c r="G4084" i="10"/>
  <c r="H4084" i="10"/>
  <c r="G4085" i="10"/>
  <c r="H4085" i="10"/>
  <c r="G4086" i="10"/>
  <c r="H4086" i="10"/>
  <c r="G4087" i="10"/>
  <c r="H4087" i="10"/>
  <c r="G4088" i="10"/>
  <c r="H4088" i="10"/>
  <c r="G4089" i="10"/>
  <c r="H4089" i="10"/>
  <c r="G4090" i="10"/>
  <c r="H4090" i="10"/>
  <c r="G4091" i="10"/>
  <c r="H4091" i="10"/>
  <c r="G4092" i="10"/>
  <c r="H4092" i="10"/>
  <c r="G4093" i="10"/>
  <c r="H4093" i="10"/>
  <c r="G4094" i="10"/>
  <c r="H4094" i="10"/>
  <c r="G4095" i="10"/>
  <c r="H4095" i="10"/>
  <c r="G4096" i="10"/>
  <c r="H4096" i="10"/>
  <c r="G4097" i="10"/>
  <c r="H4097" i="10"/>
  <c r="G4098" i="10"/>
  <c r="H4098" i="10"/>
  <c r="G4099" i="10"/>
  <c r="H4099" i="10"/>
  <c r="G4100" i="10"/>
  <c r="H4100" i="10"/>
  <c r="G4101" i="10"/>
  <c r="H4101" i="10"/>
  <c r="G4102" i="10"/>
  <c r="H4102" i="10"/>
  <c r="G4103" i="10"/>
  <c r="H4103" i="10"/>
  <c r="G4104" i="10"/>
  <c r="H4104" i="10"/>
  <c r="G4105" i="10"/>
  <c r="H4105" i="10"/>
  <c r="G4106" i="10"/>
  <c r="H4106" i="10"/>
  <c r="G4107" i="10"/>
  <c r="H4107" i="10"/>
  <c r="G4108" i="10"/>
  <c r="H4108" i="10"/>
  <c r="G4109" i="10"/>
  <c r="H4109" i="10"/>
  <c r="G4110" i="10"/>
  <c r="H4110" i="10"/>
  <c r="G4111" i="10"/>
  <c r="H4111" i="10"/>
  <c r="G4112" i="10"/>
  <c r="H4112" i="10"/>
  <c r="G4113" i="10"/>
  <c r="H4113" i="10"/>
  <c r="G4114" i="10"/>
  <c r="H4114" i="10"/>
  <c r="G4115" i="10"/>
  <c r="H4115" i="10"/>
  <c r="G4116" i="10"/>
  <c r="H4116" i="10"/>
  <c r="G4117" i="10"/>
  <c r="H4117" i="10"/>
  <c r="G4118" i="10"/>
  <c r="H4118" i="10"/>
  <c r="G4119" i="10"/>
  <c r="H4119" i="10"/>
  <c r="G4120" i="10"/>
  <c r="H4120" i="10"/>
  <c r="G4121" i="10"/>
  <c r="H4121" i="10"/>
  <c r="G4122" i="10"/>
  <c r="H4122" i="10"/>
  <c r="G4123" i="10"/>
  <c r="H4123" i="10"/>
  <c r="G4124" i="10"/>
  <c r="H4124" i="10"/>
  <c r="G4125" i="10"/>
  <c r="H4125" i="10"/>
  <c r="G4126" i="10"/>
  <c r="H4126" i="10"/>
  <c r="G4127" i="10"/>
  <c r="H4127" i="10"/>
  <c r="G4128" i="10"/>
  <c r="H4128" i="10"/>
  <c r="G4129" i="10"/>
  <c r="H4129" i="10"/>
  <c r="G4130" i="10"/>
  <c r="H4130" i="10"/>
  <c r="G4131" i="10"/>
  <c r="H4131" i="10"/>
  <c r="G4132" i="10"/>
  <c r="H4132" i="10"/>
  <c r="G4133" i="10"/>
  <c r="H4133" i="10"/>
  <c r="G4134" i="10"/>
  <c r="H4134" i="10"/>
  <c r="G4135" i="10"/>
  <c r="H4135" i="10"/>
  <c r="G4136" i="10"/>
  <c r="H4136" i="10"/>
  <c r="G4137" i="10"/>
  <c r="H4137" i="10"/>
  <c r="G4138" i="10"/>
  <c r="H4138" i="10"/>
  <c r="G4139" i="10"/>
  <c r="H4139" i="10"/>
  <c r="G4140" i="10"/>
  <c r="H4140" i="10"/>
  <c r="G4141" i="10"/>
  <c r="H4141" i="10"/>
  <c r="G4142" i="10"/>
  <c r="H4142" i="10"/>
  <c r="G4143" i="10"/>
  <c r="H4143" i="10"/>
  <c r="G4144" i="10"/>
  <c r="H4144" i="10"/>
  <c r="G4145" i="10"/>
  <c r="H4145" i="10"/>
  <c r="G4146" i="10"/>
  <c r="H4146" i="10"/>
  <c r="G4147" i="10"/>
  <c r="H4147" i="10"/>
  <c r="G4148" i="10"/>
  <c r="H4148" i="10"/>
  <c r="G4149" i="10"/>
  <c r="H4149" i="10"/>
  <c r="G4150" i="10"/>
  <c r="H4150" i="10"/>
  <c r="G4151" i="10"/>
  <c r="H4151" i="10"/>
  <c r="G4152" i="10"/>
  <c r="H4152" i="10"/>
  <c r="G4153" i="10"/>
  <c r="H4153" i="10"/>
  <c r="G4154" i="10"/>
  <c r="H4154" i="10"/>
  <c r="G4155" i="10"/>
  <c r="H4155" i="10"/>
  <c r="G4156" i="10"/>
  <c r="H4156" i="10"/>
  <c r="G4157" i="10"/>
  <c r="H4157" i="10"/>
  <c r="G4158" i="10"/>
  <c r="H4158" i="10"/>
  <c r="G4159" i="10"/>
  <c r="H4159" i="10"/>
  <c r="G4160" i="10"/>
  <c r="H4160" i="10"/>
  <c r="G4161" i="10"/>
  <c r="H4161" i="10"/>
  <c r="G4162" i="10"/>
  <c r="H4162" i="10"/>
  <c r="G4163" i="10"/>
  <c r="H4163" i="10"/>
  <c r="G4164" i="10"/>
  <c r="H4164" i="10"/>
  <c r="G4165" i="10"/>
  <c r="H4165" i="10"/>
  <c r="G4166" i="10"/>
  <c r="H4166" i="10"/>
  <c r="G4167" i="10"/>
  <c r="H4167" i="10"/>
  <c r="G4168" i="10"/>
  <c r="H4168" i="10"/>
  <c r="G4169" i="10"/>
  <c r="H4169" i="10"/>
  <c r="G4170" i="10"/>
  <c r="H4170" i="10"/>
  <c r="G4171" i="10"/>
  <c r="H4171" i="10"/>
  <c r="G4172" i="10"/>
  <c r="H4172" i="10"/>
  <c r="G4173" i="10"/>
  <c r="H4173" i="10"/>
  <c r="G4174" i="10"/>
  <c r="H4174" i="10"/>
  <c r="G4175" i="10"/>
  <c r="H4175" i="10"/>
  <c r="G4176" i="10"/>
  <c r="H4176" i="10"/>
  <c r="G4177" i="10"/>
  <c r="H4177" i="10"/>
  <c r="G4178" i="10"/>
  <c r="H4178" i="10"/>
  <c r="G4179" i="10"/>
  <c r="H4179" i="10"/>
  <c r="G4180" i="10"/>
  <c r="H4180" i="10"/>
  <c r="G4181" i="10"/>
  <c r="H4181" i="10"/>
  <c r="G4182" i="10"/>
  <c r="H4182" i="10"/>
  <c r="G4183" i="10"/>
  <c r="H4183" i="10"/>
  <c r="G4184" i="10"/>
  <c r="H4184" i="10"/>
  <c r="G4185" i="10"/>
  <c r="H4185" i="10"/>
  <c r="G4186" i="10"/>
  <c r="H4186" i="10"/>
  <c r="G4187" i="10"/>
  <c r="H4187" i="10"/>
  <c r="G4188" i="10"/>
  <c r="H4188" i="10"/>
  <c r="G4189" i="10"/>
  <c r="H4189" i="10"/>
  <c r="G4190" i="10"/>
  <c r="H4190" i="10"/>
  <c r="G4191" i="10"/>
  <c r="H4191" i="10"/>
  <c r="G4192" i="10"/>
  <c r="H4192" i="10"/>
  <c r="G4193" i="10"/>
  <c r="H4193" i="10"/>
  <c r="G4194" i="10"/>
  <c r="H4194" i="10"/>
  <c r="G4195" i="10"/>
  <c r="H4195" i="10"/>
  <c r="G4196" i="10"/>
  <c r="H4196" i="10"/>
  <c r="G4197" i="10"/>
  <c r="H4197" i="10"/>
  <c r="G4198" i="10"/>
  <c r="H4198" i="10"/>
  <c r="G4199" i="10"/>
  <c r="H4199" i="10"/>
  <c r="G4200" i="10"/>
  <c r="H4200" i="10"/>
  <c r="G4201" i="10"/>
  <c r="H4201" i="10"/>
  <c r="G4202" i="10"/>
  <c r="H4202" i="10"/>
  <c r="G4203" i="10"/>
  <c r="H4203" i="10"/>
  <c r="G4204" i="10"/>
  <c r="H4204" i="10"/>
  <c r="G4205" i="10"/>
  <c r="H4205" i="10"/>
  <c r="G4206" i="10"/>
  <c r="H4206" i="10"/>
  <c r="G4207" i="10"/>
  <c r="H4207" i="10"/>
  <c r="G4208" i="10"/>
  <c r="H4208" i="10"/>
  <c r="G4209" i="10"/>
  <c r="H4209" i="10"/>
  <c r="G4210" i="10"/>
  <c r="H4210" i="10"/>
  <c r="G4211" i="10"/>
  <c r="H4211" i="10"/>
  <c r="G4212" i="10"/>
  <c r="H4212" i="10"/>
  <c r="G4213" i="10"/>
  <c r="H4213" i="10"/>
  <c r="G4214" i="10"/>
  <c r="H4214" i="10"/>
  <c r="G4215" i="10"/>
  <c r="H4215" i="10"/>
  <c r="G4216" i="10"/>
  <c r="H4216" i="10"/>
  <c r="G4217" i="10"/>
  <c r="H4217" i="10"/>
  <c r="G4218" i="10"/>
  <c r="H4218" i="10"/>
  <c r="G4219" i="10"/>
  <c r="H4219" i="10"/>
  <c r="G4220" i="10"/>
  <c r="H4220" i="10"/>
  <c r="G4221" i="10"/>
  <c r="H4221" i="10"/>
  <c r="G4222" i="10"/>
  <c r="H4222" i="10"/>
  <c r="G4223" i="10"/>
  <c r="H4223" i="10"/>
  <c r="G4224" i="10"/>
  <c r="H4224" i="10"/>
  <c r="G4225" i="10"/>
  <c r="H4225" i="10"/>
  <c r="G4226" i="10"/>
  <c r="H4226" i="10"/>
  <c r="G4227" i="10"/>
  <c r="H4227" i="10"/>
  <c r="G4228" i="10"/>
  <c r="H4228" i="10"/>
  <c r="G4229" i="10"/>
  <c r="H4229" i="10"/>
  <c r="G4230" i="10"/>
  <c r="H4230" i="10"/>
  <c r="G4231" i="10"/>
  <c r="H4231" i="10"/>
  <c r="G4232" i="10"/>
  <c r="H4232" i="10"/>
  <c r="G4233" i="10"/>
  <c r="H4233" i="10"/>
  <c r="G4234" i="10"/>
  <c r="H4234" i="10"/>
  <c r="G4235" i="10"/>
  <c r="H4235" i="10"/>
  <c r="G4236" i="10"/>
  <c r="H4236" i="10"/>
  <c r="G4237" i="10"/>
  <c r="H4237" i="10"/>
  <c r="G4238" i="10"/>
  <c r="H4238" i="10"/>
  <c r="G4239" i="10"/>
  <c r="H4239" i="10"/>
  <c r="G4240" i="10"/>
  <c r="H4240" i="10"/>
  <c r="G4241" i="10"/>
  <c r="H4241" i="10"/>
  <c r="G4242" i="10"/>
  <c r="H4242" i="10"/>
  <c r="G4243" i="10"/>
  <c r="H4243" i="10"/>
  <c r="G4244" i="10"/>
  <c r="H4244" i="10"/>
  <c r="G4245" i="10"/>
  <c r="H4245" i="10"/>
  <c r="G4246" i="10"/>
  <c r="H4246" i="10"/>
  <c r="G4247" i="10"/>
  <c r="H4247" i="10"/>
  <c r="G4248" i="10"/>
  <c r="H4248" i="10"/>
  <c r="G4249" i="10"/>
  <c r="H4249" i="10"/>
  <c r="G4250" i="10"/>
  <c r="H4250" i="10"/>
  <c r="G4251" i="10"/>
  <c r="H4251" i="10"/>
  <c r="G4252" i="10"/>
  <c r="H4252" i="10"/>
  <c r="G4253" i="10"/>
  <c r="H4253" i="10"/>
  <c r="G4254" i="10"/>
  <c r="H4254" i="10"/>
  <c r="G4255" i="10"/>
  <c r="H4255" i="10"/>
  <c r="G4256" i="10"/>
  <c r="H4256" i="10"/>
  <c r="G4257" i="10"/>
  <c r="H4257" i="10"/>
  <c r="G4258" i="10"/>
  <c r="H4258" i="10"/>
  <c r="G4259" i="10"/>
  <c r="H4259" i="10"/>
  <c r="G4260" i="10"/>
  <c r="H4260" i="10"/>
  <c r="G4261" i="10"/>
  <c r="H4261" i="10"/>
  <c r="G4262" i="10"/>
  <c r="H4262" i="10"/>
  <c r="G4263" i="10"/>
  <c r="H4263" i="10"/>
  <c r="G4264" i="10"/>
  <c r="H4264" i="10"/>
  <c r="G4265" i="10"/>
  <c r="H4265" i="10"/>
  <c r="G4266" i="10"/>
  <c r="H4266" i="10"/>
  <c r="G4267" i="10"/>
  <c r="H4267" i="10"/>
  <c r="G4268" i="10"/>
  <c r="H4268" i="10"/>
  <c r="G4269" i="10"/>
  <c r="H4269" i="10"/>
  <c r="G4270" i="10"/>
  <c r="H4270" i="10"/>
  <c r="G4271" i="10"/>
  <c r="H4271" i="10"/>
  <c r="G4272" i="10"/>
  <c r="H4272" i="10"/>
  <c r="G4273" i="10"/>
  <c r="H4273" i="10"/>
  <c r="G4274" i="10"/>
  <c r="H4274" i="10"/>
  <c r="G4275" i="10"/>
  <c r="H4275" i="10"/>
  <c r="G4276" i="10"/>
  <c r="H4276" i="10"/>
  <c r="G4277" i="10"/>
  <c r="H4277" i="10"/>
  <c r="G4278" i="10"/>
  <c r="H4278" i="10"/>
  <c r="G4279" i="10"/>
  <c r="H4279" i="10"/>
  <c r="G4280" i="10"/>
  <c r="H4280" i="10"/>
  <c r="G4281" i="10"/>
  <c r="H4281" i="10"/>
  <c r="G4282" i="10"/>
  <c r="H4282" i="10"/>
  <c r="G4283" i="10"/>
  <c r="H4283" i="10"/>
  <c r="G4284" i="10"/>
  <c r="H4284" i="10"/>
  <c r="G4285" i="10"/>
  <c r="H4285" i="10"/>
  <c r="G4286" i="10"/>
  <c r="H4286" i="10"/>
  <c r="G4287" i="10"/>
  <c r="H4287" i="10"/>
  <c r="G4288" i="10"/>
  <c r="H4288" i="10"/>
  <c r="G4289" i="10"/>
  <c r="H4289" i="10"/>
  <c r="G4290" i="10"/>
  <c r="H4290" i="10"/>
  <c r="G4291" i="10"/>
  <c r="H4291" i="10"/>
  <c r="G4292" i="10"/>
  <c r="H4292" i="10"/>
  <c r="G4293" i="10"/>
  <c r="H4293" i="10"/>
  <c r="G4294" i="10"/>
  <c r="H4294" i="10"/>
  <c r="G4295" i="10"/>
  <c r="H4295" i="10"/>
  <c r="G4296" i="10"/>
  <c r="H4296" i="10"/>
  <c r="G4297" i="10"/>
  <c r="H4297" i="10"/>
  <c r="G4298" i="10"/>
  <c r="H4298" i="10"/>
  <c r="G4299" i="10"/>
  <c r="H4299" i="10"/>
  <c r="G4300" i="10"/>
  <c r="H4300" i="10"/>
  <c r="G4301" i="10"/>
  <c r="H4301" i="10"/>
  <c r="G4302" i="10"/>
  <c r="H4302" i="10"/>
  <c r="G4303" i="10"/>
  <c r="H4303" i="10"/>
  <c r="G4304" i="10"/>
  <c r="H4304" i="10"/>
  <c r="G4305" i="10"/>
  <c r="H4305" i="10"/>
  <c r="G4306" i="10"/>
  <c r="H4306" i="10"/>
  <c r="G4307" i="10"/>
  <c r="H4307" i="10"/>
  <c r="G4308" i="10"/>
  <c r="H4308" i="10"/>
  <c r="G4309" i="10"/>
  <c r="H4309" i="10"/>
  <c r="G4310" i="10"/>
  <c r="H4310" i="10"/>
  <c r="G4311" i="10"/>
  <c r="H4311" i="10"/>
  <c r="G4312" i="10"/>
  <c r="H4312" i="10"/>
  <c r="G4313" i="10"/>
  <c r="H4313" i="10"/>
  <c r="G4314" i="10"/>
  <c r="H4314" i="10"/>
  <c r="G4315" i="10"/>
  <c r="H4315" i="10"/>
  <c r="G4316" i="10"/>
  <c r="H4316" i="10"/>
  <c r="G4317" i="10"/>
  <c r="H4317" i="10"/>
  <c r="G4318" i="10"/>
  <c r="H4318" i="10"/>
  <c r="G4319" i="10"/>
  <c r="H4319" i="10"/>
  <c r="G4320" i="10"/>
  <c r="H4320" i="10"/>
  <c r="G4321" i="10"/>
  <c r="H4321" i="10"/>
  <c r="G4322" i="10"/>
  <c r="H4322" i="10"/>
  <c r="G4323" i="10"/>
  <c r="H4323" i="10"/>
  <c r="G4324" i="10"/>
  <c r="H4324" i="10"/>
  <c r="G4325" i="10"/>
  <c r="H4325" i="10"/>
  <c r="G4326" i="10"/>
  <c r="H4326" i="10"/>
  <c r="G4327" i="10"/>
  <c r="H4327" i="10"/>
  <c r="G4328" i="10"/>
  <c r="H4328" i="10"/>
  <c r="G4329" i="10"/>
  <c r="H4329" i="10"/>
  <c r="G4330" i="10"/>
  <c r="H4330" i="10"/>
  <c r="G4331" i="10"/>
  <c r="H4331" i="10"/>
  <c r="G4332" i="10"/>
  <c r="H4332" i="10"/>
  <c r="G4333" i="10"/>
  <c r="H4333" i="10"/>
  <c r="G4334" i="10"/>
  <c r="H4334" i="10"/>
  <c r="G4335" i="10"/>
  <c r="H4335" i="10"/>
  <c r="G4336" i="10"/>
  <c r="H4336" i="10"/>
  <c r="G4337" i="10"/>
  <c r="H4337" i="10"/>
  <c r="G4338" i="10"/>
  <c r="H4338" i="10"/>
  <c r="G4339" i="10"/>
  <c r="H4339" i="10"/>
  <c r="G4340" i="10"/>
  <c r="H4340" i="10"/>
  <c r="G4341" i="10"/>
  <c r="H4341" i="10"/>
  <c r="G4342" i="10"/>
  <c r="H4342" i="10"/>
  <c r="G4343" i="10"/>
  <c r="H4343" i="10"/>
  <c r="G4344" i="10"/>
  <c r="H4344" i="10"/>
  <c r="G4345" i="10"/>
  <c r="H4345" i="10"/>
  <c r="G4346" i="10"/>
  <c r="H4346" i="10"/>
  <c r="G4347" i="10"/>
  <c r="H4347" i="10"/>
  <c r="G4348" i="10"/>
  <c r="H4348" i="10"/>
  <c r="G4349" i="10"/>
  <c r="H4349" i="10"/>
  <c r="G4350" i="10"/>
  <c r="H4350" i="10"/>
  <c r="G4351" i="10"/>
  <c r="H4351" i="10"/>
  <c r="G4352" i="10"/>
  <c r="H4352" i="10"/>
  <c r="G4353" i="10"/>
  <c r="H4353" i="10"/>
  <c r="G4354" i="10"/>
  <c r="H4354" i="10"/>
  <c r="G4355" i="10"/>
  <c r="H4355" i="10"/>
  <c r="G4356" i="10"/>
  <c r="H4356" i="10"/>
  <c r="G4357" i="10"/>
  <c r="H4357" i="10"/>
  <c r="G4358" i="10"/>
  <c r="H4358" i="10"/>
  <c r="G4359" i="10"/>
  <c r="H4359" i="10"/>
  <c r="G4360" i="10"/>
  <c r="H4360" i="10"/>
  <c r="G4361" i="10"/>
  <c r="H4361" i="10"/>
  <c r="G4362" i="10"/>
  <c r="H4362" i="10"/>
  <c r="G4363" i="10"/>
  <c r="H4363" i="10"/>
  <c r="G4364" i="10"/>
  <c r="H4364" i="10"/>
  <c r="G4365" i="10"/>
  <c r="H4365" i="10"/>
  <c r="G4366" i="10"/>
  <c r="H4366" i="10"/>
  <c r="G4367" i="10"/>
  <c r="H4367" i="10"/>
  <c r="G4368" i="10"/>
  <c r="H4368" i="10"/>
  <c r="G4369" i="10"/>
  <c r="H4369" i="10"/>
  <c r="G4370" i="10"/>
  <c r="H4370" i="10"/>
  <c r="G4371" i="10"/>
  <c r="H4371" i="10"/>
  <c r="G4372" i="10"/>
  <c r="H4372" i="10"/>
  <c r="G4373" i="10"/>
  <c r="H4373" i="10"/>
  <c r="G4374" i="10"/>
  <c r="H4374" i="10"/>
  <c r="G4375" i="10"/>
  <c r="H4375" i="10"/>
  <c r="G4376" i="10"/>
  <c r="H4376" i="10"/>
  <c r="G4377" i="10"/>
  <c r="H4377" i="10"/>
  <c r="G4378" i="10"/>
  <c r="H4378" i="10"/>
  <c r="G4379" i="10"/>
  <c r="H4379" i="10"/>
  <c r="G4380" i="10"/>
  <c r="H4380" i="10"/>
  <c r="G4381" i="10"/>
  <c r="H4381" i="10"/>
  <c r="G4382" i="10"/>
  <c r="H4382" i="10"/>
  <c r="G4383" i="10"/>
  <c r="H4383" i="10"/>
  <c r="G4384" i="10"/>
  <c r="H4384" i="10"/>
  <c r="G4385" i="10"/>
  <c r="H4385" i="10"/>
  <c r="G4386" i="10"/>
  <c r="H4386" i="10"/>
  <c r="G4387" i="10"/>
  <c r="H4387" i="10"/>
  <c r="G4388" i="10"/>
  <c r="H4388" i="10"/>
  <c r="G4389" i="10"/>
  <c r="H4389" i="10"/>
  <c r="G4390" i="10"/>
  <c r="H4390" i="10"/>
  <c r="G4391" i="10"/>
  <c r="H4391" i="10"/>
  <c r="G4392" i="10"/>
  <c r="H4392" i="10"/>
  <c r="G4393" i="10"/>
  <c r="H4393" i="10"/>
  <c r="G4394" i="10"/>
  <c r="H4394" i="10"/>
  <c r="G4395" i="10"/>
  <c r="H4395" i="10"/>
  <c r="G4396" i="10"/>
  <c r="H4396" i="10"/>
  <c r="G4397" i="10"/>
  <c r="H4397" i="10"/>
  <c r="G4398" i="10"/>
  <c r="H4398" i="10"/>
  <c r="G4399" i="10"/>
  <c r="H4399" i="10"/>
  <c r="G4400" i="10"/>
  <c r="H4400" i="10"/>
  <c r="G4401" i="10"/>
  <c r="H4401" i="10"/>
  <c r="G4402" i="10"/>
  <c r="H4402" i="10"/>
  <c r="G4403" i="10"/>
  <c r="H4403" i="10"/>
  <c r="G4404" i="10"/>
  <c r="H4404" i="10"/>
  <c r="G4405" i="10"/>
  <c r="H4405" i="10"/>
  <c r="G4406" i="10"/>
  <c r="H4406" i="10"/>
  <c r="G4407" i="10"/>
  <c r="H4407" i="10"/>
  <c r="G4408" i="10"/>
  <c r="H4408" i="10"/>
  <c r="G4409" i="10"/>
  <c r="H4409" i="10"/>
  <c r="G4410" i="10"/>
  <c r="H4410" i="10"/>
  <c r="G4411" i="10"/>
  <c r="H4411" i="10"/>
  <c r="G4412" i="10"/>
  <c r="H4412" i="10"/>
  <c r="G4413" i="10"/>
  <c r="H4413" i="10"/>
  <c r="G4414" i="10"/>
  <c r="H4414" i="10"/>
  <c r="G4415" i="10"/>
  <c r="H4415" i="10"/>
  <c r="G4416" i="10"/>
  <c r="H4416" i="10"/>
  <c r="G4417" i="10"/>
  <c r="H4417" i="10"/>
  <c r="G4418" i="10"/>
  <c r="H4418" i="10"/>
  <c r="G4419" i="10"/>
  <c r="H4419" i="10"/>
  <c r="G4420" i="10"/>
  <c r="H4420" i="10"/>
  <c r="G4421" i="10"/>
  <c r="H4421" i="10"/>
  <c r="G4422" i="10"/>
  <c r="H4422" i="10"/>
  <c r="G4423" i="10"/>
  <c r="H4423" i="10"/>
  <c r="G4424" i="10"/>
  <c r="H4424" i="10"/>
  <c r="G4425" i="10"/>
  <c r="H4425" i="10"/>
  <c r="G4426" i="10"/>
  <c r="H4426" i="10"/>
  <c r="G4427" i="10"/>
  <c r="H4427" i="10"/>
  <c r="G4428" i="10"/>
  <c r="H4428" i="10"/>
  <c r="G4429" i="10"/>
  <c r="H4429" i="10"/>
  <c r="G4430" i="10"/>
  <c r="H4430" i="10"/>
  <c r="G4431" i="10"/>
  <c r="H4431" i="10"/>
  <c r="G4432" i="10"/>
  <c r="H4432" i="10"/>
  <c r="G4433" i="10"/>
  <c r="H4433" i="10"/>
  <c r="G4434" i="10"/>
  <c r="H4434" i="10"/>
  <c r="G4435" i="10"/>
  <c r="H4435" i="10"/>
  <c r="G4436" i="10"/>
  <c r="H4436" i="10"/>
  <c r="G4437" i="10"/>
  <c r="H4437" i="10"/>
  <c r="G4438" i="10"/>
  <c r="H4438" i="10"/>
  <c r="G4439" i="10"/>
  <c r="H4439" i="10"/>
  <c r="G4440" i="10"/>
  <c r="H4440" i="10"/>
  <c r="G4441" i="10"/>
  <c r="H4441" i="10"/>
  <c r="G4442" i="10"/>
  <c r="H4442" i="10"/>
  <c r="G4443" i="10"/>
  <c r="H4443" i="10"/>
  <c r="G4444" i="10"/>
  <c r="H4444" i="10"/>
  <c r="G4445" i="10"/>
  <c r="H4445" i="10"/>
  <c r="G4446" i="10"/>
  <c r="H4446" i="10"/>
  <c r="G4447" i="10"/>
  <c r="H4447" i="10"/>
  <c r="G4448" i="10"/>
  <c r="H4448" i="10"/>
  <c r="G4449" i="10"/>
  <c r="H4449" i="10"/>
  <c r="G4450" i="10"/>
  <c r="H4450" i="10"/>
  <c r="G4451" i="10"/>
  <c r="H4451" i="10"/>
  <c r="G4452" i="10"/>
  <c r="H4452" i="10"/>
  <c r="G4453" i="10"/>
  <c r="H4453" i="10"/>
  <c r="G4454" i="10"/>
  <c r="H4454" i="10"/>
  <c r="G4455" i="10"/>
  <c r="H4455" i="10"/>
  <c r="G4456" i="10"/>
  <c r="H4456" i="10"/>
  <c r="G4457" i="10"/>
  <c r="H4457" i="10"/>
  <c r="G4458" i="10"/>
  <c r="H4458" i="10"/>
  <c r="G4459" i="10"/>
  <c r="H4459" i="10"/>
  <c r="G4460" i="10"/>
  <c r="H4460" i="10"/>
  <c r="G4461" i="10"/>
  <c r="H4461" i="10"/>
  <c r="G4462" i="10"/>
  <c r="H4462" i="10"/>
  <c r="G4463" i="10"/>
  <c r="H4463" i="10"/>
  <c r="G4464" i="10"/>
  <c r="H4464" i="10"/>
  <c r="G4465" i="10"/>
  <c r="H4465" i="10"/>
  <c r="G4466" i="10"/>
  <c r="H4466" i="10"/>
  <c r="G4467" i="10"/>
  <c r="H4467" i="10"/>
  <c r="G4468" i="10"/>
  <c r="H4468" i="10"/>
  <c r="G4469" i="10"/>
  <c r="H4469" i="10"/>
  <c r="G4470" i="10"/>
  <c r="H4470" i="10"/>
  <c r="G4471" i="10"/>
  <c r="H4471" i="10"/>
  <c r="G4472" i="10"/>
  <c r="H4472" i="10"/>
  <c r="G4473" i="10"/>
  <c r="H4473" i="10"/>
  <c r="G4474" i="10"/>
  <c r="H4474" i="10"/>
  <c r="G4475" i="10"/>
  <c r="H4475" i="10"/>
  <c r="G4476" i="10"/>
  <c r="H4476" i="10"/>
  <c r="G4477" i="10"/>
  <c r="H4477" i="10"/>
  <c r="G4478" i="10"/>
  <c r="H4478" i="10"/>
  <c r="G4479" i="10"/>
  <c r="H4479" i="10"/>
  <c r="G4480" i="10"/>
  <c r="H4480" i="10"/>
  <c r="G4481" i="10"/>
  <c r="H4481" i="10"/>
  <c r="G4482" i="10"/>
  <c r="H4482" i="10"/>
  <c r="G4483" i="10"/>
  <c r="H4483" i="10"/>
  <c r="G4484" i="10"/>
  <c r="H4484" i="10"/>
  <c r="G4485" i="10"/>
  <c r="H4485" i="10"/>
  <c r="G4486" i="10"/>
  <c r="H4486" i="10"/>
  <c r="G4487" i="10"/>
  <c r="H4487" i="10"/>
  <c r="G4488" i="10"/>
  <c r="H4488" i="10"/>
  <c r="G4489" i="10"/>
  <c r="H4489" i="10"/>
  <c r="G4490" i="10"/>
  <c r="H4490" i="10"/>
  <c r="G4491" i="10"/>
  <c r="H4491" i="10"/>
  <c r="G4492" i="10"/>
  <c r="H4492" i="10"/>
  <c r="G4493" i="10"/>
  <c r="H4493" i="10"/>
  <c r="G4494" i="10"/>
  <c r="H4494" i="10"/>
  <c r="G4495" i="10"/>
  <c r="H4495" i="10"/>
  <c r="G4496" i="10"/>
  <c r="H4496" i="10"/>
  <c r="G4497" i="10"/>
  <c r="H4497" i="10"/>
  <c r="G4498" i="10"/>
  <c r="H4498" i="10"/>
  <c r="G4499" i="10"/>
  <c r="H4499" i="10"/>
  <c r="G4500" i="10"/>
  <c r="H4500" i="10"/>
  <c r="G4501" i="10"/>
  <c r="H4501" i="10"/>
  <c r="G4502" i="10"/>
  <c r="H4502" i="10"/>
  <c r="G4503" i="10"/>
  <c r="H4503" i="10"/>
  <c r="G4504" i="10"/>
  <c r="H4504" i="10"/>
  <c r="G4505" i="10"/>
  <c r="H4505" i="10"/>
  <c r="G4506" i="10"/>
  <c r="H4506" i="10"/>
  <c r="G4507" i="10"/>
  <c r="H4507" i="10"/>
  <c r="G4508" i="10"/>
  <c r="H4508" i="10"/>
  <c r="G4509" i="10"/>
  <c r="H4509" i="10"/>
  <c r="G4510" i="10"/>
  <c r="H4510" i="10"/>
  <c r="G4511" i="10"/>
  <c r="H4511" i="10"/>
  <c r="G4512" i="10"/>
  <c r="H4512" i="10"/>
  <c r="G4513" i="10"/>
  <c r="H4513" i="10"/>
  <c r="G4514" i="10"/>
  <c r="H4514" i="10"/>
  <c r="G4515" i="10"/>
  <c r="H4515" i="10"/>
  <c r="G4516" i="10"/>
  <c r="H4516" i="10"/>
  <c r="G4517" i="10"/>
  <c r="H4517" i="10"/>
  <c r="G4518" i="10"/>
  <c r="H4518" i="10"/>
  <c r="G4519" i="10"/>
  <c r="H4519" i="10"/>
  <c r="G4520" i="10"/>
  <c r="H4520" i="10"/>
  <c r="G4521" i="10"/>
  <c r="H4521" i="10"/>
  <c r="G4522" i="10"/>
  <c r="H4522" i="10"/>
  <c r="G4523" i="10"/>
  <c r="H4523" i="10"/>
  <c r="G4524" i="10"/>
  <c r="H4524" i="10"/>
  <c r="G4525" i="10"/>
  <c r="H4525" i="10"/>
  <c r="G4526" i="10"/>
  <c r="H4526" i="10"/>
  <c r="G4527" i="10"/>
  <c r="H4527" i="10"/>
  <c r="G4528" i="10"/>
  <c r="H4528" i="10"/>
  <c r="G4529" i="10"/>
  <c r="H4529" i="10"/>
  <c r="G4530" i="10"/>
  <c r="H4530" i="10"/>
  <c r="G4531" i="10"/>
  <c r="H4531" i="10"/>
  <c r="G4532" i="10"/>
  <c r="H4532" i="10"/>
  <c r="G4533" i="10"/>
  <c r="H4533" i="10"/>
  <c r="G4534" i="10"/>
  <c r="H4534" i="10"/>
  <c r="G4535" i="10"/>
  <c r="H4535" i="10"/>
  <c r="G4536" i="10"/>
  <c r="H4536" i="10"/>
  <c r="G4537" i="10"/>
  <c r="H4537" i="10"/>
  <c r="G4538" i="10"/>
  <c r="H4538" i="10"/>
  <c r="G4539" i="10"/>
  <c r="H4539" i="10"/>
  <c r="G4540" i="10"/>
  <c r="H4540" i="10"/>
  <c r="G4541" i="10"/>
  <c r="H4541" i="10"/>
  <c r="G4542" i="10"/>
  <c r="H4542" i="10"/>
  <c r="G4543" i="10"/>
  <c r="H4543" i="10"/>
  <c r="G4544" i="10"/>
  <c r="H4544" i="10"/>
  <c r="G4545" i="10"/>
  <c r="H4545" i="10"/>
  <c r="G4546" i="10"/>
  <c r="H4546" i="10"/>
  <c r="G4547" i="10"/>
  <c r="H4547" i="10"/>
  <c r="G4548" i="10"/>
  <c r="H4548" i="10"/>
  <c r="G4549" i="10"/>
  <c r="H4549" i="10"/>
  <c r="G4550" i="10"/>
  <c r="H4550" i="10"/>
  <c r="G4551" i="10"/>
  <c r="H4551" i="10"/>
  <c r="G4552" i="10"/>
  <c r="H4552" i="10"/>
  <c r="G4553" i="10"/>
  <c r="H4553" i="10"/>
  <c r="G4554" i="10"/>
  <c r="H4554" i="10"/>
  <c r="G4555" i="10"/>
  <c r="H4555" i="10"/>
  <c r="G4556" i="10"/>
  <c r="H4556" i="10"/>
  <c r="G4557" i="10"/>
  <c r="H4557" i="10"/>
  <c r="G4558" i="10"/>
  <c r="H4558" i="10"/>
  <c r="G4559" i="10"/>
  <c r="H4559" i="10"/>
  <c r="G4560" i="10"/>
  <c r="H4560" i="10"/>
  <c r="G4561" i="10"/>
  <c r="H4561" i="10"/>
  <c r="G4562" i="10"/>
  <c r="H4562" i="10"/>
  <c r="G4563" i="10"/>
  <c r="H4563" i="10"/>
  <c r="G4564" i="10"/>
  <c r="H4564" i="10"/>
  <c r="G4565" i="10"/>
  <c r="H4565" i="10"/>
  <c r="G4566" i="10"/>
  <c r="H4566" i="10"/>
  <c r="G4567" i="10"/>
  <c r="H4567" i="10"/>
  <c r="G4568" i="10"/>
  <c r="H4568" i="10"/>
  <c r="G4569" i="10"/>
  <c r="H4569" i="10"/>
  <c r="G4570" i="10"/>
  <c r="H4570" i="10"/>
  <c r="G4571" i="10"/>
  <c r="H4571" i="10"/>
  <c r="G4572" i="10"/>
  <c r="H4572" i="10"/>
  <c r="G4573" i="10"/>
  <c r="H4573" i="10"/>
  <c r="G4574" i="10"/>
  <c r="H4574" i="10"/>
  <c r="G4575" i="10"/>
  <c r="H4575" i="10"/>
  <c r="G4576" i="10"/>
  <c r="H4576" i="10"/>
  <c r="G4577" i="10"/>
  <c r="H4577" i="10"/>
  <c r="G4578" i="10"/>
  <c r="H4578" i="10"/>
  <c r="G4579" i="10"/>
  <c r="H4579" i="10"/>
  <c r="G4580" i="10"/>
  <c r="H4580" i="10"/>
  <c r="G4581" i="10"/>
  <c r="H4581" i="10"/>
  <c r="G4582" i="10"/>
  <c r="H4582" i="10"/>
  <c r="G4583" i="10"/>
  <c r="H4583" i="10"/>
  <c r="G4584" i="10"/>
  <c r="H4584" i="10"/>
  <c r="G4585" i="10"/>
  <c r="H4585" i="10"/>
  <c r="G4586" i="10"/>
  <c r="H4586" i="10"/>
  <c r="G4587" i="10"/>
  <c r="H4587" i="10"/>
  <c r="G4588" i="10"/>
  <c r="H4588" i="10"/>
  <c r="G4589" i="10"/>
  <c r="H4589" i="10"/>
  <c r="G4590" i="10"/>
  <c r="H4590" i="10"/>
  <c r="G4591" i="10"/>
  <c r="H4591" i="10"/>
  <c r="G4592" i="10"/>
  <c r="H4592" i="10"/>
  <c r="G4593" i="10"/>
  <c r="H4593" i="10"/>
  <c r="G4594" i="10"/>
  <c r="H4594" i="10"/>
  <c r="G4595" i="10"/>
  <c r="H4595" i="10"/>
  <c r="G4596" i="10"/>
  <c r="H4596" i="10"/>
  <c r="G4597" i="10"/>
  <c r="H4597" i="10"/>
  <c r="G4598" i="10"/>
  <c r="H4598" i="10"/>
  <c r="G4599" i="10"/>
  <c r="H4599" i="10"/>
  <c r="G4600" i="10"/>
  <c r="H4600" i="10"/>
  <c r="G4601" i="10"/>
  <c r="H4601" i="10"/>
  <c r="G4602" i="10"/>
  <c r="H4602" i="10"/>
  <c r="G4603" i="10"/>
  <c r="H4603" i="10"/>
  <c r="G4604" i="10"/>
  <c r="H4604" i="10"/>
  <c r="G4605" i="10"/>
  <c r="H4605" i="10"/>
  <c r="G4606" i="10"/>
  <c r="H4606" i="10"/>
  <c r="G4607" i="10"/>
  <c r="H4607" i="10"/>
  <c r="G4608" i="10"/>
  <c r="H4608" i="10"/>
  <c r="G4609" i="10"/>
  <c r="H4609" i="10"/>
  <c r="G4610" i="10"/>
  <c r="H4610" i="10"/>
  <c r="G4611" i="10"/>
  <c r="H4611" i="10"/>
  <c r="G4612" i="10"/>
  <c r="H4612" i="10"/>
  <c r="G4613" i="10"/>
  <c r="H4613" i="10"/>
  <c r="G4614" i="10"/>
  <c r="H4614" i="10"/>
  <c r="G4615" i="10"/>
  <c r="H4615" i="10"/>
  <c r="G4616" i="10"/>
  <c r="H4616" i="10"/>
  <c r="G4617" i="10"/>
  <c r="H4617" i="10"/>
  <c r="G4618" i="10"/>
  <c r="H4618" i="10"/>
  <c r="G4619" i="10"/>
  <c r="H4619" i="10"/>
  <c r="G4620" i="10"/>
  <c r="H4620" i="10"/>
  <c r="G4621" i="10"/>
  <c r="H4621" i="10"/>
  <c r="G4622" i="10"/>
  <c r="H4622" i="10"/>
  <c r="G4623" i="10"/>
  <c r="H4623" i="10"/>
  <c r="G4624" i="10"/>
  <c r="H4624" i="10"/>
  <c r="G4625" i="10"/>
  <c r="H4625" i="10"/>
  <c r="G4626" i="10"/>
  <c r="H4626" i="10"/>
  <c r="G4627" i="10"/>
  <c r="H4627" i="10"/>
  <c r="G4628" i="10"/>
  <c r="H4628" i="10"/>
  <c r="G4629" i="10"/>
  <c r="H4629" i="10"/>
  <c r="G4630" i="10"/>
  <c r="H4630" i="10"/>
  <c r="G4631" i="10"/>
  <c r="H4631" i="10"/>
  <c r="G4632" i="10"/>
  <c r="H4632" i="10"/>
  <c r="G4633" i="10"/>
  <c r="H4633" i="10"/>
  <c r="G4634" i="10"/>
  <c r="H4634" i="10"/>
  <c r="G4635" i="10"/>
  <c r="H4635" i="10"/>
  <c r="G4636" i="10"/>
  <c r="H4636" i="10"/>
  <c r="G4637" i="10"/>
  <c r="H4637" i="10"/>
  <c r="G4638" i="10"/>
  <c r="H4638" i="10"/>
  <c r="G4639" i="10"/>
  <c r="H4639" i="10"/>
  <c r="G4640" i="10"/>
  <c r="H4640" i="10"/>
  <c r="G4641" i="10"/>
  <c r="H4641" i="10"/>
  <c r="G4642" i="10"/>
  <c r="H4642" i="10"/>
  <c r="G4643" i="10"/>
  <c r="H4643" i="10"/>
  <c r="G4644" i="10"/>
  <c r="H4644" i="10"/>
  <c r="G4645" i="10"/>
  <c r="H4645" i="10"/>
  <c r="G4646" i="10"/>
  <c r="H4646" i="10"/>
  <c r="G4647" i="10"/>
  <c r="H4647" i="10"/>
  <c r="G4648" i="10"/>
  <c r="H4648" i="10"/>
  <c r="G4649" i="10"/>
  <c r="H4649" i="10"/>
  <c r="G4650" i="10"/>
  <c r="H4650" i="10"/>
  <c r="G4651" i="10"/>
  <c r="H4651" i="10"/>
  <c r="G4652" i="10"/>
  <c r="H4652" i="10"/>
  <c r="G4653" i="10"/>
  <c r="H4653" i="10"/>
  <c r="G4654" i="10"/>
  <c r="H4654" i="10"/>
  <c r="G4655" i="10"/>
  <c r="H4655" i="10"/>
  <c r="G4656" i="10"/>
  <c r="H4656" i="10"/>
  <c r="G4657" i="10"/>
  <c r="H4657" i="10"/>
  <c r="G4658" i="10"/>
  <c r="H4658" i="10"/>
  <c r="G4659" i="10"/>
  <c r="H4659" i="10"/>
  <c r="G4660" i="10"/>
  <c r="H4660" i="10"/>
  <c r="G4661" i="10"/>
  <c r="H4661" i="10"/>
  <c r="G4662" i="10"/>
  <c r="H4662" i="10"/>
  <c r="G4663" i="10"/>
  <c r="H4663" i="10"/>
  <c r="G4664" i="10"/>
  <c r="H4664" i="10"/>
  <c r="G4665" i="10"/>
  <c r="H4665" i="10"/>
  <c r="G4666" i="10"/>
  <c r="H4666" i="10"/>
  <c r="G4667" i="10"/>
  <c r="H4667" i="10"/>
  <c r="G4668" i="10"/>
  <c r="H4668" i="10"/>
  <c r="G4669" i="10"/>
  <c r="H4669" i="10"/>
  <c r="G4670" i="10"/>
  <c r="H4670" i="10"/>
  <c r="G4671" i="10"/>
  <c r="H4671" i="10"/>
  <c r="G4672" i="10"/>
  <c r="H4672" i="10"/>
  <c r="G4673" i="10"/>
  <c r="H4673" i="10"/>
  <c r="G4674" i="10"/>
  <c r="H4674" i="10"/>
  <c r="G4675" i="10"/>
  <c r="H4675" i="10"/>
  <c r="G4676" i="10"/>
  <c r="H4676" i="10"/>
  <c r="G4677" i="10"/>
  <c r="H4677" i="10"/>
  <c r="G4678" i="10"/>
  <c r="H4678" i="10"/>
  <c r="G4679" i="10"/>
  <c r="H4679" i="10"/>
  <c r="G4680" i="10"/>
  <c r="H4680" i="10"/>
  <c r="G4681" i="10"/>
  <c r="H4681" i="10"/>
  <c r="G4682" i="10"/>
  <c r="H4682" i="10"/>
  <c r="G4683" i="10"/>
  <c r="H4683" i="10"/>
  <c r="G4684" i="10"/>
  <c r="H4684" i="10"/>
  <c r="G4685" i="10"/>
  <c r="H4685" i="10"/>
  <c r="G4686" i="10"/>
  <c r="H4686" i="10"/>
  <c r="G4687" i="10"/>
  <c r="H4687" i="10"/>
  <c r="G4688" i="10"/>
  <c r="H4688" i="10"/>
  <c r="G4689" i="10"/>
  <c r="H4689" i="10"/>
  <c r="G4690" i="10"/>
  <c r="H4690" i="10"/>
  <c r="G4691" i="10"/>
  <c r="H4691" i="10"/>
  <c r="G4692" i="10"/>
  <c r="H4692" i="10"/>
  <c r="G4693" i="10"/>
  <c r="H4693" i="10"/>
  <c r="G4694" i="10"/>
  <c r="H4694" i="10"/>
  <c r="G4695" i="10"/>
  <c r="H4695" i="10"/>
  <c r="G4696" i="10"/>
  <c r="H4696" i="10"/>
  <c r="G4697" i="10"/>
  <c r="H4697" i="10"/>
  <c r="G4698" i="10"/>
  <c r="H4698" i="10"/>
  <c r="G4699" i="10"/>
  <c r="H4699" i="10"/>
  <c r="G4700" i="10"/>
  <c r="H4700" i="10"/>
  <c r="G4701" i="10"/>
  <c r="H4701" i="10"/>
  <c r="G4702" i="10"/>
  <c r="H4702" i="10"/>
  <c r="G4703" i="10"/>
  <c r="H4703" i="10"/>
  <c r="G4704" i="10"/>
  <c r="H4704" i="10"/>
  <c r="G4705" i="10"/>
  <c r="H4705" i="10"/>
  <c r="G4706" i="10"/>
  <c r="H4706" i="10"/>
  <c r="G4707" i="10"/>
  <c r="H4707" i="10"/>
  <c r="G4708" i="10"/>
  <c r="H4708" i="10"/>
  <c r="G4709" i="10"/>
  <c r="H4709" i="10"/>
  <c r="G4710" i="10"/>
  <c r="H4710" i="10"/>
  <c r="G4711" i="10"/>
  <c r="H4711" i="10"/>
  <c r="G4712" i="10"/>
  <c r="H4712" i="10"/>
  <c r="G4713" i="10"/>
  <c r="H4713" i="10"/>
  <c r="G4714" i="10"/>
  <c r="H4714" i="10"/>
  <c r="G4715" i="10"/>
  <c r="H4715" i="10"/>
  <c r="G4716" i="10"/>
  <c r="H4716" i="10"/>
  <c r="G4717" i="10"/>
  <c r="H4717" i="10"/>
  <c r="G4718" i="10"/>
  <c r="H4718" i="10"/>
  <c r="G4719" i="10"/>
  <c r="H4719" i="10"/>
  <c r="G4720" i="10"/>
  <c r="H4720" i="10"/>
  <c r="G4721" i="10"/>
  <c r="H4721" i="10"/>
  <c r="G4722" i="10"/>
  <c r="H4722" i="10"/>
  <c r="G4723" i="10"/>
  <c r="H4723" i="10"/>
  <c r="G4724" i="10"/>
  <c r="H4724" i="10"/>
  <c r="G4725" i="10"/>
  <c r="H4725" i="10"/>
  <c r="G4726" i="10"/>
  <c r="H4726" i="10"/>
  <c r="G4727" i="10"/>
  <c r="H4727" i="10"/>
  <c r="G4728" i="10"/>
  <c r="H4728" i="10"/>
  <c r="G4729" i="10"/>
  <c r="H4729" i="10"/>
  <c r="G4730" i="10"/>
  <c r="H4730" i="10"/>
  <c r="G4731" i="10"/>
  <c r="H4731" i="10"/>
  <c r="G4732" i="10"/>
  <c r="H4732" i="10"/>
  <c r="G4733" i="10"/>
  <c r="H4733" i="10"/>
  <c r="G4734" i="10"/>
  <c r="H4734" i="10"/>
  <c r="G4735" i="10"/>
  <c r="H4735" i="10"/>
  <c r="G4736" i="10"/>
  <c r="H4736" i="10"/>
  <c r="G4737" i="10"/>
  <c r="H4737" i="10"/>
  <c r="G4738" i="10"/>
  <c r="H4738" i="10"/>
  <c r="G4739" i="10"/>
  <c r="H4739" i="10"/>
  <c r="G4740" i="10"/>
  <c r="H4740" i="10"/>
  <c r="G4741" i="10"/>
  <c r="H4741" i="10"/>
  <c r="G4742" i="10"/>
  <c r="H4742" i="10"/>
  <c r="G4743" i="10"/>
  <c r="H4743" i="10"/>
  <c r="G4744" i="10"/>
  <c r="H4744" i="10"/>
  <c r="G4745" i="10"/>
  <c r="H4745" i="10"/>
  <c r="G4746" i="10"/>
  <c r="H4746" i="10"/>
  <c r="G4747" i="10"/>
  <c r="H4747" i="10"/>
  <c r="G4748" i="10"/>
  <c r="H4748" i="10"/>
  <c r="G4749" i="10"/>
  <c r="H4749" i="10"/>
  <c r="G4750" i="10"/>
  <c r="H4750" i="10"/>
  <c r="G4751" i="10"/>
  <c r="H4751" i="10"/>
  <c r="G4752" i="10"/>
  <c r="H4752" i="10"/>
  <c r="G4753" i="10"/>
  <c r="H4753" i="10"/>
  <c r="G4754" i="10"/>
  <c r="H4754" i="10"/>
  <c r="G4755" i="10"/>
  <c r="H4755" i="10"/>
  <c r="G4756" i="10"/>
  <c r="H4756" i="10"/>
  <c r="G4757" i="10"/>
  <c r="H4757" i="10"/>
  <c r="G4758" i="10"/>
  <c r="H4758" i="10"/>
  <c r="G4759" i="10"/>
  <c r="H4759" i="10"/>
  <c r="G4760" i="10"/>
  <c r="H4760" i="10"/>
  <c r="G4761" i="10"/>
  <c r="H4761" i="10"/>
  <c r="G4762" i="10"/>
  <c r="H4762" i="10"/>
  <c r="G4763" i="10"/>
  <c r="H4763" i="10"/>
  <c r="G4764" i="10"/>
  <c r="H4764" i="10"/>
  <c r="G4765" i="10"/>
  <c r="H4765" i="10"/>
  <c r="G4766" i="10"/>
  <c r="H4766" i="10"/>
  <c r="G4767" i="10"/>
  <c r="H4767" i="10"/>
  <c r="G4768" i="10"/>
  <c r="H4768" i="10"/>
  <c r="G4769" i="10"/>
  <c r="H4769" i="10"/>
  <c r="G4770" i="10"/>
  <c r="H4770" i="10"/>
  <c r="G4771" i="10"/>
  <c r="H4771" i="10"/>
  <c r="G4772" i="10"/>
  <c r="H4772" i="10"/>
  <c r="G4773" i="10"/>
  <c r="H4773" i="10"/>
  <c r="G4774" i="10"/>
  <c r="H4774" i="10"/>
  <c r="G4775" i="10"/>
  <c r="H4775" i="10"/>
  <c r="G4776" i="10"/>
  <c r="H4776" i="10"/>
  <c r="G4777" i="10"/>
  <c r="H4777" i="10"/>
  <c r="G4778" i="10"/>
  <c r="H4778" i="10"/>
  <c r="G4779" i="10"/>
  <c r="H4779" i="10"/>
  <c r="G4780" i="10"/>
  <c r="H4780" i="10"/>
  <c r="G4781" i="10"/>
  <c r="H4781" i="10"/>
  <c r="G4782" i="10"/>
  <c r="H4782" i="10"/>
  <c r="G4783" i="10"/>
  <c r="H4783" i="10"/>
  <c r="G4784" i="10"/>
  <c r="H4784" i="10"/>
  <c r="G4785" i="10"/>
  <c r="H4785" i="10"/>
  <c r="G4786" i="10"/>
  <c r="H4786" i="10"/>
  <c r="G4787" i="10"/>
  <c r="H4787" i="10"/>
  <c r="G4788" i="10"/>
  <c r="H4788" i="10"/>
  <c r="G4789" i="10"/>
  <c r="H4789" i="10"/>
  <c r="G4790" i="10"/>
  <c r="H4790" i="10"/>
  <c r="G4791" i="10"/>
  <c r="H4791" i="10"/>
  <c r="G4792" i="10"/>
  <c r="H4792" i="10"/>
  <c r="G4793" i="10"/>
  <c r="H4793" i="10"/>
  <c r="G4794" i="10"/>
  <c r="H4794" i="10"/>
  <c r="G4795" i="10"/>
  <c r="H4795" i="10"/>
  <c r="G4796" i="10"/>
  <c r="H4796" i="10"/>
  <c r="G4797" i="10"/>
  <c r="H4797" i="10"/>
  <c r="G4798" i="10"/>
  <c r="H4798" i="10"/>
  <c r="G4799" i="10"/>
  <c r="H4799" i="10"/>
  <c r="G4800" i="10"/>
  <c r="H4800" i="10"/>
  <c r="G4801" i="10"/>
  <c r="H4801" i="10"/>
  <c r="G4802" i="10"/>
  <c r="H4802" i="10"/>
  <c r="G4803" i="10"/>
  <c r="H4803" i="10"/>
  <c r="G4804" i="10"/>
  <c r="H4804" i="10"/>
  <c r="G4805" i="10"/>
  <c r="H4805" i="10"/>
  <c r="G4806" i="10"/>
  <c r="H4806" i="10"/>
  <c r="G4807" i="10"/>
  <c r="H4807" i="10"/>
  <c r="G4808" i="10"/>
  <c r="H4808" i="10"/>
  <c r="G4809" i="10"/>
  <c r="H4809" i="10"/>
  <c r="G4810" i="10"/>
  <c r="H4810" i="10"/>
  <c r="G4811" i="10"/>
  <c r="H4811" i="10"/>
  <c r="G4812" i="10"/>
  <c r="H4812" i="10"/>
  <c r="G4813" i="10"/>
  <c r="H4813" i="10"/>
  <c r="G4814" i="10"/>
  <c r="H4814" i="10"/>
  <c r="G4815" i="10"/>
  <c r="H4815" i="10"/>
  <c r="G4816" i="10"/>
  <c r="H4816" i="10"/>
  <c r="G4817" i="10"/>
  <c r="H4817" i="10"/>
  <c r="G4818" i="10"/>
  <c r="H4818" i="10"/>
  <c r="G4819" i="10"/>
  <c r="H4819" i="10"/>
  <c r="G4820" i="10"/>
  <c r="H4820" i="10"/>
  <c r="G4821" i="10"/>
  <c r="H4821" i="10"/>
  <c r="G4822" i="10"/>
  <c r="H4822" i="10"/>
  <c r="G4823" i="10"/>
  <c r="H4823" i="10"/>
  <c r="G4824" i="10"/>
  <c r="H4824" i="10"/>
  <c r="G4825" i="10"/>
  <c r="H4825" i="10"/>
  <c r="G4826" i="10"/>
  <c r="H4826" i="10"/>
  <c r="G4827" i="10"/>
  <c r="H4827" i="10"/>
  <c r="G4828" i="10"/>
  <c r="H4828" i="10"/>
  <c r="G4829" i="10"/>
  <c r="H4829" i="10"/>
  <c r="G4830" i="10"/>
  <c r="H4830" i="10"/>
  <c r="G4831" i="10"/>
  <c r="H4831" i="10"/>
  <c r="G4832" i="10"/>
  <c r="H4832" i="10"/>
  <c r="G4833" i="10"/>
  <c r="H4833" i="10"/>
  <c r="G4834" i="10"/>
  <c r="H4834" i="10"/>
  <c r="G4835" i="10"/>
  <c r="H4835" i="10"/>
  <c r="G4836" i="10"/>
  <c r="H4836" i="10"/>
  <c r="G4837" i="10"/>
  <c r="H4837" i="10"/>
  <c r="G4838" i="10"/>
  <c r="H4838" i="10"/>
  <c r="G4839" i="10"/>
  <c r="H4839" i="10"/>
  <c r="G4840" i="10"/>
  <c r="H4840" i="10"/>
  <c r="G4841" i="10"/>
  <c r="H4841" i="10"/>
  <c r="G4842" i="10"/>
  <c r="H4842" i="10"/>
  <c r="G4843" i="10"/>
  <c r="H4843" i="10"/>
  <c r="G4844" i="10"/>
  <c r="H4844" i="10"/>
  <c r="G4845" i="10"/>
  <c r="H4845" i="10"/>
  <c r="G4846" i="10"/>
  <c r="H4846" i="10"/>
  <c r="G4847" i="10"/>
  <c r="H4847" i="10"/>
  <c r="G4848" i="10"/>
  <c r="H4848" i="10"/>
  <c r="G4849" i="10"/>
  <c r="H4849" i="10"/>
  <c r="G4850" i="10"/>
  <c r="H4850" i="10"/>
  <c r="G4851" i="10"/>
  <c r="H4851" i="10"/>
  <c r="G4852" i="10"/>
  <c r="H4852" i="10"/>
  <c r="G4853" i="10"/>
  <c r="H4853" i="10"/>
  <c r="G4854" i="10"/>
  <c r="H4854" i="10"/>
  <c r="G4855" i="10"/>
  <c r="H4855" i="10"/>
  <c r="G4856" i="10"/>
  <c r="H4856" i="10"/>
  <c r="G4857" i="10"/>
  <c r="H4857" i="10"/>
  <c r="G4858" i="10"/>
  <c r="H4858" i="10"/>
  <c r="G4859" i="10"/>
  <c r="H4859" i="10"/>
  <c r="G4860" i="10"/>
  <c r="H4860" i="10"/>
  <c r="G4861" i="10"/>
  <c r="H4861" i="10"/>
  <c r="G4862" i="10"/>
  <c r="H4862" i="10"/>
  <c r="G4863" i="10"/>
  <c r="H4863" i="10"/>
  <c r="G4864" i="10"/>
  <c r="H4864" i="10"/>
  <c r="G4865" i="10"/>
  <c r="H4865" i="10"/>
  <c r="G4866" i="10"/>
  <c r="H4866" i="10"/>
  <c r="G4867" i="10"/>
  <c r="H4867" i="10"/>
  <c r="G4868" i="10"/>
  <c r="H4868" i="10"/>
  <c r="G4869" i="10"/>
  <c r="H4869" i="10"/>
  <c r="G4870" i="10"/>
  <c r="H4870" i="10"/>
  <c r="G4871" i="10"/>
  <c r="H4871" i="10"/>
  <c r="G4872" i="10"/>
  <c r="H4872" i="10"/>
  <c r="G4873" i="10"/>
  <c r="H4873" i="10"/>
  <c r="G4874" i="10"/>
  <c r="H4874" i="10"/>
  <c r="G4875" i="10"/>
  <c r="H4875" i="10"/>
  <c r="G4876" i="10"/>
  <c r="H4876" i="10"/>
  <c r="G4877" i="10"/>
  <c r="H4877" i="10"/>
  <c r="E932" i="13" l="1"/>
  <c r="G8" i="10"/>
  <c r="G7" i="10"/>
  <c r="H8" i="10"/>
  <c r="H7" i="10"/>
  <c r="C936" i="13"/>
  <c r="G936" i="13"/>
  <c r="Q181" i="24"/>
  <c r="O181" i="24"/>
  <c r="P181" i="24"/>
  <c r="M183" i="24"/>
  <c r="N182" i="24"/>
  <c r="H936" i="13"/>
  <c r="C932" i="13"/>
  <c r="F936" i="13"/>
  <c r="H932" i="13"/>
  <c r="G932" i="13"/>
  <c r="F8" i="14"/>
  <c r="G8" i="14" s="1"/>
  <c r="F9" i="14"/>
  <c r="G9" i="14" s="1"/>
  <c r="F7" i="14"/>
  <c r="G7" i="14" s="1"/>
  <c r="M184" i="24" l="1"/>
  <c r="N183" i="24"/>
  <c r="P182" i="24"/>
  <c r="Q182" i="24"/>
  <c r="O182" i="24"/>
  <c r="O183" i="24" l="1"/>
  <c r="P183" i="24"/>
  <c r="Q183" i="24"/>
  <c r="M185" i="24"/>
  <c r="N184" i="24"/>
  <c r="I4" i="2"/>
  <c r="I8" i="2"/>
  <c r="I12" i="2"/>
  <c r="I17" i="2"/>
  <c r="I22" i="2"/>
  <c r="I26" i="2"/>
  <c r="I30" i="2"/>
  <c r="I34" i="2"/>
  <c r="I39" i="2"/>
  <c r="I43" i="2"/>
  <c r="I47" i="2"/>
  <c r="I51" i="2"/>
  <c r="I55" i="2"/>
  <c r="I59" i="2"/>
  <c r="I63" i="2"/>
  <c r="I67" i="2"/>
  <c r="I71" i="2"/>
  <c r="I75" i="2"/>
  <c r="I79" i="2"/>
  <c r="I83" i="2"/>
  <c r="I87" i="2"/>
  <c r="M186" i="24" l="1"/>
  <c r="N185" i="24"/>
  <c r="Q184" i="24"/>
  <c r="P184" i="24"/>
  <c r="O184" i="24"/>
  <c r="Q185" i="24" l="1"/>
  <c r="P185" i="24"/>
  <c r="O185" i="24"/>
  <c r="M187" i="24"/>
  <c r="N186" i="24"/>
  <c r="M188" i="24" l="1"/>
  <c r="N187" i="24"/>
  <c r="P186" i="24"/>
  <c r="O186" i="24"/>
  <c r="Q186" i="24"/>
  <c r="O187" i="24" l="1"/>
  <c r="Q187" i="24"/>
  <c r="P187" i="24"/>
  <c r="M189" i="24"/>
  <c r="N188" i="24"/>
  <c r="M190" i="24" l="1"/>
  <c r="N189" i="24"/>
  <c r="O188" i="24"/>
  <c r="Q188" i="24"/>
  <c r="P188" i="24"/>
  <c r="Q189" i="24" l="1"/>
  <c r="P189" i="24"/>
  <c r="O189" i="24"/>
  <c r="M191" i="24"/>
  <c r="N190" i="24"/>
  <c r="M192" i="24" l="1"/>
  <c r="N191" i="24"/>
  <c r="O190" i="24"/>
  <c r="P190" i="24"/>
  <c r="Q190" i="24"/>
  <c r="Q191" i="24" l="1"/>
  <c r="P191" i="24"/>
  <c r="O191" i="24"/>
  <c r="M193" i="24"/>
  <c r="N192" i="24"/>
  <c r="M194" i="24" l="1"/>
  <c r="N193" i="24"/>
  <c r="Q192" i="24"/>
  <c r="P192" i="24"/>
  <c r="O192" i="24"/>
  <c r="P193" i="24" l="1"/>
  <c r="O193" i="24"/>
  <c r="Q193" i="24"/>
  <c r="M195" i="24"/>
  <c r="N194" i="24"/>
  <c r="M196" i="24" l="1"/>
  <c r="N195" i="24"/>
  <c r="O194" i="24"/>
  <c r="Q194" i="24"/>
  <c r="P194" i="24"/>
  <c r="O195" i="24" l="1"/>
  <c r="Q195" i="24"/>
  <c r="P195" i="24"/>
  <c r="M197" i="24"/>
  <c r="N196" i="24"/>
  <c r="M198" i="24" l="1"/>
  <c r="N197" i="24"/>
  <c r="Q196" i="24"/>
  <c r="O196" i="24"/>
  <c r="P196" i="24"/>
  <c r="P197" i="24" l="1"/>
  <c r="Q197" i="24"/>
  <c r="O197" i="24"/>
  <c r="M199" i="24"/>
  <c r="N198" i="24"/>
  <c r="M200" i="24" l="1"/>
  <c r="N199" i="24"/>
  <c r="O198" i="24"/>
  <c r="P198" i="24"/>
  <c r="Q198" i="24"/>
  <c r="Q199" i="24" l="1"/>
  <c r="P199" i="24"/>
  <c r="O199" i="24"/>
  <c r="M201" i="24"/>
  <c r="N200" i="24"/>
  <c r="Q200" i="24" l="1"/>
  <c r="P200" i="24"/>
  <c r="O200" i="24"/>
  <c r="M202" i="24"/>
  <c r="N201" i="24"/>
  <c r="M203" i="24" l="1"/>
  <c r="N202" i="24"/>
  <c r="P201" i="24"/>
  <c r="O201" i="24"/>
  <c r="Q201" i="24"/>
  <c r="O202" i="24" l="1"/>
  <c r="Q202" i="24"/>
  <c r="P202" i="24"/>
  <c r="M204" i="24"/>
  <c r="N203" i="24"/>
  <c r="M205" i="24" l="1"/>
  <c r="N204" i="24"/>
  <c r="O203" i="24"/>
  <c r="Q203" i="24"/>
  <c r="P203" i="24"/>
  <c r="Q204" i="24" l="1"/>
  <c r="O204" i="24"/>
  <c r="P204" i="24"/>
  <c r="M206" i="24"/>
  <c r="N205" i="24"/>
  <c r="M207" i="24" l="1"/>
  <c r="N206" i="24"/>
  <c r="P205" i="24"/>
  <c r="Q205" i="24"/>
  <c r="O205" i="24"/>
  <c r="O206" i="24" l="1"/>
  <c r="P206" i="24"/>
  <c r="Q206" i="24"/>
  <c r="M208" i="24"/>
  <c r="N207" i="24"/>
  <c r="M209" i="24" l="1"/>
  <c r="N208" i="24"/>
  <c r="Q207" i="24"/>
  <c r="P207" i="24"/>
  <c r="O207" i="24"/>
  <c r="Q208" i="24" l="1"/>
  <c r="P208" i="24"/>
  <c r="O208" i="24"/>
  <c r="M210" i="24"/>
  <c r="N209" i="24"/>
  <c r="M211" i="24" l="1"/>
  <c r="N210" i="24"/>
  <c r="P209" i="24"/>
  <c r="O209" i="24"/>
  <c r="Q209" i="24"/>
  <c r="O210" i="24" l="1"/>
  <c r="Q210" i="24"/>
  <c r="P210" i="24"/>
  <c r="M212" i="24"/>
  <c r="N211" i="24"/>
  <c r="M213" i="24" l="1"/>
  <c r="N212" i="24"/>
  <c r="O211" i="24"/>
  <c r="P211" i="24"/>
  <c r="Q211" i="24"/>
  <c r="Q212" i="24" l="1"/>
  <c r="O212" i="24"/>
  <c r="P212" i="24"/>
  <c r="M214" i="24"/>
  <c r="N213" i="24"/>
  <c r="M215" i="24" l="1"/>
  <c r="N214" i="24"/>
  <c r="P213" i="24"/>
  <c r="Q213" i="24"/>
  <c r="O213" i="24"/>
  <c r="O214" i="24" l="1"/>
  <c r="P214" i="24"/>
  <c r="Q214" i="24"/>
  <c r="M216" i="24"/>
  <c r="N215" i="24"/>
  <c r="M217" i="24" l="1"/>
  <c r="N216" i="24"/>
  <c r="Q215" i="24"/>
  <c r="P215" i="24"/>
  <c r="O215" i="24"/>
  <c r="Q216" i="24" l="1"/>
  <c r="P216" i="24"/>
  <c r="O216" i="24"/>
  <c r="M218" i="24"/>
  <c r="N217" i="24"/>
  <c r="M219" i="24" l="1"/>
  <c r="N218" i="24"/>
  <c r="P217" i="24"/>
  <c r="O217" i="24"/>
  <c r="Q217" i="24"/>
  <c r="O218" i="24" l="1"/>
  <c r="Q218" i="24"/>
  <c r="P218" i="24"/>
  <c r="M220" i="24"/>
  <c r="N219" i="24"/>
  <c r="M221" i="24" l="1"/>
  <c r="N220" i="24"/>
  <c r="O219" i="24"/>
  <c r="Q219" i="24"/>
  <c r="P219" i="24"/>
  <c r="Q220" i="24" l="1"/>
  <c r="O220" i="24"/>
  <c r="P220" i="24"/>
  <c r="M222" i="24"/>
  <c r="N221" i="24"/>
  <c r="P221" i="24" l="1"/>
  <c r="Q221" i="24"/>
  <c r="O221" i="24"/>
  <c r="M223" i="24"/>
  <c r="N222" i="24"/>
  <c r="M224" i="24" l="1"/>
  <c r="N223" i="24"/>
  <c r="O222" i="24"/>
  <c r="P222" i="24"/>
  <c r="Q222" i="24"/>
  <c r="Q223" i="24" l="1"/>
  <c r="P223" i="24"/>
  <c r="O223" i="24"/>
  <c r="M225" i="24"/>
  <c r="N224" i="24"/>
  <c r="M226" i="24" l="1"/>
  <c r="N225" i="24"/>
  <c r="Q224" i="24"/>
  <c r="P224" i="24"/>
  <c r="O224" i="24"/>
  <c r="P225" i="24" l="1"/>
  <c r="O225" i="24"/>
  <c r="Q225" i="24"/>
  <c r="M227" i="24"/>
  <c r="N226" i="24"/>
  <c r="M228" i="24" l="1"/>
  <c r="N227" i="24"/>
  <c r="O226" i="24"/>
  <c r="Q226" i="24"/>
  <c r="P226" i="24"/>
  <c r="O227" i="24" l="1"/>
  <c r="Q227" i="24"/>
  <c r="P227" i="24"/>
  <c r="M229" i="24"/>
  <c r="N228" i="24"/>
  <c r="M230" i="24" l="1"/>
  <c r="N229" i="24"/>
  <c r="Q228" i="24"/>
  <c r="O228" i="24"/>
  <c r="P228" i="24"/>
  <c r="P229" i="24" l="1"/>
  <c r="Q229" i="24"/>
  <c r="O229" i="24"/>
  <c r="M231" i="24"/>
  <c r="N230" i="24"/>
  <c r="O230" i="24" l="1"/>
  <c r="P230" i="24"/>
  <c r="Q230" i="24"/>
  <c r="M232" i="24"/>
  <c r="N231" i="24"/>
  <c r="M233" i="24" l="1"/>
  <c r="N232" i="24"/>
  <c r="Q231" i="24"/>
  <c r="P231" i="24"/>
  <c r="O231" i="24"/>
  <c r="Q232" i="24" l="1"/>
  <c r="P232" i="24"/>
  <c r="O232" i="24"/>
  <c r="M234" i="24"/>
  <c r="N233" i="24"/>
  <c r="M235" i="24" l="1"/>
  <c r="N234" i="24"/>
  <c r="P233" i="24"/>
  <c r="O233" i="24"/>
  <c r="Q233" i="24"/>
  <c r="O234" i="24" l="1"/>
  <c r="Q234" i="24"/>
  <c r="P234" i="24"/>
  <c r="M236" i="24"/>
  <c r="N235" i="24"/>
  <c r="M237" i="24" l="1"/>
  <c r="N236" i="24"/>
  <c r="O235" i="24"/>
  <c r="Q235" i="24"/>
  <c r="P235" i="24"/>
  <c r="Q236" i="24" l="1"/>
  <c r="O236" i="24"/>
  <c r="P236" i="24"/>
  <c r="M238" i="24"/>
  <c r="N237" i="24"/>
  <c r="M239" i="24" l="1"/>
  <c r="N238" i="24"/>
  <c r="P237" i="24"/>
  <c r="Q237" i="24"/>
  <c r="O237" i="24"/>
  <c r="O238" i="24" l="1"/>
  <c r="P238" i="24"/>
  <c r="Q238" i="24"/>
  <c r="M240" i="24"/>
  <c r="N239" i="24"/>
  <c r="M241" i="24" l="1"/>
  <c r="N240" i="24"/>
  <c r="Q239" i="24"/>
  <c r="P239" i="24"/>
  <c r="O239" i="24"/>
  <c r="Q240" i="24" l="1"/>
  <c r="P240" i="24"/>
  <c r="O240" i="24"/>
  <c r="M242" i="24"/>
  <c r="N241" i="24"/>
  <c r="M243" i="24" l="1"/>
  <c r="N242" i="24"/>
  <c r="Q241" i="24"/>
  <c r="P241" i="24"/>
  <c r="O241" i="24"/>
  <c r="P242" i="24" l="1"/>
  <c r="O242" i="24"/>
  <c r="Q242" i="24"/>
  <c r="M244" i="24"/>
  <c r="N243" i="24"/>
  <c r="M245" i="24" l="1"/>
  <c r="N244" i="24"/>
  <c r="O243" i="24"/>
  <c r="Q243" i="24"/>
  <c r="P243" i="24"/>
  <c r="Q244" i="24" l="1"/>
  <c r="P244" i="24"/>
  <c r="O244" i="24"/>
  <c r="M246" i="24"/>
  <c r="N245" i="24"/>
  <c r="M247" i="24" l="1"/>
  <c r="N246" i="24"/>
  <c r="Q245" i="24"/>
  <c r="P245" i="24"/>
  <c r="O245" i="24"/>
  <c r="P246" i="24" l="1"/>
  <c r="Q246" i="24"/>
  <c r="O246" i="24"/>
  <c r="M248" i="24"/>
  <c r="N247" i="24"/>
  <c r="M249" i="24" l="1"/>
  <c r="N248" i="24"/>
  <c r="O247" i="24"/>
  <c r="Q247" i="24"/>
  <c r="P247" i="24"/>
  <c r="P248" i="24" l="1"/>
  <c r="O248" i="24"/>
  <c r="Q248" i="24"/>
  <c r="M250" i="24"/>
  <c r="N249" i="24"/>
  <c r="M251" i="24" l="1"/>
  <c r="N250" i="24"/>
  <c r="Q249" i="24"/>
  <c r="P249" i="24"/>
  <c r="O249" i="24"/>
  <c r="P250" i="24" l="1"/>
  <c r="O250" i="24"/>
  <c r="Q250" i="24"/>
  <c r="M252" i="24"/>
  <c r="N251" i="24"/>
  <c r="M253" i="24" l="1"/>
  <c r="N252" i="24"/>
  <c r="O251" i="24"/>
  <c r="Q251" i="24"/>
  <c r="P251" i="24"/>
  <c r="Q252" i="24" l="1"/>
  <c r="O252" i="24"/>
  <c r="P252" i="24"/>
  <c r="M254" i="24"/>
  <c r="N253" i="24"/>
  <c r="M255" i="24" l="1"/>
  <c r="N254" i="24"/>
  <c r="Q253" i="24"/>
  <c r="P253" i="24"/>
  <c r="O253" i="24"/>
  <c r="P254" i="24" l="1"/>
  <c r="O254" i="24"/>
  <c r="Q254" i="24"/>
  <c r="M256" i="24"/>
  <c r="N255" i="24"/>
  <c r="M257" i="24" l="1"/>
  <c r="N256" i="24"/>
  <c r="O255" i="24"/>
  <c r="Q255" i="24"/>
  <c r="P255" i="24"/>
  <c r="Q256" i="24" l="1"/>
  <c r="P256" i="24"/>
  <c r="O256" i="24"/>
  <c r="M258" i="24"/>
  <c r="N257" i="24"/>
  <c r="M259" i="24" l="1"/>
  <c r="N258" i="24"/>
  <c r="Q257" i="24"/>
  <c r="P257" i="24"/>
  <c r="O257" i="24"/>
  <c r="P258" i="24" l="1"/>
  <c r="O258" i="24"/>
  <c r="Q258" i="24"/>
  <c r="M260" i="24"/>
  <c r="N259" i="24"/>
  <c r="M261" i="24" l="1"/>
  <c r="N260" i="24"/>
  <c r="O259" i="24"/>
  <c r="Q259" i="24"/>
  <c r="P259" i="24"/>
  <c r="Q260" i="24" l="1"/>
  <c r="P260" i="24"/>
  <c r="O260" i="24"/>
  <c r="M262" i="24"/>
  <c r="N261" i="24"/>
  <c r="M263" i="24" l="1"/>
  <c r="N262" i="24"/>
  <c r="Q261" i="24"/>
  <c r="P261" i="24"/>
  <c r="O261" i="24"/>
  <c r="P262" i="24" l="1"/>
  <c r="O262" i="24"/>
  <c r="Q262" i="24"/>
  <c r="M264" i="24"/>
  <c r="N263" i="24"/>
  <c r="M265" i="24" l="1"/>
  <c r="N264" i="24"/>
  <c r="O263" i="24"/>
  <c r="Q263" i="24"/>
  <c r="P263" i="24"/>
  <c r="Q264" i="24" l="1"/>
  <c r="P264" i="24"/>
  <c r="O264" i="24"/>
  <c r="M266" i="24"/>
  <c r="N265" i="24"/>
  <c r="M267" i="24" l="1"/>
  <c r="N266" i="24"/>
  <c r="Q265" i="24"/>
  <c r="P265" i="24"/>
  <c r="O265" i="24"/>
  <c r="P266" i="24" l="1"/>
  <c r="O266" i="24"/>
  <c r="Q266" i="24"/>
  <c r="M268" i="24"/>
  <c r="N267" i="24"/>
  <c r="M269" i="24" l="1"/>
  <c r="N268" i="24"/>
  <c r="O267" i="24"/>
  <c r="Q267" i="24"/>
  <c r="P267" i="24"/>
  <c r="Q268" i="24" l="1"/>
  <c r="P268" i="24"/>
  <c r="O268" i="24"/>
  <c r="M270" i="24"/>
  <c r="N269" i="24"/>
  <c r="M271" i="24" l="1"/>
  <c r="N270" i="24"/>
  <c r="Q269" i="24"/>
  <c r="P269" i="24"/>
  <c r="O269" i="24"/>
  <c r="P270" i="24" l="1"/>
  <c r="O270" i="24"/>
  <c r="Q270" i="24"/>
  <c r="M272" i="24"/>
  <c r="N271" i="24"/>
  <c r="M273" i="24" l="1"/>
  <c r="N272" i="24"/>
  <c r="O271" i="24"/>
  <c r="Q271" i="24"/>
  <c r="P271" i="24"/>
  <c r="Q272" i="24" l="1"/>
  <c r="P272" i="24"/>
  <c r="O272" i="24"/>
  <c r="M274" i="24"/>
  <c r="N273" i="24"/>
  <c r="M275" i="24" l="1"/>
  <c r="N274" i="24"/>
  <c r="Q273" i="24"/>
  <c r="O273" i="24"/>
  <c r="P273" i="24"/>
  <c r="P274" i="24" l="1"/>
  <c r="Q274" i="24"/>
  <c r="O274" i="24"/>
  <c r="M276" i="24"/>
  <c r="N275" i="24"/>
  <c r="M277" i="24" l="1"/>
  <c r="N276" i="24"/>
  <c r="O275" i="24"/>
  <c r="Q275" i="24"/>
  <c r="P275" i="24"/>
  <c r="P276" i="24" l="1"/>
  <c r="Q276" i="24"/>
  <c r="O276" i="24"/>
  <c r="M278" i="24"/>
  <c r="N277" i="24"/>
  <c r="M279" i="24" l="1"/>
  <c r="N278" i="24"/>
  <c r="Q277" i="24"/>
  <c r="O277" i="24"/>
  <c r="P277" i="24"/>
  <c r="P278" i="24" l="1"/>
  <c r="Q278" i="24"/>
  <c r="O278" i="24"/>
  <c r="M280" i="24"/>
  <c r="N279" i="24"/>
  <c r="M281" i="24" l="1"/>
  <c r="N280" i="24"/>
  <c r="O279" i="24"/>
  <c r="Q279" i="24"/>
  <c r="P279" i="24"/>
  <c r="P280" i="24" l="1"/>
  <c r="O280" i="24"/>
  <c r="Q280" i="24"/>
  <c r="M282" i="24"/>
  <c r="N281" i="24"/>
  <c r="M283" i="24" l="1"/>
  <c r="N282" i="24"/>
  <c r="Q281" i="24"/>
  <c r="O281" i="24"/>
  <c r="P281" i="24"/>
  <c r="P282" i="24" l="1"/>
  <c r="O282" i="24"/>
  <c r="Q282" i="24"/>
  <c r="M284" i="24"/>
  <c r="N283" i="24"/>
  <c r="M285" i="24" l="1"/>
  <c r="N284" i="24"/>
  <c r="O283" i="24"/>
  <c r="Q283" i="24"/>
  <c r="P283" i="24"/>
  <c r="P284" i="24" l="1"/>
  <c r="Q284" i="24"/>
  <c r="O284" i="24"/>
  <c r="M286" i="24"/>
  <c r="N285" i="24"/>
  <c r="M287" i="24" l="1"/>
  <c r="N286" i="24"/>
  <c r="Q285" i="24"/>
  <c r="O285" i="24"/>
  <c r="P285" i="24"/>
  <c r="P286" i="24" l="1"/>
  <c r="Q286" i="24"/>
  <c r="O286" i="24"/>
  <c r="M288" i="24"/>
  <c r="N287" i="24"/>
  <c r="M289" i="24" l="1"/>
  <c r="N288" i="24"/>
  <c r="O287" i="24"/>
  <c r="Q287" i="24"/>
  <c r="P287" i="24"/>
  <c r="P288" i="24" l="1"/>
  <c r="O288" i="24"/>
  <c r="Q288" i="24"/>
  <c r="M290" i="24"/>
  <c r="N289" i="24"/>
  <c r="M291" i="24" l="1"/>
  <c r="N290" i="24"/>
  <c r="Q289" i="24"/>
  <c r="O289" i="24"/>
  <c r="P289" i="24"/>
  <c r="P290" i="24" l="1"/>
  <c r="O290" i="24"/>
  <c r="Q290" i="24"/>
  <c r="M292" i="24"/>
  <c r="N291" i="24"/>
  <c r="M293" i="24" l="1"/>
  <c r="N292" i="24"/>
  <c r="O291" i="24"/>
  <c r="Q291" i="24"/>
  <c r="P291" i="24"/>
  <c r="P292" i="24" l="1"/>
  <c r="Q292" i="24"/>
  <c r="O292" i="24"/>
  <c r="M294" i="24"/>
  <c r="N293" i="24"/>
  <c r="M295" i="24" l="1"/>
  <c r="N294" i="24"/>
  <c r="Q293" i="24"/>
  <c r="P293" i="24"/>
  <c r="O293" i="24"/>
  <c r="P294" i="24" l="1"/>
  <c r="O294" i="24"/>
  <c r="Q294" i="24"/>
  <c r="M296" i="24"/>
  <c r="N295" i="24"/>
  <c r="M297" i="24" l="1"/>
  <c r="N296" i="24"/>
  <c r="O295" i="24"/>
  <c r="Q295" i="24"/>
  <c r="P295" i="24"/>
  <c r="Q296" i="24" l="1"/>
  <c r="P296" i="24"/>
  <c r="O296" i="24"/>
  <c r="M298" i="24"/>
  <c r="N297" i="24"/>
  <c r="M299" i="24" l="1"/>
  <c r="N298" i="24"/>
  <c r="Q297" i="24"/>
  <c r="P297" i="24"/>
  <c r="O297" i="24"/>
  <c r="P298" i="24" l="1"/>
  <c r="O298" i="24"/>
  <c r="Q298" i="24"/>
  <c r="M300" i="24"/>
  <c r="N299" i="24"/>
  <c r="M301" i="24" l="1"/>
  <c r="N300" i="24"/>
  <c r="O299" i="24"/>
  <c r="Q299" i="24"/>
  <c r="P299" i="24"/>
  <c r="Q300" i="24" l="1"/>
  <c r="P300" i="24"/>
  <c r="O300" i="24"/>
  <c r="M302" i="24"/>
  <c r="N301" i="24"/>
  <c r="M303" i="24" l="1"/>
  <c r="N302" i="24"/>
  <c r="Q301" i="24"/>
  <c r="P301" i="24"/>
  <c r="O301" i="24"/>
  <c r="P302" i="24" l="1"/>
  <c r="O302" i="24"/>
  <c r="Q302" i="24"/>
  <c r="M304" i="24"/>
  <c r="N303" i="24"/>
  <c r="M305" i="24" l="1"/>
  <c r="N304" i="24"/>
  <c r="O303" i="24"/>
  <c r="Q303" i="24"/>
  <c r="P303" i="24"/>
  <c r="Q304" i="24" l="1"/>
  <c r="P304" i="24"/>
  <c r="O304" i="24"/>
  <c r="M306" i="24"/>
  <c r="N305" i="24"/>
  <c r="M307" i="24" l="1"/>
  <c r="N306" i="24"/>
  <c r="Q305" i="24"/>
  <c r="P305" i="24"/>
  <c r="O305" i="24"/>
  <c r="P306" i="24" l="1"/>
  <c r="O306" i="24"/>
  <c r="Q306" i="24"/>
  <c r="M308" i="24"/>
  <c r="N308" i="24" s="1"/>
  <c r="N307" i="24"/>
  <c r="M309" i="24" l="1"/>
  <c r="O307" i="24"/>
  <c r="Q307" i="24"/>
  <c r="P307" i="24"/>
  <c r="Q308" i="24" l="1"/>
  <c r="P308" i="24"/>
  <c r="O308" i="24"/>
  <c r="N309" i="24"/>
  <c r="M310" i="24"/>
  <c r="Q309" i="24" l="1"/>
  <c r="P309" i="24"/>
  <c r="O309" i="24"/>
  <c r="M311" i="24"/>
  <c r="N310" i="24"/>
  <c r="N311" i="24" l="1"/>
  <c r="M312" i="24"/>
  <c r="O311" i="24"/>
  <c r="Q311" i="24"/>
  <c r="P311" i="24"/>
  <c r="P310" i="24"/>
  <c r="O310" i="24"/>
  <c r="Q310" i="24"/>
  <c r="M313" i="24" l="1"/>
  <c r="N313" i="24" s="1"/>
  <c r="N312" i="24"/>
  <c r="Q312" i="24" l="1"/>
  <c r="P312" i="24"/>
  <c r="O312" i="24"/>
  <c r="O313" i="24"/>
  <c r="Q313" i="24"/>
  <c r="P313" i="24"/>
  <c r="O316" i="24" l="1"/>
  <c r="O318" i="24"/>
  <c r="O317" i="24" s="1"/>
  <c r="P318" i="24"/>
  <c r="P317" i="24" s="1"/>
  <c r="P316" i="24"/>
  <c r="P319" i="24" s="1"/>
  <c r="Q318" i="24"/>
  <c r="Q316" i="24"/>
  <c r="Q319" i="24" s="1"/>
  <c r="Q317" i="24" l="1"/>
  <c r="O319" i="24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<sst xmlns="http://schemas.openxmlformats.org/spreadsheetml/2006/main" count="1298" uniqueCount="532">
  <si>
    <t>H15T30 Index</t>
  </si>
  <si>
    <t>XEL US Equity</t>
  </si>
  <si>
    <t>WEC US Equity</t>
  </si>
  <si>
    <t>SO US Equity</t>
  </si>
  <si>
    <t>POR US Equity</t>
  </si>
  <si>
    <t>PNM US Equity</t>
  </si>
  <si>
    <t>PNW US Equity</t>
  </si>
  <si>
    <t>OTTR US Equity</t>
  </si>
  <si>
    <t>OGE US Equity</t>
  </si>
  <si>
    <t>NWE US Equity</t>
  </si>
  <si>
    <t>NEE US Equity</t>
  </si>
  <si>
    <t>HE US Equity</t>
  </si>
  <si>
    <t>ES US Equity</t>
  </si>
  <si>
    <t>EVRG US Equity</t>
  </si>
  <si>
    <t>DUK US Equity</t>
  </si>
  <si>
    <t>DTE US Equity</t>
  </si>
  <si>
    <t>ED US Equity</t>
  </si>
  <si>
    <t>CMS US Equity</t>
  </si>
  <si>
    <t>AGR US Equity</t>
  </si>
  <si>
    <t>AEE US Equity</t>
  </si>
  <si>
    <t>LNT US Equity</t>
  </si>
  <si>
    <t>ALE US Equity</t>
  </si>
  <si>
    <t>180-Day Average</t>
  </si>
  <si>
    <t>90-Day Average</t>
  </si>
  <si>
    <t>30-Day Average</t>
  </si>
  <si>
    <t>XEL</t>
  </si>
  <si>
    <t>WEC</t>
  </si>
  <si>
    <t>SO</t>
  </si>
  <si>
    <t>POR</t>
  </si>
  <si>
    <t>PNM</t>
  </si>
  <si>
    <t>PNW</t>
  </si>
  <si>
    <t>OTTR</t>
  </si>
  <si>
    <t>OGE</t>
  </si>
  <si>
    <t>NWE</t>
  </si>
  <si>
    <t>NEE</t>
  </si>
  <si>
    <t>HE</t>
  </si>
  <si>
    <t>ES</t>
  </si>
  <si>
    <t>EVRG</t>
  </si>
  <si>
    <t>EE</t>
  </si>
  <si>
    <t>DUK</t>
  </si>
  <si>
    <t>DTE</t>
  </si>
  <si>
    <t>ED</t>
  </si>
  <si>
    <t>CMS</t>
  </si>
  <si>
    <t>AGR</t>
  </si>
  <si>
    <t>AEE</t>
  </si>
  <si>
    <t>LNT</t>
  </si>
  <si>
    <t>ALE</t>
  </si>
  <si>
    <t>Source: Bloomberg Professional Services</t>
  </si>
  <si>
    <t>Regular Cash</t>
  </si>
  <si>
    <t>Quarter</t>
  </si>
  <si>
    <t>DVD_HIST</t>
  </si>
  <si>
    <t>EVERGY INC</t>
  </si>
  <si>
    <t>Adj BETA</t>
  </si>
  <si>
    <t>Name</t>
  </si>
  <si>
    <t>Security</t>
  </si>
  <si>
    <t>Weekly</t>
  </si>
  <si>
    <t>Period:</t>
  </si>
  <si>
    <t>EQY_BETA_OVERRIDE_PERIOD</t>
  </si>
  <si>
    <t>NYA Index</t>
  </si>
  <si>
    <t>Relative Index:</t>
  </si>
  <si>
    <t>EQY_BETA_OVERRIDE_REL_INDEX</t>
  </si>
  <si>
    <t>End Date:</t>
  </si>
  <si>
    <t>EQY_BETA_OVERRIDE_END_DT</t>
  </si>
  <si>
    <t>Start Date:</t>
  </si>
  <si>
    <t>EQY_BETA_OVERRIDE_START_DT</t>
  </si>
  <si>
    <t>Date</t>
  </si>
  <si>
    <t>Lagged</t>
  </si>
  <si>
    <t>Yield</t>
  </si>
  <si>
    <t>PX_LAST</t>
  </si>
  <si>
    <t>MOODUBAA Index</t>
  </si>
  <si>
    <t>Source: Bloomberg Professional</t>
  </si>
  <si>
    <t>VIX Index</t>
  </si>
  <si>
    <t>Notes:</t>
  </si>
  <si>
    <t>NA</t>
  </si>
  <si>
    <t>[9]</t>
  </si>
  <si>
    <t>[8]</t>
  </si>
  <si>
    <t>[7]</t>
  </si>
  <si>
    <t>[6]</t>
  </si>
  <si>
    <t>[5]</t>
  </si>
  <si>
    <t>[4]</t>
  </si>
  <si>
    <t>[3]</t>
  </si>
  <si>
    <t>[2]</t>
  </si>
  <si>
    <t>[1]</t>
  </si>
  <si>
    <t xml:space="preserve"> </t>
  </si>
  <si>
    <t>USGG30YR Index</t>
  </si>
  <si>
    <t>Intercept</t>
  </si>
  <si>
    <t>Upper 95.0%</t>
  </si>
  <si>
    <t>Lower 95.0%</t>
  </si>
  <si>
    <t>Upper 95%</t>
  </si>
  <si>
    <t>Lower 95%</t>
  </si>
  <si>
    <t>P-value</t>
  </si>
  <si>
    <t>t Stat</t>
  </si>
  <si>
    <t>Standard Error</t>
  </si>
  <si>
    <t>Coefficients</t>
  </si>
  <si>
    <t>Total</t>
  </si>
  <si>
    <t>Residual</t>
  </si>
  <si>
    <t>Regression</t>
  </si>
  <si>
    <t>Significance F</t>
  </si>
  <si>
    <t>F</t>
  </si>
  <si>
    <t>MS</t>
  </si>
  <si>
    <t>SS</t>
  </si>
  <si>
    <t>df</t>
  </si>
  <si>
    <t>ANOVA</t>
  </si>
  <si>
    <t>Observations</t>
  </si>
  <si>
    <t>Adjusted R Square</t>
  </si>
  <si>
    <t>R Square</t>
  </si>
  <si>
    <t>Multiple R</t>
  </si>
  <si>
    <t>Regression Statistics</t>
  </si>
  <si>
    <t>SUMMARY OUTPUT</t>
  </si>
  <si>
    <t>Std. Dev</t>
  </si>
  <si>
    <t>Dates</t>
  </si>
  <si>
    <t>Average</t>
  </si>
  <si>
    <t>Last Price</t>
  </si>
  <si>
    <t>A Spread</t>
  </si>
  <si>
    <t>Baa Spread</t>
  </si>
  <si>
    <t>MOODCA Index</t>
  </si>
  <si>
    <t>MOODUA Index</t>
  </si>
  <si>
    <t>MOODCBAA Index</t>
  </si>
  <si>
    <t>End Date</t>
  </si>
  <si>
    <t>Start Date</t>
  </si>
  <si>
    <t>Range</t>
  </si>
  <si>
    <t>Min</t>
  </si>
  <si>
    <t>Max</t>
  </si>
  <si>
    <t>Market yield on U.S. Treasury securities at 30-year   constant maturity, quoted on investment basis</t>
  </si>
  <si>
    <t>Market yield on U.S. Treasury securities at 10-year   constant maturity, quoted on investment basis,   inflation-indexed</t>
  </si>
  <si>
    <t>Market yield on U.S. Treasury securities at 10-year   constant maturity, quoted on investment basis</t>
  </si>
  <si>
    <t>Market yield on U.S. Treasury securities at 5-year   constant maturity, quoted on investment basis,   inflation-indexed</t>
  </si>
  <si>
    <t>Market yield on U.S. Treasury securities at 5-year   constant maturity, quoted on investment basis</t>
  </si>
  <si>
    <t>Market yield on U.S. Treasury securities at 3-month   constant maturity, quoted on investment basis</t>
  </si>
  <si>
    <t>ND</t>
  </si>
  <si>
    <t>RIFLGFCY30_N.B</t>
  </si>
  <si>
    <t>RIFLGFCY10_XII_N.B</t>
  </si>
  <si>
    <t>RIFLGFCY10_N.B</t>
  </si>
  <si>
    <t>RIFLGFCY05_XII_N.B</t>
  </si>
  <si>
    <t>RIFLGFCY05_N.B</t>
  </si>
  <si>
    <t>RIFLGFCM03_N.B</t>
  </si>
  <si>
    <t>RIFLGFCY30_XII_N.B</t>
  </si>
  <si>
    <t>RIFLGFCY03_N.B</t>
  </si>
  <si>
    <t>Time Period</t>
  </si>
  <si>
    <t>H15/H15/RIFLGFCY30_N.B</t>
  </si>
  <si>
    <t>H15/H15/RIFLGFCY10_XII_N.B</t>
  </si>
  <si>
    <t>H15/H15/RIFLGFCY10_N.B</t>
  </si>
  <si>
    <t>H15/H15/RIFLGFCY05_XII_N.B</t>
  </si>
  <si>
    <t>H15/H15/RIFLGFCY05_N.B</t>
  </si>
  <si>
    <t>H15/H15/RIFLGFCM03_N.B</t>
  </si>
  <si>
    <t>H15/H15/RIFLGFCY30_XII_N.B</t>
  </si>
  <si>
    <t>H15/H15/RIFLGFCY03_N.B</t>
  </si>
  <si>
    <t>Unique Identifier:</t>
  </si>
  <si>
    <t>Currency:</t>
  </si>
  <si>
    <t>Multiplier:</t>
  </si>
  <si>
    <t>Percent:_Per_Year</t>
  </si>
  <si>
    <t>Unit:</t>
  </si>
  <si>
    <t>Market yield on U.S. Treasury securities at 30-year^  constant maturity, quoted on investment basis,^  inflation-indexed</t>
  </si>
  <si>
    <t>Market yield on U.S. Treasury securities at 3-year   constant maturity, quoted on investment basis</t>
  </si>
  <si>
    <t>Series Description</t>
  </si>
  <si>
    <t>H.15 Selected Interest Rates for Jun 07, 2019</t>
  </si>
  <si>
    <t>Download Page</t>
  </si>
  <si>
    <t>Average:</t>
  </si>
  <si>
    <t># of Cases:</t>
  </si>
  <si>
    <t>LN(30yrTreas)</t>
  </si>
  <si>
    <t>Risk Premium</t>
  </si>
  <si>
    <t>30-Year Treasury Yield</t>
  </si>
  <si>
    <t>Return on Equity</t>
  </si>
  <si>
    <t>Date of Electric Rate Case</t>
  </si>
  <si>
    <t>[9] Equals [7] - [8]</t>
  </si>
  <si>
    <t>[8] Source: Bloomberg Professional, equals 200-trading day average (i.e. lag period)</t>
  </si>
  <si>
    <t>[7] Source: S&amp;P Global Market Intelligence</t>
  </si>
  <si>
    <t>[6] Source: S&amp;P Global Market Intelligence</t>
  </si>
  <si>
    <t>[5] Equals [3] + [4]</t>
  </si>
  <si>
    <t>[4] Equals [1] + ln([3]) x [2]</t>
  </si>
  <si>
    <r>
      <rPr>
        <sz val="10"/>
        <color theme="0"/>
        <rFont val="Arial"/>
        <family val="2"/>
      </rPr>
      <t xml:space="preserve">[3] </t>
    </r>
    <r>
      <rPr>
        <sz val="10"/>
        <color theme="1"/>
        <rFont val="Arial"/>
        <family val="2"/>
      </rPr>
      <t>Long Term Projected = Blue Chip Financial Forecasts, Vol. 37, No. 12, December 1, 2018, at 14.</t>
    </r>
  </si>
  <si>
    <t xml:space="preserve">[3] Source: Current = Bloomberg Professional, </t>
  </si>
  <si>
    <t>[2] Slope of regression equation</t>
  </si>
  <si>
    <t>[1] Constant of regression equation</t>
  </si>
  <si>
    <t>Long-Term Projected 30-Year Treasury</t>
  </si>
  <si>
    <t>Near-Term Projected 30-Year Treasury</t>
  </si>
  <si>
    <t>Current 30-Year Treasury</t>
  </si>
  <si>
    <t>Slope</t>
  </si>
  <si>
    <t>Constant</t>
  </si>
  <si>
    <t>Bond Yield Plus Risk Premium</t>
  </si>
  <si>
    <t>Dividends</t>
  </si>
  <si>
    <t>Avg Prices</t>
  </si>
  <si>
    <t>EVRG Beta</t>
  </si>
  <si>
    <t>BYRP Treasury</t>
  </si>
  <si>
    <t>Moody's UBAA BYRP</t>
  </si>
  <si>
    <t>VIX BYRP</t>
  </si>
  <si>
    <t>Treas. Ylds 2016_2019</t>
  </si>
  <si>
    <t>Util. Corp Yields</t>
  </si>
  <si>
    <t>RBH-5 2010 - Jan 2019</t>
  </si>
  <si>
    <t>Index of Excel Workpapers</t>
  </si>
  <si>
    <t>Supporting</t>
  </si>
  <si>
    <t>DJU</t>
  </si>
  <si>
    <t>DJI</t>
  </si>
  <si>
    <t>Source: Direct Testimony of Richard A. Baudino, at 11, Table 1; Yahoo! Finance</t>
  </si>
  <si>
    <t>H.15 Selected Interest Rates for Feb 28, 2019</t>
  </si>
  <si>
    <t>H15/H15/RIFLGFCY30_N.M</t>
  </si>
  <si>
    <t>RIFLGFCY30_N.M</t>
  </si>
  <si>
    <t>1994-01</t>
  </si>
  <si>
    <t>1994-02</t>
  </si>
  <si>
    <t>1994-03</t>
  </si>
  <si>
    <t>1994-04</t>
  </si>
  <si>
    <t>1994-05</t>
  </si>
  <si>
    <t>1994-06</t>
  </si>
  <si>
    <t>1994-07</t>
  </si>
  <si>
    <t>1994-08</t>
  </si>
  <si>
    <t>1994-09</t>
  </si>
  <si>
    <t>1994-10</t>
  </si>
  <si>
    <t>1994-11</t>
  </si>
  <si>
    <t>1994-12</t>
  </si>
  <si>
    <t>1995-01</t>
  </si>
  <si>
    <t>1995-02</t>
  </si>
  <si>
    <t>1995-03</t>
  </si>
  <si>
    <t>1995-04</t>
  </si>
  <si>
    <t>1995-05</t>
  </si>
  <si>
    <t>1995-06</t>
  </si>
  <si>
    <t>1995-07</t>
  </si>
  <si>
    <t>1995-08</t>
  </si>
  <si>
    <t>1995-09</t>
  </si>
  <si>
    <t>1995-10</t>
  </si>
  <si>
    <t>1995-11</t>
  </si>
  <si>
    <t>1995-12</t>
  </si>
  <si>
    <t>1996-01</t>
  </si>
  <si>
    <t>1996-02</t>
  </si>
  <si>
    <t>1996-03</t>
  </si>
  <si>
    <t>1996-04</t>
  </si>
  <si>
    <t>1996-05</t>
  </si>
  <si>
    <t>1996-06</t>
  </si>
  <si>
    <t>1996-07</t>
  </si>
  <si>
    <t>1996-08</t>
  </si>
  <si>
    <t>1996-09</t>
  </si>
  <si>
    <t>1996-10</t>
  </si>
  <si>
    <t>1996-11</t>
  </si>
  <si>
    <t>1996-12</t>
  </si>
  <si>
    <t>1997-01</t>
  </si>
  <si>
    <t>1997-02</t>
  </si>
  <si>
    <t>1997-03</t>
  </si>
  <si>
    <t>1997-04</t>
  </si>
  <si>
    <t>1997-05</t>
  </si>
  <si>
    <t>1997-06</t>
  </si>
  <si>
    <t>1997-07</t>
  </si>
  <si>
    <t>1997-08</t>
  </si>
  <si>
    <t>1997-09</t>
  </si>
  <si>
    <t>1997-10</t>
  </si>
  <si>
    <t>1997-11</t>
  </si>
  <si>
    <t>1997-12</t>
  </si>
  <si>
    <t>1998-01</t>
  </si>
  <si>
    <t>1998-02</t>
  </si>
  <si>
    <t>1998-03</t>
  </si>
  <si>
    <t>1998-04</t>
  </si>
  <si>
    <t>1998-05</t>
  </si>
  <si>
    <t>1998-06</t>
  </si>
  <si>
    <t>1998-07</t>
  </si>
  <si>
    <t>1998-08</t>
  </si>
  <si>
    <t>1998-09</t>
  </si>
  <si>
    <t>1998-10</t>
  </si>
  <si>
    <t>1998-11</t>
  </si>
  <si>
    <t>1998-12</t>
  </si>
  <si>
    <t>1999-01</t>
  </si>
  <si>
    <t>1999-02</t>
  </si>
  <si>
    <t>1999-03</t>
  </si>
  <si>
    <t>1999-04</t>
  </si>
  <si>
    <t>1999-05</t>
  </si>
  <si>
    <t>1999-06</t>
  </si>
  <si>
    <t>1999-07</t>
  </si>
  <si>
    <t>1999-08</t>
  </si>
  <si>
    <t>1999-09</t>
  </si>
  <si>
    <t>1999-10</t>
  </si>
  <si>
    <t>1999-11</t>
  </si>
  <si>
    <t>1999-12</t>
  </si>
  <si>
    <t>2000-01</t>
  </si>
  <si>
    <t>2000-02</t>
  </si>
  <si>
    <t>2000-03</t>
  </si>
  <si>
    <t>2000-04</t>
  </si>
  <si>
    <t>2000-05</t>
  </si>
  <si>
    <t>2000-06</t>
  </si>
  <si>
    <t>2000-07</t>
  </si>
  <si>
    <t>2000-08</t>
  </si>
  <si>
    <t>2000-09</t>
  </si>
  <si>
    <t>2000-10</t>
  </si>
  <si>
    <t>2000-11</t>
  </si>
  <si>
    <t>2000-12</t>
  </si>
  <si>
    <t>2001-01</t>
  </si>
  <si>
    <t>2001-02</t>
  </si>
  <si>
    <t>2001-03</t>
  </si>
  <si>
    <t>2001-04</t>
  </si>
  <si>
    <t>2001-05</t>
  </si>
  <si>
    <t>2001-06</t>
  </si>
  <si>
    <t>2001-07</t>
  </si>
  <si>
    <t>2001-08</t>
  </si>
  <si>
    <t>2001-09</t>
  </si>
  <si>
    <t>2001-10</t>
  </si>
  <si>
    <t>2001-11</t>
  </si>
  <si>
    <t>2001-12</t>
  </si>
  <si>
    <t>2002-01</t>
  </si>
  <si>
    <t>2002-02</t>
  </si>
  <si>
    <t>2002-03</t>
  </si>
  <si>
    <t>2002-04</t>
  </si>
  <si>
    <t>2002-05</t>
  </si>
  <si>
    <t>2002-06</t>
  </si>
  <si>
    <t>2002-07</t>
  </si>
  <si>
    <t>2002-08</t>
  </si>
  <si>
    <t>2002-09</t>
  </si>
  <si>
    <t>2002-10</t>
  </si>
  <si>
    <t>2002-11</t>
  </si>
  <si>
    <t>2002-12</t>
  </si>
  <si>
    <t>2003-01</t>
  </si>
  <si>
    <t>2003-02</t>
  </si>
  <si>
    <t>2003-03</t>
  </si>
  <si>
    <t>2003-04</t>
  </si>
  <si>
    <t>2003-05</t>
  </si>
  <si>
    <t>2003-06</t>
  </si>
  <si>
    <t>2003-07</t>
  </si>
  <si>
    <t>2003-08</t>
  </si>
  <si>
    <t>2003-09</t>
  </si>
  <si>
    <t>2003-10</t>
  </si>
  <si>
    <t>2003-11</t>
  </si>
  <si>
    <t>2003-12</t>
  </si>
  <si>
    <t>2004-01</t>
  </si>
  <si>
    <t>2004-02</t>
  </si>
  <si>
    <t>2004-03</t>
  </si>
  <si>
    <t>2004-04</t>
  </si>
  <si>
    <t>2004-05</t>
  </si>
  <si>
    <t>2004-06</t>
  </si>
  <si>
    <t>2004-07</t>
  </si>
  <si>
    <t>2004-08</t>
  </si>
  <si>
    <t>2004-09</t>
  </si>
  <si>
    <t>2004-10</t>
  </si>
  <si>
    <t>2004-11</t>
  </si>
  <si>
    <t>2004-12</t>
  </si>
  <si>
    <t>2005-01</t>
  </si>
  <si>
    <t>2005-02</t>
  </si>
  <si>
    <t>2005-03</t>
  </si>
  <si>
    <t>2005-04</t>
  </si>
  <si>
    <t>2005-05</t>
  </si>
  <si>
    <t>2005-06</t>
  </si>
  <si>
    <t>2005-07</t>
  </si>
  <si>
    <t>2005-08</t>
  </si>
  <si>
    <t>2005-09</t>
  </si>
  <si>
    <t>2005-10</t>
  </si>
  <si>
    <t>2005-11</t>
  </si>
  <si>
    <t>2005-12</t>
  </si>
  <si>
    <t>2006-01</t>
  </si>
  <si>
    <t>2006-02</t>
  </si>
  <si>
    <t>2006-03</t>
  </si>
  <si>
    <t>2006-04</t>
  </si>
  <si>
    <t>2006-05</t>
  </si>
  <si>
    <t>2006-06</t>
  </si>
  <si>
    <t>2006-07</t>
  </si>
  <si>
    <t>2006-08</t>
  </si>
  <si>
    <t>2006-09</t>
  </si>
  <si>
    <t>2006-10</t>
  </si>
  <si>
    <t>2006-11</t>
  </si>
  <si>
    <t>2006-12</t>
  </si>
  <si>
    <t>2007-01</t>
  </si>
  <si>
    <t>2007-02</t>
  </si>
  <si>
    <t>2007-03</t>
  </si>
  <si>
    <t>2007-04</t>
  </si>
  <si>
    <t>2007-05</t>
  </si>
  <si>
    <t>2007-06</t>
  </si>
  <si>
    <t>2007-07</t>
  </si>
  <si>
    <t>2007-08</t>
  </si>
  <si>
    <t>2007-09</t>
  </si>
  <si>
    <t>2007-10</t>
  </si>
  <si>
    <t>2007-11</t>
  </si>
  <si>
    <t>2007-12</t>
  </si>
  <si>
    <t>2008-01</t>
  </si>
  <si>
    <t>2008-02</t>
  </si>
  <si>
    <t>2008-03</t>
  </si>
  <si>
    <t>2008-04</t>
  </si>
  <si>
    <t>2008-05</t>
  </si>
  <si>
    <t>2008-06</t>
  </si>
  <si>
    <t>2008-07</t>
  </si>
  <si>
    <t>2008-08</t>
  </si>
  <si>
    <t>2008-09</t>
  </si>
  <si>
    <t>2008-10</t>
  </si>
  <si>
    <t>2008-11</t>
  </si>
  <si>
    <t>2008-12</t>
  </si>
  <si>
    <t>2009-01</t>
  </si>
  <si>
    <t>2009-02</t>
  </si>
  <si>
    <t>2009-03</t>
  </si>
  <si>
    <t>2009-04</t>
  </si>
  <si>
    <t>2009-05</t>
  </si>
  <si>
    <t>2009-06</t>
  </si>
  <si>
    <t>2009-07</t>
  </si>
  <si>
    <t>2009-08</t>
  </si>
  <si>
    <t>2009-09</t>
  </si>
  <si>
    <t>2009-10</t>
  </si>
  <si>
    <t>2009-11</t>
  </si>
  <si>
    <t>2009-12</t>
  </si>
  <si>
    <t>2010-01</t>
  </si>
  <si>
    <t>2010-02</t>
  </si>
  <si>
    <t>2010-03</t>
  </si>
  <si>
    <t>2010-04</t>
  </si>
  <si>
    <t>2010-05</t>
  </si>
  <si>
    <t>2010-06</t>
  </si>
  <si>
    <t>2010-07</t>
  </si>
  <si>
    <t>2010-08</t>
  </si>
  <si>
    <t>2010-09</t>
  </si>
  <si>
    <t>2010-10</t>
  </si>
  <si>
    <t>2010-11</t>
  </si>
  <si>
    <t>2010-12</t>
  </si>
  <si>
    <t>2011-01</t>
  </si>
  <si>
    <t>2011-02</t>
  </si>
  <si>
    <t>2011-03</t>
  </si>
  <si>
    <t>2011-04</t>
  </si>
  <si>
    <t>2011-05</t>
  </si>
  <si>
    <t>2011-06</t>
  </si>
  <si>
    <t>2011-07</t>
  </si>
  <si>
    <t>2011-08</t>
  </si>
  <si>
    <t>2011-09</t>
  </si>
  <si>
    <t>2011-10</t>
  </si>
  <si>
    <t>2011-11</t>
  </si>
  <si>
    <t>2011-12</t>
  </si>
  <si>
    <t>2012-01</t>
  </si>
  <si>
    <t>2012-02</t>
  </si>
  <si>
    <t>2012-03</t>
  </si>
  <si>
    <t>2012-04</t>
  </si>
  <si>
    <t>2012-05</t>
  </si>
  <si>
    <t>2012-06</t>
  </si>
  <si>
    <t>2012-07</t>
  </si>
  <si>
    <t>2012-08</t>
  </si>
  <si>
    <t>2012-09</t>
  </si>
  <si>
    <t>2012-10</t>
  </si>
  <si>
    <t>2012-11</t>
  </si>
  <si>
    <t>2012-12</t>
  </si>
  <si>
    <t>2013-01</t>
  </si>
  <si>
    <t>2013-02</t>
  </si>
  <si>
    <t>2013-03</t>
  </si>
  <si>
    <t>2013-04</t>
  </si>
  <si>
    <t>2013-05</t>
  </si>
  <si>
    <t>2013-06</t>
  </si>
  <si>
    <t>2013-07</t>
  </si>
  <si>
    <t>2013-08</t>
  </si>
  <si>
    <t>2013-09</t>
  </si>
  <si>
    <t>2013-10</t>
  </si>
  <si>
    <t>2013-11</t>
  </si>
  <si>
    <t>2013-12</t>
  </si>
  <si>
    <t>2014-01</t>
  </si>
  <si>
    <t>2014-02</t>
  </si>
  <si>
    <t>2014-03</t>
  </si>
  <si>
    <t>2014-04</t>
  </si>
  <si>
    <t>2014-05</t>
  </si>
  <si>
    <t>2014-06</t>
  </si>
  <si>
    <t>2014-07</t>
  </si>
  <si>
    <t>2014-08</t>
  </si>
  <si>
    <t>2014-09</t>
  </si>
  <si>
    <t>2014-10</t>
  </si>
  <si>
    <t>2014-11</t>
  </si>
  <si>
    <t>2014-12</t>
  </si>
  <si>
    <t>2015-01</t>
  </si>
  <si>
    <t>2015-02</t>
  </si>
  <si>
    <t>2015-03</t>
  </si>
  <si>
    <t>2015-04</t>
  </si>
  <si>
    <t>2015-05</t>
  </si>
  <si>
    <t>2015-06</t>
  </si>
  <si>
    <t>2015-07</t>
  </si>
  <si>
    <t>2015-08</t>
  </si>
  <si>
    <t>2015-09</t>
  </si>
  <si>
    <t>2015-10</t>
  </si>
  <si>
    <t>2015-11</t>
  </si>
  <si>
    <t>2015-12</t>
  </si>
  <si>
    <t>2016-01</t>
  </si>
  <si>
    <t>2016-02</t>
  </si>
  <si>
    <t>2016-03</t>
  </si>
  <si>
    <t>2016-04</t>
  </si>
  <si>
    <t>2016-05</t>
  </si>
  <si>
    <t>2016-06</t>
  </si>
  <si>
    <t>2016-07</t>
  </si>
  <si>
    <t>2016-08</t>
  </si>
  <si>
    <t>2016-09</t>
  </si>
  <si>
    <t>2016-10</t>
  </si>
  <si>
    <t>2016-11</t>
  </si>
  <si>
    <t>2016-12</t>
  </si>
  <si>
    <t>2017-01</t>
  </si>
  <si>
    <t>2017-02</t>
  </si>
  <si>
    <t>2017-03</t>
  </si>
  <si>
    <t>2017-04</t>
  </si>
  <si>
    <t>2017-05</t>
  </si>
  <si>
    <t>2017-06</t>
  </si>
  <si>
    <t>2017-07</t>
  </si>
  <si>
    <t>2017-08</t>
  </si>
  <si>
    <t>2017-09</t>
  </si>
  <si>
    <t>2017-10</t>
  </si>
  <si>
    <t>2017-11</t>
  </si>
  <si>
    <t>2017-12</t>
  </si>
  <si>
    <t>2018-01</t>
  </si>
  <si>
    <t>2018-02</t>
  </si>
  <si>
    <t>2018-03</t>
  </si>
  <si>
    <t>2018-04</t>
  </si>
  <si>
    <t>2018-05</t>
  </si>
  <si>
    <t>2018-06</t>
  </si>
  <si>
    <t>2018-07</t>
  </si>
  <si>
    <t>2018-08</t>
  </si>
  <si>
    <t>2018-09</t>
  </si>
  <si>
    <t>2018-10</t>
  </si>
  <si>
    <t>2018-11</t>
  </si>
  <si>
    <t>2018-12</t>
  </si>
  <si>
    <t>2019-01</t>
  </si>
  <si>
    <t>2019-02</t>
  </si>
  <si>
    <t>2019-03</t>
  </si>
  <si>
    <t>2019-04</t>
  </si>
  <si>
    <t>Over-Forecast</t>
  </si>
  <si>
    <t>Under-Forecast</t>
  </si>
  <si>
    <t>% Over-Forecast</t>
  </si>
  <si>
    <t>5-Year Treasury Yield</t>
  </si>
  <si>
    <t>Forward 25-Year Treasury Yield</t>
  </si>
  <si>
    <t>Interpolated 25-Year Treasury Yield</t>
  </si>
  <si>
    <t>PROOF</t>
  </si>
  <si>
    <t>Jan 2019</t>
  </si>
  <si>
    <t>Feb 2019</t>
  </si>
  <si>
    <t>Mar 2019</t>
  </si>
  <si>
    <t>April 2019</t>
  </si>
  <si>
    <t>May 2019</t>
  </si>
  <si>
    <t>June 2019</t>
  </si>
  <si>
    <t>Souce: Schedule RB-3, page 2</t>
  </si>
  <si>
    <r>
      <rPr>
        <sz val="10"/>
        <color theme="0"/>
        <rFont val="Arial"/>
        <family val="2"/>
      </rPr>
      <t xml:space="preserve">[3] </t>
    </r>
    <r>
      <rPr>
        <sz val="10"/>
        <color theme="1"/>
        <rFont val="Arial"/>
        <family val="2"/>
      </rPr>
      <t>Near Term Projected = Blue Chip Financial Forecasts, Vol. 38, No. 3, March 1, 2019, at 2.</t>
    </r>
  </si>
  <si>
    <t>2019-05</t>
  </si>
  <si>
    <t>2019-06</t>
  </si>
  <si>
    <t>Exhibit RBH-1R, RBH-2R, RBH-4R, RBH-5R, RBH-21R</t>
  </si>
  <si>
    <t xml:space="preserve">Exhibit RBH-1R, </t>
  </si>
  <si>
    <t>Exhibit RBH-3R</t>
  </si>
  <si>
    <t>Exhibit RBH-5R, Exhibit RBH-21R</t>
  </si>
  <si>
    <t>Exhibit RBH-21R</t>
  </si>
  <si>
    <t>Chart 6, Table 6</t>
  </si>
  <si>
    <t>Table 5</t>
  </si>
  <si>
    <t>Table 11</t>
  </si>
  <si>
    <t>DJU_DJI Relative Perf</t>
  </si>
  <si>
    <t>Treasury Yield Forecast Error</t>
  </si>
  <si>
    <t>Forward Yields Proof</t>
  </si>
  <si>
    <t>Chart 21</t>
  </si>
  <si>
    <t>Table 13</t>
  </si>
  <si>
    <t>Table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</si>
</sst>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0"/>
    <numFmt numFmtId="165" formatCode="0.0000"/>
    <numFmt numFmtId="166" formatCode="_(* #,##0_);_(* \(#,##0\);_(* &quot;-&quot;??_);_(@_)"/>
    <numFmt numFmtId="167" formatCode="0.00000"/>
  </numFmts>
  <fonts count="3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name val="Calibri"/>
      <family val="2"/>
    </font>
    <font>
      <sz val="10"/>
      <name val="Arial"/>
      <family val="2"/>
    </font>
    <font>
      <sz val="10"/>
      <color theme="1"/>
      <name val="Calibri"/>
      <family val="2"/>
    </font>
    <font>
      <sz val="10"/>
      <name val="Calibri"/>
      <family val="2"/>
    </font>
    <font>
      <i/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u/>
      <sz val="10"/>
      <color indexed="12"/>
      <name val="Calibri"/>
      <family val="2"/>
      <scheme val="minor"/>
    </font>
    <font>
      <sz val="12"/>
      <color theme="1"/>
      <name val="Arial"/>
      <family val="2"/>
    </font>
    <font>
      <sz val="10"/>
      <color rgb="FFFF0000"/>
      <name val="Arial"/>
      <family val="2"/>
    </font>
    <font>
      <sz val="10"/>
      <color theme="0"/>
      <name val="Arial"/>
      <family val="2"/>
    </font>
    <font>
      <sz val="10"/>
      <name val="Courier"/>
    </font>
    <font>
      <u/>
      <sz val="11"/>
      <color theme="10"/>
      <name val="Calibri"/>
      <family val="2"/>
      <scheme val="minor"/>
    </font>
    <font>
      <b/>
      <sz val="10"/>
      <color theme="1"/>
      <name val="Calibri"/>
      <family val="2"/>
      <scheme val="minor"/>
    </font>
    <font>
      <u/>
      <sz val="10"/>
      <color theme="10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0"/>
      <color indexed="12"/>
      <name val="Calibri"/>
      <family val="2"/>
    </font>
    <font>
      <sz val="10"/>
      <color theme="1"/>
      <name val="Calibri  "/>
    </font>
    <font>
      <sz val="10"/>
      <color rgb="FF000000"/>
      <name val="Calibri  "/>
    </font>
  </fonts>
  <fills count="41">
    <fill>
      <patternFill patternType="none"/>
    </fill>
    <fill>
      <patternFill patternType="gray125"/>
    </fill>
    <fill>
      <patternFill patternType="solid">
        <fgColor indexed="47"/>
        <bgColor indexed="9"/>
      </patternFill>
    </fill>
    <fill>
      <patternFill patternType="solid">
        <fgColor indexed="48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4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9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auto="1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 style="thin">
        <color indexed="64"/>
      </left>
      <right style="thin">
        <color indexed="62"/>
      </right>
      <top style="thin">
        <color indexed="62"/>
      </top>
      <bottom style="thin">
        <color indexed="64"/>
      </bottom>
      <diagonal/>
    </border>
    <border>
      <left/>
      <right style="medium">
        <color auto="1"/>
      </right>
      <top/>
      <bottom/>
      <diagonal/>
    </border>
  </borders>
  <cellStyleXfs count="136">
    <xf numFmtId="0" fontId="0" fillId="0" borderId="0"/>
    <xf numFmtId="44" fontId="1" fillId="0" borderId="0" applyFont="0" applyFill="0" applyBorder="0" applyAlignment="0" applyProtection="0"/>
    <xf numFmtId="0" fontId="3" fillId="0" borderId="0"/>
    <xf numFmtId="0" fontId="3" fillId="0" borderId="0"/>
    <xf numFmtId="9" fontId="1" fillId="0" borderId="0" applyFont="0" applyFill="0" applyBorder="0" applyAlignment="0" applyProtection="0"/>
    <xf numFmtId="0" fontId="3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" fillId="0" borderId="0"/>
    <xf numFmtId="9" fontId="14" fillId="0" borderId="0" applyFont="0" applyFill="0" applyBorder="0" applyAlignment="0" applyProtection="0"/>
    <xf numFmtId="4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4" fillId="0" borderId="0" applyFont="0" applyFill="0" applyBorder="0" applyAlignment="0" applyProtection="0"/>
    <xf numFmtId="0" fontId="8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12" applyNumberFormat="0" applyFill="0" applyAlignment="0" applyProtection="0"/>
    <xf numFmtId="0" fontId="23" fillId="0" borderId="13" applyNumberFormat="0" applyFill="0" applyAlignment="0" applyProtection="0"/>
    <xf numFmtId="0" fontId="24" fillId="0" borderId="14" applyNumberFormat="0" applyFill="0" applyAlignment="0" applyProtection="0"/>
    <xf numFmtId="0" fontId="24" fillId="0" borderId="0" applyNumberFormat="0" applyFill="0" applyBorder="0" applyAlignment="0" applyProtection="0"/>
    <xf numFmtId="0" fontId="25" fillId="9" borderId="0" applyNumberFormat="0" applyBorder="0" applyAlignment="0" applyProtection="0"/>
    <xf numFmtId="0" fontId="26" fillId="10" borderId="0" applyNumberFormat="0" applyBorder="0" applyAlignment="0" applyProtection="0"/>
    <xf numFmtId="0" fontId="27" fillId="11" borderId="0" applyNumberFormat="0" applyBorder="0" applyAlignment="0" applyProtection="0"/>
    <xf numFmtId="0" fontId="28" fillId="12" borderId="15" applyNumberFormat="0" applyAlignment="0" applyProtection="0"/>
    <xf numFmtId="0" fontId="29" fillId="13" borderId="16" applyNumberFormat="0" applyAlignment="0" applyProtection="0"/>
    <xf numFmtId="0" fontId="30" fillId="13" borderId="15" applyNumberFormat="0" applyAlignment="0" applyProtection="0"/>
    <xf numFmtId="0" fontId="31" fillId="0" borderId="17" applyNumberFormat="0" applyFill="0" applyAlignment="0" applyProtection="0"/>
    <xf numFmtId="0" fontId="32" fillId="14" borderId="18" applyNumberFormat="0" applyAlignment="0" applyProtection="0"/>
    <xf numFmtId="0" fontId="33" fillId="0" borderId="0" applyNumberFormat="0" applyFill="0" applyBorder="0" applyAlignment="0" applyProtection="0"/>
    <xf numFmtId="0" fontId="1" fillId="15" borderId="19" applyNumberFormat="0" applyFont="0" applyAlignment="0" applyProtection="0"/>
    <xf numFmtId="0" fontId="34" fillId="0" borderId="0" applyNumberFormat="0" applyFill="0" applyBorder="0" applyAlignment="0" applyProtection="0"/>
    <xf numFmtId="0" fontId="4" fillId="0" borderId="20" applyNumberFormat="0" applyFill="0" applyAlignment="0" applyProtection="0"/>
    <xf numFmtId="0" fontId="35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35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35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35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35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35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8" fillId="0" borderId="0"/>
    <xf numFmtId="0" fontId="9" fillId="0" borderId="0"/>
    <xf numFmtId="43" fontId="8" fillId="0" borderId="0" applyFont="0" applyFill="0" applyBorder="0" applyAlignment="0" applyProtection="0"/>
  </cellStyleXfs>
  <cellXfs count="141">
    <xf numFmtId="0" fontId="0" fillId="0" borderId="0" xfId="0"/>
    <xf numFmtId="0" fontId="2" fillId="0" borderId="0" xfId="0" applyFont="1"/>
    <xf numFmtId="14" fontId="2" fillId="0" borderId="0" xfId="0" applyNumberFormat="1" applyFont="1"/>
    <xf numFmtId="164" fontId="0" fillId="0" borderId="0" xfId="0" applyNumberFormat="1"/>
    <xf numFmtId="0" fontId="6" fillId="3" borderId="1" xfId="0" applyFont="1" applyFill="1" applyBorder="1" applyAlignment="1">
      <alignment horizontal="right"/>
    </xf>
    <xf numFmtId="0" fontId="0" fillId="0" borderId="2" xfId="0" applyBorder="1"/>
    <xf numFmtId="0" fontId="7" fillId="4" borderId="1" xfId="0" applyFont="1" applyFill="1" applyBorder="1" applyAlignment="1">
      <alignment horizontal="left"/>
    </xf>
    <xf numFmtId="165" fontId="0" fillId="0" borderId="0" xfId="0" applyNumberFormat="1"/>
    <xf numFmtId="14" fontId="0" fillId="0" borderId="0" xfId="0" applyNumberFormat="1"/>
    <xf numFmtId="2" fontId="0" fillId="0" borderId="0" xfId="0" applyNumberFormat="1"/>
    <xf numFmtId="10" fontId="0" fillId="0" borderId="0" xfId="4" applyNumberFormat="1" applyFont="1"/>
    <xf numFmtId="10" fontId="0" fillId="0" borderId="0" xfId="8" applyNumberFormat="1" applyFont="1"/>
    <xf numFmtId="14" fontId="8" fillId="0" borderId="0" xfId="6" applyNumberFormat="1"/>
    <xf numFmtId="165" fontId="8" fillId="0" borderId="0" xfId="6" applyNumberFormat="1"/>
    <xf numFmtId="165" fontId="2" fillId="0" borderId="0" xfId="0" applyNumberFormat="1" applyFont="1"/>
    <xf numFmtId="2" fontId="2" fillId="0" borderId="0" xfId="0" applyNumberFormat="1" applyFont="1"/>
    <xf numFmtId="0" fontId="2" fillId="0" borderId="0" xfId="0" applyFont="1" applyAlignment="1">
      <alignment horizontal="right"/>
    </xf>
    <xf numFmtId="2" fontId="2" fillId="0" borderId="0" xfId="0" applyNumberFormat="1" applyFont="1" applyAlignment="1">
      <alignment horizontal="right"/>
    </xf>
    <xf numFmtId="165" fontId="2" fillId="0" borderId="4" xfId="0" applyNumberFormat="1" applyFont="1" applyBorder="1"/>
    <xf numFmtId="0" fontId="2" fillId="0" borderId="4" xfId="0" applyFont="1" applyBorder="1" applyAlignment="1">
      <alignment horizontal="right"/>
    </xf>
    <xf numFmtId="2" fontId="2" fillId="0" borderId="4" xfId="0" applyNumberFormat="1" applyFont="1" applyBorder="1" applyAlignment="1">
      <alignment horizontal="right"/>
    </xf>
    <xf numFmtId="0" fontId="2" fillId="0" borderId="0" xfId="0" applyFont="1" applyAlignment="1">
      <alignment wrapText="1"/>
    </xf>
    <xf numFmtId="165" fontId="2" fillId="0" borderId="0" xfId="0" applyNumberFormat="1" applyFont="1" applyAlignment="1">
      <alignment horizontal="right" wrapText="1"/>
    </xf>
    <xf numFmtId="0" fontId="2" fillId="0" borderId="0" xfId="0" applyFont="1" applyAlignment="1">
      <alignment horizontal="right" wrapText="1"/>
    </xf>
    <xf numFmtId="2" fontId="2" fillId="0" borderId="0" xfId="0" applyNumberFormat="1" applyFont="1" applyAlignment="1">
      <alignment horizontal="right" wrapText="1"/>
    </xf>
    <xf numFmtId="0" fontId="12" fillId="0" borderId="0" xfId="6" applyFont="1"/>
    <xf numFmtId="2" fontId="12" fillId="0" borderId="0" xfId="6" applyNumberFormat="1" applyFont="1" applyAlignment="1">
      <alignment wrapText="1"/>
    </xf>
    <xf numFmtId="2" fontId="12" fillId="0" borderId="0" xfId="6" applyNumberFormat="1" applyFont="1" applyAlignment="1">
      <alignment horizontal="center" wrapText="1"/>
    </xf>
    <xf numFmtId="0" fontId="12" fillId="0" borderId="0" xfId="6" applyFont="1" applyAlignment="1">
      <alignment horizontal="right"/>
    </xf>
    <xf numFmtId="2" fontId="12" fillId="0" borderId="0" xfId="6" applyNumberFormat="1" applyFont="1"/>
    <xf numFmtId="14" fontId="12" fillId="6" borderId="8" xfId="6" applyNumberFormat="1" applyFont="1" applyFill="1" applyBorder="1"/>
    <xf numFmtId="2" fontId="12" fillId="7" borderId="6" xfId="6" applyNumberFormat="1" applyFont="1" applyFill="1" applyBorder="1" applyAlignment="1">
      <alignment wrapText="1"/>
    </xf>
    <xf numFmtId="0" fontId="12" fillId="6" borderId="8" xfId="6" applyFont="1" applyFill="1" applyBorder="1"/>
    <xf numFmtId="0" fontId="12" fillId="7" borderId="0" xfId="6" applyFont="1" applyFill="1"/>
    <xf numFmtId="2" fontId="12" fillId="7" borderId="0" xfId="6" applyNumberFormat="1" applyFont="1" applyFill="1" applyAlignment="1">
      <alignment wrapText="1"/>
    </xf>
    <xf numFmtId="0" fontId="13" fillId="7" borderId="0" xfId="6" applyFont="1" applyFill="1"/>
    <xf numFmtId="0" fontId="8" fillId="0" borderId="0" xfId="12"/>
    <xf numFmtId="10" fontId="3" fillId="0" borderId="0" xfId="13" applyNumberFormat="1" applyFont="1"/>
    <xf numFmtId="0" fontId="8" fillId="0" borderId="0" xfId="12" applyAlignment="1">
      <alignment horizontal="left"/>
    </xf>
    <xf numFmtId="0" fontId="8" fillId="0" borderId="0" xfId="12" applyAlignment="1">
      <alignment wrapText="1"/>
    </xf>
    <xf numFmtId="14" fontId="8" fillId="0" borderId="0" xfId="12" applyNumberFormat="1"/>
    <xf numFmtId="0" fontId="8" fillId="0" borderId="0" xfId="12" applyAlignment="1">
      <alignment horizontal="left" wrapText="1"/>
    </xf>
    <xf numFmtId="10" fontId="8" fillId="0" borderId="0" xfId="12" applyNumberFormat="1"/>
    <xf numFmtId="166" fontId="8" fillId="0" borderId="0" xfId="9" applyNumberFormat="1" applyFont="1"/>
    <xf numFmtId="2" fontId="3" fillId="0" borderId="0" xfId="13" applyNumberFormat="1" applyFont="1"/>
    <xf numFmtId="10" fontId="3" fillId="0" borderId="0" xfId="14" applyNumberFormat="1" applyFont="1" applyAlignment="1">
      <alignment horizontal="center"/>
    </xf>
    <xf numFmtId="14" fontId="3" fillId="0" borderId="0" xfId="6" applyNumberFormat="1" applyFont="1" applyAlignment="1">
      <alignment horizontal="right"/>
    </xf>
    <xf numFmtId="14" fontId="3" fillId="0" borderId="0" xfId="6" applyNumberFormat="1" applyFont="1" applyAlignment="1">
      <alignment horizontal="center"/>
    </xf>
    <xf numFmtId="0" fontId="11" fillId="0" borderId="0" xfId="0" applyFont="1" applyAlignment="1">
      <alignment horizontal="center"/>
    </xf>
    <xf numFmtId="0" fontId="8" fillId="0" borderId="0" xfId="12" quotePrefix="1" applyAlignment="1">
      <alignment wrapText="1"/>
    </xf>
    <xf numFmtId="0" fontId="8" fillId="0" borderId="4" xfId="0" applyFont="1" applyBorder="1" applyAlignment="1">
      <alignment horizontal="center" wrapText="1"/>
    </xf>
    <xf numFmtId="14" fontId="8" fillId="0" borderId="4" xfId="0" applyNumberFormat="1" applyFont="1" applyBorder="1" applyAlignment="1">
      <alignment horizontal="center" wrapText="1"/>
    </xf>
    <xf numFmtId="0" fontId="3" fillId="0" borderId="0" xfId="15" applyAlignment="1">
      <alignment horizontal="center"/>
    </xf>
    <xf numFmtId="10" fontId="3" fillId="0" borderId="0" xfId="16" applyNumberFormat="1" applyFont="1" applyAlignment="1">
      <alignment horizontal="center"/>
    </xf>
    <xf numFmtId="10" fontId="3" fillId="0" borderId="0" xfId="16" applyNumberFormat="1" applyFont="1" applyAlignment="1">
      <alignment horizontal="centerContinuous"/>
    </xf>
    <xf numFmtId="14" fontId="15" fillId="0" borderId="0" xfId="12" applyNumberFormat="1" applyFont="1"/>
    <xf numFmtId="14" fontId="3" fillId="0" borderId="0" xfId="15" applyNumberFormat="1"/>
    <xf numFmtId="14" fontId="8" fillId="0" borderId="0" xfId="15" applyNumberFormat="1" applyFont="1"/>
    <xf numFmtId="10" fontId="3" fillId="0" borderId="0" xfId="13" applyNumberFormat="1" applyFont="1" applyAlignment="1">
      <alignment horizontal="center"/>
    </xf>
    <xf numFmtId="10" fontId="3" fillId="0" borderId="0" xfId="13" applyNumberFormat="1" applyFont="1" applyAlignment="1">
      <alignment horizontal="left"/>
    </xf>
    <xf numFmtId="0" fontId="11" fillId="0" borderId="0" xfId="0" applyFont="1" applyAlignment="1">
      <alignment horizontal="centerContinuous"/>
    </xf>
    <xf numFmtId="10" fontId="8" fillId="0" borderId="0" xfId="12" applyNumberFormat="1" applyAlignment="1">
      <alignment horizontal="center"/>
    </xf>
    <xf numFmtId="0" fontId="8" fillId="0" borderId="0" xfId="2" applyFont="1" applyAlignment="1">
      <alignment horizontal="right"/>
    </xf>
    <xf numFmtId="10" fontId="3" fillId="0" borderId="4" xfId="13" applyNumberFormat="1" applyFont="1" applyBorder="1" applyAlignment="1">
      <alignment horizontal="center"/>
    </xf>
    <xf numFmtId="10" fontId="8" fillId="0" borderId="4" xfId="12" applyNumberFormat="1" applyBorder="1" applyAlignment="1">
      <alignment horizontal="center"/>
    </xf>
    <xf numFmtId="1" fontId="3" fillId="0" borderId="4" xfId="13" applyNumberFormat="1" applyFont="1" applyBorder="1" applyAlignment="1">
      <alignment horizontal="right"/>
    </xf>
    <xf numFmtId="0" fontId="8" fillId="0" borderId="4" xfId="12" applyBorder="1"/>
    <xf numFmtId="1" fontId="3" fillId="0" borderId="0" xfId="13" applyNumberFormat="1" applyFont="1" applyAlignment="1">
      <alignment horizontal="right"/>
    </xf>
    <xf numFmtId="0" fontId="8" fillId="0" borderId="5" xfId="12" applyBorder="1"/>
    <xf numFmtId="0" fontId="8" fillId="0" borderId="9" xfId="12" applyBorder="1"/>
    <xf numFmtId="10" fontId="3" fillId="0" borderId="10" xfId="4" applyNumberFormat="1" applyFont="1" applyBorder="1" applyAlignment="1">
      <alignment horizontal="center"/>
    </xf>
    <xf numFmtId="10" fontId="3" fillId="0" borderId="5" xfId="4" applyNumberFormat="1" applyFont="1" applyBorder="1" applyAlignment="1">
      <alignment horizontal="center"/>
    </xf>
    <xf numFmtId="0" fontId="8" fillId="0" borderId="4" xfId="12" applyBorder="1" applyAlignment="1">
      <alignment horizontal="center" wrapText="1"/>
    </xf>
    <xf numFmtId="0" fontId="8" fillId="0" borderId="0" xfId="12" applyAlignment="1">
      <alignment horizontal="center"/>
    </xf>
    <xf numFmtId="0" fontId="8" fillId="0" borderId="0" xfId="12" applyAlignment="1">
      <alignment horizontal="centerContinuous"/>
    </xf>
    <xf numFmtId="10" fontId="3" fillId="0" borderId="0" xfId="13" applyNumberFormat="1" applyFont="1" applyAlignment="1">
      <alignment horizontal="centerContinuous"/>
    </xf>
    <xf numFmtId="10" fontId="12" fillId="0" borderId="0" xfId="14" applyNumberFormat="1" applyFont="1"/>
    <xf numFmtId="0" fontId="19" fillId="5" borderId="9" xfId="0" applyFont="1" applyFill="1" applyBorder="1"/>
    <xf numFmtId="0" fontId="19" fillId="5" borderId="10" xfId="0" applyFont="1" applyFill="1" applyBorder="1"/>
    <xf numFmtId="0" fontId="20" fillId="0" borderId="3" xfId="91" applyFont="1" applyBorder="1"/>
    <xf numFmtId="0" fontId="2" fillId="0" borderId="11" xfId="0" applyFont="1" applyBorder="1"/>
    <xf numFmtId="0" fontId="9" fillId="0" borderId="0" xfId="0" applyFont="1"/>
    <xf numFmtId="0" fontId="8" fillId="0" borderId="0" xfId="6"/>
    <xf numFmtId="2" fontId="2" fillId="0" borderId="0" xfId="0" applyNumberFormat="1" applyFont="1" applyBorder="1" applyAlignment="1">
      <alignment horizontal="right"/>
    </xf>
    <xf numFmtId="0" fontId="2" fillId="0" borderId="0" xfId="0" applyFont="1" applyBorder="1" applyAlignment="1">
      <alignment horizontal="right"/>
    </xf>
    <xf numFmtId="0" fontId="0" fillId="0" borderId="0" xfId="0" applyFill="1" applyBorder="1" applyAlignment="1"/>
    <xf numFmtId="0" fontId="0" fillId="0" borderId="6" xfId="0" applyFill="1" applyBorder="1" applyAlignment="1"/>
    <xf numFmtId="2" fontId="0" fillId="0" borderId="6" xfId="0" applyNumberFormat="1" applyFill="1" applyBorder="1" applyAlignment="1">
      <alignment horizontal="right"/>
    </xf>
    <xf numFmtId="0" fontId="11" fillId="0" borderId="7" xfId="0" applyFont="1" applyFill="1" applyBorder="1" applyAlignment="1">
      <alignment horizontal="centerContinuous"/>
    </xf>
    <xf numFmtId="0" fontId="2" fillId="0" borderId="4" xfId="0" applyFont="1" applyBorder="1"/>
    <xf numFmtId="0" fontId="11" fillId="0" borderId="7" xfId="0" applyFont="1" applyFill="1" applyBorder="1" applyAlignment="1">
      <alignment horizontal="center"/>
    </xf>
    <xf numFmtId="165" fontId="8" fillId="0" borderId="0" xfId="133" applyNumberFormat="1"/>
    <xf numFmtId="164" fontId="8" fillId="0" borderId="0" xfId="6" applyNumberFormat="1"/>
    <xf numFmtId="164" fontId="8" fillId="0" borderId="0" xfId="133" applyNumberFormat="1"/>
    <xf numFmtId="0" fontId="9" fillId="0" borderId="0" xfId="134"/>
    <xf numFmtId="2" fontId="9" fillId="0" borderId="0" xfId="134" applyNumberFormat="1"/>
    <xf numFmtId="14" fontId="9" fillId="0" borderId="0" xfId="134" applyNumberFormat="1"/>
    <xf numFmtId="0" fontId="36" fillId="40" borderId="0" xfId="6" applyFont="1" applyFill="1"/>
    <xf numFmtId="0" fontId="10" fillId="40" borderId="0" xfId="6" applyFont="1" applyFill="1"/>
    <xf numFmtId="10" fontId="10" fillId="40" borderId="0" xfId="14" applyNumberFormat="1" applyFont="1" applyFill="1"/>
    <xf numFmtId="0" fontId="10" fillId="0" borderId="0" xfId="6" applyFont="1"/>
    <xf numFmtId="10" fontId="10" fillId="0" borderId="0" xfId="14" applyNumberFormat="1" applyFont="1"/>
    <xf numFmtId="0" fontId="9" fillId="6" borderId="8" xfId="0" applyFont="1" applyFill="1" applyBorder="1"/>
    <xf numFmtId="0" fontId="10" fillId="8" borderId="0" xfId="6" applyFont="1" applyFill="1"/>
    <xf numFmtId="0" fontId="10" fillId="40" borderId="6" xfId="6" applyFont="1" applyFill="1" applyBorder="1"/>
    <xf numFmtId="14" fontId="10" fillId="0" borderId="0" xfId="6" applyNumberFormat="1" applyFont="1"/>
    <xf numFmtId="2" fontId="10" fillId="0" borderId="0" xfId="6" applyNumberFormat="1" applyFont="1"/>
    <xf numFmtId="0" fontId="8" fillId="6" borderId="8" xfId="6" applyFill="1" applyBorder="1"/>
    <xf numFmtId="0" fontId="10" fillId="0" borderId="0" xfId="6" applyFont="1" applyAlignment="1">
      <alignment horizontal="right"/>
    </xf>
    <xf numFmtId="0" fontId="12" fillId="0" borderId="4" xfId="6" applyFont="1" applyBorder="1"/>
    <xf numFmtId="0" fontId="12" fillId="0" borderId="4" xfId="6" applyFont="1" applyBorder="1" applyAlignment="1">
      <alignment horizontal="center" wrapText="1"/>
    </xf>
    <xf numFmtId="0" fontId="12" fillId="0" borderId="4" xfId="6" applyFont="1" applyBorder="1" applyAlignment="1">
      <alignment horizontal="center"/>
    </xf>
    <xf numFmtId="17" fontId="12" fillId="0" borderId="0" xfId="6" quotePrefix="1" applyNumberFormat="1" applyFont="1"/>
    <xf numFmtId="10" fontId="8" fillId="0" borderId="0" xfId="6" applyNumberFormat="1" applyAlignment="1">
      <alignment horizontal="center"/>
    </xf>
    <xf numFmtId="10" fontId="8" fillId="0" borderId="0" xfId="87" applyNumberFormat="1" applyAlignment="1">
      <alignment horizontal="center"/>
    </xf>
    <xf numFmtId="0" fontId="12" fillId="0" borderId="0" xfId="6" applyFont="1" applyAlignment="1">
      <alignment horizontal="center"/>
    </xf>
    <xf numFmtId="2" fontId="12" fillId="0" borderId="0" xfId="6" applyNumberFormat="1" applyFont="1" applyAlignment="1">
      <alignment horizontal="center"/>
    </xf>
    <xf numFmtId="10" fontId="12" fillId="0" borderId="0" xfId="14" applyNumberFormat="1" applyFont="1" applyAlignment="1">
      <alignment horizontal="center"/>
    </xf>
    <xf numFmtId="43" fontId="12" fillId="0" borderId="0" xfId="135" applyFont="1" applyAlignment="1">
      <alignment horizontal="center"/>
    </xf>
    <xf numFmtId="0" fontId="12" fillId="0" borderId="0" xfId="6" quotePrefix="1" applyFont="1"/>
    <xf numFmtId="10" fontId="12" fillId="0" borderId="0" xfId="6" applyNumberFormat="1" applyFont="1" applyAlignment="1">
      <alignment horizontal="center"/>
    </xf>
    <xf numFmtId="14" fontId="3" fillId="0" borderId="0" xfId="6" applyNumberFormat="1" applyFont="1" applyFill="1" applyAlignment="1">
      <alignment horizontal="center"/>
    </xf>
    <xf numFmtId="0" fontId="0" fillId="0" borderId="0" xfId="0" applyBorder="1"/>
    <xf numFmtId="0" fontId="11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Continuous"/>
    </xf>
    <xf numFmtId="0" fontId="37" fillId="0" borderId="0" xfId="0" applyFont="1"/>
    <xf numFmtId="44" fontId="37" fillId="0" borderId="0" xfId="1" applyFont="1"/>
    <xf numFmtId="2" fontId="37" fillId="0" borderId="0" xfId="4" applyNumberFormat="1" applyFont="1"/>
    <xf numFmtId="0" fontId="38" fillId="0" borderId="0" xfId="3" applyFont="1" applyAlignment="1">
      <alignment horizontal="center"/>
    </xf>
    <xf numFmtId="0" fontId="37" fillId="0" borderId="0" xfId="2" applyFont="1" applyAlignment="1">
      <alignment horizontal="center"/>
    </xf>
    <xf numFmtId="14" fontId="37" fillId="0" borderId="0" xfId="0" applyNumberFormat="1" applyFont="1"/>
    <xf numFmtId="0" fontId="38" fillId="0" borderId="0" xfId="0" applyFont="1"/>
    <xf numFmtId="0" fontId="5" fillId="2" borderId="21" xfId="0" applyFont="1" applyFill="1" applyBorder="1" applyAlignment="1">
      <alignment horizontal="left"/>
    </xf>
    <xf numFmtId="0" fontId="5" fillId="2" borderId="22" xfId="0" applyFont="1" applyFill="1" applyBorder="1" applyAlignment="1">
      <alignment horizontal="left"/>
    </xf>
    <xf numFmtId="167" fontId="8" fillId="0" borderId="0" xfId="6" applyNumberFormat="1"/>
    <xf numFmtId="2" fontId="9" fillId="0" borderId="0" xfId="134" applyNumberFormat="1" applyFill="1"/>
    <xf numFmtId="14" fontId="10" fillId="0" borderId="0" xfId="6" applyNumberFormat="1" applyFont="1" applyFill="1"/>
    <xf numFmtId="0" fontId="8" fillId="6" borderId="23" xfId="6" applyFill="1" applyBorder="1"/>
    <xf numFmtId="0" fontId="8" fillId="0" borderId="0" xfId="6"/>
    <xf numFmtId="0" fontId="20" fillId="0" borderId="0" xfId="91" quotePrefix="1" applyFont="1"/>
    <xf numFmtId="2" fontId="37" fillId="0" borderId="0" xfId="0" applyNumberFormat="1" applyFont="1"/>
  </cellXfs>
  <cellStyles count="136">
    <cellStyle name="20% - Accent1" xfId="110" builtinId="30" customBuiltin="1"/>
    <cellStyle name="20% - Accent2" xfId="114" builtinId="34" customBuiltin="1"/>
    <cellStyle name="20% - Accent3" xfId="118" builtinId="38" customBuiltin="1"/>
    <cellStyle name="20% - Accent4" xfId="122" builtinId="42" customBuiltin="1"/>
    <cellStyle name="20% - Accent5" xfId="126" builtinId="46" customBuiltin="1"/>
    <cellStyle name="20% - Accent6" xfId="130" builtinId="50" customBuiltin="1"/>
    <cellStyle name="40% - Accent1" xfId="111" builtinId="31" customBuiltin="1"/>
    <cellStyle name="40% - Accent2" xfId="115" builtinId="35" customBuiltin="1"/>
    <cellStyle name="40% - Accent3" xfId="119" builtinId="39" customBuiltin="1"/>
    <cellStyle name="40% - Accent4" xfId="123" builtinId="43" customBuiltin="1"/>
    <cellStyle name="40% - Accent5" xfId="127" builtinId="47" customBuiltin="1"/>
    <cellStyle name="40% - Accent6" xfId="131" builtinId="51" customBuiltin="1"/>
    <cellStyle name="60% - Accent1" xfId="112" builtinId="32" customBuiltin="1"/>
    <cellStyle name="60% - Accent2" xfId="116" builtinId="36" customBuiltin="1"/>
    <cellStyle name="60% - Accent3" xfId="120" builtinId="40" customBuiltin="1"/>
    <cellStyle name="60% - Accent4" xfId="124" builtinId="44" customBuiltin="1"/>
    <cellStyle name="60% - Accent5" xfId="128" builtinId="48" customBuiltin="1"/>
    <cellStyle name="60% - Accent6" xfId="132" builtinId="52" customBuiltin="1"/>
    <cellStyle name="Accent1" xfId="109" builtinId="29" customBuiltin="1"/>
    <cellStyle name="Accent2" xfId="113" builtinId="33" customBuiltin="1"/>
    <cellStyle name="Accent3" xfId="117" builtinId="37" customBuiltin="1"/>
    <cellStyle name="Accent4" xfId="121" builtinId="41" customBuiltin="1"/>
    <cellStyle name="Accent5" xfId="125" builtinId="45" customBuiltin="1"/>
    <cellStyle name="Accent6" xfId="129" builtinId="49" customBuiltin="1"/>
    <cellStyle name="Bad" xfId="98" builtinId="27" customBuiltin="1"/>
    <cellStyle name="Calculation" xfId="102" builtinId="22" customBuiltin="1"/>
    <cellStyle name="Check Cell" xfId="104" builtinId="23" customBuiltin="1"/>
    <cellStyle name="Comma" xfId="9" builtinId="3"/>
    <cellStyle name="Comma 10" xfId="18" xr:uid="{40A6C5DB-F1BA-4EA7-A73A-E4D736EC9BC9}"/>
    <cellStyle name="Comma 2 2" xfId="135" xr:uid="{8BBF024F-4E93-4F9E-9003-B5F140088DB0}"/>
    <cellStyle name="Comma 91 2" xfId="86" xr:uid="{7CC02FEB-8127-4160-8D2F-AAD0F1DE567B}"/>
    <cellStyle name="Currency" xfId="1" builtinId="4"/>
    <cellStyle name="Currency 10" xfId="17" xr:uid="{2415EF0C-0A7F-4A54-BE85-FE01FF0D4A21}"/>
    <cellStyle name="Explanatory Text" xfId="107" builtinId="53" customBuiltin="1"/>
    <cellStyle name="Good" xfId="97" builtinId="26" customBuiltin="1"/>
    <cellStyle name="Heading 1" xfId="93" builtinId="16" customBuiltin="1"/>
    <cellStyle name="Heading 2" xfId="94" builtinId="17" customBuiltin="1"/>
    <cellStyle name="Heading 3" xfId="95" builtinId="18" customBuiltin="1"/>
    <cellStyle name="Heading 4" xfId="96" builtinId="19" customBuiltin="1"/>
    <cellStyle name="Hyperlink" xfId="91" builtinId="8"/>
    <cellStyle name="Input" xfId="100" builtinId="20" customBuiltin="1"/>
    <cellStyle name="Linked Cell" xfId="103" builtinId="24" customBuiltin="1"/>
    <cellStyle name="Neutral" xfId="99" builtinId="28" customBuiltin="1"/>
    <cellStyle name="Normal" xfId="0" builtinId="0"/>
    <cellStyle name="Normal 10 10 2 2 2 5 2 2" xfId="10" xr:uid="{ED767071-9C22-4F41-91C2-4A8DE04E792F}"/>
    <cellStyle name="Normal 10 10 2 2 2 5 3" xfId="83" xr:uid="{46AD933B-97B8-46A4-971E-E04736BE88FF}"/>
    <cellStyle name="Normal 10 10 3 2 2 2 2 2" xfId="2" xr:uid="{2AC5D8C9-1A5D-4F4B-B277-A34857AAB638}"/>
    <cellStyle name="Normal 10 11" xfId="5" xr:uid="{1954C4BD-9DBB-434E-B804-0BCCD24A9174}"/>
    <cellStyle name="Normal 10 21 3" xfId="6" xr:uid="{7B7CC5D7-AC77-4EB5-91CB-8D21849DDE09}"/>
    <cellStyle name="Normal 2 2 156" xfId="3" xr:uid="{5B1F686A-4219-448E-BBA9-EC9768ED94B5}"/>
    <cellStyle name="Normal 2 2 2 145" xfId="133" xr:uid="{73212D63-CDB1-40A7-8A94-29B673D58FF9}"/>
    <cellStyle name="Normal 2 2 2 152 2 2 2 2" xfId="15" xr:uid="{47C32AAE-4580-4B57-89EE-E3644B81CBAC}"/>
    <cellStyle name="Normal 2 2 9 4 4" xfId="12" xr:uid="{4C8101A5-E224-455D-9001-B0455B7563C5}"/>
    <cellStyle name="Normal 201 2" xfId="87" xr:uid="{F1EC53ED-5602-40FC-A830-86CF9D6D4B94}"/>
    <cellStyle name="Normal 202 2" xfId="134" xr:uid="{9A4A5CF8-8DB6-4722-9994-FD4FF6947DB3}"/>
    <cellStyle name="Normal 212" xfId="82" xr:uid="{2AAB43F1-D2CB-4EFC-AEE9-9EA8F39AF9D0}"/>
    <cellStyle name="Normal 220" xfId="7" xr:uid="{D63F7DEB-0AD3-4D2E-8459-860CA0815164}"/>
    <cellStyle name="Normal 4" xfId="85" xr:uid="{9B3AE5AA-9A99-489C-B1BA-5A7F1D483BA5}"/>
    <cellStyle name="Note" xfId="106" builtinId="10" customBuiltin="1"/>
    <cellStyle name="Output" xfId="101" builtinId="21" customBuiltin="1"/>
    <cellStyle name="Percent" xfId="4" builtinId="5"/>
    <cellStyle name="Percent 10" xfId="14" xr:uid="{ED4CA6ED-8CBE-4590-93A1-1006C88CC695}"/>
    <cellStyle name="Percent 2" xfId="8" xr:uid="{CC0C886F-1089-4B87-B093-738C49571B64}"/>
    <cellStyle name="Percent 2 10 3 6" xfId="88" xr:uid="{3D112CAC-EA93-4C41-888C-57EFA23F64DE}"/>
    <cellStyle name="Percent 2 152" xfId="16" xr:uid="{EB682126-A399-436F-9BC2-F02E2EEA2FA3}"/>
    <cellStyle name="Percent 2 2" xfId="11" xr:uid="{DBB15EBA-FE11-437A-BE8F-CCBD65494D79}"/>
    <cellStyle name="Percent 2 2 10" xfId="13" xr:uid="{5427D187-4A73-4796-A06E-8B4B796FE522}"/>
    <cellStyle name="Percent 4" xfId="90" xr:uid="{56615CA6-C30F-4578-95DE-0CD4FF989D9E}"/>
    <cellStyle name="Percent 80 4" xfId="89" xr:uid="{411E1098-C5D2-4EAC-867B-1D0A97E98356}"/>
    <cellStyle name="Percent 84 2" xfId="84" xr:uid="{027A0B38-C964-4F69-917A-FD201852A642}"/>
    <cellStyle name="style1560535301997" xfId="19" xr:uid="{824F67FE-0FB5-4B29-93E0-EC4DB5BD1E1E}"/>
    <cellStyle name="style1560535302091" xfId="54" xr:uid="{93B06B5E-8724-4E8D-B04E-1713814A7CE9}"/>
    <cellStyle name="style1560535302154" xfId="39" xr:uid="{454BE410-8602-4ED2-86E1-EAA722DA951B}"/>
    <cellStyle name="style1560535302216" xfId="73" xr:uid="{7F863EE1-62A5-4C0F-9359-FD6F0DB0245B}"/>
    <cellStyle name="style1560535302279" xfId="72" xr:uid="{0E5A1DA8-696B-46D4-8B27-A2C57461D09D}"/>
    <cellStyle name="style1560535302326" xfId="70" xr:uid="{5A070093-E175-401F-8BF3-BFF8BB10F485}"/>
    <cellStyle name="style1560535302388" xfId="69" xr:uid="{E9956CDA-45F7-487C-83A4-755FEB4B2FA7}"/>
    <cellStyle name="style1560535302466" xfId="67" xr:uid="{739B5B9F-B3A3-4EDA-BF0C-667F7C47DAEF}"/>
    <cellStyle name="style1560535302529" xfId="66" xr:uid="{6C9057FC-9A02-467C-8815-CC6038A81519}"/>
    <cellStyle name="style1560535302576" xfId="80" xr:uid="{49D4DE2F-CC1B-4221-8594-C26368D27762}"/>
    <cellStyle name="style1560535302638" xfId="68" xr:uid="{30976CF1-4563-42A8-910C-9614A097E14D}"/>
    <cellStyle name="style1560535302701" xfId="75" xr:uid="{4B2AFD1A-6321-4BE3-B3A9-679DBD939A3C}"/>
    <cellStyle name="style1560535302779" xfId="79" xr:uid="{CEAEE300-2A76-4A4D-82CE-CF5F8732CCA7}"/>
    <cellStyle name="style1560535302826" xfId="65" xr:uid="{086873AE-A26E-4369-A7BF-CB1B7C1239A5}"/>
    <cellStyle name="style1560535302888" xfId="78" xr:uid="{4804C70D-33A9-4E63-91D2-4B0D36A82502}"/>
    <cellStyle name="style1560535302935" xfId="71" xr:uid="{AF6CDF72-CEAB-45BF-9D87-45FB87D49D53}"/>
    <cellStyle name="style1560535302966" xfId="20" xr:uid="{B776AF3E-E098-4487-BC49-FC4E7D53A856}"/>
    <cellStyle name="style1560535303013" xfId="30" xr:uid="{C6B6AB38-6CA4-4E1C-83D3-801923917DBA}"/>
    <cellStyle name="style1560535303060" xfId="25" xr:uid="{20AD1682-2A82-41F8-ADBE-E86F4EC45475}"/>
    <cellStyle name="style1560535303091" xfId="77" xr:uid="{086E1E30-8C57-4526-ABDD-90A686BC22C2}"/>
    <cellStyle name="style1560535303138" xfId="74" xr:uid="{D2E3A85D-646F-4E17-99D0-656CE1629FA3}"/>
    <cellStyle name="style1560535303185" xfId="76" xr:uid="{206A1A59-C17D-46EE-9B04-C1867DE8B3E4}"/>
    <cellStyle name="style1560535303247" xfId="47" xr:uid="{EF5D8B12-6058-4E09-9BDA-C0F18CF3D45A}"/>
    <cellStyle name="style1560535303310" xfId="45" xr:uid="{2A6FF754-5DAB-4D28-8017-A6C05FBFFB80}"/>
    <cellStyle name="style1560535303357" xfId="64" xr:uid="{0077AD74-9CB9-4224-8FB7-C28A4192EAAF}"/>
    <cellStyle name="style1560535303404" xfId="49" xr:uid="{7BDF92DD-FC18-44F1-86C0-818B871B5648}"/>
    <cellStyle name="style1560535303450" xfId="46" xr:uid="{0B4F47A7-41A1-40BC-89D9-4380E54736E4}"/>
    <cellStyle name="style1560535303497" xfId="52" xr:uid="{878AB55C-F1D1-4EF5-B126-D0EAF0FAC441}"/>
    <cellStyle name="style1560535303544" xfId="51" xr:uid="{9990D013-96E8-41BB-8533-B0596C5F8E06}"/>
    <cellStyle name="style1560535303607" xfId="50" xr:uid="{3E81FBBA-74EF-42B4-AA2A-B21282E939CC}"/>
    <cellStyle name="style1560535303654" xfId="53" xr:uid="{446C6094-A710-48E4-9D73-A8A7DC26EBAB}"/>
    <cellStyle name="style1560535303700" xfId="48" xr:uid="{C5B35EE0-50A5-4602-9987-71AE8AFD1234}"/>
    <cellStyle name="style1560535303763" xfId="44" xr:uid="{69B6285F-946F-4D1C-9888-A5243D87426B}"/>
    <cellStyle name="style1560535303825" xfId="43" xr:uid="{D13F5F1B-C052-4365-B6FA-CF99042E8AF2}"/>
    <cellStyle name="style1560535303872" xfId="42" xr:uid="{BA51AA77-C071-46F9-AF51-BA2CC928CF44}"/>
    <cellStyle name="style1560535303919" xfId="24" xr:uid="{072AE76A-5814-4586-892D-18162015B1E4}"/>
    <cellStyle name="style1560535303966" xfId="41" xr:uid="{DCEA8686-6B4B-421B-9F2D-0939B4E8C370}"/>
    <cellStyle name="style1560535304013" xfId="40" xr:uid="{9EEB8A57-8ECD-44FB-8F59-293880ADCA4F}"/>
    <cellStyle name="style1560535304075" xfId="38" xr:uid="{30AC88B1-19DA-4227-8A0E-A0742A11F9AC}"/>
    <cellStyle name="style1560535304107" xfId="34" xr:uid="{5BB87932-11C8-4C64-9811-746C7CC902B5}"/>
    <cellStyle name="style1560535304154" xfId="37" xr:uid="{37F18944-6F00-487C-AFAE-FA02A42D4C3D}"/>
    <cellStyle name="style1560535304206" xfId="36" xr:uid="{853C3E51-0295-4D2F-8945-707F5532E123}"/>
    <cellStyle name="style1560535304252" xfId="32" xr:uid="{D9C5E911-9327-4907-ADA0-C1EDFDB27308}"/>
    <cellStyle name="style1560535304299" xfId="35" xr:uid="{B6003BA4-D04F-4149-B085-7EFA0242982F}"/>
    <cellStyle name="style1560535304346" xfId="31" xr:uid="{9309EC09-8D94-4F15-95AA-443BED60C6AC}"/>
    <cellStyle name="style1560535304408" xfId="33" xr:uid="{A9A2FF50-BA23-44A4-9C3F-7F5A957AEEFC}"/>
    <cellStyle name="style1560535304455" xfId="28" xr:uid="{1869E741-6B6F-4036-ADCB-3855E321D44D}"/>
    <cellStyle name="style1560535304502" xfId="27" xr:uid="{E44E9F41-55BC-4981-8108-47DAEBD68573}"/>
    <cellStyle name="style1560535304533" xfId="22" xr:uid="{75D32DBB-C2C4-4E3B-AACD-07881FBCC72A}"/>
    <cellStyle name="style1560535304565" xfId="23" xr:uid="{69150CEF-986F-4B20-AF42-C6994B9BDE51}"/>
    <cellStyle name="style1560535304596" xfId="21" xr:uid="{3D7BA5FE-ABB9-45E2-8090-42FC3ECD570A}"/>
    <cellStyle name="style1560535304658" xfId="63" xr:uid="{BD762968-A45F-4940-BF77-EC5ADACCBADE}"/>
    <cellStyle name="style1560535304736" xfId="62" xr:uid="{9B99D959-4A44-44B1-BF69-E4FEF880D122}"/>
    <cellStyle name="style1560535304783" xfId="57" xr:uid="{454C401A-09DA-461D-BD1F-922609279300}"/>
    <cellStyle name="style1560535304815" xfId="29" xr:uid="{3F492A5D-CF90-43B2-96F7-EC9AA77D6A45}"/>
    <cellStyle name="style1560535304846" xfId="61" xr:uid="{00900FBB-41A5-4661-B14A-EBD64F723A2A}"/>
    <cellStyle name="style1560535304893" xfId="60" xr:uid="{12A80779-0F57-43A4-975D-DEC8B92A8E33}"/>
    <cellStyle name="style1560535304940" xfId="59" xr:uid="{82248B43-0D50-4C7D-B183-D975E3C23188}"/>
    <cellStyle name="style1560535304971" xfId="58" xr:uid="{77A9C717-BC41-42FB-B3A1-BA0B8D4694DD}"/>
    <cellStyle name="style1560535305018" xfId="56" xr:uid="{8082A42C-2452-4CEF-A37B-7F2B315E1DB4}"/>
    <cellStyle name="style1560535305377" xfId="55" xr:uid="{006E16DF-9AEC-4927-8B1C-FAC80E17D321}"/>
    <cellStyle name="style1560535305455" xfId="26" xr:uid="{86D917CC-6E00-4571-8223-BDB019B99BBD}"/>
    <cellStyle name="style1560535306033" xfId="81" xr:uid="{C87C2D0D-B09A-4E8B-B1B2-53F7D9E2C25F}"/>
    <cellStyle name="Title" xfId="92" builtinId="15" customBuiltin="1"/>
    <cellStyle name="Total" xfId="108" builtinId="25" customBuiltin="1"/>
    <cellStyle name="Warning Text" xfId="105" builtinId="11" customBuiltin="1"/>
  </cellStyles>
  <dxfs count="9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numFmt numFmtId="14" formatCode="0.00%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numFmt numFmtId="14" formatCode="0.00%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numFmt numFmtId="14" formatCode="0.00%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numFmt numFmtId="19" formatCode="m/d/yyyy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center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center" vertical="bottom" textRotation="0" wrapText="1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5.xml"/><Relationship Id="rId26" Type="http://schemas.openxmlformats.org/officeDocument/2006/relationships/externalLink" Target="externalLinks/externalLink13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8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4.xml"/><Relationship Id="rId25" Type="http://schemas.openxmlformats.org/officeDocument/2006/relationships/externalLink" Target="externalLinks/externalLink12.xml"/><Relationship Id="rId33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3.xml"/><Relationship Id="rId20" Type="http://schemas.openxmlformats.org/officeDocument/2006/relationships/externalLink" Target="externalLinks/externalLink7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1.xml"/><Relationship Id="rId32" Type="http://schemas.openxmlformats.org/officeDocument/2006/relationships/sheetMetadata" Target="metadata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2.xml"/><Relationship Id="rId23" Type="http://schemas.openxmlformats.org/officeDocument/2006/relationships/externalLink" Target="externalLinks/externalLink10.xml"/><Relationship Id="rId28" Type="http://schemas.openxmlformats.org/officeDocument/2006/relationships/externalLink" Target="externalLinks/externalLink15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6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Relationship Id="rId22" Type="http://schemas.openxmlformats.org/officeDocument/2006/relationships/externalLink" Target="externalLinks/externalLink9.xml"/><Relationship Id="rId27" Type="http://schemas.openxmlformats.org/officeDocument/2006/relationships/externalLink" Target="externalLinks/externalLink14.xml"/><Relationship Id="rId30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solidFill>
                <a:schemeClr val="tx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tx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bg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8671836512779966"/>
                  <c:y val="1.7989729307190311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8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'Util. Corp Yields'!$C$9:$C$4877</c:f>
              <c:numCache>
                <c:formatCode>0.00</c:formatCode>
                <c:ptCount val="4869"/>
                <c:pt idx="0">
                  <c:v>4.3099999999999996</c:v>
                </c:pt>
                <c:pt idx="1">
                  <c:v>4.32</c:v>
                </c:pt>
                <c:pt idx="2">
                  <c:v>4.37</c:v>
                </c:pt>
                <c:pt idx="3">
                  <c:v>4.34</c:v>
                </c:pt>
                <c:pt idx="4">
                  <c:v>4.3499999999999996</c:v>
                </c:pt>
                <c:pt idx="5">
                  <c:v>4.42</c:v>
                </c:pt>
                <c:pt idx="6">
                  <c:v>4.3899999999999997</c:v>
                </c:pt>
                <c:pt idx="7">
                  <c:v>4.4400000000000004</c:v>
                </c:pt>
                <c:pt idx="8">
                  <c:v>4.46</c:v>
                </c:pt>
                <c:pt idx="9">
                  <c:v>4.5</c:v>
                </c:pt>
                <c:pt idx="10">
                  <c:v>4.51</c:v>
                </c:pt>
                <c:pt idx="11">
                  <c:v>4.5199999999999996</c:v>
                </c:pt>
                <c:pt idx="12">
                  <c:v>4.54</c:v>
                </c:pt>
                <c:pt idx="13">
                  <c:v>4.53</c:v>
                </c:pt>
                <c:pt idx="14">
                  <c:v>4.54</c:v>
                </c:pt>
                <c:pt idx="15">
                  <c:v>4.51</c:v>
                </c:pt>
                <c:pt idx="16">
                  <c:v>4.5600000000000005</c:v>
                </c:pt>
                <c:pt idx="17">
                  <c:v>4.57</c:v>
                </c:pt>
                <c:pt idx="18">
                  <c:v>4.54</c:v>
                </c:pt>
                <c:pt idx="19">
                  <c:v>4.49</c:v>
                </c:pt>
                <c:pt idx="20">
                  <c:v>4.51</c:v>
                </c:pt>
                <c:pt idx="21">
                  <c:v>4.55</c:v>
                </c:pt>
                <c:pt idx="22">
                  <c:v>4.58</c:v>
                </c:pt>
                <c:pt idx="23">
                  <c:v>4.58</c:v>
                </c:pt>
                <c:pt idx="24">
                  <c:v>4.63</c:v>
                </c:pt>
                <c:pt idx="25">
                  <c:v>4.59</c:v>
                </c:pt>
                <c:pt idx="26">
                  <c:v>4.6500000000000004</c:v>
                </c:pt>
                <c:pt idx="27">
                  <c:v>4.66</c:v>
                </c:pt>
                <c:pt idx="28">
                  <c:v>4.6500000000000004</c:v>
                </c:pt>
                <c:pt idx="29">
                  <c:v>4.63</c:v>
                </c:pt>
                <c:pt idx="30">
                  <c:v>4.6399999999999997</c:v>
                </c:pt>
                <c:pt idx="31">
                  <c:v>4.63</c:v>
                </c:pt>
                <c:pt idx="32">
                  <c:v>4.66</c:v>
                </c:pt>
                <c:pt idx="33">
                  <c:v>4.6500000000000004</c:v>
                </c:pt>
                <c:pt idx="34">
                  <c:v>4.67</c:v>
                </c:pt>
                <c:pt idx="35">
                  <c:v>4.66</c:v>
                </c:pt>
                <c:pt idx="36">
                  <c:v>4.66</c:v>
                </c:pt>
                <c:pt idx="37">
                  <c:v>4.62</c:v>
                </c:pt>
                <c:pt idx="38">
                  <c:v>4.6500000000000004</c:v>
                </c:pt>
                <c:pt idx="39">
                  <c:v>4.6500000000000004</c:v>
                </c:pt>
                <c:pt idx="40">
                  <c:v>4.67</c:v>
                </c:pt>
                <c:pt idx="41">
                  <c:v>4.63</c:v>
                </c:pt>
                <c:pt idx="42">
                  <c:v>4.6500000000000004</c:v>
                </c:pt>
                <c:pt idx="43">
                  <c:v>4.67</c:v>
                </c:pt>
                <c:pt idx="44">
                  <c:v>4.6399999999999997</c:v>
                </c:pt>
                <c:pt idx="45">
                  <c:v>4.68</c:v>
                </c:pt>
                <c:pt idx="46">
                  <c:v>4.67</c:v>
                </c:pt>
                <c:pt idx="47">
                  <c:v>4.71</c:v>
                </c:pt>
                <c:pt idx="48">
                  <c:v>4.7300000000000004</c:v>
                </c:pt>
                <c:pt idx="49">
                  <c:v>4.6899999999999995</c:v>
                </c:pt>
                <c:pt idx="50">
                  <c:v>4.72</c:v>
                </c:pt>
                <c:pt idx="51">
                  <c:v>4.72</c:v>
                </c:pt>
                <c:pt idx="52">
                  <c:v>4.7</c:v>
                </c:pt>
                <c:pt idx="53">
                  <c:v>4.71</c:v>
                </c:pt>
                <c:pt idx="54">
                  <c:v>4.71</c:v>
                </c:pt>
                <c:pt idx="55">
                  <c:v>4.6899999999999995</c:v>
                </c:pt>
                <c:pt idx="56">
                  <c:v>4.7</c:v>
                </c:pt>
                <c:pt idx="57">
                  <c:v>4.7300000000000004</c:v>
                </c:pt>
                <c:pt idx="58">
                  <c:v>4.72</c:v>
                </c:pt>
                <c:pt idx="59">
                  <c:v>4.7300000000000004</c:v>
                </c:pt>
                <c:pt idx="60">
                  <c:v>4.75</c:v>
                </c:pt>
                <c:pt idx="61">
                  <c:v>4.72</c:v>
                </c:pt>
                <c:pt idx="62">
                  <c:v>4.7300000000000004</c:v>
                </c:pt>
                <c:pt idx="63">
                  <c:v>4.67</c:v>
                </c:pt>
                <c:pt idx="64">
                  <c:v>4.66</c:v>
                </c:pt>
                <c:pt idx="65">
                  <c:v>4.67</c:v>
                </c:pt>
                <c:pt idx="66">
                  <c:v>4.71</c:v>
                </c:pt>
                <c:pt idx="67">
                  <c:v>4.71</c:v>
                </c:pt>
                <c:pt idx="68">
                  <c:v>4.74</c:v>
                </c:pt>
                <c:pt idx="69">
                  <c:v>4.82</c:v>
                </c:pt>
                <c:pt idx="70">
                  <c:v>4.83</c:v>
                </c:pt>
                <c:pt idx="71">
                  <c:v>4.88</c:v>
                </c:pt>
                <c:pt idx="72">
                  <c:v>4.87</c:v>
                </c:pt>
                <c:pt idx="73">
                  <c:v>4.87</c:v>
                </c:pt>
                <c:pt idx="74">
                  <c:v>4.9000000000000004</c:v>
                </c:pt>
                <c:pt idx="75">
                  <c:v>4.87</c:v>
                </c:pt>
                <c:pt idx="76">
                  <c:v>4.8600000000000003</c:v>
                </c:pt>
                <c:pt idx="77">
                  <c:v>4.91</c:v>
                </c:pt>
                <c:pt idx="78">
                  <c:v>4.8899999999999997</c:v>
                </c:pt>
                <c:pt idx="79">
                  <c:v>4.8899999999999997</c:v>
                </c:pt>
                <c:pt idx="80">
                  <c:v>4.9399999999999995</c:v>
                </c:pt>
                <c:pt idx="81">
                  <c:v>4.9399999999999995</c:v>
                </c:pt>
                <c:pt idx="82">
                  <c:v>4.9399999999999995</c:v>
                </c:pt>
                <c:pt idx="83">
                  <c:v>4.9800000000000004</c:v>
                </c:pt>
                <c:pt idx="84">
                  <c:v>4.95</c:v>
                </c:pt>
                <c:pt idx="85">
                  <c:v>4.9399999999999995</c:v>
                </c:pt>
                <c:pt idx="86">
                  <c:v>4.88</c:v>
                </c:pt>
                <c:pt idx="87">
                  <c:v>4.9000000000000004</c:v>
                </c:pt>
                <c:pt idx="88">
                  <c:v>4.9000000000000004</c:v>
                </c:pt>
                <c:pt idx="89">
                  <c:v>4.92</c:v>
                </c:pt>
                <c:pt idx="90">
                  <c:v>4.88</c:v>
                </c:pt>
                <c:pt idx="91">
                  <c:v>4.93</c:v>
                </c:pt>
                <c:pt idx="92">
                  <c:v>4.9399999999999995</c:v>
                </c:pt>
                <c:pt idx="93">
                  <c:v>4.96</c:v>
                </c:pt>
                <c:pt idx="94">
                  <c:v>4.9800000000000004</c:v>
                </c:pt>
                <c:pt idx="95">
                  <c:v>4.9800000000000004</c:v>
                </c:pt>
                <c:pt idx="96">
                  <c:v>4.95</c:v>
                </c:pt>
                <c:pt idx="97">
                  <c:v>4.93</c:v>
                </c:pt>
                <c:pt idx="98">
                  <c:v>4.96</c:v>
                </c:pt>
                <c:pt idx="99">
                  <c:v>4.9800000000000004</c:v>
                </c:pt>
                <c:pt idx="100">
                  <c:v>4.9800000000000004</c:v>
                </c:pt>
                <c:pt idx="101">
                  <c:v>5.03</c:v>
                </c:pt>
                <c:pt idx="102">
                  <c:v>5.01</c:v>
                </c:pt>
                <c:pt idx="103">
                  <c:v>5.01</c:v>
                </c:pt>
                <c:pt idx="104">
                  <c:v>5.07</c:v>
                </c:pt>
                <c:pt idx="105">
                  <c:v>5.08</c:v>
                </c:pt>
                <c:pt idx="106">
                  <c:v>5.1100000000000003</c:v>
                </c:pt>
                <c:pt idx="107">
                  <c:v>5.0999999999999996</c:v>
                </c:pt>
                <c:pt idx="108">
                  <c:v>5.09</c:v>
                </c:pt>
                <c:pt idx="109">
                  <c:v>5.13</c:v>
                </c:pt>
                <c:pt idx="110">
                  <c:v>5.12</c:v>
                </c:pt>
                <c:pt idx="111">
                  <c:v>5.17</c:v>
                </c:pt>
                <c:pt idx="112">
                  <c:v>5.18</c:v>
                </c:pt>
                <c:pt idx="113">
                  <c:v>5.18</c:v>
                </c:pt>
                <c:pt idx="114">
                  <c:v>5.18</c:v>
                </c:pt>
                <c:pt idx="115">
                  <c:v>5.17</c:v>
                </c:pt>
                <c:pt idx="116">
                  <c:v>5.13</c:v>
                </c:pt>
                <c:pt idx="117">
                  <c:v>5.16</c:v>
                </c:pt>
                <c:pt idx="118">
                  <c:v>5.13</c:v>
                </c:pt>
                <c:pt idx="119">
                  <c:v>5.12</c:v>
                </c:pt>
                <c:pt idx="120">
                  <c:v>5.12</c:v>
                </c:pt>
                <c:pt idx="121">
                  <c:v>5.12</c:v>
                </c:pt>
                <c:pt idx="122">
                  <c:v>5.04</c:v>
                </c:pt>
                <c:pt idx="123">
                  <c:v>5.14</c:v>
                </c:pt>
                <c:pt idx="124">
                  <c:v>5.16</c:v>
                </c:pt>
                <c:pt idx="125">
                  <c:v>5.13</c:v>
                </c:pt>
                <c:pt idx="126">
                  <c:v>5.14</c:v>
                </c:pt>
                <c:pt idx="127">
                  <c:v>5.09</c:v>
                </c:pt>
                <c:pt idx="128">
                  <c:v>5.0999999999999996</c:v>
                </c:pt>
                <c:pt idx="129">
                  <c:v>5.07</c:v>
                </c:pt>
                <c:pt idx="130">
                  <c:v>5.04</c:v>
                </c:pt>
                <c:pt idx="131">
                  <c:v>5.08</c:v>
                </c:pt>
                <c:pt idx="132">
                  <c:v>5.1100000000000003</c:v>
                </c:pt>
                <c:pt idx="133">
                  <c:v>5.14</c:v>
                </c:pt>
                <c:pt idx="134">
                  <c:v>5.16</c:v>
                </c:pt>
                <c:pt idx="135">
                  <c:v>5.15</c:v>
                </c:pt>
                <c:pt idx="136">
                  <c:v>5.15</c:v>
                </c:pt>
                <c:pt idx="137">
                  <c:v>5.16</c:v>
                </c:pt>
                <c:pt idx="138">
                  <c:v>5.16</c:v>
                </c:pt>
                <c:pt idx="139">
                  <c:v>5.16</c:v>
                </c:pt>
                <c:pt idx="140">
                  <c:v>5.16</c:v>
                </c:pt>
                <c:pt idx="141">
                  <c:v>5.24</c:v>
                </c:pt>
                <c:pt idx="142">
                  <c:v>5.28</c:v>
                </c:pt>
                <c:pt idx="143">
                  <c:v>5.29</c:v>
                </c:pt>
                <c:pt idx="144">
                  <c:v>5.28</c:v>
                </c:pt>
                <c:pt idx="145">
                  <c:v>5.26</c:v>
                </c:pt>
                <c:pt idx="146">
                  <c:v>5.23</c:v>
                </c:pt>
                <c:pt idx="147">
                  <c:v>5.23</c:v>
                </c:pt>
                <c:pt idx="148">
                  <c:v>5.23</c:v>
                </c:pt>
                <c:pt idx="149">
                  <c:v>5.23</c:v>
                </c:pt>
                <c:pt idx="150">
                  <c:v>5.22</c:v>
                </c:pt>
                <c:pt idx="151">
                  <c:v>5.21</c:v>
                </c:pt>
                <c:pt idx="152">
                  <c:v>5.24</c:v>
                </c:pt>
                <c:pt idx="153">
                  <c:v>5.21</c:v>
                </c:pt>
                <c:pt idx="154">
                  <c:v>5.18</c:v>
                </c:pt>
                <c:pt idx="155">
                  <c:v>5.17</c:v>
                </c:pt>
                <c:pt idx="156">
                  <c:v>5.2</c:v>
                </c:pt>
                <c:pt idx="157">
                  <c:v>5.18</c:v>
                </c:pt>
                <c:pt idx="158">
                  <c:v>5.2</c:v>
                </c:pt>
                <c:pt idx="159">
                  <c:v>5.22</c:v>
                </c:pt>
                <c:pt idx="160">
                  <c:v>5.24</c:v>
                </c:pt>
                <c:pt idx="161">
                  <c:v>5.18</c:v>
                </c:pt>
                <c:pt idx="162">
                  <c:v>5.18</c:v>
                </c:pt>
                <c:pt idx="163">
                  <c:v>5.15</c:v>
                </c:pt>
                <c:pt idx="164">
                  <c:v>5.0999999999999996</c:v>
                </c:pt>
                <c:pt idx="165">
                  <c:v>5.0999999999999996</c:v>
                </c:pt>
                <c:pt idx="166">
                  <c:v>5.12</c:v>
                </c:pt>
                <c:pt idx="167">
                  <c:v>5.09</c:v>
                </c:pt>
                <c:pt idx="168">
                  <c:v>5.13</c:v>
                </c:pt>
                <c:pt idx="169">
                  <c:v>5.12</c:v>
                </c:pt>
                <c:pt idx="170">
                  <c:v>5.12</c:v>
                </c:pt>
                <c:pt idx="171">
                  <c:v>5.09</c:v>
                </c:pt>
                <c:pt idx="172">
                  <c:v>5.07</c:v>
                </c:pt>
                <c:pt idx="173">
                  <c:v>5.04</c:v>
                </c:pt>
                <c:pt idx="174">
                  <c:v>5.05</c:v>
                </c:pt>
                <c:pt idx="175">
                  <c:v>5.03</c:v>
                </c:pt>
                <c:pt idx="176">
                  <c:v>5.0199999999999996</c:v>
                </c:pt>
                <c:pt idx="177">
                  <c:v>5.08</c:v>
                </c:pt>
                <c:pt idx="178">
                  <c:v>5.05</c:v>
                </c:pt>
                <c:pt idx="179">
                  <c:v>5.08</c:v>
                </c:pt>
                <c:pt idx="180">
                  <c:v>5.08</c:v>
                </c:pt>
                <c:pt idx="181">
                  <c:v>5.03</c:v>
                </c:pt>
                <c:pt idx="182">
                  <c:v>4.9800000000000004</c:v>
                </c:pt>
                <c:pt idx="183">
                  <c:v>4.8899999999999997</c:v>
                </c:pt>
                <c:pt idx="184">
                  <c:v>4.92</c:v>
                </c:pt>
                <c:pt idx="185">
                  <c:v>4.8899999999999997</c:v>
                </c:pt>
                <c:pt idx="186">
                  <c:v>4.8899999999999997</c:v>
                </c:pt>
                <c:pt idx="187">
                  <c:v>4.9000000000000004</c:v>
                </c:pt>
                <c:pt idx="188">
                  <c:v>4.93</c:v>
                </c:pt>
                <c:pt idx="189">
                  <c:v>4.92</c:v>
                </c:pt>
                <c:pt idx="190">
                  <c:v>4.9000000000000004</c:v>
                </c:pt>
                <c:pt idx="191">
                  <c:v>4.92</c:v>
                </c:pt>
                <c:pt idx="192">
                  <c:v>4.96</c:v>
                </c:pt>
                <c:pt idx="193">
                  <c:v>4.93</c:v>
                </c:pt>
                <c:pt idx="194">
                  <c:v>4.87</c:v>
                </c:pt>
                <c:pt idx="195">
                  <c:v>4.87</c:v>
                </c:pt>
                <c:pt idx="196">
                  <c:v>4.84</c:v>
                </c:pt>
                <c:pt idx="197">
                  <c:v>4.8600000000000003</c:v>
                </c:pt>
                <c:pt idx="198">
                  <c:v>4.88</c:v>
                </c:pt>
                <c:pt idx="199">
                  <c:v>4.8600000000000003</c:v>
                </c:pt>
                <c:pt idx="200">
                  <c:v>4.87</c:v>
                </c:pt>
                <c:pt idx="201">
                  <c:v>4.8100000000000005</c:v>
                </c:pt>
                <c:pt idx="202">
                  <c:v>4.8499999999999996</c:v>
                </c:pt>
                <c:pt idx="203">
                  <c:v>4.84</c:v>
                </c:pt>
                <c:pt idx="204">
                  <c:v>4.78</c:v>
                </c:pt>
                <c:pt idx="205">
                  <c:v>4.76</c:v>
                </c:pt>
                <c:pt idx="206">
                  <c:v>4.7699999999999996</c:v>
                </c:pt>
                <c:pt idx="207">
                  <c:v>4.78</c:v>
                </c:pt>
                <c:pt idx="208">
                  <c:v>4.74</c:v>
                </c:pt>
                <c:pt idx="209">
                  <c:v>4.72</c:v>
                </c:pt>
                <c:pt idx="210">
                  <c:v>4.72</c:v>
                </c:pt>
                <c:pt idx="211">
                  <c:v>4.7300000000000004</c:v>
                </c:pt>
                <c:pt idx="212">
                  <c:v>4.7300000000000004</c:v>
                </c:pt>
                <c:pt idx="213">
                  <c:v>4.71</c:v>
                </c:pt>
                <c:pt idx="214">
                  <c:v>4.76</c:v>
                </c:pt>
                <c:pt idx="215">
                  <c:v>4.76</c:v>
                </c:pt>
                <c:pt idx="216">
                  <c:v>4.76</c:v>
                </c:pt>
                <c:pt idx="217">
                  <c:v>4.79</c:v>
                </c:pt>
                <c:pt idx="218">
                  <c:v>4.79</c:v>
                </c:pt>
                <c:pt idx="219">
                  <c:v>4.74</c:v>
                </c:pt>
                <c:pt idx="220">
                  <c:v>4.78</c:v>
                </c:pt>
                <c:pt idx="221">
                  <c:v>4.8</c:v>
                </c:pt>
                <c:pt idx="222">
                  <c:v>4.8</c:v>
                </c:pt>
                <c:pt idx="223">
                  <c:v>4.76</c:v>
                </c:pt>
                <c:pt idx="224">
                  <c:v>4.79</c:v>
                </c:pt>
                <c:pt idx="225">
                  <c:v>4.82</c:v>
                </c:pt>
                <c:pt idx="226">
                  <c:v>4.83</c:v>
                </c:pt>
                <c:pt idx="227">
                  <c:v>4.79</c:v>
                </c:pt>
                <c:pt idx="228">
                  <c:v>4.82</c:v>
                </c:pt>
                <c:pt idx="229">
                  <c:v>4.8</c:v>
                </c:pt>
                <c:pt idx="230">
                  <c:v>4.83</c:v>
                </c:pt>
                <c:pt idx="231">
                  <c:v>4.8100000000000005</c:v>
                </c:pt>
                <c:pt idx="232">
                  <c:v>4.83</c:v>
                </c:pt>
                <c:pt idx="233">
                  <c:v>4.87</c:v>
                </c:pt>
                <c:pt idx="234">
                  <c:v>4.8</c:v>
                </c:pt>
                <c:pt idx="235">
                  <c:v>4.74</c:v>
                </c:pt>
                <c:pt idx="236">
                  <c:v>4.7699999999999996</c:v>
                </c:pt>
                <c:pt idx="237">
                  <c:v>4.76</c:v>
                </c:pt>
                <c:pt idx="238">
                  <c:v>4.76</c:v>
                </c:pt>
                <c:pt idx="239">
                  <c:v>4.7300000000000004</c:v>
                </c:pt>
                <c:pt idx="240">
                  <c:v>4.75</c:v>
                </c:pt>
                <c:pt idx="241">
                  <c:v>4.76</c:v>
                </c:pt>
                <c:pt idx="242">
                  <c:v>4.78</c:v>
                </c:pt>
                <c:pt idx="243">
                  <c:v>4.79</c:v>
                </c:pt>
                <c:pt idx="244">
                  <c:v>4.78</c:v>
                </c:pt>
                <c:pt idx="245">
                  <c:v>4.79</c:v>
                </c:pt>
                <c:pt idx="246">
                  <c:v>4.82</c:v>
                </c:pt>
                <c:pt idx="247">
                  <c:v>4.84</c:v>
                </c:pt>
                <c:pt idx="248">
                  <c:v>4.84</c:v>
                </c:pt>
                <c:pt idx="249">
                  <c:v>4.84</c:v>
                </c:pt>
                <c:pt idx="250">
                  <c:v>4.8100000000000005</c:v>
                </c:pt>
                <c:pt idx="251">
                  <c:v>4.87</c:v>
                </c:pt>
                <c:pt idx="252">
                  <c:v>4.8600000000000003</c:v>
                </c:pt>
                <c:pt idx="253">
                  <c:v>4.87</c:v>
                </c:pt>
                <c:pt idx="254">
                  <c:v>4.8499999999999996</c:v>
                </c:pt>
                <c:pt idx="255">
                  <c:v>4.8499999999999996</c:v>
                </c:pt>
                <c:pt idx="256">
                  <c:v>4.8</c:v>
                </c:pt>
                <c:pt idx="257">
                  <c:v>4.82</c:v>
                </c:pt>
                <c:pt idx="258">
                  <c:v>4.8</c:v>
                </c:pt>
                <c:pt idx="259">
                  <c:v>4.82</c:v>
                </c:pt>
                <c:pt idx="260">
                  <c:v>4.8499999999999996</c:v>
                </c:pt>
                <c:pt idx="261">
                  <c:v>4.84</c:v>
                </c:pt>
                <c:pt idx="262">
                  <c:v>4.8499999999999996</c:v>
                </c:pt>
                <c:pt idx="263">
                  <c:v>4.83</c:v>
                </c:pt>
                <c:pt idx="264">
                  <c:v>4.82</c:v>
                </c:pt>
                <c:pt idx="265">
                  <c:v>4.88</c:v>
                </c:pt>
                <c:pt idx="266">
                  <c:v>4.82</c:v>
                </c:pt>
                <c:pt idx="267">
                  <c:v>4.82</c:v>
                </c:pt>
                <c:pt idx="268">
                  <c:v>4.79</c:v>
                </c:pt>
                <c:pt idx="269">
                  <c:v>4.72</c:v>
                </c:pt>
                <c:pt idx="270">
                  <c:v>4.75</c:v>
                </c:pt>
                <c:pt idx="271">
                  <c:v>4.7300000000000004</c:v>
                </c:pt>
                <c:pt idx="272">
                  <c:v>4.78</c:v>
                </c:pt>
                <c:pt idx="273">
                  <c:v>4.82</c:v>
                </c:pt>
                <c:pt idx="274">
                  <c:v>4.8499999999999996</c:v>
                </c:pt>
                <c:pt idx="275">
                  <c:v>4.8899999999999997</c:v>
                </c:pt>
                <c:pt idx="276">
                  <c:v>4.8899999999999997</c:v>
                </c:pt>
                <c:pt idx="277">
                  <c:v>4.8899999999999997</c:v>
                </c:pt>
                <c:pt idx="278">
                  <c:v>4.93</c:v>
                </c:pt>
                <c:pt idx="279">
                  <c:v>4.8899999999999997</c:v>
                </c:pt>
                <c:pt idx="280">
                  <c:v>4.8899999999999997</c:v>
                </c:pt>
                <c:pt idx="281">
                  <c:v>4.8100000000000005</c:v>
                </c:pt>
                <c:pt idx="282">
                  <c:v>4.79</c:v>
                </c:pt>
                <c:pt idx="283">
                  <c:v>4.8100000000000005</c:v>
                </c:pt>
                <c:pt idx="284">
                  <c:v>4.8600000000000003</c:v>
                </c:pt>
                <c:pt idx="285">
                  <c:v>4.84</c:v>
                </c:pt>
                <c:pt idx="286">
                  <c:v>4.82</c:v>
                </c:pt>
                <c:pt idx="287">
                  <c:v>4.8100000000000005</c:v>
                </c:pt>
                <c:pt idx="288">
                  <c:v>4.8</c:v>
                </c:pt>
                <c:pt idx="289">
                  <c:v>4.8</c:v>
                </c:pt>
                <c:pt idx="290">
                  <c:v>4.79</c:v>
                </c:pt>
                <c:pt idx="291">
                  <c:v>4.74</c:v>
                </c:pt>
                <c:pt idx="292">
                  <c:v>4.76</c:v>
                </c:pt>
                <c:pt idx="293">
                  <c:v>4.8</c:v>
                </c:pt>
                <c:pt idx="294">
                  <c:v>4.83</c:v>
                </c:pt>
                <c:pt idx="295">
                  <c:v>4.7699999999999996</c:v>
                </c:pt>
                <c:pt idx="296">
                  <c:v>4.74</c:v>
                </c:pt>
                <c:pt idx="297">
                  <c:v>4.74</c:v>
                </c:pt>
                <c:pt idx="298">
                  <c:v>4.6899999999999995</c:v>
                </c:pt>
                <c:pt idx="299">
                  <c:v>4.63</c:v>
                </c:pt>
                <c:pt idx="300">
                  <c:v>4.58</c:v>
                </c:pt>
                <c:pt idx="301">
                  <c:v>4.5999999999999996</c:v>
                </c:pt>
                <c:pt idx="302">
                  <c:v>4.6100000000000003</c:v>
                </c:pt>
                <c:pt idx="303">
                  <c:v>4.62</c:v>
                </c:pt>
                <c:pt idx="304">
                  <c:v>4.59</c:v>
                </c:pt>
                <c:pt idx="305">
                  <c:v>4.5999999999999996</c:v>
                </c:pt>
                <c:pt idx="306">
                  <c:v>4.6100000000000003</c:v>
                </c:pt>
                <c:pt idx="307">
                  <c:v>4.6100000000000003</c:v>
                </c:pt>
                <c:pt idx="308">
                  <c:v>4.67</c:v>
                </c:pt>
                <c:pt idx="309">
                  <c:v>4.6399999999999997</c:v>
                </c:pt>
                <c:pt idx="310">
                  <c:v>4.63</c:v>
                </c:pt>
                <c:pt idx="311">
                  <c:v>4.59</c:v>
                </c:pt>
                <c:pt idx="312">
                  <c:v>4.59</c:v>
                </c:pt>
                <c:pt idx="313">
                  <c:v>4.63</c:v>
                </c:pt>
                <c:pt idx="314">
                  <c:v>4.6399999999999997</c:v>
                </c:pt>
                <c:pt idx="315">
                  <c:v>4.6899999999999995</c:v>
                </c:pt>
                <c:pt idx="316">
                  <c:v>4.6899999999999995</c:v>
                </c:pt>
                <c:pt idx="317">
                  <c:v>4.67</c:v>
                </c:pt>
                <c:pt idx="318">
                  <c:v>4.71</c:v>
                </c:pt>
                <c:pt idx="319">
                  <c:v>4.68</c:v>
                </c:pt>
                <c:pt idx="320">
                  <c:v>4.6500000000000004</c:v>
                </c:pt>
                <c:pt idx="321">
                  <c:v>4.6399999999999997</c:v>
                </c:pt>
                <c:pt idx="322">
                  <c:v>4.63</c:v>
                </c:pt>
                <c:pt idx="323">
                  <c:v>4.6100000000000003</c:v>
                </c:pt>
                <c:pt idx="324">
                  <c:v>4.6399999999999997</c:v>
                </c:pt>
                <c:pt idx="325">
                  <c:v>4.66</c:v>
                </c:pt>
                <c:pt idx="326">
                  <c:v>4.67</c:v>
                </c:pt>
                <c:pt idx="327">
                  <c:v>4.6399999999999997</c:v>
                </c:pt>
                <c:pt idx="328">
                  <c:v>4.66</c:v>
                </c:pt>
                <c:pt idx="329">
                  <c:v>4.63</c:v>
                </c:pt>
                <c:pt idx="330">
                  <c:v>4.5999999999999996</c:v>
                </c:pt>
                <c:pt idx="331">
                  <c:v>4.58</c:v>
                </c:pt>
                <c:pt idx="332">
                  <c:v>4.53</c:v>
                </c:pt>
                <c:pt idx="333">
                  <c:v>4.55</c:v>
                </c:pt>
                <c:pt idx="334">
                  <c:v>4.59</c:v>
                </c:pt>
                <c:pt idx="335">
                  <c:v>4.5600000000000005</c:v>
                </c:pt>
                <c:pt idx="336">
                  <c:v>4.5600000000000005</c:v>
                </c:pt>
                <c:pt idx="337">
                  <c:v>4.5999999999999996</c:v>
                </c:pt>
                <c:pt idx="338">
                  <c:v>4.6100000000000003</c:v>
                </c:pt>
                <c:pt idx="339">
                  <c:v>4.55</c:v>
                </c:pt>
                <c:pt idx="340">
                  <c:v>4.53</c:v>
                </c:pt>
                <c:pt idx="341">
                  <c:v>4.53</c:v>
                </c:pt>
                <c:pt idx="342">
                  <c:v>4.57</c:v>
                </c:pt>
                <c:pt idx="343">
                  <c:v>4.5199999999999996</c:v>
                </c:pt>
                <c:pt idx="344">
                  <c:v>4.5</c:v>
                </c:pt>
                <c:pt idx="345">
                  <c:v>4.5</c:v>
                </c:pt>
                <c:pt idx="346">
                  <c:v>4.4800000000000004</c:v>
                </c:pt>
                <c:pt idx="347">
                  <c:v>4.46</c:v>
                </c:pt>
                <c:pt idx="348">
                  <c:v>4.4000000000000004</c:v>
                </c:pt>
                <c:pt idx="349">
                  <c:v>4.4000000000000004</c:v>
                </c:pt>
                <c:pt idx="350">
                  <c:v>4.42</c:v>
                </c:pt>
                <c:pt idx="351">
                  <c:v>4.34</c:v>
                </c:pt>
                <c:pt idx="352">
                  <c:v>4.28</c:v>
                </c:pt>
                <c:pt idx="353">
                  <c:v>4.32</c:v>
                </c:pt>
                <c:pt idx="354">
                  <c:v>4.29</c:v>
                </c:pt>
                <c:pt idx="355">
                  <c:v>4.26</c:v>
                </c:pt>
                <c:pt idx="356">
                  <c:v>4.24</c:v>
                </c:pt>
                <c:pt idx="357">
                  <c:v>4.3</c:v>
                </c:pt>
                <c:pt idx="358">
                  <c:v>4.2699999999999996</c:v>
                </c:pt>
                <c:pt idx="359">
                  <c:v>4.3</c:v>
                </c:pt>
                <c:pt idx="360">
                  <c:v>4.28</c:v>
                </c:pt>
                <c:pt idx="361">
                  <c:v>4.26</c:v>
                </c:pt>
                <c:pt idx="362">
                  <c:v>4.2300000000000004</c:v>
                </c:pt>
                <c:pt idx="363">
                  <c:v>4.2</c:v>
                </c:pt>
                <c:pt idx="364">
                  <c:v>4.2300000000000004</c:v>
                </c:pt>
                <c:pt idx="365">
                  <c:v>4.2300000000000004</c:v>
                </c:pt>
                <c:pt idx="366">
                  <c:v>4.28</c:v>
                </c:pt>
                <c:pt idx="367">
                  <c:v>4.29</c:v>
                </c:pt>
                <c:pt idx="368">
                  <c:v>4.2300000000000004</c:v>
                </c:pt>
                <c:pt idx="369">
                  <c:v>4.2300000000000004</c:v>
                </c:pt>
                <c:pt idx="370">
                  <c:v>4.21</c:v>
                </c:pt>
                <c:pt idx="371">
                  <c:v>4.21</c:v>
                </c:pt>
                <c:pt idx="372">
                  <c:v>4.24</c:v>
                </c:pt>
                <c:pt idx="373">
                  <c:v>4.17</c:v>
                </c:pt>
                <c:pt idx="374">
                  <c:v>4.1900000000000004</c:v>
                </c:pt>
                <c:pt idx="375">
                  <c:v>4.18</c:v>
                </c:pt>
                <c:pt idx="376">
                  <c:v>4.25</c:v>
                </c:pt>
                <c:pt idx="377">
                  <c:v>4.2699999999999996</c:v>
                </c:pt>
                <c:pt idx="378">
                  <c:v>4.2699999999999996</c:v>
                </c:pt>
                <c:pt idx="379">
                  <c:v>4.3099999999999996</c:v>
                </c:pt>
                <c:pt idx="380">
                  <c:v>4.2699999999999996</c:v>
                </c:pt>
                <c:pt idx="381">
                  <c:v>4.2</c:v>
                </c:pt>
                <c:pt idx="382">
                  <c:v>4.1500000000000004</c:v>
                </c:pt>
                <c:pt idx="383">
                  <c:v>4.17</c:v>
                </c:pt>
                <c:pt idx="384">
                  <c:v>4.1900000000000004</c:v>
                </c:pt>
                <c:pt idx="385">
                  <c:v>4.24</c:v>
                </c:pt>
                <c:pt idx="386">
                  <c:v>4.24</c:v>
                </c:pt>
                <c:pt idx="387">
                  <c:v>4.25</c:v>
                </c:pt>
                <c:pt idx="388">
                  <c:v>4.25</c:v>
                </c:pt>
                <c:pt idx="389">
                  <c:v>4.1900000000000004</c:v>
                </c:pt>
                <c:pt idx="390">
                  <c:v>4.2</c:v>
                </c:pt>
                <c:pt idx="391">
                  <c:v>4.24</c:v>
                </c:pt>
                <c:pt idx="392">
                  <c:v>4.24</c:v>
                </c:pt>
                <c:pt idx="393">
                  <c:v>4.3</c:v>
                </c:pt>
                <c:pt idx="394">
                  <c:v>4.29</c:v>
                </c:pt>
                <c:pt idx="395">
                  <c:v>4.25</c:v>
                </c:pt>
                <c:pt idx="396">
                  <c:v>4.25</c:v>
                </c:pt>
                <c:pt idx="397">
                  <c:v>4.24</c:v>
                </c:pt>
                <c:pt idx="398">
                  <c:v>4.2300000000000004</c:v>
                </c:pt>
                <c:pt idx="399">
                  <c:v>4.24</c:v>
                </c:pt>
                <c:pt idx="400">
                  <c:v>4.28</c:v>
                </c:pt>
                <c:pt idx="401">
                  <c:v>4.28</c:v>
                </c:pt>
                <c:pt idx="402">
                  <c:v>4.29</c:v>
                </c:pt>
                <c:pt idx="403">
                  <c:v>4.28</c:v>
                </c:pt>
                <c:pt idx="404">
                  <c:v>4.3099999999999996</c:v>
                </c:pt>
                <c:pt idx="405">
                  <c:v>4.33</c:v>
                </c:pt>
                <c:pt idx="406">
                  <c:v>4.26</c:v>
                </c:pt>
                <c:pt idx="407">
                  <c:v>4.24</c:v>
                </c:pt>
                <c:pt idx="408">
                  <c:v>4.22</c:v>
                </c:pt>
                <c:pt idx="409">
                  <c:v>4.24</c:v>
                </c:pt>
                <c:pt idx="410">
                  <c:v>4.25</c:v>
                </c:pt>
                <c:pt idx="411">
                  <c:v>4.26</c:v>
                </c:pt>
                <c:pt idx="412">
                  <c:v>4.29</c:v>
                </c:pt>
                <c:pt idx="413">
                  <c:v>4.29</c:v>
                </c:pt>
                <c:pt idx="414">
                  <c:v>4.29</c:v>
                </c:pt>
                <c:pt idx="415">
                  <c:v>4.3499999999999996</c:v>
                </c:pt>
                <c:pt idx="416">
                  <c:v>4.37</c:v>
                </c:pt>
                <c:pt idx="417">
                  <c:v>4.37</c:v>
                </c:pt>
                <c:pt idx="418">
                  <c:v>4.34</c:v>
                </c:pt>
                <c:pt idx="419">
                  <c:v>4.32</c:v>
                </c:pt>
                <c:pt idx="420">
                  <c:v>4.33</c:v>
                </c:pt>
                <c:pt idx="421">
                  <c:v>4.2699999999999996</c:v>
                </c:pt>
                <c:pt idx="422">
                  <c:v>4.29</c:v>
                </c:pt>
                <c:pt idx="423">
                  <c:v>4.25</c:v>
                </c:pt>
                <c:pt idx="424">
                  <c:v>4.2699999999999996</c:v>
                </c:pt>
                <c:pt idx="425">
                  <c:v>4.25</c:v>
                </c:pt>
                <c:pt idx="426">
                  <c:v>4.3</c:v>
                </c:pt>
                <c:pt idx="427">
                  <c:v>4.32</c:v>
                </c:pt>
                <c:pt idx="428">
                  <c:v>4.32</c:v>
                </c:pt>
                <c:pt idx="429">
                  <c:v>4.34</c:v>
                </c:pt>
                <c:pt idx="430">
                  <c:v>4.3499999999999996</c:v>
                </c:pt>
                <c:pt idx="431">
                  <c:v>4.3499999999999996</c:v>
                </c:pt>
                <c:pt idx="432">
                  <c:v>4.34</c:v>
                </c:pt>
                <c:pt idx="433">
                  <c:v>4.33</c:v>
                </c:pt>
                <c:pt idx="434">
                  <c:v>4.33</c:v>
                </c:pt>
                <c:pt idx="435">
                  <c:v>4.33</c:v>
                </c:pt>
                <c:pt idx="436">
                  <c:v>4.3600000000000003</c:v>
                </c:pt>
                <c:pt idx="437">
                  <c:v>4.37</c:v>
                </c:pt>
                <c:pt idx="438">
                  <c:v>4.28</c:v>
                </c:pt>
                <c:pt idx="439">
                  <c:v>4.28</c:v>
                </c:pt>
                <c:pt idx="440">
                  <c:v>4.3099999999999996</c:v>
                </c:pt>
                <c:pt idx="441">
                  <c:v>4.32</c:v>
                </c:pt>
                <c:pt idx="442">
                  <c:v>4.34</c:v>
                </c:pt>
                <c:pt idx="443">
                  <c:v>4.33</c:v>
                </c:pt>
                <c:pt idx="444">
                  <c:v>4.33</c:v>
                </c:pt>
                <c:pt idx="445">
                  <c:v>4.3</c:v>
                </c:pt>
                <c:pt idx="446">
                  <c:v>4.3099999999999996</c:v>
                </c:pt>
                <c:pt idx="447">
                  <c:v>4.33</c:v>
                </c:pt>
                <c:pt idx="448">
                  <c:v>4.33</c:v>
                </c:pt>
                <c:pt idx="449">
                  <c:v>4.29</c:v>
                </c:pt>
                <c:pt idx="450">
                  <c:v>4.2300000000000004</c:v>
                </c:pt>
                <c:pt idx="451">
                  <c:v>4.22</c:v>
                </c:pt>
                <c:pt idx="452">
                  <c:v>4.2699999999999996</c:v>
                </c:pt>
                <c:pt idx="453">
                  <c:v>4.2300000000000004</c:v>
                </c:pt>
                <c:pt idx="454">
                  <c:v>4.3099999999999996</c:v>
                </c:pt>
                <c:pt idx="455">
                  <c:v>4.26</c:v>
                </c:pt>
                <c:pt idx="456">
                  <c:v>4.29</c:v>
                </c:pt>
                <c:pt idx="457">
                  <c:v>4.28</c:v>
                </c:pt>
                <c:pt idx="458">
                  <c:v>4.29</c:v>
                </c:pt>
                <c:pt idx="459">
                  <c:v>4.29</c:v>
                </c:pt>
                <c:pt idx="460">
                  <c:v>4.3099999999999996</c:v>
                </c:pt>
                <c:pt idx="461">
                  <c:v>4.29</c:v>
                </c:pt>
                <c:pt idx="462">
                  <c:v>4.3</c:v>
                </c:pt>
                <c:pt idx="463">
                  <c:v>4.3099999999999996</c:v>
                </c:pt>
                <c:pt idx="464">
                  <c:v>4.3</c:v>
                </c:pt>
                <c:pt idx="465">
                  <c:v>4.32</c:v>
                </c:pt>
                <c:pt idx="466">
                  <c:v>4.3600000000000003</c:v>
                </c:pt>
                <c:pt idx="467">
                  <c:v>4.33</c:v>
                </c:pt>
                <c:pt idx="468">
                  <c:v>4.3099999999999996</c:v>
                </c:pt>
                <c:pt idx="469">
                  <c:v>4.3099999999999996</c:v>
                </c:pt>
                <c:pt idx="470">
                  <c:v>4.33</c:v>
                </c:pt>
                <c:pt idx="471">
                  <c:v>4.3600000000000003</c:v>
                </c:pt>
                <c:pt idx="472">
                  <c:v>4.32</c:v>
                </c:pt>
                <c:pt idx="473">
                  <c:v>4.32</c:v>
                </c:pt>
                <c:pt idx="474">
                  <c:v>4.29</c:v>
                </c:pt>
                <c:pt idx="475">
                  <c:v>4.32</c:v>
                </c:pt>
                <c:pt idx="476">
                  <c:v>4.32</c:v>
                </c:pt>
                <c:pt idx="477">
                  <c:v>4.3600000000000003</c:v>
                </c:pt>
                <c:pt idx="478">
                  <c:v>4.3499999999999996</c:v>
                </c:pt>
                <c:pt idx="479">
                  <c:v>4.3899999999999997</c:v>
                </c:pt>
                <c:pt idx="480">
                  <c:v>4.3600000000000003</c:v>
                </c:pt>
                <c:pt idx="481">
                  <c:v>4.38</c:v>
                </c:pt>
                <c:pt idx="482">
                  <c:v>4.32</c:v>
                </c:pt>
                <c:pt idx="483">
                  <c:v>4.29</c:v>
                </c:pt>
                <c:pt idx="484">
                  <c:v>4.32</c:v>
                </c:pt>
                <c:pt idx="485">
                  <c:v>4.34</c:v>
                </c:pt>
                <c:pt idx="486">
                  <c:v>4.3499999999999996</c:v>
                </c:pt>
                <c:pt idx="487">
                  <c:v>4.4000000000000004</c:v>
                </c:pt>
                <c:pt idx="488">
                  <c:v>4.42</c:v>
                </c:pt>
                <c:pt idx="489">
                  <c:v>4.4400000000000004</c:v>
                </c:pt>
                <c:pt idx="490">
                  <c:v>4.42</c:v>
                </c:pt>
                <c:pt idx="491">
                  <c:v>4.45</c:v>
                </c:pt>
                <c:pt idx="492">
                  <c:v>4.46</c:v>
                </c:pt>
                <c:pt idx="493">
                  <c:v>4.47</c:v>
                </c:pt>
                <c:pt idx="494">
                  <c:v>4.4400000000000004</c:v>
                </c:pt>
                <c:pt idx="495">
                  <c:v>4.41</c:v>
                </c:pt>
                <c:pt idx="496">
                  <c:v>4.42</c:v>
                </c:pt>
                <c:pt idx="497">
                  <c:v>4.4000000000000004</c:v>
                </c:pt>
                <c:pt idx="498">
                  <c:v>4.38</c:v>
                </c:pt>
                <c:pt idx="499">
                  <c:v>4.3600000000000003</c:v>
                </c:pt>
                <c:pt idx="500">
                  <c:v>4.33</c:v>
                </c:pt>
                <c:pt idx="501">
                  <c:v>4.29</c:v>
                </c:pt>
                <c:pt idx="502">
                  <c:v>4.3</c:v>
                </c:pt>
                <c:pt idx="503">
                  <c:v>4.3099999999999996</c:v>
                </c:pt>
                <c:pt idx="504">
                  <c:v>4.3099999999999996</c:v>
                </c:pt>
                <c:pt idx="505">
                  <c:v>4.32</c:v>
                </c:pt>
                <c:pt idx="506">
                  <c:v>4.3600000000000003</c:v>
                </c:pt>
                <c:pt idx="507">
                  <c:v>4.3499999999999996</c:v>
                </c:pt>
                <c:pt idx="508">
                  <c:v>4.34</c:v>
                </c:pt>
                <c:pt idx="509">
                  <c:v>4.34</c:v>
                </c:pt>
                <c:pt idx="510">
                  <c:v>4.42</c:v>
                </c:pt>
                <c:pt idx="511">
                  <c:v>4.43</c:v>
                </c:pt>
                <c:pt idx="512">
                  <c:v>4.42</c:v>
                </c:pt>
                <c:pt idx="513">
                  <c:v>4.42</c:v>
                </c:pt>
                <c:pt idx="514">
                  <c:v>4.41</c:v>
                </c:pt>
                <c:pt idx="515">
                  <c:v>4.3899999999999997</c:v>
                </c:pt>
                <c:pt idx="516">
                  <c:v>4.42</c:v>
                </c:pt>
                <c:pt idx="517">
                  <c:v>4.3899999999999997</c:v>
                </c:pt>
                <c:pt idx="518">
                  <c:v>4.45</c:v>
                </c:pt>
                <c:pt idx="519">
                  <c:v>4.4400000000000004</c:v>
                </c:pt>
                <c:pt idx="520">
                  <c:v>4.46</c:v>
                </c:pt>
                <c:pt idx="521">
                  <c:v>4.49</c:v>
                </c:pt>
                <c:pt idx="522">
                  <c:v>4.49</c:v>
                </c:pt>
                <c:pt idx="523">
                  <c:v>4.51</c:v>
                </c:pt>
                <c:pt idx="524">
                  <c:v>4.51</c:v>
                </c:pt>
                <c:pt idx="525">
                  <c:v>4.49</c:v>
                </c:pt>
                <c:pt idx="526">
                  <c:v>4.49</c:v>
                </c:pt>
                <c:pt idx="527">
                  <c:v>4.49</c:v>
                </c:pt>
                <c:pt idx="528">
                  <c:v>4.4800000000000004</c:v>
                </c:pt>
                <c:pt idx="529">
                  <c:v>4.57</c:v>
                </c:pt>
                <c:pt idx="530">
                  <c:v>4.59</c:v>
                </c:pt>
                <c:pt idx="531">
                  <c:v>4.58</c:v>
                </c:pt>
                <c:pt idx="532">
                  <c:v>4.63</c:v>
                </c:pt>
                <c:pt idx="533">
                  <c:v>4.63</c:v>
                </c:pt>
                <c:pt idx="534">
                  <c:v>4.6399999999999997</c:v>
                </c:pt>
                <c:pt idx="535">
                  <c:v>4.62</c:v>
                </c:pt>
                <c:pt idx="536">
                  <c:v>4.5999999999999996</c:v>
                </c:pt>
                <c:pt idx="537">
                  <c:v>4.6100000000000003</c:v>
                </c:pt>
                <c:pt idx="538">
                  <c:v>4.5600000000000005</c:v>
                </c:pt>
                <c:pt idx="539">
                  <c:v>4.59</c:v>
                </c:pt>
                <c:pt idx="540">
                  <c:v>4.62</c:v>
                </c:pt>
                <c:pt idx="541">
                  <c:v>4.57</c:v>
                </c:pt>
                <c:pt idx="542">
                  <c:v>4.58</c:v>
                </c:pt>
                <c:pt idx="543">
                  <c:v>4.59</c:v>
                </c:pt>
                <c:pt idx="544">
                  <c:v>4.6100000000000003</c:v>
                </c:pt>
                <c:pt idx="545">
                  <c:v>4.5600000000000005</c:v>
                </c:pt>
                <c:pt idx="546">
                  <c:v>4.53</c:v>
                </c:pt>
                <c:pt idx="547">
                  <c:v>4.5199999999999996</c:v>
                </c:pt>
                <c:pt idx="548">
                  <c:v>4.5</c:v>
                </c:pt>
                <c:pt idx="549">
                  <c:v>4.47</c:v>
                </c:pt>
                <c:pt idx="550">
                  <c:v>4.55</c:v>
                </c:pt>
                <c:pt idx="551">
                  <c:v>4.5199999999999996</c:v>
                </c:pt>
                <c:pt idx="552">
                  <c:v>4.5600000000000005</c:v>
                </c:pt>
                <c:pt idx="553">
                  <c:v>4.5600000000000005</c:v>
                </c:pt>
                <c:pt idx="554">
                  <c:v>4.6100000000000003</c:v>
                </c:pt>
                <c:pt idx="555">
                  <c:v>4.62</c:v>
                </c:pt>
                <c:pt idx="556">
                  <c:v>4.6100000000000003</c:v>
                </c:pt>
                <c:pt idx="557">
                  <c:v>4.63</c:v>
                </c:pt>
                <c:pt idx="558">
                  <c:v>4.62</c:v>
                </c:pt>
                <c:pt idx="559">
                  <c:v>4.6100000000000003</c:v>
                </c:pt>
                <c:pt idx="560">
                  <c:v>4.6399999999999997</c:v>
                </c:pt>
                <c:pt idx="561">
                  <c:v>4.6500000000000004</c:v>
                </c:pt>
                <c:pt idx="562">
                  <c:v>4.62</c:v>
                </c:pt>
                <c:pt idx="563">
                  <c:v>4.6399999999999997</c:v>
                </c:pt>
                <c:pt idx="564">
                  <c:v>4.6100000000000003</c:v>
                </c:pt>
                <c:pt idx="565">
                  <c:v>4.62</c:v>
                </c:pt>
                <c:pt idx="566">
                  <c:v>4.6500000000000004</c:v>
                </c:pt>
                <c:pt idx="567">
                  <c:v>4.63</c:v>
                </c:pt>
                <c:pt idx="568">
                  <c:v>4.66</c:v>
                </c:pt>
                <c:pt idx="569">
                  <c:v>4.7</c:v>
                </c:pt>
                <c:pt idx="570">
                  <c:v>4.72</c:v>
                </c:pt>
                <c:pt idx="571">
                  <c:v>4.74</c:v>
                </c:pt>
                <c:pt idx="572">
                  <c:v>4.71</c:v>
                </c:pt>
                <c:pt idx="573">
                  <c:v>4.78</c:v>
                </c:pt>
                <c:pt idx="574">
                  <c:v>4.79</c:v>
                </c:pt>
                <c:pt idx="575">
                  <c:v>4.76</c:v>
                </c:pt>
                <c:pt idx="576">
                  <c:v>4.7699999999999996</c:v>
                </c:pt>
                <c:pt idx="577">
                  <c:v>4.72</c:v>
                </c:pt>
                <c:pt idx="578">
                  <c:v>4.67</c:v>
                </c:pt>
                <c:pt idx="579">
                  <c:v>4.66</c:v>
                </c:pt>
                <c:pt idx="580">
                  <c:v>4.6500000000000004</c:v>
                </c:pt>
                <c:pt idx="581">
                  <c:v>4.6500000000000004</c:v>
                </c:pt>
                <c:pt idx="582">
                  <c:v>4.6399999999999997</c:v>
                </c:pt>
                <c:pt idx="583">
                  <c:v>4.55</c:v>
                </c:pt>
                <c:pt idx="584">
                  <c:v>4.57</c:v>
                </c:pt>
                <c:pt idx="585">
                  <c:v>4.54</c:v>
                </c:pt>
                <c:pt idx="586">
                  <c:v>4.6100000000000003</c:v>
                </c:pt>
                <c:pt idx="587">
                  <c:v>4.63</c:v>
                </c:pt>
                <c:pt idx="588">
                  <c:v>4.63</c:v>
                </c:pt>
                <c:pt idx="589">
                  <c:v>4.63</c:v>
                </c:pt>
                <c:pt idx="590">
                  <c:v>4.6500000000000004</c:v>
                </c:pt>
                <c:pt idx="591">
                  <c:v>4.7</c:v>
                </c:pt>
                <c:pt idx="592">
                  <c:v>4.68</c:v>
                </c:pt>
                <c:pt idx="593">
                  <c:v>4.66</c:v>
                </c:pt>
                <c:pt idx="594">
                  <c:v>4.6399999999999997</c:v>
                </c:pt>
                <c:pt idx="595">
                  <c:v>4.6399999999999997</c:v>
                </c:pt>
                <c:pt idx="596">
                  <c:v>4.59</c:v>
                </c:pt>
                <c:pt idx="597">
                  <c:v>4.6399999999999997</c:v>
                </c:pt>
                <c:pt idx="598">
                  <c:v>4.67</c:v>
                </c:pt>
                <c:pt idx="599">
                  <c:v>4.7300000000000004</c:v>
                </c:pt>
                <c:pt idx="600">
                  <c:v>4.71</c:v>
                </c:pt>
                <c:pt idx="601">
                  <c:v>4.71</c:v>
                </c:pt>
                <c:pt idx="602">
                  <c:v>4.68</c:v>
                </c:pt>
                <c:pt idx="603">
                  <c:v>4.7</c:v>
                </c:pt>
                <c:pt idx="604">
                  <c:v>4.68</c:v>
                </c:pt>
                <c:pt idx="605">
                  <c:v>4.71</c:v>
                </c:pt>
                <c:pt idx="606">
                  <c:v>4.74</c:v>
                </c:pt>
                <c:pt idx="607">
                  <c:v>4.6899999999999995</c:v>
                </c:pt>
                <c:pt idx="608">
                  <c:v>4.62</c:v>
                </c:pt>
                <c:pt idx="609">
                  <c:v>4.6899999999999995</c:v>
                </c:pt>
                <c:pt idx="610">
                  <c:v>4.68</c:v>
                </c:pt>
                <c:pt idx="611">
                  <c:v>4.6399999999999997</c:v>
                </c:pt>
                <c:pt idx="612">
                  <c:v>4.59</c:v>
                </c:pt>
                <c:pt idx="613">
                  <c:v>4.63</c:v>
                </c:pt>
                <c:pt idx="614">
                  <c:v>4.6100000000000003</c:v>
                </c:pt>
                <c:pt idx="615">
                  <c:v>4.5999999999999996</c:v>
                </c:pt>
                <c:pt idx="616">
                  <c:v>4.62</c:v>
                </c:pt>
                <c:pt idx="617">
                  <c:v>4.62</c:v>
                </c:pt>
                <c:pt idx="618">
                  <c:v>4.66</c:v>
                </c:pt>
                <c:pt idx="619">
                  <c:v>4.62</c:v>
                </c:pt>
                <c:pt idx="620">
                  <c:v>4.71</c:v>
                </c:pt>
                <c:pt idx="621">
                  <c:v>4.72</c:v>
                </c:pt>
                <c:pt idx="622">
                  <c:v>4.7300000000000004</c:v>
                </c:pt>
                <c:pt idx="623">
                  <c:v>4.76</c:v>
                </c:pt>
                <c:pt idx="624">
                  <c:v>4.7699999999999996</c:v>
                </c:pt>
                <c:pt idx="625">
                  <c:v>4.82</c:v>
                </c:pt>
                <c:pt idx="626">
                  <c:v>4.8</c:v>
                </c:pt>
                <c:pt idx="627">
                  <c:v>4.82</c:v>
                </c:pt>
                <c:pt idx="628">
                  <c:v>4.8100000000000005</c:v>
                </c:pt>
                <c:pt idx="629">
                  <c:v>4.8499999999999996</c:v>
                </c:pt>
                <c:pt idx="630">
                  <c:v>4.82</c:v>
                </c:pt>
                <c:pt idx="631">
                  <c:v>4.88</c:v>
                </c:pt>
                <c:pt idx="632">
                  <c:v>4.84</c:v>
                </c:pt>
                <c:pt idx="633">
                  <c:v>4.8600000000000003</c:v>
                </c:pt>
                <c:pt idx="634">
                  <c:v>4.87</c:v>
                </c:pt>
                <c:pt idx="635">
                  <c:v>4.9000000000000004</c:v>
                </c:pt>
                <c:pt idx="636">
                  <c:v>4.9000000000000004</c:v>
                </c:pt>
                <c:pt idx="637">
                  <c:v>4.83</c:v>
                </c:pt>
                <c:pt idx="638">
                  <c:v>4.78</c:v>
                </c:pt>
                <c:pt idx="639">
                  <c:v>4.83</c:v>
                </c:pt>
                <c:pt idx="640">
                  <c:v>4.8100000000000005</c:v>
                </c:pt>
                <c:pt idx="641">
                  <c:v>4.82</c:v>
                </c:pt>
                <c:pt idx="642">
                  <c:v>4.87</c:v>
                </c:pt>
                <c:pt idx="643">
                  <c:v>4.82</c:v>
                </c:pt>
                <c:pt idx="644">
                  <c:v>4.76</c:v>
                </c:pt>
                <c:pt idx="645">
                  <c:v>4.79</c:v>
                </c:pt>
                <c:pt idx="646">
                  <c:v>4.84</c:v>
                </c:pt>
                <c:pt idx="647">
                  <c:v>4.84</c:v>
                </c:pt>
                <c:pt idx="648">
                  <c:v>4.8499999999999996</c:v>
                </c:pt>
                <c:pt idx="649">
                  <c:v>4.8600000000000003</c:v>
                </c:pt>
                <c:pt idx="650">
                  <c:v>4.83</c:v>
                </c:pt>
                <c:pt idx="651">
                  <c:v>4.7699999999999996</c:v>
                </c:pt>
                <c:pt idx="652">
                  <c:v>4.82</c:v>
                </c:pt>
                <c:pt idx="653">
                  <c:v>4.83</c:v>
                </c:pt>
                <c:pt idx="654">
                  <c:v>4.75</c:v>
                </c:pt>
                <c:pt idx="655">
                  <c:v>4.7300000000000004</c:v>
                </c:pt>
                <c:pt idx="656">
                  <c:v>4.5</c:v>
                </c:pt>
                <c:pt idx="657">
                  <c:v>4.49</c:v>
                </c:pt>
                <c:pt idx="658">
                  <c:v>4.46</c:v>
                </c:pt>
                <c:pt idx="659">
                  <c:v>4.49</c:v>
                </c:pt>
                <c:pt idx="660">
                  <c:v>4.4400000000000004</c:v>
                </c:pt>
                <c:pt idx="661">
                  <c:v>4.4400000000000004</c:v>
                </c:pt>
                <c:pt idx="662">
                  <c:v>4.45</c:v>
                </c:pt>
                <c:pt idx="663">
                  <c:v>4.46</c:v>
                </c:pt>
                <c:pt idx="664">
                  <c:v>4.4400000000000004</c:v>
                </c:pt>
                <c:pt idx="665">
                  <c:v>4.3899999999999997</c:v>
                </c:pt>
                <c:pt idx="666">
                  <c:v>4.3499999999999996</c:v>
                </c:pt>
                <c:pt idx="667">
                  <c:v>4.3600000000000003</c:v>
                </c:pt>
                <c:pt idx="668">
                  <c:v>4.34</c:v>
                </c:pt>
                <c:pt idx="669">
                  <c:v>4.3499999999999996</c:v>
                </c:pt>
                <c:pt idx="670">
                  <c:v>4.38</c:v>
                </c:pt>
                <c:pt idx="671">
                  <c:v>4.37</c:v>
                </c:pt>
                <c:pt idx="672">
                  <c:v>4.3899999999999997</c:v>
                </c:pt>
                <c:pt idx="673">
                  <c:v>4.43</c:v>
                </c:pt>
                <c:pt idx="674">
                  <c:v>4.34</c:v>
                </c:pt>
                <c:pt idx="675">
                  <c:v>4.3899999999999997</c:v>
                </c:pt>
                <c:pt idx="676">
                  <c:v>4.37</c:v>
                </c:pt>
                <c:pt idx="677">
                  <c:v>4.3600000000000003</c:v>
                </c:pt>
                <c:pt idx="678">
                  <c:v>4.3600000000000003</c:v>
                </c:pt>
                <c:pt idx="679">
                  <c:v>4.3600000000000003</c:v>
                </c:pt>
                <c:pt idx="680">
                  <c:v>4.3499999999999996</c:v>
                </c:pt>
                <c:pt idx="681">
                  <c:v>4.29</c:v>
                </c:pt>
                <c:pt idx="682">
                  <c:v>4.29</c:v>
                </c:pt>
                <c:pt idx="683">
                  <c:v>4.2300000000000004</c:v>
                </c:pt>
                <c:pt idx="684">
                  <c:v>4.26</c:v>
                </c:pt>
                <c:pt idx="685">
                  <c:v>4.25</c:v>
                </c:pt>
                <c:pt idx="686">
                  <c:v>4.29</c:v>
                </c:pt>
                <c:pt idx="687">
                  <c:v>4.3</c:v>
                </c:pt>
                <c:pt idx="688">
                  <c:v>4.32</c:v>
                </c:pt>
                <c:pt idx="689">
                  <c:v>4.3600000000000003</c:v>
                </c:pt>
                <c:pt idx="690">
                  <c:v>4.3899999999999997</c:v>
                </c:pt>
                <c:pt idx="691">
                  <c:v>4.4000000000000004</c:v>
                </c:pt>
                <c:pt idx="692">
                  <c:v>4.41</c:v>
                </c:pt>
                <c:pt idx="693">
                  <c:v>4.43</c:v>
                </c:pt>
                <c:pt idx="694">
                  <c:v>4.4000000000000004</c:v>
                </c:pt>
                <c:pt idx="695">
                  <c:v>4.43</c:v>
                </c:pt>
                <c:pt idx="696">
                  <c:v>4.3600000000000003</c:v>
                </c:pt>
                <c:pt idx="697">
                  <c:v>4.34</c:v>
                </c:pt>
                <c:pt idx="698">
                  <c:v>4.28</c:v>
                </c:pt>
                <c:pt idx="699">
                  <c:v>4.1900000000000004</c:v>
                </c:pt>
                <c:pt idx="700">
                  <c:v>4.1900000000000004</c:v>
                </c:pt>
                <c:pt idx="701">
                  <c:v>4.2300000000000004</c:v>
                </c:pt>
                <c:pt idx="702">
                  <c:v>4.1900000000000004</c:v>
                </c:pt>
                <c:pt idx="703">
                  <c:v>4.1900000000000004</c:v>
                </c:pt>
                <c:pt idx="704">
                  <c:v>4.1900000000000004</c:v>
                </c:pt>
                <c:pt idx="705">
                  <c:v>4.16</c:v>
                </c:pt>
                <c:pt idx="706">
                  <c:v>4.25</c:v>
                </c:pt>
                <c:pt idx="707">
                  <c:v>4.21</c:v>
                </c:pt>
                <c:pt idx="708">
                  <c:v>4.2</c:v>
                </c:pt>
                <c:pt idx="709">
                  <c:v>4.1900000000000004</c:v>
                </c:pt>
                <c:pt idx="710">
                  <c:v>4.2</c:v>
                </c:pt>
                <c:pt idx="711">
                  <c:v>4.25</c:v>
                </c:pt>
                <c:pt idx="712">
                  <c:v>4.2300000000000004</c:v>
                </c:pt>
                <c:pt idx="713">
                  <c:v>4.25</c:v>
                </c:pt>
                <c:pt idx="714">
                  <c:v>4.2699999999999996</c:v>
                </c:pt>
                <c:pt idx="715">
                  <c:v>4.25</c:v>
                </c:pt>
                <c:pt idx="716">
                  <c:v>4.22</c:v>
                </c:pt>
                <c:pt idx="717">
                  <c:v>4.2699999999999996</c:v>
                </c:pt>
                <c:pt idx="718">
                  <c:v>4.21</c:v>
                </c:pt>
                <c:pt idx="719">
                  <c:v>4.25</c:v>
                </c:pt>
                <c:pt idx="720">
                  <c:v>4.3</c:v>
                </c:pt>
                <c:pt idx="721">
                  <c:v>4.32</c:v>
                </c:pt>
                <c:pt idx="722">
                  <c:v>4.2699999999999996</c:v>
                </c:pt>
                <c:pt idx="723">
                  <c:v>4.3099999999999996</c:v>
                </c:pt>
                <c:pt idx="724">
                  <c:v>4.3</c:v>
                </c:pt>
                <c:pt idx="725">
                  <c:v>4.24</c:v>
                </c:pt>
                <c:pt idx="726">
                  <c:v>4.17</c:v>
                </c:pt>
                <c:pt idx="727">
                  <c:v>4.2</c:v>
                </c:pt>
                <c:pt idx="728">
                  <c:v>4.1900000000000004</c:v>
                </c:pt>
                <c:pt idx="729">
                  <c:v>4.22</c:v>
                </c:pt>
                <c:pt idx="730">
                  <c:v>4.2300000000000004</c:v>
                </c:pt>
                <c:pt idx="731">
                  <c:v>4.2300000000000004</c:v>
                </c:pt>
                <c:pt idx="732">
                  <c:v>4.25</c:v>
                </c:pt>
                <c:pt idx="733">
                  <c:v>4.25</c:v>
                </c:pt>
                <c:pt idx="734">
                  <c:v>4.2300000000000004</c:v>
                </c:pt>
                <c:pt idx="735">
                  <c:v>4.26</c:v>
                </c:pt>
                <c:pt idx="736">
                  <c:v>4.26</c:v>
                </c:pt>
                <c:pt idx="737">
                  <c:v>4.2300000000000004</c:v>
                </c:pt>
                <c:pt idx="738">
                  <c:v>4.17</c:v>
                </c:pt>
                <c:pt idx="739">
                  <c:v>4.2300000000000004</c:v>
                </c:pt>
                <c:pt idx="740">
                  <c:v>4.18</c:v>
                </c:pt>
                <c:pt idx="741">
                  <c:v>4.1500000000000004</c:v>
                </c:pt>
                <c:pt idx="742">
                  <c:v>4.1900000000000004</c:v>
                </c:pt>
                <c:pt idx="743">
                  <c:v>4.21</c:v>
                </c:pt>
                <c:pt idx="744">
                  <c:v>4.2</c:v>
                </c:pt>
                <c:pt idx="745">
                  <c:v>4.32</c:v>
                </c:pt>
                <c:pt idx="746">
                  <c:v>4.41</c:v>
                </c:pt>
                <c:pt idx="747">
                  <c:v>4.4000000000000004</c:v>
                </c:pt>
                <c:pt idx="748">
                  <c:v>4.41</c:v>
                </c:pt>
                <c:pt idx="749">
                  <c:v>4.42</c:v>
                </c:pt>
                <c:pt idx="750">
                  <c:v>4.55</c:v>
                </c:pt>
                <c:pt idx="751">
                  <c:v>4.5999999999999996</c:v>
                </c:pt>
                <c:pt idx="752">
                  <c:v>4.55</c:v>
                </c:pt>
                <c:pt idx="753">
                  <c:v>4.57</c:v>
                </c:pt>
                <c:pt idx="754">
                  <c:v>4.54</c:v>
                </c:pt>
                <c:pt idx="755">
                  <c:v>4.51</c:v>
                </c:pt>
                <c:pt idx="756">
                  <c:v>4.47</c:v>
                </c:pt>
                <c:pt idx="757">
                  <c:v>4.5</c:v>
                </c:pt>
                <c:pt idx="758">
                  <c:v>4.5</c:v>
                </c:pt>
                <c:pt idx="759">
                  <c:v>4.4800000000000004</c:v>
                </c:pt>
                <c:pt idx="760">
                  <c:v>4.5</c:v>
                </c:pt>
                <c:pt idx="761">
                  <c:v>4.53</c:v>
                </c:pt>
                <c:pt idx="762">
                  <c:v>4.5600000000000005</c:v>
                </c:pt>
                <c:pt idx="763">
                  <c:v>4.58</c:v>
                </c:pt>
                <c:pt idx="764">
                  <c:v>4.59</c:v>
                </c:pt>
                <c:pt idx="765">
                  <c:v>4.57</c:v>
                </c:pt>
                <c:pt idx="766">
                  <c:v>4.6399999999999997</c:v>
                </c:pt>
                <c:pt idx="767">
                  <c:v>4.67</c:v>
                </c:pt>
                <c:pt idx="768">
                  <c:v>4.68</c:v>
                </c:pt>
                <c:pt idx="769">
                  <c:v>4.7</c:v>
                </c:pt>
                <c:pt idx="770">
                  <c:v>4.6899999999999995</c:v>
                </c:pt>
                <c:pt idx="771">
                  <c:v>4.74</c:v>
                </c:pt>
                <c:pt idx="772">
                  <c:v>4.71</c:v>
                </c:pt>
                <c:pt idx="773">
                  <c:v>4.7</c:v>
                </c:pt>
                <c:pt idx="774">
                  <c:v>4.71</c:v>
                </c:pt>
                <c:pt idx="775">
                  <c:v>4.7</c:v>
                </c:pt>
                <c:pt idx="776">
                  <c:v>4.74</c:v>
                </c:pt>
                <c:pt idx="777">
                  <c:v>4.6500000000000004</c:v>
                </c:pt>
                <c:pt idx="778">
                  <c:v>4.6500000000000004</c:v>
                </c:pt>
                <c:pt idx="779">
                  <c:v>4.6100000000000003</c:v>
                </c:pt>
                <c:pt idx="780">
                  <c:v>4.66</c:v>
                </c:pt>
                <c:pt idx="781">
                  <c:v>4.63</c:v>
                </c:pt>
                <c:pt idx="782">
                  <c:v>4.66</c:v>
                </c:pt>
                <c:pt idx="783">
                  <c:v>4.66</c:v>
                </c:pt>
                <c:pt idx="784">
                  <c:v>4.66</c:v>
                </c:pt>
                <c:pt idx="785">
                  <c:v>4.62</c:v>
                </c:pt>
                <c:pt idx="786">
                  <c:v>4.6399999999999997</c:v>
                </c:pt>
                <c:pt idx="787">
                  <c:v>4.66</c:v>
                </c:pt>
                <c:pt idx="788">
                  <c:v>4.74</c:v>
                </c:pt>
                <c:pt idx="789">
                  <c:v>4.6899999999999995</c:v>
                </c:pt>
                <c:pt idx="790">
                  <c:v>4.7300000000000004</c:v>
                </c:pt>
                <c:pt idx="791">
                  <c:v>4.7300000000000004</c:v>
                </c:pt>
                <c:pt idx="792">
                  <c:v>4.79</c:v>
                </c:pt>
                <c:pt idx="793">
                  <c:v>4.79</c:v>
                </c:pt>
                <c:pt idx="794">
                  <c:v>4.78</c:v>
                </c:pt>
                <c:pt idx="795">
                  <c:v>4.79</c:v>
                </c:pt>
                <c:pt idx="796">
                  <c:v>4.78</c:v>
                </c:pt>
                <c:pt idx="797">
                  <c:v>4.75</c:v>
                </c:pt>
                <c:pt idx="798">
                  <c:v>4.7699999999999996</c:v>
                </c:pt>
                <c:pt idx="799">
                  <c:v>4.75</c:v>
                </c:pt>
                <c:pt idx="800">
                  <c:v>4.79</c:v>
                </c:pt>
                <c:pt idx="801">
                  <c:v>4.78</c:v>
                </c:pt>
                <c:pt idx="802">
                  <c:v>4.82</c:v>
                </c:pt>
                <c:pt idx="803">
                  <c:v>4.78</c:v>
                </c:pt>
                <c:pt idx="804">
                  <c:v>4.79</c:v>
                </c:pt>
                <c:pt idx="805">
                  <c:v>4.76</c:v>
                </c:pt>
                <c:pt idx="806">
                  <c:v>4.84</c:v>
                </c:pt>
                <c:pt idx="807">
                  <c:v>4.8100000000000005</c:v>
                </c:pt>
                <c:pt idx="808">
                  <c:v>4.88</c:v>
                </c:pt>
                <c:pt idx="809">
                  <c:v>4.8899999999999997</c:v>
                </c:pt>
                <c:pt idx="810">
                  <c:v>4.9000000000000004</c:v>
                </c:pt>
                <c:pt idx="811">
                  <c:v>4.9399999999999995</c:v>
                </c:pt>
                <c:pt idx="812">
                  <c:v>4.9000000000000004</c:v>
                </c:pt>
                <c:pt idx="813">
                  <c:v>4.9399999999999995</c:v>
                </c:pt>
                <c:pt idx="814">
                  <c:v>4.97</c:v>
                </c:pt>
                <c:pt idx="815">
                  <c:v>4.95</c:v>
                </c:pt>
                <c:pt idx="816">
                  <c:v>5.04</c:v>
                </c:pt>
                <c:pt idx="817">
                  <c:v>5.07</c:v>
                </c:pt>
                <c:pt idx="818">
                  <c:v>5.05</c:v>
                </c:pt>
                <c:pt idx="819">
                  <c:v>5.1100000000000003</c:v>
                </c:pt>
                <c:pt idx="820">
                  <c:v>5.16</c:v>
                </c:pt>
                <c:pt idx="821">
                  <c:v>5.16</c:v>
                </c:pt>
                <c:pt idx="822">
                  <c:v>5.19</c:v>
                </c:pt>
                <c:pt idx="823">
                  <c:v>5.24</c:v>
                </c:pt>
                <c:pt idx="824">
                  <c:v>5.23</c:v>
                </c:pt>
                <c:pt idx="825">
                  <c:v>5.26</c:v>
                </c:pt>
                <c:pt idx="826">
                  <c:v>5.21</c:v>
                </c:pt>
                <c:pt idx="827">
                  <c:v>5.3</c:v>
                </c:pt>
                <c:pt idx="828">
                  <c:v>5.31</c:v>
                </c:pt>
                <c:pt idx="829">
                  <c:v>5.3</c:v>
                </c:pt>
                <c:pt idx="830">
                  <c:v>5.34</c:v>
                </c:pt>
                <c:pt idx="831">
                  <c:v>5.37</c:v>
                </c:pt>
                <c:pt idx="832">
                  <c:v>5.29</c:v>
                </c:pt>
                <c:pt idx="833">
                  <c:v>5.32</c:v>
                </c:pt>
                <c:pt idx="834">
                  <c:v>5.27</c:v>
                </c:pt>
                <c:pt idx="835">
                  <c:v>5.31</c:v>
                </c:pt>
                <c:pt idx="836">
                  <c:v>5.32</c:v>
                </c:pt>
                <c:pt idx="837">
                  <c:v>5.34</c:v>
                </c:pt>
                <c:pt idx="838">
                  <c:v>5.32</c:v>
                </c:pt>
                <c:pt idx="839">
                  <c:v>5.37</c:v>
                </c:pt>
                <c:pt idx="840">
                  <c:v>5.43</c:v>
                </c:pt>
                <c:pt idx="841">
                  <c:v>5.37</c:v>
                </c:pt>
                <c:pt idx="842">
                  <c:v>5.34</c:v>
                </c:pt>
                <c:pt idx="843">
                  <c:v>5.26</c:v>
                </c:pt>
                <c:pt idx="844">
                  <c:v>5.27</c:v>
                </c:pt>
                <c:pt idx="845">
                  <c:v>5.28</c:v>
                </c:pt>
                <c:pt idx="846">
                  <c:v>5.28</c:v>
                </c:pt>
                <c:pt idx="847">
                  <c:v>5.38</c:v>
                </c:pt>
                <c:pt idx="848">
                  <c:v>5.4</c:v>
                </c:pt>
                <c:pt idx="849">
                  <c:v>5.4</c:v>
                </c:pt>
                <c:pt idx="850">
                  <c:v>5.36</c:v>
                </c:pt>
                <c:pt idx="851">
                  <c:v>5.46</c:v>
                </c:pt>
                <c:pt idx="852">
                  <c:v>5.42</c:v>
                </c:pt>
                <c:pt idx="853">
                  <c:v>5.48</c:v>
                </c:pt>
                <c:pt idx="854">
                  <c:v>5.48</c:v>
                </c:pt>
                <c:pt idx="855">
                  <c:v>5.47</c:v>
                </c:pt>
                <c:pt idx="856">
                  <c:v>5.47</c:v>
                </c:pt>
                <c:pt idx="857">
                  <c:v>5.49</c:v>
                </c:pt>
                <c:pt idx="858">
                  <c:v>5.47</c:v>
                </c:pt>
                <c:pt idx="859">
                  <c:v>5.41</c:v>
                </c:pt>
                <c:pt idx="860">
                  <c:v>5.41</c:v>
                </c:pt>
                <c:pt idx="861">
                  <c:v>5.41</c:v>
                </c:pt>
                <c:pt idx="862">
                  <c:v>5.46</c:v>
                </c:pt>
                <c:pt idx="863">
                  <c:v>5.36</c:v>
                </c:pt>
                <c:pt idx="864">
                  <c:v>5.41</c:v>
                </c:pt>
                <c:pt idx="865">
                  <c:v>5.47</c:v>
                </c:pt>
                <c:pt idx="866">
                  <c:v>5.44</c:v>
                </c:pt>
                <c:pt idx="867">
                  <c:v>5.44</c:v>
                </c:pt>
                <c:pt idx="868">
                  <c:v>5.44</c:v>
                </c:pt>
                <c:pt idx="869">
                  <c:v>5.5</c:v>
                </c:pt>
                <c:pt idx="870">
                  <c:v>5.48</c:v>
                </c:pt>
                <c:pt idx="871">
                  <c:v>5.5</c:v>
                </c:pt>
                <c:pt idx="872">
                  <c:v>5.54</c:v>
                </c:pt>
                <c:pt idx="873">
                  <c:v>5.54</c:v>
                </c:pt>
                <c:pt idx="874">
                  <c:v>5.45</c:v>
                </c:pt>
                <c:pt idx="875">
                  <c:v>5.47</c:v>
                </c:pt>
                <c:pt idx="876">
                  <c:v>5.53</c:v>
                </c:pt>
                <c:pt idx="877">
                  <c:v>5.5</c:v>
                </c:pt>
                <c:pt idx="878">
                  <c:v>5.47</c:v>
                </c:pt>
                <c:pt idx="879">
                  <c:v>5.44</c:v>
                </c:pt>
                <c:pt idx="880">
                  <c:v>5.45</c:v>
                </c:pt>
                <c:pt idx="881">
                  <c:v>5.51</c:v>
                </c:pt>
                <c:pt idx="882">
                  <c:v>5.49</c:v>
                </c:pt>
                <c:pt idx="883">
                  <c:v>5.46</c:v>
                </c:pt>
                <c:pt idx="884">
                  <c:v>5.37</c:v>
                </c:pt>
                <c:pt idx="885">
                  <c:v>5.43</c:v>
                </c:pt>
                <c:pt idx="886">
                  <c:v>5.4</c:v>
                </c:pt>
                <c:pt idx="887">
                  <c:v>5.43</c:v>
                </c:pt>
                <c:pt idx="888">
                  <c:v>5.38</c:v>
                </c:pt>
                <c:pt idx="889">
                  <c:v>5.43</c:v>
                </c:pt>
                <c:pt idx="890">
                  <c:v>5.51</c:v>
                </c:pt>
                <c:pt idx="891">
                  <c:v>5.35</c:v>
                </c:pt>
                <c:pt idx="892">
                  <c:v>5.36</c:v>
                </c:pt>
                <c:pt idx="893">
                  <c:v>5.41</c:v>
                </c:pt>
                <c:pt idx="894">
                  <c:v>5.44</c:v>
                </c:pt>
                <c:pt idx="895">
                  <c:v>5.44</c:v>
                </c:pt>
                <c:pt idx="896">
                  <c:v>5.44</c:v>
                </c:pt>
                <c:pt idx="897">
                  <c:v>5.44</c:v>
                </c:pt>
                <c:pt idx="898">
                  <c:v>5.46</c:v>
                </c:pt>
                <c:pt idx="899">
                  <c:v>5.44</c:v>
                </c:pt>
                <c:pt idx="900">
                  <c:v>5.48</c:v>
                </c:pt>
                <c:pt idx="901">
                  <c:v>5.48</c:v>
                </c:pt>
                <c:pt idx="902">
                  <c:v>5.51</c:v>
                </c:pt>
                <c:pt idx="903">
                  <c:v>5.48</c:v>
                </c:pt>
                <c:pt idx="904">
                  <c:v>5.51</c:v>
                </c:pt>
                <c:pt idx="905">
                  <c:v>5.5</c:v>
                </c:pt>
                <c:pt idx="906">
                  <c:v>5.51</c:v>
                </c:pt>
                <c:pt idx="907">
                  <c:v>5.51</c:v>
                </c:pt>
                <c:pt idx="908">
                  <c:v>5.44</c:v>
                </c:pt>
                <c:pt idx="909">
                  <c:v>5.41</c:v>
                </c:pt>
                <c:pt idx="910">
                  <c:v>5.42</c:v>
                </c:pt>
                <c:pt idx="911">
                  <c:v>5.38</c:v>
                </c:pt>
                <c:pt idx="912">
                  <c:v>5.35</c:v>
                </c:pt>
                <c:pt idx="913">
                  <c:v>5.4</c:v>
                </c:pt>
                <c:pt idx="914">
                  <c:v>5.3</c:v>
                </c:pt>
                <c:pt idx="915">
                  <c:v>5.3</c:v>
                </c:pt>
                <c:pt idx="916">
                  <c:v>5.29</c:v>
                </c:pt>
                <c:pt idx="917">
                  <c:v>5.32</c:v>
                </c:pt>
                <c:pt idx="918">
                  <c:v>5.3</c:v>
                </c:pt>
                <c:pt idx="919">
                  <c:v>5.32</c:v>
                </c:pt>
                <c:pt idx="920">
                  <c:v>5.37</c:v>
                </c:pt>
                <c:pt idx="921">
                  <c:v>5.34</c:v>
                </c:pt>
                <c:pt idx="922">
                  <c:v>5.32</c:v>
                </c:pt>
                <c:pt idx="923">
                  <c:v>5.33</c:v>
                </c:pt>
                <c:pt idx="924">
                  <c:v>5.3</c:v>
                </c:pt>
                <c:pt idx="925">
                  <c:v>5.34</c:v>
                </c:pt>
                <c:pt idx="926">
                  <c:v>5.38</c:v>
                </c:pt>
                <c:pt idx="927">
                  <c:v>5.4</c:v>
                </c:pt>
                <c:pt idx="928">
                  <c:v>5.35</c:v>
                </c:pt>
                <c:pt idx="929">
                  <c:v>5.37</c:v>
                </c:pt>
                <c:pt idx="930">
                  <c:v>5.4</c:v>
                </c:pt>
                <c:pt idx="931">
                  <c:v>5.33</c:v>
                </c:pt>
                <c:pt idx="932">
                  <c:v>5.36</c:v>
                </c:pt>
                <c:pt idx="933">
                  <c:v>5.35</c:v>
                </c:pt>
                <c:pt idx="934">
                  <c:v>5.31</c:v>
                </c:pt>
                <c:pt idx="935">
                  <c:v>5.31</c:v>
                </c:pt>
                <c:pt idx="936">
                  <c:v>5.36</c:v>
                </c:pt>
                <c:pt idx="937">
                  <c:v>5.29</c:v>
                </c:pt>
                <c:pt idx="938">
                  <c:v>5.31</c:v>
                </c:pt>
                <c:pt idx="939">
                  <c:v>5.29</c:v>
                </c:pt>
                <c:pt idx="940">
                  <c:v>5.39</c:v>
                </c:pt>
                <c:pt idx="941">
                  <c:v>5.28</c:v>
                </c:pt>
                <c:pt idx="942">
                  <c:v>5.39</c:v>
                </c:pt>
                <c:pt idx="943">
                  <c:v>5.45</c:v>
                </c:pt>
                <c:pt idx="944">
                  <c:v>5.44</c:v>
                </c:pt>
                <c:pt idx="945">
                  <c:v>5.31</c:v>
                </c:pt>
                <c:pt idx="946">
                  <c:v>5.31</c:v>
                </c:pt>
                <c:pt idx="947">
                  <c:v>5.35</c:v>
                </c:pt>
                <c:pt idx="948">
                  <c:v>5.31</c:v>
                </c:pt>
                <c:pt idx="949">
                  <c:v>5.36</c:v>
                </c:pt>
                <c:pt idx="950">
                  <c:v>5.28</c:v>
                </c:pt>
                <c:pt idx="951">
                  <c:v>5.35</c:v>
                </c:pt>
                <c:pt idx="952">
                  <c:v>5.37</c:v>
                </c:pt>
                <c:pt idx="953">
                  <c:v>5.35</c:v>
                </c:pt>
                <c:pt idx="954">
                  <c:v>5.36</c:v>
                </c:pt>
                <c:pt idx="955">
                  <c:v>5.32</c:v>
                </c:pt>
                <c:pt idx="956">
                  <c:v>5.33</c:v>
                </c:pt>
                <c:pt idx="957">
                  <c:v>5.38</c:v>
                </c:pt>
                <c:pt idx="958">
                  <c:v>5.29</c:v>
                </c:pt>
                <c:pt idx="959">
                  <c:v>5.15</c:v>
                </c:pt>
                <c:pt idx="960">
                  <c:v>5.15</c:v>
                </c:pt>
                <c:pt idx="961">
                  <c:v>5.13</c:v>
                </c:pt>
                <c:pt idx="962">
                  <c:v>5.18</c:v>
                </c:pt>
                <c:pt idx="963">
                  <c:v>5.21</c:v>
                </c:pt>
                <c:pt idx="964">
                  <c:v>5.13</c:v>
                </c:pt>
                <c:pt idx="965">
                  <c:v>5.17</c:v>
                </c:pt>
                <c:pt idx="966">
                  <c:v>5.17</c:v>
                </c:pt>
                <c:pt idx="967">
                  <c:v>5.1100000000000003</c:v>
                </c:pt>
                <c:pt idx="968">
                  <c:v>5.09</c:v>
                </c:pt>
                <c:pt idx="969">
                  <c:v>5.17</c:v>
                </c:pt>
                <c:pt idx="970">
                  <c:v>5.09</c:v>
                </c:pt>
                <c:pt idx="971">
                  <c:v>5.15</c:v>
                </c:pt>
                <c:pt idx="972">
                  <c:v>5.18</c:v>
                </c:pt>
                <c:pt idx="973">
                  <c:v>5.1100000000000003</c:v>
                </c:pt>
                <c:pt idx="974">
                  <c:v>5.08</c:v>
                </c:pt>
                <c:pt idx="975">
                  <c:v>5.14</c:v>
                </c:pt>
                <c:pt idx="976">
                  <c:v>5.16</c:v>
                </c:pt>
                <c:pt idx="977">
                  <c:v>5.19</c:v>
                </c:pt>
                <c:pt idx="978">
                  <c:v>5.17</c:v>
                </c:pt>
                <c:pt idx="979">
                  <c:v>5.13</c:v>
                </c:pt>
                <c:pt idx="980">
                  <c:v>5.14</c:v>
                </c:pt>
                <c:pt idx="981">
                  <c:v>5.13</c:v>
                </c:pt>
                <c:pt idx="982">
                  <c:v>5.18</c:v>
                </c:pt>
                <c:pt idx="983">
                  <c:v>5.22</c:v>
                </c:pt>
                <c:pt idx="984">
                  <c:v>5.24</c:v>
                </c:pt>
                <c:pt idx="985">
                  <c:v>5.21</c:v>
                </c:pt>
                <c:pt idx="986">
                  <c:v>5.24</c:v>
                </c:pt>
                <c:pt idx="987">
                  <c:v>5.27</c:v>
                </c:pt>
                <c:pt idx="988">
                  <c:v>5.32</c:v>
                </c:pt>
                <c:pt idx="989">
                  <c:v>5.32</c:v>
                </c:pt>
                <c:pt idx="990">
                  <c:v>5.32</c:v>
                </c:pt>
                <c:pt idx="991">
                  <c:v>5.2</c:v>
                </c:pt>
                <c:pt idx="992">
                  <c:v>5.09</c:v>
                </c:pt>
                <c:pt idx="993">
                  <c:v>5.1100000000000003</c:v>
                </c:pt>
                <c:pt idx="994">
                  <c:v>5.14</c:v>
                </c:pt>
                <c:pt idx="995">
                  <c:v>5.26</c:v>
                </c:pt>
                <c:pt idx="996">
                  <c:v>5.26</c:v>
                </c:pt>
                <c:pt idx="997">
                  <c:v>5.18</c:v>
                </c:pt>
                <c:pt idx="998">
                  <c:v>5.17</c:v>
                </c:pt>
                <c:pt idx="999">
                  <c:v>5.3</c:v>
                </c:pt>
                <c:pt idx="1000">
                  <c:v>5.2</c:v>
                </c:pt>
                <c:pt idx="1001">
                  <c:v>5.19</c:v>
                </c:pt>
                <c:pt idx="1002">
                  <c:v>5.24</c:v>
                </c:pt>
                <c:pt idx="1003">
                  <c:v>5.18</c:v>
                </c:pt>
                <c:pt idx="1004">
                  <c:v>5.08</c:v>
                </c:pt>
                <c:pt idx="1005">
                  <c:v>5.17</c:v>
                </c:pt>
                <c:pt idx="1006">
                  <c:v>5.08</c:v>
                </c:pt>
                <c:pt idx="1007">
                  <c:v>5.0599999999999996</c:v>
                </c:pt>
                <c:pt idx="1008">
                  <c:v>5.09</c:v>
                </c:pt>
                <c:pt idx="1009">
                  <c:v>5.09</c:v>
                </c:pt>
                <c:pt idx="1010">
                  <c:v>5.0999999999999996</c:v>
                </c:pt>
                <c:pt idx="1011">
                  <c:v>5.2</c:v>
                </c:pt>
                <c:pt idx="1012">
                  <c:v>5.15</c:v>
                </c:pt>
                <c:pt idx="1013">
                  <c:v>5.09</c:v>
                </c:pt>
                <c:pt idx="1014">
                  <c:v>5.0999999999999996</c:v>
                </c:pt>
                <c:pt idx="1015">
                  <c:v>5.03</c:v>
                </c:pt>
                <c:pt idx="1016">
                  <c:v>5.0999999999999996</c:v>
                </c:pt>
                <c:pt idx="1017">
                  <c:v>5.0199999999999996</c:v>
                </c:pt>
                <c:pt idx="1018">
                  <c:v>4.9399999999999995</c:v>
                </c:pt>
                <c:pt idx="1019">
                  <c:v>4.84</c:v>
                </c:pt>
                <c:pt idx="1020">
                  <c:v>4.88</c:v>
                </c:pt>
                <c:pt idx="1021">
                  <c:v>4.8499999999999996</c:v>
                </c:pt>
                <c:pt idx="1022">
                  <c:v>4.87</c:v>
                </c:pt>
                <c:pt idx="1023">
                  <c:v>4.95</c:v>
                </c:pt>
                <c:pt idx="1024">
                  <c:v>4.9399999999999995</c:v>
                </c:pt>
                <c:pt idx="1025">
                  <c:v>4.99</c:v>
                </c:pt>
                <c:pt idx="1026">
                  <c:v>4.9800000000000004</c:v>
                </c:pt>
                <c:pt idx="1027">
                  <c:v>4.96</c:v>
                </c:pt>
                <c:pt idx="1028">
                  <c:v>4.8600000000000003</c:v>
                </c:pt>
                <c:pt idx="1029">
                  <c:v>4.97</c:v>
                </c:pt>
                <c:pt idx="1030">
                  <c:v>4.9800000000000004</c:v>
                </c:pt>
                <c:pt idx="1031">
                  <c:v>4.93</c:v>
                </c:pt>
                <c:pt idx="1032">
                  <c:v>4.9399999999999995</c:v>
                </c:pt>
                <c:pt idx="1033">
                  <c:v>4.8100000000000005</c:v>
                </c:pt>
                <c:pt idx="1034">
                  <c:v>4.82</c:v>
                </c:pt>
                <c:pt idx="1035">
                  <c:v>4.8899999999999997</c:v>
                </c:pt>
                <c:pt idx="1036">
                  <c:v>4.8100000000000005</c:v>
                </c:pt>
                <c:pt idx="1037">
                  <c:v>4.7699999999999996</c:v>
                </c:pt>
                <c:pt idx="1038">
                  <c:v>4.7300000000000004</c:v>
                </c:pt>
                <c:pt idx="1039">
                  <c:v>4.6500000000000004</c:v>
                </c:pt>
                <c:pt idx="1040">
                  <c:v>4.6399999999999997</c:v>
                </c:pt>
                <c:pt idx="1041">
                  <c:v>4.55</c:v>
                </c:pt>
                <c:pt idx="1042">
                  <c:v>4.4800000000000004</c:v>
                </c:pt>
                <c:pt idx="1043">
                  <c:v>4.49</c:v>
                </c:pt>
                <c:pt idx="1044">
                  <c:v>4.5</c:v>
                </c:pt>
                <c:pt idx="1045">
                  <c:v>4.5199999999999996</c:v>
                </c:pt>
                <c:pt idx="1046">
                  <c:v>4.46</c:v>
                </c:pt>
                <c:pt idx="1047">
                  <c:v>4.45</c:v>
                </c:pt>
                <c:pt idx="1048">
                  <c:v>4.4000000000000004</c:v>
                </c:pt>
                <c:pt idx="1049">
                  <c:v>4.45</c:v>
                </c:pt>
                <c:pt idx="1050">
                  <c:v>4.45</c:v>
                </c:pt>
                <c:pt idx="1051">
                  <c:v>4.4400000000000004</c:v>
                </c:pt>
                <c:pt idx="1052">
                  <c:v>4.4800000000000004</c:v>
                </c:pt>
                <c:pt idx="1053">
                  <c:v>4.49</c:v>
                </c:pt>
                <c:pt idx="1054">
                  <c:v>4.5</c:v>
                </c:pt>
                <c:pt idx="1055">
                  <c:v>4.43</c:v>
                </c:pt>
                <c:pt idx="1056">
                  <c:v>4.45</c:v>
                </c:pt>
                <c:pt idx="1057">
                  <c:v>4.5</c:v>
                </c:pt>
                <c:pt idx="1058">
                  <c:v>4.43</c:v>
                </c:pt>
                <c:pt idx="1059">
                  <c:v>4.47</c:v>
                </c:pt>
                <c:pt idx="1060">
                  <c:v>4.42</c:v>
                </c:pt>
                <c:pt idx="1061">
                  <c:v>4.49</c:v>
                </c:pt>
                <c:pt idx="1062">
                  <c:v>4.51</c:v>
                </c:pt>
                <c:pt idx="1063">
                  <c:v>4.4800000000000004</c:v>
                </c:pt>
                <c:pt idx="1064">
                  <c:v>4.5600000000000005</c:v>
                </c:pt>
                <c:pt idx="1065">
                  <c:v>4.46</c:v>
                </c:pt>
                <c:pt idx="1066">
                  <c:v>4.41</c:v>
                </c:pt>
                <c:pt idx="1067">
                  <c:v>4.46</c:v>
                </c:pt>
                <c:pt idx="1068">
                  <c:v>4.4400000000000004</c:v>
                </c:pt>
                <c:pt idx="1069">
                  <c:v>4.4800000000000004</c:v>
                </c:pt>
                <c:pt idx="1070">
                  <c:v>4.4800000000000004</c:v>
                </c:pt>
                <c:pt idx="1071">
                  <c:v>4.55</c:v>
                </c:pt>
                <c:pt idx="1072">
                  <c:v>4.58</c:v>
                </c:pt>
                <c:pt idx="1073">
                  <c:v>4.5999999999999996</c:v>
                </c:pt>
                <c:pt idx="1074">
                  <c:v>4.5600000000000005</c:v>
                </c:pt>
                <c:pt idx="1075">
                  <c:v>4.5600000000000005</c:v>
                </c:pt>
                <c:pt idx="1076">
                  <c:v>4.59</c:v>
                </c:pt>
                <c:pt idx="1077">
                  <c:v>4.66</c:v>
                </c:pt>
                <c:pt idx="1078">
                  <c:v>4.6899999999999995</c:v>
                </c:pt>
                <c:pt idx="1079">
                  <c:v>4.58</c:v>
                </c:pt>
                <c:pt idx="1080">
                  <c:v>4.58</c:v>
                </c:pt>
                <c:pt idx="1081">
                  <c:v>4.58</c:v>
                </c:pt>
                <c:pt idx="1082">
                  <c:v>4.5600000000000005</c:v>
                </c:pt>
                <c:pt idx="1083">
                  <c:v>4.46</c:v>
                </c:pt>
                <c:pt idx="1084">
                  <c:v>4.47</c:v>
                </c:pt>
                <c:pt idx="1085">
                  <c:v>4.45</c:v>
                </c:pt>
                <c:pt idx="1086">
                  <c:v>4.4800000000000004</c:v>
                </c:pt>
                <c:pt idx="1087">
                  <c:v>4.54</c:v>
                </c:pt>
                <c:pt idx="1088">
                  <c:v>4.63</c:v>
                </c:pt>
                <c:pt idx="1089">
                  <c:v>4.6399999999999997</c:v>
                </c:pt>
                <c:pt idx="1090">
                  <c:v>4.5999999999999996</c:v>
                </c:pt>
                <c:pt idx="1091">
                  <c:v>4.67</c:v>
                </c:pt>
                <c:pt idx="1092">
                  <c:v>4.57</c:v>
                </c:pt>
                <c:pt idx="1093">
                  <c:v>4.53</c:v>
                </c:pt>
                <c:pt idx="1094">
                  <c:v>4.53</c:v>
                </c:pt>
                <c:pt idx="1095">
                  <c:v>4.54</c:v>
                </c:pt>
                <c:pt idx="1096">
                  <c:v>4.49</c:v>
                </c:pt>
                <c:pt idx="1097">
                  <c:v>4.5</c:v>
                </c:pt>
                <c:pt idx="1098">
                  <c:v>4.43</c:v>
                </c:pt>
                <c:pt idx="1099">
                  <c:v>4.41</c:v>
                </c:pt>
                <c:pt idx="1100">
                  <c:v>4.4000000000000004</c:v>
                </c:pt>
                <c:pt idx="1101">
                  <c:v>4.29</c:v>
                </c:pt>
                <c:pt idx="1102">
                  <c:v>4.29</c:v>
                </c:pt>
                <c:pt idx="1103">
                  <c:v>4.3499999999999996</c:v>
                </c:pt>
                <c:pt idx="1104">
                  <c:v>4.32</c:v>
                </c:pt>
                <c:pt idx="1105">
                  <c:v>4.42</c:v>
                </c:pt>
                <c:pt idx="1106">
                  <c:v>4.41</c:v>
                </c:pt>
                <c:pt idx="1107">
                  <c:v>4.41</c:v>
                </c:pt>
                <c:pt idx="1108">
                  <c:v>4.49</c:v>
                </c:pt>
                <c:pt idx="1109">
                  <c:v>4.46</c:v>
                </c:pt>
                <c:pt idx="1110">
                  <c:v>4.43</c:v>
                </c:pt>
                <c:pt idx="1111">
                  <c:v>4.45</c:v>
                </c:pt>
                <c:pt idx="1112">
                  <c:v>4.42</c:v>
                </c:pt>
                <c:pt idx="1113">
                  <c:v>4.4400000000000004</c:v>
                </c:pt>
                <c:pt idx="1114">
                  <c:v>4.46</c:v>
                </c:pt>
                <c:pt idx="1115">
                  <c:v>4.47</c:v>
                </c:pt>
                <c:pt idx="1116">
                  <c:v>4.53</c:v>
                </c:pt>
                <c:pt idx="1117">
                  <c:v>4.57</c:v>
                </c:pt>
                <c:pt idx="1118">
                  <c:v>4.49</c:v>
                </c:pt>
                <c:pt idx="1119">
                  <c:v>4.49</c:v>
                </c:pt>
                <c:pt idx="1120">
                  <c:v>4.5600000000000005</c:v>
                </c:pt>
                <c:pt idx="1121">
                  <c:v>4.63</c:v>
                </c:pt>
                <c:pt idx="1122">
                  <c:v>4.68</c:v>
                </c:pt>
                <c:pt idx="1123">
                  <c:v>4.6899999999999995</c:v>
                </c:pt>
                <c:pt idx="1124">
                  <c:v>4.71</c:v>
                </c:pt>
                <c:pt idx="1125">
                  <c:v>4.75</c:v>
                </c:pt>
                <c:pt idx="1126">
                  <c:v>4.7699999999999996</c:v>
                </c:pt>
                <c:pt idx="1127">
                  <c:v>4.79</c:v>
                </c:pt>
                <c:pt idx="1128">
                  <c:v>4.7</c:v>
                </c:pt>
                <c:pt idx="1129">
                  <c:v>4.7300000000000004</c:v>
                </c:pt>
                <c:pt idx="1130">
                  <c:v>4.78</c:v>
                </c:pt>
                <c:pt idx="1131">
                  <c:v>4.74</c:v>
                </c:pt>
                <c:pt idx="1132">
                  <c:v>4.67</c:v>
                </c:pt>
                <c:pt idx="1133">
                  <c:v>4.68</c:v>
                </c:pt>
                <c:pt idx="1134">
                  <c:v>4.68</c:v>
                </c:pt>
                <c:pt idx="1135">
                  <c:v>4.72</c:v>
                </c:pt>
                <c:pt idx="1136">
                  <c:v>4.71</c:v>
                </c:pt>
                <c:pt idx="1137">
                  <c:v>4.7300000000000004</c:v>
                </c:pt>
                <c:pt idx="1138">
                  <c:v>4.74</c:v>
                </c:pt>
                <c:pt idx="1139">
                  <c:v>4.79</c:v>
                </c:pt>
                <c:pt idx="1140">
                  <c:v>4.78</c:v>
                </c:pt>
                <c:pt idx="1141">
                  <c:v>4.8100000000000005</c:v>
                </c:pt>
                <c:pt idx="1142">
                  <c:v>4.82</c:v>
                </c:pt>
                <c:pt idx="1143">
                  <c:v>4.76</c:v>
                </c:pt>
                <c:pt idx="1144">
                  <c:v>4.7</c:v>
                </c:pt>
                <c:pt idx="1145">
                  <c:v>4.71</c:v>
                </c:pt>
                <c:pt idx="1146">
                  <c:v>4.7300000000000004</c:v>
                </c:pt>
                <c:pt idx="1147">
                  <c:v>4.8</c:v>
                </c:pt>
                <c:pt idx="1148">
                  <c:v>4.8</c:v>
                </c:pt>
                <c:pt idx="1149">
                  <c:v>4.8600000000000003</c:v>
                </c:pt>
                <c:pt idx="1150">
                  <c:v>4.87</c:v>
                </c:pt>
                <c:pt idx="1151">
                  <c:v>4.84</c:v>
                </c:pt>
                <c:pt idx="1152">
                  <c:v>4.83</c:v>
                </c:pt>
                <c:pt idx="1153">
                  <c:v>4.8</c:v>
                </c:pt>
                <c:pt idx="1154">
                  <c:v>4.82</c:v>
                </c:pt>
                <c:pt idx="1155">
                  <c:v>4.8</c:v>
                </c:pt>
                <c:pt idx="1156">
                  <c:v>4.8</c:v>
                </c:pt>
                <c:pt idx="1157">
                  <c:v>4.79</c:v>
                </c:pt>
                <c:pt idx="1158">
                  <c:v>4.75</c:v>
                </c:pt>
                <c:pt idx="1159">
                  <c:v>4.79</c:v>
                </c:pt>
                <c:pt idx="1160">
                  <c:v>4.75</c:v>
                </c:pt>
                <c:pt idx="1161">
                  <c:v>4.74</c:v>
                </c:pt>
                <c:pt idx="1162">
                  <c:v>4.75</c:v>
                </c:pt>
                <c:pt idx="1163">
                  <c:v>4.74</c:v>
                </c:pt>
                <c:pt idx="1164">
                  <c:v>4.71</c:v>
                </c:pt>
                <c:pt idx="1165">
                  <c:v>4.7</c:v>
                </c:pt>
                <c:pt idx="1166">
                  <c:v>4.7300000000000004</c:v>
                </c:pt>
                <c:pt idx="1167">
                  <c:v>4.71</c:v>
                </c:pt>
                <c:pt idx="1168">
                  <c:v>4.72</c:v>
                </c:pt>
                <c:pt idx="1169">
                  <c:v>4.71</c:v>
                </c:pt>
                <c:pt idx="1170">
                  <c:v>4.67</c:v>
                </c:pt>
                <c:pt idx="1171">
                  <c:v>4.66</c:v>
                </c:pt>
                <c:pt idx="1172">
                  <c:v>4.6500000000000004</c:v>
                </c:pt>
                <c:pt idx="1173">
                  <c:v>4.66</c:v>
                </c:pt>
                <c:pt idx="1174">
                  <c:v>4.6399999999999997</c:v>
                </c:pt>
                <c:pt idx="1175">
                  <c:v>4.59</c:v>
                </c:pt>
                <c:pt idx="1176">
                  <c:v>4.5999999999999996</c:v>
                </c:pt>
                <c:pt idx="1177">
                  <c:v>4.67</c:v>
                </c:pt>
                <c:pt idx="1178">
                  <c:v>4.68</c:v>
                </c:pt>
                <c:pt idx="1179">
                  <c:v>4.67</c:v>
                </c:pt>
                <c:pt idx="1180">
                  <c:v>4.66</c:v>
                </c:pt>
                <c:pt idx="1181">
                  <c:v>4.7300000000000004</c:v>
                </c:pt>
                <c:pt idx="1182">
                  <c:v>4.74</c:v>
                </c:pt>
                <c:pt idx="1183">
                  <c:v>4.76</c:v>
                </c:pt>
                <c:pt idx="1184">
                  <c:v>4.7300000000000004</c:v>
                </c:pt>
                <c:pt idx="1185">
                  <c:v>4.8100000000000005</c:v>
                </c:pt>
                <c:pt idx="1186">
                  <c:v>4.7699999999999996</c:v>
                </c:pt>
                <c:pt idx="1187">
                  <c:v>4.8100000000000005</c:v>
                </c:pt>
                <c:pt idx="1188">
                  <c:v>4.79</c:v>
                </c:pt>
                <c:pt idx="1189">
                  <c:v>4.84</c:v>
                </c:pt>
                <c:pt idx="1190">
                  <c:v>4.8</c:v>
                </c:pt>
                <c:pt idx="1191">
                  <c:v>4.84</c:v>
                </c:pt>
                <c:pt idx="1192">
                  <c:v>4.8499999999999996</c:v>
                </c:pt>
                <c:pt idx="1193">
                  <c:v>4.91</c:v>
                </c:pt>
                <c:pt idx="1194">
                  <c:v>4.91</c:v>
                </c:pt>
                <c:pt idx="1195">
                  <c:v>4.9000000000000004</c:v>
                </c:pt>
                <c:pt idx="1196">
                  <c:v>4.88</c:v>
                </c:pt>
                <c:pt idx="1197">
                  <c:v>4.8899999999999997</c:v>
                </c:pt>
                <c:pt idx="1198">
                  <c:v>4.79</c:v>
                </c:pt>
                <c:pt idx="1199">
                  <c:v>4.8</c:v>
                </c:pt>
                <c:pt idx="1200">
                  <c:v>4.75</c:v>
                </c:pt>
                <c:pt idx="1201">
                  <c:v>4.74</c:v>
                </c:pt>
                <c:pt idx="1202">
                  <c:v>4.75</c:v>
                </c:pt>
                <c:pt idx="1203">
                  <c:v>4.7</c:v>
                </c:pt>
                <c:pt idx="1204">
                  <c:v>4.6500000000000004</c:v>
                </c:pt>
                <c:pt idx="1205">
                  <c:v>4.67</c:v>
                </c:pt>
                <c:pt idx="1206">
                  <c:v>4.58</c:v>
                </c:pt>
                <c:pt idx="1207">
                  <c:v>4.57</c:v>
                </c:pt>
                <c:pt idx="1208">
                  <c:v>4.6100000000000003</c:v>
                </c:pt>
                <c:pt idx="1209">
                  <c:v>4.6500000000000004</c:v>
                </c:pt>
                <c:pt idx="1210">
                  <c:v>4.6399999999999997</c:v>
                </c:pt>
                <c:pt idx="1211">
                  <c:v>4.66</c:v>
                </c:pt>
                <c:pt idx="1212">
                  <c:v>4.6899999999999995</c:v>
                </c:pt>
                <c:pt idx="1213">
                  <c:v>4.7300000000000004</c:v>
                </c:pt>
                <c:pt idx="1214">
                  <c:v>4.7300000000000004</c:v>
                </c:pt>
                <c:pt idx="1215">
                  <c:v>4.7</c:v>
                </c:pt>
                <c:pt idx="1216">
                  <c:v>4.63</c:v>
                </c:pt>
                <c:pt idx="1217">
                  <c:v>4.6899999999999995</c:v>
                </c:pt>
                <c:pt idx="1218">
                  <c:v>4.74</c:v>
                </c:pt>
                <c:pt idx="1219">
                  <c:v>4.75</c:v>
                </c:pt>
                <c:pt idx="1220">
                  <c:v>4.72</c:v>
                </c:pt>
                <c:pt idx="1221">
                  <c:v>4.71</c:v>
                </c:pt>
                <c:pt idx="1222">
                  <c:v>4.71</c:v>
                </c:pt>
                <c:pt idx="1223">
                  <c:v>4.75</c:v>
                </c:pt>
                <c:pt idx="1224">
                  <c:v>4.74</c:v>
                </c:pt>
                <c:pt idx="1225">
                  <c:v>4.75</c:v>
                </c:pt>
                <c:pt idx="1226">
                  <c:v>4.75</c:v>
                </c:pt>
                <c:pt idx="1227">
                  <c:v>4.75</c:v>
                </c:pt>
                <c:pt idx="1228">
                  <c:v>4.74</c:v>
                </c:pt>
                <c:pt idx="1229">
                  <c:v>4.6500000000000004</c:v>
                </c:pt>
                <c:pt idx="1230">
                  <c:v>4.6899999999999995</c:v>
                </c:pt>
                <c:pt idx="1231">
                  <c:v>4.67</c:v>
                </c:pt>
                <c:pt idx="1232">
                  <c:v>4.72</c:v>
                </c:pt>
                <c:pt idx="1233">
                  <c:v>4.68</c:v>
                </c:pt>
                <c:pt idx="1234">
                  <c:v>4.67</c:v>
                </c:pt>
                <c:pt idx="1235">
                  <c:v>4.68</c:v>
                </c:pt>
                <c:pt idx="1236">
                  <c:v>4.7</c:v>
                </c:pt>
                <c:pt idx="1237">
                  <c:v>4.6899999999999995</c:v>
                </c:pt>
                <c:pt idx="1238">
                  <c:v>4.74</c:v>
                </c:pt>
                <c:pt idx="1239">
                  <c:v>4.76</c:v>
                </c:pt>
                <c:pt idx="1240">
                  <c:v>4.76</c:v>
                </c:pt>
                <c:pt idx="1241">
                  <c:v>4.7300000000000004</c:v>
                </c:pt>
                <c:pt idx="1242">
                  <c:v>4.75</c:v>
                </c:pt>
                <c:pt idx="1243">
                  <c:v>4.74</c:v>
                </c:pt>
                <c:pt idx="1244">
                  <c:v>4.76</c:v>
                </c:pt>
                <c:pt idx="1245">
                  <c:v>4.8100000000000005</c:v>
                </c:pt>
                <c:pt idx="1246">
                  <c:v>4.8600000000000003</c:v>
                </c:pt>
                <c:pt idx="1247">
                  <c:v>4.84</c:v>
                </c:pt>
                <c:pt idx="1248">
                  <c:v>4.7699999999999996</c:v>
                </c:pt>
                <c:pt idx="1249">
                  <c:v>4.71</c:v>
                </c:pt>
                <c:pt idx="1250">
                  <c:v>4.74</c:v>
                </c:pt>
                <c:pt idx="1251">
                  <c:v>4.71</c:v>
                </c:pt>
                <c:pt idx="1252">
                  <c:v>4.75</c:v>
                </c:pt>
                <c:pt idx="1253">
                  <c:v>4.7699999999999996</c:v>
                </c:pt>
                <c:pt idx="1254">
                  <c:v>4.82</c:v>
                </c:pt>
                <c:pt idx="1255">
                  <c:v>4.83</c:v>
                </c:pt>
                <c:pt idx="1256">
                  <c:v>4.83</c:v>
                </c:pt>
                <c:pt idx="1257">
                  <c:v>4.8</c:v>
                </c:pt>
                <c:pt idx="1258">
                  <c:v>4.83</c:v>
                </c:pt>
                <c:pt idx="1259">
                  <c:v>4.78</c:v>
                </c:pt>
                <c:pt idx="1260">
                  <c:v>4.79</c:v>
                </c:pt>
                <c:pt idx="1261">
                  <c:v>4.79</c:v>
                </c:pt>
                <c:pt idx="1262">
                  <c:v>4.8499999999999996</c:v>
                </c:pt>
                <c:pt idx="1263">
                  <c:v>4.8499999999999996</c:v>
                </c:pt>
                <c:pt idx="1264">
                  <c:v>4.84</c:v>
                </c:pt>
                <c:pt idx="1265">
                  <c:v>4.83</c:v>
                </c:pt>
                <c:pt idx="1266">
                  <c:v>4.83</c:v>
                </c:pt>
                <c:pt idx="1267">
                  <c:v>4.84</c:v>
                </c:pt>
                <c:pt idx="1268">
                  <c:v>4.82</c:v>
                </c:pt>
                <c:pt idx="1269">
                  <c:v>4.76</c:v>
                </c:pt>
                <c:pt idx="1270">
                  <c:v>4.7</c:v>
                </c:pt>
                <c:pt idx="1271">
                  <c:v>4.6899999999999995</c:v>
                </c:pt>
                <c:pt idx="1272">
                  <c:v>4.67</c:v>
                </c:pt>
                <c:pt idx="1273">
                  <c:v>4.75</c:v>
                </c:pt>
                <c:pt idx="1274">
                  <c:v>4.78</c:v>
                </c:pt>
                <c:pt idx="1275">
                  <c:v>4.8100000000000005</c:v>
                </c:pt>
                <c:pt idx="1276">
                  <c:v>4.8</c:v>
                </c:pt>
                <c:pt idx="1277">
                  <c:v>4.75</c:v>
                </c:pt>
                <c:pt idx="1278">
                  <c:v>4.76</c:v>
                </c:pt>
                <c:pt idx="1279">
                  <c:v>4.72</c:v>
                </c:pt>
                <c:pt idx="1280">
                  <c:v>4.72</c:v>
                </c:pt>
                <c:pt idx="1281">
                  <c:v>4.74</c:v>
                </c:pt>
                <c:pt idx="1282">
                  <c:v>4.82</c:v>
                </c:pt>
                <c:pt idx="1283">
                  <c:v>4.8600000000000003</c:v>
                </c:pt>
                <c:pt idx="1284">
                  <c:v>4.83</c:v>
                </c:pt>
                <c:pt idx="1285">
                  <c:v>4.79</c:v>
                </c:pt>
                <c:pt idx="1286">
                  <c:v>4.78</c:v>
                </c:pt>
                <c:pt idx="1287">
                  <c:v>4.76</c:v>
                </c:pt>
                <c:pt idx="1288">
                  <c:v>4.78</c:v>
                </c:pt>
                <c:pt idx="1289">
                  <c:v>4.74</c:v>
                </c:pt>
                <c:pt idx="1290">
                  <c:v>4.7699999999999996</c:v>
                </c:pt>
                <c:pt idx="1291">
                  <c:v>4.83</c:v>
                </c:pt>
                <c:pt idx="1292">
                  <c:v>4.8600000000000003</c:v>
                </c:pt>
                <c:pt idx="1293">
                  <c:v>4.83</c:v>
                </c:pt>
                <c:pt idx="1294">
                  <c:v>4.8100000000000005</c:v>
                </c:pt>
                <c:pt idx="1295">
                  <c:v>4.84</c:v>
                </c:pt>
                <c:pt idx="1296">
                  <c:v>4.8499999999999996</c:v>
                </c:pt>
                <c:pt idx="1297">
                  <c:v>4.88</c:v>
                </c:pt>
                <c:pt idx="1298">
                  <c:v>4.91</c:v>
                </c:pt>
                <c:pt idx="1299">
                  <c:v>4.8899999999999997</c:v>
                </c:pt>
                <c:pt idx="1300">
                  <c:v>4.84</c:v>
                </c:pt>
                <c:pt idx="1301">
                  <c:v>4.84</c:v>
                </c:pt>
                <c:pt idx="1302">
                  <c:v>4.87</c:v>
                </c:pt>
                <c:pt idx="1303">
                  <c:v>4.8600000000000003</c:v>
                </c:pt>
                <c:pt idx="1304">
                  <c:v>4.8899999999999997</c:v>
                </c:pt>
                <c:pt idx="1305">
                  <c:v>4.96</c:v>
                </c:pt>
                <c:pt idx="1306">
                  <c:v>4.95</c:v>
                </c:pt>
                <c:pt idx="1307">
                  <c:v>4.95</c:v>
                </c:pt>
                <c:pt idx="1308">
                  <c:v>4.99</c:v>
                </c:pt>
                <c:pt idx="1309">
                  <c:v>5.04</c:v>
                </c:pt>
                <c:pt idx="1310">
                  <c:v>5.07</c:v>
                </c:pt>
                <c:pt idx="1311">
                  <c:v>5.03</c:v>
                </c:pt>
                <c:pt idx="1312">
                  <c:v>4.99</c:v>
                </c:pt>
                <c:pt idx="1313">
                  <c:v>4.9800000000000004</c:v>
                </c:pt>
                <c:pt idx="1314">
                  <c:v>4.95</c:v>
                </c:pt>
                <c:pt idx="1315">
                  <c:v>4.99</c:v>
                </c:pt>
                <c:pt idx="1316">
                  <c:v>5.03</c:v>
                </c:pt>
                <c:pt idx="1317">
                  <c:v>5.03</c:v>
                </c:pt>
                <c:pt idx="1318">
                  <c:v>5.07</c:v>
                </c:pt>
                <c:pt idx="1319">
                  <c:v>5.13</c:v>
                </c:pt>
                <c:pt idx="1320">
                  <c:v>5.15</c:v>
                </c:pt>
                <c:pt idx="1321">
                  <c:v>5.0999999999999996</c:v>
                </c:pt>
                <c:pt idx="1322">
                  <c:v>5.0999999999999996</c:v>
                </c:pt>
                <c:pt idx="1323">
                  <c:v>5.05</c:v>
                </c:pt>
                <c:pt idx="1324">
                  <c:v>5.05</c:v>
                </c:pt>
                <c:pt idx="1325">
                  <c:v>5.1100000000000003</c:v>
                </c:pt>
                <c:pt idx="1326">
                  <c:v>5.14</c:v>
                </c:pt>
                <c:pt idx="1327">
                  <c:v>5.15</c:v>
                </c:pt>
                <c:pt idx="1328">
                  <c:v>5.14</c:v>
                </c:pt>
                <c:pt idx="1329">
                  <c:v>5.1100000000000003</c:v>
                </c:pt>
                <c:pt idx="1330">
                  <c:v>5.0599999999999996</c:v>
                </c:pt>
                <c:pt idx="1331">
                  <c:v>5.05</c:v>
                </c:pt>
                <c:pt idx="1332">
                  <c:v>4.97</c:v>
                </c:pt>
                <c:pt idx="1333">
                  <c:v>5.01</c:v>
                </c:pt>
                <c:pt idx="1334">
                  <c:v>5.01</c:v>
                </c:pt>
                <c:pt idx="1335">
                  <c:v>5.05</c:v>
                </c:pt>
                <c:pt idx="1336">
                  <c:v>5.08</c:v>
                </c:pt>
                <c:pt idx="1337">
                  <c:v>5.13</c:v>
                </c:pt>
                <c:pt idx="1338">
                  <c:v>5.1100000000000003</c:v>
                </c:pt>
                <c:pt idx="1339">
                  <c:v>5.15</c:v>
                </c:pt>
                <c:pt idx="1340">
                  <c:v>5.14</c:v>
                </c:pt>
                <c:pt idx="1341">
                  <c:v>5.1100000000000003</c:v>
                </c:pt>
                <c:pt idx="1342">
                  <c:v>5.13</c:v>
                </c:pt>
                <c:pt idx="1343">
                  <c:v>5.12</c:v>
                </c:pt>
                <c:pt idx="1344">
                  <c:v>5.16</c:v>
                </c:pt>
                <c:pt idx="1345">
                  <c:v>5.14</c:v>
                </c:pt>
                <c:pt idx="1346">
                  <c:v>5.12</c:v>
                </c:pt>
                <c:pt idx="1347">
                  <c:v>5.13</c:v>
                </c:pt>
                <c:pt idx="1348">
                  <c:v>5.13</c:v>
                </c:pt>
                <c:pt idx="1349">
                  <c:v>5.12</c:v>
                </c:pt>
                <c:pt idx="1350">
                  <c:v>5.05</c:v>
                </c:pt>
                <c:pt idx="1351">
                  <c:v>5</c:v>
                </c:pt>
                <c:pt idx="1352">
                  <c:v>5.07</c:v>
                </c:pt>
                <c:pt idx="1353">
                  <c:v>5.08</c:v>
                </c:pt>
                <c:pt idx="1354">
                  <c:v>5.07</c:v>
                </c:pt>
                <c:pt idx="1355">
                  <c:v>5.12</c:v>
                </c:pt>
                <c:pt idx="1356">
                  <c:v>5.14</c:v>
                </c:pt>
                <c:pt idx="1357">
                  <c:v>5.0999999999999996</c:v>
                </c:pt>
                <c:pt idx="1358">
                  <c:v>5.1100000000000003</c:v>
                </c:pt>
                <c:pt idx="1359">
                  <c:v>5.17</c:v>
                </c:pt>
                <c:pt idx="1360">
                  <c:v>5.15</c:v>
                </c:pt>
                <c:pt idx="1361">
                  <c:v>5.17</c:v>
                </c:pt>
                <c:pt idx="1362">
                  <c:v>5.18</c:v>
                </c:pt>
                <c:pt idx="1363">
                  <c:v>5.22</c:v>
                </c:pt>
                <c:pt idx="1364">
                  <c:v>5.22</c:v>
                </c:pt>
                <c:pt idx="1365">
                  <c:v>5.18</c:v>
                </c:pt>
                <c:pt idx="1366">
                  <c:v>5.2</c:v>
                </c:pt>
                <c:pt idx="1367">
                  <c:v>5.28</c:v>
                </c:pt>
                <c:pt idx="1368">
                  <c:v>5.32</c:v>
                </c:pt>
                <c:pt idx="1369">
                  <c:v>5.28</c:v>
                </c:pt>
                <c:pt idx="1370">
                  <c:v>5.3</c:v>
                </c:pt>
                <c:pt idx="1371">
                  <c:v>5.35</c:v>
                </c:pt>
                <c:pt idx="1372">
                  <c:v>5.34</c:v>
                </c:pt>
                <c:pt idx="1373">
                  <c:v>5.37</c:v>
                </c:pt>
                <c:pt idx="1374">
                  <c:v>5.34</c:v>
                </c:pt>
                <c:pt idx="1375">
                  <c:v>5.39</c:v>
                </c:pt>
                <c:pt idx="1376">
                  <c:v>5.37</c:v>
                </c:pt>
                <c:pt idx="1377">
                  <c:v>5.35</c:v>
                </c:pt>
                <c:pt idx="1378">
                  <c:v>5.29</c:v>
                </c:pt>
                <c:pt idx="1379">
                  <c:v>5.27</c:v>
                </c:pt>
                <c:pt idx="1380">
                  <c:v>5.36</c:v>
                </c:pt>
                <c:pt idx="1381">
                  <c:v>5.39</c:v>
                </c:pt>
                <c:pt idx="1382">
                  <c:v>5.35</c:v>
                </c:pt>
                <c:pt idx="1383">
                  <c:v>5.39</c:v>
                </c:pt>
                <c:pt idx="1384">
                  <c:v>5.38</c:v>
                </c:pt>
                <c:pt idx="1385">
                  <c:v>5.42</c:v>
                </c:pt>
                <c:pt idx="1386">
                  <c:v>5.41</c:v>
                </c:pt>
                <c:pt idx="1387">
                  <c:v>5.37</c:v>
                </c:pt>
                <c:pt idx="1388">
                  <c:v>5.43</c:v>
                </c:pt>
                <c:pt idx="1389">
                  <c:v>5.46</c:v>
                </c:pt>
                <c:pt idx="1390">
                  <c:v>5.47</c:v>
                </c:pt>
                <c:pt idx="1391">
                  <c:v>5.46</c:v>
                </c:pt>
                <c:pt idx="1392">
                  <c:v>5.39</c:v>
                </c:pt>
                <c:pt idx="1393">
                  <c:v>5.41</c:v>
                </c:pt>
                <c:pt idx="1394">
                  <c:v>5.36</c:v>
                </c:pt>
                <c:pt idx="1395">
                  <c:v>5.37</c:v>
                </c:pt>
                <c:pt idx="1396">
                  <c:v>5.34</c:v>
                </c:pt>
                <c:pt idx="1397">
                  <c:v>5.39</c:v>
                </c:pt>
                <c:pt idx="1398">
                  <c:v>5.4</c:v>
                </c:pt>
                <c:pt idx="1399">
                  <c:v>5.44</c:v>
                </c:pt>
                <c:pt idx="1400">
                  <c:v>5.47</c:v>
                </c:pt>
                <c:pt idx="1401">
                  <c:v>5.37</c:v>
                </c:pt>
                <c:pt idx="1402">
                  <c:v>5.33</c:v>
                </c:pt>
                <c:pt idx="1403">
                  <c:v>5.41</c:v>
                </c:pt>
                <c:pt idx="1404">
                  <c:v>5.41</c:v>
                </c:pt>
                <c:pt idx="1405">
                  <c:v>5.44</c:v>
                </c:pt>
                <c:pt idx="1406">
                  <c:v>5.47</c:v>
                </c:pt>
                <c:pt idx="1407">
                  <c:v>5.46</c:v>
                </c:pt>
                <c:pt idx="1408">
                  <c:v>5.33</c:v>
                </c:pt>
                <c:pt idx="1409">
                  <c:v>5.37</c:v>
                </c:pt>
                <c:pt idx="1410">
                  <c:v>5.35</c:v>
                </c:pt>
                <c:pt idx="1411">
                  <c:v>5.29</c:v>
                </c:pt>
                <c:pt idx="1412">
                  <c:v>5.29</c:v>
                </c:pt>
                <c:pt idx="1413">
                  <c:v>5.22</c:v>
                </c:pt>
                <c:pt idx="1414">
                  <c:v>5.23</c:v>
                </c:pt>
                <c:pt idx="1415">
                  <c:v>5.22</c:v>
                </c:pt>
                <c:pt idx="1416">
                  <c:v>5.2</c:v>
                </c:pt>
                <c:pt idx="1417">
                  <c:v>5.19</c:v>
                </c:pt>
                <c:pt idx="1418">
                  <c:v>5.21</c:v>
                </c:pt>
                <c:pt idx="1419">
                  <c:v>5.18</c:v>
                </c:pt>
                <c:pt idx="1420">
                  <c:v>5.2</c:v>
                </c:pt>
                <c:pt idx="1421">
                  <c:v>5.28</c:v>
                </c:pt>
                <c:pt idx="1422">
                  <c:v>5.26</c:v>
                </c:pt>
                <c:pt idx="1423">
                  <c:v>5.27</c:v>
                </c:pt>
                <c:pt idx="1424">
                  <c:v>5.35</c:v>
                </c:pt>
                <c:pt idx="1425">
                  <c:v>5.41</c:v>
                </c:pt>
                <c:pt idx="1426">
                  <c:v>5.38</c:v>
                </c:pt>
                <c:pt idx="1427">
                  <c:v>5.39</c:v>
                </c:pt>
                <c:pt idx="1428">
                  <c:v>5.39</c:v>
                </c:pt>
                <c:pt idx="1429">
                  <c:v>5.37</c:v>
                </c:pt>
                <c:pt idx="1430">
                  <c:v>5.39</c:v>
                </c:pt>
                <c:pt idx="1431">
                  <c:v>5.42</c:v>
                </c:pt>
                <c:pt idx="1432">
                  <c:v>5.4</c:v>
                </c:pt>
                <c:pt idx="1433">
                  <c:v>5.4</c:v>
                </c:pt>
                <c:pt idx="1434">
                  <c:v>5.42</c:v>
                </c:pt>
                <c:pt idx="1435">
                  <c:v>5.39</c:v>
                </c:pt>
                <c:pt idx="1436">
                  <c:v>5.37</c:v>
                </c:pt>
                <c:pt idx="1437">
                  <c:v>5.38</c:v>
                </c:pt>
                <c:pt idx="1438">
                  <c:v>5.33</c:v>
                </c:pt>
                <c:pt idx="1439">
                  <c:v>5.35</c:v>
                </c:pt>
                <c:pt idx="1440">
                  <c:v>5.42</c:v>
                </c:pt>
                <c:pt idx="1441">
                  <c:v>5.43</c:v>
                </c:pt>
                <c:pt idx="1442">
                  <c:v>5.48</c:v>
                </c:pt>
                <c:pt idx="1443">
                  <c:v>5.44</c:v>
                </c:pt>
                <c:pt idx="1444">
                  <c:v>5.53</c:v>
                </c:pt>
                <c:pt idx="1445">
                  <c:v>5.5600000000000005</c:v>
                </c:pt>
                <c:pt idx="1446">
                  <c:v>5.54</c:v>
                </c:pt>
                <c:pt idx="1447">
                  <c:v>5.53</c:v>
                </c:pt>
                <c:pt idx="1448">
                  <c:v>5.54</c:v>
                </c:pt>
                <c:pt idx="1449">
                  <c:v>5.57</c:v>
                </c:pt>
                <c:pt idx="1450">
                  <c:v>5.5</c:v>
                </c:pt>
                <c:pt idx="1451">
                  <c:v>5.53</c:v>
                </c:pt>
                <c:pt idx="1452">
                  <c:v>5.53</c:v>
                </c:pt>
                <c:pt idx="1453">
                  <c:v>5.45</c:v>
                </c:pt>
                <c:pt idx="1454">
                  <c:v>5.44</c:v>
                </c:pt>
                <c:pt idx="1455">
                  <c:v>5.34</c:v>
                </c:pt>
                <c:pt idx="1456">
                  <c:v>5.37</c:v>
                </c:pt>
                <c:pt idx="1457">
                  <c:v>5.43</c:v>
                </c:pt>
                <c:pt idx="1458">
                  <c:v>5.38</c:v>
                </c:pt>
                <c:pt idx="1459">
                  <c:v>5.46</c:v>
                </c:pt>
                <c:pt idx="1460">
                  <c:v>5.49</c:v>
                </c:pt>
                <c:pt idx="1461">
                  <c:v>5.58</c:v>
                </c:pt>
                <c:pt idx="1462">
                  <c:v>5.58</c:v>
                </c:pt>
                <c:pt idx="1463">
                  <c:v>5.54</c:v>
                </c:pt>
                <c:pt idx="1464">
                  <c:v>5.58</c:v>
                </c:pt>
                <c:pt idx="1465">
                  <c:v>5.54</c:v>
                </c:pt>
                <c:pt idx="1466">
                  <c:v>5.47</c:v>
                </c:pt>
                <c:pt idx="1467">
                  <c:v>5.43</c:v>
                </c:pt>
                <c:pt idx="1468">
                  <c:v>5.43</c:v>
                </c:pt>
                <c:pt idx="1469">
                  <c:v>5.33</c:v>
                </c:pt>
                <c:pt idx="1470">
                  <c:v>5.31</c:v>
                </c:pt>
                <c:pt idx="1471">
                  <c:v>5.33</c:v>
                </c:pt>
                <c:pt idx="1472">
                  <c:v>5.36</c:v>
                </c:pt>
                <c:pt idx="1473">
                  <c:v>5.37</c:v>
                </c:pt>
                <c:pt idx="1474">
                  <c:v>5.31</c:v>
                </c:pt>
                <c:pt idx="1475">
                  <c:v>5.31</c:v>
                </c:pt>
                <c:pt idx="1476">
                  <c:v>5.4</c:v>
                </c:pt>
                <c:pt idx="1477">
                  <c:v>5.28</c:v>
                </c:pt>
                <c:pt idx="1478">
                  <c:v>5.31</c:v>
                </c:pt>
                <c:pt idx="1479">
                  <c:v>5.3</c:v>
                </c:pt>
                <c:pt idx="1480">
                  <c:v>5.25</c:v>
                </c:pt>
                <c:pt idx="1481">
                  <c:v>5.3</c:v>
                </c:pt>
                <c:pt idx="1482">
                  <c:v>5.28</c:v>
                </c:pt>
                <c:pt idx="1483">
                  <c:v>5.23</c:v>
                </c:pt>
                <c:pt idx="1484">
                  <c:v>5.21</c:v>
                </c:pt>
                <c:pt idx="1485">
                  <c:v>5.24</c:v>
                </c:pt>
                <c:pt idx="1486">
                  <c:v>5.31</c:v>
                </c:pt>
                <c:pt idx="1487">
                  <c:v>5.26</c:v>
                </c:pt>
                <c:pt idx="1488">
                  <c:v>5.29</c:v>
                </c:pt>
                <c:pt idx="1489">
                  <c:v>5.33</c:v>
                </c:pt>
                <c:pt idx="1490">
                  <c:v>5.38</c:v>
                </c:pt>
                <c:pt idx="1491">
                  <c:v>5.37</c:v>
                </c:pt>
                <c:pt idx="1492">
                  <c:v>5.45</c:v>
                </c:pt>
                <c:pt idx="1493">
                  <c:v>5.43</c:v>
                </c:pt>
                <c:pt idx="1494">
                  <c:v>5.44</c:v>
                </c:pt>
                <c:pt idx="1495">
                  <c:v>5.5</c:v>
                </c:pt>
                <c:pt idx="1496">
                  <c:v>5.32</c:v>
                </c:pt>
                <c:pt idx="1497">
                  <c:v>5.29</c:v>
                </c:pt>
                <c:pt idx="1498">
                  <c:v>5.33</c:v>
                </c:pt>
                <c:pt idx="1499">
                  <c:v>5.35</c:v>
                </c:pt>
                <c:pt idx="1500">
                  <c:v>5.41</c:v>
                </c:pt>
                <c:pt idx="1501">
                  <c:v>5.44</c:v>
                </c:pt>
                <c:pt idx="1502">
                  <c:v>5.48</c:v>
                </c:pt>
                <c:pt idx="1503">
                  <c:v>5.43</c:v>
                </c:pt>
                <c:pt idx="1504">
                  <c:v>5.39</c:v>
                </c:pt>
                <c:pt idx="1505">
                  <c:v>5.34</c:v>
                </c:pt>
                <c:pt idx="1506">
                  <c:v>5.2</c:v>
                </c:pt>
                <c:pt idx="1507">
                  <c:v>5.12</c:v>
                </c:pt>
                <c:pt idx="1508">
                  <c:v>5.12</c:v>
                </c:pt>
                <c:pt idx="1509">
                  <c:v>5.07</c:v>
                </c:pt>
                <c:pt idx="1510">
                  <c:v>5.1100000000000003</c:v>
                </c:pt>
                <c:pt idx="1511">
                  <c:v>5.16</c:v>
                </c:pt>
                <c:pt idx="1512">
                  <c:v>5.1100000000000003</c:v>
                </c:pt>
                <c:pt idx="1513">
                  <c:v>5.1100000000000003</c:v>
                </c:pt>
                <c:pt idx="1514">
                  <c:v>5.0599999999999996</c:v>
                </c:pt>
                <c:pt idx="1515">
                  <c:v>4.96</c:v>
                </c:pt>
                <c:pt idx="1516">
                  <c:v>4.99</c:v>
                </c:pt>
                <c:pt idx="1517">
                  <c:v>5</c:v>
                </c:pt>
                <c:pt idx="1518">
                  <c:v>4.95</c:v>
                </c:pt>
                <c:pt idx="1519">
                  <c:v>4.95</c:v>
                </c:pt>
                <c:pt idx="1520">
                  <c:v>4.9000000000000004</c:v>
                </c:pt>
                <c:pt idx="1521">
                  <c:v>4.88</c:v>
                </c:pt>
                <c:pt idx="1522">
                  <c:v>4.88</c:v>
                </c:pt>
                <c:pt idx="1523">
                  <c:v>4.76</c:v>
                </c:pt>
                <c:pt idx="1524">
                  <c:v>4.79</c:v>
                </c:pt>
                <c:pt idx="1525">
                  <c:v>4.8100000000000005</c:v>
                </c:pt>
                <c:pt idx="1526">
                  <c:v>4.75</c:v>
                </c:pt>
                <c:pt idx="1527">
                  <c:v>4.7699999999999996</c:v>
                </c:pt>
                <c:pt idx="1528">
                  <c:v>4.76</c:v>
                </c:pt>
                <c:pt idx="1529">
                  <c:v>4.68</c:v>
                </c:pt>
                <c:pt idx="1530">
                  <c:v>4.76</c:v>
                </c:pt>
                <c:pt idx="1531">
                  <c:v>4.7699999999999996</c:v>
                </c:pt>
                <c:pt idx="1532">
                  <c:v>4.7300000000000004</c:v>
                </c:pt>
                <c:pt idx="1533">
                  <c:v>4.72</c:v>
                </c:pt>
                <c:pt idx="1534">
                  <c:v>4.63</c:v>
                </c:pt>
                <c:pt idx="1535">
                  <c:v>4.6100000000000003</c:v>
                </c:pt>
                <c:pt idx="1536">
                  <c:v>4.6399999999999997</c:v>
                </c:pt>
                <c:pt idx="1537">
                  <c:v>4.63</c:v>
                </c:pt>
                <c:pt idx="1538">
                  <c:v>4.5999999999999996</c:v>
                </c:pt>
                <c:pt idx="1539">
                  <c:v>4.47</c:v>
                </c:pt>
                <c:pt idx="1540">
                  <c:v>4.4800000000000004</c:v>
                </c:pt>
                <c:pt idx="1541">
                  <c:v>4.53</c:v>
                </c:pt>
                <c:pt idx="1542">
                  <c:v>4.5199999999999996</c:v>
                </c:pt>
                <c:pt idx="1543">
                  <c:v>4.51</c:v>
                </c:pt>
                <c:pt idx="1544">
                  <c:v>4.55</c:v>
                </c:pt>
                <c:pt idx="1545">
                  <c:v>4.53</c:v>
                </c:pt>
                <c:pt idx="1546">
                  <c:v>4.54</c:v>
                </c:pt>
                <c:pt idx="1547">
                  <c:v>4.54</c:v>
                </c:pt>
                <c:pt idx="1548">
                  <c:v>4.54</c:v>
                </c:pt>
                <c:pt idx="1549">
                  <c:v>4.5199999999999996</c:v>
                </c:pt>
                <c:pt idx="1550">
                  <c:v>4.54</c:v>
                </c:pt>
                <c:pt idx="1551">
                  <c:v>4.5600000000000005</c:v>
                </c:pt>
                <c:pt idx="1552">
                  <c:v>4.54</c:v>
                </c:pt>
                <c:pt idx="1553">
                  <c:v>4.57</c:v>
                </c:pt>
                <c:pt idx="1554">
                  <c:v>4.66</c:v>
                </c:pt>
                <c:pt idx="1555">
                  <c:v>4.67</c:v>
                </c:pt>
                <c:pt idx="1556">
                  <c:v>4.5999999999999996</c:v>
                </c:pt>
                <c:pt idx="1557">
                  <c:v>4.58</c:v>
                </c:pt>
                <c:pt idx="1558">
                  <c:v>4.54</c:v>
                </c:pt>
                <c:pt idx="1559">
                  <c:v>4.66</c:v>
                </c:pt>
                <c:pt idx="1560">
                  <c:v>4.74</c:v>
                </c:pt>
                <c:pt idx="1561">
                  <c:v>4.79</c:v>
                </c:pt>
                <c:pt idx="1562">
                  <c:v>4.7699999999999996</c:v>
                </c:pt>
                <c:pt idx="1563">
                  <c:v>4.83</c:v>
                </c:pt>
                <c:pt idx="1564">
                  <c:v>4.8</c:v>
                </c:pt>
                <c:pt idx="1565">
                  <c:v>4.83</c:v>
                </c:pt>
                <c:pt idx="1566">
                  <c:v>4.84</c:v>
                </c:pt>
                <c:pt idx="1567">
                  <c:v>4.83</c:v>
                </c:pt>
                <c:pt idx="1568">
                  <c:v>4.8499999999999996</c:v>
                </c:pt>
                <c:pt idx="1569">
                  <c:v>4.8600000000000003</c:v>
                </c:pt>
                <c:pt idx="1570">
                  <c:v>4.82</c:v>
                </c:pt>
                <c:pt idx="1571">
                  <c:v>4.87</c:v>
                </c:pt>
                <c:pt idx="1572">
                  <c:v>4.9000000000000004</c:v>
                </c:pt>
                <c:pt idx="1573">
                  <c:v>4.92</c:v>
                </c:pt>
                <c:pt idx="1574">
                  <c:v>4.8899999999999997</c:v>
                </c:pt>
                <c:pt idx="1575">
                  <c:v>4.9000000000000004</c:v>
                </c:pt>
                <c:pt idx="1576">
                  <c:v>4.9399999999999995</c:v>
                </c:pt>
                <c:pt idx="1577">
                  <c:v>4.9399999999999995</c:v>
                </c:pt>
                <c:pt idx="1578">
                  <c:v>4.8899999999999997</c:v>
                </c:pt>
                <c:pt idx="1579">
                  <c:v>4.84</c:v>
                </c:pt>
                <c:pt idx="1580">
                  <c:v>4.8</c:v>
                </c:pt>
                <c:pt idx="1581">
                  <c:v>4.78</c:v>
                </c:pt>
                <c:pt idx="1582">
                  <c:v>4.76</c:v>
                </c:pt>
                <c:pt idx="1583">
                  <c:v>4.78</c:v>
                </c:pt>
                <c:pt idx="1584">
                  <c:v>4.8100000000000005</c:v>
                </c:pt>
                <c:pt idx="1585">
                  <c:v>4.78</c:v>
                </c:pt>
                <c:pt idx="1586">
                  <c:v>4.7699999999999996</c:v>
                </c:pt>
                <c:pt idx="1587">
                  <c:v>4.84</c:v>
                </c:pt>
                <c:pt idx="1588">
                  <c:v>4.8600000000000003</c:v>
                </c:pt>
                <c:pt idx="1589">
                  <c:v>4.8899999999999997</c:v>
                </c:pt>
                <c:pt idx="1590">
                  <c:v>4.8899999999999997</c:v>
                </c:pt>
                <c:pt idx="1591">
                  <c:v>4.8600000000000003</c:v>
                </c:pt>
                <c:pt idx="1592">
                  <c:v>4.8499999999999996</c:v>
                </c:pt>
                <c:pt idx="1593">
                  <c:v>4.8899999999999997</c:v>
                </c:pt>
                <c:pt idx="1594">
                  <c:v>4.87</c:v>
                </c:pt>
                <c:pt idx="1595">
                  <c:v>4.83</c:v>
                </c:pt>
                <c:pt idx="1596">
                  <c:v>4.8499999999999996</c:v>
                </c:pt>
                <c:pt idx="1597">
                  <c:v>4.84</c:v>
                </c:pt>
                <c:pt idx="1598">
                  <c:v>4.8600000000000003</c:v>
                </c:pt>
                <c:pt idx="1599">
                  <c:v>4.8899999999999997</c:v>
                </c:pt>
                <c:pt idx="1600">
                  <c:v>4.8499999999999996</c:v>
                </c:pt>
                <c:pt idx="1601">
                  <c:v>4.88</c:v>
                </c:pt>
                <c:pt idx="1602">
                  <c:v>4.84</c:v>
                </c:pt>
                <c:pt idx="1603">
                  <c:v>4.87</c:v>
                </c:pt>
                <c:pt idx="1604">
                  <c:v>4.84</c:v>
                </c:pt>
                <c:pt idx="1605">
                  <c:v>4.82</c:v>
                </c:pt>
                <c:pt idx="1606">
                  <c:v>4.8</c:v>
                </c:pt>
                <c:pt idx="1607">
                  <c:v>4.7</c:v>
                </c:pt>
                <c:pt idx="1608">
                  <c:v>4.6899999999999995</c:v>
                </c:pt>
                <c:pt idx="1609">
                  <c:v>4.68</c:v>
                </c:pt>
                <c:pt idx="1610">
                  <c:v>4.6899999999999995</c:v>
                </c:pt>
                <c:pt idx="1611">
                  <c:v>4.7300000000000004</c:v>
                </c:pt>
                <c:pt idx="1612">
                  <c:v>4.68</c:v>
                </c:pt>
                <c:pt idx="1613">
                  <c:v>4.67</c:v>
                </c:pt>
                <c:pt idx="1614">
                  <c:v>4.6899999999999995</c:v>
                </c:pt>
                <c:pt idx="1615">
                  <c:v>4.6899999999999995</c:v>
                </c:pt>
                <c:pt idx="1616">
                  <c:v>4.71</c:v>
                </c:pt>
                <c:pt idx="1617">
                  <c:v>4.6899999999999995</c:v>
                </c:pt>
                <c:pt idx="1618">
                  <c:v>4.7</c:v>
                </c:pt>
                <c:pt idx="1619">
                  <c:v>4.72</c:v>
                </c:pt>
                <c:pt idx="1620">
                  <c:v>4.74</c:v>
                </c:pt>
                <c:pt idx="1621">
                  <c:v>4.76</c:v>
                </c:pt>
                <c:pt idx="1622">
                  <c:v>4.71</c:v>
                </c:pt>
                <c:pt idx="1623">
                  <c:v>4.63</c:v>
                </c:pt>
                <c:pt idx="1624">
                  <c:v>4.58</c:v>
                </c:pt>
                <c:pt idx="1625">
                  <c:v>4.58</c:v>
                </c:pt>
                <c:pt idx="1626">
                  <c:v>4.6399999999999997</c:v>
                </c:pt>
                <c:pt idx="1627">
                  <c:v>4.6500000000000004</c:v>
                </c:pt>
                <c:pt idx="1628">
                  <c:v>4.63</c:v>
                </c:pt>
                <c:pt idx="1629">
                  <c:v>4.7</c:v>
                </c:pt>
                <c:pt idx="1630">
                  <c:v>4.71</c:v>
                </c:pt>
                <c:pt idx="1631">
                  <c:v>4.76</c:v>
                </c:pt>
                <c:pt idx="1632">
                  <c:v>4.68</c:v>
                </c:pt>
                <c:pt idx="1633">
                  <c:v>4.62</c:v>
                </c:pt>
                <c:pt idx="1634">
                  <c:v>4.66</c:v>
                </c:pt>
                <c:pt idx="1635">
                  <c:v>4.66</c:v>
                </c:pt>
                <c:pt idx="1636">
                  <c:v>4.6100000000000003</c:v>
                </c:pt>
                <c:pt idx="1637">
                  <c:v>4.58</c:v>
                </c:pt>
                <c:pt idx="1638">
                  <c:v>4.5999999999999996</c:v>
                </c:pt>
                <c:pt idx="1639">
                  <c:v>4.55</c:v>
                </c:pt>
                <c:pt idx="1640">
                  <c:v>4.57</c:v>
                </c:pt>
                <c:pt idx="1641">
                  <c:v>4.5600000000000005</c:v>
                </c:pt>
                <c:pt idx="1642">
                  <c:v>4.58</c:v>
                </c:pt>
                <c:pt idx="1643">
                  <c:v>4.57</c:v>
                </c:pt>
                <c:pt idx="1644">
                  <c:v>4.57</c:v>
                </c:pt>
                <c:pt idx="1645">
                  <c:v>4.54</c:v>
                </c:pt>
                <c:pt idx="1646">
                  <c:v>4.55</c:v>
                </c:pt>
                <c:pt idx="1647">
                  <c:v>4.5600000000000005</c:v>
                </c:pt>
                <c:pt idx="1648">
                  <c:v>4.59</c:v>
                </c:pt>
                <c:pt idx="1649">
                  <c:v>4.58</c:v>
                </c:pt>
                <c:pt idx="1650">
                  <c:v>4.5600000000000005</c:v>
                </c:pt>
                <c:pt idx="1651">
                  <c:v>4.5199999999999996</c:v>
                </c:pt>
                <c:pt idx="1652">
                  <c:v>4.4800000000000004</c:v>
                </c:pt>
                <c:pt idx="1653">
                  <c:v>4.4800000000000004</c:v>
                </c:pt>
                <c:pt idx="1654">
                  <c:v>4.46</c:v>
                </c:pt>
                <c:pt idx="1655">
                  <c:v>4.4400000000000004</c:v>
                </c:pt>
                <c:pt idx="1656">
                  <c:v>4.43</c:v>
                </c:pt>
                <c:pt idx="1657">
                  <c:v>4.42</c:v>
                </c:pt>
                <c:pt idx="1658">
                  <c:v>4.46</c:v>
                </c:pt>
                <c:pt idx="1659">
                  <c:v>4.5199999999999996</c:v>
                </c:pt>
                <c:pt idx="1660">
                  <c:v>4.46</c:v>
                </c:pt>
                <c:pt idx="1661">
                  <c:v>4.5199999999999996</c:v>
                </c:pt>
                <c:pt idx="1662">
                  <c:v>4.5</c:v>
                </c:pt>
                <c:pt idx="1663">
                  <c:v>4.45</c:v>
                </c:pt>
                <c:pt idx="1664">
                  <c:v>4.49</c:v>
                </c:pt>
                <c:pt idx="1665">
                  <c:v>4.54</c:v>
                </c:pt>
                <c:pt idx="1666">
                  <c:v>4.59</c:v>
                </c:pt>
                <c:pt idx="1667">
                  <c:v>4.54</c:v>
                </c:pt>
                <c:pt idx="1668">
                  <c:v>4.5199999999999996</c:v>
                </c:pt>
                <c:pt idx="1669">
                  <c:v>4.51</c:v>
                </c:pt>
                <c:pt idx="1670">
                  <c:v>4.5</c:v>
                </c:pt>
                <c:pt idx="1671">
                  <c:v>4.58</c:v>
                </c:pt>
                <c:pt idx="1672">
                  <c:v>4.5999999999999996</c:v>
                </c:pt>
                <c:pt idx="1673">
                  <c:v>4.55</c:v>
                </c:pt>
                <c:pt idx="1674">
                  <c:v>4.53</c:v>
                </c:pt>
                <c:pt idx="1675">
                  <c:v>4.54</c:v>
                </c:pt>
                <c:pt idx="1676">
                  <c:v>4.57</c:v>
                </c:pt>
                <c:pt idx="1677">
                  <c:v>4.62</c:v>
                </c:pt>
                <c:pt idx="1678">
                  <c:v>4.67</c:v>
                </c:pt>
                <c:pt idx="1679">
                  <c:v>4.7300000000000004</c:v>
                </c:pt>
                <c:pt idx="1680">
                  <c:v>4.6899999999999995</c:v>
                </c:pt>
                <c:pt idx="1681">
                  <c:v>4.67</c:v>
                </c:pt>
                <c:pt idx="1682">
                  <c:v>4.68</c:v>
                </c:pt>
                <c:pt idx="1683">
                  <c:v>4.7</c:v>
                </c:pt>
                <c:pt idx="1684">
                  <c:v>4.72</c:v>
                </c:pt>
                <c:pt idx="1685">
                  <c:v>4.71</c:v>
                </c:pt>
                <c:pt idx="1686">
                  <c:v>4.67</c:v>
                </c:pt>
                <c:pt idx="1687">
                  <c:v>4.7300000000000004</c:v>
                </c:pt>
                <c:pt idx="1688">
                  <c:v>4.76</c:v>
                </c:pt>
                <c:pt idx="1689">
                  <c:v>4.83</c:v>
                </c:pt>
                <c:pt idx="1690">
                  <c:v>4.84</c:v>
                </c:pt>
                <c:pt idx="1691">
                  <c:v>4.8600000000000003</c:v>
                </c:pt>
                <c:pt idx="1692">
                  <c:v>4.91</c:v>
                </c:pt>
                <c:pt idx="1693">
                  <c:v>4.97</c:v>
                </c:pt>
                <c:pt idx="1694">
                  <c:v>5.03</c:v>
                </c:pt>
                <c:pt idx="1695">
                  <c:v>4.96</c:v>
                </c:pt>
                <c:pt idx="1696">
                  <c:v>4.95</c:v>
                </c:pt>
                <c:pt idx="1697">
                  <c:v>4.88</c:v>
                </c:pt>
                <c:pt idx="1698">
                  <c:v>4.88</c:v>
                </c:pt>
                <c:pt idx="1699">
                  <c:v>4.87</c:v>
                </c:pt>
                <c:pt idx="1700">
                  <c:v>4.87</c:v>
                </c:pt>
                <c:pt idx="1701">
                  <c:v>4.78</c:v>
                </c:pt>
                <c:pt idx="1702">
                  <c:v>4.7699999999999996</c:v>
                </c:pt>
                <c:pt idx="1703">
                  <c:v>4.78</c:v>
                </c:pt>
                <c:pt idx="1704">
                  <c:v>4.83</c:v>
                </c:pt>
                <c:pt idx="1705">
                  <c:v>4.8499999999999996</c:v>
                </c:pt>
                <c:pt idx="1706">
                  <c:v>4.83</c:v>
                </c:pt>
                <c:pt idx="1707">
                  <c:v>4.84</c:v>
                </c:pt>
                <c:pt idx="1708">
                  <c:v>4.8899999999999997</c:v>
                </c:pt>
                <c:pt idx="1709">
                  <c:v>4.88</c:v>
                </c:pt>
                <c:pt idx="1710">
                  <c:v>4.93</c:v>
                </c:pt>
                <c:pt idx="1711">
                  <c:v>5.03</c:v>
                </c:pt>
                <c:pt idx="1712">
                  <c:v>5.05</c:v>
                </c:pt>
                <c:pt idx="1713">
                  <c:v>5.0599999999999996</c:v>
                </c:pt>
                <c:pt idx="1714">
                  <c:v>5.09</c:v>
                </c:pt>
                <c:pt idx="1715">
                  <c:v>5.07</c:v>
                </c:pt>
                <c:pt idx="1716">
                  <c:v>4.9800000000000004</c:v>
                </c:pt>
                <c:pt idx="1717">
                  <c:v>4.8899999999999997</c:v>
                </c:pt>
                <c:pt idx="1718">
                  <c:v>4.88</c:v>
                </c:pt>
                <c:pt idx="1719">
                  <c:v>4.92</c:v>
                </c:pt>
                <c:pt idx="1720">
                  <c:v>4.91</c:v>
                </c:pt>
                <c:pt idx="1721">
                  <c:v>4.9000000000000004</c:v>
                </c:pt>
                <c:pt idx="1722">
                  <c:v>4.83</c:v>
                </c:pt>
                <c:pt idx="1723">
                  <c:v>4.8600000000000003</c:v>
                </c:pt>
                <c:pt idx="1724">
                  <c:v>4.75</c:v>
                </c:pt>
                <c:pt idx="1725">
                  <c:v>4.82</c:v>
                </c:pt>
                <c:pt idx="1726">
                  <c:v>4.78</c:v>
                </c:pt>
                <c:pt idx="1727">
                  <c:v>4.79</c:v>
                </c:pt>
                <c:pt idx="1728">
                  <c:v>4.87</c:v>
                </c:pt>
                <c:pt idx="1729">
                  <c:v>4.75</c:v>
                </c:pt>
                <c:pt idx="1730">
                  <c:v>4.7300000000000004</c:v>
                </c:pt>
                <c:pt idx="1731">
                  <c:v>4.7300000000000004</c:v>
                </c:pt>
                <c:pt idx="1732">
                  <c:v>4.78</c:v>
                </c:pt>
                <c:pt idx="1733">
                  <c:v>4.8</c:v>
                </c:pt>
                <c:pt idx="1734">
                  <c:v>4.88</c:v>
                </c:pt>
                <c:pt idx="1735">
                  <c:v>4.8499999999999996</c:v>
                </c:pt>
                <c:pt idx="1736">
                  <c:v>4.88</c:v>
                </c:pt>
                <c:pt idx="1737">
                  <c:v>4.8499999999999996</c:v>
                </c:pt>
                <c:pt idx="1738">
                  <c:v>4.8899999999999997</c:v>
                </c:pt>
                <c:pt idx="1739">
                  <c:v>4.87</c:v>
                </c:pt>
                <c:pt idx="1740">
                  <c:v>4.9000000000000004</c:v>
                </c:pt>
                <c:pt idx="1741">
                  <c:v>4.92</c:v>
                </c:pt>
                <c:pt idx="1742">
                  <c:v>4.9399999999999995</c:v>
                </c:pt>
                <c:pt idx="1743">
                  <c:v>4.9800000000000004</c:v>
                </c:pt>
                <c:pt idx="1744">
                  <c:v>5.05</c:v>
                </c:pt>
                <c:pt idx="1745">
                  <c:v>5.0599999999999996</c:v>
                </c:pt>
                <c:pt idx="1746">
                  <c:v>5.01</c:v>
                </c:pt>
                <c:pt idx="1747">
                  <c:v>5.0599999999999996</c:v>
                </c:pt>
                <c:pt idx="1748">
                  <c:v>4.97</c:v>
                </c:pt>
                <c:pt idx="1749">
                  <c:v>5</c:v>
                </c:pt>
                <c:pt idx="1750">
                  <c:v>5</c:v>
                </c:pt>
                <c:pt idx="1751">
                  <c:v>4.99</c:v>
                </c:pt>
                <c:pt idx="1752">
                  <c:v>5.05</c:v>
                </c:pt>
                <c:pt idx="1753">
                  <c:v>4.9800000000000004</c:v>
                </c:pt>
                <c:pt idx="1754">
                  <c:v>5.03</c:v>
                </c:pt>
                <c:pt idx="1755">
                  <c:v>5.05</c:v>
                </c:pt>
                <c:pt idx="1756">
                  <c:v>5.01</c:v>
                </c:pt>
                <c:pt idx="1757">
                  <c:v>5.0199999999999996</c:v>
                </c:pt>
                <c:pt idx="1758">
                  <c:v>5.04</c:v>
                </c:pt>
                <c:pt idx="1759">
                  <c:v>5.04</c:v>
                </c:pt>
                <c:pt idx="1760">
                  <c:v>5.0999999999999996</c:v>
                </c:pt>
                <c:pt idx="1761">
                  <c:v>5.0599999999999996</c:v>
                </c:pt>
                <c:pt idx="1762">
                  <c:v>5.09</c:v>
                </c:pt>
                <c:pt idx="1763">
                  <c:v>5.09</c:v>
                </c:pt>
                <c:pt idx="1764">
                  <c:v>5.07</c:v>
                </c:pt>
                <c:pt idx="1765">
                  <c:v>4.97</c:v>
                </c:pt>
                <c:pt idx="1766">
                  <c:v>4.93</c:v>
                </c:pt>
                <c:pt idx="1767">
                  <c:v>4.88</c:v>
                </c:pt>
                <c:pt idx="1768">
                  <c:v>4.99</c:v>
                </c:pt>
                <c:pt idx="1769">
                  <c:v>5.03</c:v>
                </c:pt>
                <c:pt idx="1770">
                  <c:v>5.12</c:v>
                </c:pt>
                <c:pt idx="1771">
                  <c:v>5.12</c:v>
                </c:pt>
                <c:pt idx="1772">
                  <c:v>5.13</c:v>
                </c:pt>
                <c:pt idx="1773">
                  <c:v>5.0599999999999996</c:v>
                </c:pt>
                <c:pt idx="1774">
                  <c:v>5.13</c:v>
                </c:pt>
                <c:pt idx="1775">
                  <c:v>5</c:v>
                </c:pt>
                <c:pt idx="1776">
                  <c:v>4.9800000000000004</c:v>
                </c:pt>
                <c:pt idx="1777">
                  <c:v>4.93</c:v>
                </c:pt>
                <c:pt idx="1778">
                  <c:v>5.01</c:v>
                </c:pt>
                <c:pt idx="1779">
                  <c:v>5</c:v>
                </c:pt>
                <c:pt idx="1780">
                  <c:v>5</c:v>
                </c:pt>
                <c:pt idx="1781">
                  <c:v>5.0599999999999996</c:v>
                </c:pt>
                <c:pt idx="1782">
                  <c:v>5.0999999999999996</c:v>
                </c:pt>
                <c:pt idx="1783">
                  <c:v>5.09</c:v>
                </c:pt>
                <c:pt idx="1784">
                  <c:v>5.07</c:v>
                </c:pt>
                <c:pt idx="1785">
                  <c:v>5.0999999999999996</c:v>
                </c:pt>
                <c:pt idx="1786">
                  <c:v>5.0999999999999996</c:v>
                </c:pt>
                <c:pt idx="1787">
                  <c:v>5.14</c:v>
                </c:pt>
                <c:pt idx="1788">
                  <c:v>5.15</c:v>
                </c:pt>
                <c:pt idx="1789">
                  <c:v>5.2</c:v>
                </c:pt>
                <c:pt idx="1790">
                  <c:v>5.15</c:v>
                </c:pt>
                <c:pt idx="1791">
                  <c:v>5.15</c:v>
                </c:pt>
                <c:pt idx="1792">
                  <c:v>5.17</c:v>
                </c:pt>
                <c:pt idx="1793">
                  <c:v>5.18</c:v>
                </c:pt>
                <c:pt idx="1794">
                  <c:v>5.15</c:v>
                </c:pt>
                <c:pt idx="1795">
                  <c:v>5.12</c:v>
                </c:pt>
                <c:pt idx="1796">
                  <c:v>5.16</c:v>
                </c:pt>
                <c:pt idx="1797">
                  <c:v>5.13</c:v>
                </c:pt>
                <c:pt idx="1798">
                  <c:v>5.15</c:v>
                </c:pt>
                <c:pt idx="1799">
                  <c:v>5.17</c:v>
                </c:pt>
                <c:pt idx="1800">
                  <c:v>5.14</c:v>
                </c:pt>
                <c:pt idx="1801">
                  <c:v>5.17</c:v>
                </c:pt>
                <c:pt idx="1802">
                  <c:v>5.23</c:v>
                </c:pt>
                <c:pt idx="1803">
                  <c:v>5.21</c:v>
                </c:pt>
                <c:pt idx="1804">
                  <c:v>5.15</c:v>
                </c:pt>
                <c:pt idx="1805">
                  <c:v>5.17</c:v>
                </c:pt>
                <c:pt idx="1806">
                  <c:v>5.2</c:v>
                </c:pt>
                <c:pt idx="1807">
                  <c:v>5.28</c:v>
                </c:pt>
                <c:pt idx="1808">
                  <c:v>5.33</c:v>
                </c:pt>
                <c:pt idx="1809">
                  <c:v>5.36</c:v>
                </c:pt>
                <c:pt idx="1810">
                  <c:v>5.3</c:v>
                </c:pt>
                <c:pt idx="1811">
                  <c:v>5.3</c:v>
                </c:pt>
                <c:pt idx="1812">
                  <c:v>5.21</c:v>
                </c:pt>
                <c:pt idx="1813">
                  <c:v>5.24</c:v>
                </c:pt>
                <c:pt idx="1814">
                  <c:v>5.24</c:v>
                </c:pt>
                <c:pt idx="1815">
                  <c:v>5.27</c:v>
                </c:pt>
                <c:pt idx="1816">
                  <c:v>5.26</c:v>
                </c:pt>
                <c:pt idx="1817">
                  <c:v>5.3</c:v>
                </c:pt>
                <c:pt idx="1818">
                  <c:v>5.31</c:v>
                </c:pt>
                <c:pt idx="1819">
                  <c:v>5.4</c:v>
                </c:pt>
                <c:pt idx="1820">
                  <c:v>5.42</c:v>
                </c:pt>
                <c:pt idx="1821">
                  <c:v>5.35</c:v>
                </c:pt>
                <c:pt idx="1822">
                  <c:v>5.36</c:v>
                </c:pt>
                <c:pt idx="1823">
                  <c:v>5.36</c:v>
                </c:pt>
                <c:pt idx="1824">
                  <c:v>5.22</c:v>
                </c:pt>
                <c:pt idx="1825">
                  <c:v>5.13</c:v>
                </c:pt>
                <c:pt idx="1826">
                  <c:v>5.15</c:v>
                </c:pt>
                <c:pt idx="1827">
                  <c:v>5.14</c:v>
                </c:pt>
                <c:pt idx="1828">
                  <c:v>5.09</c:v>
                </c:pt>
                <c:pt idx="1829">
                  <c:v>5.0599999999999996</c:v>
                </c:pt>
                <c:pt idx="1830">
                  <c:v>5.1100000000000003</c:v>
                </c:pt>
                <c:pt idx="1831">
                  <c:v>5.08</c:v>
                </c:pt>
                <c:pt idx="1832">
                  <c:v>5.13</c:v>
                </c:pt>
                <c:pt idx="1833">
                  <c:v>5.08</c:v>
                </c:pt>
                <c:pt idx="1834">
                  <c:v>5.0599999999999996</c:v>
                </c:pt>
                <c:pt idx="1835">
                  <c:v>5.04</c:v>
                </c:pt>
                <c:pt idx="1836">
                  <c:v>5.0999999999999996</c:v>
                </c:pt>
                <c:pt idx="1837">
                  <c:v>5.13</c:v>
                </c:pt>
                <c:pt idx="1838">
                  <c:v>5.16</c:v>
                </c:pt>
                <c:pt idx="1839">
                  <c:v>5.2</c:v>
                </c:pt>
                <c:pt idx="1840">
                  <c:v>5.18</c:v>
                </c:pt>
                <c:pt idx="1841">
                  <c:v>5.16</c:v>
                </c:pt>
                <c:pt idx="1842">
                  <c:v>5.12</c:v>
                </c:pt>
                <c:pt idx="1843">
                  <c:v>5.0999999999999996</c:v>
                </c:pt>
                <c:pt idx="1844">
                  <c:v>5.18</c:v>
                </c:pt>
                <c:pt idx="1845">
                  <c:v>5.13</c:v>
                </c:pt>
                <c:pt idx="1846">
                  <c:v>5.22</c:v>
                </c:pt>
                <c:pt idx="1847">
                  <c:v>5.18</c:v>
                </c:pt>
                <c:pt idx="1848">
                  <c:v>5.19</c:v>
                </c:pt>
                <c:pt idx="1849">
                  <c:v>5.15</c:v>
                </c:pt>
                <c:pt idx="1850">
                  <c:v>5.23</c:v>
                </c:pt>
                <c:pt idx="1851">
                  <c:v>5.1100000000000003</c:v>
                </c:pt>
                <c:pt idx="1852">
                  <c:v>5.12</c:v>
                </c:pt>
                <c:pt idx="1853">
                  <c:v>5.07</c:v>
                </c:pt>
                <c:pt idx="1854">
                  <c:v>5.12</c:v>
                </c:pt>
                <c:pt idx="1855">
                  <c:v>5.21</c:v>
                </c:pt>
                <c:pt idx="1856">
                  <c:v>5.24</c:v>
                </c:pt>
                <c:pt idx="1857">
                  <c:v>5.32</c:v>
                </c:pt>
                <c:pt idx="1858">
                  <c:v>5.33</c:v>
                </c:pt>
                <c:pt idx="1859">
                  <c:v>5.33</c:v>
                </c:pt>
                <c:pt idx="1860">
                  <c:v>5.29</c:v>
                </c:pt>
                <c:pt idx="1861">
                  <c:v>5.23</c:v>
                </c:pt>
                <c:pt idx="1862">
                  <c:v>5.17</c:v>
                </c:pt>
                <c:pt idx="1863">
                  <c:v>5.1100000000000003</c:v>
                </c:pt>
                <c:pt idx="1864">
                  <c:v>5.13</c:v>
                </c:pt>
                <c:pt idx="1865">
                  <c:v>5.21</c:v>
                </c:pt>
                <c:pt idx="1866">
                  <c:v>5.2</c:v>
                </c:pt>
                <c:pt idx="1867">
                  <c:v>5.25</c:v>
                </c:pt>
                <c:pt idx="1868">
                  <c:v>5.26</c:v>
                </c:pt>
                <c:pt idx="1869">
                  <c:v>5.25</c:v>
                </c:pt>
                <c:pt idx="1870">
                  <c:v>5.29</c:v>
                </c:pt>
                <c:pt idx="1871">
                  <c:v>5.3</c:v>
                </c:pt>
                <c:pt idx="1872">
                  <c:v>5.26</c:v>
                </c:pt>
                <c:pt idx="1873">
                  <c:v>5.16</c:v>
                </c:pt>
                <c:pt idx="1874">
                  <c:v>5.19</c:v>
                </c:pt>
                <c:pt idx="1875">
                  <c:v>5.18</c:v>
                </c:pt>
                <c:pt idx="1876">
                  <c:v>5.32</c:v>
                </c:pt>
                <c:pt idx="1877">
                  <c:v>5.35</c:v>
                </c:pt>
                <c:pt idx="1878">
                  <c:v>5.26</c:v>
                </c:pt>
                <c:pt idx="1879">
                  <c:v>5.28</c:v>
                </c:pt>
                <c:pt idx="1880">
                  <c:v>5.21</c:v>
                </c:pt>
                <c:pt idx="1881">
                  <c:v>5.08</c:v>
                </c:pt>
                <c:pt idx="1882">
                  <c:v>5.12</c:v>
                </c:pt>
                <c:pt idx="1883">
                  <c:v>5.19</c:v>
                </c:pt>
                <c:pt idx="1884">
                  <c:v>5.16</c:v>
                </c:pt>
                <c:pt idx="1885">
                  <c:v>5.25</c:v>
                </c:pt>
                <c:pt idx="1886">
                  <c:v>5.3</c:v>
                </c:pt>
                <c:pt idx="1887">
                  <c:v>5.35</c:v>
                </c:pt>
                <c:pt idx="1888">
                  <c:v>5.25</c:v>
                </c:pt>
                <c:pt idx="1889">
                  <c:v>5.28</c:v>
                </c:pt>
                <c:pt idx="1890">
                  <c:v>5.34</c:v>
                </c:pt>
                <c:pt idx="1891">
                  <c:v>5.29</c:v>
                </c:pt>
                <c:pt idx="1892">
                  <c:v>5.29</c:v>
                </c:pt>
                <c:pt idx="1893">
                  <c:v>5.41</c:v>
                </c:pt>
                <c:pt idx="1894">
                  <c:v>5.32</c:v>
                </c:pt>
                <c:pt idx="1895">
                  <c:v>5.22</c:v>
                </c:pt>
                <c:pt idx="1896">
                  <c:v>5.16</c:v>
                </c:pt>
                <c:pt idx="1897">
                  <c:v>5.15</c:v>
                </c:pt>
                <c:pt idx="1898">
                  <c:v>5.04</c:v>
                </c:pt>
                <c:pt idx="1899">
                  <c:v>5.1100000000000003</c:v>
                </c:pt>
                <c:pt idx="1900">
                  <c:v>5.12</c:v>
                </c:pt>
                <c:pt idx="1901">
                  <c:v>5.15</c:v>
                </c:pt>
                <c:pt idx="1902">
                  <c:v>5.12</c:v>
                </c:pt>
                <c:pt idx="1903">
                  <c:v>5.18</c:v>
                </c:pt>
                <c:pt idx="1904">
                  <c:v>5.2</c:v>
                </c:pt>
                <c:pt idx="1905">
                  <c:v>5.17</c:v>
                </c:pt>
                <c:pt idx="1906">
                  <c:v>5.18</c:v>
                </c:pt>
                <c:pt idx="1907">
                  <c:v>5.08</c:v>
                </c:pt>
                <c:pt idx="1908">
                  <c:v>5.15</c:v>
                </c:pt>
                <c:pt idx="1909">
                  <c:v>5.0599999999999996</c:v>
                </c:pt>
                <c:pt idx="1910">
                  <c:v>5.12</c:v>
                </c:pt>
                <c:pt idx="1911">
                  <c:v>5.13</c:v>
                </c:pt>
                <c:pt idx="1912">
                  <c:v>5.0599999999999996</c:v>
                </c:pt>
                <c:pt idx="1913">
                  <c:v>5.04</c:v>
                </c:pt>
                <c:pt idx="1914">
                  <c:v>5.19</c:v>
                </c:pt>
                <c:pt idx="1915">
                  <c:v>5.33</c:v>
                </c:pt>
                <c:pt idx="1916">
                  <c:v>5.46</c:v>
                </c:pt>
                <c:pt idx="1917">
                  <c:v>5.33</c:v>
                </c:pt>
                <c:pt idx="1918">
                  <c:v>5.28</c:v>
                </c:pt>
                <c:pt idx="1919">
                  <c:v>5.41</c:v>
                </c:pt>
                <c:pt idx="1920">
                  <c:v>5.41</c:v>
                </c:pt>
                <c:pt idx="1921">
                  <c:v>5.4</c:v>
                </c:pt>
                <c:pt idx="1922">
                  <c:v>5.39</c:v>
                </c:pt>
                <c:pt idx="1923">
                  <c:v>5.42</c:v>
                </c:pt>
                <c:pt idx="1924">
                  <c:v>5.44</c:v>
                </c:pt>
                <c:pt idx="1925">
                  <c:v>5.52</c:v>
                </c:pt>
                <c:pt idx="1926">
                  <c:v>5.48</c:v>
                </c:pt>
                <c:pt idx="1927">
                  <c:v>5.57</c:v>
                </c:pt>
                <c:pt idx="1928">
                  <c:v>5.5</c:v>
                </c:pt>
                <c:pt idx="1929">
                  <c:v>5.42</c:v>
                </c:pt>
                <c:pt idx="1930">
                  <c:v>5.35</c:v>
                </c:pt>
                <c:pt idx="1931">
                  <c:v>5.28</c:v>
                </c:pt>
                <c:pt idx="1932">
                  <c:v>5.14</c:v>
                </c:pt>
                <c:pt idx="1933">
                  <c:v>5.1100000000000003</c:v>
                </c:pt>
                <c:pt idx="1934">
                  <c:v>5.22</c:v>
                </c:pt>
                <c:pt idx="1935">
                  <c:v>5.29</c:v>
                </c:pt>
                <c:pt idx="1936">
                  <c:v>5.38</c:v>
                </c:pt>
                <c:pt idx="1937">
                  <c:v>5.39</c:v>
                </c:pt>
                <c:pt idx="1938">
                  <c:v>5.28</c:v>
                </c:pt>
                <c:pt idx="1939">
                  <c:v>5.15</c:v>
                </c:pt>
                <c:pt idx="1940">
                  <c:v>5.04</c:v>
                </c:pt>
                <c:pt idx="1941">
                  <c:v>5.14</c:v>
                </c:pt>
                <c:pt idx="1942">
                  <c:v>5.3</c:v>
                </c:pt>
                <c:pt idx="1943">
                  <c:v>5.28</c:v>
                </c:pt>
                <c:pt idx="1944">
                  <c:v>5.39</c:v>
                </c:pt>
                <c:pt idx="1945">
                  <c:v>5.4</c:v>
                </c:pt>
                <c:pt idx="1946">
                  <c:v>5.33</c:v>
                </c:pt>
                <c:pt idx="1947">
                  <c:v>5.32</c:v>
                </c:pt>
                <c:pt idx="1948">
                  <c:v>5.23</c:v>
                </c:pt>
                <c:pt idx="1949">
                  <c:v>5.21</c:v>
                </c:pt>
                <c:pt idx="1950">
                  <c:v>5.26</c:v>
                </c:pt>
                <c:pt idx="1951">
                  <c:v>5.3</c:v>
                </c:pt>
                <c:pt idx="1952">
                  <c:v>5.19</c:v>
                </c:pt>
                <c:pt idx="1953">
                  <c:v>5.2</c:v>
                </c:pt>
                <c:pt idx="1954">
                  <c:v>5.38</c:v>
                </c:pt>
                <c:pt idx="1955">
                  <c:v>5.48</c:v>
                </c:pt>
                <c:pt idx="1956">
                  <c:v>5.41</c:v>
                </c:pt>
                <c:pt idx="1957">
                  <c:v>5.53</c:v>
                </c:pt>
                <c:pt idx="1958">
                  <c:v>5.44</c:v>
                </c:pt>
                <c:pt idx="1959">
                  <c:v>5.48</c:v>
                </c:pt>
                <c:pt idx="1960">
                  <c:v>5.5</c:v>
                </c:pt>
                <c:pt idx="1961">
                  <c:v>5.34</c:v>
                </c:pt>
                <c:pt idx="1962">
                  <c:v>5.23</c:v>
                </c:pt>
                <c:pt idx="1963">
                  <c:v>5.19</c:v>
                </c:pt>
                <c:pt idx="1964">
                  <c:v>5.2</c:v>
                </c:pt>
                <c:pt idx="1965">
                  <c:v>5.28</c:v>
                </c:pt>
                <c:pt idx="1966">
                  <c:v>5.35</c:v>
                </c:pt>
                <c:pt idx="1967">
                  <c:v>5.44</c:v>
                </c:pt>
                <c:pt idx="1968">
                  <c:v>5.38</c:v>
                </c:pt>
                <c:pt idx="1969">
                  <c:v>5.49</c:v>
                </c:pt>
                <c:pt idx="1970">
                  <c:v>5.2</c:v>
                </c:pt>
                <c:pt idx="1971">
                  <c:v>5.21</c:v>
                </c:pt>
                <c:pt idx="1972">
                  <c:v>5.28</c:v>
                </c:pt>
                <c:pt idx="1973">
                  <c:v>5.35</c:v>
                </c:pt>
                <c:pt idx="1974">
                  <c:v>5.24</c:v>
                </c:pt>
                <c:pt idx="1975">
                  <c:v>5.36</c:v>
                </c:pt>
                <c:pt idx="1976">
                  <c:v>5.4</c:v>
                </c:pt>
                <c:pt idx="1977">
                  <c:v>5.54</c:v>
                </c:pt>
                <c:pt idx="1978">
                  <c:v>5.59</c:v>
                </c:pt>
                <c:pt idx="1979">
                  <c:v>5.71</c:v>
                </c:pt>
                <c:pt idx="1980">
                  <c:v>5.74</c:v>
                </c:pt>
                <c:pt idx="1981">
                  <c:v>5.75</c:v>
                </c:pt>
                <c:pt idx="1982">
                  <c:v>5.8</c:v>
                </c:pt>
                <c:pt idx="1983">
                  <c:v>5.74</c:v>
                </c:pt>
                <c:pt idx="1984">
                  <c:v>5.8</c:v>
                </c:pt>
                <c:pt idx="1985">
                  <c:v>5.76</c:v>
                </c:pt>
                <c:pt idx="1986">
                  <c:v>5.6899999999999995</c:v>
                </c:pt>
                <c:pt idx="1987">
                  <c:v>5.78</c:v>
                </c:pt>
                <c:pt idx="1988">
                  <c:v>5.74</c:v>
                </c:pt>
                <c:pt idx="1989">
                  <c:v>5.74</c:v>
                </c:pt>
                <c:pt idx="1990">
                  <c:v>5.68</c:v>
                </c:pt>
                <c:pt idx="1991">
                  <c:v>5.6899999999999995</c:v>
                </c:pt>
                <c:pt idx="1992">
                  <c:v>5.7</c:v>
                </c:pt>
                <c:pt idx="1993">
                  <c:v>5.76</c:v>
                </c:pt>
                <c:pt idx="1994">
                  <c:v>5.86</c:v>
                </c:pt>
                <c:pt idx="1995">
                  <c:v>5.85</c:v>
                </c:pt>
                <c:pt idx="1996">
                  <c:v>5.9</c:v>
                </c:pt>
                <c:pt idx="1997">
                  <c:v>5.91</c:v>
                </c:pt>
                <c:pt idx="1998">
                  <c:v>5.9</c:v>
                </c:pt>
                <c:pt idx="1999">
                  <c:v>5.89</c:v>
                </c:pt>
                <c:pt idx="2000">
                  <c:v>5.86</c:v>
                </c:pt>
                <c:pt idx="2001">
                  <c:v>5.82</c:v>
                </c:pt>
                <c:pt idx="2002">
                  <c:v>5.71</c:v>
                </c:pt>
                <c:pt idx="2003">
                  <c:v>5.6899999999999995</c:v>
                </c:pt>
                <c:pt idx="2004">
                  <c:v>5.75</c:v>
                </c:pt>
                <c:pt idx="2005">
                  <c:v>5.74</c:v>
                </c:pt>
                <c:pt idx="2006">
                  <c:v>5.73</c:v>
                </c:pt>
                <c:pt idx="2007">
                  <c:v>5.73</c:v>
                </c:pt>
                <c:pt idx="2008">
                  <c:v>5.68</c:v>
                </c:pt>
                <c:pt idx="2009">
                  <c:v>5.72</c:v>
                </c:pt>
                <c:pt idx="2010">
                  <c:v>5.82</c:v>
                </c:pt>
                <c:pt idx="2011">
                  <c:v>5.72</c:v>
                </c:pt>
                <c:pt idx="2012">
                  <c:v>5.7</c:v>
                </c:pt>
                <c:pt idx="2013">
                  <c:v>5.74</c:v>
                </c:pt>
                <c:pt idx="2014">
                  <c:v>5.71</c:v>
                </c:pt>
                <c:pt idx="2015">
                  <c:v>5.76</c:v>
                </c:pt>
                <c:pt idx="2016">
                  <c:v>5.76</c:v>
                </c:pt>
                <c:pt idx="2017">
                  <c:v>5.72</c:v>
                </c:pt>
                <c:pt idx="2018">
                  <c:v>5.74</c:v>
                </c:pt>
                <c:pt idx="2019">
                  <c:v>5.64</c:v>
                </c:pt>
                <c:pt idx="2020">
                  <c:v>5.7</c:v>
                </c:pt>
                <c:pt idx="2021">
                  <c:v>5.72</c:v>
                </c:pt>
                <c:pt idx="2022">
                  <c:v>5.71</c:v>
                </c:pt>
                <c:pt idx="2023">
                  <c:v>5.77</c:v>
                </c:pt>
                <c:pt idx="2024">
                  <c:v>5.74</c:v>
                </c:pt>
                <c:pt idx="2025">
                  <c:v>5.75</c:v>
                </c:pt>
                <c:pt idx="2026">
                  <c:v>5.78</c:v>
                </c:pt>
                <c:pt idx="2027">
                  <c:v>5.78</c:v>
                </c:pt>
                <c:pt idx="2028">
                  <c:v>5.77</c:v>
                </c:pt>
                <c:pt idx="2029">
                  <c:v>5.71</c:v>
                </c:pt>
                <c:pt idx="2030">
                  <c:v>5.75</c:v>
                </c:pt>
                <c:pt idx="2031">
                  <c:v>5.82</c:v>
                </c:pt>
                <c:pt idx="2032">
                  <c:v>5.86</c:v>
                </c:pt>
                <c:pt idx="2033">
                  <c:v>5.8</c:v>
                </c:pt>
                <c:pt idx="2034">
                  <c:v>5.84</c:v>
                </c:pt>
                <c:pt idx="2035">
                  <c:v>5.8100000000000005</c:v>
                </c:pt>
                <c:pt idx="2036">
                  <c:v>5.79</c:v>
                </c:pt>
                <c:pt idx="2037">
                  <c:v>5.77</c:v>
                </c:pt>
                <c:pt idx="2038">
                  <c:v>5.8100000000000005</c:v>
                </c:pt>
                <c:pt idx="2039">
                  <c:v>5.85</c:v>
                </c:pt>
                <c:pt idx="2040">
                  <c:v>5.88</c:v>
                </c:pt>
                <c:pt idx="2041">
                  <c:v>5.9</c:v>
                </c:pt>
                <c:pt idx="2042">
                  <c:v>5.93</c:v>
                </c:pt>
                <c:pt idx="2043">
                  <c:v>5.96</c:v>
                </c:pt>
                <c:pt idx="2044">
                  <c:v>5.91</c:v>
                </c:pt>
                <c:pt idx="2045">
                  <c:v>5.97</c:v>
                </c:pt>
                <c:pt idx="2046">
                  <c:v>5.99</c:v>
                </c:pt>
                <c:pt idx="2047">
                  <c:v>5.98</c:v>
                </c:pt>
                <c:pt idx="2048">
                  <c:v>5.95</c:v>
                </c:pt>
                <c:pt idx="2049">
                  <c:v>5.98</c:v>
                </c:pt>
                <c:pt idx="2050">
                  <c:v>5.99</c:v>
                </c:pt>
                <c:pt idx="2051">
                  <c:v>6.06</c:v>
                </c:pt>
                <c:pt idx="2052">
                  <c:v>6.07</c:v>
                </c:pt>
                <c:pt idx="2053">
                  <c:v>6.1</c:v>
                </c:pt>
                <c:pt idx="2054">
                  <c:v>6.14</c:v>
                </c:pt>
                <c:pt idx="2055">
                  <c:v>6.15</c:v>
                </c:pt>
                <c:pt idx="2056">
                  <c:v>6.15</c:v>
                </c:pt>
                <c:pt idx="2057">
                  <c:v>6.11</c:v>
                </c:pt>
                <c:pt idx="2058">
                  <c:v>6.05</c:v>
                </c:pt>
                <c:pt idx="2059">
                  <c:v>6.03</c:v>
                </c:pt>
                <c:pt idx="2060">
                  <c:v>6.04</c:v>
                </c:pt>
                <c:pt idx="2061">
                  <c:v>6.05</c:v>
                </c:pt>
                <c:pt idx="2062">
                  <c:v>6.06</c:v>
                </c:pt>
                <c:pt idx="2063">
                  <c:v>6.09</c:v>
                </c:pt>
                <c:pt idx="2064">
                  <c:v>6.03</c:v>
                </c:pt>
                <c:pt idx="2065">
                  <c:v>6.04</c:v>
                </c:pt>
                <c:pt idx="2066">
                  <c:v>6.01</c:v>
                </c:pt>
                <c:pt idx="2067">
                  <c:v>5.99</c:v>
                </c:pt>
                <c:pt idx="2068">
                  <c:v>5.98</c:v>
                </c:pt>
                <c:pt idx="2069">
                  <c:v>5.98</c:v>
                </c:pt>
                <c:pt idx="2070">
                  <c:v>5.97</c:v>
                </c:pt>
                <c:pt idx="2071">
                  <c:v>5.97</c:v>
                </c:pt>
                <c:pt idx="2072">
                  <c:v>5.93</c:v>
                </c:pt>
                <c:pt idx="2073">
                  <c:v>6.01</c:v>
                </c:pt>
                <c:pt idx="2074">
                  <c:v>6.01</c:v>
                </c:pt>
                <c:pt idx="2075">
                  <c:v>6.03</c:v>
                </c:pt>
                <c:pt idx="2076">
                  <c:v>6.03</c:v>
                </c:pt>
                <c:pt idx="2077">
                  <c:v>6.09</c:v>
                </c:pt>
                <c:pt idx="2078">
                  <c:v>6.15</c:v>
                </c:pt>
                <c:pt idx="2079">
                  <c:v>6.1</c:v>
                </c:pt>
                <c:pt idx="2080">
                  <c:v>6.09</c:v>
                </c:pt>
                <c:pt idx="2081">
                  <c:v>6.13</c:v>
                </c:pt>
                <c:pt idx="2082">
                  <c:v>6.06</c:v>
                </c:pt>
                <c:pt idx="2083">
                  <c:v>6</c:v>
                </c:pt>
                <c:pt idx="2084">
                  <c:v>5.99</c:v>
                </c:pt>
                <c:pt idx="2085">
                  <c:v>6.02</c:v>
                </c:pt>
                <c:pt idx="2086">
                  <c:v>6.05</c:v>
                </c:pt>
                <c:pt idx="2087">
                  <c:v>6.09</c:v>
                </c:pt>
                <c:pt idx="2088">
                  <c:v>6.08</c:v>
                </c:pt>
                <c:pt idx="2089">
                  <c:v>6.17</c:v>
                </c:pt>
                <c:pt idx="2090">
                  <c:v>6.14</c:v>
                </c:pt>
                <c:pt idx="2091">
                  <c:v>6.15</c:v>
                </c:pt>
                <c:pt idx="2092">
                  <c:v>6.14</c:v>
                </c:pt>
                <c:pt idx="2093">
                  <c:v>6.15</c:v>
                </c:pt>
                <c:pt idx="2094">
                  <c:v>6.2</c:v>
                </c:pt>
                <c:pt idx="2095">
                  <c:v>6.25</c:v>
                </c:pt>
                <c:pt idx="2096">
                  <c:v>6.18</c:v>
                </c:pt>
                <c:pt idx="2097">
                  <c:v>6.25</c:v>
                </c:pt>
                <c:pt idx="2098">
                  <c:v>6.21</c:v>
                </c:pt>
                <c:pt idx="2099">
                  <c:v>6.25</c:v>
                </c:pt>
                <c:pt idx="2100">
                  <c:v>6.19</c:v>
                </c:pt>
                <c:pt idx="2101">
                  <c:v>6.16</c:v>
                </c:pt>
                <c:pt idx="2102">
                  <c:v>6.14</c:v>
                </c:pt>
                <c:pt idx="2103">
                  <c:v>6.1</c:v>
                </c:pt>
                <c:pt idx="2104">
                  <c:v>6.06</c:v>
                </c:pt>
                <c:pt idx="2105">
                  <c:v>6.09</c:v>
                </c:pt>
                <c:pt idx="2106">
                  <c:v>6.13</c:v>
                </c:pt>
                <c:pt idx="2107">
                  <c:v>6.01</c:v>
                </c:pt>
                <c:pt idx="2108">
                  <c:v>6.1</c:v>
                </c:pt>
                <c:pt idx="2109">
                  <c:v>6.12</c:v>
                </c:pt>
                <c:pt idx="2110">
                  <c:v>6.17</c:v>
                </c:pt>
                <c:pt idx="2111">
                  <c:v>6.07</c:v>
                </c:pt>
                <c:pt idx="2112">
                  <c:v>6.11</c:v>
                </c:pt>
                <c:pt idx="2113">
                  <c:v>6.09</c:v>
                </c:pt>
                <c:pt idx="2114">
                  <c:v>6.05</c:v>
                </c:pt>
                <c:pt idx="2115">
                  <c:v>6.08</c:v>
                </c:pt>
                <c:pt idx="2116">
                  <c:v>6.05</c:v>
                </c:pt>
                <c:pt idx="2117">
                  <c:v>6.07</c:v>
                </c:pt>
                <c:pt idx="2118">
                  <c:v>6.07</c:v>
                </c:pt>
                <c:pt idx="2119">
                  <c:v>6.11</c:v>
                </c:pt>
                <c:pt idx="2120">
                  <c:v>6.17</c:v>
                </c:pt>
                <c:pt idx="2121">
                  <c:v>6.07</c:v>
                </c:pt>
                <c:pt idx="2122">
                  <c:v>6.04</c:v>
                </c:pt>
                <c:pt idx="2123">
                  <c:v>5.98</c:v>
                </c:pt>
                <c:pt idx="2124">
                  <c:v>6.07</c:v>
                </c:pt>
                <c:pt idx="2125">
                  <c:v>6.05</c:v>
                </c:pt>
                <c:pt idx="2126">
                  <c:v>6.18</c:v>
                </c:pt>
                <c:pt idx="2127">
                  <c:v>6.06</c:v>
                </c:pt>
                <c:pt idx="2128">
                  <c:v>6.11</c:v>
                </c:pt>
                <c:pt idx="2129">
                  <c:v>6.09</c:v>
                </c:pt>
                <c:pt idx="2130">
                  <c:v>6.07</c:v>
                </c:pt>
                <c:pt idx="2131">
                  <c:v>6.11</c:v>
                </c:pt>
                <c:pt idx="2132">
                  <c:v>6.06</c:v>
                </c:pt>
                <c:pt idx="2133">
                  <c:v>6.24</c:v>
                </c:pt>
                <c:pt idx="2134">
                  <c:v>6.27</c:v>
                </c:pt>
                <c:pt idx="2135">
                  <c:v>6.24</c:v>
                </c:pt>
                <c:pt idx="2136">
                  <c:v>6.09</c:v>
                </c:pt>
                <c:pt idx="2137">
                  <c:v>6.11</c:v>
                </c:pt>
                <c:pt idx="2138">
                  <c:v>6.09</c:v>
                </c:pt>
                <c:pt idx="2139">
                  <c:v>6.16</c:v>
                </c:pt>
                <c:pt idx="2140">
                  <c:v>6.14</c:v>
                </c:pt>
                <c:pt idx="2141">
                  <c:v>5.97</c:v>
                </c:pt>
                <c:pt idx="2142">
                  <c:v>6.05</c:v>
                </c:pt>
                <c:pt idx="2143">
                  <c:v>6</c:v>
                </c:pt>
                <c:pt idx="2144">
                  <c:v>5.98</c:v>
                </c:pt>
                <c:pt idx="2145">
                  <c:v>5.84</c:v>
                </c:pt>
                <c:pt idx="2146">
                  <c:v>5.88</c:v>
                </c:pt>
                <c:pt idx="2147">
                  <c:v>5.9399999999999995</c:v>
                </c:pt>
                <c:pt idx="2148">
                  <c:v>6.03</c:v>
                </c:pt>
                <c:pt idx="2149">
                  <c:v>5.9</c:v>
                </c:pt>
                <c:pt idx="2150">
                  <c:v>5.9399999999999995</c:v>
                </c:pt>
                <c:pt idx="2151">
                  <c:v>5.99</c:v>
                </c:pt>
                <c:pt idx="2152">
                  <c:v>6.02</c:v>
                </c:pt>
                <c:pt idx="2153">
                  <c:v>6.02</c:v>
                </c:pt>
                <c:pt idx="2154">
                  <c:v>6</c:v>
                </c:pt>
                <c:pt idx="2155">
                  <c:v>6.12</c:v>
                </c:pt>
                <c:pt idx="2156">
                  <c:v>6</c:v>
                </c:pt>
                <c:pt idx="2157">
                  <c:v>5.97</c:v>
                </c:pt>
                <c:pt idx="2158">
                  <c:v>5.96</c:v>
                </c:pt>
                <c:pt idx="2159">
                  <c:v>5.97</c:v>
                </c:pt>
                <c:pt idx="2160">
                  <c:v>5.85</c:v>
                </c:pt>
                <c:pt idx="2161">
                  <c:v>5.85</c:v>
                </c:pt>
                <c:pt idx="2162">
                  <c:v>5.77</c:v>
                </c:pt>
                <c:pt idx="2163">
                  <c:v>5.83</c:v>
                </c:pt>
                <c:pt idx="2164">
                  <c:v>5.71</c:v>
                </c:pt>
                <c:pt idx="2165">
                  <c:v>5.79</c:v>
                </c:pt>
                <c:pt idx="2166">
                  <c:v>5.78</c:v>
                </c:pt>
                <c:pt idx="2167">
                  <c:v>5.85</c:v>
                </c:pt>
                <c:pt idx="2168">
                  <c:v>5.84</c:v>
                </c:pt>
                <c:pt idx="2169">
                  <c:v>5.8</c:v>
                </c:pt>
                <c:pt idx="2170">
                  <c:v>5.72</c:v>
                </c:pt>
                <c:pt idx="2171">
                  <c:v>5.77</c:v>
                </c:pt>
                <c:pt idx="2172">
                  <c:v>5.77</c:v>
                </c:pt>
                <c:pt idx="2173">
                  <c:v>5.74</c:v>
                </c:pt>
                <c:pt idx="2174">
                  <c:v>5.75</c:v>
                </c:pt>
                <c:pt idx="2175">
                  <c:v>5.78</c:v>
                </c:pt>
                <c:pt idx="2176">
                  <c:v>5.85</c:v>
                </c:pt>
                <c:pt idx="2177">
                  <c:v>5.75</c:v>
                </c:pt>
                <c:pt idx="2178">
                  <c:v>5.68</c:v>
                </c:pt>
                <c:pt idx="2179">
                  <c:v>5.66</c:v>
                </c:pt>
                <c:pt idx="2180">
                  <c:v>5.62</c:v>
                </c:pt>
                <c:pt idx="2181">
                  <c:v>5.59</c:v>
                </c:pt>
                <c:pt idx="2182">
                  <c:v>5.54</c:v>
                </c:pt>
                <c:pt idx="2183">
                  <c:v>5.61</c:v>
                </c:pt>
                <c:pt idx="2184">
                  <c:v>5.6</c:v>
                </c:pt>
                <c:pt idx="2185">
                  <c:v>5.61</c:v>
                </c:pt>
                <c:pt idx="2186">
                  <c:v>5.58</c:v>
                </c:pt>
                <c:pt idx="2187">
                  <c:v>5.58</c:v>
                </c:pt>
                <c:pt idx="2188">
                  <c:v>5.54</c:v>
                </c:pt>
                <c:pt idx="2189">
                  <c:v>5.58</c:v>
                </c:pt>
                <c:pt idx="2190">
                  <c:v>5.67</c:v>
                </c:pt>
                <c:pt idx="2191">
                  <c:v>5.6</c:v>
                </c:pt>
                <c:pt idx="2192">
                  <c:v>5.61</c:v>
                </c:pt>
                <c:pt idx="2193">
                  <c:v>5.66</c:v>
                </c:pt>
                <c:pt idx="2194">
                  <c:v>5.74</c:v>
                </c:pt>
                <c:pt idx="2195">
                  <c:v>5.78</c:v>
                </c:pt>
                <c:pt idx="2196">
                  <c:v>5.79</c:v>
                </c:pt>
                <c:pt idx="2197">
                  <c:v>5.74</c:v>
                </c:pt>
                <c:pt idx="2198">
                  <c:v>5.65</c:v>
                </c:pt>
                <c:pt idx="2199">
                  <c:v>5.71</c:v>
                </c:pt>
                <c:pt idx="2200">
                  <c:v>5.75</c:v>
                </c:pt>
                <c:pt idx="2201">
                  <c:v>5.73</c:v>
                </c:pt>
                <c:pt idx="2202">
                  <c:v>5.61</c:v>
                </c:pt>
                <c:pt idx="2203">
                  <c:v>5.57</c:v>
                </c:pt>
                <c:pt idx="2204">
                  <c:v>5.6899999999999995</c:v>
                </c:pt>
                <c:pt idx="2205">
                  <c:v>5.65</c:v>
                </c:pt>
                <c:pt idx="2206">
                  <c:v>5.59</c:v>
                </c:pt>
                <c:pt idx="2207">
                  <c:v>5.48</c:v>
                </c:pt>
                <c:pt idx="2208">
                  <c:v>5.53</c:v>
                </c:pt>
                <c:pt idx="2209">
                  <c:v>5.62</c:v>
                </c:pt>
                <c:pt idx="2210">
                  <c:v>5.45</c:v>
                </c:pt>
                <c:pt idx="2211">
                  <c:v>5.48</c:v>
                </c:pt>
                <c:pt idx="2212">
                  <c:v>5.45</c:v>
                </c:pt>
                <c:pt idx="2213">
                  <c:v>5.54</c:v>
                </c:pt>
                <c:pt idx="2214">
                  <c:v>5.52</c:v>
                </c:pt>
                <c:pt idx="2215">
                  <c:v>5.51</c:v>
                </c:pt>
                <c:pt idx="2216">
                  <c:v>5.58</c:v>
                </c:pt>
                <c:pt idx="2217">
                  <c:v>5.63</c:v>
                </c:pt>
                <c:pt idx="2218">
                  <c:v>5.58</c:v>
                </c:pt>
                <c:pt idx="2219">
                  <c:v>5.73</c:v>
                </c:pt>
                <c:pt idx="2220">
                  <c:v>5.78</c:v>
                </c:pt>
                <c:pt idx="2221">
                  <c:v>5.75</c:v>
                </c:pt>
                <c:pt idx="2222">
                  <c:v>5.84</c:v>
                </c:pt>
                <c:pt idx="2223">
                  <c:v>5.8100000000000005</c:v>
                </c:pt>
                <c:pt idx="2224">
                  <c:v>5.8</c:v>
                </c:pt>
                <c:pt idx="2225">
                  <c:v>5.87</c:v>
                </c:pt>
                <c:pt idx="2226">
                  <c:v>5.88</c:v>
                </c:pt>
                <c:pt idx="2227">
                  <c:v>5.86</c:v>
                </c:pt>
                <c:pt idx="2228">
                  <c:v>5.89</c:v>
                </c:pt>
                <c:pt idx="2229">
                  <c:v>5.85</c:v>
                </c:pt>
                <c:pt idx="2230">
                  <c:v>5.95</c:v>
                </c:pt>
                <c:pt idx="2231">
                  <c:v>5.95</c:v>
                </c:pt>
                <c:pt idx="2232">
                  <c:v>5.98</c:v>
                </c:pt>
                <c:pt idx="2233">
                  <c:v>5.95</c:v>
                </c:pt>
                <c:pt idx="2234">
                  <c:v>5.97</c:v>
                </c:pt>
                <c:pt idx="2235">
                  <c:v>5.93</c:v>
                </c:pt>
                <c:pt idx="2236">
                  <c:v>5.88</c:v>
                </c:pt>
                <c:pt idx="2237">
                  <c:v>5.97</c:v>
                </c:pt>
                <c:pt idx="2238">
                  <c:v>6.03</c:v>
                </c:pt>
                <c:pt idx="2239">
                  <c:v>6</c:v>
                </c:pt>
                <c:pt idx="2240">
                  <c:v>6.02</c:v>
                </c:pt>
                <c:pt idx="2241">
                  <c:v>6.09</c:v>
                </c:pt>
                <c:pt idx="2242">
                  <c:v>6.18</c:v>
                </c:pt>
                <c:pt idx="2243">
                  <c:v>6.13</c:v>
                </c:pt>
                <c:pt idx="2244">
                  <c:v>6.14</c:v>
                </c:pt>
                <c:pt idx="2245">
                  <c:v>6.11</c:v>
                </c:pt>
                <c:pt idx="2246">
                  <c:v>6.08</c:v>
                </c:pt>
                <c:pt idx="2247">
                  <c:v>6</c:v>
                </c:pt>
                <c:pt idx="2248">
                  <c:v>6.04</c:v>
                </c:pt>
                <c:pt idx="2249">
                  <c:v>5.98</c:v>
                </c:pt>
                <c:pt idx="2250">
                  <c:v>6.05</c:v>
                </c:pt>
                <c:pt idx="2251">
                  <c:v>6.09</c:v>
                </c:pt>
                <c:pt idx="2252">
                  <c:v>6.15</c:v>
                </c:pt>
                <c:pt idx="2253">
                  <c:v>6.21</c:v>
                </c:pt>
                <c:pt idx="2254">
                  <c:v>6.22</c:v>
                </c:pt>
                <c:pt idx="2255">
                  <c:v>6.18</c:v>
                </c:pt>
                <c:pt idx="2256">
                  <c:v>6.22</c:v>
                </c:pt>
                <c:pt idx="2257">
                  <c:v>6.28</c:v>
                </c:pt>
                <c:pt idx="2258">
                  <c:v>6.28</c:v>
                </c:pt>
                <c:pt idx="2259">
                  <c:v>6.25</c:v>
                </c:pt>
                <c:pt idx="2260">
                  <c:v>6.34</c:v>
                </c:pt>
                <c:pt idx="2261">
                  <c:v>6.37</c:v>
                </c:pt>
                <c:pt idx="2262">
                  <c:v>6.34</c:v>
                </c:pt>
                <c:pt idx="2263">
                  <c:v>6.28</c:v>
                </c:pt>
                <c:pt idx="2264">
                  <c:v>6.34</c:v>
                </c:pt>
                <c:pt idx="2265">
                  <c:v>6.2</c:v>
                </c:pt>
                <c:pt idx="2266">
                  <c:v>6.17</c:v>
                </c:pt>
                <c:pt idx="2267">
                  <c:v>6.17</c:v>
                </c:pt>
                <c:pt idx="2268">
                  <c:v>6.15</c:v>
                </c:pt>
                <c:pt idx="2269">
                  <c:v>6.31</c:v>
                </c:pt>
                <c:pt idx="2270">
                  <c:v>6.26</c:v>
                </c:pt>
                <c:pt idx="2271">
                  <c:v>6.21</c:v>
                </c:pt>
                <c:pt idx="2272">
                  <c:v>6.2</c:v>
                </c:pt>
                <c:pt idx="2273">
                  <c:v>6.23</c:v>
                </c:pt>
                <c:pt idx="2274">
                  <c:v>6.08</c:v>
                </c:pt>
                <c:pt idx="2275">
                  <c:v>5.99</c:v>
                </c:pt>
                <c:pt idx="2276">
                  <c:v>6.02</c:v>
                </c:pt>
                <c:pt idx="2277">
                  <c:v>5.96</c:v>
                </c:pt>
                <c:pt idx="2278">
                  <c:v>5.99</c:v>
                </c:pt>
                <c:pt idx="2279">
                  <c:v>6.01</c:v>
                </c:pt>
                <c:pt idx="2280">
                  <c:v>5.99</c:v>
                </c:pt>
                <c:pt idx="2281">
                  <c:v>6.06</c:v>
                </c:pt>
                <c:pt idx="2282">
                  <c:v>6.03</c:v>
                </c:pt>
                <c:pt idx="2283">
                  <c:v>6.15</c:v>
                </c:pt>
                <c:pt idx="2284">
                  <c:v>6.17</c:v>
                </c:pt>
                <c:pt idx="2285">
                  <c:v>6.14</c:v>
                </c:pt>
                <c:pt idx="2286">
                  <c:v>6.1</c:v>
                </c:pt>
                <c:pt idx="2287">
                  <c:v>6</c:v>
                </c:pt>
                <c:pt idx="2288">
                  <c:v>5.82</c:v>
                </c:pt>
                <c:pt idx="2289">
                  <c:v>5.98</c:v>
                </c:pt>
                <c:pt idx="2290">
                  <c:v>6.01</c:v>
                </c:pt>
                <c:pt idx="2291">
                  <c:v>6.09</c:v>
                </c:pt>
                <c:pt idx="2292">
                  <c:v>6.07</c:v>
                </c:pt>
                <c:pt idx="2293">
                  <c:v>6.13</c:v>
                </c:pt>
                <c:pt idx="2294">
                  <c:v>6.18</c:v>
                </c:pt>
                <c:pt idx="2295">
                  <c:v>6.1</c:v>
                </c:pt>
                <c:pt idx="2296">
                  <c:v>6.21</c:v>
                </c:pt>
                <c:pt idx="2297">
                  <c:v>6.21</c:v>
                </c:pt>
                <c:pt idx="2298">
                  <c:v>6.18</c:v>
                </c:pt>
                <c:pt idx="2299">
                  <c:v>6.15</c:v>
                </c:pt>
                <c:pt idx="2300">
                  <c:v>6.22</c:v>
                </c:pt>
                <c:pt idx="2301">
                  <c:v>6.25</c:v>
                </c:pt>
                <c:pt idx="2302">
                  <c:v>6.22</c:v>
                </c:pt>
                <c:pt idx="2303">
                  <c:v>6.28</c:v>
                </c:pt>
                <c:pt idx="2304">
                  <c:v>6.28</c:v>
                </c:pt>
                <c:pt idx="2305">
                  <c:v>6.24</c:v>
                </c:pt>
                <c:pt idx="2306">
                  <c:v>6.27</c:v>
                </c:pt>
                <c:pt idx="2307">
                  <c:v>6.33</c:v>
                </c:pt>
                <c:pt idx="2308">
                  <c:v>6.34</c:v>
                </c:pt>
                <c:pt idx="2309">
                  <c:v>6.33</c:v>
                </c:pt>
                <c:pt idx="2310">
                  <c:v>6.44</c:v>
                </c:pt>
                <c:pt idx="2311">
                  <c:v>6.44</c:v>
                </c:pt>
                <c:pt idx="2312">
                  <c:v>6.4</c:v>
                </c:pt>
                <c:pt idx="2313">
                  <c:v>6.33</c:v>
                </c:pt>
                <c:pt idx="2314">
                  <c:v>6.31</c:v>
                </c:pt>
                <c:pt idx="2315">
                  <c:v>6.36</c:v>
                </c:pt>
                <c:pt idx="2316">
                  <c:v>6.37</c:v>
                </c:pt>
                <c:pt idx="2317">
                  <c:v>6.35</c:v>
                </c:pt>
                <c:pt idx="2318">
                  <c:v>6.38</c:v>
                </c:pt>
                <c:pt idx="2319">
                  <c:v>6.32</c:v>
                </c:pt>
                <c:pt idx="2320">
                  <c:v>6.2</c:v>
                </c:pt>
                <c:pt idx="2321">
                  <c:v>6.17</c:v>
                </c:pt>
                <c:pt idx="2322">
                  <c:v>6.19</c:v>
                </c:pt>
                <c:pt idx="2323">
                  <c:v>6.2</c:v>
                </c:pt>
                <c:pt idx="2324">
                  <c:v>6.18</c:v>
                </c:pt>
                <c:pt idx="2325">
                  <c:v>6.21</c:v>
                </c:pt>
                <c:pt idx="2326">
                  <c:v>6.27</c:v>
                </c:pt>
                <c:pt idx="2327">
                  <c:v>6.26</c:v>
                </c:pt>
                <c:pt idx="2328">
                  <c:v>6.29</c:v>
                </c:pt>
                <c:pt idx="2329">
                  <c:v>6.32</c:v>
                </c:pt>
                <c:pt idx="2330">
                  <c:v>6.32</c:v>
                </c:pt>
                <c:pt idx="2331">
                  <c:v>6.31</c:v>
                </c:pt>
                <c:pt idx="2332">
                  <c:v>6.3</c:v>
                </c:pt>
                <c:pt idx="2333">
                  <c:v>6.23</c:v>
                </c:pt>
                <c:pt idx="2334">
                  <c:v>6.26</c:v>
                </c:pt>
                <c:pt idx="2335">
                  <c:v>6.26</c:v>
                </c:pt>
                <c:pt idx="2336">
                  <c:v>6.26</c:v>
                </c:pt>
                <c:pt idx="2337">
                  <c:v>6.23</c:v>
                </c:pt>
                <c:pt idx="2338">
                  <c:v>6.28</c:v>
                </c:pt>
                <c:pt idx="2339">
                  <c:v>6.35</c:v>
                </c:pt>
                <c:pt idx="2340">
                  <c:v>6.34</c:v>
                </c:pt>
                <c:pt idx="2341">
                  <c:v>6.45</c:v>
                </c:pt>
                <c:pt idx="2342">
                  <c:v>6.43</c:v>
                </c:pt>
                <c:pt idx="2343">
                  <c:v>6.51</c:v>
                </c:pt>
                <c:pt idx="2344">
                  <c:v>6.47</c:v>
                </c:pt>
                <c:pt idx="2345">
                  <c:v>6.39</c:v>
                </c:pt>
                <c:pt idx="2346">
                  <c:v>6.41</c:v>
                </c:pt>
                <c:pt idx="2347">
                  <c:v>6.43</c:v>
                </c:pt>
                <c:pt idx="2348">
                  <c:v>6.38</c:v>
                </c:pt>
                <c:pt idx="2349">
                  <c:v>6.32</c:v>
                </c:pt>
                <c:pt idx="2350">
                  <c:v>6.26</c:v>
                </c:pt>
                <c:pt idx="2351">
                  <c:v>6.21</c:v>
                </c:pt>
                <c:pt idx="2352">
                  <c:v>6.24</c:v>
                </c:pt>
                <c:pt idx="2353">
                  <c:v>6.31</c:v>
                </c:pt>
                <c:pt idx="2354">
                  <c:v>6.23</c:v>
                </c:pt>
                <c:pt idx="2355">
                  <c:v>6.25</c:v>
                </c:pt>
                <c:pt idx="2356">
                  <c:v>6.2</c:v>
                </c:pt>
                <c:pt idx="2357">
                  <c:v>6.25</c:v>
                </c:pt>
                <c:pt idx="2358">
                  <c:v>6.23</c:v>
                </c:pt>
                <c:pt idx="2359">
                  <c:v>6.24</c:v>
                </c:pt>
                <c:pt idx="2360">
                  <c:v>6.22</c:v>
                </c:pt>
                <c:pt idx="2361">
                  <c:v>6.15</c:v>
                </c:pt>
                <c:pt idx="2362">
                  <c:v>6.13</c:v>
                </c:pt>
                <c:pt idx="2363">
                  <c:v>6.16</c:v>
                </c:pt>
                <c:pt idx="2364">
                  <c:v>6.21</c:v>
                </c:pt>
                <c:pt idx="2365">
                  <c:v>6.18</c:v>
                </c:pt>
                <c:pt idx="2366">
                  <c:v>6.22</c:v>
                </c:pt>
                <c:pt idx="2367">
                  <c:v>6.3</c:v>
                </c:pt>
                <c:pt idx="2368">
                  <c:v>6.22</c:v>
                </c:pt>
                <c:pt idx="2369">
                  <c:v>6.32</c:v>
                </c:pt>
                <c:pt idx="2370">
                  <c:v>6.32</c:v>
                </c:pt>
                <c:pt idx="2371">
                  <c:v>6.33</c:v>
                </c:pt>
                <c:pt idx="2372">
                  <c:v>6.34</c:v>
                </c:pt>
                <c:pt idx="2373">
                  <c:v>6.3</c:v>
                </c:pt>
                <c:pt idx="2374">
                  <c:v>6.39</c:v>
                </c:pt>
                <c:pt idx="2375">
                  <c:v>6.39</c:v>
                </c:pt>
                <c:pt idx="2376">
                  <c:v>6.36</c:v>
                </c:pt>
                <c:pt idx="2377">
                  <c:v>6.41</c:v>
                </c:pt>
                <c:pt idx="2378">
                  <c:v>6.49</c:v>
                </c:pt>
                <c:pt idx="2379">
                  <c:v>6.47</c:v>
                </c:pt>
                <c:pt idx="2380">
                  <c:v>6.4</c:v>
                </c:pt>
                <c:pt idx="2381">
                  <c:v>6.41</c:v>
                </c:pt>
                <c:pt idx="2382">
                  <c:v>6.38</c:v>
                </c:pt>
                <c:pt idx="2383">
                  <c:v>6.28</c:v>
                </c:pt>
                <c:pt idx="2384">
                  <c:v>6.25</c:v>
                </c:pt>
                <c:pt idx="2385">
                  <c:v>6.38</c:v>
                </c:pt>
                <c:pt idx="2386">
                  <c:v>6.4</c:v>
                </c:pt>
                <c:pt idx="2387">
                  <c:v>6.35</c:v>
                </c:pt>
                <c:pt idx="2388">
                  <c:v>6.41</c:v>
                </c:pt>
                <c:pt idx="2389">
                  <c:v>6.42</c:v>
                </c:pt>
                <c:pt idx="2390">
                  <c:v>6.34</c:v>
                </c:pt>
                <c:pt idx="2391">
                  <c:v>6.32</c:v>
                </c:pt>
                <c:pt idx="2392">
                  <c:v>6.37</c:v>
                </c:pt>
                <c:pt idx="2393">
                  <c:v>6.39</c:v>
                </c:pt>
                <c:pt idx="2394">
                  <c:v>6.32</c:v>
                </c:pt>
                <c:pt idx="2395">
                  <c:v>6.27</c:v>
                </c:pt>
                <c:pt idx="2396">
                  <c:v>6.28</c:v>
                </c:pt>
                <c:pt idx="2397">
                  <c:v>6.2</c:v>
                </c:pt>
                <c:pt idx="2398">
                  <c:v>6.2</c:v>
                </c:pt>
                <c:pt idx="2399">
                  <c:v>6.23</c:v>
                </c:pt>
                <c:pt idx="2400">
                  <c:v>6.25</c:v>
                </c:pt>
                <c:pt idx="2401">
                  <c:v>6.29</c:v>
                </c:pt>
                <c:pt idx="2402">
                  <c:v>6.29</c:v>
                </c:pt>
                <c:pt idx="2403">
                  <c:v>6.27</c:v>
                </c:pt>
                <c:pt idx="2404">
                  <c:v>6.3</c:v>
                </c:pt>
                <c:pt idx="2405">
                  <c:v>6.25</c:v>
                </c:pt>
                <c:pt idx="2406">
                  <c:v>6.25</c:v>
                </c:pt>
                <c:pt idx="2407">
                  <c:v>6.36</c:v>
                </c:pt>
                <c:pt idx="2408">
                  <c:v>6.39</c:v>
                </c:pt>
                <c:pt idx="2409">
                  <c:v>6.42</c:v>
                </c:pt>
                <c:pt idx="2410">
                  <c:v>6.41</c:v>
                </c:pt>
                <c:pt idx="2411">
                  <c:v>6.4</c:v>
                </c:pt>
                <c:pt idx="2412">
                  <c:v>6.43</c:v>
                </c:pt>
                <c:pt idx="2413">
                  <c:v>6.46</c:v>
                </c:pt>
                <c:pt idx="2414">
                  <c:v>6.37</c:v>
                </c:pt>
                <c:pt idx="2415">
                  <c:v>6.3</c:v>
                </c:pt>
                <c:pt idx="2416">
                  <c:v>6.27</c:v>
                </c:pt>
                <c:pt idx="2417">
                  <c:v>6.39</c:v>
                </c:pt>
                <c:pt idx="2418">
                  <c:v>6.29</c:v>
                </c:pt>
                <c:pt idx="2419">
                  <c:v>6.33</c:v>
                </c:pt>
                <c:pt idx="2420">
                  <c:v>6.42</c:v>
                </c:pt>
                <c:pt idx="2421">
                  <c:v>6.35</c:v>
                </c:pt>
                <c:pt idx="2422">
                  <c:v>6.32</c:v>
                </c:pt>
                <c:pt idx="2423">
                  <c:v>6.31</c:v>
                </c:pt>
                <c:pt idx="2424">
                  <c:v>6.26</c:v>
                </c:pt>
                <c:pt idx="2425">
                  <c:v>6.32</c:v>
                </c:pt>
                <c:pt idx="2426">
                  <c:v>6.36</c:v>
                </c:pt>
                <c:pt idx="2427">
                  <c:v>6.45</c:v>
                </c:pt>
                <c:pt idx="2428">
                  <c:v>6.41</c:v>
                </c:pt>
                <c:pt idx="2429">
                  <c:v>6.29</c:v>
                </c:pt>
                <c:pt idx="2430">
                  <c:v>6.36</c:v>
                </c:pt>
                <c:pt idx="2431">
                  <c:v>6.23</c:v>
                </c:pt>
                <c:pt idx="2432">
                  <c:v>6.13</c:v>
                </c:pt>
                <c:pt idx="2433">
                  <c:v>6.21</c:v>
                </c:pt>
                <c:pt idx="2434">
                  <c:v>6.19</c:v>
                </c:pt>
                <c:pt idx="2435">
                  <c:v>6.17</c:v>
                </c:pt>
                <c:pt idx="2436">
                  <c:v>6.11</c:v>
                </c:pt>
                <c:pt idx="2437">
                  <c:v>6.17</c:v>
                </c:pt>
                <c:pt idx="2438">
                  <c:v>6.12</c:v>
                </c:pt>
                <c:pt idx="2439">
                  <c:v>6.12</c:v>
                </c:pt>
                <c:pt idx="2440">
                  <c:v>6.17</c:v>
                </c:pt>
                <c:pt idx="2441">
                  <c:v>6.26</c:v>
                </c:pt>
                <c:pt idx="2442">
                  <c:v>6.28</c:v>
                </c:pt>
                <c:pt idx="2443">
                  <c:v>6.3</c:v>
                </c:pt>
                <c:pt idx="2444">
                  <c:v>6.35</c:v>
                </c:pt>
                <c:pt idx="2445">
                  <c:v>6.34</c:v>
                </c:pt>
                <c:pt idx="2446">
                  <c:v>6.29</c:v>
                </c:pt>
                <c:pt idx="2447">
                  <c:v>6.39</c:v>
                </c:pt>
                <c:pt idx="2448">
                  <c:v>6.4</c:v>
                </c:pt>
                <c:pt idx="2449">
                  <c:v>6.36</c:v>
                </c:pt>
                <c:pt idx="2450">
                  <c:v>6.31</c:v>
                </c:pt>
                <c:pt idx="2451">
                  <c:v>6.32</c:v>
                </c:pt>
                <c:pt idx="2452">
                  <c:v>6.49</c:v>
                </c:pt>
                <c:pt idx="2453">
                  <c:v>6.45</c:v>
                </c:pt>
                <c:pt idx="2454">
                  <c:v>6.45</c:v>
                </c:pt>
                <c:pt idx="2455">
                  <c:v>6.33</c:v>
                </c:pt>
                <c:pt idx="2456">
                  <c:v>6.28</c:v>
                </c:pt>
                <c:pt idx="2457">
                  <c:v>6.39</c:v>
                </c:pt>
                <c:pt idx="2458">
                  <c:v>6.38</c:v>
                </c:pt>
                <c:pt idx="2459">
                  <c:v>6.41</c:v>
                </c:pt>
                <c:pt idx="2460">
                  <c:v>6.43</c:v>
                </c:pt>
                <c:pt idx="2461">
                  <c:v>6.42</c:v>
                </c:pt>
                <c:pt idx="2462">
                  <c:v>6.46</c:v>
                </c:pt>
                <c:pt idx="2463">
                  <c:v>6.53</c:v>
                </c:pt>
                <c:pt idx="2464">
                  <c:v>6.62</c:v>
                </c:pt>
                <c:pt idx="2465">
                  <c:v>6.51</c:v>
                </c:pt>
                <c:pt idx="2466">
                  <c:v>6.55</c:v>
                </c:pt>
                <c:pt idx="2467">
                  <c:v>6.58</c:v>
                </c:pt>
                <c:pt idx="2468">
                  <c:v>6.5600000000000005</c:v>
                </c:pt>
                <c:pt idx="2469">
                  <c:v>6.57</c:v>
                </c:pt>
                <c:pt idx="2470">
                  <c:v>6.58</c:v>
                </c:pt>
                <c:pt idx="2471">
                  <c:v>6.6899999999999995</c:v>
                </c:pt>
                <c:pt idx="2472">
                  <c:v>6.59</c:v>
                </c:pt>
                <c:pt idx="2473">
                  <c:v>6.65</c:v>
                </c:pt>
                <c:pt idx="2474">
                  <c:v>6.74</c:v>
                </c:pt>
                <c:pt idx="2475">
                  <c:v>6.6899999999999995</c:v>
                </c:pt>
                <c:pt idx="2476">
                  <c:v>6.75</c:v>
                </c:pt>
                <c:pt idx="2477">
                  <c:v>6.6899999999999995</c:v>
                </c:pt>
                <c:pt idx="2478">
                  <c:v>6.7</c:v>
                </c:pt>
                <c:pt idx="2479">
                  <c:v>6.63</c:v>
                </c:pt>
                <c:pt idx="2480">
                  <c:v>6.8</c:v>
                </c:pt>
                <c:pt idx="2481">
                  <c:v>6.92</c:v>
                </c:pt>
                <c:pt idx="2482">
                  <c:v>7.04</c:v>
                </c:pt>
                <c:pt idx="2483">
                  <c:v>7.15</c:v>
                </c:pt>
                <c:pt idx="2484">
                  <c:v>7.11</c:v>
                </c:pt>
                <c:pt idx="2485">
                  <c:v>7.2</c:v>
                </c:pt>
                <c:pt idx="2486">
                  <c:v>7.11</c:v>
                </c:pt>
                <c:pt idx="2487">
                  <c:v>7.05</c:v>
                </c:pt>
                <c:pt idx="2488">
                  <c:v>7.16</c:v>
                </c:pt>
                <c:pt idx="2489">
                  <c:v>7.23</c:v>
                </c:pt>
                <c:pt idx="2490">
                  <c:v>7.19</c:v>
                </c:pt>
                <c:pt idx="2491">
                  <c:v>7.26</c:v>
                </c:pt>
                <c:pt idx="2492">
                  <c:v>7.18</c:v>
                </c:pt>
                <c:pt idx="2493">
                  <c:v>7.08</c:v>
                </c:pt>
                <c:pt idx="2494">
                  <c:v>7.03</c:v>
                </c:pt>
                <c:pt idx="2495">
                  <c:v>7.15</c:v>
                </c:pt>
                <c:pt idx="2496">
                  <c:v>6.99</c:v>
                </c:pt>
                <c:pt idx="2497">
                  <c:v>7.13</c:v>
                </c:pt>
                <c:pt idx="2498">
                  <c:v>7.18</c:v>
                </c:pt>
                <c:pt idx="2499">
                  <c:v>7.14</c:v>
                </c:pt>
                <c:pt idx="2500">
                  <c:v>7.2</c:v>
                </c:pt>
                <c:pt idx="2501">
                  <c:v>7.17</c:v>
                </c:pt>
                <c:pt idx="2502">
                  <c:v>7.2</c:v>
                </c:pt>
                <c:pt idx="2503">
                  <c:v>7.17</c:v>
                </c:pt>
                <c:pt idx="2504">
                  <c:v>7.19</c:v>
                </c:pt>
                <c:pt idx="2505">
                  <c:v>7.24</c:v>
                </c:pt>
                <c:pt idx="2506">
                  <c:v>7.18</c:v>
                </c:pt>
                <c:pt idx="2507">
                  <c:v>7.23</c:v>
                </c:pt>
                <c:pt idx="2508">
                  <c:v>7.33</c:v>
                </c:pt>
                <c:pt idx="2509">
                  <c:v>7.47</c:v>
                </c:pt>
                <c:pt idx="2510">
                  <c:v>7.35</c:v>
                </c:pt>
                <c:pt idx="2511">
                  <c:v>7.41</c:v>
                </c:pt>
                <c:pt idx="2512">
                  <c:v>7.52</c:v>
                </c:pt>
                <c:pt idx="2513">
                  <c:v>7.6</c:v>
                </c:pt>
                <c:pt idx="2514">
                  <c:v>7.67</c:v>
                </c:pt>
                <c:pt idx="2515">
                  <c:v>7.75</c:v>
                </c:pt>
                <c:pt idx="2516">
                  <c:v>7.71</c:v>
                </c:pt>
                <c:pt idx="2517">
                  <c:v>7.72</c:v>
                </c:pt>
                <c:pt idx="2518">
                  <c:v>7.79</c:v>
                </c:pt>
                <c:pt idx="2519">
                  <c:v>7.77</c:v>
                </c:pt>
                <c:pt idx="2520">
                  <c:v>7.66</c:v>
                </c:pt>
                <c:pt idx="2521">
                  <c:v>7.79</c:v>
                </c:pt>
                <c:pt idx="2522">
                  <c:v>7.97</c:v>
                </c:pt>
                <c:pt idx="2523">
                  <c:v>7.76</c:v>
                </c:pt>
                <c:pt idx="2524">
                  <c:v>8.0500000000000007</c:v>
                </c:pt>
                <c:pt idx="2525">
                  <c:v>8.19</c:v>
                </c:pt>
                <c:pt idx="2526">
                  <c:v>8.1199999999999992</c:v>
                </c:pt>
                <c:pt idx="2527">
                  <c:v>8.11</c:v>
                </c:pt>
                <c:pt idx="2528">
                  <c:v>8.0500000000000007</c:v>
                </c:pt>
                <c:pt idx="2529">
                  <c:v>7.93</c:v>
                </c:pt>
                <c:pt idx="2530">
                  <c:v>8.0399999999999991</c:v>
                </c:pt>
                <c:pt idx="2531">
                  <c:v>8.07</c:v>
                </c:pt>
                <c:pt idx="2532">
                  <c:v>7.99</c:v>
                </c:pt>
                <c:pt idx="2533">
                  <c:v>7.97</c:v>
                </c:pt>
                <c:pt idx="2534">
                  <c:v>7.97</c:v>
                </c:pt>
                <c:pt idx="2535">
                  <c:v>8.0299999999999994</c:v>
                </c:pt>
                <c:pt idx="2536">
                  <c:v>8.0500000000000007</c:v>
                </c:pt>
                <c:pt idx="2537">
                  <c:v>8.14</c:v>
                </c:pt>
                <c:pt idx="2538">
                  <c:v>8.19</c:v>
                </c:pt>
                <c:pt idx="2539">
                  <c:v>8.09</c:v>
                </c:pt>
                <c:pt idx="2540">
                  <c:v>8.1300000000000008</c:v>
                </c:pt>
                <c:pt idx="2541">
                  <c:v>8.17</c:v>
                </c:pt>
                <c:pt idx="2542">
                  <c:v>8.2200000000000006</c:v>
                </c:pt>
                <c:pt idx="2543">
                  <c:v>8.24</c:v>
                </c:pt>
                <c:pt idx="2544">
                  <c:v>8.2899999999999991</c:v>
                </c:pt>
                <c:pt idx="2545">
                  <c:v>8.2899999999999991</c:v>
                </c:pt>
                <c:pt idx="2546">
                  <c:v>8.25</c:v>
                </c:pt>
                <c:pt idx="2547">
                  <c:v>8.2799999999999994</c:v>
                </c:pt>
                <c:pt idx="2548">
                  <c:v>8.26</c:v>
                </c:pt>
                <c:pt idx="2549">
                  <c:v>8.31</c:v>
                </c:pt>
                <c:pt idx="2550">
                  <c:v>8.24</c:v>
                </c:pt>
                <c:pt idx="2551">
                  <c:v>8.23</c:v>
                </c:pt>
                <c:pt idx="2552">
                  <c:v>8.41</c:v>
                </c:pt>
                <c:pt idx="2553">
                  <c:v>8.3800000000000008</c:v>
                </c:pt>
                <c:pt idx="2554">
                  <c:v>8.35</c:v>
                </c:pt>
                <c:pt idx="2555">
                  <c:v>8.4</c:v>
                </c:pt>
                <c:pt idx="2556">
                  <c:v>8.48</c:v>
                </c:pt>
                <c:pt idx="2557">
                  <c:v>8.57</c:v>
                </c:pt>
                <c:pt idx="2558">
                  <c:v>8.5</c:v>
                </c:pt>
                <c:pt idx="2559">
                  <c:v>8.6</c:v>
                </c:pt>
                <c:pt idx="2560">
                  <c:v>8.6300000000000008</c:v>
                </c:pt>
                <c:pt idx="2561">
                  <c:v>8.59</c:v>
                </c:pt>
                <c:pt idx="2562">
                  <c:v>8.4600000000000009</c:v>
                </c:pt>
                <c:pt idx="2563">
                  <c:v>8.3800000000000008</c:v>
                </c:pt>
                <c:pt idx="2564">
                  <c:v>8.4499999999999993</c:v>
                </c:pt>
                <c:pt idx="2565">
                  <c:v>8.48</c:v>
                </c:pt>
                <c:pt idx="2566">
                  <c:v>8.5</c:v>
                </c:pt>
                <c:pt idx="2567">
                  <c:v>8.52</c:v>
                </c:pt>
                <c:pt idx="2568">
                  <c:v>8.6</c:v>
                </c:pt>
                <c:pt idx="2569">
                  <c:v>8.48</c:v>
                </c:pt>
                <c:pt idx="2570">
                  <c:v>8.56</c:v>
                </c:pt>
                <c:pt idx="2571">
                  <c:v>8.51</c:v>
                </c:pt>
                <c:pt idx="2572">
                  <c:v>8.4499999999999993</c:v>
                </c:pt>
                <c:pt idx="2573">
                  <c:v>8.39</c:v>
                </c:pt>
                <c:pt idx="2574">
                  <c:v>8.6199999999999992</c:v>
                </c:pt>
                <c:pt idx="2575">
                  <c:v>8.5399999999999991</c:v>
                </c:pt>
                <c:pt idx="2576">
                  <c:v>8.4499999999999993</c:v>
                </c:pt>
                <c:pt idx="2577">
                  <c:v>8.41</c:v>
                </c:pt>
                <c:pt idx="2578">
                  <c:v>8.4</c:v>
                </c:pt>
                <c:pt idx="2579">
                  <c:v>8.44</c:v>
                </c:pt>
                <c:pt idx="2580">
                  <c:v>8.2899999999999991</c:v>
                </c:pt>
                <c:pt idx="2581">
                  <c:v>8.18</c:v>
                </c:pt>
                <c:pt idx="2582">
                  <c:v>8.17</c:v>
                </c:pt>
                <c:pt idx="2583">
                  <c:v>8.32</c:v>
                </c:pt>
                <c:pt idx="2584">
                  <c:v>8.27</c:v>
                </c:pt>
                <c:pt idx="2585">
                  <c:v>8.1999999999999993</c:v>
                </c:pt>
                <c:pt idx="2586">
                  <c:v>8.24</c:v>
                </c:pt>
                <c:pt idx="2587">
                  <c:v>8.2100000000000009</c:v>
                </c:pt>
                <c:pt idx="2588">
                  <c:v>8.1300000000000008</c:v>
                </c:pt>
                <c:pt idx="2589">
                  <c:v>8.0299999999999994</c:v>
                </c:pt>
                <c:pt idx="2590">
                  <c:v>8.02</c:v>
                </c:pt>
                <c:pt idx="2591">
                  <c:v>8.0299999999999994</c:v>
                </c:pt>
                <c:pt idx="2592">
                  <c:v>8.1199999999999992</c:v>
                </c:pt>
                <c:pt idx="2593">
                  <c:v>7.95</c:v>
                </c:pt>
                <c:pt idx="2594">
                  <c:v>7.92</c:v>
                </c:pt>
                <c:pt idx="2595">
                  <c:v>8.1300000000000008</c:v>
                </c:pt>
                <c:pt idx="2596">
                  <c:v>7.91</c:v>
                </c:pt>
                <c:pt idx="2597">
                  <c:v>7.88</c:v>
                </c:pt>
                <c:pt idx="2598">
                  <c:v>7.98</c:v>
                </c:pt>
                <c:pt idx="2599">
                  <c:v>8.16</c:v>
                </c:pt>
                <c:pt idx="2600">
                  <c:v>8.18</c:v>
                </c:pt>
                <c:pt idx="2601">
                  <c:v>8.18</c:v>
                </c:pt>
                <c:pt idx="2602">
                  <c:v>8.24</c:v>
                </c:pt>
                <c:pt idx="2603">
                  <c:v>8.2100000000000009</c:v>
                </c:pt>
                <c:pt idx="2604">
                  <c:v>8.09</c:v>
                </c:pt>
                <c:pt idx="2605">
                  <c:v>8.25</c:v>
                </c:pt>
                <c:pt idx="2606">
                  <c:v>8.2799999999999994</c:v>
                </c:pt>
                <c:pt idx="2607">
                  <c:v>8.1999999999999993</c:v>
                </c:pt>
                <c:pt idx="2608">
                  <c:v>8.06</c:v>
                </c:pt>
                <c:pt idx="2609">
                  <c:v>8.3000000000000007</c:v>
                </c:pt>
                <c:pt idx="2610">
                  <c:v>8.2799999999999994</c:v>
                </c:pt>
                <c:pt idx="2611">
                  <c:v>8.24</c:v>
                </c:pt>
                <c:pt idx="2612">
                  <c:v>8.14</c:v>
                </c:pt>
                <c:pt idx="2613">
                  <c:v>7.95</c:v>
                </c:pt>
                <c:pt idx="2614">
                  <c:v>7.91</c:v>
                </c:pt>
                <c:pt idx="2615">
                  <c:v>7.91</c:v>
                </c:pt>
                <c:pt idx="2616">
                  <c:v>7.92</c:v>
                </c:pt>
                <c:pt idx="2617">
                  <c:v>8.0500000000000007</c:v>
                </c:pt>
                <c:pt idx="2618">
                  <c:v>8.0500000000000007</c:v>
                </c:pt>
                <c:pt idx="2619">
                  <c:v>8.15</c:v>
                </c:pt>
                <c:pt idx="2620">
                  <c:v>8.18</c:v>
                </c:pt>
                <c:pt idx="2621">
                  <c:v>8.23</c:v>
                </c:pt>
                <c:pt idx="2622">
                  <c:v>8.2799999999999994</c:v>
                </c:pt>
                <c:pt idx="2623">
                  <c:v>8.31</c:v>
                </c:pt>
                <c:pt idx="2624">
                  <c:v>8.18</c:v>
                </c:pt>
                <c:pt idx="2625">
                  <c:v>8.07</c:v>
                </c:pt>
                <c:pt idx="2626">
                  <c:v>7.97</c:v>
                </c:pt>
                <c:pt idx="2627">
                  <c:v>8.0500000000000007</c:v>
                </c:pt>
                <c:pt idx="2628">
                  <c:v>8.06</c:v>
                </c:pt>
                <c:pt idx="2629">
                  <c:v>8.1</c:v>
                </c:pt>
                <c:pt idx="2630">
                  <c:v>8.1199999999999992</c:v>
                </c:pt>
                <c:pt idx="2631">
                  <c:v>8.09</c:v>
                </c:pt>
                <c:pt idx="2632">
                  <c:v>8.07</c:v>
                </c:pt>
                <c:pt idx="2633">
                  <c:v>8.11</c:v>
                </c:pt>
                <c:pt idx="2634">
                  <c:v>8.2200000000000006</c:v>
                </c:pt>
                <c:pt idx="2635">
                  <c:v>8.48</c:v>
                </c:pt>
                <c:pt idx="2636">
                  <c:v>8.6300000000000008</c:v>
                </c:pt>
                <c:pt idx="2637">
                  <c:v>8.68</c:v>
                </c:pt>
                <c:pt idx="2638">
                  <c:v>8.7100000000000009</c:v>
                </c:pt>
                <c:pt idx="2639">
                  <c:v>8.6999999999999993</c:v>
                </c:pt>
                <c:pt idx="2640">
                  <c:v>8.73</c:v>
                </c:pt>
                <c:pt idx="2641">
                  <c:v>8.7899999999999991</c:v>
                </c:pt>
                <c:pt idx="2642">
                  <c:v>8.74</c:v>
                </c:pt>
                <c:pt idx="2643">
                  <c:v>8.7100000000000009</c:v>
                </c:pt>
                <c:pt idx="2644">
                  <c:v>8.8000000000000007</c:v>
                </c:pt>
                <c:pt idx="2645">
                  <c:v>8.7899999999999991</c:v>
                </c:pt>
                <c:pt idx="2646">
                  <c:v>8.84</c:v>
                </c:pt>
                <c:pt idx="2647">
                  <c:v>9.0299999999999994</c:v>
                </c:pt>
                <c:pt idx="2648">
                  <c:v>9.0500000000000007</c:v>
                </c:pt>
                <c:pt idx="2649">
                  <c:v>9.1199999999999992</c:v>
                </c:pt>
                <c:pt idx="2650">
                  <c:v>9.2100000000000009</c:v>
                </c:pt>
                <c:pt idx="2651">
                  <c:v>9.08</c:v>
                </c:pt>
                <c:pt idx="2652">
                  <c:v>9.02</c:v>
                </c:pt>
                <c:pt idx="2653">
                  <c:v>9.11</c:v>
                </c:pt>
                <c:pt idx="2654">
                  <c:v>9.24</c:v>
                </c:pt>
                <c:pt idx="2655">
                  <c:v>9.26</c:v>
                </c:pt>
                <c:pt idx="2656">
                  <c:v>9.2799999999999994</c:v>
                </c:pt>
                <c:pt idx="2657">
                  <c:v>9.3800000000000008</c:v>
                </c:pt>
                <c:pt idx="2658">
                  <c:v>9.16</c:v>
                </c:pt>
                <c:pt idx="2659">
                  <c:v>9.2200000000000006</c:v>
                </c:pt>
                <c:pt idx="2660">
                  <c:v>9.2799999999999994</c:v>
                </c:pt>
                <c:pt idx="2661">
                  <c:v>9.25</c:v>
                </c:pt>
                <c:pt idx="2662">
                  <c:v>9.26</c:v>
                </c:pt>
                <c:pt idx="2663">
                  <c:v>9.3699999999999992</c:v>
                </c:pt>
                <c:pt idx="2664">
                  <c:v>9.49</c:v>
                </c:pt>
                <c:pt idx="2665">
                  <c:v>9.5399999999999991</c:v>
                </c:pt>
                <c:pt idx="2666">
                  <c:v>9.52</c:v>
                </c:pt>
                <c:pt idx="2667">
                  <c:v>9.51</c:v>
                </c:pt>
                <c:pt idx="2668">
                  <c:v>9.48</c:v>
                </c:pt>
                <c:pt idx="2669">
                  <c:v>9.39</c:v>
                </c:pt>
                <c:pt idx="2670">
                  <c:v>9.3000000000000007</c:v>
                </c:pt>
                <c:pt idx="2671">
                  <c:v>9.11</c:v>
                </c:pt>
                <c:pt idx="2672">
                  <c:v>9.25</c:v>
                </c:pt>
                <c:pt idx="2673">
                  <c:v>9.36</c:v>
                </c:pt>
                <c:pt idx="2674">
                  <c:v>9.43</c:v>
                </c:pt>
                <c:pt idx="2675">
                  <c:v>9.43</c:v>
                </c:pt>
                <c:pt idx="2676">
                  <c:v>9.08</c:v>
                </c:pt>
                <c:pt idx="2677">
                  <c:v>8.98</c:v>
                </c:pt>
                <c:pt idx="2678">
                  <c:v>8.86</c:v>
                </c:pt>
                <c:pt idx="2679">
                  <c:v>8.75</c:v>
                </c:pt>
                <c:pt idx="2680">
                  <c:v>8.32</c:v>
                </c:pt>
                <c:pt idx="2681">
                  <c:v>8.2100000000000009</c:v>
                </c:pt>
                <c:pt idx="2682">
                  <c:v>8.0500000000000007</c:v>
                </c:pt>
                <c:pt idx="2683">
                  <c:v>7.91</c:v>
                </c:pt>
                <c:pt idx="2684">
                  <c:v>7.98</c:v>
                </c:pt>
                <c:pt idx="2685">
                  <c:v>7.97</c:v>
                </c:pt>
                <c:pt idx="2686">
                  <c:v>7.87</c:v>
                </c:pt>
                <c:pt idx="2687">
                  <c:v>7.85</c:v>
                </c:pt>
                <c:pt idx="2688">
                  <c:v>7.62</c:v>
                </c:pt>
                <c:pt idx="2689">
                  <c:v>7.73</c:v>
                </c:pt>
                <c:pt idx="2690">
                  <c:v>7.74</c:v>
                </c:pt>
                <c:pt idx="2691">
                  <c:v>7.58</c:v>
                </c:pt>
                <c:pt idx="2692">
                  <c:v>7.62</c:v>
                </c:pt>
                <c:pt idx="2693">
                  <c:v>7.61</c:v>
                </c:pt>
                <c:pt idx="2694">
                  <c:v>7.55</c:v>
                </c:pt>
                <c:pt idx="2695">
                  <c:v>7.33</c:v>
                </c:pt>
                <c:pt idx="2696">
                  <c:v>7.25</c:v>
                </c:pt>
                <c:pt idx="2697">
                  <c:v>7.16</c:v>
                </c:pt>
                <c:pt idx="2698">
                  <c:v>7.13</c:v>
                </c:pt>
                <c:pt idx="2699">
                  <c:v>7.17</c:v>
                </c:pt>
                <c:pt idx="2700">
                  <c:v>7.05</c:v>
                </c:pt>
                <c:pt idx="2701">
                  <c:v>7.02</c:v>
                </c:pt>
                <c:pt idx="2702">
                  <c:v>6.97</c:v>
                </c:pt>
                <c:pt idx="2703">
                  <c:v>7.03</c:v>
                </c:pt>
                <c:pt idx="2704">
                  <c:v>7.03</c:v>
                </c:pt>
                <c:pt idx="2705">
                  <c:v>7.01</c:v>
                </c:pt>
                <c:pt idx="2706">
                  <c:v>7.03</c:v>
                </c:pt>
                <c:pt idx="2707">
                  <c:v>7.07</c:v>
                </c:pt>
                <c:pt idx="2708">
                  <c:v>7.12</c:v>
                </c:pt>
                <c:pt idx="2709">
                  <c:v>7.08</c:v>
                </c:pt>
                <c:pt idx="2710">
                  <c:v>7.07</c:v>
                </c:pt>
                <c:pt idx="2711">
                  <c:v>7.1</c:v>
                </c:pt>
                <c:pt idx="2712">
                  <c:v>7.09</c:v>
                </c:pt>
                <c:pt idx="2713">
                  <c:v>7.14</c:v>
                </c:pt>
                <c:pt idx="2714">
                  <c:v>7.12</c:v>
                </c:pt>
                <c:pt idx="2715">
                  <c:v>7.1</c:v>
                </c:pt>
                <c:pt idx="2716">
                  <c:v>7.11</c:v>
                </c:pt>
                <c:pt idx="2717">
                  <c:v>7.08</c:v>
                </c:pt>
                <c:pt idx="2718">
                  <c:v>7.11</c:v>
                </c:pt>
                <c:pt idx="2719">
                  <c:v>7.15</c:v>
                </c:pt>
                <c:pt idx="2720">
                  <c:v>7.19</c:v>
                </c:pt>
                <c:pt idx="2721">
                  <c:v>7.17</c:v>
                </c:pt>
                <c:pt idx="2722">
                  <c:v>7.23</c:v>
                </c:pt>
                <c:pt idx="2723">
                  <c:v>7.17</c:v>
                </c:pt>
                <c:pt idx="2724">
                  <c:v>7.17</c:v>
                </c:pt>
                <c:pt idx="2725">
                  <c:v>7.3</c:v>
                </c:pt>
                <c:pt idx="2726">
                  <c:v>7.24</c:v>
                </c:pt>
                <c:pt idx="2727">
                  <c:v>7.2</c:v>
                </c:pt>
                <c:pt idx="2728">
                  <c:v>7.18</c:v>
                </c:pt>
                <c:pt idx="2729">
                  <c:v>7.21</c:v>
                </c:pt>
                <c:pt idx="2730">
                  <c:v>7.24</c:v>
                </c:pt>
                <c:pt idx="2731">
                  <c:v>7.22</c:v>
                </c:pt>
                <c:pt idx="2732">
                  <c:v>7.22</c:v>
                </c:pt>
                <c:pt idx="2733">
                  <c:v>7.3</c:v>
                </c:pt>
                <c:pt idx="2734">
                  <c:v>7.22</c:v>
                </c:pt>
                <c:pt idx="2735">
                  <c:v>7.3</c:v>
                </c:pt>
                <c:pt idx="2736">
                  <c:v>7.27</c:v>
                </c:pt>
                <c:pt idx="2737">
                  <c:v>7.27</c:v>
                </c:pt>
                <c:pt idx="2738">
                  <c:v>7.28</c:v>
                </c:pt>
                <c:pt idx="2739">
                  <c:v>7.24</c:v>
                </c:pt>
                <c:pt idx="2740">
                  <c:v>7.21</c:v>
                </c:pt>
                <c:pt idx="2741">
                  <c:v>7.09</c:v>
                </c:pt>
                <c:pt idx="2742">
                  <c:v>7.06</c:v>
                </c:pt>
                <c:pt idx="2743">
                  <c:v>7.11</c:v>
                </c:pt>
                <c:pt idx="2744">
                  <c:v>7</c:v>
                </c:pt>
                <c:pt idx="2745">
                  <c:v>6.99</c:v>
                </c:pt>
                <c:pt idx="2746">
                  <c:v>7.02</c:v>
                </c:pt>
                <c:pt idx="2747">
                  <c:v>7.05</c:v>
                </c:pt>
                <c:pt idx="2748">
                  <c:v>7.07</c:v>
                </c:pt>
                <c:pt idx="2749">
                  <c:v>7.04</c:v>
                </c:pt>
                <c:pt idx="2750">
                  <c:v>7.07</c:v>
                </c:pt>
                <c:pt idx="2751">
                  <c:v>7.04</c:v>
                </c:pt>
                <c:pt idx="2752">
                  <c:v>7.03</c:v>
                </c:pt>
                <c:pt idx="2753">
                  <c:v>7.08</c:v>
                </c:pt>
                <c:pt idx="2754">
                  <c:v>7.08</c:v>
                </c:pt>
                <c:pt idx="2755">
                  <c:v>7.08</c:v>
                </c:pt>
                <c:pt idx="2756">
                  <c:v>7.12</c:v>
                </c:pt>
                <c:pt idx="2757">
                  <c:v>7.11</c:v>
                </c:pt>
                <c:pt idx="2758">
                  <c:v>7.14</c:v>
                </c:pt>
                <c:pt idx="2759">
                  <c:v>7.11</c:v>
                </c:pt>
                <c:pt idx="2760">
                  <c:v>7.17</c:v>
                </c:pt>
                <c:pt idx="2761">
                  <c:v>7.17</c:v>
                </c:pt>
                <c:pt idx="2762">
                  <c:v>7.17</c:v>
                </c:pt>
                <c:pt idx="2763">
                  <c:v>7.13</c:v>
                </c:pt>
                <c:pt idx="2764">
                  <c:v>7.07</c:v>
                </c:pt>
                <c:pt idx="2765">
                  <c:v>7.05</c:v>
                </c:pt>
                <c:pt idx="2766">
                  <c:v>6.96</c:v>
                </c:pt>
                <c:pt idx="2767">
                  <c:v>6.98</c:v>
                </c:pt>
                <c:pt idx="2768">
                  <c:v>7.07</c:v>
                </c:pt>
                <c:pt idx="2769">
                  <c:v>7.02</c:v>
                </c:pt>
                <c:pt idx="2770">
                  <c:v>6.95</c:v>
                </c:pt>
                <c:pt idx="2771">
                  <c:v>7.03</c:v>
                </c:pt>
                <c:pt idx="2772">
                  <c:v>7.06</c:v>
                </c:pt>
                <c:pt idx="2773">
                  <c:v>7.12</c:v>
                </c:pt>
                <c:pt idx="2774">
                  <c:v>7.06</c:v>
                </c:pt>
                <c:pt idx="2775">
                  <c:v>7.01</c:v>
                </c:pt>
                <c:pt idx="2776">
                  <c:v>6.91</c:v>
                </c:pt>
                <c:pt idx="2777">
                  <c:v>6.98</c:v>
                </c:pt>
                <c:pt idx="2778">
                  <c:v>6.89</c:v>
                </c:pt>
                <c:pt idx="2779">
                  <c:v>6.86</c:v>
                </c:pt>
                <c:pt idx="2780">
                  <c:v>6.9</c:v>
                </c:pt>
                <c:pt idx="2781">
                  <c:v>6.91</c:v>
                </c:pt>
                <c:pt idx="2782">
                  <c:v>6.91</c:v>
                </c:pt>
                <c:pt idx="2783">
                  <c:v>6.98</c:v>
                </c:pt>
                <c:pt idx="2784">
                  <c:v>6.9399999999999995</c:v>
                </c:pt>
                <c:pt idx="2785">
                  <c:v>6.84</c:v>
                </c:pt>
                <c:pt idx="2786">
                  <c:v>6.84</c:v>
                </c:pt>
                <c:pt idx="2787">
                  <c:v>6.87</c:v>
                </c:pt>
                <c:pt idx="2788">
                  <c:v>6.92</c:v>
                </c:pt>
                <c:pt idx="2789">
                  <c:v>6.9399999999999995</c:v>
                </c:pt>
                <c:pt idx="2790">
                  <c:v>6.89</c:v>
                </c:pt>
                <c:pt idx="2791">
                  <c:v>6.86</c:v>
                </c:pt>
                <c:pt idx="2792">
                  <c:v>6.82</c:v>
                </c:pt>
                <c:pt idx="2793">
                  <c:v>6.87</c:v>
                </c:pt>
                <c:pt idx="2794">
                  <c:v>6.96</c:v>
                </c:pt>
                <c:pt idx="2795">
                  <c:v>6.97</c:v>
                </c:pt>
                <c:pt idx="2796">
                  <c:v>7.05</c:v>
                </c:pt>
                <c:pt idx="2797">
                  <c:v>7</c:v>
                </c:pt>
                <c:pt idx="2798">
                  <c:v>6.95</c:v>
                </c:pt>
                <c:pt idx="2799">
                  <c:v>6.95</c:v>
                </c:pt>
                <c:pt idx="2800">
                  <c:v>6.97</c:v>
                </c:pt>
                <c:pt idx="2801">
                  <c:v>7.03</c:v>
                </c:pt>
                <c:pt idx="2802">
                  <c:v>7.09</c:v>
                </c:pt>
                <c:pt idx="2803">
                  <c:v>7.11</c:v>
                </c:pt>
                <c:pt idx="2804">
                  <c:v>6.99</c:v>
                </c:pt>
                <c:pt idx="2805">
                  <c:v>6.92</c:v>
                </c:pt>
                <c:pt idx="2806">
                  <c:v>6.87</c:v>
                </c:pt>
                <c:pt idx="2807">
                  <c:v>6.9</c:v>
                </c:pt>
                <c:pt idx="2808">
                  <c:v>6.87</c:v>
                </c:pt>
                <c:pt idx="2809">
                  <c:v>6.95</c:v>
                </c:pt>
                <c:pt idx="2810">
                  <c:v>6.9399999999999995</c:v>
                </c:pt>
                <c:pt idx="2811">
                  <c:v>6.9</c:v>
                </c:pt>
                <c:pt idx="2812">
                  <c:v>6.99</c:v>
                </c:pt>
                <c:pt idx="2813">
                  <c:v>7</c:v>
                </c:pt>
                <c:pt idx="2814">
                  <c:v>7</c:v>
                </c:pt>
                <c:pt idx="2815">
                  <c:v>6.9</c:v>
                </c:pt>
                <c:pt idx="2816">
                  <c:v>6.9399999999999995</c:v>
                </c:pt>
                <c:pt idx="2817">
                  <c:v>6.97</c:v>
                </c:pt>
                <c:pt idx="2818">
                  <c:v>6.92</c:v>
                </c:pt>
                <c:pt idx="2819">
                  <c:v>6.9</c:v>
                </c:pt>
                <c:pt idx="2820">
                  <c:v>6.9</c:v>
                </c:pt>
                <c:pt idx="2821">
                  <c:v>6.76</c:v>
                </c:pt>
                <c:pt idx="2822">
                  <c:v>6.82</c:v>
                </c:pt>
                <c:pt idx="2823">
                  <c:v>6.87</c:v>
                </c:pt>
                <c:pt idx="2824">
                  <c:v>6.84</c:v>
                </c:pt>
                <c:pt idx="2825">
                  <c:v>6.86</c:v>
                </c:pt>
                <c:pt idx="2826">
                  <c:v>6.95</c:v>
                </c:pt>
                <c:pt idx="2827">
                  <c:v>6.88</c:v>
                </c:pt>
                <c:pt idx="2828">
                  <c:v>6.99</c:v>
                </c:pt>
                <c:pt idx="2829">
                  <c:v>6.89</c:v>
                </c:pt>
                <c:pt idx="2830">
                  <c:v>6.95</c:v>
                </c:pt>
                <c:pt idx="2831">
                  <c:v>6.97</c:v>
                </c:pt>
                <c:pt idx="2832">
                  <c:v>6.96</c:v>
                </c:pt>
                <c:pt idx="2833">
                  <c:v>6.82</c:v>
                </c:pt>
                <c:pt idx="2834">
                  <c:v>6.76</c:v>
                </c:pt>
                <c:pt idx="2835">
                  <c:v>6.75</c:v>
                </c:pt>
                <c:pt idx="2836">
                  <c:v>6.88</c:v>
                </c:pt>
                <c:pt idx="2837">
                  <c:v>6.96</c:v>
                </c:pt>
                <c:pt idx="2838">
                  <c:v>6.98</c:v>
                </c:pt>
                <c:pt idx="2839">
                  <c:v>6.99</c:v>
                </c:pt>
                <c:pt idx="2840">
                  <c:v>6.91</c:v>
                </c:pt>
                <c:pt idx="2841">
                  <c:v>6.87</c:v>
                </c:pt>
                <c:pt idx="2842">
                  <c:v>6.96</c:v>
                </c:pt>
                <c:pt idx="2843">
                  <c:v>6.96</c:v>
                </c:pt>
                <c:pt idx="2844">
                  <c:v>6.9</c:v>
                </c:pt>
                <c:pt idx="2845">
                  <c:v>6.95</c:v>
                </c:pt>
                <c:pt idx="2846">
                  <c:v>6.8100000000000005</c:v>
                </c:pt>
                <c:pt idx="2847">
                  <c:v>6.77</c:v>
                </c:pt>
                <c:pt idx="2848">
                  <c:v>6.71</c:v>
                </c:pt>
                <c:pt idx="2849">
                  <c:v>6.73</c:v>
                </c:pt>
                <c:pt idx="2850">
                  <c:v>6.8</c:v>
                </c:pt>
                <c:pt idx="2851">
                  <c:v>6.66</c:v>
                </c:pt>
                <c:pt idx="2852">
                  <c:v>6.62</c:v>
                </c:pt>
                <c:pt idx="2853">
                  <c:v>6.66</c:v>
                </c:pt>
                <c:pt idx="2854">
                  <c:v>6.6</c:v>
                </c:pt>
                <c:pt idx="2855">
                  <c:v>6.63</c:v>
                </c:pt>
                <c:pt idx="2856">
                  <c:v>6.72</c:v>
                </c:pt>
                <c:pt idx="2857">
                  <c:v>6.63</c:v>
                </c:pt>
                <c:pt idx="2858">
                  <c:v>6.58</c:v>
                </c:pt>
                <c:pt idx="2859">
                  <c:v>6.5600000000000005</c:v>
                </c:pt>
                <c:pt idx="2860">
                  <c:v>6.63</c:v>
                </c:pt>
                <c:pt idx="2861">
                  <c:v>6.46</c:v>
                </c:pt>
                <c:pt idx="2862">
                  <c:v>6.5</c:v>
                </c:pt>
                <c:pt idx="2863">
                  <c:v>6.53</c:v>
                </c:pt>
                <c:pt idx="2864">
                  <c:v>6.47</c:v>
                </c:pt>
                <c:pt idx="2865">
                  <c:v>6.51</c:v>
                </c:pt>
                <c:pt idx="2866">
                  <c:v>6.5</c:v>
                </c:pt>
                <c:pt idx="2867">
                  <c:v>6.57</c:v>
                </c:pt>
                <c:pt idx="2868">
                  <c:v>6.59</c:v>
                </c:pt>
                <c:pt idx="2869">
                  <c:v>6.64</c:v>
                </c:pt>
                <c:pt idx="2870">
                  <c:v>6.49</c:v>
                </c:pt>
                <c:pt idx="2871">
                  <c:v>6.49</c:v>
                </c:pt>
                <c:pt idx="2872">
                  <c:v>6.46</c:v>
                </c:pt>
                <c:pt idx="2873">
                  <c:v>6.47</c:v>
                </c:pt>
                <c:pt idx="2874">
                  <c:v>6.48</c:v>
                </c:pt>
                <c:pt idx="2875">
                  <c:v>6.45</c:v>
                </c:pt>
                <c:pt idx="2876">
                  <c:v>6.5600000000000005</c:v>
                </c:pt>
                <c:pt idx="2877">
                  <c:v>6.62</c:v>
                </c:pt>
                <c:pt idx="2878">
                  <c:v>6.73</c:v>
                </c:pt>
                <c:pt idx="2879">
                  <c:v>6.79</c:v>
                </c:pt>
                <c:pt idx="2880">
                  <c:v>6.72</c:v>
                </c:pt>
                <c:pt idx="2881">
                  <c:v>6.68</c:v>
                </c:pt>
                <c:pt idx="2882">
                  <c:v>6.55</c:v>
                </c:pt>
                <c:pt idx="2883">
                  <c:v>6.6</c:v>
                </c:pt>
                <c:pt idx="2884">
                  <c:v>6.66</c:v>
                </c:pt>
                <c:pt idx="2885">
                  <c:v>6.75</c:v>
                </c:pt>
                <c:pt idx="2886">
                  <c:v>6.79</c:v>
                </c:pt>
                <c:pt idx="2887">
                  <c:v>6.76</c:v>
                </c:pt>
                <c:pt idx="2888">
                  <c:v>6.68</c:v>
                </c:pt>
                <c:pt idx="2889">
                  <c:v>6.61</c:v>
                </c:pt>
                <c:pt idx="2890">
                  <c:v>6.74</c:v>
                </c:pt>
                <c:pt idx="2891">
                  <c:v>6.73</c:v>
                </c:pt>
                <c:pt idx="2892">
                  <c:v>6.61</c:v>
                </c:pt>
                <c:pt idx="2893">
                  <c:v>6.5</c:v>
                </c:pt>
                <c:pt idx="2894">
                  <c:v>6.41</c:v>
                </c:pt>
                <c:pt idx="2895">
                  <c:v>6.41</c:v>
                </c:pt>
                <c:pt idx="2896">
                  <c:v>6.44</c:v>
                </c:pt>
                <c:pt idx="2897">
                  <c:v>6.4</c:v>
                </c:pt>
                <c:pt idx="2898">
                  <c:v>6.43</c:v>
                </c:pt>
                <c:pt idx="2899">
                  <c:v>6.36</c:v>
                </c:pt>
                <c:pt idx="2900">
                  <c:v>6.23</c:v>
                </c:pt>
                <c:pt idx="2901">
                  <c:v>6.38</c:v>
                </c:pt>
                <c:pt idx="2902">
                  <c:v>6.41</c:v>
                </c:pt>
                <c:pt idx="2903">
                  <c:v>6.41</c:v>
                </c:pt>
                <c:pt idx="2904">
                  <c:v>6.37</c:v>
                </c:pt>
                <c:pt idx="2905">
                  <c:v>6.41</c:v>
                </c:pt>
                <c:pt idx="2906">
                  <c:v>6.39</c:v>
                </c:pt>
                <c:pt idx="2907">
                  <c:v>6.44</c:v>
                </c:pt>
                <c:pt idx="2908">
                  <c:v>6.44</c:v>
                </c:pt>
                <c:pt idx="2909">
                  <c:v>6.41</c:v>
                </c:pt>
                <c:pt idx="2910">
                  <c:v>6.44</c:v>
                </c:pt>
                <c:pt idx="2911">
                  <c:v>6.44</c:v>
                </c:pt>
                <c:pt idx="2912">
                  <c:v>6.41</c:v>
                </c:pt>
                <c:pt idx="2913">
                  <c:v>6.37</c:v>
                </c:pt>
                <c:pt idx="2914">
                  <c:v>6.35</c:v>
                </c:pt>
                <c:pt idx="2915">
                  <c:v>6.37</c:v>
                </c:pt>
                <c:pt idx="2916">
                  <c:v>6.47</c:v>
                </c:pt>
                <c:pt idx="2917">
                  <c:v>6.39</c:v>
                </c:pt>
                <c:pt idx="2918">
                  <c:v>6.37</c:v>
                </c:pt>
                <c:pt idx="2919">
                  <c:v>6.39</c:v>
                </c:pt>
                <c:pt idx="2920">
                  <c:v>6.36</c:v>
                </c:pt>
                <c:pt idx="2921">
                  <c:v>6.34</c:v>
                </c:pt>
                <c:pt idx="2922">
                  <c:v>6.39</c:v>
                </c:pt>
                <c:pt idx="2923">
                  <c:v>6.38</c:v>
                </c:pt>
                <c:pt idx="2924">
                  <c:v>6.38</c:v>
                </c:pt>
                <c:pt idx="2925">
                  <c:v>6.46</c:v>
                </c:pt>
                <c:pt idx="2926">
                  <c:v>6.48</c:v>
                </c:pt>
                <c:pt idx="2927">
                  <c:v>6.58</c:v>
                </c:pt>
                <c:pt idx="2928">
                  <c:v>6.57</c:v>
                </c:pt>
                <c:pt idx="2929">
                  <c:v>6.57</c:v>
                </c:pt>
                <c:pt idx="2930">
                  <c:v>6.5600000000000005</c:v>
                </c:pt>
                <c:pt idx="2931">
                  <c:v>6.5600000000000005</c:v>
                </c:pt>
                <c:pt idx="2932">
                  <c:v>6.57</c:v>
                </c:pt>
                <c:pt idx="2933">
                  <c:v>6.59</c:v>
                </c:pt>
                <c:pt idx="2934">
                  <c:v>6.51</c:v>
                </c:pt>
                <c:pt idx="2935">
                  <c:v>6.54</c:v>
                </c:pt>
                <c:pt idx="2936">
                  <c:v>6.54</c:v>
                </c:pt>
                <c:pt idx="2937">
                  <c:v>6.55</c:v>
                </c:pt>
                <c:pt idx="2938">
                  <c:v>6.59</c:v>
                </c:pt>
                <c:pt idx="2939">
                  <c:v>6.59</c:v>
                </c:pt>
                <c:pt idx="2940">
                  <c:v>6.66</c:v>
                </c:pt>
                <c:pt idx="2941">
                  <c:v>6.65</c:v>
                </c:pt>
                <c:pt idx="2942">
                  <c:v>6.65</c:v>
                </c:pt>
                <c:pt idx="2943">
                  <c:v>6.67</c:v>
                </c:pt>
                <c:pt idx="2944">
                  <c:v>6.73</c:v>
                </c:pt>
                <c:pt idx="2945">
                  <c:v>6.64</c:v>
                </c:pt>
                <c:pt idx="2946">
                  <c:v>6.61</c:v>
                </c:pt>
                <c:pt idx="2947">
                  <c:v>6.58</c:v>
                </c:pt>
                <c:pt idx="2948">
                  <c:v>6.59</c:v>
                </c:pt>
                <c:pt idx="2949">
                  <c:v>6.61</c:v>
                </c:pt>
                <c:pt idx="2950">
                  <c:v>6.54</c:v>
                </c:pt>
                <c:pt idx="2951">
                  <c:v>6.48</c:v>
                </c:pt>
                <c:pt idx="2952">
                  <c:v>6.47</c:v>
                </c:pt>
                <c:pt idx="2953">
                  <c:v>6.48</c:v>
                </c:pt>
                <c:pt idx="2954">
                  <c:v>6.57</c:v>
                </c:pt>
                <c:pt idx="2955">
                  <c:v>6.54</c:v>
                </c:pt>
                <c:pt idx="2956">
                  <c:v>6.6</c:v>
                </c:pt>
                <c:pt idx="2957">
                  <c:v>6.59</c:v>
                </c:pt>
                <c:pt idx="2958">
                  <c:v>6.58</c:v>
                </c:pt>
                <c:pt idx="2959">
                  <c:v>6.62</c:v>
                </c:pt>
                <c:pt idx="2960">
                  <c:v>6.6</c:v>
                </c:pt>
                <c:pt idx="2961">
                  <c:v>6.6</c:v>
                </c:pt>
                <c:pt idx="2962">
                  <c:v>6.64</c:v>
                </c:pt>
                <c:pt idx="2963">
                  <c:v>6.66</c:v>
                </c:pt>
                <c:pt idx="2964">
                  <c:v>6.7</c:v>
                </c:pt>
                <c:pt idx="2965">
                  <c:v>6.6899999999999995</c:v>
                </c:pt>
                <c:pt idx="2966">
                  <c:v>6.72</c:v>
                </c:pt>
                <c:pt idx="2967">
                  <c:v>6.75</c:v>
                </c:pt>
                <c:pt idx="2968">
                  <c:v>6.66</c:v>
                </c:pt>
                <c:pt idx="2969">
                  <c:v>6.72</c:v>
                </c:pt>
                <c:pt idx="2970">
                  <c:v>6.68</c:v>
                </c:pt>
                <c:pt idx="2971">
                  <c:v>6.6899999999999995</c:v>
                </c:pt>
                <c:pt idx="2972">
                  <c:v>6.6899999999999995</c:v>
                </c:pt>
                <c:pt idx="2973">
                  <c:v>6.7</c:v>
                </c:pt>
                <c:pt idx="2974">
                  <c:v>6.71</c:v>
                </c:pt>
                <c:pt idx="2975">
                  <c:v>6.6</c:v>
                </c:pt>
                <c:pt idx="2976">
                  <c:v>6.61</c:v>
                </c:pt>
                <c:pt idx="2977">
                  <c:v>6.57</c:v>
                </c:pt>
                <c:pt idx="2978">
                  <c:v>6.6</c:v>
                </c:pt>
                <c:pt idx="2979">
                  <c:v>6.62</c:v>
                </c:pt>
                <c:pt idx="2980">
                  <c:v>6.63</c:v>
                </c:pt>
                <c:pt idx="2981">
                  <c:v>6.7</c:v>
                </c:pt>
                <c:pt idx="2982">
                  <c:v>6.67</c:v>
                </c:pt>
                <c:pt idx="2983">
                  <c:v>6.62</c:v>
                </c:pt>
                <c:pt idx="2984">
                  <c:v>6.57</c:v>
                </c:pt>
                <c:pt idx="2985">
                  <c:v>6.59</c:v>
                </c:pt>
                <c:pt idx="2986">
                  <c:v>6.58</c:v>
                </c:pt>
                <c:pt idx="2987">
                  <c:v>6.57</c:v>
                </c:pt>
                <c:pt idx="2988">
                  <c:v>6.63</c:v>
                </c:pt>
                <c:pt idx="2989">
                  <c:v>6.6</c:v>
                </c:pt>
                <c:pt idx="2990">
                  <c:v>6.67</c:v>
                </c:pt>
                <c:pt idx="2991">
                  <c:v>6.63</c:v>
                </c:pt>
                <c:pt idx="2992">
                  <c:v>6.7</c:v>
                </c:pt>
                <c:pt idx="2993">
                  <c:v>6.72</c:v>
                </c:pt>
                <c:pt idx="2994">
                  <c:v>6.68</c:v>
                </c:pt>
                <c:pt idx="2995">
                  <c:v>6.63</c:v>
                </c:pt>
                <c:pt idx="2996">
                  <c:v>6.74</c:v>
                </c:pt>
                <c:pt idx="2997">
                  <c:v>6.78</c:v>
                </c:pt>
                <c:pt idx="2998">
                  <c:v>6.74</c:v>
                </c:pt>
                <c:pt idx="2999">
                  <c:v>6.65</c:v>
                </c:pt>
                <c:pt idx="3000">
                  <c:v>6.6</c:v>
                </c:pt>
                <c:pt idx="3001">
                  <c:v>6.62</c:v>
                </c:pt>
                <c:pt idx="3002">
                  <c:v>6.72</c:v>
                </c:pt>
                <c:pt idx="3003">
                  <c:v>6.68</c:v>
                </c:pt>
                <c:pt idx="3004">
                  <c:v>6.71</c:v>
                </c:pt>
                <c:pt idx="3005">
                  <c:v>6.68</c:v>
                </c:pt>
                <c:pt idx="3006">
                  <c:v>6.74</c:v>
                </c:pt>
                <c:pt idx="3007">
                  <c:v>6.76</c:v>
                </c:pt>
                <c:pt idx="3008">
                  <c:v>6.71</c:v>
                </c:pt>
                <c:pt idx="3009">
                  <c:v>6.6899999999999995</c:v>
                </c:pt>
                <c:pt idx="3010">
                  <c:v>6.75</c:v>
                </c:pt>
                <c:pt idx="3011">
                  <c:v>6.76</c:v>
                </c:pt>
                <c:pt idx="3012">
                  <c:v>6.8</c:v>
                </c:pt>
                <c:pt idx="3013">
                  <c:v>6.78</c:v>
                </c:pt>
                <c:pt idx="3014">
                  <c:v>6.86</c:v>
                </c:pt>
                <c:pt idx="3015">
                  <c:v>6.75</c:v>
                </c:pt>
                <c:pt idx="3016">
                  <c:v>6.74</c:v>
                </c:pt>
                <c:pt idx="3017">
                  <c:v>6.71</c:v>
                </c:pt>
                <c:pt idx="3018">
                  <c:v>6.57</c:v>
                </c:pt>
                <c:pt idx="3019">
                  <c:v>6.55</c:v>
                </c:pt>
                <c:pt idx="3020">
                  <c:v>6.51</c:v>
                </c:pt>
                <c:pt idx="3021">
                  <c:v>6.55</c:v>
                </c:pt>
                <c:pt idx="3022">
                  <c:v>6.5</c:v>
                </c:pt>
                <c:pt idx="3023">
                  <c:v>6.49</c:v>
                </c:pt>
                <c:pt idx="3024">
                  <c:v>6.5</c:v>
                </c:pt>
                <c:pt idx="3025">
                  <c:v>6.48</c:v>
                </c:pt>
                <c:pt idx="3026">
                  <c:v>6.49</c:v>
                </c:pt>
                <c:pt idx="3027">
                  <c:v>6.49</c:v>
                </c:pt>
                <c:pt idx="3028">
                  <c:v>6.46</c:v>
                </c:pt>
                <c:pt idx="3029">
                  <c:v>6.42</c:v>
                </c:pt>
                <c:pt idx="3030">
                  <c:v>6.44</c:v>
                </c:pt>
                <c:pt idx="3031">
                  <c:v>6.4</c:v>
                </c:pt>
                <c:pt idx="3032">
                  <c:v>6.35</c:v>
                </c:pt>
                <c:pt idx="3033">
                  <c:v>6.36</c:v>
                </c:pt>
                <c:pt idx="3034">
                  <c:v>6.34</c:v>
                </c:pt>
                <c:pt idx="3035">
                  <c:v>6.33</c:v>
                </c:pt>
                <c:pt idx="3036">
                  <c:v>6.31</c:v>
                </c:pt>
                <c:pt idx="3037">
                  <c:v>6.32</c:v>
                </c:pt>
                <c:pt idx="3038">
                  <c:v>6.29</c:v>
                </c:pt>
                <c:pt idx="3039">
                  <c:v>6.28</c:v>
                </c:pt>
                <c:pt idx="3040">
                  <c:v>6.29</c:v>
                </c:pt>
                <c:pt idx="3041">
                  <c:v>6.32</c:v>
                </c:pt>
                <c:pt idx="3042">
                  <c:v>6.31</c:v>
                </c:pt>
                <c:pt idx="3043">
                  <c:v>6.31</c:v>
                </c:pt>
                <c:pt idx="3044">
                  <c:v>6.31</c:v>
                </c:pt>
                <c:pt idx="3045">
                  <c:v>6.39</c:v>
                </c:pt>
                <c:pt idx="3046">
                  <c:v>6.38</c:v>
                </c:pt>
                <c:pt idx="3047">
                  <c:v>6.34</c:v>
                </c:pt>
                <c:pt idx="3048">
                  <c:v>6.31</c:v>
                </c:pt>
                <c:pt idx="3049">
                  <c:v>6.34</c:v>
                </c:pt>
                <c:pt idx="3050">
                  <c:v>6.36</c:v>
                </c:pt>
                <c:pt idx="3051">
                  <c:v>6.35</c:v>
                </c:pt>
                <c:pt idx="3052">
                  <c:v>6.33</c:v>
                </c:pt>
                <c:pt idx="3053">
                  <c:v>6.37</c:v>
                </c:pt>
                <c:pt idx="3054">
                  <c:v>6.42</c:v>
                </c:pt>
                <c:pt idx="3055">
                  <c:v>6.46</c:v>
                </c:pt>
                <c:pt idx="3056">
                  <c:v>6.45</c:v>
                </c:pt>
                <c:pt idx="3057">
                  <c:v>6.45</c:v>
                </c:pt>
                <c:pt idx="3058">
                  <c:v>6.45</c:v>
                </c:pt>
                <c:pt idx="3059">
                  <c:v>6.47</c:v>
                </c:pt>
                <c:pt idx="3060">
                  <c:v>6.47</c:v>
                </c:pt>
                <c:pt idx="3061">
                  <c:v>6.42</c:v>
                </c:pt>
                <c:pt idx="3062">
                  <c:v>6.4</c:v>
                </c:pt>
                <c:pt idx="3063">
                  <c:v>6.4</c:v>
                </c:pt>
                <c:pt idx="3064">
                  <c:v>6.39</c:v>
                </c:pt>
                <c:pt idx="3065">
                  <c:v>6.4</c:v>
                </c:pt>
                <c:pt idx="3066">
                  <c:v>6.38</c:v>
                </c:pt>
                <c:pt idx="3067">
                  <c:v>6.4</c:v>
                </c:pt>
                <c:pt idx="3068">
                  <c:v>6.38</c:v>
                </c:pt>
                <c:pt idx="3069">
                  <c:v>6.35</c:v>
                </c:pt>
                <c:pt idx="3070">
                  <c:v>6.37</c:v>
                </c:pt>
                <c:pt idx="3071">
                  <c:v>6.35</c:v>
                </c:pt>
                <c:pt idx="3072">
                  <c:v>6.26</c:v>
                </c:pt>
                <c:pt idx="3073">
                  <c:v>6.27</c:v>
                </c:pt>
                <c:pt idx="3074">
                  <c:v>6.28</c:v>
                </c:pt>
                <c:pt idx="3075">
                  <c:v>6.25</c:v>
                </c:pt>
                <c:pt idx="3076">
                  <c:v>6.24</c:v>
                </c:pt>
                <c:pt idx="3077">
                  <c:v>6.25</c:v>
                </c:pt>
                <c:pt idx="3078">
                  <c:v>6.2</c:v>
                </c:pt>
                <c:pt idx="3079">
                  <c:v>6.21</c:v>
                </c:pt>
                <c:pt idx="3080">
                  <c:v>6.24</c:v>
                </c:pt>
                <c:pt idx="3081">
                  <c:v>6.18</c:v>
                </c:pt>
                <c:pt idx="3082">
                  <c:v>6.16</c:v>
                </c:pt>
                <c:pt idx="3083">
                  <c:v>6.19</c:v>
                </c:pt>
                <c:pt idx="3084">
                  <c:v>6.19</c:v>
                </c:pt>
                <c:pt idx="3085">
                  <c:v>6.16</c:v>
                </c:pt>
                <c:pt idx="3086">
                  <c:v>6.18</c:v>
                </c:pt>
                <c:pt idx="3087">
                  <c:v>6.16</c:v>
                </c:pt>
                <c:pt idx="3088">
                  <c:v>6.09</c:v>
                </c:pt>
                <c:pt idx="3089">
                  <c:v>6.17</c:v>
                </c:pt>
                <c:pt idx="3090">
                  <c:v>6.21</c:v>
                </c:pt>
                <c:pt idx="3091">
                  <c:v>6.27</c:v>
                </c:pt>
                <c:pt idx="3092">
                  <c:v>6.23</c:v>
                </c:pt>
                <c:pt idx="3093">
                  <c:v>6.23</c:v>
                </c:pt>
                <c:pt idx="3094">
                  <c:v>6.24</c:v>
                </c:pt>
                <c:pt idx="3095">
                  <c:v>6.26</c:v>
                </c:pt>
                <c:pt idx="3096">
                  <c:v>6.29</c:v>
                </c:pt>
                <c:pt idx="3097">
                  <c:v>6.36</c:v>
                </c:pt>
                <c:pt idx="3098">
                  <c:v>6.34</c:v>
                </c:pt>
                <c:pt idx="3099">
                  <c:v>6.33</c:v>
                </c:pt>
                <c:pt idx="3100">
                  <c:v>6.28</c:v>
                </c:pt>
                <c:pt idx="3101">
                  <c:v>6.3</c:v>
                </c:pt>
                <c:pt idx="3102">
                  <c:v>6.32</c:v>
                </c:pt>
                <c:pt idx="3103">
                  <c:v>6.37</c:v>
                </c:pt>
                <c:pt idx="3104">
                  <c:v>6.39</c:v>
                </c:pt>
                <c:pt idx="3105">
                  <c:v>6.4</c:v>
                </c:pt>
                <c:pt idx="3106">
                  <c:v>6.4</c:v>
                </c:pt>
                <c:pt idx="3107">
                  <c:v>6.44</c:v>
                </c:pt>
                <c:pt idx="3108">
                  <c:v>6.45</c:v>
                </c:pt>
                <c:pt idx="3109">
                  <c:v>6.44</c:v>
                </c:pt>
                <c:pt idx="3110">
                  <c:v>6.43</c:v>
                </c:pt>
                <c:pt idx="3111">
                  <c:v>6.38</c:v>
                </c:pt>
                <c:pt idx="3112">
                  <c:v>6.38</c:v>
                </c:pt>
                <c:pt idx="3113">
                  <c:v>6.33</c:v>
                </c:pt>
                <c:pt idx="3114">
                  <c:v>6.35</c:v>
                </c:pt>
                <c:pt idx="3115">
                  <c:v>6.33</c:v>
                </c:pt>
                <c:pt idx="3116">
                  <c:v>6.37</c:v>
                </c:pt>
                <c:pt idx="3117">
                  <c:v>6.34</c:v>
                </c:pt>
                <c:pt idx="3118">
                  <c:v>6.36</c:v>
                </c:pt>
                <c:pt idx="3119">
                  <c:v>6.33</c:v>
                </c:pt>
                <c:pt idx="3120">
                  <c:v>6.28</c:v>
                </c:pt>
                <c:pt idx="3121">
                  <c:v>6.25</c:v>
                </c:pt>
                <c:pt idx="3122">
                  <c:v>6.25</c:v>
                </c:pt>
                <c:pt idx="3123">
                  <c:v>6.25</c:v>
                </c:pt>
                <c:pt idx="3124">
                  <c:v>6.24</c:v>
                </c:pt>
                <c:pt idx="3125">
                  <c:v>6.28</c:v>
                </c:pt>
                <c:pt idx="3126">
                  <c:v>6.32</c:v>
                </c:pt>
                <c:pt idx="3127">
                  <c:v>6.35</c:v>
                </c:pt>
                <c:pt idx="3128">
                  <c:v>6.35</c:v>
                </c:pt>
                <c:pt idx="3129">
                  <c:v>6.32</c:v>
                </c:pt>
                <c:pt idx="3130">
                  <c:v>6.27</c:v>
                </c:pt>
                <c:pt idx="3131">
                  <c:v>6.3</c:v>
                </c:pt>
                <c:pt idx="3132">
                  <c:v>6.23</c:v>
                </c:pt>
                <c:pt idx="3133">
                  <c:v>6.27</c:v>
                </c:pt>
                <c:pt idx="3134">
                  <c:v>6.27</c:v>
                </c:pt>
                <c:pt idx="3135">
                  <c:v>6.25</c:v>
                </c:pt>
                <c:pt idx="3136">
                  <c:v>6.26</c:v>
                </c:pt>
                <c:pt idx="3137">
                  <c:v>6.26</c:v>
                </c:pt>
                <c:pt idx="3138">
                  <c:v>6.22</c:v>
                </c:pt>
                <c:pt idx="3139">
                  <c:v>6.14</c:v>
                </c:pt>
                <c:pt idx="3140">
                  <c:v>6.16</c:v>
                </c:pt>
                <c:pt idx="3141">
                  <c:v>6.19</c:v>
                </c:pt>
                <c:pt idx="3142">
                  <c:v>6.13</c:v>
                </c:pt>
                <c:pt idx="3143">
                  <c:v>6.13</c:v>
                </c:pt>
                <c:pt idx="3144">
                  <c:v>6.1</c:v>
                </c:pt>
                <c:pt idx="3145">
                  <c:v>6.09</c:v>
                </c:pt>
                <c:pt idx="3146">
                  <c:v>6.08</c:v>
                </c:pt>
                <c:pt idx="3147">
                  <c:v>6.1</c:v>
                </c:pt>
                <c:pt idx="3148">
                  <c:v>6.14</c:v>
                </c:pt>
                <c:pt idx="3149">
                  <c:v>6.13</c:v>
                </c:pt>
                <c:pt idx="3150">
                  <c:v>6.15</c:v>
                </c:pt>
                <c:pt idx="3151">
                  <c:v>6.15</c:v>
                </c:pt>
                <c:pt idx="3152">
                  <c:v>6.17</c:v>
                </c:pt>
                <c:pt idx="3153">
                  <c:v>6.18</c:v>
                </c:pt>
                <c:pt idx="3154">
                  <c:v>6.2</c:v>
                </c:pt>
                <c:pt idx="3155">
                  <c:v>6.21</c:v>
                </c:pt>
                <c:pt idx="3156">
                  <c:v>6.25</c:v>
                </c:pt>
                <c:pt idx="3157">
                  <c:v>6.22</c:v>
                </c:pt>
                <c:pt idx="3158">
                  <c:v>6.18</c:v>
                </c:pt>
                <c:pt idx="3159">
                  <c:v>6.21</c:v>
                </c:pt>
                <c:pt idx="3160">
                  <c:v>6.2</c:v>
                </c:pt>
                <c:pt idx="3161">
                  <c:v>6.24</c:v>
                </c:pt>
                <c:pt idx="3162">
                  <c:v>6.23</c:v>
                </c:pt>
                <c:pt idx="3163">
                  <c:v>6.26</c:v>
                </c:pt>
                <c:pt idx="3164">
                  <c:v>6.3</c:v>
                </c:pt>
                <c:pt idx="3165">
                  <c:v>6.31</c:v>
                </c:pt>
                <c:pt idx="3166">
                  <c:v>6.24</c:v>
                </c:pt>
                <c:pt idx="3167">
                  <c:v>6.21</c:v>
                </c:pt>
                <c:pt idx="3168">
                  <c:v>6.25</c:v>
                </c:pt>
                <c:pt idx="3169">
                  <c:v>6.32</c:v>
                </c:pt>
                <c:pt idx="3170">
                  <c:v>6.33</c:v>
                </c:pt>
                <c:pt idx="3171">
                  <c:v>6.38</c:v>
                </c:pt>
                <c:pt idx="3172">
                  <c:v>6.44</c:v>
                </c:pt>
                <c:pt idx="3173">
                  <c:v>6.48</c:v>
                </c:pt>
                <c:pt idx="3174">
                  <c:v>6.49</c:v>
                </c:pt>
                <c:pt idx="3175">
                  <c:v>6.48</c:v>
                </c:pt>
                <c:pt idx="3176">
                  <c:v>6.49</c:v>
                </c:pt>
                <c:pt idx="3177">
                  <c:v>6.47</c:v>
                </c:pt>
                <c:pt idx="3178">
                  <c:v>6.49</c:v>
                </c:pt>
                <c:pt idx="3179">
                  <c:v>6.5</c:v>
                </c:pt>
                <c:pt idx="3180">
                  <c:v>6.53</c:v>
                </c:pt>
                <c:pt idx="3181">
                  <c:v>6.5</c:v>
                </c:pt>
                <c:pt idx="3182">
                  <c:v>6.51</c:v>
                </c:pt>
                <c:pt idx="3183">
                  <c:v>6.47</c:v>
                </c:pt>
                <c:pt idx="3184">
                  <c:v>6.43</c:v>
                </c:pt>
                <c:pt idx="3185">
                  <c:v>6.35</c:v>
                </c:pt>
                <c:pt idx="3186">
                  <c:v>6.31</c:v>
                </c:pt>
                <c:pt idx="3187">
                  <c:v>6.34</c:v>
                </c:pt>
                <c:pt idx="3188">
                  <c:v>6.35</c:v>
                </c:pt>
                <c:pt idx="3189">
                  <c:v>6.36</c:v>
                </c:pt>
                <c:pt idx="3190">
                  <c:v>6.36</c:v>
                </c:pt>
                <c:pt idx="3191">
                  <c:v>6.31</c:v>
                </c:pt>
                <c:pt idx="3192">
                  <c:v>6.3</c:v>
                </c:pt>
                <c:pt idx="3193">
                  <c:v>6.28</c:v>
                </c:pt>
                <c:pt idx="3194">
                  <c:v>6.32</c:v>
                </c:pt>
                <c:pt idx="3195">
                  <c:v>6.36</c:v>
                </c:pt>
                <c:pt idx="3196">
                  <c:v>6.42</c:v>
                </c:pt>
                <c:pt idx="3197">
                  <c:v>6.43</c:v>
                </c:pt>
                <c:pt idx="3198">
                  <c:v>6.49</c:v>
                </c:pt>
                <c:pt idx="3199">
                  <c:v>6.49</c:v>
                </c:pt>
                <c:pt idx="3200">
                  <c:v>6.49</c:v>
                </c:pt>
                <c:pt idx="3201">
                  <c:v>6.47</c:v>
                </c:pt>
                <c:pt idx="3202">
                  <c:v>6.48</c:v>
                </c:pt>
                <c:pt idx="3203">
                  <c:v>6.52</c:v>
                </c:pt>
                <c:pt idx="3204">
                  <c:v>6.5</c:v>
                </c:pt>
                <c:pt idx="3205">
                  <c:v>6.52</c:v>
                </c:pt>
                <c:pt idx="3206">
                  <c:v>6.53</c:v>
                </c:pt>
                <c:pt idx="3207">
                  <c:v>6.51</c:v>
                </c:pt>
                <c:pt idx="3208">
                  <c:v>6.46</c:v>
                </c:pt>
                <c:pt idx="3209">
                  <c:v>6.47</c:v>
                </c:pt>
                <c:pt idx="3210">
                  <c:v>6.5</c:v>
                </c:pt>
                <c:pt idx="3211">
                  <c:v>6.53</c:v>
                </c:pt>
                <c:pt idx="3212">
                  <c:v>6.53</c:v>
                </c:pt>
                <c:pt idx="3213">
                  <c:v>6.53</c:v>
                </c:pt>
                <c:pt idx="3214">
                  <c:v>6.53</c:v>
                </c:pt>
                <c:pt idx="3215">
                  <c:v>6.54</c:v>
                </c:pt>
                <c:pt idx="3216">
                  <c:v>6.53</c:v>
                </c:pt>
                <c:pt idx="3217">
                  <c:v>6.54</c:v>
                </c:pt>
                <c:pt idx="3218">
                  <c:v>6.55</c:v>
                </c:pt>
                <c:pt idx="3219">
                  <c:v>6.58</c:v>
                </c:pt>
                <c:pt idx="3220">
                  <c:v>6.58</c:v>
                </c:pt>
                <c:pt idx="3221">
                  <c:v>6.63</c:v>
                </c:pt>
                <c:pt idx="3222">
                  <c:v>6.6899999999999995</c:v>
                </c:pt>
                <c:pt idx="3223">
                  <c:v>6.6899999999999995</c:v>
                </c:pt>
                <c:pt idx="3224">
                  <c:v>6.66</c:v>
                </c:pt>
                <c:pt idx="3225">
                  <c:v>6.65</c:v>
                </c:pt>
                <c:pt idx="3226">
                  <c:v>6.63</c:v>
                </c:pt>
                <c:pt idx="3227">
                  <c:v>6.6</c:v>
                </c:pt>
                <c:pt idx="3228">
                  <c:v>6.6</c:v>
                </c:pt>
                <c:pt idx="3229">
                  <c:v>6.64</c:v>
                </c:pt>
                <c:pt idx="3230">
                  <c:v>6.65</c:v>
                </c:pt>
                <c:pt idx="3231">
                  <c:v>6.68</c:v>
                </c:pt>
                <c:pt idx="3232">
                  <c:v>6.67</c:v>
                </c:pt>
                <c:pt idx="3233">
                  <c:v>6.67</c:v>
                </c:pt>
                <c:pt idx="3234">
                  <c:v>6.72</c:v>
                </c:pt>
                <c:pt idx="3235">
                  <c:v>6.72</c:v>
                </c:pt>
                <c:pt idx="3236">
                  <c:v>6.75</c:v>
                </c:pt>
                <c:pt idx="3237">
                  <c:v>6.74</c:v>
                </c:pt>
                <c:pt idx="3238">
                  <c:v>6.74</c:v>
                </c:pt>
                <c:pt idx="3239">
                  <c:v>6.72</c:v>
                </c:pt>
                <c:pt idx="3240">
                  <c:v>6.75</c:v>
                </c:pt>
                <c:pt idx="3241">
                  <c:v>6.8100000000000005</c:v>
                </c:pt>
                <c:pt idx="3242">
                  <c:v>6.75</c:v>
                </c:pt>
                <c:pt idx="3243">
                  <c:v>6.76</c:v>
                </c:pt>
                <c:pt idx="3244">
                  <c:v>6.74</c:v>
                </c:pt>
                <c:pt idx="3245">
                  <c:v>6.76</c:v>
                </c:pt>
                <c:pt idx="3246">
                  <c:v>6.77</c:v>
                </c:pt>
                <c:pt idx="3247">
                  <c:v>6.79</c:v>
                </c:pt>
                <c:pt idx="3248">
                  <c:v>6.8</c:v>
                </c:pt>
                <c:pt idx="3249">
                  <c:v>6.85</c:v>
                </c:pt>
                <c:pt idx="3250">
                  <c:v>6.9</c:v>
                </c:pt>
                <c:pt idx="3251">
                  <c:v>6.83</c:v>
                </c:pt>
                <c:pt idx="3252">
                  <c:v>6.82</c:v>
                </c:pt>
                <c:pt idx="3253">
                  <c:v>6.91</c:v>
                </c:pt>
                <c:pt idx="3254">
                  <c:v>6.9399999999999995</c:v>
                </c:pt>
                <c:pt idx="3255">
                  <c:v>6.91</c:v>
                </c:pt>
                <c:pt idx="3256">
                  <c:v>6.9399999999999995</c:v>
                </c:pt>
                <c:pt idx="3257">
                  <c:v>6.92</c:v>
                </c:pt>
                <c:pt idx="3258">
                  <c:v>6.89</c:v>
                </c:pt>
                <c:pt idx="3259">
                  <c:v>6.84</c:v>
                </c:pt>
                <c:pt idx="3260">
                  <c:v>6.82</c:v>
                </c:pt>
                <c:pt idx="3261">
                  <c:v>6.8100000000000005</c:v>
                </c:pt>
                <c:pt idx="3262">
                  <c:v>6.8</c:v>
                </c:pt>
                <c:pt idx="3263">
                  <c:v>6.77</c:v>
                </c:pt>
                <c:pt idx="3264">
                  <c:v>6.72</c:v>
                </c:pt>
                <c:pt idx="3265">
                  <c:v>6.64</c:v>
                </c:pt>
                <c:pt idx="3266">
                  <c:v>6.64</c:v>
                </c:pt>
                <c:pt idx="3267">
                  <c:v>6.64</c:v>
                </c:pt>
                <c:pt idx="3268">
                  <c:v>6.66</c:v>
                </c:pt>
                <c:pt idx="3269">
                  <c:v>6.6899999999999995</c:v>
                </c:pt>
                <c:pt idx="3270">
                  <c:v>6.66</c:v>
                </c:pt>
                <c:pt idx="3271">
                  <c:v>6.6899999999999995</c:v>
                </c:pt>
                <c:pt idx="3272">
                  <c:v>6.67</c:v>
                </c:pt>
                <c:pt idx="3273">
                  <c:v>6.77</c:v>
                </c:pt>
                <c:pt idx="3274">
                  <c:v>6.78</c:v>
                </c:pt>
                <c:pt idx="3275">
                  <c:v>6.76</c:v>
                </c:pt>
                <c:pt idx="3276">
                  <c:v>6.73</c:v>
                </c:pt>
                <c:pt idx="3277">
                  <c:v>6.74</c:v>
                </c:pt>
                <c:pt idx="3278">
                  <c:v>6.71</c:v>
                </c:pt>
                <c:pt idx="3279">
                  <c:v>6.72</c:v>
                </c:pt>
                <c:pt idx="3280">
                  <c:v>6.7</c:v>
                </c:pt>
                <c:pt idx="3281">
                  <c:v>6.7</c:v>
                </c:pt>
                <c:pt idx="3282">
                  <c:v>6.74</c:v>
                </c:pt>
                <c:pt idx="3283">
                  <c:v>6.82</c:v>
                </c:pt>
                <c:pt idx="3284">
                  <c:v>6.76</c:v>
                </c:pt>
                <c:pt idx="3285">
                  <c:v>6.79</c:v>
                </c:pt>
                <c:pt idx="3286">
                  <c:v>6.82</c:v>
                </c:pt>
                <c:pt idx="3287">
                  <c:v>6.75</c:v>
                </c:pt>
                <c:pt idx="3288">
                  <c:v>6.71</c:v>
                </c:pt>
                <c:pt idx="3289">
                  <c:v>6.72</c:v>
                </c:pt>
                <c:pt idx="3290">
                  <c:v>6.71</c:v>
                </c:pt>
                <c:pt idx="3291">
                  <c:v>6.72</c:v>
                </c:pt>
                <c:pt idx="3292">
                  <c:v>6.76</c:v>
                </c:pt>
                <c:pt idx="3293">
                  <c:v>6.76</c:v>
                </c:pt>
                <c:pt idx="3294">
                  <c:v>6.73</c:v>
                </c:pt>
                <c:pt idx="3295">
                  <c:v>6.77</c:v>
                </c:pt>
                <c:pt idx="3296">
                  <c:v>6.74</c:v>
                </c:pt>
                <c:pt idx="3297">
                  <c:v>6.76</c:v>
                </c:pt>
                <c:pt idx="3298">
                  <c:v>6.76</c:v>
                </c:pt>
                <c:pt idx="3299">
                  <c:v>6.75</c:v>
                </c:pt>
                <c:pt idx="3300">
                  <c:v>6.66</c:v>
                </c:pt>
                <c:pt idx="3301">
                  <c:v>6.71</c:v>
                </c:pt>
                <c:pt idx="3302">
                  <c:v>6.74</c:v>
                </c:pt>
                <c:pt idx="3303">
                  <c:v>6.74</c:v>
                </c:pt>
                <c:pt idx="3304">
                  <c:v>6.6899999999999995</c:v>
                </c:pt>
                <c:pt idx="3305">
                  <c:v>6.71</c:v>
                </c:pt>
                <c:pt idx="3306">
                  <c:v>6.74</c:v>
                </c:pt>
                <c:pt idx="3307">
                  <c:v>6.6899999999999995</c:v>
                </c:pt>
                <c:pt idx="3308">
                  <c:v>6.64</c:v>
                </c:pt>
                <c:pt idx="3309">
                  <c:v>6.67</c:v>
                </c:pt>
                <c:pt idx="3310">
                  <c:v>6.67</c:v>
                </c:pt>
                <c:pt idx="3311">
                  <c:v>6.6</c:v>
                </c:pt>
                <c:pt idx="3312">
                  <c:v>6.54</c:v>
                </c:pt>
                <c:pt idx="3313">
                  <c:v>6.5600000000000005</c:v>
                </c:pt>
                <c:pt idx="3314">
                  <c:v>6.5600000000000005</c:v>
                </c:pt>
                <c:pt idx="3315">
                  <c:v>6.55</c:v>
                </c:pt>
                <c:pt idx="3316">
                  <c:v>6.5600000000000005</c:v>
                </c:pt>
                <c:pt idx="3317">
                  <c:v>6.52</c:v>
                </c:pt>
                <c:pt idx="3318">
                  <c:v>6.47</c:v>
                </c:pt>
                <c:pt idx="3319">
                  <c:v>6.4</c:v>
                </c:pt>
                <c:pt idx="3320">
                  <c:v>6.37</c:v>
                </c:pt>
                <c:pt idx="3321">
                  <c:v>6.43</c:v>
                </c:pt>
                <c:pt idx="3322">
                  <c:v>6.39</c:v>
                </c:pt>
                <c:pt idx="3323">
                  <c:v>6.41</c:v>
                </c:pt>
                <c:pt idx="3324">
                  <c:v>6.36</c:v>
                </c:pt>
                <c:pt idx="3325">
                  <c:v>6.38</c:v>
                </c:pt>
                <c:pt idx="3326">
                  <c:v>6.37</c:v>
                </c:pt>
                <c:pt idx="3327">
                  <c:v>6.43</c:v>
                </c:pt>
                <c:pt idx="3328">
                  <c:v>6.39</c:v>
                </c:pt>
                <c:pt idx="3329">
                  <c:v>6.46</c:v>
                </c:pt>
                <c:pt idx="3330">
                  <c:v>6.43</c:v>
                </c:pt>
                <c:pt idx="3331">
                  <c:v>6.41</c:v>
                </c:pt>
                <c:pt idx="3332">
                  <c:v>6.41</c:v>
                </c:pt>
                <c:pt idx="3333">
                  <c:v>6.41</c:v>
                </c:pt>
                <c:pt idx="3334">
                  <c:v>6.41</c:v>
                </c:pt>
                <c:pt idx="3335">
                  <c:v>6.35</c:v>
                </c:pt>
                <c:pt idx="3336">
                  <c:v>6.3</c:v>
                </c:pt>
                <c:pt idx="3337">
                  <c:v>6.25</c:v>
                </c:pt>
                <c:pt idx="3338">
                  <c:v>6.2</c:v>
                </c:pt>
                <c:pt idx="3339">
                  <c:v>6.24</c:v>
                </c:pt>
                <c:pt idx="3340">
                  <c:v>6.22</c:v>
                </c:pt>
                <c:pt idx="3341">
                  <c:v>6.23</c:v>
                </c:pt>
                <c:pt idx="3342">
                  <c:v>6.21</c:v>
                </c:pt>
                <c:pt idx="3343">
                  <c:v>6.25</c:v>
                </c:pt>
                <c:pt idx="3344">
                  <c:v>6.24</c:v>
                </c:pt>
                <c:pt idx="3345">
                  <c:v>6.3</c:v>
                </c:pt>
                <c:pt idx="3346">
                  <c:v>6.31</c:v>
                </c:pt>
                <c:pt idx="3347">
                  <c:v>6.33</c:v>
                </c:pt>
                <c:pt idx="3348">
                  <c:v>6.3</c:v>
                </c:pt>
                <c:pt idx="3349">
                  <c:v>6.3</c:v>
                </c:pt>
                <c:pt idx="3350">
                  <c:v>6.27</c:v>
                </c:pt>
                <c:pt idx="3351">
                  <c:v>6.31</c:v>
                </c:pt>
                <c:pt idx="3352">
                  <c:v>6.28</c:v>
                </c:pt>
                <c:pt idx="3353">
                  <c:v>6.24</c:v>
                </c:pt>
                <c:pt idx="3354">
                  <c:v>6.26</c:v>
                </c:pt>
                <c:pt idx="3355">
                  <c:v>6.31</c:v>
                </c:pt>
                <c:pt idx="3356">
                  <c:v>6.33</c:v>
                </c:pt>
                <c:pt idx="3357">
                  <c:v>6.31</c:v>
                </c:pt>
                <c:pt idx="3358">
                  <c:v>6.33</c:v>
                </c:pt>
                <c:pt idx="3359">
                  <c:v>6.3</c:v>
                </c:pt>
                <c:pt idx="3360">
                  <c:v>6.33</c:v>
                </c:pt>
                <c:pt idx="3361">
                  <c:v>6.29</c:v>
                </c:pt>
                <c:pt idx="3362">
                  <c:v>6.21</c:v>
                </c:pt>
                <c:pt idx="3363">
                  <c:v>6.18</c:v>
                </c:pt>
                <c:pt idx="3364">
                  <c:v>6.18</c:v>
                </c:pt>
                <c:pt idx="3365">
                  <c:v>6.21</c:v>
                </c:pt>
                <c:pt idx="3366">
                  <c:v>6.18</c:v>
                </c:pt>
                <c:pt idx="3367">
                  <c:v>6.17</c:v>
                </c:pt>
                <c:pt idx="3368">
                  <c:v>6.18</c:v>
                </c:pt>
                <c:pt idx="3369">
                  <c:v>6.25</c:v>
                </c:pt>
                <c:pt idx="3370">
                  <c:v>6.3</c:v>
                </c:pt>
                <c:pt idx="3371">
                  <c:v>6.27</c:v>
                </c:pt>
                <c:pt idx="3372">
                  <c:v>6.22</c:v>
                </c:pt>
                <c:pt idx="3373">
                  <c:v>6.22</c:v>
                </c:pt>
                <c:pt idx="3374">
                  <c:v>6.2</c:v>
                </c:pt>
                <c:pt idx="3375">
                  <c:v>6.2</c:v>
                </c:pt>
                <c:pt idx="3376">
                  <c:v>6.21</c:v>
                </c:pt>
                <c:pt idx="3377">
                  <c:v>6.21</c:v>
                </c:pt>
                <c:pt idx="3378">
                  <c:v>6.19</c:v>
                </c:pt>
                <c:pt idx="3379">
                  <c:v>6.2</c:v>
                </c:pt>
                <c:pt idx="3380">
                  <c:v>6.17</c:v>
                </c:pt>
                <c:pt idx="3381">
                  <c:v>6.21</c:v>
                </c:pt>
                <c:pt idx="3382">
                  <c:v>6.27</c:v>
                </c:pt>
                <c:pt idx="3383">
                  <c:v>6.33</c:v>
                </c:pt>
                <c:pt idx="3384">
                  <c:v>6.31</c:v>
                </c:pt>
                <c:pt idx="3385">
                  <c:v>6.29</c:v>
                </c:pt>
                <c:pt idx="3386">
                  <c:v>6.3</c:v>
                </c:pt>
                <c:pt idx="3387">
                  <c:v>6.34</c:v>
                </c:pt>
                <c:pt idx="3388">
                  <c:v>6.33</c:v>
                </c:pt>
                <c:pt idx="3389">
                  <c:v>6.42</c:v>
                </c:pt>
                <c:pt idx="3390">
                  <c:v>6.42</c:v>
                </c:pt>
                <c:pt idx="3391">
                  <c:v>6.42</c:v>
                </c:pt>
                <c:pt idx="3392">
                  <c:v>6.35</c:v>
                </c:pt>
                <c:pt idx="3393">
                  <c:v>6.4</c:v>
                </c:pt>
                <c:pt idx="3394">
                  <c:v>6.37</c:v>
                </c:pt>
                <c:pt idx="3395">
                  <c:v>6.43</c:v>
                </c:pt>
                <c:pt idx="3396">
                  <c:v>6.39</c:v>
                </c:pt>
                <c:pt idx="3397">
                  <c:v>6.39</c:v>
                </c:pt>
                <c:pt idx="3398">
                  <c:v>6.38</c:v>
                </c:pt>
                <c:pt idx="3399">
                  <c:v>6.36</c:v>
                </c:pt>
                <c:pt idx="3400">
                  <c:v>6.3</c:v>
                </c:pt>
                <c:pt idx="3401">
                  <c:v>6.34</c:v>
                </c:pt>
                <c:pt idx="3402">
                  <c:v>6.38</c:v>
                </c:pt>
                <c:pt idx="3403">
                  <c:v>6.34</c:v>
                </c:pt>
                <c:pt idx="3404">
                  <c:v>6.33</c:v>
                </c:pt>
                <c:pt idx="3405">
                  <c:v>6.36</c:v>
                </c:pt>
                <c:pt idx="3406">
                  <c:v>6.31</c:v>
                </c:pt>
                <c:pt idx="3407">
                  <c:v>6.33</c:v>
                </c:pt>
                <c:pt idx="3408">
                  <c:v>6.39</c:v>
                </c:pt>
                <c:pt idx="3409">
                  <c:v>6.44</c:v>
                </c:pt>
                <c:pt idx="3410">
                  <c:v>6.39</c:v>
                </c:pt>
                <c:pt idx="3411">
                  <c:v>6.39</c:v>
                </c:pt>
                <c:pt idx="3412">
                  <c:v>6.46</c:v>
                </c:pt>
                <c:pt idx="3413">
                  <c:v>6.4</c:v>
                </c:pt>
                <c:pt idx="3414">
                  <c:v>6.47</c:v>
                </c:pt>
                <c:pt idx="3415">
                  <c:v>6.48</c:v>
                </c:pt>
                <c:pt idx="3416">
                  <c:v>6.47</c:v>
                </c:pt>
                <c:pt idx="3417">
                  <c:v>6.45</c:v>
                </c:pt>
                <c:pt idx="3418">
                  <c:v>6.42</c:v>
                </c:pt>
                <c:pt idx="3419">
                  <c:v>6.4</c:v>
                </c:pt>
                <c:pt idx="3420">
                  <c:v>6.41</c:v>
                </c:pt>
                <c:pt idx="3421">
                  <c:v>6.41</c:v>
                </c:pt>
                <c:pt idx="3422">
                  <c:v>6.44</c:v>
                </c:pt>
                <c:pt idx="3423">
                  <c:v>6.35</c:v>
                </c:pt>
                <c:pt idx="3424">
                  <c:v>6.3</c:v>
                </c:pt>
                <c:pt idx="3425">
                  <c:v>6.24</c:v>
                </c:pt>
                <c:pt idx="3426">
                  <c:v>6.32</c:v>
                </c:pt>
                <c:pt idx="3427">
                  <c:v>6.33</c:v>
                </c:pt>
                <c:pt idx="3428">
                  <c:v>6.33</c:v>
                </c:pt>
                <c:pt idx="3429">
                  <c:v>6.34</c:v>
                </c:pt>
                <c:pt idx="3430">
                  <c:v>6.35</c:v>
                </c:pt>
                <c:pt idx="3431">
                  <c:v>6.34</c:v>
                </c:pt>
                <c:pt idx="3432">
                  <c:v>6.28</c:v>
                </c:pt>
                <c:pt idx="3433">
                  <c:v>6.19</c:v>
                </c:pt>
                <c:pt idx="3434">
                  <c:v>6.17</c:v>
                </c:pt>
                <c:pt idx="3435">
                  <c:v>6.17</c:v>
                </c:pt>
                <c:pt idx="3436">
                  <c:v>6.19</c:v>
                </c:pt>
                <c:pt idx="3437">
                  <c:v>6.17</c:v>
                </c:pt>
                <c:pt idx="3438">
                  <c:v>6.19</c:v>
                </c:pt>
                <c:pt idx="3439">
                  <c:v>6.21</c:v>
                </c:pt>
                <c:pt idx="3440">
                  <c:v>6.15</c:v>
                </c:pt>
                <c:pt idx="3441">
                  <c:v>6.12</c:v>
                </c:pt>
                <c:pt idx="3442">
                  <c:v>6.08</c:v>
                </c:pt>
                <c:pt idx="3443">
                  <c:v>6.14</c:v>
                </c:pt>
                <c:pt idx="3444">
                  <c:v>6.13</c:v>
                </c:pt>
                <c:pt idx="3445">
                  <c:v>6.08</c:v>
                </c:pt>
                <c:pt idx="3446">
                  <c:v>6.03</c:v>
                </c:pt>
                <c:pt idx="3447">
                  <c:v>6.03</c:v>
                </c:pt>
                <c:pt idx="3448">
                  <c:v>6.07</c:v>
                </c:pt>
                <c:pt idx="3449">
                  <c:v>6.1</c:v>
                </c:pt>
                <c:pt idx="3450">
                  <c:v>6.11</c:v>
                </c:pt>
                <c:pt idx="3451">
                  <c:v>6.06</c:v>
                </c:pt>
                <c:pt idx="3452">
                  <c:v>6</c:v>
                </c:pt>
                <c:pt idx="3453">
                  <c:v>5.97</c:v>
                </c:pt>
                <c:pt idx="3454">
                  <c:v>6</c:v>
                </c:pt>
                <c:pt idx="3455">
                  <c:v>5.96</c:v>
                </c:pt>
                <c:pt idx="3456">
                  <c:v>5.98</c:v>
                </c:pt>
                <c:pt idx="3457">
                  <c:v>5.98</c:v>
                </c:pt>
                <c:pt idx="3458">
                  <c:v>5.92</c:v>
                </c:pt>
                <c:pt idx="3459">
                  <c:v>5.87</c:v>
                </c:pt>
                <c:pt idx="3460">
                  <c:v>5.83</c:v>
                </c:pt>
                <c:pt idx="3461">
                  <c:v>5.79</c:v>
                </c:pt>
                <c:pt idx="3462">
                  <c:v>5.83</c:v>
                </c:pt>
                <c:pt idx="3463">
                  <c:v>5.88</c:v>
                </c:pt>
                <c:pt idx="3464">
                  <c:v>5.89</c:v>
                </c:pt>
                <c:pt idx="3465">
                  <c:v>5.88</c:v>
                </c:pt>
                <c:pt idx="3466">
                  <c:v>5.91</c:v>
                </c:pt>
                <c:pt idx="3467">
                  <c:v>5.92</c:v>
                </c:pt>
                <c:pt idx="3468">
                  <c:v>5.9399999999999995</c:v>
                </c:pt>
                <c:pt idx="3469">
                  <c:v>5.93</c:v>
                </c:pt>
                <c:pt idx="3470">
                  <c:v>5.9399999999999995</c:v>
                </c:pt>
                <c:pt idx="3471">
                  <c:v>5.99</c:v>
                </c:pt>
                <c:pt idx="3472">
                  <c:v>5.9399999999999995</c:v>
                </c:pt>
                <c:pt idx="3473">
                  <c:v>5.98</c:v>
                </c:pt>
                <c:pt idx="3474">
                  <c:v>5.95</c:v>
                </c:pt>
                <c:pt idx="3475">
                  <c:v>6.03</c:v>
                </c:pt>
                <c:pt idx="3476">
                  <c:v>6.08</c:v>
                </c:pt>
                <c:pt idx="3477">
                  <c:v>6.07</c:v>
                </c:pt>
                <c:pt idx="3478">
                  <c:v>6.09</c:v>
                </c:pt>
                <c:pt idx="3479">
                  <c:v>6.07</c:v>
                </c:pt>
                <c:pt idx="3480">
                  <c:v>6.01</c:v>
                </c:pt>
                <c:pt idx="3481">
                  <c:v>6</c:v>
                </c:pt>
                <c:pt idx="3482">
                  <c:v>6.02</c:v>
                </c:pt>
                <c:pt idx="3483">
                  <c:v>5.99</c:v>
                </c:pt>
                <c:pt idx="3484">
                  <c:v>5.95</c:v>
                </c:pt>
                <c:pt idx="3485">
                  <c:v>5.88</c:v>
                </c:pt>
                <c:pt idx="3486">
                  <c:v>5.98</c:v>
                </c:pt>
                <c:pt idx="3487">
                  <c:v>5.96</c:v>
                </c:pt>
                <c:pt idx="3488">
                  <c:v>5.97</c:v>
                </c:pt>
                <c:pt idx="3489">
                  <c:v>5.98</c:v>
                </c:pt>
                <c:pt idx="3490">
                  <c:v>6.04</c:v>
                </c:pt>
                <c:pt idx="3491">
                  <c:v>5.9399999999999995</c:v>
                </c:pt>
                <c:pt idx="3492">
                  <c:v>5.98</c:v>
                </c:pt>
                <c:pt idx="3493">
                  <c:v>6.02</c:v>
                </c:pt>
                <c:pt idx="3494">
                  <c:v>5.95</c:v>
                </c:pt>
                <c:pt idx="3495">
                  <c:v>5.97</c:v>
                </c:pt>
                <c:pt idx="3496">
                  <c:v>5.96</c:v>
                </c:pt>
                <c:pt idx="3497">
                  <c:v>5.95</c:v>
                </c:pt>
                <c:pt idx="3498">
                  <c:v>5.92</c:v>
                </c:pt>
                <c:pt idx="3499">
                  <c:v>5.9399999999999995</c:v>
                </c:pt>
                <c:pt idx="3500">
                  <c:v>5.89</c:v>
                </c:pt>
                <c:pt idx="3501">
                  <c:v>5.93</c:v>
                </c:pt>
                <c:pt idx="3502">
                  <c:v>5.95</c:v>
                </c:pt>
                <c:pt idx="3503">
                  <c:v>5.89</c:v>
                </c:pt>
                <c:pt idx="3504">
                  <c:v>5.8100000000000005</c:v>
                </c:pt>
                <c:pt idx="3505">
                  <c:v>5.86</c:v>
                </c:pt>
                <c:pt idx="3506">
                  <c:v>5.84</c:v>
                </c:pt>
                <c:pt idx="3507">
                  <c:v>5.79</c:v>
                </c:pt>
                <c:pt idx="3508">
                  <c:v>5.8100000000000005</c:v>
                </c:pt>
                <c:pt idx="3509">
                  <c:v>5.84</c:v>
                </c:pt>
                <c:pt idx="3510">
                  <c:v>5.84</c:v>
                </c:pt>
                <c:pt idx="3511">
                  <c:v>5.91</c:v>
                </c:pt>
                <c:pt idx="3512">
                  <c:v>5.96</c:v>
                </c:pt>
                <c:pt idx="3513">
                  <c:v>5.9399999999999995</c:v>
                </c:pt>
                <c:pt idx="3514">
                  <c:v>5.95</c:v>
                </c:pt>
                <c:pt idx="3515">
                  <c:v>5.99</c:v>
                </c:pt>
                <c:pt idx="3516">
                  <c:v>6</c:v>
                </c:pt>
                <c:pt idx="3517">
                  <c:v>5.93</c:v>
                </c:pt>
                <c:pt idx="3518">
                  <c:v>5.89</c:v>
                </c:pt>
                <c:pt idx="3519">
                  <c:v>5.8100000000000005</c:v>
                </c:pt>
                <c:pt idx="3520">
                  <c:v>5.77</c:v>
                </c:pt>
                <c:pt idx="3521">
                  <c:v>5.74</c:v>
                </c:pt>
                <c:pt idx="3522">
                  <c:v>5.78</c:v>
                </c:pt>
                <c:pt idx="3523">
                  <c:v>5.82</c:v>
                </c:pt>
                <c:pt idx="3524">
                  <c:v>5.78</c:v>
                </c:pt>
                <c:pt idx="3525">
                  <c:v>5.82</c:v>
                </c:pt>
                <c:pt idx="3526">
                  <c:v>5.9</c:v>
                </c:pt>
                <c:pt idx="3527">
                  <c:v>5.99</c:v>
                </c:pt>
                <c:pt idx="3528">
                  <c:v>5.99</c:v>
                </c:pt>
                <c:pt idx="3529">
                  <c:v>5.99</c:v>
                </c:pt>
                <c:pt idx="3530">
                  <c:v>5.95</c:v>
                </c:pt>
                <c:pt idx="3531">
                  <c:v>5.96</c:v>
                </c:pt>
                <c:pt idx="3532">
                  <c:v>6.02</c:v>
                </c:pt>
                <c:pt idx="3533">
                  <c:v>6.02</c:v>
                </c:pt>
                <c:pt idx="3534">
                  <c:v>5.99</c:v>
                </c:pt>
                <c:pt idx="3535">
                  <c:v>6.03</c:v>
                </c:pt>
                <c:pt idx="3536">
                  <c:v>6.02</c:v>
                </c:pt>
                <c:pt idx="3537">
                  <c:v>6</c:v>
                </c:pt>
                <c:pt idx="3538">
                  <c:v>6.01</c:v>
                </c:pt>
                <c:pt idx="3539">
                  <c:v>6.02</c:v>
                </c:pt>
                <c:pt idx="3540">
                  <c:v>6.05</c:v>
                </c:pt>
                <c:pt idx="3541">
                  <c:v>6.07</c:v>
                </c:pt>
                <c:pt idx="3542">
                  <c:v>6.1</c:v>
                </c:pt>
                <c:pt idx="3543">
                  <c:v>6.03</c:v>
                </c:pt>
                <c:pt idx="3544">
                  <c:v>6.03</c:v>
                </c:pt>
                <c:pt idx="3545">
                  <c:v>5.98</c:v>
                </c:pt>
                <c:pt idx="3546">
                  <c:v>5.98</c:v>
                </c:pt>
                <c:pt idx="3547">
                  <c:v>5.97</c:v>
                </c:pt>
                <c:pt idx="3548">
                  <c:v>5.9399999999999995</c:v>
                </c:pt>
                <c:pt idx="3549">
                  <c:v>5.97</c:v>
                </c:pt>
                <c:pt idx="3550">
                  <c:v>5.98</c:v>
                </c:pt>
                <c:pt idx="3551">
                  <c:v>5.97</c:v>
                </c:pt>
                <c:pt idx="3552">
                  <c:v>6</c:v>
                </c:pt>
                <c:pt idx="3553">
                  <c:v>6.05</c:v>
                </c:pt>
                <c:pt idx="3554">
                  <c:v>6</c:v>
                </c:pt>
                <c:pt idx="3555">
                  <c:v>5.97</c:v>
                </c:pt>
                <c:pt idx="3556">
                  <c:v>6.02</c:v>
                </c:pt>
                <c:pt idx="3557">
                  <c:v>6.05</c:v>
                </c:pt>
                <c:pt idx="3558">
                  <c:v>6.12</c:v>
                </c:pt>
                <c:pt idx="3559">
                  <c:v>6.07</c:v>
                </c:pt>
                <c:pt idx="3560">
                  <c:v>6.04</c:v>
                </c:pt>
                <c:pt idx="3561">
                  <c:v>6.12</c:v>
                </c:pt>
                <c:pt idx="3562">
                  <c:v>6.14</c:v>
                </c:pt>
                <c:pt idx="3563">
                  <c:v>6.14</c:v>
                </c:pt>
                <c:pt idx="3564">
                  <c:v>6.11</c:v>
                </c:pt>
                <c:pt idx="3565">
                  <c:v>6.14</c:v>
                </c:pt>
                <c:pt idx="3566">
                  <c:v>6.12</c:v>
                </c:pt>
                <c:pt idx="3567">
                  <c:v>6.11</c:v>
                </c:pt>
                <c:pt idx="3568">
                  <c:v>6.14</c:v>
                </c:pt>
                <c:pt idx="3569">
                  <c:v>6.17</c:v>
                </c:pt>
                <c:pt idx="3570">
                  <c:v>6.2</c:v>
                </c:pt>
                <c:pt idx="3571">
                  <c:v>6.22</c:v>
                </c:pt>
                <c:pt idx="3572">
                  <c:v>6.18</c:v>
                </c:pt>
                <c:pt idx="3573">
                  <c:v>6.18</c:v>
                </c:pt>
                <c:pt idx="3574">
                  <c:v>6.19</c:v>
                </c:pt>
                <c:pt idx="3575">
                  <c:v>6.13</c:v>
                </c:pt>
                <c:pt idx="3576">
                  <c:v>6.1</c:v>
                </c:pt>
                <c:pt idx="3577">
                  <c:v>6.04</c:v>
                </c:pt>
                <c:pt idx="3578">
                  <c:v>6.05</c:v>
                </c:pt>
                <c:pt idx="3579">
                  <c:v>6.05</c:v>
                </c:pt>
                <c:pt idx="3580">
                  <c:v>6.02</c:v>
                </c:pt>
                <c:pt idx="3581">
                  <c:v>6.04</c:v>
                </c:pt>
                <c:pt idx="3582">
                  <c:v>5.99</c:v>
                </c:pt>
                <c:pt idx="3583">
                  <c:v>6.05</c:v>
                </c:pt>
                <c:pt idx="3584">
                  <c:v>5.92</c:v>
                </c:pt>
                <c:pt idx="3585">
                  <c:v>5.86</c:v>
                </c:pt>
                <c:pt idx="3586">
                  <c:v>5.89</c:v>
                </c:pt>
                <c:pt idx="3587">
                  <c:v>5.98</c:v>
                </c:pt>
                <c:pt idx="3588">
                  <c:v>5.98</c:v>
                </c:pt>
                <c:pt idx="3589">
                  <c:v>5.96</c:v>
                </c:pt>
                <c:pt idx="3590">
                  <c:v>5.95</c:v>
                </c:pt>
                <c:pt idx="3591">
                  <c:v>5.89</c:v>
                </c:pt>
                <c:pt idx="3592">
                  <c:v>5.91</c:v>
                </c:pt>
                <c:pt idx="3593">
                  <c:v>5.91</c:v>
                </c:pt>
                <c:pt idx="3594">
                  <c:v>5.93</c:v>
                </c:pt>
                <c:pt idx="3595">
                  <c:v>5.89</c:v>
                </c:pt>
                <c:pt idx="3596">
                  <c:v>5.83</c:v>
                </c:pt>
                <c:pt idx="3597">
                  <c:v>5.78</c:v>
                </c:pt>
                <c:pt idx="3598">
                  <c:v>5.74</c:v>
                </c:pt>
                <c:pt idx="3599">
                  <c:v>5.71</c:v>
                </c:pt>
                <c:pt idx="3600">
                  <c:v>5.75</c:v>
                </c:pt>
                <c:pt idx="3601">
                  <c:v>5.74</c:v>
                </c:pt>
                <c:pt idx="3602">
                  <c:v>5.64</c:v>
                </c:pt>
                <c:pt idx="3603">
                  <c:v>5.68</c:v>
                </c:pt>
                <c:pt idx="3604">
                  <c:v>5.72</c:v>
                </c:pt>
                <c:pt idx="3605">
                  <c:v>5.78</c:v>
                </c:pt>
                <c:pt idx="3606">
                  <c:v>5.88</c:v>
                </c:pt>
                <c:pt idx="3607">
                  <c:v>5.88</c:v>
                </c:pt>
                <c:pt idx="3608">
                  <c:v>5.89</c:v>
                </c:pt>
                <c:pt idx="3609">
                  <c:v>5.89</c:v>
                </c:pt>
                <c:pt idx="3610">
                  <c:v>5.91</c:v>
                </c:pt>
                <c:pt idx="3611">
                  <c:v>5.97</c:v>
                </c:pt>
                <c:pt idx="3612">
                  <c:v>5.97</c:v>
                </c:pt>
                <c:pt idx="3613">
                  <c:v>5.98</c:v>
                </c:pt>
                <c:pt idx="3614">
                  <c:v>5.91</c:v>
                </c:pt>
                <c:pt idx="3615">
                  <c:v>5.95</c:v>
                </c:pt>
                <c:pt idx="3616">
                  <c:v>5.97</c:v>
                </c:pt>
                <c:pt idx="3617">
                  <c:v>5.96</c:v>
                </c:pt>
                <c:pt idx="3618">
                  <c:v>5.98</c:v>
                </c:pt>
                <c:pt idx="3619">
                  <c:v>6.02</c:v>
                </c:pt>
                <c:pt idx="3620">
                  <c:v>6</c:v>
                </c:pt>
                <c:pt idx="3621">
                  <c:v>6.06</c:v>
                </c:pt>
                <c:pt idx="3622">
                  <c:v>6.07</c:v>
                </c:pt>
                <c:pt idx="3623">
                  <c:v>6.11</c:v>
                </c:pt>
                <c:pt idx="3624">
                  <c:v>6.12</c:v>
                </c:pt>
                <c:pt idx="3625">
                  <c:v>6.13</c:v>
                </c:pt>
                <c:pt idx="3626">
                  <c:v>6.12</c:v>
                </c:pt>
                <c:pt idx="3627">
                  <c:v>6.14</c:v>
                </c:pt>
                <c:pt idx="3628">
                  <c:v>6.09</c:v>
                </c:pt>
                <c:pt idx="3629">
                  <c:v>6.1</c:v>
                </c:pt>
                <c:pt idx="3630">
                  <c:v>6.16</c:v>
                </c:pt>
                <c:pt idx="3631">
                  <c:v>6.22</c:v>
                </c:pt>
                <c:pt idx="3632">
                  <c:v>6.21</c:v>
                </c:pt>
                <c:pt idx="3633">
                  <c:v>6.2</c:v>
                </c:pt>
                <c:pt idx="3634">
                  <c:v>6.14</c:v>
                </c:pt>
                <c:pt idx="3635">
                  <c:v>6.12</c:v>
                </c:pt>
                <c:pt idx="3636">
                  <c:v>6.09</c:v>
                </c:pt>
                <c:pt idx="3637">
                  <c:v>6.11</c:v>
                </c:pt>
                <c:pt idx="3638">
                  <c:v>6.13</c:v>
                </c:pt>
                <c:pt idx="3639">
                  <c:v>6.11</c:v>
                </c:pt>
                <c:pt idx="3640">
                  <c:v>6</c:v>
                </c:pt>
                <c:pt idx="3641">
                  <c:v>6.08</c:v>
                </c:pt>
                <c:pt idx="3642">
                  <c:v>6.1</c:v>
                </c:pt>
                <c:pt idx="3643">
                  <c:v>6.11</c:v>
                </c:pt>
                <c:pt idx="3644">
                  <c:v>6.13</c:v>
                </c:pt>
                <c:pt idx="3645">
                  <c:v>6.08</c:v>
                </c:pt>
                <c:pt idx="3646">
                  <c:v>6.19</c:v>
                </c:pt>
                <c:pt idx="3647">
                  <c:v>6.2</c:v>
                </c:pt>
                <c:pt idx="3648">
                  <c:v>6.23</c:v>
                </c:pt>
                <c:pt idx="3649">
                  <c:v>6.34</c:v>
                </c:pt>
                <c:pt idx="3650">
                  <c:v>6.33</c:v>
                </c:pt>
                <c:pt idx="3651">
                  <c:v>6.31</c:v>
                </c:pt>
                <c:pt idx="3652">
                  <c:v>6.27</c:v>
                </c:pt>
                <c:pt idx="3653">
                  <c:v>6.2</c:v>
                </c:pt>
                <c:pt idx="3654">
                  <c:v>6.15</c:v>
                </c:pt>
                <c:pt idx="3655">
                  <c:v>6.15</c:v>
                </c:pt>
                <c:pt idx="3656">
                  <c:v>6.14</c:v>
                </c:pt>
                <c:pt idx="3657">
                  <c:v>6.19</c:v>
                </c:pt>
                <c:pt idx="3658">
                  <c:v>6.13</c:v>
                </c:pt>
                <c:pt idx="3659">
                  <c:v>6.15</c:v>
                </c:pt>
                <c:pt idx="3660">
                  <c:v>6.21</c:v>
                </c:pt>
                <c:pt idx="3661">
                  <c:v>6.21</c:v>
                </c:pt>
                <c:pt idx="3662">
                  <c:v>6.22</c:v>
                </c:pt>
                <c:pt idx="3663">
                  <c:v>6.29</c:v>
                </c:pt>
                <c:pt idx="3664">
                  <c:v>6.25</c:v>
                </c:pt>
                <c:pt idx="3665">
                  <c:v>6.25</c:v>
                </c:pt>
                <c:pt idx="3666">
                  <c:v>6.23</c:v>
                </c:pt>
                <c:pt idx="3667">
                  <c:v>6.15</c:v>
                </c:pt>
                <c:pt idx="3668">
                  <c:v>6.17</c:v>
                </c:pt>
                <c:pt idx="3669">
                  <c:v>6.19</c:v>
                </c:pt>
                <c:pt idx="3670">
                  <c:v>6.2</c:v>
                </c:pt>
                <c:pt idx="3671">
                  <c:v>6.14</c:v>
                </c:pt>
                <c:pt idx="3672">
                  <c:v>6.19</c:v>
                </c:pt>
                <c:pt idx="3673">
                  <c:v>6.19</c:v>
                </c:pt>
                <c:pt idx="3674">
                  <c:v>6.12</c:v>
                </c:pt>
                <c:pt idx="3675">
                  <c:v>6.12</c:v>
                </c:pt>
                <c:pt idx="3676">
                  <c:v>6.12</c:v>
                </c:pt>
                <c:pt idx="3677">
                  <c:v>6.13</c:v>
                </c:pt>
                <c:pt idx="3678">
                  <c:v>6.14</c:v>
                </c:pt>
                <c:pt idx="3679">
                  <c:v>6.17</c:v>
                </c:pt>
                <c:pt idx="3680">
                  <c:v>6.2</c:v>
                </c:pt>
                <c:pt idx="3681">
                  <c:v>6.19</c:v>
                </c:pt>
                <c:pt idx="3682">
                  <c:v>6.16</c:v>
                </c:pt>
                <c:pt idx="3683">
                  <c:v>6.21</c:v>
                </c:pt>
                <c:pt idx="3684">
                  <c:v>6.23</c:v>
                </c:pt>
                <c:pt idx="3685">
                  <c:v>6.25</c:v>
                </c:pt>
                <c:pt idx="3686">
                  <c:v>6.35</c:v>
                </c:pt>
                <c:pt idx="3687">
                  <c:v>6.32</c:v>
                </c:pt>
                <c:pt idx="3688">
                  <c:v>6.28</c:v>
                </c:pt>
                <c:pt idx="3689">
                  <c:v>6.29</c:v>
                </c:pt>
                <c:pt idx="3690">
                  <c:v>6.3</c:v>
                </c:pt>
                <c:pt idx="3691">
                  <c:v>6.25</c:v>
                </c:pt>
                <c:pt idx="3692">
                  <c:v>6.22</c:v>
                </c:pt>
                <c:pt idx="3693">
                  <c:v>6.16</c:v>
                </c:pt>
                <c:pt idx="3694">
                  <c:v>6.14</c:v>
                </c:pt>
                <c:pt idx="3695">
                  <c:v>6.16</c:v>
                </c:pt>
                <c:pt idx="3696">
                  <c:v>6.15</c:v>
                </c:pt>
                <c:pt idx="3697">
                  <c:v>6.13</c:v>
                </c:pt>
                <c:pt idx="3698">
                  <c:v>6.19</c:v>
                </c:pt>
                <c:pt idx="3699">
                  <c:v>6.21</c:v>
                </c:pt>
                <c:pt idx="3700">
                  <c:v>6.27</c:v>
                </c:pt>
                <c:pt idx="3701">
                  <c:v>6.24</c:v>
                </c:pt>
                <c:pt idx="3702">
                  <c:v>6.32</c:v>
                </c:pt>
                <c:pt idx="3703">
                  <c:v>6.3</c:v>
                </c:pt>
                <c:pt idx="3704">
                  <c:v>6.31</c:v>
                </c:pt>
                <c:pt idx="3705">
                  <c:v>6.35</c:v>
                </c:pt>
                <c:pt idx="3706">
                  <c:v>6.37</c:v>
                </c:pt>
                <c:pt idx="3707">
                  <c:v>6.33</c:v>
                </c:pt>
                <c:pt idx="3708">
                  <c:v>6.39</c:v>
                </c:pt>
                <c:pt idx="3709">
                  <c:v>6.45</c:v>
                </c:pt>
                <c:pt idx="3710">
                  <c:v>6.37</c:v>
                </c:pt>
                <c:pt idx="3711">
                  <c:v>6.33</c:v>
                </c:pt>
                <c:pt idx="3712">
                  <c:v>6.32</c:v>
                </c:pt>
                <c:pt idx="3713">
                  <c:v>6.38</c:v>
                </c:pt>
                <c:pt idx="3714">
                  <c:v>6.41</c:v>
                </c:pt>
                <c:pt idx="3715">
                  <c:v>6.41</c:v>
                </c:pt>
                <c:pt idx="3716">
                  <c:v>6.44</c:v>
                </c:pt>
                <c:pt idx="3717">
                  <c:v>6.46</c:v>
                </c:pt>
                <c:pt idx="3718">
                  <c:v>6.47</c:v>
                </c:pt>
                <c:pt idx="3719">
                  <c:v>6.43</c:v>
                </c:pt>
                <c:pt idx="3720">
                  <c:v>6.42</c:v>
                </c:pt>
                <c:pt idx="3721">
                  <c:v>6.43</c:v>
                </c:pt>
                <c:pt idx="3722">
                  <c:v>6.42</c:v>
                </c:pt>
                <c:pt idx="3723">
                  <c:v>6.46</c:v>
                </c:pt>
                <c:pt idx="3724">
                  <c:v>6.42</c:v>
                </c:pt>
                <c:pt idx="3725">
                  <c:v>6.46</c:v>
                </c:pt>
                <c:pt idx="3726">
                  <c:v>6.47</c:v>
                </c:pt>
                <c:pt idx="3727">
                  <c:v>6.5</c:v>
                </c:pt>
                <c:pt idx="3728">
                  <c:v>6.47</c:v>
                </c:pt>
                <c:pt idx="3729">
                  <c:v>6.46</c:v>
                </c:pt>
                <c:pt idx="3730">
                  <c:v>6.57</c:v>
                </c:pt>
                <c:pt idx="3731">
                  <c:v>6.59</c:v>
                </c:pt>
                <c:pt idx="3732">
                  <c:v>6.59</c:v>
                </c:pt>
                <c:pt idx="3733">
                  <c:v>6.61</c:v>
                </c:pt>
                <c:pt idx="3734">
                  <c:v>6.6</c:v>
                </c:pt>
                <c:pt idx="3735">
                  <c:v>6.6899999999999995</c:v>
                </c:pt>
                <c:pt idx="3736">
                  <c:v>6.71</c:v>
                </c:pt>
                <c:pt idx="3737">
                  <c:v>6.71</c:v>
                </c:pt>
                <c:pt idx="3738">
                  <c:v>6.6</c:v>
                </c:pt>
                <c:pt idx="3739">
                  <c:v>6.58</c:v>
                </c:pt>
                <c:pt idx="3740">
                  <c:v>6.61</c:v>
                </c:pt>
                <c:pt idx="3741">
                  <c:v>6.62</c:v>
                </c:pt>
                <c:pt idx="3742">
                  <c:v>6.59</c:v>
                </c:pt>
                <c:pt idx="3743">
                  <c:v>6.52</c:v>
                </c:pt>
                <c:pt idx="3744">
                  <c:v>6.53</c:v>
                </c:pt>
                <c:pt idx="3745">
                  <c:v>6.62</c:v>
                </c:pt>
                <c:pt idx="3746">
                  <c:v>6.62</c:v>
                </c:pt>
                <c:pt idx="3747">
                  <c:v>6.64</c:v>
                </c:pt>
                <c:pt idx="3748">
                  <c:v>6.61</c:v>
                </c:pt>
                <c:pt idx="3749">
                  <c:v>6.63</c:v>
                </c:pt>
                <c:pt idx="3750">
                  <c:v>6.63</c:v>
                </c:pt>
                <c:pt idx="3751">
                  <c:v>6.63</c:v>
                </c:pt>
                <c:pt idx="3752">
                  <c:v>6.63</c:v>
                </c:pt>
                <c:pt idx="3753">
                  <c:v>6.61</c:v>
                </c:pt>
                <c:pt idx="3754">
                  <c:v>6.6899999999999995</c:v>
                </c:pt>
                <c:pt idx="3755">
                  <c:v>6.71</c:v>
                </c:pt>
                <c:pt idx="3756">
                  <c:v>6.76</c:v>
                </c:pt>
                <c:pt idx="3757">
                  <c:v>6.8</c:v>
                </c:pt>
                <c:pt idx="3758">
                  <c:v>6.73</c:v>
                </c:pt>
                <c:pt idx="3759">
                  <c:v>6.72</c:v>
                </c:pt>
                <c:pt idx="3760">
                  <c:v>6.77</c:v>
                </c:pt>
                <c:pt idx="3761">
                  <c:v>6.77</c:v>
                </c:pt>
                <c:pt idx="3762">
                  <c:v>6.75</c:v>
                </c:pt>
                <c:pt idx="3763">
                  <c:v>6.75</c:v>
                </c:pt>
                <c:pt idx="3764">
                  <c:v>6.74</c:v>
                </c:pt>
                <c:pt idx="3765">
                  <c:v>6.78</c:v>
                </c:pt>
                <c:pt idx="3766">
                  <c:v>6.75</c:v>
                </c:pt>
                <c:pt idx="3767">
                  <c:v>6.9</c:v>
                </c:pt>
                <c:pt idx="3768">
                  <c:v>6.84</c:v>
                </c:pt>
                <c:pt idx="3769">
                  <c:v>6.85</c:v>
                </c:pt>
                <c:pt idx="3770">
                  <c:v>6.82</c:v>
                </c:pt>
                <c:pt idx="3771">
                  <c:v>6.83</c:v>
                </c:pt>
                <c:pt idx="3772">
                  <c:v>6.84</c:v>
                </c:pt>
                <c:pt idx="3773">
                  <c:v>6.79</c:v>
                </c:pt>
                <c:pt idx="3774">
                  <c:v>6.8</c:v>
                </c:pt>
                <c:pt idx="3775">
                  <c:v>6.76</c:v>
                </c:pt>
                <c:pt idx="3776">
                  <c:v>6.6899999999999995</c:v>
                </c:pt>
                <c:pt idx="3777">
                  <c:v>6.65</c:v>
                </c:pt>
                <c:pt idx="3778">
                  <c:v>6.72</c:v>
                </c:pt>
                <c:pt idx="3779">
                  <c:v>6.75</c:v>
                </c:pt>
                <c:pt idx="3780">
                  <c:v>6.77</c:v>
                </c:pt>
                <c:pt idx="3781">
                  <c:v>6.79</c:v>
                </c:pt>
                <c:pt idx="3782">
                  <c:v>6.77</c:v>
                </c:pt>
                <c:pt idx="3783">
                  <c:v>6.82</c:v>
                </c:pt>
                <c:pt idx="3784">
                  <c:v>6.79</c:v>
                </c:pt>
                <c:pt idx="3785">
                  <c:v>6.78</c:v>
                </c:pt>
                <c:pt idx="3786">
                  <c:v>6.82</c:v>
                </c:pt>
                <c:pt idx="3787">
                  <c:v>6.87</c:v>
                </c:pt>
                <c:pt idx="3788">
                  <c:v>6.83</c:v>
                </c:pt>
                <c:pt idx="3789">
                  <c:v>6.78</c:v>
                </c:pt>
                <c:pt idx="3790">
                  <c:v>6.79</c:v>
                </c:pt>
                <c:pt idx="3791">
                  <c:v>6.76</c:v>
                </c:pt>
                <c:pt idx="3792">
                  <c:v>6.6899999999999995</c:v>
                </c:pt>
                <c:pt idx="3793">
                  <c:v>6.66</c:v>
                </c:pt>
                <c:pt idx="3794">
                  <c:v>6.63</c:v>
                </c:pt>
                <c:pt idx="3795">
                  <c:v>6.58</c:v>
                </c:pt>
                <c:pt idx="3796">
                  <c:v>6.58</c:v>
                </c:pt>
                <c:pt idx="3797">
                  <c:v>6.61</c:v>
                </c:pt>
                <c:pt idx="3798">
                  <c:v>6.5600000000000005</c:v>
                </c:pt>
                <c:pt idx="3799">
                  <c:v>6.51</c:v>
                </c:pt>
                <c:pt idx="3800">
                  <c:v>6.52</c:v>
                </c:pt>
                <c:pt idx="3801">
                  <c:v>6.55</c:v>
                </c:pt>
                <c:pt idx="3802">
                  <c:v>6.5</c:v>
                </c:pt>
                <c:pt idx="3803">
                  <c:v>6.54</c:v>
                </c:pt>
                <c:pt idx="3804">
                  <c:v>6.53</c:v>
                </c:pt>
                <c:pt idx="3805">
                  <c:v>6.51</c:v>
                </c:pt>
                <c:pt idx="3806">
                  <c:v>6.48</c:v>
                </c:pt>
                <c:pt idx="3807">
                  <c:v>6.51</c:v>
                </c:pt>
                <c:pt idx="3808">
                  <c:v>6.48</c:v>
                </c:pt>
                <c:pt idx="3809">
                  <c:v>6.46</c:v>
                </c:pt>
                <c:pt idx="3810">
                  <c:v>6.38</c:v>
                </c:pt>
                <c:pt idx="3811">
                  <c:v>6.36</c:v>
                </c:pt>
                <c:pt idx="3812">
                  <c:v>6.34</c:v>
                </c:pt>
                <c:pt idx="3813">
                  <c:v>6.35</c:v>
                </c:pt>
                <c:pt idx="3814">
                  <c:v>6.37</c:v>
                </c:pt>
                <c:pt idx="3815">
                  <c:v>6.32</c:v>
                </c:pt>
                <c:pt idx="3816">
                  <c:v>6.18</c:v>
                </c:pt>
                <c:pt idx="3817">
                  <c:v>6.15</c:v>
                </c:pt>
                <c:pt idx="3818">
                  <c:v>6.19</c:v>
                </c:pt>
                <c:pt idx="3819">
                  <c:v>6.19</c:v>
                </c:pt>
                <c:pt idx="3820">
                  <c:v>6.16</c:v>
                </c:pt>
                <c:pt idx="3821">
                  <c:v>6.09</c:v>
                </c:pt>
                <c:pt idx="3822">
                  <c:v>6.06</c:v>
                </c:pt>
                <c:pt idx="3823">
                  <c:v>6.06</c:v>
                </c:pt>
                <c:pt idx="3824">
                  <c:v>6.06</c:v>
                </c:pt>
                <c:pt idx="3825">
                  <c:v>6.1</c:v>
                </c:pt>
                <c:pt idx="3826">
                  <c:v>6.08</c:v>
                </c:pt>
                <c:pt idx="3827">
                  <c:v>6.04</c:v>
                </c:pt>
                <c:pt idx="3828">
                  <c:v>6.04</c:v>
                </c:pt>
                <c:pt idx="3829">
                  <c:v>6.09</c:v>
                </c:pt>
                <c:pt idx="3830">
                  <c:v>6.09</c:v>
                </c:pt>
                <c:pt idx="3831">
                  <c:v>6.06</c:v>
                </c:pt>
                <c:pt idx="3832">
                  <c:v>6.05</c:v>
                </c:pt>
                <c:pt idx="3833">
                  <c:v>6.03</c:v>
                </c:pt>
                <c:pt idx="3834">
                  <c:v>6.08</c:v>
                </c:pt>
                <c:pt idx="3835">
                  <c:v>6.1</c:v>
                </c:pt>
                <c:pt idx="3836">
                  <c:v>6.22</c:v>
                </c:pt>
                <c:pt idx="3837">
                  <c:v>6.25</c:v>
                </c:pt>
                <c:pt idx="3838">
                  <c:v>6.24</c:v>
                </c:pt>
                <c:pt idx="3839">
                  <c:v>6.2</c:v>
                </c:pt>
                <c:pt idx="3840">
                  <c:v>6.2</c:v>
                </c:pt>
                <c:pt idx="3841">
                  <c:v>6.25</c:v>
                </c:pt>
                <c:pt idx="3842">
                  <c:v>6.23</c:v>
                </c:pt>
                <c:pt idx="3843">
                  <c:v>6.23</c:v>
                </c:pt>
                <c:pt idx="3844">
                  <c:v>6.25</c:v>
                </c:pt>
                <c:pt idx="3845">
                  <c:v>6.28</c:v>
                </c:pt>
                <c:pt idx="3846">
                  <c:v>6.24</c:v>
                </c:pt>
                <c:pt idx="3847">
                  <c:v>6.24</c:v>
                </c:pt>
                <c:pt idx="3848">
                  <c:v>6.24</c:v>
                </c:pt>
                <c:pt idx="3849">
                  <c:v>6.25</c:v>
                </c:pt>
                <c:pt idx="3850">
                  <c:v>6.28</c:v>
                </c:pt>
                <c:pt idx="3851">
                  <c:v>6.24</c:v>
                </c:pt>
                <c:pt idx="3852">
                  <c:v>6.28</c:v>
                </c:pt>
                <c:pt idx="3853">
                  <c:v>6.25</c:v>
                </c:pt>
                <c:pt idx="3854">
                  <c:v>6.28</c:v>
                </c:pt>
                <c:pt idx="3855">
                  <c:v>6.33</c:v>
                </c:pt>
                <c:pt idx="3856">
                  <c:v>6.31</c:v>
                </c:pt>
                <c:pt idx="3857">
                  <c:v>6.31</c:v>
                </c:pt>
                <c:pt idx="3858">
                  <c:v>6.35</c:v>
                </c:pt>
                <c:pt idx="3859">
                  <c:v>6.35</c:v>
                </c:pt>
                <c:pt idx="3860">
                  <c:v>6.41</c:v>
                </c:pt>
                <c:pt idx="3861">
                  <c:v>6.45</c:v>
                </c:pt>
                <c:pt idx="3862">
                  <c:v>6.37</c:v>
                </c:pt>
                <c:pt idx="3863">
                  <c:v>6.44</c:v>
                </c:pt>
                <c:pt idx="3864">
                  <c:v>6.39</c:v>
                </c:pt>
                <c:pt idx="3865">
                  <c:v>6.32</c:v>
                </c:pt>
                <c:pt idx="3866">
                  <c:v>6.38</c:v>
                </c:pt>
                <c:pt idx="3867">
                  <c:v>6.39</c:v>
                </c:pt>
                <c:pt idx="3868">
                  <c:v>6.34</c:v>
                </c:pt>
                <c:pt idx="3869">
                  <c:v>6.32</c:v>
                </c:pt>
                <c:pt idx="3870">
                  <c:v>6.34</c:v>
                </c:pt>
                <c:pt idx="3871">
                  <c:v>6.4</c:v>
                </c:pt>
                <c:pt idx="3872">
                  <c:v>6.43</c:v>
                </c:pt>
                <c:pt idx="3873">
                  <c:v>6.42</c:v>
                </c:pt>
                <c:pt idx="3874">
                  <c:v>6.53</c:v>
                </c:pt>
                <c:pt idx="3875">
                  <c:v>6.57</c:v>
                </c:pt>
                <c:pt idx="3876">
                  <c:v>6.61</c:v>
                </c:pt>
                <c:pt idx="3877">
                  <c:v>6.68</c:v>
                </c:pt>
                <c:pt idx="3878">
                  <c:v>6.7</c:v>
                </c:pt>
                <c:pt idx="3879">
                  <c:v>6.61</c:v>
                </c:pt>
                <c:pt idx="3880">
                  <c:v>6.62</c:v>
                </c:pt>
                <c:pt idx="3881">
                  <c:v>6.57</c:v>
                </c:pt>
                <c:pt idx="3882">
                  <c:v>6.5</c:v>
                </c:pt>
                <c:pt idx="3883">
                  <c:v>6.54</c:v>
                </c:pt>
                <c:pt idx="3884">
                  <c:v>6.59</c:v>
                </c:pt>
                <c:pt idx="3885">
                  <c:v>6.52</c:v>
                </c:pt>
                <c:pt idx="3886">
                  <c:v>6.48</c:v>
                </c:pt>
                <c:pt idx="3887">
                  <c:v>6.48</c:v>
                </c:pt>
                <c:pt idx="3888">
                  <c:v>6.54</c:v>
                </c:pt>
                <c:pt idx="3889">
                  <c:v>6.59</c:v>
                </c:pt>
                <c:pt idx="3890">
                  <c:v>6.62</c:v>
                </c:pt>
                <c:pt idx="3891">
                  <c:v>6.6</c:v>
                </c:pt>
                <c:pt idx="3892">
                  <c:v>6.62</c:v>
                </c:pt>
                <c:pt idx="3893">
                  <c:v>6.65</c:v>
                </c:pt>
                <c:pt idx="3894">
                  <c:v>6.66</c:v>
                </c:pt>
                <c:pt idx="3895">
                  <c:v>6.62</c:v>
                </c:pt>
                <c:pt idx="3896">
                  <c:v>6.5600000000000005</c:v>
                </c:pt>
                <c:pt idx="3897">
                  <c:v>6.67</c:v>
                </c:pt>
                <c:pt idx="3898">
                  <c:v>6.7</c:v>
                </c:pt>
                <c:pt idx="3899">
                  <c:v>6.68</c:v>
                </c:pt>
                <c:pt idx="3900">
                  <c:v>6.7</c:v>
                </c:pt>
                <c:pt idx="3901">
                  <c:v>6.67</c:v>
                </c:pt>
                <c:pt idx="3902">
                  <c:v>6.57</c:v>
                </c:pt>
                <c:pt idx="3903">
                  <c:v>6.61</c:v>
                </c:pt>
                <c:pt idx="3904">
                  <c:v>6.54</c:v>
                </c:pt>
                <c:pt idx="3905">
                  <c:v>6.5600000000000005</c:v>
                </c:pt>
                <c:pt idx="3906">
                  <c:v>6.61</c:v>
                </c:pt>
                <c:pt idx="3907">
                  <c:v>6.55</c:v>
                </c:pt>
                <c:pt idx="3908">
                  <c:v>6.57</c:v>
                </c:pt>
                <c:pt idx="3909">
                  <c:v>6.59</c:v>
                </c:pt>
                <c:pt idx="3910">
                  <c:v>6.65</c:v>
                </c:pt>
                <c:pt idx="3911">
                  <c:v>6.77</c:v>
                </c:pt>
                <c:pt idx="3912">
                  <c:v>6.82</c:v>
                </c:pt>
                <c:pt idx="3913">
                  <c:v>6.8</c:v>
                </c:pt>
                <c:pt idx="3914">
                  <c:v>6.79</c:v>
                </c:pt>
                <c:pt idx="3915">
                  <c:v>6.73</c:v>
                </c:pt>
                <c:pt idx="3916">
                  <c:v>6.6899999999999995</c:v>
                </c:pt>
                <c:pt idx="3917">
                  <c:v>6.72</c:v>
                </c:pt>
                <c:pt idx="3918">
                  <c:v>6.6899999999999995</c:v>
                </c:pt>
                <c:pt idx="3919">
                  <c:v>6.72</c:v>
                </c:pt>
                <c:pt idx="3920">
                  <c:v>6.7</c:v>
                </c:pt>
                <c:pt idx="3921">
                  <c:v>6.64</c:v>
                </c:pt>
                <c:pt idx="3922">
                  <c:v>6.6899999999999995</c:v>
                </c:pt>
                <c:pt idx="3923">
                  <c:v>6.66</c:v>
                </c:pt>
                <c:pt idx="3924">
                  <c:v>6.75</c:v>
                </c:pt>
                <c:pt idx="3925">
                  <c:v>6.72</c:v>
                </c:pt>
                <c:pt idx="3926">
                  <c:v>6.77</c:v>
                </c:pt>
                <c:pt idx="3927">
                  <c:v>6.77</c:v>
                </c:pt>
                <c:pt idx="3928">
                  <c:v>6.79</c:v>
                </c:pt>
                <c:pt idx="3929">
                  <c:v>6.87</c:v>
                </c:pt>
                <c:pt idx="3930">
                  <c:v>6.87</c:v>
                </c:pt>
                <c:pt idx="3931">
                  <c:v>6.85</c:v>
                </c:pt>
                <c:pt idx="3932">
                  <c:v>6.77</c:v>
                </c:pt>
                <c:pt idx="3933">
                  <c:v>6.82</c:v>
                </c:pt>
                <c:pt idx="3934">
                  <c:v>6.78</c:v>
                </c:pt>
                <c:pt idx="3935">
                  <c:v>6.76</c:v>
                </c:pt>
                <c:pt idx="3936">
                  <c:v>6.68</c:v>
                </c:pt>
                <c:pt idx="3937">
                  <c:v>6.73</c:v>
                </c:pt>
                <c:pt idx="3938">
                  <c:v>6.57</c:v>
                </c:pt>
                <c:pt idx="3939">
                  <c:v>6.52</c:v>
                </c:pt>
                <c:pt idx="3940">
                  <c:v>6.53</c:v>
                </c:pt>
                <c:pt idx="3941">
                  <c:v>6.65</c:v>
                </c:pt>
                <c:pt idx="3942">
                  <c:v>6.59</c:v>
                </c:pt>
                <c:pt idx="3943">
                  <c:v>6.64</c:v>
                </c:pt>
                <c:pt idx="3944">
                  <c:v>6.66</c:v>
                </c:pt>
                <c:pt idx="3945">
                  <c:v>6.74</c:v>
                </c:pt>
                <c:pt idx="3946">
                  <c:v>6.78</c:v>
                </c:pt>
                <c:pt idx="3947">
                  <c:v>6.6899999999999995</c:v>
                </c:pt>
                <c:pt idx="3948">
                  <c:v>6.73</c:v>
                </c:pt>
                <c:pt idx="3949">
                  <c:v>6.76</c:v>
                </c:pt>
                <c:pt idx="3950">
                  <c:v>6.86</c:v>
                </c:pt>
                <c:pt idx="3951">
                  <c:v>6.83</c:v>
                </c:pt>
                <c:pt idx="3952">
                  <c:v>6.83</c:v>
                </c:pt>
                <c:pt idx="3953">
                  <c:v>6.88</c:v>
                </c:pt>
                <c:pt idx="3954">
                  <c:v>6.83</c:v>
                </c:pt>
                <c:pt idx="3955">
                  <c:v>6.9</c:v>
                </c:pt>
                <c:pt idx="3956">
                  <c:v>6.89</c:v>
                </c:pt>
                <c:pt idx="3957">
                  <c:v>6.87</c:v>
                </c:pt>
                <c:pt idx="3958">
                  <c:v>6.98</c:v>
                </c:pt>
                <c:pt idx="3959">
                  <c:v>7</c:v>
                </c:pt>
                <c:pt idx="3960">
                  <c:v>7</c:v>
                </c:pt>
                <c:pt idx="3961">
                  <c:v>6.91</c:v>
                </c:pt>
                <c:pt idx="3962">
                  <c:v>6.91</c:v>
                </c:pt>
                <c:pt idx="3963">
                  <c:v>7.01</c:v>
                </c:pt>
                <c:pt idx="3964">
                  <c:v>6.99</c:v>
                </c:pt>
                <c:pt idx="3965">
                  <c:v>7.03</c:v>
                </c:pt>
                <c:pt idx="3966">
                  <c:v>6.97</c:v>
                </c:pt>
                <c:pt idx="3967">
                  <c:v>7.04</c:v>
                </c:pt>
                <c:pt idx="3968">
                  <c:v>7.01</c:v>
                </c:pt>
                <c:pt idx="3969">
                  <c:v>6.99</c:v>
                </c:pt>
                <c:pt idx="3970">
                  <c:v>7.09</c:v>
                </c:pt>
                <c:pt idx="3971">
                  <c:v>7.1</c:v>
                </c:pt>
                <c:pt idx="3972">
                  <c:v>7.17</c:v>
                </c:pt>
                <c:pt idx="3973">
                  <c:v>7.14</c:v>
                </c:pt>
                <c:pt idx="3974">
                  <c:v>7</c:v>
                </c:pt>
                <c:pt idx="3975">
                  <c:v>6.99</c:v>
                </c:pt>
                <c:pt idx="3976">
                  <c:v>6.96</c:v>
                </c:pt>
                <c:pt idx="3977">
                  <c:v>6.9399999999999995</c:v>
                </c:pt>
                <c:pt idx="3978">
                  <c:v>6.96</c:v>
                </c:pt>
                <c:pt idx="3979">
                  <c:v>7.09</c:v>
                </c:pt>
                <c:pt idx="3980">
                  <c:v>6.97</c:v>
                </c:pt>
                <c:pt idx="3981">
                  <c:v>7.01</c:v>
                </c:pt>
                <c:pt idx="3982">
                  <c:v>7.07</c:v>
                </c:pt>
                <c:pt idx="3983">
                  <c:v>6.89</c:v>
                </c:pt>
                <c:pt idx="3984">
                  <c:v>6.97</c:v>
                </c:pt>
                <c:pt idx="3985">
                  <c:v>6.89</c:v>
                </c:pt>
                <c:pt idx="3986">
                  <c:v>6.79</c:v>
                </c:pt>
                <c:pt idx="3987">
                  <c:v>6.75</c:v>
                </c:pt>
                <c:pt idx="3988">
                  <c:v>6.71</c:v>
                </c:pt>
                <c:pt idx="3989">
                  <c:v>6.73</c:v>
                </c:pt>
                <c:pt idx="3990">
                  <c:v>6.76</c:v>
                </c:pt>
                <c:pt idx="3991">
                  <c:v>6.61</c:v>
                </c:pt>
                <c:pt idx="3992">
                  <c:v>6.59</c:v>
                </c:pt>
                <c:pt idx="3993">
                  <c:v>6.59</c:v>
                </c:pt>
                <c:pt idx="3994">
                  <c:v>6.6</c:v>
                </c:pt>
                <c:pt idx="3995">
                  <c:v>6.46</c:v>
                </c:pt>
                <c:pt idx="3996">
                  <c:v>6.39</c:v>
                </c:pt>
                <c:pt idx="3997">
                  <c:v>6.41</c:v>
                </c:pt>
                <c:pt idx="3998">
                  <c:v>6.41</c:v>
                </c:pt>
                <c:pt idx="3999">
                  <c:v>6.43</c:v>
                </c:pt>
                <c:pt idx="4000">
                  <c:v>6.44</c:v>
                </c:pt>
                <c:pt idx="4001">
                  <c:v>6.39</c:v>
                </c:pt>
                <c:pt idx="4002">
                  <c:v>6.31</c:v>
                </c:pt>
                <c:pt idx="4003">
                  <c:v>6.37</c:v>
                </c:pt>
                <c:pt idx="4004">
                  <c:v>6.35</c:v>
                </c:pt>
                <c:pt idx="4005">
                  <c:v>6.38</c:v>
                </c:pt>
                <c:pt idx="4006">
                  <c:v>6.35</c:v>
                </c:pt>
                <c:pt idx="4007">
                  <c:v>6.23</c:v>
                </c:pt>
                <c:pt idx="4008">
                  <c:v>6.16</c:v>
                </c:pt>
                <c:pt idx="4009">
                  <c:v>6.2</c:v>
                </c:pt>
                <c:pt idx="4010">
                  <c:v>6.26</c:v>
                </c:pt>
                <c:pt idx="4011">
                  <c:v>6.22</c:v>
                </c:pt>
                <c:pt idx="4012">
                  <c:v>6.2</c:v>
                </c:pt>
                <c:pt idx="4013">
                  <c:v>6.12</c:v>
                </c:pt>
                <c:pt idx="4014">
                  <c:v>6.05</c:v>
                </c:pt>
                <c:pt idx="4015">
                  <c:v>6.01</c:v>
                </c:pt>
                <c:pt idx="4016">
                  <c:v>6.06</c:v>
                </c:pt>
                <c:pt idx="4017">
                  <c:v>6.08</c:v>
                </c:pt>
                <c:pt idx="4018">
                  <c:v>6.09</c:v>
                </c:pt>
                <c:pt idx="4019">
                  <c:v>6.16</c:v>
                </c:pt>
                <c:pt idx="4020">
                  <c:v>6.2</c:v>
                </c:pt>
                <c:pt idx="4021">
                  <c:v>6.21</c:v>
                </c:pt>
                <c:pt idx="4022">
                  <c:v>6.17</c:v>
                </c:pt>
                <c:pt idx="4023">
                  <c:v>6.22</c:v>
                </c:pt>
                <c:pt idx="4024">
                  <c:v>6.28</c:v>
                </c:pt>
                <c:pt idx="4025">
                  <c:v>6.22</c:v>
                </c:pt>
                <c:pt idx="4026">
                  <c:v>6.21</c:v>
                </c:pt>
                <c:pt idx="4027">
                  <c:v>6.27</c:v>
                </c:pt>
                <c:pt idx="4028">
                  <c:v>6.24</c:v>
                </c:pt>
                <c:pt idx="4029">
                  <c:v>6.15</c:v>
                </c:pt>
                <c:pt idx="4030">
                  <c:v>6.19</c:v>
                </c:pt>
                <c:pt idx="4031">
                  <c:v>6.25</c:v>
                </c:pt>
                <c:pt idx="4032">
                  <c:v>6.24</c:v>
                </c:pt>
                <c:pt idx="4033">
                  <c:v>6.32</c:v>
                </c:pt>
                <c:pt idx="4034">
                  <c:v>6.3</c:v>
                </c:pt>
                <c:pt idx="4035">
                  <c:v>6.36</c:v>
                </c:pt>
                <c:pt idx="4036">
                  <c:v>6.36</c:v>
                </c:pt>
                <c:pt idx="4037">
                  <c:v>6.46</c:v>
                </c:pt>
                <c:pt idx="4038">
                  <c:v>6.47</c:v>
                </c:pt>
                <c:pt idx="4039">
                  <c:v>6.5</c:v>
                </c:pt>
                <c:pt idx="4040">
                  <c:v>6.37</c:v>
                </c:pt>
                <c:pt idx="4041">
                  <c:v>6.5</c:v>
                </c:pt>
                <c:pt idx="4042">
                  <c:v>6.58</c:v>
                </c:pt>
                <c:pt idx="4043">
                  <c:v>6.63</c:v>
                </c:pt>
                <c:pt idx="4044">
                  <c:v>6.67</c:v>
                </c:pt>
                <c:pt idx="4045">
                  <c:v>6.65</c:v>
                </c:pt>
                <c:pt idx="4046">
                  <c:v>6.65</c:v>
                </c:pt>
                <c:pt idx="4047">
                  <c:v>6.73</c:v>
                </c:pt>
                <c:pt idx="4048">
                  <c:v>6.71</c:v>
                </c:pt>
                <c:pt idx="4049">
                  <c:v>6.73</c:v>
                </c:pt>
                <c:pt idx="4050">
                  <c:v>6.73</c:v>
                </c:pt>
                <c:pt idx="4051">
                  <c:v>6.8100000000000005</c:v>
                </c:pt>
                <c:pt idx="4052">
                  <c:v>6.83</c:v>
                </c:pt>
                <c:pt idx="4053">
                  <c:v>6.84</c:v>
                </c:pt>
                <c:pt idx="4054">
                  <c:v>6.84</c:v>
                </c:pt>
                <c:pt idx="4055">
                  <c:v>6.86</c:v>
                </c:pt>
                <c:pt idx="4056">
                  <c:v>6.9</c:v>
                </c:pt>
                <c:pt idx="4057">
                  <c:v>6.96</c:v>
                </c:pt>
                <c:pt idx="4058">
                  <c:v>6.93</c:v>
                </c:pt>
                <c:pt idx="4059">
                  <c:v>6.91</c:v>
                </c:pt>
                <c:pt idx="4060">
                  <c:v>6.9</c:v>
                </c:pt>
                <c:pt idx="4061">
                  <c:v>6.92</c:v>
                </c:pt>
                <c:pt idx="4062">
                  <c:v>6.98</c:v>
                </c:pt>
                <c:pt idx="4063">
                  <c:v>6.95</c:v>
                </c:pt>
                <c:pt idx="4064">
                  <c:v>6.9399999999999995</c:v>
                </c:pt>
                <c:pt idx="4065">
                  <c:v>6.92</c:v>
                </c:pt>
                <c:pt idx="4066">
                  <c:v>6.86</c:v>
                </c:pt>
                <c:pt idx="4067">
                  <c:v>6.87</c:v>
                </c:pt>
                <c:pt idx="4068">
                  <c:v>6.93</c:v>
                </c:pt>
                <c:pt idx="4069">
                  <c:v>6.95</c:v>
                </c:pt>
                <c:pt idx="4070">
                  <c:v>6.97</c:v>
                </c:pt>
                <c:pt idx="4071">
                  <c:v>7.01</c:v>
                </c:pt>
                <c:pt idx="4072">
                  <c:v>7.01</c:v>
                </c:pt>
                <c:pt idx="4073">
                  <c:v>7.1</c:v>
                </c:pt>
                <c:pt idx="4074">
                  <c:v>7.06</c:v>
                </c:pt>
                <c:pt idx="4075">
                  <c:v>7.02</c:v>
                </c:pt>
                <c:pt idx="4076">
                  <c:v>7.02</c:v>
                </c:pt>
                <c:pt idx="4077">
                  <c:v>6.99</c:v>
                </c:pt>
                <c:pt idx="4078">
                  <c:v>6.9399999999999995</c:v>
                </c:pt>
                <c:pt idx="4079">
                  <c:v>6.95</c:v>
                </c:pt>
                <c:pt idx="4080">
                  <c:v>6.86</c:v>
                </c:pt>
                <c:pt idx="4081">
                  <c:v>6.88</c:v>
                </c:pt>
                <c:pt idx="4082">
                  <c:v>6.88</c:v>
                </c:pt>
                <c:pt idx="4083">
                  <c:v>6.89</c:v>
                </c:pt>
                <c:pt idx="4084">
                  <c:v>6.91</c:v>
                </c:pt>
                <c:pt idx="4085">
                  <c:v>6.88</c:v>
                </c:pt>
                <c:pt idx="4086">
                  <c:v>6.9</c:v>
                </c:pt>
                <c:pt idx="4087">
                  <c:v>6.91</c:v>
                </c:pt>
                <c:pt idx="4088">
                  <c:v>6.92</c:v>
                </c:pt>
                <c:pt idx="4089">
                  <c:v>6.96</c:v>
                </c:pt>
                <c:pt idx="4090">
                  <c:v>6.96</c:v>
                </c:pt>
                <c:pt idx="4091">
                  <c:v>6.99</c:v>
                </c:pt>
                <c:pt idx="4092">
                  <c:v>7.03</c:v>
                </c:pt>
                <c:pt idx="4093">
                  <c:v>7.06</c:v>
                </c:pt>
                <c:pt idx="4094">
                  <c:v>7.03</c:v>
                </c:pt>
                <c:pt idx="4095">
                  <c:v>7.04</c:v>
                </c:pt>
                <c:pt idx="4096">
                  <c:v>7.1</c:v>
                </c:pt>
                <c:pt idx="4097">
                  <c:v>7.11</c:v>
                </c:pt>
                <c:pt idx="4098">
                  <c:v>7.06</c:v>
                </c:pt>
                <c:pt idx="4099">
                  <c:v>7.09</c:v>
                </c:pt>
                <c:pt idx="4100">
                  <c:v>7.11</c:v>
                </c:pt>
                <c:pt idx="4101">
                  <c:v>7.1</c:v>
                </c:pt>
                <c:pt idx="4102">
                  <c:v>7.07</c:v>
                </c:pt>
                <c:pt idx="4103">
                  <c:v>7.09</c:v>
                </c:pt>
                <c:pt idx="4104">
                  <c:v>7.13</c:v>
                </c:pt>
                <c:pt idx="4105">
                  <c:v>7.08</c:v>
                </c:pt>
                <c:pt idx="4106">
                  <c:v>7.15</c:v>
                </c:pt>
                <c:pt idx="4107">
                  <c:v>7.16</c:v>
                </c:pt>
                <c:pt idx="4108">
                  <c:v>7.19</c:v>
                </c:pt>
                <c:pt idx="4109">
                  <c:v>7.24</c:v>
                </c:pt>
                <c:pt idx="4110">
                  <c:v>7.23</c:v>
                </c:pt>
                <c:pt idx="4111">
                  <c:v>7.25</c:v>
                </c:pt>
                <c:pt idx="4112">
                  <c:v>7.27</c:v>
                </c:pt>
                <c:pt idx="4113">
                  <c:v>7.31</c:v>
                </c:pt>
                <c:pt idx="4114">
                  <c:v>7.28</c:v>
                </c:pt>
                <c:pt idx="4115">
                  <c:v>7.32</c:v>
                </c:pt>
                <c:pt idx="4116">
                  <c:v>7.34</c:v>
                </c:pt>
                <c:pt idx="4117">
                  <c:v>7.39</c:v>
                </c:pt>
                <c:pt idx="4118">
                  <c:v>7.39</c:v>
                </c:pt>
                <c:pt idx="4119">
                  <c:v>7.41</c:v>
                </c:pt>
                <c:pt idx="4120">
                  <c:v>7.44</c:v>
                </c:pt>
                <c:pt idx="4121">
                  <c:v>7.47</c:v>
                </c:pt>
                <c:pt idx="4122">
                  <c:v>7.48</c:v>
                </c:pt>
                <c:pt idx="4123">
                  <c:v>7.35</c:v>
                </c:pt>
                <c:pt idx="4124">
                  <c:v>7.43</c:v>
                </c:pt>
                <c:pt idx="4125">
                  <c:v>7.44</c:v>
                </c:pt>
                <c:pt idx="4126">
                  <c:v>7.44</c:v>
                </c:pt>
                <c:pt idx="4127">
                  <c:v>7.44</c:v>
                </c:pt>
                <c:pt idx="4128">
                  <c:v>7.31</c:v>
                </c:pt>
                <c:pt idx="4129">
                  <c:v>7.3</c:v>
                </c:pt>
                <c:pt idx="4130">
                  <c:v>7.32</c:v>
                </c:pt>
                <c:pt idx="4131">
                  <c:v>7.38</c:v>
                </c:pt>
                <c:pt idx="4132">
                  <c:v>7.39</c:v>
                </c:pt>
                <c:pt idx="4133">
                  <c:v>7.42</c:v>
                </c:pt>
                <c:pt idx="4134">
                  <c:v>7.39</c:v>
                </c:pt>
                <c:pt idx="4135">
                  <c:v>7.4</c:v>
                </c:pt>
                <c:pt idx="4136">
                  <c:v>7.46</c:v>
                </c:pt>
                <c:pt idx="4137">
                  <c:v>7.5</c:v>
                </c:pt>
                <c:pt idx="4138">
                  <c:v>7.52</c:v>
                </c:pt>
                <c:pt idx="4139">
                  <c:v>7.49</c:v>
                </c:pt>
                <c:pt idx="4140">
                  <c:v>7.43</c:v>
                </c:pt>
                <c:pt idx="4141">
                  <c:v>7.41</c:v>
                </c:pt>
                <c:pt idx="4142">
                  <c:v>7.46</c:v>
                </c:pt>
                <c:pt idx="4143">
                  <c:v>7.48</c:v>
                </c:pt>
                <c:pt idx="4144">
                  <c:v>7.51</c:v>
                </c:pt>
                <c:pt idx="4145">
                  <c:v>7.51</c:v>
                </c:pt>
                <c:pt idx="4146">
                  <c:v>7.5600000000000005</c:v>
                </c:pt>
                <c:pt idx="4147">
                  <c:v>7.59</c:v>
                </c:pt>
                <c:pt idx="4148">
                  <c:v>7.59</c:v>
                </c:pt>
                <c:pt idx="4149">
                  <c:v>7.6</c:v>
                </c:pt>
                <c:pt idx="4150">
                  <c:v>7.65</c:v>
                </c:pt>
                <c:pt idx="4151">
                  <c:v>7.53</c:v>
                </c:pt>
                <c:pt idx="4152">
                  <c:v>7.61</c:v>
                </c:pt>
                <c:pt idx="4153">
                  <c:v>7.61</c:v>
                </c:pt>
                <c:pt idx="4154">
                  <c:v>7.6</c:v>
                </c:pt>
                <c:pt idx="4155">
                  <c:v>7.5600000000000005</c:v>
                </c:pt>
                <c:pt idx="4156">
                  <c:v>7.49</c:v>
                </c:pt>
                <c:pt idx="4157">
                  <c:v>7.54</c:v>
                </c:pt>
                <c:pt idx="4158">
                  <c:v>7.59</c:v>
                </c:pt>
                <c:pt idx="4159">
                  <c:v>7.61</c:v>
                </c:pt>
                <c:pt idx="4160">
                  <c:v>7.51</c:v>
                </c:pt>
                <c:pt idx="4161">
                  <c:v>7.52</c:v>
                </c:pt>
                <c:pt idx="4162">
                  <c:v>7.51</c:v>
                </c:pt>
                <c:pt idx="4163">
                  <c:v>7.61</c:v>
                </c:pt>
                <c:pt idx="4164">
                  <c:v>7.8100000000000005</c:v>
                </c:pt>
                <c:pt idx="4165">
                  <c:v>7.82</c:v>
                </c:pt>
                <c:pt idx="4166">
                  <c:v>7.79</c:v>
                </c:pt>
                <c:pt idx="4167">
                  <c:v>7.77</c:v>
                </c:pt>
                <c:pt idx="4168">
                  <c:v>7.75</c:v>
                </c:pt>
                <c:pt idx="4169">
                  <c:v>7.82</c:v>
                </c:pt>
                <c:pt idx="4170">
                  <c:v>7.82</c:v>
                </c:pt>
                <c:pt idx="4171">
                  <c:v>7.91</c:v>
                </c:pt>
                <c:pt idx="4172">
                  <c:v>7.9</c:v>
                </c:pt>
                <c:pt idx="4173">
                  <c:v>7.93</c:v>
                </c:pt>
                <c:pt idx="4174">
                  <c:v>7.99</c:v>
                </c:pt>
                <c:pt idx="4175">
                  <c:v>7.98</c:v>
                </c:pt>
                <c:pt idx="4176">
                  <c:v>7.9399999999999995</c:v>
                </c:pt>
                <c:pt idx="4177">
                  <c:v>7.9</c:v>
                </c:pt>
                <c:pt idx="4178">
                  <c:v>7.89</c:v>
                </c:pt>
                <c:pt idx="4179">
                  <c:v>7.83</c:v>
                </c:pt>
                <c:pt idx="4180">
                  <c:v>7.8100000000000005</c:v>
                </c:pt>
                <c:pt idx="4181">
                  <c:v>7.71</c:v>
                </c:pt>
                <c:pt idx="4182">
                  <c:v>7.58</c:v>
                </c:pt>
                <c:pt idx="4183">
                  <c:v>7.51</c:v>
                </c:pt>
                <c:pt idx="4184">
                  <c:v>7.54</c:v>
                </c:pt>
                <c:pt idx="4185">
                  <c:v>7.5</c:v>
                </c:pt>
                <c:pt idx="4186">
                  <c:v>7.47</c:v>
                </c:pt>
                <c:pt idx="4187">
                  <c:v>7.46</c:v>
                </c:pt>
                <c:pt idx="4188">
                  <c:v>7.44</c:v>
                </c:pt>
                <c:pt idx="4189">
                  <c:v>7.46</c:v>
                </c:pt>
                <c:pt idx="4190">
                  <c:v>7.39</c:v>
                </c:pt>
                <c:pt idx="4191">
                  <c:v>7.4</c:v>
                </c:pt>
                <c:pt idx="4192">
                  <c:v>7.43</c:v>
                </c:pt>
                <c:pt idx="4193">
                  <c:v>7.44</c:v>
                </c:pt>
                <c:pt idx="4194">
                  <c:v>7.34</c:v>
                </c:pt>
                <c:pt idx="4195">
                  <c:v>7.33</c:v>
                </c:pt>
                <c:pt idx="4196">
                  <c:v>7.38</c:v>
                </c:pt>
                <c:pt idx="4197">
                  <c:v>7.34</c:v>
                </c:pt>
                <c:pt idx="4198">
                  <c:v>7.37</c:v>
                </c:pt>
                <c:pt idx="4199">
                  <c:v>7.38</c:v>
                </c:pt>
                <c:pt idx="4200">
                  <c:v>7.37</c:v>
                </c:pt>
                <c:pt idx="4201">
                  <c:v>7.36</c:v>
                </c:pt>
                <c:pt idx="4202">
                  <c:v>7.43</c:v>
                </c:pt>
                <c:pt idx="4203">
                  <c:v>7.49</c:v>
                </c:pt>
                <c:pt idx="4204">
                  <c:v>7.43</c:v>
                </c:pt>
                <c:pt idx="4205">
                  <c:v>7.46</c:v>
                </c:pt>
                <c:pt idx="4206">
                  <c:v>7.47</c:v>
                </c:pt>
                <c:pt idx="4207">
                  <c:v>7.38</c:v>
                </c:pt>
                <c:pt idx="4208">
                  <c:v>7.36</c:v>
                </c:pt>
                <c:pt idx="4209">
                  <c:v>7.37</c:v>
                </c:pt>
                <c:pt idx="4210">
                  <c:v>7.46</c:v>
                </c:pt>
                <c:pt idx="4211">
                  <c:v>7.49</c:v>
                </c:pt>
                <c:pt idx="4212">
                  <c:v>7.52</c:v>
                </c:pt>
                <c:pt idx="4213">
                  <c:v>7.57</c:v>
                </c:pt>
                <c:pt idx="4214">
                  <c:v>7.51</c:v>
                </c:pt>
                <c:pt idx="4215">
                  <c:v>7.52</c:v>
                </c:pt>
                <c:pt idx="4216">
                  <c:v>7.58</c:v>
                </c:pt>
                <c:pt idx="4217">
                  <c:v>7.52</c:v>
                </c:pt>
                <c:pt idx="4218">
                  <c:v>7.53</c:v>
                </c:pt>
                <c:pt idx="4219">
                  <c:v>7.61</c:v>
                </c:pt>
                <c:pt idx="4220">
                  <c:v>7.64</c:v>
                </c:pt>
                <c:pt idx="4221">
                  <c:v>7.52</c:v>
                </c:pt>
                <c:pt idx="4222">
                  <c:v>7.43</c:v>
                </c:pt>
                <c:pt idx="4223">
                  <c:v>7.51</c:v>
                </c:pt>
                <c:pt idx="4224">
                  <c:v>7.55</c:v>
                </c:pt>
                <c:pt idx="4225">
                  <c:v>7.63</c:v>
                </c:pt>
                <c:pt idx="4226">
                  <c:v>7.73</c:v>
                </c:pt>
                <c:pt idx="4227">
                  <c:v>7.7</c:v>
                </c:pt>
                <c:pt idx="4228">
                  <c:v>7.72</c:v>
                </c:pt>
                <c:pt idx="4229">
                  <c:v>7.65</c:v>
                </c:pt>
                <c:pt idx="4230">
                  <c:v>7.67</c:v>
                </c:pt>
                <c:pt idx="4231">
                  <c:v>7.74</c:v>
                </c:pt>
                <c:pt idx="4232">
                  <c:v>7.76</c:v>
                </c:pt>
                <c:pt idx="4233">
                  <c:v>7.86</c:v>
                </c:pt>
                <c:pt idx="4234">
                  <c:v>7.87</c:v>
                </c:pt>
                <c:pt idx="4235">
                  <c:v>7.77</c:v>
                </c:pt>
                <c:pt idx="4236">
                  <c:v>7.78</c:v>
                </c:pt>
                <c:pt idx="4237">
                  <c:v>7.84</c:v>
                </c:pt>
                <c:pt idx="4238">
                  <c:v>7.8</c:v>
                </c:pt>
                <c:pt idx="4239">
                  <c:v>7.8100000000000005</c:v>
                </c:pt>
                <c:pt idx="4240">
                  <c:v>7.86</c:v>
                </c:pt>
                <c:pt idx="4241">
                  <c:v>7.96</c:v>
                </c:pt>
                <c:pt idx="4242">
                  <c:v>7.98</c:v>
                </c:pt>
                <c:pt idx="4243">
                  <c:v>7.99</c:v>
                </c:pt>
                <c:pt idx="4244">
                  <c:v>7.92</c:v>
                </c:pt>
                <c:pt idx="4245">
                  <c:v>7.87</c:v>
                </c:pt>
                <c:pt idx="4246">
                  <c:v>7.87</c:v>
                </c:pt>
                <c:pt idx="4247">
                  <c:v>7.87</c:v>
                </c:pt>
                <c:pt idx="4248">
                  <c:v>7.97</c:v>
                </c:pt>
                <c:pt idx="4249">
                  <c:v>8.0299999999999994</c:v>
                </c:pt>
                <c:pt idx="4250">
                  <c:v>8.0500000000000007</c:v>
                </c:pt>
                <c:pt idx="4251">
                  <c:v>7.95</c:v>
                </c:pt>
                <c:pt idx="4252">
                  <c:v>7.95</c:v>
                </c:pt>
                <c:pt idx="4253">
                  <c:v>7.99</c:v>
                </c:pt>
                <c:pt idx="4254">
                  <c:v>7.99</c:v>
                </c:pt>
                <c:pt idx="4255">
                  <c:v>7.98</c:v>
                </c:pt>
                <c:pt idx="4256">
                  <c:v>7.87</c:v>
                </c:pt>
                <c:pt idx="4257">
                  <c:v>7.91</c:v>
                </c:pt>
                <c:pt idx="4258">
                  <c:v>7.9</c:v>
                </c:pt>
                <c:pt idx="4259">
                  <c:v>7.84</c:v>
                </c:pt>
                <c:pt idx="4260">
                  <c:v>7.9</c:v>
                </c:pt>
                <c:pt idx="4261">
                  <c:v>7.82</c:v>
                </c:pt>
                <c:pt idx="4262">
                  <c:v>7.9</c:v>
                </c:pt>
                <c:pt idx="4263">
                  <c:v>7.86</c:v>
                </c:pt>
                <c:pt idx="4264">
                  <c:v>7.85</c:v>
                </c:pt>
                <c:pt idx="4265">
                  <c:v>7.9399999999999995</c:v>
                </c:pt>
                <c:pt idx="4266">
                  <c:v>7.98</c:v>
                </c:pt>
                <c:pt idx="4267">
                  <c:v>7.97</c:v>
                </c:pt>
                <c:pt idx="4268">
                  <c:v>8.02</c:v>
                </c:pt>
                <c:pt idx="4269">
                  <c:v>8.06</c:v>
                </c:pt>
                <c:pt idx="4270">
                  <c:v>8.0299999999999994</c:v>
                </c:pt>
                <c:pt idx="4271">
                  <c:v>8.07</c:v>
                </c:pt>
                <c:pt idx="4272">
                  <c:v>8.0500000000000007</c:v>
                </c:pt>
                <c:pt idx="4273">
                  <c:v>8.06</c:v>
                </c:pt>
                <c:pt idx="4274">
                  <c:v>8.06</c:v>
                </c:pt>
                <c:pt idx="4275">
                  <c:v>8.06</c:v>
                </c:pt>
                <c:pt idx="4276">
                  <c:v>8.08</c:v>
                </c:pt>
                <c:pt idx="4277">
                  <c:v>8.11</c:v>
                </c:pt>
                <c:pt idx="4278">
                  <c:v>8.1199999999999992</c:v>
                </c:pt>
                <c:pt idx="4279">
                  <c:v>8.1300000000000008</c:v>
                </c:pt>
                <c:pt idx="4280">
                  <c:v>8.11</c:v>
                </c:pt>
                <c:pt idx="4281">
                  <c:v>8.1300000000000008</c:v>
                </c:pt>
                <c:pt idx="4282">
                  <c:v>8.17</c:v>
                </c:pt>
                <c:pt idx="4283">
                  <c:v>8.2100000000000009</c:v>
                </c:pt>
                <c:pt idx="4284">
                  <c:v>8.16</c:v>
                </c:pt>
                <c:pt idx="4285">
                  <c:v>8.19</c:v>
                </c:pt>
                <c:pt idx="4286">
                  <c:v>8.2100000000000009</c:v>
                </c:pt>
                <c:pt idx="4287">
                  <c:v>8.1300000000000008</c:v>
                </c:pt>
                <c:pt idx="4288">
                  <c:v>8.08</c:v>
                </c:pt>
                <c:pt idx="4289">
                  <c:v>8.09</c:v>
                </c:pt>
                <c:pt idx="4290">
                  <c:v>8.1</c:v>
                </c:pt>
                <c:pt idx="4291">
                  <c:v>7.95</c:v>
                </c:pt>
                <c:pt idx="4292">
                  <c:v>7.96</c:v>
                </c:pt>
                <c:pt idx="4293">
                  <c:v>7.97</c:v>
                </c:pt>
                <c:pt idx="4294">
                  <c:v>7.97</c:v>
                </c:pt>
                <c:pt idx="4295">
                  <c:v>7.9399999999999995</c:v>
                </c:pt>
                <c:pt idx="4296">
                  <c:v>7.95</c:v>
                </c:pt>
                <c:pt idx="4297">
                  <c:v>7.95</c:v>
                </c:pt>
                <c:pt idx="4298">
                  <c:v>7.91</c:v>
                </c:pt>
                <c:pt idx="4299">
                  <c:v>7.93</c:v>
                </c:pt>
                <c:pt idx="4300">
                  <c:v>7.92</c:v>
                </c:pt>
                <c:pt idx="4301">
                  <c:v>7.96</c:v>
                </c:pt>
                <c:pt idx="4302">
                  <c:v>7.96</c:v>
                </c:pt>
                <c:pt idx="4303">
                  <c:v>8.01</c:v>
                </c:pt>
                <c:pt idx="4304">
                  <c:v>8.0500000000000007</c:v>
                </c:pt>
                <c:pt idx="4305">
                  <c:v>8.0299999999999994</c:v>
                </c:pt>
                <c:pt idx="4306">
                  <c:v>8.01</c:v>
                </c:pt>
                <c:pt idx="4307">
                  <c:v>7.99</c:v>
                </c:pt>
                <c:pt idx="4308">
                  <c:v>8.0399999999999991</c:v>
                </c:pt>
                <c:pt idx="4309">
                  <c:v>8.0500000000000007</c:v>
                </c:pt>
                <c:pt idx="4310">
                  <c:v>8.08</c:v>
                </c:pt>
                <c:pt idx="4311">
                  <c:v>8.07</c:v>
                </c:pt>
                <c:pt idx="4312">
                  <c:v>8.1</c:v>
                </c:pt>
                <c:pt idx="4313">
                  <c:v>8.07</c:v>
                </c:pt>
                <c:pt idx="4314">
                  <c:v>8.1199999999999992</c:v>
                </c:pt>
                <c:pt idx="4315">
                  <c:v>8.1300000000000008</c:v>
                </c:pt>
                <c:pt idx="4316">
                  <c:v>8.17</c:v>
                </c:pt>
                <c:pt idx="4317">
                  <c:v>8.2200000000000006</c:v>
                </c:pt>
                <c:pt idx="4318">
                  <c:v>8.23</c:v>
                </c:pt>
                <c:pt idx="4319">
                  <c:v>8.16</c:v>
                </c:pt>
                <c:pt idx="4320">
                  <c:v>8.11</c:v>
                </c:pt>
                <c:pt idx="4321">
                  <c:v>8.15</c:v>
                </c:pt>
                <c:pt idx="4322">
                  <c:v>8.18</c:v>
                </c:pt>
                <c:pt idx="4323">
                  <c:v>8.17</c:v>
                </c:pt>
                <c:pt idx="4324">
                  <c:v>8.2100000000000009</c:v>
                </c:pt>
                <c:pt idx="4325">
                  <c:v>8.16</c:v>
                </c:pt>
                <c:pt idx="4326">
                  <c:v>8.1199999999999992</c:v>
                </c:pt>
                <c:pt idx="4327">
                  <c:v>8.16</c:v>
                </c:pt>
                <c:pt idx="4328">
                  <c:v>8.19</c:v>
                </c:pt>
                <c:pt idx="4329">
                  <c:v>8.1</c:v>
                </c:pt>
                <c:pt idx="4330">
                  <c:v>8.1</c:v>
                </c:pt>
                <c:pt idx="4331">
                  <c:v>8.11</c:v>
                </c:pt>
                <c:pt idx="4332">
                  <c:v>8.1199999999999992</c:v>
                </c:pt>
                <c:pt idx="4333">
                  <c:v>8.0500000000000007</c:v>
                </c:pt>
                <c:pt idx="4334">
                  <c:v>7.97</c:v>
                </c:pt>
                <c:pt idx="4335">
                  <c:v>7.92</c:v>
                </c:pt>
                <c:pt idx="4336">
                  <c:v>7.96</c:v>
                </c:pt>
                <c:pt idx="4337">
                  <c:v>7.95</c:v>
                </c:pt>
                <c:pt idx="4338">
                  <c:v>7.86</c:v>
                </c:pt>
                <c:pt idx="4339">
                  <c:v>7.84</c:v>
                </c:pt>
                <c:pt idx="4340">
                  <c:v>7.89</c:v>
                </c:pt>
                <c:pt idx="4341">
                  <c:v>7.84</c:v>
                </c:pt>
                <c:pt idx="4342">
                  <c:v>7.82</c:v>
                </c:pt>
                <c:pt idx="4343">
                  <c:v>7.85</c:v>
                </c:pt>
                <c:pt idx="4344">
                  <c:v>7.89</c:v>
                </c:pt>
                <c:pt idx="4345">
                  <c:v>7.87</c:v>
                </c:pt>
                <c:pt idx="4346">
                  <c:v>7.84</c:v>
                </c:pt>
                <c:pt idx="4347">
                  <c:v>7.9</c:v>
                </c:pt>
                <c:pt idx="4348">
                  <c:v>7.9399999999999995</c:v>
                </c:pt>
                <c:pt idx="4349">
                  <c:v>7.96</c:v>
                </c:pt>
                <c:pt idx="4350">
                  <c:v>7.93</c:v>
                </c:pt>
                <c:pt idx="4351">
                  <c:v>7.93</c:v>
                </c:pt>
                <c:pt idx="4352">
                  <c:v>7.98</c:v>
                </c:pt>
                <c:pt idx="4353">
                  <c:v>7.93</c:v>
                </c:pt>
                <c:pt idx="4354">
                  <c:v>7.9</c:v>
                </c:pt>
                <c:pt idx="4355">
                  <c:v>7.87</c:v>
                </c:pt>
                <c:pt idx="4356">
                  <c:v>7.88</c:v>
                </c:pt>
                <c:pt idx="4357">
                  <c:v>7.92</c:v>
                </c:pt>
                <c:pt idx="4358">
                  <c:v>7.91</c:v>
                </c:pt>
                <c:pt idx="4359">
                  <c:v>7.86</c:v>
                </c:pt>
                <c:pt idx="4360">
                  <c:v>7.9</c:v>
                </c:pt>
                <c:pt idx="4361">
                  <c:v>7.91</c:v>
                </c:pt>
                <c:pt idx="4362">
                  <c:v>7.92</c:v>
                </c:pt>
                <c:pt idx="4363">
                  <c:v>7.92</c:v>
                </c:pt>
                <c:pt idx="4364">
                  <c:v>7.8100000000000005</c:v>
                </c:pt>
                <c:pt idx="4365">
                  <c:v>7.8</c:v>
                </c:pt>
                <c:pt idx="4366">
                  <c:v>7.8</c:v>
                </c:pt>
                <c:pt idx="4367">
                  <c:v>7.75</c:v>
                </c:pt>
                <c:pt idx="4368">
                  <c:v>7.74</c:v>
                </c:pt>
                <c:pt idx="4369">
                  <c:v>7.79</c:v>
                </c:pt>
                <c:pt idx="4370">
                  <c:v>7.78</c:v>
                </c:pt>
                <c:pt idx="4371">
                  <c:v>7.82</c:v>
                </c:pt>
                <c:pt idx="4372">
                  <c:v>7.88</c:v>
                </c:pt>
                <c:pt idx="4373">
                  <c:v>7.9</c:v>
                </c:pt>
                <c:pt idx="4374">
                  <c:v>7.89</c:v>
                </c:pt>
                <c:pt idx="4375">
                  <c:v>7.96</c:v>
                </c:pt>
                <c:pt idx="4376">
                  <c:v>7.98</c:v>
                </c:pt>
                <c:pt idx="4377">
                  <c:v>8.02</c:v>
                </c:pt>
                <c:pt idx="4378">
                  <c:v>7.92</c:v>
                </c:pt>
                <c:pt idx="4379">
                  <c:v>8.02</c:v>
                </c:pt>
                <c:pt idx="4380">
                  <c:v>8.01</c:v>
                </c:pt>
                <c:pt idx="4381">
                  <c:v>8.0399999999999991</c:v>
                </c:pt>
                <c:pt idx="4382">
                  <c:v>7.99</c:v>
                </c:pt>
                <c:pt idx="4383">
                  <c:v>8</c:v>
                </c:pt>
                <c:pt idx="4384">
                  <c:v>8.02</c:v>
                </c:pt>
                <c:pt idx="4385">
                  <c:v>8.1</c:v>
                </c:pt>
                <c:pt idx="4386">
                  <c:v>8.23</c:v>
                </c:pt>
                <c:pt idx="4387">
                  <c:v>8.15</c:v>
                </c:pt>
                <c:pt idx="4388">
                  <c:v>8.11</c:v>
                </c:pt>
                <c:pt idx="4389">
                  <c:v>8.06</c:v>
                </c:pt>
                <c:pt idx="4390">
                  <c:v>8.14</c:v>
                </c:pt>
                <c:pt idx="4391">
                  <c:v>8.17</c:v>
                </c:pt>
                <c:pt idx="4392">
                  <c:v>8.16</c:v>
                </c:pt>
                <c:pt idx="4393">
                  <c:v>8.07</c:v>
                </c:pt>
                <c:pt idx="4394">
                  <c:v>7.99</c:v>
                </c:pt>
                <c:pt idx="4395">
                  <c:v>7.85</c:v>
                </c:pt>
                <c:pt idx="4396">
                  <c:v>7.89</c:v>
                </c:pt>
                <c:pt idx="4397">
                  <c:v>7.88</c:v>
                </c:pt>
                <c:pt idx="4398">
                  <c:v>7.86</c:v>
                </c:pt>
                <c:pt idx="4399">
                  <c:v>7.99</c:v>
                </c:pt>
                <c:pt idx="4400">
                  <c:v>7.99</c:v>
                </c:pt>
                <c:pt idx="4401">
                  <c:v>8.01</c:v>
                </c:pt>
                <c:pt idx="4402">
                  <c:v>8.01</c:v>
                </c:pt>
                <c:pt idx="4403">
                  <c:v>7.96</c:v>
                </c:pt>
                <c:pt idx="4404">
                  <c:v>7.88</c:v>
                </c:pt>
                <c:pt idx="4405">
                  <c:v>7.98</c:v>
                </c:pt>
                <c:pt idx="4406">
                  <c:v>7.89</c:v>
                </c:pt>
                <c:pt idx="4407">
                  <c:v>7.73</c:v>
                </c:pt>
                <c:pt idx="4408">
                  <c:v>7.65</c:v>
                </c:pt>
                <c:pt idx="4409">
                  <c:v>7.61</c:v>
                </c:pt>
                <c:pt idx="4410">
                  <c:v>7.6</c:v>
                </c:pt>
                <c:pt idx="4411">
                  <c:v>7.57</c:v>
                </c:pt>
                <c:pt idx="4412">
                  <c:v>7.66</c:v>
                </c:pt>
                <c:pt idx="4413">
                  <c:v>7.65</c:v>
                </c:pt>
                <c:pt idx="4414">
                  <c:v>7.74</c:v>
                </c:pt>
                <c:pt idx="4415">
                  <c:v>7.61</c:v>
                </c:pt>
                <c:pt idx="4416">
                  <c:v>7.68</c:v>
                </c:pt>
                <c:pt idx="4417">
                  <c:v>7.79</c:v>
                </c:pt>
                <c:pt idx="4418">
                  <c:v>7.82</c:v>
                </c:pt>
                <c:pt idx="4419">
                  <c:v>7.84</c:v>
                </c:pt>
                <c:pt idx="4420">
                  <c:v>7.89</c:v>
                </c:pt>
                <c:pt idx="4421">
                  <c:v>7.9399999999999995</c:v>
                </c:pt>
                <c:pt idx="4422">
                  <c:v>7.89</c:v>
                </c:pt>
                <c:pt idx="4423">
                  <c:v>7.89</c:v>
                </c:pt>
                <c:pt idx="4424">
                  <c:v>7.89</c:v>
                </c:pt>
                <c:pt idx="4425">
                  <c:v>7.9</c:v>
                </c:pt>
                <c:pt idx="4426">
                  <c:v>7.92</c:v>
                </c:pt>
                <c:pt idx="4427">
                  <c:v>7.96</c:v>
                </c:pt>
                <c:pt idx="4428">
                  <c:v>8.01</c:v>
                </c:pt>
                <c:pt idx="4429">
                  <c:v>7.99</c:v>
                </c:pt>
                <c:pt idx="4430">
                  <c:v>7.95</c:v>
                </c:pt>
                <c:pt idx="4431">
                  <c:v>7.98</c:v>
                </c:pt>
                <c:pt idx="4432">
                  <c:v>7.92</c:v>
                </c:pt>
                <c:pt idx="4433">
                  <c:v>7.79</c:v>
                </c:pt>
                <c:pt idx="4434">
                  <c:v>7.93</c:v>
                </c:pt>
                <c:pt idx="4435">
                  <c:v>7.95</c:v>
                </c:pt>
                <c:pt idx="4436">
                  <c:v>7.99</c:v>
                </c:pt>
                <c:pt idx="4437">
                  <c:v>8.02</c:v>
                </c:pt>
                <c:pt idx="4438">
                  <c:v>8.0500000000000007</c:v>
                </c:pt>
                <c:pt idx="4439">
                  <c:v>8.11</c:v>
                </c:pt>
                <c:pt idx="4440">
                  <c:v>8.1999999999999993</c:v>
                </c:pt>
                <c:pt idx="4441">
                  <c:v>8.2100000000000009</c:v>
                </c:pt>
                <c:pt idx="4442">
                  <c:v>8.23</c:v>
                </c:pt>
                <c:pt idx="4443">
                  <c:v>8.27</c:v>
                </c:pt>
                <c:pt idx="4444">
                  <c:v>8.2100000000000009</c:v>
                </c:pt>
                <c:pt idx="4445">
                  <c:v>8.1999999999999993</c:v>
                </c:pt>
                <c:pt idx="4446">
                  <c:v>8.08</c:v>
                </c:pt>
                <c:pt idx="4447">
                  <c:v>7.93</c:v>
                </c:pt>
                <c:pt idx="4448">
                  <c:v>7.8</c:v>
                </c:pt>
                <c:pt idx="4449">
                  <c:v>7.83</c:v>
                </c:pt>
                <c:pt idx="4450">
                  <c:v>7.79</c:v>
                </c:pt>
                <c:pt idx="4451">
                  <c:v>7.8</c:v>
                </c:pt>
                <c:pt idx="4452">
                  <c:v>7.87</c:v>
                </c:pt>
                <c:pt idx="4453">
                  <c:v>7.87</c:v>
                </c:pt>
                <c:pt idx="4454">
                  <c:v>7.75</c:v>
                </c:pt>
                <c:pt idx="4455">
                  <c:v>7.76</c:v>
                </c:pt>
                <c:pt idx="4456">
                  <c:v>7.75</c:v>
                </c:pt>
                <c:pt idx="4457">
                  <c:v>7.8</c:v>
                </c:pt>
                <c:pt idx="4458">
                  <c:v>7.85</c:v>
                </c:pt>
                <c:pt idx="4459">
                  <c:v>7.84</c:v>
                </c:pt>
                <c:pt idx="4460">
                  <c:v>7.8100000000000005</c:v>
                </c:pt>
                <c:pt idx="4461">
                  <c:v>7.85</c:v>
                </c:pt>
                <c:pt idx="4462">
                  <c:v>7.85</c:v>
                </c:pt>
                <c:pt idx="4463">
                  <c:v>7.84</c:v>
                </c:pt>
                <c:pt idx="4464">
                  <c:v>7.8100000000000005</c:v>
                </c:pt>
                <c:pt idx="4465">
                  <c:v>7.84</c:v>
                </c:pt>
                <c:pt idx="4466">
                  <c:v>7.86</c:v>
                </c:pt>
                <c:pt idx="4467">
                  <c:v>7.86</c:v>
                </c:pt>
                <c:pt idx="4468">
                  <c:v>7.86</c:v>
                </c:pt>
                <c:pt idx="4469">
                  <c:v>7.86</c:v>
                </c:pt>
                <c:pt idx="4470">
                  <c:v>7.88</c:v>
                </c:pt>
                <c:pt idx="4471">
                  <c:v>7.87</c:v>
                </c:pt>
                <c:pt idx="4472">
                  <c:v>7.9399999999999995</c:v>
                </c:pt>
                <c:pt idx="4473">
                  <c:v>7.9399999999999995</c:v>
                </c:pt>
                <c:pt idx="4474">
                  <c:v>7.92</c:v>
                </c:pt>
                <c:pt idx="4475">
                  <c:v>7.91</c:v>
                </c:pt>
                <c:pt idx="4476">
                  <c:v>7.87</c:v>
                </c:pt>
                <c:pt idx="4477">
                  <c:v>7.85</c:v>
                </c:pt>
                <c:pt idx="4478">
                  <c:v>7.87</c:v>
                </c:pt>
                <c:pt idx="4479">
                  <c:v>7.9</c:v>
                </c:pt>
                <c:pt idx="4480">
                  <c:v>7.95</c:v>
                </c:pt>
                <c:pt idx="4481">
                  <c:v>7.9399999999999995</c:v>
                </c:pt>
                <c:pt idx="4482">
                  <c:v>7.87</c:v>
                </c:pt>
                <c:pt idx="4483">
                  <c:v>7.9</c:v>
                </c:pt>
                <c:pt idx="4484">
                  <c:v>7.92</c:v>
                </c:pt>
                <c:pt idx="4485">
                  <c:v>7.91</c:v>
                </c:pt>
                <c:pt idx="4486">
                  <c:v>7.9</c:v>
                </c:pt>
                <c:pt idx="4487">
                  <c:v>7.95</c:v>
                </c:pt>
                <c:pt idx="4488">
                  <c:v>7.95</c:v>
                </c:pt>
                <c:pt idx="4489">
                  <c:v>7.98</c:v>
                </c:pt>
                <c:pt idx="4490">
                  <c:v>8.01</c:v>
                </c:pt>
                <c:pt idx="4491">
                  <c:v>8.0500000000000007</c:v>
                </c:pt>
                <c:pt idx="4492">
                  <c:v>8.0299999999999994</c:v>
                </c:pt>
                <c:pt idx="4493">
                  <c:v>8.06</c:v>
                </c:pt>
                <c:pt idx="4494">
                  <c:v>8.1</c:v>
                </c:pt>
                <c:pt idx="4495">
                  <c:v>8.11</c:v>
                </c:pt>
                <c:pt idx="4496">
                  <c:v>8.08</c:v>
                </c:pt>
                <c:pt idx="4497">
                  <c:v>8.0399999999999991</c:v>
                </c:pt>
                <c:pt idx="4498">
                  <c:v>8.07</c:v>
                </c:pt>
                <c:pt idx="4499">
                  <c:v>8.01</c:v>
                </c:pt>
                <c:pt idx="4500">
                  <c:v>7.9399999999999995</c:v>
                </c:pt>
                <c:pt idx="4501">
                  <c:v>7.96</c:v>
                </c:pt>
                <c:pt idx="4502">
                  <c:v>7.91</c:v>
                </c:pt>
                <c:pt idx="4503">
                  <c:v>7.89</c:v>
                </c:pt>
                <c:pt idx="4504">
                  <c:v>7.96</c:v>
                </c:pt>
                <c:pt idx="4505">
                  <c:v>7.98</c:v>
                </c:pt>
                <c:pt idx="4506">
                  <c:v>7.99</c:v>
                </c:pt>
                <c:pt idx="4507">
                  <c:v>8</c:v>
                </c:pt>
                <c:pt idx="4508">
                  <c:v>7.98</c:v>
                </c:pt>
                <c:pt idx="4509">
                  <c:v>7.93</c:v>
                </c:pt>
                <c:pt idx="4510">
                  <c:v>7.95</c:v>
                </c:pt>
                <c:pt idx="4511">
                  <c:v>7.95</c:v>
                </c:pt>
                <c:pt idx="4512">
                  <c:v>7.98</c:v>
                </c:pt>
                <c:pt idx="4513">
                  <c:v>8.0299999999999994</c:v>
                </c:pt>
                <c:pt idx="4514">
                  <c:v>8.01</c:v>
                </c:pt>
                <c:pt idx="4515">
                  <c:v>7.96</c:v>
                </c:pt>
                <c:pt idx="4516">
                  <c:v>7.95</c:v>
                </c:pt>
                <c:pt idx="4517">
                  <c:v>8</c:v>
                </c:pt>
                <c:pt idx="4518">
                  <c:v>8.02</c:v>
                </c:pt>
                <c:pt idx="4519">
                  <c:v>8.08</c:v>
                </c:pt>
                <c:pt idx="4520">
                  <c:v>8.17</c:v>
                </c:pt>
                <c:pt idx="4521">
                  <c:v>8.18</c:v>
                </c:pt>
                <c:pt idx="4522">
                  <c:v>8.17</c:v>
                </c:pt>
                <c:pt idx="4523">
                  <c:v>8.17</c:v>
                </c:pt>
                <c:pt idx="4524">
                  <c:v>8.1</c:v>
                </c:pt>
                <c:pt idx="4525">
                  <c:v>8.0500000000000007</c:v>
                </c:pt>
                <c:pt idx="4526">
                  <c:v>8.02</c:v>
                </c:pt>
                <c:pt idx="4527">
                  <c:v>8.0299999999999994</c:v>
                </c:pt>
                <c:pt idx="4528">
                  <c:v>8.07</c:v>
                </c:pt>
                <c:pt idx="4529">
                  <c:v>8.14</c:v>
                </c:pt>
                <c:pt idx="4530">
                  <c:v>8.19</c:v>
                </c:pt>
                <c:pt idx="4531">
                  <c:v>8.14</c:v>
                </c:pt>
                <c:pt idx="4532">
                  <c:v>8.18</c:v>
                </c:pt>
                <c:pt idx="4533">
                  <c:v>8.0500000000000007</c:v>
                </c:pt>
                <c:pt idx="4534">
                  <c:v>7.96</c:v>
                </c:pt>
                <c:pt idx="4535">
                  <c:v>8</c:v>
                </c:pt>
                <c:pt idx="4536">
                  <c:v>7.96</c:v>
                </c:pt>
                <c:pt idx="4537">
                  <c:v>7.9399999999999995</c:v>
                </c:pt>
                <c:pt idx="4538">
                  <c:v>7.92</c:v>
                </c:pt>
                <c:pt idx="4539">
                  <c:v>8.01</c:v>
                </c:pt>
                <c:pt idx="4540">
                  <c:v>8.0500000000000007</c:v>
                </c:pt>
                <c:pt idx="4541">
                  <c:v>8.08</c:v>
                </c:pt>
                <c:pt idx="4542">
                  <c:v>8.1</c:v>
                </c:pt>
                <c:pt idx="4543">
                  <c:v>8.0299999999999994</c:v>
                </c:pt>
                <c:pt idx="4544">
                  <c:v>8.1300000000000008</c:v>
                </c:pt>
                <c:pt idx="4545">
                  <c:v>8.07</c:v>
                </c:pt>
                <c:pt idx="4546">
                  <c:v>8.1</c:v>
                </c:pt>
                <c:pt idx="4547">
                  <c:v>8.16</c:v>
                </c:pt>
                <c:pt idx="4548">
                  <c:v>8.18</c:v>
                </c:pt>
                <c:pt idx="4549">
                  <c:v>8.09</c:v>
                </c:pt>
                <c:pt idx="4550">
                  <c:v>8.14</c:v>
                </c:pt>
                <c:pt idx="4551">
                  <c:v>8.18</c:v>
                </c:pt>
                <c:pt idx="4552">
                  <c:v>8.09</c:v>
                </c:pt>
                <c:pt idx="4553">
                  <c:v>8.08</c:v>
                </c:pt>
                <c:pt idx="4554">
                  <c:v>8.08</c:v>
                </c:pt>
                <c:pt idx="4555">
                  <c:v>7.97</c:v>
                </c:pt>
                <c:pt idx="4556">
                  <c:v>7.95</c:v>
                </c:pt>
                <c:pt idx="4557">
                  <c:v>8.01</c:v>
                </c:pt>
                <c:pt idx="4558">
                  <c:v>7.98</c:v>
                </c:pt>
                <c:pt idx="4559">
                  <c:v>7.97</c:v>
                </c:pt>
                <c:pt idx="4560">
                  <c:v>7.98</c:v>
                </c:pt>
                <c:pt idx="4561">
                  <c:v>7.97</c:v>
                </c:pt>
                <c:pt idx="4562">
                  <c:v>8</c:v>
                </c:pt>
                <c:pt idx="4563">
                  <c:v>8</c:v>
                </c:pt>
                <c:pt idx="4564">
                  <c:v>7.98</c:v>
                </c:pt>
                <c:pt idx="4565">
                  <c:v>7.9</c:v>
                </c:pt>
                <c:pt idx="4566">
                  <c:v>7.84</c:v>
                </c:pt>
                <c:pt idx="4567">
                  <c:v>7.8</c:v>
                </c:pt>
                <c:pt idx="4568">
                  <c:v>7.83</c:v>
                </c:pt>
                <c:pt idx="4569">
                  <c:v>7.84</c:v>
                </c:pt>
                <c:pt idx="4570">
                  <c:v>7.84</c:v>
                </c:pt>
                <c:pt idx="4571">
                  <c:v>7.8100000000000005</c:v>
                </c:pt>
                <c:pt idx="4572">
                  <c:v>7.84</c:v>
                </c:pt>
                <c:pt idx="4573">
                  <c:v>7.82</c:v>
                </c:pt>
                <c:pt idx="4574">
                  <c:v>7.8</c:v>
                </c:pt>
                <c:pt idx="4575">
                  <c:v>7.78</c:v>
                </c:pt>
                <c:pt idx="4576">
                  <c:v>7.77</c:v>
                </c:pt>
                <c:pt idx="4577">
                  <c:v>7.76</c:v>
                </c:pt>
                <c:pt idx="4578">
                  <c:v>7.77</c:v>
                </c:pt>
                <c:pt idx="4579">
                  <c:v>7.84</c:v>
                </c:pt>
                <c:pt idx="4580">
                  <c:v>7.8100000000000005</c:v>
                </c:pt>
                <c:pt idx="4581">
                  <c:v>7.89</c:v>
                </c:pt>
                <c:pt idx="4582">
                  <c:v>7.75</c:v>
                </c:pt>
                <c:pt idx="4583">
                  <c:v>7.8</c:v>
                </c:pt>
                <c:pt idx="4584">
                  <c:v>7.82</c:v>
                </c:pt>
                <c:pt idx="4585">
                  <c:v>7.9399999999999995</c:v>
                </c:pt>
                <c:pt idx="4586">
                  <c:v>7.96</c:v>
                </c:pt>
                <c:pt idx="4587">
                  <c:v>7.99</c:v>
                </c:pt>
                <c:pt idx="4588">
                  <c:v>7.96</c:v>
                </c:pt>
                <c:pt idx="4589">
                  <c:v>7.92</c:v>
                </c:pt>
                <c:pt idx="4590">
                  <c:v>7.92</c:v>
                </c:pt>
                <c:pt idx="4591">
                  <c:v>7.9</c:v>
                </c:pt>
                <c:pt idx="4592">
                  <c:v>7.89</c:v>
                </c:pt>
                <c:pt idx="4593">
                  <c:v>7.87</c:v>
                </c:pt>
                <c:pt idx="4594">
                  <c:v>7.82</c:v>
                </c:pt>
                <c:pt idx="4595">
                  <c:v>7.88</c:v>
                </c:pt>
                <c:pt idx="4596">
                  <c:v>7.87</c:v>
                </c:pt>
                <c:pt idx="4597">
                  <c:v>7.8</c:v>
                </c:pt>
                <c:pt idx="4598">
                  <c:v>7.77</c:v>
                </c:pt>
                <c:pt idx="4599">
                  <c:v>7.8</c:v>
                </c:pt>
                <c:pt idx="4600">
                  <c:v>7.73</c:v>
                </c:pt>
                <c:pt idx="4601">
                  <c:v>7.8100000000000005</c:v>
                </c:pt>
                <c:pt idx="4602">
                  <c:v>7.89</c:v>
                </c:pt>
                <c:pt idx="4603">
                  <c:v>7.97</c:v>
                </c:pt>
                <c:pt idx="4604">
                  <c:v>7.9399999999999995</c:v>
                </c:pt>
                <c:pt idx="4605">
                  <c:v>7.92</c:v>
                </c:pt>
                <c:pt idx="4606">
                  <c:v>7.9399999999999995</c:v>
                </c:pt>
                <c:pt idx="4607">
                  <c:v>7.97</c:v>
                </c:pt>
                <c:pt idx="4608">
                  <c:v>7.96</c:v>
                </c:pt>
                <c:pt idx="4609">
                  <c:v>7.89</c:v>
                </c:pt>
                <c:pt idx="4610">
                  <c:v>7.84</c:v>
                </c:pt>
                <c:pt idx="4611">
                  <c:v>7.91</c:v>
                </c:pt>
                <c:pt idx="4612">
                  <c:v>7.97</c:v>
                </c:pt>
                <c:pt idx="4613">
                  <c:v>8.0500000000000007</c:v>
                </c:pt>
                <c:pt idx="4614">
                  <c:v>7.99</c:v>
                </c:pt>
                <c:pt idx="4615">
                  <c:v>7.93</c:v>
                </c:pt>
                <c:pt idx="4616">
                  <c:v>7.9</c:v>
                </c:pt>
                <c:pt idx="4617">
                  <c:v>7.88</c:v>
                </c:pt>
                <c:pt idx="4618">
                  <c:v>7.92</c:v>
                </c:pt>
                <c:pt idx="4619">
                  <c:v>7.97</c:v>
                </c:pt>
                <c:pt idx="4620">
                  <c:v>7.91</c:v>
                </c:pt>
                <c:pt idx="4621">
                  <c:v>8</c:v>
                </c:pt>
                <c:pt idx="4622">
                  <c:v>7.96</c:v>
                </c:pt>
                <c:pt idx="4623">
                  <c:v>7.97</c:v>
                </c:pt>
                <c:pt idx="4624">
                  <c:v>7.92</c:v>
                </c:pt>
                <c:pt idx="4625">
                  <c:v>7.92</c:v>
                </c:pt>
                <c:pt idx="4626">
                  <c:v>7.95</c:v>
                </c:pt>
                <c:pt idx="4627">
                  <c:v>8</c:v>
                </c:pt>
                <c:pt idx="4628">
                  <c:v>7.98</c:v>
                </c:pt>
                <c:pt idx="4629">
                  <c:v>7.97</c:v>
                </c:pt>
                <c:pt idx="4630">
                  <c:v>8</c:v>
                </c:pt>
                <c:pt idx="4631">
                  <c:v>8.0299999999999994</c:v>
                </c:pt>
                <c:pt idx="4632">
                  <c:v>8.08</c:v>
                </c:pt>
                <c:pt idx="4633">
                  <c:v>8.08</c:v>
                </c:pt>
                <c:pt idx="4634">
                  <c:v>8.09</c:v>
                </c:pt>
                <c:pt idx="4635">
                  <c:v>8.0399999999999991</c:v>
                </c:pt>
                <c:pt idx="4636">
                  <c:v>8.0500000000000007</c:v>
                </c:pt>
                <c:pt idx="4637">
                  <c:v>8.1199999999999992</c:v>
                </c:pt>
                <c:pt idx="4638">
                  <c:v>8.19</c:v>
                </c:pt>
                <c:pt idx="4639">
                  <c:v>8.18</c:v>
                </c:pt>
                <c:pt idx="4640">
                  <c:v>8.1199999999999992</c:v>
                </c:pt>
                <c:pt idx="4641">
                  <c:v>8.18</c:v>
                </c:pt>
                <c:pt idx="4642">
                  <c:v>8.19</c:v>
                </c:pt>
                <c:pt idx="4643">
                  <c:v>8.2899999999999991</c:v>
                </c:pt>
                <c:pt idx="4644">
                  <c:v>8.26</c:v>
                </c:pt>
                <c:pt idx="4645">
                  <c:v>8.31</c:v>
                </c:pt>
                <c:pt idx="4646">
                  <c:v>8.2899999999999991</c:v>
                </c:pt>
                <c:pt idx="4647">
                  <c:v>8.2899999999999991</c:v>
                </c:pt>
                <c:pt idx="4648">
                  <c:v>8.2200000000000006</c:v>
                </c:pt>
                <c:pt idx="4649">
                  <c:v>8.24</c:v>
                </c:pt>
                <c:pt idx="4650">
                  <c:v>8.2799999999999994</c:v>
                </c:pt>
                <c:pt idx="4651">
                  <c:v>8.2899999999999991</c:v>
                </c:pt>
                <c:pt idx="4652">
                  <c:v>8.32</c:v>
                </c:pt>
                <c:pt idx="4653">
                  <c:v>8.32</c:v>
                </c:pt>
                <c:pt idx="4654">
                  <c:v>8.35</c:v>
                </c:pt>
                <c:pt idx="4655">
                  <c:v>8.3699999999999992</c:v>
                </c:pt>
                <c:pt idx="4656">
                  <c:v>8.35</c:v>
                </c:pt>
                <c:pt idx="4657">
                  <c:v>8.2799999999999994</c:v>
                </c:pt>
                <c:pt idx="4658">
                  <c:v>8.31</c:v>
                </c:pt>
                <c:pt idx="4659">
                  <c:v>8.33</c:v>
                </c:pt>
                <c:pt idx="4660">
                  <c:v>8.3000000000000007</c:v>
                </c:pt>
                <c:pt idx="4661">
                  <c:v>8.3000000000000007</c:v>
                </c:pt>
                <c:pt idx="4662">
                  <c:v>8.2899999999999991</c:v>
                </c:pt>
                <c:pt idx="4663">
                  <c:v>8.32</c:v>
                </c:pt>
                <c:pt idx="4664">
                  <c:v>8.2899999999999991</c:v>
                </c:pt>
                <c:pt idx="4665">
                  <c:v>8.27</c:v>
                </c:pt>
                <c:pt idx="4666">
                  <c:v>8.2899999999999991</c:v>
                </c:pt>
                <c:pt idx="4667">
                  <c:v>8.32</c:v>
                </c:pt>
                <c:pt idx="4668">
                  <c:v>8.34</c:v>
                </c:pt>
                <c:pt idx="4669">
                  <c:v>8.32</c:v>
                </c:pt>
                <c:pt idx="4670">
                  <c:v>8.3699999999999992</c:v>
                </c:pt>
                <c:pt idx="4671">
                  <c:v>8.3699999999999992</c:v>
                </c:pt>
                <c:pt idx="4672">
                  <c:v>8.3699999999999992</c:v>
                </c:pt>
                <c:pt idx="4673">
                  <c:v>8.3800000000000008</c:v>
                </c:pt>
                <c:pt idx="4674">
                  <c:v>8.34</c:v>
                </c:pt>
                <c:pt idx="4675">
                  <c:v>8.35</c:v>
                </c:pt>
                <c:pt idx="4676">
                  <c:v>8.39</c:v>
                </c:pt>
                <c:pt idx="4677">
                  <c:v>8.41</c:v>
                </c:pt>
                <c:pt idx="4678">
                  <c:v>8.41</c:v>
                </c:pt>
                <c:pt idx="4679">
                  <c:v>8.41</c:v>
                </c:pt>
                <c:pt idx="4680">
                  <c:v>8.34</c:v>
                </c:pt>
                <c:pt idx="4681">
                  <c:v>8.32</c:v>
                </c:pt>
                <c:pt idx="4682">
                  <c:v>8.3699999999999992</c:v>
                </c:pt>
                <c:pt idx="4683">
                  <c:v>8.33</c:v>
                </c:pt>
                <c:pt idx="4684">
                  <c:v>8.3699999999999992</c:v>
                </c:pt>
                <c:pt idx="4685">
                  <c:v>8.4</c:v>
                </c:pt>
                <c:pt idx="4686">
                  <c:v>8.43</c:v>
                </c:pt>
                <c:pt idx="4687">
                  <c:v>8.4600000000000009</c:v>
                </c:pt>
                <c:pt idx="4688">
                  <c:v>8.43</c:v>
                </c:pt>
                <c:pt idx="4689">
                  <c:v>8.49</c:v>
                </c:pt>
                <c:pt idx="4690">
                  <c:v>8.44</c:v>
                </c:pt>
                <c:pt idx="4691">
                  <c:v>8.3699999999999992</c:v>
                </c:pt>
                <c:pt idx="4692">
                  <c:v>8.32</c:v>
                </c:pt>
                <c:pt idx="4693">
                  <c:v>8.34</c:v>
                </c:pt>
                <c:pt idx="4694">
                  <c:v>8.2899999999999991</c:v>
                </c:pt>
                <c:pt idx="4695">
                  <c:v>8.25</c:v>
                </c:pt>
                <c:pt idx="4696">
                  <c:v>8.27</c:v>
                </c:pt>
                <c:pt idx="4697">
                  <c:v>8.26</c:v>
                </c:pt>
                <c:pt idx="4698">
                  <c:v>8.2200000000000006</c:v>
                </c:pt>
                <c:pt idx="4699">
                  <c:v>8.2200000000000006</c:v>
                </c:pt>
                <c:pt idx="4700">
                  <c:v>8.24</c:v>
                </c:pt>
                <c:pt idx="4701">
                  <c:v>8.3000000000000007</c:v>
                </c:pt>
                <c:pt idx="4702">
                  <c:v>8.3000000000000007</c:v>
                </c:pt>
                <c:pt idx="4703">
                  <c:v>8.27</c:v>
                </c:pt>
                <c:pt idx="4704">
                  <c:v>8.23</c:v>
                </c:pt>
                <c:pt idx="4705">
                  <c:v>8.2200000000000006</c:v>
                </c:pt>
                <c:pt idx="4706">
                  <c:v>8.26</c:v>
                </c:pt>
                <c:pt idx="4707">
                  <c:v>8.2899999999999991</c:v>
                </c:pt>
                <c:pt idx="4708">
                  <c:v>8.26</c:v>
                </c:pt>
                <c:pt idx="4709">
                  <c:v>8.24</c:v>
                </c:pt>
                <c:pt idx="4710">
                  <c:v>8.27</c:v>
                </c:pt>
                <c:pt idx="4711">
                  <c:v>8.25</c:v>
                </c:pt>
                <c:pt idx="4712">
                  <c:v>8.24</c:v>
                </c:pt>
                <c:pt idx="4713">
                  <c:v>8.23</c:v>
                </c:pt>
                <c:pt idx="4714">
                  <c:v>8.24</c:v>
                </c:pt>
                <c:pt idx="4715">
                  <c:v>8.23</c:v>
                </c:pt>
                <c:pt idx="4716">
                  <c:v>8.25</c:v>
                </c:pt>
                <c:pt idx="4717">
                  <c:v>8.24</c:v>
                </c:pt>
                <c:pt idx="4718">
                  <c:v>8.26</c:v>
                </c:pt>
                <c:pt idx="4719">
                  <c:v>8.24</c:v>
                </c:pt>
                <c:pt idx="4720">
                  <c:v>8.26</c:v>
                </c:pt>
                <c:pt idx="4721">
                  <c:v>8.2799999999999994</c:v>
                </c:pt>
                <c:pt idx="4722">
                  <c:v>8.27</c:v>
                </c:pt>
                <c:pt idx="4723">
                  <c:v>8.31</c:v>
                </c:pt>
                <c:pt idx="4724">
                  <c:v>8.2899999999999991</c:v>
                </c:pt>
                <c:pt idx="4725">
                  <c:v>8.26</c:v>
                </c:pt>
                <c:pt idx="4726">
                  <c:v>8.31</c:v>
                </c:pt>
                <c:pt idx="4727">
                  <c:v>8.3000000000000007</c:v>
                </c:pt>
                <c:pt idx="4728">
                  <c:v>8.3000000000000007</c:v>
                </c:pt>
                <c:pt idx="4729">
                  <c:v>8.2799999999999994</c:v>
                </c:pt>
                <c:pt idx="4730">
                  <c:v>8.3000000000000007</c:v>
                </c:pt>
                <c:pt idx="4731">
                  <c:v>8.4</c:v>
                </c:pt>
                <c:pt idx="4732">
                  <c:v>8.3800000000000008</c:v>
                </c:pt>
                <c:pt idx="4733">
                  <c:v>8.39</c:v>
                </c:pt>
                <c:pt idx="4734">
                  <c:v>8.34</c:v>
                </c:pt>
                <c:pt idx="4735">
                  <c:v>8.31</c:v>
                </c:pt>
                <c:pt idx="4736">
                  <c:v>8.3800000000000008</c:v>
                </c:pt>
                <c:pt idx="4737">
                  <c:v>8.39</c:v>
                </c:pt>
                <c:pt idx="4738">
                  <c:v>8.3800000000000008</c:v>
                </c:pt>
                <c:pt idx="4739">
                  <c:v>8.3800000000000008</c:v>
                </c:pt>
                <c:pt idx="4740">
                  <c:v>8.43</c:v>
                </c:pt>
                <c:pt idx="4741">
                  <c:v>8.39</c:v>
                </c:pt>
                <c:pt idx="4742">
                  <c:v>8.41</c:v>
                </c:pt>
                <c:pt idx="4743">
                  <c:v>8.43</c:v>
                </c:pt>
                <c:pt idx="4744">
                  <c:v>8.44</c:v>
                </c:pt>
                <c:pt idx="4745">
                  <c:v>8.51</c:v>
                </c:pt>
                <c:pt idx="4746">
                  <c:v>8.48</c:v>
                </c:pt>
                <c:pt idx="4747">
                  <c:v>8.52</c:v>
                </c:pt>
                <c:pt idx="4748">
                  <c:v>8.5299999999999994</c:v>
                </c:pt>
                <c:pt idx="4749">
                  <c:v>8.49</c:v>
                </c:pt>
                <c:pt idx="4750">
                  <c:v>8.4600000000000009</c:v>
                </c:pt>
                <c:pt idx="4751">
                  <c:v>8.39</c:v>
                </c:pt>
                <c:pt idx="4752">
                  <c:v>8.3800000000000008</c:v>
                </c:pt>
                <c:pt idx="4753">
                  <c:v>8.36</c:v>
                </c:pt>
                <c:pt idx="4754">
                  <c:v>8.41</c:v>
                </c:pt>
                <c:pt idx="4755">
                  <c:v>8.41</c:v>
                </c:pt>
                <c:pt idx="4756">
                  <c:v>8.4700000000000006</c:v>
                </c:pt>
                <c:pt idx="4757">
                  <c:v>8.44</c:v>
                </c:pt>
                <c:pt idx="4758">
                  <c:v>8.4700000000000006</c:v>
                </c:pt>
                <c:pt idx="4759">
                  <c:v>8.48</c:v>
                </c:pt>
                <c:pt idx="4760">
                  <c:v>8.49</c:v>
                </c:pt>
                <c:pt idx="4761">
                  <c:v>8.5299999999999994</c:v>
                </c:pt>
                <c:pt idx="4762">
                  <c:v>8.56</c:v>
                </c:pt>
                <c:pt idx="4763">
                  <c:v>8.65</c:v>
                </c:pt>
                <c:pt idx="4764">
                  <c:v>8.7100000000000009</c:v>
                </c:pt>
                <c:pt idx="4765">
                  <c:v>8.81</c:v>
                </c:pt>
                <c:pt idx="4766">
                  <c:v>8.8699999999999992</c:v>
                </c:pt>
                <c:pt idx="4767">
                  <c:v>8.84</c:v>
                </c:pt>
                <c:pt idx="4768">
                  <c:v>8.89</c:v>
                </c:pt>
                <c:pt idx="4769">
                  <c:v>8.99</c:v>
                </c:pt>
                <c:pt idx="4770">
                  <c:v>9</c:v>
                </c:pt>
                <c:pt idx="4771">
                  <c:v>9.01</c:v>
                </c:pt>
                <c:pt idx="4772">
                  <c:v>9.06</c:v>
                </c:pt>
                <c:pt idx="4773">
                  <c:v>9.08</c:v>
                </c:pt>
                <c:pt idx="4774">
                  <c:v>9.01</c:v>
                </c:pt>
                <c:pt idx="4775">
                  <c:v>8.94</c:v>
                </c:pt>
                <c:pt idx="4776">
                  <c:v>8.99</c:v>
                </c:pt>
                <c:pt idx="4777">
                  <c:v>9.0299999999999994</c:v>
                </c:pt>
                <c:pt idx="4778">
                  <c:v>8.92</c:v>
                </c:pt>
                <c:pt idx="4779">
                  <c:v>8.8800000000000008</c:v>
                </c:pt>
                <c:pt idx="4780">
                  <c:v>8.89</c:v>
                </c:pt>
                <c:pt idx="4781">
                  <c:v>8.92</c:v>
                </c:pt>
                <c:pt idx="4782">
                  <c:v>8.8699999999999992</c:v>
                </c:pt>
                <c:pt idx="4783">
                  <c:v>8.84</c:v>
                </c:pt>
                <c:pt idx="4784">
                  <c:v>8.74</c:v>
                </c:pt>
                <c:pt idx="4785">
                  <c:v>8.64</c:v>
                </c:pt>
                <c:pt idx="4786">
                  <c:v>8.59</c:v>
                </c:pt>
                <c:pt idx="4787">
                  <c:v>8.57</c:v>
                </c:pt>
                <c:pt idx="4788">
                  <c:v>8.57</c:v>
                </c:pt>
                <c:pt idx="4789">
                  <c:v>8.51</c:v>
                </c:pt>
                <c:pt idx="4790">
                  <c:v>8.5</c:v>
                </c:pt>
                <c:pt idx="4791">
                  <c:v>8.42</c:v>
                </c:pt>
                <c:pt idx="4792">
                  <c:v>8.4</c:v>
                </c:pt>
                <c:pt idx="4793">
                  <c:v>8.41</c:v>
                </c:pt>
                <c:pt idx="4794">
                  <c:v>8.48</c:v>
                </c:pt>
                <c:pt idx="4795">
                  <c:v>8.51</c:v>
                </c:pt>
                <c:pt idx="4796">
                  <c:v>8.3800000000000008</c:v>
                </c:pt>
                <c:pt idx="4797">
                  <c:v>8.39</c:v>
                </c:pt>
                <c:pt idx="4798">
                  <c:v>8.41</c:v>
                </c:pt>
                <c:pt idx="4799">
                  <c:v>8.34</c:v>
                </c:pt>
                <c:pt idx="4800">
                  <c:v>8.24</c:v>
                </c:pt>
                <c:pt idx="4801">
                  <c:v>8.26</c:v>
                </c:pt>
                <c:pt idx="4802">
                  <c:v>8.32</c:v>
                </c:pt>
                <c:pt idx="4803">
                  <c:v>8.35</c:v>
                </c:pt>
                <c:pt idx="4804">
                  <c:v>8.2799999999999994</c:v>
                </c:pt>
                <c:pt idx="4805">
                  <c:v>8.3000000000000007</c:v>
                </c:pt>
                <c:pt idx="4806">
                  <c:v>8.33</c:v>
                </c:pt>
                <c:pt idx="4807">
                  <c:v>8.36</c:v>
                </c:pt>
                <c:pt idx="4808">
                  <c:v>8.3800000000000008</c:v>
                </c:pt>
                <c:pt idx="4809">
                  <c:v>8.33</c:v>
                </c:pt>
                <c:pt idx="4810">
                  <c:v>8.32</c:v>
                </c:pt>
                <c:pt idx="4811">
                  <c:v>8.33</c:v>
                </c:pt>
                <c:pt idx="4812">
                  <c:v>8.2799999999999994</c:v>
                </c:pt>
                <c:pt idx="4813">
                  <c:v>8.33</c:v>
                </c:pt>
                <c:pt idx="4814">
                  <c:v>8.31</c:v>
                </c:pt>
                <c:pt idx="4815">
                  <c:v>8.32</c:v>
                </c:pt>
                <c:pt idx="4816">
                  <c:v>8.36</c:v>
                </c:pt>
                <c:pt idx="4817">
                  <c:v>8.42</c:v>
                </c:pt>
                <c:pt idx="4818">
                  <c:v>8.4600000000000009</c:v>
                </c:pt>
                <c:pt idx="4819">
                  <c:v>8.4600000000000009</c:v>
                </c:pt>
                <c:pt idx="4820">
                  <c:v>8.5299999999999994</c:v>
                </c:pt>
                <c:pt idx="4821">
                  <c:v>8.48</c:v>
                </c:pt>
                <c:pt idx="4822">
                  <c:v>8.4</c:v>
                </c:pt>
                <c:pt idx="4823">
                  <c:v>8.36</c:v>
                </c:pt>
                <c:pt idx="4824">
                  <c:v>8.34</c:v>
                </c:pt>
                <c:pt idx="4825">
                  <c:v>8.33</c:v>
                </c:pt>
                <c:pt idx="4826">
                  <c:v>8.32</c:v>
                </c:pt>
                <c:pt idx="4827">
                  <c:v>8.35</c:v>
                </c:pt>
                <c:pt idx="4828">
                  <c:v>8.35</c:v>
                </c:pt>
                <c:pt idx="4829">
                  <c:v>8.33</c:v>
                </c:pt>
                <c:pt idx="4830">
                  <c:v>8.3800000000000008</c:v>
                </c:pt>
                <c:pt idx="4831">
                  <c:v>8.35</c:v>
                </c:pt>
                <c:pt idx="4832">
                  <c:v>8.3000000000000007</c:v>
                </c:pt>
                <c:pt idx="4833">
                  <c:v>8.2799999999999994</c:v>
                </c:pt>
                <c:pt idx="4834">
                  <c:v>8.24</c:v>
                </c:pt>
                <c:pt idx="4835">
                  <c:v>8.31</c:v>
                </c:pt>
                <c:pt idx="4836">
                  <c:v>8.33</c:v>
                </c:pt>
                <c:pt idx="4837">
                  <c:v>8.35</c:v>
                </c:pt>
                <c:pt idx="4838">
                  <c:v>8.33</c:v>
                </c:pt>
                <c:pt idx="4839">
                  <c:v>8.3000000000000007</c:v>
                </c:pt>
                <c:pt idx="4840">
                  <c:v>8.36</c:v>
                </c:pt>
                <c:pt idx="4841">
                  <c:v>8.39</c:v>
                </c:pt>
                <c:pt idx="4842">
                  <c:v>8.26</c:v>
                </c:pt>
                <c:pt idx="4843">
                  <c:v>8.18</c:v>
                </c:pt>
                <c:pt idx="4844">
                  <c:v>8.3000000000000007</c:v>
                </c:pt>
                <c:pt idx="4845">
                  <c:v>8.1300000000000008</c:v>
                </c:pt>
                <c:pt idx="4846">
                  <c:v>8.1300000000000008</c:v>
                </c:pt>
                <c:pt idx="4847">
                  <c:v>8.2200000000000006</c:v>
                </c:pt>
                <c:pt idx="4848">
                  <c:v>8.27</c:v>
                </c:pt>
                <c:pt idx="4849">
                  <c:v>8.36</c:v>
                </c:pt>
                <c:pt idx="4850">
                  <c:v>8.26</c:v>
                </c:pt>
                <c:pt idx="4851">
                  <c:v>8.23</c:v>
                </c:pt>
                <c:pt idx="4852">
                  <c:v>8.2799999999999994</c:v>
                </c:pt>
                <c:pt idx="4853">
                  <c:v>8.33</c:v>
                </c:pt>
                <c:pt idx="4854">
                  <c:v>8.36</c:v>
                </c:pt>
                <c:pt idx="4855">
                  <c:v>8.42</c:v>
                </c:pt>
                <c:pt idx="4856">
                  <c:v>8.4499999999999993</c:v>
                </c:pt>
                <c:pt idx="4857">
                  <c:v>8.43</c:v>
                </c:pt>
                <c:pt idx="4858">
                  <c:v>8.4700000000000006</c:v>
                </c:pt>
                <c:pt idx="4859">
                  <c:v>8.42</c:v>
                </c:pt>
                <c:pt idx="4860">
                  <c:v>8.3800000000000008</c:v>
                </c:pt>
                <c:pt idx="4861">
                  <c:v>8.4</c:v>
                </c:pt>
                <c:pt idx="4862">
                  <c:v>8.36</c:v>
                </c:pt>
                <c:pt idx="4863">
                  <c:v>8.27</c:v>
                </c:pt>
                <c:pt idx="4864">
                  <c:v>8.2200000000000006</c:v>
                </c:pt>
                <c:pt idx="4865">
                  <c:v>8.24</c:v>
                </c:pt>
                <c:pt idx="4866">
                  <c:v>8.2899999999999991</c:v>
                </c:pt>
                <c:pt idx="4867">
                  <c:v>8.2100000000000009</c:v>
                </c:pt>
                <c:pt idx="4868">
                  <c:v>8.27</c:v>
                </c:pt>
              </c:numCache>
            </c:numRef>
          </c:xVal>
          <c:yVal>
            <c:numRef>
              <c:f>'Util. Corp Yields'!$B$9:$B$4877</c:f>
              <c:numCache>
                <c:formatCode>0.00</c:formatCode>
                <c:ptCount val="4869"/>
                <c:pt idx="0">
                  <c:v>4.1900000000000004</c:v>
                </c:pt>
                <c:pt idx="1">
                  <c:v>4.1900000000000004</c:v>
                </c:pt>
                <c:pt idx="2">
                  <c:v>4.24</c:v>
                </c:pt>
                <c:pt idx="3">
                  <c:v>4.21</c:v>
                </c:pt>
                <c:pt idx="4">
                  <c:v>4.2300000000000004</c:v>
                </c:pt>
                <c:pt idx="5">
                  <c:v>4.3</c:v>
                </c:pt>
                <c:pt idx="6">
                  <c:v>4.25</c:v>
                </c:pt>
                <c:pt idx="7">
                  <c:v>4.3</c:v>
                </c:pt>
                <c:pt idx="8">
                  <c:v>4.32</c:v>
                </c:pt>
                <c:pt idx="9">
                  <c:v>4.3499999999999996</c:v>
                </c:pt>
                <c:pt idx="10">
                  <c:v>4.3600000000000003</c:v>
                </c:pt>
                <c:pt idx="11">
                  <c:v>4.37</c:v>
                </c:pt>
                <c:pt idx="12">
                  <c:v>4.3899999999999997</c:v>
                </c:pt>
                <c:pt idx="13">
                  <c:v>4.38</c:v>
                </c:pt>
                <c:pt idx="14">
                  <c:v>4.3899999999999997</c:v>
                </c:pt>
                <c:pt idx="15">
                  <c:v>4.3499999999999996</c:v>
                </c:pt>
                <c:pt idx="16">
                  <c:v>4.3899999999999997</c:v>
                </c:pt>
                <c:pt idx="17">
                  <c:v>4.4000000000000004</c:v>
                </c:pt>
                <c:pt idx="18">
                  <c:v>4.37</c:v>
                </c:pt>
                <c:pt idx="19">
                  <c:v>4.3099999999999996</c:v>
                </c:pt>
                <c:pt idx="20">
                  <c:v>4.33</c:v>
                </c:pt>
                <c:pt idx="21">
                  <c:v>4.38</c:v>
                </c:pt>
                <c:pt idx="22">
                  <c:v>4.41</c:v>
                </c:pt>
                <c:pt idx="23">
                  <c:v>4.42</c:v>
                </c:pt>
                <c:pt idx="24">
                  <c:v>4.47</c:v>
                </c:pt>
                <c:pt idx="25">
                  <c:v>4.43</c:v>
                </c:pt>
                <c:pt idx="26">
                  <c:v>4.5</c:v>
                </c:pt>
                <c:pt idx="27">
                  <c:v>4.51</c:v>
                </c:pt>
                <c:pt idx="28">
                  <c:v>4.5</c:v>
                </c:pt>
                <c:pt idx="29">
                  <c:v>4.4800000000000004</c:v>
                </c:pt>
                <c:pt idx="30">
                  <c:v>4.49</c:v>
                </c:pt>
                <c:pt idx="31">
                  <c:v>4.4800000000000004</c:v>
                </c:pt>
                <c:pt idx="32">
                  <c:v>4.5</c:v>
                </c:pt>
                <c:pt idx="33">
                  <c:v>4.5</c:v>
                </c:pt>
                <c:pt idx="34">
                  <c:v>4.51</c:v>
                </c:pt>
                <c:pt idx="35">
                  <c:v>4.5</c:v>
                </c:pt>
                <c:pt idx="36">
                  <c:v>4.5</c:v>
                </c:pt>
                <c:pt idx="37">
                  <c:v>4.45</c:v>
                </c:pt>
                <c:pt idx="38">
                  <c:v>4.49</c:v>
                </c:pt>
                <c:pt idx="39">
                  <c:v>4.5</c:v>
                </c:pt>
                <c:pt idx="40">
                  <c:v>4.51</c:v>
                </c:pt>
                <c:pt idx="41">
                  <c:v>4.4800000000000004</c:v>
                </c:pt>
                <c:pt idx="42">
                  <c:v>4.49</c:v>
                </c:pt>
                <c:pt idx="43">
                  <c:v>4.51</c:v>
                </c:pt>
                <c:pt idx="44">
                  <c:v>4.49</c:v>
                </c:pt>
                <c:pt idx="45">
                  <c:v>4.5199999999999996</c:v>
                </c:pt>
                <c:pt idx="46">
                  <c:v>4.5199999999999996</c:v>
                </c:pt>
                <c:pt idx="47">
                  <c:v>4.55</c:v>
                </c:pt>
                <c:pt idx="48">
                  <c:v>4.58</c:v>
                </c:pt>
                <c:pt idx="49">
                  <c:v>4.55</c:v>
                </c:pt>
                <c:pt idx="50">
                  <c:v>4.58</c:v>
                </c:pt>
                <c:pt idx="51">
                  <c:v>4.59</c:v>
                </c:pt>
                <c:pt idx="52">
                  <c:v>4.5600000000000005</c:v>
                </c:pt>
                <c:pt idx="53">
                  <c:v>4.57</c:v>
                </c:pt>
                <c:pt idx="54">
                  <c:v>4.5600000000000005</c:v>
                </c:pt>
                <c:pt idx="55">
                  <c:v>4.53</c:v>
                </c:pt>
                <c:pt idx="56">
                  <c:v>4.54</c:v>
                </c:pt>
                <c:pt idx="57">
                  <c:v>4.5600000000000005</c:v>
                </c:pt>
                <c:pt idx="58">
                  <c:v>4.55</c:v>
                </c:pt>
                <c:pt idx="59">
                  <c:v>4.5600000000000005</c:v>
                </c:pt>
                <c:pt idx="60">
                  <c:v>4.58</c:v>
                </c:pt>
                <c:pt idx="61">
                  <c:v>4.54</c:v>
                </c:pt>
                <c:pt idx="62">
                  <c:v>4.55</c:v>
                </c:pt>
                <c:pt idx="63">
                  <c:v>4.49</c:v>
                </c:pt>
                <c:pt idx="64">
                  <c:v>4.4800000000000004</c:v>
                </c:pt>
                <c:pt idx="65">
                  <c:v>4.49</c:v>
                </c:pt>
                <c:pt idx="66">
                  <c:v>4.53</c:v>
                </c:pt>
                <c:pt idx="67">
                  <c:v>4.53</c:v>
                </c:pt>
                <c:pt idx="68">
                  <c:v>4.55</c:v>
                </c:pt>
                <c:pt idx="69">
                  <c:v>4.63</c:v>
                </c:pt>
                <c:pt idx="70">
                  <c:v>4.6399999999999997</c:v>
                </c:pt>
                <c:pt idx="71">
                  <c:v>4.6899999999999995</c:v>
                </c:pt>
                <c:pt idx="72">
                  <c:v>4.68</c:v>
                </c:pt>
                <c:pt idx="73">
                  <c:v>4.68</c:v>
                </c:pt>
                <c:pt idx="74">
                  <c:v>4.7</c:v>
                </c:pt>
                <c:pt idx="75">
                  <c:v>4.67</c:v>
                </c:pt>
                <c:pt idx="76">
                  <c:v>4.66</c:v>
                </c:pt>
                <c:pt idx="77">
                  <c:v>4.72</c:v>
                </c:pt>
                <c:pt idx="78">
                  <c:v>4.7</c:v>
                </c:pt>
                <c:pt idx="79">
                  <c:v>4.7</c:v>
                </c:pt>
                <c:pt idx="80">
                  <c:v>4.75</c:v>
                </c:pt>
                <c:pt idx="81">
                  <c:v>4.76</c:v>
                </c:pt>
                <c:pt idx="82">
                  <c:v>4.76</c:v>
                </c:pt>
                <c:pt idx="83">
                  <c:v>4.79</c:v>
                </c:pt>
                <c:pt idx="84">
                  <c:v>4.76</c:v>
                </c:pt>
                <c:pt idx="85">
                  <c:v>4.74</c:v>
                </c:pt>
                <c:pt idx="86">
                  <c:v>4.6899999999999995</c:v>
                </c:pt>
                <c:pt idx="87">
                  <c:v>4.71</c:v>
                </c:pt>
                <c:pt idx="88">
                  <c:v>4.7</c:v>
                </c:pt>
                <c:pt idx="89">
                  <c:v>4.7300000000000004</c:v>
                </c:pt>
                <c:pt idx="90">
                  <c:v>4.6899999999999995</c:v>
                </c:pt>
                <c:pt idx="91">
                  <c:v>4.72</c:v>
                </c:pt>
                <c:pt idx="92">
                  <c:v>4.74</c:v>
                </c:pt>
                <c:pt idx="93">
                  <c:v>4.76</c:v>
                </c:pt>
                <c:pt idx="94">
                  <c:v>4.79</c:v>
                </c:pt>
                <c:pt idx="95">
                  <c:v>4.78</c:v>
                </c:pt>
                <c:pt idx="96">
                  <c:v>4.75</c:v>
                </c:pt>
                <c:pt idx="97">
                  <c:v>4.74</c:v>
                </c:pt>
                <c:pt idx="98">
                  <c:v>4.78</c:v>
                </c:pt>
                <c:pt idx="99">
                  <c:v>4.8100000000000005</c:v>
                </c:pt>
                <c:pt idx="100">
                  <c:v>4.8100000000000005</c:v>
                </c:pt>
                <c:pt idx="101">
                  <c:v>4.8499999999999996</c:v>
                </c:pt>
                <c:pt idx="102">
                  <c:v>4.83</c:v>
                </c:pt>
                <c:pt idx="103">
                  <c:v>4.82</c:v>
                </c:pt>
                <c:pt idx="104">
                  <c:v>4.88</c:v>
                </c:pt>
                <c:pt idx="105">
                  <c:v>4.8899999999999997</c:v>
                </c:pt>
                <c:pt idx="106">
                  <c:v>4.91</c:v>
                </c:pt>
                <c:pt idx="107">
                  <c:v>4.91</c:v>
                </c:pt>
                <c:pt idx="108">
                  <c:v>4.8899999999999997</c:v>
                </c:pt>
                <c:pt idx="109">
                  <c:v>4.93</c:v>
                </c:pt>
                <c:pt idx="110">
                  <c:v>4.92</c:v>
                </c:pt>
                <c:pt idx="111">
                  <c:v>4.97</c:v>
                </c:pt>
                <c:pt idx="112">
                  <c:v>4.9800000000000004</c:v>
                </c:pt>
                <c:pt idx="113">
                  <c:v>4.9800000000000004</c:v>
                </c:pt>
                <c:pt idx="114">
                  <c:v>4.9800000000000004</c:v>
                </c:pt>
                <c:pt idx="115">
                  <c:v>4.97</c:v>
                </c:pt>
                <c:pt idx="116">
                  <c:v>4.93</c:v>
                </c:pt>
                <c:pt idx="117">
                  <c:v>4.96</c:v>
                </c:pt>
                <c:pt idx="118">
                  <c:v>4.93</c:v>
                </c:pt>
                <c:pt idx="119">
                  <c:v>4.9000000000000004</c:v>
                </c:pt>
                <c:pt idx="120">
                  <c:v>4.8899999999999997</c:v>
                </c:pt>
                <c:pt idx="121">
                  <c:v>4.88</c:v>
                </c:pt>
                <c:pt idx="122">
                  <c:v>4.8</c:v>
                </c:pt>
                <c:pt idx="123">
                  <c:v>4.9000000000000004</c:v>
                </c:pt>
                <c:pt idx="124">
                  <c:v>4.91</c:v>
                </c:pt>
                <c:pt idx="125">
                  <c:v>4.8899999999999997</c:v>
                </c:pt>
                <c:pt idx="126">
                  <c:v>4.91</c:v>
                </c:pt>
                <c:pt idx="127">
                  <c:v>4.8600000000000003</c:v>
                </c:pt>
                <c:pt idx="128">
                  <c:v>4.88</c:v>
                </c:pt>
                <c:pt idx="129">
                  <c:v>4.8499999999999996</c:v>
                </c:pt>
                <c:pt idx="130">
                  <c:v>4.83</c:v>
                </c:pt>
                <c:pt idx="131">
                  <c:v>4.88</c:v>
                </c:pt>
                <c:pt idx="132">
                  <c:v>4.91</c:v>
                </c:pt>
                <c:pt idx="133">
                  <c:v>4.9399999999999995</c:v>
                </c:pt>
                <c:pt idx="134">
                  <c:v>4.96</c:v>
                </c:pt>
                <c:pt idx="135">
                  <c:v>4.95</c:v>
                </c:pt>
                <c:pt idx="136">
                  <c:v>4.9399999999999995</c:v>
                </c:pt>
                <c:pt idx="137">
                  <c:v>4.95</c:v>
                </c:pt>
                <c:pt idx="138">
                  <c:v>4.95</c:v>
                </c:pt>
                <c:pt idx="139">
                  <c:v>4.9399999999999995</c:v>
                </c:pt>
                <c:pt idx="140">
                  <c:v>4.95</c:v>
                </c:pt>
                <c:pt idx="141">
                  <c:v>5.03</c:v>
                </c:pt>
                <c:pt idx="142">
                  <c:v>5.07</c:v>
                </c:pt>
                <c:pt idx="143">
                  <c:v>5.09</c:v>
                </c:pt>
                <c:pt idx="144">
                  <c:v>5.07</c:v>
                </c:pt>
                <c:pt idx="145">
                  <c:v>5.05</c:v>
                </c:pt>
                <c:pt idx="146">
                  <c:v>5.0199999999999996</c:v>
                </c:pt>
                <c:pt idx="147">
                  <c:v>5.0199999999999996</c:v>
                </c:pt>
                <c:pt idx="148">
                  <c:v>5.0199999999999996</c:v>
                </c:pt>
                <c:pt idx="149">
                  <c:v>5.0199999999999996</c:v>
                </c:pt>
                <c:pt idx="150">
                  <c:v>5.01</c:v>
                </c:pt>
                <c:pt idx="151">
                  <c:v>5</c:v>
                </c:pt>
                <c:pt idx="152">
                  <c:v>5.04</c:v>
                </c:pt>
                <c:pt idx="153">
                  <c:v>5.0199999999999996</c:v>
                </c:pt>
                <c:pt idx="154">
                  <c:v>5</c:v>
                </c:pt>
                <c:pt idx="155">
                  <c:v>5</c:v>
                </c:pt>
                <c:pt idx="156">
                  <c:v>5.03</c:v>
                </c:pt>
                <c:pt idx="157">
                  <c:v>5.01</c:v>
                </c:pt>
                <c:pt idx="158">
                  <c:v>5.0199999999999996</c:v>
                </c:pt>
                <c:pt idx="159">
                  <c:v>5.04</c:v>
                </c:pt>
                <c:pt idx="160">
                  <c:v>5.0599999999999996</c:v>
                </c:pt>
                <c:pt idx="161">
                  <c:v>4.99</c:v>
                </c:pt>
                <c:pt idx="162">
                  <c:v>5</c:v>
                </c:pt>
                <c:pt idx="163">
                  <c:v>4.96</c:v>
                </c:pt>
                <c:pt idx="164">
                  <c:v>4.92</c:v>
                </c:pt>
                <c:pt idx="165">
                  <c:v>4.91</c:v>
                </c:pt>
                <c:pt idx="166">
                  <c:v>4.9399999999999995</c:v>
                </c:pt>
                <c:pt idx="167">
                  <c:v>4.91</c:v>
                </c:pt>
                <c:pt idx="168">
                  <c:v>4.95</c:v>
                </c:pt>
                <c:pt idx="169">
                  <c:v>4.95</c:v>
                </c:pt>
                <c:pt idx="170">
                  <c:v>4.95</c:v>
                </c:pt>
                <c:pt idx="171">
                  <c:v>4.92</c:v>
                </c:pt>
                <c:pt idx="172">
                  <c:v>4.91</c:v>
                </c:pt>
                <c:pt idx="173">
                  <c:v>4.88</c:v>
                </c:pt>
                <c:pt idx="174">
                  <c:v>4.8899999999999997</c:v>
                </c:pt>
                <c:pt idx="175">
                  <c:v>4.88</c:v>
                </c:pt>
                <c:pt idx="176">
                  <c:v>4.87</c:v>
                </c:pt>
                <c:pt idx="177">
                  <c:v>4.93</c:v>
                </c:pt>
                <c:pt idx="178">
                  <c:v>4.91</c:v>
                </c:pt>
                <c:pt idx="179">
                  <c:v>4.9399999999999995</c:v>
                </c:pt>
                <c:pt idx="180">
                  <c:v>4.9399999999999995</c:v>
                </c:pt>
                <c:pt idx="181">
                  <c:v>4.8899999999999997</c:v>
                </c:pt>
                <c:pt idx="182">
                  <c:v>4.8499999999999996</c:v>
                </c:pt>
                <c:pt idx="183">
                  <c:v>4.76</c:v>
                </c:pt>
                <c:pt idx="184">
                  <c:v>4.79</c:v>
                </c:pt>
                <c:pt idx="185">
                  <c:v>4.75</c:v>
                </c:pt>
                <c:pt idx="186">
                  <c:v>4.75</c:v>
                </c:pt>
                <c:pt idx="187">
                  <c:v>4.76</c:v>
                </c:pt>
                <c:pt idx="188">
                  <c:v>4.79</c:v>
                </c:pt>
                <c:pt idx="189">
                  <c:v>4.78</c:v>
                </c:pt>
                <c:pt idx="190">
                  <c:v>4.7699999999999996</c:v>
                </c:pt>
                <c:pt idx="191">
                  <c:v>4.78</c:v>
                </c:pt>
                <c:pt idx="192">
                  <c:v>4.82</c:v>
                </c:pt>
                <c:pt idx="193">
                  <c:v>4.79</c:v>
                </c:pt>
                <c:pt idx="194">
                  <c:v>4.7300000000000004</c:v>
                </c:pt>
                <c:pt idx="195">
                  <c:v>4.74</c:v>
                </c:pt>
                <c:pt idx="196">
                  <c:v>4.7</c:v>
                </c:pt>
                <c:pt idx="197">
                  <c:v>4.71</c:v>
                </c:pt>
                <c:pt idx="198">
                  <c:v>4.7300000000000004</c:v>
                </c:pt>
                <c:pt idx="199">
                  <c:v>4.7</c:v>
                </c:pt>
                <c:pt idx="200">
                  <c:v>4.72</c:v>
                </c:pt>
                <c:pt idx="201">
                  <c:v>4.68</c:v>
                </c:pt>
                <c:pt idx="202">
                  <c:v>4.71</c:v>
                </c:pt>
                <c:pt idx="203">
                  <c:v>4.7</c:v>
                </c:pt>
                <c:pt idx="204">
                  <c:v>4.6399999999999997</c:v>
                </c:pt>
                <c:pt idx="205">
                  <c:v>4.63</c:v>
                </c:pt>
                <c:pt idx="206">
                  <c:v>4.6399999999999997</c:v>
                </c:pt>
                <c:pt idx="207">
                  <c:v>4.6500000000000004</c:v>
                </c:pt>
                <c:pt idx="208">
                  <c:v>4.6100000000000003</c:v>
                </c:pt>
                <c:pt idx="209">
                  <c:v>4.59</c:v>
                </c:pt>
                <c:pt idx="210">
                  <c:v>4.59</c:v>
                </c:pt>
                <c:pt idx="211">
                  <c:v>4.5999999999999996</c:v>
                </c:pt>
                <c:pt idx="212">
                  <c:v>4.6100000000000003</c:v>
                </c:pt>
                <c:pt idx="213">
                  <c:v>4.59</c:v>
                </c:pt>
                <c:pt idx="214">
                  <c:v>4.6399999999999997</c:v>
                </c:pt>
                <c:pt idx="215">
                  <c:v>4.6399999999999997</c:v>
                </c:pt>
                <c:pt idx="216">
                  <c:v>4.6399999999999997</c:v>
                </c:pt>
                <c:pt idx="217">
                  <c:v>4.67</c:v>
                </c:pt>
                <c:pt idx="218">
                  <c:v>4.66</c:v>
                </c:pt>
                <c:pt idx="219">
                  <c:v>4.6100000000000003</c:v>
                </c:pt>
                <c:pt idx="220">
                  <c:v>4.66</c:v>
                </c:pt>
                <c:pt idx="221">
                  <c:v>4.68</c:v>
                </c:pt>
                <c:pt idx="222">
                  <c:v>4.68</c:v>
                </c:pt>
                <c:pt idx="223">
                  <c:v>4.6500000000000004</c:v>
                </c:pt>
                <c:pt idx="224">
                  <c:v>4.68</c:v>
                </c:pt>
                <c:pt idx="225">
                  <c:v>4.71</c:v>
                </c:pt>
                <c:pt idx="226">
                  <c:v>4.7300000000000004</c:v>
                </c:pt>
                <c:pt idx="227">
                  <c:v>4.6899999999999995</c:v>
                </c:pt>
                <c:pt idx="228">
                  <c:v>4.72</c:v>
                </c:pt>
                <c:pt idx="229">
                  <c:v>4.7</c:v>
                </c:pt>
                <c:pt idx="230">
                  <c:v>4.72</c:v>
                </c:pt>
                <c:pt idx="231">
                  <c:v>4.6899999999999995</c:v>
                </c:pt>
                <c:pt idx="232">
                  <c:v>4.71</c:v>
                </c:pt>
                <c:pt idx="233">
                  <c:v>4.74</c:v>
                </c:pt>
                <c:pt idx="234">
                  <c:v>4.67</c:v>
                </c:pt>
                <c:pt idx="235">
                  <c:v>4.62</c:v>
                </c:pt>
                <c:pt idx="236">
                  <c:v>4.66</c:v>
                </c:pt>
                <c:pt idx="237">
                  <c:v>4.6399999999999997</c:v>
                </c:pt>
                <c:pt idx="238">
                  <c:v>4.6399999999999997</c:v>
                </c:pt>
                <c:pt idx="239">
                  <c:v>4.6100000000000003</c:v>
                </c:pt>
                <c:pt idx="240">
                  <c:v>4.63</c:v>
                </c:pt>
                <c:pt idx="241">
                  <c:v>4.6399999999999997</c:v>
                </c:pt>
                <c:pt idx="242">
                  <c:v>4.66</c:v>
                </c:pt>
                <c:pt idx="243">
                  <c:v>4.66</c:v>
                </c:pt>
                <c:pt idx="244">
                  <c:v>4.6399999999999997</c:v>
                </c:pt>
                <c:pt idx="245">
                  <c:v>4.6500000000000004</c:v>
                </c:pt>
                <c:pt idx="246">
                  <c:v>4.68</c:v>
                </c:pt>
                <c:pt idx="247">
                  <c:v>4.7</c:v>
                </c:pt>
                <c:pt idx="248">
                  <c:v>4.6899999999999995</c:v>
                </c:pt>
                <c:pt idx="249">
                  <c:v>4.6899999999999995</c:v>
                </c:pt>
                <c:pt idx="250">
                  <c:v>4.67</c:v>
                </c:pt>
                <c:pt idx="251">
                  <c:v>4.72</c:v>
                </c:pt>
                <c:pt idx="252">
                  <c:v>4.72</c:v>
                </c:pt>
                <c:pt idx="253">
                  <c:v>4.7300000000000004</c:v>
                </c:pt>
                <c:pt idx="254">
                  <c:v>4.72</c:v>
                </c:pt>
                <c:pt idx="255">
                  <c:v>4.72</c:v>
                </c:pt>
                <c:pt idx="256">
                  <c:v>4.68</c:v>
                </c:pt>
                <c:pt idx="257">
                  <c:v>4.7</c:v>
                </c:pt>
                <c:pt idx="258">
                  <c:v>4.68</c:v>
                </c:pt>
                <c:pt idx="259">
                  <c:v>4.71</c:v>
                </c:pt>
                <c:pt idx="260">
                  <c:v>4.74</c:v>
                </c:pt>
                <c:pt idx="261">
                  <c:v>4.72</c:v>
                </c:pt>
                <c:pt idx="262">
                  <c:v>4.74</c:v>
                </c:pt>
                <c:pt idx="263">
                  <c:v>4.72</c:v>
                </c:pt>
                <c:pt idx="264">
                  <c:v>4.71</c:v>
                </c:pt>
                <c:pt idx="265">
                  <c:v>4.7699999999999996</c:v>
                </c:pt>
                <c:pt idx="266">
                  <c:v>4.71</c:v>
                </c:pt>
                <c:pt idx="267">
                  <c:v>4.71</c:v>
                </c:pt>
                <c:pt idx="268">
                  <c:v>4.67</c:v>
                </c:pt>
                <c:pt idx="269">
                  <c:v>4.5999999999999996</c:v>
                </c:pt>
                <c:pt idx="270">
                  <c:v>4.63</c:v>
                </c:pt>
                <c:pt idx="271">
                  <c:v>4.6500000000000004</c:v>
                </c:pt>
                <c:pt idx="272">
                  <c:v>4.6500000000000004</c:v>
                </c:pt>
                <c:pt idx="273">
                  <c:v>4.6899999999999995</c:v>
                </c:pt>
                <c:pt idx="274">
                  <c:v>4.7300000000000004</c:v>
                </c:pt>
                <c:pt idx="275">
                  <c:v>4.7699999999999996</c:v>
                </c:pt>
                <c:pt idx="276">
                  <c:v>4.7699999999999996</c:v>
                </c:pt>
                <c:pt idx="277">
                  <c:v>4.78</c:v>
                </c:pt>
                <c:pt idx="278">
                  <c:v>4.8100000000000005</c:v>
                </c:pt>
                <c:pt idx="279">
                  <c:v>4.78</c:v>
                </c:pt>
                <c:pt idx="280">
                  <c:v>4.78</c:v>
                </c:pt>
                <c:pt idx="281">
                  <c:v>4.7</c:v>
                </c:pt>
                <c:pt idx="282">
                  <c:v>4.6899999999999995</c:v>
                </c:pt>
                <c:pt idx="283">
                  <c:v>4.7</c:v>
                </c:pt>
                <c:pt idx="284">
                  <c:v>4.74</c:v>
                </c:pt>
                <c:pt idx="285">
                  <c:v>4.72</c:v>
                </c:pt>
                <c:pt idx="286">
                  <c:v>4.6899999999999995</c:v>
                </c:pt>
                <c:pt idx="287">
                  <c:v>4.6899999999999995</c:v>
                </c:pt>
                <c:pt idx="288">
                  <c:v>4.68</c:v>
                </c:pt>
                <c:pt idx="289">
                  <c:v>4.68</c:v>
                </c:pt>
                <c:pt idx="290">
                  <c:v>4.68</c:v>
                </c:pt>
                <c:pt idx="291">
                  <c:v>4.63</c:v>
                </c:pt>
                <c:pt idx="292">
                  <c:v>4.6500000000000004</c:v>
                </c:pt>
                <c:pt idx="293">
                  <c:v>4.6899999999999995</c:v>
                </c:pt>
                <c:pt idx="294">
                  <c:v>4.71</c:v>
                </c:pt>
                <c:pt idx="295">
                  <c:v>4.66</c:v>
                </c:pt>
                <c:pt idx="296">
                  <c:v>4.6399999999999997</c:v>
                </c:pt>
                <c:pt idx="297">
                  <c:v>4.6399999999999997</c:v>
                </c:pt>
                <c:pt idx="298">
                  <c:v>4.5999999999999996</c:v>
                </c:pt>
                <c:pt idx="299">
                  <c:v>4.54</c:v>
                </c:pt>
                <c:pt idx="300">
                  <c:v>4.49</c:v>
                </c:pt>
                <c:pt idx="301">
                  <c:v>4.5199999999999996</c:v>
                </c:pt>
                <c:pt idx="302">
                  <c:v>4.53</c:v>
                </c:pt>
                <c:pt idx="303">
                  <c:v>4.54</c:v>
                </c:pt>
                <c:pt idx="304">
                  <c:v>4.51</c:v>
                </c:pt>
                <c:pt idx="305">
                  <c:v>4.5199999999999996</c:v>
                </c:pt>
                <c:pt idx="306">
                  <c:v>4.53</c:v>
                </c:pt>
                <c:pt idx="307">
                  <c:v>4.53</c:v>
                </c:pt>
                <c:pt idx="308">
                  <c:v>4.59</c:v>
                </c:pt>
                <c:pt idx="309">
                  <c:v>4.54</c:v>
                </c:pt>
                <c:pt idx="310">
                  <c:v>4.53</c:v>
                </c:pt>
                <c:pt idx="311">
                  <c:v>4.49</c:v>
                </c:pt>
                <c:pt idx="312">
                  <c:v>4.4800000000000004</c:v>
                </c:pt>
                <c:pt idx="313">
                  <c:v>4.5199999999999996</c:v>
                </c:pt>
                <c:pt idx="314">
                  <c:v>4.53</c:v>
                </c:pt>
                <c:pt idx="315">
                  <c:v>4.58</c:v>
                </c:pt>
                <c:pt idx="316">
                  <c:v>4.57</c:v>
                </c:pt>
                <c:pt idx="317">
                  <c:v>4.55</c:v>
                </c:pt>
                <c:pt idx="318">
                  <c:v>4.5999999999999996</c:v>
                </c:pt>
                <c:pt idx="319">
                  <c:v>4.57</c:v>
                </c:pt>
                <c:pt idx="320">
                  <c:v>4.53</c:v>
                </c:pt>
                <c:pt idx="321">
                  <c:v>4.5199999999999996</c:v>
                </c:pt>
                <c:pt idx="322">
                  <c:v>4.51</c:v>
                </c:pt>
                <c:pt idx="323">
                  <c:v>4.4800000000000004</c:v>
                </c:pt>
                <c:pt idx="324">
                  <c:v>4.5199999999999996</c:v>
                </c:pt>
                <c:pt idx="325">
                  <c:v>4.53</c:v>
                </c:pt>
                <c:pt idx="326">
                  <c:v>4.55</c:v>
                </c:pt>
                <c:pt idx="327">
                  <c:v>4.5199999999999996</c:v>
                </c:pt>
                <c:pt idx="328">
                  <c:v>4.54</c:v>
                </c:pt>
                <c:pt idx="329">
                  <c:v>4.53</c:v>
                </c:pt>
                <c:pt idx="330">
                  <c:v>4.4800000000000004</c:v>
                </c:pt>
                <c:pt idx="331">
                  <c:v>4.46</c:v>
                </c:pt>
                <c:pt idx="332">
                  <c:v>4.41</c:v>
                </c:pt>
                <c:pt idx="333">
                  <c:v>4.45</c:v>
                </c:pt>
                <c:pt idx="334">
                  <c:v>4.49</c:v>
                </c:pt>
                <c:pt idx="335">
                  <c:v>4.46</c:v>
                </c:pt>
                <c:pt idx="336">
                  <c:v>4.46</c:v>
                </c:pt>
                <c:pt idx="337">
                  <c:v>4.5</c:v>
                </c:pt>
                <c:pt idx="338">
                  <c:v>4.51</c:v>
                </c:pt>
                <c:pt idx="339">
                  <c:v>4.45</c:v>
                </c:pt>
                <c:pt idx="340">
                  <c:v>4.43</c:v>
                </c:pt>
                <c:pt idx="341">
                  <c:v>4.43</c:v>
                </c:pt>
                <c:pt idx="342">
                  <c:v>4.47</c:v>
                </c:pt>
                <c:pt idx="343">
                  <c:v>4.42</c:v>
                </c:pt>
                <c:pt idx="344">
                  <c:v>4.41</c:v>
                </c:pt>
                <c:pt idx="345">
                  <c:v>4.41</c:v>
                </c:pt>
                <c:pt idx="346">
                  <c:v>4.4000000000000004</c:v>
                </c:pt>
                <c:pt idx="347">
                  <c:v>4.38</c:v>
                </c:pt>
                <c:pt idx="348">
                  <c:v>4.32</c:v>
                </c:pt>
                <c:pt idx="349">
                  <c:v>4.32</c:v>
                </c:pt>
                <c:pt idx="350">
                  <c:v>4.3499999999999996</c:v>
                </c:pt>
                <c:pt idx="351">
                  <c:v>4.2699999999999996</c:v>
                </c:pt>
                <c:pt idx="352">
                  <c:v>4.21</c:v>
                </c:pt>
                <c:pt idx="353">
                  <c:v>4.24</c:v>
                </c:pt>
                <c:pt idx="354">
                  <c:v>4.21</c:v>
                </c:pt>
                <c:pt idx="355">
                  <c:v>4.1900000000000004</c:v>
                </c:pt>
                <c:pt idx="356">
                  <c:v>4.16</c:v>
                </c:pt>
                <c:pt idx="357">
                  <c:v>4.22</c:v>
                </c:pt>
                <c:pt idx="358">
                  <c:v>4.1900000000000004</c:v>
                </c:pt>
                <c:pt idx="359">
                  <c:v>4.22</c:v>
                </c:pt>
                <c:pt idx="360">
                  <c:v>4.21</c:v>
                </c:pt>
                <c:pt idx="361">
                  <c:v>4.1900000000000004</c:v>
                </c:pt>
                <c:pt idx="362">
                  <c:v>4.16</c:v>
                </c:pt>
                <c:pt idx="363">
                  <c:v>4.1399999999999997</c:v>
                </c:pt>
                <c:pt idx="364">
                  <c:v>4.16</c:v>
                </c:pt>
                <c:pt idx="365">
                  <c:v>4.1399999999999997</c:v>
                </c:pt>
                <c:pt idx="366">
                  <c:v>4.21</c:v>
                </c:pt>
                <c:pt idx="367">
                  <c:v>4.21</c:v>
                </c:pt>
                <c:pt idx="368">
                  <c:v>4.1500000000000004</c:v>
                </c:pt>
                <c:pt idx="369">
                  <c:v>4.1500000000000004</c:v>
                </c:pt>
                <c:pt idx="370">
                  <c:v>4.13</c:v>
                </c:pt>
                <c:pt idx="371">
                  <c:v>4.13</c:v>
                </c:pt>
                <c:pt idx="372">
                  <c:v>4.16</c:v>
                </c:pt>
                <c:pt idx="373">
                  <c:v>4.0999999999999996</c:v>
                </c:pt>
                <c:pt idx="374">
                  <c:v>4.1100000000000003</c:v>
                </c:pt>
                <c:pt idx="375">
                  <c:v>4.0999999999999996</c:v>
                </c:pt>
                <c:pt idx="376">
                  <c:v>4.17</c:v>
                </c:pt>
                <c:pt idx="377">
                  <c:v>4.1900000000000004</c:v>
                </c:pt>
                <c:pt idx="378">
                  <c:v>4.1900000000000004</c:v>
                </c:pt>
                <c:pt idx="379">
                  <c:v>4.22</c:v>
                </c:pt>
                <c:pt idx="380">
                  <c:v>4.18</c:v>
                </c:pt>
                <c:pt idx="381">
                  <c:v>4.1100000000000003</c:v>
                </c:pt>
                <c:pt idx="382">
                  <c:v>4.0599999999999996</c:v>
                </c:pt>
                <c:pt idx="383">
                  <c:v>4.08</c:v>
                </c:pt>
                <c:pt idx="384">
                  <c:v>4.0999999999999996</c:v>
                </c:pt>
                <c:pt idx="385">
                  <c:v>4.1500000000000004</c:v>
                </c:pt>
                <c:pt idx="386">
                  <c:v>4.1399999999999997</c:v>
                </c:pt>
                <c:pt idx="387">
                  <c:v>4.16</c:v>
                </c:pt>
                <c:pt idx="388">
                  <c:v>4.16</c:v>
                </c:pt>
                <c:pt idx="389">
                  <c:v>4.0999999999999996</c:v>
                </c:pt>
                <c:pt idx="390">
                  <c:v>4.1100000000000003</c:v>
                </c:pt>
                <c:pt idx="391">
                  <c:v>4.1500000000000004</c:v>
                </c:pt>
                <c:pt idx="392">
                  <c:v>4.1500000000000004</c:v>
                </c:pt>
                <c:pt idx="393">
                  <c:v>4.21</c:v>
                </c:pt>
                <c:pt idx="394">
                  <c:v>4.2</c:v>
                </c:pt>
                <c:pt idx="395">
                  <c:v>4.1500000000000004</c:v>
                </c:pt>
                <c:pt idx="396">
                  <c:v>4.1500000000000004</c:v>
                </c:pt>
                <c:pt idx="397">
                  <c:v>4.1500000000000004</c:v>
                </c:pt>
                <c:pt idx="398">
                  <c:v>4.13</c:v>
                </c:pt>
                <c:pt idx="399">
                  <c:v>4.1399999999999997</c:v>
                </c:pt>
                <c:pt idx="400">
                  <c:v>4.18</c:v>
                </c:pt>
                <c:pt idx="401">
                  <c:v>4.17</c:v>
                </c:pt>
                <c:pt idx="402">
                  <c:v>4.18</c:v>
                </c:pt>
                <c:pt idx="403">
                  <c:v>4.16</c:v>
                </c:pt>
                <c:pt idx="404">
                  <c:v>4.2</c:v>
                </c:pt>
                <c:pt idx="405">
                  <c:v>4.22</c:v>
                </c:pt>
                <c:pt idx="406">
                  <c:v>4.1500000000000004</c:v>
                </c:pt>
                <c:pt idx="407">
                  <c:v>4.12</c:v>
                </c:pt>
                <c:pt idx="408">
                  <c:v>4.1100000000000003</c:v>
                </c:pt>
                <c:pt idx="409">
                  <c:v>4.13</c:v>
                </c:pt>
                <c:pt idx="410">
                  <c:v>4.1500000000000004</c:v>
                </c:pt>
                <c:pt idx="411">
                  <c:v>4.17</c:v>
                </c:pt>
                <c:pt idx="412">
                  <c:v>4.2</c:v>
                </c:pt>
                <c:pt idx="413">
                  <c:v>4.21</c:v>
                </c:pt>
                <c:pt idx="414">
                  <c:v>4.22</c:v>
                </c:pt>
                <c:pt idx="415">
                  <c:v>4.28</c:v>
                </c:pt>
                <c:pt idx="416">
                  <c:v>4.3</c:v>
                </c:pt>
                <c:pt idx="417">
                  <c:v>4.3</c:v>
                </c:pt>
                <c:pt idx="418">
                  <c:v>4.28</c:v>
                </c:pt>
                <c:pt idx="419">
                  <c:v>4.25</c:v>
                </c:pt>
                <c:pt idx="420">
                  <c:v>4.26</c:v>
                </c:pt>
                <c:pt idx="421">
                  <c:v>4.2</c:v>
                </c:pt>
                <c:pt idx="422">
                  <c:v>4.22</c:v>
                </c:pt>
                <c:pt idx="423">
                  <c:v>4.18</c:v>
                </c:pt>
                <c:pt idx="424">
                  <c:v>4.2</c:v>
                </c:pt>
                <c:pt idx="425">
                  <c:v>4.1900000000000004</c:v>
                </c:pt>
                <c:pt idx="426">
                  <c:v>4.24</c:v>
                </c:pt>
                <c:pt idx="427">
                  <c:v>4.26</c:v>
                </c:pt>
                <c:pt idx="428">
                  <c:v>4.2699999999999996</c:v>
                </c:pt>
                <c:pt idx="429">
                  <c:v>4.29</c:v>
                </c:pt>
                <c:pt idx="430">
                  <c:v>4.3</c:v>
                </c:pt>
                <c:pt idx="431">
                  <c:v>4.3</c:v>
                </c:pt>
                <c:pt idx="432">
                  <c:v>4.3</c:v>
                </c:pt>
                <c:pt idx="433">
                  <c:v>4.29</c:v>
                </c:pt>
                <c:pt idx="434">
                  <c:v>4.28</c:v>
                </c:pt>
                <c:pt idx="435">
                  <c:v>4.28</c:v>
                </c:pt>
                <c:pt idx="436">
                  <c:v>4.3</c:v>
                </c:pt>
                <c:pt idx="437">
                  <c:v>4.3099999999999996</c:v>
                </c:pt>
                <c:pt idx="438">
                  <c:v>4.22</c:v>
                </c:pt>
                <c:pt idx="439">
                  <c:v>4.22</c:v>
                </c:pt>
                <c:pt idx="440">
                  <c:v>4.25</c:v>
                </c:pt>
                <c:pt idx="441">
                  <c:v>4.26</c:v>
                </c:pt>
                <c:pt idx="442">
                  <c:v>4.28</c:v>
                </c:pt>
                <c:pt idx="443">
                  <c:v>4.2699999999999996</c:v>
                </c:pt>
                <c:pt idx="444">
                  <c:v>4.26</c:v>
                </c:pt>
                <c:pt idx="445">
                  <c:v>4.2300000000000004</c:v>
                </c:pt>
                <c:pt idx="446">
                  <c:v>4.24</c:v>
                </c:pt>
                <c:pt idx="447">
                  <c:v>4.26</c:v>
                </c:pt>
                <c:pt idx="448">
                  <c:v>4.25</c:v>
                </c:pt>
                <c:pt idx="449">
                  <c:v>4.21</c:v>
                </c:pt>
                <c:pt idx="450">
                  <c:v>4.1500000000000004</c:v>
                </c:pt>
                <c:pt idx="451">
                  <c:v>4.1399999999999997</c:v>
                </c:pt>
                <c:pt idx="452">
                  <c:v>4.1900000000000004</c:v>
                </c:pt>
                <c:pt idx="453">
                  <c:v>4.1500000000000004</c:v>
                </c:pt>
                <c:pt idx="454">
                  <c:v>4.2300000000000004</c:v>
                </c:pt>
                <c:pt idx="455">
                  <c:v>4.18</c:v>
                </c:pt>
                <c:pt idx="456">
                  <c:v>4.21</c:v>
                </c:pt>
                <c:pt idx="457">
                  <c:v>4.2</c:v>
                </c:pt>
                <c:pt idx="458">
                  <c:v>4.2</c:v>
                </c:pt>
                <c:pt idx="459">
                  <c:v>4.2</c:v>
                </c:pt>
                <c:pt idx="460">
                  <c:v>4.22</c:v>
                </c:pt>
                <c:pt idx="461">
                  <c:v>4.2</c:v>
                </c:pt>
                <c:pt idx="462">
                  <c:v>4.21</c:v>
                </c:pt>
                <c:pt idx="463">
                  <c:v>4.22</c:v>
                </c:pt>
                <c:pt idx="464">
                  <c:v>4.22</c:v>
                </c:pt>
                <c:pt idx="465">
                  <c:v>4.24</c:v>
                </c:pt>
                <c:pt idx="466">
                  <c:v>4.2699999999999996</c:v>
                </c:pt>
                <c:pt idx="467">
                  <c:v>4.24</c:v>
                </c:pt>
                <c:pt idx="468">
                  <c:v>4.22</c:v>
                </c:pt>
                <c:pt idx="469">
                  <c:v>4.22</c:v>
                </c:pt>
                <c:pt idx="470">
                  <c:v>4.25</c:v>
                </c:pt>
                <c:pt idx="471">
                  <c:v>4.29</c:v>
                </c:pt>
                <c:pt idx="472">
                  <c:v>4.2699999999999996</c:v>
                </c:pt>
                <c:pt idx="473">
                  <c:v>4.2699999999999996</c:v>
                </c:pt>
                <c:pt idx="474">
                  <c:v>4.24</c:v>
                </c:pt>
                <c:pt idx="475">
                  <c:v>4.28</c:v>
                </c:pt>
                <c:pt idx="476">
                  <c:v>4.29</c:v>
                </c:pt>
                <c:pt idx="477">
                  <c:v>4.33</c:v>
                </c:pt>
                <c:pt idx="478">
                  <c:v>4.32</c:v>
                </c:pt>
                <c:pt idx="479">
                  <c:v>4.3600000000000003</c:v>
                </c:pt>
                <c:pt idx="480">
                  <c:v>4.33</c:v>
                </c:pt>
                <c:pt idx="481">
                  <c:v>4.3499999999999996</c:v>
                </c:pt>
                <c:pt idx="482">
                  <c:v>4.29</c:v>
                </c:pt>
                <c:pt idx="483">
                  <c:v>4.2699999999999996</c:v>
                </c:pt>
                <c:pt idx="484">
                  <c:v>4.3</c:v>
                </c:pt>
                <c:pt idx="485">
                  <c:v>4.3099999999999996</c:v>
                </c:pt>
                <c:pt idx="486">
                  <c:v>4.32</c:v>
                </c:pt>
                <c:pt idx="487">
                  <c:v>4.37</c:v>
                </c:pt>
                <c:pt idx="488">
                  <c:v>4.4000000000000004</c:v>
                </c:pt>
                <c:pt idx="489">
                  <c:v>4.41</c:v>
                </c:pt>
                <c:pt idx="490">
                  <c:v>4.4000000000000004</c:v>
                </c:pt>
                <c:pt idx="491">
                  <c:v>4.42</c:v>
                </c:pt>
                <c:pt idx="492">
                  <c:v>4.43</c:v>
                </c:pt>
                <c:pt idx="493">
                  <c:v>4.4400000000000004</c:v>
                </c:pt>
                <c:pt idx="494">
                  <c:v>4.41</c:v>
                </c:pt>
                <c:pt idx="495">
                  <c:v>4.37</c:v>
                </c:pt>
                <c:pt idx="496">
                  <c:v>4.38</c:v>
                </c:pt>
                <c:pt idx="497">
                  <c:v>4.3600000000000003</c:v>
                </c:pt>
                <c:pt idx="498">
                  <c:v>4.34</c:v>
                </c:pt>
                <c:pt idx="499">
                  <c:v>4.3099999999999996</c:v>
                </c:pt>
                <c:pt idx="500">
                  <c:v>4.28</c:v>
                </c:pt>
                <c:pt idx="501">
                  <c:v>4.25</c:v>
                </c:pt>
                <c:pt idx="502">
                  <c:v>4.26</c:v>
                </c:pt>
                <c:pt idx="503">
                  <c:v>4.2699999999999996</c:v>
                </c:pt>
                <c:pt idx="504">
                  <c:v>4.2699999999999996</c:v>
                </c:pt>
                <c:pt idx="505">
                  <c:v>4.28</c:v>
                </c:pt>
                <c:pt idx="506">
                  <c:v>4.32</c:v>
                </c:pt>
                <c:pt idx="507">
                  <c:v>4.3099999999999996</c:v>
                </c:pt>
                <c:pt idx="508">
                  <c:v>4.29</c:v>
                </c:pt>
                <c:pt idx="509">
                  <c:v>4.29</c:v>
                </c:pt>
                <c:pt idx="510">
                  <c:v>4.37</c:v>
                </c:pt>
                <c:pt idx="511">
                  <c:v>4.38</c:v>
                </c:pt>
                <c:pt idx="512">
                  <c:v>4.37</c:v>
                </c:pt>
                <c:pt idx="513">
                  <c:v>4.37</c:v>
                </c:pt>
                <c:pt idx="514">
                  <c:v>4.3600000000000003</c:v>
                </c:pt>
                <c:pt idx="515">
                  <c:v>4.34</c:v>
                </c:pt>
                <c:pt idx="516">
                  <c:v>4.37</c:v>
                </c:pt>
                <c:pt idx="517">
                  <c:v>4.34</c:v>
                </c:pt>
                <c:pt idx="518">
                  <c:v>4.4000000000000004</c:v>
                </c:pt>
                <c:pt idx="519">
                  <c:v>4.38</c:v>
                </c:pt>
                <c:pt idx="520">
                  <c:v>4.4000000000000004</c:v>
                </c:pt>
                <c:pt idx="521">
                  <c:v>4.43</c:v>
                </c:pt>
                <c:pt idx="522">
                  <c:v>4.4400000000000004</c:v>
                </c:pt>
                <c:pt idx="523">
                  <c:v>4.45</c:v>
                </c:pt>
                <c:pt idx="524">
                  <c:v>4.46</c:v>
                </c:pt>
                <c:pt idx="525">
                  <c:v>4.45</c:v>
                </c:pt>
                <c:pt idx="526">
                  <c:v>4.4400000000000004</c:v>
                </c:pt>
                <c:pt idx="527">
                  <c:v>4.45</c:v>
                </c:pt>
                <c:pt idx="528">
                  <c:v>4.4400000000000004</c:v>
                </c:pt>
                <c:pt idx="529">
                  <c:v>4.53</c:v>
                </c:pt>
                <c:pt idx="530">
                  <c:v>4.54</c:v>
                </c:pt>
                <c:pt idx="531">
                  <c:v>4.54</c:v>
                </c:pt>
                <c:pt idx="532">
                  <c:v>4.58</c:v>
                </c:pt>
                <c:pt idx="533">
                  <c:v>4.58</c:v>
                </c:pt>
                <c:pt idx="534">
                  <c:v>4.58</c:v>
                </c:pt>
                <c:pt idx="535">
                  <c:v>4.5600000000000005</c:v>
                </c:pt>
                <c:pt idx="536">
                  <c:v>4.54</c:v>
                </c:pt>
                <c:pt idx="537">
                  <c:v>4.55</c:v>
                </c:pt>
                <c:pt idx="538">
                  <c:v>4.51</c:v>
                </c:pt>
                <c:pt idx="539">
                  <c:v>4.53</c:v>
                </c:pt>
                <c:pt idx="540">
                  <c:v>4.5600000000000005</c:v>
                </c:pt>
                <c:pt idx="541">
                  <c:v>4.51</c:v>
                </c:pt>
                <c:pt idx="542">
                  <c:v>4.5199999999999996</c:v>
                </c:pt>
                <c:pt idx="543">
                  <c:v>4.53</c:v>
                </c:pt>
                <c:pt idx="544">
                  <c:v>4.55</c:v>
                </c:pt>
                <c:pt idx="545">
                  <c:v>4.5</c:v>
                </c:pt>
                <c:pt idx="546">
                  <c:v>4.47</c:v>
                </c:pt>
                <c:pt idx="547">
                  <c:v>4.46</c:v>
                </c:pt>
                <c:pt idx="548">
                  <c:v>4.4400000000000004</c:v>
                </c:pt>
                <c:pt idx="549">
                  <c:v>4.42</c:v>
                </c:pt>
                <c:pt idx="550">
                  <c:v>4.49</c:v>
                </c:pt>
                <c:pt idx="551">
                  <c:v>4.46</c:v>
                </c:pt>
                <c:pt idx="552">
                  <c:v>4.51</c:v>
                </c:pt>
                <c:pt idx="553">
                  <c:v>4.51</c:v>
                </c:pt>
                <c:pt idx="554">
                  <c:v>4.5600000000000005</c:v>
                </c:pt>
                <c:pt idx="555">
                  <c:v>4.57</c:v>
                </c:pt>
                <c:pt idx="556">
                  <c:v>4.55</c:v>
                </c:pt>
                <c:pt idx="557">
                  <c:v>4.57</c:v>
                </c:pt>
                <c:pt idx="558">
                  <c:v>4.5600000000000005</c:v>
                </c:pt>
                <c:pt idx="559">
                  <c:v>4.55</c:v>
                </c:pt>
                <c:pt idx="560">
                  <c:v>4.58</c:v>
                </c:pt>
                <c:pt idx="561">
                  <c:v>4.59</c:v>
                </c:pt>
                <c:pt idx="562">
                  <c:v>4.55</c:v>
                </c:pt>
                <c:pt idx="563">
                  <c:v>4.58</c:v>
                </c:pt>
                <c:pt idx="564">
                  <c:v>4.54</c:v>
                </c:pt>
                <c:pt idx="565">
                  <c:v>4.55</c:v>
                </c:pt>
                <c:pt idx="566">
                  <c:v>4.58</c:v>
                </c:pt>
                <c:pt idx="567">
                  <c:v>4.5600000000000005</c:v>
                </c:pt>
                <c:pt idx="568">
                  <c:v>4.59</c:v>
                </c:pt>
                <c:pt idx="569">
                  <c:v>4.63</c:v>
                </c:pt>
                <c:pt idx="570">
                  <c:v>4.6500000000000004</c:v>
                </c:pt>
                <c:pt idx="571">
                  <c:v>4.67</c:v>
                </c:pt>
                <c:pt idx="572">
                  <c:v>4.6399999999999997</c:v>
                </c:pt>
                <c:pt idx="573">
                  <c:v>4.7</c:v>
                </c:pt>
                <c:pt idx="574">
                  <c:v>4.71</c:v>
                </c:pt>
                <c:pt idx="575">
                  <c:v>4.6899999999999995</c:v>
                </c:pt>
                <c:pt idx="576">
                  <c:v>4.7</c:v>
                </c:pt>
                <c:pt idx="577">
                  <c:v>4.6500000000000004</c:v>
                </c:pt>
                <c:pt idx="578">
                  <c:v>4.6100000000000003</c:v>
                </c:pt>
                <c:pt idx="579">
                  <c:v>4.6100000000000003</c:v>
                </c:pt>
                <c:pt idx="580">
                  <c:v>4.5999999999999996</c:v>
                </c:pt>
                <c:pt idx="581">
                  <c:v>4.5999999999999996</c:v>
                </c:pt>
                <c:pt idx="582">
                  <c:v>4.59</c:v>
                </c:pt>
                <c:pt idx="583">
                  <c:v>4.49</c:v>
                </c:pt>
                <c:pt idx="584">
                  <c:v>4.51</c:v>
                </c:pt>
                <c:pt idx="585">
                  <c:v>4.4800000000000004</c:v>
                </c:pt>
                <c:pt idx="586">
                  <c:v>4.55</c:v>
                </c:pt>
                <c:pt idx="587">
                  <c:v>4.57</c:v>
                </c:pt>
                <c:pt idx="588">
                  <c:v>4.57</c:v>
                </c:pt>
                <c:pt idx="589">
                  <c:v>4.57</c:v>
                </c:pt>
                <c:pt idx="590">
                  <c:v>4.59</c:v>
                </c:pt>
                <c:pt idx="591">
                  <c:v>4.63</c:v>
                </c:pt>
                <c:pt idx="592">
                  <c:v>4.6100000000000003</c:v>
                </c:pt>
                <c:pt idx="593">
                  <c:v>4.59</c:v>
                </c:pt>
                <c:pt idx="594">
                  <c:v>4.5600000000000005</c:v>
                </c:pt>
                <c:pt idx="595">
                  <c:v>4.5600000000000005</c:v>
                </c:pt>
                <c:pt idx="596">
                  <c:v>4.5199999999999996</c:v>
                </c:pt>
                <c:pt idx="597">
                  <c:v>4.57</c:v>
                </c:pt>
                <c:pt idx="598">
                  <c:v>4.5999999999999996</c:v>
                </c:pt>
                <c:pt idx="599">
                  <c:v>4.68</c:v>
                </c:pt>
                <c:pt idx="600">
                  <c:v>4.6500000000000004</c:v>
                </c:pt>
                <c:pt idx="601">
                  <c:v>4.6500000000000004</c:v>
                </c:pt>
                <c:pt idx="602">
                  <c:v>4.6100000000000003</c:v>
                </c:pt>
                <c:pt idx="603">
                  <c:v>4.6399999999999997</c:v>
                </c:pt>
                <c:pt idx="604">
                  <c:v>4.62</c:v>
                </c:pt>
                <c:pt idx="605">
                  <c:v>4.66</c:v>
                </c:pt>
                <c:pt idx="606">
                  <c:v>4.6899999999999995</c:v>
                </c:pt>
                <c:pt idx="607">
                  <c:v>4.6399999999999997</c:v>
                </c:pt>
                <c:pt idx="608">
                  <c:v>4.57</c:v>
                </c:pt>
                <c:pt idx="609">
                  <c:v>4.6399999999999997</c:v>
                </c:pt>
                <c:pt idx="610">
                  <c:v>4.6399999999999997</c:v>
                </c:pt>
                <c:pt idx="611">
                  <c:v>4.5999999999999996</c:v>
                </c:pt>
                <c:pt idx="612">
                  <c:v>4.55</c:v>
                </c:pt>
                <c:pt idx="613">
                  <c:v>4.5999999999999996</c:v>
                </c:pt>
                <c:pt idx="614">
                  <c:v>4.57</c:v>
                </c:pt>
                <c:pt idx="615">
                  <c:v>4.57</c:v>
                </c:pt>
                <c:pt idx="616">
                  <c:v>4.58</c:v>
                </c:pt>
                <c:pt idx="617">
                  <c:v>4.59</c:v>
                </c:pt>
                <c:pt idx="618">
                  <c:v>4.63</c:v>
                </c:pt>
                <c:pt idx="619">
                  <c:v>4.5999999999999996</c:v>
                </c:pt>
                <c:pt idx="620">
                  <c:v>4.68</c:v>
                </c:pt>
                <c:pt idx="621">
                  <c:v>4.7</c:v>
                </c:pt>
                <c:pt idx="622">
                  <c:v>4.7</c:v>
                </c:pt>
                <c:pt idx="623">
                  <c:v>4.7300000000000004</c:v>
                </c:pt>
                <c:pt idx="624">
                  <c:v>4.74</c:v>
                </c:pt>
                <c:pt idx="625">
                  <c:v>4.79</c:v>
                </c:pt>
                <c:pt idx="626">
                  <c:v>4.7699999999999996</c:v>
                </c:pt>
                <c:pt idx="627">
                  <c:v>4.79</c:v>
                </c:pt>
                <c:pt idx="628">
                  <c:v>4.78</c:v>
                </c:pt>
                <c:pt idx="629">
                  <c:v>4.8100000000000005</c:v>
                </c:pt>
                <c:pt idx="630">
                  <c:v>4.78</c:v>
                </c:pt>
                <c:pt idx="631">
                  <c:v>4.8499999999999996</c:v>
                </c:pt>
                <c:pt idx="632">
                  <c:v>4.8100000000000005</c:v>
                </c:pt>
                <c:pt idx="633">
                  <c:v>4.83</c:v>
                </c:pt>
                <c:pt idx="634">
                  <c:v>4.84</c:v>
                </c:pt>
                <c:pt idx="635">
                  <c:v>4.8600000000000003</c:v>
                </c:pt>
                <c:pt idx="636">
                  <c:v>4.8600000000000003</c:v>
                </c:pt>
                <c:pt idx="637">
                  <c:v>4.79</c:v>
                </c:pt>
                <c:pt idx="638">
                  <c:v>4.74</c:v>
                </c:pt>
                <c:pt idx="639">
                  <c:v>4.8</c:v>
                </c:pt>
                <c:pt idx="640">
                  <c:v>4.78</c:v>
                </c:pt>
                <c:pt idx="641">
                  <c:v>4.79</c:v>
                </c:pt>
                <c:pt idx="642">
                  <c:v>4.83</c:v>
                </c:pt>
                <c:pt idx="643">
                  <c:v>4.7699999999999996</c:v>
                </c:pt>
                <c:pt idx="644">
                  <c:v>4.71</c:v>
                </c:pt>
                <c:pt idx="645">
                  <c:v>4.74</c:v>
                </c:pt>
                <c:pt idx="646">
                  <c:v>4.79</c:v>
                </c:pt>
                <c:pt idx="647">
                  <c:v>4.78</c:v>
                </c:pt>
                <c:pt idx="648">
                  <c:v>4.79</c:v>
                </c:pt>
                <c:pt idx="649">
                  <c:v>4.79</c:v>
                </c:pt>
                <c:pt idx="650">
                  <c:v>4.7699999999999996</c:v>
                </c:pt>
                <c:pt idx="651">
                  <c:v>4.71</c:v>
                </c:pt>
                <c:pt idx="652">
                  <c:v>4.7699999999999996</c:v>
                </c:pt>
                <c:pt idx="653">
                  <c:v>4.78</c:v>
                </c:pt>
                <c:pt idx="654">
                  <c:v>4.7</c:v>
                </c:pt>
                <c:pt idx="655">
                  <c:v>4.66</c:v>
                </c:pt>
                <c:pt idx="656">
                  <c:v>4.42</c:v>
                </c:pt>
                <c:pt idx="657">
                  <c:v>4.41</c:v>
                </c:pt>
                <c:pt idx="658">
                  <c:v>4.38</c:v>
                </c:pt>
                <c:pt idx="659">
                  <c:v>4.4000000000000004</c:v>
                </c:pt>
                <c:pt idx="660">
                  <c:v>4.3600000000000003</c:v>
                </c:pt>
                <c:pt idx="661">
                  <c:v>4.37</c:v>
                </c:pt>
                <c:pt idx="662">
                  <c:v>4.38</c:v>
                </c:pt>
                <c:pt idx="663">
                  <c:v>4.4000000000000004</c:v>
                </c:pt>
                <c:pt idx="664">
                  <c:v>4.3899999999999997</c:v>
                </c:pt>
                <c:pt idx="665">
                  <c:v>4.34</c:v>
                </c:pt>
                <c:pt idx="666">
                  <c:v>4.3</c:v>
                </c:pt>
                <c:pt idx="667">
                  <c:v>4.32</c:v>
                </c:pt>
                <c:pt idx="668">
                  <c:v>4.3</c:v>
                </c:pt>
                <c:pt idx="669">
                  <c:v>4.32</c:v>
                </c:pt>
                <c:pt idx="670">
                  <c:v>4.3600000000000003</c:v>
                </c:pt>
                <c:pt idx="671">
                  <c:v>4.3499999999999996</c:v>
                </c:pt>
                <c:pt idx="672">
                  <c:v>4.37</c:v>
                </c:pt>
                <c:pt idx="673">
                  <c:v>4.41</c:v>
                </c:pt>
                <c:pt idx="674">
                  <c:v>4.33</c:v>
                </c:pt>
                <c:pt idx="675">
                  <c:v>4.37</c:v>
                </c:pt>
                <c:pt idx="676">
                  <c:v>4.3600000000000003</c:v>
                </c:pt>
                <c:pt idx="677">
                  <c:v>4.33</c:v>
                </c:pt>
                <c:pt idx="678">
                  <c:v>4.33</c:v>
                </c:pt>
                <c:pt idx="679">
                  <c:v>4.33</c:v>
                </c:pt>
                <c:pt idx="680">
                  <c:v>4.32</c:v>
                </c:pt>
                <c:pt idx="681">
                  <c:v>4.26</c:v>
                </c:pt>
                <c:pt idx="682">
                  <c:v>4.26</c:v>
                </c:pt>
                <c:pt idx="683">
                  <c:v>4.2</c:v>
                </c:pt>
                <c:pt idx="684">
                  <c:v>4.22</c:v>
                </c:pt>
                <c:pt idx="685">
                  <c:v>4.21</c:v>
                </c:pt>
                <c:pt idx="686">
                  <c:v>4.25</c:v>
                </c:pt>
                <c:pt idx="687">
                  <c:v>4.26</c:v>
                </c:pt>
                <c:pt idx="688">
                  <c:v>4.28</c:v>
                </c:pt>
                <c:pt idx="689">
                  <c:v>4.32</c:v>
                </c:pt>
                <c:pt idx="690">
                  <c:v>4.3499999999999996</c:v>
                </c:pt>
                <c:pt idx="691">
                  <c:v>4.3600000000000003</c:v>
                </c:pt>
                <c:pt idx="692">
                  <c:v>4.37</c:v>
                </c:pt>
                <c:pt idx="693">
                  <c:v>4.38</c:v>
                </c:pt>
                <c:pt idx="694">
                  <c:v>4.3499999999999996</c:v>
                </c:pt>
                <c:pt idx="695">
                  <c:v>4.38</c:v>
                </c:pt>
                <c:pt idx="696">
                  <c:v>4.3</c:v>
                </c:pt>
                <c:pt idx="697">
                  <c:v>4.29</c:v>
                </c:pt>
                <c:pt idx="698">
                  <c:v>4.2300000000000004</c:v>
                </c:pt>
                <c:pt idx="699">
                  <c:v>4.1500000000000004</c:v>
                </c:pt>
                <c:pt idx="700">
                  <c:v>4.16</c:v>
                </c:pt>
                <c:pt idx="701">
                  <c:v>4.1900000000000004</c:v>
                </c:pt>
                <c:pt idx="702">
                  <c:v>4.1500000000000004</c:v>
                </c:pt>
                <c:pt idx="703">
                  <c:v>4.1500000000000004</c:v>
                </c:pt>
                <c:pt idx="704">
                  <c:v>4.1500000000000004</c:v>
                </c:pt>
                <c:pt idx="705">
                  <c:v>4.13</c:v>
                </c:pt>
                <c:pt idx="706">
                  <c:v>4.22</c:v>
                </c:pt>
                <c:pt idx="707">
                  <c:v>4.18</c:v>
                </c:pt>
                <c:pt idx="708">
                  <c:v>4.17</c:v>
                </c:pt>
                <c:pt idx="709">
                  <c:v>4.16</c:v>
                </c:pt>
                <c:pt idx="710">
                  <c:v>4.18</c:v>
                </c:pt>
                <c:pt idx="711">
                  <c:v>4.22</c:v>
                </c:pt>
                <c:pt idx="712">
                  <c:v>4.2</c:v>
                </c:pt>
                <c:pt idx="713">
                  <c:v>4.22</c:v>
                </c:pt>
                <c:pt idx="714">
                  <c:v>4.2300000000000004</c:v>
                </c:pt>
                <c:pt idx="715">
                  <c:v>4.22</c:v>
                </c:pt>
                <c:pt idx="716">
                  <c:v>4.18</c:v>
                </c:pt>
                <c:pt idx="717">
                  <c:v>4.2300000000000004</c:v>
                </c:pt>
                <c:pt idx="718">
                  <c:v>4.17</c:v>
                </c:pt>
                <c:pt idx="719">
                  <c:v>4.2</c:v>
                </c:pt>
                <c:pt idx="720">
                  <c:v>4.26</c:v>
                </c:pt>
                <c:pt idx="721">
                  <c:v>4.2699999999999996</c:v>
                </c:pt>
                <c:pt idx="722">
                  <c:v>4.22</c:v>
                </c:pt>
                <c:pt idx="723">
                  <c:v>4.26</c:v>
                </c:pt>
                <c:pt idx="724">
                  <c:v>4.25</c:v>
                </c:pt>
                <c:pt idx="725">
                  <c:v>4.2</c:v>
                </c:pt>
                <c:pt idx="726">
                  <c:v>4.0999999999999996</c:v>
                </c:pt>
                <c:pt idx="727">
                  <c:v>4.1399999999999997</c:v>
                </c:pt>
                <c:pt idx="728">
                  <c:v>4.12</c:v>
                </c:pt>
                <c:pt idx="729">
                  <c:v>4.16</c:v>
                </c:pt>
                <c:pt idx="730">
                  <c:v>4.18</c:v>
                </c:pt>
                <c:pt idx="731">
                  <c:v>4.18</c:v>
                </c:pt>
                <c:pt idx="732">
                  <c:v>4.2</c:v>
                </c:pt>
                <c:pt idx="733">
                  <c:v>4.2</c:v>
                </c:pt>
                <c:pt idx="734">
                  <c:v>4.18</c:v>
                </c:pt>
                <c:pt idx="735">
                  <c:v>4.21</c:v>
                </c:pt>
                <c:pt idx="736">
                  <c:v>4.21</c:v>
                </c:pt>
                <c:pt idx="737">
                  <c:v>4.18</c:v>
                </c:pt>
                <c:pt idx="738">
                  <c:v>4.13</c:v>
                </c:pt>
                <c:pt idx="739">
                  <c:v>4.18</c:v>
                </c:pt>
                <c:pt idx="740">
                  <c:v>4.12</c:v>
                </c:pt>
                <c:pt idx="741">
                  <c:v>4.08</c:v>
                </c:pt>
                <c:pt idx="742">
                  <c:v>4.12</c:v>
                </c:pt>
                <c:pt idx="743">
                  <c:v>4.13</c:v>
                </c:pt>
                <c:pt idx="744">
                  <c:v>4.12</c:v>
                </c:pt>
                <c:pt idx="745">
                  <c:v>4.24</c:v>
                </c:pt>
                <c:pt idx="746">
                  <c:v>4.3600000000000003</c:v>
                </c:pt>
                <c:pt idx="747">
                  <c:v>4.3600000000000003</c:v>
                </c:pt>
                <c:pt idx="748">
                  <c:v>4.3600000000000003</c:v>
                </c:pt>
                <c:pt idx="749">
                  <c:v>4.37</c:v>
                </c:pt>
                <c:pt idx="750">
                  <c:v>4.51</c:v>
                </c:pt>
                <c:pt idx="751">
                  <c:v>4.54</c:v>
                </c:pt>
                <c:pt idx="752">
                  <c:v>4.49</c:v>
                </c:pt>
                <c:pt idx="753">
                  <c:v>4.5</c:v>
                </c:pt>
                <c:pt idx="754">
                  <c:v>4.47</c:v>
                </c:pt>
                <c:pt idx="755">
                  <c:v>4.4400000000000004</c:v>
                </c:pt>
                <c:pt idx="756">
                  <c:v>4.3899999999999997</c:v>
                </c:pt>
                <c:pt idx="757">
                  <c:v>4.43</c:v>
                </c:pt>
                <c:pt idx="758">
                  <c:v>4.43</c:v>
                </c:pt>
                <c:pt idx="759">
                  <c:v>4.42</c:v>
                </c:pt>
                <c:pt idx="760">
                  <c:v>4.4400000000000004</c:v>
                </c:pt>
                <c:pt idx="761">
                  <c:v>4.4800000000000004</c:v>
                </c:pt>
                <c:pt idx="762">
                  <c:v>4.51</c:v>
                </c:pt>
                <c:pt idx="763">
                  <c:v>4.5199999999999996</c:v>
                </c:pt>
                <c:pt idx="764">
                  <c:v>4.53</c:v>
                </c:pt>
                <c:pt idx="765">
                  <c:v>4.51</c:v>
                </c:pt>
                <c:pt idx="766">
                  <c:v>4.57</c:v>
                </c:pt>
                <c:pt idx="767">
                  <c:v>4.6100000000000003</c:v>
                </c:pt>
                <c:pt idx="768">
                  <c:v>4.62</c:v>
                </c:pt>
                <c:pt idx="769">
                  <c:v>4.63</c:v>
                </c:pt>
                <c:pt idx="770">
                  <c:v>4.62</c:v>
                </c:pt>
                <c:pt idx="771">
                  <c:v>4.66</c:v>
                </c:pt>
                <c:pt idx="772">
                  <c:v>4.63</c:v>
                </c:pt>
                <c:pt idx="773">
                  <c:v>4.6100000000000003</c:v>
                </c:pt>
                <c:pt idx="774">
                  <c:v>4.6100000000000003</c:v>
                </c:pt>
                <c:pt idx="775">
                  <c:v>4.5999999999999996</c:v>
                </c:pt>
                <c:pt idx="776">
                  <c:v>4.6500000000000004</c:v>
                </c:pt>
                <c:pt idx="777">
                  <c:v>4.55</c:v>
                </c:pt>
                <c:pt idx="778">
                  <c:v>4.5600000000000005</c:v>
                </c:pt>
                <c:pt idx="779">
                  <c:v>4.51</c:v>
                </c:pt>
                <c:pt idx="780">
                  <c:v>4.57</c:v>
                </c:pt>
                <c:pt idx="781">
                  <c:v>4.55</c:v>
                </c:pt>
                <c:pt idx="782">
                  <c:v>4.58</c:v>
                </c:pt>
                <c:pt idx="783">
                  <c:v>4.57</c:v>
                </c:pt>
                <c:pt idx="784">
                  <c:v>4.58</c:v>
                </c:pt>
                <c:pt idx="785">
                  <c:v>4.55</c:v>
                </c:pt>
                <c:pt idx="786">
                  <c:v>4.57</c:v>
                </c:pt>
                <c:pt idx="787">
                  <c:v>4.5999999999999996</c:v>
                </c:pt>
                <c:pt idx="788">
                  <c:v>4.71</c:v>
                </c:pt>
                <c:pt idx="789">
                  <c:v>4.66</c:v>
                </c:pt>
                <c:pt idx="790">
                  <c:v>4.7</c:v>
                </c:pt>
                <c:pt idx="791">
                  <c:v>4.7</c:v>
                </c:pt>
                <c:pt idx="792">
                  <c:v>4.76</c:v>
                </c:pt>
                <c:pt idx="793">
                  <c:v>4.75</c:v>
                </c:pt>
                <c:pt idx="794">
                  <c:v>4.74</c:v>
                </c:pt>
                <c:pt idx="795">
                  <c:v>4.75</c:v>
                </c:pt>
                <c:pt idx="796">
                  <c:v>4.74</c:v>
                </c:pt>
                <c:pt idx="797">
                  <c:v>4.71</c:v>
                </c:pt>
                <c:pt idx="798">
                  <c:v>4.7300000000000004</c:v>
                </c:pt>
                <c:pt idx="799">
                  <c:v>4.7</c:v>
                </c:pt>
                <c:pt idx="800">
                  <c:v>4.74</c:v>
                </c:pt>
                <c:pt idx="801">
                  <c:v>4.72</c:v>
                </c:pt>
                <c:pt idx="802">
                  <c:v>4.76</c:v>
                </c:pt>
                <c:pt idx="803">
                  <c:v>4.72</c:v>
                </c:pt>
                <c:pt idx="804">
                  <c:v>4.74</c:v>
                </c:pt>
                <c:pt idx="805">
                  <c:v>4.71</c:v>
                </c:pt>
                <c:pt idx="806">
                  <c:v>4.8</c:v>
                </c:pt>
                <c:pt idx="807">
                  <c:v>4.79</c:v>
                </c:pt>
                <c:pt idx="808">
                  <c:v>4.8600000000000003</c:v>
                </c:pt>
                <c:pt idx="809">
                  <c:v>4.87</c:v>
                </c:pt>
                <c:pt idx="810">
                  <c:v>4.8899999999999997</c:v>
                </c:pt>
                <c:pt idx="811">
                  <c:v>4.9399999999999995</c:v>
                </c:pt>
                <c:pt idx="812">
                  <c:v>4.91</c:v>
                </c:pt>
                <c:pt idx="813">
                  <c:v>4.95</c:v>
                </c:pt>
                <c:pt idx="814">
                  <c:v>4.9800000000000004</c:v>
                </c:pt>
                <c:pt idx="815">
                  <c:v>4.96</c:v>
                </c:pt>
                <c:pt idx="816">
                  <c:v>5.05</c:v>
                </c:pt>
                <c:pt idx="817">
                  <c:v>5.07</c:v>
                </c:pt>
                <c:pt idx="818">
                  <c:v>5.05</c:v>
                </c:pt>
                <c:pt idx="819">
                  <c:v>5.12</c:v>
                </c:pt>
                <c:pt idx="820">
                  <c:v>5.17</c:v>
                </c:pt>
                <c:pt idx="821">
                  <c:v>5.17</c:v>
                </c:pt>
                <c:pt idx="822">
                  <c:v>5.19</c:v>
                </c:pt>
                <c:pt idx="823">
                  <c:v>5.22</c:v>
                </c:pt>
                <c:pt idx="824">
                  <c:v>5.2</c:v>
                </c:pt>
                <c:pt idx="825">
                  <c:v>5.24</c:v>
                </c:pt>
                <c:pt idx="826">
                  <c:v>5.18</c:v>
                </c:pt>
                <c:pt idx="827">
                  <c:v>5.26</c:v>
                </c:pt>
                <c:pt idx="828">
                  <c:v>5.28</c:v>
                </c:pt>
                <c:pt idx="829">
                  <c:v>5.26</c:v>
                </c:pt>
                <c:pt idx="830">
                  <c:v>5.3</c:v>
                </c:pt>
                <c:pt idx="831">
                  <c:v>5.32</c:v>
                </c:pt>
                <c:pt idx="832">
                  <c:v>5.23</c:v>
                </c:pt>
                <c:pt idx="833">
                  <c:v>5.25</c:v>
                </c:pt>
                <c:pt idx="834">
                  <c:v>5.2</c:v>
                </c:pt>
                <c:pt idx="835">
                  <c:v>5.23</c:v>
                </c:pt>
                <c:pt idx="836">
                  <c:v>5.25</c:v>
                </c:pt>
                <c:pt idx="837">
                  <c:v>5.27</c:v>
                </c:pt>
                <c:pt idx="838">
                  <c:v>5.26</c:v>
                </c:pt>
                <c:pt idx="839">
                  <c:v>5.3</c:v>
                </c:pt>
                <c:pt idx="840">
                  <c:v>5.36</c:v>
                </c:pt>
                <c:pt idx="841">
                  <c:v>5.29</c:v>
                </c:pt>
                <c:pt idx="842">
                  <c:v>5.26</c:v>
                </c:pt>
                <c:pt idx="843">
                  <c:v>5.18</c:v>
                </c:pt>
                <c:pt idx="844">
                  <c:v>5.21</c:v>
                </c:pt>
                <c:pt idx="845">
                  <c:v>5.22</c:v>
                </c:pt>
                <c:pt idx="846">
                  <c:v>5.22</c:v>
                </c:pt>
                <c:pt idx="847">
                  <c:v>5.34</c:v>
                </c:pt>
                <c:pt idx="848">
                  <c:v>5.37</c:v>
                </c:pt>
                <c:pt idx="849">
                  <c:v>5.36</c:v>
                </c:pt>
                <c:pt idx="850">
                  <c:v>5.33</c:v>
                </c:pt>
                <c:pt idx="851">
                  <c:v>5.44</c:v>
                </c:pt>
                <c:pt idx="852">
                  <c:v>5.4</c:v>
                </c:pt>
                <c:pt idx="853">
                  <c:v>5.49</c:v>
                </c:pt>
                <c:pt idx="854">
                  <c:v>5.48</c:v>
                </c:pt>
                <c:pt idx="855">
                  <c:v>5.48</c:v>
                </c:pt>
                <c:pt idx="856">
                  <c:v>5.48</c:v>
                </c:pt>
                <c:pt idx="857">
                  <c:v>5.51</c:v>
                </c:pt>
                <c:pt idx="858">
                  <c:v>5.47</c:v>
                </c:pt>
                <c:pt idx="859">
                  <c:v>5.4</c:v>
                </c:pt>
                <c:pt idx="860">
                  <c:v>5.44</c:v>
                </c:pt>
                <c:pt idx="861">
                  <c:v>5.45</c:v>
                </c:pt>
                <c:pt idx="862">
                  <c:v>5.53</c:v>
                </c:pt>
                <c:pt idx="863">
                  <c:v>5.43</c:v>
                </c:pt>
                <c:pt idx="864">
                  <c:v>5.48</c:v>
                </c:pt>
                <c:pt idx="865">
                  <c:v>5.54</c:v>
                </c:pt>
                <c:pt idx="866">
                  <c:v>5.52</c:v>
                </c:pt>
                <c:pt idx="867">
                  <c:v>5.52</c:v>
                </c:pt>
                <c:pt idx="868">
                  <c:v>5.52</c:v>
                </c:pt>
                <c:pt idx="869">
                  <c:v>5.59</c:v>
                </c:pt>
                <c:pt idx="870">
                  <c:v>5.5600000000000005</c:v>
                </c:pt>
                <c:pt idx="871">
                  <c:v>5.58</c:v>
                </c:pt>
                <c:pt idx="872">
                  <c:v>5.62</c:v>
                </c:pt>
                <c:pt idx="873">
                  <c:v>5.63</c:v>
                </c:pt>
                <c:pt idx="874">
                  <c:v>5.54</c:v>
                </c:pt>
                <c:pt idx="875">
                  <c:v>5.5600000000000005</c:v>
                </c:pt>
                <c:pt idx="876">
                  <c:v>5.62</c:v>
                </c:pt>
                <c:pt idx="877">
                  <c:v>5.59</c:v>
                </c:pt>
                <c:pt idx="878">
                  <c:v>5.5600000000000005</c:v>
                </c:pt>
                <c:pt idx="879">
                  <c:v>5.53</c:v>
                </c:pt>
                <c:pt idx="880">
                  <c:v>5.53</c:v>
                </c:pt>
                <c:pt idx="881">
                  <c:v>5.6</c:v>
                </c:pt>
                <c:pt idx="882">
                  <c:v>5.57</c:v>
                </c:pt>
                <c:pt idx="883">
                  <c:v>5.54</c:v>
                </c:pt>
                <c:pt idx="884">
                  <c:v>5.45</c:v>
                </c:pt>
                <c:pt idx="885">
                  <c:v>5.52</c:v>
                </c:pt>
                <c:pt idx="886">
                  <c:v>5.5</c:v>
                </c:pt>
                <c:pt idx="887">
                  <c:v>5.54</c:v>
                </c:pt>
                <c:pt idx="888">
                  <c:v>5.5</c:v>
                </c:pt>
                <c:pt idx="889">
                  <c:v>5.55</c:v>
                </c:pt>
                <c:pt idx="890">
                  <c:v>5.63</c:v>
                </c:pt>
                <c:pt idx="891">
                  <c:v>5.47</c:v>
                </c:pt>
                <c:pt idx="892">
                  <c:v>5.47</c:v>
                </c:pt>
                <c:pt idx="893">
                  <c:v>5.52</c:v>
                </c:pt>
                <c:pt idx="894">
                  <c:v>5.55</c:v>
                </c:pt>
                <c:pt idx="895">
                  <c:v>5.55</c:v>
                </c:pt>
                <c:pt idx="896">
                  <c:v>5.55</c:v>
                </c:pt>
                <c:pt idx="897">
                  <c:v>5.55</c:v>
                </c:pt>
                <c:pt idx="898">
                  <c:v>5.58</c:v>
                </c:pt>
                <c:pt idx="899">
                  <c:v>5.55</c:v>
                </c:pt>
                <c:pt idx="900">
                  <c:v>5.59</c:v>
                </c:pt>
                <c:pt idx="901">
                  <c:v>5.59</c:v>
                </c:pt>
                <c:pt idx="902">
                  <c:v>5.62</c:v>
                </c:pt>
                <c:pt idx="903">
                  <c:v>5.59</c:v>
                </c:pt>
                <c:pt idx="904">
                  <c:v>5.62</c:v>
                </c:pt>
                <c:pt idx="905">
                  <c:v>5.62</c:v>
                </c:pt>
                <c:pt idx="906">
                  <c:v>5.62</c:v>
                </c:pt>
                <c:pt idx="907">
                  <c:v>5.62</c:v>
                </c:pt>
                <c:pt idx="908">
                  <c:v>5.55</c:v>
                </c:pt>
                <c:pt idx="909">
                  <c:v>5.53</c:v>
                </c:pt>
                <c:pt idx="910">
                  <c:v>5.53</c:v>
                </c:pt>
                <c:pt idx="911">
                  <c:v>5.49</c:v>
                </c:pt>
                <c:pt idx="912">
                  <c:v>5.47</c:v>
                </c:pt>
                <c:pt idx="913">
                  <c:v>5.52</c:v>
                </c:pt>
                <c:pt idx="914">
                  <c:v>5.42</c:v>
                </c:pt>
                <c:pt idx="915">
                  <c:v>5.43</c:v>
                </c:pt>
                <c:pt idx="916">
                  <c:v>5.42</c:v>
                </c:pt>
                <c:pt idx="917">
                  <c:v>5.46</c:v>
                </c:pt>
                <c:pt idx="918">
                  <c:v>5.44</c:v>
                </c:pt>
                <c:pt idx="919">
                  <c:v>5.46</c:v>
                </c:pt>
                <c:pt idx="920">
                  <c:v>5.5</c:v>
                </c:pt>
                <c:pt idx="921">
                  <c:v>5.47</c:v>
                </c:pt>
                <c:pt idx="922">
                  <c:v>5.45</c:v>
                </c:pt>
                <c:pt idx="923">
                  <c:v>5.46</c:v>
                </c:pt>
                <c:pt idx="924">
                  <c:v>5.43</c:v>
                </c:pt>
                <c:pt idx="925">
                  <c:v>5.47</c:v>
                </c:pt>
                <c:pt idx="926">
                  <c:v>5.5</c:v>
                </c:pt>
                <c:pt idx="927">
                  <c:v>5.51</c:v>
                </c:pt>
                <c:pt idx="928">
                  <c:v>5.46</c:v>
                </c:pt>
                <c:pt idx="929">
                  <c:v>5.49</c:v>
                </c:pt>
                <c:pt idx="930">
                  <c:v>5.52</c:v>
                </c:pt>
                <c:pt idx="931">
                  <c:v>5.44</c:v>
                </c:pt>
                <c:pt idx="932">
                  <c:v>5.47</c:v>
                </c:pt>
                <c:pt idx="933">
                  <c:v>5.45</c:v>
                </c:pt>
                <c:pt idx="934">
                  <c:v>5.41</c:v>
                </c:pt>
                <c:pt idx="935">
                  <c:v>5.41</c:v>
                </c:pt>
                <c:pt idx="936">
                  <c:v>5.45</c:v>
                </c:pt>
                <c:pt idx="937">
                  <c:v>5.38</c:v>
                </c:pt>
                <c:pt idx="938">
                  <c:v>5.4</c:v>
                </c:pt>
                <c:pt idx="939">
                  <c:v>5.38</c:v>
                </c:pt>
                <c:pt idx="940">
                  <c:v>5.47</c:v>
                </c:pt>
                <c:pt idx="941">
                  <c:v>5.37</c:v>
                </c:pt>
                <c:pt idx="942">
                  <c:v>5.47</c:v>
                </c:pt>
                <c:pt idx="943">
                  <c:v>5.53</c:v>
                </c:pt>
                <c:pt idx="944">
                  <c:v>5.51</c:v>
                </c:pt>
                <c:pt idx="945">
                  <c:v>5.37</c:v>
                </c:pt>
                <c:pt idx="946">
                  <c:v>5.38</c:v>
                </c:pt>
                <c:pt idx="947">
                  <c:v>5.43</c:v>
                </c:pt>
                <c:pt idx="948">
                  <c:v>5.38</c:v>
                </c:pt>
                <c:pt idx="949">
                  <c:v>5.43</c:v>
                </c:pt>
                <c:pt idx="950">
                  <c:v>5.36</c:v>
                </c:pt>
                <c:pt idx="951">
                  <c:v>5.42</c:v>
                </c:pt>
                <c:pt idx="952">
                  <c:v>5.43</c:v>
                </c:pt>
                <c:pt idx="953">
                  <c:v>5.42</c:v>
                </c:pt>
                <c:pt idx="954">
                  <c:v>5.43</c:v>
                </c:pt>
                <c:pt idx="955">
                  <c:v>5.39</c:v>
                </c:pt>
                <c:pt idx="956">
                  <c:v>5.4</c:v>
                </c:pt>
                <c:pt idx="957">
                  <c:v>5.43</c:v>
                </c:pt>
                <c:pt idx="958">
                  <c:v>5.33</c:v>
                </c:pt>
                <c:pt idx="959">
                  <c:v>5.18</c:v>
                </c:pt>
                <c:pt idx="960">
                  <c:v>5.19</c:v>
                </c:pt>
                <c:pt idx="961">
                  <c:v>5.18</c:v>
                </c:pt>
                <c:pt idx="962">
                  <c:v>5.23</c:v>
                </c:pt>
                <c:pt idx="963">
                  <c:v>5.26</c:v>
                </c:pt>
                <c:pt idx="964">
                  <c:v>5.16</c:v>
                </c:pt>
                <c:pt idx="965">
                  <c:v>5.2</c:v>
                </c:pt>
                <c:pt idx="966">
                  <c:v>5.2</c:v>
                </c:pt>
                <c:pt idx="967">
                  <c:v>5.13</c:v>
                </c:pt>
                <c:pt idx="968">
                  <c:v>5.1100000000000003</c:v>
                </c:pt>
                <c:pt idx="969">
                  <c:v>5.19</c:v>
                </c:pt>
                <c:pt idx="970">
                  <c:v>5.1100000000000003</c:v>
                </c:pt>
                <c:pt idx="971">
                  <c:v>5.17</c:v>
                </c:pt>
                <c:pt idx="972">
                  <c:v>5.2</c:v>
                </c:pt>
                <c:pt idx="973">
                  <c:v>5.14</c:v>
                </c:pt>
                <c:pt idx="974">
                  <c:v>5.1100000000000003</c:v>
                </c:pt>
                <c:pt idx="975">
                  <c:v>5.16</c:v>
                </c:pt>
                <c:pt idx="976">
                  <c:v>5.19</c:v>
                </c:pt>
                <c:pt idx="977">
                  <c:v>5.23</c:v>
                </c:pt>
                <c:pt idx="978">
                  <c:v>5.21</c:v>
                </c:pt>
                <c:pt idx="979">
                  <c:v>5.15</c:v>
                </c:pt>
                <c:pt idx="980">
                  <c:v>5.15</c:v>
                </c:pt>
                <c:pt idx="981">
                  <c:v>5.15</c:v>
                </c:pt>
                <c:pt idx="982">
                  <c:v>5.2</c:v>
                </c:pt>
                <c:pt idx="983">
                  <c:v>5.23</c:v>
                </c:pt>
                <c:pt idx="984">
                  <c:v>5.25</c:v>
                </c:pt>
                <c:pt idx="985">
                  <c:v>5.23</c:v>
                </c:pt>
                <c:pt idx="986">
                  <c:v>5.26</c:v>
                </c:pt>
                <c:pt idx="987">
                  <c:v>5.29</c:v>
                </c:pt>
                <c:pt idx="988">
                  <c:v>5.34</c:v>
                </c:pt>
                <c:pt idx="989">
                  <c:v>5.35</c:v>
                </c:pt>
                <c:pt idx="990">
                  <c:v>5.34</c:v>
                </c:pt>
                <c:pt idx="991">
                  <c:v>5.22</c:v>
                </c:pt>
                <c:pt idx="992">
                  <c:v>5.1100000000000003</c:v>
                </c:pt>
                <c:pt idx="993">
                  <c:v>5.13</c:v>
                </c:pt>
                <c:pt idx="994">
                  <c:v>5.15</c:v>
                </c:pt>
                <c:pt idx="995">
                  <c:v>5.27</c:v>
                </c:pt>
                <c:pt idx="996">
                  <c:v>5.27</c:v>
                </c:pt>
                <c:pt idx="997">
                  <c:v>5.19</c:v>
                </c:pt>
                <c:pt idx="998">
                  <c:v>5.18</c:v>
                </c:pt>
                <c:pt idx="999">
                  <c:v>5.3</c:v>
                </c:pt>
                <c:pt idx="1000">
                  <c:v>5.2</c:v>
                </c:pt>
                <c:pt idx="1001">
                  <c:v>5.19</c:v>
                </c:pt>
                <c:pt idx="1002">
                  <c:v>5.24</c:v>
                </c:pt>
                <c:pt idx="1003">
                  <c:v>5.18</c:v>
                </c:pt>
                <c:pt idx="1004">
                  <c:v>5.08</c:v>
                </c:pt>
                <c:pt idx="1005">
                  <c:v>5.17</c:v>
                </c:pt>
                <c:pt idx="1006">
                  <c:v>5.08</c:v>
                </c:pt>
                <c:pt idx="1007">
                  <c:v>5.0599999999999996</c:v>
                </c:pt>
                <c:pt idx="1008">
                  <c:v>5.08</c:v>
                </c:pt>
                <c:pt idx="1009">
                  <c:v>5.09</c:v>
                </c:pt>
                <c:pt idx="1010">
                  <c:v>5.09</c:v>
                </c:pt>
                <c:pt idx="1011">
                  <c:v>5.2</c:v>
                </c:pt>
                <c:pt idx="1012">
                  <c:v>5.15</c:v>
                </c:pt>
                <c:pt idx="1013">
                  <c:v>5.09</c:v>
                </c:pt>
                <c:pt idx="1014">
                  <c:v>5.0999999999999996</c:v>
                </c:pt>
                <c:pt idx="1015">
                  <c:v>5.03</c:v>
                </c:pt>
                <c:pt idx="1016">
                  <c:v>5.0999999999999996</c:v>
                </c:pt>
                <c:pt idx="1017">
                  <c:v>5.0199999999999996</c:v>
                </c:pt>
                <c:pt idx="1018">
                  <c:v>4.9399999999999995</c:v>
                </c:pt>
                <c:pt idx="1019">
                  <c:v>4.84</c:v>
                </c:pt>
                <c:pt idx="1020">
                  <c:v>4.88</c:v>
                </c:pt>
                <c:pt idx="1021">
                  <c:v>4.8600000000000003</c:v>
                </c:pt>
                <c:pt idx="1022">
                  <c:v>4.88</c:v>
                </c:pt>
                <c:pt idx="1023">
                  <c:v>4.97</c:v>
                </c:pt>
                <c:pt idx="1024">
                  <c:v>4.96</c:v>
                </c:pt>
                <c:pt idx="1025">
                  <c:v>5.01</c:v>
                </c:pt>
                <c:pt idx="1026">
                  <c:v>5.01</c:v>
                </c:pt>
                <c:pt idx="1027">
                  <c:v>4.9800000000000004</c:v>
                </c:pt>
                <c:pt idx="1028">
                  <c:v>4.88</c:v>
                </c:pt>
                <c:pt idx="1029">
                  <c:v>4.99</c:v>
                </c:pt>
                <c:pt idx="1030">
                  <c:v>5.01</c:v>
                </c:pt>
                <c:pt idx="1031">
                  <c:v>4.96</c:v>
                </c:pt>
                <c:pt idx="1032">
                  <c:v>4.96</c:v>
                </c:pt>
                <c:pt idx="1033">
                  <c:v>4.83</c:v>
                </c:pt>
                <c:pt idx="1034">
                  <c:v>4.84</c:v>
                </c:pt>
                <c:pt idx="1035">
                  <c:v>4.91</c:v>
                </c:pt>
                <c:pt idx="1036">
                  <c:v>4.83</c:v>
                </c:pt>
                <c:pt idx="1037">
                  <c:v>4.79</c:v>
                </c:pt>
                <c:pt idx="1038">
                  <c:v>4.75</c:v>
                </c:pt>
                <c:pt idx="1039">
                  <c:v>4.67</c:v>
                </c:pt>
                <c:pt idx="1040">
                  <c:v>4.66</c:v>
                </c:pt>
                <c:pt idx="1041">
                  <c:v>4.58</c:v>
                </c:pt>
                <c:pt idx="1042">
                  <c:v>4.51</c:v>
                </c:pt>
                <c:pt idx="1043">
                  <c:v>4.5199999999999996</c:v>
                </c:pt>
                <c:pt idx="1044">
                  <c:v>4.53</c:v>
                </c:pt>
                <c:pt idx="1045">
                  <c:v>4.5600000000000005</c:v>
                </c:pt>
                <c:pt idx="1046">
                  <c:v>4.5</c:v>
                </c:pt>
                <c:pt idx="1047">
                  <c:v>4.49</c:v>
                </c:pt>
                <c:pt idx="1048">
                  <c:v>4.43</c:v>
                </c:pt>
                <c:pt idx="1049">
                  <c:v>4.47</c:v>
                </c:pt>
                <c:pt idx="1050">
                  <c:v>4.4800000000000004</c:v>
                </c:pt>
                <c:pt idx="1051">
                  <c:v>4.47</c:v>
                </c:pt>
                <c:pt idx="1052">
                  <c:v>4.5</c:v>
                </c:pt>
                <c:pt idx="1053">
                  <c:v>4.5199999999999996</c:v>
                </c:pt>
                <c:pt idx="1054">
                  <c:v>4.53</c:v>
                </c:pt>
                <c:pt idx="1055">
                  <c:v>4.46</c:v>
                </c:pt>
                <c:pt idx="1056">
                  <c:v>4.4800000000000004</c:v>
                </c:pt>
                <c:pt idx="1057">
                  <c:v>4.5199999999999996</c:v>
                </c:pt>
                <c:pt idx="1058">
                  <c:v>4.4400000000000004</c:v>
                </c:pt>
                <c:pt idx="1059">
                  <c:v>4.4800000000000004</c:v>
                </c:pt>
                <c:pt idx="1060">
                  <c:v>4.43</c:v>
                </c:pt>
                <c:pt idx="1061">
                  <c:v>4.5</c:v>
                </c:pt>
                <c:pt idx="1062">
                  <c:v>4.5199999999999996</c:v>
                </c:pt>
                <c:pt idx="1063">
                  <c:v>4.4800000000000004</c:v>
                </c:pt>
                <c:pt idx="1064">
                  <c:v>4.55</c:v>
                </c:pt>
                <c:pt idx="1065">
                  <c:v>4.4400000000000004</c:v>
                </c:pt>
                <c:pt idx="1066">
                  <c:v>4.4000000000000004</c:v>
                </c:pt>
                <c:pt idx="1067">
                  <c:v>4.4400000000000004</c:v>
                </c:pt>
                <c:pt idx="1068">
                  <c:v>4.42</c:v>
                </c:pt>
                <c:pt idx="1069">
                  <c:v>4.46</c:v>
                </c:pt>
                <c:pt idx="1070">
                  <c:v>4.46</c:v>
                </c:pt>
                <c:pt idx="1071">
                  <c:v>4.5199999999999996</c:v>
                </c:pt>
                <c:pt idx="1072">
                  <c:v>4.55</c:v>
                </c:pt>
                <c:pt idx="1073">
                  <c:v>4.57</c:v>
                </c:pt>
                <c:pt idx="1074">
                  <c:v>4.5199999999999996</c:v>
                </c:pt>
                <c:pt idx="1075">
                  <c:v>4.5199999999999996</c:v>
                </c:pt>
                <c:pt idx="1076">
                  <c:v>4.55</c:v>
                </c:pt>
                <c:pt idx="1077">
                  <c:v>4.6100000000000003</c:v>
                </c:pt>
                <c:pt idx="1078">
                  <c:v>4.6399999999999997</c:v>
                </c:pt>
                <c:pt idx="1079">
                  <c:v>4.53</c:v>
                </c:pt>
                <c:pt idx="1080">
                  <c:v>4.53</c:v>
                </c:pt>
                <c:pt idx="1081">
                  <c:v>4.53</c:v>
                </c:pt>
                <c:pt idx="1082">
                  <c:v>4.5</c:v>
                </c:pt>
                <c:pt idx="1083">
                  <c:v>4.3899999999999997</c:v>
                </c:pt>
                <c:pt idx="1084">
                  <c:v>4.4000000000000004</c:v>
                </c:pt>
                <c:pt idx="1085">
                  <c:v>4.38</c:v>
                </c:pt>
                <c:pt idx="1086">
                  <c:v>4.41</c:v>
                </c:pt>
                <c:pt idx="1087">
                  <c:v>4.47</c:v>
                </c:pt>
                <c:pt idx="1088">
                  <c:v>4.57</c:v>
                </c:pt>
                <c:pt idx="1089">
                  <c:v>4.58</c:v>
                </c:pt>
                <c:pt idx="1090">
                  <c:v>4.53</c:v>
                </c:pt>
                <c:pt idx="1091">
                  <c:v>4.5999999999999996</c:v>
                </c:pt>
                <c:pt idx="1092">
                  <c:v>4.5</c:v>
                </c:pt>
                <c:pt idx="1093">
                  <c:v>4.46</c:v>
                </c:pt>
                <c:pt idx="1094">
                  <c:v>4.46</c:v>
                </c:pt>
                <c:pt idx="1095">
                  <c:v>4.47</c:v>
                </c:pt>
                <c:pt idx="1096">
                  <c:v>4.42</c:v>
                </c:pt>
                <c:pt idx="1097">
                  <c:v>4.4400000000000004</c:v>
                </c:pt>
                <c:pt idx="1098">
                  <c:v>4.37</c:v>
                </c:pt>
                <c:pt idx="1099">
                  <c:v>4.34</c:v>
                </c:pt>
                <c:pt idx="1100">
                  <c:v>4.33</c:v>
                </c:pt>
                <c:pt idx="1101">
                  <c:v>4.21</c:v>
                </c:pt>
                <c:pt idx="1102">
                  <c:v>4.21</c:v>
                </c:pt>
                <c:pt idx="1103">
                  <c:v>4.2699999999999996</c:v>
                </c:pt>
                <c:pt idx="1104">
                  <c:v>4.25</c:v>
                </c:pt>
                <c:pt idx="1105">
                  <c:v>4.34</c:v>
                </c:pt>
                <c:pt idx="1106">
                  <c:v>4.34</c:v>
                </c:pt>
                <c:pt idx="1107">
                  <c:v>4.33</c:v>
                </c:pt>
                <c:pt idx="1108">
                  <c:v>4.41</c:v>
                </c:pt>
                <c:pt idx="1109">
                  <c:v>4.38</c:v>
                </c:pt>
                <c:pt idx="1110">
                  <c:v>4.3499999999999996</c:v>
                </c:pt>
                <c:pt idx="1111">
                  <c:v>4.38</c:v>
                </c:pt>
                <c:pt idx="1112">
                  <c:v>4.3499999999999996</c:v>
                </c:pt>
                <c:pt idx="1113">
                  <c:v>4.37</c:v>
                </c:pt>
                <c:pt idx="1114">
                  <c:v>4.4000000000000004</c:v>
                </c:pt>
                <c:pt idx="1115">
                  <c:v>4.42</c:v>
                </c:pt>
                <c:pt idx="1116">
                  <c:v>4.49</c:v>
                </c:pt>
                <c:pt idx="1117">
                  <c:v>4.54</c:v>
                </c:pt>
                <c:pt idx="1118">
                  <c:v>4.46</c:v>
                </c:pt>
                <c:pt idx="1119">
                  <c:v>4.45</c:v>
                </c:pt>
                <c:pt idx="1120">
                  <c:v>4.53</c:v>
                </c:pt>
                <c:pt idx="1121">
                  <c:v>4.5999999999999996</c:v>
                </c:pt>
                <c:pt idx="1122">
                  <c:v>4.6500000000000004</c:v>
                </c:pt>
                <c:pt idx="1123">
                  <c:v>4.66</c:v>
                </c:pt>
                <c:pt idx="1124">
                  <c:v>4.68</c:v>
                </c:pt>
                <c:pt idx="1125">
                  <c:v>4.72</c:v>
                </c:pt>
                <c:pt idx="1126">
                  <c:v>4.74</c:v>
                </c:pt>
                <c:pt idx="1127">
                  <c:v>4.76</c:v>
                </c:pt>
                <c:pt idx="1128">
                  <c:v>4.68</c:v>
                </c:pt>
                <c:pt idx="1129">
                  <c:v>4.71</c:v>
                </c:pt>
                <c:pt idx="1130">
                  <c:v>4.75</c:v>
                </c:pt>
                <c:pt idx="1131">
                  <c:v>4.7</c:v>
                </c:pt>
                <c:pt idx="1132">
                  <c:v>4.63</c:v>
                </c:pt>
                <c:pt idx="1133">
                  <c:v>4.6399999999999997</c:v>
                </c:pt>
                <c:pt idx="1134">
                  <c:v>4.63</c:v>
                </c:pt>
                <c:pt idx="1135">
                  <c:v>4.67</c:v>
                </c:pt>
                <c:pt idx="1136">
                  <c:v>4.6500000000000004</c:v>
                </c:pt>
                <c:pt idx="1137">
                  <c:v>4.67</c:v>
                </c:pt>
                <c:pt idx="1138">
                  <c:v>4.68</c:v>
                </c:pt>
                <c:pt idx="1139">
                  <c:v>4.7300000000000004</c:v>
                </c:pt>
                <c:pt idx="1140">
                  <c:v>4.7300000000000004</c:v>
                </c:pt>
                <c:pt idx="1141">
                  <c:v>4.76</c:v>
                </c:pt>
                <c:pt idx="1142">
                  <c:v>4.78</c:v>
                </c:pt>
                <c:pt idx="1143">
                  <c:v>4.71</c:v>
                </c:pt>
                <c:pt idx="1144">
                  <c:v>4.66</c:v>
                </c:pt>
                <c:pt idx="1145">
                  <c:v>4.68</c:v>
                </c:pt>
                <c:pt idx="1146">
                  <c:v>4.6899999999999995</c:v>
                </c:pt>
                <c:pt idx="1147">
                  <c:v>4.76</c:v>
                </c:pt>
                <c:pt idx="1148">
                  <c:v>4.7699999999999996</c:v>
                </c:pt>
                <c:pt idx="1149">
                  <c:v>4.83</c:v>
                </c:pt>
                <c:pt idx="1150">
                  <c:v>4.83</c:v>
                </c:pt>
                <c:pt idx="1151">
                  <c:v>4.8</c:v>
                </c:pt>
                <c:pt idx="1152">
                  <c:v>4.79</c:v>
                </c:pt>
                <c:pt idx="1153">
                  <c:v>4.76</c:v>
                </c:pt>
                <c:pt idx="1154">
                  <c:v>4.78</c:v>
                </c:pt>
                <c:pt idx="1155">
                  <c:v>4.75</c:v>
                </c:pt>
                <c:pt idx="1156">
                  <c:v>4.76</c:v>
                </c:pt>
                <c:pt idx="1157">
                  <c:v>4.75</c:v>
                </c:pt>
                <c:pt idx="1158">
                  <c:v>4.71</c:v>
                </c:pt>
                <c:pt idx="1159">
                  <c:v>4.75</c:v>
                </c:pt>
                <c:pt idx="1160">
                  <c:v>4.71</c:v>
                </c:pt>
                <c:pt idx="1161">
                  <c:v>4.7</c:v>
                </c:pt>
                <c:pt idx="1162">
                  <c:v>4.72</c:v>
                </c:pt>
                <c:pt idx="1163">
                  <c:v>4.71</c:v>
                </c:pt>
                <c:pt idx="1164">
                  <c:v>4.68</c:v>
                </c:pt>
                <c:pt idx="1165">
                  <c:v>4.68</c:v>
                </c:pt>
                <c:pt idx="1166">
                  <c:v>4.71</c:v>
                </c:pt>
                <c:pt idx="1167">
                  <c:v>4.6899999999999995</c:v>
                </c:pt>
                <c:pt idx="1168">
                  <c:v>4.71</c:v>
                </c:pt>
                <c:pt idx="1169">
                  <c:v>4.7</c:v>
                </c:pt>
                <c:pt idx="1170">
                  <c:v>4.66</c:v>
                </c:pt>
                <c:pt idx="1171">
                  <c:v>4.6500000000000004</c:v>
                </c:pt>
                <c:pt idx="1172">
                  <c:v>4.63</c:v>
                </c:pt>
                <c:pt idx="1173">
                  <c:v>4.6399999999999997</c:v>
                </c:pt>
                <c:pt idx="1174">
                  <c:v>4.62</c:v>
                </c:pt>
                <c:pt idx="1175">
                  <c:v>4.57</c:v>
                </c:pt>
                <c:pt idx="1176">
                  <c:v>4.58</c:v>
                </c:pt>
                <c:pt idx="1177">
                  <c:v>4.6500000000000004</c:v>
                </c:pt>
                <c:pt idx="1178">
                  <c:v>4.66</c:v>
                </c:pt>
                <c:pt idx="1179">
                  <c:v>4.66</c:v>
                </c:pt>
                <c:pt idx="1180">
                  <c:v>4.6500000000000004</c:v>
                </c:pt>
                <c:pt idx="1181">
                  <c:v>4.72</c:v>
                </c:pt>
                <c:pt idx="1182">
                  <c:v>4.72</c:v>
                </c:pt>
                <c:pt idx="1183">
                  <c:v>4.74</c:v>
                </c:pt>
                <c:pt idx="1184">
                  <c:v>4.7</c:v>
                </c:pt>
                <c:pt idx="1185">
                  <c:v>4.78</c:v>
                </c:pt>
                <c:pt idx="1186">
                  <c:v>4.7300000000000004</c:v>
                </c:pt>
                <c:pt idx="1187">
                  <c:v>4.7699999999999996</c:v>
                </c:pt>
                <c:pt idx="1188">
                  <c:v>4.76</c:v>
                </c:pt>
                <c:pt idx="1189">
                  <c:v>4.82</c:v>
                </c:pt>
                <c:pt idx="1190">
                  <c:v>4.78</c:v>
                </c:pt>
                <c:pt idx="1191">
                  <c:v>4.82</c:v>
                </c:pt>
                <c:pt idx="1192">
                  <c:v>4.83</c:v>
                </c:pt>
                <c:pt idx="1193">
                  <c:v>4.8899999999999997</c:v>
                </c:pt>
                <c:pt idx="1194">
                  <c:v>4.9000000000000004</c:v>
                </c:pt>
                <c:pt idx="1195">
                  <c:v>4.8899999999999997</c:v>
                </c:pt>
                <c:pt idx="1196">
                  <c:v>4.87</c:v>
                </c:pt>
                <c:pt idx="1197">
                  <c:v>4.88</c:v>
                </c:pt>
                <c:pt idx="1198">
                  <c:v>4.78</c:v>
                </c:pt>
                <c:pt idx="1199">
                  <c:v>4.79</c:v>
                </c:pt>
                <c:pt idx="1200">
                  <c:v>4.75</c:v>
                </c:pt>
                <c:pt idx="1201">
                  <c:v>4.7300000000000004</c:v>
                </c:pt>
                <c:pt idx="1202">
                  <c:v>4.74</c:v>
                </c:pt>
                <c:pt idx="1203">
                  <c:v>4.6899999999999995</c:v>
                </c:pt>
                <c:pt idx="1204">
                  <c:v>4.6399999999999997</c:v>
                </c:pt>
                <c:pt idx="1205">
                  <c:v>4.66</c:v>
                </c:pt>
                <c:pt idx="1206">
                  <c:v>4.57</c:v>
                </c:pt>
                <c:pt idx="1207">
                  <c:v>4.5600000000000005</c:v>
                </c:pt>
                <c:pt idx="1208">
                  <c:v>4.59</c:v>
                </c:pt>
                <c:pt idx="1209">
                  <c:v>4.6399999999999997</c:v>
                </c:pt>
                <c:pt idx="1210">
                  <c:v>4.63</c:v>
                </c:pt>
                <c:pt idx="1211">
                  <c:v>4.6399999999999997</c:v>
                </c:pt>
                <c:pt idx="1212">
                  <c:v>4.67</c:v>
                </c:pt>
                <c:pt idx="1213">
                  <c:v>4.7</c:v>
                </c:pt>
                <c:pt idx="1214">
                  <c:v>4.7</c:v>
                </c:pt>
                <c:pt idx="1215">
                  <c:v>4.67</c:v>
                </c:pt>
                <c:pt idx="1216">
                  <c:v>4.5999999999999996</c:v>
                </c:pt>
                <c:pt idx="1217">
                  <c:v>4.6500000000000004</c:v>
                </c:pt>
                <c:pt idx="1218">
                  <c:v>4.6899999999999995</c:v>
                </c:pt>
                <c:pt idx="1219">
                  <c:v>4.7</c:v>
                </c:pt>
                <c:pt idx="1220">
                  <c:v>4.66</c:v>
                </c:pt>
                <c:pt idx="1221">
                  <c:v>4.6500000000000004</c:v>
                </c:pt>
                <c:pt idx="1222">
                  <c:v>4.6500000000000004</c:v>
                </c:pt>
                <c:pt idx="1223">
                  <c:v>4.6899999999999995</c:v>
                </c:pt>
                <c:pt idx="1224">
                  <c:v>4.68</c:v>
                </c:pt>
                <c:pt idx="1225">
                  <c:v>4.7</c:v>
                </c:pt>
                <c:pt idx="1226">
                  <c:v>4.7</c:v>
                </c:pt>
                <c:pt idx="1227">
                  <c:v>4.6899999999999995</c:v>
                </c:pt>
                <c:pt idx="1228">
                  <c:v>4.68</c:v>
                </c:pt>
                <c:pt idx="1229">
                  <c:v>4.59</c:v>
                </c:pt>
                <c:pt idx="1230">
                  <c:v>4.63</c:v>
                </c:pt>
                <c:pt idx="1231">
                  <c:v>4.5999999999999996</c:v>
                </c:pt>
                <c:pt idx="1232">
                  <c:v>4.6500000000000004</c:v>
                </c:pt>
                <c:pt idx="1233">
                  <c:v>4.6100000000000003</c:v>
                </c:pt>
                <c:pt idx="1234">
                  <c:v>4.5999999999999996</c:v>
                </c:pt>
                <c:pt idx="1235">
                  <c:v>4.6100000000000003</c:v>
                </c:pt>
                <c:pt idx="1236">
                  <c:v>4.63</c:v>
                </c:pt>
                <c:pt idx="1237">
                  <c:v>4.62</c:v>
                </c:pt>
                <c:pt idx="1238">
                  <c:v>4.67</c:v>
                </c:pt>
                <c:pt idx="1239">
                  <c:v>4.6899999999999995</c:v>
                </c:pt>
                <c:pt idx="1240">
                  <c:v>4.68</c:v>
                </c:pt>
                <c:pt idx="1241">
                  <c:v>4.6500000000000004</c:v>
                </c:pt>
                <c:pt idx="1242">
                  <c:v>4.67</c:v>
                </c:pt>
                <c:pt idx="1243">
                  <c:v>4.66</c:v>
                </c:pt>
                <c:pt idx="1244">
                  <c:v>4.68</c:v>
                </c:pt>
                <c:pt idx="1245">
                  <c:v>4.74</c:v>
                </c:pt>
                <c:pt idx="1246">
                  <c:v>4.78</c:v>
                </c:pt>
                <c:pt idx="1247">
                  <c:v>4.76</c:v>
                </c:pt>
                <c:pt idx="1248">
                  <c:v>4.6899999999999995</c:v>
                </c:pt>
                <c:pt idx="1249">
                  <c:v>4.63</c:v>
                </c:pt>
                <c:pt idx="1250">
                  <c:v>4.66</c:v>
                </c:pt>
                <c:pt idx="1251">
                  <c:v>4.63</c:v>
                </c:pt>
                <c:pt idx="1252">
                  <c:v>4.67</c:v>
                </c:pt>
                <c:pt idx="1253">
                  <c:v>4.6899999999999995</c:v>
                </c:pt>
                <c:pt idx="1254">
                  <c:v>4.75</c:v>
                </c:pt>
                <c:pt idx="1255">
                  <c:v>4.76</c:v>
                </c:pt>
                <c:pt idx="1256">
                  <c:v>4.76</c:v>
                </c:pt>
                <c:pt idx="1257">
                  <c:v>4.7300000000000004</c:v>
                </c:pt>
                <c:pt idx="1258">
                  <c:v>4.76</c:v>
                </c:pt>
                <c:pt idx="1259">
                  <c:v>4.71</c:v>
                </c:pt>
                <c:pt idx="1260">
                  <c:v>4.72</c:v>
                </c:pt>
                <c:pt idx="1261">
                  <c:v>4.72</c:v>
                </c:pt>
                <c:pt idx="1262">
                  <c:v>4.78</c:v>
                </c:pt>
                <c:pt idx="1263">
                  <c:v>4.78</c:v>
                </c:pt>
                <c:pt idx="1264">
                  <c:v>4.7699999999999996</c:v>
                </c:pt>
                <c:pt idx="1265">
                  <c:v>4.76</c:v>
                </c:pt>
                <c:pt idx="1266">
                  <c:v>4.76</c:v>
                </c:pt>
                <c:pt idx="1267">
                  <c:v>4.7699999999999996</c:v>
                </c:pt>
                <c:pt idx="1268">
                  <c:v>4.75</c:v>
                </c:pt>
                <c:pt idx="1269">
                  <c:v>4.6899999999999995</c:v>
                </c:pt>
                <c:pt idx="1270">
                  <c:v>4.62</c:v>
                </c:pt>
                <c:pt idx="1271">
                  <c:v>4.6100000000000003</c:v>
                </c:pt>
                <c:pt idx="1272">
                  <c:v>4.59</c:v>
                </c:pt>
                <c:pt idx="1273">
                  <c:v>4.67</c:v>
                </c:pt>
                <c:pt idx="1274">
                  <c:v>4.7</c:v>
                </c:pt>
                <c:pt idx="1275">
                  <c:v>4.7300000000000004</c:v>
                </c:pt>
                <c:pt idx="1276">
                  <c:v>4.72</c:v>
                </c:pt>
                <c:pt idx="1277">
                  <c:v>4.67</c:v>
                </c:pt>
                <c:pt idx="1278">
                  <c:v>4.68</c:v>
                </c:pt>
                <c:pt idx="1279">
                  <c:v>4.6399999999999997</c:v>
                </c:pt>
                <c:pt idx="1280">
                  <c:v>4.6399999999999997</c:v>
                </c:pt>
                <c:pt idx="1281">
                  <c:v>4.67</c:v>
                </c:pt>
                <c:pt idx="1282">
                  <c:v>4.75</c:v>
                </c:pt>
                <c:pt idx="1283">
                  <c:v>4.79</c:v>
                </c:pt>
                <c:pt idx="1284">
                  <c:v>4.76</c:v>
                </c:pt>
                <c:pt idx="1285">
                  <c:v>4.72</c:v>
                </c:pt>
                <c:pt idx="1286">
                  <c:v>4.71</c:v>
                </c:pt>
                <c:pt idx="1287">
                  <c:v>4.6899999999999995</c:v>
                </c:pt>
                <c:pt idx="1288">
                  <c:v>4.72</c:v>
                </c:pt>
                <c:pt idx="1289">
                  <c:v>4.67</c:v>
                </c:pt>
                <c:pt idx="1290">
                  <c:v>4.7</c:v>
                </c:pt>
                <c:pt idx="1291">
                  <c:v>4.7699999999999996</c:v>
                </c:pt>
                <c:pt idx="1292">
                  <c:v>4.8</c:v>
                </c:pt>
                <c:pt idx="1293">
                  <c:v>4.7699999999999996</c:v>
                </c:pt>
                <c:pt idx="1294">
                  <c:v>4.75</c:v>
                </c:pt>
                <c:pt idx="1295">
                  <c:v>4.78</c:v>
                </c:pt>
                <c:pt idx="1296">
                  <c:v>4.79</c:v>
                </c:pt>
                <c:pt idx="1297">
                  <c:v>4.82</c:v>
                </c:pt>
                <c:pt idx="1298">
                  <c:v>4.8499999999999996</c:v>
                </c:pt>
                <c:pt idx="1299">
                  <c:v>4.83</c:v>
                </c:pt>
                <c:pt idx="1300">
                  <c:v>4.78</c:v>
                </c:pt>
                <c:pt idx="1301">
                  <c:v>4.78</c:v>
                </c:pt>
                <c:pt idx="1302">
                  <c:v>4.8100000000000005</c:v>
                </c:pt>
                <c:pt idx="1303">
                  <c:v>4.8100000000000005</c:v>
                </c:pt>
                <c:pt idx="1304">
                  <c:v>4.84</c:v>
                </c:pt>
                <c:pt idx="1305">
                  <c:v>4.91</c:v>
                </c:pt>
                <c:pt idx="1306">
                  <c:v>4.9000000000000004</c:v>
                </c:pt>
                <c:pt idx="1307">
                  <c:v>4.9000000000000004</c:v>
                </c:pt>
                <c:pt idx="1308">
                  <c:v>4.9399999999999995</c:v>
                </c:pt>
                <c:pt idx="1309">
                  <c:v>4.99</c:v>
                </c:pt>
                <c:pt idx="1310">
                  <c:v>5.0199999999999996</c:v>
                </c:pt>
                <c:pt idx="1311">
                  <c:v>4.97</c:v>
                </c:pt>
                <c:pt idx="1312">
                  <c:v>4.93</c:v>
                </c:pt>
                <c:pt idx="1313">
                  <c:v>4.92</c:v>
                </c:pt>
                <c:pt idx="1314">
                  <c:v>4.8899999999999997</c:v>
                </c:pt>
                <c:pt idx="1315">
                  <c:v>4.93</c:v>
                </c:pt>
                <c:pt idx="1316">
                  <c:v>4.97</c:v>
                </c:pt>
                <c:pt idx="1317">
                  <c:v>4.97</c:v>
                </c:pt>
                <c:pt idx="1318">
                  <c:v>5.01</c:v>
                </c:pt>
                <c:pt idx="1319">
                  <c:v>5.0599999999999996</c:v>
                </c:pt>
                <c:pt idx="1320">
                  <c:v>5.08</c:v>
                </c:pt>
                <c:pt idx="1321">
                  <c:v>5.0199999999999996</c:v>
                </c:pt>
                <c:pt idx="1322">
                  <c:v>5.03</c:v>
                </c:pt>
                <c:pt idx="1323">
                  <c:v>4.97</c:v>
                </c:pt>
                <c:pt idx="1324">
                  <c:v>4.9800000000000004</c:v>
                </c:pt>
                <c:pt idx="1325">
                  <c:v>5.03</c:v>
                </c:pt>
                <c:pt idx="1326">
                  <c:v>5.07</c:v>
                </c:pt>
                <c:pt idx="1327">
                  <c:v>5.08</c:v>
                </c:pt>
                <c:pt idx="1328">
                  <c:v>5.07</c:v>
                </c:pt>
                <c:pt idx="1329">
                  <c:v>5.03</c:v>
                </c:pt>
                <c:pt idx="1330">
                  <c:v>4.9800000000000004</c:v>
                </c:pt>
                <c:pt idx="1331">
                  <c:v>4.9800000000000004</c:v>
                </c:pt>
                <c:pt idx="1332">
                  <c:v>4.9000000000000004</c:v>
                </c:pt>
                <c:pt idx="1333">
                  <c:v>4.93</c:v>
                </c:pt>
                <c:pt idx="1334">
                  <c:v>4.93</c:v>
                </c:pt>
                <c:pt idx="1335">
                  <c:v>4.97</c:v>
                </c:pt>
                <c:pt idx="1336">
                  <c:v>5</c:v>
                </c:pt>
                <c:pt idx="1337">
                  <c:v>5.05</c:v>
                </c:pt>
                <c:pt idx="1338">
                  <c:v>5.03</c:v>
                </c:pt>
                <c:pt idx="1339">
                  <c:v>5.07</c:v>
                </c:pt>
                <c:pt idx="1340">
                  <c:v>5.05</c:v>
                </c:pt>
                <c:pt idx="1341">
                  <c:v>5.0199999999999996</c:v>
                </c:pt>
                <c:pt idx="1342">
                  <c:v>5.04</c:v>
                </c:pt>
                <c:pt idx="1343">
                  <c:v>5.03</c:v>
                </c:pt>
                <c:pt idx="1344">
                  <c:v>5.07</c:v>
                </c:pt>
                <c:pt idx="1345">
                  <c:v>5.04</c:v>
                </c:pt>
                <c:pt idx="1346">
                  <c:v>5.03</c:v>
                </c:pt>
                <c:pt idx="1347">
                  <c:v>5.03</c:v>
                </c:pt>
                <c:pt idx="1348">
                  <c:v>5.03</c:v>
                </c:pt>
                <c:pt idx="1349">
                  <c:v>5.01</c:v>
                </c:pt>
                <c:pt idx="1350">
                  <c:v>4.95</c:v>
                </c:pt>
                <c:pt idx="1351">
                  <c:v>4.8899999999999997</c:v>
                </c:pt>
                <c:pt idx="1352">
                  <c:v>4.97</c:v>
                </c:pt>
                <c:pt idx="1353">
                  <c:v>4.9800000000000004</c:v>
                </c:pt>
                <c:pt idx="1354">
                  <c:v>4.97</c:v>
                </c:pt>
                <c:pt idx="1355">
                  <c:v>5.0199999999999996</c:v>
                </c:pt>
                <c:pt idx="1356">
                  <c:v>5.04</c:v>
                </c:pt>
                <c:pt idx="1357">
                  <c:v>5</c:v>
                </c:pt>
                <c:pt idx="1358">
                  <c:v>5.01</c:v>
                </c:pt>
                <c:pt idx="1359">
                  <c:v>5.08</c:v>
                </c:pt>
                <c:pt idx="1360">
                  <c:v>5.0599999999999996</c:v>
                </c:pt>
                <c:pt idx="1361">
                  <c:v>5.08</c:v>
                </c:pt>
                <c:pt idx="1362">
                  <c:v>5.09</c:v>
                </c:pt>
                <c:pt idx="1363">
                  <c:v>5.12</c:v>
                </c:pt>
                <c:pt idx="1364">
                  <c:v>5.12</c:v>
                </c:pt>
                <c:pt idx="1365">
                  <c:v>5.09</c:v>
                </c:pt>
                <c:pt idx="1366">
                  <c:v>5.1100000000000003</c:v>
                </c:pt>
                <c:pt idx="1367">
                  <c:v>5.19</c:v>
                </c:pt>
                <c:pt idx="1368">
                  <c:v>5.21</c:v>
                </c:pt>
                <c:pt idx="1369">
                  <c:v>5.18</c:v>
                </c:pt>
                <c:pt idx="1370">
                  <c:v>5.19</c:v>
                </c:pt>
                <c:pt idx="1371">
                  <c:v>5.23</c:v>
                </c:pt>
                <c:pt idx="1372">
                  <c:v>5.23</c:v>
                </c:pt>
                <c:pt idx="1373">
                  <c:v>5.25</c:v>
                </c:pt>
                <c:pt idx="1374">
                  <c:v>5.22</c:v>
                </c:pt>
                <c:pt idx="1375">
                  <c:v>5.26</c:v>
                </c:pt>
                <c:pt idx="1376">
                  <c:v>5.24</c:v>
                </c:pt>
                <c:pt idx="1377">
                  <c:v>5.22</c:v>
                </c:pt>
                <c:pt idx="1378">
                  <c:v>5.16</c:v>
                </c:pt>
                <c:pt idx="1379">
                  <c:v>5.14</c:v>
                </c:pt>
                <c:pt idx="1380">
                  <c:v>5.22</c:v>
                </c:pt>
                <c:pt idx="1381">
                  <c:v>5.25</c:v>
                </c:pt>
                <c:pt idx="1382">
                  <c:v>5.21</c:v>
                </c:pt>
                <c:pt idx="1383">
                  <c:v>5.26</c:v>
                </c:pt>
                <c:pt idx="1384">
                  <c:v>5.25</c:v>
                </c:pt>
                <c:pt idx="1385">
                  <c:v>5.29</c:v>
                </c:pt>
                <c:pt idx="1386">
                  <c:v>5.29</c:v>
                </c:pt>
                <c:pt idx="1387">
                  <c:v>5.24</c:v>
                </c:pt>
                <c:pt idx="1388">
                  <c:v>5.3</c:v>
                </c:pt>
                <c:pt idx="1389">
                  <c:v>5.33</c:v>
                </c:pt>
                <c:pt idx="1390">
                  <c:v>5.33</c:v>
                </c:pt>
                <c:pt idx="1391">
                  <c:v>5.32</c:v>
                </c:pt>
                <c:pt idx="1392">
                  <c:v>5.25</c:v>
                </c:pt>
                <c:pt idx="1393">
                  <c:v>5.27</c:v>
                </c:pt>
                <c:pt idx="1394">
                  <c:v>5.22</c:v>
                </c:pt>
                <c:pt idx="1395">
                  <c:v>5.23</c:v>
                </c:pt>
                <c:pt idx="1396">
                  <c:v>5.2</c:v>
                </c:pt>
                <c:pt idx="1397">
                  <c:v>5.25</c:v>
                </c:pt>
                <c:pt idx="1398">
                  <c:v>5.25</c:v>
                </c:pt>
                <c:pt idx="1399">
                  <c:v>5.3</c:v>
                </c:pt>
                <c:pt idx="1400">
                  <c:v>5.33</c:v>
                </c:pt>
                <c:pt idx="1401">
                  <c:v>5.23</c:v>
                </c:pt>
                <c:pt idx="1402">
                  <c:v>5.19</c:v>
                </c:pt>
                <c:pt idx="1403">
                  <c:v>5.27</c:v>
                </c:pt>
                <c:pt idx="1404">
                  <c:v>5.27</c:v>
                </c:pt>
                <c:pt idx="1405">
                  <c:v>5.3</c:v>
                </c:pt>
                <c:pt idx="1406">
                  <c:v>5.33</c:v>
                </c:pt>
                <c:pt idx="1407">
                  <c:v>5.32</c:v>
                </c:pt>
                <c:pt idx="1408">
                  <c:v>5.2</c:v>
                </c:pt>
                <c:pt idx="1409">
                  <c:v>5.23</c:v>
                </c:pt>
                <c:pt idx="1410">
                  <c:v>5.21</c:v>
                </c:pt>
                <c:pt idx="1411">
                  <c:v>5.15</c:v>
                </c:pt>
                <c:pt idx="1412">
                  <c:v>5.15</c:v>
                </c:pt>
                <c:pt idx="1413">
                  <c:v>5.08</c:v>
                </c:pt>
                <c:pt idx="1414">
                  <c:v>5.09</c:v>
                </c:pt>
                <c:pt idx="1415">
                  <c:v>5.08</c:v>
                </c:pt>
                <c:pt idx="1416">
                  <c:v>5.0599999999999996</c:v>
                </c:pt>
                <c:pt idx="1417">
                  <c:v>5.0599999999999996</c:v>
                </c:pt>
                <c:pt idx="1418">
                  <c:v>5.08</c:v>
                </c:pt>
                <c:pt idx="1419">
                  <c:v>5.05</c:v>
                </c:pt>
                <c:pt idx="1420">
                  <c:v>5.07</c:v>
                </c:pt>
                <c:pt idx="1421">
                  <c:v>5.15</c:v>
                </c:pt>
                <c:pt idx="1422">
                  <c:v>5.13</c:v>
                </c:pt>
                <c:pt idx="1423">
                  <c:v>5.14</c:v>
                </c:pt>
                <c:pt idx="1424">
                  <c:v>5.22</c:v>
                </c:pt>
                <c:pt idx="1425">
                  <c:v>5.28</c:v>
                </c:pt>
                <c:pt idx="1426">
                  <c:v>5.24</c:v>
                </c:pt>
                <c:pt idx="1427">
                  <c:v>5.25</c:v>
                </c:pt>
                <c:pt idx="1428">
                  <c:v>5.25</c:v>
                </c:pt>
                <c:pt idx="1429">
                  <c:v>5.23</c:v>
                </c:pt>
                <c:pt idx="1430">
                  <c:v>5.24</c:v>
                </c:pt>
                <c:pt idx="1431">
                  <c:v>5.27</c:v>
                </c:pt>
                <c:pt idx="1432">
                  <c:v>5.25</c:v>
                </c:pt>
                <c:pt idx="1433">
                  <c:v>5.25</c:v>
                </c:pt>
                <c:pt idx="1434">
                  <c:v>5.27</c:v>
                </c:pt>
                <c:pt idx="1435">
                  <c:v>5.24</c:v>
                </c:pt>
                <c:pt idx="1436">
                  <c:v>5.23</c:v>
                </c:pt>
                <c:pt idx="1437">
                  <c:v>5.23</c:v>
                </c:pt>
                <c:pt idx="1438">
                  <c:v>5.19</c:v>
                </c:pt>
                <c:pt idx="1439">
                  <c:v>5.2</c:v>
                </c:pt>
                <c:pt idx="1440">
                  <c:v>5.26</c:v>
                </c:pt>
                <c:pt idx="1441">
                  <c:v>5.27</c:v>
                </c:pt>
                <c:pt idx="1442">
                  <c:v>5.32</c:v>
                </c:pt>
                <c:pt idx="1443">
                  <c:v>5.28</c:v>
                </c:pt>
                <c:pt idx="1444">
                  <c:v>5.37</c:v>
                </c:pt>
                <c:pt idx="1445">
                  <c:v>5.4</c:v>
                </c:pt>
                <c:pt idx="1446">
                  <c:v>5.37</c:v>
                </c:pt>
                <c:pt idx="1447">
                  <c:v>5.37</c:v>
                </c:pt>
                <c:pt idx="1448">
                  <c:v>5.38</c:v>
                </c:pt>
                <c:pt idx="1449">
                  <c:v>5.41</c:v>
                </c:pt>
                <c:pt idx="1450">
                  <c:v>5.34</c:v>
                </c:pt>
                <c:pt idx="1451">
                  <c:v>5.37</c:v>
                </c:pt>
                <c:pt idx="1452">
                  <c:v>5.37</c:v>
                </c:pt>
                <c:pt idx="1453">
                  <c:v>5.29</c:v>
                </c:pt>
                <c:pt idx="1454">
                  <c:v>5.27</c:v>
                </c:pt>
                <c:pt idx="1455">
                  <c:v>5.17</c:v>
                </c:pt>
                <c:pt idx="1456">
                  <c:v>5.2</c:v>
                </c:pt>
                <c:pt idx="1457">
                  <c:v>5.26</c:v>
                </c:pt>
                <c:pt idx="1458">
                  <c:v>5.21</c:v>
                </c:pt>
                <c:pt idx="1459">
                  <c:v>5.28</c:v>
                </c:pt>
                <c:pt idx="1460">
                  <c:v>5.32</c:v>
                </c:pt>
                <c:pt idx="1461">
                  <c:v>5.42</c:v>
                </c:pt>
                <c:pt idx="1462">
                  <c:v>5.42</c:v>
                </c:pt>
                <c:pt idx="1463">
                  <c:v>5.38</c:v>
                </c:pt>
                <c:pt idx="1464">
                  <c:v>5.43</c:v>
                </c:pt>
                <c:pt idx="1465">
                  <c:v>5.39</c:v>
                </c:pt>
                <c:pt idx="1466">
                  <c:v>5.33</c:v>
                </c:pt>
                <c:pt idx="1467">
                  <c:v>5.3</c:v>
                </c:pt>
                <c:pt idx="1468">
                  <c:v>5.3</c:v>
                </c:pt>
                <c:pt idx="1469">
                  <c:v>5.2</c:v>
                </c:pt>
                <c:pt idx="1470">
                  <c:v>5.17</c:v>
                </c:pt>
                <c:pt idx="1471">
                  <c:v>5.19</c:v>
                </c:pt>
                <c:pt idx="1472">
                  <c:v>5.23</c:v>
                </c:pt>
                <c:pt idx="1473">
                  <c:v>5.24</c:v>
                </c:pt>
                <c:pt idx="1474">
                  <c:v>5.18</c:v>
                </c:pt>
                <c:pt idx="1475">
                  <c:v>5.18</c:v>
                </c:pt>
                <c:pt idx="1476">
                  <c:v>5.27</c:v>
                </c:pt>
                <c:pt idx="1477">
                  <c:v>5.16</c:v>
                </c:pt>
                <c:pt idx="1478">
                  <c:v>5.18</c:v>
                </c:pt>
                <c:pt idx="1479">
                  <c:v>5.18</c:v>
                </c:pt>
                <c:pt idx="1480">
                  <c:v>5.13</c:v>
                </c:pt>
                <c:pt idx="1481">
                  <c:v>5.17</c:v>
                </c:pt>
                <c:pt idx="1482">
                  <c:v>5.16</c:v>
                </c:pt>
                <c:pt idx="1483">
                  <c:v>5.0999999999999996</c:v>
                </c:pt>
                <c:pt idx="1484">
                  <c:v>5.09</c:v>
                </c:pt>
                <c:pt idx="1485">
                  <c:v>5.12</c:v>
                </c:pt>
                <c:pt idx="1486">
                  <c:v>5.2</c:v>
                </c:pt>
                <c:pt idx="1487">
                  <c:v>5.16</c:v>
                </c:pt>
                <c:pt idx="1488">
                  <c:v>5.18</c:v>
                </c:pt>
                <c:pt idx="1489">
                  <c:v>5.23</c:v>
                </c:pt>
                <c:pt idx="1490">
                  <c:v>5.28</c:v>
                </c:pt>
                <c:pt idx="1491">
                  <c:v>5.26</c:v>
                </c:pt>
                <c:pt idx="1492">
                  <c:v>5.35</c:v>
                </c:pt>
                <c:pt idx="1493">
                  <c:v>5.33</c:v>
                </c:pt>
                <c:pt idx="1494">
                  <c:v>5.33</c:v>
                </c:pt>
                <c:pt idx="1495">
                  <c:v>5.38</c:v>
                </c:pt>
                <c:pt idx="1496">
                  <c:v>5.21</c:v>
                </c:pt>
                <c:pt idx="1497">
                  <c:v>5.18</c:v>
                </c:pt>
                <c:pt idx="1498">
                  <c:v>5.22</c:v>
                </c:pt>
                <c:pt idx="1499">
                  <c:v>5.23</c:v>
                </c:pt>
                <c:pt idx="1500">
                  <c:v>5.28</c:v>
                </c:pt>
                <c:pt idx="1501">
                  <c:v>5.31</c:v>
                </c:pt>
                <c:pt idx="1502">
                  <c:v>5.35</c:v>
                </c:pt>
                <c:pt idx="1503">
                  <c:v>5.3</c:v>
                </c:pt>
                <c:pt idx="1504">
                  <c:v>5.28</c:v>
                </c:pt>
                <c:pt idx="1505">
                  <c:v>5.23</c:v>
                </c:pt>
                <c:pt idx="1506">
                  <c:v>5.0999999999999996</c:v>
                </c:pt>
                <c:pt idx="1507">
                  <c:v>5.03</c:v>
                </c:pt>
                <c:pt idx="1508">
                  <c:v>5.03</c:v>
                </c:pt>
                <c:pt idx="1509">
                  <c:v>4.9800000000000004</c:v>
                </c:pt>
                <c:pt idx="1510">
                  <c:v>5.01</c:v>
                </c:pt>
                <c:pt idx="1511">
                  <c:v>5.0599999999999996</c:v>
                </c:pt>
                <c:pt idx="1512">
                  <c:v>5.01</c:v>
                </c:pt>
                <c:pt idx="1513">
                  <c:v>5.0199999999999996</c:v>
                </c:pt>
                <c:pt idx="1514">
                  <c:v>4.96</c:v>
                </c:pt>
                <c:pt idx="1515">
                  <c:v>4.8499999999999996</c:v>
                </c:pt>
                <c:pt idx="1516">
                  <c:v>4.88</c:v>
                </c:pt>
                <c:pt idx="1517">
                  <c:v>4.91</c:v>
                </c:pt>
                <c:pt idx="1518">
                  <c:v>4.87</c:v>
                </c:pt>
                <c:pt idx="1519">
                  <c:v>4.8600000000000003</c:v>
                </c:pt>
                <c:pt idx="1520">
                  <c:v>4.82</c:v>
                </c:pt>
                <c:pt idx="1521">
                  <c:v>4.8</c:v>
                </c:pt>
                <c:pt idx="1522">
                  <c:v>4.8100000000000005</c:v>
                </c:pt>
                <c:pt idx="1523">
                  <c:v>4.6899999999999995</c:v>
                </c:pt>
                <c:pt idx="1524">
                  <c:v>4.72</c:v>
                </c:pt>
                <c:pt idx="1525">
                  <c:v>4.74</c:v>
                </c:pt>
                <c:pt idx="1526">
                  <c:v>4.68</c:v>
                </c:pt>
                <c:pt idx="1527">
                  <c:v>4.7</c:v>
                </c:pt>
                <c:pt idx="1528">
                  <c:v>4.6899999999999995</c:v>
                </c:pt>
                <c:pt idx="1529">
                  <c:v>4.6100000000000003</c:v>
                </c:pt>
                <c:pt idx="1530">
                  <c:v>4.68</c:v>
                </c:pt>
                <c:pt idx="1531">
                  <c:v>4.6899999999999995</c:v>
                </c:pt>
                <c:pt idx="1532">
                  <c:v>4.66</c:v>
                </c:pt>
                <c:pt idx="1533">
                  <c:v>4.6399999999999997</c:v>
                </c:pt>
                <c:pt idx="1534">
                  <c:v>4.55</c:v>
                </c:pt>
                <c:pt idx="1535">
                  <c:v>4.53</c:v>
                </c:pt>
                <c:pt idx="1536">
                  <c:v>4.5600000000000005</c:v>
                </c:pt>
                <c:pt idx="1537">
                  <c:v>4.54</c:v>
                </c:pt>
                <c:pt idx="1538">
                  <c:v>4.51</c:v>
                </c:pt>
                <c:pt idx="1539">
                  <c:v>4.38</c:v>
                </c:pt>
                <c:pt idx="1540">
                  <c:v>4.3899999999999997</c:v>
                </c:pt>
                <c:pt idx="1541">
                  <c:v>4.43</c:v>
                </c:pt>
                <c:pt idx="1542">
                  <c:v>4.42</c:v>
                </c:pt>
                <c:pt idx="1543">
                  <c:v>4.41</c:v>
                </c:pt>
                <c:pt idx="1544">
                  <c:v>4.46</c:v>
                </c:pt>
                <c:pt idx="1545">
                  <c:v>4.43</c:v>
                </c:pt>
                <c:pt idx="1546">
                  <c:v>4.43</c:v>
                </c:pt>
                <c:pt idx="1547">
                  <c:v>4.43</c:v>
                </c:pt>
                <c:pt idx="1548">
                  <c:v>4.43</c:v>
                </c:pt>
                <c:pt idx="1549">
                  <c:v>4.41</c:v>
                </c:pt>
                <c:pt idx="1550">
                  <c:v>4.4400000000000004</c:v>
                </c:pt>
                <c:pt idx="1551">
                  <c:v>4.46</c:v>
                </c:pt>
                <c:pt idx="1552">
                  <c:v>4.43</c:v>
                </c:pt>
                <c:pt idx="1553">
                  <c:v>4.47</c:v>
                </c:pt>
                <c:pt idx="1554">
                  <c:v>4.5600000000000005</c:v>
                </c:pt>
                <c:pt idx="1555">
                  <c:v>4.57</c:v>
                </c:pt>
                <c:pt idx="1556">
                  <c:v>4.5</c:v>
                </c:pt>
                <c:pt idx="1557">
                  <c:v>4.47</c:v>
                </c:pt>
                <c:pt idx="1558">
                  <c:v>4.43</c:v>
                </c:pt>
                <c:pt idx="1559">
                  <c:v>4.55</c:v>
                </c:pt>
                <c:pt idx="1560">
                  <c:v>4.63</c:v>
                </c:pt>
                <c:pt idx="1561">
                  <c:v>4.68</c:v>
                </c:pt>
                <c:pt idx="1562">
                  <c:v>4.66</c:v>
                </c:pt>
                <c:pt idx="1563">
                  <c:v>4.68</c:v>
                </c:pt>
                <c:pt idx="1564">
                  <c:v>4.6500000000000004</c:v>
                </c:pt>
                <c:pt idx="1565">
                  <c:v>4.6899999999999995</c:v>
                </c:pt>
                <c:pt idx="1566">
                  <c:v>4.7</c:v>
                </c:pt>
                <c:pt idx="1567">
                  <c:v>4.6899999999999995</c:v>
                </c:pt>
                <c:pt idx="1568">
                  <c:v>4.71</c:v>
                </c:pt>
                <c:pt idx="1569">
                  <c:v>4.72</c:v>
                </c:pt>
                <c:pt idx="1570">
                  <c:v>4.68</c:v>
                </c:pt>
                <c:pt idx="1571">
                  <c:v>4.7300000000000004</c:v>
                </c:pt>
                <c:pt idx="1572">
                  <c:v>4.7699999999999996</c:v>
                </c:pt>
                <c:pt idx="1573">
                  <c:v>4.79</c:v>
                </c:pt>
                <c:pt idx="1574">
                  <c:v>4.76</c:v>
                </c:pt>
                <c:pt idx="1575">
                  <c:v>4.7699999999999996</c:v>
                </c:pt>
                <c:pt idx="1576">
                  <c:v>4.8100000000000005</c:v>
                </c:pt>
                <c:pt idx="1577">
                  <c:v>4.8100000000000005</c:v>
                </c:pt>
                <c:pt idx="1578">
                  <c:v>4.76</c:v>
                </c:pt>
                <c:pt idx="1579">
                  <c:v>4.71</c:v>
                </c:pt>
                <c:pt idx="1580">
                  <c:v>4.67</c:v>
                </c:pt>
                <c:pt idx="1581">
                  <c:v>4.6500000000000004</c:v>
                </c:pt>
                <c:pt idx="1582">
                  <c:v>4.63</c:v>
                </c:pt>
                <c:pt idx="1583">
                  <c:v>4.66</c:v>
                </c:pt>
                <c:pt idx="1584">
                  <c:v>4.7</c:v>
                </c:pt>
                <c:pt idx="1585">
                  <c:v>4.67</c:v>
                </c:pt>
                <c:pt idx="1586">
                  <c:v>4.67</c:v>
                </c:pt>
                <c:pt idx="1587">
                  <c:v>4.74</c:v>
                </c:pt>
                <c:pt idx="1588">
                  <c:v>4.76</c:v>
                </c:pt>
                <c:pt idx="1589">
                  <c:v>4.79</c:v>
                </c:pt>
                <c:pt idx="1590">
                  <c:v>4.79</c:v>
                </c:pt>
                <c:pt idx="1591">
                  <c:v>4.76</c:v>
                </c:pt>
                <c:pt idx="1592">
                  <c:v>4.75</c:v>
                </c:pt>
                <c:pt idx="1593">
                  <c:v>4.79</c:v>
                </c:pt>
                <c:pt idx="1594">
                  <c:v>4.7699999999999996</c:v>
                </c:pt>
                <c:pt idx="1595">
                  <c:v>4.7300000000000004</c:v>
                </c:pt>
                <c:pt idx="1596">
                  <c:v>4.74</c:v>
                </c:pt>
                <c:pt idx="1597">
                  <c:v>4.74</c:v>
                </c:pt>
                <c:pt idx="1598">
                  <c:v>4.76</c:v>
                </c:pt>
                <c:pt idx="1599">
                  <c:v>4.79</c:v>
                </c:pt>
                <c:pt idx="1600">
                  <c:v>4.75</c:v>
                </c:pt>
                <c:pt idx="1601">
                  <c:v>4.79</c:v>
                </c:pt>
                <c:pt idx="1602">
                  <c:v>4.75</c:v>
                </c:pt>
                <c:pt idx="1603">
                  <c:v>4.78</c:v>
                </c:pt>
                <c:pt idx="1604">
                  <c:v>4.75</c:v>
                </c:pt>
                <c:pt idx="1605">
                  <c:v>4.7300000000000004</c:v>
                </c:pt>
                <c:pt idx="1606">
                  <c:v>4.71</c:v>
                </c:pt>
                <c:pt idx="1607">
                  <c:v>4.6100000000000003</c:v>
                </c:pt>
                <c:pt idx="1608">
                  <c:v>4.5999999999999996</c:v>
                </c:pt>
                <c:pt idx="1609">
                  <c:v>4.59</c:v>
                </c:pt>
                <c:pt idx="1610">
                  <c:v>4.6100000000000003</c:v>
                </c:pt>
                <c:pt idx="1611">
                  <c:v>4.6500000000000004</c:v>
                </c:pt>
                <c:pt idx="1612">
                  <c:v>4.5999999999999996</c:v>
                </c:pt>
                <c:pt idx="1613">
                  <c:v>4.5999999999999996</c:v>
                </c:pt>
                <c:pt idx="1614">
                  <c:v>4.62</c:v>
                </c:pt>
                <c:pt idx="1615">
                  <c:v>4.62</c:v>
                </c:pt>
                <c:pt idx="1616">
                  <c:v>4.6500000000000004</c:v>
                </c:pt>
                <c:pt idx="1617">
                  <c:v>4.63</c:v>
                </c:pt>
                <c:pt idx="1618">
                  <c:v>4.6399999999999997</c:v>
                </c:pt>
                <c:pt idx="1619">
                  <c:v>4.66</c:v>
                </c:pt>
                <c:pt idx="1620">
                  <c:v>4.67</c:v>
                </c:pt>
                <c:pt idx="1621">
                  <c:v>4.71</c:v>
                </c:pt>
                <c:pt idx="1622">
                  <c:v>4.6500000000000004</c:v>
                </c:pt>
                <c:pt idx="1623">
                  <c:v>4.57</c:v>
                </c:pt>
                <c:pt idx="1624">
                  <c:v>4.5199999999999996</c:v>
                </c:pt>
                <c:pt idx="1625">
                  <c:v>4.5199999999999996</c:v>
                </c:pt>
                <c:pt idx="1626">
                  <c:v>4.58</c:v>
                </c:pt>
                <c:pt idx="1627">
                  <c:v>4.59</c:v>
                </c:pt>
                <c:pt idx="1628">
                  <c:v>4.57</c:v>
                </c:pt>
                <c:pt idx="1629">
                  <c:v>4.6399999999999997</c:v>
                </c:pt>
                <c:pt idx="1630">
                  <c:v>4.6500000000000004</c:v>
                </c:pt>
                <c:pt idx="1631">
                  <c:v>4.6899999999999995</c:v>
                </c:pt>
                <c:pt idx="1632">
                  <c:v>4.6100000000000003</c:v>
                </c:pt>
                <c:pt idx="1633">
                  <c:v>4.54</c:v>
                </c:pt>
                <c:pt idx="1634">
                  <c:v>4.58</c:v>
                </c:pt>
                <c:pt idx="1635">
                  <c:v>4.58</c:v>
                </c:pt>
                <c:pt idx="1636">
                  <c:v>4.53</c:v>
                </c:pt>
                <c:pt idx="1637">
                  <c:v>4.5</c:v>
                </c:pt>
                <c:pt idx="1638">
                  <c:v>4.5199999999999996</c:v>
                </c:pt>
                <c:pt idx="1639">
                  <c:v>4.47</c:v>
                </c:pt>
                <c:pt idx="1640">
                  <c:v>4.4800000000000004</c:v>
                </c:pt>
                <c:pt idx="1641">
                  <c:v>4.47</c:v>
                </c:pt>
                <c:pt idx="1642">
                  <c:v>4.49</c:v>
                </c:pt>
                <c:pt idx="1643">
                  <c:v>4.4800000000000004</c:v>
                </c:pt>
                <c:pt idx="1644">
                  <c:v>4.4800000000000004</c:v>
                </c:pt>
                <c:pt idx="1645">
                  <c:v>4.45</c:v>
                </c:pt>
                <c:pt idx="1646">
                  <c:v>4.45</c:v>
                </c:pt>
                <c:pt idx="1647">
                  <c:v>4.45</c:v>
                </c:pt>
                <c:pt idx="1648">
                  <c:v>4.4800000000000004</c:v>
                </c:pt>
                <c:pt idx="1649">
                  <c:v>4.47</c:v>
                </c:pt>
                <c:pt idx="1650">
                  <c:v>4.45</c:v>
                </c:pt>
                <c:pt idx="1651">
                  <c:v>4.41</c:v>
                </c:pt>
                <c:pt idx="1652">
                  <c:v>4.37</c:v>
                </c:pt>
                <c:pt idx="1653">
                  <c:v>4.38</c:v>
                </c:pt>
                <c:pt idx="1654">
                  <c:v>4.3600000000000003</c:v>
                </c:pt>
                <c:pt idx="1655">
                  <c:v>4.33</c:v>
                </c:pt>
                <c:pt idx="1656">
                  <c:v>4.33</c:v>
                </c:pt>
                <c:pt idx="1657">
                  <c:v>4.34</c:v>
                </c:pt>
                <c:pt idx="1658">
                  <c:v>4.37</c:v>
                </c:pt>
                <c:pt idx="1659">
                  <c:v>4.4400000000000004</c:v>
                </c:pt>
                <c:pt idx="1660">
                  <c:v>4.3899999999999997</c:v>
                </c:pt>
                <c:pt idx="1661">
                  <c:v>4.45</c:v>
                </c:pt>
                <c:pt idx="1662">
                  <c:v>4.43</c:v>
                </c:pt>
                <c:pt idx="1663">
                  <c:v>4.3899999999999997</c:v>
                </c:pt>
                <c:pt idx="1664">
                  <c:v>4.43</c:v>
                </c:pt>
                <c:pt idx="1665">
                  <c:v>4.49</c:v>
                </c:pt>
                <c:pt idx="1666">
                  <c:v>4.55</c:v>
                </c:pt>
                <c:pt idx="1667">
                  <c:v>4.5</c:v>
                </c:pt>
                <c:pt idx="1668">
                  <c:v>4.47</c:v>
                </c:pt>
                <c:pt idx="1669">
                  <c:v>4.49</c:v>
                </c:pt>
                <c:pt idx="1670">
                  <c:v>4.49</c:v>
                </c:pt>
                <c:pt idx="1671">
                  <c:v>4.57</c:v>
                </c:pt>
                <c:pt idx="1672">
                  <c:v>4.57</c:v>
                </c:pt>
                <c:pt idx="1673">
                  <c:v>4.53</c:v>
                </c:pt>
                <c:pt idx="1674">
                  <c:v>4.49</c:v>
                </c:pt>
                <c:pt idx="1675">
                  <c:v>4.49</c:v>
                </c:pt>
                <c:pt idx="1676">
                  <c:v>4.5199999999999996</c:v>
                </c:pt>
                <c:pt idx="1677">
                  <c:v>4.57</c:v>
                </c:pt>
                <c:pt idx="1678">
                  <c:v>4.63</c:v>
                </c:pt>
                <c:pt idx="1679">
                  <c:v>4.68</c:v>
                </c:pt>
                <c:pt idx="1680">
                  <c:v>4.6399999999999997</c:v>
                </c:pt>
                <c:pt idx="1681">
                  <c:v>4.62</c:v>
                </c:pt>
                <c:pt idx="1682">
                  <c:v>4.63</c:v>
                </c:pt>
                <c:pt idx="1683">
                  <c:v>4.66</c:v>
                </c:pt>
                <c:pt idx="1684">
                  <c:v>4.67</c:v>
                </c:pt>
                <c:pt idx="1685">
                  <c:v>4.66</c:v>
                </c:pt>
                <c:pt idx="1686">
                  <c:v>4.62</c:v>
                </c:pt>
                <c:pt idx="1687">
                  <c:v>4.6899999999999995</c:v>
                </c:pt>
                <c:pt idx="1688">
                  <c:v>4.7300000000000004</c:v>
                </c:pt>
                <c:pt idx="1689">
                  <c:v>4.8</c:v>
                </c:pt>
                <c:pt idx="1690">
                  <c:v>4.82</c:v>
                </c:pt>
                <c:pt idx="1691">
                  <c:v>4.8499999999999996</c:v>
                </c:pt>
                <c:pt idx="1692">
                  <c:v>4.9000000000000004</c:v>
                </c:pt>
                <c:pt idx="1693">
                  <c:v>4.96</c:v>
                </c:pt>
                <c:pt idx="1694">
                  <c:v>5.0199999999999996</c:v>
                </c:pt>
                <c:pt idx="1695">
                  <c:v>4.93</c:v>
                </c:pt>
                <c:pt idx="1696">
                  <c:v>4.91</c:v>
                </c:pt>
                <c:pt idx="1697">
                  <c:v>4.84</c:v>
                </c:pt>
                <c:pt idx="1698">
                  <c:v>4.84</c:v>
                </c:pt>
                <c:pt idx="1699">
                  <c:v>4.83</c:v>
                </c:pt>
                <c:pt idx="1700">
                  <c:v>4.82</c:v>
                </c:pt>
                <c:pt idx="1701">
                  <c:v>4.7300000000000004</c:v>
                </c:pt>
                <c:pt idx="1702">
                  <c:v>4.72</c:v>
                </c:pt>
                <c:pt idx="1703">
                  <c:v>4.7300000000000004</c:v>
                </c:pt>
                <c:pt idx="1704">
                  <c:v>4.78</c:v>
                </c:pt>
                <c:pt idx="1705">
                  <c:v>4.8100000000000005</c:v>
                </c:pt>
                <c:pt idx="1706">
                  <c:v>4.79</c:v>
                </c:pt>
                <c:pt idx="1707">
                  <c:v>4.8</c:v>
                </c:pt>
                <c:pt idx="1708">
                  <c:v>4.8600000000000003</c:v>
                </c:pt>
                <c:pt idx="1709">
                  <c:v>4.84</c:v>
                </c:pt>
                <c:pt idx="1710">
                  <c:v>4.8899999999999997</c:v>
                </c:pt>
                <c:pt idx="1711">
                  <c:v>5</c:v>
                </c:pt>
                <c:pt idx="1712">
                  <c:v>5.0199999999999996</c:v>
                </c:pt>
                <c:pt idx="1713">
                  <c:v>5.03</c:v>
                </c:pt>
                <c:pt idx="1714">
                  <c:v>5.0599999999999996</c:v>
                </c:pt>
                <c:pt idx="1715">
                  <c:v>5.05</c:v>
                </c:pt>
                <c:pt idx="1716">
                  <c:v>4.96</c:v>
                </c:pt>
                <c:pt idx="1717">
                  <c:v>4.87</c:v>
                </c:pt>
                <c:pt idx="1718">
                  <c:v>4.8600000000000003</c:v>
                </c:pt>
                <c:pt idx="1719">
                  <c:v>4.8899999999999997</c:v>
                </c:pt>
                <c:pt idx="1720">
                  <c:v>4.8899999999999997</c:v>
                </c:pt>
                <c:pt idx="1721">
                  <c:v>4.87</c:v>
                </c:pt>
                <c:pt idx="1722">
                  <c:v>4.8100000000000005</c:v>
                </c:pt>
                <c:pt idx="1723">
                  <c:v>4.84</c:v>
                </c:pt>
                <c:pt idx="1724">
                  <c:v>4.74</c:v>
                </c:pt>
                <c:pt idx="1725">
                  <c:v>4.8100000000000005</c:v>
                </c:pt>
                <c:pt idx="1726">
                  <c:v>4.7699999999999996</c:v>
                </c:pt>
                <c:pt idx="1727">
                  <c:v>4.78</c:v>
                </c:pt>
                <c:pt idx="1728">
                  <c:v>4.8600000000000003</c:v>
                </c:pt>
                <c:pt idx="1729">
                  <c:v>4.72</c:v>
                </c:pt>
                <c:pt idx="1730">
                  <c:v>4.71</c:v>
                </c:pt>
                <c:pt idx="1731">
                  <c:v>4.71</c:v>
                </c:pt>
                <c:pt idx="1732">
                  <c:v>4.76</c:v>
                </c:pt>
                <c:pt idx="1733">
                  <c:v>4.79</c:v>
                </c:pt>
                <c:pt idx="1734">
                  <c:v>4.8600000000000003</c:v>
                </c:pt>
                <c:pt idx="1735">
                  <c:v>4.84</c:v>
                </c:pt>
                <c:pt idx="1736">
                  <c:v>4.8600000000000003</c:v>
                </c:pt>
                <c:pt idx="1737">
                  <c:v>4.83</c:v>
                </c:pt>
                <c:pt idx="1738">
                  <c:v>4.8600000000000003</c:v>
                </c:pt>
                <c:pt idx="1739">
                  <c:v>4.8499999999999996</c:v>
                </c:pt>
                <c:pt idx="1740">
                  <c:v>4.88</c:v>
                </c:pt>
                <c:pt idx="1741">
                  <c:v>4.8899999999999997</c:v>
                </c:pt>
                <c:pt idx="1742">
                  <c:v>4.91</c:v>
                </c:pt>
                <c:pt idx="1743">
                  <c:v>4.95</c:v>
                </c:pt>
                <c:pt idx="1744">
                  <c:v>5.0199999999999996</c:v>
                </c:pt>
                <c:pt idx="1745">
                  <c:v>5.03</c:v>
                </c:pt>
                <c:pt idx="1746">
                  <c:v>4.97</c:v>
                </c:pt>
                <c:pt idx="1747">
                  <c:v>4.99</c:v>
                </c:pt>
                <c:pt idx="1748">
                  <c:v>4.88</c:v>
                </c:pt>
                <c:pt idx="1749">
                  <c:v>4.91</c:v>
                </c:pt>
                <c:pt idx="1750">
                  <c:v>4.91</c:v>
                </c:pt>
                <c:pt idx="1751">
                  <c:v>4.8899999999999997</c:v>
                </c:pt>
                <c:pt idx="1752">
                  <c:v>4.96</c:v>
                </c:pt>
                <c:pt idx="1753">
                  <c:v>4.8899999999999997</c:v>
                </c:pt>
                <c:pt idx="1754">
                  <c:v>4.93</c:v>
                </c:pt>
                <c:pt idx="1755">
                  <c:v>4.9399999999999995</c:v>
                </c:pt>
                <c:pt idx="1756">
                  <c:v>4.9000000000000004</c:v>
                </c:pt>
                <c:pt idx="1757">
                  <c:v>4.9000000000000004</c:v>
                </c:pt>
                <c:pt idx="1758">
                  <c:v>4.92</c:v>
                </c:pt>
                <c:pt idx="1759">
                  <c:v>4.92</c:v>
                </c:pt>
                <c:pt idx="1760">
                  <c:v>4.9800000000000004</c:v>
                </c:pt>
                <c:pt idx="1761">
                  <c:v>4.9399999999999995</c:v>
                </c:pt>
                <c:pt idx="1762">
                  <c:v>4.97</c:v>
                </c:pt>
                <c:pt idx="1763">
                  <c:v>4.96</c:v>
                </c:pt>
                <c:pt idx="1764">
                  <c:v>4.9399999999999995</c:v>
                </c:pt>
                <c:pt idx="1765">
                  <c:v>4.83</c:v>
                </c:pt>
                <c:pt idx="1766">
                  <c:v>4.78</c:v>
                </c:pt>
                <c:pt idx="1767">
                  <c:v>4.75</c:v>
                </c:pt>
                <c:pt idx="1768">
                  <c:v>4.87</c:v>
                </c:pt>
                <c:pt idx="1769">
                  <c:v>4.9000000000000004</c:v>
                </c:pt>
                <c:pt idx="1770">
                  <c:v>5.01</c:v>
                </c:pt>
                <c:pt idx="1771">
                  <c:v>5.0199999999999996</c:v>
                </c:pt>
                <c:pt idx="1772">
                  <c:v>5.0199999999999996</c:v>
                </c:pt>
                <c:pt idx="1773">
                  <c:v>4.9399999999999995</c:v>
                </c:pt>
                <c:pt idx="1774">
                  <c:v>5.0199999999999996</c:v>
                </c:pt>
                <c:pt idx="1775">
                  <c:v>4.8600000000000003</c:v>
                </c:pt>
                <c:pt idx="1776">
                  <c:v>4.8499999999999996</c:v>
                </c:pt>
                <c:pt idx="1777">
                  <c:v>4.8100000000000005</c:v>
                </c:pt>
                <c:pt idx="1778">
                  <c:v>4.9000000000000004</c:v>
                </c:pt>
                <c:pt idx="1779">
                  <c:v>4.8899999999999997</c:v>
                </c:pt>
                <c:pt idx="1780">
                  <c:v>4.9000000000000004</c:v>
                </c:pt>
                <c:pt idx="1781">
                  <c:v>4.96</c:v>
                </c:pt>
                <c:pt idx="1782">
                  <c:v>5.01</c:v>
                </c:pt>
                <c:pt idx="1783">
                  <c:v>5</c:v>
                </c:pt>
                <c:pt idx="1784">
                  <c:v>4.9800000000000004</c:v>
                </c:pt>
                <c:pt idx="1785">
                  <c:v>5.0199999999999996</c:v>
                </c:pt>
                <c:pt idx="1786">
                  <c:v>5.03</c:v>
                </c:pt>
                <c:pt idx="1787">
                  <c:v>5.07</c:v>
                </c:pt>
                <c:pt idx="1788">
                  <c:v>5.07</c:v>
                </c:pt>
                <c:pt idx="1789">
                  <c:v>5.1100000000000003</c:v>
                </c:pt>
                <c:pt idx="1790">
                  <c:v>5.0599999999999996</c:v>
                </c:pt>
                <c:pt idx="1791">
                  <c:v>5.0599999999999996</c:v>
                </c:pt>
                <c:pt idx="1792">
                  <c:v>5.08</c:v>
                </c:pt>
                <c:pt idx="1793">
                  <c:v>5.09</c:v>
                </c:pt>
                <c:pt idx="1794">
                  <c:v>5.07</c:v>
                </c:pt>
                <c:pt idx="1795">
                  <c:v>5.03</c:v>
                </c:pt>
                <c:pt idx="1796">
                  <c:v>5.07</c:v>
                </c:pt>
                <c:pt idx="1797">
                  <c:v>5.05</c:v>
                </c:pt>
                <c:pt idx="1798">
                  <c:v>5.07</c:v>
                </c:pt>
                <c:pt idx="1799">
                  <c:v>5.09</c:v>
                </c:pt>
                <c:pt idx="1800">
                  <c:v>5.05</c:v>
                </c:pt>
                <c:pt idx="1801">
                  <c:v>5.08</c:v>
                </c:pt>
                <c:pt idx="1802">
                  <c:v>5.14</c:v>
                </c:pt>
                <c:pt idx="1803">
                  <c:v>5.12</c:v>
                </c:pt>
                <c:pt idx="1804">
                  <c:v>5.07</c:v>
                </c:pt>
                <c:pt idx="1805">
                  <c:v>5.0999999999999996</c:v>
                </c:pt>
                <c:pt idx="1806">
                  <c:v>5.13</c:v>
                </c:pt>
                <c:pt idx="1807">
                  <c:v>5.2</c:v>
                </c:pt>
                <c:pt idx="1808">
                  <c:v>5.26</c:v>
                </c:pt>
                <c:pt idx="1809">
                  <c:v>5.29</c:v>
                </c:pt>
                <c:pt idx="1810">
                  <c:v>5.22</c:v>
                </c:pt>
                <c:pt idx="1811">
                  <c:v>5.2</c:v>
                </c:pt>
                <c:pt idx="1812">
                  <c:v>5.0999999999999996</c:v>
                </c:pt>
                <c:pt idx="1813">
                  <c:v>5.13</c:v>
                </c:pt>
                <c:pt idx="1814">
                  <c:v>5.13</c:v>
                </c:pt>
                <c:pt idx="1815">
                  <c:v>5.16</c:v>
                </c:pt>
                <c:pt idx="1816">
                  <c:v>5.15</c:v>
                </c:pt>
                <c:pt idx="1817">
                  <c:v>5.2</c:v>
                </c:pt>
                <c:pt idx="1818">
                  <c:v>5.21</c:v>
                </c:pt>
                <c:pt idx="1819">
                  <c:v>5.29</c:v>
                </c:pt>
                <c:pt idx="1820">
                  <c:v>5.32</c:v>
                </c:pt>
                <c:pt idx="1821">
                  <c:v>5.25</c:v>
                </c:pt>
                <c:pt idx="1822">
                  <c:v>5.25</c:v>
                </c:pt>
                <c:pt idx="1823">
                  <c:v>5.25</c:v>
                </c:pt>
                <c:pt idx="1824">
                  <c:v>5.1100000000000003</c:v>
                </c:pt>
                <c:pt idx="1825">
                  <c:v>5.0199999999999996</c:v>
                </c:pt>
                <c:pt idx="1826">
                  <c:v>5.04</c:v>
                </c:pt>
                <c:pt idx="1827">
                  <c:v>5.03</c:v>
                </c:pt>
                <c:pt idx="1828">
                  <c:v>4.9800000000000004</c:v>
                </c:pt>
                <c:pt idx="1829">
                  <c:v>4.95</c:v>
                </c:pt>
                <c:pt idx="1830">
                  <c:v>5.03</c:v>
                </c:pt>
                <c:pt idx="1831">
                  <c:v>5.01</c:v>
                </c:pt>
                <c:pt idx="1832">
                  <c:v>5.05</c:v>
                </c:pt>
                <c:pt idx="1833">
                  <c:v>4.9800000000000004</c:v>
                </c:pt>
                <c:pt idx="1834">
                  <c:v>4.96</c:v>
                </c:pt>
                <c:pt idx="1835">
                  <c:v>4.9399999999999995</c:v>
                </c:pt>
                <c:pt idx="1836">
                  <c:v>5</c:v>
                </c:pt>
                <c:pt idx="1837">
                  <c:v>5.03</c:v>
                </c:pt>
                <c:pt idx="1838">
                  <c:v>5.0599999999999996</c:v>
                </c:pt>
                <c:pt idx="1839">
                  <c:v>5.0999999999999996</c:v>
                </c:pt>
                <c:pt idx="1840">
                  <c:v>5.07</c:v>
                </c:pt>
                <c:pt idx="1841">
                  <c:v>5.05</c:v>
                </c:pt>
                <c:pt idx="1842">
                  <c:v>5</c:v>
                </c:pt>
                <c:pt idx="1843">
                  <c:v>4.97</c:v>
                </c:pt>
                <c:pt idx="1844">
                  <c:v>5.05</c:v>
                </c:pt>
                <c:pt idx="1845">
                  <c:v>5</c:v>
                </c:pt>
                <c:pt idx="1846">
                  <c:v>5.08</c:v>
                </c:pt>
                <c:pt idx="1847">
                  <c:v>5.05</c:v>
                </c:pt>
                <c:pt idx="1848">
                  <c:v>5.0599999999999996</c:v>
                </c:pt>
                <c:pt idx="1849">
                  <c:v>5.01</c:v>
                </c:pt>
                <c:pt idx="1850">
                  <c:v>5.09</c:v>
                </c:pt>
                <c:pt idx="1851">
                  <c:v>4.96</c:v>
                </c:pt>
                <c:pt idx="1852">
                  <c:v>4.97</c:v>
                </c:pt>
                <c:pt idx="1853">
                  <c:v>4.91</c:v>
                </c:pt>
                <c:pt idx="1854">
                  <c:v>4.95</c:v>
                </c:pt>
                <c:pt idx="1855">
                  <c:v>5.04</c:v>
                </c:pt>
                <c:pt idx="1856">
                  <c:v>5.08</c:v>
                </c:pt>
                <c:pt idx="1857">
                  <c:v>5.15</c:v>
                </c:pt>
                <c:pt idx="1858">
                  <c:v>5.16</c:v>
                </c:pt>
                <c:pt idx="1859">
                  <c:v>5.15</c:v>
                </c:pt>
                <c:pt idx="1860">
                  <c:v>5.0999999999999996</c:v>
                </c:pt>
                <c:pt idx="1861">
                  <c:v>5.04</c:v>
                </c:pt>
                <c:pt idx="1862">
                  <c:v>5</c:v>
                </c:pt>
                <c:pt idx="1863">
                  <c:v>4.93</c:v>
                </c:pt>
                <c:pt idx="1864">
                  <c:v>4.95</c:v>
                </c:pt>
                <c:pt idx="1865">
                  <c:v>5.03</c:v>
                </c:pt>
                <c:pt idx="1866">
                  <c:v>5.03</c:v>
                </c:pt>
                <c:pt idx="1867">
                  <c:v>5.09</c:v>
                </c:pt>
                <c:pt idx="1868">
                  <c:v>5.12</c:v>
                </c:pt>
                <c:pt idx="1869">
                  <c:v>5.0999999999999996</c:v>
                </c:pt>
                <c:pt idx="1870">
                  <c:v>5.14</c:v>
                </c:pt>
                <c:pt idx="1871">
                  <c:v>5.15</c:v>
                </c:pt>
                <c:pt idx="1872">
                  <c:v>5.0999999999999996</c:v>
                </c:pt>
                <c:pt idx="1873">
                  <c:v>4.99</c:v>
                </c:pt>
                <c:pt idx="1874">
                  <c:v>5.0199999999999996</c:v>
                </c:pt>
                <c:pt idx="1875">
                  <c:v>5.01</c:v>
                </c:pt>
                <c:pt idx="1876">
                  <c:v>5.15</c:v>
                </c:pt>
                <c:pt idx="1877">
                  <c:v>5.18</c:v>
                </c:pt>
                <c:pt idx="1878">
                  <c:v>5.09</c:v>
                </c:pt>
                <c:pt idx="1879">
                  <c:v>5.1100000000000003</c:v>
                </c:pt>
                <c:pt idx="1880">
                  <c:v>5.03</c:v>
                </c:pt>
                <c:pt idx="1881">
                  <c:v>4.9000000000000004</c:v>
                </c:pt>
                <c:pt idx="1882">
                  <c:v>4.93</c:v>
                </c:pt>
                <c:pt idx="1883">
                  <c:v>5</c:v>
                </c:pt>
                <c:pt idx="1884">
                  <c:v>4.9800000000000004</c:v>
                </c:pt>
                <c:pt idx="1885">
                  <c:v>5.07</c:v>
                </c:pt>
                <c:pt idx="1886">
                  <c:v>5.12</c:v>
                </c:pt>
                <c:pt idx="1887">
                  <c:v>5.17</c:v>
                </c:pt>
                <c:pt idx="1888">
                  <c:v>5.08</c:v>
                </c:pt>
                <c:pt idx="1889">
                  <c:v>5.0999999999999996</c:v>
                </c:pt>
                <c:pt idx="1890">
                  <c:v>5.17</c:v>
                </c:pt>
                <c:pt idx="1891">
                  <c:v>5.1100000000000003</c:v>
                </c:pt>
                <c:pt idx="1892">
                  <c:v>5.09</c:v>
                </c:pt>
                <c:pt idx="1893">
                  <c:v>5.17</c:v>
                </c:pt>
                <c:pt idx="1894">
                  <c:v>5.07</c:v>
                </c:pt>
                <c:pt idx="1895">
                  <c:v>4.96</c:v>
                </c:pt>
                <c:pt idx="1896">
                  <c:v>4.91</c:v>
                </c:pt>
                <c:pt idx="1897">
                  <c:v>4.9000000000000004</c:v>
                </c:pt>
                <c:pt idx="1898">
                  <c:v>4.8</c:v>
                </c:pt>
                <c:pt idx="1899">
                  <c:v>4.87</c:v>
                </c:pt>
                <c:pt idx="1900">
                  <c:v>4.88</c:v>
                </c:pt>
                <c:pt idx="1901">
                  <c:v>4.92</c:v>
                </c:pt>
                <c:pt idx="1902">
                  <c:v>4.88</c:v>
                </c:pt>
                <c:pt idx="1903">
                  <c:v>4.96</c:v>
                </c:pt>
                <c:pt idx="1904">
                  <c:v>4.99</c:v>
                </c:pt>
                <c:pt idx="1905">
                  <c:v>4.96</c:v>
                </c:pt>
                <c:pt idx="1906">
                  <c:v>4.9800000000000004</c:v>
                </c:pt>
                <c:pt idx="1907">
                  <c:v>4.8899999999999997</c:v>
                </c:pt>
                <c:pt idx="1908">
                  <c:v>4.99</c:v>
                </c:pt>
                <c:pt idx="1909">
                  <c:v>4.9000000000000004</c:v>
                </c:pt>
                <c:pt idx="1910">
                  <c:v>4.97</c:v>
                </c:pt>
                <c:pt idx="1911">
                  <c:v>4.99</c:v>
                </c:pt>
                <c:pt idx="1912">
                  <c:v>4.92</c:v>
                </c:pt>
                <c:pt idx="1913">
                  <c:v>4.9000000000000004</c:v>
                </c:pt>
                <c:pt idx="1914">
                  <c:v>5.08</c:v>
                </c:pt>
                <c:pt idx="1915">
                  <c:v>5.24</c:v>
                </c:pt>
                <c:pt idx="1916">
                  <c:v>5.37</c:v>
                </c:pt>
                <c:pt idx="1917">
                  <c:v>5.25</c:v>
                </c:pt>
                <c:pt idx="1918">
                  <c:v>5.2</c:v>
                </c:pt>
                <c:pt idx="1919">
                  <c:v>5.35</c:v>
                </c:pt>
                <c:pt idx="1920">
                  <c:v>5.33</c:v>
                </c:pt>
                <c:pt idx="1921">
                  <c:v>5.28</c:v>
                </c:pt>
                <c:pt idx="1922">
                  <c:v>5.27</c:v>
                </c:pt>
                <c:pt idx="1923">
                  <c:v>5.3</c:v>
                </c:pt>
                <c:pt idx="1924">
                  <c:v>5.32</c:v>
                </c:pt>
                <c:pt idx="1925">
                  <c:v>5.4</c:v>
                </c:pt>
                <c:pt idx="1926">
                  <c:v>5.35</c:v>
                </c:pt>
                <c:pt idx="1927">
                  <c:v>5.43</c:v>
                </c:pt>
                <c:pt idx="1928">
                  <c:v>5.33</c:v>
                </c:pt>
                <c:pt idx="1929">
                  <c:v>5.23</c:v>
                </c:pt>
                <c:pt idx="1930">
                  <c:v>5.16</c:v>
                </c:pt>
                <c:pt idx="1931">
                  <c:v>5.08</c:v>
                </c:pt>
                <c:pt idx="1932">
                  <c:v>4.93</c:v>
                </c:pt>
                <c:pt idx="1933">
                  <c:v>4.92</c:v>
                </c:pt>
                <c:pt idx="1934">
                  <c:v>5.07</c:v>
                </c:pt>
                <c:pt idx="1935">
                  <c:v>5.15</c:v>
                </c:pt>
                <c:pt idx="1936">
                  <c:v>5.24</c:v>
                </c:pt>
                <c:pt idx="1937">
                  <c:v>5.25</c:v>
                </c:pt>
                <c:pt idx="1938">
                  <c:v>5.13</c:v>
                </c:pt>
                <c:pt idx="1939">
                  <c:v>5</c:v>
                </c:pt>
                <c:pt idx="1940">
                  <c:v>4.9000000000000004</c:v>
                </c:pt>
                <c:pt idx="1941">
                  <c:v>5</c:v>
                </c:pt>
                <c:pt idx="1942">
                  <c:v>5.16</c:v>
                </c:pt>
                <c:pt idx="1943">
                  <c:v>5.13</c:v>
                </c:pt>
                <c:pt idx="1944">
                  <c:v>5.23</c:v>
                </c:pt>
                <c:pt idx="1945">
                  <c:v>5.24</c:v>
                </c:pt>
                <c:pt idx="1946">
                  <c:v>5.16</c:v>
                </c:pt>
                <c:pt idx="1947">
                  <c:v>5.14</c:v>
                </c:pt>
                <c:pt idx="1948">
                  <c:v>5.04</c:v>
                </c:pt>
                <c:pt idx="1949">
                  <c:v>5.04</c:v>
                </c:pt>
                <c:pt idx="1950">
                  <c:v>5.07</c:v>
                </c:pt>
                <c:pt idx="1951">
                  <c:v>5.1100000000000003</c:v>
                </c:pt>
                <c:pt idx="1952">
                  <c:v>5.01</c:v>
                </c:pt>
                <c:pt idx="1953">
                  <c:v>5.04</c:v>
                </c:pt>
                <c:pt idx="1954">
                  <c:v>5.23</c:v>
                </c:pt>
                <c:pt idx="1955">
                  <c:v>5.33</c:v>
                </c:pt>
                <c:pt idx="1956">
                  <c:v>5.25</c:v>
                </c:pt>
                <c:pt idx="1957">
                  <c:v>5.35</c:v>
                </c:pt>
                <c:pt idx="1958">
                  <c:v>5.26</c:v>
                </c:pt>
                <c:pt idx="1959">
                  <c:v>5.31</c:v>
                </c:pt>
                <c:pt idx="1960">
                  <c:v>5.32</c:v>
                </c:pt>
                <c:pt idx="1961">
                  <c:v>5.17</c:v>
                </c:pt>
                <c:pt idx="1962">
                  <c:v>5.0599999999999996</c:v>
                </c:pt>
                <c:pt idx="1963">
                  <c:v>5.01</c:v>
                </c:pt>
                <c:pt idx="1964">
                  <c:v>5.05</c:v>
                </c:pt>
                <c:pt idx="1965">
                  <c:v>5.15</c:v>
                </c:pt>
                <c:pt idx="1966">
                  <c:v>5.22</c:v>
                </c:pt>
                <c:pt idx="1967">
                  <c:v>5.29</c:v>
                </c:pt>
                <c:pt idx="1968">
                  <c:v>5.23</c:v>
                </c:pt>
                <c:pt idx="1969">
                  <c:v>5.33</c:v>
                </c:pt>
                <c:pt idx="1970">
                  <c:v>5.0599999999999996</c:v>
                </c:pt>
                <c:pt idx="1971">
                  <c:v>5.08</c:v>
                </c:pt>
                <c:pt idx="1972">
                  <c:v>5.16</c:v>
                </c:pt>
                <c:pt idx="1973">
                  <c:v>5.25</c:v>
                </c:pt>
                <c:pt idx="1974">
                  <c:v>5.15</c:v>
                </c:pt>
                <c:pt idx="1975">
                  <c:v>5.29</c:v>
                </c:pt>
                <c:pt idx="1976">
                  <c:v>5.34</c:v>
                </c:pt>
                <c:pt idx="1977">
                  <c:v>5.48</c:v>
                </c:pt>
                <c:pt idx="1978">
                  <c:v>5.54</c:v>
                </c:pt>
                <c:pt idx="1979">
                  <c:v>5.66</c:v>
                </c:pt>
                <c:pt idx="1980">
                  <c:v>5.68</c:v>
                </c:pt>
                <c:pt idx="1981">
                  <c:v>5.68</c:v>
                </c:pt>
                <c:pt idx="1982">
                  <c:v>5.73</c:v>
                </c:pt>
                <c:pt idx="1983">
                  <c:v>5.67</c:v>
                </c:pt>
                <c:pt idx="1984">
                  <c:v>5.74</c:v>
                </c:pt>
                <c:pt idx="1985">
                  <c:v>5.7</c:v>
                </c:pt>
                <c:pt idx="1986">
                  <c:v>5.63</c:v>
                </c:pt>
                <c:pt idx="1987">
                  <c:v>5.72</c:v>
                </c:pt>
                <c:pt idx="1988">
                  <c:v>5.68</c:v>
                </c:pt>
                <c:pt idx="1989">
                  <c:v>5.68</c:v>
                </c:pt>
                <c:pt idx="1990">
                  <c:v>5.62</c:v>
                </c:pt>
                <c:pt idx="1991">
                  <c:v>5.63</c:v>
                </c:pt>
                <c:pt idx="1992">
                  <c:v>5.65</c:v>
                </c:pt>
                <c:pt idx="1993">
                  <c:v>5.71</c:v>
                </c:pt>
                <c:pt idx="1994">
                  <c:v>5.8100000000000005</c:v>
                </c:pt>
                <c:pt idx="1995">
                  <c:v>5.79</c:v>
                </c:pt>
                <c:pt idx="1996">
                  <c:v>5.83</c:v>
                </c:pt>
                <c:pt idx="1997">
                  <c:v>5.84</c:v>
                </c:pt>
                <c:pt idx="1998">
                  <c:v>5.82</c:v>
                </c:pt>
                <c:pt idx="1999">
                  <c:v>5.8100000000000005</c:v>
                </c:pt>
                <c:pt idx="2000">
                  <c:v>5.77</c:v>
                </c:pt>
                <c:pt idx="2001">
                  <c:v>5.73</c:v>
                </c:pt>
                <c:pt idx="2002">
                  <c:v>5.62</c:v>
                </c:pt>
                <c:pt idx="2003">
                  <c:v>5.6</c:v>
                </c:pt>
                <c:pt idx="2004">
                  <c:v>5.67</c:v>
                </c:pt>
                <c:pt idx="2005">
                  <c:v>5.66</c:v>
                </c:pt>
                <c:pt idx="2006">
                  <c:v>5.65</c:v>
                </c:pt>
                <c:pt idx="2007">
                  <c:v>5.65</c:v>
                </c:pt>
                <c:pt idx="2008">
                  <c:v>5.6</c:v>
                </c:pt>
                <c:pt idx="2009">
                  <c:v>5.63</c:v>
                </c:pt>
                <c:pt idx="2010">
                  <c:v>5.74</c:v>
                </c:pt>
                <c:pt idx="2011">
                  <c:v>5.64</c:v>
                </c:pt>
                <c:pt idx="2012">
                  <c:v>5.62</c:v>
                </c:pt>
                <c:pt idx="2013">
                  <c:v>5.66</c:v>
                </c:pt>
                <c:pt idx="2014">
                  <c:v>5.64</c:v>
                </c:pt>
                <c:pt idx="2015">
                  <c:v>5.6899999999999995</c:v>
                </c:pt>
                <c:pt idx="2016">
                  <c:v>5.6899999999999995</c:v>
                </c:pt>
                <c:pt idx="2017">
                  <c:v>5.66</c:v>
                </c:pt>
                <c:pt idx="2018">
                  <c:v>5.68</c:v>
                </c:pt>
                <c:pt idx="2019">
                  <c:v>5.58</c:v>
                </c:pt>
                <c:pt idx="2020">
                  <c:v>5.64</c:v>
                </c:pt>
                <c:pt idx="2021">
                  <c:v>5.67</c:v>
                </c:pt>
                <c:pt idx="2022">
                  <c:v>5.66</c:v>
                </c:pt>
                <c:pt idx="2023">
                  <c:v>5.73</c:v>
                </c:pt>
                <c:pt idx="2024">
                  <c:v>5.7</c:v>
                </c:pt>
                <c:pt idx="2025">
                  <c:v>5.71</c:v>
                </c:pt>
                <c:pt idx="2026">
                  <c:v>5.74</c:v>
                </c:pt>
                <c:pt idx="2027">
                  <c:v>5.74</c:v>
                </c:pt>
                <c:pt idx="2028">
                  <c:v>5.73</c:v>
                </c:pt>
                <c:pt idx="2029">
                  <c:v>5.67</c:v>
                </c:pt>
                <c:pt idx="2030">
                  <c:v>5.72</c:v>
                </c:pt>
                <c:pt idx="2031">
                  <c:v>5.78</c:v>
                </c:pt>
                <c:pt idx="2032">
                  <c:v>5.82</c:v>
                </c:pt>
                <c:pt idx="2033">
                  <c:v>5.76</c:v>
                </c:pt>
                <c:pt idx="2034">
                  <c:v>5.8</c:v>
                </c:pt>
                <c:pt idx="2035">
                  <c:v>5.77</c:v>
                </c:pt>
                <c:pt idx="2036">
                  <c:v>5.75</c:v>
                </c:pt>
                <c:pt idx="2037">
                  <c:v>5.74</c:v>
                </c:pt>
                <c:pt idx="2038">
                  <c:v>5.78</c:v>
                </c:pt>
                <c:pt idx="2039">
                  <c:v>5.82</c:v>
                </c:pt>
                <c:pt idx="2040">
                  <c:v>5.85</c:v>
                </c:pt>
                <c:pt idx="2041">
                  <c:v>5.86</c:v>
                </c:pt>
                <c:pt idx="2042">
                  <c:v>5.89</c:v>
                </c:pt>
                <c:pt idx="2043">
                  <c:v>5.92</c:v>
                </c:pt>
                <c:pt idx="2044">
                  <c:v>5.87</c:v>
                </c:pt>
                <c:pt idx="2045">
                  <c:v>5.93</c:v>
                </c:pt>
                <c:pt idx="2046">
                  <c:v>5.9399999999999995</c:v>
                </c:pt>
                <c:pt idx="2047">
                  <c:v>5.9399999999999995</c:v>
                </c:pt>
                <c:pt idx="2048">
                  <c:v>5.91</c:v>
                </c:pt>
                <c:pt idx="2049">
                  <c:v>5.9399999999999995</c:v>
                </c:pt>
                <c:pt idx="2050">
                  <c:v>5.95</c:v>
                </c:pt>
                <c:pt idx="2051">
                  <c:v>6.02</c:v>
                </c:pt>
                <c:pt idx="2052">
                  <c:v>6.03</c:v>
                </c:pt>
                <c:pt idx="2053">
                  <c:v>6.06</c:v>
                </c:pt>
                <c:pt idx="2054">
                  <c:v>6.11</c:v>
                </c:pt>
                <c:pt idx="2055">
                  <c:v>6.11</c:v>
                </c:pt>
                <c:pt idx="2056">
                  <c:v>6.11</c:v>
                </c:pt>
                <c:pt idx="2057">
                  <c:v>6.07</c:v>
                </c:pt>
                <c:pt idx="2058">
                  <c:v>6</c:v>
                </c:pt>
                <c:pt idx="2059">
                  <c:v>5.98</c:v>
                </c:pt>
                <c:pt idx="2060">
                  <c:v>5.98</c:v>
                </c:pt>
                <c:pt idx="2061">
                  <c:v>5.99</c:v>
                </c:pt>
                <c:pt idx="2062">
                  <c:v>6</c:v>
                </c:pt>
                <c:pt idx="2063">
                  <c:v>6.02</c:v>
                </c:pt>
                <c:pt idx="2064">
                  <c:v>5.97</c:v>
                </c:pt>
                <c:pt idx="2065">
                  <c:v>5.98</c:v>
                </c:pt>
                <c:pt idx="2066">
                  <c:v>5.95</c:v>
                </c:pt>
                <c:pt idx="2067">
                  <c:v>5.93</c:v>
                </c:pt>
                <c:pt idx="2068">
                  <c:v>5.92</c:v>
                </c:pt>
                <c:pt idx="2069">
                  <c:v>5.92</c:v>
                </c:pt>
                <c:pt idx="2070">
                  <c:v>5.91</c:v>
                </c:pt>
                <c:pt idx="2071">
                  <c:v>5.9</c:v>
                </c:pt>
                <c:pt idx="2072">
                  <c:v>5.86</c:v>
                </c:pt>
                <c:pt idx="2073">
                  <c:v>5.95</c:v>
                </c:pt>
                <c:pt idx="2074">
                  <c:v>5.9399999999999995</c:v>
                </c:pt>
                <c:pt idx="2075">
                  <c:v>5.96</c:v>
                </c:pt>
                <c:pt idx="2076">
                  <c:v>5.96</c:v>
                </c:pt>
                <c:pt idx="2077">
                  <c:v>6.02</c:v>
                </c:pt>
                <c:pt idx="2078">
                  <c:v>6.09</c:v>
                </c:pt>
                <c:pt idx="2079">
                  <c:v>6.04</c:v>
                </c:pt>
                <c:pt idx="2080">
                  <c:v>6.03</c:v>
                </c:pt>
                <c:pt idx="2081">
                  <c:v>6.07</c:v>
                </c:pt>
                <c:pt idx="2082">
                  <c:v>5.98</c:v>
                </c:pt>
                <c:pt idx="2083">
                  <c:v>5.93</c:v>
                </c:pt>
                <c:pt idx="2084">
                  <c:v>5.92</c:v>
                </c:pt>
                <c:pt idx="2085">
                  <c:v>5.96</c:v>
                </c:pt>
                <c:pt idx="2086">
                  <c:v>5.99</c:v>
                </c:pt>
                <c:pt idx="2087">
                  <c:v>6.04</c:v>
                </c:pt>
                <c:pt idx="2088">
                  <c:v>6.04</c:v>
                </c:pt>
                <c:pt idx="2089">
                  <c:v>6.13</c:v>
                </c:pt>
                <c:pt idx="2090">
                  <c:v>6.09</c:v>
                </c:pt>
                <c:pt idx="2091">
                  <c:v>6.1</c:v>
                </c:pt>
                <c:pt idx="2092">
                  <c:v>6.1</c:v>
                </c:pt>
                <c:pt idx="2093">
                  <c:v>6.12</c:v>
                </c:pt>
                <c:pt idx="2094">
                  <c:v>6.17</c:v>
                </c:pt>
                <c:pt idx="2095">
                  <c:v>6.21</c:v>
                </c:pt>
                <c:pt idx="2096">
                  <c:v>6.15</c:v>
                </c:pt>
                <c:pt idx="2097">
                  <c:v>6.22</c:v>
                </c:pt>
                <c:pt idx="2098">
                  <c:v>6.17</c:v>
                </c:pt>
                <c:pt idx="2099">
                  <c:v>6.21</c:v>
                </c:pt>
                <c:pt idx="2100">
                  <c:v>6.14</c:v>
                </c:pt>
                <c:pt idx="2101">
                  <c:v>6.12</c:v>
                </c:pt>
                <c:pt idx="2102">
                  <c:v>6.1</c:v>
                </c:pt>
                <c:pt idx="2103">
                  <c:v>6.05</c:v>
                </c:pt>
                <c:pt idx="2104">
                  <c:v>6.01</c:v>
                </c:pt>
                <c:pt idx="2105">
                  <c:v>6.05</c:v>
                </c:pt>
                <c:pt idx="2106">
                  <c:v>6.09</c:v>
                </c:pt>
                <c:pt idx="2107">
                  <c:v>5.98</c:v>
                </c:pt>
                <c:pt idx="2108">
                  <c:v>6.07</c:v>
                </c:pt>
                <c:pt idx="2109">
                  <c:v>6.09</c:v>
                </c:pt>
                <c:pt idx="2110">
                  <c:v>6.14</c:v>
                </c:pt>
                <c:pt idx="2111">
                  <c:v>6.04</c:v>
                </c:pt>
                <c:pt idx="2112">
                  <c:v>6.08</c:v>
                </c:pt>
                <c:pt idx="2113">
                  <c:v>6.06</c:v>
                </c:pt>
                <c:pt idx="2114">
                  <c:v>6.03</c:v>
                </c:pt>
                <c:pt idx="2115">
                  <c:v>6.05</c:v>
                </c:pt>
                <c:pt idx="2116">
                  <c:v>6.03</c:v>
                </c:pt>
                <c:pt idx="2117">
                  <c:v>6.04</c:v>
                </c:pt>
                <c:pt idx="2118">
                  <c:v>6.05</c:v>
                </c:pt>
                <c:pt idx="2119">
                  <c:v>6.09</c:v>
                </c:pt>
                <c:pt idx="2120">
                  <c:v>6.15</c:v>
                </c:pt>
                <c:pt idx="2121">
                  <c:v>6.05</c:v>
                </c:pt>
                <c:pt idx="2122">
                  <c:v>6.01</c:v>
                </c:pt>
                <c:pt idx="2123">
                  <c:v>5.93</c:v>
                </c:pt>
                <c:pt idx="2124">
                  <c:v>6.02</c:v>
                </c:pt>
                <c:pt idx="2125">
                  <c:v>6</c:v>
                </c:pt>
                <c:pt idx="2126">
                  <c:v>6.13</c:v>
                </c:pt>
                <c:pt idx="2127">
                  <c:v>6.01</c:v>
                </c:pt>
                <c:pt idx="2128">
                  <c:v>6.06</c:v>
                </c:pt>
                <c:pt idx="2129">
                  <c:v>6.04</c:v>
                </c:pt>
                <c:pt idx="2130">
                  <c:v>6.02</c:v>
                </c:pt>
                <c:pt idx="2131">
                  <c:v>6.06</c:v>
                </c:pt>
                <c:pt idx="2132">
                  <c:v>6.01</c:v>
                </c:pt>
                <c:pt idx="2133">
                  <c:v>6.19</c:v>
                </c:pt>
                <c:pt idx="2134">
                  <c:v>6.22</c:v>
                </c:pt>
                <c:pt idx="2135">
                  <c:v>6.18</c:v>
                </c:pt>
                <c:pt idx="2136">
                  <c:v>6.03</c:v>
                </c:pt>
                <c:pt idx="2137">
                  <c:v>6.05</c:v>
                </c:pt>
                <c:pt idx="2138">
                  <c:v>6.03</c:v>
                </c:pt>
                <c:pt idx="2139">
                  <c:v>6.1</c:v>
                </c:pt>
                <c:pt idx="2140">
                  <c:v>6.07</c:v>
                </c:pt>
                <c:pt idx="2141">
                  <c:v>5.89</c:v>
                </c:pt>
                <c:pt idx="2142">
                  <c:v>5.96</c:v>
                </c:pt>
                <c:pt idx="2143">
                  <c:v>5.91</c:v>
                </c:pt>
                <c:pt idx="2144">
                  <c:v>5.89</c:v>
                </c:pt>
                <c:pt idx="2145">
                  <c:v>5.75</c:v>
                </c:pt>
                <c:pt idx="2146">
                  <c:v>5.79</c:v>
                </c:pt>
                <c:pt idx="2147">
                  <c:v>5.86</c:v>
                </c:pt>
                <c:pt idx="2148">
                  <c:v>5.95</c:v>
                </c:pt>
                <c:pt idx="2149">
                  <c:v>5.82</c:v>
                </c:pt>
                <c:pt idx="2150">
                  <c:v>5.86</c:v>
                </c:pt>
                <c:pt idx="2151">
                  <c:v>5.92</c:v>
                </c:pt>
                <c:pt idx="2152">
                  <c:v>5.95</c:v>
                </c:pt>
                <c:pt idx="2153">
                  <c:v>5.95</c:v>
                </c:pt>
                <c:pt idx="2154">
                  <c:v>5.93</c:v>
                </c:pt>
                <c:pt idx="2155">
                  <c:v>6.05</c:v>
                </c:pt>
                <c:pt idx="2156">
                  <c:v>5.9399999999999995</c:v>
                </c:pt>
                <c:pt idx="2157">
                  <c:v>5.91</c:v>
                </c:pt>
                <c:pt idx="2158">
                  <c:v>5.9</c:v>
                </c:pt>
                <c:pt idx="2159">
                  <c:v>5.92</c:v>
                </c:pt>
                <c:pt idx="2160">
                  <c:v>5.8100000000000005</c:v>
                </c:pt>
                <c:pt idx="2161">
                  <c:v>5.8</c:v>
                </c:pt>
                <c:pt idx="2162">
                  <c:v>5.72</c:v>
                </c:pt>
                <c:pt idx="2163">
                  <c:v>5.75</c:v>
                </c:pt>
                <c:pt idx="2164">
                  <c:v>5.64</c:v>
                </c:pt>
                <c:pt idx="2165">
                  <c:v>5.72</c:v>
                </c:pt>
                <c:pt idx="2166">
                  <c:v>5.7</c:v>
                </c:pt>
                <c:pt idx="2167">
                  <c:v>5.77</c:v>
                </c:pt>
                <c:pt idx="2168">
                  <c:v>5.75</c:v>
                </c:pt>
                <c:pt idx="2169">
                  <c:v>5.71</c:v>
                </c:pt>
                <c:pt idx="2170">
                  <c:v>5.63</c:v>
                </c:pt>
                <c:pt idx="2171">
                  <c:v>5.67</c:v>
                </c:pt>
                <c:pt idx="2172">
                  <c:v>5.67</c:v>
                </c:pt>
                <c:pt idx="2173">
                  <c:v>5.65</c:v>
                </c:pt>
                <c:pt idx="2174">
                  <c:v>5.67</c:v>
                </c:pt>
                <c:pt idx="2175">
                  <c:v>5.7</c:v>
                </c:pt>
                <c:pt idx="2176">
                  <c:v>5.77</c:v>
                </c:pt>
                <c:pt idx="2177">
                  <c:v>5.67</c:v>
                </c:pt>
                <c:pt idx="2178">
                  <c:v>5.59</c:v>
                </c:pt>
                <c:pt idx="2179">
                  <c:v>5.5600000000000005</c:v>
                </c:pt>
                <c:pt idx="2180">
                  <c:v>5.52</c:v>
                </c:pt>
                <c:pt idx="2181">
                  <c:v>5.48</c:v>
                </c:pt>
                <c:pt idx="2182">
                  <c:v>5.43</c:v>
                </c:pt>
                <c:pt idx="2183">
                  <c:v>5.5</c:v>
                </c:pt>
                <c:pt idx="2184">
                  <c:v>5.48</c:v>
                </c:pt>
                <c:pt idx="2185">
                  <c:v>5.48</c:v>
                </c:pt>
                <c:pt idx="2186">
                  <c:v>5.45</c:v>
                </c:pt>
                <c:pt idx="2187">
                  <c:v>5.45</c:v>
                </c:pt>
                <c:pt idx="2188">
                  <c:v>5.41</c:v>
                </c:pt>
                <c:pt idx="2189">
                  <c:v>5.45</c:v>
                </c:pt>
                <c:pt idx="2190">
                  <c:v>5.54</c:v>
                </c:pt>
                <c:pt idx="2191">
                  <c:v>5.48</c:v>
                </c:pt>
                <c:pt idx="2192">
                  <c:v>5.48</c:v>
                </c:pt>
                <c:pt idx="2193">
                  <c:v>5.53</c:v>
                </c:pt>
                <c:pt idx="2194">
                  <c:v>5.61</c:v>
                </c:pt>
                <c:pt idx="2195">
                  <c:v>5.65</c:v>
                </c:pt>
                <c:pt idx="2196">
                  <c:v>5.66</c:v>
                </c:pt>
                <c:pt idx="2197">
                  <c:v>5.61</c:v>
                </c:pt>
                <c:pt idx="2198">
                  <c:v>5.52</c:v>
                </c:pt>
                <c:pt idx="2199">
                  <c:v>5.59</c:v>
                </c:pt>
                <c:pt idx="2200">
                  <c:v>5.64</c:v>
                </c:pt>
                <c:pt idx="2201">
                  <c:v>5.61</c:v>
                </c:pt>
                <c:pt idx="2202">
                  <c:v>5.49</c:v>
                </c:pt>
                <c:pt idx="2203">
                  <c:v>5.44</c:v>
                </c:pt>
                <c:pt idx="2204">
                  <c:v>5.57</c:v>
                </c:pt>
                <c:pt idx="2205">
                  <c:v>5.52</c:v>
                </c:pt>
                <c:pt idx="2206">
                  <c:v>5.47</c:v>
                </c:pt>
                <c:pt idx="2207">
                  <c:v>5.36</c:v>
                </c:pt>
                <c:pt idx="2208">
                  <c:v>5.41</c:v>
                </c:pt>
                <c:pt idx="2209">
                  <c:v>5.5</c:v>
                </c:pt>
                <c:pt idx="2210">
                  <c:v>5.33</c:v>
                </c:pt>
                <c:pt idx="2211">
                  <c:v>5.35</c:v>
                </c:pt>
                <c:pt idx="2212">
                  <c:v>5.32</c:v>
                </c:pt>
                <c:pt idx="2213">
                  <c:v>5.41</c:v>
                </c:pt>
                <c:pt idx="2214">
                  <c:v>5.4</c:v>
                </c:pt>
                <c:pt idx="2215">
                  <c:v>5.39</c:v>
                </c:pt>
                <c:pt idx="2216">
                  <c:v>5.46</c:v>
                </c:pt>
                <c:pt idx="2217">
                  <c:v>5.49</c:v>
                </c:pt>
                <c:pt idx="2218">
                  <c:v>5.45</c:v>
                </c:pt>
                <c:pt idx="2219">
                  <c:v>5.6</c:v>
                </c:pt>
                <c:pt idx="2220">
                  <c:v>5.66</c:v>
                </c:pt>
                <c:pt idx="2221">
                  <c:v>5.64</c:v>
                </c:pt>
                <c:pt idx="2222">
                  <c:v>5.73</c:v>
                </c:pt>
                <c:pt idx="2223">
                  <c:v>5.71</c:v>
                </c:pt>
                <c:pt idx="2224">
                  <c:v>5.7</c:v>
                </c:pt>
                <c:pt idx="2225">
                  <c:v>5.77</c:v>
                </c:pt>
                <c:pt idx="2226">
                  <c:v>5.79</c:v>
                </c:pt>
                <c:pt idx="2227">
                  <c:v>5.77</c:v>
                </c:pt>
                <c:pt idx="2228">
                  <c:v>5.8</c:v>
                </c:pt>
                <c:pt idx="2229">
                  <c:v>5.8</c:v>
                </c:pt>
                <c:pt idx="2230">
                  <c:v>5.9</c:v>
                </c:pt>
                <c:pt idx="2231">
                  <c:v>5.91</c:v>
                </c:pt>
                <c:pt idx="2232">
                  <c:v>5.9399999999999995</c:v>
                </c:pt>
                <c:pt idx="2233">
                  <c:v>5.9</c:v>
                </c:pt>
                <c:pt idx="2234">
                  <c:v>5.92</c:v>
                </c:pt>
                <c:pt idx="2235">
                  <c:v>5.87</c:v>
                </c:pt>
                <c:pt idx="2236">
                  <c:v>5.83</c:v>
                </c:pt>
                <c:pt idx="2237">
                  <c:v>5.92</c:v>
                </c:pt>
                <c:pt idx="2238">
                  <c:v>6</c:v>
                </c:pt>
                <c:pt idx="2239">
                  <c:v>5.97</c:v>
                </c:pt>
                <c:pt idx="2240">
                  <c:v>6</c:v>
                </c:pt>
                <c:pt idx="2241">
                  <c:v>6.08</c:v>
                </c:pt>
                <c:pt idx="2242">
                  <c:v>6.17</c:v>
                </c:pt>
                <c:pt idx="2243">
                  <c:v>6.12</c:v>
                </c:pt>
                <c:pt idx="2244">
                  <c:v>6.13</c:v>
                </c:pt>
                <c:pt idx="2245">
                  <c:v>6.09</c:v>
                </c:pt>
                <c:pt idx="2246">
                  <c:v>6.05</c:v>
                </c:pt>
                <c:pt idx="2247">
                  <c:v>5.98</c:v>
                </c:pt>
                <c:pt idx="2248">
                  <c:v>6.02</c:v>
                </c:pt>
                <c:pt idx="2249">
                  <c:v>5.96</c:v>
                </c:pt>
                <c:pt idx="2250">
                  <c:v>6</c:v>
                </c:pt>
                <c:pt idx="2251">
                  <c:v>6.04</c:v>
                </c:pt>
                <c:pt idx="2252">
                  <c:v>6.1</c:v>
                </c:pt>
                <c:pt idx="2253">
                  <c:v>6.15</c:v>
                </c:pt>
                <c:pt idx="2254">
                  <c:v>6.17</c:v>
                </c:pt>
                <c:pt idx="2255">
                  <c:v>6.14</c:v>
                </c:pt>
                <c:pt idx="2256">
                  <c:v>6.18</c:v>
                </c:pt>
                <c:pt idx="2257">
                  <c:v>6.24</c:v>
                </c:pt>
                <c:pt idx="2258">
                  <c:v>6.23</c:v>
                </c:pt>
                <c:pt idx="2259">
                  <c:v>6.19</c:v>
                </c:pt>
                <c:pt idx="2260">
                  <c:v>6.27</c:v>
                </c:pt>
                <c:pt idx="2261">
                  <c:v>6.32</c:v>
                </c:pt>
                <c:pt idx="2262">
                  <c:v>6.29</c:v>
                </c:pt>
                <c:pt idx="2263">
                  <c:v>6.24</c:v>
                </c:pt>
                <c:pt idx="2264">
                  <c:v>6.28</c:v>
                </c:pt>
                <c:pt idx="2265">
                  <c:v>6.16</c:v>
                </c:pt>
                <c:pt idx="2266">
                  <c:v>6.12</c:v>
                </c:pt>
                <c:pt idx="2267">
                  <c:v>6.13</c:v>
                </c:pt>
                <c:pt idx="2268">
                  <c:v>6.11</c:v>
                </c:pt>
                <c:pt idx="2269">
                  <c:v>6.26</c:v>
                </c:pt>
                <c:pt idx="2270">
                  <c:v>6.19</c:v>
                </c:pt>
                <c:pt idx="2271">
                  <c:v>6.16</c:v>
                </c:pt>
                <c:pt idx="2272">
                  <c:v>6.16</c:v>
                </c:pt>
                <c:pt idx="2273">
                  <c:v>6.17</c:v>
                </c:pt>
                <c:pt idx="2274">
                  <c:v>6.01</c:v>
                </c:pt>
                <c:pt idx="2275">
                  <c:v>5.91</c:v>
                </c:pt>
                <c:pt idx="2276">
                  <c:v>5.93</c:v>
                </c:pt>
                <c:pt idx="2277">
                  <c:v>5.87</c:v>
                </c:pt>
                <c:pt idx="2278">
                  <c:v>5.9</c:v>
                </c:pt>
                <c:pt idx="2279">
                  <c:v>5.93</c:v>
                </c:pt>
                <c:pt idx="2280">
                  <c:v>5.93</c:v>
                </c:pt>
                <c:pt idx="2281">
                  <c:v>5.99</c:v>
                </c:pt>
                <c:pt idx="2282">
                  <c:v>5.95</c:v>
                </c:pt>
                <c:pt idx="2283">
                  <c:v>6.08</c:v>
                </c:pt>
                <c:pt idx="2284">
                  <c:v>6.1</c:v>
                </c:pt>
                <c:pt idx="2285">
                  <c:v>6.05</c:v>
                </c:pt>
                <c:pt idx="2286">
                  <c:v>6.01</c:v>
                </c:pt>
                <c:pt idx="2287">
                  <c:v>5.88</c:v>
                </c:pt>
                <c:pt idx="2288">
                  <c:v>5.71</c:v>
                </c:pt>
                <c:pt idx="2289">
                  <c:v>5.89</c:v>
                </c:pt>
                <c:pt idx="2290">
                  <c:v>5.92</c:v>
                </c:pt>
                <c:pt idx="2291">
                  <c:v>6.01</c:v>
                </c:pt>
                <c:pt idx="2292">
                  <c:v>5.98</c:v>
                </c:pt>
                <c:pt idx="2293">
                  <c:v>6.05</c:v>
                </c:pt>
                <c:pt idx="2294">
                  <c:v>6.1</c:v>
                </c:pt>
                <c:pt idx="2295">
                  <c:v>6.03</c:v>
                </c:pt>
                <c:pt idx="2296">
                  <c:v>6.14</c:v>
                </c:pt>
                <c:pt idx="2297">
                  <c:v>6.14</c:v>
                </c:pt>
                <c:pt idx="2298">
                  <c:v>6.11</c:v>
                </c:pt>
                <c:pt idx="2299">
                  <c:v>6.09</c:v>
                </c:pt>
                <c:pt idx="2300">
                  <c:v>6.16</c:v>
                </c:pt>
                <c:pt idx="2301">
                  <c:v>6.19</c:v>
                </c:pt>
                <c:pt idx="2302">
                  <c:v>6.17</c:v>
                </c:pt>
                <c:pt idx="2303">
                  <c:v>6.22</c:v>
                </c:pt>
                <c:pt idx="2304">
                  <c:v>6.22</c:v>
                </c:pt>
                <c:pt idx="2305">
                  <c:v>6.17</c:v>
                </c:pt>
                <c:pt idx="2306">
                  <c:v>6.21</c:v>
                </c:pt>
                <c:pt idx="2307">
                  <c:v>6.26</c:v>
                </c:pt>
                <c:pt idx="2308">
                  <c:v>6.28</c:v>
                </c:pt>
                <c:pt idx="2309">
                  <c:v>6.26</c:v>
                </c:pt>
                <c:pt idx="2310">
                  <c:v>6.37</c:v>
                </c:pt>
                <c:pt idx="2311">
                  <c:v>6.37</c:v>
                </c:pt>
                <c:pt idx="2312">
                  <c:v>6.33</c:v>
                </c:pt>
                <c:pt idx="2313">
                  <c:v>6.26</c:v>
                </c:pt>
                <c:pt idx="2314">
                  <c:v>6.25</c:v>
                </c:pt>
                <c:pt idx="2315">
                  <c:v>6.3</c:v>
                </c:pt>
                <c:pt idx="2316">
                  <c:v>6.31</c:v>
                </c:pt>
                <c:pt idx="2317">
                  <c:v>6.3</c:v>
                </c:pt>
                <c:pt idx="2318">
                  <c:v>6.32</c:v>
                </c:pt>
                <c:pt idx="2319">
                  <c:v>6.26</c:v>
                </c:pt>
                <c:pt idx="2320">
                  <c:v>6.14</c:v>
                </c:pt>
                <c:pt idx="2321">
                  <c:v>6.12</c:v>
                </c:pt>
                <c:pt idx="2322">
                  <c:v>6.16</c:v>
                </c:pt>
                <c:pt idx="2323">
                  <c:v>6.16</c:v>
                </c:pt>
                <c:pt idx="2324">
                  <c:v>6.14</c:v>
                </c:pt>
                <c:pt idx="2325">
                  <c:v>6.17</c:v>
                </c:pt>
                <c:pt idx="2326">
                  <c:v>6.22</c:v>
                </c:pt>
                <c:pt idx="2327">
                  <c:v>6.21</c:v>
                </c:pt>
                <c:pt idx="2328">
                  <c:v>6.24</c:v>
                </c:pt>
                <c:pt idx="2329">
                  <c:v>6.27</c:v>
                </c:pt>
                <c:pt idx="2330">
                  <c:v>6.27</c:v>
                </c:pt>
                <c:pt idx="2331">
                  <c:v>6.26</c:v>
                </c:pt>
                <c:pt idx="2332">
                  <c:v>6.25</c:v>
                </c:pt>
                <c:pt idx="2333">
                  <c:v>6.17</c:v>
                </c:pt>
                <c:pt idx="2334">
                  <c:v>6.21</c:v>
                </c:pt>
                <c:pt idx="2335">
                  <c:v>6.21</c:v>
                </c:pt>
                <c:pt idx="2336">
                  <c:v>6.2</c:v>
                </c:pt>
                <c:pt idx="2337">
                  <c:v>6.17</c:v>
                </c:pt>
                <c:pt idx="2338">
                  <c:v>6.21</c:v>
                </c:pt>
                <c:pt idx="2339">
                  <c:v>6.27</c:v>
                </c:pt>
                <c:pt idx="2340">
                  <c:v>6.27</c:v>
                </c:pt>
                <c:pt idx="2341">
                  <c:v>6.38</c:v>
                </c:pt>
                <c:pt idx="2342">
                  <c:v>6.36</c:v>
                </c:pt>
                <c:pt idx="2343">
                  <c:v>6.43</c:v>
                </c:pt>
                <c:pt idx="2344">
                  <c:v>6.37</c:v>
                </c:pt>
                <c:pt idx="2345">
                  <c:v>6.28</c:v>
                </c:pt>
                <c:pt idx="2346">
                  <c:v>6.3</c:v>
                </c:pt>
                <c:pt idx="2347">
                  <c:v>6.32</c:v>
                </c:pt>
                <c:pt idx="2348">
                  <c:v>6.27</c:v>
                </c:pt>
                <c:pt idx="2349">
                  <c:v>6.2</c:v>
                </c:pt>
                <c:pt idx="2350">
                  <c:v>6.14</c:v>
                </c:pt>
                <c:pt idx="2351">
                  <c:v>6.1</c:v>
                </c:pt>
                <c:pt idx="2352">
                  <c:v>6.13</c:v>
                </c:pt>
                <c:pt idx="2353">
                  <c:v>6.21</c:v>
                </c:pt>
                <c:pt idx="2354">
                  <c:v>6.13</c:v>
                </c:pt>
                <c:pt idx="2355">
                  <c:v>6.14</c:v>
                </c:pt>
                <c:pt idx="2356">
                  <c:v>6.09</c:v>
                </c:pt>
                <c:pt idx="2357">
                  <c:v>6.13</c:v>
                </c:pt>
                <c:pt idx="2358">
                  <c:v>6.11</c:v>
                </c:pt>
                <c:pt idx="2359">
                  <c:v>6.12</c:v>
                </c:pt>
                <c:pt idx="2360">
                  <c:v>6.09</c:v>
                </c:pt>
                <c:pt idx="2361">
                  <c:v>6.04</c:v>
                </c:pt>
                <c:pt idx="2362">
                  <c:v>6.03</c:v>
                </c:pt>
                <c:pt idx="2363">
                  <c:v>6.06</c:v>
                </c:pt>
                <c:pt idx="2364">
                  <c:v>6.11</c:v>
                </c:pt>
                <c:pt idx="2365">
                  <c:v>6.09</c:v>
                </c:pt>
                <c:pt idx="2366">
                  <c:v>6.14</c:v>
                </c:pt>
                <c:pt idx="2367">
                  <c:v>6.21</c:v>
                </c:pt>
                <c:pt idx="2368">
                  <c:v>6.14</c:v>
                </c:pt>
                <c:pt idx="2369">
                  <c:v>6.25</c:v>
                </c:pt>
                <c:pt idx="2370">
                  <c:v>6.26</c:v>
                </c:pt>
                <c:pt idx="2371">
                  <c:v>6.27</c:v>
                </c:pt>
                <c:pt idx="2372">
                  <c:v>6.28</c:v>
                </c:pt>
                <c:pt idx="2373">
                  <c:v>6.23</c:v>
                </c:pt>
                <c:pt idx="2374">
                  <c:v>6.31</c:v>
                </c:pt>
                <c:pt idx="2375">
                  <c:v>6.31</c:v>
                </c:pt>
                <c:pt idx="2376">
                  <c:v>6.28</c:v>
                </c:pt>
                <c:pt idx="2377">
                  <c:v>6.34</c:v>
                </c:pt>
                <c:pt idx="2378">
                  <c:v>6.41</c:v>
                </c:pt>
                <c:pt idx="2379">
                  <c:v>6.39</c:v>
                </c:pt>
                <c:pt idx="2380">
                  <c:v>6.31</c:v>
                </c:pt>
                <c:pt idx="2381">
                  <c:v>6.32</c:v>
                </c:pt>
                <c:pt idx="2382">
                  <c:v>6.29</c:v>
                </c:pt>
                <c:pt idx="2383">
                  <c:v>6.18</c:v>
                </c:pt>
                <c:pt idx="2384">
                  <c:v>6.16</c:v>
                </c:pt>
                <c:pt idx="2385">
                  <c:v>6.29</c:v>
                </c:pt>
                <c:pt idx="2386">
                  <c:v>6.31</c:v>
                </c:pt>
                <c:pt idx="2387">
                  <c:v>6.25</c:v>
                </c:pt>
                <c:pt idx="2388">
                  <c:v>6.31</c:v>
                </c:pt>
                <c:pt idx="2389">
                  <c:v>6.31</c:v>
                </c:pt>
                <c:pt idx="2390">
                  <c:v>6.23</c:v>
                </c:pt>
                <c:pt idx="2391">
                  <c:v>6.2</c:v>
                </c:pt>
                <c:pt idx="2392">
                  <c:v>6.23</c:v>
                </c:pt>
                <c:pt idx="2393">
                  <c:v>6.24</c:v>
                </c:pt>
                <c:pt idx="2394">
                  <c:v>6.17</c:v>
                </c:pt>
                <c:pt idx="2395">
                  <c:v>6.12</c:v>
                </c:pt>
                <c:pt idx="2396">
                  <c:v>6.12</c:v>
                </c:pt>
                <c:pt idx="2397">
                  <c:v>6.04</c:v>
                </c:pt>
                <c:pt idx="2398">
                  <c:v>6.05</c:v>
                </c:pt>
                <c:pt idx="2399">
                  <c:v>6.08</c:v>
                </c:pt>
                <c:pt idx="2400">
                  <c:v>6.1</c:v>
                </c:pt>
                <c:pt idx="2401">
                  <c:v>6.15</c:v>
                </c:pt>
                <c:pt idx="2402">
                  <c:v>6.14</c:v>
                </c:pt>
                <c:pt idx="2403">
                  <c:v>6.12</c:v>
                </c:pt>
                <c:pt idx="2404">
                  <c:v>6.16</c:v>
                </c:pt>
                <c:pt idx="2405">
                  <c:v>6.11</c:v>
                </c:pt>
                <c:pt idx="2406">
                  <c:v>6.11</c:v>
                </c:pt>
                <c:pt idx="2407">
                  <c:v>6.21</c:v>
                </c:pt>
                <c:pt idx="2408">
                  <c:v>6.24</c:v>
                </c:pt>
                <c:pt idx="2409">
                  <c:v>6.27</c:v>
                </c:pt>
                <c:pt idx="2410">
                  <c:v>6.29</c:v>
                </c:pt>
                <c:pt idx="2411">
                  <c:v>6.26</c:v>
                </c:pt>
                <c:pt idx="2412">
                  <c:v>6.29</c:v>
                </c:pt>
                <c:pt idx="2413">
                  <c:v>6.32</c:v>
                </c:pt>
                <c:pt idx="2414">
                  <c:v>6.23</c:v>
                </c:pt>
                <c:pt idx="2415">
                  <c:v>6.15</c:v>
                </c:pt>
                <c:pt idx="2416">
                  <c:v>6.12</c:v>
                </c:pt>
                <c:pt idx="2417">
                  <c:v>6.24</c:v>
                </c:pt>
                <c:pt idx="2418">
                  <c:v>6.15</c:v>
                </c:pt>
                <c:pt idx="2419">
                  <c:v>6.2</c:v>
                </c:pt>
                <c:pt idx="2420">
                  <c:v>6.28</c:v>
                </c:pt>
                <c:pt idx="2421">
                  <c:v>6.21</c:v>
                </c:pt>
                <c:pt idx="2422">
                  <c:v>6.18</c:v>
                </c:pt>
                <c:pt idx="2423">
                  <c:v>6.18</c:v>
                </c:pt>
                <c:pt idx="2424">
                  <c:v>6.13</c:v>
                </c:pt>
                <c:pt idx="2425">
                  <c:v>6.18</c:v>
                </c:pt>
                <c:pt idx="2426">
                  <c:v>6.21</c:v>
                </c:pt>
                <c:pt idx="2427">
                  <c:v>6.3</c:v>
                </c:pt>
                <c:pt idx="2428">
                  <c:v>6.26</c:v>
                </c:pt>
                <c:pt idx="2429">
                  <c:v>6.13</c:v>
                </c:pt>
                <c:pt idx="2430">
                  <c:v>6.2</c:v>
                </c:pt>
                <c:pt idx="2431">
                  <c:v>6.06</c:v>
                </c:pt>
                <c:pt idx="2432">
                  <c:v>5.95</c:v>
                </c:pt>
                <c:pt idx="2433">
                  <c:v>6.03</c:v>
                </c:pt>
                <c:pt idx="2434">
                  <c:v>6.02</c:v>
                </c:pt>
                <c:pt idx="2435">
                  <c:v>6</c:v>
                </c:pt>
                <c:pt idx="2436">
                  <c:v>5.93</c:v>
                </c:pt>
                <c:pt idx="2437">
                  <c:v>6</c:v>
                </c:pt>
                <c:pt idx="2438">
                  <c:v>5.95</c:v>
                </c:pt>
                <c:pt idx="2439">
                  <c:v>5.96</c:v>
                </c:pt>
                <c:pt idx="2440">
                  <c:v>6.01</c:v>
                </c:pt>
                <c:pt idx="2441">
                  <c:v>6.08</c:v>
                </c:pt>
                <c:pt idx="2442">
                  <c:v>6.1</c:v>
                </c:pt>
                <c:pt idx="2443">
                  <c:v>6.11</c:v>
                </c:pt>
                <c:pt idx="2444">
                  <c:v>6.16</c:v>
                </c:pt>
                <c:pt idx="2445">
                  <c:v>6.15</c:v>
                </c:pt>
                <c:pt idx="2446">
                  <c:v>6.09</c:v>
                </c:pt>
                <c:pt idx="2447">
                  <c:v>6.19</c:v>
                </c:pt>
                <c:pt idx="2448">
                  <c:v>6.19</c:v>
                </c:pt>
                <c:pt idx="2449">
                  <c:v>6.15</c:v>
                </c:pt>
                <c:pt idx="2450">
                  <c:v>6.11</c:v>
                </c:pt>
                <c:pt idx="2451">
                  <c:v>6.11</c:v>
                </c:pt>
                <c:pt idx="2452">
                  <c:v>6.28</c:v>
                </c:pt>
                <c:pt idx="2453">
                  <c:v>6.24</c:v>
                </c:pt>
                <c:pt idx="2454">
                  <c:v>6.24</c:v>
                </c:pt>
                <c:pt idx="2455">
                  <c:v>6.12</c:v>
                </c:pt>
                <c:pt idx="2456">
                  <c:v>6.07</c:v>
                </c:pt>
                <c:pt idx="2457">
                  <c:v>6.18</c:v>
                </c:pt>
                <c:pt idx="2458">
                  <c:v>6.17</c:v>
                </c:pt>
                <c:pt idx="2459">
                  <c:v>6.19</c:v>
                </c:pt>
                <c:pt idx="2460">
                  <c:v>6.21</c:v>
                </c:pt>
                <c:pt idx="2461">
                  <c:v>6.2</c:v>
                </c:pt>
                <c:pt idx="2462">
                  <c:v>6.24</c:v>
                </c:pt>
                <c:pt idx="2463">
                  <c:v>6.3</c:v>
                </c:pt>
                <c:pt idx="2464">
                  <c:v>6.38</c:v>
                </c:pt>
                <c:pt idx="2465">
                  <c:v>6.26</c:v>
                </c:pt>
                <c:pt idx="2466">
                  <c:v>6.31</c:v>
                </c:pt>
                <c:pt idx="2467">
                  <c:v>6.35</c:v>
                </c:pt>
                <c:pt idx="2468">
                  <c:v>6.34</c:v>
                </c:pt>
                <c:pt idx="2469">
                  <c:v>6.36</c:v>
                </c:pt>
                <c:pt idx="2470">
                  <c:v>6.37</c:v>
                </c:pt>
                <c:pt idx="2471">
                  <c:v>6.48</c:v>
                </c:pt>
                <c:pt idx="2472">
                  <c:v>6.38</c:v>
                </c:pt>
                <c:pt idx="2473">
                  <c:v>6.44</c:v>
                </c:pt>
                <c:pt idx="2474">
                  <c:v>6.52</c:v>
                </c:pt>
                <c:pt idx="2475">
                  <c:v>6.48</c:v>
                </c:pt>
                <c:pt idx="2476">
                  <c:v>6.55</c:v>
                </c:pt>
                <c:pt idx="2477">
                  <c:v>6.48</c:v>
                </c:pt>
                <c:pt idx="2478">
                  <c:v>6.51</c:v>
                </c:pt>
                <c:pt idx="2479">
                  <c:v>6.45</c:v>
                </c:pt>
                <c:pt idx="2480">
                  <c:v>6.61</c:v>
                </c:pt>
                <c:pt idx="2481">
                  <c:v>6.71</c:v>
                </c:pt>
                <c:pt idx="2482">
                  <c:v>6.84</c:v>
                </c:pt>
                <c:pt idx="2483">
                  <c:v>6.9399999999999995</c:v>
                </c:pt>
                <c:pt idx="2484">
                  <c:v>6.89</c:v>
                </c:pt>
                <c:pt idx="2485">
                  <c:v>6.99</c:v>
                </c:pt>
                <c:pt idx="2486">
                  <c:v>6.89</c:v>
                </c:pt>
                <c:pt idx="2487">
                  <c:v>6.82</c:v>
                </c:pt>
                <c:pt idx="2488">
                  <c:v>6.93</c:v>
                </c:pt>
                <c:pt idx="2489">
                  <c:v>7</c:v>
                </c:pt>
                <c:pt idx="2490">
                  <c:v>6.98</c:v>
                </c:pt>
                <c:pt idx="2491">
                  <c:v>7.04</c:v>
                </c:pt>
                <c:pt idx="2492">
                  <c:v>6.92</c:v>
                </c:pt>
                <c:pt idx="2493">
                  <c:v>6.83</c:v>
                </c:pt>
                <c:pt idx="2494">
                  <c:v>6.8</c:v>
                </c:pt>
                <c:pt idx="2495">
                  <c:v>6.92</c:v>
                </c:pt>
                <c:pt idx="2496">
                  <c:v>6.76</c:v>
                </c:pt>
                <c:pt idx="2497">
                  <c:v>6.91</c:v>
                </c:pt>
                <c:pt idx="2498">
                  <c:v>6.95</c:v>
                </c:pt>
                <c:pt idx="2499">
                  <c:v>6.91</c:v>
                </c:pt>
                <c:pt idx="2500">
                  <c:v>7</c:v>
                </c:pt>
                <c:pt idx="2501">
                  <c:v>6.96</c:v>
                </c:pt>
                <c:pt idx="2502">
                  <c:v>7.01</c:v>
                </c:pt>
                <c:pt idx="2503">
                  <c:v>6.98</c:v>
                </c:pt>
                <c:pt idx="2504">
                  <c:v>7.01</c:v>
                </c:pt>
                <c:pt idx="2505">
                  <c:v>7.06</c:v>
                </c:pt>
                <c:pt idx="2506">
                  <c:v>7.01</c:v>
                </c:pt>
                <c:pt idx="2507">
                  <c:v>7.06</c:v>
                </c:pt>
                <c:pt idx="2508">
                  <c:v>7.17</c:v>
                </c:pt>
                <c:pt idx="2509">
                  <c:v>7.27</c:v>
                </c:pt>
                <c:pt idx="2510">
                  <c:v>7.18</c:v>
                </c:pt>
                <c:pt idx="2511">
                  <c:v>7.21</c:v>
                </c:pt>
                <c:pt idx="2512">
                  <c:v>7.27</c:v>
                </c:pt>
                <c:pt idx="2513">
                  <c:v>7.36</c:v>
                </c:pt>
                <c:pt idx="2514">
                  <c:v>7.43</c:v>
                </c:pt>
                <c:pt idx="2515">
                  <c:v>7.5</c:v>
                </c:pt>
                <c:pt idx="2516">
                  <c:v>7.49</c:v>
                </c:pt>
                <c:pt idx="2517">
                  <c:v>7.51</c:v>
                </c:pt>
                <c:pt idx="2518">
                  <c:v>7.58</c:v>
                </c:pt>
                <c:pt idx="2519">
                  <c:v>7.59</c:v>
                </c:pt>
                <c:pt idx="2520">
                  <c:v>7.48</c:v>
                </c:pt>
                <c:pt idx="2521">
                  <c:v>7.62</c:v>
                </c:pt>
                <c:pt idx="2522">
                  <c:v>7.77</c:v>
                </c:pt>
                <c:pt idx="2523">
                  <c:v>7.5600000000000005</c:v>
                </c:pt>
                <c:pt idx="2524">
                  <c:v>7.83</c:v>
                </c:pt>
                <c:pt idx="2525">
                  <c:v>7.96</c:v>
                </c:pt>
                <c:pt idx="2526">
                  <c:v>7.87</c:v>
                </c:pt>
                <c:pt idx="2527">
                  <c:v>7.85</c:v>
                </c:pt>
                <c:pt idx="2528">
                  <c:v>7.76</c:v>
                </c:pt>
                <c:pt idx="2529">
                  <c:v>7.62</c:v>
                </c:pt>
                <c:pt idx="2530">
                  <c:v>7.73</c:v>
                </c:pt>
                <c:pt idx="2531">
                  <c:v>7.71</c:v>
                </c:pt>
                <c:pt idx="2532">
                  <c:v>7.63</c:v>
                </c:pt>
                <c:pt idx="2533">
                  <c:v>7.61</c:v>
                </c:pt>
                <c:pt idx="2534">
                  <c:v>7.63</c:v>
                </c:pt>
                <c:pt idx="2535">
                  <c:v>7.7</c:v>
                </c:pt>
                <c:pt idx="2536">
                  <c:v>7.73</c:v>
                </c:pt>
                <c:pt idx="2537">
                  <c:v>7.83</c:v>
                </c:pt>
                <c:pt idx="2538">
                  <c:v>7.86</c:v>
                </c:pt>
                <c:pt idx="2539">
                  <c:v>7.73</c:v>
                </c:pt>
                <c:pt idx="2540">
                  <c:v>7.82</c:v>
                </c:pt>
                <c:pt idx="2541">
                  <c:v>7.86</c:v>
                </c:pt>
                <c:pt idx="2542">
                  <c:v>7.9</c:v>
                </c:pt>
                <c:pt idx="2543">
                  <c:v>7.91</c:v>
                </c:pt>
                <c:pt idx="2544">
                  <c:v>7.99</c:v>
                </c:pt>
                <c:pt idx="2545">
                  <c:v>7.96</c:v>
                </c:pt>
                <c:pt idx="2546">
                  <c:v>7.9</c:v>
                </c:pt>
                <c:pt idx="2547">
                  <c:v>7.9399999999999995</c:v>
                </c:pt>
                <c:pt idx="2548">
                  <c:v>7.9399999999999995</c:v>
                </c:pt>
                <c:pt idx="2549">
                  <c:v>7.99</c:v>
                </c:pt>
                <c:pt idx="2550">
                  <c:v>7.91</c:v>
                </c:pt>
                <c:pt idx="2551">
                  <c:v>7.92</c:v>
                </c:pt>
                <c:pt idx="2552">
                  <c:v>8.09</c:v>
                </c:pt>
                <c:pt idx="2553">
                  <c:v>8.02</c:v>
                </c:pt>
                <c:pt idx="2554">
                  <c:v>7.96</c:v>
                </c:pt>
                <c:pt idx="2555">
                  <c:v>7.99</c:v>
                </c:pt>
                <c:pt idx="2556">
                  <c:v>8.09</c:v>
                </c:pt>
                <c:pt idx="2557">
                  <c:v>8.16</c:v>
                </c:pt>
                <c:pt idx="2558">
                  <c:v>8.11</c:v>
                </c:pt>
                <c:pt idx="2559">
                  <c:v>8.2100000000000009</c:v>
                </c:pt>
                <c:pt idx="2560">
                  <c:v>8.25</c:v>
                </c:pt>
                <c:pt idx="2561">
                  <c:v>8.2100000000000009</c:v>
                </c:pt>
                <c:pt idx="2562">
                  <c:v>8.07</c:v>
                </c:pt>
                <c:pt idx="2563">
                  <c:v>7.98</c:v>
                </c:pt>
                <c:pt idx="2564">
                  <c:v>8.0399999999999991</c:v>
                </c:pt>
                <c:pt idx="2565">
                  <c:v>8.07</c:v>
                </c:pt>
                <c:pt idx="2566">
                  <c:v>8.09</c:v>
                </c:pt>
                <c:pt idx="2567">
                  <c:v>8.11</c:v>
                </c:pt>
                <c:pt idx="2568">
                  <c:v>8.18</c:v>
                </c:pt>
                <c:pt idx="2569">
                  <c:v>8.06</c:v>
                </c:pt>
                <c:pt idx="2570">
                  <c:v>8.14</c:v>
                </c:pt>
                <c:pt idx="2571">
                  <c:v>8.1</c:v>
                </c:pt>
                <c:pt idx="2572">
                  <c:v>8.0299999999999994</c:v>
                </c:pt>
                <c:pt idx="2573">
                  <c:v>7.97</c:v>
                </c:pt>
                <c:pt idx="2574">
                  <c:v>8.1999999999999993</c:v>
                </c:pt>
                <c:pt idx="2575">
                  <c:v>8.09</c:v>
                </c:pt>
                <c:pt idx="2576">
                  <c:v>8</c:v>
                </c:pt>
                <c:pt idx="2577">
                  <c:v>7.95</c:v>
                </c:pt>
                <c:pt idx="2578">
                  <c:v>7.97</c:v>
                </c:pt>
                <c:pt idx="2579">
                  <c:v>8</c:v>
                </c:pt>
                <c:pt idx="2580">
                  <c:v>7.86</c:v>
                </c:pt>
                <c:pt idx="2581">
                  <c:v>7.75</c:v>
                </c:pt>
                <c:pt idx="2582">
                  <c:v>7.74</c:v>
                </c:pt>
                <c:pt idx="2583">
                  <c:v>7.89</c:v>
                </c:pt>
                <c:pt idx="2584">
                  <c:v>7.87</c:v>
                </c:pt>
                <c:pt idx="2585">
                  <c:v>7.8</c:v>
                </c:pt>
                <c:pt idx="2586">
                  <c:v>7.85</c:v>
                </c:pt>
                <c:pt idx="2587">
                  <c:v>7.78</c:v>
                </c:pt>
                <c:pt idx="2588">
                  <c:v>7.74</c:v>
                </c:pt>
                <c:pt idx="2589">
                  <c:v>7.64</c:v>
                </c:pt>
                <c:pt idx="2590">
                  <c:v>7.63</c:v>
                </c:pt>
                <c:pt idx="2591">
                  <c:v>7.63</c:v>
                </c:pt>
                <c:pt idx="2592">
                  <c:v>7.72</c:v>
                </c:pt>
                <c:pt idx="2593">
                  <c:v>7.5600000000000005</c:v>
                </c:pt>
                <c:pt idx="2594">
                  <c:v>7.59</c:v>
                </c:pt>
                <c:pt idx="2595">
                  <c:v>7.78</c:v>
                </c:pt>
                <c:pt idx="2596">
                  <c:v>7.59</c:v>
                </c:pt>
                <c:pt idx="2597">
                  <c:v>7.59</c:v>
                </c:pt>
                <c:pt idx="2598">
                  <c:v>7.67</c:v>
                </c:pt>
                <c:pt idx="2599">
                  <c:v>7.86</c:v>
                </c:pt>
                <c:pt idx="2600">
                  <c:v>7.89</c:v>
                </c:pt>
                <c:pt idx="2601">
                  <c:v>7.92</c:v>
                </c:pt>
                <c:pt idx="2602">
                  <c:v>7.96</c:v>
                </c:pt>
                <c:pt idx="2603">
                  <c:v>7.92</c:v>
                </c:pt>
                <c:pt idx="2604">
                  <c:v>7.82</c:v>
                </c:pt>
                <c:pt idx="2605">
                  <c:v>7.97</c:v>
                </c:pt>
                <c:pt idx="2606">
                  <c:v>8.01</c:v>
                </c:pt>
                <c:pt idx="2607">
                  <c:v>7.91</c:v>
                </c:pt>
                <c:pt idx="2608">
                  <c:v>7.78</c:v>
                </c:pt>
                <c:pt idx="2609">
                  <c:v>8.06</c:v>
                </c:pt>
                <c:pt idx="2610">
                  <c:v>8.0500000000000007</c:v>
                </c:pt>
                <c:pt idx="2611">
                  <c:v>7.99</c:v>
                </c:pt>
                <c:pt idx="2612">
                  <c:v>7.89</c:v>
                </c:pt>
                <c:pt idx="2613">
                  <c:v>7.71</c:v>
                </c:pt>
                <c:pt idx="2614">
                  <c:v>7.68</c:v>
                </c:pt>
                <c:pt idx="2615">
                  <c:v>7.65</c:v>
                </c:pt>
                <c:pt idx="2616">
                  <c:v>7.68</c:v>
                </c:pt>
                <c:pt idx="2617">
                  <c:v>7.83</c:v>
                </c:pt>
                <c:pt idx="2618">
                  <c:v>7.82</c:v>
                </c:pt>
                <c:pt idx="2619">
                  <c:v>7.93</c:v>
                </c:pt>
                <c:pt idx="2620">
                  <c:v>7.97</c:v>
                </c:pt>
                <c:pt idx="2621">
                  <c:v>8.01</c:v>
                </c:pt>
                <c:pt idx="2622">
                  <c:v>8.06</c:v>
                </c:pt>
                <c:pt idx="2623">
                  <c:v>8.06</c:v>
                </c:pt>
                <c:pt idx="2624">
                  <c:v>7.87</c:v>
                </c:pt>
                <c:pt idx="2625">
                  <c:v>7.76</c:v>
                </c:pt>
                <c:pt idx="2626">
                  <c:v>7.66</c:v>
                </c:pt>
                <c:pt idx="2627">
                  <c:v>7.74</c:v>
                </c:pt>
                <c:pt idx="2628">
                  <c:v>7.77</c:v>
                </c:pt>
                <c:pt idx="2629">
                  <c:v>7.82</c:v>
                </c:pt>
                <c:pt idx="2630">
                  <c:v>7.84</c:v>
                </c:pt>
                <c:pt idx="2631">
                  <c:v>7.8100000000000005</c:v>
                </c:pt>
                <c:pt idx="2632">
                  <c:v>7.79</c:v>
                </c:pt>
                <c:pt idx="2633">
                  <c:v>7.8100000000000005</c:v>
                </c:pt>
                <c:pt idx="2634">
                  <c:v>7.95</c:v>
                </c:pt>
                <c:pt idx="2635">
                  <c:v>8.17</c:v>
                </c:pt>
                <c:pt idx="2636">
                  <c:v>8.32</c:v>
                </c:pt>
                <c:pt idx="2637">
                  <c:v>8.3800000000000008</c:v>
                </c:pt>
                <c:pt idx="2638">
                  <c:v>8.4</c:v>
                </c:pt>
                <c:pt idx="2639">
                  <c:v>8.39</c:v>
                </c:pt>
                <c:pt idx="2640">
                  <c:v>8.3699999999999992</c:v>
                </c:pt>
                <c:pt idx="2641">
                  <c:v>8.42</c:v>
                </c:pt>
                <c:pt idx="2642">
                  <c:v>8.3800000000000008</c:v>
                </c:pt>
                <c:pt idx="2643">
                  <c:v>8.35</c:v>
                </c:pt>
                <c:pt idx="2644">
                  <c:v>8.43</c:v>
                </c:pt>
                <c:pt idx="2645">
                  <c:v>8.4600000000000009</c:v>
                </c:pt>
                <c:pt idx="2646">
                  <c:v>8.4700000000000006</c:v>
                </c:pt>
                <c:pt idx="2647">
                  <c:v>8.7200000000000006</c:v>
                </c:pt>
                <c:pt idx="2648">
                  <c:v>8.77</c:v>
                </c:pt>
                <c:pt idx="2649">
                  <c:v>8.86</c:v>
                </c:pt>
                <c:pt idx="2650">
                  <c:v>8.9600000000000009</c:v>
                </c:pt>
                <c:pt idx="2651">
                  <c:v>8.8800000000000008</c:v>
                </c:pt>
                <c:pt idx="2652">
                  <c:v>8.83</c:v>
                </c:pt>
                <c:pt idx="2653">
                  <c:v>8.89</c:v>
                </c:pt>
                <c:pt idx="2654">
                  <c:v>9.06</c:v>
                </c:pt>
                <c:pt idx="2655">
                  <c:v>9.08</c:v>
                </c:pt>
                <c:pt idx="2656">
                  <c:v>9.1</c:v>
                </c:pt>
                <c:pt idx="2657">
                  <c:v>9.16</c:v>
                </c:pt>
                <c:pt idx="2658">
                  <c:v>8.92</c:v>
                </c:pt>
                <c:pt idx="2659">
                  <c:v>8.98</c:v>
                </c:pt>
                <c:pt idx="2660">
                  <c:v>9.0500000000000007</c:v>
                </c:pt>
                <c:pt idx="2661">
                  <c:v>9</c:v>
                </c:pt>
                <c:pt idx="2662">
                  <c:v>9.0299999999999994</c:v>
                </c:pt>
                <c:pt idx="2663">
                  <c:v>9.1199999999999992</c:v>
                </c:pt>
                <c:pt idx="2664">
                  <c:v>9.23</c:v>
                </c:pt>
                <c:pt idx="2665">
                  <c:v>9.2799999999999994</c:v>
                </c:pt>
                <c:pt idx="2666">
                  <c:v>9.27</c:v>
                </c:pt>
                <c:pt idx="2667">
                  <c:v>9.25</c:v>
                </c:pt>
                <c:pt idx="2668">
                  <c:v>9.18</c:v>
                </c:pt>
                <c:pt idx="2669">
                  <c:v>9.0500000000000007</c:v>
                </c:pt>
                <c:pt idx="2670">
                  <c:v>8.9700000000000006</c:v>
                </c:pt>
                <c:pt idx="2671">
                  <c:v>8.82</c:v>
                </c:pt>
                <c:pt idx="2672">
                  <c:v>8.93</c:v>
                </c:pt>
                <c:pt idx="2673">
                  <c:v>9.0399999999999991</c:v>
                </c:pt>
                <c:pt idx="2674">
                  <c:v>9.1</c:v>
                </c:pt>
                <c:pt idx="2675">
                  <c:v>9.09</c:v>
                </c:pt>
                <c:pt idx="2676">
                  <c:v>8.6999999999999993</c:v>
                </c:pt>
                <c:pt idx="2677">
                  <c:v>8.61</c:v>
                </c:pt>
                <c:pt idx="2678">
                  <c:v>8.49</c:v>
                </c:pt>
                <c:pt idx="2679">
                  <c:v>8.43</c:v>
                </c:pt>
                <c:pt idx="2680">
                  <c:v>8.06</c:v>
                </c:pt>
                <c:pt idx="2681">
                  <c:v>7.95</c:v>
                </c:pt>
                <c:pt idx="2682">
                  <c:v>7.79</c:v>
                </c:pt>
                <c:pt idx="2683">
                  <c:v>7.65</c:v>
                </c:pt>
                <c:pt idx="2684">
                  <c:v>7.72</c:v>
                </c:pt>
                <c:pt idx="2685">
                  <c:v>7.74</c:v>
                </c:pt>
                <c:pt idx="2686">
                  <c:v>7.65</c:v>
                </c:pt>
                <c:pt idx="2687">
                  <c:v>7.6899999999999995</c:v>
                </c:pt>
                <c:pt idx="2688">
                  <c:v>7.5</c:v>
                </c:pt>
                <c:pt idx="2689">
                  <c:v>7.6</c:v>
                </c:pt>
                <c:pt idx="2690">
                  <c:v>7.62</c:v>
                </c:pt>
                <c:pt idx="2691">
                  <c:v>7.44</c:v>
                </c:pt>
                <c:pt idx="2692">
                  <c:v>7.5</c:v>
                </c:pt>
                <c:pt idx="2693">
                  <c:v>7.49</c:v>
                </c:pt>
                <c:pt idx="2694">
                  <c:v>7.42</c:v>
                </c:pt>
                <c:pt idx="2695">
                  <c:v>7.18</c:v>
                </c:pt>
                <c:pt idx="2696">
                  <c:v>7.11</c:v>
                </c:pt>
                <c:pt idx="2697">
                  <c:v>6.98</c:v>
                </c:pt>
                <c:pt idx="2698">
                  <c:v>6.95</c:v>
                </c:pt>
                <c:pt idx="2699">
                  <c:v>6.98</c:v>
                </c:pt>
                <c:pt idx="2700">
                  <c:v>6.87</c:v>
                </c:pt>
                <c:pt idx="2701">
                  <c:v>6.82</c:v>
                </c:pt>
                <c:pt idx="2702">
                  <c:v>6.78</c:v>
                </c:pt>
                <c:pt idx="2703">
                  <c:v>6.84</c:v>
                </c:pt>
                <c:pt idx="2704">
                  <c:v>6.83</c:v>
                </c:pt>
                <c:pt idx="2705">
                  <c:v>6.82</c:v>
                </c:pt>
                <c:pt idx="2706">
                  <c:v>6.85</c:v>
                </c:pt>
                <c:pt idx="2707">
                  <c:v>6.89</c:v>
                </c:pt>
                <c:pt idx="2708">
                  <c:v>6.9399999999999995</c:v>
                </c:pt>
                <c:pt idx="2709">
                  <c:v>6.9</c:v>
                </c:pt>
                <c:pt idx="2710">
                  <c:v>6.9</c:v>
                </c:pt>
                <c:pt idx="2711">
                  <c:v>6.93</c:v>
                </c:pt>
                <c:pt idx="2712">
                  <c:v>6.93</c:v>
                </c:pt>
                <c:pt idx="2713">
                  <c:v>6.99</c:v>
                </c:pt>
                <c:pt idx="2714">
                  <c:v>6.97</c:v>
                </c:pt>
                <c:pt idx="2715">
                  <c:v>6.9399999999999995</c:v>
                </c:pt>
                <c:pt idx="2716">
                  <c:v>6.95</c:v>
                </c:pt>
                <c:pt idx="2717">
                  <c:v>6.92</c:v>
                </c:pt>
                <c:pt idx="2718">
                  <c:v>6.95</c:v>
                </c:pt>
                <c:pt idx="2719">
                  <c:v>6.99</c:v>
                </c:pt>
                <c:pt idx="2720">
                  <c:v>7.02</c:v>
                </c:pt>
                <c:pt idx="2721">
                  <c:v>6.99</c:v>
                </c:pt>
                <c:pt idx="2722">
                  <c:v>7.05</c:v>
                </c:pt>
                <c:pt idx="2723">
                  <c:v>6.99</c:v>
                </c:pt>
                <c:pt idx="2724">
                  <c:v>6.99</c:v>
                </c:pt>
                <c:pt idx="2725">
                  <c:v>7.12</c:v>
                </c:pt>
                <c:pt idx="2726">
                  <c:v>7.06</c:v>
                </c:pt>
                <c:pt idx="2727">
                  <c:v>7.02</c:v>
                </c:pt>
                <c:pt idx="2728">
                  <c:v>7.01</c:v>
                </c:pt>
                <c:pt idx="2729">
                  <c:v>7.03</c:v>
                </c:pt>
                <c:pt idx="2730">
                  <c:v>7.06</c:v>
                </c:pt>
                <c:pt idx="2731">
                  <c:v>7.04</c:v>
                </c:pt>
                <c:pt idx="2732">
                  <c:v>7.04</c:v>
                </c:pt>
                <c:pt idx="2733">
                  <c:v>7.11</c:v>
                </c:pt>
                <c:pt idx="2734">
                  <c:v>7.03</c:v>
                </c:pt>
                <c:pt idx="2735">
                  <c:v>7.12</c:v>
                </c:pt>
                <c:pt idx="2736">
                  <c:v>7.09</c:v>
                </c:pt>
                <c:pt idx="2737">
                  <c:v>7.06</c:v>
                </c:pt>
                <c:pt idx="2738">
                  <c:v>7.07</c:v>
                </c:pt>
                <c:pt idx="2739">
                  <c:v>7.06</c:v>
                </c:pt>
                <c:pt idx="2740">
                  <c:v>7</c:v>
                </c:pt>
                <c:pt idx="2741">
                  <c:v>6.87</c:v>
                </c:pt>
                <c:pt idx="2742">
                  <c:v>6.84</c:v>
                </c:pt>
                <c:pt idx="2743">
                  <c:v>6.9</c:v>
                </c:pt>
                <c:pt idx="2744">
                  <c:v>6.79</c:v>
                </c:pt>
                <c:pt idx="2745">
                  <c:v>6.8</c:v>
                </c:pt>
                <c:pt idx="2746">
                  <c:v>6.83</c:v>
                </c:pt>
                <c:pt idx="2747">
                  <c:v>6.86</c:v>
                </c:pt>
                <c:pt idx="2748">
                  <c:v>6.89</c:v>
                </c:pt>
                <c:pt idx="2749">
                  <c:v>6.86</c:v>
                </c:pt>
                <c:pt idx="2750">
                  <c:v>6.88</c:v>
                </c:pt>
                <c:pt idx="2751">
                  <c:v>6.87</c:v>
                </c:pt>
                <c:pt idx="2752">
                  <c:v>6.86</c:v>
                </c:pt>
                <c:pt idx="2753">
                  <c:v>6.92</c:v>
                </c:pt>
                <c:pt idx="2754">
                  <c:v>6.92</c:v>
                </c:pt>
                <c:pt idx="2755">
                  <c:v>6.92</c:v>
                </c:pt>
                <c:pt idx="2756">
                  <c:v>6.96</c:v>
                </c:pt>
                <c:pt idx="2757">
                  <c:v>6.95</c:v>
                </c:pt>
                <c:pt idx="2758">
                  <c:v>6.99</c:v>
                </c:pt>
                <c:pt idx="2759">
                  <c:v>6.96</c:v>
                </c:pt>
                <c:pt idx="2760">
                  <c:v>7.02</c:v>
                </c:pt>
                <c:pt idx="2761">
                  <c:v>7.02</c:v>
                </c:pt>
                <c:pt idx="2762">
                  <c:v>7.03</c:v>
                </c:pt>
                <c:pt idx="2763">
                  <c:v>6.98</c:v>
                </c:pt>
                <c:pt idx="2764">
                  <c:v>6.92</c:v>
                </c:pt>
                <c:pt idx="2765">
                  <c:v>6.9</c:v>
                </c:pt>
                <c:pt idx="2766">
                  <c:v>6.82</c:v>
                </c:pt>
                <c:pt idx="2767">
                  <c:v>6.85</c:v>
                </c:pt>
                <c:pt idx="2768">
                  <c:v>6.9399999999999995</c:v>
                </c:pt>
                <c:pt idx="2769">
                  <c:v>6.89</c:v>
                </c:pt>
                <c:pt idx="2770">
                  <c:v>6.82</c:v>
                </c:pt>
                <c:pt idx="2771">
                  <c:v>6.9</c:v>
                </c:pt>
                <c:pt idx="2772">
                  <c:v>6.93</c:v>
                </c:pt>
                <c:pt idx="2773">
                  <c:v>6.99</c:v>
                </c:pt>
                <c:pt idx="2774">
                  <c:v>6.93</c:v>
                </c:pt>
                <c:pt idx="2775">
                  <c:v>6.88</c:v>
                </c:pt>
                <c:pt idx="2776">
                  <c:v>6.78</c:v>
                </c:pt>
                <c:pt idx="2777">
                  <c:v>6.85</c:v>
                </c:pt>
                <c:pt idx="2778">
                  <c:v>6.76</c:v>
                </c:pt>
                <c:pt idx="2779">
                  <c:v>6.74</c:v>
                </c:pt>
                <c:pt idx="2780">
                  <c:v>6.78</c:v>
                </c:pt>
                <c:pt idx="2781">
                  <c:v>6.78</c:v>
                </c:pt>
                <c:pt idx="2782">
                  <c:v>6.77</c:v>
                </c:pt>
                <c:pt idx="2783">
                  <c:v>6.84</c:v>
                </c:pt>
                <c:pt idx="2784">
                  <c:v>6.78</c:v>
                </c:pt>
                <c:pt idx="2785">
                  <c:v>6.68</c:v>
                </c:pt>
                <c:pt idx="2786">
                  <c:v>6.6899999999999995</c:v>
                </c:pt>
                <c:pt idx="2787">
                  <c:v>6.73</c:v>
                </c:pt>
                <c:pt idx="2788">
                  <c:v>6.78</c:v>
                </c:pt>
                <c:pt idx="2789">
                  <c:v>6.8100000000000005</c:v>
                </c:pt>
                <c:pt idx="2790">
                  <c:v>6.76</c:v>
                </c:pt>
                <c:pt idx="2791">
                  <c:v>6.73</c:v>
                </c:pt>
                <c:pt idx="2792">
                  <c:v>6.68</c:v>
                </c:pt>
                <c:pt idx="2793">
                  <c:v>6.74</c:v>
                </c:pt>
                <c:pt idx="2794">
                  <c:v>6.8100000000000005</c:v>
                </c:pt>
                <c:pt idx="2795">
                  <c:v>6.82</c:v>
                </c:pt>
                <c:pt idx="2796">
                  <c:v>6.91</c:v>
                </c:pt>
                <c:pt idx="2797">
                  <c:v>6.86</c:v>
                </c:pt>
                <c:pt idx="2798">
                  <c:v>6.8100000000000005</c:v>
                </c:pt>
                <c:pt idx="2799">
                  <c:v>6.8</c:v>
                </c:pt>
                <c:pt idx="2800">
                  <c:v>6.8</c:v>
                </c:pt>
                <c:pt idx="2801">
                  <c:v>6.85</c:v>
                </c:pt>
                <c:pt idx="2802">
                  <c:v>6.92</c:v>
                </c:pt>
                <c:pt idx="2803">
                  <c:v>6.9399999999999995</c:v>
                </c:pt>
                <c:pt idx="2804">
                  <c:v>6.83</c:v>
                </c:pt>
                <c:pt idx="2805">
                  <c:v>6.76</c:v>
                </c:pt>
                <c:pt idx="2806">
                  <c:v>6.72</c:v>
                </c:pt>
                <c:pt idx="2807">
                  <c:v>6.76</c:v>
                </c:pt>
                <c:pt idx="2808">
                  <c:v>6.73</c:v>
                </c:pt>
                <c:pt idx="2809">
                  <c:v>6.8100000000000005</c:v>
                </c:pt>
                <c:pt idx="2810">
                  <c:v>6.8</c:v>
                </c:pt>
                <c:pt idx="2811">
                  <c:v>6.74</c:v>
                </c:pt>
                <c:pt idx="2812">
                  <c:v>6.82</c:v>
                </c:pt>
                <c:pt idx="2813">
                  <c:v>6.82</c:v>
                </c:pt>
                <c:pt idx="2814">
                  <c:v>6.82</c:v>
                </c:pt>
                <c:pt idx="2815">
                  <c:v>6.74</c:v>
                </c:pt>
                <c:pt idx="2816">
                  <c:v>6.77</c:v>
                </c:pt>
                <c:pt idx="2817">
                  <c:v>6.8100000000000005</c:v>
                </c:pt>
                <c:pt idx="2818">
                  <c:v>6.76</c:v>
                </c:pt>
                <c:pt idx="2819">
                  <c:v>6.73</c:v>
                </c:pt>
                <c:pt idx="2820">
                  <c:v>6.7</c:v>
                </c:pt>
                <c:pt idx="2821">
                  <c:v>6.5600000000000005</c:v>
                </c:pt>
                <c:pt idx="2822">
                  <c:v>6.62</c:v>
                </c:pt>
                <c:pt idx="2823">
                  <c:v>6.65</c:v>
                </c:pt>
                <c:pt idx="2824">
                  <c:v>6.62</c:v>
                </c:pt>
                <c:pt idx="2825">
                  <c:v>6.64</c:v>
                </c:pt>
                <c:pt idx="2826">
                  <c:v>6.72</c:v>
                </c:pt>
                <c:pt idx="2827">
                  <c:v>6.66</c:v>
                </c:pt>
                <c:pt idx="2828">
                  <c:v>6.78</c:v>
                </c:pt>
                <c:pt idx="2829">
                  <c:v>6.66</c:v>
                </c:pt>
                <c:pt idx="2830">
                  <c:v>6.71</c:v>
                </c:pt>
                <c:pt idx="2831">
                  <c:v>6.72</c:v>
                </c:pt>
                <c:pt idx="2832">
                  <c:v>6.71</c:v>
                </c:pt>
                <c:pt idx="2833">
                  <c:v>6.57</c:v>
                </c:pt>
                <c:pt idx="2834">
                  <c:v>6.51</c:v>
                </c:pt>
                <c:pt idx="2835">
                  <c:v>6.51</c:v>
                </c:pt>
                <c:pt idx="2836">
                  <c:v>6.63</c:v>
                </c:pt>
                <c:pt idx="2837">
                  <c:v>6.74</c:v>
                </c:pt>
                <c:pt idx="2838">
                  <c:v>6.76</c:v>
                </c:pt>
                <c:pt idx="2839">
                  <c:v>6.76</c:v>
                </c:pt>
                <c:pt idx="2840">
                  <c:v>6.67</c:v>
                </c:pt>
                <c:pt idx="2841">
                  <c:v>6.64</c:v>
                </c:pt>
                <c:pt idx="2842">
                  <c:v>6.73</c:v>
                </c:pt>
                <c:pt idx="2843">
                  <c:v>6.74</c:v>
                </c:pt>
                <c:pt idx="2844">
                  <c:v>6.68</c:v>
                </c:pt>
                <c:pt idx="2845">
                  <c:v>6.73</c:v>
                </c:pt>
                <c:pt idx="2846">
                  <c:v>6.59</c:v>
                </c:pt>
                <c:pt idx="2847">
                  <c:v>6.55</c:v>
                </c:pt>
                <c:pt idx="2848">
                  <c:v>6.49</c:v>
                </c:pt>
                <c:pt idx="2849">
                  <c:v>6.51</c:v>
                </c:pt>
                <c:pt idx="2850">
                  <c:v>6.58</c:v>
                </c:pt>
                <c:pt idx="2851">
                  <c:v>6.44</c:v>
                </c:pt>
                <c:pt idx="2852">
                  <c:v>6.39</c:v>
                </c:pt>
                <c:pt idx="2853">
                  <c:v>6.43</c:v>
                </c:pt>
                <c:pt idx="2854">
                  <c:v>6.37</c:v>
                </c:pt>
                <c:pt idx="2855">
                  <c:v>6.4</c:v>
                </c:pt>
                <c:pt idx="2856">
                  <c:v>6.49</c:v>
                </c:pt>
                <c:pt idx="2857">
                  <c:v>6.4</c:v>
                </c:pt>
                <c:pt idx="2858">
                  <c:v>6.35</c:v>
                </c:pt>
                <c:pt idx="2859">
                  <c:v>6.35</c:v>
                </c:pt>
                <c:pt idx="2860">
                  <c:v>6.42</c:v>
                </c:pt>
                <c:pt idx="2861">
                  <c:v>6.25</c:v>
                </c:pt>
                <c:pt idx="2862">
                  <c:v>6.29</c:v>
                </c:pt>
                <c:pt idx="2863">
                  <c:v>6.31</c:v>
                </c:pt>
                <c:pt idx="2864">
                  <c:v>6.26</c:v>
                </c:pt>
                <c:pt idx="2865">
                  <c:v>6.31</c:v>
                </c:pt>
                <c:pt idx="2866">
                  <c:v>6.3</c:v>
                </c:pt>
                <c:pt idx="2867">
                  <c:v>6.37</c:v>
                </c:pt>
                <c:pt idx="2868">
                  <c:v>6.39</c:v>
                </c:pt>
                <c:pt idx="2869">
                  <c:v>6.44</c:v>
                </c:pt>
                <c:pt idx="2870">
                  <c:v>6.3</c:v>
                </c:pt>
                <c:pt idx="2871">
                  <c:v>6.32</c:v>
                </c:pt>
                <c:pt idx="2872">
                  <c:v>6.31</c:v>
                </c:pt>
                <c:pt idx="2873">
                  <c:v>6.33</c:v>
                </c:pt>
                <c:pt idx="2874">
                  <c:v>6.34</c:v>
                </c:pt>
                <c:pt idx="2875">
                  <c:v>6.32</c:v>
                </c:pt>
                <c:pt idx="2876">
                  <c:v>6.43</c:v>
                </c:pt>
                <c:pt idx="2877">
                  <c:v>6.49</c:v>
                </c:pt>
                <c:pt idx="2878">
                  <c:v>6.6</c:v>
                </c:pt>
                <c:pt idx="2879">
                  <c:v>6.66</c:v>
                </c:pt>
                <c:pt idx="2880">
                  <c:v>6.59</c:v>
                </c:pt>
                <c:pt idx="2881">
                  <c:v>6.54</c:v>
                </c:pt>
                <c:pt idx="2882">
                  <c:v>6.41</c:v>
                </c:pt>
                <c:pt idx="2883">
                  <c:v>6.46</c:v>
                </c:pt>
                <c:pt idx="2884">
                  <c:v>6.52</c:v>
                </c:pt>
                <c:pt idx="2885">
                  <c:v>6.6</c:v>
                </c:pt>
                <c:pt idx="2886">
                  <c:v>6.63</c:v>
                </c:pt>
                <c:pt idx="2887">
                  <c:v>6.61</c:v>
                </c:pt>
                <c:pt idx="2888">
                  <c:v>6.53</c:v>
                </c:pt>
                <c:pt idx="2889">
                  <c:v>6.48</c:v>
                </c:pt>
                <c:pt idx="2890">
                  <c:v>6.61</c:v>
                </c:pt>
                <c:pt idx="2891">
                  <c:v>6.59</c:v>
                </c:pt>
                <c:pt idx="2892">
                  <c:v>6.47</c:v>
                </c:pt>
                <c:pt idx="2893">
                  <c:v>6.36</c:v>
                </c:pt>
                <c:pt idx="2894">
                  <c:v>6.32</c:v>
                </c:pt>
                <c:pt idx="2895">
                  <c:v>6.32</c:v>
                </c:pt>
                <c:pt idx="2896">
                  <c:v>6.34</c:v>
                </c:pt>
                <c:pt idx="2897">
                  <c:v>6.29</c:v>
                </c:pt>
                <c:pt idx="2898">
                  <c:v>6.33</c:v>
                </c:pt>
                <c:pt idx="2899">
                  <c:v>6.27</c:v>
                </c:pt>
                <c:pt idx="2900">
                  <c:v>6.1</c:v>
                </c:pt>
                <c:pt idx="2901">
                  <c:v>6.25</c:v>
                </c:pt>
                <c:pt idx="2902">
                  <c:v>6.28</c:v>
                </c:pt>
                <c:pt idx="2903">
                  <c:v>6.28</c:v>
                </c:pt>
                <c:pt idx="2904">
                  <c:v>6.24</c:v>
                </c:pt>
                <c:pt idx="2905">
                  <c:v>6.28</c:v>
                </c:pt>
                <c:pt idx="2906">
                  <c:v>6.25</c:v>
                </c:pt>
                <c:pt idx="2907">
                  <c:v>6.32</c:v>
                </c:pt>
                <c:pt idx="2908">
                  <c:v>6.31</c:v>
                </c:pt>
                <c:pt idx="2909">
                  <c:v>6.28</c:v>
                </c:pt>
                <c:pt idx="2910">
                  <c:v>6.31</c:v>
                </c:pt>
                <c:pt idx="2911">
                  <c:v>6.31</c:v>
                </c:pt>
                <c:pt idx="2912">
                  <c:v>6.29</c:v>
                </c:pt>
                <c:pt idx="2913">
                  <c:v>6.25</c:v>
                </c:pt>
                <c:pt idx="2914">
                  <c:v>6.23</c:v>
                </c:pt>
                <c:pt idx="2915">
                  <c:v>6.27</c:v>
                </c:pt>
                <c:pt idx="2916">
                  <c:v>6.36</c:v>
                </c:pt>
                <c:pt idx="2917">
                  <c:v>6.28</c:v>
                </c:pt>
                <c:pt idx="2918">
                  <c:v>6.26</c:v>
                </c:pt>
                <c:pt idx="2919">
                  <c:v>6.28</c:v>
                </c:pt>
                <c:pt idx="2920">
                  <c:v>6.24</c:v>
                </c:pt>
                <c:pt idx="2921">
                  <c:v>6.21</c:v>
                </c:pt>
                <c:pt idx="2922">
                  <c:v>6.26</c:v>
                </c:pt>
                <c:pt idx="2923">
                  <c:v>6.25</c:v>
                </c:pt>
                <c:pt idx="2924">
                  <c:v>6.26</c:v>
                </c:pt>
                <c:pt idx="2925">
                  <c:v>6.35</c:v>
                </c:pt>
                <c:pt idx="2926">
                  <c:v>6.37</c:v>
                </c:pt>
                <c:pt idx="2927">
                  <c:v>6.47</c:v>
                </c:pt>
                <c:pt idx="2928">
                  <c:v>6.46</c:v>
                </c:pt>
                <c:pt idx="2929">
                  <c:v>6.46</c:v>
                </c:pt>
                <c:pt idx="2930">
                  <c:v>6.44</c:v>
                </c:pt>
                <c:pt idx="2931">
                  <c:v>6.44</c:v>
                </c:pt>
                <c:pt idx="2932">
                  <c:v>6.44</c:v>
                </c:pt>
                <c:pt idx="2933">
                  <c:v>6.46</c:v>
                </c:pt>
                <c:pt idx="2934">
                  <c:v>6.38</c:v>
                </c:pt>
                <c:pt idx="2935">
                  <c:v>6.41</c:v>
                </c:pt>
                <c:pt idx="2936">
                  <c:v>6.41</c:v>
                </c:pt>
                <c:pt idx="2937">
                  <c:v>6.42</c:v>
                </c:pt>
                <c:pt idx="2938">
                  <c:v>6.45</c:v>
                </c:pt>
                <c:pt idx="2939">
                  <c:v>6.45</c:v>
                </c:pt>
                <c:pt idx="2940">
                  <c:v>6.52</c:v>
                </c:pt>
                <c:pt idx="2941">
                  <c:v>6.5</c:v>
                </c:pt>
                <c:pt idx="2942">
                  <c:v>6.5</c:v>
                </c:pt>
                <c:pt idx="2943">
                  <c:v>6.53</c:v>
                </c:pt>
                <c:pt idx="2944">
                  <c:v>6.59</c:v>
                </c:pt>
                <c:pt idx="2945">
                  <c:v>6.5</c:v>
                </c:pt>
                <c:pt idx="2946">
                  <c:v>6.48</c:v>
                </c:pt>
                <c:pt idx="2947">
                  <c:v>6.45</c:v>
                </c:pt>
                <c:pt idx="2948">
                  <c:v>6.46</c:v>
                </c:pt>
                <c:pt idx="2949">
                  <c:v>6.48</c:v>
                </c:pt>
                <c:pt idx="2950">
                  <c:v>6.4</c:v>
                </c:pt>
                <c:pt idx="2951">
                  <c:v>6.34</c:v>
                </c:pt>
                <c:pt idx="2952">
                  <c:v>6.33</c:v>
                </c:pt>
                <c:pt idx="2953">
                  <c:v>6.33</c:v>
                </c:pt>
                <c:pt idx="2954">
                  <c:v>6.42</c:v>
                </c:pt>
                <c:pt idx="2955">
                  <c:v>6.4</c:v>
                </c:pt>
                <c:pt idx="2956">
                  <c:v>6.46</c:v>
                </c:pt>
                <c:pt idx="2957">
                  <c:v>6.45</c:v>
                </c:pt>
                <c:pt idx="2958">
                  <c:v>6.44</c:v>
                </c:pt>
                <c:pt idx="2959">
                  <c:v>6.49</c:v>
                </c:pt>
                <c:pt idx="2960">
                  <c:v>6.46</c:v>
                </c:pt>
                <c:pt idx="2961">
                  <c:v>6.47</c:v>
                </c:pt>
                <c:pt idx="2962">
                  <c:v>6.51</c:v>
                </c:pt>
                <c:pt idx="2963">
                  <c:v>6.53</c:v>
                </c:pt>
                <c:pt idx="2964">
                  <c:v>6.57</c:v>
                </c:pt>
                <c:pt idx="2965">
                  <c:v>6.5600000000000005</c:v>
                </c:pt>
                <c:pt idx="2966">
                  <c:v>6.6</c:v>
                </c:pt>
                <c:pt idx="2967">
                  <c:v>6.63</c:v>
                </c:pt>
                <c:pt idx="2968">
                  <c:v>6.53</c:v>
                </c:pt>
                <c:pt idx="2969">
                  <c:v>6.59</c:v>
                </c:pt>
                <c:pt idx="2970">
                  <c:v>6.53</c:v>
                </c:pt>
                <c:pt idx="2971">
                  <c:v>6.54</c:v>
                </c:pt>
                <c:pt idx="2972">
                  <c:v>6.54</c:v>
                </c:pt>
                <c:pt idx="2973">
                  <c:v>6.55</c:v>
                </c:pt>
                <c:pt idx="2974">
                  <c:v>6.55</c:v>
                </c:pt>
                <c:pt idx="2975">
                  <c:v>6.43</c:v>
                </c:pt>
                <c:pt idx="2976">
                  <c:v>6.44</c:v>
                </c:pt>
                <c:pt idx="2977">
                  <c:v>6.4</c:v>
                </c:pt>
                <c:pt idx="2978">
                  <c:v>6.43</c:v>
                </c:pt>
                <c:pt idx="2979">
                  <c:v>6.45</c:v>
                </c:pt>
                <c:pt idx="2980">
                  <c:v>6.46</c:v>
                </c:pt>
                <c:pt idx="2981">
                  <c:v>6.51</c:v>
                </c:pt>
                <c:pt idx="2982">
                  <c:v>6.46</c:v>
                </c:pt>
                <c:pt idx="2983">
                  <c:v>6.41</c:v>
                </c:pt>
                <c:pt idx="2984">
                  <c:v>6.42</c:v>
                </c:pt>
                <c:pt idx="2985">
                  <c:v>6.45</c:v>
                </c:pt>
                <c:pt idx="2986">
                  <c:v>6.43</c:v>
                </c:pt>
                <c:pt idx="2987">
                  <c:v>6.43</c:v>
                </c:pt>
                <c:pt idx="2988">
                  <c:v>6.48</c:v>
                </c:pt>
                <c:pt idx="2989">
                  <c:v>6.45</c:v>
                </c:pt>
                <c:pt idx="2990">
                  <c:v>6.51</c:v>
                </c:pt>
                <c:pt idx="2991">
                  <c:v>6.47</c:v>
                </c:pt>
                <c:pt idx="2992">
                  <c:v>6.54</c:v>
                </c:pt>
                <c:pt idx="2993">
                  <c:v>6.5600000000000005</c:v>
                </c:pt>
                <c:pt idx="2994">
                  <c:v>6.52</c:v>
                </c:pt>
                <c:pt idx="2995">
                  <c:v>6.47</c:v>
                </c:pt>
                <c:pt idx="2996">
                  <c:v>6.58</c:v>
                </c:pt>
                <c:pt idx="2997">
                  <c:v>6.62</c:v>
                </c:pt>
                <c:pt idx="2998">
                  <c:v>6.58</c:v>
                </c:pt>
                <c:pt idx="2999">
                  <c:v>6.49</c:v>
                </c:pt>
                <c:pt idx="3000">
                  <c:v>6.44</c:v>
                </c:pt>
                <c:pt idx="3001">
                  <c:v>6.46</c:v>
                </c:pt>
                <c:pt idx="3002">
                  <c:v>6.5600000000000005</c:v>
                </c:pt>
                <c:pt idx="3003">
                  <c:v>6.52</c:v>
                </c:pt>
                <c:pt idx="3004">
                  <c:v>6.55</c:v>
                </c:pt>
                <c:pt idx="3005">
                  <c:v>6.53</c:v>
                </c:pt>
                <c:pt idx="3006">
                  <c:v>6.59</c:v>
                </c:pt>
                <c:pt idx="3007">
                  <c:v>6.61</c:v>
                </c:pt>
                <c:pt idx="3008">
                  <c:v>6.5600000000000005</c:v>
                </c:pt>
                <c:pt idx="3009">
                  <c:v>6.54</c:v>
                </c:pt>
                <c:pt idx="3010">
                  <c:v>6.6</c:v>
                </c:pt>
                <c:pt idx="3011">
                  <c:v>6.61</c:v>
                </c:pt>
                <c:pt idx="3012">
                  <c:v>6.65</c:v>
                </c:pt>
                <c:pt idx="3013">
                  <c:v>6.63</c:v>
                </c:pt>
                <c:pt idx="3014">
                  <c:v>6.71</c:v>
                </c:pt>
                <c:pt idx="3015">
                  <c:v>6.6</c:v>
                </c:pt>
                <c:pt idx="3016">
                  <c:v>6.59</c:v>
                </c:pt>
                <c:pt idx="3017">
                  <c:v>6.55</c:v>
                </c:pt>
                <c:pt idx="3018">
                  <c:v>6.42</c:v>
                </c:pt>
                <c:pt idx="3019">
                  <c:v>6.4</c:v>
                </c:pt>
                <c:pt idx="3020">
                  <c:v>6.36</c:v>
                </c:pt>
                <c:pt idx="3021">
                  <c:v>6.4</c:v>
                </c:pt>
                <c:pt idx="3022">
                  <c:v>6.35</c:v>
                </c:pt>
                <c:pt idx="3023">
                  <c:v>6.34</c:v>
                </c:pt>
                <c:pt idx="3024">
                  <c:v>6.35</c:v>
                </c:pt>
                <c:pt idx="3025">
                  <c:v>6.33</c:v>
                </c:pt>
                <c:pt idx="3026">
                  <c:v>6.34</c:v>
                </c:pt>
                <c:pt idx="3027">
                  <c:v>6.34</c:v>
                </c:pt>
                <c:pt idx="3028">
                  <c:v>6.31</c:v>
                </c:pt>
                <c:pt idx="3029">
                  <c:v>6.27</c:v>
                </c:pt>
                <c:pt idx="3030">
                  <c:v>6.29</c:v>
                </c:pt>
                <c:pt idx="3031">
                  <c:v>6.24</c:v>
                </c:pt>
                <c:pt idx="3032">
                  <c:v>6.2</c:v>
                </c:pt>
                <c:pt idx="3033">
                  <c:v>6.21</c:v>
                </c:pt>
                <c:pt idx="3034">
                  <c:v>6.19</c:v>
                </c:pt>
                <c:pt idx="3035">
                  <c:v>6.17</c:v>
                </c:pt>
                <c:pt idx="3036">
                  <c:v>6.15</c:v>
                </c:pt>
                <c:pt idx="3037">
                  <c:v>6.16</c:v>
                </c:pt>
                <c:pt idx="3038">
                  <c:v>6.12</c:v>
                </c:pt>
                <c:pt idx="3039">
                  <c:v>6.12</c:v>
                </c:pt>
                <c:pt idx="3040">
                  <c:v>6.13</c:v>
                </c:pt>
                <c:pt idx="3041">
                  <c:v>6.16</c:v>
                </c:pt>
                <c:pt idx="3042">
                  <c:v>6.15</c:v>
                </c:pt>
                <c:pt idx="3043">
                  <c:v>6.15</c:v>
                </c:pt>
                <c:pt idx="3044">
                  <c:v>6.16</c:v>
                </c:pt>
                <c:pt idx="3045">
                  <c:v>6.22</c:v>
                </c:pt>
                <c:pt idx="3046">
                  <c:v>6.21</c:v>
                </c:pt>
                <c:pt idx="3047">
                  <c:v>6.17</c:v>
                </c:pt>
                <c:pt idx="3048">
                  <c:v>6.15</c:v>
                </c:pt>
                <c:pt idx="3049">
                  <c:v>6.18</c:v>
                </c:pt>
                <c:pt idx="3050">
                  <c:v>6.21</c:v>
                </c:pt>
                <c:pt idx="3051">
                  <c:v>6.2</c:v>
                </c:pt>
                <c:pt idx="3052">
                  <c:v>6.18</c:v>
                </c:pt>
                <c:pt idx="3053">
                  <c:v>6.22</c:v>
                </c:pt>
                <c:pt idx="3054">
                  <c:v>6.27</c:v>
                </c:pt>
                <c:pt idx="3055">
                  <c:v>6.3</c:v>
                </c:pt>
                <c:pt idx="3056">
                  <c:v>6.3</c:v>
                </c:pt>
                <c:pt idx="3057">
                  <c:v>6.3</c:v>
                </c:pt>
                <c:pt idx="3058">
                  <c:v>6.3</c:v>
                </c:pt>
                <c:pt idx="3059">
                  <c:v>6.32</c:v>
                </c:pt>
                <c:pt idx="3060">
                  <c:v>6.32</c:v>
                </c:pt>
                <c:pt idx="3061">
                  <c:v>6.27</c:v>
                </c:pt>
                <c:pt idx="3062">
                  <c:v>6.25</c:v>
                </c:pt>
                <c:pt idx="3063">
                  <c:v>6.25</c:v>
                </c:pt>
                <c:pt idx="3064">
                  <c:v>6.23</c:v>
                </c:pt>
                <c:pt idx="3065">
                  <c:v>6.25</c:v>
                </c:pt>
                <c:pt idx="3066">
                  <c:v>6.22</c:v>
                </c:pt>
                <c:pt idx="3067">
                  <c:v>6.23</c:v>
                </c:pt>
                <c:pt idx="3068">
                  <c:v>6.21</c:v>
                </c:pt>
                <c:pt idx="3069">
                  <c:v>6.18</c:v>
                </c:pt>
                <c:pt idx="3070">
                  <c:v>6.2</c:v>
                </c:pt>
                <c:pt idx="3071">
                  <c:v>6.18</c:v>
                </c:pt>
                <c:pt idx="3072">
                  <c:v>6.09</c:v>
                </c:pt>
                <c:pt idx="3073">
                  <c:v>6.1</c:v>
                </c:pt>
                <c:pt idx="3074">
                  <c:v>6.11</c:v>
                </c:pt>
                <c:pt idx="3075">
                  <c:v>6.09</c:v>
                </c:pt>
                <c:pt idx="3076">
                  <c:v>6.08</c:v>
                </c:pt>
                <c:pt idx="3077">
                  <c:v>6.08</c:v>
                </c:pt>
                <c:pt idx="3078">
                  <c:v>6.03</c:v>
                </c:pt>
                <c:pt idx="3079">
                  <c:v>6.05</c:v>
                </c:pt>
                <c:pt idx="3080">
                  <c:v>6.09</c:v>
                </c:pt>
                <c:pt idx="3081">
                  <c:v>6.02</c:v>
                </c:pt>
                <c:pt idx="3082">
                  <c:v>6</c:v>
                </c:pt>
                <c:pt idx="3083">
                  <c:v>6.02</c:v>
                </c:pt>
                <c:pt idx="3084">
                  <c:v>6.02</c:v>
                </c:pt>
                <c:pt idx="3085">
                  <c:v>6</c:v>
                </c:pt>
                <c:pt idx="3086">
                  <c:v>6.02</c:v>
                </c:pt>
                <c:pt idx="3087">
                  <c:v>6.01</c:v>
                </c:pt>
                <c:pt idx="3088">
                  <c:v>5.91</c:v>
                </c:pt>
                <c:pt idx="3089">
                  <c:v>6</c:v>
                </c:pt>
                <c:pt idx="3090">
                  <c:v>6.04</c:v>
                </c:pt>
                <c:pt idx="3091">
                  <c:v>6.09</c:v>
                </c:pt>
                <c:pt idx="3092">
                  <c:v>6.06</c:v>
                </c:pt>
                <c:pt idx="3093">
                  <c:v>6.05</c:v>
                </c:pt>
                <c:pt idx="3094">
                  <c:v>6.07</c:v>
                </c:pt>
                <c:pt idx="3095">
                  <c:v>6.08</c:v>
                </c:pt>
                <c:pt idx="3096">
                  <c:v>6.11</c:v>
                </c:pt>
                <c:pt idx="3097">
                  <c:v>6.19</c:v>
                </c:pt>
                <c:pt idx="3098">
                  <c:v>6.17</c:v>
                </c:pt>
                <c:pt idx="3099">
                  <c:v>6.16</c:v>
                </c:pt>
                <c:pt idx="3100">
                  <c:v>6.11</c:v>
                </c:pt>
                <c:pt idx="3101">
                  <c:v>6.12</c:v>
                </c:pt>
                <c:pt idx="3102">
                  <c:v>6.15</c:v>
                </c:pt>
                <c:pt idx="3103">
                  <c:v>6.19</c:v>
                </c:pt>
                <c:pt idx="3104">
                  <c:v>6.22</c:v>
                </c:pt>
                <c:pt idx="3105">
                  <c:v>6.23</c:v>
                </c:pt>
                <c:pt idx="3106">
                  <c:v>6.22</c:v>
                </c:pt>
                <c:pt idx="3107">
                  <c:v>6.26</c:v>
                </c:pt>
                <c:pt idx="3108">
                  <c:v>6.27</c:v>
                </c:pt>
                <c:pt idx="3109">
                  <c:v>6.26</c:v>
                </c:pt>
                <c:pt idx="3110">
                  <c:v>6.25</c:v>
                </c:pt>
                <c:pt idx="3111">
                  <c:v>6.2</c:v>
                </c:pt>
                <c:pt idx="3112">
                  <c:v>6.19</c:v>
                </c:pt>
                <c:pt idx="3113">
                  <c:v>6.14</c:v>
                </c:pt>
                <c:pt idx="3114">
                  <c:v>6.16</c:v>
                </c:pt>
                <c:pt idx="3115">
                  <c:v>6.15</c:v>
                </c:pt>
                <c:pt idx="3116">
                  <c:v>6.19</c:v>
                </c:pt>
                <c:pt idx="3117">
                  <c:v>6.15</c:v>
                </c:pt>
                <c:pt idx="3118">
                  <c:v>6.17</c:v>
                </c:pt>
                <c:pt idx="3119">
                  <c:v>6.14</c:v>
                </c:pt>
                <c:pt idx="3120">
                  <c:v>6.09</c:v>
                </c:pt>
                <c:pt idx="3121">
                  <c:v>6.07</c:v>
                </c:pt>
                <c:pt idx="3122">
                  <c:v>6.07</c:v>
                </c:pt>
                <c:pt idx="3123">
                  <c:v>6.07</c:v>
                </c:pt>
                <c:pt idx="3124">
                  <c:v>6.06</c:v>
                </c:pt>
                <c:pt idx="3125">
                  <c:v>6.1</c:v>
                </c:pt>
                <c:pt idx="3126">
                  <c:v>6.15</c:v>
                </c:pt>
                <c:pt idx="3127">
                  <c:v>6.18</c:v>
                </c:pt>
                <c:pt idx="3128">
                  <c:v>6.18</c:v>
                </c:pt>
                <c:pt idx="3129">
                  <c:v>6.15</c:v>
                </c:pt>
                <c:pt idx="3130">
                  <c:v>6.1</c:v>
                </c:pt>
                <c:pt idx="3131">
                  <c:v>6.13</c:v>
                </c:pt>
                <c:pt idx="3132">
                  <c:v>6.06</c:v>
                </c:pt>
                <c:pt idx="3133">
                  <c:v>6.1</c:v>
                </c:pt>
                <c:pt idx="3134">
                  <c:v>6.1</c:v>
                </c:pt>
                <c:pt idx="3135">
                  <c:v>6.09</c:v>
                </c:pt>
                <c:pt idx="3136">
                  <c:v>6.09</c:v>
                </c:pt>
                <c:pt idx="3137">
                  <c:v>6.09</c:v>
                </c:pt>
                <c:pt idx="3138">
                  <c:v>6.06</c:v>
                </c:pt>
                <c:pt idx="3139">
                  <c:v>5.98</c:v>
                </c:pt>
                <c:pt idx="3140">
                  <c:v>6</c:v>
                </c:pt>
                <c:pt idx="3141">
                  <c:v>6.03</c:v>
                </c:pt>
                <c:pt idx="3142">
                  <c:v>5.97</c:v>
                </c:pt>
                <c:pt idx="3143">
                  <c:v>5.97</c:v>
                </c:pt>
                <c:pt idx="3144">
                  <c:v>5.9399999999999995</c:v>
                </c:pt>
                <c:pt idx="3145">
                  <c:v>5.92</c:v>
                </c:pt>
                <c:pt idx="3146">
                  <c:v>5.91</c:v>
                </c:pt>
                <c:pt idx="3147">
                  <c:v>5.93</c:v>
                </c:pt>
                <c:pt idx="3148">
                  <c:v>5.98</c:v>
                </c:pt>
                <c:pt idx="3149">
                  <c:v>5.97</c:v>
                </c:pt>
                <c:pt idx="3150">
                  <c:v>5.99</c:v>
                </c:pt>
                <c:pt idx="3151">
                  <c:v>5.99</c:v>
                </c:pt>
                <c:pt idx="3152">
                  <c:v>6.01</c:v>
                </c:pt>
                <c:pt idx="3153">
                  <c:v>6.02</c:v>
                </c:pt>
                <c:pt idx="3154">
                  <c:v>6.04</c:v>
                </c:pt>
                <c:pt idx="3155">
                  <c:v>6.05</c:v>
                </c:pt>
                <c:pt idx="3156">
                  <c:v>6.09</c:v>
                </c:pt>
                <c:pt idx="3157">
                  <c:v>6.06</c:v>
                </c:pt>
                <c:pt idx="3158">
                  <c:v>6.01</c:v>
                </c:pt>
                <c:pt idx="3159">
                  <c:v>6.05</c:v>
                </c:pt>
                <c:pt idx="3160">
                  <c:v>6.04</c:v>
                </c:pt>
                <c:pt idx="3161">
                  <c:v>6.08</c:v>
                </c:pt>
                <c:pt idx="3162">
                  <c:v>6.07</c:v>
                </c:pt>
                <c:pt idx="3163">
                  <c:v>6.1</c:v>
                </c:pt>
                <c:pt idx="3164">
                  <c:v>6.15</c:v>
                </c:pt>
                <c:pt idx="3165">
                  <c:v>6.16</c:v>
                </c:pt>
                <c:pt idx="3166">
                  <c:v>6.08</c:v>
                </c:pt>
                <c:pt idx="3167">
                  <c:v>6.05</c:v>
                </c:pt>
                <c:pt idx="3168">
                  <c:v>6.09</c:v>
                </c:pt>
                <c:pt idx="3169">
                  <c:v>6.16</c:v>
                </c:pt>
                <c:pt idx="3170">
                  <c:v>6.17</c:v>
                </c:pt>
                <c:pt idx="3171">
                  <c:v>6.22</c:v>
                </c:pt>
                <c:pt idx="3172">
                  <c:v>6.29</c:v>
                </c:pt>
                <c:pt idx="3173">
                  <c:v>6.33</c:v>
                </c:pt>
                <c:pt idx="3174">
                  <c:v>6.34</c:v>
                </c:pt>
                <c:pt idx="3175">
                  <c:v>6.29</c:v>
                </c:pt>
                <c:pt idx="3176">
                  <c:v>6.3</c:v>
                </c:pt>
                <c:pt idx="3177">
                  <c:v>6.28</c:v>
                </c:pt>
                <c:pt idx="3178">
                  <c:v>6.3</c:v>
                </c:pt>
                <c:pt idx="3179">
                  <c:v>6.31</c:v>
                </c:pt>
                <c:pt idx="3180">
                  <c:v>6.33</c:v>
                </c:pt>
                <c:pt idx="3181">
                  <c:v>6.3</c:v>
                </c:pt>
                <c:pt idx="3182">
                  <c:v>6.31</c:v>
                </c:pt>
                <c:pt idx="3183">
                  <c:v>6.27</c:v>
                </c:pt>
                <c:pt idx="3184">
                  <c:v>6.24</c:v>
                </c:pt>
                <c:pt idx="3185">
                  <c:v>6.16</c:v>
                </c:pt>
                <c:pt idx="3186">
                  <c:v>6.12</c:v>
                </c:pt>
                <c:pt idx="3187">
                  <c:v>6.15</c:v>
                </c:pt>
                <c:pt idx="3188">
                  <c:v>6.16</c:v>
                </c:pt>
                <c:pt idx="3189">
                  <c:v>6.17</c:v>
                </c:pt>
                <c:pt idx="3190">
                  <c:v>6.18</c:v>
                </c:pt>
                <c:pt idx="3191">
                  <c:v>6.14</c:v>
                </c:pt>
                <c:pt idx="3192">
                  <c:v>6.13</c:v>
                </c:pt>
                <c:pt idx="3193">
                  <c:v>6.11</c:v>
                </c:pt>
                <c:pt idx="3194">
                  <c:v>6.15</c:v>
                </c:pt>
                <c:pt idx="3195">
                  <c:v>6.19</c:v>
                </c:pt>
                <c:pt idx="3196">
                  <c:v>6.25</c:v>
                </c:pt>
                <c:pt idx="3197">
                  <c:v>6.26</c:v>
                </c:pt>
                <c:pt idx="3198">
                  <c:v>6.33</c:v>
                </c:pt>
                <c:pt idx="3199">
                  <c:v>6.32</c:v>
                </c:pt>
                <c:pt idx="3200">
                  <c:v>6.33</c:v>
                </c:pt>
                <c:pt idx="3201">
                  <c:v>6.31</c:v>
                </c:pt>
                <c:pt idx="3202">
                  <c:v>6.32</c:v>
                </c:pt>
                <c:pt idx="3203">
                  <c:v>6.36</c:v>
                </c:pt>
                <c:pt idx="3204">
                  <c:v>6.34</c:v>
                </c:pt>
                <c:pt idx="3205">
                  <c:v>6.36</c:v>
                </c:pt>
                <c:pt idx="3206">
                  <c:v>6.37</c:v>
                </c:pt>
                <c:pt idx="3207">
                  <c:v>6.35</c:v>
                </c:pt>
                <c:pt idx="3208">
                  <c:v>6.3</c:v>
                </c:pt>
                <c:pt idx="3209">
                  <c:v>6.31</c:v>
                </c:pt>
                <c:pt idx="3210">
                  <c:v>6.34</c:v>
                </c:pt>
                <c:pt idx="3211">
                  <c:v>6.36</c:v>
                </c:pt>
                <c:pt idx="3212">
                  <c:v>6.36</c:v>
                </c:pt>
                <c:pt idx="3213">
                  <c:v>6.36</c:v>
                </c:pt>
                <c:pt idx="3214">
                  <c:v>6.36</c:v>
                </c:pt>
                <c:pt idx="3215">
                  <c:v>6.37</c:v>
                </c:pt>
                <c:pt idx="3216">
                  <c:v>6.37</c:v>
                </c:pt>
                <c:pt idx="3217">
                  <c:v>6.38</c:v>
                </c:pt>
                <c:pt idx="3218">
                  <c:v>6.39</c:v>
                </c:pt>
                <c:pt idx="3219">
                  <c:v>6.42</c:v>
                </c:pt>
                <c:pt idx="3220">
                  <c:v>6.43</c:v>
                </c:pt>
                <c:pt idx="3221">
                  <c:v>6.47</c:v>
                </c:pt>
                <c:pt idx="3222">
                  <c:v>6.53</c:v>
                </c:pt>
                <c:pt idx="3223">
                  <c:v>6.53</c:v>
                </c:pt>
                <c:pt idx="3224">
                  <c:v>6.5</c:v>
                </c:pt>
                <c:pt idx="3225">
                  <c:v>6.49</c:v>
                </c:pt>
                <c:pt idx="3226">
                  <c:v>6.47</c:v>
                </c:pt>
                <c:pt idx="3227">
                  <c:v>6.45</c:v>
                </c:pt>
                <c:pt idx="3228">
                  <c:v>6.44</c:v>
                </c:pt>
                <c:pt idx="3229">
                  <c:v>6.49</c:v>
                </c:pt>
                <c:pt idx="3230">
                  <c:v>6.5</c:v>
                </c:pt>
                <c:pt idx="3231">
                  <c:v>6.52</c:v>
                </c:pt>
                <c:pt idx="3232">
                  <c:v>6.52</c:v>
                </c:pt>
                <c:pt idx="3233">
                  <c:v>6.52</c:v>
                </c:pt>
                <c:pt idx="3234">
                  <c:v>6.57</c:v>
                </c:pt>
                <c:pt idx="3235">
                  <c:v>6.5600000000000005</c:v>
                </c:pt>
                <c:pt idx="3236">
                  <c:v>6.59</c:v>
                </c:pt>
                <c:pt idx="3237">
                  <c:v>6.58</c:v>
                </c:pt>
                <c:pt idx="3238">
                  <c:v>6.58</c:v>
                </c:pt>
                <c:pt idx="3239">
                  <c:v>6.5600000000000005</c:v>
                </c:pt>
                <c:pt idx="3240">
                  <c:v>6.58</c:v>
                </c:pt>
                <c:pt idx="3241">
                  <c:v>6.65</c:v>
                </c:pt>
                <c:pt idx="3242">
                  <c:v>6.59</c:v>
                </c:pt>
                <c:pt idx="3243">
                  <c:v>6.59</c:v>
                </c:pt>
                <c:pt idx="3244">
                  <c:v>6.58</c:v>
                </c:pt>
                <c:pt idx="3245">
                  <c:v>6.6</c:v>
                </c:pt>
                <c:pt idx="3246">
                  <c:v>6.62</c:v>
                </c:pt>
                <c:pt idx="3247">
                  <c:v>6.64</c:v>
                </c:pt>
                <c:pt idx="3248">
                  <c:v>6.65</c:v>
                </c:pt>
                <c:pt idx="3249">
                  <c:v>6.7</c:v>
                </c:pt>
                <c:pt idx="3250">
                  <c:v>6.75</c:v>
                </c:pt>
                <c:pt idx="3251">
                  <c:v>6.68</c:v>
                </c:pt>
                <c:pt idx="3252">
                  <c:v>6.67</c:v>
                </c:pt>
                <c:pt idx="3253">
                  <c:v>6.75</c:v>
                </c:pt>
                <c:pt idx="3254">
                  <c:v>6.78</c:v>
                </c:pt>
                <c:pt idx="3255">
                  <c:v>6.74</c:v>
                </c:pt>
                <c:pt idx="3256">
                  <c:v>6.77</c:v>
                </c:pt>
                <c:pt idx="3257">
                  <c:v>6.75</c:v>
                </c:pt>
                <c:pt idx="3258">
                  <c:v>6.72</c:v>
                </c:pt>
                <c:pt idx="3259">
                  <c:v>6.67</c:v>
                </c:pt>
                <c:pt idx="3260">
                  <c:v>6.65</c:v>
                </c:pt>
                <c:pt idx="3261">
                  <c:v>6.64</c:v>
                </c:pt>
                <c:pt idx="3262">
                  <c:v>6.63</c:v>
                </c:pt>
                <c:pt idx="3263">
                  <c:v>6.6</c:v>
                </c:pt>
                <c:pt idx="3264">
                  <c:v>6.55</c:v>
                </c:pt>
                <c:pt idx="3265">
                  <c:v>6.47</c:v>
                </c:pt>
                <c:pt idx="3266">
                  <c:v>6.47</c:v>
                </c:pt>
                <c:pt idx="3267">
                  <c:v>6.47</c:v>
                </c:pt>
                <c:pt idx="3268">
                  <c:v>6.49</c:v>
                </c:pt>
                <c:pt idx="3269">
                  <c:v>6.52</c:v>
                </c:pt>
                <c:pt idx="3270">
                  <c:v>6.49</c:v>
                </c:pt>
                <c:pt idx="3271">
                  <c:v>6.52</c:v>
                </c:pt>
                <c:pt idx="3272">
                  <c:v>6.5</c:v>
                </c:pt>
                <c:pt idx="3273">
                  <c:v>6.61</c:v>
                </c:pt>
                <c:pt idx="3274">
                  <c:v>6.62</c:v>
                </c:pt>
                <c:pt idx="3275">
                  <c:v>6.6</c:v>
                </c:pt>
                <c:pt idx="3276">
                  <c:v>6.57</c:v>
                </c:pt>
                <c:pt idx="3277">
                  <c:v>6.58</c:v>
                </c:pt>
                <c:pt idx="3278">
                  <c:v>6.54</c:v>
                </c:pt>
                <c:pt idx="3279">
                  <c:v>6.5600000000000005</c:v>
                </c:pt>
                <c:pt idx="3280">
                  <c:v>6.53</c:v>
                </c:pt>
                <c:pt idx="3281">
                  <c:v>6.53</c:v>
                </c:pt>
                <c:pt idx="3282">
                  <c:v>6.57</c:v>
                </c:pt>
                <c:pt idx="3283">
                  <c:v>6.66</c:v>
                </c:pt>
                <c:pt idx="3284">
                  <c:v>6.6</c:v>
                </c:pt>
                <c:pt idx="3285">
                  <c:v>6.64</c:v>
                </c:pt>
                <c:pt idx="3286">
                  <c:v>6.67</c:v>
                </c:pt>
                <c:pt idx="3287">
                  <c:v>6.6</c:v>
                </c:pt>
                <c:pt idx="3288">
                  <c:v>6.5600000000000005</c:v>
                </c:pt>
                <c:pt idx="3289">
                  <c:v>6.57</c:v>
                </c:pt>
                <c:pt idx="3290">
                  <c:v>6.5600000000000005</c:v>
                </c:pt>
                <c:pt idx="3291">
                  <c:v>6.57</c:v>
                </c:pt>
                <c:pt idx="3292">
                  <c:v>6.61</c:v>
                </c:pt>
                <c:pt idx="3293">
                  <c:v>6.62</c:v>
                </c:pt>
                <c:pt idx="3294">
                  <c:v>6.58</c:v>
                </c:pt>
                <c:pt idx="3295">
                  <c:v>6.62</c:v>
                </c:pt>
                <c:pt idx="3296">
                  <c:v>6.61</c:v>
                </c:pt>
                <c:pt idx="3297">
                  <c:v>6.63</c:v>
                </c:pt>
                <c:pt idx="3298">
                  <c:v>6.63</c:v>
                </c:pt>
                <c:pt idx="3299">
                  <c:v>6.61</c:v>
                </c:pt>
                <c:pt idx="3300">
                  <c:v>6.52</c:v>
                </c:pt>
                <c:pt idx="3301">
                  <c:v>6.5600000000000005</c:v>
                </c:pt>
                <c:pt idx="3302">
                  <c:v>6.6</c:v>
                </c:pt>
                <c:pt idx="3303">
                  <c:v>6.6</c:v>
                </c:pt>
                <c:pt idx="3304">
                  <c:v>6.54</c:v>
                </c:pt>
                <c:pt idx="3305">
                  <c:v>6.5600000000000005</c:v>
                </c:pt>
                <c:pt idx="3306">
                  <c:v>6.6</c:v>
                </c:pt>
                <c:pt idx="3307">
                  <c:v>6.54</c:v>
                </c:pt>
                <c:pt idx="3308">
                  <c:v>6.49</c:v>
                </c:pt>
                <c:pt idx="3309">
                  <c:v>6.53</c:v>
                </c:pt>
                <c:pt idx="3310">
                  <c:v>6.53</c:v>
                </c:pt>
                <c:pt idx="3311">
                  <c:v>6.45</c:v>
                </c:pt>
                <c:pt idx="3312">
                  <c:v>6.39</c:v>
                </c:pt>
                <c:pt idx="3313">
                  <c:v>6.41</c:v>
                </c:pt>
                <c:pt idx="3314">
                  <c:v>6.41</c:v>
                </c:pt>
                <c:pt idx="3315">
                  <c:v>6.4</c:v>
                </c:pt>
                <c:pt idx="3316">
                  <c:v>6.41</c:v>
                </c:pt>
                <c:pt idx="3317">
                  <c:v>6.37</c:v>
                </c:pt>
                <c:pt idx="3318">
                  <c:v>6.32</c:v>
                </c:pt>
                <c:pt idx="3319">
                  <c:v>6.25</c:v>
                </c:pt>
                <c:pt idx="3320">
                  <c:v>6.22</c:v>
                </c:pt>
                <c:pt idx="3321">
                  <c:v>6.28</c:v>
                </c:pt>
                <c:pt idx="3322">
                  <c:v>6.26</c:v>
                </c:pt>
                <c:pt idx="3323">
                  <c:v>6.28</c:v>
                </c:pt>
                <c:pt idx="3324">
                  <c:v>6.23</c:v>
                </c:pt>
                <c:pt idx="3325">
                  <c:v>6.25</c:v>
                </c:pt>
                <c:pt idx="3326">
                  <c:v>6.23</c:v>
                </c:pt>
                <c:pt idx="3327">
                  <c:v>6.29</c:v>
                </c:pt>
                <c:pt idx="3328">
                  <c:v>6.24</c:v>
                </c:pt>
                <c:pt idx="3329">
                  <c:v>6.31</c:v>
                </c:pt>
                <c:pt idx="3330">
                  <c:v>6.28</c:v>
                </c:pt>
                <c:pt idx="3331">
                  <c:v>6.26</c:v>
                </c:pt>
                <c:pt idx="3332">
                  <c:v>6.26</c:v>
                </c:pt>
                <c:pt idx="3333">
                  <c:v>6.26</c:v>
                </c:pt>
                <c:pt idx="3334">
                  <c:v>6.26</c:v>
                </c:pt>
                <c:pt idx="3335">
                  <c:v>6.19</c:v>
                </c:pt>
                <c:pt idx="3336">
                  <c:v>6.15</c:v>
                </c:pt>
                <c:pt idx="3337">
                  <c:v>6.09</c:v>
                </c:pt>
                <c:pt idx="3338">
                  <c:v>6.04</c:v>
                </c:pt>
                <c:pt idx="3339">
                  <c:v>6.09</c:v>
                </c:pt>
                <c:pt idx="3340">
                  <c:v>6.07</c:v>
                </c:pt>
                <c:pt idx="3341">
                  <c:v>6.07</c:v>
                </c:pt>
                <c:pt idx="3342">
                  <c:v>6.05</c:v>
                </c:pt>
                <c:pt idx="3343">
                  <c:v>6.09</c:v>
                </c:pt>
                <c:pt idx="3344">
                  <c:v>6.08</c:v>
                </c:pt>
                <c:pt idx="3345">
                  <c:v>6.14</c:v>
                </c:pt>
                <c:pt idx="3346">
                  <c:v>6.14</c:v>
                </c:pt>
                <c:pt idx="3347">
                  <c:v>6.16</c:v>
                </c:pt>
                <c:pt idx="3348">
                  <c:v>6.13</c:v>
                </c:pt>
                <c:pt idx="3349">
                  <c:v>6.13</c:v>
                </c:pt>
                <c:pt idx="3350">
                  <c:v>6.1</c:v>
                </c:pt>
                <c:pt idx="3351">
                  <c:v>6.13</c:v>
                </c:pt>
                <c:pt idx="3352">
                  <c:v>6.11</c:v>
                </c:pt>
                <c:pt idx="3353">
                  <c:v>6.07</c:v>
                </c:pt>
                <c:pt idx="3354">
                  <c:v>6.09</c:v>
                </c:pt>
                <c:pt idx="3355">
                  <c:v>6.15</c:v>
                </c:pt>
                <c:pt idx="3356">
                  <c:v>6.17</c:v>
                </c:pt>
                <c:pt idx="3357">
                  <c:v>6.15</c:v>
                </c:pt>
                <c:pt idx="3358">
                  <c:v>6.18</c:v>
                </c:pt>
                <c:pt idx="3359">
                  <c:v>6.14</c:v>
                </c:pt>
                <c:pt idx="3360">
                  <c:v>6.17</c:v>
                </c:pt>
                <c:pt idx="3361">
                  <c:v>6.12</c:v>
                </c:pt>
                <c:pt idx="3362">
                  <c:v>6.04</c:v>
                </c:pt>
                <c:pt idx="3363">
                  <c:v>6.01</c:v>
                </c:pt>
                <c:pt idx="3364">
                  <c:v>6.01</c:v>
                </c:pt>
                <c:pt idx="3365">
                  <c:v>6.03</c:v>
                </c:pt>
                <c:pt idx="3366">
                  <c:v>6</c:v>
                </c:pt>
                <c:pt idx="3367">
                  <c:v>5.99</c:v>
                </c:pt>
                <c:pt idx="3368">
                  <c:v>6</c:v>
                </c:pt>
                <c:pt idx="3369">
                  <c:v>6.07</c:v>
                </c:pt>
                <c:pt idx="3370">
                  <c:v>6.12</c:v>
                </c:pt>
                <c:pt idx="3371">
                  <c:v>6.09</c:v>
                </c:pt>
                <c:pt idx="3372">
                  <c:v>6.04</c:v>
                </c:pt>
                <c:pt idx="3373">
                  <c:v>6.04</c:v>
                </c:pt>
                <c:pt idx="3374">
                  <c:v>6.02</c:v>
                </c:pt>
                <c:pt idx="3375">
                  <c:v>6.02</c:v>
                </c:pt>
                <c:pt idx="3376">
                  <c:v>6.03</c:v>
                </c:pt>
                <c:pt idx="3377">
                  <c:v>6.03</c:v>
                </c:pt>
                <c:pt idx="3378">
                  <c:v>6.01</c:v>
                </c:pt>
                <c:pt idx="3379">
                  <c:v>6.02</c:v>
                </c:pt>
                <c:pt idx="3380">
                  <c:v>5.99</c:v>
                </c:pt>
                <c:pt idx="3381">
                  <c:v>6.03</c:v>
                </c:pt>
                <c:pt idx="3382">
                  <c:v>6.1</c:v>
                </c:pt>
                <c:pt idx="3383">
                  <c:v>6.15</c:v>
                </c:pt>
                <c:pt idx="3384">
                  <c:v>6.13</c:v>
                </c:pt>
                <c:pt idx="3385">
                  <c:v>6.11</c:v>
                </c:pt>
                <c:pt idx="3386">
                  <c:v>6.12</c:v>
                </c:pt>
                <c:pt idx="3387">
                  <c:v>6.16</c:v>
                </c:pt>
                <c:pt idx="3388">
                  <c:v>6.15</c:v>
                </c:pt>
                <c:pt idx="3389">
                  <c:v>6.24</c:v>
                </c:pt>
                <c:pt idx="3390">
                  <c:v>6.24</c:v>
                </c:pt>
                <c:pt idx="3391">
                  <c:v>6.23</c:v>
                </c:pt>
                <c:pt idx="3392">
                  <c:v>6.16</c:v>
                </c:pt>
                <c:pt idx="3393">
                  <c:v>6.2</c:v>
                </c:pt>
                <c:pt idx="3394">
                  <c:v>6.18</c:v>
                </c:pt>
                <c:pt idx="3395">
                  <c:v>6.23</c:v>
                </c:pt>
                <c:pt idx="3396">
                  <c:v>6.19</c:v>
                </c:pt>
                <c:pt idx="3397">
                  <c:v>6.19</c:v>
                </c:pt>
                <c:pt idx="3398">
                  <c:v>6.18</c:v>
                </c:pt>
                <c:pt idx="3399">
                  <c:v>6.16</c:v>
                </c:pt>
                <c:pt idx="3400">
                  <c:v>6.09</c:v>
                </c:pt>
                <c:pt idx="3401">
                  <c:v>6.13</c:v>
                </c:pt>
                <c:pt idx="3402">
                  <c:v>6.17</c:v>
                </c:pt>
                <c:pt idx="3403">
                  <c:v>6.13</c:v>
                </c:pt>
                <c:pt idx="3404">
                  <c:v>6.12</c:v>
                </c:pt>
                <c:pt idx="3405">
                  <c:v>6.15</c:v>
                </c:pt>
                <c:pt idx="3406">
                  <c:v>6.1</c:v>
                </c:pt>
                <c:pt idx="3407">
                  <c:v>6.12</c:v>
                </c:pt>
                <c:pt idx="3408">
                  <c:v>6.18</c:v>
                </c:pt>
                <c:pt idx="3409">
                  <c:v>6.24</c:v>
                </c:pt>
                <c:pt idx="3410">
                  <c:v>6.19</c:v>
                </c:pt>
                <c:pt idx="3411">
                  <c:v>6.19</c:v>
                </c:pt>
                <c:pt idx="3412">
                  <c:v>6.27</c:v>
                </c:pt>
                <c:pt idx="3413">
                  <c:v>6.2</c:v>
                </c:pt>
                <c:pt idx="3414">
                  <c:v>6.27</c:v>
                </c:pt>
                <c:pt idx="3415">
                  <c:v>6.29</c:v>
                </c:pt>
                <c:pt idx="3416">
                  <c:v>6.28</c:v>
                </c:pt>
                <c:pt idx="3417">
                  <c:v>6.25</c:v>
                </c:pt>
                <c:pt idx="3418">
                  <c:v>6.21</c:v>
                </c:pt>
                <c:pt idx="3419">
                  <c:v>6.19</c:v>
                </c:pt>
                <c:pt idx="3420">
                  <c:v>6.2</c:v>
                </c:pt>
                <c:pt idx="3421">
                  <c:v>6.2</c:v>
                </c:pt>
                <c:pt idx="3422">
                  <c:v>6.23</c:v>
                </c:pt>
                <c:pt idx="3423">
                  <c:v>6.14</c:v>
                </c:pt>
                <c:pt idx="3424">
                  <c:v>6.1</c:v>
                </c:pt>
                <c:pt idx="3425">
                  <c:v>6.04</c:v>
                </c:pt>
                <c:pt idx="3426">
                  <c:v>6.12</c:v>
                </c:pt>
                <c:pt idx="3427">
                  <c:v>6.13</c:v>
                </c:pt>
                <c:pt idx="3428">
                  <c:v>6.13</c:v>
                </c:pt>
                <c:pt idx="3429">
                  <c:v>6.13</c:v>
                </c:pt>
                <c:pt idx="3430">
                  <c:v>6.13</c:v>
                </c:pt>
                <c:pt idx="3431">
                  <c:v>6.12</c:v>
                </c:pt>
                <c:pt idx="3432">
                  <c:v>6.07</c:v>
                </c:pt>
                <c:pt idx="3433">
                  <c:v>5.99</c:v>
                </c:pt>
                <c:pt idx="3434">
                  <c:v>5.96</c:v>
                </c:pt>
                <c:pt idx="3435">
                  <c:v>5.96</c:v>
                </c:pt>
                <c:pt idx="3436">
                  <c:v>5.98</c:v>
                </c:pt>
                <c:pt idx="3437">
                  <c:v>5.97</c:v>
                </c:pt>
                <c:pt idx="3438">
                  <c:v>5.98</c:v>
                </c:pt>
                <c:pt idx="3439">
                  <c:v>6</c:v>
                </c:pt>
                <c:pt idx="3440">
                  <c:v>5.95</c:v>
                </c:pt>
                <c:pt idx="3441">
                  <c:v>5.92</c:v>
                </c:pt>
                <c:pt idx="3442">
                  <c:v>5.87</c:v>
                </c:pt>
                <c:pt idx="3443">
                  <c:v>5.93</c:v>
                </c:pt>
                <c:pt idx="3444">
                  <c:v>5.92</c:v>
                </c:pt>
                <c:pt idx="3445">
                  <c:v>5.87</c:v>
                </c:pt>
                <c:pt idx="3446">
                  <c:v>5.82</c:v>
                </c:pt>
                <c:pt idx="3447">
                  <c:v>5.82</c:v>
                </c:pt>
                <c:pt idx="3448">
                  <c:v>5.86</c:v>
                </c:pt>
                <c:pt idx="3449">
                  <c:v>5.92</c:v>
                </c:pt>
                <c:pt idx="3450">
                  <c:v>5.93</c:v>
                </c:pt>
                <c:pt idx="3451">
                  <c:v>5.88</c:v>
                </c:pt>
                <c:pt idx="3452">
                  <c:v>5.82</c:v>
                </c:pt>
                <c:pt idx="3453">
                  <c:v>5.79</c:v>
                </c:pt>
                <c:pt idx="3454">
                  <c:v>5.82</c:v>
                </c:pt>
                <c:pt idx="3455">
                  <c:v>5.77</c:v>
                </c:pt>
                <c:pt idx="3456">
                  <c:v>5.79</c:v>
                </c:pt>
                <c:pt idx="3457">
                  <c:v>5.78</c:v>
                </c:pt>
                <c:pt idx="3458">
                  <c:v>5.71</c:v>
                </c:pt>
                <c:pt idx="3459">
                  <c:v>5.66</c:v>
                </c:pt>
                <c:pt idx="3460">
                  <c:v>5.65</c:v>
                </c:pt>
                <c:pt idx="3461">
                  <c:v>5.61</c:v>
                </c:pt>
                <c:pt idx="3462">
                  <c:v>5.66</c:v>
                </c:pt>
                <c:pt idx="3463">
                  <c:v>5.71</c:v>
                </c:pt>
                <c:pt idx="3464">
                  <c:v>5.73</c:v>
                </c:pt>
                <c:pt idx="3465">
                  <c:v>5.71</c:v>
                </c:pt>
                <c:pt idx="3466">
                  <c:v>5.75</c:v>
                </c:pt>
                <c:pt idx="3467">
                  <c:v>5.76</c:v>
                </c:pt>
                <c:pt idx="3468">
                  <c:v>5.78</c:v>
                </c:pt>
                <c:pt idx="3469">
                  <c:v>5.77</c:v>
                </c:pt>
                <c:pt idx="3470">
                  <c:v>5.78</c:v>
                </c:pt>
                <c:pt idx="3471">
                  <c:v>5.83</c:v>
                </c:pt>
                <c:pt idx="3472">
                  <c:v>5.78</c:v>
                </c:pt>
                <c:pt idx="3473">
                  <c:v>5.82</c:v>
                </c:pt>
                <c:pt idx="3474">
                  <c:v>5.79</c:v>
                </c:pt>
                <c:pt idx="3475">
                  <c:v>5.87</c:v>
                </c:pt>
                <c:pt idx="3476">
                  <c:v>5.92</c:v>
                </c:pt>
                <c:pt idx="3477">
                  <c:v>5.91</c:v>
                </c:pt>
                <c:pt idx="3478">
                  <c:v>5.9399999999999995</c:v>
                </c:pt>
                <c:pt idx="3479">
                  <c:v>5.92</c:v>
                </c:pt>
                <c:pt idx="3480">
                  <c:v>5.86</c:v>
                </c:pt>
                <c:pt idx="3481">
                  <c:v>5.85</c:v>
                </c:pt>
                <c:pt idx="3482">
                  <c:v>5.88</c:v>
                </c:pt>
                <c:pt idx="3483">
                  <c:v>5.85</c:v>
                </c:pt>
                <c:pt idx="3484">
                  <c:v>5.82</c:v>
                </c:pt>
                <c:pt idx="3485">
                  <c:v>5.74</c:v>
                </c:pt>
                <c:pt idx="3486">
                  <c:v>5.85</c:v>
                </c:pt>
                <c:pt idx="3487">
                  <c:v>5.84</c:v>
                </c:pt>
                <c:pt idx="3488">
                  <c:v>5.85</c:v>
                </c:pt>
                <c:pt idx="3489">
                  <c:v>5.83</c:v>
                </c:pt>
                <c:pt idx="3490">
                  <c:v>5.89</c:v>
                </c:pt>
                <c:pt idx="3491">
                  <c:v>5.79</c:v>
                </c:pt>
                <c:pt idx="3492">
                  <c:v>5.83</c:v>
                </c:pt>
                <c:pt idx="3493">
                  <c:v>5.86</c:v>
                </c:pt>
                <c:pt idx="3494">
                  <c:v>5.79</c:v>
                </c:pt>
                <c:pt idx="3495">
                  <c:v>5.8100000000000005</c:v>
                </c:pt>
                <c:pt idx="3496">
                  <c:v>5.8100000000000005</c:v>
                </c:pt>
                <c:pt idx="3497">
                  <c:v>5.8</c:v>
                </c:pt>
                <c:pt idx="3498">
                  <c:v>5.77</c:v>
                </c:pt>
                <c:pt idx="3499">
                  <c:v>5.79</c:v>
                </c:pt>
                <c:pt idx="3500">
                  <c:v>5.73</c:v>
                </c:pt>
                <c:pt idx="3501">
                  <c:v>5.78</c:v>
                </c:pt>
                <c:pt idx="3502">
                  <c:v>5.79</c:v>
                </c:pt>
                <c:pt idx="3503">
                  <c:v>5.73</c:v>
                </c:pt>
                <c:pt idx="3504">
                  <c:v>5.65</c:v>
                </c:pt>
                <c:pt idx="3505">
                  <c:v>5.7</c:v>
                </c:pt>
                <c:pt idx="3506">
                  <c:v>5.68</c:v>
                </c:pt>
                <c:pt idx="3507">
                  <c:v>5.62</c:v>
                </c:pt>
                <c:pt idx="3508">
                  <c:v>5.65</c:v>
                </c:pt>
                <c:pt idx="3509">
                  <c:v>5.68</c:v>
                </c:pt>
                <c:pt idx="3510">
                  <c:v>5.68</c:v>
                </c:pt>
                <c:pt idx="3511">
                  <c:v>5.76</c:v>
                </c:pt>
                <c:pt idx="3512">
                  <c:v>5.8100000000000005</c:v>
                </c:pt>
                <c:pt idx="3513">
                  <c:v>5.79</c:v>
                </c:pt>
                <c:pt idx="3514">
                  <c:v>5.8</c:v>
                </c:pt>
                <c:pt idx="3515">
                  <c:v>5.84</c:v>
                </c:pt>
                <c:pt idx="3516">
                  <c:v>5.84</c:v>
                </c:pt>
                <c:pt idx="3517">
                  <c:v>5.77</c:v>
                </c:pt>
                <c:pt idx="3518">
                  <c:v>5.72</c:v>
                </c:pt>
                <c:pt idx="3519">
                  <c:v>5.65</c:v>
                </c:pt>
                <c:pt idx="3520">
                  <c:v>5.61</c:v>
                </c:pt>
                <c:pt idx="3521">
                  <c:v>5.58</c:v>
                </c:pt>
                <c:pt idx="3522">
                  <c:v>5.63</c:v>
                </c:pt>
                <c:pt idx="3523">
                  <c:v>5.67</c:v>
                </c:pt>
                <c:pt idx="3524">
                  <c:v>5.63</c:v>
                </c:pt>
                <c:pt idx="3525">
                  <c:v>5.67</c:v>
                </c:pt>
                <c:pt idx="3526">
                  <c:v>5.75</c:v>
                </c:pt>
                <c:pt idx="3527">
                  <c:v>5.84</c:v>
                </c:pt>
                <c:pt idx="3528">
                  <c:v>5.84</c:v>
                </c:pt>
                <c:pt idx="3529">
                  <c:v>5.83</c:v>
                </c:pt>
                <c:pt idx="3530">
                  <c:v>5.78</c:v>
                </c:pt>
                <c:pt idx="3531">
                  <c:v>5.8</c:v>
                </c:pt>
                <c:pt idx="3532">
                  <c:v>5.86</c:v>
                </c:pt>
                <c:pt idx="3533">
                  <c:v>5.87</c:v>
                </c:pt>
                <c:pt idx="3534">
                  <c:v>5.85</c:v>
                </c:pt>
                <c:pt idx="3535">
                  <c:v>5.89</c:v>
                </c:pt>
                <c:pt idx="3536">
                  <c:v>5.88</c:v>
                </c:pt>
                <c:pt idx="3537">
                  <c:v>5.87</c:v>
                </c:pt>
                <c:pt idx="3538">
                  <c:v>5.9</c:v>
                </c:pt>
                <c:pt idx="3539">
                  <c:v>5.92</c:v>
                </c:pt>
                <c:pt idx="3540">
                  <c:v>5.95</c:v>
                </c:pt>
                <c:pt idx="3541">
                  <c:v>5.98</c:v>
                </c:pt>
                <c:pt idx="3542">
                  <c:v>6.01</c:v>
                </c:pt>
                <c:pt idx="3543">
                  <c:v>5.93</c:v>
                </c:pt>
                <c:pt idx="3544">
                  <c:v>5.93</c:v>
                </c:pt>
                <c:pt idx="3545">
                  <c:v>5.87</c:v>
                </c:pt>
                <c:pt idx="3546">
                  <c:v>5.86</c:v>
                </c:pt>
                <c:pt idx="3547">
                  <c:v>5.86</c:v>
                </c:pt>
                <c:pt idx="3548">
                  <c:v>5.84</c:v>
                </c:pt>
                <c:pt idx="3549">
                  <c:v>5.88</c:v>
                </c:pt>
                <c:pt idx="3550">
                  <c:v>5.89</c:v>
                </c:pt>
                <c:pt idx="3551">
                  <c:v>5.88</c:v>
                </c:pt>
                <c:pt idx="3552">
                  <c:v>5.9</c:v>
                </c:pt>
                <c:pt idx="3553">
                  <c:v>5.96</c:v>
                </c:pt>
                <c:pt idx="3554">
                  <c:v>5.89</c:v>
                </c:pt>
                <c:pt idx="3555">
                  <c:v>5.85</c:v>
                </c:pt>
                <c:pt idx="3556">
                  <c:v>5.9</c:v>
                </c:pt>
                <c:pt idx="3557">
                  <c:v>5.93</c:v>
                </c:pt>
                <c:pt idx="3558">
                  <c:v>6</c:v>
                </c:pt>
                <c:pt idx="3559">
                  <c:v>5.96</c:v>
                </c:pt>
                <c:pt idx="3560">
                  <c:v>5.93</c:v>
                </c:pt>
                <c:pt idx="3561">
                  <c:v>6.01</c:v>
                </c:pt>
                <c:pt idx="3562">
                  <c:v>6.05</c:v>
                </c:pt>
                <c:pt idx="3563">
                  <c:v>6.06</c:v>
                </c:pt>
                <c:pt idx="3564">
                  <c:v>6.03</c:v>
                </c:pt>
                <c:pt idx="3565">
                  <c:v>6.04</c:v>
                </c:pt>
                <c:pt idx="3566">
                  <c:v>6.02</c:v>
                </c:pt>
                <c:pt idx="3567">
                  <c:v>6.01</c:v>
                </c:pt>
                <c:pt idx="3568">
                  <c:v>6.04</c:v>
                </c:pt>
                <c:pt idx="3569">
                  <c:v>6.09</c:v>
                </c:pt>
                <c:pt idx="3570">
                  <c:v>6.12</c:v>
                </c:pt>
                <c:pt idx="3571">
                  <c:v>6.15</c:v>
                </c:pt>
                <c:pt idx="3572">
                  <c:v>6.11</c:v>
                </c:pt>
                <c:pt idx="3573">
                  <c:v>6.11</c:v>
                </c:pt>
                <c:pt idx="3574">
                  <c:v>6.12</c:v>
                </c:pt>
                <c:pt idx="3575">
                  <c:v>6.06</c:v>
                </c:pt>
                <c:pt idx="3576">
                  <c:v>6.04</c:v>
                </c:pt>
                <c:pt idx="3577">
                  <c:v>5.99</c:v>
                </c:pt>
                <c:pt idx="3578">
                  <c:v>6</c:v>
                </c:pt>
                <c:pt idx="3579">
                  <c:v>6.01</c:v>
                </c:pt>
                <c:pt idx="3580">
                  <c:v>5.97</c:v>
                </c:pt>
                <c:pt idx="3581">
                  <c:v>5.99</c:v>
                </c:pt>
                <c:pt idx="3582">
                  <c:v>5.9399999999999995</c:v>
                </c:pt>
                <c:pt idx="3583">
                  <c:v>6.01</c:v>
                </c:pt>
                <c:pt idx="3584">
                  <c:v>5.88</c:v>
                </c:pt>
                <c:pt idx="3585">
                  <c:v>5.82</c:v>
                </c:pt>
                <c:pt idx="3586">
                  <c:v>5.85</c:v>
                </c:pt>
                <c:pt idx="3587">
                  <c:v>5.9399999999999995</c:v>
                </c:pt>
                <c:pt idx="3588">
                  <c:v>5.9399999999999995</c:v>
                </c:pt>
                <c:pt idx="3589">
                  <c:v>5.93</c:v>
                </c:pt>
                <c:pt idx="3590">
                  <c:v>5.91</c:v>
                </c:pt>
                <c:pt idx="3591">
                  <c:v>5.85</c:v>
                </c:pt>
                <c:pt idx="3592">
                  <c:v>5.87</c:v>
                </c:pt>
                <c:pt idx="3593">
                  <c:v>5.87</c:v>
                </c:pt>
                <c:pt idx="3594">
                  <c:v>5.89</c:v>
                </c:pt>
                <c:pt idx="3595">
                  <c:v>5.85</c:v>
                </c:pt>
                <c:pt idx="3596">
                  <c:v>5.78</c:v>
                </c:pt>
                <c:pt idx="3597">
                  <c:v>5.73</c:v>
                </c:pt>
                <c:pt idx="3598">
                  <c:v>5.6899999999999995</c:v>
                </c:pt>
                <c:pt idx="3599">
                  <c:v>5.66</c:v>
                </c:pt>
                <c:pt idx="3600">
                  <c:v>5.7</c:v>
                </c:pt>
                <c:pt idx="3601">
                  <c:v>5.68</c:v>
                </c:pt>
                <c:pt idx="3602">
                  <c:v>5.58</c:v>
                </c:pt>
                <c:pt idx="3603">
                  <c:v>5.6</c:v>
                </c:pt>
                <c:pt idx="3604">
                  <c:v>5.64</c:v>
                </c:pt>
                <c:pt idx="3605">
                  <c:v>5.7</c:v>
                </c:pt>
                <c:pt idx="3606">
                  <c:v>5.8</c:v>
                </c:pt>
                <c:pt idx="3607">
                  <c:v>5.8100000000000005</c:v>
                </c:pt>
                <c:pt idx="3608">
                  <c:v>5.82</c:v>
                </c:pt>
                <c:pt idx="3609">
                  <c:v>5.82</c:v>
                </c:pt>
                <c:pt idx="3610">
                  <c:v>5.84</c:v>
                </c:pt>
                <c:pt idx="3611">
                  <c:v>5.9</c:v>
                </c:pt>
                <c:pt idx="3612">
                  <c:v>5.89</c:v>
                </c:pt>
                <c:pt idx="3613">
                  <c:v>5.9</c:v>
                </c:pt>
                <c:pt idx="3614">
                  <c:v>5.83</c:v>
                </c:pt>
                <c:pt idx="3615">
                  <c:v>5.87</c:v>
                </c:pt>
                <c:pt idx="3616">
                  <c:v>5.89</c:v>
                </c:pt>
                <c:pt idx="3617">
                  <c:v>5.89</c:v>
                </c:pt>
                <c:pt idx="3618">
                  <c:v>5.91</c:v>
                </c:pt>
                <c:pt idx="3619">
                  <c:v>5.95</c:v>
                </c:pt>
                <c:pt idx="3620">
                  <c:v>5.93</c:v>
                </c:pt>
                <c:pt idx="3621">
                  <c:v>5.99</c:v>
                </c:pt>
                <c:pt idx="3622">
                  <c:v>6</c:v>
                </c:pt>
                <c:pt idx="3623">
                  <c:v>6.04</c:v>
                </c:pt>
                <c:pt idx="3624">
                  <c:v>6.06</c:v>
                </c:pt>
                <c:pt idx="3625">
                  <c:v>6.07</c:v>
                </c:pt>
                <c:pt idx="3626">
                  <c:v>6.06</c:v>
                </c:pt>
                <c:pt idx="3627">
                  <c:v>6.09</c:v>
                </c:pt>
                <c:pt idx="3628">
                  <c:v>6.04</c:v>
                </c:pt>
                <c:pt idx="3629">
                  <c:v>6.05</c:v>
                </c:pt>
                <c:pt idx="3630">
                  <c:v>6.11</c:v>
                </c:pt>
                <c:pt idx="3631">
                  <c:v>6.17</c:v>
                </c:pt>
                <c:pt idx="3632">
                  <c:v>6.15</c:v>
                </c:pt>
                <c:pt idx="3633">
                  <c:v>6.15</c:v>
                </c:pt>
                <c:pt idx="3634">
                  <c:v>6.08</c:v>
                </c:pt>
                <c:pt idx="3635">
                  <c:v>6.06</c:v>
                </c:pt>
                <c:pt idx="3636">
                  <c:v>6.03</c:v>
                </c:pt>
                <c:pt idx="3637">
                  <c:v>6.06</c:v>
                </c:pt>
                <c:pt idx="3638">
                  <c:v>6.07</c:v>
                </c:pt>
                <c:pt idx="3639">
                  <c:v>6.06</c:v>
                </c:pt>
                <c:pt idx="3640">
                  <c:v>5.9399999999999995</c:v>
                </c:pt>
                <c:pt idx="3641">
                  <c:v>6.02</c:v>
                </c:pt>
                <c:pt idx="3642">
                  <c:v>6.05</c:v>
                </c:pt>
                <c:pt idx="3643">
                  <c:v>6.06</c:v>
                </c:pt>
                <c:pt idx="3644">
                  <c:v>6.08</c:v>
                </c:pt>
                <c:pt idx="3645">
                  <c:v>6.03</c:v>
                </c:pt>
                <c:pt idx="3646">
                  <c:v>6.15</c:v>
                </c:pt>
                <c:pt idx="3647">
                  <c:v>6.16</c:v>
                </c:pt>
                <c:pt idx="3648">
                  <c:v>6.19</c:v>
                </c:pt>
                <c:pt idx="3649">
                  <c:v>6.3</c:v>
                </c:pt>
                <c:pt idx="3650">
                  <c:v>6.29</c:v>
                </c:pt>
                <c:pt idx="3651">
                  <c:v>6.27</c:v>
                </c:pt>
                <c:pt idx="3652">
                  <c:v>6.23</c:v>
                </c:pt>
                <c:pt idx="3653">
                  <c:v>6.15</c:v>
                </c:pt>
                <c:pt idx="3654">
                  <c:v>6.11</c:v>
                </c:pt>
                <c:pt idx="3655">
                  <c:v>6.1</c:v>
                </c:pt>
                <c:pt idx="3656">
                  <c:v>6.09</c:v>
                </c:pt>
                <c:pt idx="3657">
                  <c:v>6.14</c:v>
                </c:pt>
                <c:pt idx="3658">
                  <c:v>6.08</c:v>
                </c:pt>
                <c:pt idx="3659">
                  <c:v>6.11</c:v>
                </c:pt>
                <c:pt idx="3660">
                  <c:v>6.18</c:v>
                </c:pt>
                <c:pt idx="3661">
                  <c:v>6.17</c:v>
                </c:pt>
                <c:pt idx="3662">
                  <c:v>6.18</c:v>
                </c:pt>
                <c:pt idx="3663">
                  <c:v>6.25</c:v>
                </c:pt>
                <c:pt idx="3664">
                  <c:v>6.21</c:v>
                </c:pt>
                <c:pt idx="3665">
                  <c:v>6.2</c:v>
                </c:pt>
                <c:pt idx="3666">
                  <c:v>6.18</c:v>
                </c:pt>
                <c:pt idx="3667">
                  <c:v>6.11</c:v>
                </c:pt>
                <c:pt idx="3668">
                  <c:v>6.12</c:v>
                </c:pt>
                <c:pt idx="3669">
                  <c:v>6.13</c:v>
                </c:pt>
                <c:pt idx="3670">
                  <c:v>6.15</c:v>
                </c:pt>
                <c:pt idx="3671">
                  <c:v>6.1</c:v>
                </c:pt>
                <c:pt idx="3672">
                  <c:v>6.15</c:v>
                </c:pt>
                <c:pt idx="3673">
                  <c:v>6.15</c:v>
                </c:pt>
                <c:pt idx="3674">
                  <c:v>6.07</c:v>
                </c:pt>
                <c:pt idx="3675">
                  <c:v>6.07</c:v>
                </c:pt>
                <c:pt idx="3676">
                  <c:v>6.08</c:v>
                </c:pt>
                <c:pt idx="3677">
                  <c:v>6.08</c:v>
                </c:pt>
                <c:pt idx="3678">
                  <c:v>6.09</c:v>
                </c:pt>
                <c:pt idx="3679">
                  <c:v>6.12</c:v>
                </c:pt>
                <c:pt idx="3680">
                  <c:v>6.15</c:v>
                </c:pt>
                <c:pt idx="3681">
                  <c:v>6.15</c:v>
                </c:pt>
                <c:pt idx="3682">
                  <c:v>6.2</c:v>
                </c:pt>
                <c:pt idx="3683">
                  <c:v>6.17</c:v>
                </c:pt>
                <c:pt idx="3684">
                  <c:v>6.2</c:v>
                </c:pt>
                <c:pt idx="3685">
                  <c:v>6.23</c:v>
                </c:pt>
                <c:pt idx="3686">
                  <c:v>6.33</c:v>
                </c:pt>
                <c:pt idx="3687">
                  <c:v>6.3</c:v>
                </c:pt>
                <c:pt idx="3688">
                  <c:v>6.26</c:v>
                </c:pt>
                <c:pt idx="3689">
                  <c:v>6.27</c:v>
                </c:pt>
                <c:pt idx="3690">
                  <c:v>6.29</c:v>
                </c:pt>
                <c:pt idx="3691">
                  <c:v>6.24</c:v>
                </c:pt>
                <c:pt idx="3692">
                  <c:v>6.21</c:v>
                </c:pt>
                <c:pt idx="3693">
                  <c:v>6.15</c:v>
                </c:pt>
                <c:pt idx="3694">
                  <c:v>6.13</c:v>
                </c:pt>
                <c:pt idx="3695">
                  <c:v>6.15</c:v>
                </c:pt>
                <c:pt idx="3696">
                  <c:v>6.14</c:v>
                </c:pt>
                <c:pt idx="3697">
                  <c:v>6.12</c:v>
                </c:pt>
                <c:pt idx="3698">
                  <c:v>6.18</c:v>
                </c:pt>
                <c:pt idx="3699">
                  <c:v>6.21</c:v>
                </c:pt>
                <c:pt idx="3700">
                  <c:v>6.28</c:v>
                </c:pt>
                <c:pt idx="3701">
                  <c:v>6.24</c:v>
                </c:pt>
                <c:pt idx="3702">
                  <c:v>6.33</c:v>
                </c:pt>
                <c:pt idx="3703">
                  <c:v>6.3</c:v>
                </c:pt>
                <c:pt idx="3704">
                  <c:v>6.31</c:v>
                </c:pt>
                <c:pt idx="3705">
                  <c:v>6.35</c:v>
                </c:pt>
                <c:pt idx="3706">
                  <c:v>6.37</c:v>
                </c:pt>
                <c:pt idx="3707">
                  <c:v>6.32</c:v>
                </c:pt>
                <c:pt idx="3708">
                  <c:v>6.39</c:v>
                </c:pt>
                <c:pt idx="3709">
                  <c:v>6.45</c:v>
                </c:pt>
                <c:pt idx="3710">
                  <c:v>6.37</c:v>
                </c:pt>
                <c:pt idx="3711">
                  <c:v>6.33</c:v>
                </c:pt>
                <c:pt idx="3712">
                  <c:v>6.32</c:v>
                </c:pt>
                <c:pt idx="3713">
                  <c:v>6.38</c:v>
                </c:pt>
                <c:pt idx="3714">
                  <c:v>6.41</c:v>
                </c:pt>
                <c:pt idx="3715">
                  <c:v>6.41</c:v>
                </c:pt>
                <c:pt idx="3716">
                  <c:v>6.44</c:v>
                </c:pt>
                <c:pt idx="3717">
                  <c:v>6.46</c:v>
                </c:pt>
                <c:pt idx="3718">
                  <c:v>6.47</c:v>
                </c:pt>
                <c:pt idx="3719">
                  <c:v>6.43</c:v>
                </c:pt>
                <c:pt idx="3720">
                  <c:v>6.42</c:v>
                </c:pt>
                <c:pt idx="3721">
                  <c:v>6.43</c:v>
                </c:pt>
                <c:pt idx="3722">
                  <c:v>6.41</c:v>
                </c:pt>
                <c:pt idx="3723">
                  <c:v>6.45</c:v>
                </c:pt>
                <c:pt idx="3724">
                  <c:v>6.41</c:v>
                </c:pt>
                <c:pt idx="3725">
                  <c:v>6.45</c:v>
                </c:pt>
                <c:pt idx="3726">
                  <c:v>6.46</c:v>
                </c:pt>
                <c:pt idx="3727">
                  <c:v>6.47</c:v>
                </c:pt>
                <c:pt idx="3728">
                  <c:v>6.45</c:v>
                </c:pt>
                <c:pt idx="3729">
                  <c:v>6.44</c:v>
                </c:pt>
                <c:pt idx="3730">
                  <c:v>6.55</c:v>
                </c:pt>
                <c:pt idx="3731">
                  <c:v>6.57</c:v>
                </c:pt>
                <c:pt idx="3732">
                  <c:v>6.57</c:v>
                </c:pt>
                <c:pt idx="3733">
                  <c:v>6.6</c:v>
                </c:pt>
                <c:pt idx="3734">
                  <c:v>6.62</c:v>
                </c:pt>
                <c:pt idx="3735">
                  <c:v>6.71</c:v>
                </c:pt>
                <c:pt idx="3736">
                  <c:v>6.73</c:v>
                </c:pt>
                <c:pt idx="3737">
                  <c:v>6.73</c:v>
                </c:pt>
                <c:pt idx="3738">
                  <c:v>6.63</c:v>
                </c:pt>
                <c:pt idx="3739">
                  <c:v>6.6</c:v>
                </c:pt>
                <c:pt idx="3740">
                  <c:v>6.63</c:v>
                </c:pt>
                <c:pt idx="3741">
                  <c:v>6.65</c:v>
                </c:pt>
                <c:pt idx="3742">
                  <c:v>6.62</c:v>
                </c:pt>
                <c:pt idx="3743">
                  <c:v>6.57</c:v>
                </c:pt>
                <c:pt idx="3744">
                  <c:v>6.59</c:v>
                </c:pt>
                <c:pt idx="3745">
                  <c:v>6.68</c:v>
                </c:pt>
                <c:pt idx="3746">
                  <c:v>6.68</c:v>
                </c:pt>
                <c:pt idx="3747">
                  <c:v>6.7</c:v>
                </c:pt>
                <c:pt idx="3748">
                  <c:v>6.67</c:v>
                </c:pt>
                <c:pt idx="3749">
                  <c:v>6.6899999999999995</c:v>
                </c:pt>
                <c:pt idx="3750">
                  <c:v>6.6899999999999995</c:v>
                </c:pt>
                <c:pt idx="3751">
                  <c:v>6.6899999999999995</c:v>
                </c:pt>
                <c:pt idx="3752">
                  <c:v>6.6899999999999995</c:v>
                </c:pt>
                <c:pt idx="3753">
                  <c:v>6.67</c:v>
                </c:pt>
                <c:pt idx="3754">
                  <c:v>6.75</c:v>
                </c:pt>
                <c:pt idx="3755">
                  <c:v>6.77</c:v>
                </c:pt>
                <c:pt idx="3756">
                  <c:v>6.83</c:v>
                </c:pt>
                <c:pt idx="3757">
                  <c:v>6.86</c:v>
                </c:pt>
                <c:pt idx="3758">
                  <c:v>6.79</c:v>
                </c:pt>
                <c:pt idx="3759">
                  <c:v>6.78</c:v>
                </c:pt>
                <c:pt idx="3760">
                  <c:v>6.83</c:v>
                </c:pt>
                <c:pt idx="3761">
                  <c:v>6.82</c:v>
                </c:pt>
                <c:pt idx="3762">
                  <c:v>6.8</c:v>
                </c:pt>
                <c:pt idx="3763">
                  <c:v>6.8</c:v>
                </c:pt>
                <c:pt idx="3764">
                  <c:v>6.79</c:v>
                </c:pt>
                <c:pt idx="3765">
                  <c:v>6.83</c:v>
                </c:pt>
                <c:pt idx="3766">
                  <c:v>6.8</c:v>
                </c:pt>
                <c:pt idx="3767">
                  <c:v>6.95</c:v>
                </c:pt>
                <c:pt idx="3768">
                  <c:v>6.89</c:v>
                </c:pt>
                <c:pt idx="3769">
                  <c:v>6.91</c:v>
                </c:pt>
                <c:pt idx="3770">
                  <c:v>6.88</c:v>
                </c:pt>
                <c:pt idx="3771">
                  <c:v>6.89</c:v>
                </c:pt>
                <c:pt idx="3772">
                  <c:v>6.89</c:v>
                </c:pt>
                <c:pt idx="3773">
                  <c:v>6.84</c:v>
                </c:pt>
                <c:pt idx="3774">
                  <c:v>6.85</c:v>
                </c:pt>
                <c:pt idx="3775">
                  <c:v>6.79</c:v>
                </c:pt>
                <c:pt idx="3776">
                  <c:v>6.71</c:v>
                </c:pt>
                <c:pt idx="3777">
                  <c:v>6.67</c:v>
                </c:pt>
                <c:pt idx="3778">
                  <c:v>6.73</c:v>
                </c:pt>
                <c:pt idx="3779">
                  <c:v>6.76</c:v>
                </c:pt>
                <c:pt idx="3780">
                  <c:v>6.78</c:v>
                </c:pt>
                <c:pt idx="3781">
                  <c:v>6.8</c:v>
                </c:pt>
                <c:pt idx="3782">
                  <c:v>6.78</c:v>
                </c:pt>
                <c:pt idx="3783">
                  <c:v>6.83</c:v>
                </c:pt>
                <c:pt idx="3784">
                  <c:v>6.8</c:v>
                </c:pt>
                <c:pt idx="3785">
                  <c:v>6.79</c:v>
                </c:pt>
                <c:pt idx="3786">
                  <c:v>6.82</c:v>
                </c:pt>
                <c:pt idx="3787">
                  <c:v>6.87</c:v>
                </c:pt>
                <c:pt idx="3788">
                  <c:v>6.83</c:v>
                </c:pt>
                <c:pt idx="3789">
                  <c:v>6.78</c:v>
                </c:pt>
                <c:pt idx="3790">
                  <c:v>6.79</c:v>
                </c:pt>
                <c:pt idx="3791">
                  <c:v>6.77</c:v>
                </c:pt>
                <c:pt idx="3792">
                  <c:v>6.7</c:v>
                </c:pt>
                <c:pt idx="3793">
                  <c:v>6.67</c:v>
                </c:pt>
                <c:pt idx="3794">
                  <c:v>6.63</c:v>
                </c:pt>
                <c:pt idx="3795">
                  <c:v>6.58</c:v>
                </c:pt>
                <c:pt idx="3796">
                  <c:v>6.58</c:v>
                </c:pt>
                <c:pt idx="3797">
                  <c:v>6.61</c:v>
                </c:pt>
                <c:pt idx="3798">
                  <c:v>6.5600000000000005</c:v>
                </c:pt>
                <c:pt idx="3799">
                  <c:v>6.51</c:v>
                </c:pt>
                <c:pt idx="3800">
                  <c:v>6.52</c:v>
                </c:pt>
                <c:pt idx="3801">
                  <c:v>6.55</c:v>
                </c:pt>
                <c:pt idx="3802">
                  <c:v>6.5</c:v>
                </c:pt>
                <c:pt idx="3803">
                  <c:v>6.54</c:v>
                </c:pt>
                <c:pt idx="3804">
                  <c:v>6.53</c:v>
                </c:pt>
                <c:pt idx="3805">
                  <c:v>6.51</c:v>
                </c:pt>
                <c:pt idx="3806">
                  <c:v>6.48</c:v>
                </c:pt>
                <c:pt idx="3807">
                  <c:v>6.5</c:v>
                </c:pt>
                <c:pt idx="3808">
                  <c:v>6.48</c:v>
                </c:pt>
                <c:pt idx="3809">
                  <c:v>6.46</c:v>
                </c:pt>
                <c:pt idx="3810">
                  <c:v>6.38</c:v>
                </c:pt>
                <c:pt idx="3811">
                  <c:v>6.36</c:v>
                </c:pt>
                <c:pt idx="3812">
                  <c:v>6.34</c:v>
                </c:pt>
                <c:pt idx="3813">
                  <c:v>6.35</c:v>
                </c:pt>
                <c:pt idx="3814">
                  <c:v>6.37</c:v>
                </c:pt>
                <c:pt idx="3815">
                  <c:v>6.32</c:v>
                </c:pt>
                <c:pt idx="3816">
                  <c:v>6.18</c:v>
                </c:pt>
                <c:pt idx="3817">
                  <c:v>6.15</c:v>
                </c:pt>
                <c:pt idx="3818">
                  <c:v>6.19</c:v>
                </c:pt>
                <c:pt idx="3819">
                  <c:v>6.19</c:v>
                </c:pt>
                <c:pt idx="3820">
                  <c:v>6.17</c:v>
                </c:pt>
                <c:pt idx="3821">
                  <c:v>6.09</c:v>
                </c:pt>
                <c:pt idx="3822">
                  <c:v>6.07</c:v>
                </c:pt>
                <c:pt idx="3823">
                  <c:v>6.07</c:v>
                </c:pt>
                <c:pt idx="3824">
                  <c:v>6.07</c:v>
                </c:pt>
                <c:pt idx="3825">
                  <c:v>6.11</c:v>
                </c:pt>
                <c:pt idx="3826">
                  <c:v>6.09</c:v>
                </c:pt>
                <c:pt idx="3827">
                  <c:v>6.05</c:v>
                </c:pt>
                <c:pt idx="3828">
                  <c:v>6.05</c:v>
                </c:pt>
                <c:pt idx="3829">
                  <c:v>6.1</c:v>
                </c:pt>
                <c:pt idx="3830">
                  <c:v>6.1</c:v>
                </c:pt>
                <c:pt idx="3831">
                  <c:v>6.07</c:v>
                </c:pt>
                <c:pt idx="3832">
                  <c:v>6.06</c:v>
                </c:pt>
                <c:pt idx="3833">
                  <c:v>6.04</c:v>
                </c:pt>
                <c:pt idx="3834">
                  <c:v>6.09</c:v>
                </c:pt>
                <c:pt idx="3835">
                  <c:v>6.11</c:v>
                </c:pt>
                <c:pt idx="3836">
                  <c:v>6.23</c:v>
                </c:pt>
                <c:pt idx="3837">
                  <c:v>6.26</c:v>
                </c:pt>
                <c:pt idx="3838">
                  <c:v>6.26</c:v>
                </c:pt>
                <c:pt idx="3839">
                  <c:v>6.22</c:v>
                </c:pt>
                <c:pt idx="3840">
                  <c:v>6.22</c:v>
                </c:pt>
                <c:pt idx="3841">
                  <c:v>6.27</c:v>
                </c:pt>
                <c:pt idx="3842">
                  <c:v>6.24</c:v>
                </c:pt>
                <c:pt idx="3843">
                  <c:v>6.25</c:v>
                </c:pt>
                <c:pt idx="3844">
                  <c:v>6.26</c:v>
                </c:pt>
                <c:pt idx="3845">
                  <c:v>6.29</c:v>
                </c:pt>
                <c:pt idx="3846">
                  <c:v>6.25</c:v>
                </c:pt>
                <c:pt idx="3847">
                  <c:v>6.25</c:v>
                </c:pt>
                <c:pt idx="3848">
                  <c:v>6.26</c:v>
                </c:pt>
                <c:pt idx="3849">
                  <c:v>6.26</c:v>
                </c:pt>
                <c:pt idx="3850">
                  <c:v>6.29</c:v>
                </c:pt>
                <c:pt idx="3851">
                  <c:v>6.25</c:v>
                </c:pt>
                <c:pt idx="3852">
                  <c:v>6.3</c:v>
                </c:pt>
                <c:pt idx="3853">
                  <c:v>6.27</c:v>
                </c:pt>
                <c:pt idx="3854">
                  <c:v>6.3</c:v>
                </c:pt>
                <c:pt idx="3855">
                  <c:v>6.35</c:v>
                </c:pt>
                <c:pt idx="3856">
                  <c:v>6.33</c:v>
                </c:pt>
                <c:pt idx="3857">
                  <c:v>6.34</c:v>
                </c:pt>
                <c:pt idx="3858">
                  <c:v>6.4</c:v>
                </c:pt>
                <c:pt idx="3859">
                  <c:v>6.4</c:v>
                </c:pt>
                <c:pt idx="3860">
                  <c:v>6.44</c:v>
                </c:pt>
                <c:pt idx="3861">
                  <c:v>6.48</c:v>
                </c:pt>
                <c:pt idx="3862">
                  <c:v>6.4</c:v>
                </c:pt>
                <c:pt idx="3863">
                  <c:v>6.47</c:v>
                </c:pt>
                <c:pt idx="3864">
                  <c:v>6.41</c:v>
                </c:pt>
                <c:pt idx="3865">
                  <c:v>6.34</c:v>
                </c:pt>
                <c:pt idx="3866">
                  <c:v>6.4</c:v>
                </c:pt>
                <c:pt idx="3867">
                  <c:v>6.41</c:v>
                </c:pt>
                <c:pt idx="3868">
                  <c:v>6.36</c:v>
                </c:pt>
                <c:pt idx="3869">
                  <c:v>6.34</c:v>
                </c:pt>
                <c:pt idx="3870">
                  <c:v>6.36</c:v>
                </c:pt>
                <c:pt idx="3871">
                  <c:v>6.43</c:v>
                </c:pt>
                <c:pt idx="3872">
                  <c:v>6.46</c:v>
                </c:pt>
                <c:pt idx="3873">
                  <c:v>6.45</c:v>
                </c:pt>
                <c:pt idx="3874">
                  <c:v>6.5600000000000005</c:v>
                </c:pt>
                <c:pt idx="3875">
                  <c:v>6.6</c:v>
                </c:pt>
                <c:pt idx="3876">
                  <c:v>6.66</c:v>
                </c:pt>
                <c:pt idx="3877">
                  <c:v>6.72</c:v>
                </c:pt>
                <c:pt idx="3878">
                  <c:v>6.73</c:v>
                </c:pt>
                <c:pt idx="3879">
                  <c:v>6.64</c:v>
                </c:pt>
                <c:pt idx="3880">
                  <c:v>6.65</c:v>
                </c:pt>
                <c:pt idx="3881">
                  <c:v>6.59</c:v>
                </c:pt>
                <c:pt idx="3882">
                  <c:v>6.53</c:v>
                </c:pt>
                <c:pt idx="3883">
                  <c:v>6.57</c:v>
                </c:pt>
                <c:pt idx="3884">
                  <c:v>6.62</c:v>
                </c:pt>
                <c:pt idx="3885">
                  <c:v>6.54</c:v>
                </c:pt>
                <c:pt idx="3886">
                  <c:v>6.5</c:v>
                </c:pt>
                <c:pt idx="3887">
                  <c:v>6.49</c:v>
                </c:pt>
                <c:pt idx="3888">
                  <c:v>6.55</c:v>
                </c:pt>
                <c:pt idx="3889">
                  <c:v>6.6</c:v>
                </c:pt>
                <c:pt idx="3890">
                  <c:v>6.63</c:v>
                </c:pt>
                <c:pt idx="3891">
                  <c:v>6.61</c:v>
                </c:pt>
                <c:pt idx="3892">
                  <c:v>6.63</c:v>
                </c:pt>
                <c:pt idx="3893">
                  <c:v>6.65</c:v>
                </c:pt>
                <c:pt idx="3894">
                  <c:v>6.66</c:v>
                </c:pt>
                <c:pt idx="3895">
                  <c:v>6.62</c:v>
                </c:pt>
                <c:pt idx="3896">
                  <c:v>6.5600000000000005</c:v>
                </c:pt>
                <c:pt idx="3897">
                  <c:v>6.67</c:v>
                </c:pt>
                <c:pt idx="3898">
                  <c:v>6.7</c:v>
                </c:pt>
                <c:pt idx="3899">
                  <c:v>6.7</c:v>
                </c:pt>
                <c:pt idx="3900">
                  <c:v>6.72</c:v>
                </c:pt>
                <c:pt idx="3901">
                  <c:v>6.7</c:v>
                </c:pt>
                <c:pt idx="3902">
                  <c:v>6.6</c:v>
                </c:pt>
                <c:pt idx="3903">
                  <c:v>6.64</c:v>
                </c:pt>
                <c:pt idx="3904">
                  <c:v>6.57</c:v>
                </c:pt>
                <c:pt idx="3905">
                  <c:v>6.58</c:v>
                </c:pt>
                <c:pt idx="3906">
                  <c:v>6.63</c:v>
                </c:pt>
                <c:pt idx="3907">
                  <c:v>6.57</c:v>
                </c:pt>
                <c:pt idx="3908">
                  <c:v>6.59</c:v>
                </c:pt>
                <c:pt idx="3909">
                  <c:v>6.61</c:v>
                </c:pt>
                <c:pt idx="3910">
                  <c:v>6.68</c:v>
                </c:pt>
                <c:pt idx="3911">
                  <c:v>6.8</c:v>
                </c:pt>
                <c:pt idx="3912">
                  <c:v>6.85</c:v>
                </c:pt>
                <c:pt idx="3913">
                  <c:v>6.84</c:v>
                </c:pt>
                <c:pt idx="3914">
                  <c:v>6.82</c:v>
                </c:pt>
                <c:pt idx="3915">
                  <c:v>6.76</c:v>
                </c:pt>
                <c:pt idx="3916">
                  <c:v>6.71</c:v>
                </c:pt>
                <c:pt idx="3917">
                  <c:v>6.74</c:v>
                </c:pt>
                <c:pt idx="3918">
                  <c:v>6.71</c:v>
                </c:pt>
                <c:pt idx="3919">
                  <c:v>6.75</c:v>
                </c:pt>
                <c:pt idx="3920">
                  <c:v>6.73</c:v>
                </c:pt>
                <c:pt idx="3921">
                  <c:v>6.68</c:v>
                </c:pt>
                <c:pt idx="3922">
                  <c:v>6.73</c:v>
                </c:pt>
                <c:pt idx="3923">
                  <c:v>6.7</c:v>
                </c:pt>
                <c:pt idx="3924">
                  <c:v>6.79</c:v>
                </c:pt>
                <c:pt idx="3925">
                  <c:v>6.77</c:v>
                </c:pt>
                <c:pt idx="3926">
                  <c:v>6.8100000000000005</c:v>
                </c:pt>
                <c:pt idx="3927">
                  <c:v>6.82</c:v>
                </c:pt>
                <c:pt idx="3928">
                  <c:v>6.84</c:v>
                </c:pt>
                <c:pt idx="3929">
                  <c:v>6.92</c:v>
                </c:pt>
                <c:pt idx="3930">
                  <c:v>6.9399999999999995</c:v>
                </c:pt>
                <c:pt idx="3931">
                  <c:v>6.9399999999999995</c:v>
                </c:pt>
                <c:pt idx="3932">
                  <c:v>6.86</c:v>
                </c:pt>
                <c:pt idx="3933">
                  <c:v>6.9</c:v>
                </c:pt>
                <c:pt idx="3934">
                  <c:v>6.86</c:v>
                </c:pt>
                <c:pt idx="3935">
                  <c:v>6.84</c:v>
                </c:pt>
                <c:pt idx="3936">
                  <c:v>6.76</c:v>
                </c:pt>
                <c:pt idx="3937">
                  <c:v>6.8100000000000005</c:v>
                </c:pt>
                <c:pt idx="3938">
                  <c:v>6.65</c:v>
                </c:pt>
                <c:pt idx="3939">
                  <c:v>6.6</c:v>
                </c:pt>
                <c:pt idx="3940">
                  <c:v>6.62</c:v>
                </c:pt>
                <c:pt idx="3941">
                  <c:v>6.74</c:v>
                </c:pt>
                <c:pt idx="3942">
                  <c:v>6.6899999999999995</c:v>
                </c:pt>
                <c:pt idx="3943">
                  <c:v>6.73</c:v>
                </c:pt>
                <c:pt idx="3944">
                  <c:v>6.75</c:v>
                </c:pt>
                <c:pt idx="3945">
                  <c:v>6.83</c:v>
                </c:pt>
                <c:pt idx="3946">
                  <c:v>6.87</c:v>
                </c:pt>
                <c:pt idx="3947">
                  <c:v>6.78</c:v>
                </c:pt>
                <c:pt idx="3948">
                  <c:v>6.82</c:v>
                </c:pt>
                <c:pt idx="3949">
                  <c:v>6.84</c:v>
                </c:pt>
                <c:pt idx="3950">
                  <c:v>6.9399999999999995</c:v>
                </c:pt>
                <c:pt idx="3951">
                  <c:v>6.91</c:v>
                </c:pt>
                <c:pt idx="3952">
                  <c:v>6.91</c:v>
                </c:pt>
                <c:pt idx="3953">
                  <c:v>6.96</c:v>
                </c:pt>
                <c:pt idx="3954">
                  <c:v>6.9</c:v>
                </c:pt>
                <c:pt idx="3955">
                  <c:v>6.97</c:v>
                </c:pt>
                <c:pt idx="3956">
                  <c:v>6.95</c:v>
                </c:pt>
                <c:pt idx="3957">
                  <c:v>6.93</c:v>
                </c:pt>
                <c:pt idx="3958">
                  <c:v>7.04</c:v>
                </c:pt>
                <c:pt idx="3959">
                  <c:v>7.05</c:v>
                </c:pt>
                <c:pt idx="3960">
                  <c:v>7.06</c:v>
                </c:pt>
                <c:pt idx="3961">
                  <c:v>6.98</c:v>
                </c:pt>
                <c:pt idx="3962">
                  <c:v>6.98</c:v>
                </c:pt>
                <c:pt idx="3963">
                  <c:v>7.08</c:v>
                </c:pt>
                <c:pt idx="3964">
                  <c:v>7.07</c:v>
                </c:pt>
                <c:pt idx="3965">
                  <c:v>7.12</c:v>
                </c:pt>
                <c:pt idx="3966">
                  <c:v>7.06</c:v>
                </c:pt>
                <c:pt idx="3967">
                  <c:v>7.14</c:v>
                </c:pt>
                <c:pt idx="3968">
                  <c:v>7.1</c:v>
                </c:pt>
                <c:pt idx="3969">
                  <c:v>7.08</c:v>
                </c:pt>
                <c:pt idx="3970">
                  <c:v>7.18</c:v>
                </c:pt>
                <c:pt idx="3971">
                  <c:v>7.17</c:v>
                </c:pt>
                <c:pt idx="3972">
                  <c:v>7.21</c:v>
                </c:pt>
                <c:pt idx="3973">
                  <c:v>7.21</c:v>
                </c:pt>
                <c:pt idx="3974">
                  <c:v>7.07</c:v>
                </c:pt>
                <c:pt idx="3975">
                  <c:v>7.05</c:v>
                </c:pt>
                <c:pt idx="3976">
                  <c:v>7.02</c:v>
                </c:pt>
                <c:pt idx="3977">
                  <c:v>7</c:v>
                </c:pt>
                <c:pt idx="3978">
                  <c:v>7.01</c:v>
                </c:pt>
                <c:pt idx="3979">
                  <c:v>7.15</c:v>
                </c:pt>
                <c:pt idx="3980">
                  <c:v>7.03</c:v>
                </c:pt>
                <c:pt idx="3981">
                  <c:v>7.09</c:v>
                </c:pt>
                <c:pt idx="3982">
                  <c:v>7.15</c:v>
                </c:pt>
                <c:pt idx="3983">
                  <c:v>6.95</c:v>
                </c:pt>
                <c:pt idx="3984">
                  <c:v>7.07</c:v>
                </c:pt>
                <c:pt idx="3985">
                  <c:v>6.99</c:v>
                </c:pt>
                <c:pt idx="3986">
                  <c:v>6.88</c:v>
                </c:pt>
                <c:pt idx="3987">
                  <c:v>6.84</c:v>
                </c:pt>
                <c:pt idx="3988">
                  <c:v>6.79</c:v>
                </c:pt>
                <c:pt idx="3989">
                  <c:v>6.8</c:v>
                </c:pt>
                <c:pt idx="3990">
                  <c:v>6.84</c:v>
                </c:pt>
                <c:pt idx="3991">
                  <c:v>6.68</c:v>
                </c:pt>
                <c:pt idx="3992">
                  <c:v>6.64</c:v>
                </c:pt>
                <c:pt idx="3993">
                  <c:v>6.64</c:v>
                </c:pt>
                <c:pt idx="3994">
                  <c:v>6.63</c:v>
                </c:pt>
                <c:pt idx="3995">
                  <c:v>6.48</c:v>
                </c:pt>
                <c:pt idx="3996">
                  <c:v>6.39</c:v>
                </c:pt>
                <c:pt idx="3997">
                  <c:v>6.43</c:v>
                </c:pt>
                <c:pt idx="3998">
                  <c:v>6.43</c:v>
                </c:pt>
                <c:pt idx="3999">
                  <c:v>6.45</c:v>
                </c:pt>
                <c:pt idx="4000">
                  <c:v>6.46</c:v>
                </c:pt>
                <c:pt idx="4001">
                  <c:v>6.41</c:v>
                </c:pt>
                <c:pt idx="4002">
                  <c:v>6.36</c:v>
                </c:pt>
                <c:pt idx="4003">
                  <c:v>6.46</c:v>
                </c:pt>
                <c:pt idx="4004">
                  <c:v>6.44</c:v>
                </c:pt>
                <c:pt idx="4005">
                  <c:v>6.47</c:v>
                </c:pt>
                <c:pt idx="4006">
                  <c:v>6.44</c:v>
                </c:pt>
                <c:pt idx="4007">
                  <c:v>6.33</c:v>
                </c:pt>
                <c:pt idx="4008">
                  <c:v>6.27</c:v>
                </c:pt>
                <c:pt idx="4009">
                  <c:v>6.31</c:v>
                </c:pt>
                <c:pt idx="4010">
                  <c:v>6.36</c:v>
                </c:pt>
                <c:pt idx="4011">
                  <c:v>6.32</c:v>
                </c:pt>
                <c:pt idx="4012">
                  <c:v>6.32</c:v>
                </c:pt>
                <c:pt idx="4013">
                  <c:v>6.23</c:v>
                </c:pt>
                <c:pt idx="4014">
                  <c:v>6.17</c:v>
                </c:pt>
                <c:pt idx="4015">
                  <c:v>6.13</c:v>
                </c:pt>
                <c:pt idx="4016">
                  <c:v>6.18</c:v>
                </c:pt>
                <c:pt idx="4017">
                  <c:v>6.21</c:v>
                </c:pt>
                <c:pt idx="4018">
                  <c:v>6.21</c:v>
                </c:pt>
                <c:pt idx="4019">
                  <c:v>6.28</c:v>
                </c:pt>
                <c:pt idx="4020">
                  <c:v>6.32</c:v>
                </c:pt>
                <c:pt idx="4021">
                  <c:v>6.32</c:v>
                </c:pt>
                <c:pt idx="4022">
                  <c:v>6.29</c:v>
                </c:pt>
                <c:pt idx="4023">
                  <c:v>6.34</c:v>
                </c:pt>
                <c:pt idx="4024">
                  <c:v>6.4</c:v>
                </c:pt>
                <c:pt idx="4025">
                  <c:v>6.35</c:v>
                </c:pt>
                <c:pt idx="4026">
                  <c:v>6.34</c:v>
                </c:pt>
                <c:pt idx="4027">
                  <c:v>6.39</c:v>
                </c:pt>
                <c:pt idx="4028">
                  <c:v>6.37</c:v>
                </c:pt>
                <c:pt idx="4029">
                  <c:v>6.3</c:v>
                </c:pt>
                <c:pt idx="4030">
                  <c:v>6.24</c:v>
                </c:pt>
                <c:pt idx="4031">
                  <c:v>6.27</c:v>
                </c:pt>
                <c:pt idx="4032">
                  <c:v>6.37</c:v>
                </c:pt>
                <c:pt idx="4033">
                  <c:v>6.44</c:v>
                </c:pt>
                <c:pt idx="4034">
                  <c:v>6.43</c:v>
                </c:pt>
                <c:pt idx="4035">
                  <c:v>6.47</c:v>
                </c:pt>
                <c:pt idx="4036">
                  <c:v>6.46</c:v>
                </c:pt>
                <c:pt idx="4037">
                  <c:v>6.52</c:v>
                </c:pt>
                <c:pt idx="4038">
                  <c:v>6.53</c:v>
                </c:pt>
                <c:pt idx="4039">
                  <c:v>6.54</c:v>
                </c:pt>
                <c:pt idx="4040">
                  <c:v>6.29</c:v>
                </c:pt>
                <c:pt idx="4041">
                  <c:v>6.53</c:v>
                </c:pt>
                <c:pt idx="4042">
                  <c:v>6.61</c:v>
                </c:pt>
                <c:pt idx="4043">
                  <c:v>6.65</c:v>
                </c:pt>
                <c:pt idx="4044">
                  <c:v>6.6899999999999995</c:v>
                </c:pt>
                <c:pt idx="4045">
                  <c:v>6.6899999999999995</c:v>
                </c:pt>
                <c:pt idx="4046">
                  <c:v>6.6899999999999995</c:v>
                </c:pt>
                <c:pt idx="4047">
                  <c:v>6.77</c:v>
                </c:pt>
                <c:pt idx="4048">
                  <c:v>6.76</c:v>
                </c:pt>
                <c:pt idx="4049">
                  <c:v>6.79</c:v>
                </c:pt>
                <c:pt idx="4050">
                  <c:v>6.82</c:v>
                </c:pt>
                <c:pt idx="4051">
                  <c:v>6.89</c:v>
                </c:pt>
                <c:pt idx="4052">
                  <c:v>6.91</c:v>
                </c:pt>
                <c:pt idx="4053">
                  <c:v>6.92</c:v>
                </c:pt>
                <c:pt idx="4054">
                  <c:v>6.9399999999999995</c:v>
                </c:pt>
                <c:pt idx="4055">
                  <c:v>6.96</c:v>
                </c:pt>
                <c:pt idx="4056">
                  <c:v>7</c:v>
                </c:pt>
                <c:pt idx="4057">
                  <c:v>7.06</c:v>
                </c:pt>
                <c:pt idx="4058">
                  <c:v>7.04</c:v>
                </c:pt>
                <c:pt idx="4059">
                  <c:v>7.03</c:v>
                </c:pt>
                <c:pt idx="4060">
                  <c:v>7.02</c:v>
                </c:pt>
                <c:pt idx="4061">
                  <c:v>7.03</c:v>
                </c:pt>
                <c:pt idx="4062">
                  <c:v>7.07</c:v>
                </c:pt>
                <c:pt idx="4063">
                  <c:v>7.05</c:v>
                </c:pt>
                <c:pt idx="4064">
                  <c:v>7.04</c:v>
                </c:pt>
                <c:pt idx="4065">
                  <c:v>7.02</c:v>
                </c:pt>
                <c:pt idx="4066">
                  <c:v>6.98</c:v>
                </c:pt>
                <c:pt idx="4067">
                  <c:v>6.99</c:v>
                </c:pt>
                <c:pt idx="4068">
                  <c:v>7.03</c:v>
                </c:pt>
                <c:pt idx="4069">
                  <c:v>7.05</c:v>
                </c:pt>
                <c:pt idx="4070">
                  <c:v>7.06</c:v>
                </c:pt>
                <c:pt idx="4071">
                  <c:v>7.11</c:v>
                </c:pt>
                <c:pt idx="4072">
                  <c:v>7.11</c:v>
                </c:pt>
                <c:pt idx="4073">
                  <c:v>7.17</c:v>
                </c:pt>
                <c:pt idx="4074">
                  <c:v>7.13</c:v>
                </c:pt>
                <c:pt idx="4075">
                  <c:v>7.11</c:v>
                </c:pt>
                <c:pt idx="4076">
                  <c:v>7.11</c:v>
                </c:pt>
                <c:pt idx="4077">
                  <c:v>7.09</c:v>
                </c:pt>
                <c:pt idx="4078">
                  <c:v>7.04</c:v>
                </c:pt>
                <c:pt idx="4079">
                  <c:v>7.05</c:v>
                </c:pt>
                <c:pt idx="4080">
                  <c:v>6.97</c:v>
                </c:pt>
                <c:pt idx="4081">
                  <c:v>6.99</c:v>
                </c:pt>
                <c:pt idx="4082">
                  <c:v>6.99</c:v>
                </c:pt>
                <c:pt idx="4083">
                  <c:v>7</c:v>
                </c:pt>
                <c:pt idx="4084">
                  <c:v>7.01</c:v>
                </c:pt>
                <c:pt idx="4085">
                  <c:v>6.99</c:v>
                </c:pt>
                <c:pt idx="4086">
                  <c:v>7.01</c:v>
                </c:pt>
                <c:pt idx="4087">
                  <c:v>7.01</c:v>
                </c:pt>
                <c:pt idx="4088">
                  <c:v>7.03</c:v>
                </c:pt>
                <c:pt idx="4089">
                  <c:v>7.07</c:v>
                </c:pt>
                <c:pt idx="4090">
                  <c:v>7.07</c:v>
                </c:pt>
                <c:pt idx="4091">
                  <c:v>7.09</c:v>
                </c:pt>
                <c:pt idx="4092">
                  <c:v>7.13</c:v>
                </c:pt>
                <c:pt idx="4093">
                  <c:v>7.16</c:v>
                </c:pt>
                <c:pt idx="4094">
                  <c:v>7.13</c:v>
                </c:pt>
                <c:pt idx="4095">
                  <c:v>7.14</c:v>
                </c:pt>
                <c:pt idx="4096">
                  <c:v>7.2</c:v>
                </c:pt>
                <c:pt idx="4097">
                  <c:v>7.22</c:v>
                </c:pt>
                <c:pt idx="4098">
                  <c:v>7.17</c:v>
                </c:pt>
                <c:pt idx="4099">
                  <c:v>7.19</c:v>
                </c:pt>
                <c:pt idx="4100">
                  <c:v>7.2</c:v>
                </c:pt>
                <c:pt idx="4101">
                  <c:v>7.2</c:v>
                </c:pt>
                <c:pt idx="4102">
                  <c:v>7.2</c:v>
                </c:pt>
                <c:pt idx="4103">
                  <c:v>7.22</c:v>
                </c:pt>
                <c:pt idx="4104">
                  <c:v>7.26</c:v>
                </c:pt>
                <c:pt idx="4105">
                  <c:v>7.22</c:v>
                </c:pt>
                <c:pt idx="4106">
                  <c:v>7.27</c:v>
                </c:pt>
                <c:pt idx="4107">
                  <c:v>7.28</c:v>
                </c:pt>
                <c:pt idx="4108">
                  <c:v>7.32</c:v>
                </c:pt>
                <c:pt idx="4109">
                  <c:v>7.36</c:v>
                </c:pt>
                <c:pt idx="4110">
                  <c:v>7.35</c:v>
                </c:pt>
                <c:pt idx="4111">
                  <c:v>7.38</c:v>
                </c:pt>
                <c:pt idx="4112">
                  <c:v>7.4</c:v>
                </c:pt>
                <c:pt idx="4113">
                  <c:v>7.43</c:v>
                </c:pt>
                <c:pt idx="4114">
                  <c:v>7.41</c:v>
                </c:pt>
                <c:pt idx="4115">
                  <c:v>7.44</c:v>
                </c:pt>
                <c:pt idx="4116">
                  <c:v>7.45</c:v>
                </c:pt>
                <c:pt idx="4117">
                  <c:v>7.5</c:v>
                </c:pt>
                <c:pt idx="4118">
                  <c:v>7.5</c:v>
                </c:pt>
                <c:pt idx="4119">
                  <c:v>7.51</c:v>
                </c:pt>
                <c:pt idx="4120">
                  <c:v>7.54</c:v>
                </c:pt>
                <c:pt idx="4121">
                  <c:v>7.57</c:v>
                </c:pt>
                <c:pt idx="4122">
                  <c:v>7.57</c:v>
                </c:pt>
                <c:pt idx="4123">
                  <c:v>7.45</c:v>
                </c:pt>
                <c:pt idx="4124">
                  <c:v>7.55</c:v>
                </c:pt>
                <c:pt idx="4125">
                  <c:v>7.58</c:v>
                </c:pt>
                <c:pt idx="4126">
                  <c:v>7.58</c:v>
                </c:pt>
                <c:pt idx="4127">
                  <c:v>7.58</c:v>
                </c:pt>
                <c:pt idx="4128">
                  <c:v>7.47</c:v>
                </c:pt>
                <c:pt idx="4129">
                  <c:v>7.48</c:v>
                </c:pt>
                <c:pt idx="4130">
                  <c:v>7.49</c:v>
                </c:pt>
                <c:pt idx="4131">
                  <c:v>7.55</c:v>
                </c:pt>
                <c:pt idx="4132">
                  <c:v>7.55</c:v>
                </c:pt>
                <c:pt idx="4133">
                  <c:v>7.58</c:v>
                </c:pt>
                <c:pt idx="4134">
                  <c:v>7.54</c:v>
                </c:pt>
                <c:pt idx="4135">
                  <c:v>7.55</c:v>
                </c:pt>
                <c:pt idx="4136">
                  <c:v>7.61</c:v>
                </c:pt>
                <c:pt idx="4137">
                  <c:v>7.65</c:v>
                </c:pt>
                <c:pt idx="4138">
                  <c:v>7.68</c:v>
                </c:pt>
                <c:pt idx="4139">
                  <c:v>7.66</c:v>
                </c:pt>
                <c:pt idx="4140">
                  <c:v>7.61</c:v>
                </c:pt>
                <c:pt idx="4141">
                  <c:v>7.58</c:v>
                </c:pt>
                <c:pt idx="4142">
                  <c:v>7.62</c:v>
                </c:pt>
                <c:pt idx="4143">
                  <c:v>7.64</c:v>
                </c:pt>
                <c:pt idx="4144">
                  <c:v>7.67</c:v>
                </c:pt>
                <c:pt idx="4145">
                  <c:v>7.66</c:v>
                </c:pt>
                <c:pt idx="4146">
                  <c:v>7.71</c:v>
                </c:pt>
                <c:pt idx="4147">
                  <c:v>7.74</c:v>
                </c:pt>
                <c:pt idx="4148">
                  <c:v>7.73</c:v>
                </c:pt>
                <c:pt idx="4149">
                  <c:v>7.74</c:v>
                </c:pt>
                <c:pt idx="4150">
                  <c:v>7.78</c:v>
                </c:pt>
                <c:pt idx="4151">
                  <c:v>7.6899999999999995</c:v>
                </c:pt>
                <c:pt idx="4152">
                  <c:v>7.75</c:v>
                </c:pt>
                <c:pt idx="4153">
                  <c:v>7.75</c:v>
                </c:pt>
                <c:pt idx="4154">
                  <c:v>7.74</c:v>
                </c:pt>
                <c:pt idx="4155">
                  <c:v>7.7</c:v>
                </c:pt>
                <c:pt idx="4156">
                  <c:v>7.64</c:v>
                </c:pt>
                <c:pt idx="4157">
                  <c:v>7.68</c:v>
                </c:pt>
                <c:pt idx="4158">
                  <c:v>7.72</c:v>
                </c:pt>
                <c:pt idx="4159">
                  <c:v>7.73</c:v>
                </c:pt>
                <c:pt idx="4160">
                  <c:v>7.64</c:v>
                </c:pt>
                <c:pt idx="4161">
                  <c:v>7.66</c:v>
                </c:pt>
                <c:pt idx="4162">
                  <c:v>7.64</c:v>
                </c:pt>
                <c:pt idx="4163">
                  <c:v>7.73</c:v>
                </c:pt>
                <c:pt idx="4164">
                  <c:v>7.9399999999999995</c:v>
                </c:pt>
                <c:pt idx="4165">
                  <c:v>7.97</c:v>
                </c:pt>
                <c:pt idx="4166">
                  <c:v>7.9399999999999995</c:v>
                </c:pt>
                <c:pt idx="4167">
                  <c:v>7.92</c:v>
                </c:pt>
                <c:pt idx="4168">
                  <c:v>7.91</c:v>
                </c:pt>
                <c:pt idx="4169">
                  <c:v>8.01</c:v>
                </c:pt>
                <c:pt idx="4170">
                  <c:v>8.06</c:v>
                </c:pt>
                <c:pt idx="4171">
                  <c:v>8.16</c:v>
                </c:pt>
                <c:pt idx="4172">
                  <c:v>8.17</c:v>
                </c:pt>
                <c:pt idx="4173">
                  <c:v>8.1999999999999993</c:v>
                </c:pt>
                <c:pt idx="4174">
                  <c:v>8.25</c:v>
                </c:pt>
                <c:pt idx="4175">
                  <c:v>8.24</c:v>
                </c:pt>
                <c:pt idx="4176">
                  <c:v>8.19</c:v>
                </c:pt>
                <c:pt idx="4177">
                  <c:v>8.15</c:v>
                </c:pt>
                <c:pt idx="4178">
                  <c:v>8.14</c:v>
                </c:pt>
                <c:pt idx="4179">
                  <c:v>8.09</c:v>
                </c:pt>
                <c:pt idx="4180">
                  <c:v>8.08</c:v>
                </c:pt>
                <c:pt idx="4181">
                  <c:v>7.99</c:v>
                </c:pt>
                <c:pt idx="4182">
                  <c:v>7.85</c:v>
                </c:pt>
                <c:pt idx="4183">
                  <c:v>7.79</c:v>
                </c:pt>
                <c:pt idx="4184">
                  <c:v>7.84</c:v>
                </c:pt>
                <c:pt idx="4185">
                  <c:v>7.79</c:v>
                </c:pt>
                <c:pt idx="4186">
                  <c:v>7.74</c:v>
                </c:pt>
                <c:pt idx="4187">
                  <c:v>7.73</c:v>
                </c:pt>
                <c:pt idx="4188">
                  <c:v>7.7</c:v>
                </c:pt>
                <c:pt idx="4189">
                  <c:v>7.72</c:v>
                </c:pt>
                <c:pt idx="4190">
                  <c:v>7.66</c:v>
                </c:pt>
                <c:pt idx="4191">
                  <c:v>7.66</c:v>
                </c:pt>
                <c:pt idx="4192">
                  <c:v>7.68</c:v>
                </c:pt>
                <c:pt idx="4193">
                  <c:v>7.7</c:v>
                </c:pt>
                <c:pt idx="4194">
                  <c:v>7.6</c:v>
                </c:pt>
                <c:pt idx="4195">
                  <c:v>7.5600000000000005</c:v>
                </c:pt>
                <c:pt idx="4196">
                  <c:v>7.6</c:v>
                </c:pt>
                <c:pt idx="4197">
                  <c:v>7.57</c:v>
                </c:pt>
                <c:pt idx="4198">
                  <c:v>7.6</c:v>
                </c:pt>
                <c:pt idx="4199">
                  <c:v>7.61</c:v>
                </c:pt>
                <c:pt idx="4200">
                  <c:v>7.62</c:v>
                </c:pt>
                <c:pt idx="4201">
                  <c:v>7.5600000000000005</c:v>
                </c:pt>
                <c:pt idx="4202">
                  <c:v>7.63</c:v>
                </c:pt>
                <c:pt idx="4203">
                  <c:v>7.68</c:v>
                </c:pt>
                <c:pt idx="4204">
                  <c:v>7.63</c:v>
                </c:pt>
                <c:pt idx="4205">
                  <c:v>7.66</c:v>
                </c:pt>
                <c:pt idx="4206">
                  <c:v>7.66</c:v>
                </c:pt>
                <c:pt idx="4207">
                  <c:v>7.57</c:v>
                </c:pt>
                <c:pt idx="4208">
                  <c:v>7.55</c:v>
                </c:pt>
                <c:pt idx="4209">
                  <c:v>7.55</c:v>
                </c:pt>
                <c:pt idx="4210">
                  <c:v>7.61</c:v>
                </c:pt>
                <c:pt idx="4211">
                  <c:v>7.64</c:v>
                </c:pt>
                <c:pt idx="4212">
                  <c:v>7.67</c:v>
                </c:pt>
                <c:pt idx="4213">
                  <c:v>7.72</c:v>
                </c:pt>
                <c:pt idx="4214">
                  <c:v>7.66</c:v>
                </c:pt>
                <c:pt idx="4215">
                  <c:v>7.6899999999999995</c:v>
                </c:pt>
                <c:pt idx="4216">
                  <c:v>7.74</c:v>
                </c:pt>
                <c:pt idx="4217">
                  <c:v>7.68</c:v>
                </c:pt>
                <c:pt idx="4218">
                  <c:v>7.6899999999999995</c:v>
                </c:pt>
                <c:pt idx="4219">
                  <c:v>7.77</c:v>
                </c:pt>
                <c:pt idx="4220">
                  <c:v>7.79</c:v>
                </c:pt>
                <c:pt idx="4221">
                  <c:v>7.68</c:v>
                </c:pt>
                <c:pt idx="4222">
                  <c:v>7.59</c:v>
                </c:pt>
                <c:pt idx="4223">
                  <c:v>7.66</c:v>
                </c:pt>
                <c:pt idx="4224">
                  <c:v>7.71</c:v>
                </c:pt>
                <c:pt idx="4225">
                  <c:v>7.79</c:v>
                </c:pt>
                <c:pt idx="4226">
                  <c:v>7.9</c:v>
                </c:pt>
                <c:pt idx="4227">
                  <c:v>7.86</c:v>
                </c:pt>
                <c:pt idx="4228">
                  <c:v>7.9</c:v>
                </c:pt>
                <c:pt idx="4229">
                  <c:v>7.83</c:v>
                </c:pt>
                <c:pt idx="4230">
                  <c:v>7.85</c:v>
                </c:pt>
                <c:pt idx="4231">
                  <c:v>7.92</c:v>
                </c:pt>
                <c:pt idx="4232">
                  <c:v>7.93</c:v>
                </c:pt>
                <c:pt idx="4233">
                  <c:v>8.0299999999999994</c:v>
                </c:pt>
                <c:pt idx="4234">
                  <c:v>8.0299999999999994</c:v>
                </c:pt>
                <c:pt idx="4235">
                  <c:v>7.95</c:v>
                </c:pt>
                <c:pt idx="4236">
                  <c:v>7.96</c:v>
                </c:pt>
                <c:pt idx="4237">
                  <c:v>8.01</c:v>
                </c:pt>
                <c:pt idx="4238">
                  <c:v>7.99</c:v>
                </c:pt>
                <c:pt idx="4239">
                  <c:v>8</c:v>
                </c:pt>
                <c:pt idx="4240">
                  <c:v>8.01</c:v>
                </c:pt>
                <c:pt idx="4241">
                  <c:v>8.1</c:v>
                </c:pt>
                <c:pt idx="4242">
                  <c:v>8.1199999999999992</c:v>
                </c:pt>
                <c:pt idx="4243">
                  <c:v>8.14</c:v>
                </c:pt>
                <c:pt idx="4244">
                  <c:v>8.07</c:v>
                </c:pt>
                <c:pt idx="4245">
                  <c:v>8.0399999999999991</c:v>
                </c:pt>
                <c:pt idx="4246">
                  <c:v>8.0500000000000007</c:v>
                </c:pt>
                <c:pt idx="4247">
                  <c:v>8.06</c:v>
                </c:pt>
                <c:pt idx="4248">
                  <c:v>8.16</c:v>
                </c:pt>
                <c:pt idx="4249">
                  <c:v>8.23</c:v>
                </c:pt>
                <c:pt idx="4250">
                  <c:v>8.24</c:v>
                </c:pt>
                <c:pt idx="4251">
                  <c:v>8.17</c:v>
                </c:pt>
                <c:pt idx="4252">
                  <c:v>8.18</c:v>
                </c:pt>
                <c:pt idx="4253">
                  <c:v>8.23</c:v>
                </c:pt>
                <c:pt idx="4254">
                  <c:v>8.24</c:v>
                </c:pt>
                <c:pt idx="4255">
                  <c:v>8.24</c:v>
                </c:pt>
                <c:pt idx="4256">
                  <c:v>8.15</c:v>
                </c:pt>
                <c:pt idx="4257">
                  <c:v>8.1999999999999993</c:v>
                </c:pt>
                <c:pt idx="4258">
                  <c:v>8.1999999999999993</c:v>
                </c:pt>
                <c:pt idx="4259">
                  <c:v>8.14</c:v>
                </c:pt>
                <c:pt idx="4260">
                  <c:v>8.1999999999999993</c:v>
                </c:pt>
                <c:pt idx="4261">
                  <c:v>8.1300000000000008</c:v>
                </c:pt>
                <c:pt idx="4262">
                  <c:v>8.2100000000000009</c:v>
                </c:pt>
                <c:pt idx="4263">
                  <c:v>8.17</c:v>
                </c:pt>
                <c:pt idx="4264">
                  <c:v>8.16</c:v>
                </c:pt>
                <c:pt idx="4265">
                  <c:v>8.25</c:v>
                </c:pt>
                <c:pt idx="4266">
                  <c:v>8.26</c:v>
                </c:pt>
                <c:pt idx="4267">
                  <c:v>8.2899999999999991</c:v>
                </c:pt>
                <c:pt idx="4268">
                  <c:v>8.34</c:v>
                </c:pt>
                <c:pt idx="4269">
                  <c:v>8.3800000000000008</c:v>
                </c:pt>
                <c:pt idx="4270">
                  <c:v>8.35</c:v>
                </c:pt>
                <c:pt idx="4271">
                  <c:v>8.3699999999999992</c:v>
                </c:pt>
                <c:pt idx="4272">
                  <c:v>8.35</c:v>
                </c:pt>
                <c:pt idx="4273">
                  <c:v>8.35</c:v>
                </c:pt>
                <c:pt idx="4274">
                  <c:v>8.35</c:v>
                </c:pt>
                <c:pt idx="4275">
                  <c:v>8.34</c:v>
                </c:pt>
                <c:pt idx="4276">
                  <c:v>8.36</c:v>
                </c:pt>
                <c:pt idx="4277">
                  <c:v>8.3800000000000008</c:v>
                </c:pt>
                <c:pt idx="4278">
                  <c:v>8.39</c:v>
                </c:pt>
                <c:pt idx="4279">
                  <c:v>8.4</c:v>
                </c:pt>
                <c:pt idx="4280">
                  <c:v>8.36</c:v>
                </c:pt>
                <c:pt idx="4281">
                  <c:v>8.3800000000000008</c:v>
                </c:pt>
                <c:pt idx="4282">
                  <c:v>8.42</c:v>
                </c:pt>
                <c:pt idx="4283">
                  <c:v>8.4700000000000006</c:v>
                </c:pt>
                <c:pt idx="4284">
                  <c:v>8.42</c:v>
                </c:pt>
                <c:pt idx="4285">
                  <c:v>8.4600000000000009</c:v>
                </c:pt>
                <c:pt idx="4286">
                  <c:v>8.4700000000000006</c:v>
                </c:pt>
                <c:pt idx="4287">
                  <c:v>8.39</c:v>
                </c:pt>
                <c:pt idx="4288">
                  <c:v>8.35</c:v>
                </c:pt>
                <c:pt idx="4289">
                  <c:v>8.34</c:v>
                </c:pt>
                <c:pt idx="4290">
                  <c:v>8.34</c:v>
                </c:pt>
                <c:pt idx="4291">
                  <c:v>8.15</c:v>
                </c:pt>
                <c:pt idx="4292">
                  <c:v>8.1300000000000008</c:v>
                </c:pt>
                <c:pt idx="4293">
                  <c:v>8.1199999999999992</c:v>
                </c:pt>
                <c:pt idx="4294">
                  <c:v>8.15</c:v>
                </c:pt>
                <c:pt idx="4295">
                  <c:v>8.1199999999999992</c:v>
                </c:pt>
                <c:pt idx="4296">
                  <c:v>8.14</c:v>
                </c:pt>
                <c:pt idx="4297">
                  <c:v>8.1300000000000008</c:v>
                </c:pt>
                <c:pt idx="4298">
                  <c:v>8.09</c:v>
                </c:pt>
                <c:pt idx="4299">
                  <c:v>8.09</c:v>
                </c:pt>
                <c:pt idx="4300">
                  <c:v>8.08</c:v>
                </c:pt>
                <c:pt idx="4301">
                  <c:v>8.1300000000000008</c:v>
                </c:pt>
                <c:pt idx="4302">
                  <c:v>8.14</c:v>
                </c:pt>
                <c:pt idx="4303">
                  <c:v>8.2100000000000009</c:v>
                </c:pt>
                <c:pt idx="4304">
                  <c:v>8.25</c:v>
                </c:pt>
                <c:pt idx="4305">
                  <c:v>8.26</c:v>
                </c:pt>
                <c:pt idx="4306">
                  <c:v>8.23</c:v>
                </c:pt>
                <c:pt idx="4307">
                  <c:v>8.2100000000000009</c:v>
                </c:pt>
                <c:pt idx="4308">
                  <c:v>8.27</c:v>
                </c:pt>
                <c:pt idx="4309">
                  <c:v>8.2899999999999991</c:v>
                </c:pt>
                <c:pt idx="4310">
                  <c:v>8.33</c:v>
                </c:pt>
                <c:pt idx="4311">
                  <c:v>8.34</c:v>
                </c:pt>
                <c:pt idx="4312">
                  <c:v>8.3699999999999992</c:v>
                </c:pt>
                <c:pt idx="4313">
                  <c:v>8.34</c:v>
                </c:pt>
                <c:pt idx="4314">
                  <c:v>8.3800000000000008</c:v>
                </c:pt>
                <c:pt idx="4315">
                  <c:v>8.39</c:v>
                </c:pt>
                <c:pt idx="4316">
                  <c:v>8.43</c:v>
                </c:pt>
                <c:pt idx="4317">
                  <c:v>8.48</c:v>
                </c:pt>
                <c:pt idx="4318">
                  <c:v>8.49</c:v>
                </c:pt>
                <c:pt idx="4319">
                  <c:v>8.42</c:v>
                </c:pt>
                <c:pt idx="4320">
                  <c:v>8.32</c:v>
                </c:pt>
                <c:pt idx="4321">
                  <c:v>8.36</c:v>
                </c:pt>
                <c:pt idx="4322">
                  <c:v>8.3800000000000008</c:v>
                </c:pt>
                <c:pt idx="4323">
                  <c:v>8.3699999999999992</c:v>
                </c:pt>
                <c:pt idx="4324">
                  <c:v>8.4</c:v>
                </c:pt>
                <c:pt idx="4325">
                  <c:v>8.34</c:v>
                </c:pt>
                <c:pt idx="4326">
                  <c:v>8.3000000000000007</c:v>
                </c:pt>
                <c:pt idx="4327">
                  <c:v>8.34</c:v>
                </c:pt>
                <c:pt idx="4328">
                  <c:v>8.3699999999999992</c:v>
                </c:pt>
                <c:pt idx="4329">
                  <c:v>8.27</c:v>
                </c:pt>
                <c:pt idx="4330">
                  <c:v>8.31</c:v>
                </c:pt>
                <c:pt idx="4331">
                  <c:v>8.32</c:v>
                </c:pt>
                <c:pt idx="4332">
                  <c:v>8.32</c:v>
                </c:pt>
                <c:pt idx="4333">
                  <c:v>8.25</c:v>
                </c:pt>
                <c:pt idx="4334">
                  <c:v>8.1999999999999993</c:v>
                </c:pt>
                <c:pt idx="4335">
                  <c:v>8.15</c:v>
                </c:pt>
                <c:pt idx="4336">
                  <c:v>8.1999999999999993</c:v>
                </c:pt>
                <c:pt idx="4337">
                  <c:v>8.19</c:v>
                </c:pt>
                <c:pt idx="4338">
                  <c:v>8.11</c:v>
                </c:pt>
                <c:pt idx="4339">
                  <c:v>8.08</c:v>
                </c:pt>
                <c:pt idx="4340">
                  <c:v>8.1300000000000008</c:v>
                </c:pt>
                <c:pt idx="4341">
                  <c:v>8.09</c:v>
                </c:pt>
                <c:pt idx="4342">
                  <c:v>8.09</c:v>
                </c:pt>
                <c:pt idx="4343">
                  <c:v>8.1199999999999992</c:v>
                </c:pt>
                <c:pt idx="4344">
                  <c:v>8.17</c:v>
                </c:pt>
                <c:pt idx="4345">
                  <c:v>8.14</c:v>
                </c:pt>
                <c:pt idx="4346">
                  <c:v>8.1199999999999992</c:v>
                </c:pt>
                <c:pt idx="4347">
                  <c:v>8.19</c:v>
                </c:pt>
                <c:pt idx="4348">
                  <c:v>8.23</c:v>
                </c:pt>
                <c:pt idx="4349">
                  <c:v>8.25</c:v>
                </c:pt>
                <c:pt idx="4350">
                  <c:v>8.25</c:v>
                </c:pt>
                <c:pt idx="4351">
                  <c:v>8.26</c:v>
                </c:pt>
                <c:pt idx="4352">
                  <c:v>8.32</c:v>
                </c:pt>
                <c:pt idx="4353">
                  <c:v>8.2899999999999991</c:v>
                </c:pt>
                <c:pt idx="4354">
                  <c:v>8.27</c:v>
                </c:pt>
                <c:pt idx="4355">
                  <c:v>8.2100000000000009</c:v>
                </c:pt>
                <c:pt idx="4356">
                  <c:v>8.18</c:v>
                </c:pt>
                <c:pt idx="4357">
                  <c:v>8.2100000000000009</c:v>
                </c:pt>
                <c:pt idx="4358">
                  <c:v>8.2200000000000006</c:v>
                </c:pt>
                <c:pt idx="4359">
                  <c:v>8.14</c:v>
                </c:pt>
                <c:pt idx="4360">
                  <c:v>8.18</c:v>
                </c:pt>
                <c:pt idx="4361">
                  <c:v>8.19</c:v>
                </c:pt>
                <c:pt idx="4362">
                  <c:v>8.19</c:v>
                </c:pt>
                <c:pt idx="4363">
                  <c:v>8.2100000000000009</c:v>
                </c:pt>
                <c:pt idx="4364">
                  <c:v>8.11</c:v>
                </c:pt>
                <c:pt idx="4365">
                  <c:v>8.1</c:v>
                </c:pt>
                <c:pt idx="4366">
                  <c:v>8.06</c:v>
                </c:pt>
                <c:pt idx="4367">
                  <c:v>8.01</c:v>
                </c:pt>
                <c:pt idx="4368">
                  <c:v>8</c:v>
                </c:pt>
                <c:pt idx="4369">
                  <c:v>8.0399999999999991</c:v>
                </c:pt>
                <c:pt idx="4370">
                  <c:v>8.0299999999999994</c:v>
                </c:pt>
                <c:pt idx="4371">
                  <c:v>8.08</c:v>
                </c:pt>
                <c:pt idx="4372">
                  <c:v>8.1199999999999992</c:v>
                </c:pt>
                <c:pt idx="4373">
                  <c:v>8.1199999999999992</c:v>
                </c:pt>
                <c:pt idx="4374">
                  <c:v>8.11</c:v>
                </c:pt>
                <c:pt idx="4375">
                  <c:v>8.18</c:v>
                </c:pt>
                <c:pt idx="4376">
                  <c:v>8.18</c:v>
                </c:pt>
                <c:pt idx="4377">
                  <c:v>8.23</c:v>
                </c:pt>
                <c:pt idx="4378">
                  <c:v>8.14</c:v>
                </c:pt>
                <c:pt idx="4379">
                  <c:v>8.23</c:v>
                </c:pt>
                <c:pt idx="4380">
                  <c:v>8.2200000000000006</c:v>
                </c:pt>
                <c:pt idx="4381">
                  <c:v>8.26</c:v>
                </c:pt>
                <c:pt idx="4382">
                  <c:v>8.2100000000000009</c:v>
                </c:pt>
                <c:pt idx="4383">
                  <c:v>8.24</c:v>
                </c:pt>
                <c:pt idx="4384">
                  <c:v>8.25</c:v>
                </c:pt>
                <c:pt idx="4385">
                  <c:v>8.32</c:v>
                </c:pt>
                <c:pt idx="4386">
                  <c:v>8.4700000000000006</c:v>
                </c:pt>
                <c:pt idx="4387">
                  <c:v>8.3699999999999992</c:v>
                </c:pt>
                <c:pt idx="4388">
                  <c:v>8.34</c:v>
                </c:pt>
                <c:pt idx="4389">
                  <c:v>8.3000000000000007</c:v>
                </c:pt>
                <c:pt idx="4390">
                  <c:v>8.3699999999999992</c:v>
                </c:pt>
                <c:pt idx="4391">
                  <c:v>8.4</c:v>
                </c:pt>
                <c:pt idx="4392">
                  <c:v>8.3800000000000008</c:v>
                </c:pt>
                <c:pt idx="4393">
                  <c:v>8.27</c:v>
                </c:pt>
                <c:pt idx="4394">
                  <c:v>8.18</c:v>
                </c:pt>
                <c:pt idx="4395">
                  <c:v>8.0500000000000007</c:v>
                </c:pt>
                <c:pt idx="4396">
                  <c:v>8.09</c:v>
                </c:pt>
                <c:pt idx="4397">
                  <c:v>8.06</c:v>
                </c:pt>
                <c:pt idx="4398">
                  <c:v>8.0399999999999991</c:v>
                </c:pt>
                <c:pt idx="4399">
                  <c:v>8.15</c:v>
                </c:pt>
                <c:pt idx="4400">
                  <c:v>8.14</c:v>
                </c:pt>
                <c:pt idx="4401">
                  <c:v>8.16</c:v>
                </c:pt>
                <c:pt idx="4402">
                  <c:v>8.15</c:v>
                </c:pt>
                <c:pt idx="4403">
                  <c:v>8.09</c:v>
                </c:pt>
                <c:pt idx="4404">
                  <c:v>8.02</c:v>
                </c:pt>
                <c:pt idx="4405">
                  <c:v>8.11</c:v>
                </c:pt>
                <c:pt idx="4406">
                  <c:v>8.0399999999999991</c:v>
                </c:pt>
                <c:pt idx="4407">
                  <c:v>7.89</c:v>
                </c:pt>
                <c:pt idx="4408">
                  <c:v>7.82</c:v>
                </c:pt>
                <c:pt idx="4409">
                  <c:v>7.78</c:v>
                </c:pt>
                <c:pt idx="4410">
                  <c:v>7.77</c:v>
                </c:pt>
                <c:pt idx="4411">
                  <c:v>7.72</c:v>
                </c:pt>
                <c:pt idx="4412">
                  <c:v>7.79</c:v>
                </c:pt>
                <c:pt idx="4413">
                  <c:v>7.78</c:v>
                </c:pt>
                <c:pt idx="4414">
                  <c:v>7.86</c:v>
                </c:pt>
                <c:pt idx="4415">
                  <c:v>7.74</c:v>
                </c:pt>
                <c:pt idx="4416">
                  <c:v>7.8100000000000005</c:v>
                </c:pt>
                <c:pt idx="4417">
                  <c:v>7.91</c:v>
                </c:pt>
                <c:pt idx="4418">
                  <c:v>7.93</c:v>
                </c:pt>
                <c:pt idx="4419">
                  <c:v>7.95</c:v>
                </c:pt>
                <c:pt idx="4420">
                  <c:v>8</c:v>
                </c:pt>
                <c:pt idx="4421">
                  <c:v>8.0500000000000007</c:v>
                </c:pt>
                <c:pt idx="4422">
                  <c:v>8.01</c:v>
                </c:pt>
                <c:pt idx="4423">
                  <c:v>8.01</c:v>
                </c:pt>
                <c:pt idx="4424">
                  <c:v>8.01</c:v>
                </c:pt>
                <c:pt idx="4425">
                  <c:v>8.02</c:v>
                </c:pt>
                <c:pt idx="4426">
                  <c:v>8.0399999999999991</c:v>
                </c:pt>
                <c:pt idx="4427">
                  <c:v>8.07</c:v>
                </c:pt>
                <c:pt idx="4428">
                  <c:v>8.11</c:v>
                </c:pt>
                <c:pt idx="4429">
                  <c:v>8.1</c:v>
                </c:pt>
                <c:pt idx="4430">
                  <c:v>8.0500000000000007</c:v>
                </c:pt>
                <c:pt idx="4431">
                  <c:v>8.1</c:v>
                </c:pt>
                <c:pt idx="4432">
                  <c:v>8.0399999999999991</c:v>
                </c:pt>
                <c:pt idx="4433">
                  <c:v>7.89</c:v>
                </c:pt>
                <c:pt idx="4434">
                  <c:v>8.0399999999999991</c:v>
                </c:pt>
                <c:pt idx="4435">
                  <c:v>8.06</c:v>
                </c:pt>
                <c:pt idx="4436">
                  <c:v>8.1</c:v>
                </c:pt>
                <c:pt idx="4437">
                  <c:v>8.1300000000000008</c:v>
                </c:pt>
                <c:pt idx="4438">
                  <c:v>8.16</c:v>
                </c:pt>
                <c:pt idx="4439">
                  <c:v>8.2100000000000009</c:v>
                </c:pt>
                <c:pt idx="4440">
                  <c:v>8.31</c:v>
                </c:pt>
                <c:pt idx="4441">
                  <c:v>8.3000000000000007</c:v>
                </c:pt>
                <c:pt idx="4442">
                  <c:v>8.31</c:v>
                </c:pt>
                <c:pt idx="4443">
                  <c:v>8.35</c:v>
                </c:pt>
                <c:pt idx="4444">
                  <c:v>8.2799999999999994</c:v>
                </c:pt>
                <c:pt idx="4445">
                  <c:v>8.27</c:v>
                </c:pt>
                <c:pt idx="4446">
                  <c:v>8.15</c:v>
                </c:pt>
                <c:pt idx="4447">
                  <c:v>8.01</c:v>
                </c:pt>
                <c:pt idx="4448">
                  <c:v>7.89</c:v>
                </c:pt>
                <c:pt idx="4449">
                  <c:v>7.92</c:v>
                </c:pt>
                <c:pt idx="4450">
                  <c:v>7.89</c:v>
                </c:pt>
                <c:pt idx="4451">
                  <c:v>7.9</c:v>
                </c:pt>
                <c:pt idx="4452">
                  <c:v>7.97</c:v>
                </c:pt>
                <c:pt idx="4453">
                  <c:v>7.98</c:v>
                </c:pt>
                <c:pt idx="4454">
                  <c:v>7.87</c:v>
                </c:pt>
                <c:pt idx="4455">
                  <c:v>7.88</c:v>
                </c:pt>
                <c:pt idx="4456">
                  <c:v>7.87</c:v>
                </c:pt>
                <c:pt idx="4457">
                  <c:v>7.9</c:v>
                </c:pt>
                <c:pt idx="4458">
                  <c:v>7.95</c:v>
                </c:pt>
                <c:pt idx="4459">
                  <c:v>7.93</c:v>
                </c:pt>
                <c:pt idx="4460">
                  <c:v>7.9</c:v>
                </c:pt>
                <c:pt idx="4461">
                  <c:v>7.95</c:v>
                </c:pt>
                <c:pt idx="4462">
                  <c:v>7.95</c:v>
                </c:pt>
                <c:pt idx="4463">
                  <c:v>7.9399999999999995</c:v>
                </c:pt>
                <c:pt idx="4464">
                  <c:v>7.91</c:v>
                </c:pt>
                <c:pt idx="4465">
                  <c:v>7.95</c:v>
                </c:pt>
                <c:pt idx="4466">
                  <c:v>7.97</c:v>
                </c:pt>
                <c:pt idx="4467">
                  <c:v>7.97</c:v>
                </c:pt>
                <c:pt idx="4468">
                  <c:v>7.97</c:v>
                </c:pt>
                <c:pt idx="4469">
                  <c:v>7.97</c:v>
                </c:pt>
                <c:pt idx="4470">
                  <c:v>7.99</c:v>
                </c:pt>
                <c:pt idx="4471">
                  <c:v>7.98</c:v>
                </c:pt>
                <c:pt idx="4472">
                  <c:v>8.0500000000000007</c:v>
                </c:pt>
                <c:pt idx="4473">
                  <c:v>8.0399999999999991</c:v>
                </c:pt>
                <c:pt idx="4474">
                  <c:v>8.02</c:v>
                </c:pt>
                <c:pt idx="4475">
                  <c:v>8.01</c:v>
                </c:pt>
                <c:pt idx="4476">
                  <c:v>7.97</c:v>
                </c:pt>
                <c:pt idx="4477">
                  <c:v>7.95</c:v>
                </c:pt>
                <c:pt idx="4478">
                  <c:v>7.96</c:v>
                </c:pt>
                <c:pt idx="4479">
                  <c:v>7.99</c:v>
                </c:pt>
                <c:pt idx="4480">
                  <c:v>8.0299999999999994</c:v>
                </c:pt>
                <c:pt idx="4481">
                  <c:v>8.02</c:v>
                </c:pt>
                <c:pt idx="4482">
                  <c:v>7.96</c:v>
                </c:pt>
                <c:pt idx="4483">
                  <c:v>7.98</c:v>
                </c:pt>
                <c:pt idx="4484">
                  <c:v>8</c:v>
                </c:pt>
                <c:pt idx="4485">
                  <c:v>7.99</c:v>
                </c:pt>
                <c:pt idx="4486">
                  <c:v>7.98</c:v>
                </c:pt>
                <c:pt idx="4487">
                  <c:v>8.0299999999999994</c:v>
                </c:pt>
                <c:pt idx="4488">
                  <c:v>8.0299999999999994</c:v>
                </c:pt>
                <c:pt idx="4489">
                  <c:v>8.0500000000000007</c:v>
                </c:pt>
                <c:pt idx="4490">
                  <c:v>8.07</c:v>
                </c:pt>
                <c:pt idx="4491">
                  <c:v>8.11</c:v>
                </c:pt>
                <c:pt idx="4492">
                  <c:v>8.1</c:v>
                </c:pt>
                <c:pt idx="4493">
                  <c:v>8.1300000000000008</c:v>
                </c:pt>
                <c:pt idx="4494">
                  <c:v>8.16</c:v>
                </c:pt>
                <c:pt idx="4495">
                  <c:v>8.17</c:v>
                </c:pt>
                <c:pt idx="4496">
                  <c:v>8.14</c:v>
                </c:pt>
                <c:pt idx="4497">
                  <c:v>8.1</c:v>
                </c:pt>
                <c:pt idx="4498">
                  <c:v>8.1199999999999992</c:v>
                </c:pt>
                <c:pt idx="4499">
                  <c:v>8.07</c:v>
                </c:pt>
                <c:pt idx="4500">
                  <c:v>7.99</c:v>
                </c:pt>
                <c:pt idx="4501">
                  <c:v>8</c:v>
                </c:pt>
                <c:pt idx="4502">
                  <c:v>7.96</c:v>
                </c:pt>
                <c:pt idx="4503">
                  <c:v>7.9399999999999995</c:v>
                </c:pt>
                <c:pt idx="4504">
                  <c:v>8</c:v>
                </c:pt>
                <c:pt idx="4505">
                  <c:v>8.02</c:v>
                </c:pt>
                <c:pt idx="4506">
                  <c:v>8.0299999999999994</c:v>
                </c:pt>
                <c:pt idx="4507">
                  <c:v>8.0399999999999991</c:v>
                </c:pt>
                <c:pt idx="4508">
                  <c:v>8.02</c:v>
                </c:pt>
                <c:pt idx="4509">
                  <c:v>7.99</c:v>
                </c:pt>
                <c:pt idx="4510">
                  <c:v>8.01</c:v>
                </c:pt>
                <c:pt idx="4511">
                  <c:v>8.01</c:v>
                </c:pt>
                <c:pt idx="4512">
                  <c:v>8.0399999999999991</c:v>
                </c:pt>
                <c:pt idx="4513">
                  <c:v>8.09</c:v>
                </c:pt>
                <c:pt idx="4514">
                  <c:v>8.07</c:v>
                </c:pt>
                <c:pt idx="4515">
                  <c:v>8.02</c:v>
                </c:pt>
                <c:pt idx="4516">
                  <c:v>8.01</c:v>
                </c:pt>
                <c:pt idx="4517">
                  <c:v>8.0399999999999991</c:v>
                </c:pt>
                <c:pt idx="4518">
                  <c:v>8.0500000000000007</c:v>
                </c:pt>
                <c:pt idx="4519">
                  <c:v>8.11</c:v>
                </c:pt>
                <c:pt idx="4520">
                  <c:v>8.18</c:v>
                </c:pt>
                <c:pt idx="4521">
                  <c:v>8.19</c:v>
                </c:pt>
                <c:pt idx="4522">
                  <c:v>8.17</c:v>
                </c:pt>
                <c:pt idx="4523">
                  <c:v>8.19</c:v>
                </c:pt>
                <c:pt idx="4524">
                  <c:v>8.1300000000000008</c:v>
                </c:pt>
                <c:pt idx="4525">
                  <c:v>8.1</c:v>
                </c:pt>
                <c:pt idx="4526">
                  <c:v>8.08</c:v>
                </c:pt>
                <c:pt idx="4527">
                  <c:v>8.09</c:v>
                </c:pt>
                <c:pt idx="4528">
                  <c:v>8.1300000000000008</c:v>
                </c:pt>
                <c:pt idx="4529">
                  <c:v>8.19</c:v>
                </c:pt>
                <c:pt idx="4530">
                  <c:v>8.2200000000000006</c:v>
                </c:pt>
                <c:pt idx="4531">
                  <c:v>8.17</c:v>
                </c:pt>
                <c:pt idx="4532">
                  <c:v>8.2100000000000009</c:v>
                </c:pt>
                <c:pt idx="4533">
                  <c:v>8.09</c:v>
                </c:pt>
                <c:pt idx="4534">
                  <c:v>8.01</c:v>
                </c:pt>
                <c:pt idx="4535">
                  <c:v>8.0500000000000007</c:v>
                </c:pt>
                <c:pt idx="4536">
                  <c:v>8.02</c:v>
                </c:pt>
                <c:pt idx="4537">
                  <c:v>8</c:v>
                </c:pt>
                <c:pt idx="4538">
                  <c:v>7.98</c:v>
                </c:pt>
                <c:pt idx="4539">
                  <c:v>8.0500000000000007</c:v>
                </c:pt>
                <c:pt idx="4540">
                  <c:v>8.09</c:v>
                </c:pt>
                <c:pt idx="4541">
                  <c:v>8.1199999999999992</c:v>
                </c:pt>
                <c:pt idx="4542">
                  <c:v>8.14</c:v>
                </c:pt>
                <c:pt idx="4543">
                  <c:v>8.06</c:v>
                </c:pt>
                <c:pt idx="4544">
                  <c:v>8.1300000000000008</c:v>
                </c:pt>
                <c:pt idx="4545">
                  <c:v>8.09</c:v>
                </c:pt>
                <c:pt idx="4546">
                  <c:v>8.1</c:v>
                </c:pt>
                <c:pt idx="4547">
                  <c:v>8.15</c:v>
                </c:pt>
                <c:pt idx="4548">
                  <c:v>8.15</c:v>
                </c:pt>
                <c:pt idx="4549">
                  <c:v>8.06</c:v>
                </c:pt>
                <c:pt idx="4550">
                  <c:v>8.1</c:v>
                </c:pt>
                <c:pt idx="4551">
                  <c:v>8.15</c:v>
                </c:pt>
                <c:pt idx="4552">
                  <c:v>8.06</c:v>
                </c:pt>
                <c:pt idx="4553">
                  <c:v>8.06</c:v>
                </c:pt>
                <c:pt idx="4554">
                  <c:v>8.07</c:v>
                </c:pt>
                <c:pt idx="4555">
                  <c:v>7.95</c:v>
                </c:pt>
                <c:pt idx="4556">
                  <c:v>7.91</c:v>
                </c:pt>
                <c:pt idx="4557">
                  <c:v>7.97</c:v>
                </c:pt>
                <c:pt idx="4558">
                  <c:v>7.95</c:v>
                </c:pt>
                <c:pt idx="4559">
                  <c:v>7.9399999999999995</c:v>
                </c:pt>
                <c:pt idx="4560">
                  <c:v>7.9399999999999995</c:v>
                </c:pt>
                <c:pt idx="4561">
                  <c:v>7.92</c:v>
                </c:pt>
                <c:pt idx="4562">
                  <c:v>7.95</c:v>
                </c:pt>
                <c:pt idx="4563">
                  <c:v>7.9399999999999995</c:v>
                </c:pt>
                <c:pt idx="4564">
                  <c:v>7.92</c:v>
                </c:pt>
                <c:pt idx="4565">
                  <c:v>7.84</c:v>
                </c:pt>
                <c:pt idx="4566">
                  <c:v>7.79</c:v>
                </c:pt>
                <c:pt idx="4567">
                  <c:v>7.75</c:v>
                </c:pt>
                <c:pt idx="4568">
                  <c:v>7.78</c:v>
                </c:pt>
                <c:pt idx="4569">
                  <c:v>7.79</c:v>
                </c:pt>
                <c:pt idx="4570">
                  <c:v>7.8</c:v>
                </c:pt>
                <c:pt idx="4571">
                  <c:v>7.8100000000000005</c:v>
                </c:pt>
                <c:pt idx="4572">
                  <c:v>7.83</c:v>
                </c:pt>
                <c:pt idx="4573">
                  <c:v>7.83</c:v>
                </c:pt>
                <c:pt idx="4574">
                  <c:v>7.86</c:v>
                </c:pt>
                <c:pt idx="4575">
                  <c:v>7.84</c:v>
                </c:pt>
                <c:pt idx="4576">
                  <c:v>7.85</c:v>
                </c:pt>
                <c:pt idx="4577">
                  <c:v>7.84</c:v>
                </c:pt>
                <c:pt idx="4578">
                  <c:v>7.85</c:v>
                </c:pt>
                <c:pt idx="4579">
                  <c:v>7.91</c:v>
                </c:pt>
                <c:pt idx="4580">
                  <c:v>7.89</c:v>
                </c:pt>
                <c:pt idx="4581">
                  <c:v>7.89</c:v>
                </c:pt>
                <c:pt idx="4582">
                  <c:v>7.82</c:v>
                </c:pt>
                <c:pt idx="4583">
                  <c:v>7.87</c:v>
                </c:pt>
                <c:pt idx="4584">
                  <c:v>7.88</c:v>
                </c:pt>
                <c:pt idx="4585">
                  <c:v>7.96</c:v>
                </c:pt>
                <c:pt idx="4586">
                  <c:v>7.99</c:v>
                </c:pt>
                <c:pt idx="4587">
                  <c:v>8.0299999999999994</c:v>
                </c:pt>
                <c:pt idx="4588">
                  <c:v>8.01</c:v>
                </c:pt>
                <c:pt idx="4589">
                  <c:v>7.98</c:v>
                </c:pt>
                <c:pt idx="4590">
                  <c:v>7.98</c:v>
                </c:pt>
                <c:pt idx="4591">
                  <c:v>7.96</c:v>
                </c:pt>
                <c:pt idx="4592">
                  <c:v>7.95</c:v>
                </c:pt>
                <c:pt idx="4593">
                  <c:v>7.9399999999999995</c:v>
                </c:pt>
                <c:pt idx="4594">
                  <c:v>7.89</c:v>
                </c:pt>
                <c:pt idx="4595">
                  <c:v>7.9399999999999995</c:v>
                </c:pt>
                <c:pt idx="4596">
                  <c:v>7.93</c:v>
                </c:pt>
                <c:pt idx="4597">
                  <c:v>7.91</c:v>
                </c:pt>
                <c:pt idx="4598">
                  <c:v>7.88</c:v>
                </c:pt>
                <c:pt idx="4599">
                  <c:v>7.91</c:v>
                </c:pt>
                <c:pt idx="4600">
                  <c:v>7.85</c:v>
                </c:pt>
                <c:pt idx="4601">
                  <c:v>7.92</c:v>
                </c:pt>
                <c:pt idx="4602">
                  <c:v>8</c:v>
                </c:pt>
                <c:pt idx="4603">
                  <c:v>8.08</c:v>
                </c:pt>
                <c:pt idx="4604">
                  <c:v>8.0399999999999991</c:v>
                </c:pt>
                <c:pt idx="4605">
                  <c:v>8.0299999999999994</c:v>
                </c:pt>
                <c:pt idx="4606">
                  <c:v>8.0399999999999991</c:v>
                </c:pt>
                <c:pt idx="4607">
                  <c:v>8.0500000000000007</c:v>
                </c:pt>
                <c:pt idx="4608">
                  <c:v>8.0500000000000007</c:v>
                </c:pt>
                <c:pt idx="4609">
                  <c:v>8</c:v>
                </c:pt>
                <c:pt idx="4610">
                  <c:v>7.93</c:v>
                </c:pt>
                <c:pt idx="4611">
                  <c:v>7.98</c:v>
                </c:pt>
                <c:pt idx="4612">
                  <c:v>8.0399999999999991</c:v>
                </c:pt>
                <c:pt idx="4613">
                  <c:v>8.09</c:v>
                </c:pt>
                <c:pt idx="4614">
                  <c:v>8.0299999999999994</c:v>
                </c:pt>
                <c:pt idx="4615">
                  <c:v>7.97</c:v>
                </c:pt>
                <c:pt idx="4616">
                  <c:v>7.92</c:v>
                </c:pt>
                <c:pt idx="4617">
                  <c:v>7.9</c:v>
                </c:pt>
                <c:pt idx="4618">
                  <c:v>7.91</c:v>
                </c:pt>
                <c:pt idx="4619">
                  <c:v>7.96</c:v>
                </c:pt>
                <c:pt idx="4620">
                  <c:v>7.91</c:v>
                </c:pt>
                <c:pt idx="4621">
                  <c:v>8</c:v>
                </c:pt>
                <c:pt idx="4622">
                  <c:v>7.95</c:v>
                </c:pt>
                <c:pt idx="4623">
                  <c:v>7.96</c:v>
                </c:pt>
                <c:pt idx="4624">
                  <c:v>7.92</c:v>
                </c:pt>
                <c:pt idx="4625">
                  <c:v>7.93</c:v>
                </c:pt>
                <c:pt idx="4626">
                  <c:v>7.95</c:v>
                </c:pt>
                <c:pt idx="4627">
                  <c:v>7.99</c:v>
                </c:pt>
                <c:pt idx="4628">
                  <c:v>7.96</c:v>
                </c:pt>
                <c:pt idx="4629">
                  <c:v>7.95</c:v>
                </c:pt>
                <c:pt idx="4630">
                  <c:v>7.97</c:v>
                </c:pt>
                <c:pt idx="4631">
                  <c:v>8.01</c:v>
                </c:pt>
                <c:pt idx="4632">
                  <c:v>8.0500000000000007</c:v>
                </c:pt>
                <c:pt idx="4633">
                  <c:v>8.0500000000000007</c:v>
                </c:pt>
                <c:pt idx="4634">
                  <c:v>8.08</c:v>
                </c:pt>
                <c:pt idx="4635">
                  <c:v>8.0399999999999991</c:v>
                </c:pt>
                <c:pt idx="4636">
                  <c:v>8.0500000000000007</c:v>
                </c:pt>
                <c:pt idx="4637">
                  <c:v>8.11</c:v>
                </c:pt>
                <c:pt idx="4638">
                  <c:v>8.17</c:v>
                </c:pt>
                <c:pt idx="4639">
                  <c:v>8.16</c:v>
                </c:pt>
                <c:pt idx="4640">
                  <c:v>8.1</c:v>
                </c:pt>
                <c:pt idx="4641">
                  <c:v>8.17</c:v>
                </c:pt>
                <c:pt idx="4642">
                  <c:v>8.18</c:v>
                </c:pt>
                <c:pt idx="4643">
                  <c:v>8.2100000000000009</c:v>
                </c:pt>
                <c:pt idx="4644">
                  <c:v>8.18</c:v>
                </c:pt>
                <c:pt idx="4645">
                  <c:v>8.24</c:v>
                </c:pt>
                <c:pt idx="4646">
                  <c:v>8.25</c:v>
                </c:pt>
                <c:pt idx="4647">
                  <c:v>8.27</c:v>
                </c:pt>
                <c:pt idx="4648">
                  <c:v>8.1999999999999993</c:v>
                </c:pt>
                <c:pt idx="4649">
                  <c:v>8.2200000000000006</c:v>
                </c:pt>
                <c:pt idx="4650">
                  <c:v>8.27</c:v>
                </c:pt>
                <c:pt idx="4651">
                  <c:v>8.2799999999999994</c:v>
                </c:pt>
                <c:pt idx="4652">
                  <c:v>8.31</c:v>
                </c:pt>
                <c:pt idx="4653">
                  <c:v>8.3000000000000007</c:v>
                </c:pt>
                <c:pt idx="4654">
                  <c:v>8.33</c:v>
                </c:pt>
                <c:pt idx="4655">
                  <c:v>8.34</c:v>
                </c:pt>
                <c:pt idx="4656">
                  <c:v>8.32</c:v>
                </c:pt>
                <c:pt idx="4657">
                  <c:v>8.25</c:v>
                </c:pt>
                <c:pt idx="4658">
                  <c:v>8.26</c:v>
                </c:pt>
                <c:pt idx="4659">
                  <c:v>8.2799999999999994</c:v>
                </c:pt>
                <c:pt idx="4660">
                  <c:v>8.27</c:v>
                </c:pt>
                <c:pt idx="4661">
                  <c:v>8.2799999999999994</c:v>
                </c:pt>
                <c:pt idx="4662">
                  <c:v>8.26</c:v>
                </c:pt>
                <c:pt idx="4663">
                  <c:v>8.2799999999999994</c:v>
                </c:pt>
                <c:pt idx="4664">
                  <c:v>8.24</c:v>
                </c:pt>
                <c:pt idx="4665">
                  <c:v>8.2200000000000006</c:v>
                </c:pt>
                <c:pt idx="4666">
                  <c:v>8.2200000000000006</c:v>
                </c:pt>
                <c:pt idx="4667">
                  <c:v>8.25</c:v>
                </c:pt>
                <c:pt idx="4668">
                  <c:v>8.27</c:v>
                </c:pt>
                <c:pt idx="4669">
                  <c:v>8.26</c:v>
                </c:pt>
                <c:pt idx="4670">
                  <c:v>8.31</c:v>
                </c:pt>
                <c:pt idx="4671">
                  <c:v>8.2899999999999991</c:v>
                </c:pt>
                <c:pt idx="4672">
                  <c:v>8.2899999999999991</c:v>
                </c:pt>
                <c:pt idx="4673">
                  <c:v>8.32</c:v>
                </c:pt>
                <c:pt idx="4674">
                  <c:v>8.3000000000000007</c:v>
                </c:pt>
                <c:pt idx="4675">
                  <c:v>8.3000000000000007</c:v>
                </c:pt>
                <c:pt idx="4676">
                  <c:v>8.36</c:v>
                </c:pt>
                <c:pt idx="4677">
                  <c:v>8.4</c:v>
                </c:pt>
                <c:pt idx="4678">
                  <c:v>8.39</c:v>
                </c:pt>
                <c:pt idx="4679">
                  <c:v>8.4</c:v>
                </c:pt>
                <c:pt idx="4680">
                  <c:v>8.34</c:v>
                </c:pt>
                <c:pt idx="4681">
                  <c:v>8.33</c:v>
                </c:pt>
                <c:pt idx="4682">
                  <c:v>8.3699999999999992</c:v>
                </c:pt>
                <c:pt idx="4683">
                  <c:v>8.32</c:v>
                </c:pt>
                <c:pt idx="4684">
                  <c:v>8.35</c:v>
                </c:pt>
                <c:pt idx="4685">
                  <c:v>8.3800000000000008</c:v>
                </c:pt>
                <c:pt idx="4686">
                  <c:v>8.4</c:v>
                </c:pt>
                <c:pt idx="4687">
                  <c:v>8.43</c:v>
                </c:pt>
                <c:pt idx="4688">
                  <c:v>8.41</c:v>
                </c:pt>
                <c:pt idx="4689">
                  <c:v>8.4499999999999993</c:v>
                </c:pt>
                <c:pt idx="4690">
                  <c:v>8.41</c:v>
                </c:pt>
                <c:pt idx="4691">
                  <c:v>8.32</c:v>
                </c:pt>
                <c:pt idx="4692">
                  <c:v>8.26</c:v>
                </c:pt>
                <c:pt idx="4693">
                  <c:v>8.2799999999999994</c:v>
                </c:pt>
                <c:pt idx="4694">
                  <c:v>8.25</c:v>
                </c:pt>
                <c:pt idx="4695">
                  <c:v>8.2200000000000006</c:v>
                </c:pt>
                <c:pt idx="4696">
                  <c:v>8.24</c:v>
                </c:pt>
                <c:pt idx="4697">
                  <c:v>8.23</c:v>
                </c:pt>
                <c:pt idx="4698">
                  <c:v>8.1999999999999993</c:v>
                </c:pt>
                <c:pt idx="4699">
                  <c:v>8.1999999999999993</c:v>
                </c:pt>
                <c:pt idx="4700">
                  <c:v>8.2100000000000009</c:v>
                </c:pt>
                <c:pt idx="4701">
                  <c:v>8.2799999999999994</c:v>
                </c:pt>
                <c:pt idx="4702">
                  <c:v>8.2799999999999994</c:v>
                </c:pt>
                <c:pt idx="4703">
                  <c:v>8.25</c:v>
                </c:pt>
                <c:pt idx="4704">
                  <c:v>8.2200000000000006</c:v>
                </c:pt>
                <c:pt idx="4705">
                  <c:v>8.2100000000000009</c:v>
                </c:pt>
                <c:pt idx="4706">
                  <c:v>8.25</c:v>
                </c:pt>
                <c:pt idx="4707">
                  <c:v>8.2799999999999994</c:v>
                </c:pt>
                <c:pt idx="4708">
                  <c:v>8.26</c:v>
                </c:pt>
                <c:pt idx="4709">
                  <c:v>8.24</c:v>
                </c:pt>
                <c:pt idx="4710">
                  <c:v>8.27</c:v>
                </c:pt>
                <c:pt idx="4711">
                  <c:v>8.25</c:v>
                </c:pt>
                <c:pt idx="4712">
                  <c:v>8.24</c:v>
                </c:pt>
                <c:pt idx="4713">
                  <c:v>8.23</c:v>
                </c:pt>
                <c:pt idx="4714">
                  <c:v>8.24</c:v>
                </c:pt>
                <c:pt idx="4715">
                  <c:v>8.2200000000000006</c:v>
                </c:pt>
                <c:pt idx="4716">
                  <c:v>8.24</c:v>
                </c:pt>
                <c:pt idx="4717">
                  <c:v>8.24</c:v>
                </c:pt>
                <c:pt idx="4718">
                  <c:v>8.26</c:v>
                </c:pt>
                <c:pt idx="4719">
                  <c:v>8.23</c:v>
                </c:pt>
                <c:pt idx="4720">
                  <c:v>8.24</c:v>
                </c:pt>
                <c:pt idx="4721">
                  <c:v>8.27</c:v>
                </c:pt>
                <c:pt idx="4722">
                  <c:v>8.26</c:v>
                </c:pt>
                <c:pt idx="4723">
                  <c:v>8.2899999999999991</c:v>
                </c:pt>
                <c:pt idx="4724">
                  <c:v>8.27</c:v>
                </c:pt>
                <c:pt idx="4725">
                  <c:v>8.25</c:v>
                </c:pt>
                <c:pt idx="4726">
                  <c:v>8.3000000000000007</c:v>
                </c:pt>
                <c:pt idx="4727">
                  <c:v>8.2799999999999994</c:v>
                </c:pt>
                <c:pt idx="4728">
                  <c:v>8.2799999999999994</c:v>
                </c:pt>
                <c:pt idx="4729">
                  <c:v>8.26</c:v>
                </c:pt>
                <c:pt idx="4730">
                  <c:v>8.2799999999999994</c:v>
                </c:pt>
                <c:pt idx="4731">
                  <c:v>8.39</c:v>
                </c:pt>
                <c:pt idx="4732">
                  <c:v>8.3800000000000008</c:v>
                </c:pt>
                <c:pt idx="4733">
                  <c:v>8.39</c:v>
                </c:pt>
                <c:pt idx="4734">
                  <c:v>8.34</c:v>
                </c:pt>
                <c:pt idx="4735">
                  <c:v>8.3000000000000007</c:v>
                </c:pt>
                <c:pt idx="4736">
                  <c:v>8.36</c:v>
                </c:pt>
                <c:pt idx="4737">
                  <c:v>8.36</c:v>
                </c:pt>
                <c:pt idx="4738">
                  <c:v>8.36</c:v>
                </c:pt>
                <c:pt idx="4739">
                  <c:v>8.36</c:v>
                </c:pt>
                <c:pt idx="4740">
                  <c:v>8.4</c:v>
                </c:pt>
                <c:pt idx="4741">
                  <c:v>8.35</c:v>
                </c:pt>
                <c:pt idx="4742">
                  <c:v>8.3800000000000008</c:v>
                </c:pt>
                <c:pt idx="4743">
                  <c:v>8.4</c:v>
                </c:pt>
                <c:pt idx="4744">
                  <c:v>8.4</c:v>
                </c:pt>
                <c:pt idx="4745">
                  <c:v>8.49</c:v>
                </c:pt>
                <c:pt idx="4746">
                  <c:v>8.4700000000000006</c:v>
                </c:pt>
                <c:pt idx="4747">
                  <c:v>8.51</c:v>
                </c:pt>
                <c:pt idx="4748">
                  <c:v>8.5399999999999991</c:v>
                </c:pt>
                <c:pt idx="4749">
                  <c:v>8.49</c:v>
                </c:pt>
                <c:pt idx="4750">
                  <c:v>8.4600000000000009</c:v>
                </c:pt>
                <c:pt idx="4751">
                  <c:v>8.4</c:v>
                </c:pt>
                <c:pt idx="4752">
                  <c:v>8.39</c:v>
                </c:pt>
                <c:pt idx="4753">
                  <c:v>8.3800000000000008</c:v>
                </c:pt>
                <c:pt idx="4754">
                  <c:v>8.42</c:v>
                </c:pt>
                <c:pt idx="4755">
                  <c:v>8.41</c:v>
                </c:pt>
                <c:pt idx="4756">
                  <c:v>8.49</c:v>
                </c:pt>
                <c:pt idx="4757">
                  <c:v>8.4499999999999993</c:v>
                </c:pt>
                <c:pt idx="4758">
                  <c:v>8.4600000000000009</c:v>
                </c:pt>
                <c:pt idx="4759">
                  <c:v>8.4499999999999993</c:v>
                </c:pt>
                <c:pt idx="4760">
                  <c:v>8.4600000000000009</c:v>
                </c:pt>
                <c:pt idx="4761">
                  <c:v>8.49</c:v>
                </c:pt>
                <c:pt idx="4762">
                  <c:v>8.52</c:v>
                </c:pt>
                <c:pt idx="4763">
                  <c:v>8.6</c:v>
                </c:pt>
                <c:pt idx="4764">
                  <c:v>8.66</c:v>
                </c:pt>
                <c:pt idx="4765">
                  <c:v>8.76</c:v>
                </c:pt>
                <c:pt idx="4766">
                  <c:v>8.82</c:v>
                </c:pt>
                <c:pt idx="4767">
                  <c:v>8.7899999999999991</c:v>
                </c:pt>
                <c:pt idx="4768">
                  <c:v>8.84</c:v>
                </c:pt>
                <c:pt idx="4769">
                  <c:v>8.94</c:v>
                </c:pt>
                <c:pt idx="4770">
                  <c:v>8.94</c:v>
                </c:pt>
                <c:pt idx="4771">
                  <c:v>8.9700000000000006</c:v>
                </c:pt>
                <c:pt idx="4772">
                  <c:v>9.02</c:v>
                </c:pt>
                <c:pt idx="4773">
                  <c:v>9.0399999999999991</c:v>
                </c:pt>
                <c:pt idx="4774">
                  <c:v>8.9600000000000009</c:v>
                </c:pt>
                <c:pt idx="4775">
                  <c:v>8.8800000000000008</c:v>
                </c:pt>
                <c:pt idx="4776">
                  <c:v>8.93</c:v>
                </c:pt>
                <c:pt idx="4777">
                  <c:v>8.9700000000000006</c:v>
                </c:pt>
                <c:pt idx="4778">
                  <c:v>8.8699999999999992</c:v>
                </c:pt>
                <c:pt idx="4779">
                  <c:v>8.82</c:v>
                </c:pt>
                <c:pt idx="4780">
                  <c:v>8.82</c:v>
                </c:pt>
                <c:pt idx="4781">
                  <c:v>8.86</c:v>
                </c:pt>
                <c:pt idx="4782">
                  <c:v>8.85</c:v>
                </c:pt>
                <c:pt idx="4783">
                  <c:v>8.82</c:v>
                </c:pt>
                <c:pt idx="4784">
                  <c:v>8.7200000000000006</c:v>
                </c:pt>
                <c:pt idx="4785">
                  <c:v>8.6300000000000008</c:v>
                </c:pt>
                <c:pt idx="4786">
                  <c:v>8.58</c:v>
                </c:pt>
                <c:pt idx="4787">
                  <c:v>8.58</c:v>
                </c:pt>
                <c:pt idx="4788">
                  <c:v>8.5500000000000007</c:v>
                </c:pt>
                <c:pt idx="4789">
                  <c:v>8.5</c:v>
                </c:pt>
                <c:pt idx="4790">
                  <c:v>8.49</c:v>
                </c:pt>
                <c:pt idx="4791">
                  <c:v>8.41</c:v>
                </c:pt>
                <c:pt idx="4792">
                  <c:v>8.39</c:v>
                </c:pt>
                <c:pt idx="4793">
                  <c:v>8.4</c:v>
                </c:pt>
                <c:pt idx="4794">
                  <c:v>8.4700000000000006</c:v>
                </c:pt>
                <c:pt idx="4795">
                  <c:v>8.49</c:v>
                </c:pt>
                <c:pt idx="4796">
                  <c:v>8.3699999999999992</c:v>
                </c:pt>
                <c:pt idx="4797">
                  <c:v>8.3800000000000008</c:v>
                </c:pt>
                <c:pt idx="4798">
                  <c:v>8.4</c:v>
                </c:pt>
                <c:pt idx="4799">
                  <c:v>8.33</c:v>
                </c:pt>
                <c:pt idx="4800">
                  <c:v>8.25</c:v>
                </c:pt>
                <c:pt idx="4801">
                  <c:v>8.27</c:v>
                </c:pt>
                <c:pt idx="4802">
                  <c:v>8.33</c:v>
                </c:pt>
                <c:pt idx="4803">
                  <c:v>8.35</c:v>
                </c:pt>
                <c:pt idx="4804">
                  <c:v>8.2899999999999991</c:v>
                </c:pt>
                <c:pt idx="4805">
                  <c:v>8.31</c:v>
                </c:pt>
                <c:pt idx="4806">
                  <c:v>8.35</c:v>
                </c:pt>
                <c:pt idx="4807">
                  <c:v>8.3800000000000008</c:v>
                </c:pt>
                <c:pt idx="4808">
                  <c:v>8.4</c:v>
                </c:pt>
                <c:pt idx="4809">
                  <c:v>8.35</c:v>
                </c:pt>
                <c:pt idx="4810">
                  <c:v>8.34</c:v>
                </c:pt>
                <c:pt idx="4811">
                  <c:v>8.35</c:v>
                </c:pt>
                <c:pt idx="4812">
                  <c:v>8.31</c:v>
                </c:pt>
                <c:pt idx="4813">
                  <c:v>8.36</c:v>
                </c:pt>
                <c:pt idx="4814">
                  <c:v>8.35</c:v>
                </c:pt>
                <c:pt idx="4815">
                  <c:v>8.36</c:v>
                </c:pt>
                <c:pt idx="4816">
                  <c:v>8.3800000000000008</c:v>
                </c:pt>
                <c:pt idx="4817">
                  <c:v>8.42</c:v>
                </c:pt>
                <c:pt idx="4818">
                  <c:v>8.4499999999999993</c:v>
                </c:pt>
                <c:pt idx="4819">
                  <c:v>8.48</c:v>
                </c:pt>
                <c:pt idx="4820">
                  <c:v>8.5500000000000007</c:v>
                </c:pt>
                <c:pt idx="4821">
                  <c:v>8.51</c:v>
                </c:pt>
                <c:pt idx="4822">
                  <c:v>8.44</c:v>
                </c:pt>
                <c:pt idx="4823">
                  <c:v>8.41</c:v>
                </c:pt>
                <c:pt idx="4824">
                  <c:v>8.39</c:v>
                </c:pt>
                <c:pt idx="4825">
                  <c:v>8.3800000000000008</c:v>
                </c:pt>
                <c:pt idx="4826">
                  <c:v>8.3699999999999992</c:v>
                </c:pt>
                <c:pt idx="4827">
                  <c:v>8.39</c:v>
                </c:pt>
                <c:pt idx="4828">
                  <c:v>8.39</c:v>
                </c:pt>
                <c:pt idx="4829">
                  <c:v>8.3699999999999992</c:v>
                </c:pt>
                <c:pt idx="4830">
                  <c:v>8.42</c:v>
                </c:pt>
                <c:pt idx="4831">
                  <c:v>8.39</c:v>
                </c:pt>
                <c:pt idx="4832">
                  <c:v>8.34</c:v>
                </c:pt>
                <c:pt idx="4833">
                  <c:v>8.33</c:v>
                </c:pt>
                <c:pt idx="4834">
                  <c:v>8.3000000000000007</c:v>
                </c:pt>
                <c:pt idx="4835">
                  <c:v>8.36</c:v>
                </c:pt>
                <c:pt idx="4836">
                  <c:v>8.4</c:v>
                </c:pt>
                <c:pt idx="4837">
                  <c:v>8.4</c:v>
                </c:pt>
                <c:pt idx="4838">
                  <c:v>8.36</c:v>
                </c:pt>
                <c:pt idx="4839">
                  <c:v>8.33</c:v>
                </c:pt>
                <c:pt idx="4840">
                  <c:v>8.39</c:v>
                </c:pt>
                <c:pt idx="4841">
                  <c:v>8.42</c:v>
                </c:pt>
                <c:pt idx="4842">
                  <c:v>8.3000000000000007</c:v>
                </c:pt>
                <c:pt idx="4843">
                  <c:v>8.23</c:v>
                </c:pt>
                <c:pt idx="4844">
                  <c:v>8.34</c:v>
                </c:pt>
                <c:pt idx="4845">
                  <c:v>8.18</c:v>
                </c:pt>
                <c:pt idx="4846">
                  <c:v>8.18</c:v>
                </c:pt>
                <c:pt idx="4847">
                  <c:v>8.27</c:v>
                </c:pt>
                <c:pt idx="4848">
                  <c:v>8.32</c:v>
                </c:pt>
                <c:pt idx="4849">
                  <c:v>8.42</c:v>
                </c:pt>
                <c:pt idx="4850">
                  <c:v>8.32</c:v>
                </c:pt>
                <c:pt idx="4851">
                  <c:v>8.2899999999999991</c:v>
                </c:pt>
                <c:pt idx="4852">
                  <c:v>8.35</c:v>
                </c:pt>
                <c:pt idx="4853">
                  <c:v>8.4</c:v>
                </c:pt>
                <c:pt idx="4854">
                  <c:v>8.42</c:v>
                </c:pt>
                <c:pt idx="4855">
                  <c:v>8.49</c:v>
                </c:pt>
                <c:pt idx="4856">
                  <c:v>8.52</c:v>
                </c:pt>
                <c:pt idx="4857">
                  <c:v>8.5</c:v>
                </c:pt>
                <c:pt idx="4858">
                  <c:v>8.5399999999999991</c:v>
                </c:pt>
                <c:pt idx="4859">
                  <c:v>8.5</c:v>
                </c:pt>
                <c:pt idx="4860">
                  <c:v>8.4700000000000006</c:v>
                </c:pt>
                <c:pt idx="4861">
                  <c:v>8.49</c:v>
                </c:pt>
                <c:pt idx="4862">
                  <c:v>8.4499999999999993</c:v>
                </c:pt>
                <c:pt idx="4863">
                  <c:v>8.35</c:v>
                </c:pt>
                <c:pt idx="4864">
                  <c:v>8.27</c:v>
                </c:pt>
                <c:pt idx="4865">
                  <c:v>8.3000000000000007</c:v>
                </c:pt>
                <c:pt idx="4866">
                  <c:v>8.35</c:v>
                </c:pt>
                <c:pt idx="4867">
                  <c:v>8.27</c:v>
                </c:pt>
                <c:pt idx="4868">
                  <c:v>8.33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F16-432A-8835-D37E8CFE0F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90880960"/>
        <c:axId val="1190882928"/>
      </c:scatterChart>
      <c:valAx>
        <c:axId val="1190880960"/>
        <c:scaling>
          <c:orientation val="minMax"/>
          <c:min val="3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ysDot"/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MOODCBAA Index (%)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90882928"/>
        <c:crosses val="autoZero"/>
        <c:crossBetween val="midCat"/>
      </c:valAx>
      <c:valAx>
        <c:axId val="11908829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ysDot"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MOODUBAA Index (%)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9088096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80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7"/>
    </mc:Choice>
    <mc:Fallback>
      <c:style val="7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528217086454457"/>
          <c:y val="8.6881576985440148E-2"/>
          <c:w val="0.78341447944007003"/>
          <c:h val="0.78520517277271196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diamond"/>
            <c:size val="7"/>
            <c:spPr>
              <a:solidFill>
                <a:schemeClr val="tx1"/>
              </a:solidFill>
              <a:ln>
                <a:noFill/>
              </a:ln>
            </c:spPr>
          </c:marker>
          <c:trendline>
            <c:trendlineType val="log"/>
            <c:dispRSqr val="0"/>
            <c:dispEq val="0"/>
          </c:trendline>
          <c:trendline>
            <c:trendlineType val="log"/>
            <c:dispRSqr val="0"/>
            <c:dispEq val="0"/>
          </c:trendline>
          <c:trendline>
            <c:trendlineType val="log"/>
            <c:dispRSqr val="1"/>
            <c:dispEq val="1"/>
            <c:trendlineLbl>
              <c:layout>
                <c:manualLayout>
                  <c:x val="0.11325889457555621"/>
                  <c:y val="-0.31951487897416653"/>
                </c:manualLayout>
              </c:layout>
              <c:numFmt formatCode="#,##0.0000" sourceLinked="0"/>
            </c:trendlineLbl>
          </c:trendline>
          <c:xVal>
            <c:numRef>
              <c:f>'RBH-5 2010 - Mar 2019'!$F$46:$F$411</c:f>
              <c:numCache>
                <c:formatCode>0.00%</c:formatCode>
                <c:ptCount val="366"/>
                <c:pt idx="0">
                  <c:v>4.2755130000000016E-2</c:v>
                </c:pt>
                <c:pt idx="1">
                  <c:v>4.3024215000000011E-2</c:v>
                </c:pt>
                <c:pt idx="2">
                  <c:v>4.3499850000000014E-2</c:v>
                </c:pt>
                <c:pt idx="3">
                  <c:v>4.3537805000000013E-2</c:v>
                </c:pt>
                <c:pt idx="4">
                  <c:v>4.3537805000000013E-2</c:v>
                </c:pt>
                <c:pt idx="5">
                  <c:v>4.3537805000000013E-2</c:v>
                </c:pt>
                <c:pt idx="6">
                  <c:v>4.3800075000000022E-2</c:v>
                </c:pt>
                <c:pt idx="7">
                  <c:v>4.3974925000000019E-2</c:v>
                </c:pt>
                <c:pt idx="8">
                  <c:v>4.4077970000000015E-2</c:v>
                </c:pt>
                <c:pt idx="9">
                  <c:v>4.4112229999999995E-2</c:v>
                </c:pt>
                <c:pt idx="10">
                  <c:v>4.4113314999999986E-2</c:v>
                </c:pt>
                <c:pt idx="11">
                  <c:v>4.4128624999999977E-2</c:v>
                </c:pt>
                <c:pt idx="12">
                  <c:v>4.4162614999999975E-2</c:v>
                </c:pt>
                <c:pt idx="13">
                  <c:v>4.4149779999999972E-2</c:v>
                </c:pt>
                <c:pt idx="14">
                  <c:v>4.4167044999999981E-2</c:v>
                </c:pt>
                <c:pt idx="15">
                  <c:v>4.4272550000000008E-2</c:v>
                </c:pt>
                <c:pt idx="16">
                  <c:v>4.4572045000000005E-2</c:v>
                </c:pt>
                <c:pt idx="17">
                  <c:v>4.4582985000000006E-2</c:v>
                </c:pt>
                <c:pt idx="18">
                  <c:v>4.4582985000000006E-2</c:v>
                </c:pt>
                <c:pt idx="19">
                  <c:v>4.4582985000000006E-2</c:v>
                </c:pt>
                <c:pt idx="20">
                  <c:v>4.4546975000000003E-2</c:v>
                </c:pt>
                <c:pt idx="21">
                  <c:v>4.4546975000000003E-2</c:v>
                </c:pt>
                <c:pt idx="22">
                  <c:v>4.4417099999999987E-2</c:v>
                </c:pt>
                <c:pt idx="23">
                  <c:v>4.4417099999999987E-2</c:v>
                </c:pt>
                <c:pt idx="24">
                  <c:v>4.4407954999999999E-2</c:v>
                </c:pt>
                <c:pt idx="25">
                  <c:v>4.438433E-2</c:v>
                </c:pt>
                <c:pt idx="26">
                  <c:v>4.4334775000000014E-2</c:v>
                </c:pt>
                <c:pt idx="27">
                  <c:v>4.4334775000000014E-2</c:v>
                </c:pt>
                <c:pt idx="28">
                  <c:v>4.4306095000000018E-2</c:v>
                </c:pt>
                <c:pt idx="29">
                  <c:v>4.429219500000002E-2</c:v>
                </c:pt>
                <c:pt idx="30">
                  <c:v>4.4274310000000018E-2</c:v>
                </c:pt>
                <c:pt idx="31">
                  <c:v>4.4274310000000018E-2</c:v>
                </c:pt>
                <c:pt idx="32">
                  <c:v>4.4144900000000015E-2</c:v>
                </c:pt>
                <c:pt idx="33">
                  <c:v>4.4109435000000016E-2</c:v>
                </c:pt>
                <c:pt idx="34">
                  <c:v>4.4083630000000013E-2</c:v>
                </c:pt>
                <c:pt idx="35">
                  <c:v>4.3707389999999985E-2</c:v>
                </c:pt>
                <c:pt idx="36">
                  <c:v>4.3491149999999985E-2</c:v>
                </c:pt>
                <c:pt idx="37">
                  <c:v>4.3307564999999985E-2</c:v>
                </c:pt>
                <c:pt idx="38">
                  <c:v>4.3251160000000004E-2</c:v>
                </c:pt>
                <c:pt idx="39">
                  <c:v>4.3251160000000004E-2</c:v>
                </c:pt>
                <c:pt idx="40">
                  <c:v>4.2862235000000019E-2</c:v>
                </c:pt>
                <c:pt idx="41">
                  <c:v>4.2416735000000004E-2</c:v>
                </c:pt>
                <c:pt idx="42">
                  <c:v>4.2089504999999985E-2</c:v>
                </c:pt>
                <c:pt idx="43">
                  <c:v>4.2003574999999987E-2</c:v>
                </c:pt>
                <c:pt idx="44">
                  <c:v>4.1953549999999985E-2</c:v>
                </c:pt>
                <c:pt idx="45">
                  <c:v>4.1773109999999995E-2</c:v>
                </c:pt>
                <c:pt idx="46">
                  <c:v>4.1750884999999995E-2</c:v>
                </c:pt>
                <c:pt idx="47">
                  <c:v>4.1585334999999987E-2</c:v>
                </c:pt>
                <c:pt idx="48">
                  <c:v>4.1541309999999998E-2</c:v>
                </c:pt>
                <c:pt idx="49">
                  <c:v>4.1516984999999992E-2</c:v>
                </c:pt>
                <c:pt idx="50">
                  <c:v>4.1492380000000002E-2</c:v>
                </c:pt>
                <c:pt idx="51">
                  <c:v>4.1485044999999998E-2</c:v>
                </c:pt>
                <c:pt idx="52">
                  <c:v>4.1480219999999991E-2</c:v>
                </c:pt>
                <c:pt idx="53">
                  <c:v>4.1464170000000002E-2</c:v>
                </c:pt>
                <c:pt idx="54">
                  <c:v>4.1454910000000005E-2</c:v>
                </c:pt>
                <c:pt idx="55">
                  <c:v>4.1446470000000006E-2</c:v>
                </c:pt>
                <c:pt idx="56">
                  <c:v>4.1420650000000003E-2</c:v>
                </c:pt>
                <c:pt idx="57">
                  <c:v>4.1401930000000003E-2</c:v>
                </c:pt>
                <c:pt idx="58">
                  <c:v>4.1320884999999981E-2</c:v>
                </c:pt>
                <c:pt idx="59">
                  <c:v>4.1247490000000005E-2</c:v>
                </c:pt>
                <c:pt idx="60">
                  <c:v>4.1234775000000008E-2</c:v>
                </c:pt>
                <c:pt idx="61">
                  <c:v>4.120998E-2</c:v>
                </c:pt>
                <c:pt idx="62">
                  <c:v>4.1194564999999989E-2</c:v>
                </c:pt>
                <c:pt idx="63">
                  <c:v>4.1194564999999989E-2</c:v>
                </c:pt>
                <c:pt idx="64">
                  <c:v>4.1157145000000013E-2</c:v>
                </c:pt>
                <c:pt idx="65">
                  <c:v>4.116259500000001E-2</c:v>
                </c:pt>
                <c:pt idx="66">
                  <c:v>4.142336000000002E-2</c:v>
                </c:pt>
                <c:pt idx="67">
                  <c:v>4.177166999999999E-2</c:v>
                </c:pt>
                <c:pt idx="68">
                  <c:v>4.1832554999999993E-2</c:v>
                </c:pt>
                <c:pt idx="69">
                  <c:v>4.2102435000000001E-2</c:v>
                </c:pt>
                <c:pt idx="70">
                  <c:v>4.2312974999999982E-2</c:v>
                </c:pt>
                <c:pt idx="71">
                  <c:v>4.2333554999999981E-2</c:v>
                </c:pt>
                <c:pt idx="72">
                  <c:v>4.2361739999999981E-2</c:v>
                </c:pt>
                <c:pt idx="73">
                  <c:v>4.2448554999999992E-2</c:v>
                </c:pt>
                <c:pt idx="74">
                  <c:v>4.2448554999999992E-2</c:v>
                </c:pt>
                <c:pt idx="75">
                  <c:v>4.2676204999999995E-2</c:v>
                </c:pt>
                <c:pt idx="76">
                  <c:v>4.3013209999999982E-2</c:v>
                </c:pt>
                <c:pt idx="77">
                  <c:v>4.3151199999999994E-2</c:v>
                </c:pt>
                <c:pt idx="78">
                  <c:v>4.3168014999999983E-2</c:v>
                </c:pt>
                <c:pt idx="79">
                  <c:v>4.3627729999999997E-2</c:v>
                </c:pt>
                <c:pt idx="80">
                  <c:v>4.387095999999998E-2</c:v>
                </c:pt>
                <c:pt idx="81">
                  <c:v>4.381568999999997E-2</c:v>
                </c:pt>
                <c:pt idx="82">
                  <c:v>4.3758889999999974E-2</c:v>
                </c:pt>
                <c:pt idx="83">
                  <c:v>4.373921499999997E-2</c:v>
                </c:pt>
                <c:pt idx="84">
                  <c:v>4.3573509999999989E-2</c:v>
                </c:pt>
                <c:pt idx="85">
                  <c:v>4.3201639999999993E-2</c:v>
                </c:pt>
                <c:pt idx="86">
                  <c:v>4.2412050000000007E-2</c:v>
                </c:pt>
                <c:pt idx="87">
                  <c:v>4.1387189999999997E-2</c:v>
                </c:pt>
                <c:pt idx="88">
                  <c:v>4.0992300000000009E-2</c:v>
                </c:pt>
                <c:pt idx="89">
                  <c:v>3.8742940000000003E-2</c:v>
                </c:pt>
                <c:pt idx="90">
                  <c:v>3.8742940000000003E-2</c:v>
                </c:pt>
                <c:pt idx="91">
                  <c:v>3.7976950000000002E-2</c:v>
                </c:pt>
                <c:pt idx="92">
                  <c:v>3.7976950000000002E-2</c:v>
                </c:pt>
                <c:pt idx="93">
                  <c:v>3.7649209999999995E-2</c:v>
                </c:pt>
                <c:pt idx="94">
                  <c:v>3.7581484999999998E-2</c:v>
                </c:pt>
                <c:pt idx="95">
                  <c:v>3.7508720000000009E-2</c:v>
                </c:pt>
                <c:pt idx="96">
                  <c:v>3.7508720000000009E-2</c:v>
                </c:pt>
                <c:pt idx="97">
                  <c:v>3.7440730000000005E-2</c:v>
                </c:pt>
                <c:pt idx="98">
                  <c:v>3.5699994999999998E-2</c:v>
                </c:pt>
                <c:pt idx="99">
                  <c:v>3.5560449999999993E-2</c:v>
                </c:pt>
                <c:pt idx="100">
                  <c:v>3.4730250000000004E-2</c:v>
                </c:pt>
                <c:pt idx="101">
                  <c:v>3.4389119999999995E-2</c:v>
                </c:pt>
                <c:pt idx="102">
                  <c:v>3.4268259999999995E-2</c:v>
                </c:pt>
                <c:pt idx="103">
                  <c:v>3.4149560000000002E-2</c:v>
                </c:pt>
                <c:pt idx="104">
                  <c:v>3.3163905000000014E-2</c:v>
                </c:pt>
                <c:pt idx="105">
                  <c:v>3.2978010000000009E-2</c:v>
                </c:pt>
                <c:pt idx="106">
                  <c:v>3.2071719999999998E-2</c:v>
                </c:pt>
                <c:pt idx="107">
                  <c:v>3.1839275E-2</c:v>
                </c:pt>
                <c:pt idx="108">
                  <c:v>3.1679054999999991E-2</c:v>
                </c:pt>
                <c:pt idx="109">
                  <c:v>3.144644499999999E-2</c:v>
                </c:pt>
                <c:pt idx="110">
                  <c:v>3.1078864999999983E-2</c:v>
                </c:pt>
                <c:pt idx="111">
                  <c:v>3.0756959999999989E-2</c:v>
                </c:pt>
                <c:pt idx="112">
                  <c:v>3.0613499999999988E-2</c:v>
                </c:pt>
                <c:pt idx="113">
                  <c:v>3.0585384999999996E-2</c:v>
                </c:pt>
                <c:pt idx="114">
                  <c:v>3.0555869999999992E-2</c:v>
                </c:pt>
                <c:pt idx="115">
                  <c:v>3.0526169999999991E-2</c:v>
                </c:pt>
                <c:pt idx="116">
                  <c:v>3.0386129999999994E-2</c:v>
                </c:pt>
                <c:pt idx="117">
                  <c:v>3.0357564999999986E-2</c:v>
                </c:pt>
                <c:pt idx="118">
                  <c:v>3.0275404999999974E-2</c:v>
                </c:pt>
                <c:pt idx="119">
                  <c:v>3.0188814999999973E-2</c:v>
                </c:pt>
                <c:pt idx="120">
                  <c:v>3.0072789999999978E-2</c:v>
                </c:pt>
                <c:pt idx="121">
                  <c:v>3.0072789999999978E-2</c:v>
                </c:pt>
                <c:pt idx="122">
                  <c:v>2.9396009999999979E-2</c:v>
                </c:pt>
                <c:pt idx="123">
                  <c:v>2.9396929999999974E-2</c:v>
                </c:pt>
                <c:pt idx="124">
                  <c:v>2.9396929999999974E-2</c:v>
                </c:pt>
                <c:pt idx="125">
                  <c:v>2.9393189999999986E-2</c:v>
                </c:pt>
                <c:pt idx="126">
                  <c:v>2.9323840000000007E-2</c:v>
                </c:pt>
                <c:pt idx="127">
                  <c:v>2.9318135000000013E-2</c:v>
                </c:pt>
                <c:pt idx="128">
                  <c:v>2.9317795000000015E-2</c:v>
                </c:pt>
                <c:pt idx="129">
                  <c:v>2.9200860000000023E-2</c:v>
                </c:pt>
                <c:pt idx="130">
                  <c:v>2.8965480000000033E-2</c:v>
                </c:pt>
                <c:pt idx="131">
                  <c:v>2.8948325000000039E-2</c:v>
                </c:pt>
                <c:pt idx="132">
                  <c:v>2.8948325000000039E-2</c:v>
                </c:pt>
                <c:pt idx="133">
                  <c:v>2.8891185000000038E-2</c:v>
                </c:pt>
                <c:pt idx="134">
                  <c:v>2.8891185000000038E-2</c:v>
                </c:pt>
                <c:pt idx="135">
                  <c:v>2.8816970000000032E-2</c:v>
                </c:pt>
                <c:pt idx="136">
                  <c:v>2.880351500000003E-2</c:v>
                </c:pt>
                <c:pt idx="137">
                  <c:v>2.880351500000003E-2</c:v>
                </c:pt>
                <c:pt idx="138">
                  <c:v>2.8787825000000034E-2</c:v>
                </c:pt>
                <c:pt idx="139">
                  <c:v>2.8742410000000027E-2</c:v>
                </c:pt>
                <c:pt idx="140">
                  <c:v>2.8742410000000027E-2</c:v>
                </c:pt>
                <c:pt idx="141">
                  <c:v>2.8720705000000023E-2</c:v>
                </c:pt>
                <c:pt idx="142">
                  <c:v>2.8720705000000023E-2</c:v>
                </c:pt>
                <c:pt idx="143">
                  <c:v>2.8720705000000023E-2</c:v>
                </c:pt>
                <c:pt idx="144">
                  <c:v>2.8720705000000023E-2</c:v>
                </c:pt>
                <c:pt idx="145">
                  <c:v>2.8720705000000023E-2</c:v>
                </c:pt>
                <c:pt idx="146">
                  <c:v>2.8720705000000023E-2</c:v>
                </c:pt>
                <c:pt idx="147">
                  <c:v>2.8720705000000023E-2</c:v>
                </c:pt>
                <c:pt idx="148">
                  <c:v>2.8696960000000025E-2</c:v>
                </c:pt>
                <c:pt idx="149">
                  <c:v>2.8621580000000021E-2</c:v>
                </c:pt>
                <c:pt idx="150">
                  <c:v>2.846275500000001E-2</c:v>
                </c:pt>
                <c:pt idx="151">
                  <c:v>2.846275500000001E-2</c:v>
                </c:pt>
                <c:pt idx="152">
                  <c:v>2.846275500000001E-2</c:v>
                </c:pt>
                <c:pt idx="153">
                  <c:v>2.8419520000000014E-2</c:v>
                </c:pt>
                <c:pt idx="154">
                  <c:v>2.8419520000000014E-2</c:v>
                </c:pt>
                <c:pt idx="155">
                  <c:v>2.844207E-2</c:v>
                </c:pt>
                <c:pt idx="156">
                  <c:v>2.8535854999999999E-2</c:v>
                </c:pt>
                <c:pt idx="157">
                  <c:v>2.8573249999999991E-2</c:v>
                </c:pt>
                <c:pt idx="158">
                  <c:v>2.8818004999999994E-2</c:v>
                </c:pt>
                <c:pt idx="159">
                  <c:v>2.901277E-2</c:v>
                </c:pt>
                <c:pt idx="160">
                  <c:v>2.9396739999999998E-2</c:v>
                </c:pt>
                <c:pt idx="161">
                  <c:v>2.9602710000000001E-2</c:v>
                </c:pt>
                <c:pt idx="162">
                  <c:v>2.9796390000000002E-2</c:v>
                </c:pt>
                <c:pt idx="163">
                  <c:v>2.9820289999999999E-2</c:v>
                </c:pt>
                <c:pt idx="164">
                  <c:v>3.002247500000001E-2</c:v>
                </c:pt>
                <c:pt idx="165">
                  <c:v>3.0235500000000012E-2</c:v>
                </c:pt>
                <c:pt idx="166">
                  <c:v>3.0291925000000015E-2</c:v>
                </c:pt>
                <c:pt idx="167">
                  <c:v>3.0747120000000017E-2</c:v>
                </c:pt>
                <c:pt idx="168">
                  <c:v>3.1437945000000023E-2</c:v>
                </c:pt>
                <c:pt idx="169">
                  <c:v>3.1602895000000027E-2</c:v>
                </c:pt>
                <c:pt idx="170">
                  <c:v>3.2637825000000023E-2</c:v>
                </c:pt>
                <c:pt idx="171">
                  <c:v>3.2637825000000023E-2</c:v>
                </c:pt>
                <c:pt idx="172">
                  <c:v>3.3051120000000017E-2</c:v>
                </c:pt>
                <c:pt idx="173">
                  <c:v>3.3313845000000002E-2</c:v>
                </c:pt>
                <c:pt idx="174">
                  <c:v>3.4068189999999998E-2</c:v>
                </c:pt>
                <c:pt idx="175">
                  <c:v>3.4417204999999999E-2</c:v>
                </c:pt>
                <c:pt idx="176">
                  <c:v>3.4511484999999988E-2</c:v>
                </c:pt>
                <c:pt idx="177">
                  <c:v>3.4685594999999993E-2</c:v>
                </c:pt>
                <c:pt idx="178">
                  <c:v>3.472568999999999E-2</c:v>
                </c:pt>
                <c:pt idx="179">
                  <c:v>3.4767099999999995E-2</c:v>
                </c:pt>
                <c:pt idx="180">
                  <c:v>3.4848279999999988E-2</c:v>
                </c:pt>
                <c:pt idx="181">
                  <c:v>3.4848279999999988E-2</c:v>
                </c:pt>
                <c:pt idx="182">
                  <c:v>3.498755999999998E-2</c:v>
                </c:pt>
                <c:pt idx="183">
                  <c:v>3.5019269999999977E-2</c:v>
                </c:pt>
                <c:pt idx="184">
                  <c:v>3.5019269999999977E-2</c:v>
                </c:pt>
                <c:pt idx="185">
                  <c:v>3.5019269999999977E-2</c:v>
                </c:pt>
                <c:pt idx="186">
                  <c:v>3.5051909999999985E-2</c:v>
                </c:pt>
                <c:pt idx="187">
                  <c:v>3.5051909999999985E-2</c:v>
                </c:pt>
                <c:pt idx="188">
                  <c:v>3.5086329999999985E-2</c:v>
                </c:pt>
                <c:pt idx="189">
                  <c:v>3.5086329999999985E-2</c:v>
                </c:pt>
                <c:pt idx="190">
                  <c:v>3.5119854999999978E-2</c:v>
                </c:pt>
                <c:pt idx="191">
                  <c:v>3.5373319999999979E-2</c:v>
                </c:pt>
                <c:pt idx="192">
                  <c:v>3.6827419999999972E-2</c:v>
                </c:pt>
                <c:pt idx="193">
                  <c:v>3.6926519999999977E-2</c:v>
                </c:pt>
                <c:pt idx="194">
                  <c:v>3.7172019999999972E-2</c:v>
                </c:pt>
                <c:pt idx="195">
                  <c:v>3.7263304999999983E-2</c:v>
                </c:pt>
                <c:pt idx="196">
                  <c:v>3.7263304999999983E-2</c:v>
                </c:pt>
                <c:pt idx="197">
                  <c:v>3.7265424999999998E-2</c:v>
                </c:pt>
                <c:pt idx="198">
                  <c:v>3.7029440000000025E-2</c:v>
                </c:pt>
                <c:pt idx="199">
                  <c:v>3.6805080000000032E-2</c:v>
                </c:pt>
                <c:pt idx="200">
                  <c:v>3.6730525000000028E-2</c:v>
                </c:pt>
                <c:pt idx="201">
                  <c:v>3.6410425000000031E-2</c:v>
                </c:pt>
                <c:pt idx="202">
                  <c:v>3.6386405000000031E-2</c:v>
                </c:pt>
                <c:pt idx="203">
                  <c:v>3.6301360000000032E-2</c:v>
                </c:pt>
                <c:pt idx="204">
                  <c:v>3.6109350000000026E-2</c:v>
                </c:pt>
                <c:pt idx="205">
                  <c:v>3.6031120000000028E-2</c:v>
                </c:pt>
                <c:pt idx="206">
                  <c:v>3.6002300000000022E-2</c:v>
                </c:pt>
                <c:pt idx="207">
                  <c:v>3.5661080000000019E-2</c:v>
                </c:pt>
                <c:pt idx="208">
                  <c:v>3.5568070000000021E-2</c:v>
                </c:pt>
                <c:pt idx="209">
                  <c:v>3.5417600000000014E-2</c:v>
                </c:pt>
                <c:pt idx="210">
                  <c:v>3.5130945000000011E-2</c:v>
                </c:pt>
                <c:pt idx="211">
                  <c:v>3.5077285000000014E-2</c:v>
                </c:pt>
                <c:pt idx="212">
                  <c:v>3.4450265000000001E-2</c:v>
                </c:pt>
                <c:pt idx="213">
                  <c:v>3.3700879999999982E-2</c:v>
                </c:pt>
                <c:pt idx="214">
                  <c:v>3.3700879999999982E-2</c:v>
                </c:pt>
                <c:pt idx="215">
                  <c:v>3.3536809999999993E-2</c:v>
                </c:pt>
                <c:pt idx="216">
                  <c:v>3.3269735000000002E-2</c:v>
                </c:pt>
                <c:pt idx="217">
                  <c:v>3.3269735000000002E-2</c:v>
                </c:pt>
                <c:pt idx="218">
                  <c:v>3.3057195000000011E-2</c:v>
                </c:pt>
                <c:pt idx="219">
                  <c:v>3.2914300000000007E-2</c:v>
                </c:pt>
                <c:pt idx="220">
                  <c:v>3.2914300000000007E-2</c:v>
                </c:pt>
                <c:pt idx="221">
                  <c:v>3.2870150000000015E-2</c:v>
                </c:pt>
                <c:pt idx="222">
                  <c:v>3.2820980000000007E-2</c:v>
                </c:pt>
                <c:pt idx="223">
                  <c:v>3.2674025000000002E-2</c:v>
                </c:pt>
                <c:pt idx="224">
                  <c:v>3.2635405000000006E-2</c:v>
                </c:pt>
                <c:pt idx="225">
                  <c:v>3.138705E-2</c:v>
                </c:pt>
                <c:pt idx="226">
                  <c:v>3.0378630000000007E-2</c:v>
                </c:pt>
                <c:pt idx="227">
                  <c:v>2.9799104999999996E-2</c:v>
                </c:pt>
                <c:pt idx="228">
                  <c:v>2.9572034999999993E-2</c:v>
                </c:pt>
                <c:pt idx="229">
                  <c:v>2.9527724999999994E-2</c:v>
                </c:pt>
                <c:pt idx="230">
                  <c:v>2.8693315000000007E-2</c:v>
                </c:pt>
                <c:pt idx="231">
                  <c:v>2.8574290000000006E-2</c:v>
                </c:pt>
                <c:pt idx="232">
                  <c:v>2.852598000000001E-2</c:v>
                </c:pt>
                <c:pt idx="233">
                  <c:v>2.8302755000000013E-2</c:v>
                </c:pt>
                <c:pt idx="234">
                  <c:v>2.8206625000000006E-2</c:v>
                </c:pt>
                <c:pt idx="235">
                  <c:v>2.8206625000000006E-2</c:v>
                </c:pt>
                <c:pt idx="236">
                  <c:v>2.7911319999999993E-2</c:v>
                </c:pt>
                <c:pt idx="237">
                  <c:v>2.7904534999999991E-2</c:v>
                </c:pt>
                <c:pt idx="238">
                  <c:v>2.811312999999999E-2</c:v>
                </c:pt>
                <c:pt idx="239">
                  <c:v>2.8797094999999998E-2</c:v>
                </c:pt>
                <c:pt idx="240">
                  <c:v>2.8797094999999998E-2</c:v>
                </c:pt>
                <c:pt idx="241">
                  <c:v>2.8957474999999996E-2</c:v>
                </c:pt>
                <c:pt idx="242">
                  <c:v>2.9017155000000003E-2</c:v>
                </c:pt>
                <c:pt idx="243">
                  <c:v>2.9017155000000003E-2</c:v>
                </c:pt>
                <c:pt idx="244">
                  <c:v>2.9030605000000004E-2</c:v>
                </c:pt>
                <c:pt idx="245">
                  <c:v>2.9051415000000004E-2</c:v>
                </c:pt>
                <c:pt idx="246">
                  <c:v>2.9078745000000003E-2</c:v>
                </c:pt>
                <c:pt idx="247">
                  <c:v>2.9089910000000004E-2</c:v>
                </c:pt>
                <c:pt idx="248">
                  <c:v>2.9265320000000008E-2</c:v>
                </c:pt>
                <c:pt idx="249">
                  <c:v>2.9379435000000016E-2</c:v>
                </c:pt>
                <c:pt idx="250">
                  <c:v>2.9361715000000014E-2</c:v>
                </c:pt>
                <c:pt idx="251">
                  <c:v>2.9090290000000008E-2</c:v>
                </c:pt>
                <c:pt idx="252">
                  <c:v>2.8329485000000019E-2</c:v>
                </c:pt>
                <c:pt idx="253">
                  <c:v>2.8024370000000007E-2</c:v>
                </c:pt>
                <c:pt idx="254">
                  <c:v>2.7963185000000005E-2</c:v>
                </c:pt>
                <c:pt idx="255">
                  <c:v>2.7841974999999998E-2</c:v>
                </c:pt>
                <c:pt idx="256">
                  <c:v>2.7841974999999998E-2</c:v>
                </c:pt>
                <c:pt idx="257">
                  <c:v>2.7106674999999986E-2</c:v>
                </c:pt>
                <c:pt idx="258">
                  <c:v>2.6608554999999992E-2</c:v>
                </c:pt>
                <c:pt idx="259">
                  <c:v>2.6324899999999995E-2</c:v>
                </c:pt>
                <c:pt idx="260">
                  <c:v>2.6164409999999996E-2</c:v>
                </c:pt>
                <c:pt idx="261">
                  <c:v>2.5936499999999994E-2</c:v>
                </c:pt>
                <c:pt idx="262">
                  <c:v>2.576077999999999E-2</c:v>
                </c:pt>
                <c:pt idx="263">
                  <c:v>2.5363589999999981E-2</c:v>
                </c:pt>
                <c:pt idx="264">
                  <c:v>2.5297164999999983E-2</c:v>
                </c:pt>
                <c:pt idx="265">
                  <c:v>2.4823794999999999E-2</c:v>
                </c:pt>
                <c:pt idx="266">
                  <c:v>2.4837754999999996E-2</c:v>
                </c:pt>
                <c:pt idx="267">
                  <c:v>2.4893164999999998E-2</c:v>
                </c:pt>
                <c:pt idx="268">
                  <c:v>2.4961889999999997E-2</c:v>
                </c:pt>
                <c:pt idx="269">
                  <c:v>2.5093499999999994E-2</c:v>
                </c:pt>
                <c:pt idx="270">
                  <c:v>2.5140624999999993E-2</c:v>
                </c:pt>
                <c:pt idx="271">
                  <c:v>2.5203354999999997E-2</c:v>
                </c:pt>
                <c:pt idx="272">
                  <c:v>2.5203354999999997E-2</c:v>
                </c:pt>
                <c:pt idx="273">
                  <c:v>2.5220249999999996E-2</c:v>
                </c:pt>
                <c:pt idx="274">
                  <c:v>2.528793E-2</c:v>
                </c:pt>
                <c:pt idx="275">
                  <c:v>2.5338645E-2</c:v>
                </c:pt>
                <c:pt idx="276">
                  <c:v>2.5402494999999997E-2</c:v>
                </c:pt>
                <c:pt idx="277">
                  <c:v>2.5402494999999997E-2</c:v>
                </c:pt>
                <c:pt idx="278">
                  <c:v>2.5464880000000002E-2</c:v>
                </c:pt>
                <c:pt idx="279">
                  <c:v>2.5464880000000002E-2</c:v>
                </c:pt>
                <c:pt idx="280">
                  <c:v>2.5548925000000007E-2</c:v>
                </c:pt>
                <c:pt idx="281">
                  <c:v>2.5849335000000015E-2</c:v>
                </c:pt>
                <c:pt idx="282">
                  <c:v>2.5939180000000017E-2</c:v>
                </c:pt>
                <c:pt idx="283">
                  <c:v>2.6031590000000011E-2</c:v>
                </c:pt>
                <c:pt idx="284">
                  <c:v>2.6248585000000012E-2</c:v>
                </c:pt>
                <c:pt idx="285">
                  <c:v>2.6356929999999997E-2</c:v>
                </c:pt>
                <c:pt idx="286">
                  <c:v>2.6391599999999994E-2</c:v>
                </c:pt>
                <c:pt idx="287">
                  <c:v>2.6427164999999992E-2</c:v>
                </c:pt>
                <c:pt idx="288">
                  <c:v>2.6468634999999997E-2</c:v>
                </c:pt>
                <c:pt idx="289">
                  <c:v>2.6819209999999996E-2</c:v>
                </c:pt>
                <c:pt idx="290">
                  <c:v>2.7140674999999989E-2</c:v>
                </c:pt>
                <c:pt idx="291">
                  <c:v>2.7362629999999992E-2</c:v>
                </c:pt>
                <c:pt idx="292">
                  <c:v>2.7575824999999981E-2</c:v>
                </c:pt>
                <c:pt idx="293">
                  <c:v>2.7883474999999994E-2</c:v>
                </c:pt>
                <c:pt idx="294">
                  <c:v>2.8111265000000003E-2</c:v>
                </c:pt>
                <c:pt idx="295">
                  <c:v>2.8282245000000011E-2</c:v>
                </c:pt>
                <c:pt idx="296">
                  <c:v>2.8379370000000004E-2</c:v>
                </c:pt>
                <c:pt idx="297">
                  <c:v>2.8911910000000009E-2</c:v>
                </c:pt>
                <c:pt idx="298">
                  <c:v>2.8971930000000014E-2</c:v>
                </c:pt>
                <c:pt idx="299">
                  <c:v>2.8971930000000014E-2</c:v>
                </c:pt>
                <c:pt idx="300">
                  <c:v>2.9456445000000019E-2</c:v>
                </c:pt>
                <c:pt idx="301">
                  <c:v>2.9691330000000005E-2</c:v>
                </c:pt>
                <c:pt idx="302">
                  <c:v>2.9301384999999996E-2</c:v>
                </c:pt>
                <c:pt idx="303">
                  <c:v>2.9240089999999993E-2</c:v>
                </c:pt>
                <c:pt idx="304">
                  <c:v>2.9102729999999986E-2</c:v>
                </c:pt>
                <c:pt idx="305">
                  <c:v>2.9090164999999994E-2</c:v>
                </c:pt>
                <c:pt idx="306">
                  <c:v>2.9090164999999994E-2</c:v>
                </c:pt>
                <c:pt idx="307">
                  <c:v>2.9090164999999994E-2</c:v>
                </c:pt>
                <c:pt idx="308">
                  <c:v>2.9018409999999991E-2</c:v>
                </c:pt>
                <c:pt idx="309">
                  <c:v>2.8938514999999988E-2</c:v>
                </c:pt>
                <c:pt idx="310">
                  <c:v>2.8798649999999995E-2</c:v>
                </c:pt>
                <c:pt idx="311">
                  <c:v>2.8798649999999995E-2</c:v>
                </c:pt>
                <c:pt idx="312">
                  <c:v>2.8765014999999994E-2</c:v>
                </c:pt>
                <c:pt idx="313">
                  <c:v>2.8748474999999996E-2</c:v>
                </c:pt>
                <c:pt idx="314">
                  <c:v>2.8748474999999996E-2</c:v>
                </c:pt>
                <c:pt idx="315">
                  <c:v>2.8732865E-2</c:v>
                </c:pt>
                <c:pt idx="316">
                  <c:v>2.8638839999999992E-2</c:v>
                </c:pt>
                <c:pt idx="317">
                  <c:v>2.8638839999999992E-2</c:v>
                </c:pt>
                <c:pt idx="318">
                  <c:v>2.8591394999999995E-2</c:v>
                </c:pt>
                <c:pt idx="319">
                  <c:v>2.8562129999999995E-2</c:v>
                </c:pt>
                <c:pt idx="320">
                  <c:v>2.854669499999999E-2</c:v>
                </c:pt>
                <c:pt idx="321">
                  <c:v>2.8482739999999986E-2</c:v>
                </c:pt>
                <c:pt idx="322">
                  <c:v>2.8469064999999984E-2</c:v>
                </c:pt>
                <c:pt idx="323">
                  <c:v>2.837019499999999E-2</c:v>
                </c:pt>
                <c:pt idx="324">
                  <c:v>2.8377099999999992E-2</c:v>
                </c:pt>
                <c:pt idx="325">
                  <c:v>2.8386894999999992E-2</c:v>
                </c:pt>
                <c:pt idx="326">
                  <c:v>2.8502739999999985E-2</c:v>
                </c:pt>
                <c:pt idx="327">
                  <c:v>2.8640164999999992E-2</c:v>
                </c:pt>
                <c:pt idx="328">
                  <c:v>2.8675874999999997E-2</c:v>
                </c:pt>
                <c:pt idx="329">
                  <c:v>2.8813670000000013E-2</c:v>
                </c:pt>
                <c:pt idx="330">
                  <c:v>2.8917130000000024E-2</c:v>
                </c:pt>
                <c:pt idx="331">
                  <c:v>2.8922035000000023E-2</c:v>
                </c:pt>
                <c:pt idx="332">
                  <c:v>2.894057500000002E-2</c:v>
                </c:pt>
                <c:pt idx="333">
                  <c:v>2.894057500000002E-2</c:v>
                </c:pt>
                <c:pt idx="334">
                  <c:v>2.9024460000000026E-2</c:v>
                </c:pt>
                <c:pt idx="335">
                  <c:v>2.9393205000000013E-2</c:v>
                </c:pt>
                <c:pt idx="336">
                  <c:v>2.940601000000001E-2</c:v>
                </c:pt>
                <c:pt idx="337">
                  <c:v>2.9581400000000008E-2</c:v>
                </c:pt>
                <c:pt idx="338">
                  <c:v>2.9670490000000004E-2</c:v>
                </c:pt>
                <c:pt idx="339">
                  <c:v>2.9670490000000004E-2</c:v>
                </c:pt>
                <c:pt idx="340">
                  <c:v>2.9708190000000002E-2</c:v>
                </c:pt>
                <c:pt idx="341">
                  <c:v>2.9718634999999997E-2</c:v>
                </c:pt>
                <c:pt idx="342">
                  <c:v>2.9939245000000007E-2</c:v>
                </c:pt>
                <c:pt idx="343">
                  <c:v>3.0032905000000009E-2</c:v>
                </c:pt>
                <c:pt idx="344">
                  <c:v>3.0060605000000015E-2</c:v>
                </c:pt>
                <c:pt idx="345">
                  <c:v>3.0165250000000022E-2</c:v>
                </c:pt>
                <c:pt idx="346">
                  <c:v>3.0282875000000015E-2</c:v>
                </c:pt>
                <c:pt idx="347">
                  <c:v>3.0370355000000022E-2</c:v>
                </c:pt>
                <c:pt idx="348">
                  <c:v>3.0455770000000028E-2</c:v>
                </c:pt>
                <c:pt idx="349">
                  <c:v>3.0455770000000028E-2</c:v>
                </c:pt>
                <c:pt idx="350">
                  <c:v>3.047283000000002E-2</c:v>
                </c:pt>
                <c:pt idx="351">
                  <c:v>3.059041500000002E-2</c:v>
                </c:pt>
                <c:pt idx="352">
                  <c:v>3.102814500000001E-2</c:v>
                </c:pt>
                <c:pt idx="353">
                  <c:v>3.107473500000001E-2</c:v>
                </c:pt>
                <c:pt idx="354">
                  <c:v>3.1099490000000011E-2</c:v>
                </c:pt>
                <c:pt idx="355">
                  <c:v>3.1385585000000001E-2</c:v>
                </c:pt>
                <c:pt idx="356">
                  <c:v>3.1391820000000001E-2</c:v>
                </c:pt>
                <c:pt idx="357">
                  <c:v>3.1391085000000006E-2</c:v>
                </c:pt>
                <c:pt idx="358">
                  <c:v>3.1384940000000007E-2</c:v>
                </c:pt>
                <c:pt idx="359">
                  <c:v>3.1384440000000013E-2</c:v>
                </c:pt>
                <c:pt idx="360">
                  <c:v>3.1382130000000008E-2</c:v>
                </c:pt>
                <c:pt idx="361">
                  <c:v>3.1354200000000006E-2</c:v>
                </c:pt>
                <c:pt idx="362">
                  <c:v>3.1205290000000007E-2</c:v>
                </c:pt>
                <c:pt idx="363">
                  <c:v>3.119723000000001E-2</c:v>
                </c:pt>
                <c:pt idx="364">
                  <c:v>3.1196105000000012E-2</c:v>
                </c:pt>
                <c:pt idx="365">
                  <c:v>3.1196105000000012E-2</c:v>
                </c:pt>
              </c:numCache>
            </c:numRef>
          </c:xVal>
          <c:yVal>
            <c:numRef>
              <c:f>'RBH-5 2010 - Mar 2019'!$G$46:$G$411</c:f>
              <c:numCache>
                <c:formatCode>0.00%</c:formatCode>
                <c:ptCount val="366"/>
                <c:pt idx="0">
                  <c:v>6.5244869999999996E-2</c:v>
                </c:pt>
                <c:pt idx="1">
                  <c:v>6.6975784999999982E-2</c:v>
                </c:pt>
                <c:pt idx="2">
                  <c:v>5.7800149999999988E-2</c:v>
                </c:pt>
                <c:pt idx="3">
                  <c:v>6.0462194999999996E-2</c:v>
                </c:pt>
                <c:pt idx="4">
                  <c:v>6.0462194999999996E-2</c:v>
                </c:pt>
                <c:pt idx="5">
                  <c:v>6.3462194999999985E-2</c:v>
                </c:pt>
                <c:pt idx="6">
                  <c:v>5.4199924999999982E-2</c:v>
                </c:pt>
                <c:pt idx="7">
                  <c:v>6.2025074999999978E-2</c:v>
                </c:pt>
                <c:pt idx="8">
                  <c:v>5.7722029999999987E-2</c:v>
                </c:pt>
                <c:pt idx="9">
                  <c:v>5.2187770000000015E-2</c:v>
                </c:pt>
                <c:pt idx="10">
                  <c:v>6.088668500000001E-2</c:v>
                </c:pt>
                <c:pt idx="11">
                  <c:v>6.0871375000000019E-2</c:v>
                </c:pt>
                <c:pt idx="12">
                  <c:v>7.4837385000000034E-2</c:v>
                </c:pt>
                <c:pt idx="13">
                  <c:v>5.5850220000000034E-2</c:v>
                </c:pt>
                <c:pt idx="14">
                  <c:v>5.7332955000000026E-2</c:v>
                </c:pt>
                <c:pt idx="15">
                  <c:v>5.6727449999999985E-2</c:v>
                </c:pt>
                <c:pt idx="16">
                  <c:v>5.5427955000000001E-2</c:v>
                </c:pt>
                <c:pt idx="17">
                  <c:v>5.4417014999999999E-2</c:v>
                </c:pt>
                <c:pt idx="18">
                  <c:v>5.6017015000000003E-2</c:v>
                </c:pt>
                <c:pt idx="19">
                  <c:v>5.8017014999999991E-2</c:v>
                </c:pt>
                <c:pt idx="20">
                  <c:v>5.8453025000000006E-2</c:v>
                </c:pt>
                <c:pt idx="21">
                  <c:v>5.8453025000000006E-2</c:v>
                </c:pt>
                <c:pt idx="22">
                  <c:v>5.6582900000000005E-2</c:v>
                </c:pt>
                <c:pt idx="23">
                  <c:v>5.7582900000000006E-2</c:v>
                </c:pt>
                <c:pt idx="24">
                  <c:v>5.8592045000000009E-2</c:v>
                </c:pt>
                <c:pt idx="25">
                  <c:v>5.5615670000000006E-2</c:v>
                </c:pt>
                <c:pt idx="26">
                  <c:v>5.2365224999999981E-2</c:v>
                </c:pt>
                <c:pt idx="27">
                  <c:v>6.0665224999999982E-2</c:v>
                </c:pt>
                <c:pt idx="28">
                  <c:v>4.9693904999999983E-2</c:v>
                </c:pt>
                <c:pt idx="29">
                  <c:v>5.8207804999999974E-2</c:v>
                </c:pt>
                <c:pt idx="30">
                  <c:v>6.1025689999999973E-2</c:v>
                </c:pt>
                <c:pt idx="31">
                  <c:v>6.2725689999999973E-2</c:v>
                </c:pt>
                <c:pt idx="32">
                  <c:v>6.2855099999999983E-2</c:v>
                </c:pt>
                <c:pt idx="33">
                  <c:v>6.089056499999998E-2</c:v>
                </c:pt>
                <c:pt idx="34">
                  <c:v>5.4216369999999986E-2</c:v>
                </c:pt>
                <c:pt idx="35">
                  <c:v>5.529261000000002E-2</c:v>
                </c:pt>
                <c:pt idx="36">
                  <c:v>6.2508850000000005E-2</c:v>
                </c:pt>
                <c:pt idx="37">
                  <c:v>6.3692435000000019E-2</c:v>
                </c:pt>
                <c:pt idx="38">
                  <c:v>5.6748840000000002E-2</c:v>
                </c:pt>
                <c:pt idx="39">
                  <c:v>5.6748840000000002E-2</c:v>
                </c:pt>
                <c:pt idx="40">
                  <c:v>5.4637764999999984E-2</c:v>
                </c:pt>
                <c:pt idx="41">
                  <c:v>6.1083264999999991E-2</c:v>
                </c:pt>
                <c:pt idx="42">
                  <c:v>6.4910495000000012E-2</c:v>
                </c:pt>
                <c:pt idx="43">
                  <c:v>6.1796425000000016E-2</c:v>
                </c:pt>
                <c:pt idx="44">
                  <c:v>6.5046450000000006E-2</c:v>
                </c:pt>
                <c:pt idx="45">
                  <c:v>6.0226889999999998E-2</c:v>
                </c:pt>
                <c:pt idx="46">
                  <c:v>5.8249115000000011E-2</c:v>
                </c:pt>
                <c:pt idx="47">
                  <c:v>5.9714665000000014E-2</c:v>
                </c:pt>
                <c:pt idx="48">
                  <c:v>5.7058689999999995E-2</c:v>
                </c:pt>
                <c:pt idx="49">
                  <c:v>6.0983015000000002E-2</c:v>
                </c:pt>
                <c:pt idx="50">
                  <c:v>6.5507619999999989E-2</c:v>
                </c:pt>
                <c:pt idx="51">
                  <c:v>5.9814955000000003E-2</c:v>
                </c:pt>
                <c:pt idx="52">
                  <c:v>6.2919780000000008E-2</c:v>
                </c:pt>
                <c:pt idx="53">
                  <c:v>5.8535830000000004E-2</c:v>
                </c:pt>
                <c:pt idx="54">
                  <c:v>6.4545089999999999E-2</c:v>
                </c:pt>
                <c:pt idx="55">
                  <c:v>6.1553530000000002E-2</c:v>
                </c:pt>
                <c:pt idx="56">
                  <c:v>5.7579350000000001E-2</c:v>
                </c:pt>
                <c:pt idx="57">
                  <c:v>7.0098069999999998E-2</c:v>
                </c:pt>
                <c:pt idx="58">
                  <c:v>6.0179115000000026E-2</c:v>
                </c:pt>
                <c:pt idx="59">
                  <c:v>6.1752510000000004E-2</c:v>
                </c:pt>
                <c:pt idx="60">
                  <c:v>6.1765225E-2</c:v>
                </c:pt>
                <c:pt idx="61">
                  <c:v>5.8790020000000005E-2</c:v>
                </c:pt>
                <c:pt idx="62">
                  <c:v>5.1805435000000025E-2</c:v>
                </c:pt>
                <c:pt idx="63">
                  <c:v>6.0105435000000013E-2</c:v>
                </c:pt>
                <c:pt idx="64">
                  <c:v>5.4842854999999989E-2</c:v>
                </c:pt>
                <c:pt idx="65">
                  <c:v>5.8837404999999995E-2</c:v>
                </c:pt>
                <c:pt idx="66">
                  <c:v>5.8576639999999985E-2</c:v>
                </c:pt>
                <c:pt idx="67">
                  <c:v>5.6228330000000014E-2</c:v>
                </c:pt>
                <c:pt idx="68">
                  <c:v>5.8167445000000012E-2</c:v>
                </c:pt>
                <c:pt idx="69">
                  <c:v>5.7897565000000005E-2</c:v>
                </c:pt>
                <c:pt idx="70">
                  <c:v>6.5087025000000021E-2</c:v>
                </c:pt>
                <c:pt idx="71">
                  <c:v>5.4366445000000013E-2</c:v>
                </c:pt>
                <c:pt idx="72">
                  <c:v>6.1638260000000028E-2</c:v>
                </c:pt>
                <c:pt idx="73">
                  <c:v>5.7551445000000014E-2</c:v>
                </c:pt>
                <c:pt idx="74">
                  <c:v>5.7551445000000014E-2</c:v>
                </c:pt>
                <c:pt idx="75">
                  <c:v>6.2323795000000001E-2</c:v>
                </c:pt>
                <c:pt idx="76">
                  <c:v>6.4486790000000016E-2</c:v>
                </c:pt>
                <c:pt idx="77">
                  <c:v>4.8848800000000005E-2</c:v>
                </c:pt>
                <c:pt idx="78">
                  <c:v>5.6331985000000008E-2</c:v>
                </c:pt>
                <c:pt idx="79">
                  <c:v>5.8372269999999997E-2</c:v>
                </c:pt>
                <c:pt idx="80">
                  <c:v>4.8129040000000019E-2</c:v>
                </c:pt>
                <c:pt idx="81">
                  <c:v>5.6184310000000036E-2</c:v>
                </c:pt>
                <c:pt idx="82">
                  <c:v>5.6241110000000032E-2</c:v>
                </c:pt>
                <c:pt idx="83">
                  <c:v>5.9760785000000025E-2</c:v>
                </c:pt>
                <c:pt idx="84">
                  <c:v>5.8926490000000005E-2</c:v>
                </c:pt>
                <c:pt idx="85">
                  <c:v>8.5598360000000012E-2</c:v>
                </c:pt>
                <c:pt idx="86">
                  <c:v>5.7587949999999999E-2</c:v>
                </c:pt>
                <c:pt idx="87">
                  <c:v>6.1612810000000011E-2</c:v>
                </c:pt>
                <c:pt idx="88">
                  <c:v>6.4007699999999987E-2</c:v>
                </c:pt>
                <c:pt idx="89">
                  <c:v>7.0257059999999996E-2</c:v>
                </c:pt>
                <c:pt idx="90">
                  <c:v>7.0257059999999996E-2</c:v>
                </c:pt>
                <c:pt idx="91">
                  <c:v>6.2023050000000003E-2</c:v>
                </c:pt>
                <c:pt idx="92">
                  <c:v>6.5023049999999999E-2</c:v>
                </c:pt>
                <c:pt idx="93">
                  <c:v>6.4350789999999991E-2</c:v>
                </c:pt>
                <c:pt idx="94">
                  <c:v>6.4418514999999996E-2</c:v>
                </c:pt>
                <c:pt idx="95">
                  <c:v>6.1491279999999995E-2</c:v>
                </c:pt>
                <c:pt idx="96">
                  <c:v>6.649128E-2</c:v>
                </c:pt>
                <c:pt idx="97">
                  <c:v>6.4459269999999985E-2</c:v>
                </c:pt>
                <c:pt idx="98">
                  <c:v>6.9300004999999998E-2</c:v>
                </c:pt>
                <c:pt idx="99">
                  <c:v>6.9439550000000003E-2</c:v>
                </c:pt>
                <c:pt idx="100">
                  <c:v>6.7269749999999989E-2</c:v>
                </c:pt>
                <c:pt idx="101">
                  <c:v>6.4610880000000009E-2</c:v>
                </c:pt>
                <c:pt idx="102">
                  <c:v>6.8231739999999999E-2</c:v>
                </c:pt>
                <c:pt idx="103">
                  <c:v>6.9850440000000014E-2</c:v>
                </c:pt>
                <c:pt idx="104">
                  <c:v>7.0536094999999965E-2</c:v>
                </c:pt>
                <c:pt idx="105">
                  <c:v>6.7021990000000004E-2</c:v>
                </c:pt>
                <c:pt idx="106">
                  <c:v>6.7928280000000008E-2</c:v>
                </c:pt>
                <c:pt idx="107">
                  <c:v>6.8160725000000005E-2</c:v>
                </c:pt>
                <c:pt idx="108">
                  <c:v>6.632094500000002E-2</c:v>
                </c:pt>
                <c:pt idx="109">
                  <c:v>6.8553555000000016E-2</c:v>
                </c:pt>
                <c:pt idx="110">
                  <c:v>6.9421135000000023E-2</c:v>
                </c:pt>
                <c:pt idx="111">
                  <c:v>7.2243040000000022E-2</c:v>
                </c:pt>
                <c:pt idx="112">
                  <c:v>6.3386500000000012E-2</c:v>
                </c:pt>
                <c:pt idx="113">
                  <c:v>7.3414615000000016E-2</c:v>
                </c:pt>
                <c:pt idx="114">
                  <c:v>6.5444130000000017E-2</c:v>
                </c:pt>
                <c:pt idx="115">
                  <c:v>6.1973830000000008E-2</c:v>
                </c:pt>
                <c:pt idx="116">
                  <c:v>7.0613869999999995E-2</c:v>
                </c:pt>
                <c:pt idx="117">
                  <c:v>6.9642435000000016E-2</c:v>
                </c:pt>
                <c:pt idx="118">
                  <c:v>7.1724595000000016E-2</c:v>
                </c:pt>
                <c:pt idx="119">
                  <c:v>6.7811185000000024E-2</c:v>
                </c:pt>
                <c:pt idx="120">
                  <c:v>6.3027210000000028E-2</c:v>
                </c:pt>
                <c:pt idx="121">
                  <c:v>6.8027210000000032E-2</c:v>
                </c:pt>
                <c:pt idx="122">
                  <c:v>6.8603990000000031E-2</c:v>
                </c:pt>
                <c:pt idx="123">
                  <c:v>6.860307000000003E-2</c:v>
                </c:pt>
                <c:pt idx="124">
                  <c:v>7.1103070000000032E-2</c:v>
                </c:pt>
                <c:pt idx="125">
                  <c:v>6.5606810000000015E-2</c:v>
                </c:pt>
                <c:pt idx="126">
                  <c:v>6.6676159999999998E-2</c:v>
                </c:pt>
                <c:pt idx="127">
                  <c:v>6.8181864999999994E-2</c:v>
                </c:pt>
                <c:pt idx="128">
                  <c:v>7.3682205000000001E-2</c:v>
                </c:pt>
                <c:pt idx="129">
                  <c:v>7.3799139999999985E-2</c:v>
                </c:pt>
                <c:pt idx="130">
                  <c:v>7.503451999999998E-2</c:v>
                </c:pt>
                <c:pt idx="131">
                  <c:v>6.8551674999999965E-2</c:v>
                </c:pt>
                <c:pt idx="132">
                  <c:v>6.9851674999999974E-2</c:v>
                </c:pt>
                <c:pt idx="133">
                  <c:v>6.8208814999999964E-2</c:v>
                </c:pt>
                <c:pt idx="134">
                  <c:v>7.5108814999999968E-2</c:v>
                </c:pt>
                <c:pt idx="135">
                  <c:v>6.9183029999999979E-2</c:v>
                </c:pt>
                <c:pt idx="136">
                  <c:v>6.6196484999999972E-2</c:v>
                </c:pt>
                <c:pt idx="137">
                  <c:v>7.6196484999999967E-2</c:v>
                </c:pt>
                <c:pt idx="138">
                  <c:v>7.5212174999999978E-2</c:v>
                </c:pt>
                <c:pt idx="139">
                  <c:v>6.8357589999999982E-2</c:v>
                </c:pt>
                <c:pt idx="140">
                  <c:v>7.375758999999997E-2</c:v>
                </c:pt>
                <c:pt idx="141">
                  <c:v>6.6279294999999974E-2</c:v>
                </c:pt>
                <c:pt idx="142">
                  <c:v>6.9279294999999977E-2</c:v>
                </c:pt>
                <c:pt idx="143">
                  <c:v>7.3779294999999967E-2</c:v>
                </c:pt>
                <c:pt idx="144">
                  <c:v>7.3779294999999967E-2</c:v>
                </c:pt>
                <c:pt idx="145">
                  <c:v>7.4279294999999981E-2</c:v>
                </c:pt>
                <c:pt idx="146">
                  <c:v>7.5279294999999982E-2</c:v>
                </c:pt>
                <c:pt idx="147">
                  <c:v>7.5779294999999969E-2</c:v>
                </c:pt>
                <c:pt idx="148">
                  <c:v>7.3303039999999972E-2</c:v>
                </c:pt>
                <c:pt idx="149">
                  <c:v>6.9378419999999982E-2</c:v>
                </c:pt>
                <c:pt idx="150">
                  <c:v>6.8537244999999983E-2</c:v>
                </c:pt>
                <c:pt idx="151">
                  <c:v>6.8537244999999983E-2</c:v>
                </c:pt>
                <c:pt idx="152">
                  <c:v>6.8537244999999983E-2</c:v>
                </c:pt>
                <c:pt idx="153">
                  <c:v>6.7580479999999984E-2</c:v>
                </c:pt>
                <c:pt idx="154">
                  <c:v>6.7580479999999984E-2</c:v>
                </c:pt>
                <c:pt idx="155">
                  <c:v>7.3557929999999994E-2</c:v>
                </c:pt>
                <c:pt idx="156">
                  <c:v>6.8964145000000004E-2</c:v>
                </c:pt>
                <c:pt idx="157">
                  <c:v>7.1426750000000011E-2</c:v>
                </c:pt>
                <c:pt idx="158">
                  <c:v>6.4181995000000019E-2</c:v>
                </c:pt>
                <c:pt idx="159">
                  <c:v>6.898723000000001E-2</c:v>
                </c:pt>
                <c:pt idx="160">
                  <c:v>6.9003260000000011E-2</c:v>
                </c:pt>
                <c:pt idx="161">
                  <c:v>7.3397290000000004E-2</c:v>
                </c:pt>
                <c:pt idx="162">
                  <c:v>7.2203609999999988E-2</c:v>
                </c:pt>
                <c:pt idx="163">
                  <c:v>6.0179709999999997E-2</c:v>
                </c:pt>
                <c:pt idx="164">
                  <c:v>6.9977524999999999E-2</c:v>
                </c:pt>
                <c:pt idx="165">
                  <c:v>6.7264499999999991E-2</c:v>
                </c:pt>
                <c:pt idx="166">
                  <c:v>6.7708074999999993E-2</c:v>
                </c:pt>
                <c:pt idx="167">
                  <c:v>6.2852879999999972E-2</c:v>
                </c:pt>
                <c:pt idx="168">
                  <c:v>6.6862054999999976E-2</c:v>
                </c:pt>
                <c:pt idx="169">
                  <c:v>5.9897104999999971E-2</c:v>
                </c:pt>
                <c:pt idx="170">
                  <c:v>6.936217499999997E-2</c:v>
                </c:pt>
                <c:pt idx="171">
                  <c:v>6.9862174999999971E-2</c:v>
                </c:pt>
                <c:pt idx="172">
                  <c:v>6.8948879999999976E-2</c:v>
                </c:pt>
                <c:pt idx="173">
                  <c:v>6.3186154999999994E-2</c:v>
                </c:pt>
                <c:pt idx="174">
                  <c:v>6.7931809999999995E-2</c:v>
                </c:pt>
                <c:pt idx="175">
                  <c:v>6.5582794999999999E-2</c:v>
                </c:pt>
                <c:pt idx="176">
                  <c:v>6.5488515000000025E-2</c:v>
                </c:pt>
                <c:pt idx="177">
                  <c:v>6.7814404999999994E-2</c:v>
                </c:pt>
                <c:pt idx="178">
                  <c:v>6.0274310000000011E-2</c:v>
                </c:pt>
                <c:pt idx="179">
                  <c:v>6.7232899999999998E-2</c:v>
                </c:pt>
                <c:pt idx="180">
                  <c:v>5.2351720000000011E-2</c:v>
                </c:pt>
                <c:pt idx="181">
                  <c:v>6.2651720000000022E-2</c:v>
                </c:pt>
                <c:pt idx="182">
                  <c:v>6.251244000000003E-2</c:v>
                </c:pt>
                <c:pt idx="183">
                  <c:v>6.4480730000000014E-2</c:v>
                </c:pt>
                <c:pt idx="184">
                  <c:v>6.4480730000000014E-2</c:v>
                </c:pt>
                <c:pt idx="185">
                  <c:v>6.6180730000000021E-2</c:v>
                </c:pt>
                <c:pt idx="186">
                  <c:v>5.9948090000000016E-2</c:v>
                </c:pt>
                <c:pt idx="187">
                  <c:v>7.4448089999999995E-2</c:v>
                </c:pt>
                <c:pt idx="188">
                  <c:v>5.2113670000000015E-2</c:v>
                </c:pt>
                <c:pt idx="189">
                  <c:v>6.2913670000000019E-2</c:v>
                </c:pt>
                <c:pt idx="190">
                  <c:v>6.6380145000000029E-2</c:v>
                </c:pt>
                <c:pt idx="191">
                  <c:v>5.9626680000000022E-2</c:v>
                </c:pt>
                <c:pt idx="192">
                  <c:v>5.5172580000000027E-2</c:v>
                </c:pt>
                <c:pt idx="193">
                  <c:v>6.0573480000000027E-2</c:v>
                </c:pt>
                <c:pt idx="194">
                  <c:v>5.8327980000000029E-2</c:v>
                </c:pt>
                <c:pt idx="195">
                  <c:v>5.6736695000000018E-2</c:v>
                </c:pt>
                <c:pt idx="196">
                  <c:v>6.2336695000000025E-2</c:v>
                </c:pt>
                <c:pt idx="197">
                  <c:v>5.9734574999999991E-2</c:v>
                </c:pt>
                <c:pt idx="198">
                  <c:v>6.0970559999999979E-2</c:v>
                </c:pt>
                <c:pt idx="199">
                  <c:v>6.0194919999999957E-2</c:v>
                </c:pt>
                <c:pt idx="200">
                  <c:v>6.7269474999999981E-2</c:v>
                </c:pt>
                <c:pt idx="201">
                  <c:v>5.9089574999999971E-2</c:v>
                </c:pt>
                <c:pt idx="202">
                  <c:v>5.9813594999999962E-2</c:v>
                </c:pt>
                <c:pt idx="203">
                  <c:v>6.3198639999999959E-2</c:v>
                </c:pt>
                <c:pt idx="204">
                  <c:v>6.1390649999999977E-2</c:v>
                </c:pt>
                <c:pt idx="205">
                  <c:v>5.8468879999999959E-2</c:v>
                </c:pt>
                <c:pt idx="206">
                  <c:v>6.299769999999999E-2</c:v>
                </c:pt>
                <c:pt idx="207">
                  <c:v>6.1838919999999985E-2</c:v>
                </c:pt>
                <c:pt idx="208">
                  <c:v>6.0431929999999981E-2</c:v>
                </c:pt>
                <c:pt idx="209">
                  <c:v>6.2582399999999982E-2</c:v>
                </c:pt>
                <c:pt idx="210">
                  <c:v>6.0869054999999991E-2</c:v>
                </c:pt>
                <c:pt idx="211">
                  <c:v>6.742271499999998E-2</c:v>
                </c:pt>
                <c:pt idx="212">
                  <c:v>6.3549734999999996E-2</c:v>
                </c:pt>
                <c:pt idx="213">
                  <c:v>6.1899120000000023E-2</c:v>
                </c:pt>
                <c:pt idx="214">
                  <c:v>6.8299120000000019E-2</c:v>
                </c:pt>
                <c:pt idx="215">
                  <c:v>6.8463190000000007E-2</c:v>
                </c:pt>
                <c:pt idx="216">
                  <c:v>6.373026499999998E-2</c:v>
                </c:pt>
                <c:pt idx="217">
                  <c:v>6.8730264999999985E-2</c:v>
                </c:pt>
                <c:pt idx="218">
                  <c:v>6.3742804999999986E-2</c:v>
                </c:pt>
                <c:pt idx="219">
                  <c:v>5.9585699999999991E-2</c:v>
                </c:pt>
                <c:pt idx="220">
                  <c:v>5.9585699999999991E-2</c:v>
                </c:pt>
                <c:pt idx="221">
                  <c:v>6.7829849999999983E-2</c:v>
                </c:pt>
                <c:pt idx="222">
                  <c:v>6.917901999999998E-2</c:v>
                </c:pt>
                <c:pt idx="223">
                  <c:v>5.9025975000000001E-2</c:v>
                </c:pt>
                <c:pt idx="224">
                  <c:v>6.5664594999999992E-2</c:v>
                </c:pt>
                <c:pt idx="225">
                  <c:v>6.3612950000000001E-2</c:v>
                </c:pt>
                <c:pt idx="226">
                  <c:v>6.7921369999999995E-2</c:v>
                </c:pt>
                <c:pt idx="227">
                  <c:v>6.7700895000000011E-2</c:v>
                </c:pt>
                <c:pt idx="228">
                  <c:v>6.5427965000000005E-2</c:v>
                </c:pt>
                <c:pt idx="229">
                  <c:v>6.7672275000000018E-2</c:v>
                </c:pt>
                <c:pt idx="230">
                  <c:v>7.3306684999999983E-2</c:v>
                </c:pt>
                <c:pt idx="231">
                  <c:v>6.6725709999999994E-2</c:v>
                </c:pt>
                <c:pt idx="232">
                  <c:v>6.7474019999999996E-2</c:v>
                </c:pt>
                <c:pt idx="233">
                  <c:v>6.9197244999999991E-2</c:v>
                </c:pt>
                <c:pt idx="234">
                  <c:v>6.1793374999999991E-2</c:v>
                </c:pt>
                <c:pt idx="235">
                  <c:v>6.1793374999999991E-2</c:v>
                </c:pt>
                <c:pt idx="236">
                  <c:v>6.7088680000000012E-2</c:v>
                </c:pt>
                <c:pt idx="237">
                  <c:v>6.5095465000000019E-2</c:v>
                </c:pt>
                <c:pt idx="238">
                  <c:v>6.188687000000001E-2</c:v>
                </c:pt>
                <c:pt idx="239">
                  <c:v>7.1202905000000011E-2</c:v>
                </c:pt>
                <c:pt idx="240">
                  <c:v>7.4202905000000013E-2</c:v>
                </c:pt>
                <c:pt idx="241">
                  <c:v>7.1042525000000009E-2</c:v>
                </c:pt>
                <c:pt idx="242">
                  <c:v>6.2382845000000006E-2</c:v>
                </c:pt>
                <c:pt idx="243">
                  <c:v>6.2382845000000006E-2</c:v>
                </c:pt>
                <c:pt idx="244">
                  <c:v>7.3969395000000007E-2</c:v>
                </c:pt>
                <c:pt idx="245">
                  <c:v>6.6948585000000005E-2</c:v>
                </c:pt>
                <c:pt idx="246">
                  <c:v>6.7921254999999986E-2</c:v>
                </c:pt>
                <c:pt idx="247">
                  <c:v>6.5910090000000005E-2</c:v>
                </c:pt>
                <c:pt idx="248">
                  <c:v>6.573467999999999E-2</c:v>
                </c:pt>
                <c:pt idx="249">
                  <c:v>6.5620564999999992E-2</c:v>
                </c:pt>
                <c:pt idx="250">
                  <c:v>6.8138284999999993E-2</c:v>
                </c:pt>
                <c:pt idx="251">
                  <c:v>6.9409709999999986E-2</c:v>
                </c:pt>
                <c:pt idx="252">
                  <c:v>6.9670514999999988E-2</c:v>
                </c:pt>
                <c:pt idx="253">
                  <c:v>6.9475629999999997E-2</c:v>
                </c:pt>
                <c:pt idx="254">
                  <c:v>6.6836815000000008E-2</c:v>
                </c:pt>
                <c:pt idx="255">
                  <c:v>6.2158024999999999E-2</c:v>
                </c:pt>
                <c:pt idx="256">
                  <c:v>6.2158024999999999E-2</c:v>
                </c:pt>
                <c:pt idx="257">
                  <c:v>7.2693325000000017E-2</c:v>
                </c:pt>
                <c:pt idx="258">
                  <c:v>7.1891444999999998E-2</c:v>
                </c:pt>
                <c:pt idx="259">
                  <c:v>6.8675100000000003E-2</c:v>
                </c:pt>
                <c:pt idx="260">
                  <c:v>7.1335590000000004E-2</c:v>
                </c:pt>
                <c:pt idx="261">
                  <c:v>6.90635E-2</c:v>
                </c:pt>
                <c:pt idx="262">
                  <c:v>7.4239220000000022E-2</c:v>
                </c:pt>
                <c:pt idx="263">
                  <c:v>7.0436410000000019E-2</c:v>
                </c:pt>
                <c:pt idx="264">
                  <c:v>7.3702835000000022E-2</c:v>
                </c:pt>
                <c:pt idx="265">
                  <c:v>7.3176205000000008E-2</c:v>
                </c:pt>
                <c:pt idx="266">
                  <c:v>7.0162245000000012E-2</c:v>
                </c:pt>
                <c:pt idx="267">
                  <c:v>7.0606835000000007E-2</c:v>
                </c:pt>
                <c:pt idx="268">
                  <c:v>7.5038110000000005E-2</c:v>
                </c:pt>
                <c:pt idx="269">
                  <c:v>8.040650000000002E-2</c:v>
                </c:pt>
                <c:pt idx="270">
                  <c:v>7.4859375000000006E-2</c:v>
                </c:pt>
                <c:pt idx="271">
                  <c:v>6.1196645000000008E-2</c:v>
                </c:pt>
                <c:pt idx="272">
                  <c:v>6.1196645000000008E-2</c:v>
                </c:pt>
                <c:pt idx="273">
                  <c:v>7.5779749999999993E-2</c:v>
                </c:pt>
                <c:pt idx="274">
                  <c:v>7.0712070000000002E-2</c:v>
                </c:pt>
                <c:pt idx="275">
                  <c:v>6.5661355000000005E-2</c:v>
                </c:pt>
                <c:pt idx="276">
                  <c:v>6.4597505E-2</c:v>
                </c:pt>
                <c:pt idx="277">
                  <c:v>6.8297504999999994E-2</c:v>
                </c:pt>
                <c:pt idx="278">
                  <c:v>7.0535120000000007E-2</c:v>
                </c:pt>
                <c:pt idx="279">
                  <c:v>7.3535120000000009E-2</c:v>
                </c:pt>
                <c:pt idx="280">
                  <c:v>6.9451075000000001E-2</c:v>
                </c:pt>
                <c:pt idx="281">
                  <c:v>6.8650664999999972E-2</c:v>
                </c:pt>
                <c:pt idx="282">
                  <c:v>6.4060819999999977E-2</c:v>
                </c:pt>
                <c:pt idx="283">
                  <c:v>7.4968409999999985E-2</c:v>
                </c:pt>
                <c:pt idx="284">
                  <c:v>6.9751414999999983E-2</c:v>
                </c:pt>
                <c:pt idx="285">
                  <c:v>6.9643070000000001E-2</c:v>
                </c:pt>
                <c:pt idx="286">
                  <c:v>7.1108400000000016E-2</c:v>
                </c:pt>
                <c:pt idx="287">
                  <c:v>7.4572835000000004E-2</c:v>
                </c:pt>
                <c:pt idx="288">
                  <c:v>6.7631364999999999E-2</c:v>
                </c:pt>
                <c:pt idx="289">
                  <c:v>6.8180790000000005E-2</c:v>
                </c:pt>
                <c:pt idx="290">
                  <c:v>7.5359325000000005E-2</c:v>
                </c:pt>
                <c:pt idx="291">
                  <c:v>6.6637370000000001E-2</c:v>
                </c:pt>
                <c:pt idx="292">
                  <c:v>6.7424175000000017E-2</c:v>
                </c:pt>
                <c:pt idx="293">
                  <c:v>6.711652500000001E-2</c:v>
                </c:pt>
                <c:pt idx="294">
                  <c:v>6.3888735000000002E-2</c:v>
                </c:pt>
                <c:pt idx="295">
                  <c:v>6.671775499999999E-2</c:v>
                </c:pt>
                <c:pt idx="296">
                  <c:v>6.8620629999999988E-2</c:v>
                </c:pt>
                <c:pt idx="297">
                  <c:v>6.758808999999999E-2</c:v>
                </c:pt>
                <c:pt idx="298">
                  <c:v>6.8028069999999968E-2</c:v>
                </c:pt>
                <c:pt idx="299">
                  <c:v>6.8028069999999968E-2</c:v>
                </c:pt>
                <c:pt idx="300">
                  <c:v>6.5543554999999976E-2</c:v>
                </c:pt>
                <c:pt idx="301">
                  <c:v>7.0308670000000004E-2</c:v>
                </c:pt>
                <c:pt idx="302">
                  <c:v>6.6698615000000003E-2</c:v>
                </c:pt>
                <c:pt idx="303">
                  <c:v>6.8759910000000007E-2</c:v>
                </c:pt>
                <c:pt idx="304">
                  <c:v>6.5897270000000008E-2</c:v>
                </c:pt>
                <c:pt idx="305">
                  <c:v>7.2909835000000006E-2</c:v>
                </c:pt>
                <c:pt idx="306">
                  <c:v>7.3409835000000007E-2</c:v>
                </c:pt>
                <c:pt idx="307">
                  <c:v>7.3909835000000007E-2</c:v>
                </c:pt>
                <c:pt idx="308">
                  <c:v>7.3481589999999999E-2</c:v>
                </c:pt>
                <c:pt idx="309">
                  <c:v>9.0561485000000011E-2</c:v>
                </c:pt>
                <c:pt idx="310">
                  <c:v>7.120135000000001E-2</c:v>
                </c:pt>
                <c:pt idx="311">
                  <c:v>7.120135000000001E-2</c:v>
                </c:pt>
                <c:pt idx="312">
                  <c:v>6.623498500000001E-2</c:v>
                </c:pt>
                <c:pt idx="313">
                  <c:v>5.525152500000001E-2</c:v>
                </c:pt>
                <c:pt idx="314">
                  <c:v>5.525152500000001E-2</c:v>
                </c:pt>
                <c:pt idx="315">
                  <c:v>6.9267135000000007E-2</c:v>
                </c:pt>
                <c:pt idx="316">
                  <c:v>6.7361160000000003E-2</c:v>
                </c:pt>
                <c:pt idx="317">
                  <c:v>6.7861160000000004E-2</c:v>
                </c:pt>
                <c:pt idx="318">
                  <c:v>6.6408605000000009E-2</c:v>
                </c:pt>
                <c:pt idx="319">
                  <c:v>6.7237870000000005E-2</c:v>
                </c:pt>
                <c:pt idx="320">
                  <c:v>6.2453305000000008E-2</c:v>
                </c:pt>
                <c:pt idx="321">
                  <c:v>6.6517260000000022E-2</c:v>
                </c:pt>
                <c:pt idx="322">
                  <c:v>6.6630935000000016E-2</c:v>
                </c:pt>
                <c:pt idx="323">
                  <c:v>6.8629805000000002E-2</c:v>
                </c:pt>
                <c:pt idx="324">
                  <c:v>6.4622900000000025E-2</c:v>
                </c:pt>
                <c:pt idx="325">
                  <c:v>7.1413105000000004E-2</c:v>
                </c:pt>
                <c:pt idx="326">
                  <c:v>7.049726000000002E-2</c:v>
                </c:pt>
                <c:pt idx="327">
                  <c:v>6.3859835000000004E-2</c:v>
                </c:pt>
                <c:pt idx="328">
                  <c:v>6.1324125E-2</c:v>
                </c:pt>
                <c:pt idx="329">
                  <c:v>7.1186329999999992E-2</c:v>
                </c:pt>
                <c:pt idx="330">
                  <c:v>7.0082869999999978E-2</c:v>
                </c:pt>
                <c:pt idx="331">
                  <c:v>6.8377964999999971E-2</c:v>
                </c:pt>
                <c:pt idx="332">
                  <c:v>6.3559424999999975E-2</c:v>
                </c:pt>
                <c:pt idx="333">
                  <c:v>7.1059424999999982E-2</c:v>
                </c:pt>
                <c:pt idx="334">
                  <c:v>6.5975539999999971E-2</c:v>
                </c:pt>
                <c:pt idx="335">
                  <c:v>7.0106794999999972E-2</c:v>
                </c:pt>
                <c:pt idx="336">
                  <c:v>6.5593989999999991E-2</c:v>
                </c:pt>
                <c:pt idx="337">
                  <c:v>5.8418600000000001E-2</c:v>
                </c:pt>
                <c:pt idx="338">
                  <c:v>6.5329509999999993E-2</c:v>
                </c:pt>
                <c:pt idx="339">
                  <c:v>6.9329509999999997E-2</c:v>
                </c:pt>
                <c:pt idx="340">
                  <c:v>6.3791810000000004E-2</c:v>
                </c:pt>
                <c:pt idx="341">
                  <c:v>6.5281365000000008E-2</c:v>
                </c:pt>
                <c:pt idx="342">
                  <c:v>6.5360754999999993E-2</c:v>
                </c:pt>
                <c:pt idx="343">
                  <c:v>6.6967094999999977E-2</c:v>
                </c:pt>
                <c:pt idx="344">
                  <c:v>6.2739394999999976E-2</c:v>
                </c:pt>
                <c:pt idx="345">
                  <c:v>6.5434749999999986E-2</c:v>
                </c:pt>
                <c:pt idx="346">
                  <c:v>6.9717124999999991E-2</c:v>
                </c:pt>
                <c:pt idx="347">
                  <c:v>6.7629644999999988E-2</c:v>
                </c:pt>
                <c:pt idx="348">
                  <c:v>6.724422999999996E-2</c:v>
                </c:pt>
                <c:pt idx="349">
                  <c:v>6.9544229999999985E-2</c:v>
                </c:pt>
                <c:pt idx="350">
                  <c:v>6.2527169999999993E-2</c:v>
                </c:pt>
                <c:pt idx="351">
                  <c:v>6.7909584999999967E-2</c:v>
                </c:pt>
                <c:pt idx="352">
                  <c:v>6.4971854999999995E-2</c:v>
                </c:pt>
                <c:pt idx="353">
                  <c:v>6.8825264999999997E-2</c:v>
                </c:pt>
                <c:pt idx="354">
                  <c:v>5.5800509999999984E-2</c:v>
                </c:pt>
                <c:pt idx="355">
                  <c:v>5.5514414999999991E-2</c:v>
                </c:pt>
                <c:pt idx="356">
                  <c:v>6.1608180000000012E-2</c:v>
                </c:pt>
                <c:pt idx="357">
                  <c:v>6.3608914999999988E-2</c:v>
                </c:pt>
                <c:pt idx="358">
                  <c:v>6.7015059999999987E-2</c:v>
                </c:pt>
                <c:pt idx="359">
                  <c:v>6.5115559999999989E-2</c:v>
                </c:pt>
                <c:pt idx="360">
                  <c:v>6.1617870000000005E-2</c:v>
                </c:pt>
                <c:pt idx="361">
                  <c:v>6.8645800000000007E-2</c:v>
                </c:pt>
                <c:pt idx="362">
                  <c:v>6.6294709999999993E-2</c:v>
                </c:pt>
                <c:pt idx="363">
                  <c:v>6.4802769999999996E-2</c:v>
                </c:pt>
                <c:pt idx="364">
                  <c:v>5.8803894999999981E-2</c:v>
                </c:pt>
                <c:pt idx="365">
                  <c:v>6.2803894999999985E-2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275-4B40-A1A0-6F105702DC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67560320"/>
        <c:axId val="867567768"/>
      </c:scatterChart>
      <c:valAx>
        <c:axId val="867560320"/>
        <c:scaling>
          <c:orientation val="minMax"/>
          <c:min val="2.0000000000000004E-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Treasury Yield</a:t>
                </a:r>
              </a:p>
            </c:rich>
          </c:tx>
          <c:overlay val="0"/>
        </c:title>
        <c:numFmt formatCode="0.00%" sourceLinked="1"/>
        <c:majorTickMark val="none"/>
        <c:minorTickMark val="none"/>
        <c:tickLblPos val="nextTo"/>
        <c:txPr>
          <a:bodyPr rot="-60000000" vert="horz"/>
          <a:lstStyle/>
          <a:p>
            <a:pPr>
              <a:defRPr/>
            </a:pPr>
            <a:endParaRPr lang="en-US"/>
          </a:p>
        </c:txPr>
        <c:crossAx val="867567768"/>
        <c:crosses val="autoZero"/>
        <c:crossBetween val="midCat"/>
      </c:valAx>
      <c:valAx>
        <c:axId val="867567768"/>
        <c:scaling>
          <c:orientation val="minMax"/>
        </c:scaling>
        <c:delete val="0"/>
        <c:axPos val="l"/>
        <c:majorGridlines>
          <c:spPr>
            <a:ln>
              <a:solidFill>
                <a:schemeClr val="bg1">
                  <a:lumMod val="85000"/>
                </a:schemeClr>
              </a:solidFill>
              <a:prstDash val="sysDash"/>
            </a:ln>
          </c:spPr>
        </c:majorGridlines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Equity Risk Premium</a:t>
                </a:r>
              </a:p>
            </c:rich>
          </c:tx>
          <c:layout>
            <c:manualLayout>
              <c:xMode val="edge"/>
              <c:yMode val="edge"/>
              <c:x val="9.0350685331000297E-3"/>
              <c:y val="0.36384951881014882"/>
            </c:manualLayout>
          </c:layout>
          <c:overlay val="0"/>
        </c:title>
        <c:numFmt formatCode="0.00%" sourceLinked="1"/>
        <c:majorTickMark val="none"/>
        <c:minorTickMark val="none"/>
        <c:tickLblPos val="nextTo"/>
        <c:spPr>
          <a:ln>
            <a:solidFill>
              <a:schemeClr val="bg1">
                <a:lumMod val="50000"/>
              </a:schemeClr>
            </a:solidFill>
          </a:ln>
        </c:spPr>
        <c:txPr>
          <a:bodyPr rot="-60000000" vert="horz"/>
          <a:lstStyle/>
          <a:p>
            <a:pPr>
              <a:defRPr/>
            </a:pPr>
            <a:endParaRPr lang="en-US"/>
          </a:p>
        </c:txPr>
        <c:crossAx val="867560320"/>
        <c:crosses val="autoZero"/>
        <c:crossBetween val="midCat"/>
      </c:valAx>
    </c:plotArea>
    <c:plotVisOnly val="1"/>
    <c:dispBlanksAs val="gap"/>
    <c:showDLblsOverMax val="0"/>
  </c:chart>
  <c:txPr>
    <a:bodyPr/>
    <a:lstStyle/>
    <a:p>
      <a:pPr>
        <a:defRPr sz="800">
          <a:latin typeface="Calibri" panose="020F0502020204030204" pitchFamily="34" charset="0"/>
          <a:cs typeface="Calibri" panose="020F0502020204030204" pitchFamily="34" charset="0"/>
        </a:defRPr>
      </a:pPr>
      <a:endParaRPr lang="en-US"/>
    </a:p>
  </c:txPr>
  <c:printSettings>
    <c:headerFooter>
      <c:oddHeader>&amp;R&amp;"Arial,Regular"&amp;10PNM Exhibit RBH-9
Page &amp;P of 20</c:oddHeader>
    </c:headerFooter>
    <c:pageMargins b="0.75000000000000022" l="0.70000000000000018" r="0.70000000000000018" t="0.75000000000000022" header="0.3000000000000001" footer="0.3000000000000001"/>
    <c:pageSetup orientation="portrait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'DJU_DJI Relative Perf'!$E$3</c:f>
              <c:strCache>
                <c:ptCount val="1"/>
                <c:pt idx="0">
                  <c:v>DJU</c:v>
                </c:pt>
              </c:strCache>
            </c:strRef>
          </c:tx>
          <c:spPr>
            <a:ln w="19050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none"/>
          </c:marker>
          <c:dLbls>
            <c:dLbl>
              <c:idx val="29"/>
              <c:layout>
                <c:manualLayout>
                  <c:x val="-8.3606554139415198E-3"/>
                  <c:y val="8.237986270022883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3C20-42F0-B1C2-96D10689DD18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'DJU_DJI Relative Perf'!$B$6:$B$35</c:f>
              <c:numCache>
                <c:formatCode>m/d/yyyy</c:formatCode>
                <c:ptCount val="30"/>
                <c:pt idx="0">
                  <c:v>43617</c:v>
                </c:pt>
                <c:pt idx="1">
                  <c:v>43586</c:v>
                </c:pt>
                <c:pt idx="2">
                  <c:v>43556</c:v>
                </c:pt>
                <c:pt idx="3">
                  <c:v>43525</c:v>
                </c:pt>
                <c:pt idx="4">
                  <c:v>43497</c:v>
                </c:pt>
                <c:pt idx="5">
                  <c:v>43466</c:v>
                </c:pt>
                <c:pt idx="6">
                  <c:v>43435</c:v>
                </c:pt>
                <c:pt idx="7">
                  <c:v>43405</c:v>
                </c:pt>
                <c:pt idx="8">
                  <c:v>43374</c:v>
                </c:pt>
                <c:pt idx="9">
                  <c:v>43344</c:v>
                </c:pt>
                <c:pt idx="10">
                  <c:v>43313</c:v>
                </c:pt>
                <c:pt idx="11">
                  <c:v>43282</c:v>
                </c:pt>
                <c:pt idx="12">
                  <c:v>43252</c:v>
                </c:pt>
                <c:pt idx="13">
                  <c:v>43221</c:v>
                </c:pt>
                <c:pt idx="14">
                  <c:v>43191</c:v>
                </c:pt>
                <c:pt idx="15">
                  <c:v>43160</c:v>
                </c:pt>
                <c:pt idx="16">
                  <c:v>43132</c:v>
                </c:pt>
                <c:pt idx="17">
                  <c:v>43101</c:v>
                </c:pt>
                <c:pt idx="18">
                  <c:v>43070</c:v>
                </c:pt>
                <c:pt idx="19">
                  <c:v>43040</c:v>
                </c:pt>
                <c:pt idx="20">
                  <c:v>43009</c:v>
                </c:pt>
                <c:pt idx="21">
                  <c:v>42979</c:v>
                </c:pt>
                <c:pt idx="22">
                  <c:v>42948</c:v>
                </c:pt>
                <c:pt idx="23">
                  <c:v>42917</c:v>
                </c:pt>
                <c:pt idx="24">
                  <c:v>42887</c:v>
                </c:pt>
                <c:pt idx="25">
                  <c:v>42856</c:v>
                </c:pt>
                <c:pt idx="26">
                  <c:v>42826</c:v>
                </c:pt>
                <c:pt idx="27">
                  <c:v>42795</c:v>
                </c:pt>
                <c:pt idx="28">
                  <c:v>42767</c:v>
                </c:pt>
                <c:pt idx="29">
                  <c:v>42736</c:v>
                </c:pt>
              </c:numCache>
            </c:numRef>
          </c:cat>
          <c:val>
            <c:numRef>
              <c:f>'DJU_DJI Relative Perf'!$E$6:$E$35</c:f>
              <c:numCache>
                <c:formatCode>0.00</c:formatCode>
                <c:ptCount val="30"/>
                <c:pt idx="0">
                  <c:v>1.2119844006457487</c:v>
                </c:pt>
                <c:pt idx="1">
                  <c:v>1.1727690072268826</c:v>
                </c:pt>
                <c:pt idx="2">
                  <c:v>1.18109648497538</c:v>
                </c:pt>
                <c:pt idx="3">
                  <c:v>1.1642322212405416</c:v>
                </c:pt>
                <c:pt idx="4">
                  <c:v>1.1307728043623784</c:v>
                </c:pt>
                <c:pt idx="5">
                  <c:v>1.0872815426561331</c:v>
                </c:pt>
                <c:pt idx="6">
                  <c:v>1.0658722895769901</c:v>
                </c:pt>
                <c:pt idx="7">
                  <c:v>1.109214030448473</c:v>
                </c:pt>
                <c:pt idx="8">
                  <c:v>1.0971340207897948</c:v>
                </c:pt>
                <c:pt idx="9">
                  <c:v>1.0773393654771433</c:v>
                </c:pt>
                <c:pt idx="10">
                  <c:v>1.0860256932290706</c:v>
                </c:pt>
                <c:pt idx="11">
                  <c:v>1.0827814155424926</c:v>
                </c:pt>
                <c:pt idx="12">
                  <c:v>1.0639436741365562</c:v>
                </c:pt>
                <c:pt idx="13">
                  <c:v>1.0393798902580462</c:v>
                </c:pt>
                <c:pt idx="14">
                  <c:v>1.0570215666498839</c:v>
                </c:pt>
                <c:pt idx="15">
                  <c:v>1.0355226130303543</c:v>
                </c:pt>
                <c:pt idx="16">
                  <c:v>0.99991030095467193</c:v>
                </c:pt>
                <c:pt idx="17">
                  <c:v>1.0454198950873854</c:v>
                </c:pt>
                <c:pt idx="18">
                  <c:v>1.0814807068748837</c:v>
                </c:pt>
                <c:pt idx="19">
                  <c:v>1.1517784035147218</c:v>
                </c:pt>
                <c:pt idx="20">
                  <c:v>1.1260783375400178</c:v>
                </c:pt>
                <c:pt idx="21">
                  <c:v>1.0818245420023662</c:v>
                </c:pt>
                <c:pt idx="22">
                  <c:v>1.1111875185849831</c:v>
                </c:pt>
                <c:pt idx="23">
                  <c:v>1.0861303174468155</c:v>
                </c:pt>
                <c:pt idx="24">
                  <c:v>1.0568720458151213</c:v>
                </c:pt>
                <c:pt idx="25">
                  <c:v>1.0863396555858362</c:v>
                </c:pt>
                <c:pt idx="26">
                  <c:v>1.0530446951802646</c:v>
                </c:pt>
                <c:pt idx="27">
                  <c:v>1.0424746291691556</c:v>
                </c:pt>
                <c:pt idx="28">
                  <c:v>1.0512655347920039</c:v>
                </c:pt>
                <c:pt idx="29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C20-42F0-B1C2-96D10689DD18}"/>
            </c:ext>
          </c:extLst>
        </c:ser>
        <c:ser>
          <c:idx val="1"/>
          <c:order val="1"/>
          <c:tx>
            <c:strRef>
              <c:f>'DJU_DJI Relative Perf'!$F$3</c:f>
              <c:strCache>
                <c:ptCount val="1"/>
                <c:pt idx="0">
                  <c:v>DJI</c:v>
                </c:pt>
              </c:strCache>
            </c:strRef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dLbls>
            <c:dLbl>
              <c:idx val="29"/>
              <c:layout>
                <c:manualLayout>
                  <c:x val="-1.6721310827882634E-2"/>
                  <c:y val="-6.407322654462242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3C20-42F0-B1C2-96D10689DD18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'DJU_DJI Relative Perf'!$B$6:$B$35</c:f>
              <c:numCache>
                <c:formatCode>m/d/yyyy</c:formatCode>
                <c:ptCount val="30"/>
                <c:pt idx="0">
                  <c:v>43617</c:v>
                </c:pt>
                <c:pt idx="1">
                  <c:v>43586</c:v>
                </c:pt>
                <c:pt idx="2">
                  <c:v>43556</c:v>
                </c:pt>
                <c:pt idx="3">
                  <c:v>43525</c:v>
                </c:pt>
                <c:pt idx="4">
                  <c:v>43497</c:v>
                </c:pt>
                <c:pt idx="5">
                  <c:v>43466</c:v>
                </c:pt>
                <c:pt idx="6">
                  <c:v>43435</c:v>
                </c:pt>
                <c:pt idx="7">
                  <c:v>43405</c:v>
                </c:pt>
                <c:pt idx="8">
                  <c:v>43374</c:v>
                </c:pt>
                <c:pt idx="9">
                  <c:v>43344</c:v>
                </c:pt>
                <c:pt idx="10">
                  <c:v>43313</c:v>
                </c:pt>
                <c:pt idx="11">
                  <c:v>43282</c:v>
                </c:pt>
                <c:pt idx="12">
                  <c:v>43252</c:v>
                </c:pt>
                <c:pt idx="13">
                  <c:v>43221</c:v>
                </c:pt>
                <c:pt idx="14">
                  <c:v>43191</c:v>
                </c:pt>
                <c:pt idx="15">
                  <c:v>43160</c:v>
                </c:pt>
                <c:pt idx="16">
                  <c:v>43132</c:v>
                </c:pt>
                <c:pt idx="17">
                  <c:v>43101</c:v>
                </c:pt>
                <c:pt idx="18">
                  <c:v>43070</c:v>
                </c:pt>
                <c:pt idx="19">
                  <c:v>43040</c:v>
                </c:pt>
                <c:pt idx="20">
                  <c:v>43009</c:v>
                </c:pt>
                <c:pt idx="21">
                  <c:v>42979</c:v>
                </c:pt>
                <c:pt idx="22">
                  <c:v>42948</c:v>
                </c:pt>
                <c:pt idx="23">
                  <c:v>42917</c:v>
                </c:pt>
                <c:pt idx="24">
                  <c:v>42887</c:v>
                </c:pt>
                <c:pt idx="25">
                  <c:v>42856</c:v>
                </c:pt>
                <c:pt idx="26">
                  <c:v>42826</c:v>
                </c:pt>
                <c:pt idx="27">
                  <c:v>42795</c:v>
                </c:pt>
                <c:pt idx="28">
                  <c:v>42767</c:v>
                </c:pt>
                <c:pt idx="29">
                  <c:v>42736</c:v>
                </c:pt>
              </c:numCache>
            </c:numRef>
          </c:cat>
          <c:val>
            <c:numRef>
              <c:f>'DJU_DJI Relative Perf'!$F$6:$F$35</c:f>
              <c:numCache>
                <c:formatCode>0.00</c:formatCode>
                <c:ptCount val="30"/>
                <c:pt idx="0">
                  <c:v>1.3390978971047389</c:v>
                </c:pt>
                <c:pt idx="1">
                  <c:v>1.2492411813418902</c:v>
                </c:pt>
                <c:pt idx="2">
                  <c:v>1.3387429459312712</c:v>
                </c:pt>
                <c:pt idx="3">
                  <c:v>1.3053041891990751</c:v>
                </c:pt>
                <c:pt idx="4">
                  <c:v>1.3046658670761095</c:v>
                </c:pt>
                <c:pt idx="5">
                  <c:v>1.2585358865335186</c:v>
                </c:pt>
                <c:pt idx="6">
                  <c:v>1.174353374415799</c:v>
                </c:pt>
                <c:pt idx="7">
                  <c:v>1.2856597578123601</c:v>
                </c:pt>
                <c:pt idx="8">
                  <c:v>1.264380093084722</c:v>
                </c:pt>
                <c:pt idx="9">
                  <c:v>1.3319669189369783</c:v>
                </c:pt>
                <c:pt idx="10">
                  <c:v>1.3071235841617352</c:v>
                </c:pt>
                <c:pt idx="11">
                  <c:v>1.2794540123708071</c:v>
                </c:pt>
                <c:pt idx="12">
                  <c:v>1.2218737604698886</c:v>
                </c:pt>
                <c:pt idx="13">
                  <c:v>1.2291446542855256</c:v>
                </c:pt>
                <c:pt idx="14">
                  <c:v>1.2164237365397612</c:v>
                </c:pt>
                <c:pt idx="15">
                  <c:v>1.2134011457001344</c:v>
                </c:pt>
                <c:pt idx="16">
                  <c:v>1.2600224533599829</c:v>
                </c:pt>
                <c:pt idx="17">
                  <c:v>1.3164152412902268</c:v>
                </c:pt>
                <c:pt idx="18">
                  <c:v>1.2444174838680819</c:v>
                </c:pt>
                <c:pt idx="19">
                  <c:v>1.2219210545068859</c:v>
                </c:pt>
                <c:pt idx="20">
                  <c:v>1.1768593687196376</c:v>
                </c:pt>
                <c:pt idx="21">
                  <c:v>1.1279192764408239</c:v>
                </c:pt>
                <c:pt idx="22">
                  <c:v>1.1049134282701345</c:v>
                </c:pt>
                <c:pt idx="23">
                  <c:v>1.1020449118443889</c:v>
                </c:pt>
                <c:pt idx="24">
                  <c:v>1.074785254530487</c:v>
                </c:pt>
                <c:pt idx="25">
                  <c:v>1.0576195816666485</c:v>
                </c:pt>
                <c:pt idx="26">
                  <c:v>1.0541892394996963</c:v>
                </c:pt>
                <c:pt idx="27">
                  <c:v>1.0402299257240513</c:v>
                </c:pt>
                <c:pt idx="28">
                  <c:v>1.0477318818755945</c:v>
                </c:pt>
                <c:pt idx="29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3C20-42F0-B1C2-96D10689DD18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smooth val="0"/>
        <c:axId val="1066528128"/>
        <c:axId val="1066535016"/>
      </c:lineChart>
      <c:dateAx>
        <c:axId val="1066528128"/>
        <c:scaling>
          <c:orientation val="minMax"/>
        </c:scaling>
        <c:delete val="0"/>
        <c:axPos val="b"/>
        <c:majorGridlines>
          <c:spPr>
            <a:ln w="9525" cap="flat" cmpd="sng" algn="ctr">
              <a:noFill/>
              <a:prstDash val="sysDot"/>
              <a:round/>
            </a:ln>
            <a:effectLst/>
          </c:spPr>
        </c:majorGridlines>
        <c:numFmt formatCode="[$-409]mmm\-yy;@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66535016"/>
        <c:crosses val="autoZero"/>
        <c:auto val="1"/>
        <c:lblOffset val="100"/>
        <c:baseTimeUnit val="months"/>
      </c:dateAx>
      <c:valAx>
        <c:axId val="1066535016"/>
        <c:scaling>
          <c:orientation val="minMax"/>
          <c:min val="0.8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ysDot"/>
              <a:round/>
            </a:ln>
            <a:effectLst/>
          </c:spPr>
        </c:majorGridlines>
        <c:numFmt formatCode="#,##0.00" sourceLinked="0"/>
        <c:majorTickMark val="none"/>
        <c:minorTickMark val="none"/>
        <c:tickLblPos val="nextTo"/>
        <c:spPr>
          <a:noFill/>
          <a:ln>
            <a:solidFill>
              <a:schemeClr val="tx1">
                <a:lumMod val="15000"/>
                <a:lumOff val="85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665281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80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590550</xdr:colOff>
      <xdr:row>7</xdr:row>
      <xdr:rowOff>144459</xdr:rowOff>
    </xdr:from>
    <xdr:to>
      <xdr:col>15</xdr:col>
      <xdr:colOff>628650</xdr:colOff>
      <xdr:row>24</xdr:row>
      <xdr:rowOff>49209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0939D05-777E-4E0F-BABB-F406FA3A52B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288348</xdr:colOff>
      <xdr:row>9</xdr:row>
      <xdr:rowOff>148935</xdr:rowOff>
    </xdr:from>
    <xdr:to>
      <xdr:col>14</xdr:col>
      <xdr:colOff>574098</xdr:colOff>
      <xdr:row>23</xdr:row>
      <xdr:rowOff>199158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C39923D-4665-4DCB-B1B7-4D0B1A1B408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600075</xdr:colOff>
      <xdr:row>3</xdr:row>
      <xdr:rowOff>23811</xdr:rowOff>
    </xdr:from>
    <xdr:to>
      <xdr:col>14</xdr:col>
      <xdr:colOff>331134</xdr:colOff>
      <xdr:row>20</xdr:row>
      <xdr:rowOff>100011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9430C6F-44B2-49F2-A141-C8373F5897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OS/ANNLRPTS/WY/98/GA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Gas\MGE\MGE%20GR-2006-0422\Schedules\Direct\Atmos%20Schedule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RD/MTGAS/2014%20Case/2014%20RateDesignMT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COS/PGA/2002/May%20File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jlm8149/Local%20Settings/Temporary%20Internet%20Files/OLK5C/Cost%20of%20Capital%20estimated%2012-31-04%20(1-24-05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RA\94E3\BASEREV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microsoft.com/office/2006/relationships/xlExternalLinkPath/xlPathMissing" Target="ProForma%202001%201.0f2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yanKucan/Box%20Sync/Projects%20-%20Sussex/16.1246%20Dominion%20NC%20ROE/Rebuttal%20Testimony/Supporting%20Analyses/forward%20interpolated%20yield%20curve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COS/Annual%20Rpts/WY/2000/GAS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BOld/Library/Mobile%20Documents/com~apple~CloudDocs/Green%20Mountain%20Power%202017%20Rate%20Case/Baudino%20Work%20Papers%20and%20Exhibits/192.168.1.15/ceadata/FINANC/AFUDC/AFUDC%202002/AFUDC2002%20Forecast%20All%20Cos%20Act.%20thru%20Mar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TEMPLATE/Testimony%20Templates/Econ.%20data%20&amp;%20graphs/Testimony%20draft%20to%20be%20updated/historical.Graphs-testimony%20ready-revised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kaushansky/Box%20Sync/Projects%20-%20ScottMadden/TNMP%20ROE%20Testimony/Direct%20Testimony/Supporting%20Analysis/Payout%20Ratio%20Data%20via%20Bloomberg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nelson/Box%20Sync/Projects%20-%20ScottMadden/357-002%20OtterTail%20Power%20ND%20ROE%20Testimony/Rebuttal%20Testimony/Supporting%20Analyses/Rothschild%20analyses%20(JDK%20Audit)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mou/Box/Projects%20-%20ScottMadden/767-068%20SPS%20TX%202017%20ROE%20Testimony/Rebuttal/Workpapers/Hevert%20SPS%20Rebuttal%20Confidential%20Workpapers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W/Profiles/kms7245/Local%20Settings/Temporary%20Internet%20Files/OLK8D/Cost%20of%20Capital%20estimated%2012-31-03%20Preliminary%20(1-21-04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. Info."/>
      <sheetName val="Gen. Info."/>
      <sheetName val="Mngrs &amp; Offcrs"/>
      <sheetName val="Directors"/>
      <sheetName val="Long Term Debt"/>
      <sheetName val="Dividends"/>
      <sheetName val="Plant in Ser"/>
      <sheetName val="Depr."/>
      <sheetName val="Inc Stmnt"/>
      <sheetName val="Taxes Other"/>
      <sheetName val="Balance Sheet"/>
      <sheetName val="Liability Ins"/>
      <sheetName val="Miles of Line"/>
      <sheetName val="Gas Purchased &amp; Sold"/>
      <sheetName val="Dedication Res."/>
      <sheetName val="Emer. Curt. &amp; IRP"/>
      <sheetName val="Imprt Chngs"/>
      <sheetName val="Plnt Add-Ret-17a"/>
      <sheetName val="Fin Chngs (pg 17b)"/>
      <sheetName val="Oat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 Data"/>
      <sheetName val="Moody's Bond Yield Data"/>
      <sheetName val="Cover"/>
      <sheetName val="List"/>
      <sheetName val="Discount Rate"/>
      <sheetName val="Prime Rate"/>
      <sheetName val="Inflation"/>
      <sheetName val="Moody's"/>
      <sheetName val="30 Yr. Bonds"/>
      <sheetName val="Discount Chart"/>
      <sheetName val="Inflation Chart"/>
      <sheetName val="Moody's T-Bond Chart"/>
      <sheetName val="Moody's Spread Chart"/>
      <sheetName val="Moody's Baa Bond Yields Chart"/>
      <sheetName val="Econ Est &amp; Proj"/>
      <sheetName val="Hist. Cap Stru Atmos"/>
      <sheetName val="Ratios"/>
      <sheetName val="Cap. Struct."/>
      <sheetName val="LTD Rate"/>
      <sheetName val="STD Rate"/>
      <sheetName val="Comp. Co Criteria"/>
      <sheetName val="Ticker - Distr."/>
      <sheetName val="10-yr. Historical Growth"/>
      <sheetName val="5-yr. historical growth"/>
      <sheetName val="Avg 5-year and 10-year"/>
      <sheetName val="Comparable Projected Growth"/>
      <sheetName val="Comparable Stock Prices"/>
      <sheetName val="Comp DCF"/>
      <sheetName val="Comp CAPM"/>
      <sheetName val="Comp. Ratios"/>
      <sheetName val="RR"/>
      <sheetName val="WACC"/>
    </sheetNames>
    <sheetDataSet>
      <sheetData sheetId="0">
        <row r="30">
          <cell r="B30" t="str">
            <v>82</v>
          </cell>
          <cell r="C30">
            <v>14.22</v>
          </cell>
          <cell r="E30">
            <v>16.73</v>
          </cell>
          <cell r="I30">
            <v>8.4</v>
          </cell>
          <cell r="K30">
            <v>12</v>
          </cell>
          <cell r="O30">
            <v>2.5099999999999998</v>
          </cell>
          <cell r="P30">
            <v>1.5240553745928338</v>
          </cell>
        </row>
        <row r="31">
          <cell r="C31">
            <v>14.22</v>
          </cell>
          <cell r="E31">
            <v>16.72</v>
          </cell>
          <cell r="I31">
            <v>7.6</v>
          </cell>
          <cell r="K31">
            <v>12</v>
          </cell>
          <cell r="O31">
            <v>2.4999999999999982</v>
          </cell>
          <cell r="P31">
            <v>1.5240553745928338</v>
          </cell>
        </row>
        <row r="32">
          <cell r="C32">
            <v>13.53</v>
          </cell>
          <cell r="E32">
            <v>16.07</v>
          </cell>
          <cell r="I32">
            <v>6.8</v>
          </cell>
          <cell r="K32">
            <v>12</v>
          </cell>
          <cell r="O32">
            <v>2.5400000000000009</v>
          </cell>
          <cell r="P32">
            <v>1.5240553745928338</v>
          </cell>
        </row>
        <row r="33">
          <cell r="C33">
            <v>13.37</v>
          </cell>
          <cell r="E33">
            <v>15.82</v>
          </cell>
          <cell r="I33">
            <v>6.5</v>
          </cell>
          <cell r="K33">
            <v>12</v>
          </cell>
          <cell r="O33">
            <v>2.4500000000000011</v>
          </cell>
          <cell r="P33">
            <v>1.5240553745928338</v>
          </cell>
        </row>
        <row r="34">
          <cell r="C34">
            <v>13.24</v>
          </cell>
          <cell r="E34">
            <v>15.6</v>
          </cell>
          <cell r="I34">
            <v>6.7</v>
          </cell>
          <cell r="K34">
            <v>12</v>
          </cell>
          <cell r="O34">
            <v>2.3599999999999994</v>
          </cell>
          <cell r="P34">
            <v>1.5240553745928338</v>
          </cell>
        </row>
        <row r="35">
          <cell r="C35">
            <v>13.92</v>
          </cell>
          <cell r="E35">
            <v>16.18</v>
          </cell>
          <cell r="I35">
            <v>7.1</v>
          </cell>
          <cell r="K35">
            <v>12</v>
          </cell>
          <cell r="O35">
            <v>2.2599999999999998</v>
          </cell>
          <cell r="P35">
            <v>1.5240553745928338</v>
          </cell>
        </row>
        <row r="36">
          <cell r="C36">
            <v>13.55</v>
          </cell>
          <cell r="E36">
            <v>16.04</v>
          </cell>
          <cell r="I36">
            <v>6.4</v>
          </cell>
          <cell r="K36">
            <v>11</v>
          </cell>
          <cell r="O36">
            <v>2.4899999999999984</v>
          </cell>
          <cell r="P36">
            <v>1.5240553745928338</v>
          </cell>
        </row>
        <row r="37">
          <cell r="C37">
            <v>12.77</v>
          </cell>
          <cell r="E37">
            <v>15.22</v>
          </cell>
          <cell r="I37">
            <v>5.9</v>
          </cell>
          <cell r="K37">
            <v>10</v>
          </cell>
          <cell r="O37">
            <v>2.4500000000000011</v>
          </cell>
          <cell r="P37">
            <v>1.5240553745928338</v>
          </cell>
        </row>
        <row r="38">
          <cell r="C38">
            <v>12.07</v>
          </cell>
          <cell r="E38">
            <v>14.56</v>
          </cell>
          <cell r="I38">
            <v>5</v>
          </cell>
          <cell r="K38">
            <v>9.5</v>
          </cell>
          <cell r="O38">
            <v>2.4900000000000002</v>
          </cell>
          <cell r="P38">
            <v>1.5240553745928338</v>
          </cell>
        </row>
        <row r="39">
          <cell r="C39">
            <v>11.17</v>
          </cell>
          <cell r="E39">
            <v>13.88</v>
          </cell>
          <cell r="I39">
            <v>5.0999999999999996</v>
          </cell>
          <cell r="K39">
            <v>9</v>
          </cell>
          <cell r="O39">
            <v>2.7100000000000009</v>
          </cell>
          <cell r="P39">
            <v>1.5240553745928338</v>
          </cell>
        </row>
        <row r="40">
          <cell r="C40">
            <v>10.54</v>
          </cell>
          <cell r="E40">
            <v>13.58</v>
          </cell>
          <cell r="I40">
            <v>4.5999999999999996</v>
          </cell>
          <cell r="K40">
            <v>9</v>
          </cell>
          <cell r="O40">
            <v>3.0400000000000009</v>
          </cell>
          <cell r="P40">
            <v>1.5240553745928338</v>
          </cell>
        </row>
        <row r="41">
          <cell r="C41">
            <v>10.54</v>
          </cell>
          <cell r="E41">
            <v>13.55</v>
          </cell>
          <cell r="I41">
            <v>3.8</v>
          </cell>
          <cell r="K41">
            <v>8.5</v>
          </cell>
          <cell r="O41">
            <v>3.0100000000000016</v>
          </cell>
          <cell r="P41">
            <v>1.5240553745928338</v>
          </cell>
        </row>
        <row r="42">
          <cell r="B42" t="str">
            <v>83</v>
          </cell>
          <cell r="C42">
            <v>10.63</v>
          </cell>
          <cell r="E42">
            <v>13.46</v>
          </cell>
          <cell r="I42">
            <v>3.7</v>
          </cell>
          <cell r="K42">
            <v>8.5</v>
          </cell>
          <cell r="O42">
            <v>2.83</v>
          </cell>
          <cell r="P42">
            <v>1.5240553745928338</v>
          </cell>
        </row>
        <row r="43">
          <cell r="C43">
            <v>10.88</v>
          </cell>
          <cell r="E43">
            <v>13.6</v>
          </cell>
          <cell r="I43">
            <v>3.5</v>
          </cell>
          <cell r="K43">
            <v>8.5</v>
          </cell>
          <cell r="O43">
            <v>2.7199999999999989</v>
          </cell>
          <cell r="P43">
            <v>1.5240553745928338</v>
          </cell>
        </row>
        <row r="44">
          <cell r="C44">
            <v>10.63</v>
          </cell>
          <cell r="E44">
            <v>13.28</v>
          </cell>
          <cell r="I44">
            <v>3.6</v>
          </cell>
          <cell r="K44">
            <v>8.5</v>
          </cell>
          <cell r="O44">
            <v>2.6499999999999986</v>
          </cell>
          <cell r="P44">
            <v>1.5240553745928338</v>
          </cell>
        </row>
        <row r="45">
          <cell r="C45">
            <v>10.48</v>
          </cell>
          <cell r="E45">
            <v>13.03</v>
          </cell>
          <cell r="I45">
            <v>3.9</v>
          </cell>
          <cell r="K45">
            <v>8.5</v>
          </cell>
          <cell r="O45">
            <v>2.5499999999999989</v>
          </cell>
          <cell r="P45">
            <v>1.5240553745928338</v>
          </cell>
        </row>
        <row r="46">
          <cell r="C46">
            <v>10.53</v>
          </cell>
          <cell r="E46">
            <v>13</v>
          </cell>
          <cell r="I46">
            <v>3.5</v>
          </cell>
          <cell r="K46">
            <v>8.5</v>
          </cell>
          <cell r="O46">
            <v>2.4700000000000006</v>
          </cell>
          <cell r="P46">
            <v>1.5240553745928338</v>
          </cell>
        </row>
        <row r="47">
          <cell r="C47">
            <v>10.93</v>
          </cell>
          <cell r="E47">
            <v>13.17</v>
          </cell>
          <cell r="I47">
            <v>2.6</v>
          </cell>
          <cell r="K47">
            <v>8.5</v>
          </cell>
          <cell r="O47">
            <v>2.2400000000000002</v>
          </cell>
          <cell r="P47">
            <v>1.5240553745928338</v>
          </cell>
        </row>
        <row r="48">
          <cell r="C48">
            <v>11.4</v>
          </cell>
          <cell r="E48">
            <v>13.28</v>
          </cell>
          <cell r="I48">
            <v>2.5</v>
          </cell>
          <cell r="K48">
            <v>8.5</v>
          </cell>
          <cell r="O48">
            <v>1.879999999999999</v>
          </cell>
          <cell r="P48">
            <v>1.5240553745928338</v>
          </cell>
        </row>
        <row r="49">
          <cell r="C49">
            <v>11.82</v>
          </cell>
          <cell r="E49">
            <v>13.5</v>
          </cell>
          <cell r="I49">
            <v>2.6</v>
          </cell>
          <cell r="K49">
            <v>8.5</v>
          </cell>
          <cell r="O49">
            <v>1.6799999999999997</v>
          </cell>
          <cell r="P49">
            <v>1.5240553745928338</v>
          </cell>
        </row>
        <row r="50">
          <cell r="C50">
            <v>11.63</v>
          </cell>
          <cell r="E50">
            <v>13.35</v>
          </cell>
          <cell r="I50">
            <v>2.9</v>
          </cell>
          <cell r="K50">
            <v>8.5</v>
          </cell>
          <cell r="O50">
            <v>1.7199999999999989</v>
          </cell>
          <cell r="P50">
            <v>1.5240553745928338</v>
          </cell>
        </row>
        <row r="51">
          <cell r="C51">
            <v>11.58</v>
          </cell>
          <cell r="E51">
            <v>13.19</v>
          </cell>
          <cell r="I51">
            <v>2.9</v>
          </cell>
          <cell r="K51">
            <v>8.5</v>
          </cell>
          <cell r="O51">
            <v>1.6099999999999994</v>
          </cell>
          <cell r="P51">
            <v>1.5240553745928338</v>
          </cell>
        </row>
        <row r="52">
          <cell r="C52">
            <v>11.75</v>
          </cell>
          <cell r="E52">
            <v>13.33</v>
          </cell>
          <cell r="I52">
            <v>3.3</v>
          </cell>
          <cell r="K52">
            <v>8.5</v>
          </cell>
          <cell r="O52">
            <v>1.58</v>
          </cell>
          <cell r="P52">
            <v>1.5240553745928338</v>
          </cell>
        </row>
        <row r="53">
          <cell r="C53">
            <v>11.88</v>
          </cell>
          <cell r="E53">
            <v>13.48</v>
          </cell>
          <cell r="I53">
            <v>3.8</v>
          </cell>
          <cell r="K53">
            <v>8.5</v>
          </cell>
          <cell r="O53">
            <v>1.5999999999999996</v>
          </cell>
          <cell r="P53">
            <v>1.5240553745928338</v>
          </cell>
        </row>
        <row r="54">
          <cell r="B54" t="str">
            <v>84</v>
          </cell>
          <cell r="C54">
            <v>11.75</v>
          </cell>
          <cell r="E54">
            <v>13.4</v>
          </cell>
          <cell r="I54">
            <v>4.2</v>
          </cell>
          <cell r="K54">
            <v>8.5</v>
          </cell>
          <cell r="O54">
            <v>1.6500000000000004</v>
          </cell>
          <cell r="P54">
            <v>1.5240553745928338</v>
          </cell>
        </row>
        <row r="55">
          <cell r="C55">
            <v>11.95</v>
          </cell>
          <cell r="E55">
            <v>13.5</v>
          </cell>
          <cell r="I55">
            <v>4.5999999999999996</v>
          </cell>
          <cell r="K55">
            <v>8.5</v>
          </cell>
          <cell r="O55">
            <v>1.5500000000000007</v>
          </cell>
          <cell r="P55">
            <v>1.5240553745928338</v>
          </cell>
        </row>
        <row r="56">
          <cell r="C56">
            <v>12.38</v>
          </cell>
          <cell r="E56">
            <v>14.03</v>
          </cell>
          <cell r="I56">
            <v>4.8</v>
          </cell>
          <cell r="K56">
            <v>8.5</v>
          </cell>
          <cell r="O56">
            <v>1.6499999999999986</v>
          </cell>
          <cell r="P56">
            <v>1.5240553745928338</v>
          </cell>
        </row>
        <row r="57">
          <cell r="C57">
            <v>12.65</v>
          </cell>
          <cell r="E57">
            <v>14.3</v>
          </cell>
          <cell r="I57">
            <v>4.5999999999999996</v>
          </cell>
          <cell r="K57">
            <v>9</v>
          </cell>
          <cell r="O57">
            <v>1.6500000000000004</v>
          </cell>
          <cell r="P57">
            <v>1.5240553745928338</v>
          </cell>
        </row>
        <row r="58">
          <cell r="C58">
            <v>13.43</v>
          </cell>
          <cell r="E58">
            <v>14.95</v>
          </cell>
          <cell r="I58">
            <v>4.2</v>
          </cell>
          <cell r="K58">
            <v>9</v>
          </cell>
          <cell r="O58">
            <v>1.5199999999999996</v>
          </cell>
          <cell r="P58">
            <v>1.5240553745928338</v>
          </cell>
        </row>
        <row r="59">
          <cell r="C59">
            <v>13.44</v>
          </cell>
          <cell r="E59">
            <v>15.16</v>
          </cell>
          <cell r="I59">
            <v>4.2</v>
          </cell>
          <cell r="K59">
            <v>9</v>
          </cell>
          <cell r="O59">
            <v>1.7200000000000006</v>
          </cell>
          <cell r="P59">
            <v>1.5240553745928338</v>
          </cell>
        </row>
        <row r="60">
          <cell r="C60">
            <v>13.21</v>
          </cell>
          <cell r="E60">
            <v>14.92</v>
          </cell>
          <cell r="I60">
            <v>4.2</v>
          </cell>
          <cell r="K60">
            <v>9</v>
          </cell>
          <cell r="O60">
            <v>1.7099999999999991</v>
          </cell>
          <cell r="P60">
            <v>1.5240553745928338</v>
          </cell>
        </row>
        <row r="61">
          <cell r="C61">
            <v>12.54</v>
          </cell>
          <cell r="E61">
            <v>14.29</v>
          </cell>
          <cell r="I61">
            <v>4.3</v>
          </cell>
          <cell r="K61">
            <v>9</v>
          </cell>
          <cell r="O61">
            <v>1.75</v>
          </cell>
          <cell r="P61">
            <v>1.5240553745928338</v>
          </cell>
        </row>
        <row r="62">
          <cell r="C62">
            <v>12.29</v>
          </cell>
          <cell r="E62">
            <v>14.04</v>
          </cell>
          <cell r="I62">
            <v>4.3</v>
          </cell>
          <cell r="K62">
            <v>9</v>
          </cell>
          <cell r="O62">
            <v>1.75</v>
          </cell>
          <cell r="P62">
            <v>1.5240553745928338</v>
          </cell>
        </row>
        <row r="63">
          <cell r="C63">
            <v>11.98</v>
          </cell>
          <cell r="E63">
            <v>13.68</v>
          </cell>
          <cell r="I63">
            <v>4.3</v>
          </cell>
          <cell r="K63">
            <v>9</v>
          </cell>
          <cell r="O63">
            <v>1.6999999999999993</v>
          </cell>
          <cell r="P63">
            <v>1.5240553745928338</v>
          </cell>
        </row>
        <row r="64">
          <cell r="C64">
            <v>11.56</v>
          </cell>
          <cell r="E64">
            <v>13.15</v>
          </cell>
          <cell r="I64">
            <v>4.0999999999999996</v>
          </cell>
          <cell r="K64">
            <v>8.5</v>
          </cell>
          <cell r="O64">
            <v>1.5899999999999999</v>
          </cell>
          <cell r="P64">
            <v>1.5240553745928338</v>
          </cell>
        </row>
        <row r="65">
          <cell r="C65">
            <v>11.52</v>
          </cell>
          <cell r="E65">
            <v>12.96</v>
          </cell>
          <cell r="I65">
            <v>3.9</v>
          </cell>
          <cell r="K65">
            <v>8</v>
          </cell>
          <cell r="O65">
            <v>1.4400000000000013</v>
          </cell>
          <cell r="P65">
            <v>1.5240553745928338</v>
          </cell>
        </row>
        <row r="66">
          <cell r="B66" t="str">
            <v>85</v>
          </cell>
          <cell r="C66">
            <v>11.45</v>
          </cell>
          <cell r="E66">
            <v>12.88</v>
          </cell>
          <cell r="I66">
            <v>3.5</v>
          </cell>
          <cell r="K66">
            <v>8</v>
          </cell>
          <cell r="O66">
            <v>1.4300000000000015</v>
          </cell>
          <cell r="P66">
            <v>1.5240553745928338</v>
          </cell>
        </row>
        <row r="67">
          <cell r="C67">
            <v>11.47</v>
          </cell>
          <cell r="E67">
            <v>13</v>
          </cell>
          <cell r="I67">
            <v>3.5</v>
          </cell>
          <cell r="K67">
            <v>8</v>
          </cell>
          <cell r="O67">
            <v>1.5299999999999994</v>
          </cell>
          <cell r="P67">
            <v>1.5240553745928338</v>
          </cell>
        </row>
        <row r="68">
          <cell r="C68">
            <v>11.81</v>
          </cell>
          <cell r="E68">
            <v>13.66</v>
          </cell>
          <cell r="I68">
            <v>3.7</v>
          </cell>
          <cell r="K68">
            <v>8</v>
          </cell>
          <cell r="O68">
            <v>1.8499999999999996</v>
          </cell>
          <cell r="P68">
            <v>1.5240553745928338</v>
          </cell>
        </row>
        <row r="69">
          <cell r="C69">
            <v>11.47</v>
          </cell>
          <cell r="E69">
            <v>13.42</v>
          </cell>
          <cell r="I69">
            <v>3.7</v>
          </cell>
          <cell r="K69">
            <v>8</v>
          </cell>
          <cell r="O69">
            <v>1.9499999999999993</v>
          </cell>
          <cell r="P69">
            <v>1.5240553745928338</v>
          </cell>
        </row>
        <row r="70">
          <cell r="C70">
            <v>11.05</v>
          </cell>
          <cell r="E70">
            <v>12.89</v>
          </cell>
          <cell r="I70">
            <v>3.8</v>
          </cell>
          <cell r="K70">
            <v>7.5</v>
          </cell>
          <cell r="O70">
            <v>1.8399999999999999</v>
          </cell>
          <cell r="P70">
            <v>1.5240553745928338</v>
          </cell>
        </row>
        <row r="71">
          <cell r="C71">
            <v>10.44</v>
          </cell>
          <cell r="E71">
            <v>11.91</v>
          </cell>
          <cell r="I71">
            <v>3.8</v>
          </cell>
          <cell r="K71">
            <v>7.5</v>
          </cell>
          <cell r="O71">
            <v>1.4700000000000006</v>
          </cell>
          <cell r="P71">
            <v>1.5240553745928338</v>
          </cell>
        </row>
        <row r="72">
          <cell r="C72">
            <v>10.5</v>
          </cell>
          <cell r="E72">
            <v>11.88</v>
          </cell>
          <cell r="I72">
            <v>3.6</v>
          </cell>
          <cell r="K72">
            <v>7.5</v>
          </cell>
          <cell r="O72">
            <v>1.3800000000000008</v>
          </cell>
          <cell r="P72">
            <v>1.5240553745928338</v>
          </cell>
        </row>
        <row r="73">
          <cell r="C73">
            <v>10.56</v>
          </cell>
          <cell r="E73">
            <v>11.93</v>
          </cell>
          <cell r="I73">
            <v>3.3</v>
          </cell>
          <cell r="K73">
            <v>7.5</v>
          </cell>
          <cell r="O73">
            <v>1.3699999999999992</v>
          </cell>
          <cell r="P73">
            <v>1.5240553745928338</v>
          </cell>
        </row>
        <row r="74">
          <cell r="C74">
            <v>10.61</v>
          </cell>
          <cell r="E74">
            <v>11.95</v>
          </cell>
          <cell r="I74">
            <v>3.1</v>
          </cell>
          <cell r="K74">
            <v>7.5</v>
          </cell>
          <cell r="O74">
            <v>1.3399999999999999</v>
          </cell>
          <cell r="P74">
            <v>1.5240553745928338</v>
          </cell>
        </row>
        <row r="75">
          <cell r="C75">
            <v>10.5</v>
          </cell>
          <cell r="E75">
            <v>11.84</v>
          </cell>
          <cell r="I75">
            <v>3.2</v>
          </cell>
          <cell r="K75">
            <v>7.5</v>
          </cell>
          <cell r="O75">
            <v>1.3399999999999999</v>
          </cell>
          <cell r="P75">
            <v>1.5240553745928338</v>
          </cell>
        </row>
        <row r="76">
          <cell r="C76">
            <v>10.06</v>
          </cell>
          <cell r="E76">
            <v>11.33</v>
          </cell>
          <cell r="I76">
            <v>3.5</v>
          </cell>
          <cell r="K76">
            <v>7.5</v>
          </cell>
          <cell r="O76">
            <v>1.2699999999999996</v>
          </cell>
          <cell r="P76">
            <v>1.5240553745928338</v>
          </cell>
        </row>
        <row r="77">
          <cell r="C77">
            <v>9.5399999999999991</v>
          </cell>
          <cell r="E77">
            <v>10.82</v>
          </cell>
          <cell r="I77">
            <v>3.8</v>
          </cell>
          <cell r="K77">
            <v>7.5</v>
          </cell>
          <cell r="O77">
            <v>1.2800000000000011</v>
          </cell>
          <cell r="P77">
            <v>1.5240553745928338</v>
          </cell>
        </row>
        <row r="78">
          <cell r="B78" t="str">
            <v>86</v>
          </cell>
          <cell r="C78">
            <v>9.4</v>
          </cell>
          <cell r="E78">
            <v>10.66</v>
          </cell>
          <cell r="I78">
            <v>3.9</v>
          </cell>
          <cell r="K78">
            <v>7.5</v>
          </cell>
          <cell r="O78">
            <v>1.2599999999999998</v>
          </cell>
          <cell r="P78">
            <v>1.5240553745928338</v>
          </cell>
        </row>
        <row r="79">
          <cell r="C79">
            <v>8.93</v>
          </cell>
          <cell r="E79">
            <v>10.16</v>
          </cell>
          <cell r="I79">
            <v>3.1</v>
          </cell>
          <cell r="K79">
            <v>7.5</v>
          </cell>
          <cell r="O79">
            <v>1.2300000000000004</v>
          </cell>
          <cell r="P79">
            <v>1.5240553745928338</v>
          </cell>
        </row>
        <row r="80">
          <cell r="C80">
            <v>7.96</v>
          </cell>
          <cell r="E80">
            <v>9.33</v>
          </cell>
          <cell r="I80">
            <v>2.2999999999999998</v>
          </cell>
          <cell r="K80">
            <v>7</v>
          </cell>
          <cell r="O80">
            <v>1.37</v>
          </cell>
          <cell r="P80">
            <v>1.5240553745928338</v>
          </cell>
        </row>
        <row r="81">
          <cell r="C81">
            <v>7.39</v>
          </cell>
          <cell r="E81">
            <v>9.02</v>
          </cell>
          <cell r="I81">
            <v>1.6</v>
          </cell>
          <cell r="K81">
            <v>6.5</v>
          </cell>
          <cell r="O81">
            <v>1.63</v>
          </cell>
          <cell r="P81">
            <v>1.5240553745928338</v>
          </cell>
        </row>
        <row r="82">
          <cell r="C82">
            <v>7.52</v>
          </cell>
          <cell r="E82">
            <v>9.52</v>
          </cell>
          <cell r="I82">
            <v>1.5</v>
          </cell>
          <cell r="K82">
            <v>6.5</v>
          </cell>
          <cell r="O82">
            <v>2</v>
          </cell>
          <cell r="P82">
            <v>1.5240553745928338</v>
          </cell>
        </row>
        <row r="83">
          <cell r="C83">
            <v>7.57</v>
          </cell>
          <cell r="E83">
            <v>9.51</v>
          </cell>
          <cell r="I83">
            <v>1.8</v>
          </cell>
          <cell r="K83">
            <v>6.5</v>
          </cell>
          <cell r="O83">
            <v>1.9399999999999995</v>
          </cell>
          <cell r="P83">
            <v>1.5240553745928338</v>
          </cell>
        </row>
        <row r="84">
          <cell r="C84">
            <v>7.27</v>
          </cell>
          <cell r="E84">
            <v>9.19</v>
          </cell>
          <cell r="I84">
            <v>1.6</v>
          </cell>
          <cell r="K84">
            <v>6</v>
          </cell>
          <cell r="O84">
            <v>1.92</v>
          </cell>
          <cell r="P84">
            <v>1.5240553745928338</v>
          </cell>
        </row>
        <row r="85">
          <cell r="C85">
            <v>7.33</v>
          </cell>
          <cell r="E85">
            <v>9.15</v>
          </cell>
          <cell r="I85">
            <v>1.6</v>
          </cell>
          <cell r="K85">
            <v>5.5</v>
          </cell>
          <cell r="O85">
            <v>1.8200000000000003</v>
          </cell>
          <cell r="P85">
            <v>1.5240553745928338</v>
          </cell>
        </row>
        <row r="86">
          <cell r="C86">
            <v>7.62</v>
          </cell>
          <cell r="E86">
            <v>9.42</v>
          </cell>
          <cell r="I86">
            <v>1.8</v>
          </cell>
          <cell r="K86">
            <v>5.5</v>
          </cell>
          <cell r="O86">
            <v>1.7999999999999998</v>
          </cell>
          <cell r="P86">
            <v>1.5240553745928338</v>
          </cell>
        </row>
        <row r="87">
          <cell r="C87">
            <v>7.7</v>
          </cell>
          <cell r="E87">
            <v>9.39</v>
          </cell>
          <cell r="I87">
            <v>1.5</v>
          </cell>
          <cell r="K87">
            <v>5.5</v>
          </cell>
          <cell r="O87">
            <v>1.6900000000000004</v>
          </cell>
          <cell r="P87">
            <v>1.5240553745928338</v>
          </cell>
        </row>
        <row r="88">
          <cell r="C88">
            <v>7.52</v>
          </cell>
          <cell r="E88">
            <v>9.15</v>
          </cell>
          <cell r="I88">
            <v>1.3</v>
          </cell>
          <cell r="K88">
            <v>5.5</v>
          </cell>
          <cell r="O88">
            <v>1.6300000000000008</v>
          </cell>
          <cell r="P88">
            <v>1.5240553745928338</v>
          </cell>
        </row>
        <row r="89">
          <cell r="C89">
            <v>7.37</v>
          </cell>
          <cell r="E89">
            <v>8.9600000000000009</v>
          </cell>
          <cell r="I89">
            <v>1.1000000000000001</v>
          </cell>
          <cell r="K89">
            <v>5.5</v>
          </cell>
          <cell r="O89">
            <v>1.5900000000000007</v>
          </cell>
          <cell r="P89">
            <v>1.5240553745928338</v>
          </cell>
        </row>
        <row r="90">
          <cell r="B90">
            <v>87</v>
          </cell>
          <cell r="C90">
            <v>7.39</v>
          </cell>
          <cell r="E90">
            <v>8.77</v>
          </cell>
          <cell r="I90">
            <v>1.5</v>
          </cell>
          <cell r="K90">
            <v>5.5</v>
          </cell>
          <cell r="O90">
            <v>1.38</v>
          </cell>
          <cell r="P90">
            <v>1.5240553745928338</v>
          </cell>
        </row>
        <row r="91">
          <cell r="C91">
            <v>7.54</v>
          </cell>
          <cell r="E91">
            <v>8.81</v>
          </cell>
          <cell r="I91">
            <v>2.1</v>
          </cell>
          <cell r="K91">
            <v>5.5</v>
          </cell>
          <cell r="O91">
            <v>1.2700000000000005</v>
          </cell>
          <cell r="P91">
            <v>1.5240553745928338</v>
          </cell>
        </row>
        <row r="92">
          <cell r="C92">
            <v>7.55</v>
          </cell>
          <cell r="E92">
            <v>8.75</v>
          </cell>
          <cell r="I92">
            <v>3</v>
          </cell>
          <cell r="K92">
            <v>5.5</v>
          </cell>
          <cell r="O92">
            <v>1.2000000000000002</v>
          </cell>
          <cell r="P92">
            <v>1.5240553745928338</v>
          </cell>
        </row>
        <row r="93">
          <cell r="C93">
            <v>8.25</v>
          </cell>
          <cell r="E93">
            <v>9.3000000000000007</v>
          </cell>
          <cell r="I93">
            <v>3.8</v>
          </cell>
          <cell r="K93">
            <v>5.5</v>
          </cell>
          <cell r="O93">
            <v>1.0500000000000007</v>
          </cell>
          <cell r="P93">
            <v>1.5240553745928338</v>
          </cell>
        </row>
        <row r="94">
          <cell r="C94">
            <v>8.7799999999999994</v>
          </cell>
          <cell r="E94">
            <v>9.82</v>
          </cell>
          <cell r="I94">
            <v>3.9</v>
          </cell>
          <cell r="K94">
            <v>5.5</v>
          </cell>
          <cell r="O94">
            <v>1.0400000000000009</v>
          </cell>
          <cell r="P94">
            <v>1.5240553745928338</v>
          </cell>
        </row>
        <row r="95">
          <cell r="C95">
            <v>8.57</v>
          </cell>
          <cell r="E95">
            <v>9.8699999999999992</v>
          </cell>
          <cell r="I95">
            <v>3.7</v>
          </cell>
          <cell r="K95">
            <v>5.5</v>
          </cell>
          <cell r="O95">
            <v>1.2999999999999989</v>
          </cell>
          <cell r="P95">
            <v>1.5240553745928338</v>
          </cell>
        </row>
        <row r="96">
          <cell r="C96">
            <v>8.64</v>
          </cell>
          <cell r="E96">
            <v>10.01</v>
          </cell>
          <cell r="I96">
            <v>3.9</v>
          </cell>
          <cell r="K96">
            <v>5.5</v>
          </cell>
          <cell r="O96">
            <v>1.3699999999999992</v>
          </cell>
          <cell r="P96">
            <v>1.5240553745928338</v>
          </cell>
        </row>
        <row r="97">
          <cell r="C97">
            <v>8.9700000000000006</v>
          </cell>
          <cell r="E97">
            <v>10.33</v>
          </cell>
          <cell r="I97">
            <v>4.3</v>
          </cell>
          <cell r="K97">
            <v>5.5</v>
          </cell>
          <cell r="O97">
            <v>1.3599999999999994</v>
          </cell>
          <cell r="P97">
            <v>1.5240553745928338</v>
          </cell>
        </row>
        <row r="98">
          <cell r="C98">
            <v>9.59</v>
          </cell>
          <cell r="E98">
            <v>11</v>
          </cell>
          <cell r="I98">
            <v>4.4000000000000004</v>
          </cell>
          <cell r="K98">
            <v>6</v>
          </cell>
          <cell r="O98">
            <v>1.4100000000000001</v>
          </cell>
          <cell r="P98">
            <v>1.5240553745928338</v>
          </cell>
        </row>
        <row r="99">
          <cell r="C99">
            <v>9.61</v>
          </cell>
          <cell r="E99">
            <v>11.32</v>
          </cell>
          <cell r="I99">
            <v>4.5</v>
          </cell>
          <cell r="K99">
            <v>6</v>
          </cell>
          <cell r="O99">
            <v>1.7100000000000009</v>
          </cell>
          <cell r="P99">
            <v>1.5240553745928338</v>
          </cell>
        </row>
        <row r="100">
          <cell r="C100">
            <v>8.9499999999999993</v>
          </cell>
          <cell r="E100">
            <v>10.82</v>
          </cell>
          <cell r="I100">
            <v>4.5</v>
          </cell>
          <cell r="K100">
            <v>6</v>
          </cell>
          <cell r="O100">
            <v>1.870000000000001</v>
          </cell>
          <cell r="P100">
            <v>1.5240553745928338</v>
          </cell>
        </row>
        <row r="101">
          <cell r="C101">
            <v>9.1199999999999992</v>
          </cell>
          <cell r="E101">
            <v>10.99</v>
          </cell>
          <cell r="I101">
            <v>4.4000000000000004</v>
          </cell>
          <cell r="K101">
            <v>6</v>
          </cell>
          <cell r="O101">
            <v>1.870000000000001</v>
          </cell>
          <cell r="P101">
            <v>1.5240553745928338</v>
          </cell>
        </row>
        <row r="102">
          <cell r="B102" t="str">
            <v>88</v>
          </cell>
          <cell r="C102">
            <v>8.83</v>
          </cell>
          <cell r="E102">
            <v>10.75</v>
          </cell>
          <cell r="I102">
            <v>4</v>
          </cell>
          <cell r="K102">
            <v>6</v>
          </cell>
          <cell r="O102">
            <v>1.92</v>
          </cell>
          <cell r="P102">
            <v>1.5240553745928338</v>
          </cell>
        </row>
        <row r="103">
          <cell r="C103">
            <v>8.43</v>
          </cell>
          <cell r="E103">
            <v>10.11</v>
          </cell>
          <cell r="I103">
            <v>3.9</v>
          </cell>
          <cell r="K103">
            <v>6</v>
          </cell>
          <cell r="O103">
            <v>1.6799999999999997</v>
          </cell>
          <cell r="P103">
            <v>1.5240553745928338</v>
          </cell>
        </row>
        <row r="104">
          <cell r="C104">
            <v>8.6300000000000008</v>
          </cell>
          <cell r="E104">
            <v>10.11</v>
          </cell>
          <cell r="I104">
            <v>3.9</v>
          </cell>
          <cell r="K104">
            <v>6</v>
          </cell>
          <cell r="O104">
            <v>1.4799999999999986</v>
          </cell>
          <cell r="P104">
            <v>1.5240553745928338</v>
          </cell>
        </row>
        <row r="105">
          <cell r="C105">
            <v>8.9499999999999993</v>
          </cell>
          <cell r="E105">
            <v>10.53</v>
          </cell>
          <cell r="I105">
            <v>3.9</v>
          </cell>
          <cell r="K105">
            <v>6</v>
          </cell>
          <cell r="O105">
            <v>1.58</v>
          </cell>
          <cell r="P105">
            <v>1.5240553745928338</v>
          </cell>
        </row>
        <row r="106">
          <cell r="C106">
            <v>9.23</v>
          </cell>
          <cell r="E106">
            <v>10.75</v>
          </cell>
          <cell r="I106">
            <v>3.9</v>
          </cell>
          <cell r="K106">
            <v>6</v>
          </cell>
          <cell r="O106">
            <v>1.5199999999999996</v>
          </cell>
          <cell r="P106">
            <v>1.5240553745928338</v>
          </cell>
        </row>
        <row r="107">
          <cell r="C107">
            <v>9</v>
          </cell>
          <cell r="E107">
            <v>10.71</v>
          </cell>
          <cell r="I107">
            <v>4</v>
          </cell>
          <cell r="K107">
            <v>6</v>
          </cell>
          <cell r="O107">
            <v>1.7100000000000009</v>
          </cell>
          <cell r="P107">
            <v>1.5240553745928338</v>
          </cell>
        </row>
        <row r="108">
          <cell r="C108">
            <v>9.14</v>
          </cell>
          <cell r="E108">
            <v>10.96</v>
          </cell>
          <cell r="I108">
            <v>4.0999999999999996</v>
          </cell>
          <cell r="K108">
            <v>6</v>
          </cell>
          <cell r="O108">
            <v>1.8200000000000003</v>
          </cell>
          <cell r="P108">
            <v>1.5240553745928338</v>
          </cell>
        </row>
        <row r="109">
          <cell r="C109">
            <v>9.32</v>
          </cell>
          <cell r="E109">
            <v>11.09</v>
          </cell>
          <cell r="I109">
            <v>4</v>
          </cell>
          <cell r="K109">
            <v>6.5</v>
          </cell>
          <cell r="O109">
            <v>1.7699999999999996</v>
          </cell>
          <cell r="P109">
            <v>1.5240553745928338</v>
          </cell>
        </row>
        <row r="110">
          <cell r="C110">
            <v>9.06</v>
          </cell>
          <cell r="E110">
            <v>10.56</v>
          </cell>
          <cell r="I110">
            <v>4.2</v>
          </cell>
          <cell r="K110">
            <v>6.5</v>
          </cell>
          <cell r="O110">
            <v>1.5</v>
          </cell>
          <cell r="P110">
            <v>1.5240553745928338</v>
          </cell>
        </row>
        <row r="111">
          <cell r="C111">
            <v>8.89</v>
          </cell>
          <cell r="E111">
            <v>9.92</v>
          </cell>
          <cell r="I111">
            <v>4.2</v>
          </cell>
          <cell r="K111">
            <v>6.5</v>
          </cell>
          <cell r="O111">
            <v>1.0299999999999994</v>
          </cell>
          <cell r="P111">
            <v>1.5240553745928338</v>
          </cell>
        </row>
        <row r="112">
          <cell r="C112">
            <v>9.02</v>
          </cell>
          <cell r="E112">
            <v>9.89</v>
          </cell>
          <cell r="I112">
            <v>4.2</v>
          </cell>
          <cell r="K112">
            <v>6.5</v>
          </cell>
          <cell r="O112">
            <v>0.87000000000000099</v>
          </cell>
          <cell r="P112">
            <v>1.5240553745928338</v>
          </cell>
        </row>
        <row r="113">
          <cell r="C113">
            <v>9.01</v>
          </cell>
          <cell r="E113">
            <v>10.02</v>
          </cell>
          <cell r="I113">
            <v>4.4000000000000004</v>
          </cell>
          <cell r="K113">
            <v>6.5</v>
          </cell>
          <cell r="O113">
            <v>1.0099999999999998</v>
          </cell>
          <cell r="P113">
            <v>1.5240553745928338</v>
          </cell>
        </row>
        <row r="114">
          <cell r="B114" t="str">
            <v>89</v>
          </cell>
          <cell r="C114">
            <v>8.93</v>
          </cell>
          <cell r="E114">
            <v>10.02</v>
          </cell>
          <cell r="I114">
            <v>4.7</v>
          </cell>
          <cell r="K114">
            <v>6.5</v>
          </cell>
          <cell r="O114">
            <v>1.0899999999999999</v>
          </cell>
          <cell r="P114">
            <v>1.5240553745928338</v>
          </cell>
        </row>
        <row r="115">
          <cell r="C115">
            <v>9.01</v>
          </cell>
          <cell r="E115">
            <v>10.02</v>
          </cell>
          <cell r="I115">
            <v>4.8</v>
          </cell>
          <cell r="K115">
            <v>7</v>
          </cell>
          <cell r="O115">
            <v>1.0099999999999998</v>
          </cell>
          <cell r="P115">
            <v>1.5240553745928338</v>
          </cell>
        </row>
        <row r="116">
          <cell r="C116">
            <v>9.17</v>
          </cell>
          <cell r="E116">
            <v>10.16</v>
          </cell>
          <cell r="I116">
            <v>5</v>
          </cell>
          <cell r="K116">
            <v>7</v>
          </cell>
          <cell r="O116">
            <v>0.99000000000000021</v>
          </cell>
          <cell r="P116">
            <v>1.5240553745928338</v>
          </cell>
        </row>
        <row r="117">
          <cell r="C117">
            <v>9.0299999999999994</v>
          </cell>
          <cell r="E117">
            <v>10.14</v>
          </cell>
          <cell r="I117">
            <v>5.0999999999999996</v>
          </cell>
          <cell r="K117">
            <v>7</v>
          </cell>
          <cell r="O117">
            <v>1.1100000000000012</v>
          </cell>
          <cell r="P117">
            <v>1.5240553745928338</v>
          </cell>
        </row>
        <row r="118">
          <cell r="C118">
            <v>8.83</v>
          </cell>
          <cell r="E118">
            <v>9.92</v>
          </cell>
          <cell r="I118">
            <v>5.4</v>
          </cell>
          <cell r="K118">
            <v>7</v>
          </cell>
          <cell r="O118">
            <v>1.0899999999999999</v>
          </cell>
          <cell r="P118">
            <v>1.5240553745928338</v>
          </cell>
        </row>
        <row r="119">
          <cell r="C119">
            <v>8.27</v>
          </cell>
          <cell r="E119">
            <v>9.49</v>
          </cell>
          <cell r="I119">
            <v>5.2</v>
          </cell>
          <cell r="K119">
            <v>7</v>
          </cell>
          <cell r="O119">
            <v>1.2200000000000006</v>
          </cell>
          <cell r="P119">
            <v>1.5240553745928338</v>
          </cell>
        </row>
        <row r="120">
          <cell r="C120">
            <v>8.08</v>
          </cell>
          <cell r="E120">
            <v>9.34</v>
          </cell>
          <cell r="I120">
            <v>5</v>
          </cell>
          <cell r="K120">
            <v>7</v>
          </cell>
          <cell r="O120">
            <v>1.2599999999999998</v>
          </cell>
          <cell r="P120">
            <v>1.5240553745928338</v>
          </cell>
        </row>
        <row r="121">
          <cell r="C121">
            <v>8.1199999999999992</v>
          </cell>
          <cell r="E121">
            <v>9.3699999999999992</v>
          </cell>
          <cell r="I121">
            <v>4.7</v>
          </cell>
          <cell r="K121">
            <v>7</v>
          </cell>
          <cell r="O121">
            <v>1.25</v>
          </cell>
          <cell r="P121">
            <v>1.5240553745928338</v>
          </cell>
        </row>
        <row r="122">
          <cell r="C122">
            <v>8.15</v>
          </cell>
          <cell r="E122">
            <v>9.43</v>
          </cell>
          <cell r="I122">
            <v>4.3</v>
          </cell>
          <cell r="K122">
            <v>7</v>
          </cell>
          <cell r="O122">
            <v>1.2799999999999994</v>
          </cell>
          <cell r="P122">
            <v>1.5240553745928338</v>
          </cell>
        </row>
        <row r="123">
          <cell r="C123">
            <v>8</v>
          </cell>
          <cell r="E123">
            <v>9.3699999999999992</v>
          </cell>
          <cell r="I123">
            <v>4.5</v>
          </cell>
          <cell r="K123">
            <v>7</v>
          </cell>
          <cell r="O123">
            <v>1.3699999999999992</v>
          </cell>
          <cell r="P123">
            <v>1.5240553745928338</v>
          </cell>
        </row>
        <row r="124">
          <cell r="C124">
            <v>7.9</v>
          </cell>
          <cell r="E124">
            <v>9.33</v>
          </cell>
          <cell r="I124">
            <v>4.7</v>
          </cell>
          <cell r="K124">
            <v>7</v>
          </cell>
          <cell r="O124">
            <v>1.4299999999999997</v>
          </cell>
          <cell r="P124">
            <v>1.5240553745928338</v>
          </cell>
        </row>
        <row r="125">
          <cell r="C125">
            <v>7.9</v>
          </cell>
          <cell r="E125">
            <v>9.31</v>
          </cell>
          <cell r="I125">
            <v>4.5999999999999996</v>
          </cell>
          <cell r="K125">
            <v>7</v>
          </cell>
          <cell r="O125">
            <v>1.4100000000000001</v>
          </cell>
          <cell r="P125">
            <v>1.5240553745928338</v>
          </cell>
        </row>
        <row r="126">
          <cell r="B126" t="str">
            <v>90</v>
          </cell>
          <cell r="C126">
            <v>8.26</v>
          </cell>
          <cell r="E126">
            <v>9.44</v>
          </cell>
          <cell r="I126">
            <v>5.2</v>
          </cell>
          <cell r="K126">
            <v>7</v>
          </cell>
          <cell r="O126">
            <v>1.1799999999999997</v>
          </cell>
          <cell r="P126">
            <v>1.5240553745928338</v>
          </cell>
        </row>
        <row r="127">
          <cell r="C127">
            <v>8.5</v>
          </cell>
          <cell r="E127">
            <v>9.66</v>
          </cell>
          <cell r="I127">
            <v>5.3</v>
          </cell>
          <cell r="K127">
            <v>7</v>
          </cell>
          <cell r="O127">
            <v>1.1600000000000001</v>
          </cell>
          <cell r="P127">
            <v>1.5240553745928338</v>
          </cell>
        </row>
        <row r="128">
          <cell r="C128">
            <v>8.56</v>
          </cell>
          <cell r="E128">
            <v>9.75</v>
          </cell>
          <cell r="I128">
            <v>5.2</v>
          </cell>
          <cell r="K128">
            <v>7</v>
          </cell>
          <cell r="O128">
            <v>1.1899999999999995</v>
          </cell>
          <cell r="P128">
            <v>1.5240553745928338</v>
          </cell>
        </row>
        <row r="129">
          <cell r="C129">
            <v>8.76</v>
          </cell>
          <cell r="E129">
            <v>9.8699999999999992</v>
          </cell>
          <cell r="I129">
            <v>4.7</v>
          </cell>
          <cell r="K129">
            <v>7</v>
          </cell>
          <cell r="O129">
            <v>1.1099999999999994</v>
          </cell>
          <cell r="P129">
            <v>1.5240553745928338</v>
          </cell>
        </row>
        <row r="130">
          <cell r="C130">
            <v>8.73</v>
          </cell>
          <cell r="E130">
            <v>9.89</v>
          </cell>
          <cell r="I130">
            <v>4.4000000000000004</v>
          </cell>
          <cell r="K130">
            <v>7</v>
          </cell>
          <cell r="O130">
            <v>1.1600000000000001</v>
          </cell>
          <cell r="P130">
            <v>1.5240553745928338</v>
          </cell>
        </row>
        <row r="131">
          <cell r="C131">
            <v>8.4600000000000009</v>
          </cell>
          <cell r="E131">
            <v>9.69</v>
          </cell>
          <cell r="I131">
            <v>4.7</v>
          </cell>
          <cell r="K131">
            <v>7</v>
          </cell>
          <cell r="O131">
            <v>1.2299999999999986</v>
          </cell>
          <cell r="P131">
            <v>1.5240553745928338</v>
          </cell>
        </row>
        <row r="132">
          <cell r="C132">
            <v>8.5</v>
          </cell>
          <cell r="E132">
            <v>9.66</v>
          </cell>
          <cell r="I132">
            <v>4.8</v>
          </cell>
          <cell r="K132">
            <v>7</v>
          </cell>
          <cell r="O132">
            <v>1.1600000000000001</v>
          </cell>
          <cell r="P132">
            <v>1.5240553745928338</v>
          </cell>
        </row>
        <row r="133">
          <cell r="C133">
            <v>8.86</v>
          </cell>
          <cell r="E133">
            <v>9.84</v>
          </cell>
          <cell r="I133">
            <v>5.6</v>
          </cell>
          <cell r="K133">
            <v>7</v>
          </cell>
          <cell r="O133">
            <v>0.98000000000000043</v>
          </cell>
          <cell r="P133">
            <v>1.5240553745928338</v>
          </cell>
        </row>
        <row r="134">
          <cell r="C134">
            <v>9.0299999999999994</v>
          </cell>
          <cell r="E134">
            <v>10.01</v>
          </cell>
          <cell r="I134">
            <v>6.2</v>
          </cell>
          <cell r="K134">
            <v>7</v>
          </cell>
          <cell r="O134">
            <v>0.98000000000000043</v>
          </cell>
          <cell r="P134">
            <v>1.5240553745928338</v>
          </cell>
        </row>
        <row r="135">
          <cell r="C135">
            <v>8.86</v>
          </cell>
          <cell r="E135">
            <v>9.94</v>
          </cell>
          <cell r="I135">
            <v>6.3</v>
          </cell>
          <cell r="K135">
            <v>7</v>
          </cell>
          <cell r="O135">
            <v>1.08</v>
          </cell>
          <cell r="P135">
            <v>1.5240553745928338</v>
          </cell>
        </row>
        <row r="136">
          <cell r="C136">
            <v>8.5399999999999991</v>
          </cell>
          <cell r="E136">
            <v>9.76</v>
          </cell>
          <cell r="I136">
            <v>6.3</v>
          </cell>
          <cell r="K136">
            <v>7</v>
          </cell>
          <cell r="O136">
            <v>1.2200000000000006</v>
          </cell>
          <cell r="P136">
            <v>1.5240553745928338</v>
          </cell>
        </row>
        <row r="137">
          <cell r="C137">
            <v>8.24</v>
          </cell>
          <cell r="E137">
            <v>9.57</v>
          </cell>
          <cell r="I137">
            <v>6.1</v>
          </cell>
          <cell r="K137">
            <v>6.5</v>
          </cell>
          <cell r="O137">
            <v>1.33</v>
          </cell>
          <cell r="P137">
            <v>1.5240553745928338</v>
          </cell>
        </row>
        <row r="138">
          <cell r="B138" t="str">
            <v>91</v>
          </cell>
          <cell r="C138">
            <v>8.27</v>
          </cell>
          <cell r="E138">
            <v>9.56</v>
          </cell>
          <cell r="I138">
            <v>5.7</v>
          </cell>
          <cell r="K138">
            <v>6.5</v>
          </cell>
          <cell r="O138">
            <v>1.2900000000000009</v>
          </cell>
          <cell r="P138">
            <v>1.5240553745928338</v>
          </cell>
        </row>
        <row r="139">
          <cell r="C139">
            <v>8.0299999999999994</v>
          </cell>
          <cell r="E139">
            <v>9.31</v>
          </cell>
          <cell r="I139">
            <v>5.3</v>
          </cell>
          <cell r="K139">
            <v>6</v>
          </cell>
          <cell r="O139">
            <v>1.2800000000000011</v>
          </cell>
          <cell r="P139">
            <v>1.5240553745928338</v>
          </cell>
        </row>
        <row r="140">
          <cell r="C140">
            <v>8.2899999999999991</v>
          </cell>
          <cell r="E140">
            <v>9.39</v>
          </cell>
          <cell r="I140">
            <v>4.9000000000000004</v>
          </cell>
          <cell r="K140">
            <v>6</v>
          </cell>
          <cell r="O140">
            <v>1.1000000000000014</v>
          </cell>
          <cell r="P140">
            <v>1.5240553745928338</v>
          </cell>
        </row>
        <row r="141">
          <cell r="C141">
            <v>8.2100000000000009</v>
          </cell>
          <cell r="E141">
            <v>9.3000000000000007</v>
          </cell>
          <cell r="I141">
            <v>4.9000000000000004</v>
          </cell>
          <cell r="K141">
            <v>5.5</v>
          </cell>
          <cell r="O141">
            <v>1.0899999999999999</v>
          </cell>
          <cell r="P141">
            <v>1.5240553745928338</v>
          </cell>
        </row>
        <row r="142">
          <cell r="C142">
            <v>8.27</v>
          </cell>
          <cell r="E142">
            <v>9.2899999999999991</v>
          </cell>
          <cell r="I142">
            <v>5</v>
          </cell>
          <cell r="K142">
            <v>5.5</v>
          </cell>
          <cell r="O142">
            <v>1.0199999999999996</v>
          </cell>
          <cell r="P142">
            <v>1.5240553745928338</v>
          </cell>
        </row>
        <row r="143">
          <cell r="C143">
            <v>8.4700000000000006</v>
          </cell>
          <cell r="E143">
            <v>9.44</v>
          </cell>
          <cell r="I143">
            <v>4.7</v>
          </cell>
          <cell r="K143">
            <v>5.5</v>
          </cell>
          <cell r="O143">
            <v>0.96999999999999886</v>
          </cell>
          <cell r="P143">
            <v>1.5240553745928338</v>
          </cell>
        </row>
        <row r="144">
          <cell r="C144">
            <v>8.4499999999999993</v>
          </cell>
          <cell r="E144">
            <v>9.4</v>
          </cell>
          <cell r="I144">
            <v>4.4000000000000004</v>
          </cell>
          <cell r="K144">
            <v>5.5</v>
          </cell>
          <cell r="O144">
            <v>0.95000000000000107</v>
          </cell>
          <cell r="P144">
            <v>1.5240553745928338</v>
          </cell>
        </row>
        <row r="145">
          <cell r="C145">
            <v>8.14</v>
          </cell>
          <cell r="E145">
            <v>9.16</v>
          </cell>
          <cell r="I145">
            <v>3.8</v>
          </cell>
          <cell r="K145">
            <v>5.5</v>
          </cell>
          <cell r="O145">
            <v>1.0199999999999996</v>
          </cell>
          <cell r="P145">
            <v>1.5240553745928338</v>
          </cell>
        </row>
        <row r="146">
          <cell r="C146">
            <v>7.95</v>
          </cell>
          <cell r="E146">
            <v>9.0299999999999994</v>
          </cell>
          <cell r="I146">
            <v>3.4</v>
          </cell>
          <cell r="K146">
            <v>5</v>
          </cell>
          <cell r="O146">
            <v>1.0799999999999992</v>
          </cell>
          <cell r="P146">
            <v>1.5240553745928338</v>
          </cell>
        </row>
        <row r="147">
          <cell r="C147">
            <v>7.93</v>
          </cell>
          <cell r="E147">
            <v>8.99</v>
          </cell>
          <cell r="I147">
            <v>2.9</v>
          </cell>
          <cell r="K147">
            <v>5</v>
          </cell>
          <cell r="O147">
            <v>1.0600000000000005</v>
          </cell>
          <cell r="P147">
            <v>1.5240553745928338</v>
          </cell>
        </row>
        <row r="148">
          <cell r="C148">
            <v>7.92</v>
          </cell>
          <cell r="E148">
            <v>8.93</v>
          </cell>
          <cell r="I148">
            <v>3</v>
          </cell>
          <cell r="K148">
            <v>5</v>
          </cell>
          <cell r="O148">
            <v>1.0099999999999998</v>
          </cell>
          <cell r="P148">
            <v>1.5240553745928338</v>
          </cell>
        </row>
        <row r="149">
          <cell r="C149">
            <v>7.7</v>
          </cell>
          <cell r="E149">
            <v>8.76</v>
          </cell>
          <cell r="I149">
            <v>3.1</v>
          </cell>
          <cell r="K149">
            <v>4.5</v>
          </cell>
          <cell r="O149">
            <v>1.0599999999999996</v>
          </cell>
          <cell r="P149">
            <v>1.5240553745928338</v>
          </cell>
        </row>
        <row r="150">
          <cell r="B150" t="str">
            <v>92</v>
          </cell>
          <cell r="C150">
            <v>7.58</v>
          </cell>
          <cell r="E150">
            <v>8.67</v>
          </cell>
          <cell r="I150">
            <v>2.6</v>
          </cell>
          <cell r="K150">
            <v>3.5</v>
          </cell>
          <cell r="O150">
            <v>1.0899999999999999</v>
          </cell>
          <cell r="P150">
            <v>1.5240553745928338</v>
          </cell>
        </row>
        <row r="151">
          <cell r="C151">
            <v>7.85</v>
          </cell>
          <cell r="E151">
            <v>8.77</v>
          </cell>
          <cell r="I151">
            <v>2.8</v>
          </cell>
          <cell r="K151">
            <v>3.5</v>
          </cell>
          <cell r="O151">
            <v>0.91999999999999993</v>
          </cell>
          <cell r="P151">
            <v>1.5240553745928338</v>
          </cell>
        </row>
        <row r="152">
          <cell r="C152">
            <v>7.97</v>
          </cell>
          <cell r="E152">
            <v>8.84</v>
          </cell>
          <cell r="I152">
            <v>3.2</v>
          </cell>
          <cell r="K152">
            <v>3.5</v>
          </cell>
          <cell r="O152">
            <v>0.87000000000000011</v>
          </cell>
          <cell r="P152">
            <v>1.5240553745928338</v>
          </cell>
        </row>
        <row r="153">
          <cell r="C153">
            <v>7.96</v>
          </cell>
          <cell r="E153">
            <v>8.7899999999999991</v>
          </cell>
          <cell r="I153">
            <v>3.2</v>
          </cell>
          <cell r="K153">
            <v>3.5</v>
          </cell>
          <cell r="O153">
            <v>0.82999999999999918</v>
          </cell>
          <cell r="P153">
            <v>1.5240553745928338</v>
          </cell>
        </row>
        <row r="154">
          <cell r="C154">
            <v>7.89</v>
          </cell>
          <cell r="E154">
            <v>8.7200000000000006</v>
          </cell>
          <cell r="I154">
            <v>3</v>
          </cell>
          <cell r="K154">
            <v>3.5</v>
          </cell>
          <cell r="O154">
            <v>0.83000000000000096</v>
          </cell>
          <cell r="P154">
            <v>1.5240553745928338</v>
          </cell>
        </row>
        <row r="155">
          <cell r="C155">
            <v>7.84</v>
          </cell>
          <cell r="E155">
            <v>8.64</v>
          </cell>
          <cell r="I155">
            <v>3.1</v>
          </cell>
          <cell r="K155">
            <v>3.5</v>
          </cell>
          <cell r="O155">
            <v>0.80000000000000071</v>
          </cell>
          <cell r="P155">
            <v>1.5240553745928338</v>
          </cell>
        </row>
        <row r="156">
          <cell r="C156">
            <v>7.6</v>
          </cell>
          <cell r="E156">
            <v>8.4600000000000009</v>
          </cell>
          <cell r="I156">
            <v>3.2</v>
          </cell>
          <cell r="K156">
            <v>3</v>
          </cell>
          <cell r="O156">
            <v>0.86000000000000121</v>
          </cell>
          <cell r="P156">
            <v>1.5240553745928338</v>
          </cell>
        </row>
        <row r="157">
          <cell r="C157">
            <v>7.39</v>
          </cell>
          <cell r="E157">
            <v>8.34</v>
          </cell>
          <cell r="I157">
            <v>3.1</v>
          </cell>
          <cell r="K157">
            <v>3</v>
          </cell>
          <cell r="O157">
            <v>0.95000000000000018</v>
          </cell>
          <cell r="P157">
            <v>1.5240553745928338</v>
          </cell>
        </row>
        <row r="158">
          <cell r="C158">
            <v>7.34</v>
          </cell>
          <cell r="E158">
            <v>8.32</v>
          </cell>
          <cell r="I158">
            <v>3</v>
          </cell>
          <cell r="K158">
            <v>3</v>
          </cell>
          <cell r="O158">
            <v>0.98000000000000043</v>
          </cell>
          <cell r="P158">
            <v>1.5240553745928338</v>
          </cell>
        </row>
        <row r="159">
          <cell r="C159">
            <v>7.53</v>
          </cell>
          <cell r="E159">
            <v>8.44</v>
          </cell>
          <cell r="I159">
            <v>3.2</v>
          </cell>
          <cell r="K159">
            <v>3</v>
          </cell>
          <cell r="O159">
            <v>0.90999999999999925</v>
          </cell>
          <cell r="P159">
            <v>1.5240553745928338</v>
          </cell>
        </row>
        <row r="160">
          <cell r="C160">
            <v>7.61</v>
          </cell>
          <cell r="E160">
            <v>8.5299999999999994</v>
          </cell>
          <cell r="I160">
            <v>3</v>
          </cell>
          <cell r="K160">
            <v>3</v>
          </cell>
          <cell r="O160">
            <v>0.91999999999999904</v>
          </cell>
          <cell r="P160">
            <v>1.5240553745928338</v>
          </cell>
        </row>
        <row r="161">
          <cell r="C161">
            <v>7.44</v>
          </cell>
          <cell r="E161">
            <v>8.36</v>
          </cell>
          <cell r="I161">
            <v>2.9</v>
          </cell>
          <cell r="K161">
            <v>3</v>
          </cell>
          <cell r="O161">
            <v>0.91999999999999904</v>
          </cell>
          <cell r="P161">
            <v>1.5240553745928338</v>
          </cell>
        </row>
        <row r="162">
          <cell r="B162" t="str">
            <v>93</v>
          </cell>
          <cell r="C162">
            <v>7.34</v>
          </cell>
          <cell r="E162">
            <v>8.23</v>
          </cell>
          <cell r="I162">
            <v>3.3</v>
          </cell>
          <cell r="K162">
            <v>3</v>
          </cell>
          <cell r="O162">
            <v>0.89000000000000057</v>
          </cell>
          <cell r="P162">
            <v>1.5240553745928338</v>
          </cell>
        </row>
        <row r="163">
          <cell r="C163">
            <v>7.09</v>
          </cell>
          <cell r="E163">
            <v>8</v>
          </cell>
          <cell r="I163">
            <v>3.2</v>
          </cell>
          <cell r="K163">
            <v>3</v>
          </cell>
          <cell r="O163">
            <v>0.91000000000000014</v>
          </cell>
          <cell r="P163">
            <v>1.5240553745928338</v>
          </cell>
        </row>
        <row r="164">
          <cell r="C164">
            <v>6.82</v>
          </cell>
          <cell r="E164">
            <v>7.85</v>
          </cell>
          <cell r="I164">
            <v>3.1</v>
          </cell>
          <cell r="K164">
            <v>3</v>
          </cell>
          <cell r="O164">
            <v>1.0299999999999994</v>
          </cell>
          <cell r="P164">
            <v>1.5240553745928338</v>
          </cell>
        </row>
        <row r="165">
          <cell r="C165">
            <v>6.85</v>
          </cell>
          <cell r="E165">
            <v>7.76</v>
          </cell>
          <cell r="I165">
            <v>3.2</v>
          </cell>
          <cell r="K165">
            <v>3</v>
          </cell>
          <cell r="O165">
            <v>0.91000000000000014</v>
          </cell>
          <cell r="P165">
            <v>1.5240553745928338</v>
          </cell>
        </row>
        <row r="166">
          <cell r="C166">
            <v>6.92</v>
          </cell>
          <cell r="E166">
            <v>7.78</v>
          </cell>
          <cell r="I166">
            <v>3.2</v>
          </cell>
          <cell r="K166">
            <v>3</v>
          </cell>
          <cell r="O166">
            <v>0.86000000000000032</v>
          </cell>
          <cell r="P166">
            <v>1.5240553745928338</v>
          </cell>
        </row>
        <row r="167">
          <cell r="C167">
            <v>6.81</v>
          </cell>
          <cell r="E167">
            <v>7.68</v>
          </cell>
          <cell r="I167">
            <v>3</v>
          </cell>
          <cell r="K167">
            <v>3</v>
          </cell>
          <cell r="O167">
            <v>0.87000000000000011</v>
          </cell>
          <cell r="P167">
            <v>1.5240553745928338</v>
          </cell>
        </row>
        <row r="168">
          <cell r="C168">
            <v>6.63</v>
          </cell>
          <cell r="E168">
            <v>7.53</v>
          </cell>
          <cell r="I168">
            <v>2.8</v>
          </cell>
          <cell r="K168">
            <v>3</v>
          </cell>
          <cell r="O168">
            <v>0.90000000000000036</v>
          </cell>
          <cell r="P168">
            <v>1.5240553745928338</v>
          </cell>
        </row>
        <row r="169">
          <cell r="C169">
            <v>6.32</v>
          </cell>
          <cell r="E169">
            <v>7.21</v>
          </cell>
          <cell r="I169">
            <v>2.8</v>
          </cell>
          <cell r="K169">
            <v>3</v>
          </cell>
          <cell r="O169">
            <v>0.88999999999999968</v>
          </cell>
          <cell r="P169">
            <v>1.5240553745928338</v>
          </cell>
        </row>
        <row r="170">
          <cell r="C170">
            <v>6</v>
          </cell>
          <cell r="E170">
            <v>7.01</v>
          </cell>
          <cell r="I170">
            <v>2.7</v>
          </cell>
          <cell r="K170">
            <v>3</v>
          </cell>
          <cell r="O170">
            <v>1.0099999999999998</v>
          </cell>
          <cell r="P170">
            <v>1.5240553745928338</v>
          </cell>
        </row>
        <row r="171">
          <cell r="C171">
            <v>5.94</v>
          </cell>
          <cell r="E171">
            <v>6.99</v>
          </cell>
          <cell r="I171">
            <v>2.8</v>
          </cell>
          <cell r="K171">
            <v>3</v>
          </cell>
          <cell r="O171">
            <v>1.0499999999999998</v>
          </cell>
          <cell r="P171">
            <v>1.5240553745928338</v>
          </cell>
        </row>
        <row r="172">
          <cell r="C172">
            <v>6.21</v>
          </cell>
          <cell r="E172">
            <v>7.3</v>
          </cell>
          <cell r="I172">
            <v>2.7</v>
          </cell>
          <cell r="K172">
            <v>3</v>
          </cell>
          <cell r="O172">
            <v>1.0899999999999999</v>
          </cell>
          <cell r="P172">
            <v>1.5240553745928338</v>
          </cell>
        </row>
        <row r="173">
          <cell r="C173">
            <v>6.25</v>
          </cell>
          <cell r="E173">
            <v>7.33</v>
          </cell>
          <cell r="I173">
            <v>2.7</v>
          </cell>
          <cell r="K173">
            <v>3</v>
          </cell>
          <cell r="O173">
            <v>1.08</v>
          </cell>
          <cell r="P173">
            <v>1.5240553745928338</v>
          </cell>
        </row>
        <row r="174">
          <cell r="B174" t="str">
            <v>94</v>
          </cell>
          <cell r="C174">
            <v>6.29</v>
          </cell>
          <cell r="E174">
            <v>7.31</v>
          </cell>
          <cell r="I174">
            <v>2.5</v>
          </cell>
          <cell r="K174">
            <v>3</v>
          </cell>
          <cell r="O174">
            <v>1.0199999999999996</v>
          </cell>
          <cell r="P174">
            <v>1.5240553745928338</v>
          </cell>
        </row>
        <row r="175">
          <cell r="C175">
            <v>6.49</v>
          </cell>
          <cell r="E175">
            <v>7.44</v>
          </cell>
          <cell r="I175">
            <v>2.5</v>
          </cell>
          <cell r="K175">
            <v>3</v>
          </cell>
          <cell r="O175">
            <v>0.95000000000000018</v>
          </cell>
          <cell r="P175">
            <v>1.5240553745928338</v>
          </cell>
        </row>
        <row r="176">
          <cell r="C176">
            <v>6.91</v>
          </cell>
          <cell r="E176">
            <v>7.83</v>
          </cell>
          <cell r="I176">
            <v>2.5</v>
          </cell>
          <cell r="K176">
            <v>3</v>
          </cell>
          <cell r="O176">
            <v>0.91999999999999993</v>
          </cell>
          <cell r="P176">
            <v>1.5240553745928338</v>
          </cell>
        </row>
        <row r="177">
          <cell r="C177">
            <v>7.27</v>
          </cell>
          <cell r="E177">
            <v>8.1999999999999993</v>
          </cell>
          <cell r="I177">
            <v>2.4</v>
          </cell>
          <cell r="K177">
            <v>3</v>
          </cell>
          <cell r="O177">
            <v>0.92999999999999972</v>
          </cell>
          <cell r="P177">
            <v>1.5240553745928338</v>
          </cell>
        </row>
        <row r="178">
          <cell r="C178">
            <v>7.41</v>
          </cell>
          <cell r="E178">
            <v>8.32</v>
          </cell>
          <cell r="I178">
            <v>2.2999999999999998</v>
          </cell>
          <cell r="K178">
            <v>3</v>
          </cell>
          <cell r="O178">
            <v>0.91000000000000014</v>
          </cell>
          <cell r="P178">
            <v>1.5240553745928338</v>
          </cell>
        </row>
        <row r="179">
          <cell r="C179">
            <v>7.4</v>
          </cell>
          <cell r="E179">
            <v>8.31</v>
          </cell>
          <cell r="I179">
            <v>2.5</v>
          </cell>
          <cell r="K179">
            <v>3.5</v>
          </cell>
          <cell r="O179">
            <v>0.91000000000000014</v>
          </cell>
          <cell r="P179">
            <v>1.5240553745928338</v>
          </cell>
        </row>
        <row r="180">
          <cell r="C180">
            <v>7.58</v>
          </cell>
          <cell r="E180">
            <v>8.4700000000000006</v>
          </cell>
          <cell r="I180">
            <v>2.9</v>
          </cell>
          <cell r="K180">
            <v>3.5</v>
          </cell>
          <cell r="O180">
            <v>0.89000000000000057</v>
          </cell>
          <cell r="P180">
            <v>1.5240553745928338</v>
          </cell>
        </row>
        <row r="181">
          <cell r="C181">
            <v>7.49</v>
          </cell>
          <cell r="E181">
            <v>8.41</v>
          </cell>
          <cell r="I181">
            <v>3</v>
          </cell>
          <cell r="K181">
            <v>3.5</v>
          </cell>
          <cell r="O181">
            <v>0.91999999999999993</v>
          </cell>
          <cell r="P181">
            <v>1.5240553745928338</v>
          </cell>
        </row>
        <row r="182">
          <cell r="C182">
            <v>7.71</v>
          </cell>
          <cell r="E182">
            <v>8.65</v>
          </cell>
          <cell r="I182">
            <v>2.6</v>
          </cell>
          <cell r="K182">
            <v>4</v>
          </cell>
          <cell r="O182">
            <v>0.94000000000000039</v>
          </cell>
          <cell r="P182">
            <v>1.5240553745928338</v>
          </cell>
        </row>
        <row r="183">
          <cell r="C183">
            <v>7.94</v>
          </cell>
          <cell r="E183">
            <v>8.8800000000000008</v>
          </cell>
          <cell r="I183">
            <v>2.7</v>
          </cell>
          <cell r="K183">
            <v>4</v>
          </cell>
          <cell r="O183">
            <v>0.94000000000000039</v>
          </cell>
          <cell r="P183">
            <v>1.5240553745928338</v>
          </cell>
        </row>
        <row r="184">
          <cell r="C184">
            <v>8.08</v>
          </cell>
          <cell r="E184">
            <v>9</v>
          </cell>
          <cell r="I184">
            <v>2.7</v>
          </cell>
          <cell r="K184">
            <v>4.75</v>
          </cell>
          <cell r="O184">
            <v>0.91999999999999993</v>
          </cell>
          <cell r="P184">
            <v>1.5240553745928338</v>
          </cell>
        </row>
        <row r="185">
          <cell r="C185">
            <v>7.87</v>
          </cell>
          <cell r="E185">
            <v>8.7899999999999991</v>
          </cell>
          <cell r="I185">
            <v>2.8</v>
          </cell>
          <cell r="K185">
            <v>4.75</v>
          </cell>
          <cell r="O185">
            <v>0.91999999999999904</v>
          </cell>
          <cell r="P185">
            <v>1.5240553745928338</v>
          </cell>
        </row>
        <row r="186">
          <cell r="B186" t="str">
            <v>95</v>
          </cell>
          <cell r="C186">
            <v>7.85</v>
          </cell>
          <cell r="E186">
            <v>8.77</v>
          </cell>
          <cell r="I186">
            <v>2.9</v>
          </cell>
          <cell r="K186">
            <v>4.75</v>
          </cell>
          <cell r="O186">
            <v>0.91999999999999993</v>
          </cell>
          <cell r="P186">
            <v>1.5240553745928338</v>
          </cell>
        </row>
        <row r="187">
          <cell r="C187">
            <v>7.61</v>
          </cell>
          <cell r="E187">
            <v>8.56</v>
          </cell>
          <cell r="I187">
            <v>2.9</v>
          </cell>
          <cell r="K187">
            <v>5.25</v>
          </cell>
          <cell r="O187">
            <v>0.95000000000000018</v>
          </cell>
          <cell r="P187">
            <v>1.5240553745928338</v>
          </cell>
        </row>
        <row r="188">
          <cell r="C188">
            <v>7.45</v>
          </cell>
          <cell r="E188">
            <v>8.41</v>
          </cell>
          <cell r="I188">
            <v>3.1</v>
          </cell>
          <cell r="K188">
            <v>5.25</v>
          </cell>
          <cell r="O188">
            <v>0.96</v>
          </cell>
          <cell r="P188">
            <v>1.5240553745928338</v>
          </cell>
        </row>
        <row r="189">
          <cell r="C189">
            <v>7.36</v>
          </cell>
          <cell r="E189">
            <v>8.3000000000000007</v>
          </cell>
          <cell r="I189">
            <v>2.4</v>
          </cell>
          <cell r="K189">
            <v>5.25</v>
          </cell>
          <cell r="O189">
            <v>0.94000000000000039</v>
          </cell>
          <cell r="P189">
            <v>1.5240553745928338</v>
          </cell>
        </row>
        <row r="190">
          <cell r="C190">
            <v>6.95</v>
          </cell>
          <cell r="E190">
            <v>7.93</v>
          </cell>
          <cell r="I190">
            <v>3.2</v>
          </cell>
          <cell r="K190">
            <v>5.25</v>
          </cell>
          <cell r="O190">
            <v>0.97999999999999954</v>
          </cell>
          <cell r="P190">
            <v>1.5240553745928338</v>
          </cell>
        </row>
        <row r="191">
          <cell r="C191">
            <v>6.57</v>
          </cell>
          <cell r="E191">
            <v>7.62</v>
          </cell>
          <cell r="I191">
            <v>3</v>
          </cell>
          <cell r="K191">
            <v>5.25</v>
          </cell>
          <cell r="O191">
            <v>1.0499999999999998</v>
          </cell>
          <cell r="P191">
            <v>1.5240553745928338</v>
          </cell>
        </row>
        <row r="192">
          <cell r="C192">
            <v>6.72</v>
          </cell>
          <cell r="E192">
            <v>7.73</v>
          </cell>
          <cell r="I192">
            <v>2.8</v>
          </cell>
          <cell r="K192">
            <v>5.25</v>
          </cell>
          <cell r="O192">
            <v>1.0100000000000007</v>
          </cell>
          <cell r="P192">
            <v>1.5240553745928338</v>
          </cell>
        </row>
        <row r="193">
          <cell r="C193">
            <v>6.86</v>
          </cell>
          <cell r="E193">
            <v>7.86</v>
          </cell>
          <cell r="I193">
            <v>2.6</v>
          </cell>
          <cell r="K193">
            <v>5.25</v>
          </cell>
          <cell r="O193">
            <v>1</v>
          </cell>
          <cell r="P193">
            <v>1.5240553745928338</v>
          </cell>
        </row>
        <row r="194">
          <cell r="C194">
            <v>6.55</v>
          </cell>
          <cell r="E194">
            <v>7.62</v>
          </cell>
          <cell r="I194">
            <v>2.5</v>
          </cell>
          <cell r="K194">
            <v>5.25</v>
          </cell>
          <cell r="O194">
            <v>1.0700000000000003</v>
          </cell>
          <cell r="P194">
            <v>1.5240553745928338</v>
          </cell>
        </row>
        <row r="195">
          <cell r="C195">
            <v>6.37</v>
          </cell>
          <cell r="E195">
            <v>7.46</v>
          </cell>
          <cell r="I195">
            <v>2.8</v>
          </cell>
          <cell r="K195">
            <v>5.25</v>
          </cell>
          <cell r="O195">
            <v>1.0899999999999999</v>
          </cell>
          <cell r="P195">
            <v>1.5240553745928338</v>
          </cell>
        </row>
        <row r="196">
          <cell r="C196">
            <v>6.26</v>
          </cell>
          <cell r="E196">
            <v>7.4</v>
          </cell>
          <cell r="I196">
            <v>2.6</v>
          </cell>
          <cell r="K196">
            <v>5.25</v>
          </cell>
          <cell r="O196">
            <v>1.1400000000000006</v>
          </cell>
          <cell r="P196">
            <v>1.5240553745928338</v>
          </cell>
        </row>
        <row r="197">
          <cell r="C197">
            <v>6.06</v>
          </cell>
          <cell r="E197">
            <v>7.21</v>
          </cell>
          <cell r="I197">
            <v>2.5</v>
          </cell>
          <cell r="K197">
            <v>5.25</v>
          </cell>
          <cell r="O197">
            <v>1.1500000000000004</v>
          </cell>
          <cell r="P197">
            <v>1.5240553745928338</v>
          </cell>
        </row>
        <row r="198">
          <cell r="B198" t="str">
            <v>96</v>
          </cell>
          <cell r="C198">
            <v>6.05</v>
          </cell>
          <cell r="E198">
            <v>7.2</v>
          </cell>
          <cell r="I198">
            <v>2.7</v>
          </cell>
          <cell r="K198">
            <v>5.25</v>
          </cell>
          <cell r="O198">
            <v>1.1500000000000004</v>
          </cell>
          <cell r="P198">
            <v>1.5240553745928338</v>
          </cell>
        </row>
        <row r="199">
          <cell r="C199">
            <v>6.24</v>
          </cell>
          <cell r="E199">
            <v>7.37</v>
          </cell>
          <cell r="I199">
            <v>2.7</v>
          </cell>
          <cell r="K199">
            <v>5</v>
          </cell>
          <cell r="O199">
            <v>1.1299999999999999</v>
          </cell>
          <cell r="P199">
            <v>1.5240553745928338</v>
          </cell>
        </row>
        <row r="200">
          <cell r="C200">
            <v>6.6</v>
          </cell>
          <cell r="E200">
            <v>7.72</v>
          </cell>
          <cell r="I200">
            <v>2.8</v>
          </cell>
          <cell r="K200">
            <v>5</v>
          </cell>
          <cell r="O200">
            <v>1.1200000000000001</v>
          </cell>
          <cell r="P200">
            <v>1.5240553745928338</v>
          </cell>
        </row>
        <row r="201">
          <cell r="C201">
            <v>6.79</v>
          </cell>
          <cell r="E201">
            <v>7.88</v>
          </cell>
          <cell r="I201">
            <v>2.9</v>
          </cell>
          <cell r="K201">
            <v>5</v>
          </cell>
          <cell r="O201">
            <v>1.0899999999999999</v>
          </cell>
          <cell r="P201">
            <v>1.5240553745928338</v>
          </cell>
        </row>
        <row r="202">
          <cell r="C202">
            <v>6.93</v>
          </cell>
          <cell r="E202">
            <v>7.99</v>
          </cell>
          <cell r="I202">
            <v>2.9</v>
          </cell>
          <cell r="K202">
            <v>5</v>
          </cell>
          <cell r="O202">
            <v>1.0600000000000005</v>
          </cell>
          <cell r="P202">
            <v>1.5240553745928338</v>
          </cell>
        </row>
        <row r="203">
          <cell r="C203">
            <v>7.06</v>
          </cell>
          <cell r="E203">
            <v>8.07</v>
          </cell>
          <cell r="I203">
            <v>2.8</v>
          </cell>
          <cell r="K203">
            <v>5</v>
          </cell>
          <cell r="O203">
            <v>1.0100000000000007</v>
          </cell>
          <cell r="P203">
            <v>1.5240553745928338</v>
          </cell>
        </row>
        <row r="204">
          <cell r="C204">
            <v>7.03</v>
          </cell>
          <cell r="E204">
            <v>8.02</v>
          </cell>
          <cell r="I204">
            <v>3</v>
          </cell>
          <cell r="K204">
            <v>5</v>
          </cell>
          <cell r="O204">
            <v>0.98999999999999932</v>
          </cell>
          <cell r="P204">
            <v>1.5240553745928338</v>
          </cell>
        </row>
        <row r="205">
          <cell r="C205">
            <v>6.84</v>
          </cell>
          <cell r="E205">
            <v>7.84</v>
          </cell>
          <cell r="I205">
            <v>2.9</v>
          </cell>
          <cell r="K205">
            <v>5</v>
          </cell>
          <cell r="O205">
            <v>1</v>
          </cell>
          <cell r="P205">
            <v>1.5240553745928338</v>
          </cell>
        </row>
        <row r="206">
          <cell r="C206">
            <v>7.03</v>
          </cell>
          <cell r="E206">
            <v>8.01</v>
          </cell>
          <cell r="I206">
            <v>3</v>
          </cell>
          <cell r="K206">
            <v>5</v>
          </cell>
          <cell r="O206">
            <v>0.97999999999999954</v>
          </cell>
          <cell r="P206">
            <v>1.5240553745928338</v>
          </cell>
        </row>
        <row r="207">
          <cell r="C207">
            <v>6.81</v>
          </cell>
          <cell r="E207">
            <v>7.76</v>
          </cell>
          <cell r="I207">
            <v>3</v>
          </cell>
          <cell r="K207">
            <v>5</v>
          </cell>
          <cell r="O207">
            <v>0.95000000000000018</v>
          </cell>
          <cell r="P207">
            <v>1.5240553745928338</v>
          </cell>
        </row>
        <row r="208">
          <cell r="C208">
            <v>6.48</v>
          </cell>
          <cell r="E208">
            <v>7.48</v>
          </cell>
          <cell r="I208">
            <v>3.3</v>
          </cell>
          <cell r="K208">
            <v>5</v>
          </cell>
          <cell r="O208">
            <v>1</v>
          </cell>
          <cell r="P208">
            <v>1.5240553745928338</v>
          </cell>
        </row>
        <row r="209">
          <cell r="C209">
            <v>6.55</v>
          </cell>
          <cell r="E209">
            <v>7.58</v>
          </cell>
          <cell r="I209">
            <v>3.3</v>
          </cell>
          <cell r="K209">
            <v>5</v>
          </cell>
          <cell r="O209">
            <v>1.0300000000000002</v>
          </cell>
          <cell r="P209">
            <v>1.5240553745928338</v>
          </cell>
        </row>
        <row r="210">
          <cell r="B210" t="str">
            <v>97</v>
          </cell>
          <cell r="C210">
            <v>6.83</v>
          </cell>
          <cell r="E210">
            <v>7.79</v>
          </cell>
          <cell r="I210">
            <v>3</v>
          </cell>
          <cell r="K210">
            <v>5</v>
          </cell>
          <cell r="O210">
            <v>0.96</v>
          </cell>
          <cell r="P210">
            <v>1.5240553745928338</v>
          </cell>
        </row>
        <row r="211">
          <cell r="C211">
            <v>6.69</v>
          </cell>
          <cell r="E211">
            <v>7.68</v>
          </cell>
          <cell r="I211">
            <v>3</v>
          </cell>
          <cell r="K211">
            <v>5</v>
          </cell>
          <cell r="O211">
            <v>0.98999999999999932</v>
          </cell>
          <cell r="P211">
            <v>1.5240553745928338</v>
          </cell>
        </row>
        <row r="212">
          <cell r="C212">
            <v>6.93</v>
          </cell>
          <cell r="E212">
            <v>7.92</v>
          </cell>
          <cell r="I212">
            <v>2.8</v>
          </cell>
          <cell r="K212">
            <v>5</v>
          </cell>
          <cell r="O212">
            <v>0.99000000000000021</v>
          </cell>
          <cell r="P212">
            <v>1.5240553745928338</v>
          </cell>
        </row>
        <row r="213">
          <cell r="C213">
            <v>7.09</v>
          </cell>
          <cell r="E213">
            <v>8.08</v>
          </cell>
          <cell r="I213">
            <v>2.5</v>
          </cell>
          <cell r="K213">
            <v>5</v>
          </cell>
          <cell r="O213">
            <v>0.99000000000000021</v>
          </cell>
          <cell r="P213">
            <v>1.5240553745928338</v>
          </cell>
        </row>
        <row r="214">
          <cell r="C214">
            <v>6.94</v>
          </cell>
          <cell r="E214">
            <v>7.94</v>
          </cell>
          <cell r="I214">
            <v>2.2000000000000002</v>
          </cell>
          <cell r="K214">
            <v>5</v>
          </cell>
          <cell r="O214">
            <v>1</v>
          </cell>
          <cell r="P214">
            <v>1.5240553745928338</v>
          </cell>
        </row>
        <row r="215">
          <cell r="C215">
            <v>6.77</v>
          </cell>
          <cell r="E215">
            <v>7.77</v>
          </cell>
          <cell r="I215">
            <v>2.2999999999999998</v>
          </cell>
          <cell r="K215">
            <v>5</v>
          </cell>
          <cell r="O215">
            <v>1</v>
          </cell>
          <cell r="P215">
            <v>1.5240553745928338</v>
          </cell>
        </row>
        <row r="216">
          <cell r="C216">
            <v>6.51</v>
          </cell>
          <cell r="E216">
            <v>7.52</v>
          </cell>
          <cell r="I216">
            <v>2.2000000000000002</v>
          </cell>
          <cell r="K216">
            <v>5</v>
          </cell>
          <cell r="O216">
            <v>1.0099999999999998</v>
          </cell>
          <cell r="P216">
            <v>1.5240553745928338</v>
          </cell>
        </row>
        <row r="217">
          <cell r="C217">
            <v>6.58</v>
          </cell>
          <cell r="E217">
            <v>7.57</v>
          </cell>
          <cell r="I217">
            <v>2.2000000000000002</v>
          </cell>
          <cell r="K217">
            <v>5</v>
          </cell>
          <cell r="O217">
            <v>0.99000000000000021</v>
          </cell>
          <cell r="P217">
            <v>1.5240553745928338</v>
          </cell>
        </row>
        <row r="218">
          <cell r="C218">
            <v>6.5</v>
          </cell>
          <cell r="E218">
            <v>7.5</v>
          </cell>
          <cell r="I218">
            <v>2.2000000000000002</v>
          </cell>
          <cell r="K218">
            <v>5</v>
          </cell>
          <cell r="O218">
            <v>1</v>
          </cell>
          <cell r="P218">
            <v>1.5240553745928338</v>
          </cell>
        </row>
        <row r="219">
          <cell r="C219">
            <v>6.33</v>
          </cell>
          <cell r="E219">
            <v>7.37</v>
          </cell>
          <cell r="I219">
            <v>2.1</v>
          </cell>
          <cell r="K219">
            <v>5</v>
          </cell>
          <cell r="O219">
            <v>1.04</v>
          </cell>
          <cell r="P219">
            <v>1.5240553745928338</v>
          </cell>
        </row>
        <row r="220">
          <cell r="C220">
            <v>6.11</v>
          </cell>
          <cell r="E220">
            <v>7.24</v>
          </cell>
          <cell r="I220">
            <v>1.8</v>
          </cell>
          <cell r="K220">
            <v>5</v>
          </cell>
          <cell r="O220">
            <v>1.1299999999999999</v>
          </cell>
          <cell r="P220">
            <v>1.5240553745928338</v>
          </cell>
        </row>
        <row r="221">
          <cell r="C221">
            <v>5.99</v>
          </cell>
          <cell r="E221">
            <v>7.16</v>
          </cell>
          <cell r="I221">
            <v>1.7</v>
          </cell>
          <cell r="K221">
            <v>5</v>
          </cell>
          <cell r="O221">
            <v>1.17</v>
          </cell>
          <cell r="P221">
            <v>1.5240553745928338</v>
          </cell>
        </row>
        <row r="222">
          <cell r="B222" t="str">
            <v>98</v>
          </cell>
          <cell r="C222">
            <v>5.81</v>
          </cell>
          <cell r="E222">
            <v>7.03</v>
          </cell>
          <cell r="I222">
            <v>1.6</v>
          </cell>
          <cell r="K222">
            <v>5</v>
          </cell>
          <cell r="O222">
            <v>1.2200000000000006</v>
          </cell>
          <cell r="P222">
            <v>1.5240553745928338</v>
          </cell>
        </row>
        <row r="223">
          <cell r="C223">
            <v>5.89</v>
          </cell>
          <cell r="E223">
            <v>7.09</v>
          </cell>
          <cell r="I223">
            <v>1.4</v>
          </cell>
          <cell r="K223">
            <v>5</v>
          </cell>
          <cell r="O223">
            <v>1.2000000000000002</v>
          </cell>
          <cell r="P223">
            <v>1.5240553745928338</v>
          </cell>
        </row>
        <row r="224">
          <cell r="C224">
            <v>5.95</v>
          </cell>
          <cell r="E224">
            <v>7.13</v>
          </cell>
          <cell r="I224">
            <v>1.4</v>
          </cell>
          <cell r="K224">
            <v>5</v>
          </cell>
          <cell r="O224">
            <v>1.1799999999999997</v>
          </cell>
          <cell r="P224">
            <v>1.5240553745928338</v>
          </cell>
        </row>
        <row r="225">
          <cell r="C225">
            <v>5.92</v>
          </cell>
          <cell r="E225">
            <v>7.12</v>
          </cell>
          <cell r="I225">
            <v>1.4</v>
          </cell>
          <cell r="K225">
            <v>5</v>
          </cell>
          <cell r="O225">
            <v>1.2000000000000002</v>
          </cell>
          <cell r="P225">
            <v>1.5240553745928338</v>
          </cell>
        </row>
        <row r="226">
          <cell r="C226">
            <v>5.93</v>
          </cell>
          <cell r="E226">
            <v>7.11</v>
          </cell>
          <cell r="I226">
            <v>1.7</v>
          </cell>
          <cell r="K226">
            <v>5</v>
          </cell>
          <cell r="O226">
            <v>1.1800000000000006</v>
          </cell>
          <cell r="P226">
            <v>1.5240553745928338</v>
          </cell>
        </row>
        <row r="227">
          <cell r="C227">
            <v>5.7</v>
          </cell>
          <cell r="E227">
            <v>6.99</v>
          </cell>
          <cell r="I227">
            <v>1.7</v>
          </cell>
          <cell r="K227">
            <v>5</v>
          </cell>
          <cell r="P227">
            <v>1.5240553745928338</v>
          </cell>
        </row>
        <row r="228">
          <cell r="C228">
            <v>5.68</v>
          </cell>
          <cell r="E228">
            <v>6.99</v>
          </cell>
          <cell r="I228">
            <v>1.7</v>
          </cell>
          <cell r="K228">
            <v>5</v>
          </cell>
          <cell r="P228">
            <v>1.5240553745928338</v>
          </cell>
        </row>
        <row r="229">
          <cell r="C229">
            <v>5.54</v>
          </cell>
          <cell r="E229">
            <v>6.96</v>
          </cell>
          <cell r="P229">
            <v>1.5240553745928338</v>
          </cell>
        </row>
        <row r="230">
          <cell r="C230">
            <v>5.2</v>
          </cell>
          <cell r="E230">
            <v>6.88</v>
          </cell>
        </row>
        <row r="231">
          <cell r="C231">
            <v>5.01</v>
          </cell>
          <cell r="E231">
            <v>6.88</v>
          </cell>
        </row>
        <row r="232">
          <cell r="C232">
            <v>5.25</v>
          </cell>
          <cell r="E232">
            <v>6.96</v>
          </cell>
        </row>
        <row r="233">
          <cell r="C233">
            <v>5.0599999999999996</v>
          </cell>
          <cell r="E233">
            <v>6.84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mt H - pg 9"/>
      <sheetName val="Summary"/>
      <sheetName val="MT Rate Sum"/>
      <sheetName val="Rate 60"/>
      <sheetName val="Rate70"/>
      <sheetName val="Rate 71"/>
      <sheetName val="Rate 85"/>
      <sheetName val="Bill Comp - 60"/>
      <sheetName val="Bill Comp - 70"/>
      <sheetName val="Bill Comp - 70 _71"/>
      <sheetName val="Electric Compare"/>
      <sheetName val="Comp to NWE"/>
      <sheetName val="Comp to Energy West"/>
      <sheetName val="ROR Graph"/>
      <sheetName val="Margin Graph"/>
      <sheetName val="Margins"/>
    </sheetNames>
    <sheetDataSet>
      <sheetData sheetId="0"/>
      <sheetData sheetId="1">
        <row r="4">
          <cell r="A4" t="str">
            <v>Pro Forma 2014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s"/>
      <sheetName val="Summary Sheet"/>
      <sheetName val="Gas Cost Summary"/>
      <sheetName val="MT"/>
      <sheetName val="MT Exh 3"/>
      <sheetName val="ND"/>
      <sheetName val="Margin Sharing"/>
      <sheetName val="ND Exh B"/>
      <sheetName val="SD"/>
      <sheetName val="SD Exh B"/>
      <sheetName val="ER"/>
      <sheetName val="ER Exh D"/>
      <sheetName val="WY"/>
      <sheetName val="WY Non-Core Rev Cr"/>
      <sheetName val="WY Exh 3"/>
      <sheetName val="WY Rate Sum"/>
      <sheetName val="Prepaid Deman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riod"/>
      <sheetName val="Capitalization"/>
      <sheetName val="Pfd Stock"/>
      <sheetName val="WCLTD"/>
      <sheetName val="MTN-C"/>
      <sheetName val="MTN-D"/>
      <sheetName val="92 EIRR"/>
      <sheetName val="93 EIRR"/>
      <sheetName val="Mates A"/>
      <sheetName val="Mates B"/>
      <sheetName val="94 EIRR"/>
      <sheetName val="98 EIRR A&amp;B"/>
      <sheetName val="Sheet1"/>
      <sheetName val="TOPrs"/>
      <sheetName val="Annual Exp 2003"/>
      <sheetName val="Int Rate Hedg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mt"/>
      <sheetName val="Per Books"/>
      <sheetName val="Current Rates"/>
      <sheetName val="Projected"/>
      <sheetName val="Fuel Cost"/>
      <sheetName val="Rate 10"/>
      <sheetName val="Rate 11"/>
      <sheetName val="Rate 13"/>
      <sheetName val="Rate 16"/>
      <sheetName val="Rate 20"/>
      <sheetName val="Rate 22"/>
      <sheetName val="Rate 25"/>
      <sheetName val="Rate 26"/>
      <sheetName val="Rate 27"/>
      <sheetName val="Rate 29"/>
      <sheetName val="Rate 30"/>
      <sheetName val="Rate 31"/>
      <sheetName val="Rate 34"/>
      <sheetName val="Rate 39"/>
      <sheetName val="Rate 40"/>
      <sheetName val="Rate 41"/>
      <sheetName val="Rate 48"/>
      <sheetName val="Rate 50"/>
      <sheetName val="Rate 52"/>
      <sheetName val="Rate 56"/>
      <sheetName val="Rate 95"/>
      <sheetName val="Adj Factors"/>
      <sheetName val="ST-9 Demand"/>
      <sheetName val="Primary Service Accts"/>
      <sheetName val="Primary_Secondary Deman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ersion Notes"/>
      <sheetName val="Variables"/>
      <sheetName val="Report"/>
      <sheetName val="Operating Lease Adj."/>
      <sheetName val="Captive Finance Adj."/>
      <sheetName val="FAS106 Adj."/>
      <sheetName val="Net Debt Adj."/>
      <sheetName val="Structural Subordination"/>
      <sheetName val="Graphs"/>
      <sheetName val="Import"/>
      <sheetName val="BLR Worksheet"/>
      <sheetName val="TBSheet"/>
      <sheetName val="Main"/>
      <sheetName val="ProForma 2001 1"/>
    </sheetNames>
    <sheetDataSet>
      <sheetData sheetId="0" refreshError="1"/>
      <sheetData sheetId="1" refreshError="1"/>
      <sheetData sheetId="2"/>
      <sheetData sheetId="3"/>
      <sheetData sheetId="4" refreshError="1"/>
      <sheetData sheetId="5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ield_curve"/>
      <sheetName val="FRWD VS INTERP"/>
      <sheetName val="Chart X Fwd vs Spot 27 year"/>
    </sheetNames>
    <sheetDataSet>
      <sheetData sheetId="0"/>
      <sheetData sheetId="1"/>
      <sheetData sheetId="2">
        <row r="6">
          <cell r="H6" t="str">
            <v>FRWD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Gen. Info."/>
      <sheetName val="Co. Info."/>
      <sheetName val="Mngrs &amp; Offcrs"/>
      <sheetName val="Directors"/>
      <sheetName val="Long Term Debt"/>
      <sheetName val="Dividends"/>
      <sheetName val="Plant in Ser"/>
      <sheetName val="Depr."/>
      <sheetName val="Inc Stmnt"/>
      <sheetName val="Taxes Other"/>
      <sheetName val="Balance Sheet"/>
      <sheetName val="Liability Ins"/>
      <sheetName val="Miles of Line"/>
      <sheetName val="Gas Purchased &amp; Sold"/>
      <sheetName val="Dedication Res."/>
      <sheetName val="Emer. Curt. &amp; IRP"/>
      <sheetName val="Imprt Chngs"/>
      <sheetName val="Plnt Add-Ret-17a"/>
      <sheetName val="Fin Chngs (pg 17b)"/>
      <sheetName val="Oat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mercial Paper"/>
    </sheetNames>
    <sheetDataSet>
      <sheetData sheetId="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Moody's Bond Yield Data"/>
      <sheetName val="Discount Rate"/>
      <sheetName val="Discount Chart"/>
      <sheetName val="Prime Rate"/>
      <sheetName val="Prime Chart "/>
      <sheetName val="Inflation"/>
      <sheetName val="Inflation Chart"/>
      <sheetName val="Moody's"/>
      <sheetName val="30 Yr. Bonds"/>
      <sheetName val="Moody's T-Bond Chart"/>
      <sheetName val="Moody's Spread Chart"/>
      <sheetName val="Moody's Baa Bond Yields Chart"/>
    </sheetNames>
    <sheetDataSet>
      <sheetData sheetId="0">
        <row r="30">
          <cell r="B30" t="str">
            <v>82</v>
          </cell>
          <cell r="C30">
            <v>14.22</v>
          </cell>
        </row>
        <row r="31">
          <cell r="C31">
            <v>14.22</v>
          </cell>
        </row>
        <row r="32">
          <cell r="C32">
            <v>13.53</v>
          </cell>
        </row>
        <row r="33">
          <cell r="C33">
            <v>13.37</v>
          </cell>
        </row>
        <row r="34">
          <cell r="C34">
            <v>13.24</v>
          </cell>
        </row>
        <row r="35">
          <cell r="C35">
            <v>13.92</v>
          </cell>
        </row>
        <row r="36">
          <cell r="C36">
            <v>13.55</v>
          </cell>
        </row>
        <row r="37">
          <cell r="C37">
            <v>12.77</v>
          </cell>
        </row>
        <row r="38">
          <cell r="C38">
            <v>12.07</v>
          </cell>
        </row>
        <row r="39">
          <cell r="C39">
            <v>11.17</v>
          </cell>
        </row>
        <row r="40">
          <cell r="C40">
            <v>10.54</v>
          </cell>
        </row>
        <row r="41">
          <cell r="C41">
            <v>10.54</v>
          </cell>
        </row>
        <row r="42">
          <cell r="C42">
            <v>10.63</v>
          </cell>
        </row>
        <row r="43">
          <cell r="C43">
            <v>10.88</v>
          </cell>
        </row>
        <row r="44">
          <cell r="C44">
            <v>10.63</v>
          </cell>
        </row>
        <row r="45">
          <cell r="C45">
            <v>10.48</v>
          </cell>
        </row>
        <row r="46">
          <cell r="C46">
            <v>10.53</v>
          </cell>
        </row>
        <row r="47">
          <cell r="C47">
            <v>10.93</v>
          </cell>
        </row>
        <row r="48">
          <cell r="C48">
            <v>11.4</v>
          </cell>
        </row>
        <row r="49">
          <cell r="C49">
            <v>11.82</v>
          </cell>
        </row>
        <row r="50">
          <cell r="C50">
            <v>11.63</v>
          </cell>
        </row>
        <row r="51">
          <cell r="C51">
            <v>11.58</v>
          </cell>
        </row>
        <row r="52">
          <cell r="C52">
            <v>11.75</v>
          </cell>
        </row>
        <row r="53">
          <cell r="C53">
            <v>11.88</v>
          </cell>
        </row>
        <row r="54">
          <cell r="C54">
            <v>11.75</v>
          </cell>
        </row>
        <row r="55">
          <cell r="C55">
            <v>11.95</v>
          </cell>
        </row>
        <row r="56">
          <cell r="C56">
            <v>12.38</v>
          </cell>
        </row>
        <row r="57">
          <cell r="C57">
            <v>12.65</v>
          </cell>
        </row>
        <row r="58">
          <cell r="C58">
            <v>13.43</v>
          </cell>
        </row>
        <row r="59">
          <cell r="C59">
            <v>13.44</v>
          </cell>
        </row>
        <row r="60">
          <cell r="C60">
            <v>13.21</v>
          </cell>
        </row>
        <row r="61">
          <cell r="C61">
            <v>12.54</v>
          </cell>
        </row>
        <row r="62">
          <cell r="C62">
            <v>12.29</v>
          </cell>
        </row>
        <row r="63">
          <cell r="C63">
            <v>11.98</v>
          </cell>
        </row>
        <row r="64">
          <cell r="C64">
            <v>11.56</v>
          </cell>
        </row>
        <row r="65">
          <cell r="C65">
            <v>11.52</v>
          </cell>
        </row>
        <row r="66">
          <cell r="C66">
            <v>11.45</v>
          </cell>
        </row>
        <row r="67">
          <cell r="C67">
            <v>11.47</v>
          </cell>
        </row>
        <row r="68">
          <cell r="C68">
            <v>11.81</v>
          </cell>
        </row>
        <row r="69">
          <cell r="C69">
            <v>11.47</v>
          </cell>
        </row>
        <row r="70">
          <cell r="C70">
            <v>11.05</v>
          </cell>
        </row>
        <row r="71">
          <cell r="C71">
            <v>10.44</v>
          </cell>
        </row>
        <row r="72">
          <cell r="C72">
            <v>10.5</v>
          </cell>
        </row>
        <row r="73">
          <cell r="C73">
            <v>10.56</v>
          </cell>
        </row>
        <row r="74">
          <cell r="C74">
            <v>10.61</v>
          </cell>
        </row>
        <row r="75">
          <cell r="C75">
            <v>10.5</v>
          </cell>
        </row>
        <row r="76">
          <cell r="C76">
            <v>10.06</v>
          </cell>
        </row>
        <row r="77">
          <cell r="C77">
            <v>9.5399999999999991</v>
          </cell>
        </row>
        <row r="78">
          <cell r="C78">
            <v>9.4</v>
          </cell>
        </row>
        <row r="79">
          <cell r="C79">
            <v>8.93</v>
          </cell>
        </row>
        <row r="80">
          <cell r="C80">
            <v>7.96</v>
          </cell>
        </row>
        <row r="81">
          <cell r="C81">
            <v>7.39</v>
          </cell>
        </row>
        <row r="82">
          <cell r="C82">
            <v>7.52</v>
          </cell>
        </row>
        <row r="83">
          <cell r="C83">
            <v>7.57</v>
          </cell>
        </row>
        <row r="84">
          <cell r="C84">
            <v>7.27</v>
          </cell>
        </row>
        <row r="85">
          <cell r="C85">
            <v>7.33</v>
          </cell>
        </row>
        <row r="86">
          <cell r="C86">
            <v>7.62</v>
          </cell>
        </row>
        <row r="87">
          <cell r="C87">
            <v>7.7</v>
          </cell>
        </row>
        <row r="88">
          <cell r="C88">
            <v>7.52</v>
          </cell>
        </row>
        <row r="89">
          <cell r="C89">
            <v>7.37</v>
          </cell>
        </row>
        <row r="90">
          <cell r="C90">
            <v>7.39</v>
          </cell>
        </row>
        <row r="91">
          <cell r="C91">
            <v>7.54</v>
          </cell>
        </row>
        <row r="92">
          <cell r="C92">
            <v>7.55</v>
          </cell>
        </row>
        <row r="93">
          <cell r="C93">
            <v>8.25</v>
          </cell>
        </row>
        <row r="94">
          <cell r="C94">
            <v>8.7799999999999994</v>
          </cell>
        </row>
        <row r="95">
          <cell r="C95">
            <v>8.57</v>
          </cell>
        </row>
        <row r="96">
          <cell r="C96">
            <v>8.64</v>
          </cell>
        </row>
        <row r="97">
          <cell r="C97">
            <v>8.9700000000000006</v>
          </cell>
        </row>
        <row r="98">
          <cell r="C98">
            <v>9.59</v>
          </cell>
        </row>
        <row r="99">
          <cell r="C99">
            <v>9.61</v>
          </cell>
        </row>
        <row r="100">
          <cell r="C100">
            <v>8.9499999999999993</v>
          </cell>
        </row>
        <row r="101">
          <cell r="C101">
            <v>9.1199999999999992</v>
          </cell>
        </row>
        <row r="102">
          <cell r="C102">
            <v>8.83</v>
          </cell>
        </row>
        <row r="103">
          <cell r="C103">
            <v>8.43</v>
          </cell>
        </row>
        <row r="104">
          <cell r="C104">
            <v>8.6300000000000008</v>
          </cell>
        </row>
        <row r="105">
          <cell r="C105">
            <v>8.9499999999999993</v>
          </cell>
        </row>
        <row r="106">
          <cell r="C106">
            <v>9.23</v>
          </cell>
        </row>
        <row r="107">
          <cell r="C107">
            <v>9</v>
          </cell>
        </row>
        <row r="108">
          <cell r="C108">
            <v>9.14</v>
          </cell>
        </row>
        <row r="109">
          <cell r="C109">
            <v>9.32</v>
          </cell>
        </row>
        <row r="110">
          <cell r="C110">
            <v>9.06</v>
          </cell>
        </row>
        <row r="111">
          <cell r="C111">
            <v>8.89</v>
          </cell>
        </row>
        <row r="112">
          <cell r="C112">
            <v>9.02</v>
          </cell>
        </row>
        <row r="113">
          <cell r="C113">
            <v>9.01</v>
          </cell>
        </row>
        <row r="114">
          <cell r="C114">
            <v>8.93</v>
          </cell>
        </row>
        <row r="115">
          <cell r="C115">
            <v>9.01</v>
          </cell>
        </row>
        <row r="116">
          <cell r="C116">
            <v>9.17</v>
          </cell>
        </row>
        <row r="117">
          <cell r="C117">
            <v>9.0299999999999994</v>
          </cell>
        </row>
        <row r="118">
          <cell r="C118">
            <v>8.83</v>
          </cell>
        </row>
        <row r="119">
          <cell r="C119">
            <v>8.27</v>
          </cell>
        </row>
        <row r="120">
          <cell r="C120">
            <v>8.08</v>
          </cell>
        </row>
        <row r="121">
          <cell r="C121">
            <v>8.1199999999999992</v>
          </cell>
        </row>
        <row r="122">
          <cell r="C122">
            <v>8.15</v>
          </cell>
        </row>
        <row r="123">
          <cell r="C123">
            <v>8</v>
          </cell>
        </row>
        <row r="124">
          <cell r="C124">
            <v>7.9</v>
          </cell>
        </row>
        <row r="125">
          <cell r="C125">
            <v>7.9</v>
          </cell>
        </row>
        <row r="126">
          <cell r="C126">
            <v>8.26</v>
          </cell>
        </row>
        <row r="127">
          <cell r="C127">
            <v>8.5</v>
          </cell>
        </row>
        <row r="128">
          <cell r="C128">
            <v>8.56</v>
          </cell>
        </row>
        <row r="129">
          <cell r="C129">
            <v>8.76</v>
          </cell>
        </row>
        <row r="130">
          <cell r="C130">
            <v>8.73</v>
          </cell>
        </row>
        <row r="131">
          <cell r="C131">
            <v>8.4600000000000009</v>
          </cell>
        </row>
        <row r="132">
          <cell r="C132">
            <v>8.5</v>
          </cell>
        </row>
        <row r="133">
          <cell r="C133">
            <v>8.86</v>
          </cell>
        </row>
        <row r="134">
          <cell r="C134">
            <v>9.0299999999999994</v>
          </cell>
        </row>
        <row r="135">
          <cell r="C135">
            <v>8.86</v>
          </cell>
        </row>
        <row r="136">
          <cell r="C136">
            <v>8.5399999999999991</v>
          </cell>
        </row>
        <row r="137">
          <cell r="C137">
            <v>8.24</v>
          </cell>
        </row>
        <row r="138">
          <cell r="C138">
            <v>8.27</v>
          </cell>
        </row>
        <row r="139">
          <cell r="C139">
            <v>8.0299999999999994</v>
          </cell>
        </row>
        <row r="140">
          <cell r="C140">
            <v>8.2899999999999991</v>
          </cell>
        </row>
        <row r="141">
          <cell r="C141">
            <v>8.2100000000000009</v>
          </cell>
        </row>
        <row r="142">
          <cell r="C142">
            <v>8.27</v>
          </cell>
        </row>
        <row r="143">
          <cell r="C143">
            <v>8.4700000000000006</v>
          </cell>
        </row>
        <row r="144">
          <cell r="C144">
            <v>8.4499999999999993</v>
          </cell>
        </row>
        <row r="145">
          <cell r="C145">
            <v>8.14</v>
          </cell>
        </row>
        <row r="146">
          <cell r="C146">
            <v>7.95</v>
          </cell>
        </row>
        <row r="147">
          <cell r="C147">
            <v>7.93</v>
          </cell>
        </row>
        <row r="148">
          <cell r="C148">
            <v>7.92</v>
          </cell>
        </row>
        <row r="149">
          <cell r="C149">
            <v>7.7</v>
          </cell>
        </row>
        <row r="150">
          <cell r="C150">
            <v>7.58</v>
          </cell>
        </row>
        <row r="151">
          <cell r="C151">
            <v>7.85</v>
          </cell>
        </row>
        <row r="152">
          <cell r="C152">
            <v>7.97</v>
          </cell>
        </row>
        <row r="153">
          <cell r="C153">
            <v>7.96</v>
          </cell>
        </row>
        <row r="154">
          <cell r="C154">
            <v>7.89</v>
          </cell>
        </row>
        <row r="155">
          <cell r="C155">
            <v>7.84</v>
          </cell>
        </row>
        <row r="156">
          <cell r="C156">
            <v>7.6</v>
          </cell>
        </row>
        <row r="157">
          <cell r="C157">
            <v>7.39</v>
          </cell>
        </row>
        <row r="158">
          <cell r="C158">
            <v>7.34</v>
          </cell>
        </row>
        <row r="159">
          <cell r="C159">
            <v>7.53</v>
          </cell>
        </row>
        <row r="160">
          <cell r="C160">
            <v>7.61</v>
          </cell>
        </row>
        <row r="161">
          <cell r="C161">
            <v>7.44</v>
          </cell>
        </row>
        <row r="162">
          <cell r="C162">
            <v>7.34</v>
          </cell>
        </row>
        <row r="163">
          <cell r="C163">
            <v>7.09</v>
          </cell>
        </row>
        <row r="164">
          <cell r="C164">
            <v>6.82</v>
          </cell>
        </row>
        <row r="165">
          <cell r="C165">
            <v>6.85</v>
          </cell>
        </row>
        <row r="166">
          <cell r="C166">
            <v>6.92</v>
          </cell>
        </row>
        <row r="167">
          <cell r="C167">
            <v>6.81</v>
          </cell>
        </row>
        <row r="168">
          <cell r="C168">
            <v>6.63</v>
          </cell>
        </row>
        <row r="169">
          <cell r="C169">
            <v>6.32</v>
          </cell>
        </row>
        <row r="170">
          <cell r="C170">
            <v>6</v>
          </cell>
        </row>
        <row r="171">
          <cell r="C171">
            <v>5.94</v>
          </cell>
        </row>
        <row r="172">
          <cell r="C172">
            <v>6.21</v>
          </cell>
        </row>
        <row r="173">
          <cell r="C173">
            <v>6.25</v>
          </cell>
        </row>
        <row r="174">
          <cell r="C174">
            <v>6.29</v>
          </cell>
        </row>
        <row r="175">
          <cell r="C175">
            <v>6.49</v>
          </cell>
        </row>
        <row r="176">
          <cell r="C176">
            <v>6.91</v>
          </cell>
        </row>
        <row r="177">
          <cell r="C177">
            <v>7.27</v>
          </cell>
        </row>
        <row r="178">
          <cell r="C178">
            <v>7.41</v>
          </cell>
        </row>
        <row r="179">
          <cell r="C179">
            <v>7.4</v>
          </cell>
        </row>
        <row r="180">
          <cell r="C180">
            <v>7.58</v>
          </cell>
        </row>
        <row r="181">
          <cell r="C181">
            <v>7.49</v>
          </cell>
        </row>
        <row r="182">
          <cell r="C182">
            <v>7.71</v>
          </cell>
        </row>
        <row r="183">
          <cell r="C183">
            <v>7.94</v>
          </cell>
        </row>
        <row r="184">
          <cell r="C184">
            <v>8.08</v>
          </cell>
        </row>
        <row r="185">
          <cell r="C185">
            <v>7.87</v>
          </cell>
        </row>
        <row r="186">
          <cell r="C186">
            <v>7.85</v>
          </cell>
        </row>
        <row r="187">
          <cell r="C187">
            <v>7.61</v>
          </cell>
        </row>
        <row r="188">
          <cell r="C188">
            <v>7.45</v>
          </cell>
        </row>
        <row r="189">
          <cell r="C189">
            <v>7.36</v>
          </cell>
        </row>
        <row r="190">
          <cell r="C190">
            <v>6.95</v>
          </cell>
        </row>
        <row r="191">
          <cell r="C191">
            <v>6.57</v>
          </cell>
        </row>
        <row r="192">
          <cell r="C192">
            <v>6.72</v>
          </cell>
        </row>
        <row r="193">
          <cell r="C193">
            <v>6.86</v>
          </cell>
        </row>
        <row r="194">
          <cell r="C194">
            <v>6.55</v>
          </cell>
        </row>
        <row r="195">
          <cell r="C195">
            <v>6.37</v>
          </cell>
        </row>
        <row r="196">
          <cell r="C196">
            <v>6.26</v>
          </cell>
        </row>
        <row r="197">
          <cell r="C197">
            <v>6.06</v>
          </cell>
        </row>
        <row r="198">
          <cell r="C198">
            <v>6.05</v>
          </cell>
        </row>
        <row r="199">
          <cell r="C199">
            <v>6.24</v>
          </cell>
        </row>
        <row r="200">
          <cell r="C200">
            <v>6.6</v>
          </cell>
        </row>
        <row r="201">
          <cell r="C201">
            <v>6.79</v>
          </cell>
        </row>
        <row r="202">
          <cell r="C202">
            <v>6.93</v>
          </cell>
        </row>
        <row r="203">
          <cell r="C203">
            <v>7.06</v>
          </cell>
        </row>
        <row r="204">
          <cell r="C204">
            <v>7.03</v>
          </cell>
        </row>
        <row r="205">
          <cell r="C205">
            <v>6.84</v>
          </cell>
        </row>
        <row r="206">
          <cell r="C206">
            <v>7.03</v>
          </cell>
        </row>
        <row r="207">
          <cell r="C207">
            <v>6.81</v>
          </cell>
        </row>
        <row r="208">
          <cell r="C208">
            <v>6.48</v>
          </cell>
        </row>
        <row r="209">
          <cell r="C209">
            <v>6.55</v>
          </cell>
        </row>
        <row r="210">
          <cell r="C210">
            <v>6.83</v>
          </cell>
        </row>
        <row r="211">
          <cell r="C211">
            <v>6.69</v>
          </cell>
        </row>
        <row r="212">
          <cell r="C212">
            <v>6.93</v>
          </cell>
        </row>
        <row r="213">
          <cell r="C213">
            <v>7.09</v>
          </cell>
        </row>
        <row r="214">
          <cell r="C214">
            <v>6.94</v>
          </cell>
        </row>
        <row r="215">
          <cell r="C215">
            <v>6.77</v>
          </cell>
        </row>
        <row r="216">
          <cell r="C216">
            <v>6.51</v>
          </cell>
        </row>
        <row r="217">
          <cell r="C217">
            <v>6.58</v>
          </cell>
        </row>
        <row r="218">
          <cell r="C218">
            <v>6.5</v>
          </cell>
        </row>
        <row r="219">
          <cell r="C219">
            <v>6.33</v>
          </cell>
        </row>
        <row r="220">
          <cell r="C220">
            <v>6.11</v>
          </cell>
        </row>
        <row r="221">
          <cell r="C221">
            <v>5.99</v>
          </cell>
        </row>
        <row r="222">
          <cell r="C222">
            <v>5.81</v>
          </cell>
        </row>
        <row r="223">
          <cell r="C223">
            <v>5.89</v>
          </cell>
        </row>
        <row r="224">
          <cell r="C224">
            <v>5.95</v>
          </cell>
        </row>
        <row r="225">
          <cell r="C225">
            <v>5.92</v>
          </cell>
        </row>
        <row r="226">
          <cell r="C226">
            <v>5.93</v>
          </cell>
        </row>
        <row r="227">
          <cell r="C227">
            <v>5.7</v>
          </cell>
        </row>
        <row r="228">
          <cell r="C228">
            <v>5.68</v>
          </cell>
        </row>
        <row r="229">
          <cell r="C229">
            <v>5.54</v>
          </cell>
        </row>
        <row r="230">
          <cell r="C230">
            <v>5.2</v>
          </cell>
        </row>
        <row r="231">
          <cell r="C231">
            <v>5.01</v>
          </cell>
        </row>
        <row r="232">
          <cell r="C232">
            <v>5.25</v>
          </cell>
        </row>
        <row r="233">
          <cell r="C233">
            <v>5.0599999999999996</v>
          </cell>
        </row>
      </sheetData>
      <sheetData sheetId="1"/>
      <sheetData sheetId="2"/>
      <sheetData sheetId="3" refreshError="1"/>
      <sheetData sheetId="4"/>
      <sheetData sheetId="5" refreshError="1"/>
      <sheetData sheetId="6"/>
      <sheetData sheetId="7" refreshError="1"/>
      <sheetData sheetId="8"/>
      <sheetData sheetId="9"/>
      <sheetData sheetId="10" refreshError="1"/>
      <sheetData sheetId="11" refreshError="1"/>
      <sheetData sheetId="1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7">
          <cell r="C7" t="str">
            <v>Start Date</v>
          </cell>
          <cell r="D7">
            <v>33238</v>
          </cell>
        </row>
        <row r="8">
          <cell r="C8" t="str">
            <v>End Date</v>
          </cell>
          <cell r="D8">
            <v>43100</v>
          </cell>
        </row>
        <row r="10">
          <cell r="C10" t="str">
            <v>ALE US Equity</v>
          </cell>
          <cell r="D10" t="e">
            <v>#NAME?</v>
          </cell>
          <cell r="E10" t="e">
            <v>#NAME?</v>
          </cell>
          <cell r="G10" t="str">
            <v>LNT US Equity</v>
          </cell>
          <cell r="H10" t="e">
            <v>#NAME?</v>
          </cell>
          <cell r="I10" t="e">
            <v>#NAME?</v>
          </cell>
          <cell r="K10" t="str">
            <v>AEE US Equity</v>
          </cell>
          <cell r="L10" t="e">
            <v>#NAME?</v>
          </cell>
          <cell r="M10" t="e">
            <v>#NAME?</v>
          </cell>
          <cell r="O10" t="str">
            <v>AEP US Equity</v>
          </cell>
          <cell r="P10" t="e">
            <v>#NAME?</v>
          </cell>
          <cell r="Q10" t="e">
            <v>#NAME?</v>
          </cell>
          <cell r="S10" t="str">
            <v>AGR US Equity</v>
          </cell>
          <cell r="T10" t="e">
            <v>#NAME?</v>
          </cell>
          <cell r="U10" t="e">
            <v>#NAME?</v>
          </cell>
          <cell r="W10" t="str">
            <v>AVA US Equity</v>
          </cell>
          <cell r="X10" t="e">
            <v>#NAME?</v>
          </cell>
          <cell r="Y10" t="e">
            <v>#NAME?</v>
          </cell>
          <cell r="AA10" t="str">
            <v>BKH US Equity</v>
          </cell>
          <cell r="AB10" t="e">
            <v>#NAME?</v>
          </cell>
          <cell r="AC10" t="e">
            <v>#NAME?</v>
          </cell>
          <cell r="AE10" t="str">
            <v>CNP US Equity</v>
          </cell>
          <cell r="AF10" t="e">
            <v>#NAME?</v>
          </cell>
          <cell r="AG10" t="e">
            <v>#NAME?</v>
          </cell>
          <cell r="AI10" t="str">
            <v>CMS US Equity</v>
          </cell>
          <cell r="AJ10" t="e">
            <v>#NAME?</v>
          </cell>
          <cell r="AK10" t="e">
            <v>#NAME?</v>
          </cell>
          <cell r="AM10" t="str">
            <v>ED US Equity</v>
          </cell>
          <cell r="AN10" t="e">
            <v>#NAME?</v>
          </cell>
          <cell r="AO10" t="e">
            <v>#NAME?</v>
          </cell>
          <cell r="AQ10" t="str">
            <v>D US Equity</v>
          </cell>
          <cell r="AR10" t="e">
            <v>#NAME?</v>
          </cell>
          <cell r="AS10" t="e">
            <v>#NAME?</v>
          </cell>
          <cell r="AU10" t="str">
            <v>DTE US Equity</v>
          </cell>
          <cell r="AV10" t="e">
            <v>#NAME?</v>
          </cell>
          <cell r="AW10" t="e">
            <v>#NAME?</v>
          </cell>
          <cell r="AY10" t="str">
            <v>DUK US Equity</v>
          </cell>
          <cell r="AZ10" t="e">
            <v>#NAME?</v>
          </cell>
          <cell r="BA10" t="e">
            <v>#NAME?</v>
          </cell>
          <cell r="BC10" t="str">
            <v>EIX US Equity</v>
          </cell>
          <cell r="BD10" t="e">
            <v>#NAME?</v>
          </cell>
          <cell r="BE10" t="e">
            <v>#NAME?</v>
          </cell>
          <cell r="BG10" t="str">
            <v>EE US Equity</v>
          </cell>
          <cell r="BH10" t="e">
            <v>#NAME?</v>
          </cell>
          <cell r="BI10" t="e">
            <v>#NAME?</v>
          </cell>
          <cell r="BK10" t="str">
            <v>ETR US Equity</v>
          </cell>
          <cell r="BL10" t="e">
            <v>#NAME?</v>
          </cell>
          <cell r="BM10" t="e">
            <v>#NAME?</v>
          </cell>
          <cell r="BO10" t="str">
            <v>EXC US Equity</v>
          </cell>
          <cell r="BP10" t="e">
            <v>#NAME?</v>
          </cell>
          <cell r="BQ10" t="e">
            <v>#NAME?</v>
          </cell>
          <cell r="BS10" t="str">
            <v>FE US Equity</v>
          </cell>
          <cell r="BT10" t="e">
            <v>#NAME?</v>
          </cell>
          <cell r="BU10" t="e">
            <v>#NAME?</v>
          </cell>
          <cell r="BW10" t="str">
            <v>GXP US Equity</v>
          </cell>
          <cell r="BX10" t="e">
            <v>#NAME?</v>
          </cell>
          <cell r="BY10" t="e">
            <v>#NAME?</v>
          </cell>
          <cell r="CA10" t="str">
            <v>HE US Equity</v>
          </cell>
          <cell r="CB10" t="e">
            <v>#NAME?</v>
          </cell>
          <cell r="CC10" t="e">
            <v>#NAME?</v>
          </cell>
          <cell r="CE10" t="str">
            <v>IDA US Equity</v>
          </cell>
          <cell r="CF10" t="e">
            <v>#NAME?</v>
          </cell>
          <cell r="CG10" t="e">
            <v>#NAME?</v>
          </cell>
          <cell r="CI10" t="str">
            <v>MGEE US Equity</v>
          </cell>
          <cell r="CJ10" t="e">
            <v>#NAME?</v>
          </cell>
          <cell r="CK10" t="e">
            <v>#NAME?</v>
          </cell>
          <cell r="CM10" t="str">
            <v>NEE US Equity</v>
          </cell>
          <cell r="CN10" t="e">
            <v>#NAME?</v>
          </cell>
          <cell r="CO10" t="e">
            <v>#NAME?</v>
          </cell>
          <cell r="CQ10" t="str">
            <v>ES US Equity</v>
          </cell>
          <cell r="CR10" t="e">
            <v>#NAME?</v>
          </cell>
          <cell r="CS10" t="e">
            <v>#NAME?</v>
          </cell>
          <cell r="CU10" t="str">
            <v>NWE US Equity</v>
          </cell>
          <cell r="CV10" t="e">
            <v>#NAME?</v>
          </cell>
          <cell r="CW10" t="e">
            <v>#NAME?</v>
          </cell>
          <cell r="CY10" t="str">
            <v>OGE US Equity</v>
          </cell>
          <cell r="CZ10" t="e">
            <v>#NAME?</v>
          </cell>
          <cell r="DA10" t="e">
            <v>#NAME?</v>
          </cell>
          <cell r="DC10" t="str">
            <v>OTTR US Equity</v>
          </cell>
          <cell r="DD10" t="e">
            <v>#NAME?</v>
          </cell>
          <cell r="DE10" t="e">
            <v>#NAME?</v>
          </cell>
          <cell r="DG10" t="str">
            <v>PCG US Equity</v>
          </cell>
          <cell r="DH10" t="e">
            <v>#NAME?</v>
          </cell>
          <cell r="DI10" t="e">
            <v>#NAME?</v>
          </cell>
          <cell r="DK10" t="str">
            <v>PNW US Equity</v>
          </cell>
          <cell r="DL10" t="e">
            <v>#NAME?</v>
          </cell>
          <cell r="DM10" t="e">
            <v>#NAME?</v>
          </cell>
          <cell r="DO10" t="str">
            <v>PNM US Equity</v>
          </cell>
          <cell r="DP10" t="e">
            <v>#NAME?</v>
          </cell>
          <cell r="DQ10" t="e">
            <v>#NAME?</v>
          </cell>
          <cell r="DS10" t="str">
            <v>POR US Equity</v>
          </cell>
          <cell r="DT10" t="e">
            <v>#NAME?</v>
          </cell>
          <cell r="DU10" t="e">
            <v>#NAME?</v>
          </cell>
          <cell r="DW10" t="str">
            <v>PPL US Equity</v>
          </cell>
          <cell r="DX10" t="e">
            <v>#NAME?</v>
          </cell>
          <cell r="DY10" t="e">
            <v>#NAME?</v>
          </cell>
          <cell r="EA10" t="str">
            <v>PEG US Equity</v>
          </cell>
          <cell r="EB10" t="e">
            <v>#NAME?</v>
          </cell>
          <cell r="EC10" t="e">
            <v>#NAME?</v>
          </cell>
          <cell r="EE10" t="str">
            <v>SCG US Equity</v>
          </cell>
          <cell r="EF10" t="e">
            <v>#NAME?</v>
          </cell>
          <cell r="EG10" t="e">
            <v>#NAME?</v>
          </cell>
          <cell r="EI10" t="str">
            <v>SRE US Equity</v>
          </cell>
          <cell r="EJ10" t="e">
            <v>#NAME?</v>
          </cell>
          <cell r="EK10" t="e">
            <v>#NAME?</v>
          </cell>
          <cell r="EM10" t="str">
            <v>SO US Equity</v>
          </cell>
          <cell r="EN10" t="e">
            <v>#NAME?</v>
          </cell>
          <cell r="EO10" t="e">
            <v>#NAME?</v>
          </cell>
          <cell r="EQ10" t="str">
            <v>VVC US Equity</v>
          </cell>
          <cell r="ER10" t="e">
            <v>#NAME?</v>
          </cell>
          <cell r="ES10" t="e">
            <v>#NAME?</v>
          </cell>
          <cell r="EU10" t="str">
            <v>WR US Equity</v>
          </cell>
          <cell r="EV10" t="e">
            <v>#NAME?</v>
          </cell>
          <cell r="EW10" t="e">
            <v>#NAME?</v>
          </cell>
          <cell r="EY10" t="str">
            <v>WEC US Equity</v>
          </cell>
          <cell r="EZ10" t="e">
            <v>#NAME?</v>
          </cell>
          <cell r="FA10" t="e">
            <v>#NAME?</v>
          </cell>
          <cell r="FC10" t="str">
            <v>XEL US Equity</v>
          </cell>
          <cell r="FD10" t="e">
            <v>#NAME?</v>
          </cell>
          <cell r="FE10" t="e">
            <v>#NAME?</v>
          </cell>
        </row>
        <row r="11">
          <cell r="C11" t="str">
            <v>Dates</v>
          </cell>
          <cell r="D11" t="str">
            <v>TRAIL_12M_DILUTED_EPS</v>
          </cell>
          <cell r="E11" t="str">
            <v>EQY_DPS</v>
          </cell>
          <cell r="G11" t="str">
            <v>Dates</v>
          </cell>
          <cell r="H11" t="str">
            <v>TRAIL_12M_DILUTED_EPS</v>
          </cell>
          <cell r="I11" t="str">
            <v>EQY_DPS</v>
          </cell>
          <cell r="K11" t="str">
            <v>Dates</v>
          </cell>
          <cell r="L11" t="str">
            <v>TRAIL_12M_DILUTED_EPS</v>
          </cell>
          <cell r="M11" t="str">
            <v>EQY_DPS</v>
          </cell>
          <cell r="O11" t="str">
            <v>Dates</v>
          </cell>
          <cell r="P11" t="str">
            <v>TRAIL_12M_DILUTED_EPS</v>
          </cell>
          <cell r="Q11" t="str">
            <v>EQY_DPS</v>
          </cell>
          <cell r="S11" t="str">
            <v>Dates</v>
          </cell>
          <cell r="T11" t="str">
            <v>TRAIL_12M_DILUTED_EPS</v>
          </cell>
          <cell r="U11" t="str">
            <v>EQY_DPS</v>
          </cell>
          <cell r="W11" t="str">
            <v>Dates</v>
          </cell>
          <cell r="X11" t="str">
            <v>TRAIL_12M_DILUTED_EPS</v>
          </cell>
          <cell r="Y11" t="str">
            <v>EQY_DPS</v>
          </cell>
          <cell r="AA11" t="str">
            <v>Dates</v>
          </cell>
          <cell r="AB11" t="str">
            <v>TRAIL_12M_DILUTED_EPS</v>
          </cell>
          <cell r="AC11" t="str">
            <v>EQY_DPS</v>
          </cell>
          <cell r="AE11" t="str">
            <v>Dates</v>
          </cell>
          <cell r="AF11" t="str">
            <v>TRAIL_12M_DILUTED_EPS</v>
          </cell>
          <cell r="AG11" t="str">
            <v>EQY_DPS</v>
          </cell>
          <cell r="AI11" t="str">
            <v>Dates</v>
          </cell>
          <cell r="AJ11" t="str">
            <v>TRAIL_12M_DILUTED_EPS</v>
          </cell>
          <cell r="AK11" t="str">
            <v>EQY_DPS</v>
          </cell>
          <cell r="AM11" t="str">
            <v>Dates</v>
          </cell>
          <cell r="AN11" t="str">
            <v>TRAIL_12M_DILUTED_EPS</v>
          </cell>
          <cell r="AO11" t="str">
            <v>EQY_DPS</v>
          </cell>
          <cell r="AQ11" t="str">
            <v>Dates</v>
          </cell>
          <cell r="AR11" t="str">
            <v>TRAIL_12M_DILUTED_EPS</v>
          </cell>
          <cell r="AS11" t="str">
            <v>EQY_DPS</v>
          </cell>
          <cell r="AU11" t="str">
            <v>Dates</v>
          </cell>
          <cell r="AV11" t="str">
            <v>TRAIL_12M_DILUTED_EPS</v>
          </cell>
          <cell r="AW11" t="str">
            <v>EQY_DPS</v>
          </cell>
          <cell r="AY11" t="str">
            <v>Dates</v>
          </cell>
          <cell r="AZ11" t="str">
            <v>TRAIL_12M_DILUTED_EPS</v>
          </cell>
          <cell r="BA11" t="str">
            <v>EQY_DPS</v>
          </cell>
          <cell r="BC11" t="str">
            <v>Dates</v>
          </cell>
          <cell r="BD11" t="str">
            <v>TRAIL_12M_DILUTED_EPS</v>
          </cell>
          <cell r="BE11" t="str">
            <v>EQY_DPS</v>
          </cell>
          <cell r="BG11" t="str">
            <v>Dates</v>
          </cell>
          <cell r="BH11" t="str">
            <v>TRAIL_12M_DILUTED_EPS</v>
          </cell>
          <cell r="BI11" t="str">
            <v>EQY_DPS</v>
          </cell>
          <cell r="BK11" t="str">
            <v>Dates</v>
          </cell>
          <cell r="BL11" t="str">
            <v>TRAIL_12M_DILUTED_EPS</v>
          </cell>
          <cell r="BM11" t="str">
            <v>EQY_DPS</v>
          </cell>
          <cell r="BO11" t="str">
            <v>Dates</v>
          </cell>
          <cell r="BP11" t="str">
            <v>TRAIL_12M_DILUTED_EPS</v>
          </cell>
          <cell r="BQ11" t="str">
            <v>EQY_DPS</v>
          </cell>
          <cell r="BS11" t="str">
            <v>Dates</v>
          </cell>
          <cell r="BT11" t="str">
            <v>TRAIL_12M_DILUTED_EPS</v>
          </cell>
          <cell r="BU11" t="str">
            <v>EQY_DPS</v>
          </cell>
          <cell r="BW11" t="str">
            <v>Dates</v>
          </cell>
          <cell r="BX11" t="str">
            <v>TRAIL_12M_DILUTED_EPS</v>
          </cell>
          <cell r="BY11" t="str">
            <v>EQY_DPS</v>
          </cell>
          <cell r="CA11" t="str">
            <v>Dates</v>
          </cell>
          <cell r="CB11" t="str">
            <v>TRAIL_12M_DILUTED_EPS</v>
          </cell>
          <cell r="CC11" t="str">
            <v>EQY_DPS</v>
          </cell>
          <cell r="CE11" t="str">
            <v>Dates</v>
          </cell>
          <cell r="CF11" t="str">
            <v>TRAIL_12M_DILUTED_EPS</v>
          </cell>
          <cell r="CG11" t="str">
            <v>EQY_DPS</v>
          </cell>
          <cell r="CI11" t="str">
            <v>Dates</v>
          </cell>
          <cell r="CJ11" t="str">
            <v>TRAIL_12M_DILUTED_EPS</v>
          </cell>
          <cell r="CK11" t="str">
            <v>EQY_DPS</v>
          </cell>
          <cell r="CM11" t="str">
            <v>Dates</v>
          </cell>
          <cell r="CN11" t="str">
            <v>TRAIL_12M_DILUTED_EPS</v>
          </cell>
          <cell r="CO11" t="str">
            <v>EQY_DPS</v>
          </cell>
          <cell r="CQ11" t="str">
            <v>Dates</v>
          </cell>
          <cell r="CR11" t="str">
            <v>TRAIL_12M_DILUTED_EPS</v>
          </cell>
          <cell r="CS11" t="str">
            <v>EQY_DPS</v>
          </cell>
          <cell r="CU11" t="str">
            <v>Dates</v>
          </cell>
          <cell r="CV11" t="str">
            <v>TRAIL_12M_DILUTED_EPS</v>
          </cell>
          <cell r="CW11" t="str">
            <v>EQY_DPS</v>
          </cell>
          <cell r="CY11" t="str">
            <v>Dates</v>
          </cell>
          <cell r="CZ11" t="str">
            <v>TRAIL_12M_DILUTED_EPS</v>
          </cell>
          <cell r="DA11" t="str">
            <v>EQY_DPS</v>
          </cell>
          <cell r="DC11" t="str">
            <v>Dates</v>
          </cell>
          <cell r="DD11" t="str">
            <v>TRAIL_12M_DILUTED_EPS</v>
          </cell>
          <cell r="DE11" t="str">
            <v>EQY_DPS</v>
          </cell>
          <cell r="DG11" t="str">
            <v>Dates</v>
          </cell>
          <cell r="DH11" t="str">
            <v>TRAIL_12M_DILUTED_EPS</v>
          </cell>
          <cell r="DI11" t="str">
            <v>EQY_DPS</v>
          </cell>
          <cell r="DK11" t="str">
            <v>Dates</v>
          </cell>
          <cell r="DL11" t="str">
            <v>TRAIL_12M_DILUTED_EPS</v>
          </cell>
          <cell r="DM11" t="str">
            <v>EQY_DPS</v>
          </cell>
          <cell r="DO11" t="str">
            <v>Dates</v>
          </cell>
          <cell r="DP11" t="str">
            <v>TRAIL_12M_DILUTED_EPS</v>
          </cell>
          <cell r="DQ11" t="str">
            <v>EQY_DPS</v>
          </cell>
          <cell r="DS11" t="str">
            <v>Dates</v>
          </cell>
          <cell r="DT11" t="str">
            <v>TRAIL_12M_DILUTED_EPS</v>
          </cell>
          <cell r="DU11" t="str">
            <v>EQY_DPS</v>
          </cell>
          <cell r="DW11" t="str">
            <v>Dates</v>
          </cell>
          <cell r="DX11" t="str">
            <v>TRAIL_12M_DILUTED_EPS</v>
          </cell>
          <cell r="DY11" t="str">
            <v>EQY_DPS</v>
          </cell>
          <cell r="EA11" t="str">
            <v>Dates</v>
          </cell>
          <cell r="EB11" t="str">
            <v>TRAIL_12M_DILUTED_EPS</v>
          </cell>
          <cell r="EC11" t="str">
            <v>EQY_DPS</v>
          </cell>
          <cell r="EE11" t="str">
            <v>Dates</v>
          </cell>
          <cell r="EF11" t="str">
            <v>TRAIL_12M_DILUTED_EPS</v>
          </cell>
          <cell r="EG11" t="str">
            <v>EQY_DPS</v>
          </cell>
          <cell r="EI11" t="str">
            <v>Dates</v>
          </cell>
          <cell r="EJ11" t="str">
            <v>TRAIL_12M_DILUTED_EPS</v>
          </cell>
          <cell r="EK11" t="str">
            <v>EQY_DPS</v>
          </cell>
          <cell r="EM11" t="str">
            <v>Dates</v>
          </cell>
          <cell r="EN11" t="str">
            <v>TRAIL_12M_DILUTED_EPS</v>
          </cell>
          <cell r="EO11" t="str">
            <v>EQY_DPS</v>
          </cell>
          <cell r="EQ11" t="str">
            <v>Dates</v>
          </cell>
          <cell r="ER11" t="str">
            <v>TRAIL_12M_DILUTED_EPS</v>
          </cell>
          <cell r="ES11" t="str">
            <v>EQY_DPS</v>
          </cell>
          <cell r="EU11" t="str">
            <v>Dates</v>
          </cell>
          <cell r="EV11" t="str">
            <v>TRAIL_12M_DILUTED_EPS</v>
          </cell>
          <cell r="EW11" t="str">
            <v>EQY_DPS</v>
          </cell>
          <cell r="EY11" t="str">
            <v>Dates</v>
          </cell>
          <cell r="EZ11" t="str">
            <v>TRAIL_12M_DILUTED_EPS</v>
          </cell>
          <cell r="FA11" t="str">
            <v>EQY_DPS</v>
          </cell>
          <cell r="FC11" t="str">
            <v>Dates</v>
          </cell>
          <cell r="FD11" t="str">
            <v>TRAIL_12M_DILUTED_EPS</v>
          </cell>
          <cell r="FE11" t="str">
            <v>EQY_DPS</v>
          </cell>
        </row>
        <row r="12">
          <cell r="C12">
            <v>33238</v>
          </cell>
          <cell r="D12">
            <v>3.5550000000000002</v>
          </cell>
          <cell r="E12">
            <v>2.79</v>
          </cell>
          <cell r="G12">
            <v>33238</v>
          </cell>
          <cell r="H12">
            <v>1.115</v>
          </cell>
          <cell r="I12">
            <v>0.87</v>
          </cell>
          <cell r="K12">
            <v>35062</v>
          </cell>
          <cell r="L12">
            <v>2.7199999999999998</v>
          </cell>
          <cell r="M12" t="str">
            <v>#N/A N/A</v>
          </cell>
          <cell r="O12">
            <v>33238</v>
          </cell>
          <cell r="P12">
            <v>2.65</v>
          </cell>
          <cell r="Q12">
            <v>2.4</v>
          </cell>
          <cell r="S12">
            <v>33238</v>
          </cell>
          <cell r="T12">
            <v>2.48</v>
          </cell>
          <cell r="U12">
            <v>2.06</v>
          </cell>
          <cell r="W12">
            <v>33238</v>
          </cell>
          <cell r="X12">
            <v>1.73</v>
          </cell>
          <cell r="Y12">
            <v>1.24</v>
          </cell>
          <cell r="AA12">
            <v>33238</v>
          </cell>
          <cell r="AB12">
            <v>1.1155999999999999</v>
          </cell>
          <cell r="AC12">
            <v>0.72889999999999999</v>
          </cell>
          <cell r="AE12">
            <v>33238</v>
          </cell>
          <cell r="AF12">
            <v>1.335</v>
          </cell>
          <cell r="AG12">
            <v>1.48</v>
          </cell>
          <cell r="AI12">
            <v>33238</v>
          </cell>
          <cell r="AJ12">
            <v>-6.07</v>
          </cell>
          <cell r="AK12">
            <v>0.42</v>
          </cell>
          <cell r="AM12">
            <v>33238</v>
          </cell>
          <cell r="AN12">
            <v>2.3199999999999998</v>
          </cell>
          <cell r="AO12">
            <v>1.8199999999999998</v>
          </cell>
          <cell r="AQ12">
            <v>33238</v>
          </cell>
          <cell r="AR12">
            <v>1.46</v>
          </cell>
          <cell r="AS12">
            <v>1.1167</v>
          </cell>
          <cell r="AU12">
            <v>33238</v>
          </cell>
          <cell r="AV12">
            <v>3.26</v>
          </cell>
          <cell r="AW12">
            <v>1.78</v>
          </cell>
          <cell r="AY12">
            <v>33238</v>
          </cell>
          <cell r="AZ12">
            <v>3.6</v>
          </cell>
          <cell r="BA12">
            <v>2.4</v>
          </cell>
          <cell r="BC12">
            <v>33238</v>
          </cell>
          <cell r="BD12">
            <v>1.8</v>
          </cell>
          <cell r="BE12">
            <v>1.31</v>
          </cell>
          <cell r="BG12">
            <v>35430</v>
          </cell>
          <cell r="BH12">
            <v>0.52300000000000002</v>
          </cell>
          <cell r="BI12">
            <v>0</v>
          </cell>
          <cell r="BK12">
            <v>33238</v>
          </cell>
          <cell r="BL12">
            <v>2.44</v>
          </cell>
          <cell r="BM12">
            <v>1.05</v>
          </cell>
          <cell r="BO12">
            <v>35795</v>
          </cell>
          <cell r="BP12">
            <v>-3.4</v>
          </cell>
          <cell r="BQ12">
            <v>0.9</v>
          </cell>
          <cell r="BS12">
            <v>35062</v>
          </cell>
          <cell r="BT12">
            <v>2.0499999999999998</v>
          </cell>
          <cell r="BU12" t="str">
            <v>#N/A N/A</v>
          </cell>
          <cell r="BW12">
            <v>33238</v>
          </cell>
          <cell r="BX12">
            <v>1.5550000000000002</v>
          </cell>
          <cell r="BY12">
            <v>1.31</v>
          </cell>
          <cell r="CA12">
            <v>33238</v>
          </cell>
          <cell r="CB12">
            <v>1.085</v>
          </cell>
          <cell r="CC12">
            <v>1.085</v>
          </cell>
          <cell r="CE12">
            <v>33238</v>
          </cell>
          <cell r="CF12">
            <v>1.9100000000000001</v>
          </cell>
          <cell r="CG12">
            <v>1.8599999999999999</v>
          </cell>
          <cell r="CI12">
            <v>33238</v>
          </cell>
          <cell r="CJ12">
            <v>0.90669999999999995</v>
          </cell>
          <cell r="CK12">
            <v>0.76439999999999997</v>
          </cell>
          <cell r="CM12">
            <v>33238</v>
          </cell>
          <cell r="CN12">
            <v>-1.43</v>
          </cell>
          <cell r="CO12">
            <v>1.17</v>
          </cell>
          <cell r="CQ12">
            <v>33238</v>
          </cell>
          <cell r="CR12">
            <v>1.94</v>
          </cell>
          <cell r="CS12">
            <v>1.76</v>
          </cell>
          <cell r="CU12">
            <v>37621</v>
          </cell>
          <cell r="CV12">
            <v>-30.04</v>
          </cell>
          <cell r="CW12">
            <v>1.27</v>
          </cell>
          <cell r="CY12">
            <v>33238</v>
          </cell>
          <cell r="CZ12">
            <v>0.84499999999999997</v>
          </cell>
          <cell r="DA12">
            <v>0.62</v>
          </cell>
          <cell r="DC12">
            <v>33238</v>
          </cell>
          <cell r="DD12">
            <v>0.995</v>
          </cell>
          <cell r="DE12">
            <v>0.78</v>
          </cell>
          <cell r="DG12">
            <v>33238</v>
          </cell>
          <cell r="DH12">
            <v>2.1</v>
          </cell>
          <cell r="DI12">
            <v>1.52</v>
          </cell>
          <cell r="DK12">
            <v>33238</v>
          </cell>
          <cell r="DL12">
            <v>1.1200000000000001</v>
          </cell>
          <cell r="DM12" t="str">
            <v>#N/A N/A</v>
          </cell>
          <cell r="DO12">
            <v>33238</v>
          </cell>
          <cell r="DP12">
            <v>-0.15329999999999999</v>
          </cell>
          <cell r="DQ12" t="str">
            <v>#N/A N/A</v>
          </cell>
          <cell r="DS12">
            <v>33969</v>
          </cell>
          <cell r="DT12">
            <v>2.2999999999999998</v>
          </cell>
          <cell r="DU12">
            <v>0</v>
          </cell>
          <cell r="DW12">
            <v>33238</v>
          </cell>
          <cell r="DX12">
            <v>0.98750000000000004</v>
          </cell>
          <cell r="DY12">
            <v>0.745</v>
          </cell>
          <cell r="EA12">
            <v>33238</v>
          </cell>
          <cell r="EB12">
            <v>1.28</v>
          </cell>
          <cell r="EC12">
            <v>1.0449999999999999</v>
          </cell>
          <cell r="EE12">
            <v>33238</v>
          </cell>
          <cell r="EF12">
            <v>2.2200000000000002</v>
          </cell>
          <cell r="EG12">
            <v>1.26</v>
          </cell>
          <cell r="EI12">
            <v>35430</v>
          </cell>
          <cell r="EJ12">
            <v>1.77</v>
          </cell>
          <cell r="EK12" t="str">
            <v>#N/A N/A</v>
          </cell>
          <cell r="EM12">
            <v>33238</v>
          </cell>
          <cell r="EN12">
            <v>0.95499999999999996</v>
          </cell>
          <cell r="EO12">
            <v>1.07</v>
          </cell>
          <cell r="EQ12">
            <v>36525</v>
          </cell>
          <cell r="ER12">
            <v>1.48</v>
          </cell>
          <cell r="ES12">
            <v>0.94</v>
          </cell>
          <cell r="EU12">
            <v>33238</v>
          </cell>
          <cell r="EV12">
            <v>2.25</v>
          </cell>
          <cell r="EW12">
            <v>1.8</v>
          </cell>
          <cell r="EY12">
            <v>33238</v>
          </cell>
          <cell r="EZ12">
            <v>0.92330000000000001</v>
          </cell>
          <cell r="FA12">
            <v>0.57830000000000004</v>
          </cell>
          <cell r="FC12">
            <v>33238</v>
          </cell>
          <cell r="FD12">
            <v>1.415</v>
          </cell>
          <cell r="FE12">
            <v>1.1475</v>
          </cell>
        </row>
      </sheetData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BH-X Rothschild DCF"/>
      <sheetName val="RBH-X Risk Premium inclVIX"/>
      <sheetName val="RBH-X Retention Growth Reg"/>
      <sheetName val="RBH-X Retention Ratio Data"/>
      <sheetName val="RBH-X DuPont Analysis"/>
      <sheetName val="RBH-X SGR for 2018"/>
      <sheetName val="RBH-X SGR for 2022"/>
      <sheetName val="RBH-X Growth Rate Regress"/>
      <sheetName val="RBH-X Alt. RP"/>
      <sheetName val="RBH-X CapStr HoldCo v OpCo"/>
      <sheetName val="Chart X Forecast Error"/>
      <sheetName val="Earnings Call Issue SummaryTabl"/>
      <sheetName val="Liquidity risk"/>
      <sheetName val="Earnings Surprise"/>
      <sheetName val="VVIX"/>
      <sheetName val="Capacity Util_credit spread"/>
      <sheetName val="Capacity Util_VIX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Avg Prices"/>
      <sheetName val="Dividends"/>
      <sheetName val="Proxy PE Calculation"/>
      <sheetName val="Payout Ratios"/>
      <sheetName val="Past Rate Cases"/>
      <sheetName val="BYRP Treasury Yields"/>
      <sheetName val="MOODUBAA"/>
      <sheetName val="VIX"/>
      <sheetName val="Cap Str WP"/>
      <sheetName val="HECO Balance Sheet "/>
      <sheetName val="Split Past Rate Cases"/>
      <sheetName val="Split Treasury Yields"/>
      <sheetName val="JRW Proxy HoldCo Cap Str"/>
      <sheetName val="JRW Proxy OpCo Cap Str"/>
      <sheetName val="Chart R2 Opposing Witness ROE"/>
      <sheetName val="Chart R3, Table 2"/>
      <sheetName val="Chart R6 Rolling Average PE"/>
      <sheetName val="Chart R10 Cash Flow to CapEx"/>
      <sheetName val="Chart R12 Term Spread"/>
      <sheetName val="Chart R16-17 Forecast Error"/>
      <sheetName val="Chart R20 Cap Appreciation Freq"/>
      <sheetName val="Chart R22 JRW Market to Book"/>
      <sheetName val="Chart R23 SPX Market to Book"/>
      <sheetName val="Chart R24 JRW-6 Regression "/>
      <sheetName val="Table R8 Recalculated Betas"/>
      <sheetName val="Table R8 3.16.2018 Betas"/>
      <sheetName val="Table R8 2.16.2018 Betas"/>
      <sheetName val="Table R8 1.26.2018 Betas"/>
      <sheetName val="BAA-Treas Spread"/>
      <sheetName val="SO enterprise value"/>
      <sheetName val="MRP Inverse Relationship"/>
      <sheetName val="Rolling average market return"/>
      <sheetName val="SNL Electric SPX Index"/>
      <sheetName val="MPG Price to Book"/>
      <sheetName val="SNL MB Data"/>
      <sheetName val="Woolridge Proxy P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riod"/>
      <sheetName val="Capitalization"/>
      <sheetName val="Pfd Stock"/>
      <sheetName val="WCLTD"/>
      <sheetName val="MTN-C"/>
      <sheetName val="MTN-D"/>
      <sheetName val="92 EIRR"/>
      <sheetName val="93 EIRR"/>
      <sheetName val="Mates A"/>
      <sheetName val="Mates B"/>
      <sheetName val="94 EIRR"/>
      <sheetName val="98 EIRR A&amp;B"/>
      <sheetName val="TOPrs"/>
      <sheetName val="Int Rate Hedging-1"/>
      <sheetName val="Int Rate Hedging-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1557118-E2EC-404C-803D-ADABB1523D1F}" name="Risk_Prem23" displayName="Risk_Prem23" ref="D45:G411" totalsRowShown="0" headerRowDxfId="6" dataDxfId="4" headerRowBorderDxfId="5" headerRowCellStyle="Normal 2 2 9 4 4" dataCellStyle="Percent 10">
  <autoFilter ref="D45:G411" xr:uid="{00000000-0009-0000-0100-000001000000}">
    <filterColumn colId="0" hiddenButton="1"/>
    <filterColumn colId="1" hiddenButton="1"/>
    <filterColumn colId="2" hiddenButton="1"/>
    <filterColumn colId="3" hiddenButton="1"/>
  </autoFilter>
  <tableColumns count="4">
    <tableColumn id="1" xr3:uid="{205A0DF1-BB21-4BFA-95A1-DD8586EBAA86}" name="Date of Electric Rate Case" dataDxfId="3" dataCellStyle="Normal 10 21 3"/>
    <tableColumn id="2" xr3:uid="{68426767-E5A0-4748-925E-1588498C643D}" name="Return on Equity" dataDxfId="2" dataCellStyle="Percent 10"/>
    <tableColumn id="3" xr3:uid="{9A0CA0B7-FD78-4318-8DCA-B4DDF2C4E138}" name="30-Year Treasury Yield" dataDxfId="1" dataCellStyle="Percent 10"/>
    <tableColumn id="4" xr3:uid="{B75D84B4-E5D9-4E44-B858-30DCF3319ABD}" name="Risk Premium" dataDxfId="0" dataCellStyle="Percent 10">
      <calculatedColumnFormula>Risk_Prem23[[#This Row],[Return on Equity]]-Risk_Prem23[[#This Row],[30-Year Treasury Yield]]</calculatedColumnFormula>
    </tableColumn>
  </tableColumns>
  <tableStyleInfo showFirstColumn="0" showLastColumn="0" showRowStripes="0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hyperlink" Target="http://www.federalreserve.gov/datadownload/Download.aspx?rel=H15&amp;series=52c6284871895202fd9bb5e96b85466d&amp;filetype=spreadsheetml&amp;label=include&amp;layout=seriescolumn&amp;from=01/01/2016&amp;to=05/31/2019" TargetMode="Externa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2.bin"/><Relationship Id="rId1" Type="http://schemas.openxmlformats.org/officeDocument/2006/relationships/hyperlink" Target="http://www.federalreserve.gov/datadownload/Download.aspx?rel=H15&amp;series=42ebb0d7e12040e88e235393ae1148e6&amp;filetype=spreadsheetml&amp;label=include&amp;layout=seriescolumn&amp;from=01/01/1994&amp;to=05/31/2018" TargetMode="Externa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48095A-3C4B-42C4-A95E-30BDFCCAE259}">
  <sheetPr codeName="Sheet21"/>
  <dimension ref="B1:C13"/>
  <sheetViews>
    <sheetView view="pageLayout" zoomScaleNormal="100" zoomScaleSheetLayoutView="110" workbookViewId="0">
      <selection activeCell="C10" sqref="C10"/>
    </sheetView>
  </sheetViews>
  <sheetFormatPr defaultRowHeight="12.75"/>
  <cols>
    <col min="1" max="1" width="9.140625" style="1"/>
    <col min="2" max="2" width="29.42578125" style="1" bestFit="1" customWidth="1"/>
    <col min="3" max="3" width="52.28515625" style="1" bestFit="1" customWidth="1"/>
    <col min="4" max="16384" width="9.140625" style="1"/>
  </cols>
  <sheetData>
    <row r="1" spans="2:3">
      <c r="B1" s="77" t="s">
        <v>189</v>
      </c>
      <c r="C1" s="78" t="s">
        <v>190</v>
      </c>
    </row>
    <row r="2" spans="2:3">
      <c r="B2" s="79" t="s">
        <v>181</v>
      </c>
      <c r="C2" s="80" t="s">
        <v>518</v>
      </c>
    </row>
    <row r="3" spans="2:3">
      <c r="B3" s="79" t="s">
        <v>180</v>
      </c>
      <c r="C3" s="80" t="s">
        <v>519</v>
      </c>
    </row>
    <row r="4" spans="2:3">
      <c r="B4" s="79" t="s">
        <v>182</v>
      </c>
      <c r="C4" s="80" t="s">
        <v>520</v>
      </c>
    </row>
    <row r="5" spans="2:3">
      <c r="B5" s="79" t="s">
        <v>183</v>
      </c>
      <c r="C5" s="80" t="s">
        <v>521</v>
      </c>
    </row>
    <row r="6" spans="2:3">
      <c r="B6" s="79" t="s">
        <v>184</v>
      </c>
      <c r="C6" s="80" t="s">
        <v>522</v>
      </c>
    </row>
    <row r="7" spans="2:3">
      <c r="B7" s="79" t="s">
        <v>185</v>
      </c>
      <c r="C7" s="80" t="s">
        <v>522</v>
      </c>
    </row>
    <row r="8" spans="2:3">
      <c r="B8" s="79" t="s">
        <v>186</v>
      </c>
      <c r="C8" s="80" t="s">
        <v>524</v>
      </c>
    </row>
    <row r="9" spans="2:3">
      <c r="B9" s="79" t="s">
        <v>187</v>
      </c>
      <c r="C9" s="80" t="s">
        <v>523</v>
      </c>
    </row>
    <row r="10" spans="2:3">
      <c r="B10" s="79" t="s">
        <v>188</v>
      </c>
      <c r="C10" s="80" t="s">
        <v>525</v>
      </c>
    </row>
    <row r="11" spans="2:3">
      <c r="B11" s="139" t="s">
        <v>526</v>
      </c>
      <c r="C11" s="1" t="s">
        <v>529</v>
      </c>
    </row>
    <row r="12" spans="2:3">
      <c r="B12" s="139" t="s">
        <v>527</v>
      </c>
      <c r="C12" s="1" t="s">
        <v>531</v>
      </c>
    </row>
    <row r="13" spans="2:3">
      <c r="B13" s="139" t="s">
        <v>528</v>
      </c>
      <c r="C13" s="1" t="s">
        <v>530</v>
      </c>
    </row>
  </sheetData>
  <hyperlinks>
    <hyperlink ref="B2" location="'Avg Prices'!A1" display="Avg Prices" xr:uid="{591CA3DA-A7EB-4575-9BE6-C8F6A22838AF}"/>
    <hyperlink ref="B3" location="'Dividends'!A1" display="Dividends" xr:uid="{8A7309CC-6577-4B9A-ACB9-E213F6F649A7}"/>
    <hyperlink ref="B4" location="'EVRG Beta'!A1" display="EVRG Beta" xr:uid="{1DDF097F-C345-4245-A3D3-7AEA7249E3EC}"/>
    <hyperlink ref="B5" location="'BYRP Treasury'!A1" display="BYRP Treasury" xr:uid="{2AC48F41-9D6D-4BCF-AFC9-445C304D1E9D}"/>
    <hyperlink ref="B6" location="'Moody's UBAA BYRP'!A1" display="Moody's UBAA BYRP" xr:uid="{C8749885-3612-456D-8533-C7CCC8D25DB5}"/>
    <hyperlink ref="B7" location="'VIX BYRP'!A1" display="VIX BYRP" xr:uid="{D31D2399-EEB8-48A5-83B2-C27F8F310E19}"/>
    <hyperlink ref="B8" location="'Treas. Ylds 2016_2019'!A1" display="Treas. Ylds 2016_2019" xr:uid="{F2C50BAB-2840-4F02-941E-B3FB9BB5598E}"/>
    <hyperlink ref="B9" location="'Util. Corp Yields'!A1" display="Util. Corp Yields" xr:uid="{986D94C8-9BBE-4EC2-88A2-BF2A568C3D5F}"/>
    <hyperlink ref="B10" location="'RBH-5 2010 - Jan 2019'!A1" display="RBH-5 2010 - Jan 2019" xr:uid="{B259CBF7-EB91-4F10-A8AE-5FFF8F50E14F}"/>
    <hyperlink ref="B11" location="'DJU_DJI Relative Perf'!A1" display="'DJU_DJI Relative Perf" xr:uid="{FC9BF0AB-7879-4BFA-A2FD-E6348BA9A587}"/>
    <hyperlink ref="B12" location="'Treasury Yield Forecast Error'!A1" display="'Treasury Yield Forecast Error" xr:uid="{A0059938-A25D-4348-82DC-DBB91E10E55B}"/>
    <hyperlink ref="B13" location="'Forward Yields Proof'!A1" display="'Forward Yields Proof" xr:uid="{59862B27-5741-409C-999C-8570F0A4E4AD}"/>
  </hyperlinks>
  <pageMargins left="0.7" right="0.7" top="0.75" bottom="0.75" header="0.3" footer="0.3"/>
  <pageSetup orientation="portrait" r:id="rId1"/>
  <headerFooter>
    <oddHeader>&amp;RRBH Rebuttal WP (Public) &amp;A
Page &amp;P of 1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70BAC1-A891-482A-8C61-01BC7160BFDD}">
  <sheetPr codeName="Sheet1"/>
  <dimension ref="A1:Z543"/>
  <sheetViews>
    <sheetView tabSelected="1" view="pageBreakPreview" zoomScale="80" zoomScaleNormal="100" zoomScaleSheetLayoutView="80" workbookViewId="0">
      <selection activeCell="Z15" sqref="Z15"/>
    </sheetView>
  </sheetViews>
  <sheetFormatPr defaultColWidth="9.140625" defaultRowHeight="12.75"/>
  <cols>
    <col min="1" max="1" width="14.140625" style="125" customWidth="1"/>
    <col min="2" max="2" width="11.42578125" style="125" bestFit="1" customWidth="1"/>
    <col min="3" max="3" width="11.5703125" style="125" bestFit="1" customWidth="1"/>
    <col min="4" max="4" width="11.42578125" style="125" bestFit="1" customWidth="1"/>
    <col min="5" max="5" width="11.85546875" style="125" bestFit="1" customWidth="1"/>
    <col min="6" max="6" width="12.140625" style="125" bestFit="1" customWidth="1"/>
    <col min="7" max="7" width="12.140625" style="125" customWidth="1"/>
    <col min="8" max="8" width="11.5703125" style="125" bestFit="1" customWidth="1"/>
    <col min="9" max="9" width="12.140625" style="125" bestFit="1" customWidth="1"/>
    <col min="10" max="10" width="12.7109375" style="125" bestFit="1" customWidth="1"/>
    <col min="11" max="11" width="12.7109375" style="125" customWidth="1"/>
    <col min="12" max="12" width="10.7109375" style="125" bestFit="1" customWidth="1"/>
    <col min="13" max="13" width="11.5703125" style="125" bestFit="1" customWidth="1"/>
    <col min="14" max="14" width="12.42578125" style="125" bestFit="1" customWidth="1"/>
    <col min="15" max="15" width="12" style="125" bestFit="1" customWidth="1"/>
    <col min="16" max="16" width="12.7109375" style="125" bestFit="1" customWidth="1"/>
    <col min="17" max="17" width="12.5703125" style="125" bestFit="1" customWidth="1"/>
    <col min="18" max="18" width="12.42578125" style="125" bestFit="1" customWidth="1"/>
    <col min="19" max="19" width="12" style="125" bestFit="1" customWidth="1"/>
    <col min="20" max="20" width="10.85546875" style="125" bestFit="1" customWidth="1"/>
    <col min="21" max="21" width="12.28515625" style="125" bestFit="1" customWidth="1"/>
    <col min="22" max="22" width="11.42578125" style="125" bestFit="1" customWidth="1"/>
    <col min="23" max="16384" width="9.140625" style="125"/>
  </cols>
  <sheetData>
    <row r="1" spans="1:26">
      <c r="A1" s="125" t="s">
        <v>47</v>
      </c>
    </row>
    <row r="2" spans="1:26">
      <c r="B2" s="125" t="s">
        <v>46</v>
      </c>
      <c r="C2" s="125" t="s">
        <v>45</v>
      </c>
      <c r="D2" s="125" t="s">
        <v>44</v>
      </c>
      <c r="E2" s="125" t="s">
        <v>43</v>
      </c>
      <c r="F2" s="125" t="s">
        <v>42</v>
      </c>
      <c r="G2" s="125" t="s">
        <v>41</v>
      </c>
      <c r="H2" s="125" t="s">
        <v>40</v>
      </c>
      <c r="I2" s="125" t="s">
        <v>39</v>
      </c>
      <c r="J2" s="125" t="s">
        <v>37</v>
      </c>
      <c r="K2" s="125" t="s">
        <v>36</v>
      </c>
      <c r="L2" s="125" t="s">
        <v>35</v>
      </c>
      <c r="M2" s="125" t="s">
        <v>34</v>
      </c>
      <c r="N2" s="125" t="s">
        <v>33</v>
      </c>
      <c r="O2" s="125" t="s">
        <v>32</v>
      </c>
      <c r="P2" s="125" t="s">
        <v>31</v>
      </c>
      <c r="Q2" s="125" t="s">
        <v>30</v>
      </c>
      <c r="R2" s="125" t="s">
        <v>29</v>
      </c>
      <c r="S2" s="125" t="s">
        <v>28</v>
      </c>
      <c r="T2" s="125" t="s">
        <v>27</v>
      </c>
      <c r="U2" s="125" t="s">
        <v>26</v>
      </c>
      <c r="V2" s="125" t="s">
        <v>25</v>
      </c>
      <c r="W2" s="125" t="s">
        <v>0</v>
      </c>
    </row>
    <row r="3" spans="1:26">
      <c r="A3" s="125" t="s">
        <v>24</v>
      </c>
      <c r="B3" s="126">
        <f t="shared" ref="B3:W3" si="0">AVERAGE(B8:B37)</f>
        <v>83.460000000000022</v>
      </c>
      <c r="C3" s="126">
        <f t="shared" si="0"/>
        <v>48.75833333333334</v>
      </c>
      <c r="D3" s="126">
        <f t="shared" si="0"/>
        <v>75.440666666666672</v>
      </c>
      <c r="E3" s="126">
        <f t="shared" si="0"/>
        <v>50.877666666666656</v>
      </c>
      <c r="F3" s="126">
        <f t="shared" si="0"/>
        <v>57.525666666666659</v>
      </c>
      <c r="G3" s="126">
        <f t="shared" ref="G3" si="1">AVERAGE(G8:G37)</f>
        <v>87.754000000000005</v>
      </c>
      <c r="H3" s="126">
        <f t="shared" si="0"/>
        <v>128.29499999999999</v>
      </c>
      <c r="I3" s="126">
        <f t="shared" si="0"/>
        <v>87.456333333333333</v>
      </c>
      <c r="J3" s="126">
        <f t="shared" si="0"/>
        <v>59.741666666666681</v>
      </c>
      <c r="K3" s="126">
        <f t="shared" ref="K3" si="2">AVERAGE(K8:K37)</f>
        <v>75.498999999999995</v>
      </c>
      <c r="L3" s="126">
        <f t="shared" si="0"/>
        <v>42.66899999999999</v>
      </c>
      <c r="M3" s="126">
        <f t="shared" si="0"/>
        <v>203.24633333333333</v>
      </c>
      <c r="N3" s="126">
        <f t="shared" si="0"/>
        <v>72.338666666666668</v>
      </c>
      <c r="O3" s="126">
        <f t="shared" si="0"/>
        <v>42.796333333333322</v>
      </c>
      <c r="P3" s="126">
        <f t="shared" si="0"/>
        <v>51.451666666666668</v>
      </c>
      <c r="Q3" s="126">
        <f t="shared" si="0"/>
        <v>96.280000000000015</v>
      </c>
      <c r="R3" s="126">
        <f t="shared" si="0"/>
        <v>49.339999999999989</v>
      </c>
      <c r="S3" s="126">
        <f t="shared" si="0"/>
        <v>54.188999999999986</v>
      </c>
      <c r="T3" s="126">
        <f t="shared" si="0"/>
        <v>54.74166666666666</v>
      </c>
      <c r="U3" s="126">
        <f t="shared" si="0"/>
        <v>82.807666666666663</v>
      </c>
      <c r="V3" s="126">
        <f t="shared" si="0"/>
        <v>59.217666666666659</v>
      </c>
      <c r="W3" s="127">
        <f t="shared" si="0"/>
        <v>2.630666666666666</v>
      </c>
    </row>
    <row r="4" spans="1:26">
      <c r="A4" s="125" t="s">
        <v>23</v>
      </c>
      <c r="B4" s="126">
        <f t="shared" ref="B4:V4" si="3">AVERAGE(B8:B97)</f>
        <v>82.320777777777792</v>
      </c>
      <c r="C4" s="126">
        <f t="shared" si="3"/>
        <v>47.343444444444451</v>
      </c>
      <c r="D4" s="126">
        <f t="shared" si="3"/>
        <v>73.300777777777796</v>
      </c>
      <c r="E4" s="126">
        <f t="shared" si="3"/>
        <v>50.313444444444457</v>
      </c>
      <c r="F4" s="126">
        <f t="shared" si="3"/>
        <v>55.717999999999989</v>
      </c>
      <c r="G4" s="126">
        <f t="shared" ref="G4" si="4">AVERAGE(G8:G97)</f>
        <v>85.405111111111125</v>
      </c>
      <c r="H4" s="126">
        <f t="shared" si="3"/>
        <v>125.35555555555551</v>
      </c>
      <c r="I4" s="126">
        <f t="shared" si="3"/>
        <v>88.857222222222191</v>
      </c>
      <c r="J4" s="126">
        <f t="shared" si="3"/>
        <v>57.948888888888916</v>
      </c>
      <c r="K4" s="126">
        <f t="shared" ref="K4" si="5">AVERAGE(K8:K97)</f>
        <v>72.323111111111103</v>
      </c>
      <c r="L4" s="126">
        <f t="shared" si="3"/>
        <v>41.227666666666678</v>
      </c>
      <c r="M4" s="126">
        <f t="shared" si="3"/>
        <v>194.77233333333336</v>
      </c>
      <c r="N4" s="126">
        <f t="shared" si="3"/>
        <v>70.598666666666645</v>
      </c>
      <c r="O4" s="126">
        <f t="shared" si="3"/>
        <v>42.426999999999985</v>
      </c>
      <c r="P4" s="126">
        <f t="shared" si="3"/>
        <v>50.658888888888882</v>
      </c>
      <c r="Q4" s="126">
        <f t="shared" si="3"/>
        <v>95.027555555555537</v>
      </c>
      <c r="R4" s="126">
        <f t="shared" si="3"/>
        <v>47.167111111111112</v>
      </c>
      <c r="S4" s="126">
        <f t="shared" si="3"/>
        <v>52.405111111111118</v>
      </c>
      <c r="T4" s="126">
        <f t="shared" si="3"/>
        <v>52.760888888888871</v>
      </c>
      <c r="U4" s="126">
        <f t="shared" si="3"/>
        <v>79.37133333333334</v>
      </c>
      <c r="V4" s="126">
        <f t="shared" si="3"/>
        <v>56.981666666666669</v>
      </c>
      <c r="W4" s="126"/>
    </row>
    <row r="5" spans="1:26">
      <c r="A5" s="125" t="s">
        <v>22</v>
      </c>
      <c r="B5" s="126">
        <f t="shared" ref="B5:V5" si="6">AVERAGE(B8:B187)</f>
        <v>79.644166666666678</v>
      </c>
      <c r="C5" s="126">
        <f t="shared" si="6"/>
        <v>45.564944444444436</v>
      </c>
      <c r="D5" s="126">
        <f t="shared" si="6"/>
        <v>70.247055555555576</v>
      </c>
      <c r="E5" s="126">
        <f t="shared" si="6"/>
        <v>49.851666666666681</v>
      </c>
      <c r="F5" s="126">
        <f t="shared" si="6"/>
        <v>53.262222222222228</v>
      </c>
      <c r="G5" s="126">
        <f t="shared" ref="G5" si="7">AVERAGE(G8:G187)</f>
        <v>81.606611111111093</v>
      </c>
      <c r="H5" s="126">
        <f t="shared" si="6"/>
        <v>120.2078888888889</v>
      </c>
      <c r="I5" s="126">
        <f t="shared" si="6"/>
        <v>87.468111111111057</v>
      </c>
      <c r="J5" s="126">
        <f t="shared" si="6"/>
        <v>57.805666666666717</v>
      </c>
      <c r="K5" s="126">
        <f t="shared" ref="K5" si="8">AVERAGE(K8:K187)</f>
        <v>69.33683333333336</v>
      </c>
      <c r="L5" s="126">
        <f t="shared" si="6"/>
        <v>39.138444444444431</v>
      </c>
      <c r="M5" s="126">
        <f t="shared" si="6"/>
        <v>185.45494444444444</v>
      </c>
      <c r="N5" s="126">
        <f t="shared" si="6"/>
        <v>66.242388888888868</v>
      </c>
      <c r="O5" s="126">
        <f t="shared" si="6"/>
        <v>40.854388888888877</v>
      </c>
      <c r="P5" s="126">
        <f t="shared" si="6"/>
        <v>49.32244444444445</v>
      </c>
      <c r="Q5" s="126">
        <f t="shared" si="6"/>
        <v>90.947111111111127</v>
      </c>
      <c r="R5" s="126">
        <f t="shared" si="6"/>
        <v>44.326277777777776</v>
      </c>
      <c r="S5" s="126">
        <f t="shared" si="6"/>
        <v>49.670611111111107</v>
      </c>
      <c r="T5" s="126">
        <f t="shared" si="6"/>
        <v>49.569888888888876</v>
      </c>
      <c r="U5" s="126">
        <f t="shared" si="6"/>
        <v>75.151333333333397</v>
      </c>
      <c r="V5" s="126">
        <f t="shared" si="6"/>
        <v>53.836111111111109</v>
      </c>
      <c r="W5" s="126"/>
    </row>
    <row r="6" spans="1:26">
      <c r="B6" s="128"/>
      <c r="C6" s="129"/>
      <c r="D6" s="129"/>
      <c r="E6" s="129"/>
      <c r="F6" s="129"/>
      <c r="G6" s="129"/>
    </row>
    <row r="7" spans="1:26">
      <c r="B7" s="125" t="s">
        <v>21</v>
      </c>
      <c r="C7" s="125" t="s">
        <v>20</v>
      </c>
      <c r="D7" s="125" t="s">
        <v>19</v>
      </c>
      <c r="E7" s="125" t="s">
        <v>18</v>
      </c>
      <c r="F7" s="125" t="s">
        <v>17</v>
      </c>
      <c r="G7" s="125" t="s">
        <v>16</v>
      </c>
      <c r="H7" s="125" t="s">
        <v>15</v>
      </c>
      <c r="I7" s="125" t="s">
        <v>14</v>
      </c>
      <c r="J7" s="125" t="s">
        <v>13</v>
      </c>
      <c r="K7" s="125" t="s">
        <v>12</v>
      </c>
      <c r="L7" s="125" t="s">
        <v>11</v>
      </c>
      <c r="M7" s="125" t="s">
        <v>10</v>
      </c>
      <c r="N7" s="125" t="s">
        <v>9</v>
      </c>
      <c r="O7" s="125" t="s">
        <v>8</v>
      </c>
      <c r="P7" s="125" t="s">
        <v>7</v>
      </c>
      <c r="Q7" s="125" t="s">
        <v>6</v>
      </c>
      <c r="R7" s="125" t="s">
        <v>5</v>
      </c>
      <c r="S7" s="125" t="s">
        <v>4</v>
      </c>
      <c r="T7" s="125" t="s">
        <v>3</v>
      </c>
      <c r="U7" s="125" t="s">
        <v>2</v>
      </c>
      <c r="V7" s="125" t="s">
        <v>1</v>
      </c>
      <c r="W7" s="125" t="s">
        <v>0</v>
      </c>
    </row>
    <row r="8" spans="1:26">
      <c r="A8" s="130">
        <v>43644</v>
      </c>
      <c r="B8" s="140">
        <v>83.21</v>
      </c>
      <c r="C8" s="140">
        <v>49.08</v>
      </c>
      <c r="D8" s="140">
        <v>75.11</v>
      </c>
      <c r="E8" s="140">
        <v>50.5</v>
      </c>
      <c r="F8" s="140">
        <v>57.91</v>
      </c>
      <c r="G8" s="131">
        <v>87.68</v>
      </c>
      <c r="H8" s="125">
        <v>127.88</v>
      </c>
      <c r="I8" s="125">
        <v>88.24</v>
      </c>
      <c r="J8" s="125">
        <v>60.15</v>
      </c>
      <c r="K8" s="131">
        <v>75.760000000000005</v>
      </c>
      <c r="L8" s="140">
        <v>43.55</v>
      </c>
      <c r="M8" s="140">
        <v>204.86</v>
      </c>
      <c r="N8" s="140">
        <v>72.150000000000006</v>
      </c>
      <c r="O8" s="125">
        <v>42.56</v>
      </c>
      <c r="P8" s="125">
        <v>52.81</v>
      </c>
      <c r="Q8" s="140">
        <v>94.09</v>
      </c>
      <c r="R8" s="140">
        <v>50.91</v>
      </c>
      <c r="S8" s="140">
        <v>54.17</v>
      </c>
      <c r="T8" s="140">
        <v>55.28</v>
      </c>
      <c r="U8" s="140">
        <v>83.37</v>
      </c>
      <c r="V8" s="125">
        <v>59.49</v>
      </c>
      <c r="W8" s="140">
        <v>2.52</v>
      </c>
    </row>
    <row r="9" spans="1:26">
      <c r="A9" s="130">
        <v>43643</v>
      </c>
      <c r="B9" s="140">
        <v>82.12</v>
      </c>
      <c r="C9" s="140">
        <v>48.93</v>
      </c>
      <c r="D9" s="140">
        <v>74.650000000000006</v>
      </c>
      <c r="E9" s="140">
        <v>50.28</v>
      </c>
      <c r="F9" s="140">
        <v>57.51</v>
      </c>
      <c r="G9" s="131">
        <v>87.26</v>
      </c>
      <c r="H9" s="125">
        <v>127.56</v>
      </c>
      <c r="I9" s="125">
        <v>88.55</v>
      </c>
      <c r="J9" s="125">
        <v>60.07</v>
      </c>
      <c r="K9" s="131">
        <v>75.41</v>
      </c>
      <c r="L9" s="140">
        <v>43.22</v>
      </c>
      <c r="M9" s="140">
        <v>204.55</v>
      </c>
      <c r="N9" s="140">
        <v>71.86</v>
      </c>
      <c r="O9" s="125">
        <v>42.13</v>
      </c>
      <c r="P9" s="125">
        <v>52.04</v>
      </c>
      <c r="Q9" s="140">
        <v>93.74</v>
      </c>
      <c r="R9" s="140">
        <v>50.86</v>
      </c>
      <c r="S9" s="140">
        <v>53.91</v>
      </c>
      <c r="T9" s="140">
        <v>55.08</v>
      </c>
      <c r="U9" s="140">
        <v>83.08</v>
      </c>
      <c r="V9" s="125">
        <v>59.28</v>
      </c>
      <c r="W9" s="140">
        <v>2.52</v>
      </c>
    </row>
    <row r="10" spans="1:26">
      <c r="A10" s="130">
        <v>43642</v>
      </c>
      <c r="B10" s="140">
        <v>82.15</v>
      </c>
      <c r="C10" s="140">
        <v>48.98</v>
      </c>
      <c r="D10" s="140">
        <v>74.73</v>
      </c>
      <c r="E10" s="140">
        <v>50.49</v>
      </c>
      <c r="F10" s="140">
        <v>57.54</v>
      </c>
      <c r="G10" s="131">
        <v>87.31</v>
      </c>
      <c r="H10" s="125">
        <v>127.47</v>
      </c>
      <c r="I10" s="125">
        <v>87.98</v>
      </c>
      <c r="J10" s="125">
        <v>59.65</v>
      </c>
      <c r="K10" s="131">
        <v>75.37</v>
      </c>
      <c r="L10" s="140">
        <v>42.94</v>
      </c>
      <c r="M10" s="140">
        <v>203.07</v>
      </c>
      <c r="N10" s="140">
        <v>71.48</v>
      </c>
      <c r="O10" s="125">
        <v>42.04</v>
      </c>
      <c r="P10" s="125">
        <v>51.5</v>
      </c>
      <c r="Q10" s="140">
        <v>94.48</v>
      </c>
      <c r="R10" s="140">
        <v>51.09</v>
      </c>
      <c r="S10" s="140">
        <v>53.8</v>
      </c>
      <c r="T10" s="140">
        <v>54.98</v>
      </c>
      <c r="U10" s="140">
        <v>83.33</v>
      </c>
      <c r="V10" s="125">
        <v>59.45</v>
      </c>
      <c r="W10" s="140">
        <v>2.57</v>
      </c>
    </row>
    <row r="11" spans="1:26">
      <c r="A11" s="130">
        <v>43641</v>
      </c>
      <c r="B11" s="140">
        <v>84.27</v>
      </c>
      <c r="C11" s="140">
        <v>49.78</v>
      </c>
      <c r="D11" s="140">
        <v>76.58</v>
      </c>
      <c r="E11" s="140">
        <v>51.17</v>
      </c>
      <c r="F11" s="140">
        <v>58.96</v>
      </c>
      <c r="G11" s="131">
        <v>88.94</v>
      </c>
      <c r="H11" s="125">
        <v>130.22</v>
      </c>
      <c r="I11" s="125">
        <v>90.12</v>
      </c>
      <c r="J11" s="125">
        <v>61.34</v>
      </c>
      <c r="K11" s="131">
        <v>76.98</v>
      </c>
      <c r="L11" s="140">
        <v>43.65</v>
      </c>
      <c r="M11" s="140">
        <v>206.22</v>
      </c>
      <c r="N11" s="140">
        <v>72.87</v>
      </c>
      <c r="O11" s="125">
        <v>43.17</v>
      </c>
      <c r="P11" s="125">
        <v>52.36</v>
      </c>
      <c r="Q11" s="140">
        <v>96.64</v>
      </c>
      <c r="R11" s="140">
        <v>51.7</v>
      </c>
      <c r="S11" s="140">
        <v>55.04</v>
      </c>
      <c r="T11" s="140">
        <v>55.98</v>
      </c>
      <c r="U11" s="140">
        <v>84.94</v>
      </c>
      <c r="V11" s="125">
        <v>60.99</v>
      </c>
      <c r="W11" s="140">
        <v>2.5300000000000002</v>
      </c>
    </row>
    <row r="12" spans="1:26">
      <c r="A12" s="130">
        <v>43640</v>
      </c>
      <c r="B12" s="140">
        <v>84.34</v>
      </c>
      <c r="C12" s="140">
        <v>49.81</v>
      </c>
      <c r="D12" s="140">
        <v>76.900000000000006</v>
      </c>
      <c r="E12" s="140">
        <v>51.45</v>
      </c>
      <c r="F12" s="140">
        <v>59.02</v>
      </c>
      <c r="G12" s="131">
        <v>89.65</v>
      </c>
      <c r="H12" s="125">
        <v>131.59</v>
      </c>
      <c r="I12" s="125">
        <v>89.91</v>
      </c>
      <c r="J12" s="125">
        <v>61.18</v>
      </c>
      <c r="K12" s="131">
        <v>77.39</v>
      </c>
      <c r="L12" s="140">
        <v>43.54</v>
      </c>
      <c r="M12" s="140">
        <v>208.2</v>
      </c>
      <c r="N12" s="140">
        <v>73.099999999999994</v>
      </c>
      <c r="O12" s="125">
        <v>43.28</v>
      </c>
      <c r="P12" s="125">
        <v>52.2</v>
      </c>
      <c r="Q12" s="140">
        <v>96.98</v>
      </c>
      <c r="R12" s="140">
        <v>51.64</v>
      </c>
      <c r="S12" s="140">
        <v>54.98</v>
      </c>
      <c r="T12" s="140">
        <v>56.28</v>
      </c>
      <c r="U12" s="140">
        <v>85.26</v>
      </c>
      <c r="V12" s="125">
        <v>61.27</v>
      </c>
      <c r="W12" s="140">
        <v>2.5499999999999998</v>
      </c>
    </row>
    <row r="13" spans="1:26">
      <c r="A13" s="130">
        <v>43637</v>
      </c>
      <c r="B13" s="140">
        <v>84.91</v>
      </c>
      <c r="C13" s="140">
        <v>49.96</v>
      </c>
      <c r="D13" s="140">
        <v>77.45</v>
      </c>
      <c r="E13" s="140">
        <v>51.84</v>
      </c>
      <c r="F13" s="140">
        <v>59.15</v>
      </c>
      <c r="G13" s="131">
        <v>89.21</v>
      </c>
      <c r="H13" s="125">
        <v>131.11000000000001</v>
      </c>
      <c r="I13" s="125">
        <v>89.53</v>
      </c>
      <c r="J13" s="125">
        <v>61.24</v>
      </c>
      <c r="K13" s="131">
        <v>77.400000000000006</v>
      </c>
      <c r="L13" s="140">
        <v>43.93</v>
      </c>
      <c r="M13" s="140">
        <v>207.55</v>
      </c>
      <c r="N13" s="140">
        <v>73.709999999999994</v>
      </c>
      <c r="O13" s="125">
        <v>43.46</v>
      </c>
      <c r="P13" s="125">
        <v>52.29</v>
      </c>
      <c r="Q13" s="140">
        <v>97.62</v>
      </c>
      <c r="R13" s="140">
        <v>51.78</v>
      </c>
      <c r="S13" s="140">
        <v>55.55</v>
      </c>
      <c r="T13" s="140">
        <v>56.27</v>
      </c>
      <c r="U13" s="140">
        <v>85.42</v>
      </c>
      <c r="V13" s="125">
        <v>61.54</v>
      </c>
      <c r="W13" s="140">
        <v>2.59</v>
      </c>
    </row>
    <row r="14" spans="1:26">
      <c r="A14" s="130">
        <v>43636</v>
      </c>
      <c r="B14" s="140">
        <v>85.8</v>
      </c>
      <c r="C14" s="140">
        <v>49.98</v>
      </c>
      <c r="D14" s="140">
        <v>77.36</v>
      </c>
      <c r="E14" s="140">
        <v>51.62</v>
      </c>
      <c r="F14" s="140">
        <v>59.1</v>
      </c>
      <c r="G14" s="131">
        <v>88.88</v>
      </c>
      <c r="H14" s="125">
        <v>131.18</v>
      </c>
      <c r="I14" s="125">
        <v>88.58</v>
      </c>
      <c r="J14" s="125">
        <v>61.31</v>
      </c>
      <c r="K14" s="131">
        <v>77.53</v>
      </c>
      <c r="L14" s="140">
        <v>43.72</v>
      </c>
      <c r="M14" s="140">
        <v>206.38</v>
      </c>
      <c r="N14" s="140">
        <v>73.540000000000006</v>
      </c>
      <c r="O14" s="125">
        <v>43.43</v>
      </c>
      <c r="P14" s="125">
        <v>52.85</v>
      </c>
      <c r="Q14" s="140">
        <v>98.56</v>
      </c>
      <c r="R14" s="140">
        <v>51.83</v>
      </c>
      <c r="S14" s="140">
        <v>55.69</v>
      </c>
      <c r="T14" s="140">
        <v>56.02</v>
      </c>
      <c r="U14" s="140">
        <v>85.39</v>
      </c>
      <c r="V14" s="125">
        <v>61.31</v>
      </c>
      <c r="W14" s="140">
        <v>2.5300000000000002</v>
      </c>
    </row>
    <row r="15" spans="1:26">
      <c r="A15" s="130">
        <v>43635</v>
      </c>
      <c r="B15" s="140">
        <v>85.3</v>
      </c>
      <c r="C15" s="140">
        <v>49.65</v>
      </c>
      <c r="D15" s="140">
        <v>76.900000000000006</v>
      </c>
      <c r="E15" s="140">
        <v>51.25</v>
      </c>
      <c r="F15" s="140">
        <v>58.89</v>
      </c>
      <c r="G15" s="131">
        <v>88.88</v>
      </c>
      <c r="H15" s="125">
        <v>130.47</v>
      </c>
      <c r="I15" s="125">
        <v>87.65</v>
      </c>
      <c r="J15" s="125">
        <v>60.9</v>
      </c>
      <c r="K15" s="131">
        <v>77.17</v>
      </c>
      <c r="L15" s="140">
        <v>43.58</v>
      </c>
      <c r="M15" s="140">
        <v>206.24</v>
      </c>
      <c r="N15" s="140">
        <v>73.290000000000006</v>
      </c>
      <c r="O15" s="125">
        <v>43</v>
      </c>
      <c r="P15" s="125">
        <v>52.47</v>
      </c>
      <c r="Q15" s="140">
        <v>97.94</v>
      </c>
      <c r="R15" s="140">
        <v>51.44</v>
      </c>
      <c r="S15" s="140">
        <v>55.63</v>
      </c>
      <c r="T15" s="140">
        <v>55.74</v>
      </c>
      <c r="U15" s="140">
        <v>84.94</v>
      </c>
      <c r="V15" s="125">
        <v>60.81</v>
      </c>
      <c r="W15" s="140">
        <v>2.54</v>
      </c>
      <c r="Z15" s="125" t="s">
        <v>83</v>
      </c>
    </row>
    <row r="16" spans="1:26">
      <c r="A16" s="130">
        <v>43634</v>
      </c>
      <c r="B16" s="140">
        <v>84.39</v>
      </c>
      <c r="C16" s="140">
        <v>49.19</v>
      </c>
      <c r="D16" s="140">
        <v>76.430000000000007</v>
      </c>
      <c r="E16" s="140">
        <v>50.87</v>
      </c>
      <c r="F16" s="140">
        <v>58.12</v>
      </c>
      <c r="G16" s="131">
        <v>88.07</v>
      </c>
      <c r="H16" s="125">
        <v>128.97</v>
      </c>
      <c r="I16" s="125">
        <v>87.24</v>
      </c>
      <c r="J16" s="125">
        <v>60.37</v>
      </c>
      <c r="K16" s="131">
        <v>76.290000000000006</v>
      </c>
      <c r="L16" s="140">
        <v>43.08</v>
      </c>
      <c r="M16" s="140">
        <v>205.42</v>
      </c>
      <c r="N16" s="140">
        <v>72.41</v>
      </c>
      <c r="O16" s="125">
        <v>43.01</v>
      </c>
      <c r="P16" s="125">
        <v>51.77</v>
      </c>
      <c r="Q16" s="140">
        <v>96.83</v>
      </c>
      <c r="R16" s="140">
        <v>50.87</v>
      </c>
      <c r="S16" s="140">
        <v>54.97</v>
      </c>
      <c r="T16" s="140">
        <v>55.26</v>
      </c>
      <c r="U16" s="140">
        <v>84.25</v>
      </c>
      <c r="V16" s="125">
        <v>60.08</v>
      </c>
      <c r="W16" s="140">
        <v>2.5499999999999998</v>
      </c>
    </row>
    <row r="17" spans="1:23">
      <c r="A17" s="130">
        <v>43633</v>
      </c>
      <c r="B17" s="140">
        <v>84.63</v>
      </c>
      <c r="C17" s="140">
        <v>49.6</v>
      </c>
      <c r="D17" s="140">
        <v>76.2</v>
      </c>
      <c r="E17" s="140">
        <v>51.37</v>
      </c>
      <c r="F17" s="140">
        <v>58.37</v>
      </c>
      <c r="G17" s="131">
        <v>88.13</v>
      </c>
      <c r="H17" s="125">
        <v>129.74</v>
      </c>
      <c r="I17" s="125">
        <v>87.95</v>
      </c>
      <c r="J17" s="125">
        <v>60.26</v>
      </c>
      <c r="K17" s="131">
        <v>76.5</v>
      </c>
      <c r="L17" s="140">
        <v>43.2</v>
      </c>
      <c r="M17" s="140">
        <v>206.37</v>
      </c>
      <c r="N17" s="140">
        <v>72.48</v>
      </c>
      <c r="O17" s="125">
        <v>42.84</v>
      </c>
      <c r="P17" s="125">
        <v>51.63</v>
      </c>
      <c r="Q17" s="140">
        <v>97.02</v>
      </c>
      <c r="R17" s="140">
        <v>50.92</v>
      </c>
      <c r="S17" s="140">
        <v>55.41</v>
      </c>
      <c r="T17" s="140">
        <v>55.5</v>
      </c>
      <c r="U17" s="140">
        <v>84.13</v>
      </c>
      <c r="V17" s="125">
        <v>59.88</v>
      </c>
      <c r="W17" s="140">
        <v>2.58</v>
      </c>
    </row>
    <row r="18" spans="1:23">
      <c r="A18" s="130">
        <v>43630</v>
      </c>
      <c r="B18" s="140">
        <v>84.93</v>
      </c>
      <c r="C18" s="140">
        <v>50</v>
      </c>
      <c r="D18" s="140">
        <v>76.709999999999994</v>
      </c>
      <c r="E18" s="140">
        <v>51.45</v>
      </c>
      <c r="F18" s="140">
        <v>58.75</v>
      </c>
      <c r="G18" s="131">
        <v>88.54</v>
      </c>
      <c r="H18" s="125">
        <v>129.54</v>
      </c>
      <c r="I18" s="125">
        <v>87.87</v>
      </c>
      <c r="J18" s="125">
        <v>60.67</v>
      </c>
      <c r="K18" s="131">
        <v>77.41</v>
      </c>
      <c r="L18" s="140">
        <v>43.45</v>
      </c>
      <c r="M18" s="140">
        <v>206.96</v>
      </c>
      <c r="N18" s="140">
        <v>72.94</v>
      </c>
      <c r="O18" s="125">
        <v>43.4</v>
      </c>
      <c r="P18" s="125">
        <v>51.72</v>
      </c>
      <c r="Q18" s="140">
        <v>97.48</v>
      </c>
      <c r="R18" s="140">
        <v>50.72</v>
      </c>
      <c r="S18" s="140">
        <v>55.53</v>
      </c>
      <c r="T18" s="140">
        <v>55.65</v>
      </c>
      <c r="U18" s="140">
        <v>84.31</v>
      </c>
      <c r="V18" s="125">
        <v>60.03</v>
      </c>
      <c r="W18" s="140">
        <v>2.59</v>
      </c>
    </row>
    <row r="19" spans="1:23">
      <c r="A19" s="130">
        <v>43629</v>
      </c>
      <c r="B19" s="140">
        <v>84.73</v>
      </c>
      <c r="C19" s="140">
        <v>49.23</v>
      </c>
      <c r="D19" s="140">
        <v>76.209999999999994</v>
      </c>
      <c r="E19" s="140">
        <v>51.47</v>
      </c>
      <c r="F19" s="140">
        <v>57.95</v>
      </c>
      <c r="G19" s="131">
        <v>87.78</v>
      </c>
      <c r="H19" s="125">
        <v>128.87</v>
      </c>
      <c r="I19" s="125">
        <v>86.77</v>
      </c>
      <c r="J19" s="125">
        <v>60.17</v>
      </c>
      <c r="K19" s="131">
        <v>76.67</v>
      </c>
      <c r="L19" s="140">
        <v>43.18</v>
      </c>
      <c r="M19" s="140">
        <v>204.77</v>
      </c>
      <c r="N19" s="140">
        <v>72.47</v>
      </c>
      <c r="O19" s="125">
        <v>43.23</v>
      </c>
      <c r="P19" s="125">
        <v>51.9</v>
      </c>
      <c r="Q19" s="140">
        <v>96.67</v>
      </c>
      <c r="R19" s="140">
        <v>50.53</v>
      </c>
      <c r="S19" s="140">
        <v>55.28</v>
      </c>
      <c r="T19" s="140">
        <v>55.15</v>
      </c>
      <c r="U19" s="140">
        <v>83.61</v>
      </c>
      <c r="V19" s="125">
        <v>59.45</v>
      </c>
      <c r="W19" s="140">
        <v>2.61</v>
      </c>
    </row>
    <row r="20" spans="1:23">
      <c r="A20" s="130">
        <v>43628</v>
      </c>
      <c r="B20" s="140">
        <v>84.68</v>
      </c>
      <c r="C20" s="140">
        <v>49.04</v>
      </c>
      <c r="D20" s="140">
        <v>76.239999999999995</v>
      </c>
      <c r="E20" s="140">
        <v>51.29</v>
      </c>
      <c r="F20" s="140">
        <v>57.95</v>
      </c>
      <c r="G20" s="131">
        <v>87.72</v>
      </c>
      <c r="H20" s="125">
        <v>129.15</v>
      </c>
      <c r="I20" s="125">
        <v>86.65</v>
      </c>
      <c r="J20" s="125">
        <v>60.38</v>
      </c>
      <c r="K20" s="131">
        <v>76.510000000000005</v>
      </c>
      <c r="L20" s="140">
        <v>43.05</v>
      </c>
      <c r="M20" s="140">
        <v>204.55</v>
      </c>
      <c r="N20" s="140">
        <v>73.02</v>
      </c>
      <c r="O20" s="125">
        <v>43.54</v>
      </c>
      <c r="P20" s="125">
        <v>51.84</v>
      </c>
      <c r="Q20" s="140">
        <v>96.49</v>
      </c>
      <c r="R20" s="140">
        <v>50.17</v>
      </c>
      <c r="S20" s="140">
        <v>55.07</v>
      </c>
      <c r="T20" s="140">
        <v>55.15</v>
      </c>
      <c r="U20" s="140">
        <v>83.36</v>
      </c>
      <c r="V20" s="125">
        <v>59.52</v>
      </c>
      <c r="W20" s="140">
        <v>2.62</v>
      </c>
    </row>
    <row r="21" spans="1:23">
      <c r="A21" s="130">
        <v>43627</v>
      </c>
      <c r="B21" s="140">
        <v>84.15</v>
      </c>
      <c r="C21" s="140">
        <v>48.21</v>
      </c>
      <c r="D21" s="140">
        <v>74.930000000000007</v>
      </c>
      <c r="E21" s="140">
        <v>50.73</v>
      </c>
      <c r="F21" s="140">
        <v>57.17</v>
      </c>
      <c r="G21" s="131">
        <v>86.72</v>
      </c>
      <c r="H21" s="125">
        <v>127.62</v>
      </c>
      <c r="I21" s="125">
        <v>85.64</v>
      </c>
      <c r="J21" s="125">
        <v>59.29</v>
      </c>
      <c r="K21" s="131">
        <v>75.48</v>
      </c>
      <c r="L21" s="140">
        <v>42.67</v>
      </c>
      <c r="M21" s="140">
        <v>201.97</v>
      </c>
      <c r="N21" s="140">
        <v>71.930000000000007</v>
      </c>
      <c r="O21" s="125">
        <v>42.9</v>
      </c>
      <c r="P21" s="125">
        <v>51.39</v>
      </c>
      <c r="Q21" s="140">
        <v>96.39</v>
      </c>
      <c r="R21" s="140">
        <v>49.15</v>
      </c>
      <c r="S21" s="140">
        <v>54.12</v>
      </c>
      <c r="T21" s="140">
        <v>54.55</v>
      </c>
      <c r="U21" s="140">
        <v>82.02</v>
      </c>
      <c r="V21" s="125">
        <v>58.69</v>
      </c>
      <c r="W21" s="140">
        <v>2.62</v>
      </c>
    </row>
    <row r="22" spans="1:23">
      <c r="A22" s="130">
        <v>43626</v>
      </c>
      <c r="B22" s="140">
        <v>84.7</v>
      </c>
      <c r="C22" s="140">
        <v>48.78</v>
      </c>
      <c r="D22" s="140">
        <v>75.92</v>
      </c>
      <c r="E22" s="140">
        <v>51.22</v>
      </c>
      <c r="F22" s="140">
        <v>57.5</v>
      </c>
      <c r="G22" s="131">
        <v>87.23</v>
      </c>
      <c r="H22" s="125">
        <v>128.22999999999999</v>
      </c>
      <c r="I22" s="125">
        <v>86.29</v>
      </c>
      <c r="J22" s="125">
        <v>59.84</v>
      </c>
      <c r="K22" s="131">
        <v>76.02</v>
      </c>
      <c r="L22" s="140">
        <v>43.04</v>
      </c>
      <c r="M22" s="140">
        <v>203.42</v>
      </c>
      <c r="N22" s="140">
        <v>72.63</v>
      </c>
      <c r="O22" s="125">
        <v>43.35</v>
      </c>
      <c r="P22" s="125">
        <v>51.88</v>
      </c>
      <c r="Q22" s="140">
        <v>97.27</v>
      </c>
      <c r="R22" s="140">
        <v>49.65</v>
      </c>
      <c r="S22" s="140">
        <v>54.57</v>
      </c>
      <c r="T22" s="140">
        <v>54.48</v>
      </c>
      <c r="U22" s="140">
        <v>82.74</v>
      </c>
      <c r="V22" s="125">
        <v>59.26</v>
      </c>
      <c r="W22" s="140">
        <v>2.62</v>
      </c>
    </row>
    <row r="23" spans="1:23">
      <c r="A23" s="130">
        <v>43623</v>
      </c>
      <c r="B23" s="140">
        <v>84.99</v>
      </c>
      <c r="C23" s="140">
        <v>49</v>
      </c>
      <c r="D23" s="140">
        <v>75.88</v>
      </c>
      <c r="E23" s="140">
        <v>51.64</v>
      </c>
      <c r="F23" s="140">
        <v>57.79</v>
      </c>
      <c r="G23" s="131">
        <v>88.31</v>
      </c>
      <c r="H23" s="125">
        <v>128.58000000000001</v>
      </c>
      <c r="I23" s="125">
        <v>87.04</v>
      </c>
      <c r="J23" s="125">
        <v>60.48</v>
      </c>
      <c r="K23" s="131">
        <v>76.3</v>
      </c>
      <c r="L23" s="140">
        <v>42.81</v>
      </c>
      <c r="M23" s="140">
        <v>204.39</v>
      </c>
      <c r="N23" s="140">
        <v>73.19</v>
      </c>
      <c r="O23" s="125">
        <v>43.55</v>
      </c>
      <c r="P23" s="125">
        <v>52.48</v>
      </c>
      <c r="Q23" s="140">
        <v>97.68</v>
      </c>
      <c r="R23" s="140">
        <v>49.78</v>
      </c>
      <c r="S23" s="140">
        <v>54.73</v>
      </c>
      <c r="T23" s="140">
        <v>54.71</v>
      </c>
      <c r="U23" s="140">
        <v>82.96</v>
      </c>
      <c r="V23" s="125">
        <v>59.43</v>
      </c>
      <c r="W23" s="140">
        <v>2.57</v>
      </c>
    </row>
    <row r="24" spans="1:23">
      <c r="A24" s="130">
        <v>43622</v>
      </c>
      <c r="B24" s="140">
        <v>85.26</v>
      </c>
      <c r="C24" s="140">
        <v>49.28</v>
      </c>
      <c r="D24" s="140">
        <v>76.53</v>
      </c>
      <c r="E24" s="140">
        <v>51.75</v>
      </c>
      <c r="F24" s="140">
        <v>58.21</v>
      </c>
      <c r="G24" s="131">
        <v>89.5</v>
      </c>
      <c r="H24" s="125">
        <v>129.57</v>
      </c>
      <c r="I24" s="125">
        <v>87.71</v>
      </c>
      <c r="J24" s="125">
        <v>60.51</v>
      </c>
      <c r="K24" s="131">
        <v>76.849999999999994</v>
      </c>
      <c r="L24" s="140">
        <v>43.08</v>
      </c>
      <c r="M24" s="140">
        <v>205.76</v>
      </c>
      <c r="N24" s="140">
        <v>73.84</v>
      </c>
      <c r="O24" s="125">
        <v>43.86</v>
      </c>
      <c r="P24" s="125">
        <v>52.22</v>
      </c>
      <c r="Q24" s="140">
        <v>98.76</v>
      </c>
      <c r="R24" s="140">
        <v>49.86</v>
      </c>
      <c r="S24" s="140">
        <v>55.12</v>
      </c>
      <c r="T24" s="140">
        <v>55.38</v>
      </c>
      <c r="U24" s="140">
        <v>83.58</v>
      </c>
      <c r="V24" s="125">
        <v>59.8</v>
      </c>
      <c r="W24" s="140">
        <v>2.62</v>
      </c>
    </row>
    <row r="25" spans="1:23">
      <c r="A25" s="130">
        <v>43621</v>
      </c>
      <c r="B25" s="140">
        <v>84.89</v>
      </c>
      <c r="C25" s="140">
        <v>49.07</v>
      </c>
      <c r="D25" s="140">
        <v>76.14</v>
      </c>
      <c r="E25" s="140">
        <v>51.67</v>
      </c>
      <c r="F25" s="140">
        <v>57.96</v>
      </c>
      <c r="G25" s="131">
        <v>89.32</v>
      </c>
      <c r="H25" s="125">
        <v>129.13</v>
      </c>
      <c r="I25" s="125">
        <v>87.22</v>
      </c>
      <c r="J25" s="125">
        <v>59.96</v>
      </c>
      <c r="K25" s="131">
        <v>76.319999999999993</v>
      </c>
      <c r="L25" s="140">
        <v>43.09</v>
      </c>
      <c r="M25" s="140">
        <v>204.65</v>
      </c>
      <c r="N25" s="140">
        <v>73.510000000000005</v>
      </c>
      <c r="O25" s="125">
        <v>43.5</v>
      </c>
      <c r="P25" s="125">
        <v>51.54</v>
      </c>
      <c r="Q25" s="140">
        <v>97.79</v>
      </c>
      <c r="R25" s="140">
        <v>49.33</v>
      </c>
      <c r="S25" s="140">
        <v>54.68</v>
      </c>
      <c r="T25" s="140">
        <v>54.81</v>
      </c>
      <c r="U25" s="140">
        <v>83.03</v>
      </c>
      <c r="V25" s="125">
        <v>59.32</v>
      </c>
      <c r="W25" s="140">
        <v>2.63</v>
      </c>
    </row>
    <row r="26" spans="1:23">
      <c r="A26" s="130">
        <v>43620</v>
      </c>
      <c r="B26" s="140">
        <v>82.76</v>
      </c>
      <c r="C26" s="140">
        <v>47.95</v>
      </c>
      <c r="D26" s="140">
        <v>74.45</v>
      </c>
      <c r="E26" s="140">
        <v>50.75</v>
      </c>
      <c r="F26" s="140">
        <v>56.58</v>
      </c>
      <c r="G26" s="131">
        <v>87.53</v>
      </c>
      <c r="H26" s="125">
        <v>126.39</v>
      </c>
      <c r="I26" s="125">
        <v>85.9</v>
      </c>
      <c r="J26" s="125">
        <v>58.64</v>
      </c>
      <c r="K26" s="131">
        <v>74.39</v>
      </c>
      <c r="L26" s="140">
        <v>42.15</v>
      </c>
      <c r="M26" s="140">
        <v>199.38</v>
      </c>
      <c r="N26" s="140">
        <v>71.680000000000007</v>
      </c>
      <c r="O26" s="125">
        <v>42.65</v>
      </c>
      <c r="P26" s="125">
        <v>50.95</v>
      </c>
      <c r="Q26" s="140">
        <v>95.24</v>
      </c>
      <c r="R26" s="140">
        <v>48.59</v>
      </c>
      <c r="S26" s="140">
        <v>53.6</v>
      </c>
      <c r="T26" s="140">
        <v>54.2</v>
      </c>
      <c r="U26" s="140">
        <v>81.290000000000006</v>
      </c>
      <c r="V26" s="125">
        <v>57.78</v>
      </c>
      <c r="W26" s="140">
        <v>2.6</v>
      </c>
    </row>
    <row r="27" spans="1:23">
      <c r="A27" s="130">
        <v>43619</v>
      </c>
      <c r="B27" s="140">
        <v>82.64</v>
      </c>
      <c r="C27" s="140">
        <v>48</v>
      </c>
      <c r="D27" s="140">
        <v>74.48</v>
      </c>
      <c r="E27" s="140">
        <v>51.15</v>
      </c>
      <c r="F27" s="140">
        <v>57</v>
      </c>
      <c r="G27" s="131">
        <v>87.37</v>
      </c>
      <c r="H27" s="125">
        <v>126.84</v>
      </c>
      <c r="I27" s="125">
        <v>86.02</v>
      </c>
      <c r="J27" s="125">
        <v>59.02</v>
      </c>
      <c r="K27" s="131">
        <v>74.83</v>
      </c>
      <c r="L27" s="140">
        <v>42.15</v>
      </c>
      <c r="M27" s="140">
        <v>199.58</v>
      </c>
      <c r="N27" s="140">
        <v>71.86</v>
      </c>
      <c r="O27" s="125">
        <v>42.18</v>
      </c>
      <c r="P27" s="125">
        <v>50.23</v>
      </c>
      <c r="Q27" s="140">
        <v>95.4</v>
      </c>
      <c r="R27" s="140">
        <v>47.84</v>
      </c>
      <c r="S27" s="140">
        <v>53.8</v>
      </c>
      <c r="T27" s="140">
        <v>54.16</v>
      </c>
      <c r="U27" s="140">
        <v>81.56</v>
      </c>
      <c r="V27" s="125">
        <v>57.95</v>
      </c>
      <c r="W27" s="140">
        <v>2.5300000000000002</v>
      </c>
    </row>
    <row r="28" spans="1:23">
      <c r="A28" s="130">
        <v>43616</v>
      </c>
      <c r="B28" s="140">
        <v>81.89</v>
      </c>
      <c r="C28" s="140">
        <v>47.46</v>
      </c>
      <c r="D28" s="140">
        <v>73.34</v>
      </c>
      <c r="E28" s="140">
        <v>50.06</v>
      </c>
      <c r="F28" s="140">
        <v>56.11</v>
      </c>
      <c r="G28" s="131">
        <v>86.3</v>
      </c>
      <c r="H28" s="125">
        <v>125.47</v>
      </c>
      <c r="I28" s="125">
        <v>85.61</v>
      </c>
      <c r="J28" s="125">
        <v>58.14</v>
      </c>
      <c r="K28" s="131">
        <v>73.84</v>
      </c>
      <c r="L28" s="140">
        <v>41.54</v>
      </c>
      <c r="M28" s="140">
        <v>198.21</v>
      </c>
      <c r="N28" s="140">
        <v>70.94</v>
      </c>
      <c r="O28" s="125">
        <v>41.56</v>
      </c>
      <c r="P28" s="125">
        <v>49.67</v>
      </c>
      <c r="Q28" s="140">
        <v>93.91</v>
      </c>
      <c r="R28" s="140">
        <v>47.11</v>
      </c>
      <c r="S28" s="140">
        <v>52.86</v>
      </c>
      <c r="T28" s="140">
        <v>53.5</v>
      </c>
      <c r="U28" s="140">
        <v>80.55</v>
      </c>
      <c r="V28" s="125">
        <v>57.34</v>
      </c>
      <c r="W28" s="140">
        <v>2.58</v>
      </c>
    </row>
    <row r="29" spans="1:23">
      <c r="A29" s="130">
        <v>43615</v>
      </c>
      <c r="B29" s="140">
        <v>80.790000000000006</v>
      </c>
      <c r="C29" s="140">
        <v>46.89</v>
      </c>
      <c r="D29" s="140">
        <v>72.92</v>
      </c>
      <c r="E29" s="140">
        <v>49.56</v>
      </c>
      <c r="F29" s="140">
        <v>55.75</v>
      </c>
      <c r="G29" s="131">
        <v>85.25</v>
      </c>
      <c r="H29" s="125">
        <v>124.22</v>
      </c>
      <c r="I29" s="125">
        <v>85.53</v>
      </c>
      <c r="J29" s="125">
        <v>57.96</v>
      </c>
      <c r="K29" s="131">
        <v>73.17</v>
      </c>
      <c r="L29" s="140">
        <v>40.9</v>
      </c>
      <c r="M29" s="140">
        <v>198.94</v>
      </c>
      <c r="N29" s="140">
        <v>70.37</v>
      </c>
      <c r="O29" s="125">
        <v>41.03</v>
      </c>
      <c r="P29" s="125">
        <v>49.32</v>
      </c>
      <c r="Q29" s="140">
        <v>93</v>
      </c>
      <c r="R29" s="140">
        <v>46.35</v>
      </c>
      <c r="S29" s="140">
        <v>52.05</v>
      </c>
      <c r="T29" s="140">
        <v>53</v>
      </c>
      <c r="U29" s="140">
        <v>80.03</v>
      </c>
      <c r="V29" s="125">
        <v>57.36</v>
      </c>
      <c r="W29" s="140">
        <v>2.65</v>
      </c>
    </row>
    <row r="30" spans="1:23">
      <c r="A30" s="130">
        <v>43614</v>
      </c>
      <c r="B30" s="140">
        <v>81.09</v>
      </c>
      <c r="C30" s="140">
        <v>46.89</v>
      </c>
      <c r="D30" s="140">
        <v>73.19</v>
      </c>
      <c r="E30" s="140">
        <v>49.8</v>
      </c>
      <c r="F30" s="140">
        <v>55.49</v>
      </c>
      <c r="G30" s="131">
        <v>85.61</v>
      </c>
      <c r="H30" s="125">
        <v>124.74</v>
      </c>
      <c r="I30" s="125">
        <v>85.81</v>
      </c>
      <c r="J30" s="125">
        <v>57.96</v>
      </c>
      <c r="K30" s="131">
        <v>72.89</v>
      </c>
      <c r="L30" s="140">
        <v>41.25</v>
      </c>
      <c r="M30" s="140">
        <v>198.72</v>
      </c>
      <c r="N30" s="140">
        <v>70.64</v>
      </c>
      <c r="O30" s="125">
        <v>41.46</v>
      </c>
      <c r="P30" s="125">
        <v>49.62</v>
      </c>
      <c r="Q30" s="140">
        <v>93.91</v>
      </c>
      <c r="R30" s="140">
        <v>46.52</v>
      </c>
      <c r="S30" s="140">
        <v>52.26</v>
      </c>
      <c r="T30" s="140">
        <v>52.89</v>
      </c>
      <c r="U30" s="140">
        <v>80.3</v>
      </c>
      <c r="V30" s="125">
        <v>57.2</v>
      </c>
      <c r="W30" s="140">
        <v>2.69</v>
      </c>
    </row>
    <row r="31" spans="1:23">
      <c r="A31" s="130">
        <v>43613</v>
      </c>
      <c r="B31" s="140">
        <v>81.63</v>
      </c>
      <c r="C31" s="140">
        <v>47.65</v>
      </c>
      <c r="D31" s="140">
        <v>74.319999999999993</v>
      </c>
      <c r="E31" s="140">
        <v>50.58</v>
      </c>
      <c r="F31" s="140">
        <v>56.17</v>
      </c>
      <c r="G31" s="131">
        <v>86.75</v>
      </c>
      <c r="H31" s="125">
        <v>125.86</v>
      </c>
      <c r="I31" s="125">
        <v>87.12</v>
      </c>
      <c r="J31" s="125">
        <v>58.78</v>
      </c>
      <c r="K31" s="131">
        <v>74.13</v>
      </c>
      <c r="L31" s="140">
        <v>41.52</v>
      </c>
      <c r="M31" s="140">
        <v>201.17</v>
      </c>
      <c r="N31" s="140">
        <v>71.75</v>
      </c>
      <c r="O31" s="125">
        <v>42.34</v>
      </c>
      <c r="P31" s="125">
        <v>50.27</v>
      </c>
      <c r="Q31" s="140">
        <v>95.4</v>
      </c>
      <c r="R31" s="140">
        <v>46.87</v>
      </c>
      <c r="S31" s="140">
        <v>52.83</v>
      </c>
      <c r="T31" s="140">
        <v>53.56</v>
      </c>
      <c r="U31" s="140">
        <v>81.349999999999994</v>
      </c>
      <c r="V31" s="125">
        <v>58.03</v>
      </c>
      <c r="W31" s="140">
        <v>2.7</v>
      </c>
    </row>
    <row r="32" spans="1:23">
      <c r="A32" s="130">
        <v>43609</v>
      </c>
      <c r="B32" s="140">
        <v>82.49</v>
      </c>
      <c r="C32" s="140">
        <v>48.72</v>
      </c>
      <c r="D32" s="140">
        <v>75.38</v>
      </c>
      <c r="E32" s="140">
        <v>50.83</v>
      </c>
      <c r="F32" s="140">
        <v>57.24</v>
      </c>
      <c r="G32" s="131">
        <v>88.14</v>
      </c>
      <c r="H32" s="125">
        <v>128.79</v>
      </c>
      <c r="I32" s="125">
        <v>88.81</v>
      </c>
      <c r="J32" s="125">
        <v>59.41</v>
      </c>
      <c r="K32" s="131">
        <v>74.88</v>
      </c>
      <c r="L32" s="140">
        <v>42.01</v>
      </c>
      <c r="M32" s="140">
        <v>203.37</v>
      </c>
      <c r="N32" s="140">
        <v>72.819999999999993</v>
      </c>
      <c r="O32" s="125">
        <v>42.93</v>
      </c>
      <c r="P32" s="125">
        <v>51.13</v>
      </c>
      <c r="Q32" s="140">
        <v>96.67</v>
      </c>
      <c r="R32" s="140">
        <v>47.48</v>
      </c>
      <c r="S32" s="140">
        <v>53.65</v>
      </c>
      <c r="T32" s="140">
        <v>54.35</v>
      </c>
      <c r="U32" s="140">
        <v>82.41</v>
      </c>
      <c r="V32" s="125">
        <v>58.99</v>
      </c>
      <c r="W32" s="140">
        <v>2.75</v>
      </c>
    </row>
    <row r="33" spans="1:23">
      <c r="A33" s="130">
        <v>43608</v>
      </c>
      <c r="B33" s="140">
        <v>82.69</v>
      </c>
      <c r="C33" s="140">
        <v>48.77</v>
      </c>
      <c r="D33" s="140">
        <v>75.709999999999994</v>
      </c>
      <c r="E33" s="140">
        <v>50.6</v>
      </c>
      <c r="F33" s="140">
        <v>57.35</v>
      </c>
      <c r="G33" s="131">
        <v>88.38</v>
      </c>
      <c r="H33" s="125">
        <v>129.33000000000001</v>
      </c>
      <c r="I33" s="125">
        <v>88.9</v>
      </c>
      <c r="J33" s="125">
        <v>59.44</v>
      </c>
      <c r="K33" s="131">
        <v>74.84</v>
      </c>
      <c r="L33" s="140">
        <v>41.89</v>
      </c>
      <c r="M33" s="140">
        <v>203.53</v>
      </c>
      <c r="N33" s="140">
        <v>72.510000000000005</v>
      </c>
      <c r="O33" s="125">
        <v>43.01</v>
      </c>
      <c r="P33" s="125">
        <v>51</v>
      </c>
      <c r="Q33" s="140">
        <v>97.32</v>
      </c>
      <c r="R33" s="140">
        <v>47.76</v>
      </c>
      <c r="S33" s="140">
        <v>53.47</v>
      </c>
      <c r="T33" s="140">
        <v>54.34</v>
      </c>
      <c r="U33" s="140">
        <v>82.23</v>
      </c>
      <c r="V33" s="125">
        <v>59.09</v>
      </c>
      <c r="W33" s="140">
        <v>2.75</v>
      </c>
    </row>
    <row r="34" spans="1:23">
      <c r="A34" s="130">
        <v>43607</v>
      </c>
      <c r="B34" s="140">
        <v>82.48</v>
      </c>
      <c r="C34" s="140">
        <v>48.47</v>
      </c>
      <c r="D34" s="140">
        <v>74.87</v>
      </c>
      <c r="E34" s="140">
        <v>50.42</v>
      </c>
      <c r="F34" s="140">
        <v>56.7</v>
      </c>
      <c r="G34" s="131">
        <v>87.52</v>
      </c>
      <c r="H34" s="125">
        <v>128.29</v>
      </c>
      <c r="I34" s="125">
        <v>87.81</v>
      </c>
      <c r="J34" s="125">
        <v>58.99</v>
      </c>
      <c r="K34" s="131">
        <v>73.739999999999995</v>
      </c>
      <c r="L34" s="140">
        <v>41.89</v>
      </c>
      <c r="M34" s="140">
        <v>201.93</v>
      </c>
      <c r="N34" s="140">
        <v>71.8</v>
      </c>
      <c r="O34" s="125">
        <v>43.12</v>
      </c>
      <c r="P34" s="125">
        <v>51.24</v>
      </c>
      <c r="Q34" s="140">
        <v>96.43</v>
      </c>
      <c r="R34" s="140">
        <v>47.87</v>
      </c>
      <c r="S34" s="140">
        <v>53.26</v>
      </c>
      <c r="T34" s="140">
        <v>54.11</v>
      </c>
      <c r="U34" s="140">
        <v>81.760000000000005</v>
      </c>
      <c r="V34" s="125">
        <v>58.51</v>
      </c>
      <c r="W34" s="140">
        <v>2.82</v>
      </c>
    </row>
    <row r="35" spans="1:23">
      <c r="A35" s="130">
        <v>43606</v>
      </c>
      <c r="B35" s="140">
        <v>81.94</v>
      </c>
      <c r="C35" s="140">
        <v>48.08</v>
      </c>
      <c r="D35" s="140">
        <v>74.290000000000006</v>
      </c>
      <c r="E35" s="140">
        <v>50.1</v>
      </c>
      <c r="F35" s="140">
        <v>56.35</v>
      </c>
      <c r="G35" s="131">
        <v>86.69</v>
      </c>
      <c r="H35" s="125">
        <v>127.21</v>
      </c>
      <c r="I35" s="125">
        <v>87.08</v>
      </c>
      <c r="J35" s="125">
        <v>58.76</v>
      </c>
      <c r="K35" s="131">
        <v>73.739999999999995</v>
      </c>
      <c r="L35" s="140">
        <v>42.12</v>
      </c>
      <c r="M35" s="140">
        <v>198.9</v>
      </c>
      <c r="N35" s="140">
        <v>71.67</v>
      </c>
      <c r="O35" s="125">
        <v>42.77</v>
      </c>
      <c r="P35" s="125">
        <v>51.16</v>
      </c>
      <c r="Q35" s="140">
        <v>96.04</v>
      </c>
      <c r="R35" s="140">
        <v>47.34</v>
      </c>
      <c r="S35" s="140">
        <v>53.03</v>
      </c>
      <c r="T35" s="140">
        <v>53.97</v>
      </c>
      <c r="U35" s="140">
        <v>80.86</v>
      </c>
      <c r="V35" s="125">
        <v>58.08</v>
      </c>
      <c r="W35" s="140">
        <v>2.84</v>
      </c>
    </row>
    <row r="36" spans="1:23">
      <c r="A36" s="130">
        <v>43605</v>
      </c>
      <c r="B36" s="140">
        <v>81.84</v>
      </c>
      <c r="C36" s="140">
        <v>48.2</v>
      </c>
      <c r="D36" s="140">
        <v>74.69</v>
      </c>
      <c r="E36" s="140">
        <v>50.26</v>
      </c>
      <c r="F36" s="140">
        <v>56.72</v>
      </c>
      <c r="G36" s="131">
        <v>87.01</v>
      </c>
      <c r="H36" s="125">
        <v>127.38</v>
      </c>
      <c r="I36" s="125">
        <v>86.96</v>
      </c>
      <c r="J36" s="125">
        <v>58.68</v>
      </c>
      <c r="K36" s="131">
        <v>73.63</v>
      </c>
      <c r="L36" s="140">
        <v>42.01</v>
      </c>
      <c r="M36" s="140">
        <v>199.35</v>
      </c>
      <c r="N36" s="140">
        <v>71.739999999999995</v>
      </c>
      <c r="O36" s="125">
        <v>42.33</v>
      </c>
      <c r="P36" s="125">
        <v>51.06</v>
      </c>
      <c r="Q36" s="140">
        <v>96.59</v>
      </c>
      <c r="R36" s="140">
        <v>47.1</v>
      </c>
      <c r="S36" s="140">
        <v>53.25</v>
      </c>
      <c r="T36" s="140">
        <v>54.08</v>
      </c>
      <c r="U36" s="140">
        <v>81.27</v>
      </c>
      <c r="V36" s="125">
        <v>58.39</v>
      </c>
      <c r="W36" s="140">
        <v>2.83</v>
      </c>
    </row>
    <row r="37" spans="1:23">
      <c r="A37" s="130">
        <v>43602</v>
      </c>
      <c r="B37" s="140">
        <v>82.11</v>
      </c>
      <c r="C37" s="140">
        <v>48.1</v>
      </c>
      <c r="D37" s="140">
        <v>74.709999999999994</v>
      </c>
      <c r="E37" s="140">
        <v>50.16</v>
      </c>
      <c r="F37" s="140">
        <v>56.46</v>
      </c>
      <c r="G37" s="131">
        <v>86.94</v>
      </c>
      <c r="H37" s="125">
        <v>127.45</v>
      </c>
      <c r="I37" s="125">
        <v>87.2</v>
      </c>
      <c r="J37" s="125">
        <v>58.7</v>
      </c>
      <c r="K37" s="131">
        <v>73.53</v>
      </c>
      <c r="L37" s="140">
        <v>41.86</v>
      </c>
      <c r="M37" s="140">
        <v>198.98</v>
      </c>
      <c r="N37" s="140">
        <v>71.959999999999994</v>
      </c>
      <c r="O37" s="125">
        <v>42.26</v>
      </c>
      <c r="P37" s="125">
        <v>51.01</v>
      </c>
      <c r="Q37" s="140">
        <v>96.06</v>
      </c>
      <c r="R37" s="140">
        <v>47.14</v>
      </c>
      <c r="S37" s="140">
        <v>53.36</v>
      </c>
      <c r="T37" s="140">
        <v>53.82</v>
      </c>
      <c r="U37" s="140">
        <v>80.900000000000006</v>
      </c>
      <c r="V37" s="125">
        <v>58.21</v>
      </c>
      <c r="W37" s="140">
        <v>2.82</v>
      </c>
    </row>
    <row r="38" spans="1:23">
      <c r="A38" s="130">
        <v>43601</v>
      </c>
      <c r="B38" s="140">
        <v>81.739999999999995</v>
      </c>
      <c r="C38" s="140">
        <v>47.77</v>
      </c>
      <c r="D38" s="140">
        <v>74.239999999999995</v>
      </c>
      <c r="E38" s="140">
        <v>50.16</v>
      </c>
      <c r="F38" s="140">
        <v>56.22</v>
      </c>
      <c r="G38" s="131">
        <v>86.37</v>
      </c>
      <c r="H38" s="125">
        <v>126.76</v>
      </c>
      <c r="I38" s="125">
        <v>86.24</v>
      </c>
      <c r="J38" s="125">
        <v>58.37</v>
      </c>
      <c r="K38" s="131">
        <v>73.13</v>
      </c>
      <c r="L38" s="140">
        <v>41.87</v>
      </c>
      <c r="M38" s="140">
        <v>197.11</v>
      </c>
      <c r="N38" s="140">
        <v>71.650000000000006</v>
      </c>
      <c r="O38" s="125">
        <v>41.7</v>
      </c>
      <c r="P38" s="125">
        <v>51.1</v>
      </c>
      <c r="Q38" s="140">
        <v>95.82</v>
      </c>
      <c r="R38" s="140">
        <v>47.8</v>
      </c>
      <c r="S38" s="140">
        <v>53.28</v>
      </c>
      <c r="T38" s="140">
        <v>54.06</v>
      </c>
      <c r="U38" s="140">
        <v>80.25</v>
      </c>
      <c r="V38" s="125">
        <v>57.73</v>
      </c>
    </row>
    <row r="39" spans="1:23">
      <c r="A39" s="130">
        <v>43600</v>
      </c>
      <c r="B39" s="140">
        <v>81.319999999999993</v>
      </c>
      <c r="C39" s="140">
        <v>47.31</v>
      </c>
      <c r="D39" s="140">
        <v>73.72</v>
      </c>
      <c r="E39" s="140">
        <v>50.11</v>
      </c>
      <c r="F39" s="140">
        <v>55.85</v>
      </c>
      <c r="G39" s="131">
        <v>85.51</v>
      </c>
      <c r="H39" s="125">
        <v>125.68</v>
      </c>
      <c r="I39" s="125">
        <v>86.79</v>
      </c>
      <c r="J39" s="125">
        <v>58.21</v>
      </c>
      <c r="K39" s="131">
        <v>72.599999999999994</v>
      </c>
      <c r="L39" s="140">
        <v>41.75</v>
      </c>
      <c r="M39" s="140">
        <v>194.86</v>
      </c>
      <c r="N39" s="140">
        <v>71.260000000000005</v>
      </c>
      <c r="O39" s="125">
        <v>41.62</v>
      </c>
      <c r="P39" s="125">
        <v>50.68</v>
      </c>
      <c r="Q39" s="140">
        <v>95.19</v>
      </c>
      <c r="R39" s="140">
        <v>47.71</v>
      </c>
      <c r="S39" s="140">
        <v>53.19</v>
      </c>
      <c r="T39" s="140">
        <v>53.64</v>
      </c>
      <c r="U39" s="140">
        <v>79.64</v>
      </c>
      <c r="V39" s="125">
        <v>57.22</v>
      </c>
    </row>
    <row r="40" spans="1:23">
      <c r="A40" s="130">
        <v>43599</v>
      </c>
      <c r="B40" s="140">
        <v>81.349999999999994</v>
      </c>
      <c r="C40" s="140">
        <v>47.35</v>
      </c>
      <c r="D40" s="140">
        <v>73.849999999999994</v>
      </c>
      <c r="E40" s="140">
        <v>50.01</v>
      </c>
      <c r="F40" s="140">
        <v>55.85</v>
      </c>
      <c r="G40" s="131">
        <v>84.9</v>
      </c>
      <c r="H40" s="125">
        <v>126.13</v>
      </c>
      <c r="I40" s="125">
        <v>87.01</v>
      </c>
      <c r="J40" s="125">
        <v>58.02</v>
      </c>
      <c r="K40" s="131">
        <v>72.59</v>
      </c>
      <c r="L40" s="140">
        <v>41.97</v>
      </c>
      <c r="M40" s="140">
        <v>194.9</v>
      </c>
      <c r="N40" s="140">
        <v>71.31</v>
      </c>
      <c r="O40" s="125">
        <v>41.77</v>
      </c>
      <c r="P40" s="125">
        <v>50.51</v>
      </c>
      <c r="Q40" s="140">
        <v>94.98</v>
      </c>
      <c r="R40" s="140">
        <v>47.74</v>
      </c>
      <c r="S40" s="140">
        <v>53.27</v>
      </c>
      <c r="T40" s="140">
        <v>53.63</v>
      </c>
      <c r="U40" s="140">
        <v>79.52</v>
      </c>
      <c r="V40" s="125">
        <v>57.31</v>
      </c>
    </row>
    <row r="41" spans="1:23">
      <c r="A41" s="130">
        <v>43598</v>
      </c>
      <c r="B41" s="140">
        <v>82.99</v>
      </c>
      <c r="C41" s="140">
        <v>47.85</v>
      </c>
      <c r="D41" s="140">
        <v>74.599999999999994</v>
      </c>
      <c r="E41" s="140">
        <v>50.41</v>
      </c>
      <c r="F41" s="140">
        <v>56.45</v>
      </c>
      <c r="G41" s="131">
        <v>86.04</v>
      </c>
      <c r="H41" s="125">
        <v>127.41</v>
      </c>
      <c r="I41" s="125">
        <v>88.05</v>
      </c>
      <c r="J41" s="125">
        <v>58.39</v>
      </c>
      <c r="K41" s="131">
        <v>72.989999999999995</v>
      </c>
      <c r="L41" s="140">
        <v>42.44</v>
      </c>
      <c r="M41" s="140">
        <v>194.93</v>
      </c>
      <c r="N41" s="140">
        <v>72.010000000000005</v>
      </c>
      <c r="O41" s="125">
        <v>42.19</v>
      </c>
      <c r="P41" s="125">
        <v>51.08</v>
      </c>
      <c r="Q41" s="140">
        <v>96.31</v>
      </c>
      <c r="R41" s="140">
        <v>48.28</v>
      </c>
      <c r="S41" s="140">
        <v>53.71</v>
      </c>
      <c r="T41" s="140">
        <v>54.1</v>
      </c>
      <c r="U41" s="140">
        <v>79.86</v>
      </c>
      <c r="V41" s="125">
        <v>57.78</v>
      </c>
    </row>
    <row r="42" spans="1:23">
      <c r="A42" s="130">
        <v>43595</v>
      </c>
      <c r="B42" s="140">
        <v>82.16</v>
      </c>
      <c r="C42" s="140">
        <v>47.18</v>
      </c>
      <c r="D42" s="140">
        <v>73.290000000000006</v>
      </c>
      <c r="E42" s="140">
        <v>49.9</v>
      </c>
      <c r="F42" s="140">
        <v>55.63</v>
      </c>
      <c r="G42" s="131">
        <v>85.3</v>
      </c>
      <c r="H42" s="125">
        <v>125.98</v>
      </c>
      <c r="I42" s="125">
        <v>87.99</v>
      </c>
      <c r="J42" s="125">
        <v>58.12</v>
      </c>
      <c r="K42" s="131">
        <v>71.760000000000005</v>
      </c>
      <c r="L42" s="140">
        <v>42.08</v>
      </c>
      <c r="M42" s="140">
        <v>191.76</v>
      </c>
      <c r="N42" s="140">
        <v>70.790000000000006</v>
      </c>
      <c r="O42" s="125">
        <v>41.52</v>
      </c>
      <c r="P42" s="125">
        <v>50.64</v>
      </c>
      <c r="Q42" s="140">
        <v>94.72</v>
      </c>
      <c r="R42" s="140">
        <v>48.01</v>
      </c>
      <c r="S42" s="140">
        <v>53.06</v>
      </c>
      <c r="T42" s="140">
        <v>53.37</v>
      </c>
      <c r="U42" s="140">
        <v>79.209999999999994</v>
      </c>
      <c r="V42" s="125">
        <v>57.21</v>
      </c>
    </row>
    <row r="43" spans="1:23">
      <c r="A43" s="130">
        <v>43594</v>
      </c>
      <c r="B43" s="140">
        <v>81.14</v>
      </c>
      <c r="C43" s="140">
        <v>46.28</v>
      </c>
      <c r="D43" s="140">
        <v>71.900000000000006</v>
      </c>
      <c r="E43" s="140">
        <v>49.07</v>
      </c>
      <c r="F43" s="140">
        <v>54.4</v>
      </c>
      <c r="G43" s="131">
        <v>84</v>
      </c>
      <c r="H43" s="125">
        <v>123.6</v>
      </c>
      <c r="I43" s="125">
        <v>86.83</v>
      </c>
      <c r="J43" s="125">
        <v>56.94</v>
      </c>
      <c r="K43" s="131">
        <v>70.45</v>
      </c>
      <c r="L43" s="140">
        <v>41.33</v>
      </c>
      <c r="M43" s="140">
        <v>188.61</v>
      </c>
      <c r="N43" s="140">
        <v>69.7</v>
      </c>
      <c r="O43" s="125">
        <v>40.65</v>
      </c>
      <c r="P43" s="125">
        <v>50.49</v>
      </c>
      <c r="Q43" s="140">
        <v>92.57</v>
      </c>
      <c r="R43" s="140">
        <v>46.55</v>
      </c>
      <c r="S43" s="140">
        <v>51.97</v>
      </c>
      <c r="T43" s="140">
        <v>52.36</v>
      </c>
      <c r="U43" s="140">
        <v>77.47</v>
      </c>
      <c r="V43" s="125">
        <v>56.06</v>
      </c>
    </row>
    <row r="44" spans="1:23">
      <c r="A44" s="130">
        <v>43593</v>
      </c>
      <c r="B44" s="140">
        <v>80.819999999999993</v>
      </c>
      <c r="C44" s="140">
        <v>46.16</v>
      </c>
      <c r="D44" s="140">
        <v>71.36</v>
      </c>
      <c r="E44" s="140">
        <v>49.02</v>
      </c>
      <c r="F44" s="140">
        <v>54.27</v>
      </c>
      <c r="G44" s="131">
        <v>83.93</v>
      </c>
      <c r="H44" s="125">
        <v>123.03</v>
      </c>
      <c r="I44" s="125">
        <v>87.8</v>
      </c>
      <c r="J44" s="125">
        <v>57.11</v>
      </c>
      <c r="K44" s="131">
        <v>70.400000000000006</v>
      </c>
      <c r="L44" s="140">
        <v>41.41</v>
      </c>
      <c r="M44" s="140">
        <v>187.88</v>
      </c>
      <c r="N44" s="140">
        <v>69.52</v>
      </c>
      <c r="O44" s="125">
        <v>40.81</v>
      </c>
      <c r="P44" s="125">
        <v>50.3</v>
      </c>
      <c r="Q44" s="140">
        <v>92.18</v>
      </c>
      <c r="R44" s="140">
        <v>46.33</v>
      </c>
      <c r="S44" s="140">
        <v>51.7</v>
      </c>
      <c r="T44" s="140">
        <v>52.2</v>
      </c>
      <c r="U44" s="140">
        <v>77.400000000000006</v>
      </c>
      <c r="V44" s="125">
        <v>55.88</v>
      </c>
    </row>
    <row r="45" spans="1:23">
      <c r="A45" s="130">
        <v>43592</v>
      </c>
      <c r="B45" s="140">
        <v>82.2</v>
      </c>
      <c r="C45" s="140">
        <v>46.88</v>
      </c>
      <c r="D45" s="140">
        <v>72.7</v>
      </c>
      <c r="E45" s="140">
        <v>49.97</v>
      </c>
      <c r="F45" s="140">
        <v>54.94</v>
      </c>
      <c r="G45" s="131">
        <v>85.21</v>
      </c>
      <c r="H45" s="125">
        <v>124.57</v>
      </c>
      <c r="I45" s="125">
        <v>89.26</v>
      </c>
      <c r="J45" s="125">
        <v>57.61</v>
      </c>
      <c r="K45" s="131">
        <v>71.510000000000005</v>
      </c>
      <c r="L45" s="140">
        <v>42.02</v>
      </c>
      <c r="M45" s="140">
        <v>189.75</v>
      </c>
      <c r="N45" s="140">
        <v>70.86</v>
      </c>
      <c r="O45" s="125">
        <v>41.84</v>
      </c>
      <c r="P45" s="125">
        <v>50.7</v>
      </c>
      <c r="Q45" s="140">
        <v>93.35</v>
      </c>
      <c r="R45" s="140">
        <v>46.79</v>
      </c>
      <c r="S45" s="140">
        <v>52.55</v>
      </c>
      <c r="T45" s="140">
        <v>52.86</v>
      </c>
      <c r="U45" s="140">
        <v>78.36</v>
      </c>
      <c r="V45" s="125">
        <v>56.58</v>
      </c>
    </row>
    <row r="46" spans="1:23">
      <c r="A46" s="130">
        <v>43591</v>
      </c>
      <c r="B46" s="140">
        <v>82.99</v>
      </c>
      <c r="C46" s="140">
        <v>47.13</v>
      </c>
      <c r="D46" s="140">
        <v>72.75</v>
      </c>
      <c r="E46" s="140">
        <v>50.22</v>
      </c>
      <c r="F46" s="140">
        <v>55.11</v>
      </c>
      <c r="G46" s="131">
        <v>85.42</v>
      </c>
      <c r="H46" s="125">
        <v>125.08</v>
      </c>
      <c r="I46" s="125">
        <v>89.48</v>
      </c>
      <c r="J46" s="125">
        <v>57.67</v>
      </c>
      <c r="K46" s="131">
        <v>71.87</v>
      </c>
      <c r="L46" s="140">
        <v>41.69</v>
      </c>
      <c r="M46" s="140">
        <v>190.9</v>
      </c>
      <c r="N46" s="140">
        <v>70.91</v>
      </c>
      <c r="O46" s="125">
        <v>41.72</v>
      </c>
      <c r="P46" s="125">
        <v>52.38</v>
      </c>
      <c r="Q46" s="140">
        <v>93.47</v>
      </c>
      <c r="R46" s="140">
        <v>47.45</v>
      </c>
      <c r="S46" s="140">
        <v>52.6</v>
      </c>
      <c r="T46" s="140">
        <v>53.01</v>
      </c>
      <c r="U46" s="140">
        <v>78.099999999999994</v>
      </c>
      <c r="V46" s="125">
        <v>56.51</v>
      </c>
    </row>
    <row r="47" spans="1:23">
      <c r="A47" s="130">
        <v>43588</v>
      </c>
      <c r="B47" s="140">
        <v>82.05</v>
      </c>
      <c r="C47" s="140">
        <v>47.22</v>
      </c>
      <c r="D47" s="140">
        <v>72.95</v>
      </c>
      <c r="E47" s="140">
        <v>50.88</v>
      </c>
      <c r="F47" s="140">
        <v>55.26</v>
      </c>
      <c r="G47" s="131">
        <v>86.03</v>
      </c>
      <c r="H47" s="125">
        <v>125.22</v>
      </c>
      <c r="I47" s="125">
        <v>90.16</v>
      </c>
      <c r="J47" s="125">
        <v>57.6</v>
      </c>
      <c r="K47" s="131">
        <v>72.08</v>
      </c>
      <c r="L47" s="140">
        <v>41.63</v>
      </c>
      <c r="M47" s="140">
        <v>192.41</v>
      </c>
      <c r="N47" s="140">
        <v>70.760000000000005</v>
      </c>
      <c r="O47" s="125">
        <v>41.61</v>
      </c>
      <c r="P47" s="125">
        <v>52.36</v>
      </c>
      <c r="Q47" s="140">
        <v>94.12</v>
      </c>
      <c r="R47" s="140">
        <v>47.1</v>
      </c>
      <c r="S47" s="140">
        <v>52.49</v>
      </c>
      <c r="T47" s="140">
        <v>53.24</v>
      </c>
      <c r="U47" s="140">
        <v>78.31</v>
      </c>
      <c r="V47" s="125">
        <v>56.58</v>
      </c>
    </row>
    <row r="48" spans="1:23">
      <c r="A48" s="130">
        <v>43587</v>
      </c>
      <c r="B48" s="140">
        <v>80.3</v>
      </c>
      <c r="C48" s="140">
        <v>46.68</v>
      </c>
      <c r="D48" s="140">
        <v>72.34</v>
      </c>
      <c r="E48" s="140">
        <v>50.52</v>
      </c>
      <c r="F48" s="140">
        <v>54.58</v>
      </c>
      <c r="G48" s="131">
        <v>85.16</v>
      </c>
      <c r="H48" s="125">
        <v>124.12</v>
      </c>
      <c r="I48" s="125">
        <v>89.81</v>
      </c>
      <c r="J48" s="125">
        <v>57.54</v>
      </c>
      <c r="K48" s="131">
        <v>71.52</v>
      </c>
      <c r="L48" s="140">
        <v>41.21</v>
      </c>
      <c r="M48" s="140">
        <v>191.72</v>
      </c>
      <c r="N48" s="140">
        <v>69.34</v>
      </c>
      <c r="O48" s="125">
        <v>41.18</v>
      </c>
      <c r="P48" s="125">
        <v>50.81</v>
      </c>
      <c r="Q48" s="140">
        <v>93.07</v>
      </c>
      <c r="R48" s="140">
        <v>46.11</v>
      </c>
      <c r="S48" s="140">
        <v>51.88</v>
      </c>
      <c r="T48" s="140">
        <v>52.75</v>
      </c>
      <c r="U48" s="140">
        <v>77.61</v>
      </c>
      <c r="V48" s="125">
        <v>55.92</v>
      </c>
    </row>
    <row r="49" spans="1:22">
      <c r="A49" s="130">
        <v>43586</v>
      </c>
      <c r="B49" s="140">
        <v>80.400000000000006</v>
      </c>
      <c r="C49" s="140">
        <v>46.78</v>
      </c>
      <c r="D49" s="140">
        <v>72.239999999999995</v>
      </c>
      <c r="E49" s="140">
        <v>50.74</v>
      </c>
      <c r="F49" s="140">
        <v>54.98</v>
      </c>
      <c r="G49" s="131">
        <v>85.23</v>
      </c>
      <c r="H49" s="125">
        <v>124.01</v>
      </c>
      <c r="I49" s="125">
        <v>90.41</v>
      </c>
      <c r="J49" s="125">
        <v>57.43</v>
      </c>
      <c r="K49" s="131">
        <v>71.13</v>
      </c>
      <c r="L49" s="140">
        <v>41.19</v>
      </c>
      <c r="M49" s="140">
        <v>193.27</v>
      </c>
      <c r="N49" s="140">
        <v>68.98</v>
      </c>
      <c r="O49" s="125">
        <v>41.68</v>
      </c>
      <c r="P49" s="125">
        <v>50.47</v>
      </c>
      <c r="Q49" s="140">
        <v>94.08</v>
      </c>
      <c r="R49" s="140">
        <v>45.86</v>
      </c>
      <c r="S49" s="140">
        <v>52.11</v>
      </c>
      <c r="T49" s="140">
        <v>52.52</v>
      </c>
      <c r="U49" s="140">
        <v>77.650000000000006</v>
      </c>
      <c r="V49" s="125">
        <v>55.9</v>
      </c>
    </row>
    <row r="50" spans="1:22">
      <c r="A50" s="130">
        <v>43585</v>
      </c>
      <c r="B50" s="140">
        <v>81.45</v>
      </c>
      <c r="C50" s="140">
        <v>47.23</v>
      </c>
      <c r="D50" s="140">
        <v>72.77</v>
      </c>
      <c r="E50" s="140">
        <v>51.21</v>
      </c>
      <c r="F50" s="140">
        <v>55.55</v>
      </c>
      <c r="G50" s="131">
        <v>86.16</v>
      </c>
      <c r="H50" s="125">
        <v>125.71</v>
      </c>
      <c r="I50" s="125">
        <v>91.12</v>
      </c>
      <c r="J50" s="125">
        <v>57.82</v>
      </c>
      <c r="K50" s="131">
        <v>71.66</v>
      </c>
      <c r="L50" s="140">
        <v>41.48</v>
      </c>
      <c r="M50" s="140">
        <v>194.44</v>
      </c>
      <c r="N50" s="140">
        <v>69.849999999999994</v>
      </c>
      <c r="O50" s="125">
        <v>42.34</v>
      </c>
      <c r="P50" s="125">
        <v>51.3</v>
      </c>
      <c r="Q50" s="140">
        <v>95.27</v>
      </c>
      <c r="R50" s="140">
        <v>46.44</v>
      </c>
      <c r="S50" s="140">
        <v>52.31</v>
      </c>
      <c r="T50" s="140">
        <v>53.22</v>
      </c>
      <c r="U50" s="140">
        <v>78.430000000000007</v>
      </c>
      <c r="V50" s="125">
        <v>56.5</v>
      </c>
    </row>
    <row r="51" spans="1:22">
      <c r="A51" s="130">
        <v>43584</v>
      </c>
      <c r="B51" s="140">
        <v>80.180000000000007</v>
      </c>
      <c r="C51" s="140">
        <v>46.28</v>
      </c>
      <c r="D51" s="140">
        <v>71.36</v>
      </c>
      <c r="E51" s="140">
        <v>50.66</v>
      </c>
      <c r="F51" s="140">
        <v>54.63</v>
      </c>
      <c r="G51" s="131">
        <v>84.48</v>
      </c>
      <c r="H51" s="125">
        <v>123.62</v>
      </c>
      <c r="I51" s="125">
        <v>89.58</v>
      </c>
      <c r="J51" s="125">
        <v>56.97</v>
      </c>
      <c r="K51" s="131">
        <v>70.58</v>
      </c>
      <c r="L51" s="140">
        <v>41.2</v>
      </c>
      <c r="M51" s="140">
        <v>191.77</v>
      </c>
      <c r="N51" s="140">
        <v>68.47</v>
      </c>
      <c r="O51" s="125">
        <v>41.79</v>
      </c>
      <c r="P51" s="125">
        <v>50.88</v>
      </c>
      <c r="Q51" s="140">
        <v>94.37</v>
      </c>
      <c r="R51" s="140">
        <v>45.53</v>
      </c>
      <c r="S51" s="140">
        <v>51.72</v>
      </c>
      <c r="T51" s="140">
        <v>52.26</v>
      </c>
      <c r="U51" s="140">
        <v>76.94</v>
      </c>
      <c r="V51" s="125">
        <v>55.45</v>
      </c>
    </row>
    <row r="52" spans="1:22">
      <c r="A52" s="130">
        <v>43581</v>
      </c>
      <c r="B52" s="140">
        <v>80.39</v>
      </c>
      <c r="C52" s="140">
        <v>46.98</v>
      </c>
      <c r="D52" s="140">
        <v>72.180000000000007</v>
      </c>
      <c r="E52" s="140">
        <v>51.06</v>
      </c>
      <c r="F52" s="140">
        <v>54.9</v>
      </c>
      <c r="G52" s="131">
        <v>84.97</v>
      </c>
      <c r="H52" s="125">
        <v>124.34</v>
      </c>
      <c r="I52" s="125">
        <v>90.32</v>
      </c>
      <c r="J52" s="125">
        <v>57.16</v>
      </c>
      <c r="K52" s="131">
        <v>71.02</v>
      </c>
      <c r="L52" s="140">
        <v>41.24</v>
      </c>
      <c r="M52" s="140">
        <v>191.71</v>
      </c>
      <c r="N52" s="140">
        <v>69.040000000000006</v>
      </c>
      <c r="O52" s="125">
        <v>42.24</v>
      </c>
      <c r="P52" s="125">
        <v>50.94</v>
      </c>
      <c r="Q52" s="140">
        <v>95.09</v>
      </c>
      <c r="R52" s="140">
        <v>45.67</v>
      </c>
      <c r="S52" s="140">
        <v>52.12</v>
      </c>
      <c r="T52" s="140">
        <v>52.54</v>
      </c>
      <c r="U52" s="140">
        <v>77.64</v>
      </c>
      <c r="V52" s="125">
        <v>55.92</v>
      </c>
    </row>
    <row r="53" spans="1:22">
      <c r="A53" s="130">
        <v>43580</v>
      </c>
      <c r="B53" s="140">
        <v>80.05</v>
      </c>
      <c r="C53" s="140">
        <v>46.87</v>
      </c>
      <c r="D53" s="140">
        <v>72.260000000000005</v>
      </c>
      <c r="E53" s="140">
        <v>51.28</v>
      </c>
      <c r="F53" s="140">
        <v>54.76</v>
      </c>
      <c r="G53" s="131">
        <v>84.52</v>
      </c>
      <c r="H53" s="125">
        <v>124.17</v>
      </c>
      <c r="I53" s="125">
        <v>90.45</v>
      </c>
      <c r="J53" s="125">
        <v>57.19</v>
      </c>
      <c r="K53" s="131">
        <v>70.84</v>
      </c>
      <c r="L53" s="140">
        <v>41.23</v>
      </c>
      <c r="M53" s="140">
        <v>190.48</v>
      </c>
      <c r="N53" s="140">
        <v>68.53</v>
      </c>
      <c r="O53" s="125">
        <v>42.28</v>
      </c>
      <c r="P53" s="125">
        <v>50.76</v>
      </c>
      <c r="Q53" s="140">
        <v>95.14</v>
      </c>
      <c r="R53" s="140">
        <v>45.53</v>
      </c>
      <c r="S53" s="140">
        <v>51.48</v>
      </c>
      <c r="T53" s="140">
        <v>52.44</v>
      </c>
      <c r="U53" s="140">
        <v>77.8</v>
      </c>
      <c r="V53" s="125">
        <v>55.99</v>
      </c>
    </row>
    <row r="54" spans="1:22">
      <c r="A54" s="130">
        <v>43579</v>
      </c>
      <c r="B54" s="140">
        <v>80.05</v>
      </c>
      <c r="C54" s="140">
        <v>46.68</v>
      </c>
      <c r="D54" s="140">
        <v>71.989999999999995</v>
      </c>
      <c r="E54" s="140">
        <v>52.63</v>
      </c>
      <c r="F54" s="140">
        <v>54.4</v>
      </c>
      <c r="G54" s="131">
        <v>84.32</v>
      </c>
      <c r="H54" s="125">
        <v>124.04</v>
      </c>
      <c r="I54" s="125">
        <v>89.68</v>
      </c>
      <c r="J54" s="125">
        <v>57.08</v>
      </c>
      <c r="K54" s="131">
        <v>70.86</v>
      </c>
      <c r="L54" s="140">
        <v>41</v>
      </c>
      <c r="M54" s="140">
        <v>190.06</v>
      </c>
      <c r="N54" s="140">
        <v>68.77</v>
      </c>
      <c r="O54" s="125">
        <v>42.02</v>
      </c>
      <c r="P54" s="125">
        <v>50.7</v>
      </c>
      <c r="Q54" s="140">
        <v>94.8</v>
      </c>
      <c r="R54" s="140">
        <v>45.14</v>
      </c>
      <c r="S54" s="140">
        <v>51.19</v>
      </c>
      <c r="T54" s="140">
        <v>52.23</v>
      </c>
      <c r="U54" s="140">
        <v>77.05</v>
      </c>
      <c r="V54" s="125">
        <v>55.41</v>
      </c>
    </row>
    <row r="55" spans="1:22">
      <c r="A55" s="130">
        <v>43578</v>
      </c>
      <c r="B55" s="140">
        <v>79.73</v>
      </c>
      <c r="C55" s="140">
        <v>46.24</v>
      </c>
      <c r="D55" s="140">
        <v>71.150000000000006</v>
      </c>
      <c r="E55" s="140">
        <v>52.35</v>
      </c>
      <c r="F55" s="140">
        <v>54.19</v>
      </c>
      <c r="G55" s="131">
        <v>84.19</v>
      </c>
      <c r="H55" s="125">
        <v>123.14</v>
      </c>
      <c r="I55" s="125">
        <v>89.01</v>
      </c>
      <c r="J55" s="125">
        <v>56.55</v>
      </c>
      <c r="K55" s="131">
        <v>70.400000000000006</v>
      </c>
      <c r="L55" s="140">
        <v>41</v>
      </c>
      <c r="M55" s="140">
        <v>189.79</v>
      </c>
      <c r="N55" s="140">
        <v>68.09</v>
      </c>
      <c r="O55" s="125">
        <v>41.53</v>
      </c>
      <c r="P55" s="125">
        <v>50.41</v>
      </c>
      <c r="Q55" s="140">
        <v>94.5</v>
      </c>
      <c r="R55" s="140">
        <v>44.81</v>
      </c>
      <c r="S55" s="140">
        <v>50.61</v>
      </c>
      <c r="T55" s="140">
        <v>51.84</v>
      </c>
      <c r="U55" s="140">
        <v>76.75</v>
      </c>
      <c r="V55" s="125">
        <v>55.18</v>
      </c>
    </row>
    <row r="56" spans="1:22">
      <c r="A56" s="130">
        <v>43577</v>
      </c>
      <c r="B56" s="140">
        <v>79.459999999999994</v>
      </c>
      <c r="C56" s="140">
        <v>45.94</v>
      </c>
      <c r="D56" s="140">
        <v>70.52</v>
      </c>
      <c r="E56" s="140">
        <v>52.04</v>
      </c>
      <c r="F56" s="140">
        <v>53.56</v>
      </c>
      <c r="G56" s="131">
        <v>83.86</v>
      </c>
      <c r="H56" s="125">
        <v>122.72</v>
      </c>
      <c r="I56" s="125">
        <v>88.73</v>
      </c>
      <c r="J56" s="125">
        <v>56.41</v>
      </c>
      <c r="K56" s="131">
        <v>69.989999999999995</v>
      </c>
      <c r="L56" s="140">
        <v>40.96</v>
      </c>
      <c r="M56" s="140">
        <v>190.38</v>
      </c>
      <c r="N56" s="140">
        <v>67.56</v>
      </c>
      <c r="O56" s="125">
        <v>41.38</v>
      </c>
      <c r="P56" s="125">
        <v>50.13</v>
      </c>
      <c r="Q56" s="140">
        <v>93.58</v>
      </c>
      <c r="R56" s="140">
        <v>44.54</v>
      </c>
      <c r="S56" s="140">
        <v>50.07</v>
      </c>
      <c r="T56" s="140">
        <v>51.93</v>
      </c>
      <c r="U56" s="140">
        <v>76.38</v>
      </c>
      <c r="V56" s="125">
        <v>54.78</v>
      </c>
    </row>
    <row r="57" spans="1:22">
      <c r="A57" s="130">
        <v>43573</v>
      </c>
      <c r="B57" s="140">
        <v>79.53</v>
      </c>
      <c r="C57" s="140">
        <v>45.98</v>
      </c>
      <c r="D57" s="140">
        <v>70.48</v>
      </c>
      <c r="E57" s="140">
        <v>51.6</v>
      </c>
      <c r="F57" s="140">
        <v>53.81</v>
      </c>
      <c r="G57" s="131">
        <v>83.61</v>
      </c>
      <c r="H57" s="125">
        <v>123.21</v>
      </c>
      <c r="I57" s="125">
        <v>89.14</v>
      </c>
      <c r="J57" s="125">
        <v>56.57</v>
      </c>
      <c r="K57" s="131">
        <v>69.959999999999994</v>
      </c>
      <c r="L57" s="140">
        <v>41.01</v>
      </c>
      <c r="M57" s="140">
        <v>189.36</v>
      </c>
      <c r="N57" s="140">
        <v>68.239999999999995</v>
      </c>
      <c r="O57" s="125">
        <v>41.43</v>
      </c>
      <c r="P57" s="125">
        <v>50.5</v>
      </c>
      <c r="Q57" s="140">
        <v>94.07</v>
      </c>
      <c r="R57" s="140">
        <v>44.65</v>
      </c>
      <c r="S57" s="140">
        <v>50.26</v>
      </c>
      <c r="T57" s="140">
        <v>51.96</v>
      </c>
      <c r="U57" s="140">
        <v>76.290000000000006</v>
      </c>
      <c r="V57" s="125">
        <v>54.68</v>
      </c>
    </row>
    <row r="58" spans="1:22">
      <c r="A58" s="130">
        <v>43572</v>
      </c>
      <c r="B58" s="140">
        <v>79.790000000000006</v>
      </c>
      <c r="C58" s="140">
        <v>45.9</v>
      </c>
      <c r="D58" s="140">
        <v>70.61</v>
      </c>
      <c r="E58" s="140">
        <v>51.35</v>
      </c>
      <c r="F58" s="140">
        <v>54.09</v>
      </c>
      <c r="G58" s="131">
        <v>83.9</v>
      </c>
      <c r="H58" s="125">
        <v>122.81</v>
      </c>
      <c r="I58" s="125">
        <v>89.06</v>
      </c>
      <c r="J58" s="125">
        <v>56.81</v>
      </c>
      <c r="K58" s="131">
        <v>70.209999999999994</v>
      </c>
      <c r="L58" s="140">
        <v>41.1</v>
      </c>
      <c r="M58" s="140">
        <v>189.65</v>
      </c>
      <c r="N58" s="140">
        <v>68.62</v>
      </c>
      <c r="O58" s="125">
        <v>41.47</v>
      </c>
      <c r="P58" s="125">
        <v>50.55</v>
      </c>
      <c r="Q58" s="140">
        <v>94.36</v>
      </c>
      <c r="R58" s="140">
        <v>44.95</v>
      </c>
      <c r="S58" s="140">
        <v>50.33</v>
      </c>
      <c r="T58" s="140">
        <v>52.16</v>
      </c>
      <c r="U58" s="140">
        <v>76.42</v>
      </c>
      <c r="V58" s="125">
        <v>54.77</v>
      </c>
    </row>
    <row r="59" spans="1:22">
      <c r="A59" s="130">
        <v>43571</v>
      </c>
      <c r="B59" s="140">
        <v>80.180000000000007</v>
      </c>
      <c r="C59" s="140">
        <v>46.1</v>
      </c>
      <c r="D59" s="140">
        <v>70.849999999999994</v>
      </c>
      <c r="E59" s="140">
        <v>51.34</v>
      </c>
      <c r="F59" s="140">
        <v>54.05</v>
      </c>
      <c r="G59" s="131">
        <v>83.62</v>
      </c>
      <c r="H59" s="125">
        <v>122.81</v>
      </c>
      <c r="I59" s="125">
        <v>89.09</v>
      </c>
      <c r="J59" s="125">
        <v>57.07</v>
      </c>
      <c r="K59" s="131">
        <v>70.150000000000006</v>
      </c>
      <c r="L59" s="140">
        <v>41.05</v>
      </c>
      <c r="M59" s="140">
        <v>189.52</v>
      </c>
      <c r="N59" s="140">
        <v>69.14</v>
      </c>
      <c r="O59" s="125">
        <v>41.59</v>
      </c>
      <c r="P59" s="125">
        <v>50.52</v>
      </c>
      <c r="Q59" s="140">
        <v>94.22</v>
      </c>
      <c r="R59" s="140">
        <v>45.15</v>
      </c>
      <c r="S59" s="140">
        <v>50.62</v>
      </c>
      <c r="T59" s="140">
        <v>52.39</v>
      </c>
      <c r="U59" s="140">
        <v>76.459999999999994</v>
      </c>
      <c r="V59" s="125">
        <v>54.86</v>
      </c>
    </row>
    <row r="60" spans="1:22">
      <c r="A60" s="130">
        <v>43570</v>
      </c>
      <c r="B60" s="140">
        <v>81.81</v>
      </c>
      <c r="C60" s="140">
        <v>46.73</v>
      </c>
      <c r="D60" s="140">
        <v>72.03</v>
      </c>
      <c r="E60" s="140">
        <v>51.77</v>
      </c>
      <c r="F60" s="140">
        <v>54.87</v>
      </c>
      <c r="G60" s="131">
        <v>84.61</v>
      </c>
      <c r="H60" s="125">
        <v>124.46</v>
      </c>
      <c r="I60" s="125">
        <v>90.44</v>
      </c>
      <c r="J60" s="125">
        <v>57.79</v>
      </c>
      <c r="K60" s="131">
        <v>70.78</v>
      </c>
      <c r="L60" s="140">
        <v>41.42</v>
      </c>
      <c r="M60" s="140">
        <v>191.16</v>
      </c>
      <c r="N60" s="140">
        <v>69.53</v>
      </c>
      <c r="O60" s="125">
        <v>42.2</v>
      </c>
      <c r="P60" s="125">
        <v>51.01</v>
      </c>
      <c r="Q60" s="140">
        <v>95.82</v>
      </c>
      <c r="R60" s="140">
        <v>45.73</v>
      </c>
      <c r="S60" s="140">
        <v>51.52</v>
      </c>
      <c r="T60" s="140">
        <v>52.72</v>
      </c>
      <c r="U60" s="140">
        <v>77.680000000000007</v>
      </c>
      <c r="V60" s="125">
        <v>55.78</v>
      </c>
    </row>
    <row r="61" spans="1:22">
      <c r="A61" s="130">
        <v>43567</v>
      </c>
      <c r="B61" s="140">
        <v>81.540000000000006</v>
      </c>
      <c r="C61" s="140">
        <v>46.81</v>
      </c>
      <c r="D61" s="140">
        <v>71.98</v>
      </c>
      <c r="E61" s="140">
        <v>51.48</v>
      </c>
      <c r="F61" s="140">
        <v>54.98</v>
      </c>
      <c r="G61" s="131">
        <v>84.55</v>
      </c>
      <c r="H61" s="125">
        <v>124.42</v>
      </c>
      <c r="I61" s="125">
        <v>90.45</v>
      </c>
      <c r="J61" s="125">
        <v>57.72</v>
      </c>
      <c r="K61" s="131">
        <v>70.680000000000007</v>
      </c>
      <c r="L61" s="140">
        <v>41.42</v>
      </c>
      <c r="M61" s="140">
        <v>190.85</v>
      </c>
      <c r="N61" s="140">
        <v>69.66</v>
      </c>
      <c r="O61" s="125">
        <v>42.16</v>
      </c>
      <c r="P61" s="125">
        <v>50.57</v>
      </c>
      <c r="Q61" s="140">
        <v>95.31</v>
      </c>
      <c r="R61" s="140">
        <v>45.97</v>
      </c>
      <c r="S61" s="140">
        <v>51.76</v>
      </c>
      <c r="T61" s="140">
        <v>52.5</v>
      </c>
      <c r="U61" s="140">
        <v>77.819999999999993</v>
      </c>
      <c r="V61" s="125">
        <v>55.87</v>
      </c>
    </row>
    <row r="62" spans="1:22">
      <c r="A62" s="130">
        <v>43566</v>
      </c>
      <c r="B62" s="140">
        <v>81.349999999999994</v>
      </c>
      <c r="C62" s="140">
        <v>46.63</v>
      </c>
      <c r="D62" s="140">
        <v>71.84</v>
      </c>
      <c r="E62" s="140">
        <v>51.04</v>
      </c>
      <c r="F62" s="140">
        <v>54.93</v>
      </c>
      <c r="G62" s="131">
        <v>84.47</v>
      </c>
      <c r="H62" s="125">
        <v>123.92</v>
      </c>
      <c r="I62" s="125">
        <v>90.26</v>
      </c>
      <c r="J62" s="125">
        <v>57.41</v>
      </c>
      <c r="K62" s="131">
        <v>70.599999999999994</v>
      </c>
      <c r="L62" s="140">
        <v>40.99</v>
      </c>
      <c r="M62" s="140">
        <v>190.04</v>
      </c>
      <c r="N62" s="140">
        <v>69.930000000000007</v>
      </c>
      <c r="O62" s="125">
        <v>42.04</v>
      </c>
      <c r="P62" s="125">
        <v>49.48</v>
      </c>
      <c r="Q62" s="140">
        <v>95.26</v>
      </c>
      <c r="R62" s="140">
        <v>46.09</v>
      </c>
      <c r="S62" s="140">
        <v>51.63</v>
      </c>
      <c r="T62" s="140">
        <v>52.12</v>
      </c>
      <c r="U62" s="140">
        <v>77.39</v>
      </c>
      <c r="V62" s="125">
        <v>55.67</v>
      </c>
    </row>
    <row r="63" spans="1:22">
      <c r="A63" s="130">
        <v>43565</v>
      </c>
      <c r="B63" s="140">
        <v>81.12</v>
      </c>
      <c r="C63" s="140">
        <v>46.29</v>
      </c>
      <c r="D63" s="140">
        <v>71.5</v>
      </c>
      <c r="E63" s="140">
        <v>50.9</v>
      </c>
      <c r="F63" s="140">
        <v>54.39</v>
      </c>
      <c r="G63" s="131">
        <v>83.87</v>
      </c>
      <c r="H63" s="125">
        <v>123.01</v>
      </c>
      <c r="I63" s="125">
        <v>89.94</v>
      </c>
      <c r="J63" s="125">
        <v>57.16</v>
      </c>
      <c r="K63" s="131">
        <v>70.31</v>
      </c>
      <c r="L63" s="140">
        <v>40.75</v>
      </c>
      <c r="M63" s="140">
        <v>188.62</v>
      </c>
      <c r="N63" s="140">
        <v>69.67</v>
      </c>
      <c r="O63" s="125">
        <v>41.91</v>
      </c>
      <c r="P63" s="125">
        <v>49.46</v>
      </c>
      <c r="Q63" s="140">
        <v>94.12</v>
      </c>
      <c r="R63" s="140">
        <v>45.68</v>
      </c>
      <c r="S63" s="140">
        <v>51.27</v>
      </c>
      <c r="T63" s="140">
        <v>51.77</v>
      </c>
      <c r="U63" s="140">
        <v>76.94</v>
      </c>
      <c r="V63" s="125">
        <v>55.35</v>
      </c>
    </row>
    <row r="64" spans="1:22">
      <c r="A64" s="130">
        <v>43564</v>
      </c>
      <c r="B64" s="140">
        <v>82.14</v>
      </c>
      <c r="C64" s="140">
        <v>46.44</v>
      </c>
      <c r="D64" s="140">
        <v>72.02</v>
      </c>
      <c r="E64" s="140">
        <v>50.72</v>
      </c>
      <c r="F64" s="140">
        <v>54.62</v>
      </c>
      <c r="G64" s="131">
        <v>84.16</v>
      </c>
      <c r="H64" s="125">
        <v>123.23</v>
      </c>
      <c r="I64" s="125">
        <v>90.25</v>
      </c>
      <c r="J64" s="125">
        <v>57.28</v>
      </c>
      <c r="K64" s="131">
        <v>70.78</v>
      </c>
      <c r="L64" s="140">
        <v>40.58</v>
      </c>
      <c r="M64" s="140">
        <v>189.71</v>
      </c>
      <c r="N64" s="140">
        <v>69.760000000000005</v>
      </c>
      <c r="O64" s="125">
        <v>42.07</v>
      </c>
      <c r="P64" s="125">
        <v>49.73</v>
      </c>
      <c r="Q64" s="140">
        <v>94.28</v>
      </c>
      <c r="R64" s="140">
        <v>45.8</v>
      </c>
      <c r="S64" s="140">
        <v>51.34</v>
      </c>
      <c r="T64" s="140">
        <v>51.95</v>
      </c>
      <c r="U64" s="140">
        <v>77.47</v>
      </c>
      <c r="V64" s="125">
        <v>55.76</v>
      </c>
    </row>
    <row r="65" spans="1:22">
      <c r="A65" s="130">
        <v>43563</v>
      </c>
      <c r="B65" s="140">
        <v>82.39</v>
      </c>
      <c r="C65" s="140">
        <v>46.36</v>
      </c>
      <c r="D65" s="140">
        <v>71.67</v>
      </c>
      <c r="E65" s="140">
        <v>50.53</v>
      </c>
      <c r="F65" s="140">
        <v>54.34</v>
      </c>
      <c r="G65" s="131">
        <v>83.79</v>
      </c>
      <c r="H65" s="125">
        <v>122.62</v>
      </c>
      <c r="I65" s="125">
        <v>90.11</v>
      </c>
      <c r="J65" s="125">
        <v>57.11</v>
      </c>
      <c r="K65" s="131">
        <v>70.62</v>
      </c>
      <c r="L65" s="140">
        <v>40.54</v>
      </c>
      <c r="M65" s="140">
        <v>188.64</v>
      </c>
      <c r="N65" s="140">
        <v>69.95</v>
      </c>
      <c r="O65" s="125">
        <v>42.47</v>
      </c>
      <c r="P65" s="125">
        <v>49.75</v>
      </c>
      <c r="Q65" s="140">
        <v>93.89</v>
      </c>
      <c r="R65" s="140">
        <v>45.86</v>
      </c>
      <c r="S65" s="140">
        <v>51.13</v>
      </c>
      <c r="T65" s="140">
        <v>51.51</v>
      </c>
      <c r="U65" s="140">
        <v>77.150000000000006</v>
      </c>
      <c r="V65" s="125">
        <v>55.31</v>
      </c>
    </row>
    <row r="66" spans="1:22">
      <c r="A66" s="130">
        <v>43560</v>
      </c>
      <c r="B66" s="140">
        <v>83.37</v>
      </c>
      <c r="C66" s="140">
        <v>46.74</v>
      </c>
      <c r="D66" s="140">
        <v>72.39</v>
      </c>
      <c r="E66" s="140">
        <v>50.5</v>
      </c>
      <c r="F66" s="140">
        <v>55.11</v>
      </c>
      <c r="G66" s="131">
        <v>84.81</v>
      </c>
      <c r="H66" s="125">
        <v>123.98</v>
      </c>
      <c r="I66" s="125">
        <v>90.53</v>
      </c>
      <c r="J66" s="125">
        <v>57.32</v>
      </c>
      <c r="K66" s="131">
        <v>71.08</v>
      </c>
      <c r="L66" s="140">
        <v>40.74</v>
      </c>
      <c r="M66" s="140">
        <v>190.08</v>
      </c>
      <c r="N66" s="140">
        <v>70.7</v>
      </c>
      <c r="O66" s="125">
        <v>43.07</v>
      </c>
      <c r="P66" s="125">
        <v>50.18</v>
      </c>
      <c r="Q66" s="140">
        <v>94.64</v>
      </c>
      <c r="R66" s="140">
        <v>46.49</v>
      </c>
      <c r="S66" s="140">
        <v>51.83</v>
      </c>
      <c r="T66" s="140">
        <v>51.65</v>
      </c>
      <c r="U66" s="140">
        <v>78.22</v>
      </c>
      <c r="V66" s="125">
        <v>55.71</v>
      </c>
    </row>
    <row r="67" spans="1:22">
      <c r="A67" s="130">
        <v>43559</v>
      </c>
      <c r="B67" s="140">
        <v>82.2</v>
      </c>
      <c r="C67" s="140">
        <v>46.32</v>
      </c>
      <c r="D67" s="140">
        <v>71.56</v>
      </c>
      <c r="E67" s="140">
        <v>49.9</v>
      </c>
      <c r="F67" s="140">
        <v>54.57</v>
      </c>
      <c r="G67" s="131">
        <v>83.99</v>
      </c>
      <c r="H67" s="125">
        <v>122.82</v>
      </c>
      <c r="I67" s="125">
        <v>89.35</v>
      </c>
      <c r="J67" s="125">
        <v>56.57</v>
      </c>
      <c r="K67" s="131">
        <v>70.36</v>
      </c>
      <c r="L67" s="140">
        <v>40.479999999999997</v>
      </c>
      <c r="M67" s="140">
        <v>188.4</v>
      </c>
      <c r="N67" s="140">
        <v>70.09</v>
      </c>
      <c r="O67" s="125">
        <v>42.51</v>
      </c>
      <c r="P67" s="125">
        <v>49.18</v>
      </c>
      <c r="Q67" s="140">
        <v>93.66</v>
      </c>
      <c r="R67" s="140">
        <v>45.89</v>
      </c>
      <c r="S67" s="140">
        <v>51.25</v>
      </c>
      <c r="T67" s="140">
        <v>51.2</v>
      </c>
      <c r="U67" s="140">
        <v>77.47</v>
      </c>
      <c r="V67" s="125">
        <v>55.28</v>
      </c>
    </row>
    <row r="68" spans="1:22">
      <c r="A68" s="130">
        <v>43558</v>
      </c>
      <c r="B68" s="140">
        <v>81.900000000000006</v>
      </c>
      <c r="C68" s="140">
        <v>46.53</v>
      </c>
      <c r="D68" s="140">
        <v>72.239999999999995</v>
      </c>
      <c r="E68" s="140">
        <v>50.25</v>
      </c>
      <c r="F68" s="140">
        <v>54.86</v>
      </c>
      <c r="G68" s="131">
        <v>84.44</v>
      </c>
      <c r="H68" s="125">
        <v>123.47</v>
      </c>
      <c r="I68" s="125">
        <v>88.85</v>
      </c>
      <c r="J68" s="125">
        <v>57.32</v>
      </c>
      <c r="K68" s="131">
        <v>70.510000000000005</v>
      </c>
      <c r="L68" s="140">
        <v>40.520000000000003</v>
      </c>
      <c r="M68" s="140">
        <v>189.31</v>
      </c>
      <c r="N68" s="140">
        <v>70.349999999999994</v>
      </c>
      <c r="O68" s="125">
        <v>42.68</v>
      </c>
      <c r="P68" s="125">
        <v>48.8</v>
      </c>
      <c r="Q68" s="140">
        <v>94.12</v>
      </c>
      <c r="R68" s="140">
        <v>45.9</v>
      </c>
      <c r="S68" s="140">
        <v>51.54</v>
      </c>
      <c r="T68" s="140">
        <v>51.5</v>
      </c>
      <c r="U68" s="140">
        <v>77.91</v>
      </c>
      <c r="V68" s="125">
        <v>55.37</v>
      </c>
    </row>
    <row r="69" spans="1:22">
      <c r="A69" s="130">
        <v>43557</v>
      </c>
      <c r="B69" s="140">
        <v>81.61</v>
      </c>
      <c r="C69" s="140">
        <v>46.55</v>
      </c>
      <c r="D69" s="140">
        <v>72.56</v>
      </c>
      <c r="E69" s="140">
        <v>50.26</v>
      </c>
      <c r="F69" s="140">
        <v>54.9</v>
      </c>
      <c r="G69" s="131">
        <v>84.76</v>
      </c>
      <c r="H69" s="125">
        <v>123.9</v>
      </c>
      <c r="I69" s="125">
        <v>89.13</v>
      </c>
      <c r="J69" s="125">
        <v>57.5</v>
      </c>
      <c r="K69" s="131">
        <v>70.73</v>
      </c>
      <c r="L69" s="140">
        <v>40.520000000000003</v>
      </c>
      <c r="M69" s="140">
        <v>189.48</v>
      </c>
      <c r="N69" s="140">
        <v>70.650000000000006</v>
      </c>
      <c r="O69" s="125">
        <v>42.72</v>
      </c>
      <c r="P69" s="125">
        <v>48.88</v>
      </c>
      <c r="Q69" s="140">
        <v>94.53</v>
      </c>
      <c r="R69" s="140">
        <v>46.33</v>
      </c>
      <c r="S69" s="140">
        <v>51.56</v>
      </c>
      <c r="T69" s="140">
        <v>51.64</v>
      </c>
      <c r="U69" s="140">
        <v>78.25</v>
      </c>
      <c r="V69" s="125">
        <v>55.58</v>
      </c>
    </row>
    <row r="70" spans="1:22">
      <c r="A70" s="130">
        <v>43556</v>
      </c>
      <c r="B70" s="140">
        <v>81.819999999999993</v>
      </c>
      <c r="C70" s="140">
        <v>46.85</v>
      </c>
      <c r="D70" s="140">
        <v>72.790000000000006</v>
      </c>
      <c r="E70" s="140">
        <v>50.11</v>
      </c>
      <c r="F70" s="140">
        <v>54.99</v>
      </c>
      <c r="G70" s="131">
        <v>84.32</v>
      </c>
      <c r="H70" s="125">
        <v>123.8</v>
      </c>
      <c r="I70" s="125">
        <v>89.28</v>
      </c>
      <c r="J70" s="125">
        <v>57.43</v>
      </c>
      <c r="K70" s="131">
        <v>70.680000000000007</v>
      </c>
      <c r="L70" s="140">
        <v>40.619999999999997</v>
      </c>
      <c r="M70" s="140">
        <v>190.49</v>
      </c>
      <c r="N70" s="140">
        <v>70.430000000000007</v>
      </c>
      <c r="O70" s="125">
        <v>42.93</v>
      </c>
      <c r="P70" s="125">
        <v>49.6</v>
      </c>
      <c r="Q70" s="140">
        <v>94.88</v>
      </c>
      <c r="R70" s="140">
        <v>46.72</v>
      </c>
      <c r="S70" s="140">
        <v>51.73</v>
      </c>
      <c r="T70" s="140">
        <v>51.41</v>
      </c>
      <c r="U70" s="140">
        <v>78.11</v>
      </c>
      <c r="V70" s="125">
        <v>55.57</v>
      </c>
    </row>
    <row r="71" spans="1:22">
      <c r="A71" s="130">
        <v>43553</v>
      </c>
      <c r="B71" s="140">
        <v>82.23</v>
      </c>
      <c r="C71" s="140">
        <v>47.13</v>
      </c>
      <c r="D71" s="140">
        <v>73.55</v>
      </c>
      <c r="E71" s="140">
        <v>50.35</v>
      </c>
      <c r="F71" s="140">
        <v>55.54</v>
      </c>
      <c r="G71" s="131">
        <v>84.81</v>
      </c>
      <c r="H71" s="125">
        <v>124.74</v>
      </c>
      <c r="I71" s="125">
        <v>90</v>
      </c>
      <c r="J71" s="125">
        <v>58.05</v>
      </c>
      <c r="K71" s="131">
        <v>70.95</v>
      </c>
      <c r="L71" s="140">
        <v>40.770000000000003</v>
      </c>
      <c r="M71" s="140">
        <v>193.32</v>
      </c>
      <c r="N71" s="140">
        <v>70.41</v>
      </c>
      <c r="O71" s="125">
        <v>43.12</v>
      </c>
      <c r="P71" s="125">
        <v>49.82</v>
      </c>
      <c r="Q71" s="140">
        <v>95.58</v>
      </c>
      <c r="R71" s="140">
        <v>47.34</v>
      </c>
      <c r="S71" s="140">
        <v>51.84</v>
      </c>
      <c r="T71" s="140">
        <v>51.68</v>
      </c>
      <c r="U71" s="140">
        <v>79.08</v>
      </c>
      <c r="V71" s="125">
        <v>56.21</v>
      </c>
    </row>
    <row r="72" spans="1:22">
      <c r="A72" s="130">
        <v>43552</v>
      </c>
      <c r="B72" s="140">
        <v>81.97</v>
      </c>
      <c r="C72" s="140">
        <v>46.9</v>
      </c>
      <c r="D72" s="140">
        <v>73.459999999999994</v>
      </c>
      <c r="E72" s="140">
        <v>50.01</v>
      </c>
      <c r="F72" s="140">
        <v>55.21</v>
      </c>
      <c r="G72" s="131">
        <v>84.27</v>
      </c>
      <c r="H72" s="125">
        <v>123.78</v>
      </c>
      <c r="I72" s="125">
        <v>89.38</v>
      </c>
      <c r="J72" s="125">
        <v>57.95</v>
      </c>
      <c r="K72" s="131">
        <v>70.34</v>
      </c>
      <c r="L72" s="140">
        <v>40.72</v>
      </c>
      <c r="M72" s="140">
        <v>191.92</v>
      </c>
      <c r="N72" s="140">
        <v>70.11</v>
      </c>
      <c r="O72" s="125">
        <v>42.84</v>
      </c>
      <c r="P72" s="125">
        <v>49.84</v>
      </c>
      <c r="Q72" s="140">
        <v>95.08</v>
      </c>
      <c r="R72" s="140">
        <v>47.3</v>
      </c>
      <c r="S72" s="140">
        <v>51.55</v>
      </c>
      <c r="T72" s="140">
        <v>51.35</v>
      </c>
      <c r="U72" s="140">
        <v>78.459999999999994</v>
      </c>
      <c r="V72" s="125">
        <v>56.16</v>
      </c>
    </row>
    <row r="73" spans="1:22">
      <c r="A73" s="130">
        <v>43551</v>
      </c>
      <c r="B73" s="140">
        <v>82.8</v>
      </c>
      <c r="C73" s="140">
        <v>47.58</v>
      </c>
      <c r="D73" s="140">
        <v>74.39</v>
      </c>
      <c r="E73" s="140">
        <v>50.31</v>
      </c>
      <c r="F73" s="140">
        <v>55.87</v>
      </c>
      <c r="G73" s="131">
        <v>85.16</v>
      </c>
      <c r="H73" s="125">
        <v>125.19</v>
      </c>
      <c r="I73" s="125">
        <v>90.48</v>
      </c>
      <c r="J73" s="125">
        <v>58.15</v>
      </c>
      <c r="K73" s="131">
        <v>71.23</v>
      </c>
      <c r="L73" s="140">
        <v>40.98</v>
      </c>
      <c r="M73" s="140">
        <v>193.92</v>
      </c>
      <c r="N73" s="140">
        <v>70.900000000000006</v>
      </c>
      <c r="O73" s="125">
        <v>43.42</v>
      </c>
      <c r="P73" s="125">
        <v>50.29</v>
      </c>
      <c r="Q73" s="140">
        <v>96.45</v>
      </c>
      <c r="R73" s="140">
        <v>47.33</v>
      </c>
      <c r="S73" s="140">
        <v>52.09</v>
      </c>
      <c r="T73" s="140">
        <v>52.23</v>
      </c>
      <c r="U73" s="140">
        <v>79.41</v>
      </c>
      <c r="V73" s="125">
        <v>56.91</v>
      </c>
    </row>
    <row r="74" spans="1:22">
      <c r="A74" s="130">
        <v>43550</v>
      </c>
      <c r="B74" s="140">
        <v>83.32</v>
      </c>
      <c r="C74" s="140">
        <v>47.86</v>
      </c>
      <c r="D74" s="140">
        <v>74.75</v>
      </c>
      <c r="E74" s="140">
        <v>50.46</v>
      </c>
      <c r="F74" s="140">
        <v>56.23</v>
      </c>
      <c r="G74" s="131">
        <v>85.68</v>
      </c>
      <c r="H74" s="125">
        <v>125.91</v>
      </c>
      <c r="I74" s="125">
        <v>91.53</v>
      </c>
      <c r="J74" s="125">
        <v>58.45</v>
      </c>
      <c r="K74" s="131">
        <v>71.95</v>
      </c>
      <c r="L74" s="140">
        <v>41.05</v>
      </c>
      <c r="M74" s="140">
        <v>195</v>
      </c>
      <c r="N74" s="140">
        <v>71.3</v>
      </c>
      <c r="O74" s="125">
        <v>43.66</v>
      </c>
      <c r="P74" s="125">
        <v>49.85</v>
      </c>
      <c r="Q74" s="140">
        <v>96.84</v>
      </c>
      <c r="R74" s="140">
        <v>47.69</v>
      </c>
      <c r="S74" s="140">
        <v>52.46</v>
      </c>
      <c r="T74" s="140">
        <v>52.53</v>
      </c>
      <c r="U74" s="140">
        <v>79.900000000000006</v>
      </c>
      <c r="V74" s="125">
        <v>57.36</v>
      </c>
    </row>
    <row r="75" spans="1:22">
      <c r="A75" s="130">
        <v>43549</v>
      </c>
      <c r="B75" s="140">
        <v>82.68</v>
      </c>
      <c r="C75" s="140">
        <v>47.59</v>
      </c>
      <c r="D75" s="140">
        <v>74.3</v>
      </c>
      <c r="E75" s="140">
        <v>50.18</v>
      </c>
      <c r="F75" s="140">
        <v>55.83</v>
      </c>
      <c r="G75" s="131">
        <v>85.1</v>
      </c>
      <c r="H75" s="125">
        <v>125.11</v>
      </c>
      <c r="I75" s="125">
        <v>90.77</v>
      </c>
      <c r="J75" s="125">
        <v>57.8</v>
      </c>
      <c r="K75" s="131">
        <v>71.77</v>
      </c>
      <c r="L75" s="140">
        <v>40.799999999999997</v>
      </c>
      <c r="M75" s="140">
        <v>193.61</v>
      </c>
      <c r="N75" s="140">
        <v>71.22</v>
      </c>
      <c r="O75" s="125">
        <v>43.37</v>
      </c>
      <c r="P75" s="125">
        <v>48.91</v>
      </c>
      <c r="Q75" s="140">
        <v>96.47</v>
      </c>
      <c r="R75" s="140">
        <v>47.31</v>
      </c>
      <c r="S75" s="140">
        <v>52.07</v>
      </c>
      <c r="T75" s="140">
        <v>52.05</v>
      </c>
      <c r="U75" s="140">
        <v>79.540000000000006</v>
      </c>
      <c r="V75" s="125">
        <v>57.07</v>
      </c>
    </row>
    <row r="76" spans="1:22">
      <c r="A76" s="130">
        <v>43546</v>
      </c>
      <c r="B76" s="140">
        <v>82.23</v>
      </c>
      <c r="C76" s="140">
        <v>47.55</v>
      </c>
      <c r="D76" s="140">
        <v>73.75</v>
      </c>
      <c r="E76" s="140">
        <v>50.04</v>
      </c>
      <c r="F76" s="140">
        <v>55.64</v>
      </c>
      <c r="G76" s="131">
        <v>84.91</v>
      </c>
      <c r="H76" s="125">
        <v>124.89</v>
      </c>
      <c r="I76" s="125">
        <v>90.7</v>
      </c>
      <c r="J76" s="125">
        <v>58</v>
      </c>
      <c r="K76" s="131">
        <v>71.69</v>
      </c>
      <c r="L76" s="140">
        <v>40.61</v>
      </c>
      <c r="M76" s="140">
        <v>193.93</v>
      </c>
      <c r="N76" s="140">
        <v>70.650000000000006</v>
      </c>
      <c r="O76" s="125">
        <v>43.11</v>
      </c>
      <c r="P76" s="125">
        <v>48.58</v>
      </c>
      <c r="Q76" s="140">
        <v>96.72</v>
      </c>
      <c r="R76" s="140">
        <v>47.3</v>
      </c>
      <c r="S76" s="140">
        <v>51.74</v>
      </c>
      <c r="T76" s="140">
        <v>51.88</v>
      </c>
      <c r="U76" s="140">
        <v>79.33</v>
      </c>
      <c r="V76" s="125">
        <v>57.07</v>
      </c>
    </row>
    <row r="77" spans="1:22">
      <c r="A77" s="130">
        <v>43545</v>
      </c>
      <c r="B77" s="140">
        <v>82.34</v>
      </c>
      <c r="C77" s="140">
        <v>47.12</v>
      </c>
      <c r="D77" s="140">
        <v>73.260000000000005</v>
      </c>
      <c r="E77" s="140">
        <v>49.36</v>
      </c>
      <c r="F77" s="140">
        <v>55.22</v>
      </c>
      <c r="G77" s="131">
        <v>84.39</v>
      </c>
      <c r="H77" s="125">
        <v>123.24</v>
      </c>
      <c r="I77" s="125">
        <v>89.91</v>
      </c>
      <c r="J77" s="125">
        <v>57.34</v>
      </c>
      <c r="K77" s="131">
        <v>70.86</v>
      </c>
      <c r="L77" s="140">
        <v>40.590000000000003</v>
      </c>
      <c r="M77" s="140">
        <v>191.91</v>
      </c>
      <c r="N77" s="140">
        <v>70.44</v>
      </c>
      <c r="O77" s="125">
        <v>42.82</v>
      </c>
      <c r="P77" s="125">
        <v>49.19</v>
      </c>
      <c r="Q77" s="140">
        <v>95.83</v>
      </c>
      <c r="R77" s="140">
        <v>47.06</v>
      </c>
      <c r="S77" s="140">
        <v>51.59</v>
      </c>
      <c r="T77" s="140">
        <v>51.57</v>
      </c>
      <c r="U77" s="140">
        <v>78.77</v>
      </c>
      <c r="V77" s="125">
        <v>56.48</v>
      </c>
    </row>
    <row r="78" spans="1:22">
      <c r="A78" s="130">
        <v>43544</v>
      </c>
      <c r="B78" s="140">
        <v>81.45</v>
      </c>
      <c r="C78" s="140">
        <v>46.58</v>
      </c>
      <c r="D78" s="140">
        <v>72.23</v>
      </c>
      <c r="E78" s="140">
        <v>48.81</v>
      </c>
      <c r="F78" s="140">
        <v>54.6</v>
      </c>
      <c r="G78" s="131">
        <v>83.84</v>
      </c>
      <c r="H78" s="125">
        <v>122.4</v>
      </c>
      <c r="I78" s="125">
        <v>89.38</v>
      </c>
      <c r="J78" s="125">
        <v>56.5</v>
      </c>
      <c r="K78" s="131">
        <v>70.22</v>
      </c>
      <c r="L78" s="140">
        <v>40.06</v>
      </c>
      <c r="M78" s="140">
        <v>189.87</v>
      </c>
      <c r="N78" s="140">
        <v>69.77</v>
      </c>
      <c r="O78" s="125">
        <v>42.26</v>
      </c>
      <c r="P78" s="125">
        <v>49.01</v>
      </c>
      <c r="Q78" s="140">
        <v>94.73</v>
      </c>
      <c r="R78" s="140">
        <v>46.49</v>
      </c>
      <c r="S78" s="140">
        <v>51.04</v>
      </c>
      <c r="T78" s="140">
        <v>51.18</v>
      </c>
      <c r="U78" s="140">
        <v>77.739999999999995</v>
      </c>
      <c r="V78" s="125">
        <v>55.83</v>
      </c>
    </row>
    <row r="79" spans="1:22">
      <c r="A79" s="130">
        <v>43543</v>
      </c>
      <c r="B79" s="140">
        <v>81.819999999999993</v>
      </c>
      <c r="C79" s="140">
        <v>46.46</v>
      </c>
      <c r="D79" s="140">
        <v>72</v>
      </c>
      <c r="E79" s="140">
        <v>48.69</v>
      </c>
      <c r="F79" s="140">
        <v>54.37</v>
      </c>
      <c r="G79" s="131">
        <v>83.81</v>
      </c>
      <c r="H79" s="125">
        <v>122.14</v>
      </c>
      <c r="I79" s="125">
        <v>89.12</v>
      </c>
      <c r="J79" s="125">
        <v>56.43</v>
      </c>
      <c r="K79" s="131">
        <v>70.2</v>
      </c>
      <c r="L79" s="140">
        <v>40.04</v>
      </c>
      <c r="M79" s="140">
        <v>188.5</v>
      </c>
      <c r="N79" s="140">
        <v>69.819999999999993</v>
      </c>
      <c r="O79" s="125">
        <v>41.96</v>
      </c>
      <c r="P79" s="125">
        <v>49.11</v>
      </c>
      <c r="Q79" s="140">
        <v>94.33</v>
      </c>
      <c r="R79" s="140">
        <v>46.38</v>
      </c>
      <c r="S79" s="140">
        <v>50.84</v>
      </c>
      <c r="T79" s="140">
        <v>50.99</v>
      </c>
      <c r="U79" s="140">
        <v>77.61</v>
      </c>
      <c r="V79" s="125">
        <v>55.66</v>
      </c>
    </row>
    <row r="80" spans="1:22">
      <c r="A80" s="130">
        <v>43542</v>
      </c>
      <c r="B80" s="140">
        <v>83.15</v>
      </c>
      <c r="C80" s="140">
        <v>47.1</v>
      </c>
      <c r="D80" s="140">
        <v>72.510000000000005</v>
      </c>
      <c r="E80" s="140">
        <v>49.5</v>
      </c>
      <c r="F80" s="140">
        <v>55.32</v>
      </c>
      <c r="G80" s="131">
        <v>84.7</v>
      </c>
      <c r="H80" s="125">
        <v>123.34</v>
      </c>
      <c r="I80" s="125">
        <v>90.06</v>
      </c>
      <c r="J80" s="125">
        <v>56.87</v>
      </c>
      <c r="K80" s="131">
        <v>71.260000000000005</v>
      </c>
      <c r="L80" s="140">
        <v>40.590000000000003</v>
      </c>
      <c r="M80" s="140">
        <v>190.87</v>
      </c>
      <c r="N80" s="140">
        <v>70.319999999999993</v>
      </c>
      <c r="O80" s="125">
        <v>42.85</v>
      </c>
      <c r="P80" s="125">
        <v>50.15</v>
      </c>
      <c r="Q80" s="140">
        <v>95.28</v>
      </c>
      <c r="R80" s="140">
        <v>47.44</v>
      </c>
      <c r="S80" s="140">
        <v>51.86</v>
      </c>
      <c r="T80" s="140">
        <v>51.78</v>
      </c>
      <c r="U80" s="140">
        <v>78.39</v>
      </c>
      <c r="V80" s="125">
        <v>56.12</v>
      </c>
    </row>
    <row r="81" spans="1:22">
      <c r="A81" s="130">
        <v>43539</v>
      </c>
      <c r="B81" s="140">
        <v>83.43</v>
      </c>
      <c r="C81" s="140">
        <v>47.4</v>
      </c>
      <c r="D81" s="140">
        <v>73.040000000000006</v>
      </c>
      <c r="E81" s="140">
        <v>49.54</v>
      </c>
      <c r="F81" s="140">
        <v>55.53</v>
      </c>
      <c r="G81" s="131">
        <v>84.84</v>
      </c>
      <c r="H81" s="125">
        <v>123.98</v>
      </c>
      <c r="I81" s="125">
        <v>90.65</v>
      </c>
      <c r="J81" s="125">
        <v>57.67</v>
      </c>
      <c r="K81" s="131">
        <v>71.73</v>
      </c>
      <c r="L81" s="140">
        <v>40.630000000000003</v>
      </c>
      <c r="M81" s="140">
        <v>191.24</v>
      </c>
      <c r="N81" s="140">
        <v>70.739999999999995</v>
      </c>
      <c r="O81" s="125">
        <v>43.11</v>
      </c>
      <c r="P81" s="125">
        <v>50.13</v>
      </c>
      <c r="Q81" s="140">
        <v>96.15</v>
      </c>
      <c r="R81" s="140">
        <v>47.17</v>
      </c>
      <c r="S81" s="140">
        <v>52.34</v>
      </c>
      <c r="T81" s="140">
        <v>51.86</v>
      </c>
      <c r="U81" s="140">
        <v>78.88</v>
      </c>
      <c r="V81" s="125">
        <v>56.5</v>
      </c>
    </row>
    <row r="82" spans="1:22">
      <c r="A82" s="130">
        <v>43538</v>
      </c>
      <c r="B82" s="140">
        <v>82.77</v>
      </c>
      <c r="C82" s="140">
        <v>46.93</v>
      </c>
      <c r="D82" s="140">
        <v>72.61</v>
      </c>
      <c r="E82" s="140">
        <v>49.43</v>
      </c>
      <c r="F82" s="140">
        <v>55.15</v>
      </c>
      <c r="G82" s="131">
        <v>84.98</v>
      </c>
      <c r="H82" s="125">
        <v>124.38</v>
      </c>
      <c r="I82" s="125">
        <v>90.36</v>
      </c>
      <c r="J82" s="125">
        <v>57.12</v>
      </c>
      <c r="K82" s="131">
        <v>70.92</v>
      </c>
      <c r="L82" s="140">
        <v>40.26</v>
      </c>
      <c r="M82" s="140">
        <v>190.98</v>
      </c>
      <c r="N82" s="140">
        <v>70.23</v>
      </c>
      <c r="O82" s="125">
        <v>42.83</v>
      </c>
      <c r="P82" s="125">
        <v>50.41</v>
      </c>
      <c r="Q82" s="140">
        <v>95.15</v>
      </c>
      <c r="R82" s="140">
        <v>46.53</v>
      </c>
      <c r="S82" s="140">
        <v>51.94</v>
      </c>
      <c r="T82" s="140">
        <v>51.53</v>
      </c>
      <c r="U82" s="140">
        <v>77.62</v>
      </c>
      <c r="V82" s="125">
        <v>56.16</v>
      </c>
    </row>
    <row r="83" spans="1:22">
      <c r="A83" s="130">
        <v>43537</v>
      </c>
      <c r="B83" s="140">
        <v>83.23</v>
      </c>
      <c r="C83" s="140">
        <v>47.14</v>
      </c>
      <c r="D83" s="140">
        <v>72.94</v>
      </c>
      <c r="E83" s="140">
        <v>49.49</v>
      </c>
      <c r="F83" s="140">
        <v>55.3</v>
      </c>
      <c r="G83" s="131">
        <v>85.18</v>
      </c>
      <c r="H83" s="125">
        <v>124.16</v>
      </c>
      <c r="I83" s="125">
        <v>90.56</v>
      </c>
      <c r="J83" s="125">
        <v>56.93</v>
      </c>
      <c r="K83" s="131">
        <v>70.599999999999994</v>
      </c>
      <c r="L83" s="140">
        <v>40.14</v>
      </c>
      <c r="M83" s="140">
        <v>190.97</v>
      </c>
      <c r="N83" s="140">
        <v>70.650000000000006</v>
      </c>
      <c r="O83" s="125">
        <v>42.79</v>
      </c>
      <c r="P83" s="125">
        <v>50.74</v>
      </c>
      <c r="Q83" s="140">
        <v>95.38</v>
      </c>
      <c r="R83" s="140">
        <v>46.82</v>
      </c>
      <c r="S83" s="140">
        <v>52.25</v>
      </c>
      <c r="T83" s="140">
        <v>51.73</v>
      </c>
      <c r="U83" s="140">
        <v>77.8</v>
      </c>
      <c r="V83" s="125">
        <v>56.65</v>
      </c>
    </row>
    <row r="84" spans="1:22">
      <c r="A84" s="130">
        <v>43536</v>
      </c>
      <c r="B84" s="140">
        <v>83.83</v>
      </c>
      <c r="C84" s="140">
        <v>47.15</v>
      </c>
      <c r="D84" s="140">
        <v>72.37</v>
      </c>
      <c r="E84" s="140">
        <v>49.5</v>
      </c>
      <c r="F84" s="140">
        <v>55.32</v>
      </c>
      <c r="G84" s="131">
        <v>84.93</v>
      </c>
      <c r="H84" s="125">
        <v>124.06</v>
      </c>
      <c r="I84" s="125">
        <v>90.51</v>
      </c>
      <c r="J84" s="125">
        <v>56.73</v>
      </c>
      <c r="K84" s="131">
        <v>70.510000000000005</v>
      </c>
      <c r="L84" s="140">
        <v>39.799999999999997</v>
      </c>
      <c r="M84" s="140">
        <v>190.89</v>
      </c>
      <c r="N84" s="140">
        <v>70.88</v>
      </c>
      <c r="O84" s="125">
        <v>42.91</v>
      </c>
      <c r="P84" s="125">
        <v>51.05</v>
      </c>
      <c r="Q84" s="140">
        <v>94.94</v>
      </c>
      <c r="R84" s="140">
        <v>47.2</v>
      </c>
      <c r="S84" s="140">
        <v>52.14</v>
      </c>
      <c r="T84" s="140">
        <v>51.68</v>
      </c>
      <c r="U84" s="140">
        <v>77.58</v>
      </c>
      <c r="V84" s="125">
        <v>56.46</v>
      </c>
    </row>
    <row r="85" spans="1:22">
      <c r="A85" s="130">
        <v>43535</v>
      </c>
      <c r="B85" s="140">
        <v>83.47</v>
      </c>
      <c r="C85" s="140">
        <v>46.69</v>
      </c>
      <c r="D85" s="140">
        <v>72.569999999999993</v>
      </c>
      <c r="E85" s="140">
        <v>48.84</v>
      </c>
      <c r="F85" s="140">
        <v>54.95</v>
      </c>
      <c r="G85" s="131">
        <v>84.27</v>
      </c>
      <c r="H85" s="125">
        <v>123.69</v>
      </c>
      <c r="I85" s="125">
        <v>90.36</v>
      </c>
      <c r="J85" s="125">
        <v>56.35</v>
      </c>
      <c r="K85" s="131">
        <v>70.28</v>
      </c>
      <c r="L85" s="140">
        <v>39.96</v>
      </c>
      <c r="M85" s="140">
        <v>189.5</v>
      </c>
      <c r="N85" s="140">
        <v>70.55</v>
      </c>
      <c r="O85" s="125">
        <v>42.74</v>
      </c>
      <c r="P85" s="125">
        <v>51.54</v>
      </c>
      <c r="Q85" s="140">
        <v>94.12</v>
      </c>
      <c r="R85" s="140">
        <v>47.11</v>
      </c>
      <c r="S85" s="140">
        <v>52.02</v>
      </c>
      <c r="T85" s="140">
        <v>51.4</v>
      </c>
      <c r="U85" s="140">
        <v>77.150000000000006</v>
      </c>
      <c r="V85" s="125">
        <v>56.05</v>
      </c>
    </row>
    <row r="86" spans="1:22">
      <c r="A86" s="130">
        <v>43532</v>
      </c>
      <c r="B86" s="140">
        <v>82.52</v>
      </c>
      <c r="C86" s="140">
        <v>46.25</v>
      </c>
      <c r="D86" s="140">
        <v>71.7</v>
      </c>
      <c r="E86" s="140">
        <v>48.3</v>
      </c>
      <c r="F86" s="140">
        <v>54.64</v>
      </c>
      <c r="G86" s="131">
        <v>83.82</v>
      </c>
      <c r="H86" s="125">
        <v>123.2</v>
      </c>
      <c r="I86" s="125">
        <v>90.2</v>
      </c>
      <c r="J86" s="125">
        <v>55.76</v>
      </c>
      <c r="K86" s="131">
        <v>69.680000000000007</v>
      </c>
      <c r="L86" s="140">
        <v>39.409999999999997</v>
      </c>
      <c r="M86" s="140">
        <v>188.7</v>
      </c>
      <c r="N86" s="140">
        <v>70.17</v>
      </c>
      <c r="O86" s="125">
        <v>42.37</v>
      </c>
      <c r="P86" s="125">
        <v>50.43</v>
      </c>
      <c r="Q86" s="140">
        <v>93.16</v>
      </c>
      <c r="R86" s="140">
        <v>45.86</v>
      </c>
      <c r="S86" s="140">
        <v>51.49</v>
      </c>
      <c r="T86" s="140">
        <v>50.9</v>
      </c>
      <c r="U86" s="140">
        <v>77</v>
      </c>
      <c r="V86" s="125">
        <v>55.67</v>
      </c>
    </row>
    <row r="87" spans="1:22">
      <c r="A87" s="130">
        <v>43531</v>
      </c>
      <c r="B87" s="140">
        <v>82.62</v>
      </c>
      <c r="C87" s="140">
        <v>46.19</v>
      </c>
      <c r="D87" s="140">
        <v>71.22</v>
      </c>
      <c r="E87" s="140">
        <v>48.1</v>
      </c>
      <c r="F87" s="140">
        <v>54.28</v>
      </c>
      <c r="G87" s="131">
        <v>83.34</v>
      </c>
      <c r="H87" s="125">
        <v>122.5</v>
      </c>
      <c r="I87" s="125">
        <v>89.58</v>
      </c>
      <c r="J87" s="125">
        <v>55.39</v>
      </c>
      <c r="K87" s="131">
        <v>69.39</v>
      </c>
      <c r="L87" s="140">
        <v>39.130000000000003</v>
      </c>
      <c r="M87" s="140">
        <v>187.93</v>
      </c>
      <c r="N87" s="140">
        <v>69.63</v>
      </c>
      <c r="O87" s="125">
        <v>42.11</v>
      </c>
      <c r="P87" s="125">
        <v>50.2</v>
      </c>
      <c r="Q87" s="140">
        <v>92.75</v>
      </c>
      <c r="R87" s="140">
        <v>44.94</v>
      </c>
      <c r="S87" s="140">
        <v>50.93</v>
      </c>
      <c r="T87" s="140">
        <v>50.49</v>
      </c>
      <c r="U87" s="140">
        <v>76.83</v>
      </c>
      <c r="V87" s="125">
        <v>55.52</v>
      </c>
    </row>
    <row r="88" spans="1:22">
      <c r="A88" s="130">
        <v>43530</v>
      </c>
      <c r="B88" s="140">
        <v>82.01</v>
      </c>
      <c r="C88" s="140">
        <v>46.02</v>
      </c>
      <c r="D88" s="140">
        <v>71.069999999999993</v>
      </c>
      <c r="E88" s="140">
        <v>48.5</v>
      </c>
      <c r="F88" s="140">
        <v>54.03</v>
      </c>
      <c r="G88" s="131">
        <v>83.33</v>
      </c>
      <c r="H88" s="125">
        <v>122.38</v>
      </c>
      <c r="I88" s="125">
        <v>89.57</v>
      </c>
      <c r="J88" s="125">
        <v>54.84</v>
      </c>
      <c r="K88" s="131">
        <v>69.069999999999993</v>
      </c>
      <c r="L88" s="140">
        <v>38.880000000000003</v>
      </c>
      <c r="M88" s="140">
        <v>187.57</v>
      </c>
      <c r="N88" s="140">
        <v>69.2</v>
      </c>
      <c r="O88" s="125">
        <v>41.96</v>
      </c>
      <c r="P88" s="125">
        <v>50.06</v>
      </c>
      <c r="Q88" s="140">
        <v>92.77</v>
      </c>
      <c r="R88" s="140">
        <v>44.23</v>
      </c>
      <c r="S88" s="140">
        <v>50.63</v>
      </c>
      <c r="T88" s="140">
        <v>50.13</v>
      </c>
      <c r="U88" s="140">
        <v>76.510000000000005</v>
      </c>
      <c r="V88" s="125">
        <v>55.09</v>
      </c>
    </row>
    <row r="89" spans="1:22">
      <c r="A89" s="130">
        <v>43529</v>
      </c>
      <c r="B89" s="140">
        <v>81.64</v>
      </c>
      <c r="C89" s="140">
        <v>45.9</v>
      </c>
      <c r="D89" s="140">
        <v>71.069999999999993</v>
      </c>
      <c r="E89" s="140">
        <v>48.28</v>
      </c>
      <c r="F89" s="140">
        <v>54</v>
      </c>
      <c r="G89" s="131">
        <v>82.93</v>
      </c>
      <c r="H89" s="125">
        <v>122.76</v>
      </c>
      <c r="I89" s="125">
        <v>89.53</v>
      </c>
      <c r="J89" s="125">
        <v>55.08</v>
      </c>
      <c r="K89" s="131">
        <v>68.59</v>
      </c>
      <c r="L89" s="140">
        <v>38.840000000000003</v>
      </c>
      <c r="M89" s="140">
        <v>188.32</v>
      </c>
      <c r="N89" s="140">
        <v>68.849999999999994</v>
      </c>
      <c r="O89" s="125">
        <v>42.05</v>
      </c>
      <c r="P89" s="125">
        <v>50.21</v>
      </c>
      <c r="Q89" s="140">
        <v>92.15</v>
      </c>
      <c r="R89" s="140">
        <v>44.32</v>
      </c>
      <c r="S89" s="140">
        <v>50.38</v>
      </c>
      <c r="T89" s="140">
        <v>50.07</v>
      </c>
      <c r="U89" s="140">
        <v>76.25</v>
      </c>
      <c r="V89" s="125">
        <v>54.9</v>
      </c>
    </row>
    <row r="90" spans="1:22">
      <c r="A90" s="130">
        <v>43528</v>
      </c>
      <c r="B90" s="140">
        <v>83.04</v>
      </c>
      <c r="C90" s="140">
        <v>46.28</v>
      </c>
      <c r="D90" s="140">
        <v>71.3</v>
      </c>
      <c r="E90" s="140">
        <v>48.6</v>
      </c>
      <c r="F90" s="140">
        <v>54.15</v>
      </c>
      <c r="G90" s="131">
        <v>83.2</v>
      </c>
      <c r="H90" s="125">
        <v>123.11</v>
      </c>
      <c r="I90" s="125">
        <v>89.88</v>
      </c>
      <c r="J90" s="125">
        <v>55.27</v>
      </c>
      <c r="K90" s="131">
        <v>68.97</v>
      </c>
      <c r="L90" s="140">
        <v>38.840000000000003</v>
      </c>
      <c r="M90" s="140">
        <v>188.24</v>
      </c>
      <c r="N90" s="140">
        <v>69.489999999999995</v>
      </c>
      <c r="O90" s="125">
        <v>42.34</v>
      </c>
      <c r="P90" s="125">
        <v>50.91</v>
      </c>
      <c r="Q90" s="140">
        <v>93</v>
      </c>
      <c r="R90" s="140">
        <v>44.76</v>
      </c>
      <c r="S90" s="140">
        <v>50.78</v>
      </c>
      <c r="T90" s="140">
        <v>50.1</v>
      </c>
      <c r="U90" s="140">
        <v>76.260000000000005</v>
      </c>
      <c r="V90" s="125">
        <v>55.08</v>
      </c>
    </row>
    <row r="91" spans="1:22">
      <c r="A91" s="130">
        <v>43525</v>
      </c>
      <c r="B91" s="140">
        <v>81.680000000000007</v>
      </c>
      <c r="C91" s="140">
        <v>45.87</v>
      </c>
      <c r="D91" s="140">
        <v>70.930000000000007</v>
      </c>
      <c r="E91" s="140">
        <v>48.71</v>
      </c>
      <c r="F91" s="140">
        <v>54.1</v>
      </c>
      <c r="G91" s="131">
        <v>82.66</v>
      </c>
      <c r="H91" s="125">
        <v>122.9</v>
      </c>
      <c r="I91" s="125">
        <v>89.53</v>
      </c>
      <c r="J91" s="125">
        <v>55.03</v>
      </c>
      <c r="K91" s="131">
        <v>69.739999999999995</v>
      </c>
      <c r="L91" s="140">
        <v>38.43</v>
      </c>
      <c r="M91" s="140">
        <v>187.56</v>
      </c>
      <c r="N91" s="140">
        <v>69.05</v>
      </c>
      <c r="O91" s="125">
        <v>42.43</v>
      </c>
      <c r="P91" s="125">
        <v>50.63</v>
      </c>
      <c r="Q91" s="140">
        <v>92.78</v>
      </c>
      <c r="R91" s="140">
        <v>44.79</v>
      </c>
      <c r="S91" s="140">
        <v>50.32</v>
      </c>
      <c r="T91" s="140">
        <v>49.98</v>
      </c>
      <c r="U91" s="140">
        <v>76.03</v>
      </c>
      <c r="V91" s="125">
        <v>54.92</v>
      </c>
    </row>
    <row r="92" spans="1:22">
      <c r="A92" s="130">
        <v>43524</v>
      </c>
      <c r="B92" s="140">
        <v>81.05</v>
      </c>
      <c r="C92" s="140">
        <v>45.87</v>
      </c>
      <c r="D92" s="140">
        <v>71.239999999999995</v>
      </c>
      <c r="E92" s="140">
        <v>48.35</v>
      </c>
      <c r="F92" s="140">
        <v>54.4</v>
      </c>
      <c r="G92" s="131">
        <v>82.45</v>
      </c>
      <c r="H92" s="125">
        <v>123.56</v>
      </c>
      <c r="I92" s="125">
        <v>89.66</v>
      </c>
      <c r="J92" s="125">
        <v>55.91</v>
      </c>
      <c r="K92" s="131">
        <v>69.81</v>
      </c>
      <c r="L92" s="140">
        <v>38.28</v>
      </c>
      <c r="M92" s="140">
        <v>187.72</v>
      </c>
      <c r="N92" s="140">
        <v>68.540000000000006</v>
      </c>
      <c r="O92" s="125">
        <v>42.52</v>
      </c>
      <c r="P92" s="125">
        <v>50.28</v>
      </c>
      <c r="Q92" s="140">
        <v>93.74</v>
      </c>
      <c r="R92" s="140">
        <v>43.68</v>
      </c>
      <c r="S92" s="140">
        <v>50.14</v>
      </c>
      <c r="T92" s="140">
        <v>49.69</v>
      </c>
      <c r="U92" s="140">
        <v>76.28</v>
      </c>
      <c r="V92" s="125">
        <v>54.86</v>
      </c>
    </row>
    <row r="93" spans="1:22">
      <c r="A93" s="130">
        <v>43523</v>
      </c>
      <c r="B93" s="140">
        <v>81.540000000000006</v>
      </c>
      <c r="C93" s="140">
        <v>45.45</v>
      </c>
      <c r="D93" s="140">
        <v>70.42</v>
      </c>
      <c r="E93" s="140">
        <v>48.49</v>
      </c>
      <c r="F93" s="140">
        <v>53.85</v>
      </c>
      <c r="G93" s="131">
        <v>81.66</v>
      </c>
      <c r="H93" s="125">
        <v>122.36</v>
      </c>
      <c r="I93" s="125">
        <v>89.28</v>
      </c>
      <c r="J93" s="125">
        <v>55.49</v>
      </c>
      <c r="K93" s="131">
        <v>69.66</v>
      </c>
      <c r="L93" s="140">
        <v>38.090000000000003</v>
      </c>
      <c r="M93" s="140">
        <v>186.81</v>
      </c>
      <c r="N93" s="140">
        <v>67.959999999999994</v>
      </c>
      <c r="O93" s="125">
        <v>42.3</v>
      </c>
      <c r="P93" s="125">
        <v>49.94</v>
      </c>
      <c r="Q93" s="140">
        <v>92.96</v>
      </c>
      <c r="R93" s="140">
        <v>43.83</v>
      </c>
      <c r="S93" s="140">
        <v>49.74</v>
      </c>
      <c r="T93" s="140">
        <v>49.38</v>
      </c>
      <c r="U93" s="140">
        <v>75.599999999999994</v>
      </c>
      <c r="V93" s="125">
        <v>54.39</v>
      </c>
    </row>
    <row r="94" spans="1:22">
      <c r="A94" s="130">
        <v>43522</v>
      </c>
      <c r="B94" s="140">
        <v>81.510000000000005</v>
      </c>
      <c r="C94" s="140">
        <v>45.46</v>
      </c>
      <c r="D94" s="140">
        <v>70.22</v>
      </c>
      <c r="E94" s="140">
        <v>48.7</v>
      </c>
      <c r="F94" s="140">
        <v>53.85</v>
      </c>
      <c r="G94" s="131">
        <v>81.36</v>
      </c>
      <c r="H94" s="125">
        <v>122.3</v>
      </c>
      <c r="I94" s="125">
        <v>88.88</v>
      </c>
      <c r="J94" s="125">
        <v>55.79</v>
      </c>
      <c r="K94" s="131">
        <v>69.66</v>
      </c>
      <c r="L94" s="140">
        <v>38</v>
      </c>
      <c r="M94" s="140">
        <v>188.23</v>
      </c>
      <c r="N94" s="140">
        <v>67.319999999999993</v>
      </c>
      <c r="O94" s="125">
        <v>41.92</v>
      </c>
      <c r="P94" s="125">
        <v>49.7</v>
      </c>
      <c r="Q94" s="140">
        <v>93.08</v>
      </c>
      <c r="R94" s="140">
        <v>44.36</v>
      </c>
      <c r="S94" s="140">
        <v>49.5</v>
      </c>
      <c r="T94" s="140">
        <v>49.22</v>
      </c>
      <c r="U94" s="140">
        <v>75.34</v>
      </c>
      <c r="V94" s="125">
        <v>54.47</v>
      </c>
    </row>
    <row r="95" spans="1:22">
      <c r="A95" s="130">
        <v>43521</v>
      </c>
      <c r="B95" s="140">
        <v>81.58</v>
      </c>
      <c r="C95" s="140">
        <v>45.34</v>
      </c>
      <c r="D95" s="140">
        <v>70.88</v>
      </c>
      <c r="E95" s="140">
        <v>49.18</v>
      </c>
      <c r="F95" s="140">
        <v>53.82</v>
      </c>
      <c r="G95" s="131">
        <v>81.62</v>
      </c>
      <c r="H95" s="125">
        <v>122.82</v>
      </c>
      <c r="I95" s="125">
        <v>89.48</v>
      </c>
      <c r="J95" s="125">
        <v>55.64</v>
      </c>
      <c r="K95" s="131">
        <v>69.37</v>
      </c>
      <c r="L95" s="140">
        <v>38.15</v>
      </c>
      <c r="M95" s="140">
        <v>187.88</v>
      </c>
      <c r="N95" s="140">
        <v>67.209999999999994</v>
      </c>
      <c r="O95" s="125">
        <v>42.24</v>
      </c>
      <c r="P95" s="125">
        <v>50.03</v>
      </c>
      <c r="Q95" s="140">
        <v>93.68</v>
      </c>
      <c r="R95" s="140">
        <v>44.23</v>
      </c>
      <c r="S95" s="140">
        <v>49.85</v>
      </c>
      <c r="T95" s="140">
        <v>49.56</v>
      </c>
      <c r="U95" s="140">
        <v>75.52</v>
      </c>
      <c r="V95" s="125">
        <v>54.71</v>
      </c>
    </row>
    <row r="96" spans="1:22">
      <c r="A96" s="130">
        <v>43518</v>
      </c>
      <c r="B96" s="140">
        <v>82.31</v>
      </c>
      <c r="C96" s="140">
        <v>45.68</v>
      </c>
      <c r="D96" s="140">
        <v>72.180000000000007</v>
      </c>
      <c r="E96" s="140">
        <v>49.27</v>
      </c>
      <c r="F96" s="140">
        <v>54.2</v>
      </c>
      <c r="G96" s="131">
        <v>82.1</v>
      </c>
      <c r="H96" s="125">
        <v>123.72</v>
      </c>
      <c r="I96" s="125">
        <v>89.91</v>
      </c>
      <c r="J96" s="125">
        <v>55.49</v>
      </c>
      <c r="K96" s="131">
        <v>70.3</v>
      </c>
      <c r="L96" s="140">
        <v>38.619999999999997</v>
      </c>
      <c r="M96" s="140">
        <v>188.13</v>
      </c>
      <c r="N96" s="140">
        <v>67.41</v>
      </c>
      <c r="O96" s="125">
        <v>42.79</v>
      </c>
      <c r="P96" s="125">
        <v>49.94</v>
      </c>
      <c r="Q96" s="140">
        <v>93.22</v>
      </c>
      <c r="R96" s="140">
        <v>44.6</v>
      </c>
      <c r="S96" s="140">
        <v>50.45</v>
      </c>
      <c r="T96" s="140">
        <v>50.37</v>
      </c>
      <c r="U96" s="140">
        <v>76.64</v>
      </c>
      <c r="V96" s="125">
        <v>55.27</v>
      </c>
    </row>
    <row r="97" spans="1:22">
      <c r="A97" s="130">
        <v>43517</v>
      </c>
      <c r="B97" s="140">
        <v>81.33</v>
      </c>
      <c r="C97" s="140">
        <v>45.63</v>
      </c>
      <c r="D97" s="140">
        <v>71.2</v>
      </c>
      <c r="E97" s="140">
        <v>48.9</v>
      </c>
      <c r="F97" s="140">
        <v>53.41</v>
      </c>
      <c r="G97" s="131">
        <v>80</v>
      </c>
      <c r="H97" s="125">
        <v>122.74</v>
      </c>
      <c r="I97" s="125">
        <v>89.59</v>
      </c>
      <c r="J97" s="125">
        <v>59.87</v>
      </c>
      <c r="K97" s="131">
        <v>70.53</v>
      </c>
      <c r="L97" s="140">
        <v>38.31</v>
      </c>
      <c r="M97" s="140">
        <v>186.56</v>
      </c>
      <c r="N97" s="140">
        <v>66.78</v>
      </c>
      <c r="O97" s="125">
        <v>42.6</v>
      </c>
      <c r="P97" s="125">
        <v>49.95</v>
      </c>
      <c r="Q97" s="140">
        <v>91.97</v>
      </c>
      <c r="R97" s="140">
        <v>44.17</v>
      </c>
      <c r="S97" s="140">
        <v>49.73</v>
      </c>
      <c r="T97" s="140">
        <v>50.22</v>
      </c>
      <c r="U97" s="140">
        <v>75.72</v>
      </c>
      <c r="V97" s="125">
        <v>54.78</v>
      </c>
    </row>
    <row r="98" spans="1:22">
      <c r="A98" s="130">
        <v>43516</v>
      </c>
      <c r="B98" s="140">
        <v>80.22</v>
      </c>
      <c r="C98" s="140">
        <v>45.17</v>
      </c>
      <c r="D98" s="140">
        <v>70.400000000000006</v>
      </c>
      <c r="E98" s="140">
        <v>48.51</v>
      </c>
      <c r="F98" s="140">
        <v>52.79</v>
      </c>
      <c r="G98" s="131">
        <v>79.010000000000005</v>
      </c>
      <c r="H98" s="125">
        <v>121.77</v>
      </c>
      <c r="I98" s="125">
        <v>88.85</v>
      </c>
      <c r="J98" s="125">
        <v>59.39</v>
      </c>
      <c r="K98" s="131">
        <v>70.27</v>
      </c>
      <c r="L98" s="140">
        <v>37.979999999999997</v>
      </c>
      <c r="M98" s="140">
        <v>185.64</v>
      </c>
      <c r="N98" s="140">
        <v>66.19</v>
      </c>
      <c r="O98" s="125">
        <v>41.94</v>
      </c>
      <c r="P98" s="125">
        <v>49.68</v>
      </c>
      <c r="Q98" s="140">
        <v>90.93</v>
      </c>
      <c r="R98" s="140">
        <v>43.9</v>
      </c>
      <c r="S98" s="140">
        <v>49.57</v>
      </c>
      <c r="T98" s="140">
        <v>49.74</v>
      </c>
      <c r="U98" s="140">
        <v>75.099999999999994</v>
      </c>
      <c r="V98" s="125">
        <v>54.1</v>
      </c>
    </row>
    <row r="99" spans="1:22">
      <c r="A99" s="130">
        <v>43515</v>
      </c>
      <c r="B99" s="140">
        <v>79.88</v>
      </c>
      <c r="C99" s="140">
        <v>45.15</v>
      </c>
      <c r="D99" s="140">
        <v>70.09</v>
      </c>
      <c r="E99" s="140">
        <v>51.18</v>
      </c>
      <c r="F99" s="140">
        <v>52.79</v>
      </c>
      <c r="G99" s="131">
        <v>78.87</v>
      </c>
      <c r="H99" s="125">
        <v>120.51</v>
      </c>
      <c r="I99" s="125">
        <v>87.94</v>
      </c>
      <c r="J99" s="125">
        <v>59.29</v>
      </c>
      <c r="K99" s="131">
        <v>70.400000000000006</v>
      </c>
      <c r="L99" s="140">
        <v>37.700000000000003</v>
      </c>
      <c r="M99" s="140">
        <v>185.37</v>
      </c>
      <c r="N99" s="140">
        <v>66.02</v>
      </c>
      <c r="O99" s="125">
        <v>41.93</v>
      </c>
      <c r="P99" s="125">
        <v>50.49</v>
      </c>
      <c r="Q99" s="140">
        <v>90.65</v>
      </c>
      <c r="R99" s="140">
        <v>43.59</v>
      </c>
      <c r="S99" s="140">
        <v>48.9</v>
      </c>
      <c r="T99" s="140">
        <v>48.92</v>
      </c>
      <c r="U99" s="140">
        <v>74.91</v>
      </c>
      <c r="V99" s="125">
        <v>53.79</v>
      </c>
    </row>
    <row r="100" spans="1:22">
      <c r="A100" s="130">
        <v>43511</v>
      </c>
      <c r="B100" s="140">
        <v>79.39</v>
      </c>
      <c r="C100" s="140">
        <v>44.98</v>
      </c>
      <c r="D100" s="140">
        <v>69.680000000000007</v>
      </c>
      <c r="E100" s="140">
        <v>50.63</v>
      </c>
      <c r="F100" s="140">
        <v>52.77</v>
      </c>
      <c r="G100" s="131">
        <v>78.510000000000005</v>
      </c>
      <c r="H100" s="125">
        <v>119.81</v>
      </c>
      <c r="I100" s="125">
        <v>87.51</v>
      </c>
      <c r="J100" s="125">
        <v>58.77</v>
      </c>
      <c r="K100" s="131">
        <v>70.2</v>
      </c>
      <c r="L100" s="140">
        <v>37.86</v>
      </c>
      <c r="M100" s="140">
        <v>184.04</v>
      </c>
      <c r="N100" s="140">
        <v>65.540000000000006</v>
      </c>
      <c r="O100" s="125">
        <v>41.88</v>
      </c>
      <c r="P100" s="125">
        <v>50.23</v>
      </c>
      <c r="Q100" s="140">
        <v>89.96</v>
      </c>
      <c r="R100" s="140">
        <v>43.36</v>
      </c>
      <c r="S100" s="140">
        <v>48.93</v>
      </c>
      <c r="T100" s="140">
        <v>48.56</v>
      </c>
      <c r="U100" s="140">
        <v>74.47</v>
      </c>
      <c r="V100" s="125">
        <v>53.46</v>
      </c>
    </row>
    <row r="101" spans="1:22">
      <c r="A101" s="130">
        <v>43510</v>
      </c>
      <c r="B101" s="140">
        <v>77.95</v>
      </c>
      <c r="C101" s="140">
        <v>44.88</v>
      </c>
      <c r="D101" s="140">
        <v>69.03</v>
      </c>
      <c r="E101" s="140">
        <v>50.46</v>
      </c>
      <c r="F101" s="140">
        <v>52.5</v>
      </c>
      <c r="G101" s="131">
        <v>78.040000000000006</v>
      </c>
      <c r="H101" s="125">
        <v>119.21</v>
      </c>
      <c r="I101" s="125">
        <v>87.82</v>
      </c>
      <c r="J101" s="125">
        <v>58.42</v>
      </c>
      <c r="K101" s="131">
        <v>70.099999999999994</v>
      </c>
      <c r="L101" s="140">
        <v>37.68</v>
      </c>
      <c r="M101" s="140">
        <v>182.61</v>
      </c>
      <c r="N101" s="140">
        <v>64.989999999999995</v>
      </c>
      <c r="O101" s="125">
        <v>41.64</v>
      </c>
      <c r="P101" s="125">
        <v>49.11</v>
      </c>
      <c r="Q101" s="140">
        <v>89.54</v>
      </c>
      <c r="R101" s="140">
        <v>43.06</v>
      </c>
      <c r="S101" s="140">
        <v>48.85</v>
      </c>
      <c r="T101" s="140">
        <v>49.2</v>
      </c>
      <c r="U101" s="140">
        <v>74.27</v>
      </c>
      <c r="V101" s="125">
        <v>53.27</v>
      </c>
    </row>
    <row r="102" spans="1:22">
      <c r="A102" s="130">
        <v>43509</v>
      </c>
      <c r="B102" s="140">
        <v>77.17</v>
      </c>
      <c r="C102" s="140">
        <v>44.9</v>
      </c>
      <c r="D102" s="140">
        <v>70.06</v>
      </c>
      <c r="E102" s="140">
        <v>50.43</v>
      </c>
      <c r="F102" s="140">
        <v>52.78</v>
      </c>
      <c r="G102" s="131">
        <v>77.83</v>
      </c>
      <c r="H102" s="125">
        <v>119.35</v>
      </c>
      <c r="I102" s="125">
        <v>89.59</v>
      </c>
      <c r="J102" s="125">
        <v>58.45</v>
      </c>
      <c r="K102" s="131">
        <v>70.06</v>
      </c>
      <c r="L102" s="140">
        <v>37.57</v>
      </c>
      <c r="M102" s="140">
        <v>182.85</v>
      </c>
      <c r="N102" s="140">
        <v>65.06</v>
      </c>
      <c r="O102" s="125">
        <v>41.67</v>
      </c>
      <c r="P102" s="125">
        <v>49.53</v>
      </c>
      <c r="Q102" s="140">
        <v>89.51</v>
      </c>
      <c r="R102" s="140">
        <v>42.97</v>
      </c>
      <c r="S102" s="140">
        <v>48.65</v>
      </c>
      <c r="T102" s="140">
        <v>49.22</v>
      </c>
      <c r="U102" s="140">
        <v>74.180000000000007</v>
      </c>
      <c r="V102" s="125">
        <v>53.27</v>
      </c>
    </row>
    <row r="103" spans="1:22">
      <c r="A103" s="130">
        <v>43508</v>
      </c>
      <c r="B103" s="140">
        <v>76.959999999999994</v>
      </c>
      <c r="C103" s="140">
        <v>44.95</v>
      </c>
      <c r="D103" s="140">
        <v>70.19</v>
      </c>
      <c r="E103" s="140">
        <v>50.49</v>
      </c>
      <c r="F103" s="140">
        <v>52.79</v>
      </c>
      <c r="G103" s="131">
        <v>78.569999999999993</v>
      </c>
      <c r="H103" s="125">
        <v>119.49</v>
      </c>
      <c r="I103" s="125">
        <v>90.23</v>
      </c>
      <c r="J103" s="125">
        <v>58.3</v>
      </c>
      <c r="K103" s="131">
        <v>70.28</v>
      </c>
      <c r="L103" s="140">
        <v>37.68</v>
      </c>
      <c r="M103" s="140">
        <v>183.27</v>
      </c>
      <c r="N103" s="140">
        <v>65.58</v>
      </c>
      <c r="O103" s="125">
        <v>41.47</v>
      </c>
      <c r="P103" s="125">
        <v>49.85</v>
      </c>
      <c r="Q103" s="140">
        <v>89.77</v>
      </c>
      <c r="R103" s="140">
        <v>42.9</v>
      </c>
      <c r="S103" s="140">
        <v>48.99</v>
      </c>
      <c r="T103" s="140">
        <v>49.37</v>
      </c>
      <c r="U103" s="140">
        <v>75.040000000000006</v>
      </c>
      <c r="V103" s="125">
        <v>53.48</v>
      </c>
    </row>
    <row r="104" spans="1:22">
      <c r="A104" s="130">
        <v>43507</v>
      </c>
      <c r="B104" s="140">
        <v>77.150000000000006</v>
      </c>
      <c r="C104" s="140">
        <v>44.92</v>
      </c>
      <c r="D104" s="140">
        <v>70.760000000000005</v>
      </c>
      <c r="E104" s="140">
        <v>50.56</v>
      </c>
      <c r="F104" s="140">
        <v>52.83</v>
      </c>
      <c r="G104" s="131">
        <v>78.97</v>
      </c>
      <c r="H104" s="125">
        <v>119.04</v>
      </c>
      <c r="I104" s="125">
        <v>90.17</v>
      </c>
      <c r="J104" s="125">
        <v>58.07</v>
      </c>
      <c r="K104" s="131">
        <v>70.150000000000006</v>
      </c>
      <c r="L104" s="140">
        <v>37.770000000000003</v>
      </c>
      <c r="M104" s="140">
        <v>183.01</v>
      </c>
      <c r="N104" s="140">
        <v>64.98</v>
      </c>
      <c r="O104" s="125">
        <v>41.44</v>
      </c>
      <c r="P104" s="125">
        <v>50.02</v>
      </c>
      <c r="Q104" s="140">
        <v>89.63</v>
      </c>
      <c r="R104" s="140">
        <v>42.74</v>
      </c>
      <c r="S104" s="140">
        <v>49.01</v>
      </c>
      <c r="T104" s="140">
        <v>49.24</v>
      </c>
      <c r="U104" s="140">
        <v>75.03</v>
      </c>
      <c r="V104" s="125">
        <v>53.57</v>
      </c>
    </row>
    <row r="105" spans="1:22">
      <c r="A105" s="130">
        <v>43504</v>
      </c>
      <c r="B105" s="140">
        <v>79.3</v>
      </c>
      <c r="C105" s="140">
        <v>45</v>
      </c>
      <c r="D105" s="140">
        <v>70.47</v>
      </c>
      <c r="E105" s="140">
        <v>50.51</v>
      </c>
      <c r="F105" s="140">
        <v>52.95</v>
      </c>
      <c r="G105" s="131">
        <v>78.930000000000007</v>
      </c>
      <c r="H105" s="125">
        <v>118.56</v>
      </c>
      <c r="I105" s="125">
        <v>90.3</v>
      </c>
      <c r="J105" s="125">
        <v>58.1</v>
      </c>
      <c r="K105" s="131">
        <v>70.05</v>
      </c>
      <c r="L105" s="140">
        <v>37.979999999999997</v>
      </c>
      <c r="M105" s="140">
        <v>183.01</v>
      </c>
      <c r="N105" s="140">
        <v>65.010000000000005</v>
      </c>
      <c r="O105" s="125">
        <v>41.26</v>
      </c>
      <c r="P105" s="125">
        <v>49.89</v>
      </c>
      <c r="Q105" s="140">
        <v>89.38</v>
      </c>
      <c r="R105" s="140">
        <v>42.9</v>
      </c>
      <c r="S105" s="140">
        <v>49.27</v>
      </c>
      <c r="T105" s="140">
        <v>49.12</v>
      </c>
      <c r="U105" s="140">
        <v>74.72</v>
      </c>
      <c r="V105" s="125">
        <v>53.48</v>
      </c>
    </row>
    <row r="106" spans="1:22">
      <c r="A106" s="130">
        <v>43503</v>
      </c>
      <c r="B106" s="140">
        <v>77.17</v>
      </c>
      <c r="C106" s="140">
        <v>44.74</v>
      </c>
      <c r="D106" s="140">
        <v>69.72</v>
      </c>
      <c r="E106" s="140">
        <v>50.1</v>
      </c>
      <c r="F106" s="140">
        <v>52.6</v>
      </c>
      <c r="G106" s="131">
        <v>78.11</v>
      </c>
      <c r="H106" s="125">
        <v>118.3</v>
      </c>
      <c r="I106" s="125">
        <v>89.48</v>
      </c>
      <c r="J106" s="125">
        <v>57.64</v>
      </c>
      <c r="K106" s="131">
        <v>70.02</v>
      </c>
      <c r="L106" s="140">
        <v>37.94</v>
      </c>
      <c r="M106" s="140">
        <v>181.35</v>
      </c>
      <c r="N106" s="140">
        <v>64.650000000000006</v>
      </c>
      <c r="O106" s="125">
        <v>41.22</v>
      </c>
      <c r="P106" s="125">
        <v>49.1</v>
      </c>
      <c r="Q106" s="140">
        <v>89.18</v>
      </c>
      <c r="R106" s="140">
        <v>42.68</v>
      </c>
      <c r="S106" s="140">
        <v>48.58</v>
      </c>
      <c r="T106" s="140">
        <v>49.16</v>
      </c>
      <c r="U106" s="140">
        <v>73.989999999999995</v>
      </c>
      <c r="V106" s="125">
        <v>53.13</v>
      </c>
    </row>
    <row r="107" spans="1:22">
      <c r="A107" s="130">
        <v>43502</v>
      </c>
      <c r="B107" s="140">
        <v>75.89</v>
      </c>
      <c r="C107" s="140">
        <v>44.23</v>
      </c>
      <c r="D107" s="140">
        <v>68.89</v>
      </c>
      <c r="E107" s="140">
        <v>49.56</v>
      </c>
      <c r="F107" s="140">
        <v>51.98</v>
      </c>
      <c r="G107" s="131">
        <v>77.260000000000005</v>
      </c>
      <c r="H107" s="125">
        <v>117.08</v>
      </c>
      <c r="I107" s="125">
        <v>88.46</v>
      </c>
      <c r="J107" s="125">
        <v>57.21</v>
      </c>
      <c r="K107" s="131">
        <v>69.02</v>
      </c>
      <c r="L107" s="140">
        <v>37.340000000000003</v>
      </c>
      <c r="M107" s="140">
        <v>178.1</v>
      </c>
      <c r="N107" s="140">
        <v>63.51</v>
      </c>
      <c r="O107" s="125">
        <v>40.51</v>
      </c>
      <c r="P107" s="125">
        <v>47.83</v>
      </c>
      <c r="Q107" s="140">
        <v>87.69</v>
      </c>
      <c r="R107" s="140">
        <v>41.78</v>
      </c>
      <c r="S107" s="140">
        <v>47.81</v>
      </c>
      <c r="T107" s="140">
        <v>48.54</v>
      </c>
      <c r="U107" s="140">
        <v>73.16</v>
      </c>
      <c r="V107" s="125">
        <v>52.43</v>
      </c>
    </row>
    <row r="108" spans="1:22">
      <c r="A108" s="130">
        <v>43501</v>
      </c>
      <c r="B108" s="140">
        <v>76.14</v>
      </c>
      <c r="C108" s="140">
        <v>44.36</v>
      </c>
      <c r="D108" s="140">
        <v>68.84</v>
      </c>
      <c r="E108" s="140">
        <v>49.82</v>
      </c>
      <c r="F108" s="140">
        <v>52.05</v>
      </c>
      <c r="G108" s="131">
        <v>77.59</v>
      </c>
      <c r="H108" s="125">
        <v>117.3</v>
      </c>
      <c r="I108" s="125">
        <v>88.5</v>
      </c>
      <c r="J108" s="125">
        <v>57.44</v>
      </c>
      <c r="K108" s="131">
        <v>69.31</v>
      </c>
      <c r="L108" s="140">
        <v>37.229999999999997</v>
      </c>
      <c r="M108" s="140">
        <v>178.17</v>
      </c>
      <c r="N108" s="140">
        <v>63.55</v>
      </c>
      <c r="O108" s="125">
        <v>40.700000000000003</v>
      </c>
      <c r="P108" s="125">
        <v>48.23</v>
      </c>
      <c r="Q108" s="140">
        <v>87.57</v>
      </c>
      <c r="R108" s="140">
        <v>41.9</v>
      </c>
      <c r="S108" s="140">
        <v>47.81</v>
      </c>
      <c r="T108" s="140">
        <v>48.73</v>
      </c>
      <c r="U108" s="140">
        <v>73.03</v>
      </c>
      <c r="V108" s="125">
        <v>52.4</v>
      </c>
    </row>
    <row r="109" spans="1:22">
      <c r="A109" s="130">
        <v>43500</v>
      </c>
      <c r="B109" s="140">
        <v>75.8</v>
      </c>
      <c r="C109" s="140">
        <v>44.25</v>
      </c>
      <c r="D109" s="140">
        <v>68.989999999999995</v>
      </c>
      <c r="E109" s="140">
        <v>49.7</v>
      </c>
      <c r="F109" s="140">
        <v>52</v>
      </c>
      <c r="G109" s="131">
        <v>77.569999999999993</v>
      </c>
      <c r="H109" s="125">
        <v>117.39</v>
      </c>
      <c r="I109" s="125">
        <v>87.82</v>
      </c>
      <c r="J109" s="125">
        <v>57.42</v>
      </c>
      <c r="K109" s="131">
        <v>69.02</v>
      </c>
      <c r="L109" s="140">
        <v>37.19</v>
      </c>
      <c r="M109" s="140">
        <v>178.1</v>
      </c>
      <c r="N109" s="140">
        <v>63.41</v>
      </c>
      <c r="O109" s="125">
        <v>40.799999999999997</v>
      </c>
      <c r="P109" s="125">
        <v>48.72</v>
      </c>
      <c r="Q109" s="140">
        <v>87.53</v>
      </c>
      <c r="R109" s="140">
        <v>41.97</v>
      </c>
      <c r="S109" s="140">
        <v>47.9</v>
      </c>
      <c r="T109" s="140">
        <v>48.61</v>
      </c>
      <c r="U109" s="140">
        <v>73.09</v>
      </c>
      <c r="V109" s="125">
        <v>52.38</v>
      </c>
    </row>
    <row r="110" spans="1:22">
      <c r="A110" s="130">
        <v>43497</v>
      </c>
      <c r="B110" s="140">
        <v>75.42</v>
      </c>
      <c r="C110" s="140">
        <v>44.16</v>
      </c>
      <c r="D110" s="140">
        <v>68.849999999999994</v>
      </c>
      <c r="E110" s="140">
        <v>49.6</v>
      </c>
      <c r="F110" s="140">
        <v>51.78</v>
      </c>
      <c r="G110" s="131">
        <v>76.680000000000007</v>
      </c>
      <c r="H110" s="125">
        <v>117.36</v>
      </c>
      <c r="I110" s="125">
        <v>87.78</v>
      </c>
      <c r="J110" s="125">
        <v>57.22</v>
      </c>
      <c r="K110" s="131">
        <v>69.14</v>
      </c>
      <c r="L110" s="140">
        <v>37.11</v>
      </c>
      <c r="M110" s="140">
        <v>177.82</v>
      </c>
      <c r="N110" s="140">
        <v>63.07</v>
      </c>
      <c r="O110" s="125">
        <v>40.659999999999997</v>
      </c>
      <c r="P110" s="125">
        <v>48.14</v>
      </c>
      <c r="Q110" s="140">
        <v>87.65</v>
      </c>
      <c r="R110" s="140">
        <v>41.76</v>
      </c>
      <c r="S110" s="140">
        <v>47.7</v>
      </c>
      <c r="T110" s="140">
        <v>48.49</v>
      </c>
      <c r="U110" s="140">
        <v>72.81</v>
      </c>
      <c r="V110" s="125">
        <v>52.14</v>
      </c>
    </row>
    <row r="111" spans="1:22">
      <c r="A111" s="130">
        <v>43496</v>
      </c>
      <c r="B111" s="140">
        <v>76.94</v>
      </c>
      <c r="C111" s="140">
        <v>44.47</v>
      </c>
      <c r="D111" s="140">
        <v>69.34</v>
      </c>
      <c r="E111" s="140">
        <v>49.87</v>
      </c>
      <c r="F111" s="140">
        <v>52.14</v>
      </c>
      <c r="G111" s="131">
        <v>77.650000000000006</v>
      </c>
      <c r="H111" s="125">
        <v>117.75</v>
      </c>
      <c r="I111" s="125">
        <v>87.78</v>
      </c>
      <c r="J111" s="125">
        <v>57.32</v>
      </c>
      <c r="K111" s="131">
        <v>69.41</v>
      </c>
      <c r="L111" s="140">
        <v>37.19</v>
      </c>
      <c r="M111" s="140">
        <v>178.98</v>
      </c>
      <c r="N111" s="140">
        <v>63.91</v>
      </c>
      <c r="O111" s="125">
        <v>40.950000000000003</v>
      </c>
      <c r="P111" s="125">
        <v>48.45</v>
      </c>
      <c r="Q111" s="140">
        <v>88.12</v>
      </c>
      <c r="R111" s="140">
        <v>42.59</v>
      </c>
      <c r="S111" s="140">
        <v>48.32</v>
      </c>
      <c r="T111" s="140">
        <v>48.6</v>
      </c>
      <c r="U111" s="140">
        <v>73.03</v>
      </c>
      <c r="V111" s="125">
        <v>52.36</v>
      </c>
    </row>
    <row r="112" spans="1:22">
      <c r="A112" s="130">
        <v>43495</v>
      </c>
      <c r="B112" s="140">
        <v>75.45</v>
      </c>
      <c r="C112" s="140">
        <v>43.33</v>
      </c>
      <c r="D112" s="140">
        <v>67.94</v>
      </c>
      <c r="E112" s="140">
        <v>49.2</v>
      </c>
      <c r="F112" s="140">
        <v>51.44</v>
      </c>
      <c r="G112" s="131">
        <v>76.19</v>
      </c>
      <c r="H112" s="125">
        <v>115.29</v>
      </c>
      <c r="I112" s="125">
        <v>86.05</v>
      </c>
      <c r="J112" s="125">
        <v>56.7</v>
      </c>
      <c r="K112" s="131">
        <v>67.58</v>
      </c>
      <c r="L112" s="140">
        <v>36.549999999999997</v>
      </c>
      <c r="M112" s="140">
        <v>173.59</v>
      </c>
      <c r="N112" s="140">
        <v>62.98</v>
      </c>
      <c r="O112" s="125">
        <v>40.270000000000003</v>
      </c>
      <c r="P112" s="125">
        <v>47.49</v>
      </c>
      <c r="Q112" s="140">
        <v>87.62</v>
      </c>
      <c r="R112" s="140">
        <v>42.16</v>
      </c>
      <c r="S112" s="140">
        <v>47.19</v>
      </c>
      <c r="T112" s="140">
        <v>47.87</v>
      </c>
      <c r="U112" s="140">
        <v>71.44</v>
      </c>
      <c r="V112" s="125">
        <v>50.92</v>
      </c>
    </row>
    <row r="113" spans="1:22">
      <c r="A113" s="130">
        <v>43494</v>
      </c>
      <c r="B113" s="140">
        <v>74.88</v>
      </c>
      <c r="C113" s="140">
        <v>43.04</v>
      </c>
      <c r="D113" s="140">
        <v>67.47</v>
      </c>
      <c r="E113" s="140">
        <v>48.72</v>
      </c>
      <c r="F113" s="140">
        <v>50.99</v>
      </c>
      <c r="G113" s="131">
        <v>75.89</v>
      </c>
      <c r="H113" s="125">
        <v>114.93</v>
      </c>
      <c r="I113" s="125">
        <v>85.63</v>
      </c>
      <c r="J113" s="125">
        <v>56.52</v>
      </c>
      <c r="K113" s="131">
        <v>67.349999999999994</v>
      </c>
      <c r="L113" s="140">
        <v>36.4</v>
      </c>
      <c r="M113" s="140">
        <v>172.86</v>
      </c>
      <c r="N113" s="140">
        <v>62.2</v>
      </c>
      <c r="O113" s="125">
        <v>40.07</v>
      </c>
      <c r="P113" s="125">
        <v>47.2</v>
      </c>
      <c r="Q113" s="140">
        <v>87.36</v>
      </c>
      <c r="R113" s="140">
        <v>41.95</v>
      </c>
      <c r="S113" s="140">
        <v>46.79</v>
      </c>
      <c r="T113" s="140">
        <v>47.58</v>
      </c>
      <c r="U113" s="140">
        <v>71.13</v>
      </c>
      <c r="V113" s="125">
        <v>50.64</v>
      </c>
    </row>
    <row r="114" spans="1:22">
      <c r="A114" s="130">
        <v>43493</v>
      </c>
      <c r="B114" s="140">
        <v>74.38</v>
      </c>
      <c r="C114" s="140">
        <v>42.96</v>
      </c>
      <c r="D114" s="140">
        <v>67.66</v>
      </c>
      <c r="E114" s="140">
        <v>48.54</v>
      </c>
      <c r="F114" s="140">
        <v>50.8</v>
      </c>
      <c r="G114" s="131">
        <v>75.59</v>
      </c>
      <c r="H114" s="125">
        <v>114.1</v>
      </c>
      <c r="I114" s="125">
        <v>85.65</v>
      </c>
      <c r="J114" s="125">
        <v>56.71</v>
      </c>
      <c r="K114" s="131">
        <v>67.11</v>
      </c>
      <c r="L114" s="140">
        <v>36.39</v>
      </c>
      <c r="M114" s="140">
        <v>172.47</v>
      </c>
      <c r="N114" s="140">
        <v>61.66</v>
      </c>
      <c r="O114" s="125">
        <v>40.21</v>
      </c>
      <c r="P114" s="125">
        <v>47</v>
      </c>
      <c r="Q114" s="140">
        <v>86.76</v>
      </c>
      <c r="R114" s="140">
        <v>42.01</v>
      </c>
      <c r="S114" s="140">
        <v>46.7</v>
      </c>
      <c r="T114" s="140">
        <v>47.43</v>
      </c>
      <c r="U114" s="140">
        <v>70.94</v>
      </c>
      <c r="V114" s="125">
        <v>50.45</v>
      </c>
    </row>
    <row r="115" spans="1:22">
      <c r="A115" s="130">
        <v>43490</v>
      </c>
      <c r="B115" s="140">
        <v>74.88</v>
      </c>
      <c r="C115" s="140">
        <v>43.1</v>
      </c>
      <c r="D115" s="140">
        <v>67.94</v>
      </c>
      <c r="E115" s="140">
        <v>49.15</v>
      </c>
      <c r="F115" s="140">
        <v>50.81</v>
      </c>
      <c r="G115" s="131">
        <v>75.95</v>
      </c>
      <c r="H115" s="125">
        <v>114.13</v>
      </c>
      <c r="I115" s="125">
        <v>85.85</v>
      </c>
      <c r="J115" s="125">
        <v>56.78</v>
      </c>
      <c r="K115" s="131">
        <v>67.28</v>
      </c>
      <c r="L115" s="140">
        <v>36.590000000000003</v>
      </c>
      <c r="M115" s="140">
        <v>174.2</v>
      </c>
      <c r="N115" s="140">
        <v>62.03</v>
      </c>
      <c r="O115" s="125">
        <v>40.31</v>
      </c>
      <c r="P115" s="125">
        <v>47.48</v>
      </c>
      <c r="Q115" s="140">
        <v>86.94</v>
      </c>
      <c r="R115" s="140">
        <v>41.99</v>
      </c>
      <c r="S115" s="140">
        <v>47.07</v>
      </c>
      <c r="T115" s="140">
        <v>47.5</v>
      </c>
      <c r="U115" s="140">
        <v>71.040000000000006</v>
      </c>
      <c r="V115" s="125">
        <v>50.54</v>
      </c>
    </row>
    <row r="116" spans="1:22">
      <c r="A116" s="130">
        <v>43489</v>
      </c>
      <c r="B116" s="140">
        <v>76.83</v>
      </c>
      <c r="C116" s="140">
        <v>43.92</v>
      </c>
      <c r="D116" s="140">
        <v>68.75</v>
      </c>
      <c r="E116" s="140">
        <v>49.67</v>
      </c>
      <c r="F116" s="140">
        <v>51.69</v>
      </c>
      <c r="G116" s="131">
        <v>77.66</v>
      </c>
      <c r="H116" s="125">
        <v>115.5</v>
      </c>
      <c r="I116" s="125">
        <v>86.7</v>
      </c>
      <c r="J116" s="125">
        <v>57.14</v>
      </c>
      <c r="K116" s="131">
        <v>68.459999999999994</v>
      </c>
      <c r="L116" s="140">
        <v>36.92</v>
      </c>
      <c r="M116" s="140">
        <v>180.28</v>
      </c>
      <c r="N116" s="140">
        <v>62.72</v>
      </c>
      <c r="O116" s="125">
        <v>41.11</v>
      </c>
      <c r="P116" s="125">
        <v>48.48</v>
      </c>
      <c r="Q116" s="140">
        <v>87.98</v>
      </c>
      <c r="R116" s="140">
        <v>43.16</v>
      </c>
      <c r="S116" s="140">
        <v>47.53</v>
      </c>
      <c r="T116" s="140">
        <v>47.96</v>
      </c>
      <c r="U116" s="140">
        <v>72.22</v>
      </c>
      <c r="V116" s="125">
        <v>51.39</v>
      </c>
    </row>
    <row r="117" spans="1:22">
      <c r="A117" s="130">
        <v>43488</v>
      </c>
      <c r="B117" s="140">
        <v>76.3</v>
      </c>
      <c r="C117" s="140">
        <v>43.64</v>
      </c>
      <c r="D117" s="140">
        <v>68.099999999999994</v>
      </c>
      <c r="E117" s="140">
        <v>49.44</v>
      </c>
      <c r="F117" s="140">
        <v>51.44</v>
      </c>
      <c r="G117" s="131">
        <v>76.98</v>
      </c>
      <c r="H117" s="125">
        <v>114.27</v>
      </c>
      <c r="I117" s="125">
        <v>86.13</v>
      </c>
      <c r="J117" s="125">
        <v>56.92</v>
      </c>
      <c r="K117" s="131">
        <v>68.3</v>
      </c>
      <c r="L117" s="140">
        <v>36.67</v>
      </c>
      <c r="M117" s="140">
        <v>179.38</v>
      </c>
      <c r="N117" s="140">
        <v>62.39</v>
      </c>
      <c r="O117" s="125">
        <v>40.82</v>
      </c>
      <c r="P117" s="125">
        <v>48.06</v>
      </c>
      <c r="Q117" s="140">
        <v>87.19</v>
      </c>
      <c r="R117" s="140">
        <v>42.62</v>
      </c>
      <c r="S117" s="140">
        <v>46.95</v>
      </c>
      <c r="T117" s="140">
        <v>47.58</v>
      </c>
      <c r="U117" s="140">
        <v>71.8</v>
      </c>
      <c r="V117" s="125">
        <v>51.13</v>
      </c>
    </row>
    <row r="118" spans="1:22">
      <c r="A118" s="130">
        <v>43487</v>
      </c>
      <c r="B118" s="140">
        <v>75.040000000000006</v>
      </c>
      <c r="C118" s="140">
        <v>43.14</v>
      </c>
      <c r="D118" s="140">
        <v>67.58</v>
      </c>
      <c r="E118" s="140">
        <v>48.96</v>
      </c>
      <c r="F118" s="140">
        <v>50.96</v>
      </c>
      <c r="G118" s="131">
        <v>76.739999999999995</v>
      </c>
      <c r="H118" s="125">
        <v>113.04</v>
      </c>
      <c r="I118" s="125">
        <v>85.61</v>
      </c>
      <c r="J118" s="125">
        <v>56.81</v>
      </c>
      <c r="K118" s="131">
        <v>67.489999999999995</v>
      </c>
      <c r="L118" s="140">
        <v>36.229999999999997</v>
      </c>
      <c r="M118" s="140">
        <v>177.38</v>
      </c>
      <c r="N118" s="140">
        <v>61.61</v>
      </c>
      <c r="O118" s="125">
        <v>40.25</v>
      </c>
      <c r="P118" s="125">
        <v>48.21</v>
      </c>
      <c r="Q118" s="140">
        <v>85.73</v>
      </c>
      <c r="R118" s="140">
        <v>41.95</v>
      </c>
      <c r="S118" s="140">
        <v>46.21</v>
      </c>
      <c r="T118" s="140">
        <v>47.07</v>
      </c>
      <c r="U118" s="140">
        <v>71.010000000000005</v>
      </c>
      <c r="V118" s="125">
        <v>50.65</v>
      </c>
    </row>
    <row r="119" spans="1:22">
      <c r="A119" s="130">
        <v>43483</v>
      </c>
      <c r="B119" s="140">
        <v>75.28</v>
      </c>
      <c r="C119" s="140">
        <v>42.95</v>
      </c>
      <c r="D119" s="140">
        <v>67.239999999999995</v>
      </c>
      <c r="E119" s="140">
        <v>49.18</v>
      </c>
      <c r="F119" s="140">
        <v>50.88</v>
      </c>
      <c r="G119" s="131">
        <v>76.510000000000005</v>
      </c>
      <c r="H119" s="125">
        <v>112.98</v>
      </c>
      <c r="I119" s="125">
        <v>85.6</v>
      </c>
      <c r="J119" s="125">
        <v>56.66</v>
      </c>
      <c r="K119" s="131">
        <v>67.67</v>
      </c>
      <c r="L119" s="140">
        <v>36.409999999999997</v>
      </c>
      <c r="M119" s="140">
        <v>176.09</v>
      </c>
      <c r="N119" s="140">
        <v>62.17</v>
      </c>
      <c r="O119" s="125">
        <v>40.28</v>
      </c>
      <c r="P119" s="125">
        <v>48.37</v>
      </c>
      <c r="Q119" s="140">
        <v>85.67</v>
      </c>
      <c r="R119" s="140">
        <v>42</v>
      </c>
      <c r="S119" s="140">
        <v>45.84</v>
      </c>
      <c r="T119" s="140">
        <v>47.22</v>
      </c>
      <c r="U119" s="140">
        <v>70.86</v>
      </c>
      <c r="V119" s="125">
        <v>50.7</v>
      </c>
    </row>
    <row r="120" spans="1:22">
      <c r="A120" s="130">
        <v>43482</v>
      </c>
      <c r="B120" s="140">
        <v>75.3</v>
      </c>
      <c r="C120" s="140">
        <v>42.53</v>
      </c>
      <c r="D120" s="140">
        <v>67.06</v>
      </c>
      <c r="E120" s="140">
        <v>49.31</v>
      </c>
      <c r="F120" s="140">
        <v>50.98</v>
      </c>
      <c r="G120" s="131">
        <v>77.03</v>
      </c>
      <c r="H120" s="125">
        <v>113.19</v>
      </c>
      <c r="I120" s="125">
        <v>85.64</v>
      </c>
      <c r="J120" s="125">
        <v>56.6</v>
      </c>
      <c r="K120" s="131">
        <v>67.28</v>
      </c>
      <c r="L120" s="140">
        <v>36.33</v>
      </c>
      <c r="M120" s="140">
        <v>175.49</v>
      </c>
      <c r="N120" s="140">
        <v>61.85</v>
      </c>
      <c r="O120" s="125">
        <v>40.19</v>
      </c>
      <c r="P120" s="125">
        <v>48.17</v>
      </c>
      <c r="Q120" s="140">
        <v>85.55</v>
      </c>
      <c r="R120" s="140">
        <v>41.55</v>
      </c>
      <c r="S120" s="140">
        <v>45.82</v>
      </c>
      <c r="T120" s="140">
        <v>47.07</v>
      </c>
      <c r="U120" s="140">
        <v>70.930000000000007</v>
      </c>
      <c r="V120" s="125">
        <v>50.69</v>
      </c>
    </row>
    <row r="121" spans="1:22">
      <c r="A121" s="130">
        <v>43481</v>
      </c>
      <c r="B121" s="140">
        <v>74.59</v>
      </c>
      <c r="C121" s="140">
        <v>42.39</v>
      </c>
      <c r="D121" s="140">
        <v>66.67</v>
      </c>
      <c r="E121" s="140">
        <v>49</v>
      </c>
      <c r="F121" s="140">
        <v>50.54</v>
      </c>
      <c r="G121" s="131">
        <v>76.38</v>
      </c>
      <c r="H121" s="125">
        <v>111.73</v>
      </c>
      <c r="I121" s="125">
        <v>85.27</v>
      </c>
      <c r="J121" s="125">
        <v>56.29</v>
      </c>
      <c r="K121" s="131">
        <v>66.66</v>
      </c>
      <c r="L121" s="140">
        <v>35.979999999999997</v>
      </c>
      <c r="M121" s="140">
        <v>174.68</v>
      </c>
      <c r="N121" s="140">
        <v>61.25</v>
      </c>
      <c r="O121" s="125">
        <v>39.99</v>
      </c>
      <c r="P121" s="125">
        <v>47.93</v>
      </c>
      <c r="Q121" s="140">
        <v>84.77</v>
      </c>
      <c r="R121" s="140">
        <v>41.18</v>
      </c>
      <c r="S121" s="140">
        <v>45.41</v>
      </c>
      <c r="T121" s="140">
        <v>46.87</v>
      </c>
      <c r="U121" s="140">
        <v>70.290000000000006</v>
      </c>
      <c r="V121" s="125">
        <v>50.25</v>
      </c>
    </row>
    <row r="122" spans="1:22">
      <c r="A122" s="130">
        <v>43480</v>
      </c>
      <c r="B122" s="140">
        <v>74.37</v>
      </c>
      <c r="C122" s="140">
        <v>42.03</v>
      </c>
      <c r="D122" s="140">
        <v>66.040000000000006</v>
      </c>
      <c r="E122" s="140">
        <v>48.61</v>
      </c>
      <c r="F122" s="140">
        <v>50.22</v>
      </c>
      <c r="G122" s="131">
        <v>75.790000000000006</v>
      </c>
      <c r="H122" s="125">
        <v>111.25</v>
      </c>
      <c r="I122" s="125">
        <v>85.14</v>
      </c>
      <c r="J122" s="125">
        <v>56.35</v>
      </c>
      <c r="K122" s="131">
        <v>66.41</v>
      </c>
      <c r="L122" s="140">
        <v>35.69</v>
      </c>
      <c r="M122" s="140">
        <v>174.72</v>
      </c>
      <c r="N122" s="140">
        <v>60.96</v>
      </c>
      <c r="O122" s="125">
        <v>39.979999999999997</v>
      </c>
      <c r="P122" s="125">
        <v>47.37</v>
      </c>
      <c r="Q122" s="140">
        <v>84.21</v>
      </c>
      <c r="R122" s="140">
        <v>41.17</v>
      </c>
      <c r="S122" s="140">
        <v>45.05</v>
      </c>
      <c r="T122" s="140">
        <v>46.79</v>
      </c>
      <c r="U122" s="140">
        <v>69.91</v>
      </c>
      <c r="V122" s="125">
        <v>49.89</v>
      </c>
    </row>
    <row r="123" spans="1:22">
      <c r="A123" s="130">
        <v>43479</v>
      </c>
      <c r="B123" s="140">
        <v>73.16</v>
      </c>
      <c r="C123" s="140">
        <v>41.25</v>
      </c>
      <c r="D123" s="140">
        <v>64.959999999999994</v>
      </c>
      <c r="E123" s="140">
        <v>47.76</v>
      </c>
      <c r="F123" s="140">
        <v>49.36</v>
      </c>
      <c r="G123" s="131">
        <v>74.45</v>
      </c>
      <c r="H123" s="125">
        <v>109.95</v>
      </c>
      <c r="I123" s="125">
        <v>83.66</v>
      </c>
      <c r="J123" s="125">
        <v>56.04</v>
      </c>
      <c r="K123" s="131">
        <v>65.58</v>
      </c>
      <c r="L123" s="140">
        <v>35.36</v>
      </c>
      <c r="M123" s="140">
        <v>171.23</v>
      </c>
      <c r="N123" s="140">
        <v>59.76</v>
      </c>
      <c r="O123" s="125">
        <v>39.32</v>
      </c>
      <c r="P123" s="125">
        <v>46.54</v>
      </c>
      <c r="Q123" s="140">
        <v>82.47</v>
      </c>
      <c r="R123" s="140">
        <v>40.32</v>
      </c>
      <c r="S123" s="140">
        <v>44.51</v>
      </c>
      <c r="T123" s="140">
        <v>46.16</v>
      </c>
      <c r="U123" s="140">
        <v>68.61</v>
      </c>
      <c r="V123" s="125">
        <v>48.93</v>
      </c>
    </row>
    <row r="124" spans="1:22">
      <c r="A124" s="130">
        <v>43476</v>
      </c>
      <c r="B124" s="140">
        <v>74.84</v>
      </c>
      <c r="C124" s="140">
        <v>41.96</v>
      </c>
      <c r="D124" s="140">
        <v>65.55</v>
      </c>
      <c r="E124" s="140">
        <v>48.98</v>
      </c>
      <c r="F124" s="140">
        <v>49.73</v>
      </c>
      <c r="G124" s="131">
        <v>75.930000000000007</v>
      </c>
      <c r="H124" s="125">
        <v>111.86</v>
      </c>
      <c r="I124" s="125">
        <v>84.61</v>
      </c>
      <c r="J124" s="125">
        <v>56.47</v>
      </c>
      <c r="K124" s="131">
        <v>65.989999999999995</v>
      </c>
      <c r="L124" s="140">
        <v>35.840000000000003</v>
      </c>
      <c r="M124" s="140">
        <v>175.71</v>
      </c>
      <c r="N124" s="140">
        <v>60.67</v>
      </c>
      <c r="O124" s="125">
        <v>39.72</v>
      </c>
      <c r="P124" s="125">
        <v>47.49</v>
      </c>
      <c r="Q124" s="140">
        <v>84.77</v>
      </c>
      <c r="R124" s="140">
        <v>41.51</v>
      </c>
      <c r="S124" s="140">
        <v>45.21</v>
      </c>
      <c r="T124" s="140">
        <v>46.61</v>
      </c>
      <c r="U124" s="140">
        <v>69.44</v>
      </c>
      <c r="V124" s="125">
        <v>49.29</v>
      </c>
    </row>
    <row r="125" spans="1:22">
      <c r="A125" s="130">
        <v>43475</v>
      </c>
      <c r="B125" s="140">
        <v>75.03</v>
      </c>
      <c r="C125" s="140">
        <v>42.51</v>
      </c>
      <c r="D125" s="140">
        <v>65.81</v>
      </c>
      <c r="E125" s="140">
        <v>49.36</v>
      </c>
      <c r="F125" s="140">
        <v>49.82</v>
      </c>
      <c r="G125" s="131">
        <v>76.55</v>
      </c>
      <c r="H125" s="125">
        <v>111.7</v>
      </c>
      <c r="I125" s="125">
        <v>85.27</v>
      </c>
      <c r="J125" s="125">
        <v>56.86</v>
      </c>
      <c r="K125" s="131">
        <v>66.05</v>
      </c>
      <c r="L125" s="140">
        <v>36</v>
      </c>
      <c r="M125" s="140">
        <v>175.39</v>
      </c>
      <c r="N125" s="140">
        <v>61.18</v>
      </c>
      <c r="O125" s="125">
        <v>40.11</v>
      </c>
      <c r="P125" s="125">
        <v>48.32</v>
      </c>
      <c r="Q125" s="140">
        <v>86.07</v>
      </c>
      <c r="R125" s="140">
        <v>41.8</v>
      </c>
      <c r="S125" s="140">
        <v>45.41</v>
      </c>
      <c r="T125" s="140">
        <v>46.34</v>
      </c>
      <c r="U125" s="140">
        <v>69.45</v>
      </c>
      <c r="V125" s="125">
        <v>49.27</v>
      </c>
    </row>
    <row r="126" spans="1:22">
      <c r="A126" s="130">
        <v>43474</v>
      </c>
      <c r="B126" s="140">
        <v>73.83</v>
      </c>
      <c r="C126" s="140">
        <v>41.69</v>
      </c>
      <c r="D126" s="140">
        <v>64.38</v>
      </c>
      <c r="E126" s="140">
        <v>48.86</v>
      </c>
      <c r="F126" s="140">
        <v>48.86</v>
      </c>
      <c r="G126" s="131">
        <v>75.3</v>
      </c>
      <c r="H126" s="125">
        <v>110.07</v>
      </c>
      <c r="I126" s="125">
        <v>84.81</v>
      </c>
      <c r="J126" s="125">
        <v>56.06</v>
      </c>
      <c r="K126" s="131">
        <v>64.75</v>
      </c>
      <c r="L126" s="140">
        <v>35.72</v>
      </c>
      <c r="M126" s="140">
        <v>172.79</v>
      </c>
      <c r="N126" s="140">
        <v>60.09</v>
      </c>
      <c r="O126" s="125">
        <v>39.47</v>
      </c>
      <c r="P126" s="125">
        <v>47.62</v>
      </c>
      <c r="Q126" s="140">
        <v>84.66</v>
      </c>
      <c r="R126" s="140">
        <v>40.85</v>
      </c>
      <c r="S126" s="140">
        <v>44.79</v>
      </c>
      <c r="T126" s="140">
        <v>45.49</v>
      </c>
      <c r="U126" s="140">
        <v>68.239999999999995</v>
      </c>
      <c r="V126" s="125">
        <v>48.46</v>
      </c>
    </row>
    <row r="127" spans="1:22">
      <c r="A127" s="130">
        <v>43473</v>
      </c>
      <c r="B127" s="140">
        <v>75.680000000000007</v>
      </c>
      <c r="C127" s="140">
        <v>42.07</v>
      </c>
      <c r="D127" s="140">
        <v>64.86</v>
      </c>
      <c r="E127" s="140">
        <v>49.25</v>
      </c>
      <c r="F127" s="140">
        <v>49.33</v>
      </c>
      <c r="G127" s="131">
        <v>75.900000000000006</v>
      </c>
      <c r="H127" s="125">
        <v>110.59</v>
      </c>
      <c r="I127" s="125">
        <v>86.08</v>
      </c>
      <c r="J127" s="125">
        <v>56.61</v>
      </c>
      <c r="K127" s="131">
        <v>65.099999999999994</v>
      </c>
      <c r="L127" s="140">
        <v>35.880000000000003</v>
      </c>
      <c r="M127" s="140">
        <v>173.54</v>
      </c>
      <c r="N127" s="140">
        <v>60.11</v>
      </c>
      <c r="O127" s="125">
        <v>39.909999999999997</v>
      </c>
      <c r="P127" s="125">
        <v>48.64</v>
      </c>
      <c r="Q127" s="140">
        <v>85.85</v>
      </c>
      <c r="R127" s="140">
        <v>41.42</v>
      </c>
      <c r="S127" s="140">
        <v>45.3</v>
      </c>
      <c r="T127" s="140">
        <v>45.88</v>
      </c>
      <c r="U127" s="140">
        <v>68.650000000000006</v>
      </c>
      <c r="V127" s="125">
        <v>48.85</v>
      </c>
    </row>
    <row r="128" spans="1:22">
      <c r="A128" s="130">
        <v>43472</v>
      </c>
      <c r="B128" s="140">
        <v>73.98</v>
      </c>
      <c r="C128" s="140">
        <v>41.43</v>
      </c>
      <c r="D128" s="140">
        <v>63.85</v>
      </c>
      <c r="E128" s="140">
        <v>48.41</v>
      </c>
      <c r="F128" s="140">
        <v>48.6</v>
      </c>
      <c r="G128" s="131">
        <v>75.44</v>
      </c>
      <c r="H128" s="125">
        <v>109.62</v>
      </c>
      <c r="I128" s="125">
        <v>85.01</v>
      </c>
      <c r="J128" s="125">
        <v>55.95</v>
      </c>
      <c r="K128" s="131">
        <v>63.93</v>
      </c>
      <c r="L128" s="140">
        <v>35.520000000000003</v>
      </c>
      <c r="M128" s="140">
        <v>172.28</v>
      </c>
      <c r="N128" s="140">
        <v>59</v>
      </c>
      <c r="O128" s="125">
        <v>39</v>
      </c>
      <c r="P128" s="125">
        <v>47.27</v>
      </c>
      <c r="Q128" s="140">
        <v>84.58</v>
      </c>
      <c r="R128" s="140">
        <v>40.450000000000003</v>
      </c>
      <c r="S128" s="140">
        <v>44.43</v>
      </c>
      <c r="T128" s="140">
        <v>44.61</v>
      </c>
      <c r="U128" s="140">
        <v>67.95</v>
      </c>
      <c r="V128" s="125">
        <v>48.29</v>
      </c>
    </row>
    <row r="129" spans="1:22">
      <c r="A129" s="130">
        <v>43469</v>
      </c>
      <c r="B129" s="140">
        <v>74.5</v>
      </c>
      <c r="C129" s="140">
        <v>41.72</v>
      </c>
      <c r="D129" s="140">
        <v>64.59</v>
      </c>
      <c r="E129" s="140">
        <v>49.23</v>
      </c>
      <c r="F129" s="140">
        <v>48.85</v>
      </c>
      <c r="G129" s="131">
        <v>76.55</v>
      </c>
      <c r="H129" s="125">
        <v>109.99</v>
      </c>
      <c r="I129" s="125">
        <v>85.37</v>
      </c>
      <c r="J129" s="125">
        <v>55.89</v>
      </c>
      <c r="K129" s="131">
        <v>64.09</v>
      </c>
      <c r="L129" s="140">
        <v>35.76</v>
      </c>
      <c r="M129" s="140">
        <v>172.53</v>
      </c>
      <c r="N129" s="140">
        <v>59.25</v>
      </c>
      <c r="O129" s="125">
        <v>39.21</v>
      </c>
      <c r="P129" s="125">
        <v>48.64</v>
      </c>
      <c r="Q129" s="140">
        <v>84.74</v>
      </c>
      <c r="R129" s="140">
        <v>40.86</v>
      </c>
      <c r="S129" s="140">
        <v>44.82</v>
      </c>
      <c r="T129" s="140">
        <v>44.71</v>
      </c>
      <c r="U129" s="140">
        <v>68.260000000000005</v>
      </c>
      <c r="V129" s="125">
        <v>48.5</v>
      </c>
    </row>
    <row r="130" spans="1:22">
      <c r="A130" s="130">
        <v>43468</v>
      </c>
      <c r="B130" s="140">
        <v>73.489999999999995</v>
      </c>
      <c r="C130" s="140">
        <v>41.22</v>
      </c>
      <c r="D130" s="140">
        <v>63.69</v>
      </c>
      <c r="E130" s="140">
        <v>48.54</v>
      </c>
      <c r="F130" s="140">
        <v>48.4</v>
      </c>
      <c r="G130" s="131">
        <v>75.33</v>
      </c>
      <c r="H130" s="125">
        <v>108.34</v>
      </c>
      <c r="I130" s="125">
        <v>84.67</v>
      </c>
      <c r="J130" s="125">
        <v>55.67</v>
      </c>
      <c r="K130" s="131">
        <v>63.45</v>
      </c>
      <c r="L130" s="140">
        <v>35.78</v>
      </c>
      <c r="M130" s="140">
        <v>169.41</v>
      </c>
      <c r="N130" s="140">
        <v>58.12</v>
      </c>
      <c r="O130" s="125">
        <v>38.6</v>
      </c>
      <c r="P130" s="125">
        <v>47.39</v>
      </c>
      <c r="Q130" s="140">
        <v>83.71</v>
      </c>
      <c r="R130" s="140">
        <v>40.07</v>
      </c>
      <c r="S130" s="140">
        <v>44.42</v>
      </c>
      <c r="T130" s="140">
        <v>44.34</v>
      </c>
      <c r="U130" s="140">
        <v>67.760000000000005</v>
      </c>
      <c r="V130" s="125">
        <v>48.03</v>
      </c>
    </row>
    <row r="131" spans="1:22">
      <c r="A131" s="130">
        <v>43467</v>
      </c>
      <c r="B131" s="140">
        <v>73.48</v>
      </c>
      <c r="C131" s="140">
        <v>41.15</v>
      </c>
      <c r="D131" s="140">
        <v>63.53</v>
      </c>
      <c r="E131" s="140">
        <v>48.69</v>
      </c>
      <c r="F131" s="140">
        <v>48.31</v>
      </c>
      <c r="G131" s="131">
        <v>75.14</v>
      </c>
      <c r="H131" s="125">
        <v>107.89</v>
      </c>
      <c r="I131" s="125">
        <v>84.7</v>
      </c>
      <c r="J131" s="125">
        <v>55.88</v>
      </c>
      <c r="K131" s="131">
        <v>63.49</v>
      </c>
      <c r="L131" s="140">
        <v>35.65</v>
      </c>
      <c r="M131" s="140">
        <v>169.83</v>
      </c>
      <c r="N131" s="140">
        <v>58.03</v>
      </c>
      <c r="O131" s="125">
        <v>38.26</v>
      </c>
      <c r="P131" s="125">
        <v>47.82</v>
      </c>
      <c r="Q131" s="140">
        <v>82.87</v>
      </c>
      <c r="R131" s="140">
        <v>40.24</v>
      </c>
      <c r="S131" s="140">
        <v>44.55</v>
      </c>
      <c r="T131" s="140">
        <v>43.72</v>
      </c>
      <c r="U131" s="140">
        <v>67.58</v>
      </c>
      <c r="V131" s="125">
        <v>48.22</v>
      </c>
    </row>
    <row r="132" spans="1:22">
      <c r="A132" s="130">
        <v>43465</v>
      </c>
      <c r="B132" s="140">
        <v>76.22</v>
      </c>
      <c r="C132" s="140">
        <v>42.25</v>
      </c>
      <c r="D132" s="140">
        <v>65.23</v>
      </c>
      <c r="E132" s="140">
        <v>50.09</v>
      </c>
      <c r="F132" s="140">
        <v>49.65</v>
      </c>
      <c r="G132" s="131">
        <v>76.459999999999994</v>
      </c>
      <c r="H132" s="125">
        <v>110.3</v>
      </c>
      <c r="I132" s="125">
        <v>86.3</v>
      </c>
      <c r="J132" s="125">
        <v>56.77</v>
      </c>
      <c r="K132" s="131">
        <v>65.040000000000006</v>
      </c>
      <c r="L132" s="140">
        <v>36.619999999999997</v>
      </c>
      <c r="M132" s="140">
        <v>173.82</v>
      </c>
      <c r="N132" s="140">
        <v>59.44</v>
      </c>
      <c r="O132" s="125">
        <v>39.19</v>
      </c>
      <c r="P132" s="125">
        <v>49.64</v>
      </c>
      <c r="Q132" s="140">
        <v>85.2</v>
      </c>
      <c r="R132" s="140">
        <v>41.09</v>
      </c>
      <c r="S132" s="140">
        <v>45.85</v>
      </c>
      <c r="T132" s="140">
        <v>43.92</v>
      </c>
      <c r="U132" s="140">
        <v>69.260000000000005</v>
      </c>
      <c r="V132" s="125">
        <v>49.27</v>
      </c>
    </row>
    <row r="133" spans="1:22">
      <c r="A133" s="130">
        <v>43462</v>
      </c>
      <c r="B133" s="140">
        <v>75.73</v>
      </c>
      <c r="C133" s="140">
        <v>42.05</v>
      </c>
      <c r="D133" s="140">
        <v>64.94</v>
      </c>
      <c r="E133" s="140">
        <v>49.83</v>
      </c>
      <c r="F133" s="140">
        <v>49.37</v>
      </c>
      <c r="G133" s="131">
        <v>76.48</v>
      </c>
      <c r="H133" s="125">
        <v>110.11</v>
      </c>
      <c r="I133" s="125">
        <v>86.12</v>
      </c>
      <c r="J133" s="125">
        <v>56.53</v>
      </c>
      <c r="K133" s="131">
        <v>64.67</v>
      </c>
      <c r="L133" s="140">
        <v>36.15</v>
      </c>
      <c r="M133" s="140">
        <v>172.72</v>
      </c>
      <c r="N133" s="140">
        <v>59.41</v>
      </c>
      <c r="O133" s="125">
        <v>39.049999999999997</v>
      </c>
      <c r="P133" s="125">
        <v>49.53</v>
      </c>
      <c r="Q133" s="140">
        <v>85.25</v>
      </c>
      <c r="R133" s="140">
        <v>40.83</v>
      </c>
      <c r="S133" s="140">
        <v>45.5</v>
      </c>
      <c r="T133" s="140">
        <v>43.95</v>
      </c>
      <c r="U133" s="140">
        <v>69.010000000000005</v>
      </c>
      <c r="V133" s="125">
        <v>49.25</v>
      </c>
    </row>
    <row r="134" spans="1:22">
      <c r="A134" s="130">
        <v>43461</v>
      </c>
      <c r="B134" s="140">
        <v>75.39</v>
      </c>
      <c r="C134" s="140">
        <v>41.99</v>
      </c>
      <c r="D134" s="140">
        <v>65.3</v>
      </c>
      <c r="E134" s="140">
        <v>49.8</v>
      </c>
      <c r="F134" s="140">
        <v>49.44</v>
      </c>
      <c r="G134" s="131">
        <v>76.83</v>
      </c>
      <c r="H134" s="125">
        <v>110.16</v>
      </c>
      <c r="I134" s="125">
        <v>85.96</v>
      </c>
      <c r="J134" s="125">
        <v>56.73</v>
      </c>
      <c r="K134" s="131">
        <v>64.78</v>
      </c>
      <c r="L134" s="140">
        <v>36.29</v>
      </c>
      <c r="M134" s="140">
        <v>172.16</v>
      </c>
      <c r="N134" s="140">
        <v>59.22</v>
      </c>
      <c r="O134" s="125">
        <v>39.21</v>
      </c>
      <c r="P134" s="125">
        <v>48.38</v>
      </c>
      <c r="Q134" s="140">
        <v>85.85</v>
      </c>
      <c r="R134" s="140">
        <v>40.79</v>
      </c>
      <c r="S134" s="140">
        <v>45.34</v>
      </c>
      <c r="T134" s="140">
        <v>43.95</v>
      </c>
      <c r="U134" s="140">
        <v>69.180000000000007</v>
      </c>
      <c r="V134" s="125">
        <v>49.6</v>
      </c>
    </row>
    <row r="135" spans="1:22">
      <c r="A135" s="130">
        <v>43460</v>
      </c>
      <c r="B135" s="140">
        <v>74.28</v>
      </c>
      <c r="C135" s="140">
        <v>41.68</v>
      </c>
      <c r="D135" s="140">
        <v>64.349999999999994</v>
      </c>
      <c r="E135" s="140">
        <v>49.42</v>
      </c>
      <c r="F135" s="140">
        <v>48.88</v>
      </c>
      <c r="G135" s="131">
        <v>76.09</v>
      </c>
      <c r="H135" s="125">
        <v>109.65</v>
      </c>
      <c r="I135" s="125">
        <v>85.25</v>
      </c>
      <c r="J135" s="125">
        <v>56.58</v>
      </c>
      <c r="K135" s="131">
        <v>64.239999999999995</v>
      </c>
      <c r="L135" s="140">
        <v>36.04</v>
      </c>
      <c r="M135" s="140">
        <v>170.34</v>
      </c>
      <c r="N135" s="140">
        <v>58.54</v>
      </c>
      <c r="O135" s="125">
        <v>38.82</v>
      </c>
      <c r="P135" s="125">
        <v>48.39</v>
      </c>
      <c r="Q135" s="140">
        <v>85.33</v>
      </c>
      <c r="R135" s="140">
        <v>40.64</v>
      </c>
      <c r="S135" s="140">
        <v>44.94</v>
      </c>
      <c r="T135" s="140">
        <v>43.64</v>
      </c>
      <c r="U135" s="140">
        <v>68.45</v>
      </c>
      <c r="V135" s="125">
        <v>49.56</v>
      </c>
    </row>
    <row r="136" spans="1:22">
      <c r="A136" s="130">
        <v>43458</v>
      </c>
      <c r="B136" s="140">
        <v>73.69</v>
      </c>
      <c r="C136" s="140">
        <v>41.21</v>
      </c>
      <c r="D136" s="140">
        <v>63.24</v>
      </c>
      <c r="E136" s="140">
        <v>49.15</v>
      </c>
      <c r="F136" s="140">
        <v>48.25</v>
      </c>
      <c r="G136" s="131">
        <v>75.319999999999993</v>
      </c>
      <c r="H136" s="125">
        <v>108.95</v>
      </c>
      <c r="I136" s="125">
        <v>83.91</v>
      </c>
      <c r="J136" s="125">
        <v>55.91</v>
      </c>
      <c r="K136" s="131">
        <v>63.38</v>
      </c>
      <c r="L136" s="140">
        <v>35.479999999999997</v>
      </c>
      <c r="M136" s="140">
        <v>168.08</v>
      </c>
      <c r="N136" s="140">
        <v>58.02</v>
      </c>
      <c r="O136" s="125">
        <v>38.22</v>
      </c>
      <c r="P136" s="125">
        <v>47.57</v>
      </c>
      <c r="Q136" s="140">
        <v>84.61</v>
      </c>
      <c r="R136" s="140">
        <v>39.96</v>
      </c>
      <c r="S136" s="140">
        <v>44.19</v>
      </c>
      <c r="T136" s="140">
        <v>43.02</v>
      </c>
      <c r="U136" s="140">
        <v>67.62</v>
      </c>
      <c r="V136" s="125">
        <v>48.6</v>
      </c>
    </row>
    <row r="137" spans="1:22">
      <c r="A137" s="130">
        <v>43455</v>
      </c>
      <c r="B137" s="140">
        <v>77.55</v>
      </c>
      <c r="C137" s="140">
        <v>43.45</v>
      </c>
      <c r="D137" s="140">
        <v>66.94</v>
      </c>
      <c r="E137" s="140">
        <v>51.07</v>
      </c>
      <c r="F137" s="140">
        <v>51.17</v>
      </c>
      <c r="G137" s="131">
        <v>79.959999999999994</v>
      </c>
      <c r="H137" s="125">
        <v>114.05</v>
      </c>
      <c r="I137" s="125">
        <v>87.67</v>
      </c>
      <c r="J137" s="125">
        <v>58.28</v>
      </c>
      <c r="K137" s="131">
        <v>66.47</v>
      </c>
      <c r="L137" s="140">
        <v>37.29</v>
      </c>
      <c r="M137" s="140">
        <v>174.11</v>
      </c>
      <c r="N137" s="140">
        <v>61.42</v>
      </c>
      <c r="O137" s="125">
        <v>39.92</v>
      </c>
      <c r="P137" s="125">
        <v>49.8</v>
      </c>
      <c r="Q137" s="140">
        <v>89.41</v>
      </c>
      <c r="R137" s="140">
        <v>42.48</v>
      </c>
      <c r="S137" s="140">
        <v>46.67</v>
      </c>
      <c r="T137" s="140">
        <v>45.09</v>
      </c>
      <c r="U137" s="140">
        <v>71.44</v>
      </c>
      <c r="V137" s="125">
        <v>50.9</v>
      </c>
    </row>
    <row r="138" spans="1:22">
      <c r="A138" s="130">
        <v>43454</v>
      </c>
      <c r="B138" s="140">
        <v>78.14</v>
      </c>
      <c r="C138" s="140">
        <v>43.82</v>
      </c>
      <c r="D138" s="140">
        <v>67.03</v>
      </c>
      <c r="E138" s="140">
        <v>51.48</v>
      </c>
      <c r="F138" s="140">
        <v>51.12</v>
      </c>
      <c r="G138" s="131">
        <v>80.73</v>
      </c>
      <c r="H138" s="125">
        <v>114.54</v>
      </c>
      <c r="I138" s="125">
        <v>88.14</v>
      </c>
      <c r="J138" s="125">
        <v>58.01</v>
      </c>
      <c r="K138" s="131">
        <v>67.17</v>
      </c>
      <c r="L138" s="140">
        <v>37.57</v>
      </c>
      <c r="M138" s="140">
        <v>174.91</v>
      </c>
      <c r="N138" s="140">
        <v>62.21</v>
      </c>
      <c r="O138" s="125">
        <v>40.03</v>
      </c>
      <c r="P138" s="125">
        <v>49.76</v>
      </c>
      <c r="Q138" s="140">
        <v>89.55</v>
      </c>
      <c r="R138" s="140">
        <v>43.26</v>
      </c>
      <c r="S138" s="140">
        <v>47.27</v>
      </c>
      <c r="T138" s="140">
        <v>45.09</v>
      </c>
      <c r="U138" s="140">
        <v>71.739999999999995</v>
      </c>
      <c r="V138" s="125">
        <v>51.37</v>
      </c>
    </row>
    <row r="139" spans="1:22">
      <c r="A139" s="130">
        <v>43453</v>
      </c>
      <c r="B139" s="140">
        <v>77.150000000000006</v>
      </c>
      <c r="C139" s="140">
        <v>43.72</v>
      </c>
      <c r="D139" s="140">
        <v>67.209999999999994</v>
      </c>
      <c r="E139" s="140">
        <v>50.93</v>
      </c>
      <c r="F139" s="140">
        <v>51.12</v>
      </c>
      <c r="G139" s="131">
        <v>80.099999999999994</v>
      </c>
      <c r="H139" s="125">
        <v>113.81</v>
      </c>
      <c r="I139" s="125">
        <v>87.23</v>
      </c>
      <c r="J139" s="125">
        <v>58.08</v>
      </c>
      <c r="K139" s="131">
        <v>67.290000000000006</v>
      </c>
      <c r="L139" s="140">
        <v>37.44</v>
      </c>
      <c r="M139" s="140">
        <v>174.52</v>
      </c>
      <c r="N139" s="140">
        <v>62.14</v>
      </c>
      <c r="O139" s="125">
        <v>39.83</v>
      </c>
      <c r="P139" s="125">
        <v>49.02</v>
      </c>
      <c r="Q139" s="140">
        <v>88.45</v>
      </c>
      <c r="R139" s="140">
        <v>42.53</v>
      </c>
      <c r="S139" s="140">
        <v>47.44</v>
      </c>
      <c r="T139" s="140">
        <v>45.28</v>
      </c>
      <c r="U139" s="140">
        <v>71.31</v>
      </c>
      <c r="V139" s="125">
        <v>50.92</v>
      </c>
    </row>
    <row r="140" spans="1:22">
      <c r="A140" s="130">
        <v>43452</v>
      </c>
      <c r="B140" s="140">
        <v>77.099999999999994</v>
      </c>
      <c r="C140" s="140">
        <v>43.92</v>
      </c>
      <c r="D140" s="140">
        <v>67.38</v>
      </c>
      <c r="E140" s="140">
        <v>51.15</v>
      </c>
      <c r="F140" s="140">
        <v>51.19</v>
      </c>
      <c r="G140" s="131">
        <v>80.209999999999994</v>
      </c>
      <c r="H140" s="125">
        <v>113.63</v>
      </c>
      <c r="I140" s="125">
        <v>87.66</v>
      </c>
      <c r="J140" s="125">
        <v>58.25</v>
      </c>
      <c r="K140" s="131">
        <v>67.06</v>
      </c>
      <c r="L140" s="140">
        <v>37.380000000000003</v>
      </c>
      <c r="M140" s="140">
        <v>176</v>
      </c>
      <c r="N140" s="140">
        <v>62.31</v>
      </c>
      <c r="O140" s="125">
        <v>40.14</v>
      </c>
      <c r="P140" s="125">
        <v>49.56</v>
      </c>
      <c r="Q140" s="140">
        <v>88.37</v>
      </c>
      <c r="R140" s="140">
        <v>42.45</v>
      </c>
      <c r="S140" s="140">
        <v>47.16</v>
      </c>
      <c r="T140" s="140">
        <v>45.53</v>
      </c>
      <c r="U140" s="140">
        <v>71.75</v>
      </c>
      <c r="V140" s="125">
        <v>51.49</v>
      </c>
    </row>
    <row r="141" spans="1:22">
      <c r="A141" s="130">
        <v>43451</v>
      </c>
      <c r="B141" s="140">
        <v>78.03</v>
      </c>
      <c r="C141" s="140">
        <v>44.13</v>
      </c>
      <c r="D141" s="140">
        <v>67.31</v>
      </c>
      <c r="E141" s="140">
        <v>51.28</v>
      </c>
      <c r="F141" s="140">
        <v>51.4</v>
      </c>
      <c r="G141" s="131">
        <v>80.63</v>
      </c>
      <c r="H141" s="125">
        <v>114.14</v>
      </c>
      <c r="I141" s="125">
        <v>88.09</v>
      </c>
      <c r="J141" s="125">
        <v>58.35</v>
      </c>
      <c r="K141" s="131">
        <v>67.25</v>
      </c>
      <c r="L141" s="140">
        <v>37.6</v>
      </c>
      <c r="M141" s="140">
        <v>175.65</v>
      </c>
      <c r="N141" s="140">
        <v>62.34</v>
      </c>
      <c r="O141" s="125">
        <v>40.14</v>
      </c>
      <c r="P141" s="125">
        <v>49.78</v>
      </c>
      <c r="Q141" s="140">
        <v>88.42</v>
      </c>
      <c r="R141" s="140">
        <v>43</v>
      </c>
      <c r="S141" s="140">
        <v>47.51</v>
      </c>
      <c r="T141" s="140">
        <v>46</v>
      </c>
      <c r="U141" s="140">
        <v>72.05</v>
      </c>
      <c r="V141" s="125">
        <v>51.73</v>
      </c>
    </row>
    <row r="142" spans="1:22">
      <c r="A142" s="130">
        <v>43448</v>
      </c>
      <c r="B142" s="140">
        <v>80.78</v>
      </c>
      <c r="C142" s="140">
        <v>45.32</v>
      </c>
      <c r="D142" s="140">
        <v>69.81</v>
      </c>
      <c r="E142" s="140">
        <v>53.08</v>
      </c>
      <c r="F142" s="140">
        <v>52.89</v>
      </c>
      <c r="G142" s="131">
        <v>83.83</v>
      </c>
      <c r="H142" s="125">
        <v>118.22</v>
      </c>
      <c r="I142" s="125">
        <v>90.75</v>
      </c>
      <c r="J142" s="125">
        <v>60.54</v>
      </c>
      <c r="K142" s="131">
        <v>69.77</v>
      </c>
      <c r="L142" s="140">
        <v>38.75</v>
      </c>
      <c r="M142" s="140">
        <v>181.24</v>
      </c>
      <c r="N142" s="140">
        <v>63.93</v>
      </c>
      <c r="O142" s="125">
        <v>41.6</v>
      </c>
      <c r="P142" s="125">
        <v>50.67</v>
      </c>
      <c r="Q142" s="140">
        <v>91.44</v>
      </c>
      <c r="R142" s="140">
        <v>44.23</v>
      </c>
      <c r="S142" s="140">
        <v>48.96</v>
      </c>
      <c r="T142" s="140">
        <v>47.33</v>
      </c>
      <c r="U142" s="140">
        <v>74.36</v>
      </c>
      <c r="V142" s="125">
        <v>53.14</v>
      </c>
    </row>
    <row r="143" spans="1:22">
      <c r="A143" s="130">
        <v>43447</v>
      </c>
      <c r="B143" s="140">
        <v>80.989999999999995</v>
      </c>
      <c r="C143" s="140">
        <v>46.12</v>
      </c>
      <c r="D143" s="140">
        <v>70.44</v>
      </c>
      <c r="E143" s="140">
        <v>52.92</v>
      </c>
      <c r="F143" s="140">
        <v>53.48</v>
      </c>
      <c r="G143" s="131">
        <v>83.93</v>
      </c>
      <c r="H143" s="125">
        <v>119.82</v>
      </c>
      <c r="I143" s="125">
        <v>90.9</v>
      </c>
      <c r="J143" s="125">
        <v>60.23</v>
      </c>
      <c r="K143" s="131">
        <v>70.23</v>
      </c>
      <c r="L143" s="140">
        <v>39.1</v>
      </c>
      <c r="M143" s="140">
        <v>182.2</v>
      </c>
      <c r="N143" s="140">
        <v>64.45</v>
      </c>
      <c r="O143" s="125">
        <v>41.63</v>
      </c>
      <c r="P143" s="125">
        <v>51.21</v>
      </c>
      <c r="Q143" s="140">
        <v>92.33</v>
      </c>
      <c r="R143" s="140">
        <v>44.7</v>
      </c>
      <c r="S143" s="140">
        <v>49.49</v>
      </c>
      <c r="T143" s="140">
        <v>47.55</v>
      </c>
      <c r="U143" s="140">
        <v>74.959999999999994</v>
      </c>
      <c r="V143" s="125">
        <v>53.68</v>
      </c>
    </row>
    <row r="144" spans="1:22">
      <c r="A144" s="130">
        <v>43446</v>
      </c>
      <c r="B144" s="140">
        <v>80.680000000000007</v>
      </c>
      <c r="C144" s="140">
        <v>45.89</v>
      </c>
      <c r="D144" s="140">
        <v>69.84</v>
      </c>
      <c r="E144" s="140">
        <v>51.87</v>
      </c>
      <c r="F144" s="140">
        <v>52.73</v>
      </c>
      <c r="G144" s="131">
        <v>82.47</v>
      </c>
      <c r="H144" s="125">
        <v>118.74</v>
      </c>
      <c r="I144" s="125">
        <v>89.6</v>
      </c>
      <c r="J144" s="125">
        <v>59.83</v>
      </c>
      <c r="K144" s="131">
        <v>69.45</v>
      </c>
      <c r="L144" s="140">
        <v>38.869999999999997</v>
      </c>
      <c r="M144" s="140">
        <v>181.31</v>
      </c>
      <c r="N144" s="140">
        <v>64.319999999999993</v>
      </c>
      <c r="O144" s="125">
        <v>41.25</v>
      </c>
      <c r="P144" s="125">
        <v>51.58</v>
      </c>
      <c r="Q144" s="140">
        <v>91.12</v>
      </c>
      <c r="R144" s="140">
        <v>44.41</v>
      </c>
      <c r="S144" s="140">
        <v>49.43</v>
      </c>
      <c r="T144" s="140">
        <v>47.01</v>
      </c>
      <c r="U144" s="140">
        <v>73.87</v>
      </c>
      <c r="V144" s="125">
        <v>52.94</v>
      </c>
    </row>
    <row r="145" spans="1:22">
      <c r="A145" s="130">
        <v>43445</v>
      </c>
      <c r="B145" s="140">
        <v>80.88</v>
      </c>
      <c r="C145" s="140">
        <v>46.28</v>
      </c>
      <c r="D145" s="140">
        <v>70.290000000000006</v>
      </c>
      <c r="E145" s="140">
        <v>52.24</v>
      </c>
      <c r="F145" s="140">
        <v>53.16</v>
      </c>
      <c r="G145" s="131">
        <v>83.25</v>
      </c>
      <c r="H145" s="125">
        <v>119.87</v>
      </c>
      <c r="I145" s="125">
        <v>90.79</v>
      </c>
      <c r="J145" s="125">
        <v>60.63</v>
      </c>
      <c r="K145" s="131">
        <v>70.17</v>
      </c>
      <c r="L145" s="140">
        <v>39.119999999999997</v>
      </c>
      <c r="M145" s="140">
        <v>182.98</v>
      </c>
      <c r="N145" s="140">
        <v>64.459999999999994</v>
      </c>
      <c r="O145" s="125">
        <v>41.28</v>
      </c>
      <c r="P145" s="125">
        <v>51.02</v>
      </c>
      <c r="Q145" s="140">
        <v>91.66</v>
      </c>
      <c r="R145" s="140">
        <v>44.36</v>
      </c>
      <c r="S145" s="140">
        <v>49.98</v>
      </c>
      <c r="T145" s="140">
        <v>47.56</v>
      </c>
      <c r="U145" s="140">
        <v>74.89</v>
      </c>
      <c r="V145" s="125">
        <v>53.52</v>
      </c>
    </row>
    <row r="146" spans="1:22">
      <c r="A146" s="130">
        <v>43444</v>
      </c>
      <c r="B146" s="140">
        <v>80.760000000000005</v>
      </c>
      <c r="C146" s="140">
        <v>45.94</v>
      </c>
      <c r="D146" s="140">
        <v>70.709999999999994</v>
      </c>
      <c r="E146" s="140">
        <v>51.98</v>
      </c>
      <c r="F146" s="140">
        <v>53.14</v>
      </c>
      <c r="G146" s="131">
        <v>82.91</v>
      </c>
      <c r="H146" s="125">
        <v>119.31</v>
      </c>
      <c r="I146" s="125">
        <v>90.51</v>
      </c>
      <c r="J146" s="125">
        <v>60.51</v>
      </c>
      <c r="K146" s="131">
        <v>69.64</v>
      </c>
      <c r="L146" s="140">
        <v>39.119999999999997</v>
      </c>
      <c r="M146" s="140">
        <v>182.61</v>
      </c>
      <c r="N146" s="140">
        <v>64.31</v>
      </c>
      <c r="O146" s="125">
        <v>40.79</v>
      </c>
      <c r="P146" s="125">
        <v>49.98</v>
      </c>
      <c r="Q146" s="140">
        <v>91.07</v>
      </c>
      <c r="R146" s="140">
        <v>44.04</v>
      </c>
      <c r="S146" s="140">
        <v>49.6</v>
      </c>
      <c r="T146" s="140">
        <v>47.22</v>
      </c>
      <c r="U146" s="140">
        <v>74.430000000000007</v>
      </c>
      <c r="V146" s="125">
        <v>53.46</v>
      </c>
    </row>
    <row r="147" spans="1:22">
      <c r="A147" s="130">
        <v>43441</v>
      </c>
      <c r="B147" s="140">
        <v>81.03</v>
      </c>
      <c r="C147" s="140">
        <v>45.84</v>
      </c>
      <c r="D147" s="140">
        <v>70.42</v>
      </c>
      <c r="E147" s="140">
        <v>52.08</v>
      </c>
      <c r="F147" s="140">
        <v>52.93</v>
      </c>
      <c r="G147" s="131">
        <v>82.46</v>
      </c>
      <c r="H147" s="125">
        <v>119.52</v>
      </c>
      <c r="I147" s="125">
        <v>89.99</v>
      </c>
      <c r="J147" s="125">
        <v>60.31</v>
      </c>
      <c r="K147" s="131">
        <v>69.459999999999994</v>
      </c>
      <c r="L147" s="140">
        <v>39.159999999999997</v>
      </c>
      <c r="M147" s="140">
        <v>182.86</v>
      </c>
      <c r="N147" s="140">
        <v>64.28</v>
      </c>
      <c r="O147" s="125">
        <v>40.46</v>
      </c>
      <c r="P147" s="125">
        <v>48.9</v>
      </c>
      <c r="Q147" s="140">
        <v>90.78</v>
      </c>
      <c r="R147" s="140">
        <v>43.75</v>
      </c>
      <c r="S147" s="140">
        <v>49.84</v>
      </c>
      <c r="T147" s="140">
        <v>46.98</v>
      </c>
      <c r="U147" s="140">
        <v>73.77</v>
      </c>
      <c r="V147" s="125">
        <v>53.19</v>
      </c>
    </row>
    <row r="148" spans="1:22">
      <c r="A148" s="130">
        <v>43440</v>
      </c>
      <c r="B148" s="140">
        <v>80.87</v>
      </c>
      <c r="C148" s="140">
        <v>45.72</v>
      </c>
      <c r="D148" s="140">
        <v>70.16</v>
      </c>
      <c r="E148" s="140">
        <v>51.82</v>
      </c>
      <c r="F148" s="140">
        <v>52.91</v>
      </c>
      <c r="G148" s="131">
        <v>81.63</v>
      </c>
      <c r="H148" s="125">
        <v>119.39</v>
      </c>
      <c r="I148" s="125">
        <v>89.83</v>
      </c>
      <c r="J148" s="125">
        <v>60.77</v>
      </c>
      <c r="K148" s="131">
        <v>69.14</v>
      </c>
      <c r="L148" s="140">
        <v>38.58</v>
      </c>
      <c r="M148" s="140">
        <v>182.66</v>
      </c>
      <c r="N148" s="140">
        <v>63.98</v>
      </c>
      <c r="O148" s="125">
        <v>40.36</v>
      </c>
      <c r="P148" s="125">
        <v>48.44</v>
      </c>
      <c r="Q148" s="140">
        <v>90.79</v>
      </c>
      <c r="R148" s="140">
        <v>42.97</v>
      </c>
      <c r="S148" s="140">
        <v>49.39</v>
      </c>
      <c r="T148" s="140">
        <v>46.52</v>
      </c>
      <c r="U148" s="140">
        <v>73.75</v>
      </c>
      <c r="V148" s="125">
        <v>53.21</v>
      </c>
    </row>
    <row r="149" spans="1:22">
      <c r="A149" s="130">
        <v>43438</v>
      </c>
      <c r="B149" s="140">
        <v>80.12</v>
      </c>
      <c r="C149" s="140">
        <v>46.17</v>
      </c>
      <c r="D149" s="140">
        <v>70.040000000000006</v>
      </c>
      <c r="E149" s="140">
        <v>50.78</v>
      </c>
      <c r="F149" s="140">
        <v>52.57</v>
      </c>
      <c r="G149" s="131">
        <v>81.99</v>
      </c>
      <c r="H149" s="125">
        <v>119.17</v>
      </c>
      <c r="I149" s="125">
        <v>90.05</v>
      </c>
      <c r="J149" s="125">
        <v>60.04</v>
      </c>
      <c r="K149" s="131">
        <v>68.95</v>
      </c>
      <c r="L149" s="140">
        <v>38.700000000000003</v>
      </c>
      <c r="M149" s="140">
        <v>182.17</v>
      </c>
      <c r="N149" s="140">
        <v>64.02</v>
      </c>
      <c r="O149" s="125">
        <v>40.07</v>
      </c>
      <c r="P149" s="125">
        <v>47.88</v>
      </c>
      <c r="Q149" s="140">
        <v>90.09</v>
      </c>
      <c r="R149" s="140">
        <v>43.41</v>
      </c>
      <c r="S149" s="140">
        <v>49.01</v>
      </c>
      <c r="T149" s="140">
        <v>47.24</v>
      </c>
      <c r="U149" s="140">
        <v>73.28</v>
      </c>
      <c r="V149" s="125">
        <v>52.83</v>
      </c>
    </row>
    <row r="150" spans="1:22">
      <c r="A150" s="130">
        <v>43437</v>
      </c>
      <c r="B150" s="140">
        <v>82.32</v>
      </c>
      <c r="C150" s="140">
        <v>45.9</v>
      </c>
      <c r="D150" s="140">
        <v>69.8</v>
      </c>
      <c r="E150" s="140">
        <v>50.87</v>
      </c>
      <c r="F150" s="140">
        <v>52.35</v>
      </c>
      <c r="G150" s="131">
        <v>81.23</v>
      </c>
      <c r="H150" s="125">
        <v>119.16</v>
      </c>
      <c r="I150" s="125">
        <v>89.62</v>
      </c>
      <c r="J150" s="125">
        <v>59.71</v>
      </c>
      <c r="K150" s="131">
        <v>68.739999999999995</v>
      </c>
      <c r="L150" s="140">
        <v>38.479999999999997</v>
      </c>
      <c r="M150" s="140">
        <v>182.49</v>
      </c>
      <c r="N150" s="140">
        <v>64.05</v>
      </c>
      <c r="O150" s="125">
        <v>39.92</v>
      </c>
      <c r="P150" s="125">
        <v>49.46</v>
      </c>
      <c r="Q150" s="140">
        <v>90.23</v>
      </c>
      <c r="R150" s="140">
        <v>43.48</v>
      </c>
      <c r="S150" s="140">
        <v>48.83</v>
      </c>
      <c r="T150" s="140">
        <v>47.49</v>
      </c>
      <c r="U150" s="140">
        <v>72.989999999999995</v>
      </c>
      <c r="V150" s="125">
        <v>52.94</v>
      </c>
    </row>
    <row r="151" spans="1:22">
      <c r="A151" s="130">
        <v>43434</v>
      </c>
      <c r="B151" s="140">
        <v>81.38</v>
      </c>
      <c r="C151" s="140">
        <v>45.39</v>
      </c>
      <c r="D151" s="140">
        <v>68.62</v>
      </c>
      <c r="E151" s="140">
        <v>50.38</v>
      </c>
      <c r="F151" s="140">
        <v>52.09</v>
      </c>
      <c r="G151" s="131">
        <v>80.349999999999994</v>
      </c>
      <c r="H151" s="125">
        <v>119.74</v>
      </c>
      <c r="I151" s="125">
        <v>88.57</v>
      </c>
      <c r="J151" s="125">
        <v>59.37</v>
      </c>
      <c r="K151" s="131">
        <v>68.34</v>
      </c>
      <c r="L151" s="140">
        <v>38.32</v>
      </c>
      <c r="M151" s="140">
        <v>181.71</v>
      </c>
      <c r="N151" s="140">
        <v>63.96</v>
      </c>
      <c r="O151" s="125">
        <v>39.619999999999997</v>
      </c>
      <c r="P151" s="125">
        <v>48.92</v>
      </c>
      <c r="Q151" s="140">
        <v>89.36</v>
      </c>
      <c r="R151" s="140">
        <v>43.22</v>
      </c>
      <c r="S151" s="140">
        <v>48.15</v>
      </c>
      <c r="T151" s="140">
        <v>47.33</v>
      </c>
      <c r="U151" s="140">
        <v>72.48</v>
      </c>
      <c r="V151" s="125">
        <v>52.45</v>
      </c>
    </row>
    <row r="152" spans="1:22">
      <c r="A152" s="130">
        <v>43433</v>
      </c>
      <c r="B152" s="140">
        <v>80.11</v>
      </c>
      <c r="C152" s="140">
        <v>44.67</v>
      </c>
      <c r="D152" s="140">
        <v>67.819999999999993</v>
      </c>
      <c r="E152" s="140">
        <v>49.55</v>
      </c>
      <c r="F152" s="140">
        <v>51.31</v>
      </c>
      <c r="G152" s="131">
        <v>79.239999999999995</v>
      </c>
      <c r="H152" s="125">
        <v>117.67</v>
      </c>
      <c r="I152" s="125">
        <v>87.6</v>
      </c>
      <c r="J152" s="125">
        <v>58.82</v>
      </c>
      <c r="K152" s="131">
        <v>67.069999999999993</v>
      </c>
      <c r="L152" s="140">
        <v>37.869999999999997</v>
      </c>
      <c r="M152" s="140">
        <v>177.12</v>
      </c>
      <c r="N152" s="140">
        <v>63.47</v>
      </c>
      <c r="O152" s="125">
        <v>38.89</v>
      </c>
      <c r="P152" s="125">
        <v>48.35</v>
      </c>
      <c r="Q152" s="140">
        <v>88.84</v>
      </c>
      <c r="R152" s="140">
        <v>42.22</v>
      </c>
      <c r="S152" s="140">
        <v>47.71</v>
      </c>
      <c r="T152" s="140">
        <v>46.54</v>
      </c>
      <c r="U152" s="140">
        <v>71</v>
      </c>
      <c r="V152" s="125">
        <v>51.53</v>
      </c>
    </row>
    <row r="153" spans="1:22">
      <c r="A153" s="130">
        <v>43432</v>
      </c>
      <c r="B153" s="140">
        <v>80.2</v>
      </c>
      <c r="C153" s="140">
        <v>44.77</v>
      </c>
      <c r="D153" s="140">
        <v>68.11</v>
      </c>
      <c r="E153" s="140">
        <v>49.3</v>
      </c>
      <c r="F153" s="140">
        <v>51.23</v>
      </c>
      <c r="G153" s="131">
        <v>78.84</v>
      </c>
      <c r="H153" s="125">
        <v>117.4</v>
      </c>
      <c r="I153" s="125">
        <v>87.6</v>
      </c>
      <c r="J153" s="125">
        <v>59.13</v>
      </c>
      <c r="K153" s="131">
        <v>67.430000000000007</v>
      </c>
      <c r="L153" s="140">
        <v>37.94</v>
      </c>
      <c r="M153" s="140">
        <v>178.05</v>
      </c>
      <c r="N153" s="140">
        <v>63.59</v>
      </c>
      <c r="O153" s="125">
        <v>39.11</v>
      </c>
      <c r="P153" s="125">
        <v>48.85</v>
      </c>
      <c r="Q153" s="140">
        <v>89.11</v>
      </c>
      <c r="R153" s="140">
        <v>42.76</v>
      </c>
      <c r="S153" s="140">
        <v>47.96</v>
      </c>
      <c r="T153" s="140">
        <v>46.12</v>
      </c>
      <c r="U153" s="140">
        <v>70.67</v>
      </c>
      <c r="V153" s="125">
        <v>51.56</v>
      </c>
    </row>
    <row r="154" spans="1:22">
      <c r="A154" s="130">
        <v>43431</v>
      </c>
      <c r="B154" s="140">
        <v>79.209999999999994</v>
      </c>
      <c r="C154" s="140">
        <v>44.79</v>
      </c>
      <c r="D154" s="140">
        <v>68.680000000000007</v>
      </c>
      <c r="E154" s="140">
        <v>49.43</v>
      </c>
      <c r="F154" s="140">
        <v>51.19</v>
      </c>
      <c r="G154" s="131">
        <v>79.05</v>
      </c>
      <c r="H154" s="125">
        <v>117.5</v>
      </c>
      <c r="I154" s="125">
        <v>87.83</v>
      </c>
      <c r="J154" s="125">
        <v>59.98</v>
      </c>
      <c r="K154" s="131">
        <v>67.45</v>
      </c>
      <c r="L154" s="140">
        <v>37.92</v>
      </c>
      <c r="M154" s="140">
        <v>178</v>
      </c>
      <c r="N154" s="140">
        <v>63.92</v>
      </c>
      <c r="O154" s="125">
        <v>39.26</v>
      </c>
      <c r="P154" s="125">
        <v>47.55</v>
      </c>
      <c r="Q154" s="140">
        <v>89.77</v>
      </c>
      <c r="R154" s="140">
        <v>42.6</v>
      </c>
      <c r="S154" s="140">
        <v>47.99</v>
      </c>
      <c r="T154" s="140">
        <v>46.09</v>
      </c>
      <c r="U154" s="140">
        <v>71.02</v>
      </c>
      <c r="V154" s="125">
        <v>51.74</v>
      </c>
    </row>
    <row r="155" spans="1:22">
      <c r="A155" s="130">
        <v>43430</v>
      </c>
      <c r="B155" s="140">
        <v>78.84</v>
      </c>
      <c r="C155" s="140">
        <v>44.29</v>
      </c>
      <c r="D155" s="140">
        <v>67.819999999999993</v>
      </c>
      <c r="E155" s="140">
        <v>49.1</v>
      </c>
      <c r="F155" s="140">
        <v>50.96</v>
      </c>
      <c r="G155" s="131">
        <v>78.16</v>
      </c>
      <c r="H155" s="125">
        <v>116.7</v>
      </c>
      <c r="I155" s="125">
        <v>86.98</v>
      </c>
      <c r="J155" s="125">
        <v>59.53</v>
      </c>
      <c r="K155" s="131">
        <v>66.8</v>
      </c>
      <c r="L155" s="140">
        <v>37.6</v>
      </c>
      <c r="M155" s="140">
        <v>177.03</v>
      </c>
      <c r="N155" s="140">
        <v>63.75</v>
      </c>
      <c r="O155" s="125">
        <v>39.020000000000003</v>
      </c>
      <c r="P155" s="125">
        <v>47.66</v>
      </c>
      <c r="Q155" s="140">
        <v>88.64</v>
      </c>
      <c r="R155" s="140">
        <v>42.34</v>
      </c>
      <c r="S155" s="140">
        <v>47.73</v>
      </c>
      <c r="T155" s="140">
        <v>45.65</v>
      </c>
      <c r="U155" s="140">
        <v>70.59</v>
      </c>
      <c r="V155" s="125">
        <v>51.1</v>
      </c>
    </row>
    <row r="156" spans="1:22">
      <c r="A156" s="130">
        <v>43427</v>
      </c>
      <c r="B156" s="140">
        <v>79.02</v>
      </c>
      <c r="C156" s="140">
        <v>43.98</v>
      </c>
      <c r="D156" s="140">
        <v>67.75</v>
      </c>
      <c r="E156" s="140">
        <v>49.2</v>
      </c>
      <c r="F156" s="140">
        <v>50.68</v>
      </c>
      <c r="G156" s="131">
        <v>77.34</v>
      </c>
      <c r="H156" s="125">
        <v>116.67</v>
      </c>
      <c r="I156" s="125">
        <v>86.75</v>
      </c>
      <c r="J156" s="125">
        <v>58.73</v>
      </c>
      <c r="K156" s="131">
        <v>66.819999999999993</v>
      </c>
      <c r="L156" s="140">
        <v>37.35</v>
      </c>
      <c r="M156" s="140">
        <v>177.33</v>
      </c>
      <c r="N156" s="140">
        <v>63.25</v>
      </c>
      <c r="O156" s="125">
        <v>38.97</v>
      </c>
      <c r="P156" s="125">
        <v>47.6</v>
      </c>
      <c r="Q156" s="140">
        <v>88.27</v>
      </c>
      <c r="R156" s="140">
        <v>42.14</v>
      </c>
      <c r="S156" s="140">
        <v>47.37</v>
      </c>
      <c r="T156" s="140">
        <v>45.72</v>
      </c>
      <c r="U156" s="140">
        <v>70.47</v>
      </c>
      <c r="V156" s="125">
        <v>50.86</v>
      </c>
    </row>
    <row r="157" spans="1:22">
      <c r="A157" s="130">
        <v>43425</v>
      </c>
      <c r="B157" s="140">
        <v>79</v>
      </c>
      <c r="C157" s="140">
        <v>44.07</v>
      </c>
      <c r="D157" s="140">
        <v>67.52</v>
      </c>
      <c r="E157" s="140">
        <v>49.18</v>
      </c>
      <c r="F157" s="140">
        <v>50.79</v>
      </c>
      <c r="G157" s="131">
        <v>77.11</v>
      </c>
      <c r="H157" s="125">
        <v>116.75</v>
      </c>
      <c r="I157" s="125">
        <v>86.45</v>
      </c>
      <c r="J157" s="125">
        <v>58.65</v>
      </c>
      <c r="K157" s="131">
        <v>66.42</v>
      </c>
      <c r="L157" s="140">
        <v>37.229999999999997</v>
      </c>
      <c r="M157" s="140">
        <v>176.18</v>
      </c>
      <c r="N157" s="140">
        <v>62.87</v>
      </c>
      <c r="O157" s="125">
        <v>38.82</v>
      </c>
      <c r="P157" s="125">
        <v>47.25</v>
      </c>
      <c r="Q157" s="140">
        <v>87.54</v>
      </c>
      <c r="R157" s="140">
        <v>41.95</v>
      </c>
      <c r="S157" s="140">
        <v>47.31</v>
      </c>
      <c r="T157" s="140">
        <v>45.63</v>
      </c>
      <c r="U157" s="140">
        <v>70.78</v>
      </c>
      <c r="V157" s="125">
        <v>50.75</v>
      </c>
    </row>
    <row r="158" spans="1:22">
      <c r="A158" s="130">
        <v>43424</v>
      </c>
      <c r="B158" s="140">
        <v>80.290000000000006</v>
      </c>
      <c r="C158" s="140">
        <v>45.26</v>
      </c>
      <c r="D158" s="140">
        <v>69</v>
      </c>
      <c r="E158" s="140">
        <v>50.51</v>
      </c>
      <c r="F158" s="140">
        <v>51.74</v>
      </c>
      <c r="G158" s="131">
        <v>78.11</v>
      </c>
      <c r="H158" s="125">
        <v>118.5</v>
      </c>
      <c r="I158" s="125">
        <v>88.52</v>
      </c>
      <c r="J158" s="125">
        <v>59.7</v>
      </c>
      <c r="K158" s="131">
        <v>67.64</v>
      </c>
      <c r="L158" s="140">
        <v>37.630000000000003</v>
      </c>
      <c r="M158" s="140">
        <v>178.77</v>
      </c>
      <c r="N158" s="140">
        <v>63.79</v>
      </c>
      <c r="O158" s="125">
        <v>39.21</v>
      </c>
      <c r="P158" s="125">
        <v>47.37</v>
      </c>
      <c r="Q158" s="140">
        <v>88.3</v>
      </c>
      <c r="R158" s="140">
        <v>42.54</v>
      </c>
      <c r="S158" s="140">
        <v>48.71</v>
      </c>
      <c r="T158" s="140">
        <v>46.66</v>
      </c>
      <c r="U158" s="140">
        <v>72.22</v>
      </c>
      <c r="V158" s="125">
        <v>51.81</v>
      </c>
    </row>
    <row r="159" spans="1:22">
      <c r="A159" s="130">
        <v>43423</v>
      </c>
      <c r="B159" s="140">
        <v>80.11</v>
      </c>
      <c r="C159" s="140">
        <v>45.38</v>
      </c>
      <c r="D159" s="140">
        <v>69.739999999999995</v>
      </c>
      <c r="E159" s="140">
        <v>50.61</v>
      </c>
      <c r="F159" s="140">
        <v>51.66</v>
      </c>
      <c r="G159" s="131">
        <v>77.5</v>
      </c>
      <c r="H159" s="125">
        <v>119.21</v>
      </c>
      <c r="I159" s="125">
        <v>87.64</v>
      </c>
      <c r="J159" s="125">
        <v>59.85</v>
      </c>
      <c r="K159" s="131">
        <v>67.38</v>
      </c>
      <c r="L159" s="140">
        <v>37.950000000000003</v>
      </c>
      <c r="M159" s="140">
        <v>182.01</v>
      </c>
      <c r="N159" s="140">
        <v>63.89</v>
      </c>
      <c r="O159" s="125">
        <v>39.51</v>
      </c>
      <c r="P159" s="125">
        <v>47.73</v>
      </c>
      <c r="Q159" s="140">
        <v>88.87</v>
      </c>
      <c r="R159" s="140">
        <v>42.64</v>
      </c>
      <c r="S159" s="140">
        <v>48.53</v>
      </c>
      <c r="T159" s="140">
        <v>47.04</v>
      </c>
      <c r="U159" s="140">
        <v>71.599999999999994</v>
      </c>
      <c r="V159" s="125">
        <v>51.62</v>
      </c>
    </row>
    <row r="160" spans="1:22">
      <c r="A160" s="130">
        <v>43420</v>
      </c>
      <c r="B160" s="140">
        <v>79.98</v>
      </c>
      <c r="C160" s="140">
        <v>45.25</v>
      </c>
      <c r="D160" s="140">
        <v>69.3</v>
      </c>
      <c r="E160" s="140">
        <v>50.01</v>
      </c>
      <c r="F160" s="140">
        <v>51.02</v>
      </c>
      <c r="G160" s="131">
        <v>77</v>
      </c>
      <c r="H160" s="125">
        <v>119.03</v>
      </c>
      <c r="I160" s="125">
        <v>86.68</v>
      </c>
      <c r="J160" s="125">
        <v>60.12</v>
      </c>
      <c r="K160" s="131">
        <v>67.040000000000006</v>
      </c>
      <c r="L160" s="140">
        <v>37.840000000000003</v>
      </c>
      <c r="M160" s="140">
        <v>180.39</v>
      </c>
      <c r="N160" s="140">
        <v>63.44</v>
      </c>
      <c r="O160" s="125">
        <v>39.159999999999997</v>
      </c>
      <c r="P160" s="125">
        <v>48.37</v>
      </c>
      <c r="Q160" s="140">
        <v>88.32</v>
      </c>
      <c r="R160" s="140">
        <v>42.38</v>
      </c>
      <c r="S160" s="140">
        <v>48.25</v>
      </c>
      <c r="T160" s="140">
        <v>46.89</v>
      </c>
      <c r="U160" s="140">
        <v>70.91</v>
      </c>
      <c r="V160" s="125">
        <v>51.06</v>
      </c>
    </row>
    <row r="161" spans="1:22">
      <c r="A161" s="130">
        <v>43419</v>
      </c>
      <c r="B161" s="140">
        <v>78.510000000000005</v>
      </c>
      <c r="C161" s="140">
        <v>45.12</v>
      </c>
      <c r="D161" s="140">
        <v>69.39</v>
      </c>
      <c r="E161" s="140">
        <v>49.5</v>
      </c>
      <c r="F161" s="140">
        <v>50.65</v>
      </c>
      <c r="G161" s="131">
        <v>76.540000000000006</v>
      </c>
      <c r="H161" s="125">
        <v>119.31</v>
      </c>
      <c r="I161" s="125">
        <v>86.14</v>
      </c>
      <c r="J161" s="125">
        <v>60.09</v>
      </c>
      <c r="K161" s="131">
        <v>66.2</v>
      </c>
      <c r="L161" s="140">
        <v>37.549999999999997</v>
      </c>
      <c r="M161" s="140">
        <v>179.18</v>
      </c>
      <c r="N161" s="140">
        <v>63.65</v>
      </c>
      <c r="O161" s="125">
        <v>39.340000000000003</v>
      </c>
      <c r="P161" s="125">
        <v>47.75</v>
      </c>
      <c r="Q161" s="140">
        <v>88.7</v>
      </c>
      <c r="R161" s="140">
        <v>42.01</v>
      </c>
      <c r="S161" s="140">
        <v>47.77</v>
      </c>
      <c r="T161" s="140">
        <v>47.18</v>
      </c>
      <c r="U161" s="140">
        <v>70.510000000000005</v>
      </c>
      <c r="V161" s="125">
        <v>51.37</v>
      </c>
    </row>
    <row r="162" spans="1:22">
      <c r="A162" s="130">
        <v>43418</v>
      </c>
      <c r="B162" s="140">
        <v>77.78</v>
      </c>
      <c r="C162" s="140">
        <v>44.66</v>
      </c>
      <c r="D162" s="140">
        <v>68.739999999999995</v>
      </c>
      <c r="E162" s="140">
        <v>49.94</v>
      </c>
      <c r="F162" s="140">
        <v>50.53</v>
      </c>
      <c r="G162" s="131">
        <v>79.42</v>
      </c>
      <c r="H162" s="125">
        <v>119.29</v>
      </c>
      <c r="I162" s="125">
        <v>86.42</v>
      </c>
      <c r="J162" s="125">
        <v>59.94</v>
      </c>
      <c r="K162" s="131">
        <v>65.430000000000007</v>
      </c>
      <c r="L162" s="140">
        <v>37.81</v>
      </c>
      <c r="M162" s="140">
        <v>176.82</v>
      </c>
      <c r="N162" s="140">
        <v>63.3</v>
      </c>
      <c r="O162" s="125">
        <v>38.89</v>
      </c>
      <c r="P162" s="125">
        <v>47.35</v>
      </c>
      <c r="Q162" s="140">
        <v>88.24</v>
      </c>
      <c r="R162" s="140">
        <v>41.66</v>
      </c>
      <c r="S162" s="140">
        <v>47.4</v>
      </c>
      <c r="T162" s="140">
        <v>47.4</v>
      </c>
      <c r="U162" s="140">
        <v>69.94</v>
      </c>
      <c r="V162" s="125">
        <v>51.16</v>
      </c>
    </row>
    <row r="163" spans="1:22">
      <c r="A163" s="130">
        <v>43417</v>
      </c>
      <c r="B163" s="140">
        <v>78.19</v>
      </c>
      <c r="C163" s="140">
        <v>45.12</v>
      </c>
      <c r="D163" s="140">
        <v>68.83</v>
      </c>
      <c r="E163" s="140">
        <v>50.13</v>
      </c>
      <c r="F163" s="140">
        <v>50.7</v>
      </c>
      <c r="G163" s="131">
        <v>79.11</v>
      </c>
      <c r="H163" s="125">
        <v>119.95</v>
      </c>
      <c r="I163" s="125">
        <v>86.35</v>
      </c>
      <c r="J163" s="125">
        <v>59.73</v>
      </c>
      <c r="K163" s="131">
        <v>65.77</v>
      </c>
      <c r="L163" s="140">
        <v>37.659999999999997</v>
      </c>
      <c r="M163" s="140">
        <v>178.66</v>
      </c>
      <c r="N163" s="140">
        <v>62.55</v>
      </c>
      <c r="O163" s="125">
        <v>39.159999999999997</v>
      </c>
      <c r="P163" s="125">
        <v>47.78</v>
      </c>
      <c r="Q163" s="140">
        <v>89.25</v>
      </c>
      <c r="R163" s="140">
        <v>41.41</v>
      </c>
      <c r="S163" s="140">
        <v>47.5</v>
      </c>
      <c r="T163" s="140">
        <v>47.27</v>
      </c>
      <c r="U163" s="140">
        <v>70.5</v>
      </c>
      <c r="V163" s="125">
        <v>51.38</v>
      </c>
    </row>
    <row r="164" spans="1:22">
      <c r="A164" s="130">
        <v>43416</v>
      </c>
      <c r="B164" s="140">
        <v>77.650000000000006</v>
      </c>
      <c r="C164" s="140">
        <v>45.19</v>
      </c>
      <c r="D164" s="140">
        <v>68.39</v>
      </c>
      <c r="E164" s="140">
        <v>49.15</v>
      </c>
      <c r="F164" s="140">
        <v>50.7</v>
      </c>
      <c r="G164" s="131">
        <v>79.37</v>
      </c>
      <c r="H164" s="125">
        <v>119.05</v>
      </c>
      <c r="I164" s="125">
        <v>85.92</v>
      </c>
      <c r="J164" s="125">
        <v>59.31</v>
      </c>
      <c r="K164" s="131">
        <v>65.48</v>
      </c>
      <c r="L164" s="140">
        <v>37.549999999999997</v>
      </c>
      <c r="M164" s="140">
        <v>178.49</v>
      </c>
      <c r="N164" s="140">
        <v>62.16</v>
      </c>
      <c r="O164" s="125">
        <v>38.56</v>
      </c>
      <c r="P164" s="125">
        <v>47.72</v>
      </c>
      <c r="Q164" s="140">
        <v>88.86</v>
      </c>
      <c r="R164" s="140">
        <v>40.83</v>
      </c>
      <c r="S164" s="140">
        <v>46.85</v>
      </c>
      <c r="T164" s="140">
        <v>46.89</v>
      </c>
      <c r="U164" s="140">
        <v>70.849999999999994</v>
      </c>
      <c r="V164" s="125">
        <v>51.11</v>
      </c>
    </row>
    <row r="165" spans="1:22">
      <c r="A165" s="130">
        <v>43413</v>
      </c>
      <c r="B165" s="140">
        <v>76.849999999999994</v>
      </c>
      <c r="C165" s="140">
        <v>44.61</v>
      </c>
      <c r="D165" s="140">
        <v>67.319999999999993</v>
      </c>
      <c r="E165" s="140">
        <v>48.91</v>
      </c>
      <c r="F165" s="140">
        <v>50.14</v>
      </c>
      <c r="G165" s="131">
        <v>79</v>
      </c>
      <c r="H165" s="125">
        <v>118.14</v>
      </c>
      <c r="I165" s="125">
        <v>85.58</v>
      </c>
      <c r="J165" s="125">
        <v>58.35</v>
      </c>
      <c r="K165" s="131">
        <v>65.14</v>
      </c>
      <c r="L165" s="140">
        <v>37.56</v>
      </c>
      <c r="M165" s="140">
        <v>176.56</v>
      </c>
      <c r="N165" s="140">
        <v>61.61</v>
      </c>
      <c r="O165" s="125">
        <v>38.229999999999997</v>
      </c>
      <c r="P165" s="125">
        <v>48.41</v>
      </c>
      <c r="Q165" s="140">
        <v>88.47</v>
      </c>
      <c r="R165" s="140">
        <v>40.61</v>
      </c>
      <c r="S165" s="140">
        <v>46.68</v>
      </c>
      <c r="T165" s="140">
        <v>46.81</v>
      </c>
      <c r="U165" s="140">
        <v>70</v>
      </c>
      <c r="V165" s="125">
        <v>50.34</v>
      </c>
    </row>
    <row r="166" spans="1:22">
      <c r="A166" s="130">
        <v>43412</v>
      </c>
      <c r="B166" s="140">
        <v>76.69</v>
      </c>
      <c r="C166" s="140">
        <v>43.83</v>
      </c>
      <c r="D166" s="140">
        <v>66.3</v>
      </c>
      <c r="E166" s="140">
        <v>48.24</v>
      </c>
      <c r="F166" s="140">
        <v>49.5</v>
      </c>
      <c r="G166" s="131">
        <v>78.17</v>
      </c>
      <c r="H166" s="125">
        <v>116.38</v>
      </c>
      <c r="I166" s="125">
        <v>84.33</v>
      </c>
      <c r="J166" s="125">
        <v>57.14</v>
      </c>
      <c r="K166" s="131">
        <v>64.540000000000006</v>
      </c>
      <c r="L166" s="140">
        <v>37.54</v>
      </c>
      <c r="M166" s="140">
        <v>173.96</v>
      </c>
      <c r="N166" s="140">
        <v>60.95</v>
      </c>
      <c r="O166" s="125">
        <v>37.700000000000003</v>
      </c>
      <c r="P166" s="125">
        <v>48.43</v>
      </c>
      <c r="Q166" s="140">
        <v>87.56</v>
      </c>
      <c r="R166" s="140">
        <v>40.700000000000003</v>
      </c>
      <c r="S166" s="140">
        <v>46.48</v>
      </c>
      <c r="T166" s="140">
        <v>46.58</v>
      </c>
      <c r="U166" s="140">
        <v>69.09</v>
      </c>
      <c r="V166" s="125">
        <v>49.33</v>
      </c>
    </row>
    <row r="167" spans="1:22">
      <c r="A167" s="130">
        <v>43411</v>
      </c>
      <c r="B167" s="140">
        <v>76.31</v>
      </c>
      <c r="C167" s="140">
        <v>43.83</v>
      </c>
      <c r="D167" s="140">
        <v>66.040000000000006</v>
      </c>
      <c r="E167" s="140">
        <v>48.85</v>
      </c>
      <c r="F167" s="140">
        <v>49.63</v>
      </c>
      <c r="G167" s="131">
        <v>78.260000000000005</v>
      </c>
      <c r="H167" s="125">
        <v>116.14</v>
      </c>
      <c r="I167" s="125">
        <v>84.7</v>
      </c>
      <c r="J167" s="125">
        <v>57.18</v>
      </c>
      <c r="K167" s="131">
        <v>64.38</v>
      </c>
      <c r="L167" s="140">
        <v>37.75</v>
      </c>
      <c r="M167" s="140">
        <v>173.54</v>
      </c>
      <c r="N167" s="140">
        <v>61.03</v>
      </c>
      <c r="O167" s="125">
        <v>37.450000000000003</v>
      </c>
      <c r="P167" s="125">
        <v>48.01</v>
      </c>
      <c r="Q167" s="140">
        <v>85.39</v>
      </c>
      <c r="R167" s="140">
        <v>40.67</v>
      </c>
      <c r="S167" s="140">
        <v>46.36</v>
      </c>
      <c r="T167" s="140">
        <v>47.01</v>
      </c>
      <c r="U167" s="140">
        <v>68.78</v>
      </c>
      <c r="V167" s="125">
        <v>49.5</v>
      </c>
    </row>
    <row r="168" spans="1:22">
      <c r="A168" s="130">
        <v>43410</v>
      </c>
      <c r="B168" s="140">
        <v>75.540000000000006</v>
      </c>
      <c r="C168" s="140">
        <v>43.36</v>
      </c>
      <c r="D168" s="140">
        <v>65.069999999999993</v>
      </c>
      <c r="E168" s="140">
        <v>48.08</v>
      </c>
      <c r="F168" s="140">
        <v>49.1</v>
      </c>
      <c r="G168" s="131">
        <v>77.23</v>
      </c>
      <c r="H168" s="125">
        <v>114.84</v>
      </c>
      <c r="I168" s="125">
        <v>84.33</v>
      </c>
      <c r="J168" s="125">
        <v>57.02</v>
      </c>
      <c r="K168" s="131">
        <v>63.47</v>
      </c>
      <c r="L168" s="140">
        <v>37.72</v>
      </c>
      <c r="M168" s="140">
        <v>171.46</v>
      </c>
      <c r="N168" s="140">
        <v>61.03</v>
      </c>
      <c r="O168" s="125">
        <v>37.21</v>
      </c>
      <c r="P168" s="125">
        <v>47.46</v>
      </c>
      <c r="Q168" s="140">
        <v>84.65</v>
      </c>
      <c r="R168" s="140">
        <v>39.35</v>
      </c>
      <c r="S168" s="140">
        <v>46.02</v>
      </c>
      <c r="T168" s="140">
        <v>45.67</v>
      </c>
      <c r="U168" s="140">
        <v>68.28</v>
      </c>
      <c r="V168" s="125">
        <v>49.14</v>
      </c>
    </row>
    <row r="169" spans="1:22">
      <c r="A169" s="130">
        <v>43409</v>
      </c>
      <c r="B169" s="140">
        <v>75.14</v>
      </c>
      <c r="C169" s="140">
        <v>42.95</v>
      </c>
      <c r="D169" s="140">
        <v>64.650000000000006</v>
      </c>
      <c r="E169" s="140">
        <v>47.39</v>
      </c>
      <c r="F169" s="140">
        <v>48.7</v>
      </c>
      <c r="G169" s="131">
        <v>76.040000000000006</v>
      </c>
      <c r="H169" s="125">
        <v>113.36</v>
      </c>
      <c r="I169" s="125">
        <v>83.58</v>
      </c>
      <c r="J169" s="125">
        <v>56.34</v>
      </c>
      <c r="K169" s="131">
        <v>62.92</v>
      </c>
      <c r="L169" s="140">
        <v>37.4</v>
      </c>
      <c r="M169" s="140">
        <v>170.71</v>
      </c>
      <c r="N169" s="140">
        <v>60.22</v>
      </c>
      <c r="O169" s="125">
        <v>36.58</v>
      </c>
      <c r="P169" s="125">
        <v>45.09</v>
      </c>
      <c r="Q169" s="140">
        <v>83.41</v>
      </c>
      <c r="R169" s="140">
        <v>38.96</v>
      </c>
      <c r="S169" s="140">
        <v>45.2</v>
      </c>
      <c r="T169" s="140">
        <v>45.25</v>
      </c>
      <c r="U169" s="140">
        <v>67.61</v>
      </c>
      <c r="V169" s="125">
        <v>48.4</v>
      </c>
    </row>
    <row r="170" spans="1:22">
      <c r="A170" s="130">
        <v>43406</v>
      </c>
      <c r="B170" s="140">
        <v>73.59</v>
      </c>
      <c r="C170" s="140">
        <v>42.47</v>
      </c>
      <c r="D170" s="140">
        <v>63.61</v>
      </c>
      <c r="E170" s="140">
        <v>47.02</v>
      </c>
      <c r="F170" s="140">
        <v>48.14</v>
      </c>
      <c r="G170" s="131">
        <v>74.540000000000006</v>
      </c>
      <c r="H170" s="125">
        <v>111.38</v>
      </c>
      <c r="I170" s="125">
        <v>82.59</v>
      </c>
      <c r="J170" s="125">
        <v>55.83</v>
      </c>
      <c r="K170" s="131">
        <v>62.19</v>
      </c>
      <c r="L170" s="140">
        <v>36.93</v>
      </c>
      <c r="M170" s="140">
        <v>168.15</v>
      </c>
      <c r="N170" s="140">
        <v>58.91</v>
      </c>
      <c r="O170" s="125">
        <v>35.76</v>
      </c>
      <c r="P170" s="125">
        <v>44.93</v>
      </c>
      <c r="Q170" s="140">
        <v>82.38</v>
      </c>
      <c r="R170" s="140">
        <v>38.14</v>
      </c>
      <c r="S170" s="140">
        <v>44.8</v>
      </c>
      <c r="T170" s="140">
        <v>44.74</v>
      </c>
      <c r="U170" s="140">
        <v>67</v>
      </c>
      <c r="V170" s="125">
        <v>47.72</v>
      </c>
    </row>
    <row r="171" spans="1:22">
      <c r="A171" s="130">
        <v>43405</v>
      </c>
      <c r="B171" s="140">
        <v>74.569999999999993</v>
      </c>
      <c r="C171" s="140">
        <v>42.86</v>
      </c>
      <c r="D171" s="140">
        <v>64.349999999999994</v>
      </c>
      <c r="E171" s="140">
        <v>47.68</v>
      </c>
      <c r="F171" s="140">
        <v>48.61</v>
      </c>
      <c r="G171" s="131">
        <v>75.63</v>
      </c>
      <c r="H171" s="125">
        <v>112.09</v>
      </c>
      <c r="I171" s="125">
        <v>81.66</v>
      </c>
      <c r="J171" s="125">
        <v>56.11</v>
      </c>
      <c r="K171" s="131">
        <v>62.69</v>
      </c>
      <c r="L171" s="140">
        <v>37.25</v>
      </c>
      <c r="M171" s="140">
        <v>170.47</v>
      </c>
      <c r="N171" s="140">
        <v>59.21</v>
      </c>
      <c r="O171" s="125">
        <v>36.06</v>
      </c>
      <c r="P171" s="125">
        <v>44.77</v>
      </c>
      <c r="Q171" s="140">
        <v>82.56</v>
      </c>
      <c r="R171" s="140">
        <v>38.31</v>
      </c>
      <c r="S171" s="140">
        <v>45.07</v>
      </c>
      <c r="T171" s="140">
        <v>44.9</v>
      </c>
      <c r="U171" s="140">
        <v>67.88</v>
      </c>
      <c r="V171" s="125">
        <v>48.47</v>
      </c>
    </row>
    <row r="172" spans="1:22">
      <c r="A172" s="130">
        <v>43404</v>
      </c>
      <c r="B172" s="140">
        <v>74</v>
      </c>
      <c r="C172" s="140">
        <v>42.98</v>
      </c>
      <c r="D172" s="140">
        <v>64.58</v>
      </c>
      <c r="E172" s="140">
        <v>47.01</v>
      </c>
      <c r="F172" s="140">
        <v>49.52</v>
      </c>
      <c r="G172" s="131">
        <v>76</v>
      </c>
      <c r="H172" s="125">
        <v>112.4</v>
      </c>
      <c r="I172" s="125">
        <v>82.63</v>
      </c>
      <c r="J172" s="125">
        <v>55.99</v>
      </c>
      <c r="K172" s="131">
        <v>63.26</v>
      </c>
      <c r="L172" s="140">
        <v>37.299999999999997</v>
      </c>
      <c r="M172" s="140">
        <v>172.5</v>
      </c>
      <c r="N172" s="140">
        <v>58.76</v>
      </c>
      <c r="O172" s="125">
        <v>36.15</v>
      </c>
      <c r="P172" s="125">
        <v>45.07</v>
      </c>
      <c r="Q172" s="140">
        <v>82.25</v>
      </c>
      <c r="R172" s="140">
        <v>38.409999999999997</v>
      </c>
      <c r="S172" s="140">
        <v>45.08</v>
      </c>
      <c r="T172" s="140">
        <v>45.03</v>
      </c>
      <c r="U172" s="140">
        <v>68.400000000000006</v>
      </c>
      <c r="V172" s="125">
        <v>49.01</v>
      </c>
    </row>
    <row r="173" spans="1:22">
      <c r="A173" s="130">
        <v>43403</v>
      </c>
      <c r="B173" s="140">
        <v>76.05</v>
      </c>
      <c r="C173" s="140">
        <v>43.51</v>
      </c>
      <c r="D173" s="140">
        <v>65</v>
      </c>
      <c r="E173" s="140">
        <v>47.33</v>
      </c>
      <c r="F173" s="140">
        <v>49.85</v>
      </c>
      <c r="G173" s="131">
        <v>77.23</v>
      </c>
      <c r="H173" s="125">
        <v>114.36</v>
      </c>
      <c r="I173" s="125">
        <v>83.83</v>
      </c>
      <c r="J173" s="125">
        <v>56.28</v>
      </c>
      <c r="K173" s="131">
        <v>64.03</v>
      </c>
      <c r="L173" s="140">
        <v>37.450000000000003</v>
      </c>
      <c r="M173" s="140">
        <v>173.55</v>
      </c>
      <c r="N173" s="140">
        <v>59.9</v>
      </c>
      <c r="O173" s="125">
        <v>36.909999999999997</v>
      </c>
      <c r="P173" s="125">
        <v>46.44</v>
      </c>
      <c r="Q173" s="140">
        <v>83.68</v>
      </c>
      <c r="R173" s="140">
        <v>38.979999999999997</v>
      </c>
      <c r="S173" s="140">
        <v>45.66</v>
      </c>
      <c r="T173" s="140">
        <v>45.82</v>
      </c>
      <c r="U173" s="140">
        <v>69.75</v>
      </c>
      <c r="V173" s="125">
        <v>49.69</v>
      </c>
    </row>
    <row r="174" spans="1:22">
      <c r="A174" s="130">
        <v>43402</v>
      </c>
      <c r="B174" s="140">
        <v>75.540000000000006</v>
      </c>
      <c r="C174" s="140">
        <v>43.63</v>
      </c>
      <c r="D174" s="140">
        <v>65.2</v>
      </c>
      <c r="E174" s="140">
        <v>47.59</v>
      </c>
      <c r="F174" s="140">
        <v>49.79</v>
      </c>
      <c r="G174" s="131">
        <v>77.34</v>
      </c>
      <c r="H174" s="125">
        <v>113.63</v>
      </c>
      <c r="I174" s="125">
        <v>83.46</v>
      </c>
      <c r="J174" s="125">
        <v>56.57</v>
      </c>
      <c r="K174" s="131">
        <v>63.93</v>
      </c>
      <c r="L174" s="140">
        <v>37.01</v>
      </c>
      <c r="M174" s="140">
        <v>172.78</v>
      </c>
      <c r="N174" s="140">
        <v>59.36</v>
      </c>
      <c r="O174" s="125">
        <v>37.08</v>
      </c>
      <c r="P174" s="125">
        <v>46.22</v>
      </c>
      <c r="Q174" s="140">
        <v>83.42</v>
      </c>
      <c r="R174" s="140">
        <v>38.86</v>
      </c>
      <c r="S174" s="140">
        <v>45.27</v>
      </c>
      <c r="T174" s="140">
        <v>45.89</v>
      </c>
      <c r="U174" s="140">
        <v>69.78</v>
      </c>
      <c r="V174" s="125">
        <v>49.41</v>
      </c>
    </row>
    <row r="175" spans="1:22">
      <c r="A175" s="130">
        <v>43399</v>
      </c>
      <c r="B175" s="140">
        <v>75.41</v>
      </c>
      <c r="C175" s="140">
        <v>42.86</v>
      </c>
      <c r="D175" s="140">
        <v>64.400000000000006</v>
      </c>
      <c r="E175" s="140">
        <v>47.6</v>
      </c>
      <c r="F175" s="140">
        <v>49.25</v>
      </c>
      <c r="G175" s="131">
        <v>76.33</v>
      </c>
      <c r="H175" s="125">
        <v>112.85</v>
      </c>
      <c r="I175" s="125">
        <v>81.89</v>
      </c>
      <c r="J175" s="125">
        <v>56.12</v>
      </c>
      <c r="K175" s="131">
        <v>62.77</v>
      </c>
      <c r="L175" s="140">
        <v>36.44</v>
      </c>
      <c r="M175" s="140">
        <v>169.89</v>
      </c>
      <c r="N175" s="140">
        <v>57.96</v>
      </c>
      <c r="O175" s="125">
        <v>36.54</v>
      </c>
      <c r="P175" s="125">
        <v>45.91</v>
      </c>
      <c r="Q175" s="140">
        <v>82.65</v>
      </c>
      <c r="R175" s="140">
        <v>38.65</v>
      </c>
      <c r="S175" s="140">
        <v>44.55</v>
      </c>
      <c r="T175" s="140">
        <v>44.86</v>
      </c>
      <c r="U175" s="140">
        <v>68.89</v>
      </c>
      <c r="V175" s="125">
        <v>48.51</v>
      </c>
    </row>
    <row r="176" spans="1:22">
      <c r="A176" s="130">
        <v>43398</v>
      </c>
      <c r="B176" s="140">
        <v>76.38</v>
      </c>
      <c r="C176" s="140">
        <v>43.52</v>
      </c>
      <c r="D176" s="140">
        <v>65.69</v>
      </c>
      <c r="E176" s="140">
        <v>47.9</v>
      </c>
      <c r="F176" s="140">
        <v>50.75</v>
      </c>
      <c r="G176" s="131">
        <v>76.81</v>
      </c>
      <c r="H176" s="125">
        <v>115.05</v>
      </c>
      <c r="I176" s="125">
        <v>83.64</v>
      </c>
      <c r="J176" s="125">
        <v>56.75</v>
      </c>
      <c r="K176" s="131">
        <v>63.67</v>
      </c>
      <c r="L176" s="140">
        <v>36.82</v>
      </c>
      <c r="M176" s="140">
        <v>173.2</v>
      </c>
      <c r="N176" s="140">
        <v>59</v>
      </c>
      <c r="O176" s="125">
        <v>37.19</v>
      </c>
      <c r="P176" s="125">
        <v>45.53</v>
      </c>
      <c r="Q176" s="140">
        <v>84.45</v>
      </c>
      <c r="R176" s="140">
        <v>39.1</v>
      </c>
      <c r="S176" s="140">
        <v>45.92</v>
      </c>
      <c r="T176" s="140">
        <v>45.27</v>
      </c>
      <c r="U176" s="140">
        <v>70.59</v>
      </c>
      <c r="V176" s="125">
        <v>49.43</v>
      </c>
    </row>
    <row r="177" spans="1:22">
      <c r="A177" s="130">
        <v>43397</v>
      </c>
      <c r="B177" s="140">
        <v>77.66</v>
      </c>
      <c r="C177" s="140">
        <v>44.34</v>
      </c>
      <c r="D177" s="140">
        <v>66.790000000000006</v>
      </c>
      <c r="E177" s="140">
        <v>49.12</v>
      </c>
      <c r="F177" s="140">
        <v>51.7</v>
      </c>
      <c r="G177" s="131">
        <v>78.22</v>
      </c>
      <c r="H177" s="125">
        <v>117.7</v>
      </c>
      <c r="I177" s="125">
        <v>84.75</v>
      </c>
      <c r="J177" s="125">
        <v>57.31</v>
      </c>
      <c r="K177" s="131">
        <v>64.87</v>
      </c>
      <c r="L177" s="140">
        <v>36.25</v>
      </c>
      <c r="M177" s="140">
        <v>175.6</v>
      </c>
      <c r="N177" s="140">
        <v>60.71</v>
      </c>
      <c r="O177" s="125">
        <v>37.65</v>
      </c>
      <c r="P177" s="125">
        <v>45.54</v>
      </c>
      <c r="Q177" s="140">
        <v>86.43</v>
      </c>
      <c r="R177" s="140">
        <v>40.26</v>
      </c>
      <c r="S177" s="140">
        <v>46.54</v>
      </c>
      <c r="T177" s="140">
        <v>46.02</v>
      </c>
      <c r="U177" s="140">
        <v>71.67</v>
      </c>
      <c r="V177" s="125">
        <v>50.26</v>
      </c>
    </row>
    <row r="178" spans="1:22">
      <c r="A178" s="130">
        <v>43396</v>
      </c>
      <c r="B178" s="140">
        <v>75.92</v>
      </c>
      <c r="C178" s="140">
        <v>43.6</v>
      </c>
      <c r="D178" s="140">
        <v>65.489999999999995</v>
      </c>
      <c r="E178" s="140">
        <v>48</v>
      </c>
      <c r="F178" s="140">
        <v>50.27</v>
      </c>
      <c r="G178" s="131">
        <v>76.290000000000006</v>
      </c>
      <c r="H178" s="125">
        <v>111.94</v>
      </c>
      <c r="I178" s="125">
        <v>82.3</v>
      </c>
      <c r="J178" s="125">
        <v>56.43</v>
      </c>
      <c r="K178" s="131">
        <v>63.3</v>
      </c>
      <c r="L178" s="140">
        <v>35.61</v>
      </c>
      <c r="M178" s="140">
        <v>170.63</v>
      </c>
      <c r="N178" s="140">
        <v>59.41</v>
      </c>
      <c r="O178" s="125">
        <v>37.1</v>
      </c>
      <c r="P178" s="125">
        <v>45.77</v>
      </c>
      <c r="Q178" s="140">
        <v>84.13</v>
      </c>
      <c r="R178" s="140">
        <v>39.35</v>
      </c>
      <c r="S178" s="140">
        <v>45.72</v>
      </c>
      <c r="T178" s="140">
        <v>44.73</v>
      </c>
      <c r="U178" s="140">
        <v>69.92</v>
      </c>
      <c r="V178" s="125">
        <v>48.89</v>
      </c>
    </row>
    <row r="179" spans="1:22">
      <c r="A179" s="130">
        <v>43395</v>
      </c>
      <c r="B179" s="140">
        <v>76.66</v>
      </c>
      <c r="C179" s="140">
        <v>43.67</v>
      </c>
      <c r="D179" s="140">
        <v>65.650000000000006</v>
      </c>
      <c r="E179" s="140">
        <v>48.7</v>
      </c>
      <c r="F179" s="140">
        <v>50.48</v>
      </c>
      <c r="G179" s="131">
        <v>76.819999999999993</v>
      </c>
      <c r="H179" s="125">
        <v>112.3</v>
      </c>
      <c r="I179" s="125">
        <v>82.64</v>
      </c>
      <c r="J179" s="125">
        <v>56.81</v>
      </c>
      <c r="K179" s="131">
        <v>63.2</v>
      </c>
      <c r="L179" s="140">
        <v>35.83</v>
      </c>
      <c r="M179" s="140">
        <v>172.66</v>
      </c>
      <c r="N179" s="140">
        <v>60.25</v>
      </c>
      <c r="O179" s="125">
        <v>37.32</v>
      </c>
      <c r="P179" s="125">
        <v>46.32</v>
      </c>
      <c r="Q179" s="140">
        <v>84.91</v>
      </c>
      <c r="R179" s="140">
        <v>39.86</v>
      </c>
      <c r="S179" s="140">
        <v>46.34</v>
      </c>
      <c r="T179" s="140">
        <v>44.97</v>
      </c>
      <c r="U179" s="140">
        <v>70.19</v>
      </c>
      <c r="V179" s="125">
        <v>48.87</v>
      </c>
    </row>
    <row r="180" spans="1:22">
      <c r="A180" s="130">
        <v>43392</v>
      </c>
      <c r="B180" s="140">
        <v>76.989999999999995</v>
      </c>
      <c r="C180" s="140">
        <v>44.05</v>
      </c>
      <c r="D180" s="140">
        <v>66.05</v>
      </c>
      <c r="E180" s="140">
        <v>48.62</v>
      </c>
      <c r="F180" s="140">
        <v>50.68</v>
      </c>
      <c r="G180" s="131">
        <v>77.38</v>
      </c>
      <c r="H180" s="125">
        <v>112.94</v>
      </c>
      <c r="I180" s="125">
        <v>82.75</v>
      </c>
      <c r="J180" s="125">
        <v>57.02</v>
      </c>
      <c r="K180" s="131">
        <v>63.33</v>
      </c>
      <c r="L180" s="140">
        <v>36.090000000000003</v>
      </c>
      <c r="M180" s="140">
        <v>173.46</v>
      </c>
      <c r="N180" s="140">
        <v>60.75</v>
      </c>
      <c r="O180" s="125">
        <v>37.770000000000003</v>
      </c>
      <c r="P180" s="125">
        <v>46.58</v>
      </c>
      <c r="Q180" s="140">
        <v>85.15</v>
      </c>
      <c r="R180" s="140">
        <v>40.29</v>
      </c>
      <c r="S180" s="140">
        <v>46.9</v>
      </c>
      <c r="T180" s="140">
        <v>45.07</v>
      </c>
      <c r="U180" s="140">
        <v>70.569999999999993</v>
      </c>
      <c r="V180" s="125">
        <v>49.13</v>
      </c>
    </row>
    <row r="181" spans="1:22">
      <c r="A181" s="130">
        <v>43391</v>
      </c>
      <c r="B181" s="140">
        <v>75.98</v>
      </c>
      <c r="C181" s="140">
        <v>43.32</v>
      </c>
      <c r="D181" s="140">
        <v>64.94</v>
      </c>
      <c r="E181" s="140">
        <v>48.07</v>
      </c>
      <c r="F181" s="140">
        <v>49.8</v>
      </c>
      <c r="G181" s="131">
        <v>76.36</v>
      </c>
      <c r="H181" s="125">
        <v>111.16</v>
      </c>
      <c r="I181" s="125">
        <v>81.260000000000005</v>
      </c>
      <c r="J181" s="125">
        <v>56.26</v>
      </c>
      <c r="K181" s="131">
        <v>62.18</v>
      </c>
      <c r="L181" s="140">
        <v>35.89</v>
      </c>
      <c r="M181" s="140">
        <v>171.57</v>
      </c>
      <c r="N181" s="140">
        <v>60.04</v>
      </c>
      <c r="O181" s="125">
        <v>37.22</v>
      </c>
      <c r="P181" s="125">
        <v>46.07</v>
      </c>
      <c r="Q181" s="140">
        <v>83.48</v>
      </c>
      <c r="R181" s="140">
        <v>39.57</v>
      </c>
      <c r="S181" s="140">
        <v>46.61</v>
      </c>
      <c r="T181" s="140">
        <v>44.3</v>
      </c>
      <c r="U181" s="140">
        <v>69.27</v>
      </c>
      <c r="V181" s="125">
        <v>48.34</v>
      </c>
    </row>
    <row r="182" spans="1:22">
      <c r="A182" s="130">
        <v>43390</v>
      </c>
      <c r="B182" s="140">
        <v>76.260000000000005</v>
      </c>
      <c r="C182" s="140">
        <v>43.23</v>
      </c>
      <c r="D182" s="140">
        <v>64.760000000000005</v>
      </c>
      <c r="E182" s="140">
        <v>47.62</v>
      </c>
      <c r="F182" s="140">
        <v>49.87</v>
      </c>
      <c r="G182" s="131">
        <v>76.11</v>
      </c>
      <c r="H182" s="125">
        <v>111.29</v>
      </c>
      <c r="I182" s="125">
        <v>80.77</v>
      </c>
      <c r="J182" s="125">
        <v>56.01</v>
      </c>
      <c r="K182" s="131">
        <v>62.49</v>
      </c>
      <c r="L182" s="140">
        <v>35.93</v>
      </c>
      <c r="M182" s="140">
        <v>170.82</v>
      </c>
      <c r="N182" s="140">
        <v>59.32</v>
      </c>
      <c r="O182" s="125">
        <v>37.31</v>
      </c>
      <c r="P182" s="125">
        <v>46.18</v>
      </c>
      <c r="Q182" s="140">
        <v>83.69</v>
      </c>
      <c r="R182" s="140">
        <v>39.1</v>
      </c>
      <c r="S182" s="140">
        <v>46.31</v>
      </c>
      <c r="T182" s="140">
        <v>44.31</v>
      </c>
      <c r="U182" s="140">
        <v>69.260000000000005</v>
      </c>
      <c r="V182" s="125">
        <v>48.24</v>
      </c>
    </row>
    <row r="183" spans="1:22">
      <c r="A183" s="130">
        <v>43389</v>
      </c>
      <c r="B183" s="140">
        <v>76.11</v>
      </c>
      <c r="C183" s="140">
        <v>43.08</v>
      </c>
      <c r="D183" s="140">
        <v>64.78</v>
      </c>
      <c r="E183" s="140">
        <v>47.33</v>
      </c>
      <c r="F183" s="140">
        <v>49.69</v>
      </c>
      <c r="G183" s="131">
        <v>76.099999999999994</v>
      </c>
      <c r="H183" s="125">
        <v>111.24</v>
      </c>
      <c r="I183" s="125">
        <v>80.94</v>
      </c>
      <c r="J183" s="125">
        <v>56.14</v>
      </c>
      <c r="K183" s="131">
        <v>61.96</v>
      </c>
      <c r="L183" s="140">
        <v>35.880000000000003</v>
      </c>
      <c r="M183" s="140">
        <v>171.29</v>
      </c>
      <c r="N183" s="140">
        <v>59.5</v>
      </c>
      <c r="O183" s="125">
        <v>37.11</v>
      </c>
      <c r="P183" s="125">
        <v>46.31</v>
      </c>
      <c r="Q183" s="140">
        <v>83.54</v>
      </c>
      <c r="R183" s="140">
        <v>38.93</v>
      </c>
      <c r="S183" s="140">
        <v>46.19</v>
      </c>
      <c r="T183" s="140">
        <v>44.51</v>
      </c>
      <c r="U183" s="140">
        <v>69.069999999999993</v>
      </c>
      <c r="V183" s="125">
        <v>48.27</v>
      </c>
    </row>
    <row r="184" spans="1:22">
      <c r="A184" s="130">
        <v>43388</v>
      </c>
      <c r="B184" s="140">
        <v>74.760000000000005</v>
      </c>
      <c r="C184" s="140">
        <v>42.56</v>
      </c>
      <c r="D184" s="140">
        <v>63.82</v>
      </c>
      <c r="E184" s="140">
        <v>46.53</v>
      </c>
      <c r="F184" s="140">
        <v>49.01</v>
      </c>
      <c r="G184" s="131">
        <v>75.28</v>
      </c>
      <c r="H184" s="125">
        <v>110.12</v>
      </c>
      <c r="I184" s="125">
        <v>80.13</v>
      </c>
      <c r="J184" s="125">
        <v>55.73</v>
      </c>
      <c r="K184" s="131">
        <v>61.37</v>
      </c>
      <c r="L184" s="140">
        <v>35.5</v>
      </c>
      <c r="M184" s="140">
        <v>169.64</v>
      </c>
      <c r="N184" s="140">
        <v>58.57</v>
      </c>
      <c r="O184" s="125">
        <v>36.5</v>
      </c>
      <c r="P184" s="125">
        <v>45.21</v>
      </c>
      <c r="Q184" s="140">
        <v>81.680000000000007</v>
      </c>
      <c r="R184" s="140">
        <v>38.53</v>
      </c>
      <c r="S184" s="140">
        <v>45.48</v>
      </c>
      <c r="T184" s="140">
        <v>44.22</v>
      </c>
      <c r="U184" s="140">
        <v>67.94</v>
      </c>
      <c r="V184" s="125">
        <v>47.64</v>
      </c>
    </row>
    <row r="185" spans="1:22">
      <c r="A185" s="130">
        <v>43385</v>
      </c>
      <c r="B185" s="140">
        <v>75.06</v>
      </c>
      <c r="C185" s="140">
        <v>42.46</v>
      </c>
      <c r="D185" s="140">
        <v>63.8</v>
      </c>
      <c r="E185" s="140">
        <v>46.18</v>
      </c>
      <c r="F185" s="140">
        <v>48.85</v>
      </c>
      <c r="G185" s="131">
        <v>75.23</v>
      </c>
      <c r="H185" s="125">
        <v>110.14</v>
      </c>
      <c r="I185" s="125">
        <v>79.989999999999995</v>
      </c>
      <c r="J185" s="125">
        <v>55.62</v>
      </c>
      <c r="K185" s="131">
        <v>61.52</v>
      </c>
      <c r="L185" s="140">
        <v>35.159999999999997</v>
      </c>
      <c r="M185" s="140">
        <v>169.36</v>
      </c>
      <c r="N185" s="140">
        <v>58.68</v>
      </c>
      <c r="O185" s="125">
        <v>36.39</v>
      </c>
      <c r="P185" s="125">
        <v>45.18</v>
      </c>
      <c r="Q185" s="140">
        <v>81.5</v>
      </c>
      <c r="R185" s="140">
        <v>38.31</v>
      </c>
      <c r="S185" s="140">
        <v>45.07</v>
      </c>
      <c r="T185" s="140">
        <v>43.58</v>
      </c>
      <c r="U185" s="140">
        <v>67.489999999999995</v>
      </c>
      <c r="V185" s="125">
        <v>47.65</v>
      </c>
    </row>
    <row r="186" spans="1:22">
      <c r="A186" s="130">
        <v>43384</v>
      </c>
      <c r="B186" s="140">
        <v>75.56</v>
      </c>
      <c r="C186" s="140">
        <v>42.62</v>
      </c>
      <c r="D186" s="140">
        <v>64.040000000000006</v>
      </c>
      <c r="E186" s="140">
        <v>46.16</v>
      </c>
      <c r="F186" s="140">
        <v>49.21</v>
      </c>
      <c r="G186" s="131">
        <v>76.05</v>
      </c>
      <c r="H186" s="125">
        <v>110.58</v>
      </c>
      <c r="I186" s="125">
        <v>79.98</v>
      </c>
      <c r="J186" s="125">
        <v>55.54</v>
      </c>
      <c r="K186" s="131">
        <v>61.68</v>
      </c>
      <c r="L186" s="140">
        <v>35.380000000000003</v>
      </c>
      <c r="M186" s="140">
        <v>169.09</v>
      </c>
      <c r="N186" s="140">
        <v>59.56</v>
      </c>
      <c r="O186" s="125">
        <v>36.28</v>
      </c>
      <c r="P186" s="125">
        <v>46.15</v>
      </c>
      <c r="Q186" s="140">
        <v>81.3</v>
      </c>
      <c r="R186" s="140">
        <v>38.590000000000003</v>
      </c>
      <c r="S186" s="140">
        <v>45.5</v>
      </c>
      <c r="T186" s="140">
        <v>43.54</v>
      </c>
      <c r="U186" s="140">
        <v>67.52</v>
      </c>
      <c r="V186" s="125">
        <v>47.62</v>
      </c>
    </row>
    <row r="187" spans="1:22">
      <c r="A187" s="130">
        <v>43383</v>
      </c>
      <c r="B187" s="140">
        <v>77.400000000000006</v>
      </c>
      <c r="C187" s="140">
        <v>43.91</v>
      </c>
      <c r="D187" s="140">
        <v>65.94</v>
      </c>
      <c r="E187" s="140">
        <v>47.05</v>
      </c>
      <c r="F187" s="140">
        <v>50.28</v>
      </c>
      <c r="G187" s="131">
        <v>77.77</v>
      </c>
      <c r="H187" s="125">
        <v>112.74</v>
      </c>
      <c r="I187" s="125">
        <v>81.88</v>
      </c>
      <c r="J187" s="125">
        <v>56.11</v>
      </c>
      <c r="K187" s="131">
        <v>63.04</v>
      </c>
      <c r="L187" s="140">
        <v>35.89</v>
      </c>
      <c r="M187" s="140">
        <v>172.75</v>
      </c>
      <c r="N187" s="140">
        <v>61.08</v>
      </c>
      <c r="O187" s="125">
        <v>37.270000000000003</v>
      </c>
      <c r="P187" s="125">
        <v>47.58</v>
      </c>
      <c r="Q187" s="140">
        <v>82.69</v>
      </c>
      <c r="R187" s="140">
        <v>39.72</v>
      </c>
      <c r="S187" s="140">
        <v>46.58</v>
      </c>
      <c r="T187" s="140">
        <v>43.94</v>
      </c>
      <c r="U187" s="140">
        <v>68.88</v>
      </c>
      <c r="V187" s="125">
        <v>48.84</v>
      </c>
    </row>
    <row r="188" spans="1:22">
      <c r="A188" s="130"/>
    </row>
    <row r="189" spans="1:22">
      <c r="A189" s="130"/>
    </row>
    <row r="190" spans="1:22">
      <c r="A190" s="130"/>
    </row>
    <row r="191" spans="1:22">
      <c r="A191" s="130"/>
    </row>
    <row r="192" spans="1:22">
      <c r="A192" s="130"/>
    </row>
    <row r="193" spans="1:1">
      <c r="A193" s="130"/>
    </row>
    <row r="194" spans="1:1">
      <c r="A194" s="130"/>
    </row>
    <row r="195" spans="1:1">
      <c r="A195" s="130"/>
    </row>
    <row r="196" spans="1:1">
      <c r="A196" s="130"/>
    </row>
    <row r="197" spans="1:1">
      <c r="A197" s="130"/>
    </row>
    <row r="198" spans="1:1">
      <c r="A198" s="130"/>
    </row>
    <row r="199" spans="1:1">
      <c r="A199" s="130"/>
    </row>
    <row r="200" spans="1:1">
      <c r="A200" s="130"/>
    </row>
    <row r="201" spans="1:1">
      <c r="A201" s="130"/>
    </row>
    <row r="202" spans="1:1">
      <c r="A202" s="130"/>
    </row>
    <row r="203" spans="1:1">
      <c r="A203" s="130"/>
    </row>
    <row r="204" spans="1:1">
      <c r="A204" s="130"/>
    </row>
    <row r="205" spans="1:1">
      <c r="A205" s="130"/>
    </row>
    <row r="206" spans="1:1">
      <c r="A206" s="130"/>
    </row>
    <row r="207" spans="1:1">
      <c r="A207" s="130"/>
    </row>
    <row r="208" spans="1:1">
      <c r="A208" s="130"/>
    </row>
    <row r="209" spans="1:1">
      <c r="A209" s="130"/>
    </row>
    <row r="210" spans="1:1">
      <c r="A210" s="130"/>
    </row>
    <row r="211" spans="1:1">
      <c r="A211" s="130"/>
    </row>
    <row r="212" spans="1:1">
      <c r="A212" s="130"/>
    </row>
    <row r="213" spans="1:1">
      <c r="A213" s="130"/>
    </row>
    <row r="214" spans="1:1">
      <c r="A214" s="130"/>
    </row>
    <row r="215" spans="1:1">
      <c r="A215" s="130"/>
    </row>
    <row r="216" spans="1:1">
      <c r="A216" s="130"/>
    </row>
    <row r="217" spans="1:1">
      <c r="A217" s="130"/>
    </row>
    <row r="218" spans="1:1">
      <c r="A218" s="130"/>
    </row>
    <row r="219" spans="1:1">
      <c r="A219" s="130"/>
    </row>
    <row r="220" spans="1:1">
      <c r="A220" s="130"/>
    </row>
    <row r="221" spans="1:1">
      <c r="A221" s="130"/>
    </row>
    <row r="222" spans="1:1">
      <c r="A222" s="130"/>
    </row>
    <row r="223" spans="1:1">
      <c r="A223" s="130"/>
    </row>
    <row r="224" spans="1:1">
      <c r="A224" s="130"/>
    </row>
    <row r="225" spans="1:1">
      <c r="A225" s="130"/>
    </row>
    <row r="226" spans="1:1">
      <c r="A226" s="130"/>
    </row>
    <row r="227" spans="1:1">
      <c r="A227" s="130"/>
    </row>
    <row r="228" spans="1:1">
      <c r="A228" s="130"/>
    </row>
    <row r="229" spans="1:1">
      <c r="A229" s="130"/>
    </row>
    <row r="230" spans="1:1">
      <c r="A230" s="130"/>
    </row>
    <row r="231" spans="1:1">
      <c r="A231" s="130"/>
    </row>
    <row r="232" spans="1:1">
      <c r="A232" s="130"/>
    </row>
    <row r="233" spans="1:1">
      <c r="A233" s="130"/>
    </row>
    <row r="234" spans="1:1">
      <c r="A234" s="130"/>
    </row>
    <row r="235" spans="1:1">
      <c r="A235" s="130"/>
    </row>
    <row r="236" spans="1:1">
      <c r="A236" s="130"/>
    </row>
    <row r="237" spans="1:1">
      <c r="A237" s="130"/>
    </row>
    <row r="238" spans="1:1">
      <c r="A238" s="130"/>
    </row>
    <row r="239" spans="1:1">
      <c r="A239" s="130"/>
    </row>
    <row r="240" spans="1:1">
      <c r="A240" s="130"/>
    </row>
    <row r="241" spans="1:1">
      <c r="A241" s="130"/>
    </row>
    <row r="242" spans="1:1">
      <c r="A242" s="130"/>
    </row>
    <row r="243" spans="1:1">
      <c r="A243" s="130"/>
    </row>
    <row r="244" spans="1:1">
      <c r="A244" s="130"/>
    </row>
    <row r="245" spans="1:1">
      <c r="A245" s="130"/>
    </row>
    <row r="246" spans="1:1">
      <c r="A246" s="130"/>
    </row>
    <row r="247" spans="1:1">
      <c r="A247" s="130"/>
    </row>
    <row r="248" spans="1:1">
      <c r="A248" s="130"/>
    </row>
    <row r="249" spans="1:1">
      <c r="A249" s="130"/>
    </row>
    <row r="250" spans="1:1">
      <c r="A250" s="130"/>
    </row>
    <row r="251" spans="1:1">
      <c r="A251" s="130"/>
    </row>
    <row r="252" spans="1:1">
      <c r="A252" s="130"/>
    </row>
    <row r="253" spans="1:1">
      <c r="A253" s="130"/>
    </row>
    <row r="254" spans="1:1">
      <c r="A254" s="130"/>
    </row>
    <row r="255" spans="1:1">
      <c r="A255" s="130"/>
    </row>
    <row r="256" spans="1:1">
      <c r="A256" s="130"/>
    </row>
    <row r="257" spans="1:1">
      <c r="A257" s="130"/>
    </row>
    <row r="258" spans="1:1">
      <c r="A258" s="130"/>
    </row>
    <row r="259" spans="1:1">
      <c r="A259" s="130"/>
    </row>
    <row r="260" spans="1:1">
      <c r="A260" s="130"/>
    </row>
    <row r="261" spans="1:1">
      <c r="A261" s="130"/>
    </row>
    <row r="262" spans="1:1">
      <c r="A262" s="130"/>
    </row>
    <row r="263" spans="1:1">
      <c r="A263" s="130"/>
    </row>
    <row r="264" spans="1:1">
      <c r="A264" s="130"/>
    </row>
    <row r="265" spans="1:1">
      <c r="A265" s="130"/>
    </row>
    <row r="266" spans="1:1">
      <c r="A266" s="130"/>
    </row>
    <row r="267" spans="1:1">
      <c r="A267" s="130"/>
    </row>
    <row r="268" spans="1:1">
      <c r="A268" s="130"/>
    </row>
    <row r="269" spans="1:1">
      <c r="A269" s="130"/>
    </row>
    <row r="270" spans="1:1">
      <c r="A270" s="130"/>
    </row>
    <row r="271" spans="1:1">
      <c r="A271" s="130"/>
    </row>
    <row r="272" spans="1:1">
      <c r="A272" s="130"/>
    </row>
    <row r="273" spans="1:1">
      <c r="A273" s="130"/>
    </row>
    <row r="274" spans="1:1">
      <c r="A274" s="130"/>
    </row>
    <row r="275" spans="1:1">
      <c r="A275" s="130"/>
    </row>
    <row r="276" spans="1:1">
      <c r="A276" s="130"/>
    </row>
    <row r="277" spans="1:1">
      <c r="A277" s="130"/>
    </row>
    <row r="278" spans="1:1">
      <c r="A278" s="130"/>
    </row>
    <row r="279" spans="1:1">
      <c r="A279" s="130"/>
    </row>
    <row r="280" spans="1:1">
      <c r="A280" s="130"/>
    </row>
    <row r="281" spans="1:1">
      <c r="A281" s="130"/>
    </row>
    <row r="282" spans="1:1">
      <c r="A282" s="130"/>
    </row>
    <row r="283" spans="1:1">
      <c r="A283" s="130"/>
    </row>
    <row r="284" spans="1:1">
      <c r="A284" s="130"/>
    </row>
    <row r="285" spans="1:1">
      <c r="A285" s="130"/>
    </row>
    <row r="286" spans="1:1">
      <c r="A286" s="130"/>
    </row>
    <row r="287" spans="1:1">
      <c r="A287" s="130"/>
    </row>
    <row r="288" spans="1:1">
      <c r="A288" s="130"/>
    </row>
    <row r="289" spans="1:1">
      <c r="A289" s="130"/>
    </row>
    <row r="290" spans="1:1">
      <c r="A290" s="130"/>
    </row>
    <row r="291" spans="1:1">
      <c r="A291" s="130"/>
    </row>
    <row r="292" spans="1:1">
      <c r="A292" s="130"/>
    </row>
    <row r="293" spans="1:1">
      <c r="A293" s="130"/>
    </row>
    <row r="294" spans="1:1">
      <c r="A294" s="130"/>
    </row>
    <row r="295" spans="1:1">
      <c r="A295" s="130"/>
    </row>
    <row r="296" spans="1:1">
      <c r="A296" s="130"/>
    </row>
    <row r="297" spans="1:1">
      <c r="A297" s="130"/>
    </row>
    <row r="298" spans="1:1">
      <c r="A298" s="130"/>
    </row>
    <row r="299" spans="1:1">
      <c r="A299" s="130"/>
    </row>
    <row r="300" spans="1:1">
      <c r="A300" s="130"/>
    </row>
    <row r="301" spans="1:1">
      <c r="A301" s="130"/>
    </row>
    <row r="302" spans="1:1">
      <c r="A302" s="130"/>
    </row>
    <row r="303" spans="1:1">
      <c r="A303" s="130"/>
    </row>
    <row r="304" spans="1:1">
      <c r="A304" s="130"/>
    </row>
    <row r="305" spans="1:1">
      <c r="A305" s="130"/>
    </row>
    <row r="306" spans="1:1">
      <c r="A306" s="130"/>
    </row>
    <row r="307" spans="1:1">
      <c r="A307" s="130"/>
    </row>
    <row r="308" spans="1:1">
      <c r="A308" s="130"/>
    </row>
    <row r="309" spans="1:1">
      <c r="A309" s="130"/>
    </row>
    <row r="310" spans="1:1">
      <c r="A310" s="130"/>
    </row>
    <row r="311" spans="1:1">
      <c r="A311" s="130"/>
    </row>
    <row r="312" spans="1:1">
      <c r="A312" s="130"/>
    </row>
    <row r="313" spans="1:1">
      <c r="A313" s="130"/>
    </row>
    <row r="314" spans="1:1">
      <c r="A314" s="130"/>
    </row>
    <row r="315" spans="1:1">
      <c r="A315" s="130"/>
    </row>
    <row r="316" spans="1:1">
      <c r="A316" s="130"/>
    </row>
    <row r="317" spans="1:1">
      <c r="A317" s="130"/>
    </row>
    <row r="318" spans="1:1">
      <c r="A318" s="130"/>
    </row>
    <row r="319" spans="1:1">
      <c r="A319" s="130"/>
    </row>
    <row r="320" spans="1:1">
      <c r="A320" s="130"/>
    </row>
    <row r="321" spans="1:1">
      <c r="A321" s="130"/>
    </row>
    <row r="322" spans="1:1">
      <c r="A322" s="130"/>
    </row>
    <row r="323" spans="1:1">
      <c r="A323" s="130"/>
    </row>
    <row r="324" spans="1:1">
      <c r="A324" s="130"/>
    </row>
    <row r="325" spans="1:1">
      <c r="A325" s="130"/>
    </row>
    <row r="326" spans="1:1">
      <c r="A326" s="130"/>
    </row>
    <row r="327" spans="1:1">
      <c r="A327" s="130"/>
    </row>
    <row r="328" spans="1:1">
      <c r="A328" s="130"/>
    </row>
    <row r="329" spans="1:1">
      <c r="A329" s="130"/>
    </row>
    <row r="330" spans="1:1">
      <c r="A330" s="130"/>
    </row>
    <row r="331" spans="1:1">
      <c r="A331" s="130"/>
    </row>
    <row r="332" spans="1:1">
      <c r="A332" s="130"/>
    </row>
    <row r="333" spans="1:1">
      <c r="A333" s="130"/>
    </row>
    <row r="334" spans="1:1">
      <c r="A334" s="130"/>
    </row>
    <row r="335" spans="1:1">
      <c r="A335" s="130"/>
    </row>
    <row r="336" spans="1:1">
      <c r="A336" s="130"/>
    </row>
    <row r="337" spans="1:1">
      <c r="A337" s="130"/>
    </row>
    <row r="338" spans="1:1">
      <c r="A338" s="130"/>
    </row>
    <row r="339" spans="1:1">
      <c r="A339" s="130"/>
    </row>
    <row r="340" spans="1:1">
      <c r="A340" s="130"/>
    </row>
    <row r="341" spans="1:1">
      <c r="A341" s="130"/>
    </row>
    <row r="342" spans="1:1">
      <c r="A342" s="130"/>
    </row>
    <row r="343" spans="1:1">
      <c r="A343" s="130"/>
    </row>
    <row r="344" spans="1:1">
      <c r="A344" s="130"/>
    </row>
    <row r="345" spans="1:1">
      <c r="A345" s="130"/>
    </row>
    <row r="346" spans="1:1">
      <c r="A346" s="130"/>
    </row>
    <row r="347" spans="1:1">
      <c r="A347" s="130"/>
    </row>
    <row r="348" spans="1:1">
      <c r="A348" s="130"/>
    </row>
    <row r="349" spans="1:1">
      <c r="A349" s="130"/>
    </row>
    <row r="350" spans="1:1">
      <c r="A350" s="130"/>
    </row>
    <row r="351" spans="1:1">
      <c r="A351" s="130"/>
    </row>
    <row r="352" spans="1:1">
      <c r="A352" s="130"/>
    </row>
    <row r="353" spans="1:1">
      <c r="A353" s="130"/>
    </row>
    <row r="354" spans="1:1">
      <c r="A354" s="130"/>
    </row>
    <row r="355" spans="1:1">
      <c r="A355" s="130"/>
    </row>
    <row r="356" spans="1:1">
      <c r="A356" s="130"/>
    </row>
    <row r="357" spans="1:1">
      <c r="A357" s="130"/>
    </row>
    <row r="358" spans="1:1">
      <c r="A358" s="130"/>
    </row>
    <row r="359" spans="1:1">
      <c r="A359" s="130"/>
    </row>
    <row r="360" spans="1:1">
      <c r="A360" s="130"/>
    </row>
    <row r="361" spans="1:1">
      <c r="A361" s="130"/>
    </row>
    <row r="362" spans="1:1">
      <c r="A362" s="130"/>
    </row>
    <row r="363" spans="1:1">
      <c r="A363" s="130"/>
    </row>
    <row r="364" spans="1:1">
      <c r="A364" s="130"/>
    </row>
    <row r="365" spans="1:1">
      <c r="A365" s="130"/>
    </row>
    <row r="366" spans="1:1">
      <c r="A366" s="130"/>
    </row>
    <row r="367" spans="1:1">
      <c r="A367" s="130"/>
    </row>
    <row r="368" spans="1:1">
      <c r="A368" s="130"/>
    </row>
    <row r="369" spans="1:1">
      <c r="A369" s="130"/>
    </row>
    <row r="370" spans="1:1">
      <c r="A370" s="130"/>
    </row>
    <row r="371" spans="1:1">
      <c r="A371" s="130"/>
    </row>
    <row r="372" spans="1:1">
      <c r="A372" s="130"/>
    </row>
    <row r="373" spans="1:1">
      <c r="A373" s="130"/>
    </row>
    <row r="374" spans="1:1">
      <c r="A374" s="130"/>
    </row>
    <row r="375" spans="1:1">
      <c r="A375" s="130"/>
    </row>
    <row r="376" spans="1:1">
      <c r="A376" s="130"/>
    </row>
    <row r="377" spans="1:1">
      <c r="A377" s="130"/>
    </row>
    <row r="378" spans="1:1">
      <c r="A378" s="130"/>
    </row>
    <row r="379" spans="1:1">
      <c r="A379" s="130"/>
    </row>
    <row r="380" spans="1:1">
      <c r="A380" s="130"/>
    </row>
    <row r="381" spans="1:1">
      <c r="A381" s="130"/>
    </row>
    <row r="382" spans="1:1">
      <c r="A382" s="130"/>
    </row>
    <row r="383" spans="1:1">
      <c r="A383" s="130"/>
    </row>
    <row r="384" spans="1:1">
      <c r="A384" s="130"/>
    </row>
    <row r="385" spans="1:1">
      <c r="A385" s="130"/>
    </row>
    <row r="386" spans="1:1">
      <c r="A386" s="130"/>
    </row>
    <row r="387" spans="1:1">
      <c r="A387" s="130"/>
    </row>
    <row r="388" spans="1:1">
      <c r="A388" s="130"/>
    </row>
    <row r="389" spans="1:1">
      <c r="A389" s="130"/>
    </row>
    <row r="390" spans="1:1">
      <c r="A390" s="130"/>
    </row>
    <row r="391" spans="1:1">
      <c r="A391" s="130"/>
    </row>
    <row r="392" spans="1:1">
      <c r="A392" s="130"/>
    </row>
    <row r="393" spans="1:1">
      <c r="A393" s="130"/>
    </row>
    <row r="394" spans="1:1">
      <c r="A394" s="130"/>
    </row>
    <row r="395" spans="1:1">
      <c r="A395" s="130"/>
    </row>
    <row r="396" spans="1:1">
      <c r="A396" s="130"/>
    </row>
    <row r="397" spans="1:1">
      <c r="A397" s="130"/>
    </row>
    <row r="398" spans="1:1">
      <c r="A398" s="130"/>
    </row>
    <row r="399" spans="1:1">
      <c r="A399" s="130"/>
    </row>
    <row r="400" spans="1:1">
      <c r="A400" s="130"/>
    </row>
    <row r="401" spans="1:1">
      <c r="A401" s="130"/>
    </row>
    <row r="402" spans="1:1">
      <c r="A402" s="130"/>
    </row>
    <row r="403" spans="1:1">
      <c r="A403" s="130"/>
    </row>
    <row r="404" spans="1:1">
      <c r="A404" s="130"/>
    </row>
    <row r="405" spans="1:1">
      <c r="A405" s="130"/>
    </row>
    <row r="406" spans="1:1">
      <c r="A406" s="130"/>
    </row>
    <row r="407" spans="1:1">
      <c r="A407" s="130"/>
    </row>
    <row r="408" spans="1:1">
      <c r="A408" s="130"/>
    </row>
    <row r="409" spans="1:1">
      <c r="A409" s="130"/>
    </row>
    <row r="410" spans="1:1">
      <c r="A410" s="130"/>
    </row>
    <row r="411" spans="1:1">
      <c r="A411" s="130"/>
    </row>
    <row r="412" spans="1:1">
      <c r="A412" s="130"/>
    </row>
    <row r="413" spans="1:1">
      <c r="A413" s="130"/>
    </row>
    <row r="414" spans="1:1">
      <c r="A414" s="130"/>
    </row>
    <row r="415" spans="1:1">
      <c r="A415" s="130"/>
    </row>
    <row r="416" spans="1:1">
      <c r="A416" s="130"/>
    </row>
    <row r="417" spans="1:1">
      <c r="A417" s="130"/>
    </row>
    <row r="418" spans="1:1">
      <c r="A418" s="130"/>
    </row>
    <row r="419" spans="1:1">
      <c r="A419" s="130"/>
    </row>
    <row r="420" spans="1:1">
      <c r="A420" s="130"/>
    </row>
    <row r="421" spans="1:1">
      <c r="A421" s="130"/>
    </row>
    <row r="422" spans="1:1">
      <c r="A422" s="130"/>
    </row>
    <row r="423" spans="1:1">
      <c r="A423" s="130"/>
    </row>
    <row r="424" spans="1:1">
      <c r="A424" s="130"/>
    </row>
    <row r="425" spans="1:1">
      <c r="A425" s="130"/>
    </row>
    <row r="426" spans="1:1">
      <c r="A426" s="130"/>
    </row>
    <row r="427" spans="1:1">
      <c r="A427" s="130"/>
    </row>
    <row r="428" spans="1:1">
      <c r="A428" s="130"/>
    </row>
    <row r="429" spans="1:1">
      <c r="A429" s="130"/>
    </row>
    <row r="430" spans="1:1">
      <c r="A430" s="130"/>
    </row>
    <row r="431" spans="1:1">
      <c r="A431" s="130"/>
    </row>
    <row r="432" spans="1:1">
      <c r="A432" s="130"/>
    </row>
    <row r="433" spans="1:1">
      <c r="A433" s="130"/>
    </row>
    <row r="434" spans="1:1">
      <c r="A434" s="130"/>
    </row>
    <row r="435" spans="1:1">
      <c r="A435" s="130"/>
    </row>
    <row r="436" spans="1:1">
      <c r="A436" s="130"/>
    </row>
    <row r="437" spans="1:1">
      <c r="A437" s="130"/>
    </row>
    <row r="438" spans="1:1">
      <c r="A438" s="130"/>
    </row>
    <row r="439" spans="1:1">
      <c r="A439" s="130"/>
    </row>
    <row r="440" spans="1:1">
      <c r="A440" s="130"/>
    </row>
    <row r="441" spans="1:1">
      <c r="A441" s="130"/>
    </row>
    <row r="442" spans="1:1">
      <c r="A442" s="130"/>
    </row>
    <row r="443" spans="1:1">
      <c r="A443" s="130"/>
    </row>
    <row r="444" spans="1:1">
      <c r="A444" s="130"/>
    </row>
    <row r="445" spans="1:1">
      <c r="A445" s="130"/>
    </row>
    <row r="446" spans="1:1">
      <c r="A446" s="130"/>
    </row>
    <row r="447" spans="1:1">
      <c r="A447" s="130"/>
    </row>
    <row r="448" spans="1:1">
      <c r="A448" s="130"/>
    </row>
    <row r="449" spans="1:1">
      <c r="A449" s="130"/>
    </row>
    <row r="450" spans="1:1">
      <c r="A450" s="130"/>
    </row>
    <row r="451" spans="1:1">
      <c r="A451" s="130"/>
    </row>
    <row r="452" spans="1:1">
      <c r="A452" s="130"/>
    </row>
    <row r="453" spans="1:1">
      <c r="A453" s="130"/>
    </row>
    <row r="454" spans="1:1">
      <c r="A454" s="130"/>
    </row>
    <row r="455" spans="1:1">
      <c r="A455" s="130"/>
    </row>
    <row r="456" spans="1:1">
      <c r="A456" s="130"/>
    </row>
    <row r="457" spans="1:1">
      <c r="A457" s="130"/>
    </row>
    <row r="458" spans="1:1">
      <c r="A458" s="130"/>
    </row>
    <row r="459" spans="1:1">
      <c r="A459" s="130"/>
    </row>
    <row r="460" spans="1:1">
      <c r="A460" s="130"/>
    </row>
    <row r="461" spans="1:1">
      <c r="A461" s="130"/>
    </row>
    <row r="462" spans="1:1">
      <c r="A462" s="130"/>
    </row>
    <row r="463" spans="1:1">
      <c r="A463" s="130"/>
    </row>
    <row r="464" spans="1:1">
      <c r="A464" s="130"/>
    </row>
    <row r="465" spans="1:1">
      <c r="A465" s="130"/>
    </row>
    <row r="466" spans="1:1">
      <c r="A466" s="130"/>
    </row>
    <row r="467" spans="1:1">
      <c r="A467" s="130"/>
    </row>
    <row r="468" spans="1:1">
      <c r="A468" s="130"/>
    </row>
    <row r="469" spans="1:1">
      <c r="A469" s="130"/>
    </row>
    <row r="470" spans="1:1">
      <c r="A470" s="130"/>
    </row>
    <row r="471" spans="1:1">
      <c r="A471" s="130"/>
    </row>
    <row r="472" spans="1:1">
      <c r="A472" s="130"/>
    </row>
    <row r="473" spans="1:1">
      <c r="A473" s="130"/>
    </row>
    <row r="474" spans="1:1">
      <c r="A474" s="130"/>
    </row>
    <row r="475" spans="1:1">
      <c r="A475" s="130"/>
    </row>
    <row r="476" spans="1:1">
      <c r="A476" s="130"/>
    </row>
    <row r="477" spans="1:1">
      <c r="A477" s="130"/>
    </row>
    <row r="478" spans="1:1">
      <c r="A478" s="130"/>
    </row>
    <row r="479" spans="1:1">
      <c r="A479" s="130"/>
    </row>
    <row r="480" spans="1:1">
      <c r="A480" s="130"/>
    </row>
    <row r="481" spans="1:1">
      <c r="A481" s="130"/>
    </row>
    <row r="482" spans="1:1">
      <c r="A482" s="130"/>
    </row>
    <row r="483" spans="1:1">
      <c r="A483" s="130"/>
    </row>
    <row r="484" spans="1:1">
      <c r="A484" s="130"/>
    </row>
    <row r="485" spans="1:1">
      <c r="A485" s="130"/>
    </row>
    <row r="486" spans="1:1">
      <c r="A486" s="130"/>
    </row>
    <row r="487" spans="1:1">
      <c r="A487" s="130"/>
    </row>
    <row r="488" spans="1:1">
      <c r="A488" s="130"/>
    </row>
    <row r="489" spans="1:1">
      <c r="A489" s="130"/>
    </row>
    <row r="490" spans="1:1">
      <c r="A490" s="130"/>
    </row>
    <row r="491" spans="1:1">
      <c r="A491" s="130"/>
    </row>
    <row r="492" spans="1:1">
      <c r="A492" s="130"/>
    </row>
    <row r="493" spans="1:1">
      <c r="A493" s="130"/>
    </row>
    <row r="494" spans="1:1">
      <c r="A494" s="130"/>
    </row>
    <row r="495" spans="1:1">
      <c r="A495" s="130"/>
    </row>
    <row r="496" spans="1:1">
      <c r="A496" s="130"/>
    </row>
    <row r="497" spans="1:1">
      <c r="A497" s="130"/>
    </row>
    <row r="498" spans="1:1">
      <c r="A498" s="130"/>
    </row>
    <row r="499" spans="1:1">
      <c r="A499" s="130"/>
    </row>
    <row r="500" spans="1:1">
      <c r="A500" s="130"/>
    </row>
    <row r="501" spans="1:1">
      <c r="A501" s="130"/>
    </row>
    <row r="502" spans="1:1">
      <c r="A502" s="130"/>
    </row>
    <row r="503" spans="1:1">
      <c r="A503" s="130"/>
    </row>
    <row r="504" spans="1:1">
      <c r="A504" s="130"/>
    </row>
    <row r="505" spans="1:1">
      <c r="A505" s="130"/>
    </row>
    <row r="506" spans="1:1">
      <c r="A506" s="130"/>
    </row>
    <row r="507" spans="1:1">
      <c r="A507" s="130"/>
    </row>
    <row r="508" spans="1:1">
      <c r="A508" s="130"/>
    </row>
    <row r="509" spans="1:1">
      <c r="A509" s="130"/>
    </row>
    <row r="510" spans="1:1">
      <c r="A510" s="130"/>
    </row>
    <row r="511" spans="1:1">
      <c r="A511" s="130"/>
    </row>
    <row r="512" spans="1:1">
      <c r="A512" s="130"/>
    </row>
    <row r="513" spans="1:1">
      <c r="A513" s="130"/>
    </row>
    <row r="514" spans="1:1">
      <c r="A514" s="130"/>
    </row>
    <row r="515" spans="1:1">
      <c r="A515" s="130"/>
    </row>
    <row r="516" spans="1:1">
      <c r="A516" s="130"/>
    </row>
    <row r="517" spans="1:1">
      <c r="A517" s="130"/>
    </row>
    <row r="518" spans="1:1">
      <c r="A518" s="130"/>
    </row>
    <row r="519" spans="1:1">
      <c r="A519" s="130"/>
    </row>
    <row r="520" spans="1:1">
      <c r="A520" s="130"/>
    </row>
    <row r="521" spans="1:1">
      <c r="A521" s="130"/>
    </row>
    <row r="522" spans="1:1">
      <c r="A522" s="130"/>
    </row>
    <row r="523" spans="1:1">
      <c r="A523" s="130"/>
    </row>
    <row r="524" spans="1:1">
      <c r="A524" s="130"/>
    </row>
    <row r="525" spans="1:1">
      <c r="A525" s="130"/>
    </row>
    <row r="526" spans="1:1">
      <c r="A526" s="130"/>
    </row>
    <row r="527" spans="1:1">
      <c r="A527" s="130"/>
    </row>
    <row r="528" spans="1:1">
      <c r="A528" s="130"/>
    </row>
    <row r="529" spans="1:1">
      <c r="A529" s="130"/>
    </row>
    <row r="530" spans="1:1">
      <c r="A530" s="130"/>
    </row>
    <row r="531" spans="1:1">
      <c r="A531" s="130"/>
    </row>
    <row r="532" spans="1:1">
      <c r="A532" s="130"/>
    </row>
    <row r="533" spans="1:1">
      <c r="A533" s="130"/>
    </row>
    <row r="534" spans="1:1">
      <c r="A534" s="130"/>
    </row>
    <row r="535" spans="1:1">
      <c r="A535" s="130"/>
    </row>
    <row r="536" spans="1:1">
      <c r="A536" s="130"/>
    </row>
    <row r="537" spans="1:1">
      <c r="A537" s="130"/>
    </row>
    <row r="538" spans="1:1">
      <c r="A538" s="130"/>
    </row>
    <row r="539" spans="1:1">
      <c r="A539" s="130"/>
    </row>
    <row r="540" spans="1:1">
      <c r="A540" s="130"/>
    </row>
    <row r="541" spans="1:1">
      <c r="A541" s="130"/>
    </row>
    <row r="542" spans="1:1">
      <c r="A542" s="130"/>
    </row>
    <row r="543" spans="1:1">
      <c r="A543" s="130"/>
    </row>
  </sheetData>
  <pageMargins left="0.7" right="0.7" top="0.75" bottom="0.75" header="0.3" footer="0.3"/>
  <pageSetup scale="54" orientation="portrait" r:id="rId1"/>
  <headerFooter scaleWithDoc="0">
    <oddHeader>&amp;RRBH Rebuttal WP (Public) &amp;A
Page &amp;P of 6</oddHeader>
  </headerFooter>
  <rowBreaks count="1" manualBreakCount="1">
    <brk id="91" max="23" man="1"/>
  </rowBreaks>
  <colBreaks count="2" manualBreakCount="2">
    <brk id="9" max="1048575" man="1"/>
    <brk id="18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E4E593-2695-400C-BFE8-0BC8633176D5}">
  <sheetPr codeName="Sheet2"/>
  <dimension ref="A1:I87"/>
  <sheetViews>
    <sheetView view="pageLayout" zoomScaleNormal="100" workbookViewId="0">
      <selection activeCell="H4" sqref="H4"/>
    </sheetView>
  </sheetViews>
  <sheetFormatPr defaultColWidth="9.140625" defaultRowHeight="12.75"/>
  <cols>
    <col min="1" max="1" width="16.85546875" style="1" bestFit="1" customWidth="1"/>
    <col min="2" max="4" width="10.85546875" style="1" bestFit="1" customWidth="1"/>
    <col min="5" max="5" width="8.7109375" style="1" bestFit="1" customWidth="1"/>
    <col min="6" max="6" width="9" style="1" bestFit="1" customWidth="1"/>
    <col min="7" max="7" width="14.85546875" style="1" bestFit="1" customWidth="1"/>
    <col min="8" max="8" width="9.140625" style="1"/>
    <col min="9" max="9" width="6.85546875" style="1" bestFit="1" customWidth="1"/>
    <col min="10" max="16384" width="9.140625" style="1"/>
  </cols>
  <sheetData>
    <row r="1" spans="1:9">
      <c r="A1" s="1" t="s">
        <v>47</v>
      </c>
    </row>
    <row r="2" spans="1:9">
      <c r="A2" s="1" t="s">
        <v>21</v>
      </c>
    </row>
    <row r="3" spans="1:9">
      <c r="A3" s="1" t="s">
        <v>50</v>
      </c>
      <c r="I3" s="1" t="s">
        <v>46</v>
      </c>
    </row>
    <row r="4" spans="1:9">
      <c r="A4" s="2">
        <v>43579</v>
      </c>
      <c r="B4" s="2">
        <v>43599</v>
      </c>
      <c r="C4" s="2">
        <v>43600</v>
      </c>
      <c r="D4" s="2">
        <v>43617</v>
      </c>
      <c r="E4" s="1">
        <v>0.58750000000000002</v>
      </c>
      <c r="F4" s="1" t="s">
        <v>49</v>
      </c>
      <c r="G4" s="1" t="s">
        <v>48</v>
      </c>
      <c r="I4" s="1">
        <f>E4*4</f>
        <v>2.35</v>
      </c>
    </row>
    <row r="6" spans="1:9">
      <c r="A6" s="1" t="s">
        <v>20</v>
      </c>
    </row>
    <row r="7" spans="1:9">
      <c r="A7" s="1" t="s">
        <v>50</v>
      </c>
      <c r="I7" s="1" t="s">
        <v>45</v>
      </c>
    </row>
    <row r="8" spans="1:9">
      <c r="A8" s="2">
        <v>43567</v>
      </c>
      <c r="B8" s="2">
        <v>43584</v>
      </c>
      <c r="C8" s="2">
        <v>43585</v>
      </c>
      <c r="D8" s="2">
        <v>43600</v>
      </c>
      <c r="E8" s="1">
        <v>0.35499999999999998</v>
      </c>
      <c r="F8" s="1" t="s">
        <v>49</v>
      </c>
      <c r="G8" s="1" t="s">
        <v>48</v>
      </c>
      <c r="I8" s="1">
        <f>E8*4</f>
        <v>1.42</v>
      </c>
    </row>
    <row r="10" spans="1:9">
      <c r="A10" s="1" t="s">
        <v>19</v>
      </c>
    </row>
    <row r="11" spans="1:9">
      <c r="A11" s="1" t="s">
        <v>50</v>
      </c>
      <c r="I11" s="1" t="s">
        <v>44</v>
      </c>
    </row>
    <row r="12" spans="1:9">
      <c r="A12" s="2">
        <v>43588</v>
      </c>
      <c r="B12" s="2">
        <v>43627</v>
      </c>
      <c r="C12" s="2">
        <v>43628</v>
      </c>
      <c r="D12" s="2">
        <v>43644</v>
      </c>
      <c r="E12" s="1">
        <v>0.47499999999999998</v>
      </c>
      <c r="F12" s="1" t="s">
        <v>49</v>
      </c>
      <c r="G12" s="1" t="s">
        <v>48</v>
      </c>
      <c r="I12" s="1">
        <f>E12*4</f>
        <v>1.9</v>
      </c>
    </row>
    <row r="15" spans="1:9">
      <c r="A15" s="1" t="s">
        <v>18</v>
      </c>
    </row>
    <row r="16" spans="1:9">
      <c r="A16" s="1" t="s">
        <v>50</v>
      </c>
      <c r="I16" s="1" t="s">
        <v>43</v>
      </c>
    </row>
    <row r="17" spans="1:9">
      <c r="A17" s="2">
        <v>43566</v>
      </c>
      <c r="B17" s="2">
        <v>43622</v>
      </c>
      <c r="C17" s="2">
        <v>43623</v>
      </c>
      <c r="D17" s="2">
        <v>43647</v>
      </c>
      <c r="E17" s="1">
        <v>0.44</v>
      </c>
      <c r="F17" s="1" t="s">
        <v>49</v>
      </c>
      <c r="G17" s="1" t="s">
        <v>48</v>
      </c>
      <c r="I17" s="1">
        <f>E17*4</f>
        <v>1.76</v>
      </c>
    </row>
    <row r="19" spans="1:9">
      <c r="A19" s="2"/>
      <c r="B19" s="2"/>
      <c r="C19" s="2"/>
      <c r="D19" s="2"/>
    </row>
    <row r="20" spans="1:9">
      <c r="A20" s="1" t="s">
        <v>17</v>
      </c>
    </row>
    <row r="21" spans="1:9">
      <c r="A21" s="1" t="s">
        <v>50</v>
      </c>
      <c r="I21" s="1" t="s">
        <v>42</v>
      </c>
    </row>
    <row r="22" spans="1:9">
      <c r="A22" s="2">
        <v>43573</v>
      </c>
      <c r="B22" s="2">
        <v>43587</v>
      </c>
      <c r="C22" s="2">
        <v>43588</v>
      </c>
      <c r="D22" s="2">
        <v>43616</v>
      </c>
      <c r="E22" s="1">
        <v>0.38250000000000001</v>
      </c>
      <c r="F22" s="1" t="s">
        <v>49</v>
      </c>
      <c r="G22" s="1" t="s">
        <v>48</v>
      </c>
      <c r="I22" s="1">
        <f>E22*4</f>
        <v>1.53</v>
      </c>
    </row>
    <row r="23" spans="1:9">
      <c r="A23" s="2"/>
      <c r="B23" s="2"/>
      <c r="C23" s="2"/>
      <c r="D23" s="2"/>
    </row>
    <row r="24" spans="1:9">
      <c r="A24" s="1" t="s">
        <v>16</v>
      </c>
    </row>
    <row r="25" spans="1:9">
      <c r="A25" s="1" t="s">
        <v>50</v>
      </c>
      <c r="I25" s="1" t="s">
        <v>41</v>
      </c>
    </row>
    <row r="26" spans="1:9">
      <c r="A26" s="2">
        <v>43573</v>
      </c>
      <c r="B26" s="2">
        <v>43599</v>
      </c>
      <c r="C26" s="2">
        <v>43600</v>
      </c>
      <c r="D26" s="2">
        <v>43633</v>
      </c>
      <c r="E26" s="1">
        <v>0.74</v>
      </c>
      <c r="F26" s="1" t="s">
        <v>49</v>
      </c>
      <c r="G26" s="1" t="s">
        <v>48</v>
      </c>
      <c r="I26" s="1">
        <f>E26*4</f>
        <v>2.96</v>
      </c>
    </row>
    <row r="28" spans="1:9">
      <c r="A28" s="1" t="s">
        <v>15</v>
      </c>
    </row>
    <row r="29" spans="1:9">
      <c r="A29" s="1" t="s">
        <v>50</v>
      </c>
      <c r="I29" s="1" t="s">
        <v>40</v>
      </c>
    </row>
    <row r="30" spans="1:9">
      <c r="A30" s="2">
        <v>43594</v>
      </c>
      <c r="B30" s="2">
        <v>43630</v>
      </c>
      <c r="C30" s="2">
        <v>43633</v>
      </c>
      <c r="D30" s="2">
        <v>43661</v>
      </c>
      <c r="E30" s="1">
        <v>0.94499999999999995</v>
      </c>
      <c r="F30" s="1" t="s">
        <v>49</v>
      </c>
      <c r="G30" s="1" t="s">
        <v>48</v>
      </c>
      <c r="I30" s="1">
        <f>E30*4</f>
        <v>3.78</v>
      </c>
    </row>
    <row r="32" spans="1:9">
      <c r="A32" s="1" t="s">
        <v>14</v>
      </c>
    </row>
    <row r="33" spans="1:9">
      <c r="A33" s="1" t="s">
        <v>50</v>
      </c>
      <c r="I33" s="1" t="s">
        <v>39</v>
      </c>
    </row>
    <row r="34" spans="1:9">
      <c r="A34" s="2">
        <v>43587</v>
      </c>
      <c r="B34" s="2">
        <v>43601</v>
      </c>
      <c r="C34" s="2">
        <v>43602</v>
      </c>
      <c r="D34" s="2">
        <v>43633</v>
      </c>
      <c r="E34" s="1">
        <v>0.92749999999999999</v>
      </c>
      <c r="F34" s="1" t="s">
        <v>49</v>
      </c>
      <c r="G34" s="1" t="s">
        <v>48</v>
      </c>
      <c r="I34" s="1">
        <f>E34*4</f>
        <v>3.71</v>
      </c>
    </row>
    <row r="37" spans="1:9">
      <c r="A37" s="1" t="s">
        <v>13</v>
      </c>
    </row>
    <row r="38" spans="1:9">
      <c r="A38" s="1" t="s">
        <v>50</v>
      </c>
      <c r="I38" s="1" t="s">
        <v>37</v>
      </c>
    </row>
    <row r="39" spans="1:9">
      <c r="A39" s="2">
        <v>43593</v>
      </c>
      <c r="B39" s="2">
        <v>43614</v>
      </c>
      <c r="C39" s="2">
        <v>43615</v>
      </c>
      <c r="D39" s="2">
        <v>43636</v>
      </c>
      <c r="E39" s="1">
        <v>0.47499999999999998</v>
      </c>
      <c r="F39" s="1" t="s">
        <v>49</v>
      </c>
      <c r="G39" s="1" t="s">
        <v>48</v>
      </c>
      <c r="I39" s="1">
        <f>E39*4</f>
        <v>1.9</v>
      </c>
    </row>
    <row r="41" spans="1:9">
      <c r="A41" s="1" t="s">
        <v>12</v>
      </c>
    </row>
    <row r="42" spans="1:9">
      <c r="A42" s="1" t="s">
        <v>50</v>
      </c>
      <c r="I42" s="1" t="s">
        <v>38</v>
      </c>
    </row>
    <row r="43" spans="1:9">
      <c r="A43" s="2">
        <v>43586</v>
      </c>
      <c r="B43" s="2">
        <v>43607</v>
      </c>
      <c r="C43" s="2">
        <v>43608</v>
      </c>
      <c r="D43" s="2">
        <v>43644</v>
      </c>
      <c r="E43" s="1">
        <v>0.53500000000000003</v>
      </c>
      <c r="F43" s="1" t="s">
        <v>49</v>
      </c>
      <c r="G43" s="1" t="s">
        <v>48</v>
      </c>
      <c r="I43" s="1">
        <f>E43*4</f>
        <v>2.14</v>
      </c>
    </row>
    <row r="45" spans="1:9">
      <c r="A45" s="1" t="s">
        <v>11</v>
      </c>
    </row>
    <row r="46" spans="1:9">
      <c r="A46" s="1" t="s">
        <v>50</v>
      </c>
      <c r="I46" s="1" t="s">
        <v>35</v>
      </c>
    </row>
    <row r="47" spans="1:9">
      <c r="A47" s="2">
        <v>43592</v>
      </c>
      <c r="B47" s="2">
        <v>43607</v>
      </c>
      <c r="C47" s="2">
        <v>43608</v>
      </c>
      <c r="D47" s="2">
        <v>43628</v>
      </c>
      <c r="E47" s="1">
        <v>0.32</v>
      </c>
      <c r="F47" s="1" t="s">
        <v>49</v>
      </c>
      <c r="G47" s="1" t="s">
        <v>48</v>
      </c>
      <c r="I47" s="1">
        <f>E47*4</f>
        <v>1.28</v>
      </c>
    </row>
    <row r="49" spans="1:9">
      <c r="A49" s="1" t="s">
        <v>10</v>
      </c>
    </row>
    <row r="50" spans="1:9">
      <c r="A50" s="1" t="s">
        <v>50</v>
      </c>
      <c r="I50" s="1" t="s">
        <v>34</v>
      </c>
    </row>
    <row r="51" spans="1:9">
      <c r="A51" s="2">
        <v>43608</v>
      </c>
      <c r="B51" s="2">
        <v>43616</v>
      </c>
      <c r="C51" s="2">
        <v>43619</v>
      </c>
      <c r="D51" s="2">
        <v>43633</v>
      </c>
      <c r="E51" s="1">
        <v>1.25</v>
      </c>
      <c r="F51" s="1" t="s">
        <v>49</v>
      </c>
      <c r="G51" s="1" t="s">
        <v>48</v>
      </c>
      <c r="I51" s="1">
        <f>E51*4</f>
        <v>5</v>
      </c>
    </row>
    <row r="53" spans="1:9">
      <c r="A53" s="1" t="s">
        <v>9</v>
      </c>
    </row>
    <row r="54" spans="1:9">
      <c r="A54" s="1" t="s">
        <v>50</v>
      </c>
      <c r="I54" s="1" t="s">
        <v>33</v>
      </c>
    </row>
    <row r="55" spans="1:9">
      <c r="A55" s="2">
        <v>43578</v>
      </c>
      <c r="B55" s="2">
        <v>43629</v>
      </c>
      <c r="C55" s="2">
        <v>43630</v>
      </c>
      <c r="D55" s="2">
        <v>43644</v>
      </c>
      <c r="E55" s="1">
        <v>0.57499999999999996</v>
      </c>
      <c r="F55" s="1" t="s">
        <v>49</v>
      </c>
      <c r="G55" s="1" t="s">
        <v>48</v>
      </c>
      <c r="I55" s="1">
        <f>E55*4</f>
        <v>2.2999999999999998</v>
      </c>
    </row>
    <row r="57" spans="1:9">
      <c r="A57" s="1" t="s">
        <v>8</v>
      </c>
    </row>
    <row r="58" spans="1:9">
      <c r="A58" s="1" t="s">
        <v>50</v>
      </c>
      <c r="I58" s="1" t="s">
        <v>32</v>
      </c>
    </row>
    <row r="59" spans="1:9">
      <c r="A59" s="2">
        <v>43601</v>
      </c>
      <c r="B59" s="2">
        <v>43655</v>
      </c>
      <c r="C59" s="2">
        <v>43656</v>
      </c>
      <c r="D59" s="2">
        <v>43676</v>
      </c>
      <c r="E59" s="1">
        <v>0.36499999999999999</v>
      </c>
      <c r="F59" s="1" t="s">
        <v>49</v>
      </c>
      <c r="G59" s="1" t="s">
        <v>48</v>
      </c>
      <c r="I59" s="1">
        <f>E59*4</f>
        <v>1.46</v>
      </c>
    </row>
    <row r="61" spans="1:9">
      <c r="A61" s="1" t="s">
        <v>7</v>
      </c>
    </row>
    <row r="62" spans="1:9">
      <c r="A62" s="1" t="s">
        <v>50</v>
      </c>
      <c r="I62" s="1" t="s">
        <v>31</v>
      </c>
    </row>
    <row r="63" spans="1:9">
      <c r="A63" s="2">
        <v>43588</v>
      </c>
      <c r="B63" s="2">
        <v>43599</v>
      </c>
      <c r="C63" s="2">
        <v>43600</v>
      </c>
      <c r="D63" s="2">
        <v>43626</v>
      </c>
      <c r="E63" s="1">
        <v>0.35</v>
      </c>
      <c r="F63" s="1" t="s">
        <v>49</v>
      </c>
      <c r="G63" s="1" t="s">
        <v>48</v>
      </c>
      <c r="I63" s="1">
        <f>E63*4</f>
        <v>1.4</v>
      </c>
    </row>
    <row r="65" spans="1:9">
      <c r="A65" s="1" t="s">
        <v>6</v>
      </c>
    </row>
    <row r="66" spans="1:9">
      <c r="A66" s="1" t="s">
        <v>50</v>
      </c>
      <c r="I66" s="1" t="s">
        <v>30</v>
      </c>
    </row>
    <row r="67" spans="1:9">
      <c r="A67" s="2">
        <v>43572</v>
      </c>
      <c r="B67" s="2">
        <v>43585</v>
      </c>
      <c r="C67" s="2">
        <v>43586</v>
      </c>
      <c r="D67" s="2">
        <v>43619</v>
      </c>
      <c r="E67" s="1">
        <v>0.73750000000000004</v>
      </c>
      <c r="F67" s="1" t="s">
        <v>49</v>
      </c>
      <c r="G67" s="1" t="s">
        <v>48</v>
      </c>
      <c r="I67" s="1">
        <f>E67*4</f>
        <v>2.95</v>
      </c>
    </row>
    <row r="69" spans="1:9">
      <c r="A69" s="1" t="s">
        <v>5</v>
      </c>
    </row>
    <row r="70" spans="1:9">
      <c r="A70" s="1" t="s">
        <v>50</v>
      </c>
      <c r="I70" s="1" t="s">
        <v>29</v>
      </c>
    </row>
    <row r="71" spans="1:9">
      <c r="A71" s="2">
        <v>43518</v>
      </c>
      <c r="B71" s="2">
        <v>43586</v>
      </c>
      <c r="C71" s="2">
        <v>43587</v>
      </c>
      <c r="D71" s="2">
        <v>43601</v>
      </c>
      <c r="E71" s="1">
        <v>0.28999999999999998</v>
      </c>
      <c r="F71" s="1" t="s">
        <v>49</v>
      </c>
      <c r="G71" s="1" t="s">
        <v>48</v>
      </c>
      <c r="I71" s="1">
        <f>E71*4</f>
        <v>1.1599999999999999</v>
      </c>
    </row>
    <row r="73" spans="1:9">
      <c r="A73" s="1" t="s">
        <v>4</v>
      </c>
    </row>
    <row r="74" spans="1:9">
      <c r="A74" s="1" t="s">
        <v>50</v>
      </c>
      <c r="I74" s="1" t="s">
        <v>28</v>
      </c>
    </row>
    <row r="75" spans="1:9">
      <c r="A75" s="2">
        <v>43579</v>
      </c>
      <c r="B75" s="2">
        <v>43640</v>
      </c>
      <c r="C75" s="2">
        <v>43641</v>
      </c>
      <c r="D75" s="2">
        <v>43661</v>
      </c>
      <c r="E75" s="1">
        <v>0.38500000000000001</v>
      </c>
      <c r="F75" s="1" t="s">
        <v>49</v>
      </c>
      <c r="G75" s="1" t="s">
        <v>48</v>
      </c>
      <c r="I75" s="1">
        <f>E75*4</f>
        <v>1.54</v>
      </c>
    </row>
    <row r="77" spans="1:9">
      <c r="A77" s="1" t="s">
        <v>3</v>
      </c>
    </row>
    <row r="78" spans="1:9">
      <c r="A78" s="1" t="s">
        <v>50</v>
      </c>
      <c r="I78" s="1" t="s">
        <v>27</v>
      </c>
    </row>
    <row r="79" spans="1:9">
      <c r="A79" s="2">
        <v>43570</v>
      </c>
      <c r="B79" s="2">
        <v>43602</v>
      </c>
      <c r="C79" s="2">
        <v>43605</v>
      </c>
      <c r="D79" s="2">
        <v>43622</v>
      </c>
      <c r="E79" s="1">
        <v>0.62</v>
      </c>
      <c r="F79" s="1" t="s">
        <v>49</v>
      </c>
      <c r="G79" s="1" t="s">
        <v>48</v>
      </c>
      <c r="I79" s="1">
        <f>E79*4</f>
        <v>2.48</v>
      </c>
    </row>
    <row r="81" spans="1:9">
      <c r="A81" s="1" t="s">
        <v>2</v>
      </c>
    </row>
    <row r="82" spans="1:9">
      <c r="A82" s="1" t="s">
        <v>50</v>
      </c>
      <c r="I82" s="1" t="s">
        <v>26</v>
      </c>
    </row>
    <row r="83" spans="1:9">
      <c r="A83" s="2">
        <v>43573</v>
      </c>
      <c r="B83" s="2">
        <v>43598</v>
      </c>
      <c r="C83" s="2">
        <v>43599</v>
      </c>
      <c r="D83" s="2">
        <v>43617</v>
      </c>
      <c r="E83" s="1">
        <v>0.59</v>
      </c>
      <c r="F83" s="1" t="s">
        <v>49</v>
      </c>
      <c r="G83" s="1" t="s">
        <v>48</v>
      </c>
      <c r="I83" s="1">
        <f>E83*4</f>
        <v>2.36</v>
      </c>
    </row>
    <row r="85" spans="1:9">
      <c r="A85" s="1" t="s">
        <v>1</v>
      </c>
    </row>
    <row r="86" spans="1:9">
      <c r="A86" s="1" t="s">
        <v>50</v>
      </c>
      <c r="I86" s="1" t="s">
        <v>25</v>
      </c>
    </row>
    <row r="87" spans="1:9">
      <c r="A87" s="2">
        <v>43600</v>
      </c>
      <c r="B87" s="2">
        <v>43629</v>
      </c>
      <c r="C87" s="2">
        <v>43630</v>
      </c>
      <c r="D87" s="2">
        <v>43666</v>
      </c>
      <c r="E87" s="1">
        <v>0.40500000000000003</v>
      </c>
      <c r="F87" s="1" t="s">
        <v>49</v>
      </c>
      <c r="G87" s="1" t="s">
        <v>48</v>
      </c>
      <c r="I87" s="1">
        <f>E87*4</f>
        <v>1.62</v>
      </c>
    </row>
  </sheetData>
  <pageMargins left="0.7" right="0.7" top="0.75" bottom="0.75" header="0.3" footer="0.3"/>
  <pageSetup scale="92" orientation="portrait" r:id="rId1"/>
  <headerFooter>
    <oddHeader>&amp;RRBH Rebuttal WP (Public) &amp;A
Page &amp;P of 2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C09E78-B609-4659-900E-0F5E7D651A1E}">
  <sheetPr codeName="Sheet3"/>
  <dimension ref="A1:D11"/>
  <sheetViews>
    <sheetView view="pageLayout" zoomScaleNormal="100" zoomScaleSheetLayoutView="100" workbookViewId="0">
      <selection activeCell="D2" sqref="D2"/>
    </sheetView>
  </sheetViews>
  <sheetFormatPr defaultRowHeight="15"/>
  <cols>
    <col min="2" max="2" width="30.85546875" bestFit="1" customWidth="1"/>
    <col min="3" max="3" width="19.7109375" customWidth="1"/>
    <col min="4" max="4" width="21" customWidth="1"/>
  </cols>
  <sheetData>
    <row r="1" spans="1:4">
      <c r="A1" s="1" t="s">
        <v>47</v>
      </c>
    </row>
    <row r="4" spans="1:4">
      <c r="B4" s="5" t="s">
        <v>64</v>
      </c>
      <c r="C4" s="4" t="s">
        <v>63</v>
      </c>
      <c r="D4" s="6">
        <v>20140705</v>
      </c>
    </row>
    <row r="5" spans="1:4">
      <c r="B5" s="5" t="s">
        <v>62</v>
      </c>
      <c r="C5" s="4" t="s">
        <v>61</v>
      </c>
      <c r="D5" s="6">
        <v>20190628</v>
      </c>
    </row>
    <row r="6" spans="1:4">
      <c r="B6" s="5" t="s">
        <v>60</v>
      </c>
      <c r="C6" s="4" t="s">
        <v>59</v>
      </c>
      <c r="D6" s="132" t="s">
        <v>58</v>
      </c>
    </row>
    <row r="7" spans="1:4">
      <c r="B7" s="5" t="s">
        <v>57</v>
      </c>
      <c r="C7" s="4" t="s">
        <v>56</v>
      </c>
      <c r="D7" s="133" t="s">
        <v>55</v>
      </c>
    </row>
    <row r="10" spans="1:4">
      <c r="B10" t="s">
        <v>54</v>
      </c>
      <c r="C10" t="s">
        <v>53</v>
      </c>
      <c r="D10" t="s">
        <v>52</v>
      </c>
    </row>
    <row r="11" spans="1:4">
      <c r="B11" t="s">
        <v>13</v>
      </c>
      <c r="C11" t="s">
        <v>51</v>
      </c>
      <c r="D11" s="3">
        <v>0.52927095053458895</v>
      </c>
    </row>
  </sheetData>
  <pageMargins left="1" right="1" top="1" bottom="1" header="0.5" footer="0.5"/>
  <pageSetup orientation="portrait" r:id="rId1"/>
  <headerFooter>
    <oddHeader>&amp;RRBH Rebuttal WP (Public) &amp;A
Page &amp;P of 1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EDE1C8-881F-4CCF-A973-FFB26001617E}">
  <sheetPr codeName="Sheet4"/>
  <dimension ref="A1:I10419"/>
  <sheetViews>
    <sheetView view="pageBreakPreview" zoomScale="80" zoomScaleNormal="100" zoomScaleSheetLayoutView="80" workbookViewId="0">
      <selection activeCell="B4" sqref="B4"/>
    </sheetView>
  </sheetViews>
  <sheetFormatPr defaultColWidth="12.42578125" defaultRowHeight="12.75"/>
  <cols>
    <col min="1" max="16384" width="12.42578125" style="82"/>
  </cols>
  <sheetData>
    <row r="1" spans="1:9">
      <c r="A1" s="82" t="s">
        <v>47</v>
      </c>
      <c r="I1" s="82">
        <v>200.20768161279111</v>
      </c>
    </row>
    <row r="3" spans="1:9">
      <c r="A3" s="82" t="s">
        <v>84</v>
      </c>
    </row>
    <row r="4" spans="1:9">
      <c r="A4" s="82" t="s">
        <v>65</v>
      </c>
      <c r="B4" s="82" t="s">
        <v>68</v>
      </c>
      <c r="C4" s="82" t="s">
        <v>67</v>
      </c>
      <c r="D4" s="82" t="s">
        <v>66</v>
      </c>
      <c r="F4" s="82" t="s">
        <v>65</v>
      </c>
    </row>
    <row r="5" spans="1:9" ht="15">
      <c r="A5" s="12">
        <v>43644</v>
      </c>
      <c r="B5" s="82">
        <v>2.5291000000000001</v>
      </c>
      <c r="C5" s="13">
        <f t="shared" ref="C5:C68" si="0">B5/100</f>
        <v>2.5291000000000001E-2</v>
      </c>
      <c r="D5" s="91">
        <f ca="1">AVERAGE(C5:OFFSET(C5,$I$1-1,0))</f>
        <v>3.0268249999999983E-2</v>
      </c>
      <c r="F5" s="8">
        <v>28857</v>
      </c>
      <c r="G5" s="11">
        <f ca="1">VLOOKUP($F5,$A$5:$D$10419,4,FALSE)</f>
        <v>8.9900000000000008E-2</v>
      </c>
    </row>
    <row r="6" spans="1:9" ht="15">
      <c r="A6" s="12">
        <v>43643</v>
      </c>
      <c r="B6" s="82">
        <v>2.5291999999999999</v>
      </c>
      <c r="C6" s="13">
        <f t="shared" si="0"/>
        <v>2.5291999999999999E-2</v>
      </c>
      <c r="D6" s="91">
        <f ca="1">AVERAGE(C6:OFFSET(C6,$I$1-1,0))</f>
        <v>3.0301784999999984E-2</v>
      </c>
      <c r="F6" s="8">
        <v>28858</v>
      </c>
      <c r="G6" s="11">
        <f t="shared" ref="G6:G69" ca="1" si="1">VLOOKUP($F6,$A$5:$D$10419,4,FALSE)</f>
        <v>8.975000000000001E-2</v>
      </c>
    </row>
    <row r="7" spans="1:9" ht="15">
      <c r="A7" s="12">
        <v>43642</v>
      </c>
      <c r="B7" s="82">
        <v>2.5695000000000001</v>
      </c>
      <c r="C7" s="13">
        <f t="shared" si="0"/>
        <v>2.5695000000000003E-2</v>
      </c>
      <c r="D7" s="91">
        <f ca="1">AVERAGE(C7:OFFSET(C7,$I$1-1,0))</f>
        <v>3.0335104999999984E-2</v>
      </c>
      <c r="F7" s="8">
        <v>28859</v>
      </c>
      <c r="G7" s="11">
        <f t="shared" ca="1" si="1"/>
        <v>8.9633333333333343E-2</v>
      </c>
    </row>
    <row r="8" spans="1:9" ht="15">
      <c r="A8" s="12">
        <v>43641</v>
      </c>
      <c r="B8" s="82">
        <v>2.5192000000000001</v>
      </c>
      <c r="C8" s="13">
        <f t="shared" si="0"/>
        <v>2.5192000000000003E-2</v>
      </c>
      <c r="D8" s="91">
        <f ca="1">AVERAGE(C8:OFFSET(C8,$I$1-1,0))</f>
        <v>3.0367119999999987E-2</v>
      </c>
      <c r="F8" s="8">
        <v>28860</v>
      </c>
      <c r="G8" s="11">
        <f t="shared" ca="1" si="1"/>
        <v>8.9600000000000013E-2</v>
      </c>
    </row>
    <row r="9" spans="1:9" ht="15">
      <c r="A9" s="12">
        <v>43640</v>
      </c>
      <c r="B9" s="82">
        <v>2.5442999999999998</v>
      </c>
      <c r="C9" s="13">
        <f t="shared" si="0"/>
        <v>2.5442999999999997E-2</v>
      </c>
      <c r="D9" s="91">
        <f ca="1">AVERAGE(C9:OFFSET(C9,$I$1-1,0))</f>
        <v>3.0401229999999987E-2</v>
      </c>
      <c r="F9" s="8">
        <v>28863</v>
      </c>
      <c r="G9" s="11">
        <f t="shared" ca="1" si="1"/>
        <v>8.9640000000000011E-2</v>
      </c>
    </row>
    <row r="10" spans="1:9" ht="15">
      <c r="A10" s="12">
        <v>43637</v>
      </c>
      <c r="B10" s="82">
        <v>2.5840999999999998</v>
      </c>
      <c r="C10" s="13">
        <f t="shared" si="0"/>
        <v>2.5840999999999999E-2</v>
      </c>
      <c r="D10" s="91">
        <f ca="1">AVERAGE(C10:OFFSET(C10,$I$1-1,0))</f>
        <v>3.0430434999999988E-2</v>
      </c>
      <c r="F10" s="8">
        <v>28864</v>
      </c>
      <c r="G10" s="11">
        <f t="shared" ca="1" si="1"/>
        <v>8.9683333333333337E-2</v>
      </c>
    </row>
    <row r="11" spans="1:9" ht="15">
      <c r="A11" s="12">
        <v>43636</v>
      </c>
      <c r="B11" s="82">
        <v>2.5400999999999998</v>
      </c>
      <c r="C11" s="13">
        <f t="shared" si="0"/>
        <v>2.5400999999999996E-2</v>
      </c>
      <c r="D11" s="91">
        <f ca="1">AVERAGE(C11:OFFSET(C11,$I$1-1,0))</f>
        <v>3.0457774999999989E-2</v>
      </c>
      <c r="F11" s="8">
        <v>28865</v>
      </c>
      <c r="G11" s="11">
        <f t="shared" ca="1" si="1"/>
        <v>8.9714285714285719E-2</v>
      </c>
    </row>
    <row r="12" spans="1:9" ht="15">
      <c r="A12" s="12">
        <v>43635</v>
      </c>
      <c r="B12" s="82">
        <v>2.5350999999999999</v>
      </c>
      <c r="C12" s="13">
        <f t="shared" si="0"/>
        <v>2.5350999999999999E-2</v>
      </c>
      <c r="D12" s="91">
        <f ca="1">AVERAGE(C12:OFFSET(C12,$I$1-1,0))</f>
        <v>3.0486124999999989E-2</v>
      </c>
      <c r="F12" s="8">
        <v>28866</v>
      </c>
      <c r="G12" s="11">
        <f t="shared" ca="1" si="1"/>
        <v>8.9725000000000013E-2</v>
      </c>
    </row>
    <row r="13" spans="1:9" ht="15">
      <c r="A13" s="12">
        <v>43634</v>
      </c>
      <c r="B13" s="82">
        <v>2.5488</v>
      </c>
      <c r="C13" s="13">
        <f t="shared" si="0"/>
        <v>2.5488E-2</v>
      </c>
      <c r="D13" s="91">
        <f ca="1">AVERAGE(C13:OFFSET(C13,$I$1-1,0))</f>
        <v>3.0514559999999989E-2</v>
      </c>
      <c r="F13" s="8">
        <v>28867</v>
      </c>
      <c r="G13" s="11">
        <f t="shared" ca="1" si="1"/>
        <v>8.9722222222222217E-2</v>
      </c>
    </row>
    <row r="14" spans="1:9" ht="15">
      <c r="A14" s="12">
        <v>43633</v>
      </c>
      <c r="B14" s="82">
        <v>2.5827</v>
      </c>
      <c r="C14" s="13">
        <f t="shared" si="0"/>
        <v>2.5826999999999999E-2</v>
      </c>
      <c r="D14" s="91">
        <f ca="1">AVERAGE(C14:OFFSET(C14,$I$1-1,0))</f>
        <v>3.0543044999999987E-2</v>
      </c>
      <c r="F14" s="8">
        <v>28870</v>
      </c>
      <c r="G14" s="11">
        <f t="shared" ca="1" si="1"/>
        <v>8.9719999999999994E-2</v>
      </c>
    </row>
    <row r="15" spans="1:9" ht="15">
      <c r="A15" s="12">
        <v>43630</v>
      </c>
      <c r="B15" s="82">
        <v>2.5855999999999999</v>
      </c>
      <c r="C15" s="13">
        <f t="shared" si="0"/>
        <v>2.5856000000000001E-2</v>
      </c>
      <c r="D15" s="91">
        <f ca="1">AVERAGE(C15:OFFSET(C15,$I$1-1,0))</f>
        <v>3.0567959999999984E-2</v>
      </c>
      <c r="F15" s="8">
        <v>28871</v>
      </c>
      <c r="G15" s="11">
        <f t="shared" ca="1" si="1"/>
        <v>8.9727272727272725E-2</v>
      </c>
    </row>
    <row r="16" spans="1:9" ht="15">
      <c r="A16" s="12">
        <v>43629</v>
      </c>
      <c r="B16" s="82">
        <v>2.6002000000000001</v>
      </c>
      <c r="C16" s="13">
        <f t="shared" si="0"/>
        <v>2.6002000000000001E-2</v>
      </c>
      <c r="D16" s="91">
        <f ca="1">AVERAGE(C16:OFFSET(C16,$I$1-1,0))</f>
        <v>3.0593749999999989E-2</v>
      </c>
      <c r="F16" s="8">
        <v>28872</v>
      </c>
      <c r="G16" s="11">
        <f t="shared" ca="1" si="1"/>
        <v>8.9741666666666678E-2</v>
      </c>
    </row>
    <row r="17" spans="1:7" ht="15">
      <c r="A17" s="12">
        <v>43628</v>
      </c>
      <c r="B17" s="82">
        <v>2.6156000000000001</v>
      </c>
      <c r="C17" s="13">
        <f t="shared" si="0"/>
        <v>2.6156000000000002E-2</v>
      </c>
      <c r="D17" s="91">
        <f ca="1">AVERAGE(C17:OFFSET(C17,$I$1-1,0))</f>
        <v>3.0616374999999987E-2</v>
      </c>
      <c r="F17" s="8">
        <v>28873</v>
      </c>
      <c r="G17" s="11">
        <f t="shared" ca="1" si="1"/>
        <v>8.975384615384617E-2</v>
      </c>
    </row>
    <row r="18" spans="1:7" ht="15">
      <c r="A18" s="12">
        <v>43627</v>
      </c>
      <c r="B18" s="82">
        <v>2.6149</v>
      </c>
      <c r="C18" s="13">
        <f t="shared" si="0"/>
        <v>2.6148999999999999E-2</v>
      </c>
      <c r="D18" s="91">
        <f ca="1">AVERAGE(C18:OFFSET(C18,$I$1-1,0))</f>
        <v>3.0639359999999987E-2</v>
      </c>
      <c r="F18" s="8">
        <v>28874</v>
      </c>
      <c r="G18" s="11">
        <f t="shared" ca="1" si="1"/>
        <v>8.9749999999999996E-2</v>
      </c>
    </row>
    <row r="19" spans="1:7" ht="15">
      <c r="A19" s="12">
        <v>43626</v>
      </c>
      <c r="B19" s="82">
        <v>2.6288</v>
      </c>
      <c r="C19" s="13">
        <f t="shared" si="0"/>
        <v>2.6287999999999999E-2</v>
      </c>
      <c r="D19" s="91">
        <f ca="1">AVERAGE(C19:OFFSET(C19,$I$1-1,0))</f>
        <v>3.0661694999999985E-2</v>
      </c>
      <c r="F19" s="8">
        <v>28877</v>
      </c>
      <c r="G19" s="11">
        <f t="shared" ca="1" si="1"/>
        <v>8.9726666666666663E-2</v>
      </c>
    </row>
    <row r="20" spans="1:7" ht="15">
      <c r="A20" s="12">
        <v>43623</v>
      </c>
      <c r="B20" s="82">
        <v>2.5720000000000001</v>
      </c>
      <c r="C20" s="13">
        <f t="shared" si="0"/>
        <v>2.572E-2</v>
      </c>
      <c r="D20" s="91">
        <f ca="1">AVERAGE(C20:OFFSET(C20,$I$1-1,0))</f>
        <v>3.0681209999999987E-2</v>
      </c>
      <c r="F20" s="8">
        <v>28878</v>
      </c>
      <c r="G20" s="11">
        <f t="shared" ca="1" si="1"/>
        <v>8.9700000000000002E-2</v>
      </c>
    </row>
    <row r="21" spans="1:7" ht="15">
      <c r="A21" s="12">
        <v>43622</v>
      </c>
      <c r="B21" s="82">
        <v>2.6135000000000002</v>
      </c>
      <c r="C21" s="13">
        <f t="shared" si="0"/>
        <v>2.6135000000000002E-2</v>
      </c>
      <c r="D21" s="91">
        <f ca="1">AVERAGE(C21:OFFSET(C21,$I$1-1,0))</f>
        <v>3.0703564999999992E-2</v>
      </c>
      <c r="F21" s="8">
        <v>28879</v>
      </c>
      <c r="G21" s="11">
        <f t="shared" ca="1" si="1"/>
        <v>8.9664705882352952E-2</v>
      </c>
    </row>
    <row r="22" spans="1:7" ht="15">
      <c r="A22" s="12">
        <v>43621</v>
      </c>
      <c r="B22" s="82">
        <v>2.6465000000000001</v>
      </c>
      <c r="C22" s="13">
        <f t="shared" si="0"/>
        <v>2.6465000000000002E-2</v>
      </c>
      <c r="D22" s="91">
        <f ca="1">AVERAGE(C22:OFFSET(C22,$I$1-1,0))</f>
        <v>3.0723044999999994E-2</v>
      </c>
      <c r="F22" s="8">
        <v>28880</v>
      </c>
      <c r="G22" s="11">
        <f t="shared" ca="1" si="1"/>
        <v>8.9594444444444463E-2</v>
      </c>
    </row>
    <row r="23" spans="1:7" ht="15">
      <c r="A23" s="12">
        <v>43620</v>
      </c>
      <c r="B23" s="82">
        <v>2.6113</v>
      </c>
      <c r="C23" s="13">
        <f t="shared" si="0"/>
        <v>2.6113000000000001E-2</v>
      </c>
      <c r="D23" s="91">
        <f ca="1">AVERAGE(C23:OFFSET(C23,$I$1-1,0))</f>
        <v>3.0741754999999996E-2</v>
      </c>
      <c r="F23" s="8">
        <v>28881</v>
      </c>
      <c r="G23" s="11">
        <f t="shared" ca="1" si="1"/>
        <v>8.952105263157896E-2</v>
      </c>
    </row>
    <row r="24" spans="1:7" ht="15">
      <c r="A24" s="12">
        <v>43619</v>
      </c>
      <c r="B24" s="82">
        <v>2.5310999999999999</v>
      </c>
      <c r="C24" s="13">
        <f t="shared" si="0"/>
        <v>2.5311E-2</v>
      </c>
      <c r="D24" s="91">
        <f ca="1">AVERAGE(C24:OFFSET(C24,$I$1-1,0))</f>
        <v>3.0762704999999998E-2</v>
      </c>
      <c r="F24" s="8">
        <v>28884</v>
      </c>
      <c r="G24" s="11">
        <f t="shared" ca="1" si="1"/>
        <v>8.9470000000000022E-2</v>
      </c>
    </row>
    <row r="25" spans="1:7" ht="15">
      <c r="A25" s="12">
        <v>43616</v>
      </c>
      <c r="B25" s="82">
        <v>2.5685000000000002</v>
      </c>
      <c r="C25" s="13">
        <f t="shared" si="0"/>
        <v>2.5685000000000003E-2</v>
      </c>
      <c r="D25" s="91">
        <f ca="1">AVERAGE(C25:OFFSET(C25,$I$1-1,0))</f>
        <v>3.078583E-2</v>
      </c>
      <c r="F25" s="8">
        <v>28885</v>
      </c>
      <c r="G25" s="11">
        <f t="shared" ca="1" si="1"/>
        <v>8.9423809523809544E-2</v>
      </c>
    </row>
    <row r="26" spans="1:7" ht="15">
      <c r="A26" s="12">
        <v>43615</v>
      </c>
      <c r="B26" s="82">
        <v>2.64</v>
      </c>
      <c r="C26" s="13">
        <f t="shared" si="0"/>
        <v>2.64E-2</v>
      </c>
      <c r="D26" s="91">
        <f ca="1">AVERAGE(C26:OFFSET(C26,$I$1-1,0))</f>
        <v>3.0805349999999999E-2</v>
      </c>
      <c r="F26" s="8">
        <v>28886</v>
      </c>
      <c r="G26" s="11">
        <f t="shared" ca="1" si="1"/>
        <v>8.9381818181818215E-2</v>
      </c>
    </row>
    <row r="27" spans="1:7" ht="15">
      <c r="A27" s="12">
        <v>43614</v>
      </c>
      <c r="B27" s="82">
        <v>2.6926000000000001</v>
      </c>
      <c r="C27" s="13">
        <f t="shared" si="0"/>
        <v>2.6926000000000002E-2</v>
      </c>
      <c r="D27" s="91">
        <f ca="1">AVERAGE(C27:OFFSET(C27,$I$1-1,0))</f>
        <v>3.0822359999999997E-2</v>
      </c>
      <c r="F27" s="8">
        <v>28887</v>
      </c>
      <c r="G27" s="11">
        <f t="shared" ca="1" si="1"/>
        <v>8.934347826086958E-2</v>
      </c>
    </row>
    <row r="28" spans="1:7" ht="15">
      <c r="A28" s="12">
        <v>43613</v>
      </c>
      <c r="B28" s="82">
        <v>2.7044999999999999</v>
      </c>
      <c r="C28" s="13">
        <f t="shared" si="0"/>
        <v>2.7045E-2</v>
      </c>
      <c r="D28" s="91">
        <f ca="1">AVERAGE(C28:OFFSET(C28,$I$1-1,0))</f>
        <v>3.0836934999999999E-2</v>
      </c>
      <c r="F28" s="8">
        <v>28888</v>
      </c>
      <c r="G28" s="11">
        <f t="shared" ca="1" si="1"/>
        <v>8.9304166666666698E-2</v>
      </c>
    </row>
    <row r="29" spans="1:7" ht="15">
      <c r="A29" s="12">
        <v>43612</v>
      </c>
      <c r="B29" s="82">
        <v>2.7511999999999999</v>
      </c>
      <c r="C29" s="13">
        <f t="shared" si="0"/>
        <v>2.7511999999999998E-2</v>
      </c>
      <c r="D29" s="91">
        <f ca="1">AVERAGE(C29:OFFSET(C29,$I$1-1,0))</f>
        <v>3.0851349999999996E-2</v>
      </c>
      <c r="F29" s="8">
        <v>28891</v>
      </c>
      <c r="G29" s="11">
        <f t="shared" ca="1" si="1"/>
        <v>8.928400000000003E-2</v>
      </c>
    </row>
    <row r="30" spans="1:7" ht="15">
      <c r="A30" s="12">
        <v>43609</v>
      </c>
      <c r="B30" s="82">
        <v>2.7511999999999999</v>
      </c>
      <c r="C30" s="13">
        <f t="shared" si="0"/>
        <v>2.7511999999999998E-2</v>
      </c>
      <c r="D30" s="91">
        <f ca="1">AVERAGE(C30:OFFSET(C30,$I$1-1,0))</f>
        <v>3.0863034999999997E-2</v>
      </c>
      <c r="F30" s="8">
        <v>28892</v>
      </c>
      <c r="G30" s="11">
        <f t="shared" ca="1" si="1"/>
        <v>8.9280769230769261E-2</v>
      </c>
    </row>
    <row r="31" spans="1:7" ht="15">
      <c r="A31" s="12">
        <v>43608</v>
      </c>
      <c r="B31" s="82">
        <v>2.7534999999999998</v>
      </c>
      <c r="C31" s="13">
        <f t="shared" si="0"/>
        <v>2.7534999999999997E-2</v>
      </c>
      <c r="D31" s="91">
        <f ca="1">AVERAGE(C31:OFFSET(C31,$I$1-1,0))</f>
        <v>3.0876469999999996E-2</v>
      </c>
      <c r="F31" s="8">
        <v>28893</v>
      </c>
      <c r="G31" s="11">
        <f t="shared" ca="1" si="1"/>
        <v>8.9307407407407433E-2</v>
      </c>
    </row>
    <row r="32" spans="1:7" ht="15">
      <c r="A32" s="12">
        <v>43607</v>
      </c>
      <c r="B32" s="82">
        <v>2.8075999999999999</v>
      </c>
      <c r="C32" s="13">
        <f t="shared" si="0"/>
        <v>2.8076E-2</v>
      </c>
      <c r="D32" s="91">
        <f ca="1">AVERAGE(C32:OFFSET(C32,$I$1-1,0))</f>
        <v>3.0890070000000002E-2</v>
      </c>
      <c r="F32" s="8">
        <v>28894</v>
      </c>
      <c r="G32" s="11">
        <f t="shared" ca="1" si="1"/>
        <v>8.933214285714286E-2</v>
      </c>
    </row>
    <row r="33" spans="1:7" ht="15">
      <c r="A33" s="12">
        <v>43606</v>
      </c>
      <c r="B33" s="82">
        <v>2.8439000000000001</v>
      </c>
      <c r="C33" s="13">
        <f t="shared" si="0"/>
        <v>2.8439000000000002E-2</v>
      </c>
      <c r="D33" s="91">
        <f ca="1">AVERAGE(C33:OFFSET(C33,$I$1-1,0))</f>
        <v>3.0901284999999997E-2</v>
      </c>
      <c r="F33" s="8">
        <v>28895</v>
      </c>
      <c r="G33" s="11">
        <f t="shared" ca="1" si="1"/>
        <v>8.9362068965517252E-2</v>
      </c>
    </row>
    <row r="34" spans="1:7" ht="15">
      <c r="A34" s="12">
        <v>43605</v>
      </c>
      <c r="B34" s="82">
        <v>2.8369</v>
      </c>
      <c r="C34" s="13">
        <f t="shared" si="0"/>
        <v>2.8368999999999998E-2</v>
      </c>
      <c r="D34" s="91">
        <f ca="1">AVERAGE(C34:OFFSET(C34,$I$1-1,0))</f>
        <v>3.0912449999999998E-2</v>
      </c>
      <c r="F34" s="8">
        <v>28899</v>
      </c>
      <c r="G34" s="11">
        <f t="shared" ca="1" si="1"/>
        <v>8.9383333333333342E-2</v>
      </c>
    </row>
    <row r="35" spans="1:7" ht="15">
      <c r="A35" s="12">
        <v>43602</v>
      </c>
      <c r="B35" s="82">
        <v>2.8252999999999999</v>
      </c>
      <c r="C35" s="13">
        <f t="shared" si="0"/>
        <v>2.8253E-2</v>
      </c>
      <c r="D35" s="91">
        <f ca="1">AVERAGE(C35:OFFSET(C35,$I$1-1,0))</f>
        <v>3.0922960000000003E-2</v>
      </c>
      <c r="F35" s="8">
        <v>28900</v>
      </c>
      <c r="G35" s="11">
        <f t="shared" ca="1" si="1"/>
        <v>8.9403225806451617E-2</v>
      </c>
    </row>
    <row r="36" spans="1:7" ht="15">
      <c r="A36" s="12">
        <v>43601</v>
      </c>
      <c r="B36" s="82">
        <v>2.8338000000000001</v>
      </c>
      <c r="C36" s="13">
        <f t="shared" si="0"/>
        <v>2.8338000000000002E-2</v>
      </c>
      <c r="D36" s="91">
        <f ca="1">AVERAGE(C36:OFFSET(C36,$I$1-1,0))</f>
        <v>3.0933209999999999E-2</v>
      </c>
      <c r="F36" s="8">
        <v>28901</v>
      </c>
      <c r="G36" s="11">
        <f t="shared" ca="1" si="1"/>
        <v>8.9425000000000004E-2</v>
      </c>
    </row>
    <row r="37" spans="1:7" ht="15">
      <c r="A37" s="12">
        <v>43600</v>
      </c>
      <c r="B37" s="82">
        <v>2.8199000000000001</v>
      </c>
      <c r="C37" s="13">
        <f t="shared" si="0"/>
        <v>2.8199000000000002E-2</v>
      </c>
      <c r="D37" s="91">
        <f ca="1">AVERAGE(C37:OFFSET(C37,$I$1-1,0))</f>
        <v>3.0945104999999997E-2</v>
      </c>
      <c r="F37" s="8">
        <v>28902</v>
      </c>
      <c r="G37" s="11">
        <f t="shared" ca="1" si="1"/>
        <v>8.944545454545455E-2</v>
      </c>
    </row>
    <row r="38" spans="1:7" ht="15">
      <c r="A38" s="12">
        <v>43599</v>
      </c>
      <c r="B38" s="82">
        <v>2.8485</v>
      </c>
      <c r="C38" s="13">
        <f t="shared" si="0"/>
        <v>2.8485E-2</v>
      </c>
      <c r="D38" s="91">
        <f ca="1">AVERAGE(C38:OFFSET(C38,$I$1-1,0))</f>
        <v>3.0959624999999998E-2</v>
      </c>
      <c r="F38" s="8">
        <v>28906</v>
      </c>
      <c r="G38" s="11">
        <f t="shared" ca="1" si="1"/>
        <v>8.9467647058823527E-2</v>
      </c>
    </row>
    <row r="39" spans="1:7" ht="15">
      <c r="A39" s="12">
        <v>43598</v>
      </c>
      <c r="B39" s="82">
        <v>2.8361999999999998</v>
      </c>
      <c r="C39" s="13">
        <f t="shared" si="0"/>
        <v>2.8361999999999998E-2</v>
      </c>
      <c r="D39" s="91">
        <f ca="1">AVERAGE(C39:OFFSET(C39,$I$1-1,0))</f>
        <v>3.097308E-2</v>
      </c>
      <c r="F39" s="8">
        <v>28907</v>
      </c>
      <c r="G39" s="11">
        <f t="shared" ca="1" si="1"/>
        <v>8.9494285714285721E-2</v>
      </c>
    </row>
    <row r="40" spans="1:7" ht="15">
      <c r="A40" s="12">
        <v>43595</v>
      </c>
      <c r="B40" s="82">
        <v>2.8867000000000003</v>
      </c>
      <c r="C40" s="13">
        <f t="shared" si="0"/>
        <v>2.8867000000000004E-2</v>
      </c>
      <c r="D40" s="91">
        <f ca="1">AVERAGE(C40:OFFSET(C40,$I$1-1,0))</f>
        <v>3.0985739999999998E-2</v>
      </c>
      <c r="F40" s="8">
        <v>28908</v>
      </c>
      <c r="G40" s="11">
        <f t="shared" ca="1" si="1"/>
        <v>8.9530555555555558E-2</v>
      </c>
    </row>
    <row r="41" spans="1:7" ht="15">
      <c r="A41" s="12">
        <v>43594</v>
      </c>
      <c r="B41" s="82">
        <v>2.8612000000000002</v>
      </c>
      <c r="C41" s="13">
        <f t="shared" si="0"/>
        <v>2.8612000000000002E-2</v>
      </c>
      <c r="D41" s="91">
        <f ca="1">AVERAGE(C41:OFFSET(C41,$I$1-1,0))</f>
        <v>3.0995834999999996E-2</v>
      </c>
      <c r="F41" s="8">
        <v>28909</v>
      </c>
      <c r="G41" s="11">
        <f t="shared" ca="1" si="1"/>
        <v>8.9570270270270272E-2</v>
      </c>
    </row>
    <row r="42" spans="1:7" ht="15">
      <c r="A42" s="12">
        <v>43593</v>
      </c>
      <c r="B42" s="82">
        <v>2.8936999999999999</v>
      </c>
      <c r="C42" s="13">
        <f t="shared" si="0"/>
        <v>2.8937000000000001E-2</v>
      </c>
      <c r="D42" s="91">
        <f ca="1">AVERAGE(C42:OFFSET(C42,$I$1-1,0))</f>
        <v>3.1008694999999996E-2</v>
      </c>
      <c r="F42" s="8">
        <v>28912</v>
      </c>
      <c r="G42" s="11">
        <f t="shared" ca="1" si="1"/>
        <v>8.9602631578947378E-2</v>
      </c>
    </row>
    <row r="43" spans="1:7" ht="15">
      <c r="A43" s="12">
        <v>43592</v>
      </c>
      <c r="B43" s="82">
        <v>2.8643000000000001</v>
      </c>
      <c r="C43" s="13">
        <f t="shared" si="0"/>
        <v>2.8643000000000002E-2</v>
      </c>
      <c r="D43" s="91">
        <f ca="1">AVERAGE(C43:OFFSET(C43,$I$1-1,0))</f>
        <v>3.1020614999999994E-2</v>
      </c>
      <c r="F43" s="8">
        <v>28913</v>
      </c>
      <c r="G43" s="11">
        <f t="shared" ca="1" si="1"/>
        <v>8.9633333333333357E-2</v>
      </c>
    </row>
    <row r="44" spans="1:7" ht="15">
      <c r="A44" s="12">
        <v>43591</v>
      </c>
      <c r="B44" s="82">
        <v>2.8883000000000001</v>
      </c>
      <c r="C44" s="13">
        <f t="shared" si="0"/>
        <v>2.8883000000000002E-2</v>
      </c>
      <c r="D44" s="91">
        <f ca="1">AVERAGE(C44:OFFSET(C44,$I$1-1,0))</f>
        <v>3.1031509999999995E-2</v>
      </c>
      <c r="F44" s="8">
        <v>28914</v>
      </c>
      <c r="G44" s="11">
        <f t="shared" ca="1" si="1"/>
        <v>8.966250000000002E-2</v>
      </c>
    </row>
    <row r="45" spans="1:7" ht="15">
      <c r="A45" s="12">
        <v>43588</v>
      </c>
      <c r="B45" s="82">
        <v>2.9186000000000001</v>
      </c>
      <c r="C45" s="13">
        <f t="shared" si="0"/>
        <v>2.9186E-2</v>
      </c>
      <c r="D45" s="91">
        <f ca="1">AVERAGE(C45:OFFSET(C45,$I$1-1,0))</f>
        <v>3.1042329999999993E-2</v>
      </c>
      <c r="F45" s="8">
        <v>28915</v>
      </c>
      <c r="G45" s="11">
        <f t="shared" ca="1" si="1"/>
        <v>8.969268292682929E-2</v>
      </c>
    </row>
    <row r="46" spans="1:7" ht="15">
      <c r="A46" s="12">
        <v>43587</v>
      </c>
      <c r="B46" s="82">
        <v>2.9295999999999998</v>
      </c>
      <c r="C46" s="13">
        <f t="shared" si="0"/>
        <v>2.9295999999999999E-2</v>
      </c>
      <c r="D46" s="91">
        <f ca="1">AVERAGE(C46:OFFSET(C46,$I$1-1,0))</f>
        <v>3.1050509999999996E-2</v>
      </c>
      <c r="F46" s="8">
        <v>28916</v>
      </c>
      <c r="G46" s="11">
        <f t="shared" ca="1" si="1"/>
        <v>8.9721428571428591E-2</v>
      </c>
    </row>
    <row r="47" spans="1:7" ht="15">
      <c r="A47" s="12">
        <v>43586</v>
      </c>
      <c r="B47" s="82">
        <v>2.9037999999999999</v>
      </c>
      <c r="C47" s="13">
        <f t="shared" si="0"/>
        <v>2.9037999999999998E-2</v>
      </c>
      <c r="D47" s="91">
        <f ca="1">AVERAGE(C47:OFFSET(C47,$I$1-1,0))</f>
        <v>3.1059019999999996E-2</v>
      </c>
      <c r="F47" s="8">
        <v>28919</v>
      </c>
      <c r="G47" s="11">
        <f t="shared" ca="1" si="1"/>
        <v>8.9732558139534901E-2</v>
      </c>
    </row>
    <row r="48" spans="1:7" ht="15">
      <c r="A48" s="12">
        <v>43585</v>
      </c>
      <c r="B48" s="82">
        <v>2.9287999999999998</v>
      </c>
      <c r="C48" s="13">
        <f t="shared" si="0"/>
        <v>2.9287999999999998E-2</v>
      </c>
      <c r="D48" s="91">
        <f ca="1">AVERAGE(C48:OFFSET(C48,$I$1-1,0))</f>
        <v>3.1068984999999993E-2</v>
      </c>
      <c r="F48" s="8">
        <v>28920</v>
      </c>
      <c r="G48" s="11">
        <f t="shared" ca="1" si="1"/>
        <v>8.975227272727275E-2</v>
      </c>
    </row>
    <row r="49" spans="1:7" ht="15">
      <c r="A49" s="12">
        <v>43584</v>
      </c>
      <c r="B49" s="82">
        <v>2.9546999999999999</v>
      </c>
      <c r="C49" s="13">
        <f t="shared" si="0"/>
        <v>2.9547E-2</v>
      </c>
      <c r="D49" s="91">
        <f ca="1">AVERAGE(C49:OFFSET(C49,$I$1-1,0))</f>
        <v>3.107633499999999E-2</v>
      </c>
      <c r="F49" s="8">
        <v>28921</v>
      </c>
      <c r="G49" s="11">
        <f t="shared" ca="1" si="1"/>
        <v>8.9762222222222215E-2</v>
      </c>
    </row>
    <row r="50" spans="1:7" ht="15">
      <c r="A50" s="12">
        <v>43581</v>
      </c>
      <c r="B50" s="82">
        <v>2.9233000000000002</v>
      </c>
      <c r="C50" s="13">
        <f t="shared" si="0"/>
        <v>2.9233000000000002E-2</v>
      </c>
      <c r="D50" s="91">
        <f ca="1">AVERAGE(C50:OFFSET(C50,$I$1-1,0))</f>
        <v>3.1083149999999993E-2</v>
      </c>
      <c r="F50" s="8">
        <v>28922</v>
      </c>
      <c r="G50" s="11">
        <f t="shared" ca="1" si="1"/>
        <v>8.9769565217391309E-2</v>
      </c>
    </row>
    <row r="51" spans="1:7" ht="15">
      <c r="A51" s="12">
        <v>43580</v>
      </c>
      <c r="B51" s="82">
        <v>2.9420999999999999</v>
      </c>
      <c r="C51" s="13">
        <f t="shared" si="0"/>
        <v>2.9420999999999999E-2</v>
      </c>
      <c r="D51" s="91">
        <f ca="1">AVERAGE(C51:OFFSET(C51,$I$1-1,0))</f>
        <v>3.1088274999999999E-2</v>
      </c>
      <c r="F51" s="8">
        <v>28923</v>
      </c>
      <c r="G51" s="11">
        <f t="shared" ca="1" si="1"/>
        <v>8.978297872340428E-2</v>
      </c>
    </row>
    <row r="52" spans="1:7" ht="15">
      <c r="A52" s="12">
        <v>43579</v>
      </c>
      <c r="B52" s="82">
        <v>2.9342999999999999</v>
      </c>
      <c r="C52" s="13">
        <f t="shared" si="0"/>
        <v>2.9342999999999998E-2</v>
      </c>
      <c r="D52" s="91">
        <f ca="1">AVERAGE(C52:OFFSET(C52,$I$1-1,0))</f>
        <v>3.1089094999999997E-2</v>
      </c>
      <c r="F52" s="8">
        <v>28926</v>
      </c>
      <c r="G52" s="11">
        <f t="shared" ca="1" si="1"/>
        <v>8.9791666666666672E-2</v>
      </c>
    </row>
    <row r="53" spans="1:7" ht="15">
      <c r="A53" s="12">
        <v>43578</v>
      </c>
      <c r="B53" s="82">
        <v>2.98</v>
      </c>
      <c r="C53" s="13">
        <f t="shared" si="0"/>
        <v>2.98E-2</v>
      </c>
      <c r="D53" s="91">
        <f ca="1">AVERAGE(C53:OFFSET(C53,$I$1-1,0))</f>
        <v>3.1091664999999997E-2</v>
      </c>
      <c r="F53" s="8">
        <v>28927</v>
      </c>
      <c r="G53" s="11">
        <f t="shared" ca="1" si="1"/>
        <v>8.9800000000000019E-2</v>
      </c>
    </row>
    <row r="54" spans="1:7" ht="15">
      <c r="A54" s="12">
        <v>43577</v>
      </c>
      <c r="B54" s="82">
        <v>2.9919000000000002</v>
      </c>
      <c r="C54" s="13">
        <f t="shared" si="0"/>
        <v>2.9919000000000001E-2</v>
      </c>
      <c r="D54" s="91">
        <f ca="1">AVERAGE(C54:OFFSET(C54,$I$1-1,0))</f>
        <v>3.1091134999999995E-2</v>
      </c>
      <c r="F54" s="8">
        <v>28928</v>
      </c>
      <c r="G54" s="11">
        <f t="shared" ca="1" si="1"/>
        <v>8.9812000000000017E-2</v>
      </c>
    </row>
    <row r="55" spans="1:7" ht="15">
      <c r="A55" s="12">
        <v>43574</v>
      </c>
      <c r="B55" s="82">
        <v>2.9609999999999999</v>
      </c>
      <c r="C55" s="13">
        <f t="shared" si="0"/>
        <v>2.9609999999999997E-2</v>
      </c>
      <c r="D55" s="91">
        <f ca="1">AVERAGE(C55:OFFSET(C55,$I$1-1,0))</f>
        <v>3.1089619999999991E-2</v>
      </c>
      <c r="F55" s="8">
        <v>28929</v>
      </c>
      <c r="G55" s="11">
        <f t="shared" ca="1" si="1"/>
        <v>8.9825490196078439E-2</v>
      </c>
    </row>
    <row r="56" spans="1:7" ht="15">
      <c r="A56" s="12">
        <v>43573</v>
      </c>
      <c r="B56" s="82">
        <v>2.9609999999999999</v>
      </c>
      <c r="C56" s="13">
        <f t="shared" si="0"/>
        <v>2.9609999999999997E-2</v>
      </c>
      <c r="D56" s="91">
        <f ca="1">AVERAGE(C56:OFFSET(C56,$I$1-1,0))</f>
        <v>3.1088144999999994E-2</v>
      </c>
      <c r="F56" s="8">
        <v>28930</v>
      </c>
      <c r="G56" s="11">
        <f t="shared" ca="1" si="1"/>
        <v>8.9834615384615402E-2</v>
      </c>
    </row>
    <row r="57" spans="1:7" ht="15">
      <c r="A57" s="12">
        <v>43572</v>
      </c>
      <c r="B57" s="82">
        <v>2.9943</v>
      </c>
      <c r="C57" s="13">
        <f t="shared" si="0"/>
        <v>2.9943000000000001E-2</v>
      </c>
      <c r="D57" s="91">
        <f ca="1">AVERAGE(C57:OFFSET(C57,$I$1-1,0))</f>
        <v>3.1087404999999992E-2</v>
      </c>
      <c r="F57" s="8">
        <v>28933</v>
      </c>
      <c r="G57" s="11">
        <f t="shared" ca="1" si="1"/>
        <v>8.9843396226415101E-2</v>
      </c>
    </row>
    <row r="58" spans="1:7" ht="15">
      <c r="A58" s="12">
        <v>43571</v>
      </c>
      <c r="B58" s="82">
        <v>2.9919000000000002</v>
      </c>
      <c r="C58" s="13">
        <f t="shared" si="0"/>
        <v>2.9919000000000001E-2</v>
      </c>
      <c r="D58" s="91">
        <f ca="1">AVERAGE(C58:OFFSET(C58,$I$1-1,0))</f>
        <v>3.1085309999999991E-2</v>
      </c>
      <c r="F58" s="8">
        <v>28934</v>
      </c>
      <c r="G58" s="11">
        <f t="shared" ca="1" si="1"/>
        <v>8.98537037037037E-2</v>
      </c>
    </row>
    <row r="59" spans="1:7" ht="15">
      <c r="A59" s="12">
        <v>43570</v>
      </c>
      <c r="B59" s="82">
        <v>2.9681999999999999</v>
      </c>
      <c r="C59" s="13">
        <f t="shared" si="0"/>
        <v>2.9682E-2</v>
      </c>
      <c r="D59" s="91">
        <f ca="1">AVERAGE(C59:OFFSET(C59,$I$1-1,0))</f>
        <v>3.1083489999999995E-2</v>
      </c>
      <c r="F59" s="8">
        <v>28935</v>
      </c>
      <c r="G59" s="11">
        <f t="shared" ca="1" si="1"/>
        <v>8.9861818181818182E-2</v>
      </c>
    </row>
    <row r="60" spans="1:7" ht="15">
      <c r="A60" s="12">
        <v>43567</v>
      </c>
      <c r="B60" s="82">
        <v>2.9769000000000001</v>
      </c>
      <c r="C60" s="13">
        <f t="shared" si="0"/>
        <v>2.9769E-2</v>
      </c>
      <c r="D60" s="91">
        <f ca="1">AVERAGE(C60:OFFSET(C60,$I$1-1,0))</f>
        <v>3.1083280000000001E-2</v>
      </c>
      <c r="F60" s="8">
        <v>28936</v>
      </c>
      <c r="G60" s="11">
        <f t="shared" ca="1" si="1"/>
        <v>8.9869642857142856E-2</v>
      </c>
    </row>
    <row r="61" spans="1:7" ht="15">
      <c r="A61" s="12">
        <v>43566</v>
      </c>
      <c r="B61" s="82">
        <v>2.9264999999999999</v>
      </c>
      <c r="C61" s="13">
        <f t="shared" si="0"/>
        <v>2.9264999999999999E-2</v>
      </c>
      <c r="D61" s="91">
        <f ca="1">AVERAGE(C61:OFFSET(C61,$I$1-1,0))</f>
        <v>3.1080900000000002E-2</v>
      </c>
      <c r="F61" s="8">
        <v>28937</v>
      </c>
      <c r="G61" s="11">
        <f t="shared" ca="1" si="1"/>
        <v>8.9875438596491219E-2</v>
      </c>
    </row>
    <row r="62" spans="1:7" ht="15">
      <c r="A62" s="12">
        <v>43565</v>
      </c>
      <c r="B62" s="82">
        <v>2.8923000000000001</v>
      </c>
      <c r="C62" s="13">
        <f t="shared" si="0"/>
        <v>2.8923000000000001E-2</v>
      </c>
      <c r="D62" s="91">
        <f ca="1">AVERAGE(C62:OFFSET(C62,$I$1-1,0))</f>
        <v>3.1081810000000005E-2</v>
      </c>
      <c r="F62" s="8">
        <v>28940</v>
      </c>
      <c r="G62" s="11">
        <f t="shared" ca="1" si="1"/>
        <v>8.9882758620689646E-2</v>
      </c>
    </row>
    <row r="63" spans="1:7" ht="15">
      <c r="A63" s="12">
        <v>43564</v>
      </c>
      <c r="B63" s="82">
        <v>2.9140999999999999</v>
      </c>
      <c r="C63" s="13">
        <f t="shared" si="0"/>
        <v>2.9141E-2</v>
      </c>
      <c r="D63" s="91">
        <f ca="1">AVERAGE(C63:OFFSET(C63,$I$1-1,0))</f>
        <v>3.1085125000000002E-2</v>
      </c>
      <c r="F63" s="8">
        <v>28941</v>
      </c>
      <c r="G63" s="11">
        <f t="shared" ca="1" si="1"/>
        <v>8.9886440677966098E-2</v>
      </c>
    </row>
    <row r="64" spans="1:7" ht="15">
      <c r="A64" s="12">
        <v>43563</v>
      </c>
      <c r="B64" s="82">
        <v>2.9272999999999998</v>
      </c>
      <c r="C64" s="13">
        <f t="shared" si="0"/>
        <v>2.9272999999999997E-2</v>
      </c>
      <c r="D64" s="91">
        <f ca="1">AVERAGE(C64:OFFSET(C64,$I$1-1,0))</f>
        <v>3.1087350000000007E-2</v>
      </c>
      <c r="F64" s="8">
        <v>28942</v>
      </c>
      <c r="G64" s="11">
        <f t="shared" ca="1" si="1"/>
        <v>8.988666666666667E-2</v>
      </c>
    </row>
    <row r="65" spans="1:7" ht="15">
      <c r="A65" s="12">
        <v>43560</v>
      </c>
      <c r="B65" s="82">
        <v>2.9032</v>
      </c>
      <c r="C65" s="13">
        <f t="shared" si="0"/>
        <v>2.9031999999999999E-2</v>
      </c>
      <c r="D65" s="91">
        <f ca="1">AVERAGE(C65:OFFSET(C65,$I$1-1,0))</f>
        <v>3.1090630000000005E-2</v>
      </c>
      <c r="F65" s="8">
        <v>28943</v>
      </c>
      <c r="G65" s="11">
        <f t="shared" ca="1" si="1"/>
        <v>8.9886885245901646E-2</v>
      </c>
    </row>
    <row r="66" spans="1:7" ht="15">
      <c r="A66" s="12">
        <v>43559</v>
      </c>
      <c r="B66" s="82">
        <v>2.9196</v>
      </c>
      <c r="C66" s="13">
        <f t="shared" si="0"/>
        <v>2.9196E-2</v>
      </c>
      <c r="D66" s="91">
        <f ca="1">AVERAGE(C66:OFFSET(C66,$I$1-1,0))</f>
        <v>3.1094920000000009E-2</v>
      </c>
      <c r="F66" s="8">
        <v>28944</v>
      </c>
      <c r="G66" s="11">
        <f t="shared" ca="1" si="1"/>
        <v>8.9891935483870977E-2</v>
      </c>
    </row>
    <row r="67" spans="1:7" ht="15">
      <c r="A67" s="12">
        <v>43558</v>
      </c>
      <c r="B67" s="82">
        <v>2.9336000000000002</v>
      </c>
      <c r="C67" s="13">
        <f t="shared" si="0"/>
        <v>2.9336000000000001E-2</v>
      </c>
      <c r="D67" s="91">
        <f ca="1">AVERAGE(C67:OFFSET(C67,$I$1-1,0))</f>
        <v>3.1097225000000006E-2</v>
      </c>
      <c r="F67" s="8">
        <v>28947</v>
      </c>
      <c r="G67" s="11">
        <f t="shared" ca="1" si="1"/>
        <v>8.9896825396825406E-2</v>
      </c>
    </row>
    <row r="68" spans="1:7" ht="15">
      <c r="A68" s="12">
        <v>43557</v>
      </c>
      <c r="B68" s="82">
        <v>2.8769</v>
      </c>
      <c r="C68" s="13">
        <f t="shared" si="0"/>
        <v>2.8768999999999999E-2</v>
      </c>
      <c r="D68" s="91">
        <f ca="1">AVERAGE(C68:OFFSET(C68,$I$1-1,0))</f>
        <v>3.109891E-2</v>
      </c>
      <c r="F68" s="8">
        <v>28948</v>
      </c>
      <c r="G68" s="11">
        <f t="shared" ca="1" si="1"/>
        <v>8.9900000000000022E-2</v>
      </c>
    </row>
    <row r="69" spans="1:7" ht="15">
      <c r="A69" s="12">
        <v>43556</v>
      </c>
      <c r="B69" s="82">
        <v>2.8900999999999999</v>
      </c>
      <c r="C69" s="13">
        <f t="shared" ref="C69:C132" si="2">B69/100</f>
        <v>2.8901E-2</v>
      </c>
      <c r="D69" s="91">
        <f ca="1">AVERAGE(C69:OFFSET(C69,$I$1-1,0))</f>
        <v>3.110632E-2</v>
      </c>
      <c r="F69" s="8">
        <v>28949</v>
      </c>
      <c r="G69" s="11">
        <f t="shared" ca="1" si="1"/>
        <v>8.9901538461538463E-2</v>
      </c>
    </row>
    <row r="70" spans="1:7" ht="15">
      <c r="A70" s="12">
        <v>43553</v>
      </c>
      <c r="B70" s="82">
        <v>2.8143000000000002</v>
      </c>
      <c r="C70" s="13">
        <f t="shared" si="2"/>
        <v>2.8143000000000001E-2</v>
      </c>
      <c r="D70" s="91">
        <f ca="1">AVERAGE(C70:OFFSET(C70,$I$1-1,0))</f>
        <v>3.1113035000000001E-2</v>
      </c>
      <c r="F70" s="8">
        <v>28950</v>
      </c>
      <c r="G70" s="11">
        <f t="shared" ref="G70:G133" ca="1" si="3">VLOOKUP($F70,$A$5:$D$10419,4,FALSE)</f>
        <v>8.9901515151515163E-2</v>
      </c>
    </row>
    <row r="71" spans="1:7" ht="15">
      <c r="A71" s="12">
        <v>43552</v>
      </c>
      <c r="B71" s="82">
        <v>2.8226</v>
      </c>
      <c r="C71" s="13">
        <f t="shared" si="2"/>
        <v>2.8226000000000001E-2</v>
      </c>
      <c r="D71" s="91">
        <f ca="1">AVERAGE(C71:OFFSET(C71,$I$1-1,0))</f>
        <v>3.1124290000000002E-2</v>
      </c>
      <c r="F71" s="8">
        <v>28951</v>
      </c>
      <c r="G71" s="11">
        <f t="shared" ca="1" si="3"/>
        <v>8.9904477611940301E-2</v>
      </c>
    </row>
    <row r="72" spans="1:7" ht="15">
      <c r="A72" s="12">
        <v>43551</v>
      </c>
      <c r="B72" s="82">
        <v>2.8105000000000002</v>
      </c>
      <c r="C72" s="13">
        <f t="shared" si="2"/>
        <v>2.8105000000000002E-2</v>
      </c>
      <c r="D72" s="91">
        <f ca="1">AVERAGE(C72:OFFSET(C72,$I$1-1,0))</f>
        <v>3.1135364999999998E-2</v>
      </c>
      <c r="F72" s="8">
        <v>28954</v>
      </c>
      <c r="G72" s="11">
        <f t="shared" ca="1" si="3"/>
        <v>8.9911764705882358E-2</v>
      </c>
    </row>
    <row r="73" spans="1:7" ht="15">
      <c r="A73" s="12">
        <v>43550</v>
      </c>
      <c r="B73" s="82">
        <v>2.8731</v>
      </c>
      <c r="C73" s="13">
        <f t="shared" si="2"/>
        <v>2.8731E-2</v>
      </c>
      <c r="D73" s="91">
        <f ca="1">AVERAGE(C73:OFFSET(C73,$I$1-1,0))</f>
        <v>3.1148715E-2</v>
      </c>
      <c r="F73" s="8">
        <v>28955</v>
      </c>
      <c r="G73" s="11">
        <f t="shared" ca="1" si="3"/>
        <v>8.9923188405797105E-2</v>
      </c>
    </row>
    <row r="74" spans="1:7" ht="15">
      <c r="A74" s="12">
        <v>43549</v>
      </c>
      <c r="B74" s="82">
        <v>2.8616000000000001</v>
      </c>
      <c r="C74" s="13">
        <f t="shared" si="2"/>
        <v>2.8616000000000003E-2</v>
      </c>
      <c r="D74" s="91">
        <f ca="1">AVERAGE(C74:OFFSET(C74,$I$1-1,0))</f>
        <v>3.1156675000000002E-2</v>
      </c>
      <c r="F74" s="8">
        <v>28956</v>
      </c>
      <c r="G74" s="11">
        <f t="shared" ca="1" si="3"/>
        <v>8.9935714285714285E-2</v>
      </c>
    </row>
    <row r="75" spans="1:7" ht="15">
      <c r="A75" s="12">
        <v>43546</v>
      </c>
      <c r="B75" s="82">
        <v>2.8738999999999999</v>
      </c>
      <c r="C75" s="13">
        <f t="shared" si="2"/>
        <v>2.8739000000000001E-2</v>
      </c>
      <c r="D75" s="91">
        <f ca="1">AVERAGE(C75:OFFSET(C75,$I$1-1,0))</f>
        <v>3.1166040000000002E-2</v>
      </c>
      <c r="F75" s="8">
        <v>28957</v>
      </c>
      <c r="G75" s="11">
        <f t="shared" ca="1" si="3"/>
        <v>8.9949295774647886E-2</v>
      </c>
    </row>
    <row r="76" spans="1:7" ht="15">
      <c r="A76" s="12">
        <v>43545</v>
      </c>
      <c r="B76" s="82">
        <v>2.9666999999999999</v>
      </c>
      <c r="C76" s="13">
        <f t="shared" si="2"/>
        <v>2.9666999999999999E-2</v>
      </c>
      <c r="D76" s="91">
        <f ca="1">AVERAGE(C76:OFFSET(C76,$I$1-1,0))</f>
        <v>3.1174670000000002E-2</v>
      </c>
      <c r="F76" s="8">
        <v>28961</v>
      </c>
      <c r="G76" s="11">
        <f t="shared" ca="1" si="3"/>
        <v>8.9962500000000001E-2</v>
      </c>
    </row>
    <row r="77" spans="1:7" ht="15">
      <c r="A77" s="12">
        <v>43544</v>
      </c>
      <c r="B77" s="82">
        <v>2.9714</v>
      </c>
      <c r="C77" s="13">
        <f t="shared" si="2"/>
        <v>2.9714000000000001E-2</v>
      </c>
      <c r="D77" s="91">
        <f ca="1">AVERAGE(C77:OFFSET(C77,$I$1-1,0))</f>
        <v>3.1179060000000001E-2</v>
      </c>
      <c r="F77" s="8">
        <v>28962</v>
      </c>
      <c r="G77" s="11">
        <f t="shared" ca="1" si="3"/>
        <v>8.9972602739726015E-2</v>
      </c>
    </row>
    <row r="78" spans="1:7" ht="15">
      <c r="A78" s="12">
        <v>43543</v>
      </c>
      <c r="B78" s="82">
        <v>3.0222000000000002</v>
      </c>
      <c r="C78" s="13">
        <f t="shared" si="2"/>
        <v>3.0222000000000002E-2</v>
      </c>
      <c r="D78" s="91">
        <f ca="1">AVERAGE(C78:OFFSET(C78,$I$1-1,0))</f>
        <v>3.118480500000001E-2</v>
      </c>
      <c r="F78" s="8">
        <v>28963</v>
      </c>
      <c r="G78" s="11">
        <f t="shared" ca="1" si="3"/>
        <v>8.9981081081081077E-2</v>
      </c>
    </row>
    <row r="79" spans="1:7" ht="15">
      <c r="A79" s="12">
        <v>43542</v>
      </c>
      <c r="B79" s="82">
        <v>3.0173999999999999</v>
      </c>
      <c r="C79" s="13">
        <f t="shared" si="2"/>
        <v>3.0173999999999999E-2</v>
      </c>
      <c r="D79" s="91">
        <f ca="1">AVERAGE(C79:OFFSET(C79,$I$1-1,0))</f>
        <v>3.118837000000001E-2</v>
      </c>
      <c r="F79" s="8">
        <v>28964</v>
      </c>
      <c r="G79" s="11">
        <f t="shared" ca="1" si="3"/>
        <v>8.9989333333333338E-2</v>
      </c>
    </row>
    <row r="80" spans="1:7" ht="15">
      <c r="A80" s="12">
        <v>43539</v>
      </c>
      <c r="B80" s="82">
        <v>3.0110999999999999</v>
      </c>
      <c r="C80" s="13">
        <f t="shared" si="2"/>
        <v>3.0110999999999999E-2</v>
      </c>
      <c r="D80" s="91">
        <f ca="1">AVERAGE(C80:OFFSET(C80,$I$1-1,0))</f>
        <v>3.119218000000001E-2</v>
      </c>
      <c r="F80" s="8">
        <v>28965</v>
      </c>
      <c r="G80" s="11">
        <f t="shared" ca="1" si="3"/>
        <v>9.0003947368421058E-2</v>
      </c>
    </row>
    <row r="81" spans="1:7" ht="15">
      <c r="A81" s="12">
        <v>43538</v>
      </c>
      <c r="B81" s="82">
        <v>3.0455000000000001</v>
      </c>
      <c r="C81" s="13">
        <f t="shared" si="2"/>
        <v>3.0454999999999999E-2</v>
      </c>
      <c r="D81" s="91">
        <f ca="1">AVERAGE(C81:OFFSET(C81,$I$1-1,0))</f>
        <v>3.1196105000000012E-2</v>
      </c>
      <c r="F81" s="8">
        <v>28968</v>
      </c>
      <c r="G81" s="11">
        <f t="shared" ca="1" si="3"/>
        <v>9.002077922077921E-2</v>
      </c>
    </row>
    <row r="82" spans="1:7" ht="15">
      <c r="A82" s="12">
        <v>43537</v>
      </c>
      <c r="B82" s="82">
        <v>3.0158999999999998</v>
      </c>
      <c r="C82" s="13">
        <f t="shared" si="2"/>
        <v>3.0158999999999998E-2</v>
      </c>
      <c r="D82" s="91">
        <f ca="1">AVERAGE(C82:OFFSET(C82,$I$1-1,0))</f>
        <v>3.119723000000001E-2</v>
      </c>
      <c r="F82" s="8">
        <v>28969</v>
      </c>
      <c r="G82" s="11">
        <f t="shared" ca="1" si="3"/>
        <v>9.0038461538461539E-2</v>
      </c>
    </row>
    <row r="83" spans="1:7" ht="15">
      <c r="A83" s="12">
        <v>43536</v>
      </c>
      <c r="B83" s="82">
        <v>2.9912000000000001</v>
      </c>
      <c r="C83" s="13">
        <f t="shared" si="2"/>
        <v>2.9912000000000001E-2</v>
      </c>
      <c r="D83" s="91">
        <f ca="1">AVERAGE(C83:OFFSET(C83,$I$1-1,0))</f>
        <v>3.1202520000000011E-2</v>
      </c>
      <c r="F83" s="8">
        <v>28970</v>
      </c>
      <c r="G83" s="11">
        <f t="shared" ca="1" si="3"/>
        <v>9.0054430379746836E-2</v>
      </c>
    </row>
    <row r="84" spans="1:7" ht="15">
      <c r="A84" s="12">
        <v>43535</v>
      </c>
      <c r="B84" s="82">
        <v>3.0270000000000001</v>
      </c>
      <c r="C84" s="13">
        <f t="shared" si="2"/>
        <v>3.0270000000000002E-2</v>
      </c>
      <c r="D84" s="91">
        <f ca="1">AVERAGE(C84:OFFSET(C84,$I$1-1,0))</f>
        <v>3.1207160000000008E-2</v>
      </c>
      <c r="F84" s="8">
        <v>28971</v>
      </c>
      <c r="G84" s="11">
        <f t="shared" ca="1" si="3"/>
        <v>9.0076249999999997E-2</v>
      </c>
    </row>
    <row r="85" spans="1:7" ht="15">
      <c r="A85" s="12">
        <v>43532</v>
      </c>
      <c r="B85" s="82">
        <v>3.0118999999999998</v>
      </c>
      <c r="C85" s="13">
        <f t="shared" si="2"/>
        <v>3.0118999999999996E-2</v>
      </c>
      <c r="D85" s="91">
        <f ca="1">AVERAGE(C85:OFFSET(C85,$I$1-1,0))</f>
        <v>3.1210050000000007E-2</v>
      </c>
      <c r="F85" s="8">
        <v>28972</v>
      </c>
      <c r="G85" s="11">
        <f t="shared" ca="1" si="3"/>
        <v>9.0098765432098743E-2</v>
      </c>
    </row>
    <row r="86" spans="1:7" ht="15">
      <c r="A86" s="12">
        <v>43531</v>
      </c>
      <c r="B86" s="82">
        <v>3.0262000000000002</v>
      </c>
      <c r="C86" s="13">
        <f t="shared" si="2"/>
        <v>3.0262000000000001E-2</v>
      </c>
      <c r="D86" s="91">
        <f ca="1">AVERAGE(C86:OFFSET(C86,$I$1-1,0))</f>
        <v>3.1211985000000012E-2</v>
      </c>
      <c r="F86" s="8">
        <v>28975</v>
      </c>
      <c r="G86" s="11">
        <f t="shared" ca="1" si="3"/>
        <v>9.0124390243902425E-2</v>
      </c>
    </row>
    <row r="87" spans="1:7" ht="15">
      <c r="A87" s="12">
        <v>43530</v>
      </c>
      <c r="B87" s="82">
        <v>3.0705</v>
      </c>
      <c r="C87" s="13">
        <f t="shared" si="2"/>
        <v>3.0705E-2</v>
      </c>
      <c r="D87" s="91">
        <f ca="1">AVERAGE(C87:OFFSET(C87,$I$1-1,0))</f>
        <v>3.1211940000000014E-2</v>
      </c>
      <c r="F87" s="8">
        <v>28976</v>
      </c>
      <c r="G87" s="11">
        <f t="shared" ca="1" si="3"/>
        <v>9.014819277108431E-2</v>
      </c>
    </row>
    <row r="88" spans="1:7" ht="15">
      <c r="A88" s="12">
        <v>43529</v>
      </c>
      <c r="B88" s="82">
        <v>3.081</v>
      </c>
      <c r="C88" s="13">
        <f t="shared" si="2"/>
        <v>3.0810000000000001E-2</v>
      </c>
      <c r="D88" s="91">
        <f ca="1">AVERAGE(C88:OFFSET(C88,$I$1-1,0))</f>
        <v>3.120976000000001E-2</v>
      </c>
      <c r="F88" s="8">
        <v>28977</v>
      </c>
      <c r="G88" s="11">
        <f t="shared" ca="1" si="3"/>
        <v>9.0172619047619015E-2</v>
      </c>
    </row>
    <row r="89" spans="1:7" ht="15">
      <c r="A89" s="12">
        <v>43528</v>
      </c>
      <c r="B89" s="82">
        <v>3.0891000000000002</v>
      </c>
      <c r="C89" s="13">
        <f t="shared" si="2"/>
        <v>3.0891000000000002E-2</v>
      </c>
      <c r="D89" s="91">
        <f ca="1">AVERAGE(C89:OFFSET(C89,$I$1-1,0))</f>
        <v>3.1204435000000013E-2</v>
      </c>
      <c r="F89" s="8">
        <v>28978</v>
      </c>
      <c r="G89" s="11">
        <f t="shared" ca="1" si="3"/>
        <v>9.0202352941176442E-2</v>
      </c>
    </row>
    <row r="90" spans="1:7" ht="15">
      <c r="A90" s="12">
        <v>43525</v>
      </c>
      <c r="B90" s="82">
        <v>3.1225999999999998</v>
      </c>
      <c r="C90" s="13">
        <f t="shared" si="2"/>
        <v>3.1225999999999997E-2</v>
      </c>
      <c r="D90" s="91">
        <f ca="1">AVERAGE(C90:OFFSET(C90,$I$1-1,0))</f>
        <v>3.1204580000000006E-2</v>
      </c>
      <c r="F90" s="8">
        <v>28979</v>
      </c>
      <c r="G90" s="11">
        <f t="shared" ca="1" si="3"/>
        <v>9.0233720930232533E-2</v>
      </c>
    </row>
    <row r="91" spans="1:7" ht="15">
      <c r="A91" s="12">
        <v>43524</v>
      </c>
      <c r="B91" s="82">
        <v>3.0802</v>
      </c>
      <c r="C91" s="13">
        <f t="shared" si="2"/>
        <v>3.0802E-2</v>
      </c>
      <c r="D91" s="91">
        <f ca="1">AVERAGE(C91:OFFSET(C91,$I$1-1,0))</f>
        <v>3.1203050000000013E-2</v>
      </c>
      <c r="F91" s="8">
        <v>28982</v>
      </c>
      <c r="G91" s="11">
        <f t="shared" ca="1" si="3"/>
        <v>9.0263218390804575E-2</v>
      </c>
    </row>
    <row r="92" spans="1:7" ht="15">
      <c r="A92" s="12">
        <v>43523</v>
      </c>
      <c r="B92" s="82">
        <v>3.0648</v>
      </c>
      <c r="C92" s="13">
        <f t="shared" si="2"/>
        <v>3.0647999999999998E-2</v>
      </c>
      <c r="D92" s="91">
        <f ca="1">AVERAGE(C92:OFFSET(C92,$I$1-1,0))</f>
        <v>3.1205290000000007E-2</v>
      </c>
      <c r="F92" s="8">
        <v>28983</v>
      </c>
      <c r="G92" s="11">
        <f t="shared" ca="1" si="3"/>
        <v>9.0292045454545444E-2</v>
      </c>
    </row>
    <row r="93" spans="1:7" ht="15">
      <c r="A93" s="12">
        <v>43522</v>
      </c>
      <c r="B93" s="82">
        <v>3.0055000000000001</v>
      </c>
      <c r="C93" s="13">
        <f t="shared" si="2"/>
        <v>3.0055000000000002E-2</v>
      </c>
      <c r="D93" s="91">
        <f ca="1">AVERAGE(C93:OFFSET(C93,$I$1-1,0))</f>
        <v>3.1209635000000006E-2</v>
      </c>
      <c r="F93" s="8">
        <v>28984</v>
      </c>
      <c r="G93" s="11">
        <f t="shared" ca="1" si="3"/>
        <v>9.0317977528089857E-2</v>
      </c>
    </row>
    <row r="94" spans="1:7" ht="15">
      <c r="A94" s="12">
        <v>43521</v>
      </c>
      <c r="B94" s="82">
        <v>3.0270999999999999</v>
      </c>
      <c r="C94" s="13">
        <f t="shared" si="2"/>
        <v>3.0270999999999999E-2</v>
      </c>
      <c r="D94" s="91">
        <f ca="1">AVERAGE(C94:OFFSET(C94,$I$1-1,0))</f>
        <v>3.1219600000000004E-2</v>
      </c>
      <c r="F94" s="8">
        <v>28985</v>
      </c>
      <c r="G94" s="11">
        <f t="shared" ca="1" si="3"/>
        <v>9.0344444444444422E-2</v>
      </c>
    </row>
    <row r="95" spans="1:7" ht="15">
      <c r="A95" s="12">
        <v>43518</v>
      </c>
      <c r="B95" s="82">
        <v>3.0158999999999998</v>
      </c>
      <c r="C95" s="13">
        <f t="shared" si="2"/>
        <v>3.0158999999999998E-2</v>
      </c>
      <c r="D95" s="91">
        <f ca="1">AVERAGE(C95:OFFSET(C95,$I$1-1,0))</f>
        <v>3.1228320000000004E-2</v>
      </c>
      <c r="F95" s="8">
        <v>28986</v>
      </c>
      <c r="G95" s="11">
        <f t="shared" ca="1" si="3"/>
        <v>9.0369230769230757E-2</v>
      </c>
    </row>
    <row r="96" spans="1:7" ht="15">
      <c r="A96" s="12">
        <v>43517</v>
      </c>
      <c r="B96" s="82">
        <v>3.0495000000000001</v>
      </c>
      <c r="C96" s="13">
        <f t="shared" si="2"/>
        <v>3.0495000000000001E-2</v>
      </c>
      <c r="D96" s="91">
        <f ca="1">AVERAGE(C96:OFFSET(C96,$I$1-1,0))</f>
        <v>3.1237395000000005E-2</v>
      </c>
      <c r="F96" s="8">
        <v>28989</v>
      </c>
      <c r="G96" s="11">
        <f t="shared" ca="1" si="3"/>
        <v>9.0389130434782597E-2</v>
      </c>
    </row>
    <row r="97" spans="1:7" ht="15">
      <c r="A97" s="12">
        <v>43516</v>
      </c>
      <c r="B97" s="82">
        <v>2.9952000000000001</v>
      </c>
      <c r="C97" s="13">
        <f t="shared" si="2"/>
        <v>2.9951999999999999E-2</v>
      </c>
      <c r="D97" s="91">
        <f ca="1">AVERAGE(C97:OFFSET(C97,$I$1-1,0))</f>
        <v>3.1247230000000004E-2</v>
      </c>
      <c r="F97" s="8">
        <v>28990</v>
      </c>
      <c r="G97" s="11">
        <f t="shared" ca="1" si="3"/>
        <v>9.041075268817203E-2</v>
      </c>
    </row>
    <row r="98" spans="1:7" ht="15">
      <c r="A98" s="12">
        <v>43515</v>
      </c>
      <c r="B98" s="82">
        <v>2.9778000000000002</v>
      </c>
      <c r="C98" s="13">
        <f t="shared" si="2"/>
        <v>2.9778000000000002E-2</v>
      </c>
      <c r="D98" s="91">
        <f ca="1">AVERAGE(C98:OFFSET(C98,$I$1-1,0))</f>
        <v>3.1258330000000001E-2</v>
      </c>
      <c r="F98" s="8">
        <v>28991</v>
      </c>
      <c r="G98" s="11">
        <f t="shared" ca="1" si="3"/>
        <v>9.0429787234042547E-2</v>
      </c>
    </row>
    <row r="99" spans="1:7" ht="15">
      <c r="A99" s="12">
        <v>43514</v>
      </c>
      <c r="B99" s="82">
        <v>2.9935999999999998</v>
      </c>
      <c r="C99" s="13">
        <f t="shared" si="2"/>
        <v>2.9935999999999997E-2</v>
      </c>
      <c r="D99" s="91">
        <f ca="1">AVERAGE(C99:OFFSET(C99,$I$1-1,0))</f>
        <v>3.1269475000000012E-2</v>
      </c>
      <c r="F99" s="8">
        <v>28992</v>
      </c>
      <c r="G99" s="11">
        <f t="shared" ca="1" si="3"/>
        <v>9.0446315789473666E-2</v>
      </c>
    </row>
    <row r="100" spans="1:7" ht="15">
      <c r="A100" s="12">
        <v>43511</v>
      </c>
      <c r="B100" s="82">
        <v>2.9935999999999998</v>
      </c>
      <c r="C100" s="13">
        <f t="shared" si="2"/>
        <v>2.9935999999999997E-2</v>
      </c>
      <c r="D100" s="91">
        <f ca="1">AVERAGE(C100:OFFSET(C100,$I$1-1,0))</f>
        <v>3.1276530000000011E-2</v>
      </c>
      <c r="F100" s="8">
        <v>28993</v>
      </c>
      <c r="G100" s="11">
        <f t="shared" ca="1" si="3"/>
        <v>9.046041666666664E-2</v>
      </c>
    </row>
    <row r="101" spans="1:7" ht="15">
      <c r="A101" s="12">
        <v>43510</v>
      </c>
      <c r="B101" s="82">
        <v>2.9976000000000003</v>
      </c>
      <c r="C101" s="13">
        <f t="shared" si="2"/>
        <v>2.9976000000000003E-2</v>
      </c>
      <c r="D101" s="91">
        <f ca="1">AVERAGE(C101:OFFSET(C101,$I$1-1,0))</f>
        <v>3.128205500000001E-2</v>
      </c>
      <c r="F101" s="8">
        <v>28996</v>
      </c>
      <c r="G101" s="11">
        <f t="shared" ca="1" si="3"/>
        <v>9.0476288659793805E-2</v>
      </c>
    </row>
    <row r="102" spans="1:7" ht="15">
      <c r="A102" s="12">
        <v>43509</v>
      </c>
      <c r="B102" s="82">
        <v>3.0310999999999999</v>
      </c>
      <c r="C102" s="13">
        <f t="shared" si="2"/>
        <v>3.0310999999999998E-2</v>
      </c>
      <c r="D102" s="91">
        <f ca="1">AVERAGE(C102:OFFSET(C102,$I$1-1,0))</f>
        <v>3.1287585000000007E-2</v>
      </c>
      <c r="F102" s="8">
        <v>28997</v>
      </c>
      <c r="G102" s="11">
        <f t="shared" ca="1" si="3"/>
        <v>9.0487755102040809E-2</v>
      </c>
    </row>
    <row r="103" spans="1:7" ht="15">
      <c r="A103" s="12">
        <v>43508</v>
      </c>
      <c r="B103" s="82">
        <v>3.0247000000000002</v>
      </c>
      <c r="C103" s="13">
        <f t="shared" si="2"/>
        <v>3.0247000000000003E-2</v>
      </c>
      <c r="D103" s="91">
        <f ca="1">AVERAGE(C103:OFFSET(C103,$I$1-1,0))</f>
        <v>3.1294120000000009E-2</v>
      </c>
      <c r="F103" s="8">
        <v>28998</v>
      </c>
      <c r="G103" s="11">
        <f t="shared" ca="1" si="3"/>
        <v>9.0491919191919179E-2</v>
      </c>
    </row>
    <row r="104" spans="1:7" ht="15">
      <c r="A104" s="12">
        <v>43507</v>
      </c>
      <c r="B104" s="82">
        <v>2.9920999999999998</v>
      </c>
      <c r="C104" s="13">
        <f t="shared" si="2"/>
        <v>2.9920999999999996E-2</v>
      </c>
      <c r="D104" s="91">
        <f ca="1">AVERAGE(C104:OFFSET(C104,$I$1-1,0))</f>
        <v>3.1299360000000005E-2</v>
      </c>
      <c r="F104" s="8">
        <v>28999</v>
      </c>
      <c r="G104" s="11">
        <f t="shared" ca="1" si="3"/>
        <v>9.0494000000000005E-2</v>
      </c>
    </row>
    <row r="105" spans="1:7" ht="15">
      <c r="A105" s="12">
        <v>43504</v>
      </c>
      <c r="B105" s="82">
        <v>2.9802</v>
      </c>
      <c r="C105" s="13">
        <f t="shared" si="2"/>
        <v>2.9801999999999999E-2</v>
      </c>
      <c r="D105" s="91">
        <f ca="1">AVERAGE(C105:OFFSET(C105,$I$1-1,0))</f>
        <v>3.1305900000000005E-2</v>
      </c>
      <c r="F105" s="8">
        <v>29000</v>
      </c>
      <c r="G105" s="11">
        <f t="shared" ca="1" si="3"/>
        <v>9.0492079207920781E-2</v>
      </c>
    </row>
    <row r="106" spans="1:7" ht="15">
      <c r="A106" s="12">
        <v>43503</v>
      </c>
      <c r="B106" s="82">
        <v>2.9946999999999999</v>
      </c>
      <c r="C106" s="13">
        <f t="shared" si="2"/>
        <v>2.9946999999999998E-2</v>
      </c>
      <c r="D106" s="91">
        <f ca="1">AVERAGE(C106:OFFSET(C106,$I$1-1,0))</f>
        <v>3.131299500000001E-2</v>
      </c>
      <c r="F106" s="8">
        <v>29004</v>
      </c>
      <c r="G106" s="11">
        <f t="shared" ca="1" si="3"/>
        <v>9.0490196078431381E-2</v>
      </c>
    </row>
    <row r="107" spans="1:7" ht="15">
      <c r="A107" s="12">
        <v>43502</v>
      </c>
      <c r="B107" s="82">
        <v>3.0329000000000002</v>
      </c>
      <c r="C107" s="13">
        <f t="shared" si="2"/>
        <v>3.0329000000000002E-2</v>
      </c>
      <c r="D107" s="91">
        <f ca="1">AVERAGE(C107:OFFSET(C107,$I$1-1,0))</f>
        <v>3.1319325000000002E-2</v>
      </c>
      <c r="F107" s="8">
        <v>29006</v>
      </c>
      <c r="G107" s="11">
        <f t="shared" ca="1" si="3"/>
        <v>9.0493203883495146E-2</v>
      </c>
    </row>
    <row r="108" spans="1:7" ht="15">
      <c r="A108" s="12">
        <v>43501</v>
      </c>
      <c r="B108" s="82">
        <v>3.0314000000000001</v>
      </c>
      <c r="C108" s="13">
        <f t="shared" si="2"/>
        <v>3.0314000000000001E-2</v>
      </c>
      <c r="D108" s="91">
        <f ca="1">AVERAGE(C108:OFFSET(C108,$I$1-1,0))</f>
        <v>3.1324980000000009E-2</v>
      </c>
      <c r="F108" s="8">
        <v>29007</v>
      </c>
      <c r="G108" s="11">
        <f t="shared" ca="1" si="3"/>
        <v>9.0495192307692304E-2</v>
      </c>
    </row>
    <row r="109" spans="1:7" ht="15">
      <c r="A109" s="12">
        <v>43500</v>
      </c>
      <c r="B109" s="82">
        <v>3.0545</v>
      </c>
      <c r="C109" s="13">
        <f t="shared" si="2"/>
        <v>3.0544999999999999E-2</v>
      </c>
      <c r="D109" s="91">
        <f ca="1">AVERAGE(C109:OFFSET(C109,$I$1-1,0))</f>
        <v>3.1329845000000002E-2</v>
      </c>
      <c r="F109" s="8">
        <v>29010</v>
      </c>
      <c r="G109" s="11">
        <f t="shared" ca="1" si="3"/>
        <v>9.0497142857142859E-2</v>
      </c>
    </row>
    <row r="110" spans="1:7" ht="15">
      <c r="A110" s="12">
        <v>43497</v>
      </c>
      <c r="B110" s="82">
        <v>3.0253000000000001</v>
      </c>
      <c r="C110" s="13">
        <f t="shared" si="2"/>
        <v>3.0253000000000002E-2</v>
      </c>
      <c r="D110" s="91">
        <f ca="1">AVERAGE(C110:OFFSET(C110,$I$1-1,0))</f>
        <v>3.1333305000000006E-2</v>
      </c>
      <c r="F110" s="8">
        <v>29011</v>
      </c>
      <c r="G110" s="11">
        <f t="shared" ca="1" si="3"/>
        <v>9.0496226415094333E-2</v>
      </c>
    </row>
    <row r="111" spans="1:7" ht="15">
      <c r="A111" s="12">
        <v>43496</v>
      </c>
      <c r="B111" s="82">
        <v>2.9956</v>
      </c>
      <c r="C111" s="13">
        <f t="shared" si="2"/>
        <v>2.9956E-2</v>
      </c>
      <c r="D111" s="91">
        <f ca="1">AVERAGE(C111:OFFSET(C111,$I$1-1,0))</f>
        <v>3.1338265000000011E-2</v>
      </c>
      <c r="F111" s="8">
        <v>29012</v>
      </c>
      <c r="G111" s="11">
        <f t="shared" ca="1" si="3"/>
        <v>9.0491588785046734E-2</v>
      </c>
    </row>
    <row r="112" spans="1:7" ht="15">
      <c r="A112" s="12">
        <v>43495</v>
      </c>
      <c r="B112" s="82">
        <v>3.0314999999999999</v>
      </c>
      <c r="C112" s="13">
        <f t="shared" si="2"/>
        <v>3.0314999999999998E-2</v>
      </c>
      <c r="D112" s="91">
        <f ca="1">AVERAGE(C112:OFFSET(C112,$I$1-1,0))</f>
        <v>3.1346695000000001E-2</v>
      </c>
      <c r="F112" s="8">
        <v>29013</v>
      </c>
      <c r="G112" s="11">
        <f t="shared" ca="1" si="3"/>
        <v>9.0477777777777782E-2</v>
      </c>
    </row>
    <row r="113" spans="1:7" ht="15">
      <c r="A113" s="12">
        <v>43494</v>
      </c>
      <c r="B113" s="82">
        <v>3.04</v>
      </c>
      <c r="C113" s="13">
        <f t="shared" si="2"/>
        <v>3.04E-2</v>
      </c>
      <c r="D113" s="91">
        <f ca="1">AVERAGE(C113:OFFSET(C113,$I$1-1,0))</f>
        <v>3.1355460000000002E-2</v>
      </c>
      <c r="F113" s="8">
        <v>29014</v>
      </c>
      <c r="G113" s="11">
        <f t="shared" ca="1" si="3"/>
        <v>9.0465137614678906E-2</v>
      </c>
    </row>
    <row r="114" spans="1:7" ht="15">
      <c r="A114" s="12">
        <v>43493</v>
      </c>
      <c r="B114" s="82">
        <v>3.0661999999999998</v>
      </c>
      <c r="C114" s="13">
        <f t="shared" si="2"/>
        <v>3.0661999999999998E-2</v>
      </c>
      <c r="D114" s="91">
        <f ca="1">AVERAGE(C114:OFFSET(C114,$I$1-1,0))</f>
        <v>3.1362585000000005E-2</v>
      </c>
      <c r="F114" s="8">
        <v>29017</v>
      </c>
      <c r="G114" s="11">
        <f t="shared" ca="1" si="3"/>
        <v>9.0455454545454547E-2</v>
      </c>
    </row>
    <row r="115" spans="1:7" ht="15">
      <c r="A115" s="12">
        <v>43490</v>
      </c>
      <c r="B115" s="82">
        <v>3.0661999999999998</v>
      </c>
      <c r="C115" s="13">
        <f t="shared" si="2"/>
        <v>3.0661999999999998E-2</v>
      </c>
      <c r="D115" s="91">
        <f ca="1">AVERAGE(C115:OFFSET(C115,$I$1-1,0))</f>
        <v>3.1366490000000011E-2</v>
      </c>
      <c r="F115" s="8">
        <v>29018</v>
      </c>
      <c r="G115" s="11">
        <f t="shared" ca="1" si="3"/>
        <v>9.043693693693694E-2</v>
      </c>
    </row>
    <row r="116" spans="1:7" ht="15">
      <c r="A116" s="12">
        <v>43489</v>
      </c>
      <c r="B116" s="82">
        <v>3.0339</v>
      </c>
      <c r="C116" s="13">
        <f t="shared" si="2"/>
        <v>3.0339000000000001E-2</v>
      </c>
      <c r="D116" s="91">
        <f ca="1">AVERAGE(C116:OFFSET(C116,$I$1-1,0))</f>
        <v>3.1370435000000009E-2</v>
      </c>
      <c r="F116" s="8">
        <v>29019</v>
      </c>
      <c r="G116" s="11">
        <f t="shared" ca="1" si="3"/>
        <v>9.0421428571428569E-2</v>
      </c>
    </row>
    <row r="117" spans="1:7" ht="15">
      <c r="A117" s="12">
        <v>43488</v>
      </c>
      <c r="B117" s="82">
        <v>3.0617000000000001</v>
      </c>
      <c r="C117" s="13">
        <f t="shared" si="2"/>
        <v>3.0617000000000002E-2</v>
      </c>
      <c r="D117" s="91">
        <f ca="1">AVERAGE(C117:OFFSET(C117,$I$1-1,0))</f>
        <v>3.1373655000000007E-2</v>
      </c>
      <c r="F117" s="8">
        <v>29020</v>
      </c>
      <c r="G117" s="11">
        <f t="shared" ca="1" si="3"/>
        <v>9.0407964601769919E-2</v>
      </c>
    </row>
    <row r="118" spans="1:7" ht="15">
      <c r="A118" s="12">
        <v>43487</v>
      </c>
      <c r="B118" s="82">
        <v>3.0594000000000001</v>
      </c>
      <c r="C118" s="13">
        <f t="shared" si="2"/>
        <v>3.0594E-2</v>
      </c>
      <c r="D118" s="91">
        <f ca="1">AVERAGE(C118:OFFSET(C118,$I$1-1,0))</f>
        <v>3.1373575000000008E-2</v>
      </c>
      <c r="F118" s="8">
        <v>29021</v>
      </c>
      <c r="G118" s="11">
        <f t="shared" ca="1" si="3"/>
        <v>9.0399122807017562E-2</v>
      </c>
    </row>
    <row r="119" spans="1:7" ht="15">
      <c r="A119" s="12">
        <v>43486</v>
      </c>
      <c r="B119" s="82">
        <v>3.0973999999999999</v>
      </c>
      <c r="C119" s="13">
        <f t="shared" si="2"/>
        <v>3.0973999999999998E-2</v>
      </c>
      <c r="D119" s="91">
        <f ca="1">AVERAGE(C119:OFFSET(C119,$I$1-1,0))</f>
        <v>3.1371595000000009E-2</v>
      </c>
      <c r="F119" s="8">
        <v>29024</v>
      </c>
      <c r="G119" s="11">
        <f t="shared" ca="1" si="3"/>
        <v>9.0389565217391318E-2</v>
      </c>
    </row>
    <row r="120" spans="1:7" ht="15">
      <c r="A120" s="12">
        <v>43483</v>
      </c>
      <c r="B120" s="82">
        <v>3.0973999999999999</v>
      </c>
      <c r="C120" s="13">
        <f t="shared" si="2"/>
        <v>3.0973999999999998E-2</v>
      </c>
      <c r="D120" s="91">
        <f ca="1">AVERAGE(C120:OFFSET(C120,$I$1-1,0))</f>
        <v>3.136795500000001E-2</v>
      </c>
      <c r="F120" s="8">
        <v>29025</v>
      </c>
      <c r="G120" s="11">
        <f t="shared" ca="1" si="3"/>
        <v>9.0381034482758651E-2</v>
      </c>
    </row>
    <row r="121" spans="1:7" ht="15">
      <c r="A121" s="12">
        <v>43482</v>
      </c>
      <c r="B121" s="82">
        <v>3.0741000000000001</v>
      </c>
      <c r="C121" s="13">
        <f t="shared" si="2"/>
        <v>3.0741000000000001E-2</v>
      </c>
      <c r="D121" s="91">
        <f ca="1">AVERAGE(C121:OFFSET(C121,$I$1-1,0))</f>
        <v>3.136443500000001E-2</v>
      </c>
      <c r="F121" s="8">
        <v>29026</v>
      </c>
      <c r="G121" s="11">
        <f t="shared" ca="1" si="3"/>
        <v>9.0370940170940176E-2</v>
      </c>
    </row>
    <row r="122" spans="1:7" ht="15">
      <c r="A122" s="12">
        <v>43481</v>
      </c>
      <c r="B122" s="82">
        <v>3.0710999999999999</v>
      </c>
      <c r="C122" s="13">
        <f t="shared" si="2"/>
        <v>3.0710999999999999E-2</v>
      </c>
      <c r="D122" s="91">
        <f ca="1">AVERAGE(C122:OFFSET(C122,$I$1-1,0))</f>
        <v>3.1362885000000007E-2</v>
      </c>
      <c r="F122" s="8">
        <v>29027</v>
      </c>
      <c r="G122" s="11">
        <f t="shared" ca="1" si="3"/>
        <v>9.0361016949152564E-2</v>
      </c>
    </row>
    <row r="123" spans="1:7" ht="15">
      <c r="A123" s="12">
        <v>43480</v>
      </c>
      <c r="B123" s="82">
        <v>3.0733999999999999</v>
      </c>
      <c r="C123" s="13">
        <f t="shared" si="2"/>
        <v>3.0733999999999997E-2</v>
      </c>
      <c r="D123" s="91">
        <f ca="1">AVERAGE(C123:OFFSET(C123,$I$1-1,0))</f>
        <v>3.1359085000000009E-2</v>
      </c>
      <c r="F123" s="8">
        <v>29028</v>
      </c>
      <c r="G123" s="11">
        <f t="shared" ca="1" si="3"/>
        <v>9.0353781512605064E-2</v>
      </c>
    </row>
    <row r="124" spans="1:7" ht="15">
      <c r="A124" s="12">
        <v>43479</v>
      </c>
      <c r="B124" s="82">
        <v>3.0526</v>
      </c>
      <c r="C124" s="13">
        <f t="shared" si="2"/>
        <v>3.0526000000000001E-2</v>
      </c>
      <c r="D124" s="91">
        <f ca="1">AVERAGE(C124:OFFSET(C124,$I$1-1,0))</f>
        <v>3.135648500000001E-2</v>
      </c>
      <c r="F124" s="8">
        <v>29031</v>
      </c>
      <c r="G124" s="11">
        <f t="shared" ca="1" si="3"/>
        <v>9.0344166666666684E-2</v>
      </c>
    </row>
    <row r="125" spans="1:7" ht="15">
      <c r="A125" s="12">
        <v>43476</v>
      </c>
      <c r="B125" s="82">
        <v>3.0333999999999999</v>
      </c>
      <c r="C125" s="13">
        <f t="shared" si="2"/>
        <v>3.0334E-2</v>
      </c>
      <c r="D125" s="91">
        <f ca="1">AVERAGE(C125:OFFSET(C125,$I$1-1,0))</f>
        <v>3.1354445000000009E-2</v>
      </c>
      <c r="F125" s="8">
        <v>29032</v>
      </c>
      <c r="G125" s="11">
        <f t="shared" ca="1" si="3"/>
        <v>9.032809917355375E-2</v>
      </c>
    </row>
    <row r="126" spans="1:7" ht="15">
      <c r="A126" s="12">
        <v>43475</v>
      </c>
      <c r="B126" s="82">
        <v>3.0627</v>
      </c>
      <c r="C126" s="13">
        <f t="shared" si="2"/>
        <v>3.0627000000000001E-2</v>
      </c>
      <c r="D126" s="91">
        <f ca="1">AVERAGE(C126:OFFSET(C126,$I$1-1,0))</f>
        <v>3.1353685000000006E-2</v>
      </c>
      <c r="F126" s="8">
        <v>29033</v>
      </c>
      <c r="G126" s="11">
        <f t="shared" ca="1" si="3"/>
        <v>9.0311475409836084E-2</v>
      </c>
    </row>
    <row r="127" spans="1:7" ht="15">
      <c r="A127" s="12">
        <v>43474</v>
      </c>
      <c r="B127" s="82">
        <v>3.0028999999999999</v>
      </c>
      <c r="C127" s="13">
        <f t="shared" si="2"/>
        <v>3.0029E-2</v>
      </c>
      <c r="D127" s="91">
        <f ca="1">AVERAGE(C127:OFFSET(C127,$I$1-1,0))</f>
        <v>3.1354200000000006E-2</v>
      </c>
      <c r="F127" s="8">
        <v>29034</v>
      </c>
      <c r="G127" s="11">
        <f t="shared" ca="1" si="3"/>
        <v>9.0295934959349608E-2</v>
      </c>
    </row>
    <row r="128" spans="1:7" ht="15">
      <c r="A128" s="12">
        <v>43473</v>
      </c>
      <c r="B128" s="82">
        <v>3.0068000000000001</v>
      </c>
      <c r="C128" s="13">
        <f t="shared" si="2"/>
        <v>3.0068000000000001E-2</v>
      </c>
      <c r="D128" s="91">
        <f ca="1">AVERAGE(C128:OFFSET(C128,$I$1-1,0))</f>
        <v>3.1355850000000005E-2</v>
      </c>
      <c r="F128" s="8">
        <v>29035</v>
      </c>
      <c r="G128" s="11">
        <f t="shared" ca="1" si="3"/>
        <v>9.0279838709677443E-2</v>
      </c>
    </row>
    <row r="129" spans="1:7" ht="15">
      <c r="A129" s="12">
        <v>43472</v>
      </c>
      <c r="B129" s="82">
        <v>2.9878</v>
      </c>
      <c r="C129" s="13">
        <f t="shared" si="2"/>
        <v>2.9878000000000002E-2</v>
      </c>
      <c r="D129" s="91">
        <f ca="1">AVERAGE(C129:OFFSET(C129,$I$1-1,0))</f>
        <v>3.1356060000000005E-2</v>
      </c>
      <c r="F129" s="8">
        <v>29038</v>
      </c>
      <c r="G129" s="11">
        <f t="shared" ca="1" si="3"/>
        <v>9.0261600000000025E-2</v>
      </c>
    </row>
    <row r="130" spans="1:7" ht="15">
      <c r="A130" s="12">
        <v>43469</v>
      </c>
      <c r="B130" s="82">
        <v>2.9809999999999999</v>
      </c>
      <c r="C130" s="13">
        <f t="shared" si="2"/>
        <v>2.981E-2</v>
      </c>
      <c r="D130" s="91">
        <f ca="1">AVERAGE(C130:OFFSET(C130,$I$1-1,0))</f>
        <v>3.1354765E-2</v>
      </c>
      <c r="F130" s="8">
        <v>29039</v>
      </c>
      <c r="G130" s="11">
        <f t="shared" ca="1" si="3"/>
        <v>9.024444444444446E-2</v>
      </c>
    </row>
    <row r="131" spans="1:7" ht="15">
      <c r="A131" s="12">
        <v>43468</v>
      </c>
      <c r="B131" s="82">
        <v>2.9024999999999999</v>
      </c>
      <c r="C131" s="13">
        <f t="shared" si="2"/>
        <v>2.9024999999999999E-2</v>
      </c>
      <c r="D131" s="91">
        <f ca="1">AVERAGE(C131:OFFSET(C131,$I$1-1,0))</f>
        <v>3.1354400000000004E-2</v>
      </c>
      <c r="F131" s="8">
        <v>29041</v>
      </c>
      <c r="G131" s="11">
        <f t="shared" ca="1" si="3"/>
        <v>9.0228346456692934E-2</v>
      </c>
    </row>
    <row r="132" spans="1:7" ht="15">
      <c r="A132" s="12">
        <v>43467</v>
      </c>
      <c r="B132" s="82">
        <v>2.9518</v>
      </c>
      <c r="C132" s="13">
        <f t="shared" si="2"/>
        <v>2.9517999999999999E-2</v>
      </c>
      <c r="D132" s="91">
        <f ca="1">AVERAGE(C132:OFFSET(C132,$I$1-1,0))</f>
        <v>3.1357959999999997E-2</v>
      </c>
      <c r="F132" s="8">
        <v>29042</v>
      </c>
      <c r="G132" s="11">
        <f t="shared" ca="1" si="3"/>
        <v>9.0213281250000027E-2</v>
      </c>
    </row>
    <row r="133" spans="1:7" ht="15">
      <c r="A133" s="12">
        <v>43466</v>
      </c>
      <c r="B133" s="82">
        <v>3.0145</v>
      </c>
      <c r="C133" s="13">
        <f t="shared" ref="C133:C196" si="4">B133/100</f>
        <v>3.0144999999999998E-2</v>
      </c>
      <c r="D133" s="91">
        <f ca="1">AVERAGE(C133:OFFSET(C133,$I$1-1,0))</f>
        <v>3.1361440000000004E-2</v>
      </c>
      <c r="F133" s="8">
        <v>29045</v>
      </c>
      <c r="G133" s="11">
        <f t="shared" ca="1" si="3"/>
        <v>9.0200775193798474E-2</v>
      </c>
    </row>
    <row r="134" spans="1:7" ht="15">
      <c r="A134" s="12">
        <v>43465</v>
      </c>
      <c r="B134" s="82">
        <v>3.0145</v>
      </c>
      <c r="C134" s="13">
        <f t="shared" si="4"/>
        <v>3.0144999999999998E-2</v>
      </c>
      <c r="D134" s="91">
        <f ca="1">AVERAGE(C134:OFFSET(C134,$I$1-1,0))</f>
        <v>3.1362145000000001E-2</v>
      </c>
      <c r="F134" s="8">
        <v>29046</v>
      </c>
      <c r="G134" s="11">
        <f t="shared" ref="G134:G197" ca="1" si="5">VLOOKUP($F134,$A$5:$D$10419,4,FALSE)</f>
        <v>9.0190769230769227E-2</v>
      </c>
    </row>
    <row r="135" spans="1:7" ht="15">
      <c r="A135" s="12">
        <v>43462</v>
      </c>
      <c r="B135" s="82">
        <v>3.0222000000000002</v>
      </c>
      <c r="C135" s="13">
        <f t="shared" si="4"/>
        <v>3.0222000000000002E-2</v>
      </c>
      <c r="D135" s="91">
        <f ca="1">AVERAGE(C135:OFFSET(C135,$I$1-1,0))</f>
        <v>3.1365715000000002E-2</v>
      </c>
      <c r="F135" s="8">
        <v>29047</v>
      </c>
      <c r="G135" s="11">
        <f t="shared" ca="1" si="5"/>
        <v>9.0183969465648856E-2</v>
      </c>
    </row>
    <row r="136" spans="1:7" ht="15">
      <c r="A136" s="12">
        <v>43461</v>
      </c>
      <c r="B136" s="82">
        <v>3.056</v>
      </c>
      <c r="C136" s="13">
        <f t="shared" si="4"/>
        <v>3.056E-2</v>
      </c>
      <c r="D136" s="91">
        <f ca="1">AVERAGE(C136:OFFSET(C136,$I$1-1,0))</f>
        <v>3.1367645000000006E-2</v>
      </c>
      <c r="F136" s="8">
        <v>29048</v>
      </c>
      <c r="G136" s="11">
        <f t="shared" ca="1" si="5"/>
        <v>9.0175757575757576E-2</v>
      </c>
    </row>
    <row r="137" spans="1:7" ht="15">
      <c r="A137" s="12">
        <v>43460</v>
      </c>
      <c r="B137" s="82">
        <v>3.0644999999999998</v>
      </c>
      <c r="C137" s="13">
        <f t="shared" si="4"/>
        <v>3.0644999999999999E-2</v>
      </c>
      <c r="D137" s="91">
        <f ca="1">AVERAGE(C137:OFFSET(C137,$I$1-1,0))</f>
        <v>3.1367965000000012E-2</v>
      </c>
      <c r="F137" s="8">
        <v>29049</v>
      </c>
      <c r="G137" s="11">
        <f t="shared" ca="1" si="5"/>
        <v>9.0167669172932327E-2</v>
      </c>
    </row>
    <row r="138" spans="1:7" ht="15">
      <c r="A138" s="12">
        <v>43459</v>
      </c>
      <c r="B138" s="82">
        <v>2.9933999999999998</v>
      </c>
      <c r="C138" s="13">
        <f t="shared" si="4"/>
        <v>2.9933999999999999E-2</v>
      </c>
      <c r="D138" s="91">
        <f ca="1">AVERAGE(C138:OFFSET(C138,$I$1-1,0))</f>
        <v>3.1370670000000003E-2</v>
      </c>
      <c r="F138" s="8">
        <v>29052</v>
      </c>
      <c r="G138" s="11">
        <f t="shared" ca="1" si="5"/>
        <v>9.0162686567164169E-2</v>
      </c>
    </row>
    <row r="139" spans="1:7" ht="15">
      <c r="A139" s="12">
        <v>43458</v>
      </c>
      <c r="B139" s="82">
        <v>2.9933999999999998</v>
      </c>
      <c r="C139" s="13">
        <f t="shared" si="4"/>
        <v>2.9933999999999999E-2</v>
      </c>
      <c r="D139" s="91">
        <f ca="1">AVERAGE(C139:OFFSET(C139,$I$1-1,0))</f>
        <v>3.1377505000000007E-2</v>
      </c>
      <c r="F139" s="8">
        <v>29053</v>
      </c>
      <c r="G139" s="11">
        <f t="shared" ca="1" si="5"/>
        <v>9.0159259259259258E-2</v>
      </c>
    </row>
    <row r="140" spans="1:7" ht="15">
      <c r="A140" s="12">
        <v>43455</v>
      </c>
      <c r="B140" s="82">
        <v>3.0308000000000002</v>
      </c>
      <c r="C140" s="13">
        <f t="shared" si="4"/>
        <v>3.0308000000000002E-2</v>
      </c>
      <c r="D140" s="91">
        <f ca="1">AVERAGE(C140:OFFSET(C140,$I$1-1,0))</f>
        <v>3.1382130000000008E-2</v>
      </c>
      <c r="F140" s="8">
        <v>29054</v>
      </c>
      <c r="G140" s="11">
        <f t="shared" ca="1" si="5"/>
        <v>9.0157352941176466E-2</v>
      </c>
    </row>
    <row r="141" spans="1:7" ht="15">
      <c r="A141" s="12">
        <v>43454</v>
      </c>
      <c r="B141" s="82">
        <v>3.0484</v>
      </c>
      <c r="C141" s="13">
        <f t="shared" si="4"/>
        <v>3.0484000000000001E-2</v>
      </c>
      <c r="D141" s="91">
        <f ca="1">AVERAGE(C141:OFFSET(C141,$I$1-1,0))</f>
        <v>3.1384440000000013E-2</v>
      </c>
      <c r="F141" s="8">
        <v>29055</v>
      </c>
      <c r="G141" s="11">
        <f t="shared" ca="1" si="5"/>
        <v>9.0155474452554729E-2</v>
      </c>
    </row>
    <row r="142" spans="1:7" ht="15">
      <c r="A142" s="12">
        <v>43453</v>
      </c>
      <c r="B142" s="82">
        <v>2.9807000000000001</v>
      </c>
      <c r="C142" s="13">
        <f t="shared" si="4"/>
        <v>2.9807E-2</v>
      </c>
      <c r="D142" s="91">
        <f ca="1">AVERAGE(C142:OFFSET(C142,$I$1-1,0))</f>
        <v>3.1384940000000007E-2</v>
      </c>
      <c r="F142" s="8">
        <v>29056</v>
      </c>
      <c r="G142" s="11">
        <f t="shared" ca="1" si="5"/>
        <v>9.0150724637681146E-2</v>
      </c>
    </row>
    <row r="143" spans="1:7" ht="15">
      <c r="A143" s="12">
        <v>43452</v>
      </c>
      <c r="B143" s="82">
        <v>3.0676999999999999</v>
      </c>
      <c r="C143" s="13">
        <f t="shared" si="4"/>
        <v>3.0676999999999999E-2</v>
      </c>
      <c r="D143" s="91">
        <f ca="1">AVERAGE(C143:OFFSET(C143,$I$1-1,0))</f>
        <v>3.138874500000001E-2</v>
      </c>
      <c r="F143" s="8">
        <v>29059</v>
      </c>
      <c r="G143" s="11">
        <f t="shared" ca="1" si="5"/>
        <v>9.0148920863309348E-2</v>
      </c>
    </row>
    <row r="144" spans="1:7" ht="15">
      <c r="A144" s="12">
        <v>43451</v>
      </c>
      <c r="B144" s="82">
        <v>3.1128</v>
      </c>
      <c r="C144" s="13">
        <f t="shared" si="4"/>
        <v>3.1127999999999999E-2</v>
      </c>
      <c r="D144" s="91">
        <f ca="1">AVERAGE(C144:OFFSET(C144,$I$1-1,0))</f>
        <v>3.1390265000000007E-2</v>
      </c>
      <c r="F144" s="8">
        <v>29060</v>
      </c>
      <c r="G144" s="11">
        <f t="shared" ca="1" si="5"/>
        <v>9.0148571428571425E-2</v>
      </c>
    </row>
    <row r="145" spans="1:7" ht="15">
      <c r="A145" s="12">
        <v>43448</v>
      </c>
      <c r="B145" s="82">
        <v>3.1433</v>
      </c>
      <c r="C145" s="13">
        <f t="shared" si="4"/>
        <v>3.1433000000000003E-2</v>
      </c>
      <c r="D145" s="91">
        <f ca="1">AVERAGE(C145:OFFSET(C145,$I$1-1,0))</f>
        <v>3.1391085000000006E-2</v>
      </c>
      <c r="F145" s="8">
        <v>29061</v>
      </c>
      <c r="G145" s="11">
        <f t="shared" ca="1" si="5"/>
        <v>9.0145390070921969E-2</v>
      </c>
    </row>
    <row r="146" spans="1:7" ht="15">
      <c r="A146" s="12">
        <v>43447</v>
      </c>
      <c r="B146" s="82">
        <v>3.1694</v>
      </c>
      <c r="C146" s="13">
        <f t="shared" si="4"/>
        <v>3.1694E-2</v>
      </c>
      <c r="D146" s="91">
        <f ca="1">AVERAGE(C146:OFFSET(C146,$I$1-1,0))</f>
        <v>3.1391820000000001E-2</v>
      </c>
      <c r="F146" s="8">
        <v>29062</v>
      </c>
      <c r="G146" s="11">
        <f t="shared" ca="1" si="5"/>
        <v>9.0142957746478861E-2</v>
      </c>
    </row>
    <row r="147" spans="1:7" ht="15">
      <c r="A147" s="12">
        <v>43446</v>
      </c>
      <c r="B147" s="82">
        <v>3.1497000000000002</v>
      </c>
      <c r="C147" s="13">
        <f t="shared" si="4"/>
        <v>3.1497000000000004E-2</v>
      </c>
      <c r="D147" s="91">
        <f ca="1">AVERAGE(C147:OFFSET(C147,$I$1-1,0))</f>
        <v>3.1389440000000005E-2</v>
      </c>
      <c r="F147" s="8">
        <v>29063</v>
      </c>
      <c r="G147" s="11">
        <f t="shared" ca="1" si="5"/>
        <v>9.0142657342657334E-2</v>
      </c>
    </row>
    <row r="148" spans="1:7" ht="15">
      <c r="A148" s="12">
        <v>43445</v>
      </c>
      <c r="B148" s="82">
        <v>3.1261000000000001</v>
      </c>
      <c r="C148" s="13">
        <f t="shared" si="4"/>
        <v>3.1261000000000004E-2</v>
      </c>
      <c r="D148" s="91">
        <f ca="1">AVERAGE(C148:OFFSET(C148,$I$1-1,0))</f>
        <v>3.1389445000000002E-2</v>
      </c>
      <c r="F148" s="8">
        <v>29066</v>
      </c>
      <c r="G148" s="11">
        <f t="shared" ca="1" si="5"/>
        <v>9.0142361111111097E-2</v>
      </c>
    </row>
    <row r="149" spans="1:7" ht="15">
      <c r="A149" s="12">
        <v>43444</v>
      </c>
      <c r="B149" s="82">
        <v>3.1293000000000002</v>
      </c>
      <c r="C149" s="13">
        <f t="shared" si="4"/>
        <v>3.1293000000000001E-2</v>
      </c>
      <c r="D149" s="91">
        <f ca="1">AVERAGE(C149:OFFSET(C149,$I$1-1,0))</f>
        <v>3.1390794999999999E-2</v>
      </c>
      <c r="F149" s="8">
        <v>29067</v>
      </c>
      <c r="G149" s="11">
        <f t="shared" ca="1" si="5"/>
        <v>9.0140689655172385E-2</v>
      </c>
    </row>
    <row r="150" spans="1:7" ht="15">
      <c r="A150" s="12">
        <v>43441</v>
      </c>
      <c r="B150" s="82">
        <v>3.1402999999999999</v>
      </c>
      <c r="C150" s="13">
        <f t="shared" si="4"/>
        <v>3.1403E-2</v>
      </c>
      <c r="D150" s="91">
        <f ca="1">AVERAGE(C150:OFFSET(C150,$I$1-1,0))</f>
        <v>3.1391985000000004E-2</v>
      </c>
      <c r="F150" s="8">
        <v>29068</v>
      </c>
      <c r="G150" s="11">
        <f t="shared" ca="1" si="5"/>
        <v>9.0137671232876679E-2</v>
      </c>
    </row>
    <row r="151" spans="1:7" ht="15">
      <c r="A151" s="12">
        <v>43440</v>
      </c>
      <c r="B151" s="82">
        <v>3.1623999999999999</v>
      </c>
      <c r="C151" s="13">
        <f t="shared" si="4"/>
        <v>3.1623999999999999E-2</v>
      </c>
      <c r="D151" s="91">
        <f ca="1">AVERAGE(C151:OFFSET(C151,$I$1-1,0))</f>
        <v>3.1391960000000003E-2</v>
      </c>
      <c r="F151" s="8">
        <v>29069</v>
      </c>
      <c r="G151" s="11">
        <f t="shared" ca="1" si="5"/>
        <v>9.0131292517006759E-2</v>
      </c>
    </row>
    <row r="152" spans="1:7" ht="15">
      <c r="A152" s="12">
        <v>43439</v>
      </c>
      <c r="B152" s="82">
        <v>3.1726999999999999</v>
      </c>
      <c r="C152" s="13">
        <f t="shared" si="4"/>
        <v>3.1726999999999998E-2</v>
      </c>
      <c r="D152" s="91">
        <f ca="1">AVERAGE(C152:OFFSET(C152,$I$1-1,0))</f>
        <v>3.1388010000000001E-2</v>
      </c>
      <c r="F152" s="8">
        <v>29070</v>
      </c>
      <c r="G152" s="11">
        <f t="shared" ca="1" si="5"/>
        <v>9.0126351351351303E-2</v>
      </c>
    </row>
    <row r="153" spans="1:7" ht="15">
      <c r="A153" s="12">
        <v>43438</v>
      </c>
      <c r="B153" s="82">
        <v>3.1726999999999999</v>
      </c>
      <c r="C153" s="13">
        <f t="shared" si="4"/>
        <v>3.1726999999999998E-2</v>
      </c>
      <c r="D153" s="91">
        <f ca="1">AVERAGE(C153:OFFSET(C153,$I$1-1,0))</f>
        <v>3.1385585000000001E-2</v>
      </c>
      <c r="F153" s="8">
        <v>29073</v>
      </c>
      <c r="G153" s="11">
        <f t="shared" ca="1" si="5"/>
        <v>9.0120134228187862E-2</v>
      </c>
    </row>
    <row r="154" spans="1:7" ht="15">
      <c r="A154" s="12">
        <v>43437</v>
      </c>
      <c r="B154" s="82">
        <v>3.2534999999999998</v>
      </c>
      <c r="C154" s="13">
        <f t="shared" si="4"/>
        <v>3.2535000000000001E-2</v>
      </c>
      <c r="D154" s="91">
        <f ca="1">AVERAGE(C154:OFFSET(C154,$I$1-1,0))</f>
        <v>3.1384890000000006E-2</v>
      </c>
      <c r="F154" s="8">
        <v>29074</v>
      </c>
      <c r="G154" s="11">
        <f t="shared" ca="1" si="5"/>
        <v>9.0112666666666619E-2</v>
      </c>
    </row>
    <row r="155" spans="1:7" ht="15">
      <c r="A155" s="12">
        <v>43434</v>
      </c>
      <c r="B155" s="82">
        <v>3.29</v>
      </c>
      <c r="C155" s="13">
        <f t="shared" si="4"/>
        <v>3.2899999999999999E-2</v>
      </c>
      <c r="D155" s="91">
        <f ca="1">AVERAGE(C155:OFFSET(C155,$I$1-1,0))</f>
        <v>3.1379865E-2</v>
      </c>
      <c r="F155" s="8">
        <v>29075</v>
      </c>
      <c r="G155" s="11">
        <f t="shared" ca="1" si="5"/>
        <v>9.0105960264900614E-2</v>
      </c>
    </row>
    <row r="156" spans="1:7" ht="15">
      <c r="A156" s="12">
        <v>43433</v>
      </c>
      <c r="B156" s="82">
        <v>3.3245</v>
      </c>
      <c r="C156" s="13">
        <f t="shared" si="4"/>
        <v>3.3244999999999997E-2</v>
      </c>
      <c r="D156" s="91">
        <f ca="1">AVERAGE(C156:OFFSET(C156,$I$1-1,0))</f>
        <v>3.1373140000000001E-2</v>
      </c>
      <c r="F156" s="8">
        <v>29076</v>
      </c>
      <c r="G156" s="11">
        <f t="shared" ca="1" si="5"/>
        <v>9.0101973684210482E-2</v>
      </c>
    </row>
    <row r="157" spans="1:7" ht="15">
      <c r="A157" s="12">
        <v>43432</v>
      </c>
      <c r="B157" s="82">
        <v>3.3458999999999999</v>
      </c>
      <c r="C157" s="13">
        <f t="shared" si="4"/>
        <v>3.3458999999999996E-2</v>
      </c>
      <c r="D157" s="91">
        <f ca="1">AVERAGE(C157:OFFSET(C157,$I$1-1,0))</f>
        <v>3.1367224999999999E-2</v>
      </c>
      <c r="F157" s="8">
        <v>29077</v>
      </c>
      <c r="G157" s="11">
        <f t="shared" ca="1" si="5"/>
        <v>9.0099346405228709E-2</v>
      </c>
    </row>
    <row r="158" spans="1:7" ht="15">
      <c r="A158" s="12">
        <v>43431</v>
      </c>
      <c r="B158" s="82">
        <v>3.3186999999999998</v>
      </c>
      <c r="C158" s="13">
        <f t="shared" si="4"/>
        <v>3.3186999999999994E-2</v>
      </c>
      <c r="D158" s="91">
        <f ca="1">AVERAGE(C158:OFFSET(C158,$I$1-1,0))</f>
        <v>3.1360949999999999E-2</v>
      </c>
      <c r="F158" s="8">
        <v>29080</v>
      </c>
      <c r="G158" s="11">
        <f t="shared" ca="1" si="5"/>
        <v>9.0096753246753203E-2</v>
      </c>
    </row>
    <row r="159" spans="1:7" ht="15">
      <c r="A159" s="12">
        <v>43430</v>
      </c>
      <c r="B159" s="82">
        <v>3.3113000000000001</v>
      </c>
      <c r="C159" s="13">
        <f t="shared" si="4"/>
        <v>3.3113000000000004E-2</v>
      </c>
      <c r="D159" s="91">
        <f ca="1">AVERAGE(C159:OFFSET(C159,$I$1-1,0))</f>
        <v>3.1352665000000009E-2</v>
      </c>
      <c r="F159" s="8">
        <v>29081</v>
      </c>
      <c r="G159" s="11">
        <f t="shared" ca="1" si="5"/>
        <v>9.0092903225806417E-2</v>
      </c>
    </row>
    <row r="160" spans="1:7" ht="15">
      <c r="A160" s="12">
        <v>43427</v>
      </c>
      <c r="B160" s="82">
        <v>3.3014999999999999</v>
      </c>
      <c r="C160" s="13">
        <f t="shared" si="4"/>
        <v>3.3014999999999996E-2</v>
      </c>
      <c r="D160" s="91">
        <f ca="1">AVERAGE(C160:OFFSET(C160,$I$1-1,0))</f>
        <v>3.1343680000000006E-2</v>
      </c>
      <c r="F160" s="8">
        <v>29082</v>
      </c>
      <c r="G160" s="11">
        <f t="shared" ca="1" si="5"/>
        <v>9.0089743589743559E-2</v>
      </c>
    </row>
    <row r="161" spans="1:7" ht="15">
      <c r="A161" s="12">
        <v>43426</v>
      </c>
      <c r="B161" s="82">
        <v>3.3163</v>
      </c>
      <c r="C161" s="13">
        <f t="shared" si="4"/>
        <v>3.3162999999999998E-2</v>
      </c>
      <c r="D161" s="91">
        <f ca="1">AVERAGE(C161:OFFSET(C161,$I$1-1,0))</f>
        <v>3.1335185000000008E-2</v>
      </c>
      <c r="F161" s="8">
        <v>29083</v>
      </c>
      <c r="G161" s="11">
        <f t="shared" ca="1" si="5"/>
        <v>9.0085987261146472E-2</v>
      </c>
    </row>
    <row r="162" spans="1:7" ht="15">
      <c r="A162" s="12">
        <v>43425</v>
      </c>
      <c r="B162" s="82">
        <v>3.3163</v>
      </c>
      <c r="C162" s="13">
        <f t="shared" si="4"/>
        <v>3.3162999999999998E-2</v>
      </c>
      <c r="D162" s="91">
        <f ca="1">AVERAGE(C162:OFFSET(C162,$I$1-1,0))</f>
        <v>3.1327555000000007E-2</v>
      </c>
      <c r="F162" s="8">
        <v>29084</v>
      </c>
      <c r="G162" s="11">
        <f t="shared" ca="1" si="5"/>
        <v>9.0082278481012634E-2</v>
      </c>
    </row>
    <row r="163" spans="1:7" ht="15">
      <c r="A163" s="12">
        <v>43424</v>
      </c>
      <c r="B163" s="82">
        <v>3.3147000000000002</v>
      </c>
      <c r="C163" s="13">
        <f t="shared" si="4"/>
        <v>3.3147000000000003E-2</v>
      </c>
      <c r="D163" s="91">
        <f ca="1">AVERAGE(C163:OFFSET(C163,$I$1-1,0))</f>
        <v>3.1319840000000009E-2</v>
      </c>
      <c r="F163" s="8">
        <v>29087</v>
      </c>
      <c r="G163" s="11">
        <f t="shared" ca="1" si="5"/>
        <v>9.0079245283018833E-2</v>
      </c>
    </row>
    <row r="164" spans="1:7" ht="15">
      <c r="A164" s="12">
        <v>43423</v>
      </c>
      <c r="B164" s="82">
        <v>3.3212000000000002</v>
      </c>
      <c r="C164" s="13">
        <f t="shared" si="4"/>
        <v>3.3211999999999998E-2</v>
      </c>
      <c r="D164" s="91">
        <f ca="1">AVERAGE(C164:OFFSET(C164,$I$1-1,0))</f>
        <v>3.130966000000001E-2</v>
      </c>
      <c r="F164" s="8">
        <v>29088</v>
      </c>
      <c r="G164" s="11">
        <f t="shared" ca="1" si="5"/>
        <v>9.0078124999999967E-2</v>
      </c>
    </row>
    <row r="165" spans="1:7" ht="15">
      <c r="A165" s="12">
        <v>43420</v>
      </c>
      <c r="B165" s="82">
        <v>3.3163</v>
      </c>
      <c r="C165" s="13">
        <f t="shared" si="4"/>
        <v>3.3162999999999998E-2</v>
      </c>
      <c r="D165" s="91">
        <f ca="1">AVERAGE(C165:OFFSET(C165,$I$1-1,0))</f>
        <v>3.1300795000000006E-2</v>
      </c>
      <c r="F165" s="8">
        <v>29089</v>
      </c>
      <c r="G165" s="11">
        <f t="shared" ca="1" si="5"/>
        <v>9.007701863354034E-2</v>
      </c>
    </row>
    <row r="166" spans="1:7" ht="15">
      <c r="A166" s="12">
        <v>43419</v>
      </c>
      <c r="B166" s="82">
        <v>3.3592</v>
      </c>
      <c r="C166" s="13">
        <f t="shared" si="4"/>
        <v>3.3591999999999997E-2</v>
      </c>
      <c r="D166" s="91">
        <f ca="1">AVERAGE(C166:OFFSET(C166,$I$1-1,0))</f>
        <v>3.1292960000000009E-2</v>
      </c>
      <c r="F166" s="8">
        <v>29090</v>
      </c>
      <c r="G166" s="11">
        <f t="shared" ca="1" si="5"/>
        <v>9.0076543209876514E-2</v>
      </c>
    </row>
    <row r="167" spans="1:7" ht="15">
      <c r="A167" s="12">
        <v>43418</v>
      </c>
      <c r="B167" s="82">
        <v>3.3666999999999998</v>
      </c>
      <c r="C167" s="13">
        <f t="shared" si="4"/>
        <v>3.3666999999999996E-2</v>
      </c>
      <c r="D167" s="91">
        <f ca="1">AVERAGE(C167:OFFSET(C167,$I$1-1,0))</f>
        <v>3.1281465000000008E-2</v>
      </c>
      <c r="F167" s="8">
        <v>29091</v>
      </c>
      <c r="G167" s="11">
        <f t="shared" ca="1" si="5"/>
        <v>9.0079141104294436E-2</v>
      </c>
    </row>
    <row r="168" spans="1:7" ht="15">
      <c r="A168" s="12">
        <v>43417</v>
      </c>
      <c r="B168" s="82">
        <v>3.3592</v>
      </c>
      <c r="C168" s="13">
        <f t="shared" si="4"/>
        <v>3.3591999999999997E-2</v>
      </c>
      <c r="D168" s="91">
        <f ca="1">AVERAGE(C168:OFFSET(C168,$I$1-1,0))</f>
        <v>3.1268825000000007E-2</v>
      </c>
      <c r="F168" s="8">
        <v>29094</v>
      </c>
      <c r="G168" s="11">
        <f t="shared" ca="1" si="5"/>
        <v>9.0080487804878012E-2</v>
      </c>
    </row>
    <row r="169" spans="1:7" ht="15">
      <c r="A169" s="12">
        <v>43416</v>
      </c>
      <c r="B169" s="82">
        <v>3.3841999999999999</v>
      </c>
      <c r="C169" s="13">
        <f t="shared" si="4"/>
        <v>3.3841999999999997E-2</v>
      </c>
      <c r="D169" s="91">
        <f ca="1">AVERAGE(C169:OFFSET(C169,$I$1-1,0))</f>
        <v>3.125416000000001E-2</v>
      </c>
      <c r="F169" s="8">
        <v>29095</v>
      </c>
      <c r="G169" s="11">
        <f t="shared" ca="1" si="5"/>
        <v>9.0081818181818138E-2</v>
      </c>
    </row>
    <row r="170" spans="1:7" ht="15">
      <c r="A170" s="12">
        <v>43413</v>
      </c>
      <c r="B170" s="82">
        <v>3.3841999999999999</v>
      </c>
      <c r="C170" s="13">
        <f t="shared" si="4"/>
        <v>3.3841999999999997E-2</v>
      </c>
      <c r="D170" s="91">
        <f ca="1">AVERAGE(C170:OFFSET(C170,$I$1-1,0))</f>
        <v>3.1235250000000006E-2</v>
      </c>
      <c r="F170" s="8">
        <v>29096</v>
      </c>
      <c r="G170" s="11">
        <f t="shared" ca="1" si="5"/>
        <v>9.0082530120481896E-2</v>
      </c>
    </row>
    <row r="171" spans="1:7" ht="15">
      <c r="A171" s="12">
        <v>43412</v>
      </c>
      <c r="B171" s="82">
        <v>3.4337</v>
      </c>
      <c r="C171" s="13">
        <f t="shared" si="4"/>
        <v>3.4336999999999999E-2</v>
      </c>
      <c r="D171" s="91">
        <f ca="1">AVERAGE(C171:OFFSET(C171,$I$1-1,0))</f>
        <v>3.1220380000000002E-2</v>
      </c>
      <c r="F171" s="8">
        <v>29097</v>
      </c>
      <c r="G171" s="11">
        <f t="shared" ca="1" si="5"/>
        <v>9.008622754491015E-2</v>
      </c>
    </row>
    <row r="172" spans="1:7" ht="15">
      <c r="A172" s="12">
        <v>43411</v>
      </c>
      <c r="B172" s="82">
        <v>3.4416000000000002</v>
      </c>
      <c r="C172" s="13">
        <f t="shared" si="4"/>
        <v>3.4416000000000002E-2</v>
      </c>
      <c r="D172" s="91">
        <f ca="1">AVERAGE(C172:OFFSET(C172,$I$1-1,0))</f>
        <v>3.119990000000001E-2</v>
      </c>
      <c r="F172" s="8">
        <v>29098</v>
      </c>
      <c r="G172" s="11">
        <f t="shared" ca="1" si="5"/>
        <v>9.0091071428571395E-2</v>
      </c>
    </row>
    <row r="173" spans="1:7" ht="15">
      <c r="A173" s="12">
        <v>43410</v>
      </c>
      <c r="B173" s="82">
        <v>3.4432999999999998</v>
      </c>
      <c r="C173" s="13">
        <f t="shared" si="4"/>
        <v>3.4432999999999998E-2</v>
      </c>
      <c r="D173" s="91">
        <f ca="1">AVERAGE(C173:OFFSET(C173,$I$1-1,0))</f>
        <v>3.1174560000000007E-2</v>
      </c>
      <c r="F173" s="8">
        <v>29102</v>
      </c>
      <c r="G173" s="11">
        <f t="shared" ca="1" si="5"/>
        <v>9.0098816568047302E-2</v>
      </c>
    </row>
    <row r="174" spans="1:7" ht="15">
      <c r="A174" s="12">
        <v>43409</v>
      </c>
      <c r="B174" s="82">
        <v>3.4281999999999999</v>
      </c>
      <c r="C174" s="13">
        <f t="shared" si="4"/>
        <v>3.4282E-2</v>
      </c>
      <c r="D174" s="91">
        <f ca="1">AVERAGE(C174:OFFSET(C174,$I$1-1,0))</f>
        <v>3.1150925000000006E-2</v>
      </c>
      <c r="F174" s="8">
        <v>29103</v>
      </c>
      <c r="G174" s="11">
        <f t="shared" ca="1" si="5"/>
        <v>9.0107058823529373E-2</v>
      </c>
    </row>
    <row r="175" spans="1:7" ht="15">
      <c r="A175" s="12">
        <v>43406</v>
      </c>
      <c r="B175" s="82">
        <v>3.4540000000000002</v>
      </c>
      <c r="C175" s="13">
        <f t="shared" si="4"/>
        <v>3.4540000000000001E-2</v>
      </c>
      <c r="D175" s="91">
        <f ca="1">AVERAGE(C175:OFFSET(C175,$I$1-1,0))</f>
        <v>3.1126620000000008E-2</v>
      </c>
      <c r="F175" s="8">
        <v>29104</v>
      </c>
      <c r="G175" s="11">
        <f t="shared" ca="1" si="5"/>
        <v>9.0115789473684177E-2</v>
      </c>
    </row>
    <row r="176" spans="1:7" ht="15">
      <c r="A176" s="12">
        <v>43405</v>
      </c>
      <c r="B176" s="82">
        <v>3.3759999999999999</v>
      </c>
      <c r="C176" s="13">
        <f t="shared" si="4"/>
        <v>3.3759999999999998E-2</v>
      </c>
      <c r="D176" s="91">
        <f ca="1">AVERAGE(C176:OFFSET(C176,$I$1-1,0))</f>
        <v>3.1099490000000011E-2</v>
      </c>
      <c r="F176" s="8">
        <v>29105</v>
      </c>
      <c r="G176" s="11">
        <f t="shared" ca="1" si="5"/>
        <v>9.0125581395348806E-2</v>
      </c>
    </row>
    <row r="177" spans="1:7" ht="15">
      <c r="A177" s="12">
        <v>43404</v>
      </c>
      <c r="B177" s="82">
        <v>3.3909000000000002</v>
      </c>
      <c r="C177" s="13">
        <f t="shared" si="4"/>
        <v>3.3909000000000002E-2</v>
      </c>
      <c r="D177" s="91">
        <f ca="1">AVERAGE(C177:OFFSET(C177,$I$1-1,0))</f>
        <v>3.107473500000001E-2</v>
      </c>
      <c r="F177" s="8">
        <v>29108</v>
      </c>
      <c r="G177" s="11">
        <f t="shared" ca="1" si="5"/>
        <v>9.0135838150288999E-2</v>
      </c>
    </row>
    <row r="178" spans="1:7" ht="15">
      <c r="A178" s="12">
        <v>43403</v>
      </c>
      <c r="B178" s="82">
        <v>3.3637000000000001</v>
      </c>
      <c r="C178" s="13">
        <f t="shared" si="4"/>
        <v>3.3637E-2</v>
      </c>
      <c r="D178" s="91">
        <f ca="1">AVERAGE(C178:OFFSET(C178,$I$1-1,0))</f>
        <v>3.105160500000001E-2</v>
      </c>
      <c r="F178" s="8">
        <v>29109</v>
      </c>
      <c r="G178" s="11">
        <f t="shared" ca="1" si="5"/>
        <v>9.0142528735632152E-2</v>
      </c>
    </row>
    <row r="179" spans="1:7" ht="15">
      <c r="A179" s="12">
        <v>43402</v>
      </c>
      <c r="B179" s="82">
        <v>3.3306</v>
      </c>
      <c r="C179" s="13">
        <f t="shared" si="4"/>
        <v>3.3306000000000002E-2</v>
      </c>
      <c r="D179" s="91">
        <f ca="1">AVERAGE(C179:OFFSET(C179,$I$1-1,0))</f>
        <v>3.102814500000001E-2</v>
      </c>
      <c r="F179" s="8">
        <v>29110</v>
      </c>
      <c r="G179" s="11">
        <f t="shared" ca="1" si="5"/>
        <v>9.0150285714285683E-2</v>
      </c>
    </row>
    <row r="180" spans="1:7" ht="15">
      <c r="A180" s="12">
        <v>43399</v>
      </c>
      <c r="B180" s="82">
        <v>3.3098000000000001</v>
      </c>
      <c r="C180" s="13">
        <f t="shared" si="4"/>
        <v>3.3098000000000002E-2</v>
      </c>
      <c r="D180" s="91">
        <f ca="1">AVERAGE(C180:OFFSET(C180,$I$1-1,0))</f>
        <v>3.1007265000000013E-2</v>
      </c>
      <c r="F180" s="8">
        <v>29111</v>
      </c>
      <c r="G180" s="11">
        <f t="shared" ca="1" si="5"/>
        <v>9.0159090909090883E-2</v>
      </c>
    </row>
    <row r="181" spans="1:7" ht="15">
      <c r="A181" s="12">
        <v>43398</v>
      </c>
      <c r="B181" s="82">
        <v>3.3426999999999998</v>
      </c>
      <c r="C181" s="13">
        <f t="shared" si="4"/>
        <v>3.3426999999999998E-2</v>
      </c>
      <c r="D181" s="91">
        <f ca="1">AVERAGE(C181:OFFSET(C181,$I$1-1,0))</f>
        <v>3.0988430000000015E-2</v>
      </c>
      <c r="F181" s="8">
        <v>29112</v>
      </c>
      <c r="G181" s="11">
        <f t="shared" ca="1" si="5"/>
        <v>9.0165536723163811E-2</v>
      </c>
    </row>
    <row r="182" spans="1:7" ht="15">
      <c r="A182" s="12">
        <v>43397</v>
      </c>
      <c r="B182" s="82">
        <v>3.3304999999999998</v>
      </c>
      <c r="C182" s="13">
        <f t="shared" si="4"/>
        <v>3.3305000000000001E-2</v>
      </c>
      <c r="D182" s="91">
        <f ca="1">AVERAGE(C182:OFFSET(C182,$I$1-1,0))</f>
        <v>3.0966460000000012E-2</v>
      </c>
      <c r="F182" s="8">
        <v>29115</v>
      </c>
      <c r="G182" s="11">
        <f t="shared" ca="1" si="5"/>
        <v>9.0175280898876373E-2</v>
      </c>
    </row>
    <row r="183" spans="1:7" ht="15">
      <c r="A183" s="12">
        <v>43396</v>
      </c>
      <c r="B183" s="82">
        <v>3.3679000000000001</v>
      </c>
      <c r="C183" s="13">
        <f t="shared" si="4"/>
        <v>3.3679000000000001E-2</v>
      </c>
      <c r="D183" s="91">
        <f ca="1">AVERAGE(C183:OFFSET(C183,$I$1-1,0))</f>
        <v>3.0942785000000014E-2</v>
      </c>
      <c r="F183" s="8">
        <v>29116</v>
      </c>
      <c r="G183" s="11">
        <f t="shared" ca="1" si="5"/>
        <v>9.0184916201117279E-2</v>
      </c>
    </row>
    <row r="184" spans="1:7" ht="15">
      <c r="A184" s="12">
        <v>43395</v>
      </c>
      <c r="B184" s="82">
        <v>3.3881000000000001</v>
      </c>
      <c r="C184" s="13">
        <f t="shared" si="4"/>
        <v>3.3881000000000001E-2</v>
      </c>
      <c r="D184" s="91">
        <f ca="1">AVERAGE(C184:OFFSET(C184,$I$1-1,0))</f>
        <v>3.0915660000000011E-2</v>
      </c>
      <c r="F184" s="8">
        <v>29117</v>
      </c>
      <c r="G184" s="11">
        <f t="shared" ca="1" si="5"/>
        <v>9.0192777777777761E-2</v>
      </c>
    </row>
    <row r="185" spans="1:7" ht="15">
      <c r="A185" s="12">
        <v>43392</v>
      </c>
      <c r="B185" s="82">
        <v>3.3757999999999999</v>
      </c>
      <c r="C185" s="13">
        <f t="shared" si="4"/>
        <v>3.3757999999999996E-2</v>
      </c>
      <c r="D185" s="91">
        <f ca="1">AVERAGE(C185:OFFSET(C185,$I$1-1,0))</f>
        <v>3.0888710000000014E-2</v>
      </c>
      <c r="F185" s="8">
        <v>29118</v>
      </c>
      <c r="G185" s="11">
        <f t="shared" ca="1" si="5"/>
        <v>9.0198895027624293E-2</v>
      </c>
    </row>
    <row r="186" spans="1:7" ht="15">
      <c r="A186" s="12">
        <v>43391</v>
      </c>
      <c r="B186" s="82">
        <v>3.3633999999999999</v>
      </c>
      <c r="C186" s="13">
        <f t="shared" si="4"/>
        <v>3.3633999999999997E-2</v>
      </c>
      <c r="D186" s="91">
        <f ca="1">AVERAGE(C186:OFFSET(C186,$I$1-1,0))</f>
        <v>3.0862375000000011E-2</v>
      </c>
      <c r="F186" s="8">
        <v>29119</v>
      </c>
      <c r="G186" s="11">
        <f t="shared" ca="1" si="5"/>
        <v>9.0203846153846148E-2</v>
      </c>
    </row>
    <row r="187" spans="1:7" ht="15">
      <c r="A187" s="12">
        <v>43390</v>
      </c>
      <c r="B187" s="82">
        <v>3.3721999999999999</v>
      </c>
      <c r="C187" s="13">
        <f t="shared" si="4"/>
        <v>3.3722000000000002E-2</v>
      </c>
      <c r="D187" s="91">
        <f ca="1">AVERAGE(C187:OFFSET(C187,$I$1-1,0))</f>
        <v>3.0837570000000016E-2</v>
      </c>
      <c r="F187" s="8">
        <v>29122</v>
      </c>
      <c r="G187" s="11">
        <f t="shared" ca="1" si="5"/>
        <v>9.0212021857923486E-2</v>
      </c>
    </row>
    <row r="188" spans="1:7" ht="15">
      <c r="A188" s="12">
        <v>43389</v>
      </c>
      <c r="B188" s="82">
        <v>3.3338000000000001</v>
      </c>
      <c r="C188" s="13">
        <f t="shared" si="4"/>
        <v>3.3338E-2</v>
      </c>
      <c r="D188" s="91">
        <f ca="1">AVERAGE(C188:OFFSET(C188,$I$1-1,0))</f>
        <v>3.0813880000000012E-2</v>
      </c>
      <c r="F188" s="8">
        <v>29123</v>
      </c>
      <c r="G188" s="11">
        <f t="shared" ca="1" si="5"/>
        <v>9.0219565217391287E-2</v>
      </c>
    </row>
    <row r="189" spans="1:7" ht="15">
      <c r="A189" s="12">
        <v>43388</v>
      </c>
      <c r="B189" s="82">
        <v>3.3363999999999998</v>
      </c>
      <c r="C189" s="13">
        <f t="shared" si="4"/>
        <v>3.3363999999999998E-2</v>
      </c>
      <c r="D189" s="91">
        <f ca="1">AVERAGE(C189:OFFSET(C189,$I$1-1,0))</f>
        <v>3.0791950000000023E-2</v>
      </c>
      <c r="F189" s="8">
        <v>29124</v>
      </c>
      <c r="G189" s="11">
        <f t="shared" ca="1" si="5"/>
        <v>9.0229189189189166E-2</v>
      </c>
    </row>
    <row r="190" spans="1:7" ht="15">
      <c r="A190" s="12">
        <v>43385</v>
      </c>
      <c r="B190" s="82">
        <v>3.3346999999999998</v>
      </c>
      <c r="C190" s="13">
        <f t="shared" si="4"/>
        <v>3.3346999999999995E-2</v>
      </c>
      <c r="D190" s="91">
        <f ca="1">AVERAGE(C190:OFFSET(C190,$I$1-1,0))</f>
        <v>3.076569500000002E-2</v>
      </c>
      <c r="F190" s="8">
        <v>29125</v>
      </c>
      <c r="G190" s="11">
        <f t="shared" ca="1" si="5"/>
        <v>9.0241397849462349E-2</v>
      </c>
    </row>
    <row r="191" spans="1:7" ht="15">
      <c r="A191" s="12">
        <v>43384</v>
      </c>
      <c r="B191" s="82">
        <v>3.3233000000000001</v>
      </c>
      <c r="C191" s="13">
        <f t="shared" si="4"/>
        <v>3.3232999999999999E-2</v>
      </c>
      <c r="D191" s="91">
        <f ca="1">AVERAGE(C191:OFFSET(C191,$I$1-1,0))</f>
        <v>3.0739485000000025E-2</v>
      </c>
      <c r="F191" s="8">
        <v>29126</v>
      </c>
      <c r="G191" s="11">
        <f t="shared" ca="1" si="5"/>
        <v>9.0253475935828872E-2</v>
      </c>
    </row>
    <row r="192" spans="1:7" ht="15">
      <c r="A192" s="12">
        <v>43383</v>
      </c>
      <c r="B192" s="82">
        <v>3.3475999999999999</v>
      </c>
      <c r="C192" s="13">
        <f t="shared" si="4"/>
        <v>3.3475999999999999E-2</v>
      </c>
      <c r="D192" s="91">
        <f ca="1">AVERAGE(C192:OFFSET(C192,$I$1-1,0))</f>
        <v>3.0712635000000019E-2</v>
      </c>
      <c r="F192" s="8">
        <v>29129</v>
      </c>
      <c r="G192" s="11">
        <f t="shared" ca="1" si="5"/>
        <v>9.0269148936170204E-2</v>
      </c>
    </row>
    <row r="193" spans="1:7" ht="15">
      <c r="A193" s="12">
        <v>43382</v>
      </c>
      <c r="B193" s="82">
        <v>3.3685</v>
      </c>
      <c r="C193" s="13">
        <f t="shared" si="4"/>
        <v>3.3685E-2</v>
      </c>
      <c r="D193" s="91">
        <f ca="1">AVERAGE(C193:OFFSET(C193,$I$1-1,0))</f>
        <v>3.0684530000000015E-2</v>
      </c>
      <c r="F193" s="8">
        <v>29130</v>
      </c>
      <c r="G193" s="11">
        <f t="shared" ca="1" si="5"/>
        <v>9.0282539682539659E-2</v>
      </c>
    </row>
    <row r="194" spans="1:7" ht="15">
      <c r="A194" s="12">
        <v>43381</v>
      </c>
      <c r="B194" s="82">
        <v>3.4036</v>
      </c>
      <c r="C194" s="13">
        <f t="shared" si="4"/>
        <v>3.4035999999999997E-2</v>
      </c>
      <c r="D194" s="91">
        <f ca="1">AVERAGE(C194:OFFSET(C194,$I$1-1,0))</f>
        <v>3.0656785000000023E-2</v>
      </c>
      <c r="F194" s="8">
        <v>29131</v>
      </c>
      <c r="G194" s="11">
        <f t="shared" ca="1" si="5"/>
        <v>9.0296842105263134E-2</v>
      </c>
    </row>
    <row r="195" spans="1:7" ht="15">
      <c r="A195" s="12">
        <v>43378</v>
      </c>
      <c r="B195" s="82">
        <v>3.4036</v>
      </c>
      <c r="C195" s="13">
        <f t="shared" si="4"/>
        <v>3.4035999999999997E-2</v>
      </c>
      <c r="D195" s="91">
        <f ca="1">AVERAGE(C195:OFFSET(C195,$I$1-1,0))</f>
        <v>3.0623600000000022E-2</v>
      </c>
      <c r="F195" s="8">
        <v>29132</v>
      </c>
      <c r="G195" s="11">
        <f t="shared" ca="1" si="5"/>
        <v>9.0313089005235561E-2</v>
      </c>
    </row>
    <row r="196" spans="1:7" ht="15">
      <c r="A196" s="12">
        <v>43377</v>
      </c>
      <c r="B196" s="82">
        <v>3.3475000000000001</v>
      </c>
      <c r="C196" s="13">
        <f t="shared" si="4"/>
        <v>3.3475000000000005E-2</v>
      </c>
      <c r="D196" s="91">
        <f ca="1">AVERAGE(C196:OFFSET(C196,$I$1-1,0))</f>
        <v>3.059041500000002E-2</v>
      </c>
      <c r="F196" s="8">
        <v>29133</v>
      </c>
      <c r="G196" s="11">
        <f t="shared" ca="1" si="5"/>
        <v>9.0330208333333314E-2</v>
      </c>
    </row>
    <row r="197" spans="1:7" ht="15">
      <c r="A197" s="12">
        <v>43376</v>
      </c>
      <c r="B197" s="82">
        <v>3.3353000000000002</v>
      </c>
      <c r="C197" s="13">
        <f t="shared" ref="C197:C260" si="6">B197/100</f>
        <v>3.3353000000000001E-2</v>
      </c>
      <c r="D197" s="91">
        <f ca="1">AVERAGE(C197:OFFSET(C197,$I$1-1,0))</f>
        <v>3.0560845000000017E-2</v>
      </c>
      <c r="F197" s="8">
        <v>29137</v>
      </c>
      <c r="G197" s="11">
        <f t="shared" ca="1" si="5"/>
        <v>9.0360103626942995E-2</v>
      </c>
    </row>
    <row r="198" spans="1:7" ht="15">
      <c r="A198" s="12">
        <v>43375</v>
      </c>
      <c r="B198" s="82">
        <v>3.2174999999999998</v>
      </c>
      <c r="C198" s="13">
        <f t="shared" si="6"/>
        <v>3.2174999999999995E-2</v>
      </c>
      <c r="D198" s="91">
        <f ca="1">AVERAGE(C198:OFFSET(C198,$I$1-1,0))</f>
        <v>3.0531385000000015E-2</v>
      </c>
      <c r="F198" s="8">
        <v>29138</v>
      </c>
      <c r="G198" s="11">
        <f t="shared" ref="G198:G261" ca="1" si="7">VLOOKUP($F198,$A$5:$D$10419,4,FALSE)</f>
        <v>9.0393814432989675E-2</v>
      </c>
    </row>
    <row r="199" spans="1:7" ht="15">
      <c r="A199" s="12">
        <v>43374</v>
      </c>
      <c r="B199" s="82">
        <v>3.2343000000000002</v>
      </c>
      <c r="C199" s="13">
        <f t="shared" si="6"/>
        <v>3.2343000000000004E-2</v>
      </c>
      <c r="D199" s="91">
        <f ca="1">AVERAGE(C199:OFFSET(C199,$I$1-1,0))</f>
        <v>3.0511740000000023E-2</v>
      </c>
      <c r="F199" s="8">
        <v>29139</v>
      </c>
      <c r="G199" s="11">
        <f t="shared" ca="1" si="7"/>
        <v>9.0431282051282036E-2</v>
      </c>
    </row>
    <row r="200" spans="1:7" ht="15">
      <c r="A200" s="12">
        <v>43371</v>
      </c>
      <c r="B200" s="82">
        <v>3.2057000000000002</v>
      </c>
      <c r="C200" s="13">
        <f t="shared" si="6"/>
        <v>3.2057000000000002E-2</v>
      </c>
      <c r="D200" s="91">
        <f ca="1">AVERAGE(C200:OFFSET(C200,$I$1-1,0))</f>
        <v>3.049157000000002E-2</v>
      </c>
      <c r="F200" s="8">
        <v>29140</v>
      </c>
      <c r="G200" s="11">
        <f t="shared" ca="1" si="7"/>
        <v>9.0467857142857142E-2</v>
      </c>
    </row>
    <row r="201" spans="1:7" ht="15">
      <c r="A201" s="12">
        <v>43370</v>
      </c>
      <c r="B201" s="82">
        <v>3.1831</v>
      </c>
      <c r="C201" s="13">
        <f t="shared" si="6"/>
        <v>3.1830999999999998E-2</v>
      </c>
      <c r="D201" s="91">
        <f ca="1">AVERAGE(C201:OFFSET(C201,$I$1-1,0))</f>
        <v>3.047283000000002E-2</v>
      </c>
      <c r="F201" s="8">
        <v>29143</v>
      </c>
      <c r="G201" s="11">
        <f t="shared" ca="1" si="7"/>
        <v>9.0508121827411164E-2</v>
      </c>
    </row>
    <row r="202" spans="1:7" ht="15">
      <c r="A202" s="12">
        <v>43369</v>
      </c>
      <c r="B202" s="82">
        <v>3.1814</v>
      </c>
      <c r="C202" s="13">
        <f t="shared" si="6"/>
        <v>3.1814000000000002E-2</v>
      </c>
      <c r="D202" s="91">
        <f ca="1">AVERAGE(C202:OFFSET(C202,$I$1-1,0))</f>
        <v>3.0455770000000028E-2</v>
      </c>
      <c r="F202" s="8">
        <v>29144</v>
      </c>
      <c r="G202" s="11">
        <f t="shared" ca="1" si="7"/>
        <v>9.0546969696969681E-2</v>
      </c>
    </row>
    <row r="203" spans="1:7" ht="15">
      <c r="A203" s="12">
        <v>43368</v>
      </c>
      <c r="B203" s="82">
        <v>3.2258</v>
      </c>
      <c r="C203" s="13">
        <f t="shared" si="6"/>
        <v>3.2258000000000002E-2</v>
      </c>
      <c r="D203" s="91">
        <f ca="1">AVERAGE(C203:OFFSET(C203,$I$1-1,0))</f>
        <v>3.0440535000000025E-2</v>
      </c>
      <c r="F203" s="8">
        <v>29145</v>
      </c>
      <c r="G203" s="11">
        <f t="shared" ca="1" si="7"/>
        <v>9.0581909547738676E-2</v>
      </c>
    </row>
    <row r="204" spans="1:7" ht="15">
      <c r="A204" s="12">
        <v>43367</v>
      </c>
      <c r="B204" s="82">
        <v>3.2258</v>
      </c>
      <c r="C204" s="13">
        <f t="shared" si="6"/>
        <v>3.2258000000000002E-2</v>
      </c>
      <c r="D204" s="91">
        <f ca="1">AVERAGE(C204:OFFSET(C204,$I$1-1,0))</f>
        <v>3.0420235000000021E-2</v>
      </c>
      <c r="F204" s="8">
        <v>29146</v>
      </c>
      <c r="G204" s="11">
        <f t="shared" ca="1" si="7"/>
        <v>9.0624499999999983E-2</v>
      </c>
    </row>
    <row r="205" spans="1:7" ht="15">
      <c r="A205" s="12">
        <v>43364</v>
      </c>
      <c r="B205" s="82">
        <v>3.1998000000000002</v>
      </c>
      <c r="C205" s="13">
        <f t="shared" si="6"/>
        <v>3.1997999999999999E-2</v>
      </c>
      <c r="D205" s="91">
        <f ca="1">AVERAGE(C205:OFFSET(C205,$I$1-1,0))</f>
        <v>3.039598000000002E-2</v>
      </c>
      <c r="F205" s="8">
        <v>29147</v>
      </c>
      <c r="G205" s="11">
        <f t="shared" ca="1" si="7"/>
        <v>9.0678499999999981E-2</v>
      </c>
    </row>
    <row r="206" spans="1:7" ht="15">
      <c r="A206" s="12">
        <v>43363</v>
      </c>
      <c r="B206" s="82">
        <v>3.1955999999999998</v>
      </c>
      <c r="C206" s="13">
        <f t="shared" si="6"/>
        <v>3.1955999999999998E-2</v>
      </c>
      <c r="D206" s="91">
        <f ca="1">AVERAGE(C206:OFFSET(C206,$I$1-1,0))</f>
        <v>3.0370355000000022E-2</v>
      </c>
      <c r="F206" s="8">
        <v>29150</v>
      </c>
      <c r="G206" s="11">
        <f t="shared" ca="1" si="7"/>
        <v>9.0744999999999992E-2</v>
      </c>
    </row>
    <row r="207" spans="1:7" ht="15">
      <c r="A207" s="12">
        <v>43362</v>
      </c>
      <c r="B207" s="82">
        <v>3.2098</v>
      </c>
      <c r="C207" s="13">
        <f t="shared" si="6"/>
        <v>3.2098000000000002E-2</v>
      </c>
      <c r="D207" s="91">
        <f ca="1">AVERAGE(C207:OFFSET(C207,$I$1-1,0))</f>
        <v>3.0345890000000018E-2</v>
      </c>
      <c r="F207" s="8">
        <v>29151</v>
      </c>
      <c r="G207" s="11">
        <f t="shared" ca="1" si="7"/>
        <v>9.0814499999999965E-2</v>
      </c>
    </row>
    <row r="208" spans="1:7" ht="15">
      <c r="A208" s="12">
        <v>43361</v>
      </c>
      <c r="B208" s="82">
        <v>3.2014</v>
      </c>
      <c r="C208" s="13">
        <f t="shared" si="6"/>
        <v>3.2014000000000001E-2</v>
      </c>
      <c r="D208" s="91">
        <f ca="1">AVERAGE(C208:OFFSET(C208,$I$1-1,0))</f>
        <v>3.0321745000000021E-2</v>
      </c>
      <c r="F208" s="8">
        <v>29152</v>
      </c>
      <c r="G208" s="11">
        <f t="shared" ca="1" si="7"/>
        <v>9.0876999999999958E-2</v>
      </c>
    </row>
    <row r="209" spans="1:7" ht="15">
      <c r="A209" s="12">
        <v>43360</v>
      </c>
      <c r="B209" s="82">
        <v>3.1284000000000001</v>
      </c>
      <c r="C209" s="13">
        <f t="shared" si="6"/>
        <v>3.1283999999999999E-2</v>
      </c>
      <c r="D209" s="91">
        <f ca="1">AVERAGE(C209:OFFSET(C209,$I$1-1,0))</f>
        <v>3.0300485000000023E-2</v>
      </c>
      <c r="F209" s="8">
        <v>29153</v>
      </c>
      <c r="G209" s="11">
        <f t="shared" ca="1" si="7"/>
        <v>9.0943499999999969E-2</v>
      </c>
    </row>
    <row r="210" spans="1:7" ht="15">
      <c r="A210" s="12">
        <v>43357</v>
      </c>
      <c r="B210" s="82">
        <v>3.1309</v>
      </c>
      <c r="C210" s="13">
        <f t="shared" si="6"/>
        <v>3.1309000000000003E-2</v>
      </c>
      <c r="D210" s="91">
        <f ca="1">AVERAGE(C210:OFFSET(C210,$I$1-1,0))</f>
        <v>3.0282875000000015E-2</v>
      </c>
      <c r="F210" s="8">
        <v>29154</v>
      </c>
      <c r="G210" s="11">
        <f t="shared" ca="1" si="7"/>
        <v>9.0999999999999956E-2</v>
      </c>
    </row>
    <row r="211" spans="1:7" ht="15">
      <c r="A211" s="12">
        <v>43356</v>
      </c>
      <c r="B211" s="82">
        <v>3.1071</v>
      </c>
      <c r="C211" s="13">
        <f t="shared" si="6"/>
        <v>3.1071000000000001E-2</v>
      </c>
      <c r="D211" s="91">
        <f ca="1">AVERAGE(C211:OFFSET(C211,$I$1-1,0))</f>
        <v>3.0264755000000015E-2</v>
      </c>
      <c r="F211" s="8">
        <v>29157</v>
      </c>
      <c r="G211" s="11">
        <f t="shared" ca="1" si="7"/>
        <v>9.1061499999999962E-2</v>
      </c>
    </row>
    <row r="212" spans="1:7" ht="15">
      <c r="A212" s="12">
        <v>43355</v>
      </c>
      <c r="B212" s="82">
        <v>3.1038000000000001</v>
      </c>
      <c r="C212" s="13">
        <f t="shared" si="6"/>
        <v>3.1038E-2</v>
      </c>
      <c r="D212" s="91">
        <f ca="1">AVERAGE(C212:OFFSET(C212,$I$1-1,0))</f>
        <v>3.0247435000000017E-2</v>
      </c>
      <c r="F212" s="8">
        <v>29158</v>
      </c>
      <c r="G212" s="11">
        <f t="shared" ca="1" si="7"/>
        <v>9.1120999999999952E-2</v>
      </c>
    </row>
    <row r="213" spans="1:7" ht="15">
      <c r="A213" s="12">
        <v>43354</v>
      </c>
      <c r="B213" s="82">
        <v>3.1185</v>
      </c>
      <c r="C213" s="13">
        <f t="shared" si="6"/>
        <v>3.1185000000000001E-2</v>
      </c>
      <c r="D213" s="91">
        <f ca="1">AVERAGE(C213:OFFSET(C213,$I$1-1,0))</f>
        <v>3.0228745000000015E-2</v>
      </c>
      <c r="F213" s="8">
        <v>29159</v>
      </c>
      <c r="G213" s="11">
        <f t="shared" ca="1" si="7"/>
        <v>9.1181999999999944E-2</v>
      </c>
    </row>
    <row r="214" spans="1:7" ht="15">
      <c r="A214" s="12">
        <v>43353</v>
      </c>
      <c r="B214" s="82">
        <v>3.081</v>
      </c>
      <c r="C214" s="13">
        <f t="shared" si="6"/>
        <v>3.0810000000000001E-2</v>
      </c>
      <c r="D214" s="91">
        <f ca="1">AVERAGE(C214:OFFSET(C214,$I$1-1,0))</f>
        <v>3.0209395000000021E-2</v>
      </c>
      <c r="F214" s="8">
        <v>29160</v>
      </c>
      <c r="G214" s="11">
        <f t="shared" ca="1" si="7"/>
        <v>9.1248499999999927E-2</v>
      </c>
    </row>
    <row r="215" spans="1:7" ht="15">
      <c r="A215" s="12">
        <v>43350</v>
      </c>
      <c r="B215" s="82">
        <v>3.1013999999999999</v>
      </c>
      <c r="C215" s="13">
        <f t="shared" si="6"/>
        <v>3.1014E-2</v>
      </c>
      <c r="D215" s="91">
        <f ca="1">AVERAGE(C215:OFFSET(C215,$I$1-1,0))</f>
        <v>3.0193535000000025E-2</v>
      </c>
      <c r="F215" s="8">
        <v>29161</v>
      </c>
      <c r="G215" s="11">
        <f t="shared" ca="1" si="7"/>
        <v>9.1321499999999944E-2</v>
      </c>
    </row>
    <row r="216" spans="1:7" ht="15">
      <c r="A216" s="12">
        <v>43349</v>
      </c>
      <c r="B216" s="82">
        <v>3.0527000000000002</v>
      </c>
      <c r="C216" s="13">
        <f t="shared" si="6"/>
        <v>3.0527000000000002E-2</v>
      </c>
      <c r="D216" s="91">
        <f ca="1">AVERAGE(C216:OFFSET(C216,$I$1-1,0))</f>
        <v>3.0176540000000019E-2</v>
      </c>
      <c r="F216" s="8">
        <v>29164</v>
      </c>
      <c r="G216" s="11">
        <f t="shared" ca="1" si="7"/>
        <v>9.1392999999999947E-2</v>
      </c>
    </row>
    <row r="217" spans="1:7" ht="15">
      <c r="A217" s="12">
        <v>43348</v>
      </c>
      <c r="B217" s="82">
        <v>3.0752999999999999</v>
      </c>
      <c r="C217" s="13">
        <f t="shared" si="6"/>
        <v>3.0752999999999999E-2</v>
      </c>
      <c r="D217" s="91">
        <f ca="1">AVERAGE(C217:OFFSET(C217,$I$1-1,0))</f>
        <v>3.0165250000000022E-2</v>
      </c>
      <c r="F217" s="8">
        <v>29166</v>
      </c>
      <c r="G217" s="11">
        <f t="shared" ca="1" si="7"/>
        <v>9.1469999999999968E-2</v>
      </c>
    </row>
    <row r="218" spans="1:7" ht="15">
      <c r="A218" s="12">
        <v>43347</v>
      </c>
      <c r="B218" s="82">
        <v>3.0615999999999999</v>
      </c>
      <c r="C218" s="13">
        <f t="shared" si="6"/>
        <v>3.0615999999999997E-2</v>
      </c>
      <c r="D218" s="91">
        <f ca="1">AVERAGE(C218:OFFSET(C218,$I$1-1,0))</f>
        <v>3.015271000000002E-2</v>
      </c>
      <c r="F218" s="8">
        <v>29167</v>
      </c>
      <c r="G218" s="11">
        <f t="shared" ca="1" si="7"/>
        <v>9.1546999999999989E-2</v>
      </c>
    </row>
    <row r="219" spans="1:7" ht="15">
      <c r="A219" s="12">
        <v>43346</v>
      </c>
      <c r="B219" s="82">
        <v>3.0190999999999999</v>
      </c>
      <c r="C219" s="13">
        <f t="shared" si="6"/>
        <v>3.0190999999999999E-2</v>
      </c>
      <c r="D219" s="91">
        <f ca="1">AVERAGE(C219:OFFSET(C219,$I$1-1,0))</f>
        <v>3.0137515000000017E-2</v>
      </c>
      <c r="F219" s="8">
        <v>29168</v>
      </c>
      <c r="G219" s="11">
        <f t="shared" ca="1" si="7"/>
        <v>9.1616999999999976E-2</v>
      </c>
    </row>
    <row r="220" spans="1:7" ht="15">
      <c r="A220" s="12">
        <v>43343</v>
      </c>
      <c r="B220" s="82">
        <v>3.0190999999999999</v>
      </c>
      <c r="C220" s="13">
        <f t="shared" si="6"/>
        <v>3.0190999999999999E-2</v>
      </c>
      <c r="D220" s="91">
        <f ca="1">AVERAGE(C220:OFFSET(C220,$I$1-1,0))</f>
        <v>3.0124945000000018E-2</v>
      </c>
      <c r="F220" s="8">
        <v>29172</v>
      </c>
      <c r="G220" s="11">
        <f t="shared" ca="1" si="7"/>
        <v>9.168649999999999E-2</v>
      </c>
    </row>
    <row r="221" spans="1:7" ht="15">
      <c r="A221" s="12">
        <v>43342</v>
      </c>
      <c r="B221" s="82">
        <v>3.0030999999999999</v>
      </c>
      <c r="C221" s="13">
        <f t="shared" si="6"/>
        <v>3.0030999999999999E-2</v>
      </c>
      <c r="D221" s="91">
        <f ca="1">AVERAGE(C221:OFFSET(C221,$I$1-1,0))</f>
        <v>3.0112180000000023E-2</v>
      </c>
      <c r="F221" s="8">
        <v>29173</v>
      </c>
      <c r="G221" s="11">
        <f t="shared" ca="1" si="7"/>
        <v>9.1760999999999981E-2</v>
      </c>
    </row>
    <row r="222" spans="1:7" ht="15">
      <c r="A222" s="12">
        <v>43341</v>
      </c>
      <c r="B222" s="82">
        <v>3.0207000000000002</v>
      </c>
      <c r="C222" s="13">
        <f t="shared" si="6"/>
        <v>3.0207000000000001E-2</v>
      </c>
      <c r="D222" s="91">
        <f ca="1">AVERAGE(C222:OFFSET(C222,$I$1-1,0))</f>
        <v>3.0098985000000016E-2</v>
      </c>
      <c r="F222" s="8">
        <v>29174</v>
      </c>
      <c r="G222" s="11">
        <f t="shared" ca="1" si="7"/>
        <v>9.1833999999999985E-2</v>
      </c>
    </row>
    <row r="223" spans="1:7" ht="15">
      <c r="A223" s="12">
        <v>43340</v>
      </c>
      <c r="B223" s="82">
        <v>3.0303</v>
      </c>
      <c r="C223" s="13">
        <f t="shared" si="6"/>
        <v>3.0303E-2</v>
      </c>
      <c r="D223" s="91">
        <f ca="1">AVERAGE(C223:OFFSET(C223,$I$1-1,0))</f>
        <v>3.008491000000002E-2</v>
      </c>
      <c r="F223" s="8">
        <v>29175</v>
      </c>
      <c r="G223" s="11">
        <f t="shared" ca="1" si="7"/>
        <v>9.1913499999999981E-2</v>
      </c>
    </row>
    <row r="224" spans="1:7" ht="15">
      <c r="A224" s="12">
        <v>43339</v>
      </c>
      <c r="B224" s="82">
        <v>2.9935999999999998</v>
      </c>
      <c r="C224" s="13">
        <f t="shared" si="6"/>
        <v>2.9935999999999997E-2</v>
      </c>
      <c r="D224" s="91">
        <f ca="1">AVERAGE(C224:OFFSET(C224,$I$1-1,0))</f>
        <v>3.0071280000000013E-2</v>
      </c>
      <c r="F224" s="8">
        <v>29178</v>
      </c>
      <c r="G224" s="11">
        <f t="shared" ca="1" si="7"/>
        <v>9.1991999999999977E-2</v>
      </c>
    </row>
    <row r="225" spans="1:7" ht="15">
      <c r="A225" s="12">
        <v>43336</v>
      </c>
      <c r="B225" s="82">
        <v>2.9588999999999999</v>
      </c>
      <c r="C225" s="13">
        <f t="shared" si="6"/>
        <v>2.9588999999999997E-2</v>
      </c>
      <c r="D225" s="91">
        <f ca="1">AVERAGE(C225:OFFSET(C225,$I$1-1,0))</f>
        <v>3.0060605000000015E-2</v>
      </c>
      <c r="F225" s="8">
        <v>29179</v>
      </c>
      <c r="G225" s="11">
        <f t="shared" ca="1" si="7"/>
        <v>9.206899999999997E-2</v>
      </c>
    </row>
    <row r="226" spans="1:7" ht="15">
      <c r="A226" s="12">
        <v>43335</v>
      </c>
      <c r="B226" s="82">
        <v>2.9802</v>
      </c>
      <c r="C226" s="13">
        <f t="shared" si="6"/>
        <v>2.9801999999999999E-2</v>
      </c>
      <c r="D226" s="91">
        <f ca="1">AVERAGE(C226:OFFSET(C226,$I$1-1,0))</f>
        <v>3.0051550000000017E-2</v>
      </c>
      <c r="F226" s="8">
        <v>29180</v>
      </c>
      <c r="G226" s="11">
        <f t="shared" ca="1" si="7"/>
        <v>9.2144499999999976E-2</v>
      </c>
    </row>
    <row r="227" spans="1:7" ht="15">
      <c r="A227" s="12">
        <v>43334</v>
      </c>
      <c r="B227" s="82">
        <v>2.9840999999999998</v>
      </c>
      <c r="C227" s="13">
        <f t="shared" si="6"/>
        <v>2.9840999999999996E-2</v>
      </c>
      <c r="D227" s="91">
        <f ca="1">AVERAGE(C227:OFFSET(C227,$I$1-1,0))</f>
        <v>3.0043880000000012E-2</v>
      </c>
      <c r="F227" s="8">
        <v>29182</v>
      </c>
      <c r="G227" s="11">
        <f t="shared" ca="1" si="7"/>
        <v>9.2212499999999961E-2</v>
      </c>
    </row>
    <row r="228" spans="1:7" ht="15">
      <c r="A228" s="12">
        <v>43333</v>
      </c>
      <c r="B228" s="82">
        <v>2.9927999999999999</v>
      </c>
      <c r="C228" s="13">
        <f t="shared" si="6"/>
        <v>2.9928E-2</v>
      </c>
      <c r="D228" s="91">
        <f ca="1">AVERAGE(C228:OFFSET(C228,$I$1-1,0))</f>
        <v>3.0032905000000009E-2</v>
      </c>
      <c r="F228" s="8">
        <v>29185</v>
      </c>
      <c r="G228" s="11">
        <f t="shared" ca="1" si="7"/>
        <v>9.2275499999999955E-2</v>
      </c>
    </row>
    <row r="229" spans="1:7" ht="15">
      <c r="A229" s="12">
        <v>43332</v>
      </c>
      <c r="B229" s="82">
        <v>2.9849000000000001</v>
      </c>
      <c r="C229" s="13">
        <f t="shared" si="6"/>
        <v>2.9849000000000001E-2</v>
      </c>
      <c r="D229" s="91">
        <f ca="1">AVERAGE(C229:OFFSET(C229,$I$1-1,0))</f>
        <v>3.0024765000000016E-2</v>
      </c>
      <c r="F229" s="8">
        <v>29186</v>
      </c>
      <c r="G229" s="11">
        <f t="shared" ca="1" si="7"/>
        <v>9.233249999999997E-2</v>
      </c>
    </row>
    <row r="230" spans="1:7" ht="15">
      <c r="A230" s="12">
        <v>43329</v>
      </c>
      <c r="B230" s="82">
        <v>3.0198999999999998</v>
      </c>
      <c r="C230" s="13">
        <f t="shared" si="6"/>
        <v>3.0198999999999997E-2</v>
      </c>
      <c r="D230" s="91">
        <f ca="1">AVERAGE(C230:OFFSET(C230,$I$1-1,0))</f>
        <v>3.0019070000000016E-2</v>
      </c>
      <c r="F230" s="8">
        <v>29187</v>
      </c>
      <c r="G230" s="11">
        <f t="shared" ca="1" si="7"/>
        <v>9.2390999999999945E-2</v>
      </c>
    </row>
    <row r="231" spans="1:7" ht="15">
      <c r="A231" s="12">
        <v>43328</v>
      </c>
      <c r="B231" s="82">
        <v>3.0255000000000001</v>
      </c>
      <c r="C231" s="13">
        <f t="shared" si="6"/>
        <v>3.0255000000000001E-2</v>
      </c>
      <c r="D231" s="91">
        <f ca="1">AVERAGE(C231:OFFSET(C231,$I$1-1,0))</f>
        <v>3.0012060000000007E-2</v>
      </c>
      <c r="F231" s="8">
        <v>29188</v>
      </c>
      <c r="G231" s="11">
        <f t="shared" ca="1" si="7"/>
        <v>9.2443999999999957E-2</v>
      </c>
    </row>
    <row r="232" spans="1:7" ht="15">
      <c r="A232" s="12">
        <v>43327</v>
      </c>
      <c r="B232" s="82">
        <v>3.0318999999999998</v>
      </c>
      <c r="C232" s="13">
        <f t="shared" si="6"/>
        <v>3.0318999999999999E-2</v>
      </c>
      <c r="D232" s="91">
        <f ca="1">AVERAGE(C232:OFFSET(C232,$I$1-1,0))</f>
        <v>3.0001590000000005E-2</v>
      </c>
      <c r="F232" s="8">
        <v>29189</v>
      </c>
      <c r="G232" s="11">
        <f t="shared" ca="1" si="7"/>
        <v>9.2498499999999956E-2</v>
      </c>
    </row>
    <row r="233" spans="1:7" ht="15">
      <c r="A233" s="12">
        <v>43326</v>
      </c>
      <c r="B233" s="82">
        <v>3.0672000000000001</v>
      </c>
      <c r="C233" s="13">
        <f t="shared" si="6"/>
        <v>3.0672000000000001E-2</v>
      </c>
      <c r="D233" s="91">
        <f ca="1">AVERAGE(C233:OFFSET(C233,$I$1-1,0))</f>
        <v>2.9989584999999999E-2</v>
      </c>
      <c r="F233" s="8">
        <v>29192</v>
      </c>
      <c r="G233" s="11">
        <f t="shared" ca="1" si="7"/>
        <v>9.2552999999999969E-2</v>
      </c>
    </row>
    <row r="234" spans="1:7" ht="15">
      <c r="A234" s="12">
        <v>43325</v>
      </c>
      <c r="B234" s="82">
        <v>3.0470999999999999</v>
      </c>
      <c r="C234" s="13">
        <f t="shared" si="6"/>
        <v>3.0470999999999998E-2</v>
      </c>
      <c r="D234" s="91">
        <f ca="1">AVERAGE(C234:OFFSET(C234,$I$1-1,0))</f>
        <v>2.9975075000000007E-2</v>
      </c>
      <c r="F234" s="8">
        <v>29193</v>
      </c>
      <c r="G234" s="11">
        <f t="shared" ca="1" si="7"/>
        <v>9.2604999999999965E-2</v>
      </c>
    </row>
    <row r="235" spans="1:7" ht="15">
      <c r="A235" s="12">
        <v>43322</v>
      </c>
      <c r="B235" s="82">
        <v>3.0303</v>
      </c>
      <c r="C235" s="13">
        <f t="shared" si="6"/>
        <v>3.0303E-2</v>
      </c>
      <c r="D235" s="91">
        <f ca="1">AVERAGE(C235:OFFSET(C235,$I$1-1,0))</f>
        <v>2.9962425000000004E-2</v>
      </c>
      <c r="F235" s="8">
        <v>29194</v>
      </c>
      <c r="G235" s="11">
        <f t="shared" ca="1" si="7"/>
        <v>9.265549999999996E-2</v>
      </c>
    </row>
    <row r="236" spans="1:7" ht="15">
      <c r="A236" s="12">
        <v>43321</v>
      </c>
      <c r="B236" s="82">
        <v>3.0716999999999999</v>
      </c>
      <c r="C236" s="13">
        <f t="shared" si="6"/>
        <v>3.0716999999999998E-2</v>
      </c>
      <c r="D236" s="91">
        <f ca="1">AVERAGE(C236:OFFSET(C236,$I$1-1,0))</f>
        <v>2.9951555000000005E-2</v>
      </c>
      <c r="F236" s="8">
        <v>29195</v>
      </c>
      <c r="G236" s="11">
        <f t="shared" ca="1" si="7"/>
        <v>9.2701499999999951E-2</v>
      </c>
    </row>
    <row r="237" spans="1:7" ht="15">
      <c r="A237" s="12">
        <v>43320</v>
      </c>
      <c r="B237" s="82">
        <v>3.1103000000000001</v>
      </c>
      <c r="C237" s="13">
        <f t="shared" si="6"/>
        <v>3.1103000000000002E-2</v>
      </c>
      <c r="D237" s="91">
        <f ca="1">AVERAGE(C237:OFFSET(C237,$I$1-1,0))</f>
        <v>2.9939245000000007E-2</v>
      </c>
      <c r="F237" s="8">
        <v>29196</v>
      </c>
      <c r="G237" s="11">
        <f t="shared" ca="1" si="7"/>
        <v>9.2752999999999974E-2</v>
      </c>
    </row>
    <row r="238" spans="1:7" ht="15">
      <c r="A238" s="12">
        <v>43319</v>
      </c>
      <c r="B238" s="82">
        <v>3.1175999999999999</v>
      </c>
      <c r="C238" s="13">
        <f t="shared" si="6"/>
        <v>3.1175999999999999E-2</v>
      </c>
      <c r="D238" s="91">
        <f ca="1">AVERAGE(C238:OFFSET(C238,$I$1-1,0))</f>
        <v>2.9926625000000005E-2</v>
      </c>
      <c r="F238" s="8">
        <v>29199</v>
      </c>
      <c r="G238" s="11">
        <f t="shared" ca="1" si="7"/>
        <v>9.2803499999999969E-2</v>
      </c>
    </row>
    <row r="239" spans="1:7" ht="15">
      <c r="A239" s="12">
        <v>43318</v>
      </c>
      <c r="B239" s="82">
        <v>3.0893999999999999</v>
      </c>
      <c r="C239" s="13">
        <f t="shared" si="6"/>
        <v>3.0893999999999998E-2</v>
      </c>
      <c r="D239" s="91">
        <f ca="1">AVERAGE(C239:OFFSET(C239,$I$1-1,0))</f>
        <v>2.9914715000000008E-2</v>
      </c>
      <c r="F239" s="8">
        <v>29200</v>
      </c>
      <c r="G239" s="11">
        <f t="shared" ca="1" si="7"/>
        <v>9.2860499999999971E-2</v>
      </c>
    </row>
    <row r="240" spans="1:7" ht="15">
      <c r="A240" s="12">
        <v>43315</v>
      </c>
      <c r="B240" s="82">
        <v>3.0886</v>
      </c>
      <c r="C240" s="13">
        <f t="shared" si="6"/>
        <v>3.0886E-2</v>
      </c>
      <c r="D240" s="91">
        <f ca="1">AVERAGE(C240:OFFSET(C240,$I$1-1,0))</f>
        <v>2.9904255000000005E-2</v>
      </c>
      <c r="F240" s="8">
        <v>29201</v>
      </c>
      <c r="G240" s="11">
        <f t="shared" ca="1" si="7"/>
        <v>9.2919999999999975E-2</v>
      </c>
    </row>
    <row r="241" spans="1:7" ht="15">
      <c r="A241" s="12">
        <v>43314</v>
      </c>
      <c r="B241" s="82">
        <v>3.1183999999999998</v>
      </c>
      <c r="C241" s="13">
        <f t="shared" si="6"/>
        <v>3.1184E-2</v>
      </c>
      <c r="D241" s="91">
        <f ca="1">AVERAGE(C241:OFFSET(C241,$I$1-1,0))</f>
        <v>2.9895720000000011E-2</v>
      </c>
      <c r="F241" s="8">
        <v>29202</v>
      </c>
      <c r="G241" s="11">
        <f t="shared" ca="1" si="7"/>
        <v>9.2976499999999962E-2</v>
      </c>
    </row>
    <row r="242" spans="1:7" ht="15">
      <c r="A242" s="12">
        <v>43313</v>
      </c>
      <c r="B242" s="82">
        <v>3.1320999999999999</v>
      </c>
      <c r="C242" s="13">
        <f t="shared" si="6"/>
        <v>3.1321000000000002E-2</v>
      </c>
      <c r="D242" s="91">
        <f ca="1">AVERAGE(C242:OFFSET(C242,$I$1-1,0))</f>
        <v>2.9888370000000008E-2</v>
      </c>
      <c r="F242" s="8">
        <v>29203</v>
      </c>
      <c r="G242" s="11">
        <f t="shared" ca="1" si="7"/>
        <v>9.3030999999999947E-2</v>
      </c>
    </row>
    <row r="243" spans="1:7" ht="15">
      <c r="A243" s="12">
        <v>43312</v>
      </c>
      <c r="B243" s="82">
        <v>3.0821999999999998</v>
      </c>
      <c r="C243" s="13">
        <f t="shared" si="6"/>
        <v>3.0821999999999999E-2</v>
      </c>
      <c r="D243" s="91">
        <f ca="1">AVERAGE(C243:OFFSET(C243,$I$1-1,0))</f>
        <v>2.9878785000000008E-2</v>
      </c>
      <c r="F243" s="8">
        <v>29206</v>
      </c>
      <c r="G243" s="11">
        <f t="shared" ca="1" si="7"/>
        <v>9.3083999999999958E-2</v>
      </c>
    </row>
    <row r="244" spans="1:7" ht="15">
      <c r="A244" s="12">
        <v>43311</v>
      </c>
      <c r="B244" s="82">
        <v>3.1046999999999998</v>
      </c>
      <c r="C244" s="13">
        <f t="shared" si="6"/>
        <v>3.1046999999999998E-2</v>
      </c>
      <c r="D244" s="91">
        <f ca="1">AVERAGE(C244:OFFSET(C244,$I$1-1,0))</f>
        <v>2.9871330000000015E-2</v>
      </c>
      <c r="F244" s="8">
        <v>29207</v>
      </c>
      <c r="G244" s="11">
        <f t="shared" ca="1" si="7"/>
        <v>9.3135499999999941E-2</v>
      </c>
    </row>
    <row r="245" spans="1:7" ht="15">
      <c r="A245" s="12">
        <v>43308</v>
      </c>
      <c r="B245" s="82">
        <v>3.0821999999999998</v>
      </c>
      <c r="C245" s="13">
        <f t="shared" si="6"/>
        <v>3.0821999999999999E-2</v>
      </c>
      <c r="D245" s="91">
        <f ca="1">AVERAGE(C245:OFFSET(C245,$I$1-1,0))</f>
        <v>2.9860260000000017E-2</v>
      </c>
      <c r="F245" s="8">
        <v>29208</v>
      </c>
      <c r="G245" s="11">
        <f t="shared" ca="1" si="7"/>
        <v>9.3185499999999949E-2</v>
      </c>
    </row>
    <row r="246" spans="1:7" ht="15">
      <c r="A246" s="12">
        <v>43307</v>
      </c>
      <c r="B246" s="82">
        <v>3.0998000000000001</v>
      </c>
      <c r="C246" s="13">
        <f t="shared" si="6"/>
        <v>3.0998000000000001E-2</v>
      </c>
      <c r="D246" s="91">
        <f ca="1">AVERAGE(C246:OFFSET(C246,$I$1-1,0))</f>
        <v>2.9850995000000012E-2</v>
      </c>
      <c r="F246" s="8">
        <v>29209</v>
      </c>
      <c r="G246" s="11">
        <f t="shared" ca="1" si="7"/>
        <v>9.3237499999999945E-2</v>
      </c>
    </row>
    <row r="247" spans="1:7" ht="15">
      <c r="A247" s="12">
        <v>43306</v>
      </c>
      <c r="B247" s="82">
        <v>3.1031</v>
      </c>
      <c r="C247" s="13">
        <f t="shared" si="6"/>
        <v>3.1031E-2</v>
      </c>
      <c r="D247" s="91">
        <f ca="1">AVERAGE(C247:OFFSET(C247,$I$1-1,0))</f>
        <v>2.9837830000000013E-2</v>
      </c>
      <c r="F247" s="8">
        <v>29210</v>
      </c>
      <c r="G247" s="11">
        <f t="shared" ca="1" si="7"/>
        <v>9.3294999999999961E-2</v>
      </c>
    </row>
    <row r="248" spans="1:7" ht="15">
      <c r="A248" s="12">
        <v>43305</v>
      </c>
      <c r="B248" s="82">
        <v>3.0758000000000001</v>
      </c>
      <c r="C248" s="13">
        <f t="shared" si="6"/>
        <v>3.0758000000000001E-2</v>
      </c>
      <c r="D248" s="91">
        <f ca="1">AVERAGE(C248:OFFSET(C248,$I$1-1,0))</f>
        <v>2.9825485000000009E-2</v>
      </c>
      <c r="F248" s="8">
        <v>29213</v>
      </c>
      <c r="G248" s="11">
        <f t="shared" ca="1" si="7"/>
        <v>9.3350499999999934E-2</v>
      </c>
    </row>
    <row r="249" spans="1:7" ht="15">
      <c r="A249" s="12">
        <v>43304</v>
      </c>
      <c r="B249" s="82">
        <v>3.0910000000000002</v>
      </c>
      <c r="C249" s="13">
        <f t="shared" si="6"/>
        <v>3.0910000000000003E-2</v>
      </c>
      <c r="D249" s="91">
        <f ca="1">AVERAGE(C249:OFFSET(C249,$I$1-1,0))</f>
        <v>2.9811790000000005E-2</v>
      </c>
      <c r="F249" s="8">
        <v>29215</v>
      </c>
      <c r="G249" s="11">
        <f t="shared" ca="1" si="7"/>
        <v>9.3409499999999965E-2</v>
      </c>
    </row>
    <row r="250" spans="1:7" ht="15">
      <c r="A250" s="12">
        <v>43301</v>
      </c>
      <c r="B250" s="82">
        <v>3.0257999999999998</v>
      </c>
      <c r="C250" s="13">
        <f t="shared" si="6"/>
        <v>3.0257999999999997E-2</v>
      </c>
      <c r="D250" s="91">
        <f ca="1">AVERAGE(C250:OFFSET(C250,$I$1-1,0))</f>
        <v>2.9798395000000002E-2</v>
      </c>
      <c r="F250" s="8">
        <v>29216</v>
      </c>
      <c r="G250" s="11">
        <f t="shared" ca="1" si="7"/>
        <v>9.3468499999999927E-2</v>
      </c>
    </row>
    <row r="251" spans="1:7" ht="15">
      <c r="A251" s="12">
        <v>43300</v>
      </c>
      <c r="B251" s="82">
        <v>2.9584999999999999</v>
      </c>
      <c r="C251" s="13">
        <f t="shared" si="6"/>
        <v>2.9585E-2</v>
      </c>
      <c r="D251" s="91">
        <f ca="1">AVERAGE(C251:OFFSET(C251,$I$1-1,0))</f>
        <v>2.9787355000000005E-2</v>
      </c>
      <c r="F251" s="8">
        <v>29217</v>
      </c>
      <c r="G251" s="11">
        <f t="shared" ca="1" si="7"/>
        <v>9.3524499999999927E-2</v>
      </c>
    </row>
    <row r="252" spans="1:7" ht="15">
      <c r="A252" s="12">
        <v>43299</v>
      </c>
      <c r="B252" s="82">
        <v>2.9857</v>
      </c>
      <c r="C252" s="13">
        <f t="shared" si="6"/>
        <v>2.9857000000000002E-2</v>
      </c>
      <c r="D252" s="91">
        <f ca="1">AVERAGE(C252:OFFSET(C252,$I$1-1,0))</f>
        <v>2.9781765000000002E-2</v>
      </c>
      <c r="F252" s="8">
        <v>29220</v>
      </c>
      <c r="G252" s="11">
        <f t="shared" ca="1" si="7"/>
        <v>9.357899999999994E-2</v>
      </c>
    </row>
    <row r="253" spans="1:7" ht="15">
      <c r="A253" s="12">
        <v>43298</v>
      </c>
      <c r="B253" s="82">
        <v>2.9694000000000003</v>
      </c>
      <c r="C253" s="13">
        <f t="shared" si="6"/>
        <v>2.9694000000000002E-2</v>
      </c>
      <c r="D253" s="91">
        <f ca="1">AVERAGE(C253:OFFSET(C253,$I$1-1,0))</f>
        <v>2.97766E-2</v>
      </c>
      <c r="F253" s="8">
        <v>29222</v>
      </c>
      <c r="G253" s="11">
        <f t="shared" ca="1" si="7"/>
        <v>9.3639499999999931E-2</v>
      </c>
    </row>
    <row r="254" spans="1:7" ht="15">
      <c r="A254" s="12">
        <v>43297</v>
      </c>
      <c r="B254" s="82">
        <v>2.9615999999999998</v>
      </c>
      <c r="C254" s="13">
        <f t="shared" si="6"/>
        <v>2.9615999999999996E-2</v>
      </c>
      <c r="D254" s="91">
        <f ca="1">AVERAGE(C254:OFFSET(C254,$I$1-1,0))</f>
        <v>2.9772890000000003E-2</v>
      </c>
      <c r="F254" s="8">
        <v>29223</v>
      </c>
      <c r="G254" s="11">
        <f t="shared" ca="1" si="7"/>
        <v>9.3702999999999925E-2</v>
      </c>
    </row>
    <row r="255" spans="1:7" ht="15">
      <c r="A255" s="12">
        <v>43294</v>
      </c>
      <c r="B255" s="82">
        <v>2.9314999999999998</v>
      </c>
      <c r="C255" s="13">
        <f t="shared" si="6"/>
        <v>2.9314999999999997E-2</v>
      </c>
      <c r="D255" s="91">
        <f ca="1">AVERAGE(C255:OFFSET(C255,$I$1-1,0))</f>
        <v>2.9769490000000003E-2</v>
      </c>
      <c r="F255" s="8">
        <v>29224</v>
      </c>
      <c r="G255" s="11">
        <f t="shared" ca="1" si="7"/>
        <v>9.3767499999999948E-2</v>
      </c>
    </row>
    <row r="256" spans="1:7" ht="15">
      <c r="A256" s="12">
        <v>43293</v>
      </c>
      <c r="B256" s="82">
        <v>2.9462000000000002</v>
      </c>
      <c r="C256" s="13">
        <f t="shared" si="6"/>
        <v>2.9462000000000002E-2</v>
      </c>
      <c r="D256" s="91">
        <f ca="1">AVERAGE(C256:OFFSET(C256,$I$1-1,0))</f>
        <v>2.9767595000000004E-2</v>
      </c>
      <c r="F256" s="8">
        <v>29227</v>
      </c>
      <c r="G256" s="11">
        <f t="shared" ca="1" si="7"/>
        <v>9.3833499999999931E-2</v>
      </c>
    </row>
    <row r="257" spans="1:7" ht="15">
      <c r="A257" s="12">
        <v>43292</v>
      </c>
      <c r="B257" s="82">
        <v>2.9523999999999999</v>
      </c>
      <c r="C257" s="13">
        <f t="shared" si="6"/>
        <v>2.9523999999999998E-2</v>
      </c>
      <c r="D257" s="91">
        <f ca="1">AVERAGE(C257:OFFSET(C257,$I$1-1,0))</f>
        <v>2.9764804999999995E-2</v>
      </c>
      <c r="F257" s="8">
        <v>29228</v>
      </c>
      <c r="G257" s="11">
        <f t="shared" ca="1" si="7"/>
        <v>9.389599999999991E-2</v>
      </c>
    </row>
    <row r="258" spans="1:7" ht="15">
      <c r="A258" s="12">
        <v>43291</v>
      </c>
      <c r="B258" s="82">
        <v>2.9554999999999998</v>
      </c>
      <c r="C258" s="13">
        <f t="shared" si="6"/>
        <v>2.9554999999999998E-2</v>
      </c>
      <c r="D258" s="91">
        <f ca="1">AVERAGE(C258:OFFSET(C258,$I$1-1,0))</f>
        <v>2.9760469999999994E-2</v>
      </c>
      <c r="F258" s="8">
        <v>29229</v>
      </c>
      <c r="G258" s="11">
        <f t="shared" ca="1" si="7"/>
        <v>9.3958499999999903E-2</v>
      </c>
    </row>
    <row r="259" spans="1:7" ht="15">
      <c r="A259" s="12">
        <v>43290</v>
      </c>
      <c r="B259" s="82">
        <v>2.964</v>
      </c>
      <c r="C259" s="13">
        <f t="shared" si="6"/>
        <v>2.964E-2</v>
      </c>
      <c r="D259" s="91">
        <f ca="1">AVERAGE(C259:OFFSET(C259,$I$1-1,0))</f>
        <v>2.9755899999999995E-2</v>
      </c>
      <c r="F259" s="8">
        <v>29230</v>
      </c>
      <c r="G259" s="11">
        <f t="shared" ca="1" si="7"/>
        <v>9.4019999999999923E-2</v>
      </c>
    </row>
    <row r="260" spans="1:7" ht="15">
      <c r="A260" s="12">
        <v>43287</v>
      </c>
      <c r="B260" s="82">
        <v>2.9293</v>
      </c>
      <c r="C260" s="13">
        <f t="shared" si="6"/>
        <v>2.9293E-2</v>
      </c>
      <c r="D260" s="91">
        <f ca="1">AVERAGE(C260:OFFSET(C260,$I$1-1,0))</f>
        <v>2.9751379999999997E-2</v>
      </c>
      <c r="F260" s="8">
        <v>29231</v>
      </c>
      <c r="G260" s="11">
        <f t="shared" ca="1" si="7"/>
        <v>9.4087499999999921E-2</v>
      </c>
    </row>
    <row r="261" spans="1:7" ht="15">
      <c r="A261" s="12">
        <v>43286</v>
      </c>
      <c r="B261" s="82">
        <v>2.9447000000000001</v>
      </c>
      <c r="C261" s="13">
        <f t="shared" ref="C261:C324" si="8">B261/100</f>
        <v>2.9447000000000001E-2</v>
      </c>
      <c r="D261" s="91">
        <f ca="1">AVERAGE(C261:OFFSET(C261,$I$1-1,0))</f>
        <v>2.9747919999999997E-2</v>
      </c>
      <c r="F261" s="8">
        <v>29234</v>
      </c>
      <c r="G261" s="11">
        <f t="shared" ca="1" si="7"/>
        <v>9.4156499999999921E-2</v>
      </c>
    </row>
    <row r="262" spans="1:7" ht="15">
      <c r="A262" s="12">
        <v>43285</v>
      </c>
      <c r="B262" s="82">
        <v>2.9586000000000001</v>
      </c>
      <c r="C262" s="13">
        <f t="shared" si="8"/>
        <v>2.9586000000000001E-2</v>
      </c>
      <c r="D262" s="91">
        <f ca="1">AVERAGE(C262:OFFSET(C262,$I$1-1,0))</f>
        <v>2.9744244999999996E-2</v>
      </c>
      <c r="F262" s="8">
        <v>29235</v>
      </c>
      <c r="G262" s="11">
        <f t="shared" ref="G262:G325" ca="1" si="9">VLOOKUP($F262,$A$5:$D$10419,4,FALSE)</f>
        <v>9.4224999999999962E-2</v>
      </c>
    </row>
    <row r="263" spans="1:7" ht="15">
      <c r="A263" s="12">
        <v>43284</v>
      </c>
      <c r="B263" s="82">
        <v>2.9586000000000001</v>
      </c>
      <c r="C263" s="13">
        <f t="shared" si="8"/>
        <v>2.9586000000000001E-2</v>
      </c>
      <c r="D263" s="91">
        <f ca="1">AVERAGE(C263:OFFSET(C263,$I$1-1,0))</f>
        <v>2.9739439999999999E-2</v>
      </c>
      <c r="F263" s="8">
        <v>29236</v>
      </c>
      <c r="G263" s="11">
        <f t="shared" ca="1" si="9"/>
        <v>9.4294999999999934E-2</v>
      </c>
    </row>
    <row r="264" spans="1:7" ht="15">
      <c r="A264" s="12">
        <v>43283</v>
      </c>
      <c r="B264" s="82">
        <v>2.9929000000000001</v>
      </c>
      <c r="C264" s="13">
        <f t="shared" si="8"/>
        <v>2.9929000000000001E-2</v>
      </c>
      <c r="D264" s="91">
        <f ca="1">AVERAGE(C264:OFFSET(C264,$I$1-1,0))</f>
        <v>2.9730204999999999E-2</v>
      </c>
      <c r="F264" s="8">
        <v>29237</v>
      </c>
      <c r="G264" s="11">
        <f t="shared" ca="1" si="9"/>
        <v>9.4368999999999939E-2</v>
      </c>
    </row>
    <row r="265" spans="1:7" ht="15">
      <c r="A265" s="12">
        <v>43280</v>
      </c>
      <c r="B265" s="82">
        <v>2.9889999999999999</v>
      </c>
      <c r="C265" s="13">
        <f t="shared" si="8"/>
        <v>2.989E-2</v>
      </c>
      <c r="D265" s="91">
        <f ca="1">AVERAGE(C265:OFFSET(C265,$I$1-1,0))</f>
        <v>2.9718634999999997E-2</v>
      </c>
      <c r="F265" s="8">
        <v>29238</v>
      </c>
      <c r="G265" s="11">
        <f t="shared" ca="1" si="9"/>
        <v>9.4449999999999965E-2</v>
      </c>
    </row>
    <row r="266" spans="1:7" ht="15">
      <c r="A266" s="12">
        <v>43279</v>
      </c>
      <c r="B266" s="82">
        <v>2.9657</v>
      </c>
      <c r="C266" s="13">
        <f t="shared" si="8"/>
        <v>2.9656999999999999E-2</v>
      </c>
      <c r="D266" s="91">
        <f ca="1">AVERAGE(C266:OFFSET(C266,$I$1-1,0))</f>
        <v>2.9708190000000002E-2</v>
      </c>
      <c r="F266" s="8">
        <v>29241</v>
      </c>
      <c r="G266" s="11">
        <f t="shared" ca="1" si="9"/>
        <v>9.4537499999999941E-2</v>
      </c>
    </row>
    <row r="267" spans="1:7" ht="15">
      <c r="A267" s="12">
        <v>43278</v>
      </c>
      <c r="B267" s="82">
        <v>2.9672999999999998</v>
      </c>
      <c r="C267" s="13">
        <f t="shared" si="8"/>
        <v>2.9672999999999998E-2</v>
      </c>
      <c r="D267" s="91">
        <f ca="1">AVERAGE(C267:OFFSET(C267,$I$1-1,0))</f>
        <v>2.9700155000000002E-2</v>
      </c>
      <c r="F267" s="8">
        <v>29242</v>
      </c>
      <c r="G267" s="11">
        <f t="shared" ca="1" si="9"/>
        <v>9.4620999999999955E-2</v>
      </c>
    </row>
    <row r="268" spans="1:7" ht="15">
      <c r="A268" s="12">
        <v>43277</v>
      </c>
      <c r="B268" s="82">
        <v>3.0251000000000001</v>
      </c>
      <c r="C268" s="13">
        <f t="shared" si="8"/>
        <v>3.0251E-2</v>
      </c>
      <c r="D268" s="91">
        <f ca="1">AVERAGE(C268:OFFSET(C268,$I$1-1,0))</f>
        <v>2.9692195000000005E-2</v>
      </c>
      <c r="F268" s="8">
        <v>29243</v>
      </c>
      <c r="G268" s="11">
        <f t="shared" ca="1" si="9"/>
        <v>9.4704499999999955E-2</v>
      </c>
    </row>
    <row r="269" spans="1:7" ht="15">
      <c r="A269" s="12">
        <v>43276</v>
      </c>
      <c r="B269" s="82">
        <v>3.0244</v>
      </c>
      <c r="C269" s="13">
        <f t="shared" si="8"/>
        <v>3.0244E-2</v>
      </c>
      <c r="D269" s="91">
        <f ca="1">AVERAGE(C269:OFFSET(C269,$I$1-1,0))</f>
        <v>2.9681775000000001E-2</v>
      </c>
      <c r="F269" s="8">
        <v>29244</v>
      </c>
      <c r="G269" s="11">
        <f t="shared" ca="1" si="9"/>
        <v>9.4797999999999952E-2</v>
      </c>
    </row>
    <row r="270" spans="1:7" ht="15">
      <c r="A270" s="12">
        <v>43273</v>
      </c>
      <c r="B270" s="82">
        <v>3.0394000000000001</v>
      </c>
      <c r="C270" s="13">
        <f t="shared" si="8"/>
        <v>3.0394000000000001E-2</v>
      </c>
      <c r="D270" s="91">
        <f ca="1">AVERAGE(C270:OFFSET(C270,$I$1-1,0))</f>
        <v>2.9670490000000004E-2</v>
      </c>
      <c r="F270" s="8">
        <v>29245</v>
      </c>
      <c r="G270" s="11">
        <f t="shared" ca="1" si="9"/>
        <v>9.4898499999999955E-2</v>
      </c>
    </row>
    <row r="271" spans="1:7" ht="15">
      <c r="A271" s="12">
        <v>43272</v>
      </c>
      <c r="B271" s="82">
        <v>3.0440999999999998</v>
      </c>
      <c r="C271" s="13">
        <f t="shared" si="8"/>
        <v>3.0440999999999999E-2</v>
      </c>
      <c r="D271" s="91">
        <f ca="1">AVERAGE(C271:OFFSET(C271,$I$1-1,0))</f>
        <v>2.9657020000000006E-2</v>
      </c>
      <c r="F271" s="8">
        <v>29248</v>
      </c>
      <c r="G271" s="11">
        <f t="shared" ca="1" si="9"/>
        <v>9.4999499999999931E-2</v>
      </c>
    </row>
    <row r="272" spans="1:7" ht="15">
      <c r="A272" s="12">
        <v>43271</v>
      </c>
      <c r="B272" s="82">
        <v>3.0775000000000001</v>
      </c>
      <c r="C272" s="13">
        <f t="shared" si="8"/>
        <v>3.0775E-2</v>
      </c>
      <c r="D272" s="91">
        <f ca="1">AVERAGE(C272:OFFSET(C272,$I$1-1,0))</f>
        <v>2.9643160000000005E-2</v>
      </c>
      <c r="F272" s="8">
        <v>29249</v>
      </c>
      <c r="G272" s="11">
        <f t="shared" ca="1" si="9"/>
        <v>9.5103499999999952E-2</v>
      </c>
    </row>
    <row r="273" spans="1:7" ht="15">
      <c r="A273" s="12">
        <v>43270</v>
      </c>
      <c r="B273" s="82">
        <v>3.0323000000000002</v>
      </c>
      <c r="C273" s="13">
        <f t="shared" si="8"/>
        <v>3.0323000000000003E-2</v>
      </c>
      <c r="D273" s="91">
        <f ca="1">AVERAGE(C273:OFFSET(C273,$I$1-1,0))</f>
        <v>2.9628600000000008E-2</v>
      </c>
      <c r="F273" s="8">
        <v>29250</v>
      </c>
      <c r="G273" s="11">
        <f t="shared" ca="1" si="9"/>
        <v>9.5205499999999971E-2</v>
      </c>
    </row>
    <row r="274" spans="1:7" ht="15">
      <c r="A274" s="12">
        <v>43269</v>
      </c>
      <c r="B274" s="82">
        <v>3.0489000000000002</v>
      </c>
      <c r="C274" s="13">
        <f t="shared" si="8"/>
        <v>3.0489000000000002E-2</v>
      </c>
      <c r="D274" s="91">
        <f ca="1">AVERAGE(C274:OFFSET(C274,$I$1-1,0))</f>
        <v>2.9615560000000006E-2</v>
      </c>
      <c r="F274" s="8">
        <v>29251</v>
      </c>
      <c r="G274" s="11">
        <f t="shared" ca="1" si="9"/>
        <v>9.530599999999996E-2</v>
      </c>
    </row>
    <row r="275" spans="1:7" ht="15">
      <c r="A275" s="12">
        <v>43266</v>
      </c>
      <c r="B275" s="82">
        <v>3.0465</v>
      </c>
      <c r="C275" s="13">
        <f t="shared" si="8"/>
        <v>3.0464999999999999E-2</v>
      </c>
      <c r="D275" s="91">
        <f ca="1">AVERAGE(C275:OFFSET(C275,$I$1-1,0))</f>
        <v>2.9600265000000004E-2</v>
      </c>
      <c r="F275" s="8">
        <v>29252</v>
      </c>
      <c r="G275" s="11">
        <f t="shared" ca="1" si="9"/>
        <v>9.5412999999999942E-2</v>
      </c>
    </row>
    <row r="276" spans="1:7" ht="15">
      <c r="A276" s="12">
        <v>43265</v>
      </c>
      <c r="B276" s="82">
        <v>3.0545</v>
      </c>
      <c r="C276" s="13">
        <f t="shared" si="8"/>
        <v>3.0544999999999999E-2</v>
      </c>
      <c r="D276" s="91">
        <f ca="1">AVERAGE(C276:OFFSET(C276,$I$1-1,0))</f>
        <v>2.9581400000000008E-2</v>
      </c>
      <c r="F276" s="8">
        <v>29255</v>
      </c>
      <c r="G276" s="11">
        <f t="shared" ca="1" si="9"/>
        <v>9.5524499999999929E-2</v>
      </c>
    </row>
    <row r="277" spans="1:7" ht="15">
      <c r="A277" s="12">
        <v>43264</v>
      </c>
      <c r="B277" s="82">
        <v>3.0863</v>
      </c>
      <c r="C277" s="13">
        <f t="shared" si="8"/>
        <v>3.0863000000000002E-2</v>
      </c>
      <c r="D277" s="91">
        <f ca="1">AVERAGE(C277:OFFSET(C277,$I$1-1,0))</f>
        <v>2.9561535000000007E-2</v>
      </c>
      <c r="F277" s="8">
        <v>29256</v>
      </c>
      <c r="G277" s="11">
        <f t="shared" ca="1" si="9"/>
        <v>9.5652999999999919E-2</v>
      </c>
    </row>
    <row r="278" spans="1:7" ht="15">
      <c r="A278" s="12">
        <v>43263</v>
      </c>
      <c r="B278" s="82">
        <v>3.0935000000000001</v>
      </c>
      <c r="C278" s="13">
        <f t="shared" si="8"/>
        <v>3.0935000000000001E-2</v>
      </c>
      <c r="D278" s="91">
        <f ca="1">AVERAGE(C278:OFFSET(C278,$I$1-1,0))</f>
        <v>2.9543340000000001E-2</v>
      </c>
      <c r="F278" s="8">
        <v>29257</v>
      </c>
      <c r="G278" s="11">
        <f t="shared" ca="1" si="9"/>
        <v>9.5788999999999902E-2</v>
      </c>
    </row>
    <row r="279" spans="1:7" ht="15">
      <c r="A279" s="12">
        <v>43262</v>
      </c>
      <c r="B279" s="82">
        <v>3.0935999999999999</v>
      </c>
      <c r="C279" s="13">
        <f t="shared" si="8"/>
        <v>3.0935999999999998E-2</v>
      </c>
      <c r="D279" s="91">
        <f ca="1">AVERAGE(C279:OFFSET(C279,$I$1-1,0))</f>
        <v>2.9522695000000002E-2</v>
      </c>
      <c r="F279" s="8">
        <v>29258</v>
      </c>
      <c r="G279" s="11">
        <f t="shared" ca="1" si="9"/>
        <v>9.5920999999999937E-2</v>
      </c>
    </row>
    <row r="280" spans="1:7" ht="15">
      <c r="A280" s="12">
        <v>43259</v>
      </c>
      <c r="B280" s="82">
        <v>3.0895999999999999</v>
      </c>
      <c r="C280" s="13">
        <f t="shared" si="8"/>
        <v>3.0896E-2</v>
      </c>
      <c r="D280" s="91">
        <f ca="1">AVERAGE(C280:OFFSET(C280,$I$1-1,0))</f>
        <v>2.9506865000000004E-2</v>
      </c>
      <c r="F280" s="8">
        <v>29259</v>
      </c>
      <c r="G280" s="11">
        <f t="shared" ca="1" si="9"/>
        <v>9.6051499999999942E-2</v>
      </c>
    </row>
    <row r="281" spans="1:7" ht="15">
      <c r="A281" s="12">
        <v>43258</v>
      </c>
      <c r="B281" s="82">
        <v>3.0680000000000001</v>
      </c>
      <c r="C281" s="13">
        <f t="shared" si="8"/>
        <v>3.0679999999999999E-2</v>
      </c>
      <c r="D281" s="91">
        <f ca="1">AVERAGE(C281:OFFSET(C281,$I$1-1,0))</f>
        <v>2.9491235000000008E-2</v>
      </c>
      <c r="F281" s="8">
        <v>29262</v>
      </c>
      <c r="G281" s="11">
        <f t="shared" ca="1" si="9"/>
        <v>9.6191999999999903E-2</v>
      </c>
    </row>
    <row r="282" spans="1:7" ht="15">
      <c r="A282" s="12">
        <v>43257</v>
      </c>
      <c r="B282" s="82">
        <v>3.1217000000000001</v>
      </c>
      <c r="C282" s="13">
        <f t="shared" si="8"/>
        <v>3.1217000000000002E-2</v>
      </c>
      <c r="D282" s="91">
        <f ca="1">AVERAGE(C282:OFFSET(C282,$I$1-1,0))</f>
        <v>2.9474145000000011E-2</v>
      </c>
      <c r="F282" s="8">
        <v>29264</v>
      </c>
      <c r="G282" s="11">
        <f t="shared" ca="1" si="9"/>
        <v>9.6325999999999912E-2</v>
      </c>
    </row>
    <row r="283" spans="1:7" ht="15">
      <c r="A283" s="12">
        <v>43256</v>
      </c>
      <c r="B283" s="82">
        <v>3.0840000000000001</v>
      </c>
      <c r="C283" s="13">
        <f t="shared" si="8"/>
        <v>3.0839999999999999E-2</v>
      </c>
      <c r="D283" s="91">
        <f ca="1">AVERAGE(C283:OFFSET(C283,$I$1-1,0))</f>
        <v>2.945494500000001E-2</v>
      </c>
      <c r="F283" s="8">
        <v>29265</v>
      </c>
      <c r="G283" s="11">
        <f t="shared" ca="1" si="9"/>
        <v>9.6464499999999939E-2</v>
      </c>
    </row>
    <row r="284" spans="1:7" ht="15">
      <c r="A284" s="12">
        <v>43255</v>
      </c>
      <c r="B284" s="82">
        <v>3.0848</v>
      </c>
      <c r="C284" s="13">
        <f t="shared" si="8"/>
        <v>3.0848E-2</v>
      </c>
      <c r="D284" s="91">
        <f ca="1">AVERAGE(C284:OFFSET(C284,$I$1-1,0))</f>
        <v>2.9437665000000012E-2</v>
      </c>
      <c r="F284" s="8">
        <v>29266</v>
      </c>
      <c r="G284" s="11">
        <f t="shared" ca="1" si="9"/>
        <v>9.6610999999999947E-2</v>
      </c>
    </row>
    <row r="285" spans="1:7" ht="15">
      <c r="A285" s="12">
        <v>43252</v>
      </c>
      <c r="B285" s="82">
        <v>3.0506000000000002</v>
      </c>
      <c r="C285" s="13">
        <f t="shared" si="8"/>
        <v>3.0506000000000002E-2</v>
      </c>
      <c r="D285" s="91">
        <f ca="1">AVERAGE(C285:OFFSET(C285,$I$1-1,0))</f>
        <v>2.9421195000000008E-2</v>
      </c>
      <c r="F285" s="8">
        <v>29270</v>
      </c>
      <c r="G285" s="11">
        <f t="shared" ca="1" si="9"/>
        <v>9.6781999999999951E-2</v>
      </c>
    </row>
    <row r="286" spans="1:7" ht="15">
      <c r="A286" s="12">
        <v>43251</v>
      </c>
      <c r="B286" s="82">
        <v>3.0253000000000001</v>
      </c>
      <c r="C286" s="13">
        <f t="shared" si="8"/>
        <v>3.0253000000000002E-2</v>
      </c>
      <c r="D286" s="91">
        <f ca="1">AVERAGE(C286:OFFSET(C286,$I$1-1,0))</f>
        <v>2.940601000000001E-2</v>
      </c>
      <c r="F286" s="8">
        <v>29271</v>
      </c>
      <c r="G286" s="11">
        <f t="shared" ca="1" si="9"/>
        <v>9.6948999999999994E-2</v>
      </c>
    </row>
    <row r="287" spans="1:7" ht="15">
      <c r="A287" s="12">
        <v>43250</v>
      </c>
      <c r="B287" s="82">
        <v>3.0268999999999999</v>
      </c>
      <c r="C287" s="13">
        <f t="shared" si="8"/>
        <v>3.0269000000000001E-2</v>
      </c>
      <c r="D287" s="91">
        <f ca="1">AVERAGE(C287:OFFSET(C287,$I$1-1,0))</f>
        <v>2.9393205000000013E-2</v>
      </c>
      <c r="F287" s="8">
        <v>29272</v>
      </c>
      <c r="G287" s="11">
        <f t="shared" ca="1" si="9"/>
        <v>9.7126999999999977E-2</v>
      </c>
    </row>
    <row r="288" spans="1:7" ht="15">
      <c r="A288" s="12">
        <v>43249</v>
      </c>
      <c r="B288" s="82">
        <v>2.9744999999999999</v>
      </c>
      <c r="C288" s="13">
        <f t="shared" si="8"/>
        <v>2.9745000000000001E-2</v>
      </c>
      <c r="D288" s="91">
        <f ca="1">AVERAGE(C288:OFFSET(C288,$I$1-1,0))</f>
        <v>2.9379165000000013E-2</v>
      </c>
      <c r="F288" s="8">
        <v>29273</v>
      </c>
      <c r="G288" s="11">
        <f t="shared" ca="1" si="9"/>
        <v>9.7295499999999993E-2</v>
      </c>
    </row>
    <row r="289" spans="1:7" ht="15">
      <c r="A289" s="12">
        <v>43248</v>
      </c>
      <c r="B289" s="82">
        <v>3.0920000000000001</v>
      </c>
      <c r="C289" s="13">
        <f t="shared" si="8"/>
        <v>3.092E-2</v>
      </c>
      <c r="D289" s="91">
        <f ca="1">AVERAGE(C289:OFFSET(C289,$I$1-1,0))</f>
        <v>2.9369675000000015E-2</v>
      </c>
      <c r="F289" s="8">
        <v>29276</v>
      </c>
      <c r="G289" s="11">
        <f t="shared" ca="1" si="9"/>
        <v>9.7466499999999984E-2</v>
      </c>
    </row>
    <row r="290" spans="1:7" ht="15">
      <c r="A290" s="12">
        <v>43245</v>
      </c>
      <c r="B290" s="82">
        <v>3.0920000000000001</v>
      </c>
      <c r="C290" s="13">
        <f t="shared" si="8"/>
        <v>3.092E-2</v>
      </c>
      <c r="D290" s="91">
        <f ca="1">AVERAGE(C290:OFFSET(C290,$I$1-1,0))</f>
        <v>2.9353230000000011E-2</v>
      </c>
      <c r="F290" s="8">
        <v>29277</v>
      </c>
      <c r="G290" s="11">
        <f t="shared" ca="1" si="9"/>
        <v>9.7644499999999995E-2</v>
      </c>
    </row>
    <row r="291" spans="1:7" ht="15">
      <c r="A291" s="12">
        <v>43244</v>
      </c>
      <c r="B291" s="82">
        <v>3.125</v>
      </c>
      <c r="C291" s="13">
        <f t="shared" si="8"/>
        <v>3.125E-2</v>
      </c>
      <c r="D291" s="91">
        <f ca="1">AVERAGE(C291:OFFSET(C291,$I$1-1,0))</f>
        <v>2.9337440000000017E-2</v>
      </c>
      <c r="F291" s="8">
        <v>29278</v>
      </c>
      <c r="G291" s="11">
        <f t="shared" ca="1" si="9"/>
        <v>9.7818500000000003E-2</v>
      </c>
    </row>
    <row r="292" spans="1:7" ht="15">
      <c r="A292" s="12">
        <v>43243</v>
      </c>
      <c r="B292" s="82">
        <v>3.1516999999999999</v>
      </c>
      <c r="C292" s="13">
        <f t="shared" si="8"/>
        <v>3.1516999999999996E-2</v>
      </c>
      <c r="D292" s="91">
        <f ca="1">AVERAGE(C292:OFFSET(C292,$I$1-1,0))</f>
        <v>2.9319885000000018E-2</v>
      </c>
      <c r="F292" s="8">
        <v>29279</v>
      </c>
      <c r="G292" s="11">
        <f t="shared" ca="1" si="9"/>
        <v>9.7969000000000014E-2</v>
      </c>
    </row>
    <row r="293" spans="1:7" ht="15">
      <c r="A293" s="12">
        <v>43242</v>
      </c>
      <c r="B293" s="82">
        <v>3.2048000000000001</v>
      </c>
      <c r="C293" s="13">
        <f t="shared" si="8"/>
        <v>3.2048E-2</v>
      </c>
      <c r="D293" s="91">
        <f ca="1">AVERAGE(C293:OFFSET(C293,$I$1-1,0))</f>
        <v>2.9302665000000019E-2</v>
      </c>
      <c r="F293" s="8">
        <v>29280</v>
      </c>
      <c r="G293" s="11">
        <f t="shared" ca="1" si="9"/>
        <v>9.8118500000000011E-2</v>
      </c>
    </row>
    <row r="294" spans="1:7" ht="15">
      <c r="A294" s="12">
        <v>43241</v>
      </c>
      <c r="B294" s="82">
        <v>3.2015000000000002</v>
      </c>
      <c r="C294" s="13">
        <f t="shared" si="8"/>
        <v>3.2015000000000002E-2</v>
      </c>
      <c r="D294" s="91">
        <f ca="1">AVERAGE(C294:OFFSET(C294,$I$1-1,0))</f>
        <v>2.9284865000000021E-2</v>
      </c>
      <c r="F294" s="8">
        <v>29283</v>
      </c>
      <c r="G294" s="11">
        <f t="shared" ca="1" si="9"/>
        <v>9.8270999999999997E-2</v>
      </c>
    </row>
    <row r="295" spans="1:7" ht="15">
      <c r="A295" s="12">
        <v>43238</v>
      </c>
      <c r="B295" s="82">
        <v>3.1974</v>
      </c>
      <c r="C295" s="13">
        <f t="shared" si="8"/>
        <v>3.1974000000000002E-2</v>
      </c>
      <c r="D295" s="91">
        <f ca="1">AVERAGE(C295:OFFSET(C295,$I$1-1,0))</f>
        <v>2.9265155000000025E-2</v>
      </c>
      <c r="F295" s="8">
        <v>29284</v>
      </c>
      <c r="G295" s="11">
        <f t="shared" ca="1" si="9"/>
        <v>9.8425499999999957E-2</v>
      </c>
    </row>
    <row r="296" spans="1:7" ht="15">
      <c r="A296" s="12">
        <v>43237</v>
      </c>
      <c r="B296" s="82">
        <v>3.2462</v>
      </c>
      <c r="C296" s="13">
        <f t="shared" si="8"/>
        <v>3.2461999999999998E-2</v>
      </c>
      <c r="D296" s="91">
        <f ca="1">AVERAGE(C296:OFFSET(C296,$I$1-1,0))</f>
        <v>2.9244560000000024E-2</v>
      </c>
      <c r="F296" s="8">
        <v>29285</v>
      </c>
      <c r="G296" s="11">
        <f t="shared" ca="1" si="9"/>
        <v>9.8584499999999978E-2</v>
      </c>
    </row>
    <row r="297" spans="1:7" ht="15">
      <c r="A297" s="12">
        <v>43236</v>
      </c>
      <c r="B297" s="82">
        <v>3.2172000000000001</v>
      </c>
      <c r="C297" s="13">
        <f t="shared" si="8"/>
        <v>3.2171999999999999E-2</v>
      </c>
      <c r="D297" s="91">
        <f ca="1">AVERAGE(C297:OFFSET(C297,$I$1-1,0))</f>
        <v>2.9220895000000021E-2</v>
      </c>
      <c r="F297" s="8">
        <v>29286</v>
      </c>
      <c r="G297" s="11">
        <f t="shared" ca="1" si="9"/>
        <v>9.8754499999999995E-2</v>
      </c>
    </row>
    <row r="298" spans="1:7" ht="15">
      <c r="A298" s="12">
        <v>43235</v>
      </c>
      <c r="B298" s="82">
        <v>3.2006999999999999</v>
      </c>
      <c r="C298" s="13">
        <f t="shared" si="8"/>
        <v>3.2007000000000001E-2</v>
      </c>
      <c r="D298" s="91">
        <f ca="1">AVERAGE(C298:OFFSET(C298,$I$1-1,0))</f>
        <v>2.9201145000000022E-2</v>
      </c>
      <c r="F298" s="8">
        <v>29287</v>
      </c>
      <c r="G298" s="11">
        <f t="shared" ca="1" si="9"/>
        <v>9.8918499999999993E-2</v>
      </c>
    </row>
    <row r="299" spans="1:7" ht="15">
      <c r="A299" s="12">
        <v>43234</v>
      </c>
      <c r="B299" s="82">
        <v>3.1347</v>
      </c>
      <c r="C299" s="13">
        <f t="shared" si="8"/>
        <v>3.1347E-2</v>
      </c>
      <c r="D299" s="91">
        <f ca="1">AVERAGE(C299:OFFSET(C299,$I$1-1,0))</f>
        <v>2.9183250000000022E-2</v>
      </c>
      <c r="F299" s="8">
        <v>29290</v>
      </c>
      <c r="G299" s="11">
        <f t="shared" ca="1" si="9"/>
        <v>9.907100000000002E-2</v>
      </c>
    </row>
    <row r="300" spans="1:7" ht="15">
      <c r="A300" s="12">
        <v>43231</v>
      </c>
      <c r="B300" s="82">
        <v>3.1040999999999999</v>
      </c>
      <c r="C300" s="13">
        <f t="shared" si="8"/>
        <v>3.1040999999999999E-2</v>
      </c>
      <c r="D300" s="91">
        <f ca="1">AVERAGE(C300:OFFSET(C300,$I$1-1,0))</f>
        <v>2.9168195000000022E-2</v>
      </c>
      <c r="F300" s="8">
        <v>29291</v>
      </c>
      <c r="G300" s="11">
        <f t="shared" ca="1" si="9"/>
        <v>9.9218000000000028E-2</v>
      </c>
    </row>
    <row r="301" spans="1:7" ht="15">
      <c r="A301" s="12">
        <v>43230</v>
      </c>
      <c r="B301" s="82">
        <v>3.1082000000000001</v>
      </c>
      <c r="C301" s="13">
        <f t="shared" si="8"/>
        <v>3.1082000000000002E-2</v>
      </c>
      <c r="D301" s="91">
        <f ca="1">AVERAGE(C301:OFFSET(C301,$I$1-1,0))</f>
        <v>2.9155090000000022E-2</v>
      </c>
      <c r="F301" s="8">
        <v>29292</v>
      </c>
      <c r="G301" s="11">
        <f t="shared" ca="1" si="9"/>
        <v>9.9377500000000035E-2</v>
      </c>
    </row>
    <row r="302" spans="1:7" ht="15">
      <c r="A302" s="12">
        <v>43229</v>
      </c>
      <c r="B302" s="82">
        <v>3.1617999999999999</v>
      </c>
      <c r="C302" s="13">
        <f t="shared" si="8"/>
        <v>3.1618E-2</v>
      </c>
      <c r="D302" s="91">
        <f ca="1">AVERAGE(C302:OFFSET(C302,$I$1-1,0))</f>
        <v>2.9139540000000026E-2</v>
      </c>
      <c r="F302" s="8">
        <v>29293</v>
      </c>
      <c r="G302" s="11">
        <f t="shared" ca="1" si="9"/>
        <v>9.952900000000002E-2</v>
      </c>
    </row>
    <row r="303" spans="1:7" ht="15">
      <c r="A303" s="12">
        <v>43228</v>
      </c>
      <c r="B303" s="82">
        <v>3.1295000000000002</v>
      </c>
      <c r="C303" s="13">
        <f t="shared" si="8"/>
        <v>3.1295000000000003E-2</v>
      </c>
      <c r="D303" s="91">
        <f ca="1">AVERAGE(C303:OFFSET(C303,$I$1-1,0))</f>
        <v>2.9124245000000028E-2</v>
      </c>
      <c r="F303" s="8">
        <v>29294</v>
      </c>
      <c r="G303" s="11">
        <f t="shared" ca="1" si="9"/>
        <v>9.9685000000000024E-2</v>
      </c>
    </row>
    <row r="304" spans="1:7" ht="15">
      <c r="A304" s="12">
        <v>43227</v>
      </c>
      <c r="B304" s="82">
        <v>3.1229</v>
      </c>
      <c r="C304" s="13">
        <f t="shared" si="8"/>
        <v>3.1229E-2</v>
      </c>
      <c r="D304" s="91">
        <f ca="1">AVERAGE(C304:OFFSET(C304,$I$1-1,0))</f>
        <v>2.9110605000000025E-2</v>
      </c>
      <c r="F304" s="8">
        <v>29297</v>
      </c>
      <c r="G304" s="11">
        <f t="shared" ca="1" si="9"/>
        <v>9.98415E-2</v>
      </c>
    </row>
    <row r="305" spans="1:7" ht="15">
      <c r="A305" s="12">
        <v>43224</v>
      </c>
      <c r="B305" s="82">
        <v>3.1221000000000001</v>
      </c>
      <c r="C305" s="13">
        <f t="shared" si="8"/>
        <v>3.1221000000000002E-2</v>
      </c>
      <c r="D305" s="91">
        <f ca="1">AVERAGE(C305:OFFSET(C305,$I$1-1,0))</f>
        <v>2.9099455000000028E-2</v>
      </c>
      <c r="F305" s="8">
        <v>29298</v>
      </c>
      <c r="G305" s="11">
        <f t="shared" ca="1" si="9"/>
        <v>9.9990000000000023E-2</v>
      </c>
    </row>
    <row r="306" spans="1:7" ht="15">
      <c r="A306" s="12">
        <v>43223</v>
      </c>
      <c r="B306" s="82">
        <v>3.1213000000000002</v>
      </c>
      <c r="C306" s="13">
        <f t="shared" si="8"/>
        <v>3.1213000000000001E-2</v>
      </c>
      <c r="D306" s="91">
        <f ca="1">AVERAGE(C306:OFFSET(C306,$I$1-1,0))</f>
        <v>2.9088115000000022E-2</v>
      </c>
      <c r="F306" s="8">
        <v>29299</v>
      </c>
      <c r="G306" s="11">
        <f t="shared" ca="1" si="9"/>
        <v>0.10013700000000003</v>
      </c>
    </row>
    <row r="307" spans="1:7" ht="15">
      <c r="A307" s="12">
        <v>43222</v>
      </c>
      <c r="B307" s="82">
        <v>3.1459999999999999</v>
      </c>
      <c r="C307" s="13">
        <f t="shared" si="8"/>
        <v>3.1460000000000002E-2</v>
      </c>
      <c r="D307" s="91">
        <f ca="1">AVERAGE(C307:OFFSET(C307,$I$1-1,0))</f>
        <v>2.907802000000002E-2</v>
      </c>
      <c r="F307" s="8">
        <v>29300</v>
      </c>
      <c r="G307" s="11">
        <f t="shared" ca="1" si="9"/>
        <v>0.10029400000000002</v>
      </c>
    </row>
    <row r="308" spans="1:7" ht="15">
      <c r="A308" s="12">
        <v>43221</v>
      </c>
      <c r="B308" s="82">
        <v>3.1286999999999998</v>
      </c>
      <c r="C308" s="13">
        <f t="shared" si="8"/>
        <v>3.1286999999999995E-2</v>
      </c>
      <c r="D308" s="91">
        <f ca="1">AVERAGE(C308:OFFSET(C308,$I$1-1,0))</f>
        <v>2.9065290000000018E-2</v>
      </c>
      <c r="F308" s="8">
        <v>29301</v>
      </c>
      <c r="G308" s="11">
        <f t="shared" ca="1" si="9"/>
        <v>0.10045450000000006</v>
      </c>
    </row>
    <row r="309" spans="1:7" ht="15">
      <c r="A309" s="12">
        <v>43220</v>
      </c>
      <c r="B309" s="82">
        <v>3.1236999999999999</v>
      </c>
      <c r="C309" s="13">
        <f t="shared" si="8"/>
        <v>3.1237000000000001E-2</v>
      </c>
      <c r="D309" s="91">
        <f ca="1">AVERAGE(C309:OFFSET(C309,$I$1-1,0))</f>
        <v>2.9054710000000022E-2</v>
      </c>
      <c r="F309" s="8">
        <v>29304</v>
      </c>
      <c r="G309" s="11">
        <f t="shared" ca="1" si="9"/>
        <v>0.10063550000000004</v>
      </c>
    </row>
    <row r="310" spans="1:7" ht="15">
      <c r="A310" s="12">
        <v>43217</v>
      </c>
      <c r="B310" s="82">
        <v>3.1244999999999998</v>
      </c>
      <c r="C310" s="13">
        <f t="shared" si="8"/>
        <v>3.1244999999999998E-2</v>
      </c>
      <c r="D310" s="91">
        <f ca="1">AVERAGE(C310:OFFSET(C310,$I$1-1,0))</f>
        <v>2.9040250000000017E-2</v>
      </c>
      <c r="F310" s="8">
        <v>29305</v>
      </c>
      <c r="G310" s="11">
        <f t="shared" ca="1" si="9"/>
        <v>0.10081700000000007</v>
      </c>
    </row>
    <row r="311" spans="1:7" ht="15">
      <c r="A311" s="12">
        <v>43216</v>
      </c>
      <c r="B311" s="82">
        <v>3.1642000000000001</v>
      </c>
      <c r="C311" s="13">
        <f t="shared" si="8"/>
        <v>3.1642000000000003E-2</v>
      </c>
      <c r="D311" s="91">
        <f ca="1">AVERAGE(C311:OFFSET(C311,$I$1-1,0))</f>
        <v>2.9024460000000026E-2</v>
      </c>
      <c r="F311" s="8">
        <v>29306</v>
      </c>
      <c r="G311" s="11">
        <f t="shared" ca="1" si="9"/>
        <v>0.10099500000000008</v>
      </c>
    </row>
    <row r="312" spans="1:7" ht="15">
      <c r="A312" s="12">
        <v>43215</v>
      </c>
      <c r="B312" s="82">
        <v>3.2067999999999999</v>
      </c>
      <c r="C312" s="13">
        <f t="shared" si="8"/>
        <v>3.2067999999999999E-2</v>
      </c>
      <c r="D312" s="91">
        <f ca="1">AVERAGE(C312:OFFSET(C312,$I$1-1,0))</f>
        <v>2.9007520000000023E-2</v>
      </c>
      <c r="F312" s="8">
        <v>29307</v>
      </c>
      <c r="G312" s="11">
        <f t="shared" ca="1" si="9"/>
        <v>0.10117500000000008</v>
      </c>
    </row>
    <row r="313" spans="1:7" ht="15">
      <c r="A313" s="12">
        <v>43214</v>
      </c>
      <c r="B313" s="82">
        <v>3.1825000000000001</v>
      </c>
      <c r="C313" s="13">
        <f t="shared" si="8"/>
        <v>3.1824999999999999E-2</v>
      </c>
      <c r="D313" s="91">
        <f ca="1">AVERAGE(C313:OFFSET(C313,$I$1-1,0))</f>
        <v>2.8989750000000022E-2</v>
      </c>
      <c r="F313" s="8">
        <v>29308</v>
      </c>
      <c r="G313" s="11">
        <f t="shared" ca="1" si="9"/>
        <v>0.10134700000000009</v>
      </c>
    </row>
    <row r="314" spans="1:7" ht="15">
      <c r="A314" s="12">
        <v>43213</v>
      </c>
      <c r="B314" s="82">
        <v>3.1442999999999999</v>
      </c>
      <c r="C314" s="13">
        <f t="shared" si="8"/>
        <v>3.1442999999999999E-2</v>
      </c>
      <c r="D314" s="91">
        <f ca="1">AVERAGE(C314:OFFSET(C314,$I$1-1,0))</f>
        <v>2.8972930000000025E-2</v>
      </c>
      <c r="F314" s="8">
        <v>29311</v>
      </c>
      <c r="G314" s="11">
        <f t="shared" ca="1" si="9"/>
        <v>0.10151550000000011</v>
      </c>
    </row>
    <row r="315" spans="1:7" ht="15">
      <c r="A315" s="12">
        <v>43210</v>
      </c>
      <c r="B315" s="82">
        <v>3.1451000000000002</v>
      </c>
      <c r="C315" s="13">
        <f t="shared" si="8"/>
        <v>3.1451E-2</v>
      </c>
      <c r="D315" s="91">
        <f ca="1">AVERAGE(C315:OFFSET(C315,$I$1-1,0))</f>
        <v>2.896091000000002E-2</v>
      </c>
      <c r="F315" s="8">
        <v>29312</v>
      </c>
      <c r="G315" s="11">
        <f t="shared" ca="1" si="9"/>
        <v>0.10169100000000009</v>
      </c>
    </row>
    <row r="316" spans="1:7" ht="15">
      <c r="A316" s="12">
        <v>43209</v>
      </c>
      <c r="B316" s="82">
        <v>3.0983000000000001</v>
      </c>
      <c r="C316" s="13">
        <f t="shared" si="8"/>
        <v>3.0983E-2</v>
      </c>
      <c r="D316" s="91">
        <f ca="1">AVERAGE(C316:OFFSET(C316,$I$1-1,0))</f>
        <v>2.8949630000000025E-2</v>
      </c>
      <c r="F316" s="8">
        <v>29313</v>
      </c>
      <c r="G316" s="11">
        <f t="shared" ca="1" si="9"/>
        <v>0.1018615000000001</v>
      </c>
    </row>
    <row r="317" spans="1:7" ht="15">
      <c r="A317" s="12">
        <v>43208</v>
      </c>
      <c r="B317" s="82">
        <v>3.0600999999999998</v>
      </c>
      <c r="C317" s="13">
        <f t="shared" si="8"/>
        <v>3.0601E-2</v>
      </c>
      <c r="D317" s="91">
        <f ca="1">AVERAGE(C317:OFFSET(C317,$I$1-1,0))</f>
        <v>2.894057500000002E-2</v>
      </c>
      <c r="F317" s="8">
        <v>29314</v>
      </c>
      <c r="G317" s="11">
        <f t="shared" ca="1" si="9"/>
        <v>0.10203050000000008</v>
      </c>
    </row>
    <row r="318" spans="1:7" ht="15">
      <c r="A318" s="12">
        <v>43207</v>
      </c>
      <c r="B318" s="82">
        <v>3.0198</v>
      </c>
      <c r="C318" s="13">
        <f t="shared" si="8"/>
        <v>3.0197999999999999E-2</v>
      </c>
      <c r="D318" s="91">
        <f ca="1">AVERAGE(C318:OFFSET(C318,$I$1-1,0))</f>
        <v>2.8931760000000018E-2</v>
      </c>
      <c r="F318" s="8">
        <v>29318</v>
      </c>
      <c r="G318" s="11">
        <f t="shared" ca="1" si="9"/>
        <v>0.1021770000000001</v>
      </c>
    </row>
    <row r="319" spans="1:7" ht="15">
      <c r="A319" s="12">
        <v>43206</v>
      </c>
      <c r="B319" s="82">
        <v>3.0246</v>
      </c>
      <c r="C319" s="13">
        <f t="shared" si="8"/>
        <v>3.0245999999999999E-2</v>
      </c>
      <c r="D319" s="91">
        <f ca="1">AVERAGE(C319:OFFSET(C319,$I$1-1,0))</f>
        <v>2.8926940000000022E-2</v>
      </c>
      <c r="F319" s="8">
        <v>29319</v>
      </c>
      <c r="G319" s="11">
        <f t="shared" ca="1" si="9"/>
        <v>0.10232300000000009</v>
      </c>
    </row>
    <row r="320" spans="1:7" ht="15">
      <c r="A320" s="12">
        <v>43203</v>
      </c>
      <c r="B320" s="82">
        <v>3.0270000000000001</v>
      </c>
      <c r="C320" s="13">
        <f t="shared" si="8"/>
        <v>3.0270000000000002E-2</v>
      </c>
      <c r="D320" s="91">
        <f ca="1">AVERAGE(C320:OFFSET(C320,$I$1-1,0))</f>
        <v>2.8922035000000023E-2</v>
      </c>
      <c r="F320" s="8">
        <v>29320</v>
      </c>
      <c r="G320" s="11">
        <f t="shared" ca="1" si="9"/>
        <v>0.10246550000000008</v>
      </c>
    </row>
    <row r="321" spans="1:7" ht="15">
      <c r="A321" s="12">
        <v>43202</v>
      </c>
      <c r="B321" s="82">
        <v>3.0430999999999999</v>
      </c>
      <c r="C321" s="13">
        <f t="shared" si="8"/>
        <v>3.0431E-2</v>
      </c>
      <c r="D321" s="91">
        <f ca="1">AVERAGE(C321:OFFSET(C321,$I$1-1,0))</f>
        <v>2.8917130000000024E-2</v>
      </c>
      <c r="F321" s="8">
        <v>29321</v>
      </c>
      <c r="G321" s="11">
        <f t="shared" ca="1" si="9"/>
        <v>0.10260650000000006</v>
      </c>
    </row>
    <row r="322" spans="1:7" ht="15">
      <c r="A322" s="12">
        <v>43201</v>
      </c>
      <c r="B322" s="82">
        <v>2.9950999999999999</v>
      </c>
      <c r="C322" s="13">
        <f t="shared" si="8"/>
        <v>2.9950999999999998E-2</v>
      </c>
      <c r="D322" s="91">
        <f ca="1">AVERAGE(C322:OFFSET(C322,$I$1-1,0))</f>
        <v>2.8910055000000025E-2</v>
      </c>
      <c r="F322" s="8">
        <v>29322</v>
      </c>
      <c r="G322" s="11">
        <f t="shared" ca="1" si="9"/>
        <v>0.10273700000000006</v>
      </c>
    </row>
    <row r="323" spans="1:7" ht="15">
      <c r="A323" s="12">
        <v>43200</v>
      </c>
      <c r="B323" s="82">
        <v>3.0213999999999999</v>
      </c>
      <c r="C323" s="13">
        <f t="shared" si="8"/>
        <v>3.0213999999999998E-2</v>
      </c>
      <c r="D323" s="91">
        <f ca="1">AVERAGE(C323:OFFSET(C323,$I$1-1,0))</f>
        <v>2.8902645000000025E-2</v>
      </c>
      <c r="F323" s="8">
        <v>29325</v>
      </c>
      <c r="G323" s="11">
        <f t="shared" ca="1" si="9"/>
        <v>0.10286450000000008</v>
      </c>
    </row>
    <row r="324" spans="1:7" ht="15">
      <c r="A324" s="12">
        <v>43199</v>
      </c>
      <c r="B324" s="82">
        <v>3.0118</v>
      </c>
      <c r="C324" s="13">
        <f t="shared" si="8"/>
        <v>3.0117999999999999E-2</v>
      </c>
      <c r="D324" s="91">
        <f ca="1">AVERAGE(C324:OFFSET(C324,$I$1-1,0))</f>
        <v>2.8894920000000018E-2</v>
      </c>
      <c r="F324" s="8">
        <v>29326</v>
      </c>
      <c r="G324" s="11">
        <f t="shared" ca="1" si="9"/>
        <v>0.10299200000000006</v>
      </c>
    </row>
    <row r="325" spans="1:7" ht="15">
      <c r="A325" s="12">
        <v>43196</v>
      </c>
      <c r="B325" s="82">
        <v>3.0182000000000002</v>
      </c>
      <c r="C325" s="13">
        <f t="shared" ref="C325:C388" si="10">B325/100</f>
        <v>3.0182E-2</v>
      </c>
      <c r="D325" s="91">
        <f ca="1">AVERAGE(C325:OFFSET(C325,$I$1-1,0))</f>
        <v>2.8887675000000019E-2</v>
      </c>
      <c r="F325" s="8">
        <v>29327</v>
      </c>
      <c r="G325" s="11">
        <f t="shared" ca="1" si="9"/>
        <v>0.10309550000000005</v>
      </c>
    </row>
    <row r="326" spans="1:7" ht="15">
      <c r="A326" s="12">
        <v>43195</v>
      </c>
      <c r="B326" s="82">
        <v>3.073</v>
      </c>
      <c r="C326" s="13">
        <f t="shared" si="10"/>
        <v>3.073E-2</v>
      </c>
      <c r="D326" s="91">
        <f ca="1">AVERAGE(C326:OFFSET(C326,$I$1-1,0))</f>
        <v>2.887850500000003E-2</v>
      </c>
      <c r="F326" s="8">
        <v>29328</v>
      </c>
      <c r="G326" s="11">
        <f t="shared" ref="G326:G389" ca="1" si="11">VLOOKUP($F326,$A$5:$D$10419,4,FALSE)</f>
        <v>0.10320350000000003</v>
      </c>
    </row>
    <row r="327" spans="1:7" ht="15">
      <c r="A327" s="12">
        <v>43194</v>
      </c>
      <c r="B327" s="82">
        <v>3.0358999999999998</v>
      </c>
      <c r="C327" s="13">
        <f t="shared" si="10"/>
        <v>3.0358999999999997E-2</v>
      </c>
      <c r="D327" s="91">
        <f ca="1">AVERAGE(C327:OFFSET(C327,$I$1-1,0))</f>
        <v>2.8865530000000018E-2</v>
      </c>
      <c r="F327" s="8">
        <v>29329</v>
      </c>
      <c r="G327" s="11">
        <f t="shared" ca="1" si="11"/>
        <v>0.10331050000000007</v>
      </c>
    </row>
    <row r="328" spans="1:7" ht="15">
      <c r="A328" s="12">
        <v>43193</v>
      </c>
      <c r="B328" s="82">
        <v>3.0110000000000001</v>
      </c>
      <c r="C328" s="13">
        <f t="shared" si="10"/>
        <v>3.0110000000000001E-2</v>
      </c>
      <c r="D328" s="91">
        <f ca="1">AVERAGE(C328:OFFSET(C328,$I$1-1,0))</f>
        <v>2.8852785000000023E-2</v>
      </c>
      <c r="F328" s="8">
        <v>29332</v>
      </c>
      <c r="G328" s="11">
        <f t="shared" ca="1" si="11"/>
        <v>0.10341700000000004</v>
      </c>
    </row>
    <row r="329" spans="1:7" ht="15">
      <c r="A329" s="12">
        <v>43192</v>
      </c>
      <c r="B329" s="82">
        <v>2.9619</v>
      </c>
      <c r="C329" s="13">
        <f t="shared" si="10"/>
        <v>2.9618999999999999E-2</v>
      </c>
      <c r="D329" s="91">
        <f ca="1">AVERAGE(C329:OFFSET(C329,$I$1-1,0))</f>
        <v>2.883982500000002E-2</v>
      </c>
      <c r="F329" s="8">
        <v>29333</v>
      </c>
      <c r="G329" s="11">
        <f t="shared" ca="1" si="11"/>
        <v>0.10352400000000003</v>
      </c>
    </row>
    <row r="330" spans="1:7" ht="15">
      <c r="A330" s="12">
        <v>43189</v>
      </c>
      <c r="B330" s="82">
        <v>2.9737</v>
      </c>
      <c r="C330" s="13">
        <f t="shared" si="10"/>
        <v>2.9737E-2</v>
      </c>
      <c r="D330" s="91">
        <f ca="1">AVERAGE(C330:OFFSET(C330,$I$1-1,0))</f>
        <v>2.8826580000000018E-2</v>
      </c>
      <c r="F330" s="8">
        <v>29334</v>
      </c>
      <c r="G330" s="11">
        <f t="shared" ca="1" si="11"/>
        <v>0.10363450000000002</v>
      </c>
    </row>
    <row r="331" spans="1:7" ht="15">
      <c r="A331" s="12">
        <v>43188</v>
      </c>
      <c r="B331" s="82">
        <v>2.9737</v>
      </c>
      <c r="C331" s="13">
        <f t="shared" si="10"/>
        <v>2.9737E-2</v>
      </c>
      <c r="D331" s="91">
        <f ca="1">AVERAGE(C331:OFFSET(C331,$I$1-1,0))</f>
        <v>2.8813670000000013E-2</v>
      </c>
      <c r="F331" s="8">
        <v>29335</v>
      </c>
      <c r="G331" s="11">
        <f t="shared" ca="1" si="11"/>
        <v>0.10375000000000002</v>
      </c>
    </row>
    <row r="332" spans="1:7" ht="15">
      <c r="A332" s="12">
        <v>43187</v>
      </c>
      <c r="B332" s="82">
        <v>3.0213999999999999</v>
      </c>
      <c r="C332" s="13">
        <f t="shared" si="10"/>
        <v>3.0213999999999998E-2</v>
      </c>
      <c r="D332" s="91">
        <f ca="1">AVERAGE(C332:OFFSET(C332,$I$1-1,0))</f>
        <v>2.8800800000000008E-2</v>
      </c>
      <c r="F332" s="8">
        <v>29336</v>
      </c>
      <c r="G332" s="11">
        <f t="shared" ca="1" si="11"/>
        <v>0.10386749999999999</v>
      </c>
    </row>
    <row r="333" spans="1:7" ht="15">
      <c r="A333" s="12">
        <v>43186</v>
      </c>
      <c r="B333" s="82">
        <v>3.0286</v>
      </c>
      <c r="C333" s="13">
        <f t="shared" si="10"/>
        <v>3.0286E-2</v>
      </c>
      <c r="D333" s="91">
        <f ca="1">AVERAGE(C333:OFFSET(C333,$I$1-1,0))</f>
        <v>2.8786100000000005E-2</v>
      </c>
      <c r="F333" s="8">
        <v>29339</v>
      </c>
      <c r="G333" s="11">
        <f t="shared" ca="1" si="11"/>
        <v>0.1039675</v>
      </c>
    </row>
    <row r="334" spans="1:7" ht="15">
      <c r="A334" s="12">
        <v>43185</v>
      </c>
      <c r="B334" s="82">
        <v>3.0859000000000001</v>
      </c>
      <c r="C334" s="13">
        <f t="shared" si="10"/>
        <v>3.0859000000000001E-2</v>
      </c>
      <c r="D334" s="91">
        <f ca="1">AVERAGE(C334:OFFSET(C334,$I$1-1,0))</f>
        <v>2.8771595000000004E-2</v>
      </c>
      <c r="F334" s="8">
        <v>29340</v>
      </c>
      <c r="G334" s="11">
        <f t="shared" ca="1" si="11"/>
        <v>0.10406750000000001</v>
      </c>
    </row>
    <row r="335" spans="1:7" ht="15">
      <c r="A335" s="12">
        <v>43182</v>
      </c>
      <c r="B335" s="82">
        <v>3.0608</v>
      </c>
      <c r="C335" s="13">
        <f t="shared" si="10"/>
        <v>3.0608E-2</v>
      </c>
      <c r="D335" s="91">
        <f ca="1">AVERAGE(C335:OFFSET(C335,$I$1-1,0))</f>
        <v>2.8756545000000005E-2</v>
      </c>
      <c r="F335" s="8">
        <v>29341</v>
      </c>
      <c r="G335" s="11">
        <f t="shared" ca="1" si="11"/>
        <v>0.10416549999999999</v>
      </c>
    </row>
    <row r="336" spans="1:7" ht="15">
      <c r="A336" s="12">
        <v>43181</v>
      </c>
      <c r="B336" s="82">
        <v>3.0623999999999998</v>
      </c>
      <c r="C336" s="13">
        <f t="shared" si="10"/>
        <v>3.0623999999999998E-2</v>
      </c>
      <c r="D336" s="91">
        <f ca="1">AVERAGE(C336:OFFSET(C336,$I$1-1,0))</f>
        <v>2.8742264999999999E-2</v>
      </c>
      <c r="F336" s="8">
        <v>29342</v>
      </c>
      <c r="G336" s="11">
        <f t="shared" ca="1" si="11"/>
        <v>0.10425599999999999</v>
      </c>
    </row>
    <row r="337" spans="1:7" ht="15">
      <c r="A337" s="12">
        <v>43180</v>
      </c>
      <c r="B337" s="82">
        <v>3.1185999999999998</v>
      </c>
      <c r="C337" s="13">
        <f t="shared" si="10"/>
        <v>3.1185999999999998E-2</v>
      </c>
      <c r="D337" s="91">
        <f ca="1">AVERAGE(C337:OFFSET(C337,$I$1-1,0))</f>
        <v>2.8728505000000001E-2</v>
      </c>
      <c r="F337" s="8">
        <v>29343</v>
      </c>
      <c r="G337" s="11">
        <f t="shared" ca="1" si="11"/>
        <v>0.10433400000000001</v>
      </c>
    </row>
    <row r="338" spans="1:7" ht="15">
      <c r="A338" s="12">
        <v>43179</v>
      </c>
      <c r="B338" s="82">
        <v>3.1301000000000001</v>
      </c>
      <c r="C338" s="13">
        <f t="shared" si="10"/>
        <v>3.1301000000000002E-2</v>
      </c>
      <c r="D338" s="91">
        <f ca="1">AVERAGE(C338:OFFSET(C338,$I$1-1,0))</f>
        <v>2.8711035000000003E-2</v>
      </c>
      <c r="F338" s="8">
        <v>29346</v>
      </c>
      <c r="G338" s="11">
        <f t="shared" ca="1" si="11"/>
        <v>0.10440400000000002</v>
      </c>
    </row>
    <row r="339" spans="1:7" ht="15">
      <c r="A339" s="12">
        <v>43178</v>
      </c>
      <c r="B339" s="82">
        <v>3.0859000000000001</v>
      </c>
      <c r="C339" s="13">
        <f t="shared" si="10"/>
        <v>3.0859000000000001E-2</v>
      </c>
      <c r="D339" s="91">
        <f ca="1">AVERAGE(C339:OFFSET(C339,$I$1-1,0))</f>
        <v>2.8697769999999997E-2</v>
      </c>
      <c r="F339" s="8">
        <v>29347</v>
      </c>
      <c r="G339" s="11">
        <f t="shared" ca="1" si="11"/>
        <v>0.10446700000000002</v>
      </c>
    </row>
    <row r="340" spans="1:7" ht="15">
      <c r="A340" s="12">
        <v>43175</v>
      </c>
      <c r="B340" s="82">
        <v>3.077</v>
      </c>
      <c r="C340" s="13">
        <f t="shared" si="10"/>
        <v>3.0769999999999999E-2</v>
      </c>
      <c r="D340" s="91">
        <f ca="1">AVERAGE(C340:OFFSET(C340,$I$1-1,0))</f>
        <v>2.8686944999999998E-2</v>
      </c>
      <c r="F340" s="8">
        <v>29348</v>
      </c>
      <c r="G340" s="11">
        <f t="shared" ca="1" si="11"/>
        <v>0.10452700000000002</v>
      </c>
    </row>
    <row r="341" spans="1:7" ht="15">
      <c r="A341" s="12">
        <v>43174</v>
      </c>
      <c r="B341" s="82">
        <v>3.0583999999999998</v>
      </c>
      <c r="C341" s="13">
        <f t="shared" si="10"/>
        <v>3.0583999999999997E-2</v>
      </c>
      <c r="D341" s="91">
        <f ca="1">AVERAGE(C341:OFFSET(C341,$I$1-1,0))</f>
        <v>2.8675874999999997E-2</v>
      </c>
      <c r="F341" s="8">
        <v>29349</v>
      </c>
      <c r="G341" s="11">
        <f t="shared" ca="1" si="11"/>
        <v>0.10459449999999998</v>
      </c>
    </row>
    <row r="342" spans="1:7" ht="15">
      <c r="A342" s="12">
        <v>43173</v>
      </c>
      <c r="B342" s="82">
        <v>3.0568</v>
      </c>
      <c r="C342" s="13">
        <f t="shared" si="10"/>
        <v>3.0567999999999998E-2</v>
      </c>
      <c r="D342" s="91">
        <f ca="1">AVERAGE(C342:OFFSET(C342,$I$1-1,0))</f>
        <v>2.8665504999999997E-2</v>
      </c>
      <c r="F342" s="8">
        <v>29350</v>
      </c>
      <c r="G342" s="11">
        <f t="shared" ca="1" si="11"/>
        <v>0.1046675</v>
      </c>
    </row>
    <row r="343" spans="1:7" ht="15">
      <c r="A343" s="12">
        <v>43172</v>
      </c>
      <c r="B343" s="82">
        <v>3.0981000000000001</v>
      </c>
      <c r="C343" s="13">
        <f t="shared" si="10"/>
        <v>3.0981000000000002E-2</v>
      </c>
      <c r="D343" s="91">
        <f ca="1">AVERAGE(C343:OFFSET(C343,$I$1-1,0))</f>
        <v>2.8654494999999995E-2</v>
      </c>
      <c r="F343" s="8">
        <v>29353</v>
      </c>
      <c r="G343" s="11">
        <f t="shared" ca="1" si="11"/>
        <v>0.10473999999999999</v>
      </c>
    </row>
    <row r="344" spans="1:7" ht="15">
      <c r="A344" s="12">
        <v>43171</v>
      </c>
      <c r="B344" s="82">
        <v>3.1292</v>
      </c>
      <c r="C344" s="13">
        <f t="shared" si="10"/>
        <v>3.1292E-2</v>
      </c>
      <c r="D344" s="91">
        <f ca="1">AVERAGE(C344:OFFSET(C344,$I$1-1,0))</f>
        <v>2.8640164999999992E-2</v>
      </c>
      <c r="F344" s="8">
        <v>29354</v>
      </c>
      <c r="G344" s="11">
        <f t="shared" ca="1" si="11"/>
        <v>0.10480400000000001</v>
      </c>
    </row>
    <row r="345" spans="1:7" ht="15">
      <c r="A345" s="12">
        <v>43168</v>
      </c>
      <c r="B345" s="82">
        <v>3.1579999999999999</v>
      </c>
      <c r="C345" s="13">
        <f t="shared" si="10"/>
        <v>3.1579999999999997E-2</v>
      </c>
      <c r="D345" s="91">
        <f ca="1">AVERAGE(C345:OFFSET(C345,$I$1-1,0))</f>
        <v>2.862553499999999E-2</v>
      </c>
      <c r="F345" s="8">
        <v>29355</v>
      </c>
      <c r="G345" s="11">
        <f t="shared" ca="1" si="11"/>
        <v>0.10486849999999999</v>
      </c>
    </row>
    <row r="346" spans="1:7" ht="15">
      <c r="A346" s="12">
        <v>43167</v>
      </c>
      <c r="B346" s="82">
        <v>3.1217999999999999</v>
      </c>
      <c r="C346" s="13">
        <f t="shared" si="10"/>
        <v>3.1217999999999999E-2</v>
      </c>
      <c r="D346" s="91">
        <f ca="1">AVERAGE(C346:OFFSET(C346,$I$1-1,0))</f>
        <v>2.8608134999999989E-2</v>
      </c>
      <c r="F346" s="8">
        <v>29356</v>
      </c>
      <c r="G346" s="11">
        <f t="shared" ca="1" si="11"/>
        <v>0.10494250000000001</v>
      </c>
    </row>
    <row r="347" spans="1:7" ht="15">
      <c r="A347" s="12">
        <v>43166</v>
      </c>
      <c r="B347" s="82">
        <v>3.1497999999999999</v>
      </c>
      <c r="C347" s="13">
        <f t="shared" si="10"/>
        <v>3.1497999999999998E-2</v>
      </c>
      <c r="D347" s="91">
        <f ca="1">AVERAGE(C347:OFFSET(C347,$I$1-1,0))</f>
        <v>2.8595174999999987E-2</v>
      </c>
      <c r="F347" s="8">
        <v>29357</v>
      </c>
      <c r="G347" s="11">
        <f t="shared" ca="1" si="11"/>
        <v>0.10501850000000001</v>
      </c>
    </row>
    <row r="348" spans="1:7" ht="15">
      <c r="A348" s="12">
        <v>43165</v>
      </c>
      <c r="B348" s="82">
        <v>3.1531000000000002</v>
      </c>
      <c r="C348" s="13">
        <f t="shared" si="10"/>
        <v>3.1531000000000003E-2</v>
      </c>
      <c r="D348" s="91">
        <f ca="1">AVERAGE(C348:OFFSET(C348,$I$1-1,0))</f>
        <v>2.8580854999999992E-2</v>
      </c>
      <c r="F348" s="8">
        <v>29360</v>
      </c>
      <c r="G348" s="11">
        <f t="shared" ca="1" si="11"/>
        <v>0.10510200000000001</v>
      </c>
    </row>
    <row r="349" spans="1:7" ht="15">
      <c r="A349" s="12">
        <v>43164</v>
      </c>
      <c r="B349" s="82">
        <v>3.1531000000000002</v>
      </c>
      <c r="C349" s="13">
        <f t="shared" si="10"/>
        <v>3.1531000000000003E-2</v>
      </c>
      <c r="D349" s="91">
        <f ca="1">AVERAGE(C349:OFFSET(C349,$I$1-1,0))</f>
        <v>2.8567059999999995E-2</v>
      </c>
      <c r="F349" s="8">
        <v>29361</v>
      </c>
      <c r="G349" s="11">
        <f t="shared" ca="1" si="11"/>
        <v>0.10517600000000002</v>
      </c>
    </row>
    <row r="350" spans="1:7" ht="15">
      <c r="A350" s="12">
        <v>43161</v>
      </c>
      <c r="B350" s="82">
        <v>3.1398000000000001</v>
      </c>
      <c r="C350" s="13">
        <f t="shared" si="10"/>
        <v>3.1398000000000002E-2</v>
      </c>
      <c r="D350" s="91">
        <f ca="1">AVERAGE(C350:OFFSET(C350,$I$1-1,0))</f>
        <v>2.8555004999999987E-2</v>
      </c>
      <c r="F350" s="8">
        <v>29362</v>
      </c>
      <c r="G350" s="11">
        <f t="shared" ca="1" si="11"/>
        <v>0.105243</v>
      </c>
    </row>
    <row r="351" spans="1:7" ht="15">
      <c r="A351" s="12">
        <v>43160</v>
      </c>
      <c r="B351" s="82">
        <v>3.0834000000000001</v>
      </c>
      <c r="C351" s="13">
        <f t="shared" si="10"/>
        <v>3.0834E-2</v>
      </c>
      <c r="D351" s="91">
        <f ca="1">AVERAGE(C351:OFFSET(C351,$I$1-1,0))</f>
        <v>2.8543614999999981E-2</v>
      </c>
      <c r="F351" s="8">
        <v>29363</v>
      </c>
      <c r="G351" s="11">
        <f t="shared" ca="1" si="11"/>
        <v>0.10531399999999999</v>
      </c>
    </row>
    <row r="352" spans="1:7" ht="15">
      <c r="A352" s="12">
        <v>43159</v>
      </c>
      <c r="B352" s="82">
        <v>3.1242000000000001</v>
      </c>
      <c r="C352" s="13">
        <f t="shared" si="10"/>
        <v>3.1242000000000002E-2</v>
      </c>
      <c r="D352" s="91">
        <f ca="1">AVERAGE(C352:OFFSET(C352,$I$1-1,0))</f>
        <v>2.853547499999998E-2</v>
      </c>
      <c r="F352" s="8">
        <v>29364</v>
      </c>
      <c r="G352" s="11">
        <f t="shared" ca="1" si="11"/>
        <v>0.10537149999999997</v>
      </c>
    </row>
    <row r="353" spans="1:7" ht="15">
      <c r="A353" s="12">
        <v>43158</v>
      </c>
      <c r="B353" s="82">
        <v>3.1587999999999998</v>
      </c>
      <c r="C353" s="13">
        <f t="shared" si="10"/>
        <v>3.1587999999999998E-2</v>
      </c>
      <c r="D353" s="91">
        <f ca="1">AVERAGE(C353:OFFSET(C353,$I$1-1,0))</f>
        <v>2.852548999999999E-2</v>
      </c>
      <c r="F353" s="8">
        <v>29368</v>
      </c>
      <c r="G353" s="11">
        <f t="shared" ca="1" si="11"/>
        <v>0.10543049999999995</v>
      </c>
    </row>
    <row r="354" spans="1:7" ht="15">
      <c r="A354" s="12">
        <v>43157</v>
      </c>
      <c r="B354" s="82">
        <v>3.153</v>
      </c>
      <c r="C354" s="13">
        <f t="shared" si="10"/>
        <v>3.1530000000000002E-2</v>
      </c>
      <c r="D354" s="91">
        <f ca="1">AVERAGE(C354:OFFSET(C354,$I$1-1,0))</f>
        <v>2.8514709999999985E-2</v>
      </c>
      <c r="F354" s="8">
        <v>29369</v>
      </c>
      <c r="G354" s="11">
        <f t="shared" ca="1" si="11"/>
        <v>0.10549649999999998</v>
      </c>
    </row>
    <row r="355" spans="1:7" ht="15">
      <c r="A355" s="12">
        <v>43154</v>
      </c>
      <c r="B355" s="82">
        <v>3.1555</v>
      </c>
      <c r="C355" s="13">
        <f t="shared" si="10"/>
        <v>3.1555E-2</v>
      </c>
      <c r="D355" s="91">
        <f ca="1">AVERAGE(C355:OFFSET(C355,$I$1-1,0))</f>
        <v>2.8502739999999985E-2</v>
      </c>
      <c r="F355" s="8">
        <v>29370</v>
      </c>
      <c r="G355" s="11">
        <f t="shared" ca="1" si="11"/>
        <v>0.10556699999999999</v>
      </c>
    </row>
    <row r="356" spans="1:7" ht="15">
      <c r="A356" s="12">
        <v>43153</v>
      </c>
      <c r="B356" s="82">
        <v>3.2061999999999999</v>
      </c>
      <c r="C356" s="13">
        <f t="shared" si="10"/>
        <v>3.2062E-2</v>
      </c>
      <c r="D356" s="91">
        <f ca="1">AVERAGE(C356:OFFSET(C356,$I$1-1,0))</f>
        <v>2.8489794999999988E-2</v>
      </c>
      <c r="F356" s="8">
        <v>29371</v>
      </c>
      <c r="G356" s="11">
        <f t="shared" ca="1" si="11"/>
        <v>0.10563800000000001</v>
      </c>
    </row>
    <row r="357" spans="1:7" ht="15">
      <c r="A357" s="12">
        <v>43152</v>
      </c>
      <c r="B357" s="82">
        <v>3.2204000000000002</v>
      </c>
      <c r="C357" s="13">
        <f t="shared" si="10"/>
        <v>3.2204000000000003E-2</v>
      </c>
      <c r="D357" s="91">
        <f ca="1">AVERAGE(C357:OFFSET(C357,$I$1-1,0))</f>
        <v>2.8474509999999988E-2</v>
      </c>
      <c r="F357" s="8">
        <v>29374</v>
      </c>
      <c r="G357" s="11">
        <f t="shared" ca="1" si="11"/>
        <v>0.10571200000000001</v>
      </c>
    </row>
    <row r="358" spans="1:7" ht="15">
      <c r="A358" s="12">
        <v>43151</v>
      </c>
      <c r="B358" s="82">
        <v>3.153</v>
      </c>
      <c r="C358" s="13">
        <f t="shared" si="10"/>
        <v>3.1530000000000002E-2</v>
      </c>
      <c r="D358" s="91">
        <f ca="1">AVERAGE(C358:OFFSET(C358,$I$1-1,0))</f>
        <v>2.8459289999999984E-2</v>
      </c>
      <c r="F358" s="8">
        <v>29375</v>
      </c>
      <c r="G358" s="11">
        <f t="shared" ca="1" si="11"/>
        <v>0.105778</v>
      </c>
    </row>
    <row r="359" spans="1:7" ht="15">
      <c r="A359" s="12">
        <v>43150</v>
      </c>
      <c r="B359" s="82">
        <v>3.1316000000000002</v>
      </c>
      <c r="C359" s="13">
        <f t="shared" si="10"/>
        <v>3.1316000000000004E-2</v>
      </c>
      <c r="D359" s="91">
        <f ca="1">AVERAGE(C359:OFFSET(C359,$I$1-1,0))</f>
        <v>2.8451244999999986E-2</v>
      </c>
      <c r="F359" s="8">
        <v>29376</v>
      </c>
      <c r="G359" s="11">
        <f t="shared" ca="1" si="11"/>
        <v>0.10583949999999998</v>
      </c>
    </row>
    <row r="360" spans="1:7" ht="15">
      <c r="A360" s="12">
        <v>43147</v>
      </c>
      <c r="B360" s="82">
        <v>3.1316000000000002</v>
      </c>
      <c r="C360" s="13">
        <f t="shared" si="10"/>
        <v>3.1316000000000004E-2</v>
      </c>
      <c r="D360" s="91">
        <f ca="1">AVERAGE(C360:OFFSET(C360,$I$1-1,0))</f>
        <v>2.8444984999999985E-2</v>
      </c>
      <c r="F360" s="8">
        <v>29377</v>
      </c>
      <c r="G360" s="11">
        <f t="shared" ca="1" si="11"/>
        <v>0.10589549999999998</v>
      </c>
    </row>
    <row r="361" spans="1:7" ht="15">
      <c r="A361" s="12">
        <v>43146</v>
      </c>
      <c r="B361" s="82">
        <v>3.1637</v>
      </c>
      <c r="C361" s="13">
        <f t="shared" si="10"/>
        <v>3.1636999999999998E-2</v>
      </c>
      <c r="D361" s="91">
        <f ca="1">AVERAGE(C361:OFFSET(C361,$I$1-1,0))</f>
        <v>2.8437849999999983E-2</v>
      </c>
      <c r="F361" s="8">
        <v>29378</v>
      </c>
      <c r="G361" s="11">
        <f t="shared" ca="1" si="11"/>
        <v>0.10594149999999997</v>
      </c>
    </row>
    <row r="362" spans="1:7" ht="15">
      <c r="A362" s="12">
        <v>43145</v>
      </c>
      <c r="B362" s="82">
        <v>3.1619999999999999</v>
      </c>
      <c r="C362" s="13">
        <f t="shared" si="10"/>
        <v>3.1620000000000002E-2</v>
      </c>
      <c r="D362" s="91">
        <f ca="1">AVERAGE(C362:OFFSET(C362,$I$1-1,0))</f>
        <v>2.8430939999999995E-2</v>
      </c>
      <c r="F362" s="8">
        <v>29381</v>
      </c>
      <c r="G362" s="11">
        <f t="shared" ca="1" si="11"/>
        <v>0.10598149999999999</v>
      </c>
    </row>
    <row r="363" spans="1:7" ht="15">
      <c r="A363" s="12">
        <v>43144</v>
      </c>
      <c r="B363" s="82">
        <v>3.1111</v>
      </c>
      <c r="C363" s="13">
        <f t="shared" si="10"/>
        <v>3.1111E-2</v>
      </c>
      <c r="D363" s="91">
        <f ca="1">AVERAGE(C363:OFFSET(C363,$I$1-1,0))</f>
        <v>2.8424874999999995E-2</v>
      </c>
      <c r="F363" s="8">
        <v>29382</v>
      </c>
      <c r="G363" s="11">
        <f t="shared" ca="1" si="11"/>
        <v>0.10602749999999993</v>
      </c>
    </row>
    <row r="364" spans="1:7" ht="15">
      <c r="A364" s="12">
        <v>43143</v>
      </c>
      <c r="B364" s="82">
        <v>3.1438999999999999</v>
      </c>
      <c r="C364" s="13">
        <f t="shared" si="10"/>
        <v>3.1439000000000002E-2</v>
      </c>
      <c r="D364" s="91">
        <f ca="1">AVERAGE(C364:OFFSET(C364,$I$1-1,0))</f>
        <v>2.8420674999999996E-2</v>
      </c>
      <c r="F364" s="8">
        <v>29383</v>
      </c>
      <c r="G364" s="11">
        <f t="shared" ca="1" si="11"/>
        <v>0.10606749999999994</v>
      </c>
    </row>
    <row r="365" spans="1:7" ht="15">
      <c r="A365" s="12">
        <v>43140</v>
      </c>
      <c r="B365" s="82">
        <v>3.1596000000000002</v>
      </c>
      <c r="C365" s="13">
        <f t="shared" si="10"/>
        <v>3.1595999999999999E-2</v>
      </c>
      <c r="D365" s="91">
        <f ca="1">AVERAGE(C365:OFFSET(C365,$I$1-1,0))</f>
        <v>2.8414589999999997E-2</v>
      </c>
      <c r="F365" s="8">
        <v>29384</v>
      </c>
      <c r="G365" s="11">
        <f t="shared" ca="1" si="11"/>
        <v>0.10609799999999997</v>
      </c>
    </row>
    <row r="366" spans="1:7" ht="15">
      <c r="A366" s="12">
        <v>43139</v>
      </c>
      <c r="B366" s="82">
        <v>3.1293000000000002</v>
      </c>
      <c r="C366" s="13">
        <f t="shared" si="10"/>
        <v>3.1293000000000001E-2</v>
      </c>
      <c r="D366" s="91">
        <f ca="1">AVERAGE(C366:OFFSET(C366,$I$1-1,0))</f>
        <v>2.8405769999999993E-2</v>
      </c>
      <c r="F366" s="8">
        <v>29385</v>
      </c>
      <c r="G366" s="11">
        <f t="shared" ca="1" si="11"/>
        <v>0.10612249999999998</v>
      </c>
    </row>
    <row r="367" spans="1:7" ht="15">
      <c r="A367" s="12">
        <v>43138</v>
      </c>
      <c r="B367" s="82">
        <v>3.1139000000000001</v>
      </c>
      <c r="C367" s="13">
        <f t="shared" si="10"/>
        <v>3.1139E-2</v>
      </c>
      <c r="D367" s="91">
        <f ca="1">AVERAGE(C367:OFFSET(C367,$I$1-1,0))</f>
        <v>2.8399219999999992E-2</v>
      </c>
      <c r="F367" s="8">
        <v>29388</v>
      </c>
      <c r="G367" s="11">
        <f t="shared" ca="1" si="11"/>
        <v>0.1061445</v>
      </c>
    </row>
    <row r="368" spans="1:7" ht="15">
      <c r="A368" s="12">
        <v>43137</v>
      </c>
      <c r="B368" s="82">
        <v>3.0659000000000001</v>
      </c>
      <c r="C368" s="13">
        <f t="shared" si="10"/>
        <v>3.0659000000000002E-2</v>
      </c>
      <c r="D368" s="91">
        <f ca="1">AVERAGE(C368:OFFSET(C368,$I$1-1,0))</f>
        <v>2.8391929999999996E-2</v>
      </c>
      <c r="F368" s="8">
        <v>29389</v>
      </c>
      <c r="G368" s="11">
        <f t="shared" ca="1" si="11"/>
        <v>0.106169</v>
      </c>
    </row>
    <row r="369" spans="1:7" ht="15">
      <c r="A369" s="12">
        <v>43136</v>
      </c>
      <c r="B369" s="82">
        <v>3.0059999999999998</v>
      </c>
      <c r="C369" s="13">
        <f t="shared" si="10"/>
        <v>3.0059999999999996E-2</v>
      </c>
      <c r="D369" s="91">
        <f ca="1">AVERAGE(C369:OFFSET(C369,$I$1-1,0))</f>
        <v>2.8387079999999988E-2</v>
      </c>
      <c r="F369" s="8">
        <v>29390</v>
      </c>
      <c r="G369" s="11">
        <f t="shared" ca="1" si="11"/>
        <v>0.10619749999999999</v>
      </c>
    </row>
    <row r="370" spans="1:7" ht="15">
      <c r="A370" s="12">
        <v>43133</v>
      </c>
      <c r="B370" s="82">
        <v>3.0868000000000002</v>
      </c>
      <c r="C370" s="13">
        <f t="shared" si="10"/>
        <v>3.0868000000000003E-2</v>
      </c>
      <c r="D370" s="91">
        <f ca="1">AVERAGE(C370:OFFSET(C370,$I$1-1,0))</f>
        <v>2.8386894999999992E-2</v>
      </c>
      <c r="F370" s="8">
        <v>29391</v>
      </c>
      <c r="G370" s="11">
        <f t="shared" ca="1" si="11"/>
        <v>0.10622499999999999</v>
      </c>
    </row>
    <row r="371" spans="1:7" ht="15">
      <c r="A371" s="12">
        <v>43132</v>
      </c>
      <c r="B371" s="82">
        <v>3.0240999999999998</v>
      </c>
      <c r="C371" s="13">
        <f t="shared" si="10"/>
        <v>3.0240999999999997E-2</v>
      </c>
      <c r="D371" s="91">
        <f ca="1">AVERAGE(C371:OFFSET(C371,$I$1-1,0))</f>
        <v>2.8380094999999991E-2</v>
      </c>
      <c r="F371" s="8">
        <v>29392</v>
      </c>
      <c r="G371" s="11">
        <f t="shared" ca="1" si="11"/>
        <v>0.10624649999999999</v>
      </c>
    </row>
    <row r="372" spans="1:7" ht="15">
      <c r="A372" s="12">
        <v>43131</v>
      </c>
      <c r="B372" s="82">
        <v>2.9348000000000001</v>
      </c>
      <c r="C372" s="13">
        <f t="shared" si="10"/>
        <v>2.9347999999999999E-2</v>
      </c>
      <c r="D372" s="91">
        <f ca="1">AVERAGE(C372:OFFSET(C372,$I$1-1,0))</f>
        <v>2.8377099999999992E-2</v>
      </c>
      <c r="F372" s="8">
        <v>29395</v>
      </c>
      <c r="G372" s="11">
        <f t="shared" ca="1" si="11"/>
        <v>0.10627499999999995</v>
      </c>
    </row>
    <row r="373" spans="1:7" ht="15">
      <c r="A373" s="12">
        <v>43130</v>
      </c>
      <c r="B373" s="82">
        <v>2.9706000000000001</v>
      </c>
      <c r="C373" s="13">
        <f t="shared" si="10"/>
        <v>2.9706E-2</v>
      </c>
      <c r="D373" s="91">
        <f ca="1">AVERAGE(C373:OFFSET(C373,$I$1-1,0))</f>
        <v>2.8378369999999986E-2</v>
      </c>
      <c r="F373" s="8">
        <v>29396</v>
      </c>
      <c r="G373" s="11">
        <f t="shared" ca="1" si="11"/>
        <v>0.10630299999999997</v>
      </c>
    </row>
    <row r="374" spans="1:7" ht="15">
      <c r="A374" s="12">
        <v>43129</v>
      </c>
      <c r="B374" s="82">
        <v>2.9420999999999999</v>
      </c>
      <c r="C374" s="13">
        <f t="shared" si="10"/>
        <v>2.9420999999999999E-2</v>
      </c>
      <c r="D374" s="91">
        <f ca="1">AVERAGE(C374:OFFSET(C374,$I$1-1,0))</f>
        <v>2.8379234999999982E-2</v>
      </c>
      <c r="F374" s="8">
        <v>29397</v>
      </c>
      <c r="G374" s="11">
        <f t="shared" ca="1" si="11"/>
        <v>0.10633499999999999</v>
      </c>
    </row>
    <row r="375" spans="1:7" ht="15">
      <c r="A375" s="12">
        <v>43126</v>
      </c>
      <c r="B375" s="82">
        <v>2.9114</v>
      </c>
      <c r="C375" s="13">
        <f t="shared" si="10"/>
        <v>2.9114000000000001E-2</v>
      </c>
      <c r="D375" s="91">
        <f ca="1">AVERAGE(C375:OFFSET(C375,$I$1-1,0))</f>
        <v>2.8378569999999988E-2</v>
      </c>
      <c r="F375" s="8">
        <v>29398</v>
      </c>
      <c r="G375" s="11">
        <f t="shared" ca="1" si="11"/>
        <v>0.10637249999999998</v>
      </c>
    </row>
    <row r="376" spans="1:7" ht="15">
      <c r="A376" s="12">
        <v>43125</v>
      </c>
      <c r="B376" s="82">
        <v>2.8809</v>
      </c>
      <c r="C376" s="13">
        <f t="shared" si="10"/>
        <v>2.8809000000000001E-2</v>
      </c>
      <c r="D376" s="91">
        <f ca="1">AVERAGE(C376:OFFSET(C376,$I$1-1,0))</f>
        <v>2.8378074999999989E-2</v>
      </c>
      <c r="F376" s="8">
        <v>29399</v>
      </c>
      <c r="G376" s="11">
        <f t="shared" ca="1" si="11"/>
        <v>0.10641200000000001</v>
      </c>
    </row>
    <row r="377" spans="1:7" ht="15">
      <c r="A377" s="12">
        <v>43124</v>
      </c>
      <c r="B377" s="82">
        <v>2.9283000000000001</v>
      </c>
      <c r="C377" s="13">
        <f t="shared" si="10"/>
        <v>2.9283E-2</v>
      </c>
      <c r="D377" s="91">
        <f ca="1">AVERAGE(C377:OFFSET(C377,$I$1-1,0))</f>
        <v>2.8378139999999993E-2</v>
      </c>
      <c r="F377" s="8">
        <v>29402</v>
      </c>
      <c r="G377" s="11">
        <f t="shared" ca="1" si="11"/>
        <v>0.106452</v>
      </c>
    </row>
    <row r="378" spans="1:7" ht="15">
      <c r="A378" s="12">
        <v>43123</v>
      </c>
      <c r="B378" s="82">
        <v>2.8944999999999999</v>
      </c>
      <c r="C378" s="13">
        <f t="shared" si="10"/>
        <v>2.8944999999999999E-2</v>
      </c>
      <c r="D378" s="91">
        <f ca="1">AVERAGE(C378:OFFSET(C378,$I$1-1,0))</f>
        <v>2.837536999999999E-2</v>
      </c>
      <c r="F378" s="8">
        <v>29403</v>
      </c>
      <c r="G378" s="11">
        <f t="shared" ca="1" si="11"/>
        <v>0.1065015</v>
      </c>
    </row>
    <row r="379" spans="1:7" ht="15">
      <c r="A379" s="12">
        <v>43122</v>
      </c>
      <c r="B379" s="82">
        <v>2.9130000000000003</v>
      </c>
      <c r="C379" s="13">
        <f t="shared" si="10"/>
        <v>2.9130000000000003E-2</v>
      </c>
      <c r="D379" s="91">
        <f ca="1">AVERAGE(C379:OFFSET(C379,$I$1-1,0))</f>
        <v>2.8372414999999998E-2</v>
      </c>
      <c r="F379" s="8">
        <v>29404</v>
      </c>
      <c r="G379" s="11">
        <f t="shared" ca="1" si="11"/>
        <v>0.10654999999999999</v>
      </c>
    </row>
    <row r="380" spans="1:7" ht="15">
      <c r="A380" s="12">
        <v>43119</v>
      </c>
      <c r="B380" s="82">
        <v>2.9331</v>
      </c>
      <c r="C380" s="13">
        <f t="shared" si="10"/>
        <v>2.9330999999999999E-2</v>
      </c>
      <c r="D380" s="91">
        <f ca="1">AVERAGE(C380:OFFSET(C380,$I$1-1,0))</f>
        <v>2.8372234999999996E-2</v>
      </c>
      <c r="F380" s="8">
        <v>29405</v>
      </c>
      <c r="G380" s="11">
        <f t="shared" ca="1" si="11"/>
        <v>0.10659150000000001</v>
      </c>
    </row>
    <row r="381" spans="1:7" ht="15">
      <c r="A381" s="12">
        <v>43118</v>
      </c>
      <c r="B381" s="82">
        <v>2.9032999999999998</v>
      </c>
      <c r="C381" s="13">
        <f t="shared" si="10"/>
        <v>2.9032999999999996E-2</v>
      </c>
      <c r="D381" s="91">
        <f ca="1">AVERAGE(C381:OFFSET(C381,$I$1-1,0))</f>
        <v>2.837019499999999E-2</v>
      </c>
      <c r="F381" s="8">
        <v>29409</v>
      </c>
      <c r="G381" s="11">
        <f t="shared" ca="1" si="11"/>
        <v>0.10664599999999998</v>
      </c>
    </row>
    <row r="382" spans="1:7" ht="15">
      <c r="A382" s="12">
        <v>43117</v>
      </c>
      <c r="B382" s="82">
        <v>2.8570000000000002</v>
      </c>
      <c r="C382" s="13">
        <f t="shared" si="10"/>
        <v>2.8570000000000002E-2</v>
      </c>
      <c r="D382" s="91">
        <f ca="1">AVERAGE(C382:OFFSET(C382,$I$1-1,0))</f>
        <v>2.8369644999999988E-2</v>
      </c>
      <c r="F382" s="8">
        <v>29410</v>
      </c>
      <c r="G382" s="11">
        <f t="shared" ca="1" si="11"/>
        <v>0.10668949999999999</v>
      </c>
    </row>
    <row r="383" spans="1:7" ht="15">
      <c r="A383" s="12">
        <v>43116</v>
      </c>
      <c r="B383" s="82">
        <v>2.8254000000000001</v>
      </c>
      <c r="C383" s="13">
        <f t="shared" si="10"/>
        <v>2.8254000000000001E-2</v>
      </c>
      <c r="D383" s="91">
        <f ca="1">AVERAGE(C383:OFFSET(C383,$I$1-1,0))</f>
        <v>2.8371099999999986E-2</v>
      </c>
      <c r="F383" s="8">
        <v>29411</v>
      </c>
      <c r="G383" s="11">
        <f t="shared" ca="1" si="11"/>
        <v>0.10673699999999998</v>
      </c>
    </row>
    <row r="384" spans="1:7" ht="15">
      <c r="A384" s="12">
        <v>43115</v>
      </c>
      <c r="B384" s="82">
        <v>2.8491</v>
      </c>
      <c r="C384" s="13">
        <f t="shared" si="10"/>
        <v>2.8490999999999999E-2</v>
      </c>
      <c r="D384" s="91">
        <f ca="1">AVERAGE(C384:OFFSET(C384,$I$1-1,0))</f>
        <v>2.8376274999999986E-2</v>
      </c>
      <c r="F384" s="8">
        <v>29412</v>
      </c>
      <c r="G384" s="11">
        <f t="shared" ca="1" si="11"/>
        <v>0.10678949999999998</v>
      </c>
    </row>
    <row r="385" spans="1:7" ht="15">
      <c r="A385" s="12">
        <v>43112</v>
      </c>
      <c r="B385" s="82">
        <v>2.8491</v>
      </c>
      <c r="C385" s="13">
        <f t="shared" si="10"/>
        <v>2.8490999999999999E-2</v>
      </c>
      <c r="D385" s="91">
        <f ca="1">AVERAGE(C385:OFFSET(C385,$I$1-1,0))</f>
        <v>2.8383334999999992E-2</v>
      </c>
      <c r="F385" s="8">
        <v>29413</v>
      </c>
      <c r="G385" s="11">
        <f t="shared" ca="1" si="11"/>
        <v>0.106848</v>
      </c>
    </row>
    <row r="386" spans="1:7" ht="15">
      <c r="A386" s="12">
        <v>43111</v>
      </c>
      <c r="B386" s="82">
        <v>2.8673000000000002</v>
      </c>
      <c r="C386" s="13">
        <f t="shared" si="10"/>
        <v>2.8673000000000001E-2</v>
      </c>
      <c r="D386" s="91">
        <f ca="1">AVERAGE(C386:OFFSET(C386,$I$1-1,0))</f>
        <v>2.8391269999999986E-2</v>
      </c>
      <c r="F386" s="8">
        <v>29416</v>
      </c>
      <c r="G386" s="11">
        <f t="shared" ca="1" si="11"/>
        <v>0.10691049999999999</v>
      </c>
    </row>
    <row r="387" spans="1:7" ht="15">
      <c r="A387" s="12">
        <v>43110</v>
      </c>
      <c r="B387" s="82">
        <v>2.8984000000000001</v>
      </c>
      <c r="C387" s="13">
        <f t="shared" si="10"/>
        <v>2.8983999999999999E-2</v>
      </c>
      <c r="D387" s="91">
        <f ca="1">AVERAGE(C387:OFFSET(C387,$I$1-1,0))</f>
        <v>2.8397224999999988E-2</v>
      </c>
      <c r="F387" s="8">
        <v>29417</v>
      </c>
      <c r="G387" s="11">
        <f t="shared" ca="1" si="11"/>
        <v>0.10696149999999999</v>
      </c>
    </row>
    <row r="388" spans="1:7" ht="15">
      <c r="A388" s="12">
        <v>43109</v>
      </c>
      <c r="B388" s="82">
        <v>2.8952</v>
      </c>
      <c r="C388" s="13">
        <f t="shared" si="10"/>
        <v>2.8951999999999999E-2</v>
      </c>
      <c r="D388" s="91">
        <f ca="1">AVERAGE(C388:OFFSET(C388,$I$1-1,0))</f>
        <v>2.840158499999999E-2</v>
      </c>
      <c r="F388" s="8">
        <v>29418</v>
      </c>
      <c r="G388" s="11">
        <f t="shared" ca="1" si="11"/>
        <v>0.10700599999999998</v>
      </c>
    </row>
    <row r="389" spans="1:7" ht="15">
      <c r="A389" s="12">
        <v>43108</v>
      </c>
      <c r="B389" s="82">
        <v>2.8113000000000001</v>
      </c>
      <c r="C389" s="13">
        <f t="shared" ref="C389:C452" si="12">B389/100</f>
        <v>2.8113000000000003E-2</v>
      </c>
      <c r="D389" s="91">
        <f ca="1">AVERAGE(C389:OFFSET(C389,$I$1-1,0))</f>
        <v>2.8406819999999989E-2</v>
      </c>
      <c r="F389" s="8">
        <v>29419</v>
      </c>
      <c r="G389" s="11">
        <f t="shared" ca="1" si="11"/>
        <v>0.10705350000000002</v>
      </c>
    </row>
    <row r="390" spans="1:7" ht="15">
      <c r="A390" s="12">
        <v>43105</v>
      </c>
      <c r="B390" s="82">
        <v>2.8105000000000002</v>
      </c>
      <c r="C390" s="13">
        <f t="shared" si="12"/>
        <v>2.8105000000000002E-2</v>
      </c>
      <c r="D390" s="91">
        <f ca="1">AVERAGE(C390:OFFSET(C390,$I$1-1,0))</f>
        <v>2.8413914999999981E-2</v>
      </c>
      <c r="F390" s="8">
        <v>29420</v>
      </c>
      <c r="G390" s="11">
        <f t="shared" ref="G390:G453" ca="1" si="13">VLOOKUP($F390,$A$5:$D$10419,4,FALSE)</f>
        <v>0.10710050000000003</v>
      </c>
    </row>
    <row r="391" spans="1:7" ht="15">
      <c r="A391" s="12">
        <v>43104</v>
      </c>
      <c r="B391" s="82">
        <v>2.7862999999999998</v>
      </c>
      <c r="C391" s="13">
        <f t="shared" si="12"/>
        <v>2.7862999999999999E-2</v>
      </c>
      <c r="D391" s="91">
        <f ca="1">AVERAGE(C391:OFFSET(C391,$I$1-1,0))</f>
        <v>2.8423864999999989E-2</v>
      </c>
      <c r="F391" s="8">
        <v>29423</v>
      </c>
      <c r="G391" s="11">
        <f t="shared" ca="1" si="13"/>
        <v>0.1071435</v>
      </c>
    </row>
    <row r="392" spans="1:7" ht="15">
      <c r="A392" s="12">
        <v>43103</v>
      </c>
      <c r="B392" s="82">
        <v>2.7854999999999999</v>
      </c>
      <c r="C392" s="13">
        <f t="shared" si="12"/>
        <v>2.7854999999999998E-2</v>
      </c>
      <c r="D392" s="91">
        <f ca="1">AVERAGE(C392:OFFSET(C392,$I$1-1,0))</f>
        <v>2.8436264999999992E-2</v>
      </c>
      <c r="F392" s="8">
        <v>29424</v>
      </c>
      <c r="G392" s="11">
        <f t="shared" ca="1" si="13"/>
        <v>0.10718649999999999</v>
      </c>
    </row>
    <row r="393" spans="1:7" ht="15">
      <c r="A393" s="12">
        <v>43102</v>
      </c>
      <c r="B393" s="82">
        <v>2.8136000000000001</v>
      </c>
      <c r="C393" s="13">
        <f t="shared" si="12"/>
        <v>2.8136000000000001E-2</v>
      </c>
      <c r="D393" s="91">
        <f ca="1">AVERAGE(C393:OFFSET(C393,$I$1-1,0))</f>
        <v>2.8446269999999985E-2</v>
      </c>
      <c r="F393" s="8">
        <v>29425</v>
      </c>
      <c r="G393" s="11">
        <f t="shared" ca="1" si="13"/>
        <v>0.10722999999999999</v>
      </c>
    </row>
    <row r="394" spans="1:7" ht="15">
      <c r="A394" s="12">
        <v>43101</v>
      </c>
      <c r="B394" s="82">
        <v>2.7399</v>
      </c>
      <c r="C394" s="13">
        <f t="shared" si="12"/>
        <v>2.7399E-2</v>
      </c>
      <c r="D394" s="91">
        <f ca="1">AVERAGE(C394:OFFSET(C394,$I$1-1,0))</f>
        <v>2.8456819999999987E-2</v>
      </c>
      <c r="F394" s="8">
        <v>29426</v>
      </c>
      <c r="G394" s="11">
        <f t="shared" ca="1" si="13"/>
        <v>0.10727700000000001</v>
      </c>
    </row>
    <row r="395" spans="1:7" ht="15">
      <c r="A395" s="12">
        <v>43098</v>
      </c>
      <c r="B395" s="82">
        <v>2.7399</v>
      </c>
      <c r="C395" s="13">
        <f t="shared" si="12"/>
        <v>2.7399E-2</v>
      </c>
      <c r="D395" s="91">
        <f ca="1">AVERAGE(C395:OFFSET(C395,$I$1-1,0))</f>
        <v>2.8469064999999984E-2</v>
      </c>
      <c r="F395" s="8">
        <v>29427</v>
      </c>
      <c r="G395" s="11">
        <f t="shared" ca="1" si="13"/>
        <v>0.10732649999999999</v>
      </c>
    </row>
    <row r="396" spans="1:7" ht="15">
      <c r="A396" s="12">
        <v>43097</v>
      </c>
      <c r="B396" s="82">
        <v>2.7561</v>
      </c>
      <c r="C396" s="13">
        <f t="shared" si="12"/>
        <v>2.7560999999999999E-2</v>
      </c>
      <c r="D396" s="91">
        <f ca="1">AVERAGE(C396:OFFSET(C396,$I$1-1,0))</f>
        <v>2.8482739999999986E-2</v>
      </c>
      <c r="F396" s="8">
        <v>29430</v>
      </c>
      <c r="G396" s="11">
        <f t="shared" ca="1" si="13"/>
        <v>0.10737950000000003</v>
      </c>
    </row>
    <row r="397" spans="1:7" ht="15">
      <c r="A397" s="12">
        <v>43096</v>
      </c>
      <c r="B397" s="82">
        <v>2.7461000000000002</v>
      </c>
      <c r="C397" s="13">
        <f t="shared" si="12"/>
        <v>2.7461000000000003E-2</v>
      </c>
      <c r="D397" s="91">
        <f ca="1">AVERAGE(C397:OFFSET(C397,$I$1-1,0))</f>
        <v>2.8496404999999989E-2</v>
      </c>
      <c r="F397" s="8">
        <v>29431</v>
      </c>
      <c r="G397" s="11">
        <f t="shared" ca="1" si="13"/>
        <v>0.10741900000000003</v>
      </c>
    </row>
    <row r="398" spans="1:7" ht="15">
      <c r="A398" s="12">
        <v>43095</v>
      </c>
      <c r="B398" s="82">
        <v>2.8246000000000002</v>
      </c>
      <c r="C398" s="13">
        <f t="shared" si="12"/>
        <v>2.8246000000000004E-2</v>
      </c>
      <c r="D398" s="91">
        <f ca="1">AVERAGE(C398:OFFSET(C398,$I$1-1,0))</f>
        <v>2.8509969999999985E-2</v>
      </c>
      <c r="F398" s="8">
        <v>29432</v>
      </c>
      <c r="G398" s="11">
        <f t="shared" ca="1" si="13"/>
        <v>0.10746000000000003</v>
      </c>
    </row>
    <row r="399" spans="1:7" ht="15">
      <c r="A399" s="12">
        <v>43094</v>
      </c>
      <c r="B399" s="82">
        <v>2.8308999999999997</v>
      </c>
      <c r="C399" s="13">
        <f t="shared" si="12"/>
        <v>2.8308999999999997E-2</v>
      </c>
      <c r="D399" s="91">
        <f ca="1">AVERAGE(C399:OFFSET(C399,$I$1-1,0))</f>
        <v>2.852045499999999E-2</v>
      </c>
      <c r="F399" s="8">
        <v>29433</v>
      </c>
      <c r="G399" s="11">
        <f t="shared" ca="1" si="13"/>
        <v>0.10751150000000001</v>
      </c>
    </row>
    <row r="400" spans="1:7" ht="15">
      <c r="A400" s="12">
        <v>43091</v>
      </c>
      <c r="B400" s="82">
        <v>2.8308999999999997</v>
      </c>
      <c r="C400" s="13">
        <f t="shared" si="12"/>
        <v>2.8308999999999997E-2</v>
      </c>
      <c r="D400" s="91">
        <f ca="1">AVERAGE(C400:OFFSET(C400,$I$1-1,0))</f>
        <v>2.8532759999999994E-2</v>
      </c>
      <c r="F400" s="8">
        <v>29434</v>
      </c>
      <c r="G400" s="11">
        <f t="shared" ca="1" si="13"/>
        <v>0.1075615</v>
      </c>
    </row>
    <row r="401" spans="1:7" ht="15">
      <c r="A401" s="12">
        <v>43090</v>
      </c>
      <c r="B401" s="82">
        <v>2.8418999999999999</v>
      </c>
      <c r="C401" s="13">
        <f t="shared" si="12"/>
        <v>2.8419E-2</v>
      </c>
      <c r="D401" s="91">
        <f ca="1">AVERAGE(C401:OFFSET(C401,$I$1-1,0))</f>
        <v>2.854669499999999E-2</v>
      </c>
      <c r="F401" s="8">
        <v>29437</v>
      </c>
      <c r="G401" s="11">
        <f t="shared" ca="1" si="13"/>
        <v>0.10760349999999999</v>
      </c>
    </row>
    <row r="402" spans="1:7" ht="15">
      <c r="A402" s="12">
        <v>43089</v>
      </c>
      <c r="B402" s="82">
        <v>2.8767</v>
      </c>
      <c r="C402" s="13">
        <f t="shared" si="12"/>
        <v>2.8767000000000001E-2</v>
      </c>
      <c r="D402" s="91">
        <f ca="1">AVERAGE(C402:OFFSET(C402,$I$1-1,0))</f>
        <v>2.8562129999999995E-2</v>
      </c>
      <c r="F402" s="8">
        <v>29438</v>
      </c>
      <c r="G402" s="11">
        <f t="shared" ca="1" si="13"/>
        <v>0.10764700000000001</v>
      </c>
    </row>
    <row r="403" spans="1:7" ht="15">
      <c r="A403" s="12">
        <v>43088</v>
      </c>
      <c r="B403" s="82">
        <v>2.8197999999999999</v>
      </c>
      <c r="C403" s="13">
        <f t="shared" si="12"/>
        <v>2.8197999999999997E-2</v>
      </c>
      <c r="D403" s="91">
        <f ca="1">AVERAGE(C403:OFFSET(C403,$I$1-1,0))</f>
        <v>2.8573649999999992E-2</v>
      </c>
      <c r="F403" s="8">
        <v>29439</v>
      </c>
      <c r="G403" s="11">
        <f t="shared" ca="1" si="13"/>
        <v>0.10769599999999999</v>
      </c>
    </row>
    <row r="404" spans="1:7" ht="15">
      <c r="A404" s="12">
        <v>43087</v>
      </c>
      <c r="B404" s="82">
        <v>2.7406999999999999</v>
      </c>
      <c r="C404" s="13">
        <f t="shared" si="12"/>
        <v>2.7407000000000001E-2</v>
      </c>
      <c r="D404" s="91">
        <f ca="1">AVERAGE(C404:OFFSET(C404,$I$1-1,0))</f>
        <v>2.8591394999999995E-2</v>
      </c>
      <c r="F404" s="8">
        <v>29440</v>
      </c>
      <c r="G404" s="11">
        <f t="shared" ca="1" si="13"/>
        <v>0.10773449999999998</v>
      </c>
    </row>
    <row r="405" spans="1:7" ht="15">
      <c r="A405" s="12">
        <v>43084</v>
      </c>
      <c r="B405" s="82">
        <v>2.6873</v>
      </c>
      <c r="C405" s="13">
        <f t="shared" si="12"/>
        <v>2.6873000000000001E-2</v>
      </c>
      <c r="D405" s="91">
        <f ca="1">AVERAGE(C405:OFFSET(C405,$I$1-1,0))</f>
        <v>2.8614969999999997E-2</v>
      </c>
      <c r="F405" s="8">
        <v>29441</v>
      </c>
      <c r="G405" s="11">
        <f t="shared" ca="1" si="13"/>
        <v>0.107776</v>
      </c>
    </row>
    <row r="406" spans="1:7" ht="15">
      <c r="A406" s="12">
        <v>43083</v>
      </c>
      <c r="B406" s="82">
        <v>2.7063000000000001</v>
      </c>
      <c r="C406" s="13">
        <f t="shared" si="12"/>
        <v>2.7063E-2</v>
      </c>
      <c r="D406" s="91">
        <f ca="1">AVERAGE(C406:OFFSET(C406,$I$1-1,0))</f>
        <v>2.8638839999999992E-2</v>
      </c>
      <c r="F406" s="8">
        <v>29444</v>
      </c>
      <c r="G406" s="11">
        <f t="shared" ca="1" si="13"/>
        <v>0.10781400000000002</v>
      </c>
    </row>
    <row r="407" spans="1:7" ht="15">
      <c r="A407" s="12">
        <v>43082</v>
      </c>
      <c r="B407" s="82">
        <v>2.7269000000000001</v>
      </c>
      <c r="C407" s="13">
        <f t="shared" si="12"/>
        <v>2.7269000000000002E-2</v>
      </c>
      <c r="D407" s="91">
        <f ca="1">AVERAGE(C407:OFFSET(C407,$I$1-1,0))</f>
        <v>2.8662964999999999E-2</v>
      </c>
      <c r="F407" s="8">
        <v>29445</v>
      </c>
      <c r="G407" s="11">
        <f t="shared" ca="1" si="13"/>
        <v>0.10784799999999999</v>
      </c>
    </row>
    <row r="408" spans="1:7" ht="15">
      <c r="A408" s="12">
        <v>43081</v>
      </c>
      <c r="B408" s="82">
        <v>2.7762000000000002</v>
      </c>
      <c r="C408" s="13">
        <f t="shared" si="12"/>
        <v>2.7762000000000002E-2</v>
      </c>
      <c r="D408" s="91">
        <f ca="1">AVERAGE(C408:OFFSET(C408,$I$1-1,0))</f>
        <v>2.8684064999999998E-2</v>
      </c>
      <c r="F408" s="8">
        <v>29446</v>
      </c>
      <c r="G408" s="11">
        <f t="shared" ca="1" si="13"/>
        <v>0.10788450000000001</v>
      </c>
    </row>
    <row r="409" spans="1:7" ht="15">
      <c r="A409" s="12">
        <v>43080</v>
      </c>
      <c r="B409" s="82">
        <v>2.7762000000000002</v>
      </c>
      <c r="C409" s="13">
        <f t="shared" si="12"/>
        <v>2.7762000000000002E-2</v>
      </c>
      <c r="D409" s="91">
        <f ca="1">AVERAGE(C409:OFFSET(C409,$I$1-1,0))</f>
        <v>2.8701304999999996E-2</v>
      </c>
      <c r="F409" s="8">
        <v>29447</v>
      </c>
      <c r="G409" s="11">
        <f t="shared" ca="1" si="13"/>
        <v>0.10791400000000001</v>
      </c>
    </row>
    <row r="410" spans="1:7" ht="15">
      <c r="A410" s="12">
        <v>43077</v>
      </c>
      <c r="B410" s="82">
        <v>2.7685</v>
      </c>
      <c r="C410" s="13">
        <f t="shared" si="12"/>
        <v>2.7685000000000001E-2</v>
      </c>
      <c r="D410" s="91">
        <f ca="1">AVERAGE(C410:OFFSET(C410,$I$1-1,0))</f>
        <v>2.8717724999999996E-2</v>
      </c>
      <c r="F410" s="8">
        <v>29448</v>
      </c>
      <c r="G410" s="11">
        <f t="shared" ca="1" si="13"/>
        <v>0.10794950000000002</v>
      </c>
    </row>
    <row r="411" spans="1:7" ht="15">
      <c r="A411" s="12">
        <v>43076</v>
      </c>
      <c r="B411" s="82">
        <v>2.7606999999999999</v>
      </c>
      <c r="C411" s="13">
        <f t="shared" si="12"/>
        <v>2.7607E-2</v>
      </c>
      <c r="D411" s="91">
        <f ca="1">AVERAGE(C411:OFFSET(C411,$I$1-1,0))</f>
        <v>2.8732865E-2</v>
      </c>
      <c r="F411" s="8">
        <v>29451</v>
      </c>
      <c r="G411" s="11">
        <f t="shared" ca="1" si="13"/>
        <v>0.10798950000000002</v>
      </c>
    </row>
    <row r="412" spans="1:7" ht="15">
      <c r="A412" s="12">
        <v>43075</v>
      </c>
      <c r="B412" s="82">
        <v>2.73</v>
      </c>
      <c r="C412" s="13">
        <f t="shared" si="12"/>
        <v>2.7300000000000001E-2</v>
      </c>
      <c r="D412" s="91">
        <f ca="1">AVERAGE(C412:OFFSET(C412,$I$1-1,0))</f>
        <v>2.8748474999999996E-2</v>
      </c>
      <c r="F412" s="8">
        <v>29452</v>
      </c>
      <c r="G412" s="11">
        <f t="shared" ca="1" si="13"/>
        <v>0.10803900000000002</v>
      </c>
    </row>
    <row r="413" spans="1:7" ht="15">
      <c r="A413" s="12">
        <v>43074</v>
      </c>
      <c r="B413" s="82">
        <v>2.7315</v>
      </c>
      <c r="C413" s="13">
        <f t="shared" si="12"/>
        <v>2.7314999999999999E-2</v>
      </c>
      <c r="D413" s="91">
        <f ca="1">AVERAGE(C413:OFFSET(C413,$I$1-1,0))</f>
        <v>2.8765014999999994E-2</v>
      </c>
      <c r="F413" s="8">
        <v>29453</v>
      </c>
      <c r="G413" s="11">
        <f t="shared" ca="1" si="13"/>
        <v>0.10808600000000002</v>
      </c>
    </row>
    <row r="414" spans="1:7" ht="15">
      <c r="A414" s="12">
        <v>43073</v>
      </c>
      <c r="B414" s="82">
        <v>2.7637999999999998</v>
      </c>
      <c r="C414" s="13">
        <f t="shared" si="12"/>
        <v>2.7637999999999999E-2</v>
      </c>
      <c r="D414" s="91">
        <f ca="1">AVERAGE(C414:OFFSET(C414,$I$1-1,0))</f>
        <v>2.8778199999999993E-2</v>
      </c>
      <c r="F414" s="8">
        <v>29454</v>
      </c>
      <c r="G414" s="11">
        <f t="shared" ca="1" si="13"/>
        <v>0.10812850000000002</v>
      </c>
    </row>
    <row r="415" spans="1:7" ht="15">
      <c r="A415" s="12">
        <v>43070</v>
      </c>
      <c r="B415" s="82">
        <v>2.7614999999999998</v>
      </c>
      <c r="C415" s="13">
        <f t="shared" si="12"/>
        <v>2.7614999999999997E-2</v>
      </c>
      <c r="D415" s="91">
        <f ca="1">AVERAGE(C415:OFFSET(C415,$I$1-1,0))</f>
        <v>2.8789174999999997E-2</v>
      </c>
      <c r="F415" s="8">
        <v>29455</v>
      </c>
      <c r="G415" s="11">
        <f t="shared" ca="1" si="13"/>
        <v>0.108157</v>
      </c>
    </row>
    <row r="416" spans="1:7" ht="15">
      <c r="A416" s="12">
        <v>43069</v>
      </c>
      <c r="B416" s="82">
        <v>2.8269000000000002</v>
      </c>
      <c r="C416" s="13">
        <f t="shared" si="12"/>
        <v>2.8269000000000002E-2</v>
      </c>
      <c r="D416" s="91">
        <f ca="1">AVERAGE(C416:OFFSET(C416,$I$1-1,0))</f>
        <v>2.8798649999999995E-2</v>
      </c>
      <c r="F416" s="8">
        <v>29458</v>
      </c>
      <c r="G416" s="11">
        <f t="shared" ca="1" si="13"/>
        <v>0.10819500000000001</v>
      </c>
    </row>
    <row r="417" spans="1:7" ht="15">
      <c r="A417" s="12">
        <v>43068</v>
      </c>
      <c r="B417" s="82">
        <v>2.8245</v>
      </c>
      <c r="C417" s="13">
        <f t="shared" si="12"/>
        <v>2.8244999999999999E-2</v>
      </c>
      <c r="D417" s="91">
        <f ca="1">AVERAGE(C417:OFFSET(C417,$I$1-1,0))</f>
        <v>2.8807939999999997E-2</v>
      </c>
      <c r="F417" s="8">
        <v>29459</v>
      </c>
      <c r="G417" s="11">
        <f t="shared" ca="1" si="13"/>
        <v>0.10822750000000003</v>
      </c>
    </row>
    <row r="418" spans="1:7" ht="15">
      <c r="A418" s="12">
        <v>43067</v>
      </c>
      <c r="B418" s="82">
        <v>2.7576999999999998</v>
      </c>
      <c r="C418" s="13">
        <f t="shared" si="12"/>
        <v>2.7576999999999997E-2</v>
      </c>
      <c r="D418" s="91">
        <f ca="1">AVERAGE(C418:OFFSET(C418,$I$1-1,0))</f>
        <v>2.8818349999999996E-2</v>
      </c>
      <c r="F418" s="8">
        <v>29460</v>
      </c>
      <c r="G418" s="11">
        <f t="shared" ca="1" si="13"/>
        <v>0.1082685</v>
      </c>
    </row>
    <row r="419" spans="1:7" ht="15">
      <c r="A419" s="12">
        <v>43066</v>
      </c>
      <c r="B419" s="82">
        <v>2.7677</v>
      </c>
      <c r="C419" s="13">
        <f t="shared" si="12"/>
        <v>2.7677E-2</v>
      </c>
      <c r="D419" s="91">
        <f ca="1">AVERAGE(C419:OFFSET(C419,$I$1-1,0))</f>
        <v>2.8832499999999997E-2</v>
      </c>
      <c r="F419" s="8">
        <v>29461</v>
      </c>
      <c r="G419" s="11">
        <f t="shared" ca="1" si="13"/>
        <v>0.108323</v>
      </c>
    </row>
    <row r="420" spans="1:7" ht="15">
      <c r="A420" s="12">
        <v>43063</v>
      </c>
      <c r="B420" s="82">
        <v>2.7637999999999998</v>
      </c>
      <c r="C420" s="13">
        <f t="shared" si="12"/>
        <v>2.7637999999999999E-2</v>
      </c>
      <c r="D420" s="91">
        <f ca="1">AVERAGE(C420:OFFSET(C420,$I$1-1,0))</f>
        <v>2.8845269999999989E-2</v>
      </c>
      <c r="F420" s="8">
        <v>29462</v>
      </c>
      <c r="G420" s="11">
        <f t="shared" ca="1" si="13"/>
        <v>0.10837050000000001</v>
      </c>
    </row>
    <row r="421" spans="1:7" ht="15">
      <c r="A421" s="12">
        <v>43062</v>
      </c>
      <c r="B421" s="82">
        <v>2.7391999999999999</v>
      </c>
      <c r="C421" s="13">
        <f t="shared" si="12"/>
        <v>2.7392E-2</v>
      </c>
      <c r="D421" s="91">
        <f ca="1">AVERAGE(C421:OFFSET(C421,$I$1-1,0))</f>
        <v>2.8858234999999989E-2</v>
      </c>
      <c r="F421" s="8">
        <v>29466</v>
      </c>
      <c r="G421" s="11">
        <f t="shared" ca="1" si="13"/>
        <v>0.1084045</v>
      </c>
    </row>
    <row r="422" spans="1:7" ht="15">
      <c r="A422" s="12">
        <v>43061</v>
      </c>
      <c r="B422" s="82">
        <v>2.7391999999999999</v>
      </c>
      <c r="C422" s="13">
        <f t="shared" si="12"/>
        <v>2.7392E-2</v>
      </c>
      <c r="D422" s="91">
        <f ca="1">AVERAGE(C422:OFFSET(C422,$I$1-1,0))</f>
        <v>2.887370999999999E-2</v>
      </c>
      <c r="F422" s="8">
        <v>29467</v>
      </c>
      <c r="G422" s="11">
        <f t="shared" ca="1" si="13"/>
        <v>0.10843650000000001</v>
      </c>
    </row>
    <row r="423" spans="1:7" ht="15">
      <c r="A423" s="12">
        <v>43060</v>
      </c>
      <c r="B423" s="82">
        <v>2.7576999999999998</v>
      </c>
      <c r="C423" s="13">
        <f t="shared" si="12"/>
        <v>2.7576999999999997E-2</v>
      </c>
      <c r="D423" s="91">
        <f ca="1">AVERAGE(C423:OFFSET(C423,$I$1-1,0))</f>
        <v>2.8890634999999987E-2</v>
      </c>
      <c r="F423" s="8">
        <v>29468</v>
      </c>
      <c r="G423" s="11">
        <f t="shared" ca="1" si="13"/>
        <v>0.10846700000000001</v>
      </c>
    </row>
    <row r="424" spans="1:7" ht="15">
      <c r="A424" s="12">
        <v>43059</v>
      </c>
      <c r="B424" s="82">
        <v>2.7801</v>
      </c>
      <c r="C424" s="13">
        <f t="shared" si="12"/>
        <v>2.7800999999999999E-2</v>
      </c>
      <c r="D424" s="91">
        <f ca="1">AVERAGE(C424:OFFSET(C424,$I$1-1,0))</f>
        <v>2.8905669999999984E-2</v>
      </c>
      <c r="F424" s="8">
        <v>29469</v>
      </c>
      <c r="G424" s="11">
        <f t="shared" ca="1" si="13"/>
        <v>0.108499</v>
      </c>
    </row>
    <row r="425" spans="1:7" ht="15">
      <c r="A425" s="12">
        <v>43056</v>
      </c>
      <c r="B425" s="82">
        <v>2.7778</v>
      </c>
      <c r="C425" s="13">
        <f t="shared" si="12"/>
        <v>2.7778000000000001E-2</v>
      </c>
      <c r="D425" s="91">
        <f ca="1">AVERAGE(C425:OFFSET(C425,$I$1-1,0))</f>
        <v>2.8918259999999991E-2</v>
      </c>
      <c r="F425" s="8">
        <v>29472</v>
      </c>
      <c r="G425" s="11">
        <f t="shared" ca="1" si="13"/>
        <v>0.10853699999999999</v>
      </c>
    </row>
    <row r="426" spans="1:7" ht="15">
      <c r="A426" s="12">
        <v>43055</v>
      </c>
      <c r="B426" s="82">
        <v>2.8268</v>
      </c>
      <c r="C426" s="13">
        <f t="shared" si="12"/>
        <v>2.8268000000000001E-2</v>
      </c>
      <c r="D426" s="91">
        <f ca="1">AVERAGE(C426:OFFSET(C426,$I$1-1,0))</f>
        <v>2.8929649999999987E-2</v>
      </c>
      <c r="F426" s="8">
        <v>29473</v>
      </c>
      <c r="G426" s="11">
        <f t="shared" ca="1" si="13"/>
        <v>0.1085715</v>
      </c>
    </row>
    <row r="427" spans="1:7" ht="15">
      <c r="A427" s="12">
        <v>43054</v>
      </c>
      <c r="B427" s="82">
        <v>2.7645999999999997</v>
      </c>
      <c r="C427" s="13">
        <f t="shared" si="12"/>
        <v>2.7645999999999997E-2</v>
      </c>
      <c r="D427" s="91">
        <f ca="1">AVERAGE(C427:OFFSET(C427,$I$1-1,0))</f>
        <v>2.8938514999999988E-2</v>
      </c>
      <c r="F427" s="8">
        <v>29474</v>
      </c>
      <c r="G427" s="11">
        <f t="shared" ca="1" si="13"/>
        <v>0.108612</v>
      </c>
    </row>
    <row r="428" spans="1:7" ht="15">
      <c r="A428" s="12">
        <v>43053</v>
      </c>
      <c r="B428" s="82">
        <v>2.83</v>
      </c>
      <c r="C428" s="13">
        <f t="shared" si="12"/>
        <v>2.8300000000000002E-2</v>
      </c>
      <c r="D428" s="91">
        <f ca="1">AVERAGE(C428:OFFSET(C428,$I$1-1,0))</f>
        <v>2.8947709999999991E-2</v>
      </c>
      <c r="F428" s="8">
        <v>29475</v>
      </c>
      <c r="G428" s="11">
        <f t="shared" ca="1" si="13"/>
        <v>0.1086645</v>
      </c>
    </row>
    <row r="429" spans="1:7" ht="15">
      <c r="A429" s="12">
        <v>43052</v>
      </c>
      <c r="B429" s="82">
        <v>2.871</v>
      </c>
      <c r="C429" s="13">
        <f t="shared" si="12"/>
        <v>2.8709999999999999E-2</v>
      </c>
      <c r="D429" s="91">
        <f ca="1">AVERAGE(C429:OFFSET(C429,$I$1-1,0))</f>
        <v>2.895710499999999E-2</v>
      </c>
      <c r="F429" s="8">
        <v>29476</v>
      </c>
      <c r="G429" s="11">
        <f t="shared" ca="1" si="13"/>
        <v>0.10872249999999997</v>
      </c>
    </row>
    <row r="430" spans="1:7" ht="15">
      <c r="A430" s="12">
        <v>43049</v>
      </c>
      <c r="B430" s="82">
        <v>2.8797000000000001</v>
      </c>
      <c r="C430" s="13">
        <f t="shared" si="12"/>
        <v>2.8797000000000003E-2</v>
      </c>
      <c r="D430" s="91">
        <f ca="1">AVERAGE(C430:OFFSET(C430,$I$1-1,0))</f>
        <v>2.8965919999999992E-2</v>
      </c>
      <c r="F430" s="8">
        <v>29479</v>
      </c>
      <c r="G430" s="11">
        <f t="shared" ca="1" si="13"/>
        <v>0.10878700000000001</v>
      </c>
    </row>
    <row r="431" spans="1:7" ht="15">
      <c r="A431" s="12">
        <v>43048</v>
      </c>
      <c r="B431" s="82">
        <v>2.8161</v>
      </c>
      <c r="C431" s="13">
        <f t="shared" si="12"/>
        <v>2.8161000000000002E-2</v>
      </c>
      <c r="D431" s="91">
        <f ca="1">AVERAGE(C431:OFFSET(C431,$I$1-1,0))</f>
        <v>2.8976444999999993E-2</v>
      </c>
      <c r="F431" s="8">
        <v>29480</v>
      </c>
      <c r="G431" s="11">
        <f t="shared" ca="1" si="13"/>
        <v>0.10885050000000002</v>
      </c>
    </row>
    <row r="432" spans="1:7" ht="15">
      <c r="A432" s="12">
        <v>43047</v>
      </c>
      <c r="B432" s="82">
        <v>2.7917999999999998</v>
      </c>
      <c r="C432" s="13">
        <f t="shared" si="12"/>
        <v>2.7917999999999998E-2</v>
      </c>
      <c r="D432" s="91">
        <f ca="1">AVERAGE(C432:OFFSET(C432,$I$1-1,0))</f>
        <v>2.8990024999999996E-2</v>
      </c>
      <c r="F432" s="8">
        <v>29481</v>
      </c>
      <c r="G432" s="11">
        <f t="shared" ca="1" si="13"/>
        <v>0.10891649999999999</v>
      </c>
    </row>
    <row r="433" spans="1:7" ht="15">
      <c r="A433" s="12">
        <v>43046</v>
      </c>
      <c r="B433" s="82">
        <v>2.7770000000000001</v>
      </c>
      <c r="C433" s="13">
        <f t="shared" si="12"/>
        <v>2.7770000000000003E-2</v>
      </c>
      <c r="D433" s="91">
        <f ca="1">AVERAGE(C433:OFFSET(C433,$I$1-1,0))</f>
        <v>2.900419999999999E-2</v>
      </c>
      <c r="F433" s="8">
        <v>29482</v>
      </c>
      <c r="G433" s="11">
        <f t="shared" ca="1" si="13"/>
        <v>0.10897850000000001</v>
      </c>
    </row>
    <row r="434" spans="1:7" ht="15">
      <c r="A434" s="12">
        <v>43045</v>
      </c>
      <c r="B434" s="82">
        <v>2.7941000000000003</v>
      </c>
      <c r="C434" s="13">
        <f t="shared" si="12"/>
        <v>2.7941000000000004E-2</v>
      </c>
      <c r="D434" s="91">
        <f ca="1">AVERAGE(C434:OFFSET(C434,$I$1-1,0))</f>
        <v>2.9018409999999991E-2</v>
      </c>
      <c r="F434" s="8">
        <v>29483</v>
      </c>
      <c r="G434" s="11">
        <f t="shared" ca="1" si="13"/>
        <v>0.10903899999999998</v>
      </c>
    </row>
    <row r="435" spans="1:7" ht="15">
      <c r="A435" s="12">
        <v>43042</v>
      </c>
      <c r="B435" s="82">
        <v>2.8129</v>
      </c>
      <c r="C435" s="13">
        <f t="shared" si="12"/>
        <v>2.8129000000000001E-2</v>
      </c>
      <c r="D435" s="91">
        <f ca="1">AVERAGE(C435:OFFSET(C435,$I$1-1,0))</f>
        <v>2.903262999999999E-2</v>
      </c>
      <c r="F435" s="8">
        <v>29486</v>
      </c>
      <c r="G435" s="11">
        <f t="shared" ca="1" si="13"/>
        <v>0.10911850000000001</v>
      </c>
    </row>
    <row r="436" spans="1:7" ht="15">
      <c r="A436" s="12">
        <v>43041</v>
      </c>
      <c r="B436" s="82">
        <v>2.8254999999999999</v>
      </c>
      <c r="C436" s="13">
        <f t="shared" si="12"/>
        <v>2.8254999999999999E-2</v>
      </c>
      <c r="D436" s="91">
        <f ca="1">AVERAGE(C436:OFFSET(C436,$I$1-1,0))</f>
        <v>2.9044924999999989E-2</v>
      </c>
      <c r="F436" s="8">
        <v>29487</v>
      </c>
      <c r="G436" s="11">
        <f t="shared" ca="1" si="13"/>
        <v>0.1091985</v>
      </c>
    </row>
    <row r="437" spans="1:7" ht="15">
      <c r="A437" s="12">
        <v>43040</v>
      </c>
      <c r="B437" s="82">
        <v>2.8578999999999999</v>
      </c>
      <c r="C437" s="13">
        <f t="shared" si="12"/>
        <v>2.8579E-2</v>
      </c>
      <c r="D437" s="91">
        <f ca="1">AVERAGE(C437:OFFSET(C437,$I$1-1,0))</f>
        <v>2.9057904999999988E-2</v>
      </c>
      <c r="F437" s="8">
        <v>29488</v>
      </c>
      <c r="G437" s="11">
        <f t="shared" ca="1" si="13"/>
        <v>0.109273</v>
      </c>
    </row>
    <row r="438" spans="1:7" ht="15">
      <c r="A438" s="12">
        <v>43039</v>
      </c>
      <c r="B438" s="82">
        <v>2.8794</v>
      </c>
      <c r="C438" s="13">
        <f t="shared" si="12"/>
        <v>2.8794E-2</v>
      </c>
      <c r="D438" s="91">
        <f ca="1">AVERAGE(C438:OFFSET(C438,$I$1-1,0))</f>
        <v>2.9069844999999993E-2</v>
      </c>
      <c r="F438" s="8">
        <v>29489</v>
      </c>
      <c r="G438" s="11">
        <f t="shared" ca="1" si="13"/>
        <v>0.10935449999999998</v>
      </c>
    </row>
    <row r="439" spans="1:7" ht="15">
      <c r="A439" s="12">
        <v>43038</v>
      </c>
      <c r="B439" s="82">
        <v>2.8801999999999999</v>
      </c>
      <c r="C439" s="13">
        <f t="shared" si="12"/>
        <v>2.8801999999999998E-2</v>
      </c>
      <c r="D439" s="91">
        <f ca="1">AVERAGE(C439:OFFSET(C439,$I$1-1,0))</f>
        <v>2.9078319999999991E-2</v>
      </c>
      <c r="F439" s="8">
        <v>29490</v>
      </c>
      <c r="G439" s="11">
        <f t="shared" ca="1" si="13"/>
        <v>0.10943600000000001</v>
      </c>
    </row>
    <row r="440" spans="1:7" ht="15">
      <c r="A440" s="12">
        <v>43035</v>
      </c>
      <c r="B440" s="82">
        <v>2.9178999999999999</v>
      </c>
      <c r="C440" s="13">
        <f t="shared" si="12"/>
        <v>2.9179E-2</v>
      </c>
      <c r="D440" s="91">
        <f ca="1">AVERAGE(C440:OFFSET(C440,$I$1-1,0))</f>
        <v>2.9083619999999994E-2</v>
      </c>
      <c r="F440" s="8">
        <v>29493</v>
      </c>
      <c r="G440" s="11">
        <f t="shared" ca="1" si="13"/>
        <v>0.10951899999999998</v>
      </c>
    </row>
    <row r="441" spans="1:7" ht="15">
      <c r="A441" s="12">
        <v>43034</v>
      </c>
      <c r="B441" s="82">
        <v>2.9714</v>
      </c>
      <c r="C441" s="13">
        <f t="shared" si="12"/>
        <v>2.9714000000000001E-2</v>
      </c>
      <c r="D441" s="91">
        <f ca="1">AVERAGE(C441:OFFSET(C441,$I$1-1,0))</f>
        <v>2.9090164999999994E-2</v>
      </c>
      <c r="F441" s="8">
        <v>29494</v>
      </c>
      <c r="G441" s="11">
        <f t="shared" ca="1" si="13"/>
        <v>0.10959250000000001</v>
      </c>
    </row>
    <row r="442" spans="1:7" ht="15">
      <c r="A442" s="12">
        <v>43033</v>
      </c>
      <c r="B442" s="82">
        <v>2.9403999999999999</v>
      </c>
      <c r="C442" s="13">
        <f t="shared" si="12"/>
        <v>2.9404E-2</v>
      </c>
      <c r="D442" s="91">
        <f ca="1">AVERAGE(C442:OFFSET(C442,$I$1-1,0))</f>
        <v>2.909390999999999E-2</v>
      </c>
      <c r="F442" s="8">
        <v>29495</v>
      </c>
      <c r="G442" s="11">
        <f t="shared" ca="1" si="13"/>
        <v>0.10966849999999997</v>
      </c>
    </row>
    <row r="443" spans="1:7" ht="15">
      <c r="A443" s="12">
        <v>43032</v>
      </c>
      <c r="B443" s="82">
        <v>2.9331</v>
      </c>
      <c r="C443" s="13">
        <f t="shared" si="12"/>
        <v>2.9330999999999999E-2</v>
      </c>
      <c r="D443" s="91">
        <f ca="1">AVERAGE(C443:OFFSET(C443,$I$1-1,0))</f>
        <v>2.909753499999999E-2</v>
      </c>
      <c r="F443" s="8">
        <v>29496</v>
      </c>
      <c r="G443" s="11">
        <f t="shared" ca="1" si="13"/>
        <v>0.10974449999999995</v>
      </c>
    </row>
    <row r="444" spans="1:7" ht="15">
      <c r="A444" s="12">
        <v>43031</v>
      </c>
      <c r="B444" s="82">
        <v>2.8833000000000002</v>
      </c>
      <c r="C444" s="13">
        <f t="shared" si="12"/>
        <v>2.8833000000000001E-2</v>
      </c>
      <c r="D444" s="91">
        <f ca="1">AVERAGE(C444:OFFSET(C444,$I$1-1,0))</f>
        <v>2.9097464999999989E-2</v>
      </c>
      <c r="F444" s="8">
        <v>29497</v>
      </c>
      <c r="G444" s="11">
        <f t="shared" ca="1" si="13"/>
        <v>0.10980549999999997</v>
      </c>
    </row>
    <row r="445" spans="1:7" ht="15">
      <c r="A445" s="12">
        <v>43028</v>
      </c>
      <c r="B445" s="82">
        <v>2.8969</v>
      </c>
      <c r="C445" s="13">
        <f t="shared" si="12"/>
        <v>2.8969000000000002E-2</v>
      </c>
      <c r="D445" s="91">
        <f ca="1">AVERAGE(C445:OFFSET(C445,$I$1-1,0))</f>
        <v>2.9102729999999986E-2</v>
      </c>
      <c r="F445" s="8">
        <v>29500</v>
      </c>
      <c r="G445" s="11">
        <f t="shared" ca="1" si="13"/>
        <v>0.10986399999999998</v>
      </c>
    </row>
    <row r="446" spans="1:7" ht="15">
      <c r="A446" s="12">
        <v>43027</v>
      </c>
      <c r="B446" s="82">
        <v>2.8365</v>
      </c>
      <c r="C446" s="13">
        <f t="shared" si="12"/>
        <v>2.8365000000000001E-2</v>
      </c>
      <c r="D446" s="91">
        <f ca="1">AVERAGE(C446:OFFSET(C446,$I$1-1,0))</f>
        <v>2.9107314999999995E-2</v>
      </c>
      <c r="F446" s="8">
        <v>29501</v>
      </c>
      <c r="G446" s="11">
        <f t="shared" ca="1" si="13"/>
        <v>0.10992249999999998</v>
      </c>
    </row>
    <row r="447" spans="1:7" ht="15">
      <c r="A447" s="12">
        <v>43026</v>
      </c>
      <c r="B447" s="82">
        <v>2.8561999999999999</v>
      </c>
      <c r="C447" s="13">
        <f t="shared" si="12"/>
        <v>2.8561999999999997E-2</v>
      </c>
      <c r="D447" s="91">
        <f ca="1">AVERAGE(C447:OFFSET(C447,$I$1-1,0))</f>
        <v>2.9113509999999995E-2</v>
      </c>
      <c r="F447" s="8">
        <v>29502</v>
      </c>
      <c r="G447" s="11">
        <f t="shared" ca="1" si="13"/>
        <v>0.109983</v>
      </c>
    </row>
    <row r="448" spans="1:7" ht="15">
      <c r="A448" s="12">
        <v>43025</v>
      </c>
      <c r="B448" s="82">
        <v>2.8018999999999998</v>
      </c>
      <c r="C448" s="13">
        <f t="shared" si="12"/>
        <v>2.8018999999999999E-2</v>
      </c>
      <c r="D448" s="91">
        <f ca="1">AVERAGE(C448:OFFSET(C448,$I$1-1,0))</f>
        <v>2.9118479999999995E-2</v>
      </c>
      <c r="F448" s="8">
        <v>29503</v>
      </c>
      <c r="G448" s="11">
        <f t="shared" ca="1" si="13"/>
        <v>0.11003499999999999</v>
      </c>
    </row>
    <row r="449" spans="1:7" ht="15">
      <c r="A449" s="12">
        <v>43024</v>
      </c>
      <c r="B449" s="82">
        <v>2.8231000000000002</v>
      </c>
      <c r="C449" s="13">
        <f t="shared" si="12"/>
        <v>2.8231000000000003E-2</v>
      </c>
      <c r="D449" s="91">
        <f ca="1">AVERAGE(C449:OFFSET(C449,$I$1-1,0))</f>
        <v>2.9126764999999995E-2</v>
      </c>
      <c r="F449" s="8">
        <v>29504</v>
      </c>
      <c r="G449" s="11">
        <f t="shared" ca="1" si="13"/>
        <v>0.11008799999999995</v>
      </c>
    </row>
    <row r="450" spans="1:7" ht="15">
      <c r="A450" s="12">
        <v>43021</v>
      </c>
      <c r="B450" s="82">
        <v>2.8050000000000002</v>
      </c>
      <c r="C450" s="13">
        <f t="shared" si="12"/>
        <v>2.8050000000000002E-2</v>
      </c>
      <c r="D450" s="91">
        <f ca="1">AVERAGE(C450:OFFSET(C450,$I$1-1,0))</f>
        <v>2.9133510000000001E-2</v>
      </c>
      <c r="F450" s="8">
        <v>29508</v>
      </c>
      <c r="G450" s="11">
        <f t="shared" ca="1" si="13"/>
        <v>0.1101365</v>
      </c>
    </row>
    <row r="451" spans="1:7" ht="15">
      <c r="A451" s="12">
        <v>43020</v>
      </c>
      <c r="B451" s="82">
        <v>2.8467000000000002</v>
      </c>
      <c r="C451" s="13">
        <f t="shared" si="12"/>
        <v>2.8467000000000003E-2</v>
      </c>
      <c r="D451" s="91">
        <f ca="1">AVERAGE(C451:OFFSET(C451,$I$1-1,0))</f>
        <v>2.9143699999999998E-2</v>
      </c>
      <c r="F451" s="8">
        <v>29509</v>
      </c>
      <c r="G451" s="11">
        <f t="shared" ca="1" si="13"/>
        <v>0.11018399999999996</v>
      </c>
    </row>
    <row r="452" spans="1:7" ht="15">
      <c r="A452" s="12">
        <v>43019</v>
      </c>
      <c r="B452" s="82">
        <v>2.8824000000000001</v>
      </c>
      <c r="C452" s="13">
        <f t="shared" si="12"/>
        <v>2.8824000000000002E-2</v>
      </c>
      <c r="D452" s="91">
        <f ca="1">AVERAGE(C452:OFFSET(C452,$I$1-1,0))</f>
        <v>2.9148584999999998E-2</v>
      </c>
      <c r="F452" s="8">
        <v>29510</v>
      </c>
      <c r="G452" s="11">
        <f t="shared" ca="1" si="13"/>
        <v>0.11024199999999999</v>
      </c>
    </row>
    <row r="453" spans="1:7" ht="15">
      <c r="A453" s="12">
        <v>43018</v>
      </c>
      <c r="B453" s="82">
        <v>2.8952</v>
      </c>
      <c r="C453" s="13">
        <f t="shared" ref="C453:C516" si="14">B453/100</f>
        <v>2.8951999999999999E-2</v>
      </c>
      <c r="D453" s="91">
        <f ca="1">AVERAGE(C453:OFFSET(C453,$I$1-1,0))</f>
        <v>2.9156449999999997E-2</v>
      </c>
      <c r="F453" s="8">
        <v>29511</v>
      </c>
      <c r="G453" s="11">
        <f t="shared" ca="1" si="13"/>
        <v>0.11030250000000001</v>
      </c>
    </row>
    <row r="454" spans="1:7" ht="15">
      <c r="A454" s="12">
        <v>43017</v>
      </c>
      <c r="B454" s="82">
        <v>2.8936000000000002</v>
      </c>
      <c r="C454" s="13">
        <f t="shared" si="14"/>
        <v>2.8936000000000003E-2</v>
      </c>
      <c r="D454" s="91">
        <f ca="1">AVERAGE(C454:OFFSET(C454,$I$1-1,0))</f>
        <v>2.9164000000000002E-2</v>
      </c>
      <c r="F454" s="8">
        <v>29514</v>
      </c>
      <c r="G454" s="11">
        <f t="shared" ref="G454:G517" ca="1" si="15">VLOOKUP($F454,$A$5:$D$10419,4,FALSE)</f>
        <v>0.11035899999999998</v>
      </c>
    </row>
    <row r="455" spans="1:7" ht="15">
      <c r="A455" s="12">
        <v>43014</v>
      </c>
      <c r="B455" s="82">
        <v>2.8936000000000002</v>
      </c>
      <c r="C455" s="13">
        <f t="shared" si="14"/>
        <v>2.8936000000000003E-2</v>
      </c>
      <c r="D455" s="91">
        <f ca="1">AVERAGE(C455:OFFSET(C455,$I$1-1,0))</f>
        <v>2.9172574999999999E-2</v>
      </c>
      <c r="F455" s="8">
        <v>29515</v>
      </c>
      <c r="G455" s="11">
        <f t="shared" ca="1" si="15"/>
        <v>0.1104185</v>
      </c>
    </row>
    <row r="456" spans="1:7" ht="15">
      <c r="A456" s="12">
        <v>43013</v>
      </c>
      <c r="B456" s="82">
        <v>2.8904000000000001</v>
      </c>
      <c r="C456" s="13">
        <f t="shared" si="14"/>
        <v>2.8903999999999999E-2</v>
      </c>
      <c r="D456" s="91">
        <f ca="1">AVERAGE(C456:OFFSET(C456,$I$1-1,0))</f>
        <v>2.9181149999999999E-2</v>
      </c>
      <c r="F456" s="8">
        <v>29516</v>
      </c>
      <c r="G456" s="11">
        <f t="shared" ca="1" si="15"/>
        <v>0.11048799999999998</v>
      </c>
    </row>
    <row r="457" spans="1:7" ht="15">
      <c r="A457" s="12">
        <v>43012</v>
      </c>
      <c r="B457" s="82">
        <v>2.8656999999999999</v>
      </c>
      <c r="C457" s="13">
        <f t="shared" si="14"/>
        <v>2.8656999999999998E-2</v>
      </c>
      <c r="D457" s="91">
        <f ca="1">AVERAGE(C457:OFFSET(C457,$I$1-1,0))</f>
        <v>2.9190579999999997E-2</v>
      </c>
      <c r="F457" s="8">
        <v>29517</v>
      </c>
      <c r="G457" s="11">
        <f t="shared" ca="1" si="15"/>
        <v>0.11055800000000002</v>
      </c>
    </row>
    <row r="458" spans="1:7" ht="15">
      <c r="A458" s="12">
        <v>43011</v>
      </c>
      <c r="B458" s="82">
        <v>2.8641000000000001</v>
      </c>
      <c r="C458" s="13">
        <f t="shared" si="14"/>
        <v>2.8641E-2</v>
      </c>
      <c r="D458" s="91">
        <f ca="1">AVERAGE(C458:OFFSET(C458,$I$1-1,0))</f>
        <v>2.920194999999999E-2</v>
      </c>
      <c r="F458" s="8">
        <v>29518</v>
      </c>
      <c r="G458" s="11">
        <f t="shared" ca="1" si="15"/>
        <v>0.11062399999999999</v>
      </c>
    </row>
    <row r="459" spans="1:7" ht="15">
      <c r="A459" s="12">
        <v>43010</v>
      </c>
      <c r="B459" s="82">
        <v>2.8736000000000002</v>
      </c>
      <c r="C459" s="13">
        <f t="shared" si="14"/>
        <v>2.8736000000000001E-2</v>
      </c>
      <c r="D459" s="91">
        <f ca="1">AVERAGE(C459:OFFSET(C459,$I$1-1,0))</f>
        <v>2.9215394999999988E-2</v>
      </c>
      <c r="F459" s="8">
        <v>29521</v>
      </c>
      <c r="G459" s="11">
        <f t="shared" ca="1" si="15"/>
        <v>0.110709</v>
      </c>
    </row>
    <row r="460" spans="1:7" ht="15">
      <c r="A460" s="12">
        <v>43007</v>
      </c>
      <c r="B460" s="82">
        <v>2.8601000000000001</v>
      </c>
      <c r="C460" s="13">
        <f t="shared" si="14"/>
        <v>2.8601000000000001E-2</v>
      </c>
      <c r="D460" s="91">
        <f ca="1">AVERAGE(C460:OFFSET(C460,$I$1-1,0))</f>
        <v>2.9227404999999995E-2</v>
      </c>
      <c r="F460" s="8">
        <v>29522</v>
      </c>
      <c r="G460" s="11">
        <f t="shared" ca="1" si="15"/>
        <v>0.11079700000000001</v>
      </c>
    </row>
    <row r="461" spans="1:7" ht="15">
      <c r="A461" s="12">
        <v>43006</v>
      </c>
      <c r="B461" s="82">
        <v>2.8712</v>
      </c>
      <c r="C461" s="13">
        <f t="shared" si="14"/>
        <v>2.8712000000000001E-2</v>
      </c>
      <c r="D461" s="91">
        <f ca="1">AVERAGE(C461:OFFSET(C461,$I$1-1,0))</f>
        <v>2.9240089999999993E-2</v>
      </c>
      <c r="F461" s="8">
        <v>29523</v>
      </c>
      <c r="G461" s="11">
        <f t="shared" ca="1" si="15"/>
        <v>0.11088750000000001</v>
      </c>
    </row>
    <row r="462" spans="1:7" ht="15">
      <c r="A462" s="12">
        <v>43005</v>
      </c>
      <c r="B462" s="82">
        <v>2.8624999999999998</v>
      </c>
      <c r="C462" s="13">
        <f t="shared" si="14"/>
        <v>2.8624999999999998E-2</v>
      </c>
      <c r="D462" s="91">
        <f ca="1">AVERAGE(C462:OFFSET(C462,$I$1-1,0))</f>
        <v>2.9252884999999992E-2</v>
      </c>
      <c r="F462" s="8">
        <v>29524</v>
      </c>
      <c r="G462" s="11">
        <f t="shared" ca="1" si="15"/>
        <v>0.11098150000000002</v>
      </c>
    </row>
    <row r="463" spans="1:7" ht="15">
      <c r="A463" s="12">
        <v>43004</v>
      </c>
      <c r="B463" s="82">
        <v>2.7739000000000003</v>
      </c>
      <c r="C463" s="13">
        <f t="shared" si="14"/>
        <v>2.7739000000000003E-2</v>
      </c>
      <c r="D463" s="91">
        <f ca="1">AVERAGE(C463:OFFSET(C463,$I$1-1,0))</f>
        <v>2.9265154999999994E-2</v>
      </c>
      <c r="F463" s="8">
        <v>29525</v>
      </c>
      <c r="G463" s="11">
        <f t="shared" ca="1" si="15"/>
        <v>0.11107250000000005</v>
      </c>
    </row>
    <row r="464" spans="1:7" ht="15">
      <c r="A464" s="12">
        <v>43003</v>
      </c>
      <c r="B464" s="82">
        <v>2.7614999999999998</v>
      </c>
      <c r="C464" s="13">
        <f t="shared" si="14"/>
        <v>2.7614999999999997E-2</v>
      </c>
      <c r="D464" s="91">
        <f ca="1">AVERAGE(C464:OFFSET(C464,$I$1-1,0))</f>
        <v>2.9283439999999997E-2</v>
      </c>
      <c r="F464" s="8">
        <v>29528</v>
      </c>
      <c r="G464" s="11">
        <f t="shared" ca="1" si="15"/>
        <v>0.11116000000000004</v>
      </c>
    </row>
    <row r="465" spans="1:7" ht="15">
      <c r="A465" s="12">
        <v>43000</v>
      </c>
      <c r="B465" s="82">
        <v>2.7801</v>
      </c>
      <c r="C465" s="13">
        <f t="shared" si="14"/>
        <v>2.7800999999999999E-2</v>
      </c>
      <c r="D465" s="91">
        <f ca="1">AVERAGE(C465:OFFSET(C465,$I$1-1,0))</f>
        <v>2.9301384999999996E-2</v>
      </c>
      <c r="F465" s="8">
        <v>29530</v>
      </c>
      <c r="G465" s="11">
        <f t="shared" ca="1" si="15"/>
        <v>0.1112475</v>
      </c>
    </row>
    <row r="466" spans="1:7" ht="15">
      <c r="A466" s="12">
        <v>42999</v>
      </c>
      <c r="B466" s="82">
        <v>2.8050000000000002</v>
      </c>
      <c r="C466" s="13">
        <f t="shared" si="14"/>
        <v>2.8050000000000002E-2</v>
      </c>
      <c r="D466" s="91">
        <f ca="1">AVERAGE(C466:OFFSET(C466,$I$1-1,0))</f>
        <v>2.9321084999999997E-2</v>
      </c>
      <c r="F466" s="8">
        <v>29531</v>
      </c>
      <c r="G466" s="11">
        <f t="shared" ca="1" si="15"/>
        <v>0.11133850000000002</v>
      </c>
    </row>
    <row r="467" spans="1:7" ht="15">
      <c r="A467" s="12">
        <v>42998</v>
      </c>
      <c r="B467" s="82">
        <v>2.8081</v>
      </c>
      <c r="C467" s="13">
        <f t="shared" si="14"/>
        <v>2.8081000000000002E-2</v>
      </c>
      <c r="D467" s="91">
        <f ca="1">AVERAGE(C467:OFFSET(C467,$I$1-1,0))</f>
        <v>2.9338944999999991E-2</v>
      </c>
      <c r="F467" s="8">
        <v>29532</v>
      </c>
      <c r="G467" s="11">
        <f t="shared" ca="1" si="15"/>
        <v>0.11143350000000002</v>
      </c>
    </row>
    <row r="468" spans="1:7" ht="15">
      <c r="A468" s="12">
        <v>42997</v>
      </c>
      <c r="B468" s="82">
        <v>2.8167</v>
      </c>
      <c r="C468" s="13">
        <f t="shared" si="14"/>
        <v>2.8167000000000001E-2</v>
      </c>
      <c r="D468" s="91">
        <f ca="1">AVERAGE(C468:OFFSET(C468,$I$1-1,0))</f>
        <v>2.9357534999999994E-2</v>
      </c>
      <c r="F468" s="8">
        <v>29535</v>
      </c>
      <c r="G468" s="11">
        <f t="shared" ca="1" si="15"/>
        <v>0.11153500000000001</v>
      </c>
    </row>
    <row r="469" spans="1:7" ht="15">
      <c r="A469" s="12">
        <v>42996</v>
      </c>
      <c r="B469" s="82">
        <v>2.7987000000000002</v>
      </c>
      <c r="C469" s="13">
        <f t="shared" si="14"/>
        <v>2.7987000000000001E-2</v>
      </c>
      <c r="D469" s="91">
        <f ca="1">AVERAGE(C469:OFFSET(C469,$I$1-1,0))</f>
        <v>2.9373259999999991E-2</v>
      </c>
      <c r="F469" s="8">
        <v>29537</v>
      </c>
      <c r="G469" s="11">
        <f t="shared" ca="1" si="15"/>
        <v>0.11160450000000002</v>
      </c>
    </row>
    <row r="470" spans="1:7" ht="15">
      <c r="A470" s="12">
        <v>42993</v>
      </c>
      <c r="B470" s="82">
        <v>2.77</v>
      </c>
      <c r="C470" s="13">
        <f t="shared" si="14"/>
        <v>2.7699999999999999E-2</v>
      </c>
      <c r="D470" s="91">
        <f ca="1">AVERAGE(C470:OFFSET(C470,$I$1-1,0))</f>
        <v>2.9391014999999996E-2</v>
      </c>
      <c r="F470" s="8">
        <v>29538</v>
      </c>
      <c r="G470" s="11">
        <f t="shared" ca="1" si="15"/>
        <v>0.11166600000000003</v>
      </c>
    </row>
    <row r="471" spans="1:7" ht="15">
      <c r="A471" s="12">
        <v>42992</v>
      </c>
      <c r="B471" s="82">
        <v>2.7669000000000001</v>
      </c>
      <c r="C471" s="13">
        <f t="shared" si="14"/>
        <v>2.7669000000000003E-2</v>
      </c>
      <c r="D471" s="91">
        <f ca="1">AVERAGE(C471:OFFSET(C471,$I$1-1,0))</f>
        <v>2.9410159999999998E-2</v>
      </c>
      <c r="F471" s="8">
        <v>29539</v>
      </c>
      <c r="G471" s="11">
        <f t="shared" ca="1" si="15"/>
        <v>0.11173700000000003</v>
      </c>
    </row>
    <row r="472" spans="1:7" ht="15">
      <c r="A472" s="12">
        <v>42991</v>
      </c>
      <c r="B472" s="82">
        <v>2.7862999999999998</v>
      </c>
      <c r="C472" s="13">
        <f t="shared" si="14"/>
        <v>2.7862999999999999E-2</v>
      </c>
      <c r="D472" s="91">
        <f ca="1">AVERAGE(C472:OFFSET(C472,$I$1-1,0))</f>
        <v>2.9427079999999998E-2</v>
      </c>
      <c r="F472" s="8">
        <v>29542</v>
      </c>
      <c r="G472" s="11">
        <f t="shared" ca="1" si="15"/>
        <v>0.11181100000000002</v>
      </c>
    </row>
    <row r="473" spans="1:7" ht="15">
      <c r="A473" s="12">
        <v>42990</v>
      </c>
      <c r="B473" s="82">
        <v>2.7715000000000001</v>
      </c>
      <c r="C473" s="13">
        <f t="shared" si="14"/>
        <v>2.7715E-2</v>
      </c>
      <c r="D473" s="91">
        <f ca="1">AVERAGE(C473:OFFSET(C473,$I$1-1,0))</f>
        <v>2.9438884999999991E-2</v>
      </c>
      <c r="F473" s="8">
        <v>29543</v>
      </c>
      <c r="G473" s="11">
        <f t="shared" ca="1" si="15"/>
        <v>0.11187000000000005</v>
      </c>
    </row>
    <row r="474" spans="1:7" ht="15">
      <c r="A474" s="12">
        <v>42989</v>
      </c>
      <c r="B474" s="82">
        <v>2.7429999999999999</v>
      </c>
      <c r="C474" s="13">
        <f t="shared" si="14"/>
        <v>2.743E-2</v>
      </c>
      <c r="D474" s="91">
        <f ca="1">AVERAGE(C474:OFFSET(C474,$I$1-1,0))</f>
        <v>2.9454249999999994E-2</v>
      </c>
      <c r="F474" s="8">
        <v>29544</v>
      </c>
      <c r="G474" s="11">
        <f t="shared" ca="1" si="15"/>
        <v>0.11192500000000004</v>
      </c>
    </row>
    <row r="475" spans="1:7" ht="15">
      <c r="A475" s="12">
        <v>42986</v>
      </c>
      <c r="B475" s="82">
        <v>2.6692</v>
      </c>
      <c r="C475" s="13">
        <f t="shared" si="14"/>
        <v>2.6692E-2</v>
      </c>
      <c r="D475" s="91">
        <f ca="1">AVERAGE(C475:OFFSET(C475,$I$1-1,0))</f>
        <v>2.9470299999999994E-2</v>
      </c>
      <c r="F475" s="8">
        <v>29545</v>
      </c>
      <c r="G475" s="11">
        <f t="shared" ca="1" si="15"/>
        <v>0.11197450000000002</v>
      </c>
    </row>
    <row r="476" spans="1:7" ht="15">
      <c r="A476" s="12">
        <v>42985</v>
      </c>
      <c r="B476" s="82">
        <v>2.6572</v>
      </c>
      <c r="C476" s="13">
        <f t="shared" si="14"/>
        <v>2.6571999999999998E-2</v>
      </c>
      <c r="D476" s="91">
        <f ca="1">AVERAGE(C476:OFFSET(C476,$I$1-1,0))</f>
        <v>2.9489914999999995E-2</v>
      </c>
      <c r="F476" s="8">
        <v>29546</v>
      </c>
      <c r="G476" s="11">
        <f t="shared" ca="1" si="15"/>
        <v>0.11202700000000002</v>
      </c>
    </row>
    <row r="477" spans="1:7" ht="15">
      <c r="A477" s="12">
        <v>42984</v>
      </c>
      <c r="B477" s="82">
        <v>2.7223999999999999</v>
      </c>
      <c r="C477" s="13">
        <f t="shared" si="14"/>
        <v>2.7223999999999998E-2</v>
      </c>
      <c r="D477" s="91">
        <f ca="1">AVERAGE(C477:OFFSET(C477,$I$1-1,0))</f>
        <v>2.9512479999999994E-2</v>
      </c>
      <c r="F477" s="8">
        <v>29549</v>
      </c>
      <c r="G477" s="11">
        <f t="shared" ca="1" si="15"/>
        <v>0.11206050000000004</v>
      </c>
    </row>
    <row r="478" spans="1:7" ht="15">
      <c r="A478" s="12">
        <v>42983</v>
      </c>
      <c r="B478" s="82">
        <v>2.6806000000000001</v>
      </c>
      <c r="C478" s="13">
        <f t="shared" si="14"/>
        <v>2.6806E-2</v>
      </c>
      <c r="D478" s="91">
        <f ca="1">AVERAGE(C478:OFFSET(C478,$I$1-1,0))</f>
        <v>2.9528044999999996E-2</v>
      </c>
      <c r="F478" s="8">
        <v>29550</v>
      </c>
      <c r="G478" s="11">
        <f t="shared" ca="1" si="15"/>
        <v>0.11208650000000002</v>
      </c>
    </row>
    <row r="479" spans="1:7" ht="15">
      <c r="A479" s="12">
        <v>42982</v>
      </c>
      <c r="B479" s="82">
        <v>2.7770000000000001</v>
      </c>
      <c r="C479" s="13">
        <f t="shared" si="14"/>
        <v>2.7770000000000003E-2</v>
      </c>
      <c r="D479" s="91">
        <f ca="1">AVERAGE(C479:OFFSET(C479,$I$1-1,0))</f>
        <v>2.9541309999999998E-2</v>
      </c>
      <c r="F479" s="8">
        <v>29551</v>
      </c>
      <c r="G479" s="11">
        <f t="shared" ca="1" si="15"/>
        <v>0.11211500000000001</v>
      </c>
    </row>
    <row r="480" spans="1:7" ht="15">
      <c r="A480" s="12">
        <v>42979</v>
      </c>
      <c r="B480" s="82">
        <v>2.7770000000000001</v>
      </c>
      <c r="C480" s="13">
        <f t="shared" si="14"/>
        <v>2.7770000000000003E-2</v>
      </c>
      <c r="D480" s="91">
        <f ca="1">AVERAGE(C480:OFFSET(C480,$I$1-1,0))</f>
        <v>2.9551234999999995E-2</v>
      </c>
      <c r="F480" s="8">
        <v>29553</v>
      </c>
      <c r="G480" s="11">
        <f t="shared" ca="1" si="15"/>
        <v>0.11214500000000001</v>
      </c>
    </row>
    <row r="481" spans="1:7" ht="15">
      <c r="A481" s="12">
        <v>42978</v>
      </c>
      <c r="B481" s="82">
        <v>2.7262</v>
      </c>
      <c r="C481" s="13">
        <f t="shared" si="14"/>
        <v>2.7261999999999998E-2</v>
      </c>
      <c r="D481" s="91">
        <f ca="1">AVERAGE(C481:OFFSET(C481,$I$1-1,0))</f>
        <v>2.956261E-2</v>
      </c>
      <c r="F481" s="8">
        <v>29556</v>
      </c>
      <c r="G481" s="11">
        <f t="shared" ca="1" si="15"/>
        <v>0.11217360000000001</v>
      </c>
    </row>
    <row r="482" spans="1:7" ht="15">
      <c r="A482" s="12">
        <v>42977</v>
      </c>
      <c r="B482" s="82">
        <v>2.7377000000000002</v>
      </c>
      <c r="C482" s="13">
        <f t="shared" si="14"/>
        <v>2.7377000000000002E-2</v>
      </c>
      <c r="D482" s="91">
        <f ca="1">AVERAGE(C482:OFFSET(C482,$I$1-1,0))</f>
        <v>2.9577334999999996E-2</v>
      </c>
      <c r="F482" s="8">
        <v>29557</v>
      </c>
      <c r="G482" s="11">
        <f t="shared" ca="1" si="15"/>
        <v>0.11220769999999998</v>
      </c>
    </row>
    <row r="483" spans="1:7" ht="15">
      <c r="A483" s="12">
        <v>42976</v>
      </c>
      <c r="B483" s="82">
        <v>2.7383999999999999</v>
      </c>
      <c r="C483" s="13">
        <f t="shared" si="14"/>
        <v>2.7383999999999999E-2</v>
      </c>
      <c r="D483" s="91">
        <f ca="1">AVERAGE(C483:OFFSET(C483,$I$1-1,0))</f>
        <v>2.9591485000000004E-2</v>
      </c>
      <c r="F483" s="8">
        <v>29558</v>
      </c>
      <c r="G483" s="11">
        <f t="shared" ca="1" si="15"/>
        <v>0.11223329999999997</v>
      </c>
    </row>
    <row r="484" spans="1:7" ht="15">
      <c r="A484" s="12">
        <v>42975</v>
      </c>
      <c r="B484" s="82">
        <v>2.7553999999999998</v>
      </c>
      <c r="C484" s="13">
        <f t="shared" si="14"/>
        <v>2.7553999999999999E-2</v>
      </c>
      <c r="D484" s="91">
        <f ca="1">AVERAGE(C484:OFFSET(C484,$I$1-1,0))</f>
        <v>2.9604545000000003E-2</v>
      </c>
      <c r="F484" s="8">
        <v>29559</v>
      </c>
      <c r="G484" s="11">
        <f t="shared" ca="1" si="15"/>
        <v>0.1122494</v>
      </c>
    </row>
    <row r="485" spans="1:7" ht="15">
      <c r="A485" s="12">
        <v>42972</v>
      </c>
      <c r="B485" s="82">
        <v>2.7469000000000001</v>
      </c>
      <c r="C485" s="13">
        <f t="shared" si="14"/>
        <v>2.7469E-2</v>
      </c>
      <c r="D485" s="91">
        <f ca="1">AVERAGE(C485:OFFSET(C485,$I$1-1,0))</f>
        <v>2.9616395000000004E-2</v>
      </c>
      <c r="F485" s="8">
        <v>29560</v>
      </c>
      <c r="G485" s="11">
        <f t="shared" ca="1" si="15"/>
        <v>0.11223549999999999</v>
      </c>
    </row>
    <row r="486" spans="1:7" ht="15">
      <c r="A486" s="12">
        <v>42971</v>
      </c>
      <c r="B486" s="82">
        <v>2.7692000000000001</v>
      </c>
      <c r="C486" s="13">
        <f t="shared" si="14"/>
        <v>2.7692000000000001E-2</v>
      </c>
      <c r="D486" s="91">
        <f ca="1">AVERAGE(C486:OFFSET(C486,$I$1-1,0))</f>
        <v>2.9630530000000002E-2</v>
      </c>
      <c r="F486" s="8">
        <v>29563</v>
      </c>
      <c r="G486" s="11">
        <f t="shared" ca="1" si="15"/>
        <v>0.11222860000000001</v>
      </c>
    </row>
    <row r="487" spans="1:7" ht="15">
      <c r="A487" s="12">
        <v>42970</v>
      </c>
      <c r="B487" s="82">
        <v>2.7461000000000002</v>
      </c>
      <c r="C487" s="13">
        <f t="shared" si="14"/>
        <v>2.7461000000000003E-2</v>
      </c>
      <c r="D487" s="91">
        <f ca="1">AVERAGE(C487:OFFSET(C487,$I$1-1,0))</f>
        <v>2.9642655000000004E-2</v>
      </c>
      <c r="F487" s="8">
        <v>29564</v>
      </c>
      <c r="G487" s="11">
        <f t="shared" ca="1" si="15"/>
        <v>0.1122242</v>
      </c>
    </row>
    <row r="488" spans="1:7" ht="15">
      <c r="A488" s="12">
        <v>42969</v>
      </c>
      <c r="B488" s="82">
        <v>2.7847</v>
      </c>
      <c r="C488" s="13">
        <f t="shared" si="14"/>
        <v>2.7847E-2</v>
      </c>
      <c r="D488" s="91">
        <f ca="1">AVERAGE(C488:OFFSET(C488,$I$1-1,0))</f>
        <v>2.9651454999999997E-2</v>
      </c>
      <c r="F488" s="8">
        <v>29565</v>
      </c>
      <c r="G488" s="11">
        <f t="shared" ca="1" si="15"/>
        <v>0.11223479999999997</v>
      </c>
    </row>
    <row r="489" spans="1:7" ht="15">
      <c r="A489" s="12">
        <v>42968</v>
      </c>
      <c r="B489" s="82">
        <v>2.7631000000000001</v>
      </c>
      <c r="C489" s="13">
        <f t="shared" si="14"/>
        <v>2.7631000000000003E-2</v>
      </c>
      <c r="D489" s="91">
        <f ca="1">AVERAGE(C489:OFFSET(C489,$I$1-1,0))</f>
        <v>2.9659995000000001E-2</v>
      </c>
      <c r="F489" s="8">
        <v>29566</v>
      </c>
      <c r="G489" s="11">
        <f t="shared" ca="1" si="15"/>
        <v>0.11225889999999998</v>
      </c>
    </row>
    <row r="490" spans="1:7" ht="15">
      <c r="A490" s="12">
        <v>42965</v>
      </c>
      <c r="B490" s="82">
        <v>2.7762000000000002</v>
      </c>
      <c r="C490" s="13">
        <f t="shared" si="14"/>
        <v>2.7762000000000002E-2</v>
      </c>
      <c r="D490" s="91">
        <f ca="1">AVERAGE(C490:OFFSET(C490,$I$1-1,0))</f>
        <v>2.9672425000000002E-2</v>
      </c>
      <c r="F490" s="8">
        <v>29567</v>
      </c>
      <c r="G490" s="11">
        <f t="shared" ca="1" si="15"/>
        <v>0.11225749999999998</v>
      </c>
    </row>
    <row r="491" spans="1:7" ht="15">
      <c r="A491" s="12">
        <v>42964</v>
      </c>
      <c r="B491" s="82">
        <v>2.7739000000000003</v>
      </c>
      <c r="C491" s="13">
        <f t="shared" si="14"/>
        <v>2.7739000000000003E-2</v>
      </c>
      <c r="D491" s="91">
        <f ca="1">AVERAGE(C491:OFFSET(C491,$I$1-1,0))</f>
        <v>2.9680365E-2</v>
      </c>
      <c r="F491" s="8">
        <v>29570</v>
      </c>
      <c r="G491" s="11">
        <f t="shared" ca="1" si="15"/>
        <v>0.11226209999999998</v>
      </c>
    </row>
    <row r="492" spans="1:7" ht="15">
      <c r="A492" s="12">
        <v>42963</v>
      </c>
      <c r="B492" s="82">
        <v>2.8073000000000001</v>
      </c>
      <c r="C492" s="13">
        <f t="shared" si="14"/>
        <v>2.8073000000000001E-2</v>
      </c>
      <c r="D492" s="91">
        <f ca="1">AVERAGE(C492:OFFSET(C492,$I$1-1,0))</f>
        <v>2.9689415000000007E-2</v>
      </c>
      <c r="F492" s="8">
        <v>29571</v>
      </c>
      <c r="G492" s="11">
        <f t="shared" ca="1" si="15"/>
        <v>0.11229519999999997</v>
      </c>
    </row>
    <row r="493" spans="1:7" ht="15">
      <c r="A493" s="12">
        <v>42962</v>
      </c>
      <c r="B493" s="82">
        <v>2.8487999999999998</v>
      </c>
      <c r="C493" s="13">
        <f t="shared" si="14"/>
        <v>2.8487999999999999E-2</v>
      </c>
      <c r="D493" s="91">
        <f ca="1">AVERAGE(C493:OFFSET(C493,$I$1-1,0))</f>
        <v>2.9691330000000005E-2</v>
      </c>
      <c r="F493" s="8">
        <v>29572</v>
      </c>
      <c r="G493" s="11">
        <f t="shared" ca="1" si="15"/>
        <v>0.11231979999999998</v>
      </c>
    </row>
    <row r="494" spans="1:7" ht="15">
      <c r="A494" s="12">
        <v>42961</v>
      </c>
      <c r="B494" s="82">
        <v>2.8073000000000001</v>
      </c>
      <c r="C494" s="13">
        <f t="shared" si="14"/>
        <v>2.8073000000000001E-2</v>
      </c>
      <c r="D494" s="91">
        <f ca="1">AVERAGE(C494:OFFSET(C494,$I$1-1,0))</f>
        <v>2.9679670000000005E-2</v>
      </c>
      <c r="F494" s="8">
        <v>29573</v>
      </c>
      <c r="G494" s="11">
        <f t="shared" ca="1" si="15"/>
        <v>0.1123349</v>
      </c>
    </row>
    <row r="495" spans="1:7" ht="15">
      <c r="A495" s="12">
        <v>42958</v>
      </c>
      <c r="B495" s="82">
        <v>2.7854999999999999</v>
      </c>
      <c r="C495" s="13">
        <f t="shared" si="14"/>
        <v>2.7854999999999998E-2</v>
      </c>
      <c r="D495" s="91">
        <f ca="1">AVERAGE(C495:OFFSET(C495,$I$1-1,0))</f>
        <v>2.9669410000000007E-2</v>
      </c>
      <c r="F495" s="8">
        <v>29574</v>
      </c>
      <c r="G495" s="11">
        <f t="shared" ca="1" si="15"/>
        <v>0.1123285</v>
      </c>
    </row>
    <row r="496" spans="1:7" ht="15">
      <c r="A496" s="12">
        <v>42957</v>
      </c>
      <c r="B496" s="82">
        <v>2.7728999999999999</v>
      </c>
      <c r="C496" s="13">
        <f t="shared" si="14"/>
        <v>2.7729E-2</v>
      </c>
      <c r="D496" s="91">
        <f ca="1">AVERAGE(C496:OFFSET(C496,$I$1-1,0))</f>
        <v>2.9658185000000011E-2</v>
      </c>
      <c r="F496" s="8">
        <v>29577</v>
      </c>
      <c r="G496" s="11">
        <f t="shared" ca="1" si="15"/>
        <v>0.1122961</v>
      </c>
    </row>
    <row r="497" spans="1:7" ht="15">
      <c r="A497" s="12">
        <v>42956</v>
      </c>
      <c r="B497" s="82">
        <v>2.8222</v>
      </c>
      <c r="C497" s="13">
        <f t="shared" si="14"/>
        <v>2.8222000000000001E-2</v>
      </c>
      <c r="D497" s="91">
        <f ca="1">AVERAGE(C497:OFFSET(C497,$I$1-1,0))</f>
        <v>2.9649560000000012E-2</v>
      </c>
      <c r="F497" s="8">
        <v>29578</v>
      </c>
      <c r="G497" s="11">
        <f t="shared" ca="1" si="15"/>
        <v>0.1122607</v>
      </c>
    </row>
    <row r="498" spans="1:7" ht="15">
      <c r="A498" s="12">
        <v>42955</v>
      </c>
      <c r="B498" s="82">
        <v>2.8428</v>
      </c>
      <c r="C498" s="13">
        <f t="shared" si="14"/>
        <v>2.8427999999999998E-2</v>
      </c>
      <c r="D498" s="91">
        <f ca="1">AVERAGE(C498:OFFSET(C498,$I$1-1,0))</f>
        <v>2.9636810000000017E-2</v>
      </c>
      <c r="F498" s="8">
        <v>29579</v>
      </c>
      <c r="G498" s="11">
        <f t="shared" ca="1" si="15"/>
        <v>0.11223330000000001</v>
      </c>
    </row>
    <row r="499" spans="1:7" ht="15">
      <c r="A499" s="12">
        <v>42954</v>
      </c>
      <c r="B499" s="82">
        <v>2.8336000000000001</v>
      </c>
      <c r="C499" s="13">
        <f t="shared" si="14"/>
        <v>2.8336E-2</v>
      </c>
      <c r="D499" s="91">
        <f ca="1">AVERAGE(C499:OFFSET(C499,$I$1-1,0))</f>
        <v>2.9623540000000018E-2</v>
      </c>
      <c r="F499" s="8">
        <v>29581</v>
      </c>
      <c r="G499" s="11">
        <f t="shared" ca="1" si="15"/>
        <v>0.11221290000000002</v>
      </c>
    </row>
    <row r="500" spans="1:7" ht="15">
      <c r="A500" s="12">
        <v>42951</v>
      </c>
      <c r="B500" s="82">
        <v>2.8420000000000001</v>
      </c>
      <c r="C500" s="13">
        <f t="shared" si="14"/>
        <v>2.8420000000000001E-2</v>
      </c>
      <c r="D500" s="91">
        <f ca="1">AVERAGE(C500:OFFSET(C500,$I$1-1,0))</f>
        <v>2.9610850000000018E-2</v>
      </c>
      <c r="F500" s="8">
        <v>29584</v>
      </c>
      <c r="G500" s="11">
        <f t="shared" ca="1" si="15"/>
        <v>0.11219900000000001</v>
      </c>
    </row>
    <row r="501" spans="1:7" ht="15">
      <c r="A501" s="12">
        <v>42950</v>
      </c>
      <c r="B501" s="82">
        <v>2.7972000000000001</v>
      </c>
      <c r="C501" s="13">
        <f t="shared" si="14"/>
        <v>2.7972E-2</v>
      </c>
      <c r="D501" s="91">
        <f ca="1">AVERAGE(C501:OFFSET(C501,$I$1-1,0))</f>
        <v>2.9599520000000018E-2</v>
      </c>
      <c r="F501" s="8">
        <v>29585</v>
      </c>
      <c r="G501" s="11">
        <f t="shared" ca="1" si="15"/>
        <v>0.1121776</v>
      </c>
    </row>
    <row r="502" spans="1:7" ht="15">
      <c r="A502" s="12">
        <v>42949</v>
      </c>
      <c r="B502" s="82">
        <v>2.8559000000000001</v>
      </c>
      <c r="C502" s="13">
        <f t="shared" si="14"/>
        <v>2.8559000000000001E-2</v>
      </c>
      <c r="D502" s="91">
        <f ca="1">AVERAGE(C502:OFFSET(C502,$I$1-1,0))</f>
        <v>2.9590350000000019E-2</v>
      </c>
      <c r="F502" s="8">
        <v>29586</v>
      </c>
      <c r="G502" s="11">
        <f t="shared" ca="1" si="15"/>
        <v>0.11216720000000002</v>
      </c>
    </row>
    <row r="503" spans="1:7" ht="15">
      <c r="A503" s="12">
        <v>42948</v>
      </c>
      <c r="B503" s="82">
        <v>2.8567</v>
      </c>
      <c r="C503" s="13">
        <f t="shared" si="14"/>
        <v>2.8566999999999999E-2</v>
      </c>
      <c r="D503" s="91">
        <f ca="1">AVERAGE(C503:OFFSET(C503,$I$1-1,0))</f>
        <v>2.9574615000000016E-2</v>
      </c>
      <c r="F503" s="8">
        <v>29588</v>
      </c>
      <c r="G503" s="11">
        <f t="shared" ca="1" si="15"/>
        <v>0.11215730000000003</v>
      </c>
    </row>
    <row r="504" spans="1:7" ht="15">
      <c r="A504" s="12">
        <v>42947</v>
      </c>
      <c r="B504" s="82">
        <v>2.8999000000000001</v>
      </c>
      <c r="C504" s="13">
        <f t="shared" si="14"/>
        <v>2.8999E-2</v>
      </c>
      <c r="D504" s="91">
        <f ca="1">AVERAGE(C504:OFFSET(C504,$I$1-1,0))</f>
        <v>2.955670500000002E-2</v>
      </c>
      <c r="F504" s="8">
        <v>29591</v>
      </c>
      <c r="G504" s="11">
        <f t="shared" ca="1" si="15"/>
        <v>0.11213090000000003</v>
      </c>
    </row>
    <row r="505" spans="1:7" ht="15">
      <c r="A505" s="12">
        <v>42944</v>
      </c>
      <c r="B505" s="82">
        <v>2.8952999999999998</v>
      </c>
      <c r="C505" s="13">
        <f t="shared" si="14"/>
        <v>2.8952999999999996E-2</v>
      </c>
      <c r="D505" s="91">
        <f ca="1">AVERAGE(C505:OFFSET(C505,$I$1-1,0))</f>
        <v>2.9537565000000023E-2</v>
      </c>
      <c r="F505" s="8">
        <v>29592</v>
      </c>
      <c r="G505" s="11">
        <f t="shared" ca="1" si="15"/>
        <v>0.11211450000000003</v>
      </c>
    </row>
    <row r="506" spans="1:7" ht="15">
      <c r="A506" s="12">
        <v>42943</v>
      </c>
      <c r="B506" s="82">
        <v>2.9194</v>
      </c>
      <c r="C506" s="13">
        <f t="shared" si="14"/>
        <v>2.9194000000000001E-2</v>
      </c>
      <c r="D506" s="91">
        <f ca="1">AVERAGE(C506:OFFSET(C506,$I$1-1,0))</f>
        <v>2.951703000000002E-2</v>
      </c>
      <c r="F506" s="8">
        <v>29593</v>
      </c>
      <c r="G506" s="11">
        <f t="shared" ca="1" si="15"/>
        <v>0.1121106</v>
      </c>
    </row>
    <row r="507" spans="1:7" ht="15">
      <c r="A507" s="12">
        <v>42942</v>
      </c>
      <c r="B507" s="82">
        <v>2.8914</v>
      </c>
      <c r="C507" s="13">
        <f t="shared" si="14"/>
        <v>2.8913999999999999E-2</v>
      </c>
      <c r="D507" s="91">
        <f ca="1">AVERAGE(C507:OFFSET(C507,$I$1-1,0))</f>
        <v>2.949625500000002E-2</v>
      </c>
      <c r="F507" s="8">
        <v>29594</v>
      </c>
      <c r="G507" s="11">
        <f t="shared" ca="1" si="15"/>
        <v>0.11209520000000001</v>
      </c>
    </row>
    <row r="508" spans="1:7" ht="15">
      <c r="A508" s="12">
        <v>42941</v>
      </c>
      <c r="B508" s="82">
        <v>2.9171</v>
      </c>
      <c r="C508" s="13">
        <f t="shared" si="14"/>
        <v>2.9170999999999999E-2</v>
      </c>
      <c r="D508" s="91">
        <f ca="1">AVERAGE(C508:OFFSET(C508,$I$1-1,0))</f>
        <v>2.9477030000000026E-2</v>
      </c>
      <c r="F508" s="8">
        <v>29595</v>
      </c>
      <c r="G508" s="11">
        <f t="shared" ca="1" si="15"/>
        <v>0.11208779999999999</v>
      </c>
    </row>
    <row r="509" spans="1:7" ht="15">
      <c r="A509" s="12">
        <v>42940</v>
      </c>
      <c r="B509" s="82">
        <v>2.8345000000000002</v>
      </c>
      <c r="C509" s="13">
        <f t="shared" si="14"/>
        <v>2.8345000000000002E-2</v>
      </c>
      <c r="D509" s="91">
        <f ca="1">AVERAGE(C509:OFFSET(C509,$I$1-1,0))</f>
        <v>2.9456445000000019E-2</v>
      </c>
      <c r="F509" s="8">
        <v>29598</v>
      </c>
      <c r="G509" s="11">
        <f t="shared" ca="1" si="15"/>
        <v>0.1120574</v>
      </c>
    </row>
    <row r="510" spans="1:7" ht="15">
      <c r="A510" s="12">
        <v>42937</v>
      </c>
      <c r="B510" s="82">
        <v>2.8087</v>
      </c>
      <c r="C510" s="13">
        <f t="shared" si="14"/>
        <v>2.8087000000000001E-2</v>
      </c>
      <c r="D510" s="91">
        <f ca="1">AVERAGE(C510:OFFSET(C510,$I$1-1,0))</f>
        <v>2.9440800000000024E-2</v>
      </c>
      <c r="F510" s="8">
        <v>29599</v>
      </c>
      <c r="G510" s="11">
        <f t="shared" ca="1" si="15"/>
        <v>0.11202799999999997</v>
      </c>
    </row>
    <row r="511" spans="1:7" ht="15">
      <c r="A511" s="12">
        <v>42936</v>
      </c>
      <c r="B511" s="82">
        <v>2.8254000000000001</v>
      </c>
      <c r="C511" s="13">
        <f t="shared" si="14"/>
        <v>2.8254000000000001E-2</v>
      </c>
      <c r="D511" s="91">
        <f ca="1">AVERAGE(C511:OFFSET(C511,$I$1-1,0))</f>
        <v>2.9428280000000022E-2</v>
      </c>
      <c r="F511" s="8">
        <v>29600</v>
      </c>
      <c r="G511" s="11">
        <f t="shared" ca="1" si="15"/>
        <v>0.11200360000000002</v>
      </c>
    </row>
    <row r="512" spans="1:7" ht="15">
      <c r="A512" s="12">
        <v>42935</v>
      </c>
      <c r="B512" s="82">
        <v>2.8513999999999999</v>
      </c>
      <c r="C512" s="13">
        <f t="shared" si="14"/>
        <v>2.8513999999999998E-2</v>
      </c>
      <c r="D512" s="91">
        <f ca="1">AVERAGE(C512:OFFSET(C512,$I$1-1,0))</f>
        <v>2.941085000000002E-2</v>
      </c>
      <c r="F512" s="8">
        <v>29601</v>
      </c>
      <c r="G512" s="11">
        <f t="shared" ca="1" si="15"/>
        <v>0.11199119999999999</v>
      </c>
    </row>
    <row r="513" spans="1:7" ht="15">
      <c r="A513" s="12">
        <v>42934</v>
      </c>
      <c r="B513" s="82">
        <v>2.8460999999999999</v>
      </c>
      <c r="C513" s="13">
        <f t="shared" si="14"/>
        <v>2.8461E-2</v>
      </c>
      <c r="D513" s="91">
        <f ca="1">AVERAGE(C513:OFFSET(C513,$I$1-1,0))</f>
        <v>2.9393235000000018E-2</v>
      </c>
      <c r="F513" s="8">
        <v>29602</v>
      </c>
      <c r="G513" s="11">
        <f t="shared" ca="1" si="15"/>
        <v>0.1119803</v>
      </c>
    </row>
    <row r="514" spans="1:7" ht="15">
      <c r="A514" s="12">
        <v>42933</v>
      </c>
      <c r="B514" s="82">
        <v>2.9039000000000001</v>
      </c>
      <c r="C514" s="13">
        <f t="shared" si="14"/>
        <v>2.9039000000000002E-2</v>
      </c>
      <c r="D514" s="91">
        <f ca="1">AVERAGE(C514:OFFSET(C514,$I$1-1,0))</f>
        <v>2.9376000000000017E-2</v>
      </c>
      <c r="F514" s="8">
        <v>29605</v>
      </c>
      <c r="G514" s="11">
        <f t="shared" ca="1" si="15"/>
        <v>0.11197739999999998</v>
      </c>
    </row>
    <row r="515" spans="1:7" ht="15">
      <c r="A515" s="12">
        <v>42930</v>
      </c>
      <c r="B515" s="82">
        <v>2.9195000000000002</v>
      </c>
      <c r="C515" s="13">
        <f t="shared" si="14"/>
        <v>2.9195000000000002E-2</v>
      </c>
      <c r="D515" s="91">
        <f ca="1">AVERAGE(C515:OFFSET(C515,$I$1-1,0))</f>
        <v>2.935334500000001E-2</v>
      </c>
      <c r="F515" s="8">
        <v>29606</v>
      </c>
      <c r="G515" s="11">
        <f t="shared" ca="1" si="15"/>
        <v>0.11196549999999997</v>
      </c>
    </row>
    <row r="516" spans="1:7" ht="15">
      <c r="A516" s="12">
        <v>42929</v>
      </c>
      <c r="B516" s="82">
        <v>2.9172000000000002</v>
      </c>
      <c r="C516" s="13">
        <f t="shared" si="14"/>
        <v>2.9172000000000003E-2</v>
      </c>
      <c r="D516" s="91">
        <f ca="1">AVERAGE(C516:OFFSET(C516,$I$1-1,0))</f>
        <v>2.9329910000000011E-2</v>
      </c>
      <c r="F516" s="8">
        <v>29607</v>
      </c>
      <c r="G516" s="11">
        <f t="shared" ca="1" si="15"/>
        <v>0.11196809999999996</v>
      </c>
    </row>
    <row r="517" spans="1:7" ht="15">
      <c r="A517" s="12">
        <v>42928</v>
      </c>
      <c r="B517" s="82">
        <v>2.8837999999999999</v>
      </c>
      <c r="C517" s="13">
        <f t="shared" ref="C517:C580" si="16">B517/100</f>
        <v>2.8837999999999999E-2</v>
      </c>
      <c r="D517" s="91">
        <f ca="1">AVERAGE(C517:OFFSET(C517,$I$1-1,0))</f>
        <v>2.9306740000000015E-2</v>
      </c>
      <c r="F517" s="8">
        <v>29608</v>
      </c>
      <c r="G517" s="11">
        <f t="shared" ca="1" si="15"/>
        <v>0.11197769999999997</v>
      </c>
    </row>
    <row r="518" spans="1:7" ht="15">
      <c r="A518" s="12">
        <v>42927</v>
      </c>
      <c r="B518" s="82">
        <v>2.9234</v>
      </c>
      <c r="C518" s="13">
        <f t="shared" si="16"/>
        <v>2.9234E-2</v>
      </c>
      <c r="D518" s="91">
        <f ca="1">AVERAGE(C518:OFFSET(C518,$I$1-1,0))</f>
        <v>2.9283720000000013E-2</v>
      </c>
      <c r="F518" s="8">
        <v>29609</v>
      </c>
      <c r="G518" s="11">
        <f t="shared" ref="G518:G581" ca="1" si="17">VLOOKUP($F518,$A$5:$D$10419,4,FALSE)</f>
        <v>0.11200329999999997</v>
      </c>
    </row>
    <row r="519" spans="1:7" ht="15">
      <c r="A519" s="12">
        <v>42926</v>
      </c>
      <c r="B519" s="82">
        <v>2.9264999999999999</v>
      </c>
      <c r="C519" s="13">
        <f t="shared" si="16"/>
        <v>2.9264999999999999E-2</v>
      </c>
      <c r="D519" s="91">
        <f ca="1">AVERAGE(C519:OFFSET(C519,$I$1-1,0))</f>
        <v>2.9258040000000016E-2</v>
      </c>
      <c r="F519" s="8">
        <v>29612</v>
      </c>
      <c r="G519" s="11">
        <f t="shared" ca="1" si="17"/>
        <v>0.11202489999999996</v>
      </c>
    </row>
    <row r="520" spans="1:7" ht="15">
      <c r="A520" s="12">
        <v>42923</v>
      </c>
      <c r="B520" s="82">
        <v>2.9289000000000001</v>
      </c>
      <c r="C520" s="13">
        <f t="shared" si="16"/>
        <v>2.9288999999999999E-2</v>
      </c>
      <c r="D520" s="91">
        <f ca="1">AVERAGE(C520:OFFSET(C520,$I$1-1,0))</f>
        <v>2.9228700000000014E-2</v>
      </c>
      <c r="F520" s="8">
        <v>29613</v>
      </c>
      <c r="G520" s="11">
        <f t="shared" ca="1" si="17"/>
        <v>0.11205099999999996</v>
      </c>
    </row>
    <row r="521" spans="1:7" ht="15">
      <c r="A521" s="12">
        <v>42922</v>
      </c>
      <c r="B521" s="82">
        <v>2.9016000000000002</v>
      </c>
      <c r="C521" s="13">
        <f t="shared" si="16"/>
        <v>2.9016E-2</v>
      </c>
      <c r="D521" s="91">
        <f ca="1">AVERAGE(C521:OFFSET(C521,$I$1-1,0))</f>
        <v>2.9198025000000016E-2</v>
      </c>
      <c r="F521" s="8">
        <v>29614</v>
      </c>
      <c r="G521" s="11">
        <f t="shared" ca="1" si="17"/>
        <v>0.11208059999999996</v>
      </c>
    </row>
    <row r="522" spans="1:7" ht="15">
      <c r="A522" s="12">
        <v>42921</v>
      </c>
      <c r="B522" s="82">
        <v>2.8468999999999998</v>
      </c>
      <c r="C522" s="13">
        <f t="shared" si="16"/>
        <v>2.8468999999999998E-2</v>
      </c>
      <c r="D522" s="91">
        <f ca="1">AVERAGE(C522:OFFSET(C522,$I$1-1,0))</f>
        <v>2.9166780000000017E-2</v>
      </c>
      <c r="F522" s="8">
        <v>29615</v>
      </c>
      <c r="G522" s="11">
        <f t="shared" ca="1" si="17"/>
        <v>0.11212319999999996</v>
      </c>
    </row>
    <row r="523" spans="1:7" ht="15">
      <c r="A523" s="12">
        <v>42920</v>
      </c>
      <c r="B523" s="82">
        <v>2.8669000000000002</v>
      </c>
      <c r="C523" s="13">
        <f t="shared" si="16"/>
        <v>2.8669000000000004E-2</v>
      </c>
      <c r="D523" s="91">
        <f ca="1">AVERAGE(C523:OFFSET(C523,$I$1-1,0))</f>
        <v>2.9139000000000016E-2</v>
      </c>
      <c r="F523" s="8">
        <v>29616</v>
      </c>
      <c r="G523" s="11">
        <f t="shared" ca="1" si="17"/>
        <v>0.11216229999999999</v>
      </c>
    </row>
    <row r="524" spans="1:7" ht="15">
      <c r="A524" s="12">
        <v>42919</v>
      </c>
      <c r="B524" s="82">
        <v>2.8669000000000002</v>
      </c>
      <c r="C524" s="13">
        <f t="shared" si="16"/>
        <v>2.8669000000000004E-2</v>
      </c>
      <c r="D524" s="91">
        <f ca="1">AVERAGE(C524:OFFSET(C524,$I$1-1,0))</f>
        <v>2.9109525000000018E-2</v>
      </c>
      <c r="F524" s="8">
        <v>29619</v>
      </c>
      <c r="G524" s="11">
        <f t="shared" ca="1" si="17"/>
        <v>0.11221139999999999</v>
      </c>
    </row>
    <row r="525" spans="1:7" ht="15">
      <c r="A525" s="12">
        <v>42916</v>
      </c>
      <c r="B525" s="82">
        <v>2.8348</v>
      </c>
      <c r="C525" s="13">
        <f t="shared" si="16"/>
        <v>2.8347999999999998E-2</v>
      </c>
      <c r="D525" s="91">
        <f ca="1">AVERAGE(C525:OFFSET(C525,$I$1-1,0))</f>
        <v>2.9082205000000017E-2</v>
      </c>
      <c r="F525" s="8">
        <v>29620</v>
      </c>
      <c r="G525" s="11">
        <f t="shared" ca="1" si="17"/>
        <v>0.11229649999999998</v>
      </c>
    </row>
    <row r="526" spans="1:7" ht="15">
      <c r="A526" s="12">
        <v>42915</v>
      </c>
      <c r="B526" s="82">
        <v>2.8134999999999999</v>
      </c>
      <c r="C526" s="13">
        <f t="shared" si="16"/>
        <v>2.8135E-2</v>
      </c>
      <c r="D526" s="91">
        <f ca="1">AVERAGE(C526:OFFSET(C526,$I$1-1,0))</f>
        <v>2.9057820000000015E-2</v>
      </c>
      <c r="F526" s="8">
        <v>29621</v>
      </c>
      <c r="G526" s="11">
        <f t="shared" ca="1" si="17"/>
        <v>0.11237159999999996</v>
      </c>
    </row>
    <row r="527" spans="1:7" ht="15">
      <c r="A527" s="12">
        <v>42914</v>
      </c>
      <c r="B527" s="82">
        <v>2.7810000000000001</v>
      </c>
      <c r="C527" s="13">
        <f t="shared" si="16"/>
        <v>2.7810000000000001E-2</v>
      </c>
      <c r="D527" s="91">
        <f ca="1">AVERAGE(C527:OFFSET(C527,$I$1-1,0))</f>
        <v>2.9033910000000013E-2</v>
      </c>
      <c r="F527" s="8">
        <v>29622</v>
      </c>
      <c r="G527" s="11">
        <f t="shared" ca="1" si="17"/>
        <v>0.11245769999999997</v>
      </c>
    </row>
    <row r="528" spans="1:7" ht="15">
      <c r="A528" s="12">
        <v>42913</v>
      </c>
      <c r="B528" s="82">
        <v>2.7518000000000002</v>
      </c>
      <c r="C528" s="13">
        <f t="shared" si="16"/>
        <v>2.7518000000000001E-2</v>
      </c>
      <c r="D528" s="91">
        <f ca="1">AVERAGE(C528:OFFSET(C528,$I$1-1,0))</f>
        <v>2.9013550000000009E-2</v>
      </c>
      <c r="F528" s="8">
        <v>29623</v>
      </c>
      <c r="G528" s="11">
        <f t="shared" ca="1" si="17"/>
        <v>0.11254629999999995</v>
      </c>
    </row>
    <row r="529" spans="1:7" ht="15">
      <c r="A529" s="12">
        <v>42912</v>
      </c>
      <c r="B529" s="82">
        <v>2.6970000000000001</v>
      </c>
      <c r="C529" s="13">
        <f t="shared" si="16"/>
        <v>2.6970000000000001E-2</v>
      </c>
      <c r="D529" s="91">
        <f ca="1">AVERAGE(C529:OFFSET(C529,$I$1-1,0))</f>
        <v>2.8997540000000016E-2</v>
      </c>
      <c r="F529" s="8">
        <v>29626</v>
      </c>
      <c r="G529" s="11">
        <f t="shared" ca="1" si="17"/>
        <v>0.11263989999999996</v>
      </c>
    </row>
    <row r="530" spans="1:7" ht="15">
      <c r="A530" s="12">
        <v>42909</v>
      </c>
      <c r="B530" s="82">
        <v>2.7155</v>
      </c>
      <c r="C530" s="13">
        <f t="shared" si="16"/>
        <v>2.7154999999999999E-2</v>
      </c>
      <c r="D530" s="91">
        <f ca="1">AVERAGE(C530:OFFSET(C530,$I$1-1,0))</f>
        <v>2.8985445000000012E-2</v>
      </c>
      <c r="F530" s="8">
        <v>29627</v>
      </c>
      <c r="G530" s="11">
        <f t="shared" ca="1" si="17"/>
        <v>0.11273499999999995</v>
      </c>
    </row>
    <row r="531" spans="1:7" ht="15">
      <c r="A531" s="12">
        <v>42908</v>
      </c>
      <c r="B531" s="82">
        <v>2.7162999999999999</v>
      </c>
      <c r="C531" s="13">
        <f t="shared" si="16"/>
        <v>2.7163E-2</v>
      </c>
      <c r="D531" s="91">
        <f ca="1">AVERAGE(C531:OFFSET(C531,$I$1-1,0))</f>
        <v>2.8971930000000014E-2</v>
      </c>
      <c r="F531" s="8">
        <v>29628</v>
      </c>
      <c r="G531" s="11">
        <f t="shared" ca="1" si="17"/>
        <v>0.11282909999999997</v>
      </c>
    </row>
    <row r="532" spans="1:7" ht="15">
      <c r="A532" s="12">
        <v>42907</v>
      </c>
      <c r="B532" s="82">
        <v>2.7274000000000003</v>
      </c>
      <c r="C532" s="13">
        <f t="shared" si="16"/>
        <v>2.7274000000000003E-2</v>
      </c>
      <c r="D532" s="91">
        <f ca="1">AVERAGE(C532:OFFSET(C532,$I$1-1,0))</f>
        <v>2.8959250000000009E-2</v>
      </c>
      <c r="F532" s="8">
        <v>29630</v>
      </c>
      <c r="G532" s="11">
        <f t="shared" ca="1" si="17"/>
        <v>0.11293019999999997</v>
      </c>
    </row>
    <row r="533" spans="1:7" ht="15">
      <c r="A533" s="12">
        <v>42906</v>
      </c>
      <c r="B533" s="82">
        <v>2.7385000000000002</v>
      </c>
      <c r="C533" s="13">
        <f t="shared" si="16"/>
        <v>2.7385000000000003E-2</v>
      </c>
      <c r="D533" s="91">
        <f ca="1">AVERAGE(C533:OFFSET(C533,$I$1-1,0))</f>
        <v>2.8945365000000011E-2</v>
      </c>
      <c r="F533" s="8">
        <v>29634</v>
      </c>
      <c r="G533" s="11">
        <f t="shared" ca="1" si="17"/>
        <v>0.11303379999999998</v>
      </c>
    </row>
    <row r="534" spans="1:7" ht="15">
      <c r="A534" s="12">
        <v>42905</v>
      </c>
      <c r="B534" s="82">
        <v>2.7848999999999999</v>
      </c>
      <c r="C534" s="13">
        <f t="shared" si="16"/>
        <v>2.7848999999999999E-2</v>
      </c>
      <c r="D534" s="91">
        <f ca="1">AVERAGE(C534:OFFSET(C534,$I$1-1,0))</f>
        <v>2.893161000000001E-2</v>
      </c>
      <c r="F534" s="8">
        <v>29635</v>
      </c>
      <c r="G534" s="11">
        <f t="shared" ca="1" si="17"/>
        <v>0.1131334</v>
      </c>
    </row>
    <row r="535" spans="1:7" ht="15">
      <c r="A535" s="12">
        <v>42902</v>
      </c>
      <c r="B535" s="82">
        <v>2.7751999999999999</v>
      </c>
      <c r="C535" s="13">
        <f t="shared" si="16"/>
        <v>2.7751999999999999E-2</v>
      </c>
      <c r="D535" s="91">
        <f ca="1">AVERAGE(C535:OFFSET(C535,$I$1-1,0))</f>
        <v>2.8911910000000009E-2</v>
      </c>
      <c r="F535" s="8">
        <v>29636</v>
      </c>
      <c r="G535" s="11">
        <f t="shared" ca="1" si="17"/>
        <v>0.11322450000000001</v>
      </c>
    </row>
    <row r="536" spans="1:7" ht="15">
      <c r="A536" s="12">
        <v>42901</v>
      </c>
      <c r="B536" s="82">
        <v>2.7871999999999999</v>
      </c>
      <c r="C536" s="13">
        <f t="shared" si="16"/>
        <v>2.7871999999999997E-2</v>
      </c>
      <c r="D536" s="91">
        <f ca="1">AVERAGE(C536:OFFSET(C536,$I$1-1,0))</f>
        <v>2.8892880000000006E-2</v>
      </c>
      <c r="F536" s="8">
        <v>29637</v>
      </c>
      <c r="G536" s="11">
        <f t="shared" ca="1" si="17"/>
        <v>0.1133156</v>
      </c>
    </row>
    <row r="537" spans="1:7" ht="15">
      <c r="A537" s="12">
        <v>42900</v>
      </c>
      <c r="B537" s="82">
        <v>2.7692000000000001</v>
      </c>
      <c r="C537" s="13">
        <f t="shared" si="16"/>
        <v>2.7692000000000001E-2</v>
      </c>
      <c r="D537" s="91">
        <f ca="1">AVERAGE(C537:OFFSET(C537,$I$1-1,0))</f>
        <v>2.8868700000000004E-2</v>
      </c>
      <c r="F537" s="8">
        <v>29640</v>
      </c>
      <c r="G537" s="11">
        <f t="shared" ca="1" si="17"/>
        <v>0.1134327</v>
      </c>
    </row>
    <row r="538" spans="1:7" ht="15">
      <c r="A538" s="12">
        <v>42899</v>
      </c>
      <c r="B538" s="82">
        <v>2.8647999999999998</v>
      </c>
      <c r="C538" s="13">
        <f t="shared" si="16"/>
        <v>2.8647999999999996E-2</v>
      </c>
      <c r="D538" s="91">
        <f ca="1">AVERAGE(C538:OFFSET(C538,$I$1-1,0))</f>
        <v>2.8841985000000004E-2</v>
      </c>
      <c r="F538" s="8">
        <v>29641</v>
      </c>
      <c r="G538" s="11">
        <f t="shared" ca="1" si="17"/>
        <v>0.11355579999999998</v>
      </c>
    </row>
    <row r="539" spans="1:7" ht="15">
      <c r="A539" s="12">
        <v>42898</v>
      </c>
      <c r="B539" s="82">
        <v>2.8693999999999997</v>
      </c>
      <c r="C539" s="13">
        <f t="shared" si="16"/>
        <v>2.8693999999999997E-2</v>
      </c>
      <c r="D539" s="91">
        <f ca="1">AVERAGE(C539:OFFSET(C539,$I$1-1,0))</f>
        <v>2.8809950000000008E-2</v>
      </c>
      <c r="F539" s="8">
        <v>29642</v>
      </c>
      <c r="G539" s="11">
        <f t="shared" ca="1" si="17"/>
        <v>0.11368889999999998</v>
      </c>
    </row>
    <row r="540" spans="1:7" ht="15">
      <c r="A540" s="12">
        <v>42895</v>
      </c>
      <c r="B540" s="82">
        <v>2.8555999999999999</v>
      </c>
      <c r="C540" s="13">
        <f t="shared" si="16"/>
        <v>2.8555999999999998E-2</v>
      </c>
      <c r="D540" s="91">
        <f ca="1">AVERAGE(C540:OFFSET(C540,$I$1-1,0))</f>
        <v>2.8780390000000006E-2</v>
      </c>
      <c r="F540" s="8">
        <v>29643</v>
      </c>
      <c r="G540" s="11">
        <f t="shared" ca="1" si="17"/>
        <v>0.11382849999999996</v>
      </c>
    </row>
    <row r="541" spans="1:7" ht="15">
      <c r="A541" s="12">
        <v>42894</v>
      </c>
      <c r="B541" s="82">
        <v>2.851</v>
      </c>
      <c r="C541" s="13">
        <f t="shared" si="16"/>
        <v>2.8510000000000001E-2</v>
      </c>
      <c r="D541" s="91">
        <f ca="1">AVERAGE(C541:OFFSET(C541,$I$1-1,0))</f>
        <v>2.875152000000001E-2</v>
      </c>
      <c r="F541" s="8">
        <v>29644</v>
      </c>
      <c r="G541" s="11">
        <f t="shared" ca="1" si="17"/>
        <v>0.11396009999999998</v>
      </c>
    </row>
    <row r="542" spans="1:7" ht="15">
      <c r="A542" s="12">
        <v>42893</v>
      </c>
      <c r="B542" s="82">
        <v>2.8365999999999998</v>
      </c>
      <c r="C542" s="13">
        <f t="shared" si="16"/>
        <v>2.8365999999999999E-2</v>
      </c>
      <c r="D542" s="91">
        <f ca="1">AVERAGE(C542:OFFSET(C542,$I$1-1,0))</f>
        <v>2.8720465000000011E-2</v>
      </c>
      <c r="F542" s="8">
        <v>29647</v>
      </c>
      <c r="G542" s="11">
        <f t="shared" ca="1" si="17"/>
        <v>0.1140992</v>
      </c>
    </row>
    <row r="543" spans="1:7" ht="15">
      <c r="A543" s="12">
        <v>42892</v>
      </c>
      <c r="B543" s="82">
        <v>2.8115000000000001</v>
      </c>
      <c r="C543" s="13">
        <f t="shared" si="16"/>
        <v>2.8115000000000001E-2</v>
      </c>
      <c r="D543" s="91">
        <f ca="1">AVERAGE(C543:OFFSET(C543,$I$1-1,0))</f>
        <v>2.8690235000000008E-2</v>
      </c>
      <c r="F543" s="8">
        <v>29648</v>
      </c>
      <c r="G543" s="11">
        <f t="shared" ca="1" si="17"/>
        <v>0.11422730000000002</v>
      </c>
    </row>
    <row r="544" spans="1:7" ht="15">
      <c r="A544" s="12">
        <v>42891</v>
      </c>
      <c r="B544" s="82">
        <v>2.8365999999999998</v>
      </c>
      <c r="C544" s="13">
        <f t="shared" si="16"/>
        <v>2.8365999999999999E-2</v>
      </c>
      <c r="D544" s="91">
        <f ca="1">AVERAGE(C544:OFFSET(C544,$I$1-1,0))</f>
        <v>2.8661120000000005E-2</v>
      </c>
      <c r="F544" s="8">
        <v>29649</v>
      </c>
      <c r="G544" s="11">
        <f t="shared" ca="1" si="17"/>
        <v>0.1143644</v>
      </c>
    </row>
    <row r="545" spans="1:7" ht="15">
      <c r="A545" s="12">
        <v>42888</v>
      </c>
      <c r="B545" s="82">
        <v>2.81</v>
      </c>
      <c r="C545" s="13">
        <f t="shared" si="16"/>
        <v>2.81E-2</v>
      </c>
      <c r="D545" s="91">
        <f ca="1">AVERAGE(C545:OFFSET(C545,$I$1-1,0))</f>
        <v>2.8630000000000003E-2</v>
      </c>
      <c r="F545" s="8">
        <v>29650</v>
      </c>
      <c r="G545" s="11">
        <f t="shared" ca="1" si="17"/>
        <v>0.11450150000000002</v>
      </c>
    </row>
    <row r="546" spans="1:7" ht="15">
      <c r="A546" s="12">
        <v>42887</v>
      </c>
      <c r="B546" s="82">
        <v>2.8626</v>
      </c>
      <c r="C546" s="13">
        <f t="shared" si="16"/>
        <v>2.8625999999999999E-2</v>
      </c>
      <c r="D546" s="91">
        <f ca="1">AVERAGE(C546:OFFSET(C546,$I$1-1,0))</f>
        <v>2.8603845000000003E-2</v>
      </c>
      <c r="F546" s="8">
        <v>29651</v>
      </c>
      <c r="G546" s="11">
        <f t="shared" ca="1" si="17"/>
        <v>0.11461510000000001</v>
      </c>
    </row>
    <row r="547" spans="1:7" ht="15">
      <c r="A547" s="12">
        <v>42886</v>
      </c>
      <c r="B547" s="82">
        <v>2.8633999999999999</v>
      </c>
      <c r="C547" s="13">
        <f t="shared" si="16"/>
        <v>2.8634E-2</v>
      </c>
      <c r="D547" s="91">
        <f ca="1">AVERAGE(C547:OFFSET(C547,$I$1-1,0))</f>
        <v>2.8573865000000004E-2</v>
      </c>
      <c r="F547" s="8">
        <v>29654</v>
      </c>
      <c r="G547" s="11">
        <f t="shared" ca="1" si="17"/>
        <v>0.11472070000000002</v>
      </c>
    </row>
    <row r="548" spans="1:7" ht="15">
      <c r="A548" s="12">
        <v>42885</v>
      </c>
      <c r="B548" s="82">
        <v>2.8772000000000002</v>
      </c>
      <c r="C548" s="13">
        <f t="shared" si="16"/>
        <v>2.8772000000000002E-2</v>
      </c>
      <c r="D548" s="91">
        <f ca="1">AVERAGE(C548:OFFSET(C548,$I$1-1,0))</f>
        <v>2.8543050000000011E-2</v>
      </c>
      <c r="F548" s="8">
        <v>29655</v>
      </c>
      <c r="G548" s="11">
        <f t="shared" ca="1" si="17"/>
        <v>0.11482129999999997</v>
      </c>
    </row>
    <row r="549" spans="1:7" ht="15">
      <c r="A549" s="12">
        <v>42884</v>
      </c>
      <c r="B549" s="82">
        <v>2.9119999999999999</v>
      </c>
      <c r="C549" s="13">
        <f t="shared" si="16"/>
        <v>2.912E-2</v>
      </c>
      <c r="D549" s="91">
        <f ca="1">AVERAGE(C549:OFFSET(C549,$I$1-1,0))</f>
        <v>2.8510650000000012E-2</v>
      </c>
      <c r="F549" s="8">
        <v>29656</v>
      </c>
      <c r="G549" s="11">
        <f t="shared" ca="1" si="17"/>
        <v>0.11493489999999998</v>
      </c>
    </row>
    <row r="550" spans="1:7" ht="15">
      <c r="A550" s="12">
        <v>42881</v>
      </c>
      <c r="B550" s="82">
        <v>2.9119999999999999</v>
      </c>
      <c r="C550" s="13">
        <f t="shared" si="16"/>
        <v>2.912E-2</v>
      </c>
      <c r="D550" s="91">
        <f ca="1">AVERAGE(C550:OFFSET(C550,$I$1-1,0))</f>
        <v>2.8476905000000011E-2</v>
      </c>
      <c r="F550" s="8">
        <v>29657</v>
      </c>
      <c r="G550" s="11">
        <f t="shared" ca="1" si="17"/>
        <v>0.11504899999999997</v>
      </c>
    </row>
    <row r="551" spans="1:7" ht="15">
      <c r="A551" s="12">
        <v>42880</v>
      </c>
      <c r="B551" s="82">
        <v>2.9205999999999999</v>
      </c>
      <c r="C551" s="13">
        <f t="shared" si="16"/>
        <v>2.9205999999999999E-2</v>
      </c>
      <c r="D551" s="91">
        <f ca="1">AVERAGE(C551:OFFSET(C551,$I$1-1,0))</f>
        <v>2.844565000000001E-2</v>
      </c>
      <c r="F551" s="8">
        <v>29658</v>
      </c>
      <c r="G551" s="11">
        <f t="shared" ca="1" si="17"/>
        <v>0.11515309999999994</v>
      </c>
    </row>
    <row r="552" spans="1:7" ht="15">
      <c r="A552" s="12">
        <v>42879</v>
      </c>
      <c r="B552" s="82">
        <v>2.9245000000000001</v>
      </c>
      <c r="C552" s="13">
        <f t="shared" si="16"/>
        <v>2.9245E-2</v>
      </c>
      <c r="D552" s="91">
        <f ca="1">AVERAGE(C552:OFFSET(C552,$I$1-1,0))</f>
        <v>2.8412625000000011E-2</v>
      </c>
      <c r="F552" s="8">
        <v>29661</v>
      </c>
      <c r="G552" s="11">
        <f t="shared" ca="1" si="17"/>
        <v>0.11526919999999997</v>
      </c>
    </row>
    <row r="553" spans="1:7" ht="15">
      <c r="A553" s="12">
        <v>42878</v>
      </c>
      <c r="B553" s="82">
        <v>2.9432</v>
      </c>
      <c r="C553" s="13">
        <f t="shared" si="16"/>
        <v>2.9432E-2</v>
      </c>
      <c r="D553" s="91">
        <f ca="1">AVERAGE(C553:OFFSET(C553,$I$1-1,0))</f>
        <v>2.8379370000000004E-2</v>
      </c>
      <c r="F553" s="8">
        <v>29662</v>
      </c>
      <c r="G553" s="11">
        <f t="shared" ca="1" si="17"/>
        <v>0.11537679999999999</v>
      </c>
    </row>
    <row r="554" spans="1:7" ht="15">
      <c r="A554" s="12">
        <v>42877</v>
      </c>
      <c r="B554" s="82">
        <v>2.9135999999999997</v>
      </c>
      <c r="C554" s="13">
        <f t="shared" si="16"/>
        <v>2.9135999999999999E-2</v>
      </c>
      <c r="D554" s="91">
        <f ca="1">AVERAGE(C554:OFFSET(C554,$I$1-1,0))</f>
        <v>2.8347100000000007E-2</v>
      </c>
      <c r="F554" s="8">
        <v>29663</v>
      </c>
      <c r="G554" s="11">
        <f t="shared" ca="1" si="17"/>
        <v>0.11547389999999998</v>
      </c>
    </row>
    <row r="555" spans="1:7" ht="15">
      <c r="A555" s="12">
        <v>42874</v>
      </c>
      <c r="B555" s="82">
        <v>2.8965999999999998</v>
      </c>
      <c r="C555" s="13">
        <f t="shared" si="16"/>
        <v>2.8965999999999999E-2</v>
      </c>
      <c r="D555" s="91">
        <f ca="1">AVERAGE(C555:OFFSET(C555,$I$1-1,0))</f>
        <v>2.8315545000000011E-2</v>
      </c>
      <c r="F555" s="8">
        <v>29664</v>
      </c>
      <c r="G555" s="11">
        <f t="shared" ca="1" si="17"/>
        <v>0.11557199999999997</v>
      </c>
    </row>
    <row r="556" spans="1:7" ht="15">
      <c r="A556" s="12">
        <v>42873</v>
      </c>
      <c r="B556" s="82">
        <v>2.9005000000000001</v>
      </c>
      <c r="C556" s="13">
        <f t="shared" si="16"/>
        <v>2.9005E-2</v>
      </c>
      <c r="D556" s="91">
        <f ca="1">AVERAGE(C556:OFFSET(C556,$I$1-1,0))</f>
        <v>2.8282245000000011E-2</v>
      </c>
      <c r="F556" s="8">
        <v>29665</v>
      </c>
      <c r="G556" s="11">
        <f t="shared" ca="1" si="17"/>
        <v>0.11567059999999998</v>
      </c>
    </row>
    <row r="557" spans="1:7" ht="15">
      <c r="A557" s="12">
        <v>42872</v>
      </c>
      <c r="B557" s="82">
        <v>2.9159999999999999</v>
      </c>
      <c r="C557" s="13">
        <f t="shared" si="16"/>
        <v>2.9159999999999998E-2</v>
      </c>
      <c r="D557" s="91">
        <f ca="1">AVERAGE(C557:OFFSET(C557,$I$1-1,0))</f>
        <v>2.8250830000000011E-2</v>
      </c>
      <c r="F557" s="8">
        <v>29668</v>
      </c>
      <c r="G557" s="11">
        <f t="shared" ca="1" si="17"/>
        <v>0.11578369999999996</v>
      </c>
    </row>
    <row r="558" spans="1:7" ht="15">
      <c r="A558" s="12">
        <v>42871</v>
      </c>
      <c r="B558" s="82">
        <v>2.9920999999999998</v>
      </c>
      <c r="C558" s="13">
        <f t="shared" si="16"/>
        <v>2.9920999999999996E-2</v>
      </c>
      <c r="D558" s="91">
        <f ca="1">AVERAGE(C558:OFFSET(C558,$I$1-1,0))</f>
        <v>2.8216400000000016E-2</v>
      </c>
      <c r="F558" s="8">
        <v>29669</v>
      </c>
      <c r="G558" s="11">
        <f t="shared" ca="1" si="17"/>
        <v>0.11591129999999997</v>
      </c>
    </row>
    <row r="559" spans="1:7" ht="15">
      <c r="A559" s="12">
        <v>42870</v>
      </c>
      <c r="B559" s="82">
        <v>3.0064000000000002</v>
      </c>
      <c r="C559" s="13">
        <f t="shared" si="16"/>
        <v>3.0064E-2</v>
      </c>
      <c r="D559" s="91">
        <f ca="1">AVERAGE(C559:OFFSET(C559,$I$1-1,0))</f>
        <v>2.8179880000000011E-2</v>
      </c>
      <c r="F559" s="8">
        <v>29670</v>
      </c>
      <c r="G559" s="11">
        <f t="shared" ca="1" si="17"/>
        <v>0.11604089999999995</v>
      </c>
    </row>
    <row r="560" spans="1:7" ht="15">
      <c r="A560" s="12">
        <v>42867</v>
      </c>
      <c r="B560" s="82">
        <v>2.9889000000000001</v>
      </c>
      <c r="C560" s="13">
        <f t="shared" si="16"/>
        <v>2.9889000000000002E-2</v>
      </c>
      <c r="D560" s="91">
        <f ca="1">AVERAGE(C560:OFFSET(C560,$I$1-1,0))</f>
        <v>2.8145010000000012E-2</v>
      </c>
      <c r="F560" s="8">
        <v>29671</v>
      </c>
      <c r="G560" s="11">
        <f t="shared" ca="1" si="17"/>
        <v>0.11618299999999994</v>
      </c>
    </row>
    <row r="561" spans="1:7" ht="15">
      <c r="A561" s="12">
        <v>42866</v>
      </c>
      <c r="B561" s="82">
        <v>3.0255000000000001</v>
      </c>
      <c r="C561" s="13">
        <f t="shared" si="16"/>
        <v>3.0255000000000001E-2</v>
      </c>
      <c r="D561" s="91">
        <f ca="1">AVERAGE(C561:OFFSET(C561,$I$1-1,0))</f>
        <v>2.8111265000000003E-2</v>
      </c>
      <c r="F561" s="8">
        <v>29672</v>
      </c>
      <c r="G561" s="11">
        <f t="shared" ca="1" si="17"/>
        <v>0.11633609999999994</v>
      </c>
    </row>
    <row r="562" spans="1:7" ht="15">
      <c r="A562" s="12">
        <v>42865</v>
      </c>
      <c r="B562" s="82">
        <v>3.0407000000000002</v>
      </c>
      <c r="C562" s="13">
        <f t="shared" si="16"/>
        <v>3.0407000000000003E-2</v>
      </c>
      <c r="D562" s="91">
        <f ca="1">AVERAGE(C562:OFFSET(C562,$I$1-1,0))</f>
        <v>2.8072690000000001E-2</v>
      </c>
      <c r="F562" s="8">
        <v>29675</v>
      </c>
      <c r="G562" s="11">
        <f t="shared" ca="1" si="17"/>
        <v>0.11648869999999995</v>
      </c>
    </row>
    <row r="563" spans="1:7" ht="15">
      <c r="A563" s="12">
        <v>42864</v>
      </c>
      <c r="B563" s="82">
        <v>3.0270999999999999</v>
      </c>
      <c r="C563" s="13">
        <f t="shared" si="16"/>
        <v>3.0270999999999999E-2</v>
      </c>
      <c r="D563" s="91">
        <f ca="1">AVERAGE(C563:OFFSET(C563,$I$1-1,0))</f>
        <v>2.803547E-2</v>
      </c>
      <c r="F563" s="8">
        <v>29676</v>
      </c>
      <c r="G563" s="11">
        <f t="shared" ca="1" si="17"/>
        <v>0.11662729999999995</v>
      </c>
    </row>
    <row r="564" spans="1:7" ht="15">
      <c r="A564" s="12">
        <v>42863</v>
      </c>
      <c r="B564" s="82">
        <v>3.0222000000000002</v>
      </c>
      <c r="C564" s="13">
        <f t="shared" si="16"/>
        <v>3.0222000000000002E-2</v>
      </c>
      <c r="D564" s="91">
        <f ca="1">AVERAGE(C564:OFFSET(C564,$I$1-1,0))</f>
        <v>2.7999459999999993E-2</v>
      </c>
      <c r="F564" s="8">
        <v>29677</v>
      </c>
      <c r="G564" s="11">
        <f t="shared" ca="1" si="17"/>
        <v>0.11677039999999993</v>
      </c>
    </row>
    <row r="565" spans="1:7" ht="15">
      <c r="A565" s="12">
        <v>42860</v>
      </c>
      <c r="B565" s="82">
        <v>2.9832000000000001</v>
      </c>
      <c r="C565" s="13">
        <f t="shared" si="16"/>
        <v>2.9832000000000001E-2</v>
      </c>
      <c r="D565" s="91">
        <f ca="1">AVERAGE(C565:OFFSET(C565,$I$1-1,0))</f>
        <v>2.7961824999999992E-2</v>
      </c>
      <c r="F565" s="8">
        <v>29678</v>
      </c>
      <c r="G565" s="11">
        <f t="shared" ca="1" si="17"/>
        <v>0.11693049999999994</v>
      </c>
    </row>
    <row r="566" spans="1:7" ht="15">
      <c r="A566" s="12">
        <v>42859</v>
      </c>
      <c r="B566" s="82">
        <v>2.9983</v>
      </c>
      <c r="C566" s="13">
        <f t="shared" si="16"/>
        <v>2.9982999999999999E-2</v>
      </c>
      <c r="D566" s="91">
        <f ca="1">AVERAGE(C566:OFFSET(C566,$I$1-1,0))</f>
        <v>2.7921799999999993E-2</v>
      </c>
      <c r="F566" s="8">
        <v>29679</v>
      </c>
      <c r="G566" s="11">
        <f t="shared" ca="1" si="17"/>
        <v>0.11710309999999995</v>
      </c>
    </row>
    <row r="567" spans="1:7" ht="15">
      <c r="A567" s="12">
        <v>42858</v>
      </c>
      <c r="B567" s="82">
        <v>2.9680999999999997</v>
      </c>
      <c r="C567" s="13">
        <f t="shared" si="16"/>
        <v>2.9680999999999999E-2</v>
      </c>
      <c r="D567" s="91">
        <f ca="1">AVERAGE(C567:OFFSET(C567,$I$1-1,0))</f>
        <v>2.7883474999999994E-2</v>
      </c>
      <c r="F567" s="8">
        <v>29682</v>
      </c>
      <c r="G567" s="11">
        <f t="shared" ca="1" si="17"/>
        <v>0.11729269999999996</v>
      </c>
    </row>
    <row r="568" spans="1:7" ht="15">
      <c r="A568" s="12">
        <v>42857</v>
      </c>
      <c r="B568" s="82">
        <v>2.9689000000000001</v>
      </c>
      <c r="C568" s="13">
        <f t="shared" si="16"/>
        <v>2.9689E-2</v>
      </c>
      <c r="D568" s="91">
        <f ca="1">AVERAGE(C568:OFFSET(C568,$I$1-1,0))</f>
        <v>2.7845619999999995E-2</v>
      </c>
      <c r="F568" s="8">
        <v>29683</v>
      </c>
      <c r="G568" s="11">
        <f t="shared" ca="1" si="17"/>
        <v>0.11746629999999997</v>
      </c>
    </row>
    <row r="569" spans="1:7" ht="15">
      <c r="A569" s="12">
        <v>42856</v>
      </c>
      <c r="B569" s="82">
        <v>3.0023</v>
      </c>
      <c r="C569" s="13">
        <f t="shared" si="16"/>
        <v>3.0023000000000001E-2</v>
      </c>
      <c r="D569" s="91">
        <f ca="1">AVERAGE(C569:OFFSET(C569,$I$1-1,0))</f>
        <v>2.7811324999999991E-2</v>
      </c>
      <c r="F569" s="8">
        <v>29684</v>
      </c>
      <c r="G569" s="11">
        <f t="shared" ca="1" si="17"/>
        <v>0.11764389999999995</v>
      </c>
    </row>
    <row r="570" spans="1:7" ht="15">
      <c r="A570" s="12">
        <v>42853</v>
      </c>
      <c r="B570" s="82">
        <v>2.9508000000000001</v>
      </c>
      <c r="C570" s="13">
        <f t="shared" si="16"/>
        <v>2.9508E-2</v>
      </c>
      <c r="D570" s="91">
        <f ca="1">AVERAGE(C570:OFFSET(C570,$I$1-1,0))</f>
        <v>2.7775569999999989E-2</v>
      </c>
      <c r="F570" s="8">
        <v>29685</v>
      </c>
      <c r="G570" s="11">
        <f t="shared" ca="1" si="17"/>
        <v>0.11781649999999995</v>
      </c>
    </row>
    <row r="571" spans="1:7" ht="15">
      <c r="A571" s="12">
        <v>42852</v>
      </c>
      <c r="B571" s="82">
        <v>2.9641999999999999</v>
      </c>
      <c r="C571" s="13">
        <f t="shared" si="16"/>
        <v>2.9641999999999998E-2</v>
      </c>
      <c r="D571" s="91">
        <f ca="1">AVERAGE(C571:OFFSET(C571,$I$1-1,0))</f>
        <v>2.7742179999999991E-2</v>
      </c>
      <c r="F571" s="8">
        <v>29686</v>
      </c>
      <c r="G571" s="11">
        <f t="shared" ca="1" si="17"/>
        <v>0.11799909999999997</v>
      </c>
    </row>
    <row r="572" spans="1:7" ht="15">
      <c r="A572" s="12">
        <v>42851</v>
      </c>
      <c r="B572" s="82">
        <v>2.9601999999999999</v>
      </c>
      <c r="C572" s="13">
        <f t="shared" si="16"/>
        <v>2.9602E-2</v>
      </c>
      <c r="D572" s="91">
        <f ca="1">AVERAGE(C572:OFFSET(C572,$I$1-1,0))</f>
        <v>2.7708509999999985E-2</v>
      </c>
      <c r="F572" s="8">
        <v>29689</v>
      </c>
      <c r="G572" s="11">
        <f t="shared" ca="1" si="17"/>
        <v>0.11817769999999996</v>
      </c>
    </row>
    <row r="573" spans="1:7" ht="15">
      <c r="A573" s="12">
        <v>42850</v>
      </c>
      <c r="B573" s="82">
        <v>2.9878999999999998</v>
      </c>
      <c r="C573" s="13">
        <f t="shared" si="16"/>
        <v>2.9878999999999999E-2</v>
      </c>
      <c r="D573" s="91">
        <f ca="1">AVERAGE(C573:OFFSET(C573,$I$1-1,0))</f>
        <v>2.7675394999999988E-2</v>
      </c>
      <c r="F573" s="8">
        <v>29690</v>
      </c>
      <c r="G573" s="11">
        <f t="shared" ca="1" si="17"/>
        <v>0.11834929999999996</v>
      </c>
    </row>
    <row r="574" spans="1:7" ht="15">
      <c r="A574" s="12">
        <v>42849</v>
      </c>
      <c r="B574" s="82">
        <v>2.9287999999999998</v>
      </c>
      <c r="C574" s="13">
        <f t="shared" si="16"/>
        <v>2.9287999999999998E-2</v>
      </c>
      <c r="D574" s="91">
        <f ca="1">AVERAGE(C574:OFFSET(C574,$I$1-1,0))</f>
        <v>2.7639344999999985E-2</v>
      </c>
      <c r="F574" s="8">
        <v>29691</v>
      </c>
      <c r="G574" s="11">
        <f t="shared" ca="1" si="17"/>
        <v>0.11852439999999996</v>
      </c>
    </row>
    <row r="575" spans="1:7" ht="15">
      <c r="A575" s="12">
        <v>42846</v>
      </c>
      <c r="B575" s="82">
        <v>2.9015</v>
      </c>
      <c r="C575" s="13">
        <f t="shared" si="16"/>
        <v>2.9014999999999999E-2</v>
      </c>
      <c r="D575" s="91">
        <f ca="1">AVERAGE(C575:OFFSET(C575,$I$1-1,0))</f>
        <v>2.7607624999999983E-2</v>
      </c>
      <c r="F575" s="8">
        <v>29692</v>
      </c>
      <c r="G575" s="11">
        <f t="shared" ca="1" si="17"/>
        <v>0.11869499999999997</v>
      </c>
    </row>
    <row r="576" spans="1:7" ht="15">
      <c r="A576" s="12">
        <v>42845</v>
      </c>
      <c r="B576" s="82">
        <v>2.8822000000000001</v>
      </c>
      <c r="C576" s="13">
        <f t="shared" si="16"/>
        <v>2.8822E-2</v>
      </c>
      <c r="D576" s="91">
        <f ca="1">AVERAGE(C576:OFFSET(C576,$I$1-1,0))</f>
        <v>2.7575824999999981E-2</v>
      </c>
      <c r="F576" s="8">
        <v>29696</v>
      </c>
      <c r="G576" s="11">
        <f t="shared" ca="1" si="17"/>
        <v>0.11885509999999998</v>
      </c>
    </row>
    <row r="577" spans="1:7" ht="15">
      <c r="A577" s="12">
        <v>42844</v>
      </c>
      <c r="B577" s="82">
        <v>2.8729</v>
      </c>
      <c r="C577" s="13">
        <f t="shared" si="16"/>
        <v>2.8729000000000001E-2</v>
      </c>
      <c r="D577" s="91">
        <f ca="1">AVERAGE(C577:OFFSET(C577,$I$1-1,0))</f>
        <v>2.7544329999999985E-2</v>
      </c>
      <c r="F577" s="8">
        <v>29697</v>
      </c>
      <c r="G577" s="11">
        <f t="shared" ca="1" si="17"/>
        <v>0.11901569999999997</v>
      </c>
    </row>
    <row r="578" spans="1:7" ht="15">
      <c r="A578" s="12">
        <v>42843</v>
      </c>
      <c r="B578" s="82">
        <v>2.8353999999999999</v>
      </c>
      <c r="C578" s="13">
        <f t="shared" si="16"/>
        <v>2.8354000000000001E-2</v>
      </c>
      <c r="D578" s="91">
        <f ca="1">AVERAGE(C578:OFFSET(C578,$I$1-1,0))</f>
        <v>2.7509289999999988E-2</v>
      </c>
      <c r="F578" s="8">
        <v>29698</v>
      </c>
      <c r="G578" s="11">
        <f t="shared" ca="1" si="17"/>
        <v>0.11917229999999998</v>
      </c>
    </row>
    <row r="579" spans="1:7" ht="15">
      <c r="A579" s="12">
        <v>42842</v>
      </c>
      <c r="B579" s="82">
        <v>2.9093999999999998</v>
      </c>
      <c r="C579" s="13">
        <f t="shared" si="16"/>
        <v>2.9093999999999998E-2</v>
      </c>
      <c r="D579" s="91">
        <f ca="1">AVERAGE(C579:OFFSET(C579,$I$1-1,0))</f>
        <v>2.7478704999999985E-2</v>
      </c>
      <c r="F579" s="8">
        <v>29699</v>
      </c>
      <c r="G579" s="11">
        <f t="shared" ca="1" si="17"/>
        <v>0.11933039999999999</v>
      </c>
    </row>
    <row r="580" spans="1:7" ht="15">
      <c r="A580" s="12">
        <v>42839</v>
      </c>
      <c r="B580" s="82">
        <v>2.8923000000000001</v>
      </c>
      <c r="C580" s="13">
        <f t="shared" si="16"/>
        <v>2.8923000000000001E-2</v>
      </c>
      <c r="D580" s="91">
        <f ca="1">AVERAGE(C580:OFFSET(C580,$I$1-1,0))</f>
        <v>2.7440204999999985E-2</v>
      </c>
      <c r="F580" s="8">
        <v>29700</v>
      </c>
      <c r="G580" s="11">
        <f t="shared" ca="1" si="17"/>
        <v>0.11949799999999998</v>
      </c>
    </row>
    <row r="581" spans="1:7" ht="15">
      <c r="A581" s="12">
        <v>42838</v>
      </c>
      <c r="B581" s="82">
        <v>2.8923000000000001</v>
      </c>
      <c r="C581" s="13">
        <f t="shared" ref="C581:C644" si="18">B581/100</f>
        <v>2.8923000000000001E-2</v>
      </c>
      <c r="D581" s="91">
        <f ca="1">AVERAGE(C581:OFFSET(C581,$I$1-1,0))</f>
        <v>2.7400504999999988E-2</v>
      </c>
      <c r="F581" s="8">
        <v>29703</v>
      </c>
      <c r="G581" s="11">
        <f t="shared" ca="1" si="17"/>
        <v>0.1196561</v>
      </c>
    </row>
    <row r="582" spans="1:7" ht="15">
      <c r="A582" s="12">
        <v>42837</v>
      </c>
      <c r="B582" s="82">
        <v>2.8860999999999999</v>
      </c>
      <c r="C582" s="13">
        <f t="shared" si="18"/>
        <v>2.8860999999999998E-2</v>
      </c>
      <c r="D582" s="91">
        <f ca="1">AVERAGE(C582:OFFSET(C582,$I$1-1,0))</f>
        <v>2.7362629999999992E-2</v>
      </c>
      <c r="F582" s="8">
        <v>29704</v>
      </c>
      <c r="G582" s="11">
        <f t="shared" ref="G582:G645" ca="1" si="19">VLOOKUP($F582,$A$5:$D$10419,4,FALSE)</f>
        <v>0.1198227</v>
      </c>
    </row>
    <row r="583" spans="1:7" ht="15">
      <c r="A583" s="12">
        <v>42836</v>
      </c>
      <c r="B583" s="82">
        <v>2.9289000000000001</v>
      </c>
      <c r="C583" s="13">
        <f t="shared" si="18"/>
        <v>2.9288999999999999E-2</v>
      </c>
      <c r="D583" s="91">
        <f ca="1">AVERAGE(C583:OFFSET(C583,$I$1-1,0))</f>
        <v>2.7325199999999987E-2</v>
      </c>
      <c r="F583" s="8">
        <v>29705</v>
      </c>
      <c r="G583" s="11">
        <f t="shared" ca="1" si="19"/>
        <v>0.11999079999999999</v>
      </c>
    </row>
    <row r="584" spans="1:7" ht="15">
      <c r="A584" s="12">
        <v>42835</v>
      </c>
      <c r="B584" s="82">
        <v>2.9903</v>
      </c>
      <c r="C584" s="13">
        <f t="shared" si="18"/>
        <v>2.9902999999999999E-2</v>
      </c>
      <c r="D584" s="91">
        <f ca="1">AVERAGE(C584:OFFSET(C584,$I$1-1,0))</f>
        <v>2.7286479999999984E-2</v>
      </c>
      <c r="F584" s="8">
        <v>29706</v>
      </c>
      <c r="G584" s="11">
        <f t="shared" ca="1" si="19"/>
        <v>0.1201629</v>
      </c>
    </row>
    <row r="585" spans="1:7" ht="15">
      <c r="A585" s="12">
        <v>42832</v>
      </c>
      <c r="B585" s="82">
        <v>3.0078</v>
      </c>
      <c r="C585" s="13">
        <f t="shared" si="18"/>
        <v>3.0078000000000001E-2</v>
      </c>
      <c r="D585" s="91">
        <f ca="1">AVERAGE(C585:OFFSET(C585,$I$1-1,0))</f>
        <v>2.7248229999999984E-2</v>
      </c>
      <c r="F585" s="8">
        <v>29707</v>
      </c>
      <c r="G585" s="11">
        <f t="shared" ca="1" si="19"/>
        <v>0.1203275</v>
      </c>
    </row>
    <row r="586" spans="1:7" ht="15">
      <c r="A586" s="12">
        <v>42831</v>
      </c>
      <c r="B586" s="82">
        <v>2.9864000000000002</v>
      </c>
      <c r="C586" s="13">
        <f t="shared" si="18"/>
        <v>2.9864000000000002E-2</v>
      </c>
      <c r="D586" s="91">
        <f ca="1">AVERAGE(C586:OFFSET(C586,$I$1-1,0))</f>
        <v>2.7209104999999987E-2</v>
      </c>
      <c r="F586" s="8">
        <v>29710</v>
      </c>
      <c r="G586" s="11">
        <f t="shared" ca="1" si="19"/>
        <v>0.12050859999999998</v>
      </c>
    </row>
    <row r="587" spans="1:7" ht="15">
      <c r="A587" s="12">
        <v>42830</v>
      </c>
      <c r="B587" s="82">
        <v>2.9855999999999998</v>
      </c>
      <c r="C587" s="13">
        <f t="shared" si="18"/>
        <v>2.9855999999999997E-2</v>
      </c>
      <c r="D587" s="91">
        <f ca="1">AVERAGE(C587:OFFSET(C587,$I$1-1,0))</f>
        <v>2.7174019999999986E-2</v>
      </c>
      <c r="F587" s="8">
        <v>29711</v>
      </c>
      <c r="G587" s="11">
        <f t="shared" ca="1" si="19"/>
        <v>0.12070469999999998</v>
      </c>
    </row>
    <row r="588" spans="1:7" ht="15">
      <c r="A588" s="12">
        <v>42829</v>
      </c>
      <c r="B588" s="82">
        <v>2.9999000000000002</v>
      </c>
      <c r="C588" s="13">
        <f t="shared" si="18"/>
        <v>2.9999000000000001E-2</v>
      </c>
      <c r="D588" s="91">
        <f ca="1">AVERAGE(C588:OFFSET(C588,$I$1-1,0))</f>
        <v>2.7140674999999989E-2</v>
      </c>
      <c r="F588" s="8">
        <v>29712</v>
      </c>
      <c r="G588" s="11">
        <f t="shared" ca="1" si="19"/>
        <v>0.12090079999999999</v>
      </c>
    </row>
    <row r="589" spans="1:7" ht="15">
      <c r="A589" s="12">
        <v>42828</v>
      </c>
      <c r="B589" s="82">
        <v>2.9531999999999998</v>
      </c>
      <c r="C589" s="13">
        <f t="shared" si="18"/>
        <v>2.9531999999999999E-2</v>
      </c>
      <c r="D589" s="91">
        <f ca="1">AVERAGE(C589:OFFSET(C589,$I$1-1,0))</f>
        <v>2.7104424999999988E-2</v>
      </c>
      <c r="F589" s="8">
        <v>29713</v>
      </c>
      <c r="G589" s="11">
        <f t="shared" ca="1" si="19"/>
        <v>0.1210854</v>
      </c>
    </row>
    <row r="590" spans="1:7" ht="15">
      <c r="A590" s="12">
        <v>42825</v>
      </c>
      <c r="B590" s="82">
        <v>3.0095000000000001</v>
      </c>
      <c r="C590" s="13">
        <f t="shared" si="18"/>
        <v>3.0095E-2</v>
      </c>
      <c r="D590" s="91">
        <f ca="1">AVERAGE(C590:OFFSET(C590,$I$1-1,0))</f>
        <v>2.7069984999999984E-2</v>
      </c>
      <c r="F590" s="8">
        <v>29714</v>
      </c>
      <c r="G590" s="11">
        <f t="shared" ca="1" si="19"/>
        <v>0.12126399999999998</v>
      </c>
    </row>
    <row r="591" spans="1:7" ht="15">
      <c r="A591" s="12">
        <v>42824</v>
      </c>
      <c r="B591" s="82">
        <v>3.0343</v>
      </c>
      <c r="C591" s="13">
        <f t="shared" si="18"/>
        <v>3.0342999999999998E-2</v>
      </c>
      <c r="D591" s="91">
        <f ca="1">AVERAGE(C591:OFFSET(C591,$I$1-1,0))</f>
        <v>2.7040014999999983E-2</v>
      </c>
      <c r="F591" s="8">
        <v>29717</v>
      </c>
      <c r="G591" s="11">
        <f t="shared" ca="1" si="19"/>
        <v>0.12145309999999998</v>
      </c>
    </row>
    <row r="592" spans="1:7" ht="15">
      <c r="A592" s="12">
        <v>42823</v>
      </c>
      <c r="B592" s="82">
        <v>2.9855999999999998</v>
      </c>
      <c r="C592" s="13">
        <f t="shared" si="18"/>
        <v>2.9855999999999997E-2</v>
      </c>
      <c r="D592" s="91">
        <f ca="1">AVERAGE(C592:OFFSET(C592,$I$1-1,0))</f>
        <v>2.7016034999999987E-2</v>
      </c>
      <c r="F592" s="8">
        <v>29718</v>
      </c>
      <c r="G592" s="11">
        <f t="shared" ca="1" si="19"/>
        <v>0.12164169999999999</v>
      </c>
    </row>
    <row r="593" spans="1:7" ht="15">
      <c r="A593" s="12">
        <v>42822</v>
      </c>
      <c r="B593" s="82">
        <v>3.0246</v>
      </c>
      <c r="C593" s="13">
        <f t="shared" si="18"/>
        <v>3.0245999999999999E-2</v>
      </c>
      <c r="D593" s="91">
        <f ca="1">AVERAGE(C593:OFFSET(C593,$I$1-1,0))</f>
        <v>2.6991749999999991E-2</v>
      </c>
      <c r="F593" s="8">
        <v>29719</v>
      </c>
      <c r="G593" s="11">
        <f t="shared" ca="1" si="19"/>
        <v>0.12183179999999999</v>
      </c>
    </row>
    <row r="594" spans="1:7" ht="15">
      <c r="A594" s="12">
        <v>42821</v>
      </c>
      <c r="B594" s="82">
        <v>2.9847999999999999</v>
      </c>
      <c r="C594" s="13">
        <f t="shared" si="18"/>
        <v>2.9848E-2</v>
      </c>
      <c r="D594" s="91">
        <f ca="1">AVERAGE(C594:OFFSET(C594,$I$1-1,0))</f>
        <v>2.6966114999999995E-2</v>
      </c>
      <c r="F594" s="8">
        <v>29720</v>
      </c>
      <c r="G594" s="11">
        <f t="shared" ca="1" si="19"/>
        <v>0.12200289999999998</v>
      </c>
    </row>
    <row r="595" spans="1:7" ht="15">
      <c r="A595" s="12">
        <v>42818</v>
      </c>
      <c r="B595" s="82">
        <v>3.0133999999999999</v>
      </c>
      <c r="C595" s="13">
        <f t="shared" si="18"/>
        <v>3.0133999999999998E-2</v>
      </c>
      <c r="D595" s="91">
        <f ca="1">AVERAGE(C595:OFFSET(C595,$I$1-1,0))</f>
        <v>2.6941649999999994E-2</v>
      </c>
      <c r="F595" s="8">
        <v>29721</v>
      </c>
      <c r="G595" s="11">
        <f t="shared" ca="1" si="19"/>
        <v>0.12216549999999998</v>
      </c>
    </row>
    <row r="596" spans="1:7" ht="15">
      <c r="A596" s="12">
        <v>42817</v>
      </c>
      <c r="B596" s="82">
        <v>3.0293999999999999</v>
      </c>
      <c r="C596" s="13">
        <f t="shared" si="18"/>
        <v>3.0293999999999998E-2</v>
      </c>
      <c r="D596" s="91">
        <f ca="1">AVERAGE(C596:OFFSET(C596,$I$1-1,0))</f>
        <v>2.6911959999999999E-2</v>
      </c>
      <c r="F596" s="8">
        <v>29724</v>
      </c>
      <c r="G596" s="11">
        <f t="shared" ca="1" si="19"/>
        <v>0.12231009999999998</v>
      </c>
    </row>
    <row r="597" spans="1:7" ht="15">
      <c r="A597" s="12">
        <v>42816</v>
      </c>
      <c r="B597" s="82">
        <v>3.0173999999999999</v>
      </c>
      <c r="C597" s="13">
        <f t="shared" si="18"/>
        <v>3.0173999999999999E-2</v>
      </c>
      <c r="D597" s="91">
        <f ca="1">AVERAGE(C597:OFFSET(C597,$I$1-1,0))</f>
        <v>2.6880305E-2</v>
      </c>
      <c r="F597" s="8">
        <v>29725</v>
      </c>
      <c r="G597" s="11">
        <f t="shared" ca="1" si="19"/>
        <v>0.12246369999999999</v>
      </c>
    </row>
    <row r="598" spans="1:7" ht="15">
      <c r="A598" s="12">
        <v>42815</v>
      </c>
      <c r="B598" s="82">
        <v>3.0343</v>
      </c>
      <c r="C598" s="13">
        <f t="shared" si="18"/>
        <v>3.0342999999999998E-2</v>
      </c>
      <c r="D598" s="91">
        <f ca="1">AVERAGE(C598:OFFSET(C598,$I$1-1,0))</f>
        <v>2.6849759999999997E-2</v>
      </c>
      <c r="F598" s="8">
        <v>29726</v>
      </c>
      <c r="G598" s="11">
        <f t="shared" ca="1" si="19"/>
        <v>0.12261079999999999</v>
      </c>
    </row>
    <row r="599" spans="1:7" ht="15">
      <c r="A599" s="12">
        <v>42814</v>
      </c>
      <c r="B599" s="82">
        <v>3.077</v>
      </c>
      <c r="C599" s="13">
        <f t="shared" si="18"/>
        <v>3.0769999999999999E-2</v>
      </c>
      <c r="D599" s="91">
        <f ca="1">AVERAGE(C599:OFFSET(C599,$I$1-1,0))</f>
        <v>2.6819209999999996E-2</v>
      </c>
      <c r="F599" s="8">
        <v>29727</v>
      </c>
      <c r="G599" s="11">
        <f t="shared" ca="1" si="19"/>
        <v>0.12274739999999999</v>
      </c>
    </row>
    <row r="600" spans="1:7" ht="15">
      <c r="A600" s="12">
        <v>42811</v>
      </c>
      <c r="B600" s="82">
        <v>3.1095999999999999</v>
      </c>
      <c r="C600" s="13">
        <f t="shared" si="18"/>
        <v>3.1095999999999999E-2</v>
      </c>
      <c r="D600" s="91">
        <f ca="1">AVERAGE(C600:OFFSET(C600,$I$1-1,0))</f>
        <v>2.6786669999999999E-2</v>
      </c>
      <c r="F600" s="8">
        <v>29728</v>
      </c>
      <c r="G600" s="11">
        <f t="shared" ca="1" si="19"/>
        <v>0.12287749999999999</v>
      </c>
    </row>
    <row r="601" spans="1:7" ht="15">
      <c r="A601" s="12">
        <v>42810</v>
      </c>
      <c r="B601" s="82">
        <v>3.1505999999999998</v>
      </c>
      <c r="C601" s="13">
        <f t="shared" si="18"/>
        <v>3.1505999999999999E-2</v>
      </c>
      <c r="D601" s="91">
        <f ca="1">AVERAGE(C601:OFFSET(C601,$I$1-1,0))</f>
        <v>2.6753744999999992E-2</v>
      </c>
      <c r="F601" s="8">
        <v>29732</v>
      </c>
      <c r="G601" s="11">
        <f t="shared" ca="1" si="19"/>
        <v>0.12300459999999999</v>
      </c>
    </row>
    <row r="602" spans="1:7" ht="15">
      <c r="A602" s="12">
        <v>42809</v>
      </c>
      <c r="B602" s="82">
        <v>3.1071</v>
      </c>
      <c r="C602" s="13">
        <f t="shared" si="18"/>
        <v>3.1071000000000001E-2</v>
      </c>
      <c r="D602" s="91">
        <f ca="1">AVERAGE(C602:OFFSET(C602,$I$1-1,0))</f>
        <v>2.6720579999999997E-2</v>
      </c>
      <c r="F602" s="8">
        <v>29733</v>
      </c>
      <c r="G602" s="11">
        <f t="shared" ca="1" si="19"/>
        <v>0.12313369999999998</v>
      </c>
    </row>
    <row r="603" spans="1:7" ht="15">
      <c r="A603" s="12">
        <v>42808</v>
      </c>
      <c r="B603" s="82">
        <v>3.1747000000000001</v>
      </c>
      <c r="C603" s="13">
        <f t="shared" si="18"/>
        <v>3.1746999999999997E-2</v>
      </c>
      <c r="D603" s="91">
        <f ca="1">AVERAGE(C603:OFFSET(C603,$I$1-1,0))</f>
        <v>2.6690635000000004E-2</v>
      </c>
      <c r="F603" s="8">
        <v>29734</v>
      </c>
      <c r="G603" s="11">
        <f t="shared" ca="1" si="19"/>
        <v>0.12325230000000001</v>
      </c>
    </row>
    <row r="604" spans="1:7" ht="15">
      <c r="A604" s="12">
        <v>42807</v>
      </c>
      <c r="B604" s="82">
        <v>3.2122000000000002</v>
      </c>
      <c r="C604" s="13">
        <f t="shared" si="18"/>
        <v>3.2122000000000005E-2</v>
      </c>
      <c r="D604" s="91">
        <f ca="1">AVERAGE(C604:OFFSET(C604,$I$1-1,0))</f>
        <v>2.6658995000000005E-2</v>
      </c>
      <c r="F604" s="8">
        <v>29735</v>
      </c>
      <c r="G604" s="11">
        <f t="shared" ca="1" si="19"/>
        <v>0.12337140000000002</v>
      </c>
    </row>
    <row r="605" spans="1:7" ht="15">
      <c r="A605" s="12">
        <v>42804</v>
      </c>
      <c r="B605" s="82">
        <v>3.1646999999999998</v>
      </c>
      <c r="C605" s="13">
        <f t="shared" si="18"/>
        <v>3.1647000000000002E-2</v>
      </c>
      <c r="D605" s="91">
        <f ca="1">AVERAGE(C605:OFFSET(C605,$I$1-1,0))</f>
        <v>2.6626235000000005E-2</v>
      </c>
      <c r="F605" s="8">
        <v>29738</v>
      </c>
      <c r="G605" s="11">
        <f t="shared" ca="1" si="19"/>
        <v>0.12347949999999998</v>
      </c>
    </row>
    <row r="606" spans="1:7" ht="15">
      <c r="A606" s="12">
        <v>42803</v>
      </c>
      <c r="B606" s="82">
        <v>3.1888000000000001</v>
      </c>
      <c r="C606" s="13">
        <f t="shared" si="18"/>
        <v>3.1888E-2</v>
      </c>
      <c r="D606" s="91">
        <f ca="1">AVERAGE(C606:OFFSET(C606,$I$1-1,0))</f>
        <v>2.6593485E-2</v>
      </c>
      <c r="F606" s="8">
        <v>29739</v>
      </c>
      <c r="G606" s="11">
        <f t="shared" ca="1" si="19"/>
        <v>0.12358359999999999</v>
      </c>
    </row>
    <row r="607" spans="1:7" ht="15">
      <c r="A607" s="12">
        <v>42802</v>
      </c>
      <c r="B607" s="82">
        <v>3.1488999999999998</v>
      </c>
      <c r="C607" s="13">
        <f t="shared" si="18"/>
        <v>3.1488999999999996E-2</v>
      </c>
      <c r="D607" s="91">
        <f ca="1">AVERAGE(C607:OFFSET(C607,$I$1-1,0))</f>
        <v>2.6563070000000001E-2</v>
      </c>
      <c r="F607" s="8">
        <v>29740</v>
      </c>
      <c r="G607" s="11">
        <f t="shared" ca="1" si="19"/>
        <v>0.1236872</v>
      </c>
    </row>
    <row r="608" spans="1:7" ht="15">
      <c r="A608" s="12">
        <v>42801</v>
      </c>
      <c r="B608" s="82">
        <v>3.121</v>
      </c>
      <c r="C608" s="13">
        <f t="shared" si="18"/>
        <v>3.1210000000000002E-2</v>
      </c>
      <c r="D608" s="91">
        <f ca="1">AVERAGE(C608:OFFSET(C608,$I$1-1,0))</f>
        <v>2.6536445000000006E-2</v>
      </c>
      <c r="F608" s="8">
        <v>29741</v>
      </c>
      <c r="G608" s="11">
        <f t="shared" ca="1" si="19"/>
        <v>0.12379279999999998</v>
      </c>
    </row>
    <row r="609" spans="1:7" ht="15">
      <c r="A609" s="12">
        <v>42800</v>
      </c>
      <c r="B609" s="82">
        <v>3.1046</v>
      </c>
      <c r="C609" s="13">
        <f t="shared" si="18"/>
        <v>3.1046000000000001E-2</v>
      </c>
      <c r="D609" s="91">
        <f ca="1">AVERAGE(C609:OFFSET(C609,$I$1-1,0))</f>
        <v>2.6512790000000001E-2</v>
      </c>
      <c r="F609" s="8">
        <v>29742</v>
      </c>
      <c r="G609" s="11">
        <f t="shared" ca="1" si="19"/>
        <v>0.12390339999999998</v>
      </c>
    </row>
    <row r="610" spans="1:7" ht="15">
      <c r="A610" s="12">
        <v>42797</v>
      </c>
      <c r="B610" s="82">
        <v>3.0712999999999999</v>
      </c>
      <c r="C610" s="13">
        <f t="shared" si="18"/>
        <v>3.0713000000000001E-2</v>
      </c>
      <c r="D610" s="91">
        <f ca="1">AVERAGE(C610:OFFSET(C610,$I$1-1,0))</f>
        <v>2.648988E-2</v>
      </c>
      <c r="F610" s="8">
        <v>29745</v>
      </c>
      <c r="G610" s="11">
        <f t="shared" ca="1" si="19"/>
        <v>0.12400549999999999</v>
      </c>
    </row>
    <row r="611" spans="1:7" ht="15">
      <c r="A611" s="12">
        <v>42796</v>
      </c>
      <c r="B611" s="82">
        <v>3.0729000000000002</v>
      </c>
      <c r="C611" s="13">
        <f t="shared" si="18"/>
        <v>3.0729000000000003E-2</v>
      </c>
      <c r="D611" s="91">
        <f ca="1">AVERAGE(C611:OFFSET(C611,$I$1-1,0))</f>
        <v>2.6468634999999997E-2</v>
      </c>
      <c r="F611" s="8">
        <v>29746</v>
      </c>
      <c r="G611" s="11">
        <f t="shared" ca="1" si="19"/>
        <v>0.1240991</v>
      </c>
    </row>
    <row r="612" spans="1:7" ht="15">
      <c r="A612" s="12">
        <v>42795</v>
      </c>
      <c r="B612" s="82">
        <v>3.0608</v>
      </c>
      <c r="C612" s="13">
        <f t="shared" si="18"/>
        <v>3.0608E-2</v>
      </c>
      <c r="D612" s="91">
        <f ca="1">AVERAGE(C612:OFFSET(C612,$I$1-1,0))</f>
        <v>2.6447034999999997E-2</v>
      </c>
      <c r="F612" s="8">
        <v>29747</v>
      </c>
      <c r="G612" s="11">
        <f t="shared" ca="1" si="19"/>
        <v>0.12418219999999999</v>
      </c>
    </row>
    <row r="613" spans="1:7" ht="15">
      <c r="A613" s="12">
        <v>42794</v>
      </c>
      <c r="B613" s="82">
        <v>2.9952000000000001</v>
      </c>
      <c r="C613" s="13">
        <f t="shared" si="18"/>
        <v>2.9951999999999999E-2</v>
      </c>
      <c r="D613" s="91">
        <f ca="1">AVERAGE(C613:OFFSET(C613,$I$1-1,0))</f>
        <v>2.6427164999999992E-2</v>
      </c>
      <c r="F613" s="8">
        <v>29748</v>
      </c>
      <c r="G613" s="11">
        <f t="shared" ca="1" si="19"/>
        <v>0.12426780000000001</v>
      </c>
    </row>
    <row r="614" spans="1:7" ht="15">
      <c r="A614" s="12">
        <v>42793</v>
      </c>
      <c r="B614" s="82">
        <v>2.9832999999999998</v>
      </c>
      <c r="C614" s="13">
        <f t="shared" si="18"/>
        <v>2.9832999999999998E-2</v>
      </c>
      <c r="D614" s="91">
        <f ca="1">AVERAGE(C614:OFFSET(C614,$I$1-1,0))</f>
        <v>2.6409604999999992E-2</v>
      </c>
      <c r="F614" s="8">
        <v>29749</v>
      </c>
      <c r="G614" s="11">
        <f t="shared" ca="1" si="19"/>
        <v>0.12435239999999999</v>
      </c>
    </row>
    <row r="615" spans="1:7" ht="15">
      <c r="A615" s="12">
        <v>42790</v>
      </c>
      <c r="B615" s="82">
        <v>2.9510000000000001</v>
      </c>
      <c r="C615" s="13">
        <f t="shared" si="18"/>
        <v>2.9510000000000002E-2</v>
      </c>
      <c r="D615" s="91">
        <f ca="1">AVERAGE(C615:OFFSET(C615,$I$1-1,0))</f>
        <v>2.6391599999999994E-2</v>
      </c>
      <c r="F615" s="8">
        <v>29752</v>
      </c>
      <c r="G615" s="11">
        <f t="shared" ca="1" si="19"/>
        <v>0.1244325</v>
      </c>
    </row>
    <row r="616" spans="1:7" ht="15">
      <c r="A616" s="12">
        <v>42789</v>
      </c>
      <c r="B616" s="82">
        <v>3.0127000000000002</v>
      </c>
      <c r="C616" s="13">
        <f t="shared" si="18"/>
        <v>3.0127000000000001E-2</v>
      </c>
      <c r="D616" s="91">
        <f ca="1">AVERAGE(C616:OFFSET(C616,$I$1-1,0))</f>
        <v>2.6375479999999993E-2</v>
      </c>
      <c r="F616" s="8">
        <v>29753</v>
      </c>
      <c r="G616" s="11">
        <f t="shared" ca="1" si="19"/>
        <v>0.12450310000000002</v>
      </c>
    </row>
    <row r="617" spans="1:7" ht="15">
      <c r="A617" s="12">
        <v>42788</v>
      </c>
      <c r="B617" s="82">
        <v>3.0327000000000002</v>
      </c>
      <c r="C617" s="13">
        <f t="shared" si="18"/>
        <v>3.0327000000000003E-2</v>
      </c>
      <c r="D617" s="91">
        <f ca="1">AVERAGE(C617:OFFSET(C617,$I$1-1,0))</f>
        <v>2.6356929999999997E-2</v>
      </c>
      <c r="F617" s="8">
        <v>29754</v>
      </c>
      <c r="G617" s="11">
        <f t="shared" ca="1" si="19"/>
        <v>0.12458070000000003</v>
      </c>
    </row>
    <row r="618" spans="1:7" ht="15">
      <c r="A618" s="12">
        <v>42787</v>
      </c>
      <c r="B618" s="82">
        <v>3.0407000000000002</v>
      </c>
      <c r="C618" s="13">
        <f t="shared" si="18"/>
        <v>3.0407000000000003E-2</v>
      </c>
      <c r="D618" s="91">
        <f ca="1">AVERAGE(C618:OFFSET(C618,$I$1-1,0))</f>
        <v>2.6338270000000007E-2</v>
      </c>
      <c r="F618" s="8">
        <v>29755</v>
      </c>
      <c r="G618" s="11">
        <f t="shared" ca="1" si="19"/>
        <v>0.1246633</v>
      </c>
    </row>
    <row r="619" spans="1:7" ht="15">
      <c r="A619" s="12">
        <v>42786</v>
      </c>
      <c r="B619" s="82">
        <v>3.0230999999999999</v>
      </c>
      <c r="C619" s="13">
        <f t="shared" si="18"/>
        <v>3.0230999999999997E-2</v>
      </c>
      <c r="D619" s="91">
        <f ca="1">AVERAGE(C619:OFFSET(C619,$I$1-1,0))</f>
        <v>2.6316205000000002E-2</v>
      </c>
      <c r="F619" s="8">
        <v>29756</v>
      </c>
      <c r="G619" s="11">
        <f t="shared" ca="1" si="19"/>
        <v>0.12473690000000001</v>
      </c>
    </row>
    <row r="620" spans="1:7" ht="15">
      <c r="A620" s="12">
        <v>42783</v>
      </c>
      <c r="B620" s="82">
        <v>3.0230999999999999</v>
      </c>
      <c r="C620" s="13">
        <f t="shared" si="18"/>
        <v>3.0230999999999997E-2</v>
      </c>
      <c r="D620" s="91">
        <f ca="1">AVERAGE(C620:OFFSET(C620,$I$1-1,0))</f>
        <v>2.6294830000000005E-2</v>
      </c>
      <c r="F620" s="8">
        <v>29759</v>
      </c>
      <c r="G620" s="11">
        <f t="shared" ca="1" si="19"/>
        <v>0.1248165</v>
      </c>
    </row>
    <row r="621" spans="1:7" ht="15">
      <c r="A621" s="12">
        <v>42782</v>
      </c>
      <c r="B621" s="82">
        <v>3.0487000000000002</v>
      </c>
      <c r="C621" s="13">
        <f t="shared" si="18"/>
        <v>3.0487E-2</v>
      </c>
      <c r="D621" s="91">
        <f ca="1">AVERAGE(C621:OFFSET(C621,$I$1-1,0))</f>
        <v>2.6271105000000006E-2</v>
      </c>
      <c r="F621" s="8">
        <v>29760</v>
      </c>
      <c r="G621" s="11">
        <f t="shared" ca="1" si="19"/>
        <v>0.12491210000000001</v>
      </c>
    </row>
    <row r="622" spans="1:7" ht="15">
      <c r="A622" s="12">
        <v>42781</v>
      </c>
      <c r="B622" s="82">
        <v>3.0777000000000001</v>
      </c>
      <c r="C622" s="13">
        <f t="shared" si="18"/>
        <v>3.0777000000000002E-2</v>
      </c>
      <c r="D622" s="91">
        <f ca="1">AVERAGE(C622:OFFSET(C622,$I$1-1,0))</f>
        <v>2.6248585000000012E-2</v>
      </c>
      <c r="F622" s="8">
        <v>29761</v>
      </c>
      <c r="G622" s="11">
        <f t="shared" ca="1" si="19"/>
        <v>0.12502019999999997</v>
      </c>
    </row>
    <row r="623" spans="1:7" ht="15">
      <c r="A623" s="12">
        <v>42780</v>
      </c>
      <c r="B623" s="82">
        <v>3.0583999999999998</v>
      </c>
      <c r="C623" s="13">
        <f t="shared" si="18"/>
        <v>3.0583999999999997E-2</v>
      </c>
      <c r="D623" s="91">
        <f ca="1">AVERAGE(C623:OFFSET(C623,$I$1-1,0))</f>
        <v>2.6223735000000005E-2</v>
      </c>
      <c r="F623" s="8">
        <v>29762</v>
      </c>
      <c r="G623" s="11">
        <f t="shared" ca="1" si="19"/>
        <v>0.12512629999999997</v>
      </c>
    </row>
    <row r="624" spans="1:7" ht="15">
      <c r="A624" s="12">
        <v>42779</v>
      </c>
      <c r="B624" s="82">
        <v>3.0318999999999998</v>
      </c>
      <c r="C624" s="13">
        <f t="shared" si="18"/>
        <v>3.0318999999999999E-2</v>
      </c>
      <c r="D624" s="91">
        <f ca="1">AVERAGE(C624:OFFSET(C624,$I$1-1,0))</f>
        <v>2.6201425000000004E-2</v>
      </c>
      <c r="F624" s="8">
        <v>29763</v>
      </c>
      <c r="G624" s="11">
        <f t="shared" ca="1" si="19"/>
        <v>0.12523039999999996</v>
      </c>
    </row>
    <row r="625" spans="1:7" ht="15">
      <c r="A625" s="12">
        <v>42776</v>
      </c>
      <c r="B625" s="82">
        <v>3.0055999999999998</v>
      </c>
      <c r="C625" s="13">
        <f t="shared" si="18"/>
        <v>3.0055999999999999E-2</v>
      </c>
      <c r="D625" s="91">
        <f ca="1">AVERAGE(C625:OFFSET(C625,$I$1-1,0))</f>
        <v>2.6180245000000005E-2</v>
      </c>
      <c r="F625" s="8">
        <v>29766</v>
      </c>
      <c r="G625" s="11">
        <f t="shared" ca="1" si="19"/>
        <v>0.12532849999999998</v>
      </c>
    </row>
    <row r="626" spans="1:7" ht="15">
      <c r="A626" s="12">
        <v>42775</v>
      </c>
      <c r="B626" s="82">
        <v>3.0041000000000002</v>
      </c>
      <c r="C626" s="13">
        <f t="shared" si="18"/>
        <v>3.0041000000000002E-2</v>
      </c>
      <c r="D626" s="91">
        <f ca="1">AVERAGE(C626:OFFSET(C626,$I$1-1,0))</f>
        <v>2.6161345000000006E-2</v>
      </c>
      <c r="F626" s="8">
        <v>29767</v>
      </c>
      <c r="G626" s="11">
        <f t="shared" ca="1" si="19"/>
        <v>0.1254411</v>
      </c>
    </row>
    <row r="627" spans="1:7" ht="15">
      <c r="A627" s="12">
        <v>42774</v>
      </c>
      <c r="B627" s="82">
        <v>2.9485000000000001</v>
      </c>
      <c r="C627" s="13">
        <f t="shared" si="18"/>
        <v>2.9485000000000001E-2</v>
      </c>
      <c r="D627" s="91">
        <f ca="1">AVERAGE(C627:OFFSET(C627,$I$1-1,0))</f>
        <v>2.6141285000000004E-2</v>
      </c>
      <c r="F627" s="8">
        <v>29768</v>
      </c>
      <c r="G627" s="11">
        <f t="shared" ca="1" si="19"/>
        <v>0.1255637</v>
      </c>
    </row>
    <row r="628" spans="1:7" ht="15">
      <c r="A628" s="12">
        <v>42773</v>
      </c>
      <c r="B628" s="82">
        <v>3.0179</v>
      </c>
      <c r="C628" s="13">
        <f t="shared" si="18"/>
        <v>3.0179000000000001E-2</v>
      </c>
      <c r="D628" s="91">
        <f ca="1">AVERAGE(C628:OFFSET(C628,$I$1-1,0))</f>
        <v>2.6125470000000012E-2</v>
      </c>
      <c r="F628" s="8">
        <v>29769</v>
      </c>
      <c r="G628" s="11">
        <f t="shared" ca="1" si="19"/>
        <v>0.12567379999999997</v>
      </c>
    </row>
    <row r="629" spans="1:7" ht="15">
      <c r="A629" s="12">
        <v>42772</v>
      </c>
      <c r="B629" s="82">
        <v>3.0472999999999999</v>
      </c>
      <c r="C629" s="13">
        <f t="shared" si="18"/>
        <v>3.0473E-2</v>
      </c>
      <c r="D629" s="91">
        <f ca="1">AVERAGE(C629:OFFSET(C629,$I$1-1,0))</f>
        <v>2.610746500000001E-2</v>
      </c>
      <c r="F629" s="8">
        <v>29773</v>
      </c>
      <c r="G629" s="11">
        <f t="shared" ca="1" si="19"/>
        <v>0.12577440000000001</v>
      </c>
    </row>
    <row r="630" spans="1:7" ht="15">
      <c r="A630" s="12">
        <v>42769</v>
      </c>
      <c r="B630" s="82">
        <v>3.0901999999999998</v>
      </c>
      <c r="C630" s="13">
        <f t="shared" si="18"/>
        <v>3.0901999999999999E-2</v>
      </c>
      <c r="D630" s="91">
        <f ca="1">AVERAGE(C630:OFFSET(C630,$I$1-1,0))</f>
        <v>2.6091325000000012E-2</v>
      </c>
      <c r="F630" s="8">
        <v>29774</v>
      </c>
      <c r="G630" s="11">
        <f t="shared" ca="1" si="19"/>
        <v>0.1258765</v>
      </c>
    </row>
    <row r="631" spans="1:7" ht="15">
      <c r="A631" s="12">
        <v>42768</v>
      </c>
      <c r="B631" s="82">
        <v>3.0876999999999999</v>
      </c>
      <c r="C631" s="13">
        <f t="shared" si="18"/>
        <v>3.0876999999999998E-2</v>
      </c>
      <c r="D631" s="91">
        <f ca="1">AVERAGE(C631:OFFSET(C631,$I$1-1,0))</f>
        <v>2.6070720000000012E-2</v>
      </c>
      <c r="F631" s="8">
        <v>29775</v>
      </c>
      <c r="G631" s="11">
        <f t="shared" ca="1" si="19"/>
        <v>0.12598159999999997</v>
      </c>
    </row>
    <row r="632" spans="1:7" ht="15">
      <c r="A632" s="12">
        <v>42767</v>
      </c>
      <c r="B632" s="82">
        <v>3.0752999999999999</v>
      </c>
      <c r="C632" s="13">
        <f t="shared" si="18"/>
        <v>3.0752999999999999E-2</v>
      </c>
      <c r="D632" s="91">
        <f ca="1">AVERAGE(C632:OFFSET(C632,$I$1-1,0))</f>
        <v>2.6050315000000008E-2</v>
      </c>
      <c r="F632" s="8">
        <v>29776</v>
      </c>
      <c r="G632" s="11">
        <f t="shared" ca="1" si="19"/>
        <v>0.12608469999999999</v>
      </c>
    </row>
    <row r="633" spans="1:7" ht="15">
      <c r="A633" s="12">
        <v>42766</v>
      </c>
      <c r="B633" s="82">
        <v>3.0611999999999999</v>
      </c>
      <c r="C633" s="13">
        <f t="shared" si="18"/>
        <v>3.0612E-2</v>
      </c>
      <c r="D633" s="91">
        <f ca="1">AVERAGE(C633:OFFSET(C633,$I$1-1,0))</f>
        <v>2.6031590000000011E-2</v>
      </c>
      <c r="F633" s="8">
        <v>29777</v>
      </c>
      <c r="G633" s="11">
        <f t="shared" ca="1" si="19"/>
        <v>0.12617979999999998</v>
      </c>
    </row>
    <row r="634" spans="1:7" ht="15">
      <c r="A634" s="12">
        <v>42765</v>
      </c>
      <c r="B634" s="82">
        <v>3.0785</v>
      </c>
      <c r="C634" s="13">
        <f t="shared" si="18"/>
        <v>3.0785E-2</v>
      </c>
      <c r="D634" s="91">
        <f ca="1">AVERAGE(C634:OFFSET(C634,$I$1-1,0))</f>
        <v>2.6016225000000014E-2</v>
      </c>
      <c r="F634" s="8">
        <v>29780</v>
      </c>
      <c r="G634" s="11">
        <f t="shared" ca="1" si="19"/>
        <v>0.12628389999999998</v>
      </c>
    </row>
    <row r="635" spans="1:7" ht="15">
      <c r="A635" s="12">
        <v>42762</v>
      </c>
      <c r="B635" s="82">
        <v>3.0588000000000002</v>
      </c>
      <c r="C635" s="13">
        <f t="shared" si="18"/>
        <v>3.0588000000000001E-2</v>
      </c>
      <c r="D635" s="91">
        <f ca="1">AVERAGE(C635:OFFSET(C635,$I$1-1,0))</f>
        <v>2.5998960000000015E-2</v>
      </c>
      <c r="F635" s="8">
        <v>29781</v>
      </c>
      <c r="G635" s="11">
        <f t="shared" ca="1" si="19"/>
        <v>0.12637849999999998</v>
      </c>
    </row>
    <row r="636" spans="1:7" ht="15">
      <c r="A636" s="12">
        <v>42761</v>
      </c>
      <c r="B636" s="82">
        <v>3.0851000000000002</v>
      </c>
      <c r="C636" s="13">
        <f t="shared" si="18"/>
        <v>3.0851000000000003E-2</v>
      </c>
      <c r="D636" s="91">
        <f ca="1">AVERAGE(C636:OFFSET(C636,$I$1-1,0))</f>
        <v>2.5981370000000018E-2</v>
      </c>
      <c r="F636" s="8">
        <v>29782</v>
      </c>
      <c r="G636" s="11">
        <f t="shared" ca="1" si="19"/>
        <v>0.12646959999999999</v>
      </c>
    </row>
    <row r="637" spans="1:7" ht="15">
      <c r="A637" s="12">
        <v>42760</v>
      </c>
      <c r="B637" s="82">
        <v>3.0966999999999998</v>
      </c>
      <c r="C637" s="13">
        <f t="shared" si="18"/>
        <v>3.0966999999999998E-2</v>
      </c>
      <c r="D637" s="91">
        <f ca="1">AVERAGE(C637:OFFSET(C637,$I$1-1,0))</f>
        <v>2.5961325000000021E-2</v>
      </c>
      <c r="F637" s="8">
        <v>29783</v>
      </c>
      <c r="G637" s="11">
        <f t="shared" ca="1" si="19"/>
        <v>0.12656519999999999</v>
      </c>
    </row>
    <row r="638" spans="1:7" ht="15">
      <c r="A638" s="12">
        <v>42759</v>
      </c>
      <c r="B638" s="82">
        <v>3.0489000000000002</v>
      </c>
      <c r="C638" s="13">
        <f t="shared" si="18"/>
        <v>3.0489000000000002E-2</v>
      </c>
      <c r="D638" s="91">
        <f ca="1">AVERAGE(C638:OFFSET(C638,$I$1-1,0))</f>
        <v>2.5939180000000017E-2</v>
      </c>
      <c r="F638" s="8">
        <v>29784</v>
      </c>
      <c r="G638" s="11">
        <f t="shared" ca="1" si="19"/>
        <v>0.12665230000000002</v>
      </c>
    </row>
    <row r="639" spans="1:7" ht="15">
      <c r="A639" s="12">
        <v>42758</v>
      </c>
      <c r="B639" s="82">
        <v>2.9862000000000002</v>
      </c>
      <c r="C639" s="13">
        <f t="shared" si="18"/>
        <v>2.9862000000000003E-2</v>
      </c>
      <c r="D639" s="91">
        <f ca="1">AVERAGE(C639:OFFSET(C639,$I$1-1,0))</f>
        <v>2.5916415000000019E-2</v>
      </c>
      <c r="F639" s="8">
        <v>29787</v>
      </c>
      <c r="G639" s="11">
        <f t="shared" ca="1" si="19"/>
        <v>0.12675539999999999</v>
      </c>
    </row>
    <row r="640" spans="1:7" ht="15">
      <c r="A640" s="12">
        <v>42755</v>
      </c>
      <c r="B640" s="82">
        <v>3.0488</v>
      </c>
      <c r="C640" s="13">
        <f t="shared" si="18"/>
        <v>3.0488000000000001E-2</v>
      </c>
      <c r="D640" s="91">
        <f ca="1">AVERAGE(C640:OFFSET(C640,$I$1-1,0))</f>
        <v>2.5896100000000019E-2</v>
      </c>
      <c r="F640" s="8">
        <v>29788</v>
      </c>
      <c r="G640" s="11">
        <f t="shared" ca="1" si="19"/>
        <v>0.12685100000000002</v>
      </c>
    </row>
    <row r="641" spans="1:7" ht="15">
      <c r="A641" s="12">
        <v>42754</v>
      </c>
      <c r="B641" s="82">
        <v>3.0463</v>
      </c>
      <c r="C641" s="13">
        <f t="shared" si="18"/>
        <v>3.0463E-2</v>
      </c>
      <c r="D641" s="91">
        <f ca="1">AVERAGE(C641:OFFSET(C641,$I$1-1,0))</f>
        <v>2.5871625000000016E-2</v>
      </c>
      <c r="F641" s="8">
        <v>29789</v>
      </c>
      <c r="G641" s="11">
        <f t="shared" ca="1" si="19"/>
        <v>0.12695960000000001</v>
      </c>
    </row>
    <row r="642" spans="1:7" ht="15">
      <c r="A642" s="12">
        <v>42753</v>
      </c>
      <c r="B642" s="82">
        <v>3.0129000000000001</v>
      </c>
      <c r="C642" s="13">
        <f t="shared" si="18"/>
        <v>3.0129000000000003E-2</v>
      </c>
      <c r="D642" s="91">
        <f ca="1">AVERAGE(C642:OFFSET(C642,$I$1-1,0))</f>
        <v>2.5849335000000015E-2</v>
      </c>
      <c r="F642" s="8">
        <v>29790</v>
      </c>
      <c r="G642" s="11">
        <f t="shared" ca="1" si="19"/>
        <v>0.12706520000000002</v>
      </c>
    </row>
    <row r="643" spans="1:7" ht="15">
      <c r="A643" s="12">
        <v>42752</v>
      </c>
      <c r="B643" s="82">
        <v>2.9317000000000002</v>
      </c>
      <c r="C643" s="13">
        <f t="shared" si="18"/>
        <v>2.9317000000000003E-2</v>
      </c>
      <c r="D643" s="91">
        <f ca="1">AVERAGE(C643:OFFSET(C643,$I$1-1,0))</f>
        <v>2.5827875000000011E-2</v>
      </c>
      <c r="F643" s="8">
        <v>29791</v>
      </c>
      <c r="G643" s="11">
        <f t="shared" ca="1" si="19"/>
        <v>0.12716480000000002</v>
      </c>
    </row>
    <row r="644" spans="1:7" ht="15">
      <c r="A644" s="12">
        <v>42751</v>
      </c>
      <c r="B644" s="82">
        <v>2.9885999999999999</v>
      </c>
      <c r="C644" s="13">
        <f t="shared" si="18"/>
        <v>2.9885999999999999E-2</v>
      </c>
      <c r="D644" s="91">
        <f ca="1">AVERAGE(C644:OFFSET(C644,$I$1-1,0))</f>
        <v>2.5811235000000012E-2</v>
      </c>
      <c r="F644" s="8">
        <v>29794</v>
      </c>
      <c r="G644" s="11">
        <f t="shared" ca="1" si="19"/>
        <v>0.12728340000000002</v>
      </c>
    </row>
    <row r="645" spans="1:7" ht="15">
      <c r="A645" s="12">
        <v>42748</v>
      </c>
      <c r="B645" s="82">
        <v>2.9885999999999999</v>
      </c>
      <c r="C645" s="13">
        <f t="shared" ref="C645:C708" si="20">B645/100</f>
        <v>2.9885999999999999E-2</v>
      </c>
      <c r="D645" s="91">
        <f ca="1">AVERAGE(C645:OFFSET(C645,$I$1-1,0))</f>
        <v>2.5789885000000012E-2</v>
      </c>
      <c r="F645" s="8">
        <v>29795</v>
      </c>
      <c r="G645" s="11">
        <f t="shared" ca="1" si="19"/>
        <v>0.12741050000000001</v>
      </c>
    </row>
    <row r="646" spans="1:7" ht="15">
      <c r="A646" s="12">
        <v>42747</v>
      </c>
      <c r="B646" s="82">
        <v>2.9603999999999999</v>
      </c>
      <c r="C646" s="13">
        <f t="shared" si="20"/>
        <v>2.9603999999999998E-2</v>
      </c>
      <c r="D646" s="91">
        <f ca="1">AVERAGE(C646:OFFSET(C646,$I$1-1,0))</f>
        <v>2.5768080000000006E-2</v>
      </c>
      <c r="F646" s="8">
        <v>29796</v>
      </c>
      <c r="G646" s="11">
        <f t="shared" ref="G646:G709" ca="1" si="21">VLOOKUP($F646,$A$5:$D$10419,4,FALSE)</f>
        <v>0.12754160000000003</v>
      </c>
    </row>
    <row r="647" spans="1:7" ht="15">
      <c r="A647" s="12">
        <v>42746</v>
      </c>
      <c r="B647" s="82">
        <v>2.9556</v>
      </c>
      <c r="C647" s="13">
        <f t="shared" si="20"/>
        <v>2.9555999999999999E-2</v>
      </c>
      <c r="D647" s="91">
        <f ca="1">AVERAGE(C647:OFFSET(C647,$I$1-1,0))</f>
        <v>2.5745805000000007E-2</v>
      </c>
      <c r="F647" s="8">
        <v>29797</v>
      </c>
      <c r="G647" s="11">
        <f t="shared" ca="1" si="21"/>
        <v>0.12767020000000004</v>
      </c>
    </row>
    <row r="648" spans="1:7" ht="15">
      <c r="A648" s="12">
        <v>42745</v>
      </c>
      <c r="B648" s="82">
        <v>2.9676</v>
      </c>
      <c r="C648" s="13">
        <f t="shared" si="20"/>
        <v>2.9676000000000001E-2</v>
      </c>
      <c r="D648" s="91">
        <f ca="1">AVERAGE(C648:OFFSET(C648,$I$1-1,0))</f>
        <v>2.5727244999999999E-2</v>
      </c>
      <c r="F648" s="8">
        <v>29798</v>
      </c>
      <c r="G648" s="11">
        <f t="shared" ca="1" si="21"/>
        <v>0.12780780000000003</v>
      </c>
    </row>
    <row r="649" spans="1:7" ht="15">
      <c r="A649" s="12">
        <v>42744</v>
      </c>
      <c r="B649" s="82">
        <v>2.9580000000000002</v>
      </c>
      <c r="C649" s="13">
        <f t="shared" si="20"/>
        <v>2.9580000000000002E-2</v>
      </c>
      <c r="D649" s="91">
        <f ca="1">AVERAGE(C649:OFFSET(C649,$I$1-1,0))</f>
        <v>2.5706075000000005E-2</v>
      </c>
      <c r="F649" s="8">
        <v>29801</v>
      </c>
      <c r="G649" s="11">
        <f t="shared" ca="1" si="21"/>
        <v>0.12795840000000003</v>
      </c>
    </row>
    <row r="650" spans="1:7" ht="15">
      <c r="A650" s="12">
        <v>42741</v>
      </c>
      <c r="B650" s="82">
        <v>3.0087999999999999</v>
      </c>
      <c r="C650" s="13">
        <f t="shared" si="20"/>
        <v>3.0088E-2</v>
      </c>
      <c r="D650" s="91">
        <f ca="1">AVERAGE(C650:OFFSET(C650,$I$1-1,0))</f>
        <v>2.5688005000000003E-2</v>
      </c>
      <c r="F650" s="8">
        <v>29802</v>
      </c>
      <c r="G650" s="11">
        <f t="shared" ca="1" si="21"/>
        <v>0.12810900000000003</v>
      </c>
    </row>
    <row r="651" spans="1:7" ht="15">
      <c r="A651" s="12">
        <v>42740</v>
      </c>
      <c r="B651" s="82">
        <v>2.9443999999999999</v>
      </c>
      <c r="C651" s="13">
        <f t="shared" si="20"/>
        <v>2.9443999999999998E-2</v>
      </c>
      <c r="D651" s="91">
        <f ca="1">AVERAGE(C651:OFFSET(C651,$I$1-1,0))</f>
        <v>2.5667550000000011E-2</v>
      </c>
      <c r="F651" s="8">
        <v>29803</v>
      </c>
      <c r="G651" s="11">
        <f t="shared" ca="1" si="21"/>
        <v>0.12826110000000004</v>
      </c>
    </row>
    <row r="652" spans="1:7" ht="15">
      <c r="A652" s="12">
        <v>42739</v>
      </c>
      <c r="B652" s="82">
        <v>3.0396999999999998</v>
      </c>
      <c r="C652" s="13">
        <f t="shared" si="20"/>
        <v>3.0396999999999997E-2</v>
      </c>
      <c r="D652" s="91">
        <f ca="1">AVERAGE(C652:OFFSET(C652,$I$1-1,0))</f>
        <v>2.5650925000000005E-2</v>
      </c>
      <c r="F652" s="8">
        <v>29804</v>
      </c>
      <c r="G652" s="11">
        <f t="shared" ca="1" si="21"/>
        <v>0.12839970000000003</v>
      </c>
    </row>
    <row r="653" spans="1:7" ht="15">
      <c r="A653" s="12">
        <v>42738</v>
      </c>
      <c r="B653" s="82">
        <v>3.0461999999999998</v>
      </c>
      <c r="C653" s="13">
        <f t="shared" si="20"/>
        <v>3.0461999999999999E-2</v>
      </c>
      <c r="D653" s="91">
        <f ca="1">AVERAGE(C653:OFFSET(C653,$I$1-1,0))</f>
        <v>2.5631580000000008E-2</v>
      </c>
      <c r="F653" s="8">
        <v>29805</v>
      </c>
      <c r="G653" s="11">
        <f t="shared" ca="1" si="21"/>
        <v>0.12853130000000004</v>
      </c>
    </row>
    <row r="654" spans="1:7" ht="15">
      <c r="A654" s="12">
        <v>42737</v>
      </c>
      <c r="B654" s="82">
        <v>3.0651000000000002</v>
      </c>
      <c r="C654" s="13">
        <f t="shared" si="20"/>
        <v>3.0651000000000001E-2</v>
      </c>
      <c r="D654" s="91">
        <f ca="1">AVERAGE(C654:OFFSET(C654,$I$1-1,0))</f>
        <v>2.5609250000000007E-2</v>
      </c>
      <c r="F654" s="8">
        <v>29808</v>
      </c>
      <c r="G654" s="11">
        <f t="shared" ca="1" si="21"/>
        <v>0.12865340000000006</v>
      </c>
    </row>
    <row r="655" spans="1:7" ht="15">
      <c r="A655" s="12">
        <v>42734</v>
      </c>
      <c r="B655" s="82">
        <v>3.0651000000000002</v>
      </c>
      <c r="C655" s="13">
        <f t="shared" si="20"/>
        <v>3.0651000000000001E-2</v>
      </c>
      <c r="D655" s="91">
        <f ca="1">AVERAGE(C655:OFFSET(C655,$I$1-1,0))</f>
        <v>2.5588830000000007E-2</v>
      </c>
      <c r="F655" s="8">
        <v>29809</v>
      </c>
      <c r="G655" s="11">
        <f t="shared" ca="1" si="21"/>
        <v>0.12875850000000008</v>
      </c>
    </row>
    <row r="656" spans="1:7" ht="15">
      <c r="A656" s="12">
        <v>42733</v>
      </c>
      <c r="B656" s="82">
        <v>3.0790000000000002</v>
      </c>
      <c r="C656" s="13">
        <f t="shared" si="20"/>
        <v>3.0790000000000001E-2</v>
      </c>
      <c r="D656" s="91">
        <f ca="1">AVERAGE(C656:OFFSET(C656,$I$1-1,0))</f>
        <v>2.5569225000000011E-2</v>
      </c>
      <c r="F656" s="8">
        <v>29810</v>
      </c>
      <c r="G656" s="11">
        <f t="shared" ca="1" si="21"/>
        <v>0.12886260000000008</v>
      </c>
    </row>
    <row r="657" spans="1:7" ht="15">
      <c r="A657" s="12">
        <v>42732</v>
      </c>
      <c r="B657" s="82">
        <v>3.0931000000000002</v>
      </c>
      <c r="C657" s="13">
        <f t="shared" si="20"/>
        <v>3.0931E-2</v>
      </c>
      <c r="D657" s="91">
        <f ca="1">AVERAGE(C657:OFFSET(C657,$I$1-1,0))</f>
        <v>2.5548925000000007E-2</v>
      </c>
      <c r="F657" s="8">
        <v>29811</v>
      </c>
      <c r="G657" s="11">
        <f t="shared" ca="1" si="21"/>
        <v>0.12897270000000005</v>
      </c>
    </row>
    <row r="658" spans="1:7" ht="15">
      <c r="A658" s="12">
        <v>42731</v>
      </c>
      <c r="B658" s="82">
        <v>3.133</v>
      </c>
      <c r="C658" s="13">
        <f t="shared" si="20"/>
        <v>3.1329999999999997E-2</v>
      </c>
      <c r="D658" s="91">
        <f ca="1">AVERAGE(C658:OFFSET(C658,$I$1-1,0))</f>
        <v>2.552718000000001E-2</v>
      </c>
      <c r="F658" s="8">
        <v>29812</v>
      </c>
      <c r="G658" s="11">
        <f t="shared" ca="1" si="21"/>
        <v>0.12908980000000006</v>
      </c>
    </row>
    <row r="659" spans="1:7" ht="15">
      <c r="A659" s="12">
        <v>42730</v>
      </c>
      <c r="B659" s="82">
        <v>3.1137999999999999</v>
      </c>
      <c r="C659" s="13">
        <f t="shared" si="20"/>
        <v>3.1137999999999999E-2</v>
      </c>
      <c r="D659" s="91">
        <f ca="1">AVERAGE(C659:OFFSET(C659,$I$1-1,0))</f>
        <v>2.5506650000000006E-2</v>
      </c>
      <c r="F659" s="8">
        <v>29815</v>
      </c>
      <c r="G659" s="11">
        <f t="shared" ca="1" si="21"/>
        <v>0.12918690000000008</v>
      </c>
    </row>
    <row r="660" spans="1:7" ht="15">
      <c r="A660" s="12">
        <v>42727</v>
      </c>
      <c r="B660" s="82">
        <v>3.1137999999999999</v>
      </c>
      <c r="C660" s="13">
        <f t="shared" si="20"/>
        <v>3.1137999999999999E-2</v>
      </c>
      <c r="D660" s="91">
        <f ca="1">AVERAGE(C660:OFFSET(C660,$I$1-1,0))</f>
        <v>2.5486805000000001E-2</v>
      </c>
      <c r="F660" s="8">
        <v>29816</v>
      </c>
      <c r="G660" s="11">
        <f t="shared" ca="1" si="21"/>
        <v>0.12927750000000005</v>
      </c>
    </row>
    <row r="661" spans="1:7" ht="15">
      <c r="A661" s="12">
        <v>42726</v>
      </c>
      <c r="B661" s="82">
        <v>3.1271</v>
      </c>
      <c r="C661" s="13">
        <f t="shared" si="20"/>
        <v>3.1271E-2</v>
      </c>
      <c r="D661" s="91">
        <f ca="1">AVERAGE(C661:OFFSET(C661,$I$1-1,0))</f>
        <v>2.5464880000000002E-2</v>
      </c>
      <c r="F661" s="8">
        <v>29817</v>
      </c>
      <c r="G661" s="11">
        <f t="shared" ca="1" si="21"/>
        <v>0.12936460000000005</v>
      </c>
    </row>
    <row r="662" spans="1:7" ht="15">
      <c r="A662" s="12">
        <v>42725</v>
      </c>
      <c r="B662" s="82">
        <v>3.1078999999999999</v>
      </c>
      <c r="C662" s="13">
        <f t="shared" si="20"/>
        <v>3.1078999999999999E-2</v>
      </c>
      <c r="D662" s="91">
        <f ca="1">AVERAGE(C662:OFFSET(C662,$I$1-1,0))</f>
        <v>2.5442795000000001E-2</v>
      </c>
      <c r="F662" s="8">
        <v>29818</v>
      </c>
      <c r="G662" s="11">
        <f t="shared" ca="1" si="21"/>
        <v>0.12945470000000003</v>
      </c>
    </row>
    <row r="663" spans="1:7" ht="15">
      <c r="A663" s="12">
        <v>42724</v>
      </c>
      <c r="B663" s="82">
        <v>3.1396000000000002</v>
      </c>
      <c r="C663" s="13">
        <f t="shared" si="20"/>
        <v>3.1396E-2</v>
      </c>
      <c r="D663" s="91">
        <f ca="1">AVERAGE(C663:OFFSET(C663,$I$1-1,0))</f>
        <v>2.5422924999999999E-2</v>
      </c>
      <c r="F663" s="8">
        <v>29819</v>
      </c>
      <c r="G663" s="11">
        <f t="shared" ca="1" si="21"/>
        <v>0.12955030000000003</v>
      </c>
    </row>
    <row r="664" spans="1:7" ht="15">
      <c r="A664" s="12">
        <v>42723</v>
      </c>
      <c r="B664" s="82">
        <v>3.1204000000000001</v>
      </c>
      <c r="C664" s="13">
        <f t="shared" si="20"/>
        <v>3.1203999999999999E-2</v>
      </c>
      <c r="D664" s="91">
        <f ca="1">AVERAGE(C664:OFFSET(C664,$I$1-1,0))</f>
        <v>2.5402494999999997E-2</v>
      </c>
      <c r="F664" s="8">
        <v>29822</v>
      </c>
      <c r="G664" s="11">
        <f t="shared" ca="1" si="21"/>
        <v>0.12966790000000006</v>
      </c>
    </row>
    <row r="665" spans="1:7" ht="15">
      <c r="A665" s="12">
        <v>42720</v>
      </c>
      <c r="B665" s="82">
        <v>3.1741000000000001</v>
      </c>
      <c r="C665" s="13">
        <f t="shared" si="20"/>
        <v>3.1740999999999998E-2</v>
      </c>
      <c r="D665" s="91">
        <f ca="1">AVERAGE(C665:OFFSET(C665,$I$1-1,0))</f>
        <v>2.5383065E-2</v>
      </c>
      <c r="F665" s="8">
        <v>29823</v>
      </c>
      <c r="G665" s="11">
        <f t="shared" ca="1" si="21"/>
        <v>0.12978050000000005</v>
      </c>
    </row>
    <row r="666" spans="1:7" ht="15">
      <c r="A666" s="12">
        <v>42719</v>
      </c>
      <c r="B666" s="82">
        <v>3.1621999999999999</v>
      </c>
      <c r="C666" s="13">
        <f t="shared" si="20"/>
        <v>3.1621999999999997E-2</v>
      </c>
      <c r="D666" s="91">
        <f ca="1">AVERAGE(C666:OFFSET(C666,$I$1-1,0))</f>
        <v>2.5362019999999999E-2</v>
      </c>
      <c r="F666" s="8">
        <v>29824</v>
      </c>
      <c r="G666" s="11">
        <f t="shared" ca="1" si="21"/>
        <v>0.12988110000000005</v>
      </c>
    </row>
    <row r="667" spans="1:7" ht="15">
      <c r="A667" s="12">
        <v>42718</v>
      </c>
      <c r="B667" s="82">
        <v>3.1798999999999999</v>
      </c>
      <c r="C667" s="13">
        <f t="shared" si="20"/>
        <v>3.1799000000000001E-2</v>
      </c>
      <c r="D667" s="91">
        <f ca="1">AVERAGE(C667:OFFSET(C667,$I$1-1,0))</f>
        <v>2.5338645E-2</v>
      </c>
      <c r="F667" s="8">
        <v>29825</v>
      </c>
      <c r="G667" s="11">
        <f t="shared" ca="1" si="21"/>
        <v>0.12998120000000005</v>
      </c>
    </row>
    <row r="668" spans="1:7" ht="15">
      <c r="A668" s="12">
        <v>42717</v>
      </c>
      <c r="B668" s="82">
        <v>3.1312000000000002</v>
      </c>
      <c r="C668" s="13">
        <f t="shared" si="20"/>
        <v>3.1312E-2</v>
      </c>
      <c r="D668" s="91">
        <f ca="1">AVERAGE(C668:OFFSET(C668,$I$1-1,0))</f>
        <v>2.5312749999999995E-2</v>
      </c>
      <c r="F668" s="8">
        <v>29826</v>
      </c>
      <c r="G668" s="11">
        <f t="shared" ca="1" si="21"/>
        <v>0.13007030000000003</v>
      </c>
    </row>
    <row r="669" spans="1:7" ht="15">
      <c r="A669" s="12">
        <v>42716</v>
      </c>
      <c r="B669" s="82">
        <v>3.1537999999999999</v>
      </c>
      <c r="C669" s="13">
        <f t="shared" si="20"/>
        <v>3.1537999999999997E-2</v>
      </c>
      <c r="D669" s="91">
        <f ca="1">AVERAGE(C669:OFFSET(C669,$I$1-1,0))</f>
        <v>2.528793E-2</v>
      </c>
      <c r="F669" s="8">
        <v>29829</v>
      </c>
      <c r="G669" s="11">
        <f t="shared" ca="1" si="21"/>
        <v>0.13019640000000005</v>
      </c>
    </row>
    <row r="670" spans="1:7" ht="15">
      <c r="A670" s="12">
        <v>42713</v>
      </c>
      <c r="B670" s="82">
        <v>3.1528999999999998</v>
      </c>
      <c r="C670" s="13">
        <f t="shared" si="20"/>
        <v>3.1529000000000001E-2</v>
      </c>
      <c r="D670" s="91">
        <f ca="1">AVERAGE(C670:OFFSET(C670,$I$1-1,0))</f>
        <v>2.5265524999999997E-2</v>
      </c>
      <c r="F670" s="8">
        <v>29830</v>
      </c>
      <c r="G670" s="11">
        <f t="shared" ca="1" si="21"/>
        <v>0.13032000000000005</v>
      </c>
    </row>
    <row r="671" spans="1:7" ht="15">
      <c r="A671" s="12">
        <v>42712</v>
      </c>
      <c r="B671" s="82">
        <v>3.1053000000000002</v>
      </c>
      <c r="C671" s="13">
        <f t="shared" si="20"/>
        <v>3.1053000000000001E-2</v>
      </c>
      <c r="D671" s="91">
        <f ca="1">AVERAGE(C671:OFFSET(C671,$I$1-1,0))</f>
        <v>2.5242614999999996E-2</v>
      </c>
      <c r="F671" s="8">
        <v>29831</v>
      </c>
      <c r="G671" s="11">
        <f t="shared" ca="1" si="21"/>
        <v>0.13043260000000007</v>
      </c>
    </row>
    <row r="672" spans="1:7" ht="15">
      <c r="A672" s="12">
        <v>42711</v>
      </c>
      <c r="B672" s="82">
        <v>3.0224000000000002</v>
      </c>
      <c r="C672" s="13">
        <f t="shared" si="20"/>
        <v>3.0224000000000001E-2</v>
      </c>
      <c r="D672" s="91">
        <f ca="1">AVERAGE(C672:OFFSET(C672,$I$1-1,0))</f>
        <v>2.5220249999999996E-2</v>
      </c>
      <c r="F672" s="8">
        <v>29832</v>
      </c>
      <c r="G672" s="11">
        <f t="shared" ca="1" si="21"/>
        <v>0.13054370000000007</v>
      </c>
    </row>
    <row r="673" spans="1:7" ht="15">
      <c r="A673" s="12">
        <v>42710</v>
      </c>
      <c r="B673" s="82">
        <v>3.0788000000000002</v>
      </c>
      <c r="C673" s="13">
        <f t="shared" si="20"/>
        <v>3.0788000000000003E-2</v>
      </c>
      <c r="D673" s="91">
        <f ca="1">AVERAGE(C673:OFFSET(C673,$I$1-1,0))</f>
        <v>2.5203354999999997E-2</v>
      </c>
      <c r="F673" s="8">
        <v>29833</v>
      </c>
      <c r="G673" s="11">
        <f t="shared" ca="1" si="21"/>
        <v>0.13067130000000005</v>
      </c>
    </row>
    <row r="674" spans="1:7" ht="15">
      <c r="A674" s="12">
        <v>42709</v>
      </c>
      <c r="B674" s="82">
        <v>3.0640000000000001</v>
      </c>
      <c r="C674" s="13">
        <f t="shared" si="20"/>
        <v>3.0640000000000001E-2</v>
      </c>
      <c r="D674" s="91">
        <f ca="1">AVERAGE(C674:OFFSET(C674,$I$1-1,0))</f>
        <v>2.5184304999999997E-2</v>
      </c>
      <c r="F674" s="8">
        <v>29837</v>
      </c>
      <c r="G674" s="11">
        <f t="shared" ca="1" si="21"/>
        <v>0.13081140000000008</v>
      </c>
    </row>
    <row r="675" spans="1:7" ht="15">
      <c r="A675" s="12">
        <v>42706</v>
      </c>
      <c r="B675" s="82">
        <v>3.0615000000000001</v>
      </c>
      <c r="C675" s="13">
        <f t="shared" si="20"/>
        <v>3.0615E-2</v>
      </c>
      <c r="D675" s="91">
        <f ca="1">AVERAGE(C675:OFFSET(C675,$I$1-1,0))</f>
        <v>2.5161884999999998E-2</v>
      </c>
      <c r="F675" s="8">
        <v>29838</v>
      </c>
      <c r="G675" s="11">
        <f t="shared" ca="1" si="21"/>
        <v>0.13093700000000008</v>
      </c>
    </row>
    <row r="676" spans="1:7" ht="15">
      <c r="A676" s="12">
        <v>42705</v>
      </c>
      <c r="B676" s="82">
        <v>3.1084999999999998</v>
      </c>
      <c r="C676" s="13">
        <f t="shared" si="20"/>
        <v>3.1084999999999998E-2</v>
      </c>
      <c r="D676" s="91">
        <f ca="1">AVERAGE(C676:OFFSET(C676,$I$1-1,0))</f>
        <v>2.5140624999999993E-2</v>
      </c>
      <c r="F676" s="8">
        <v>29839</v>
      </c>
      <c r="G676" s="11">
        <f t="shared" ca="1" si="21"/>
        <v>0.13105260000000007</v>
      </c>
    </row>
    <row r="677" spans="1:7" ht="15">
      <c r="A677" s="12">
        <v>42704</v>
      </c>
      <c r="B677" s="82">
        <v>3.0337000000000001</v>
      </c>
      <c r="C677" s="13">
        <f t="shared" si="20"/>
        <v>3.0336999999999999E-2</v>
      </c>
      <c r="D677" s="91">
        <f ca="1">AVERAGE(C677:OFFSET(C677,$I$1-1,0))</f>
        <v>2.5114904999999993E-2</v>
      </c>
      <c r="F677" s="8">
        <v>29840</v>
      </c>
      <c r="G677" s="11">
        <f t="shared" ca="1" si="21"/>
        <v>0.13116170000000008</v>
      </c>
    </row>
    <row r="678" spans="1:7" ht="15">
      <c r="A678" s="12">
        <v>42703</v>
      </c>
      <c r="B678" s="82">
        <v>2.9459</v>
      </c>
      <c r="C678" s="13">
        <f t="shared" si="20"/>
        <v>2.9458999999999999E-2</v>
      </c>
      <c r="D678" s="91">
        <f ca="1">AVERAGE(C678:OFFSET(C678,$I$1-1,0))</f>
        <v>2.5093499999999994E-2</v>
      </c>
      <c r="F678" s="8">
        <v>29843</v>
      </c>
      <c r="G678" s="11">
        <f t="shared" ca="1" si="21"/>
        <v>0.13127230000000006</v>
      </c>
    </row>
    <row r="679" spans="1:7" ht="15">
      <c r="A679" s="12">
        <v>42702</v>
      </c>
      <c r="B679" s="82">
        <v>2.9755000000000003</v>
      </c>
      <c r="C679" s="13">
        <f t="shared" si="20"/>
        <v>2.9755000000000004E-2</v>
      </c>
      <c r="D679" s="91">
        <f ca="1">AVERAGE(C679:OFFSET(C679,$I$1-1,0))</f>
        <v>2.5075149999999994E-2</v>
      </c>
      <c r="F679" s="8">
        <v>29844</v>
      </c>
      <c r="G679" s="11">
        <f t="shared" ca="1" si="21"/>
        <v>0.13138090000000008</v>
      </c>
    </row>
    <row r="680" spans="1:7" ht="15">
      <c r="A680" s="12">
        <v>42699</v>
      </c>
      <c r="B680" s="82">
        <v>3.0045000000000002</v>
      </c>
      <c r="C680" s="13">
        <f t="shared" si="20"/>
        <v>3.0045000000000002E-2</v>
      </c>
      <c r="D680" s="91">
        <f ca="1">AVERAGE(C680:OFFSET(C680,$I$1-1,0))</f>
        <v>2.5056574999999994E-2</v>
      </c>
      <c r="F680" s="8">
        <v>29845</v>
      </c>
      <c r="G680" s="11">
        <f t="shared" ca="1" si="21"/>
        <v>0.13148600000000008</v>
      </c>
    </row>
    <row r="681" spans="1:7" ht="15">
      <c r="A681" s="12">
        <v>42698</v>
      </c>
      <c r="B681" s="82">
        <v>3.0207000000000002</v>
      </c>
      <c r="C681" s="13">
        <f t="shared" si="20"/>
        <v>3.0207000000000001E-2</v>
      </c>
      <c r="D681" s="91">
        <f ca="1">AVERAGE(C681:OFFSET(C681,$I$1-1,0))</f>
        <v>2.5036589999999997E-2</v>
      </c>
      <c r="F681" s="8">
        <v>29846</v>
      </c>
      <c r="G681" s="11">
        <f t="shared" ca="1" si="21"/>
        <v>0.13157350000000009</v>
      </c>
    </row>
    <row r="682" spans="1:7" ht="15">
      <c r="A682" s="12">
        <v>42697</v>
      </c>
      <c r="B682" s="82">
        <v>3.0207000000000002</v>
      </c>
      <c r="C682" s="13">
        <f t="shared" si="20"/>
        <v>3.0207000000000001E-2</v>
      </c>
      <c r="D682" s="91">
        <f ca="1">AVERAGE(C682:OFFSET(C682,$I$1-1,0))</f>
        <v>2.5015985000000001E-2</v>
      </c>
      <c r="F682" s="8">
        <v>29847</v>
      </c>
      <c r="G682" s="11">
        <f t="shared" ca="1" si="21"/>
        <v>0.13165950000000007</v>
      </c>
    </row>
    <row r="683" spans="1:7" ht="15">
      <c r="A683" s="12">
        <v>42696</v>
      </c>
      <c r="B683" s="82">
        <v>2.9996</v>
      </c>
      <c r="C683" s="13">
        <f t="shared" si="20"/>
        <v>2.9996000000000002E-2</v>
      </c>
      <c r="D683" s="91">
        <f ca="1">AVERAGE(C683:OFFSET(C683,$I$1-1,0))</f>
        <v>2.4999325000000003E-2</v>
      </c>
      <c r="F683" s="8">
        <v>29850</v>
      </c>
      <c r="G683" s="11">
        <f t="shared" ca="1" si="21"/>
        <v>0.13174350000000007</v>
      </c>
    </row>
    <row r="684" spans="1:7" ht="15">
      <c r="A684" s="12">
        <v>42695</v>
      </c>
      <c r="B684" s="82">
        <v>2.9923999999999999</v>
      </c>
      <c r="C684" s="13">
        <f t="shared" si="20"/>
        <v>2.9923999999999999E-2</v>
      </c>
      <c r="D684" s="91">
        <f ca="1">AVERAGE(C684:OFFSET(C684,$I$1-1,0))</f>
        <v>2.498131E-2</v>
      </c>
      <c r="F684" s="8">
        <v>29851</v>
      </c>
      <c r="G684" s="11">
        <f t="shared" ca="1" si="21"/>
        <v>0.13183850000000005</v>
      </c>
    </row>
    <row r="685" spans="1:7" ht="15">
      <c r="A685" s="12">
        <v>42692</v>
      </c>
      <c r="B685" s="82">
        <v>3.0295999999999998</v>
      </c>
      <c r="C685" s="13">
        <f t="shared" si="20"/>
        <v>3.0296E-2</v>
      </c>
      <c r="D685" s="91">
        <f ca="1">AVERAGE(C685:OFFSET(C685,$I$1-1,0))</f>
        <v>2.4961889999999997E-2</v>
      </c>
      <c r="F685" s="8">
        <v>29852</v>
      </c>
      <c r="G685" s="11">
        <f t="shared" ca="1" si="21"/>
        <v>0.13195250000000006</v>
      </c>
    </row>
    <row r="686" spans="1:7" ht="15">
      <c r="A686" s="12">
        <v>42691</v>
      </c>
      <c r="B686" s="82">
        <v>3.0116999999999998</v>
      </c>
      <c r="C686" s="13">
        <f t="shared" si="20"/>
        <v>3.0116999999999998E-2</v>
      </c>
      <c r="D686" s="91">
        <f ca="1">AVERAGE(C686:OFFSET(C686,$I$1-1,0))</f>
        <v>2.4940610000000002E-2</v>
      </c>
      <c r="F686" s="8">
        <v>29853</v>
      </c>
      <c r="G686" s="11">
        <f t="shared" ca="1" si="21"/>
        <v>0.13206600000000004</v>
      </c>
    </row>
    <row r="687" spans="1:7" ht="15">
      <c r="A687" s="12">
        <v>42690</v>
      </c>
      <c r="B687" s="82">
        <v>2.9220999999999999</v>
      </c>
      <c r="C687" s="13">
        <f t="shared" si="20"/>
        <v>2.9221E-2</v>
      </c>
      <c r="D687" s="91">
        <f ca="1">AVERAGE(C687:OFFSET(C687,$I$1-1,0))</f>
        <v>2.4914909999999998E-2</v>
      </c>
      <c r="F687" s="8">
        <v>29854</v>
      </c>
      <c r="G687" s="11">
        <f t="shared" ca="1" si="21"/>
        <v>0.13218600000000003</v>
      </c>
    </row>
    <row r="688" spans="1:7" ht="15">
      <c r="A688" s="12">
        <v>42689</v>
      </c>
      <c r="B688" s="82">
        <v>2.9554999999999998</v>
      </c>
      <c r="C688" s="13">
        <f t="shared" si="20"/>
        <v>2.9554999999999998E-2</v>
      </c>
      <c r="D688" s="91">
        <f ca="1">AVERAGE(C688:OFFSET(C688,$I$1-1,0))</f>
        <v>2.4893164999999998E-2</v>
      </c>
      <c r="F688" s="8">
        <v>29857</v>
      </c>
      <c r="G688" s="11">
        <f t="shared" ca="1" si="21"/>
        <v>0.13229650000000004</v>
      </c>
    </row>
    <row r="689" spans="1:7" ht="15">
      <c r="A689" s="12">
        <v>42688</v>
      </c>
      <c r="B689" s="82">
        <v>3.0116999999999998</v>
      </c>
      <c r="C689" s="13">
        <f t="shared" si="20"/>
        <v>3.0116999999999998E-2</v>
      </c>
      <c r="D689" s="91">
        <f ca="1">AVERAGE(C689:OFFSET(C689,$I$1-1,0))</f>
        <v>2.4872854999999999E-2</v>
      </c>
      <c r="F689" s="8">
        <v>29858</v>
      </c>
      <c r="G689" s="11">
        <f t="shared" ca="1" si="21"/>
        <v>0.13239800000000002</v>
      </c>
    </row>
    <row r="690" spans="1:7" ht="15">
      <c r="A690" s="12">
        <v>42685</v>
      </c>
      <c r="B690" s="82">
        <v>2.9350000000000001</v>
      </c>
      <c r="C690" s="13">
        <f t="shared" si="20"/>
        <v>2.9350000000000001E-2</v>
      </c>
      <c r="D690" s="91">
        <f ca="1">AVERAGE(C690:OFFSET(C690,$I$1-1,0))</f>
        <v>2.4851089999999996E-2</v>
      </c>
      <c r="F690" s="8">
        <v>29859</v>
      </c>
      <c r="G690" s="11">
        <f t="shared" ca="1" si="21"/>
        <v>0.13251650000000001</v>
      </c>
    </row>
    <row r="691" spans="1:7" ht="15">
      <c r="A691" s="12">
        <v>42684</v>
      </c>
      <c r="B691" s="82">
        <v>2.9548999999999999</v>
      </c>
      <c r="C691" s="13">
        <f t="shared" si="20"/>
        <v>2.9548999999999999E-2</v>
      </c>
      <c r="D691" s="91">
        <f ca="1">AVERAGE(C691:OFFSET(C691,$I$1-1,0))</f>
        <v>2.4837754999999996E-2</v>
      </c>
      <c r="F691" s="8">
        <v>29860</v>
      </c>
      <c r="G691" s="11">
        <f t="shared" ca="1" si="21"/>
        <v>0.13263100000000003</v>
      </c>
    </row>
    <row r="692" spans="1:7" ht="15">
      <c r="A692" s="12">
        <v>42683</v>
      </c>
      <c r="B692" s="82">
        <v>2.8456000000000001</v>
      </c>
      <c r="C692" s="13">
        <f t="shared" si="20"/>
        <v>2.8456000000000002E-2</v>
      </c>
      <c r="D692" s="91">
        <f ca="1">AVERAGE(C692:OFFSET(C692,$I$1-1,0))</f>
        <v>2.4823794999999999E-2</v>
      </c>
      <c r="F692" s="8">
        <v>29861</v>
      </c>
      <c r="G692" s="11">
        <f t="shared" ca="1" si="21"/>
        <v>0.13272350000000002</v>
      </c>
    </row>
    <row r="693" spans="1:7" ht="15">
      <c r="A693" s="12">
        <v>42682</v>
      </c>
      <c r="B693" s="82">
        <v>2.6156000000000001</v>
      </c>
      <c r="C693" s="13">
        <f t="shared" si="20"/>
        <v>2.6156000000000002E-2</v>
      </c>
      <c r="D693" s="91">
        <f ca="1">AVERAGE(C693:OFFSET(C693,$I$1-1,0))</f>
        <v>2.4817145000000002E-2</v>
      </c>
      <c r="F693" s="8">
        <v>29864</v>
      </c>
      <c r="G693" s="11">
        <f t="shared" ca="1" si="21"/>
        <v>0.13281750000000003</v>
      </c>
    </row>
    <row r="694" spans="1:7" ht="15">
      <c r="A694" s="12">
        <v>42681</v>
      </c>
      <c r="B694" s="82">
        <v>2.6021000000000001</v>
      </c>
      <c r="C694" s="13">
        <f t="shared" si="20"/>
        <v>2.6021000000000002E-2</v>
      </c>
      <c r="D694" s="91">
        <f ca="1">AVERAGE(C694:OFFSET(C694,$I$1-1,0))</f>
        <v>2.4819165000000001E-2</v>
      </c>
      <c r="F694" s="8">
        <v>29865</v>
      </c>
      <c r="G694" s="11">
        <f t="shared" ca="1" si="21"/>
        <v>0.13291649999999999</v>
      </c>
    </row>
    <row r="695" spans="1:7" ht="15">
      <c r="A695" s="12">
        <v>42678</v>
      </c>
      <c r="B695" s="82">
        <v>2.5609999999999999</v>
      </c>
      <c r="C695" s="13">
        <f t="shared" si="20"/>
        <v>2.5610000000000001E-2</v>
      </c>
      <c r="D695" s="91">
        <f ca="1">AVERAGE(C695:OFFSET(C695,$I$1-1,0))</f>
        <v>2.4827150000000003E-2</v>
      </c>
      <c r="F695" s="8">
        <v>29866</v>
      </c>
      <c r="G695" s="11">
        <f t="shared" ca="1" si="21"/>
        <v>0.13303250000000003</v>
      </c>
    </row>
    <row r="696" spans="1:7" ht="15">
      <c r="A696" s="12">
        <v>42677</v>
      </c>
      <c r="B696" s="82">
        <v>2.6004</v>
      </c>
      <c r="C696" s="13">
        <f t="shared" si="20"/>
        <v>2.6003999999999999E-2</v>
      </c>
      <c r="D696" s="91">
        <f ca="1">AVERAGE(C696:OFFSET(C696,$I$1-1,0))</f>
        <v>2.483629E-2</v>
      </c>
      <c r="F696" s="8">
        <v>29867</v>
      </c>
      <c r="G696" s="11">
        <f t="shared" ca="1" si="21"/>
        <v>0.13316700000000001</v>
      </c>
    </row>
    <row r="697" spans="1:7" ht="15">
      <c r="A697" s="12">
        <v>42676</v>
      </c>
      <c r="B697" s="82">
        <v>2.5672000000000001</v>
      </c>
      <c r="C697" s="13">
        <f t="shared" si="20"/>
        <v>2.5672E-2</v>
      </c>
      <c r="D697" s="91">
        <f ca="1">AVERAGE(C697:OFFSET(C697,$I$1-1,0))</f>
        <v>2.4845525000000004E-2</v>
      </c>
      <c r="F697" s="8">
        <v>29868</v>
      </c>
      <c r="G697" s="11">
        <f t="shared" ca="1" si="21"/>
        <v>0.13328350000000003</v>
      </c>
    </row>
    <row r="698" spans="1:7" ht="15">
      <c r="A698" s="12">
        <v>42675</v>
      </c>
      <c r="B698" s="82">
        <v>2.5773999999999999</v>
      </c>
      <c r="C698" s="13">
        <f t="shared" si="20"/>
        <v>2.5773999999999998E-2</v>
      </c>
      <c r="D698" s="91">
        <f ca="1">AVERAGE(C698:OFFSET(C698,$I$1-1,0))</f>
        <v>2.4857214999999995E-2</v>
      </c>
      <c r="F698" s="8">
        <v>29872</v>
      </c>
      <c r="G698" s="11">
        <f t="shared" ca="1" si="21"/>
        <v>0.13340399999999999</v>
      </c>
    </row>
    <row r="699" spans="1:7" ht="15">
      <c r="A699" s="12">
        <v>42674</v>
      </c>
      <c r="B699" s="82">
        <v>2.5798000000000001</v>
      </c>
      <c r="C699" s="13">
        <f t="shared" si="20"/>
        <v>2.5798000000000001E-2</v>
      </c>
      <c r="D699" s="91">
        <f ca="1">AVERAGE(C699:OFFSET(C699,$I$1-1,0))</f>
        <v>2.4867565000000001E-2</v>
      </c>
      <c r="F699" s="8">
        <v>29873</v>
      </c>
      <c r="G699" s="11">
        <f t="shared" ca="1" si="21"/>
        <v>0.13353600000000002</v>
      </c>
    </row>
    <row r="700" spans="1:7" ht="15">
      <c r="A700" s="12">
        <v>42671</v>
      </c>
      <c r="B700" s="82">
        <v>2.6154000000000002</v>
      </c>
      <c r="C700" s="13">
        <f t="shared" si="20"/>
        <v>2.6154E-2</v>
      </c>
      <c r="D700" s="91">
        <f ca="1">AVERAGE(C700:OFFSET(C700,$I$1-1,0))</f>
        <v>2.4877794999999998E-2</v>
      </c>
      <c r="F700" s="8">
        <v>29874</v>
      </c>
      <c r="G700" s="11">
        <f t="shared" ca="1" si="21"/>
        <v>0.13366350000000002</v>
      </c>
    </row>
    <row r="701" spans="1:7" ht="15">
      <c r="A701" s="12">
        <v>42670</v>
      </c>
      <c r="B701" s="82">
        <v>2.6137999999999999</v>
      </c>
      <c r="C701" s="13">
        <f t="shared" si="20"/>
        <v>2.6137999999999998E-2</v>
      </c>
      <c r="D701" s="91">
        <f ca="1">AVERAGE(C701:OFFSET(C701,$I$1-1,0))</f>
        <v>2.4888214999999998E-2</v>
      </c>
      <c r="F701" s="8">
        <v>29875</v>
      </c>
      <c r="G701" s="11">
        <f t="shared" ca="1" si="21"/>
        <v>0.133793</v>
      </c>
    </row>
    <row r="702" spans="1:7" ht="15">
      <c r="A702" s="12">
        <v>42669</v>
      </c>
      <c r="B702" s="82">
        <v>2.5411999999999999</v>
      </c>
      <c r="C702" s="13">
        <f t="shared" si="20"/>
        <v>2.5412000000000001E-2</v>
      </c>
      <c r="D702" s="91">
        <f ca="1">AVERAGE(C702:OFFSET(C702,$I$1-1,0))</f>
        <v>2.4898069999999998E-2</v>
      </c>
      <c r="F702" s="8">
        <v>29878</v>
      </c>
      <c r="G702" s="11">
        <f t="shared" ca="1" si="21"/>
        <v>0.13391999999999998</v>
      </c>
    </row>
    <row r="703" spans="1:7" ht="15">
      <c r="A703" s="12">
        <v>42668</v>
      </c>
      <c r="B703" s="82">
        <v>2.4984999999999999</v>
      </c>
      <c r="C703" s="13">
        <f t="shared" si="20"/>
        <v>2.4985E-2</v>
      </c>
      <c r="D703" s="91">
        <f ca="1">AVERAGE(C703:OFFSET(C703,$I$1-1,0))</f>
        <v>2.4908659999999996E-2</v>
      </c>
      <c r="F703" s="8">
        <v>29879</v>
      </c>
      <c r="G703" s="11">
        <f t="shared" ca="1" si="21"/>
        <v>0.13405249999999999</v>
      </c>
    </row>
    <row r="704" spans="1:7" ht="15">
      <c r="A704" s="12">
        <v>42667</v>
      </c>
      <c r="B704" s="82">
        <v>2.5171000000000001</v>
      </c>
      <c r="C704" s="13">
        <f t="shared" si="20"/>
        <v>2.5171000000000002E-2</v>
      </c>
      <c r="D704" s="91">
        <f ca="1">AVERAGE(C704:OFFSET(C704,$I$1-1,0))</f>
        <v>2.4925044999999993E-2</v>
      </c>
      <c r="F704" s="8">
        <v>29880</v>
      </c>
      <c r="G704" s="11">
        <f t="shared" ca="1" si="21"/>
        <v>0.134216</v>
      </c>
    </row>
    <row r="705" spans="1:7" ht="15">
      <c r="A705" s="12">
        <v>42664</v>
      </c>
      <c r="B705" s="82">
        <v>2.4845999999999999</v>
      </c>
      <c r="C705" s="13">
        <f t="shared" si="20"/>
        <v>2.4846E-2</v>
      </c>
      <c r="D705" s="91">
        <f ca="1">AVERAGE(C705:OFFSET(C705,$I$1-1,0))</f>
        <v>2.4939889999999996E-2</v>
      </c>
      <c r="F705" s="8">
        <v>29881</v>
      </c>
      <c r="G705" s="11">
        <f t="shared" ca="1" si="21"/>
        <v>0.13437799999999997</v>
      </c>
    </row>
    <row r="706" spans="1:7" ht="15">
      <c r="A706" s="12">
        <v>42663</v>
      </c>
      <c r="B706" s="82">
        <v>2.5038999999999998</v>
      </c>
      <c r="C706" s="13">
        <f t="shared" si="20"/>
        <v>2.5038999999999999E-2</v>
      </c>
      <c r="D706" s="91">
        <f ca="1">AVERAGE(C706:OFFSET(C706,$I$1-1,0))</f>
        <v>2.495635999999999E-2</v>
      </c>
      <c r="F706" s="8">
        <v>29882</v>
      </c>
      <c r="G706" s="11">
        <f t="shared" ca="1" si="21"/>
        <v>0.13452399999999998</v>
      </c>
    </row>
    <row r="707" spans="1:7" ht="15">
      <c r="A707" s="12">
        <v>42662</v>
      </c>
      <c r="B707" s="82">
        <v>2.5068999999999999</v>
      </c>
      <c r="C707" s="13">
        <f t="shared" si="20"/>
        <v>2.5068999999999998E-2</v>
      </c>
      <c r="D707" s="91">
        <f ca="1">AVERAGE(C707:OFFSET(C707,$I$1-1,0))</f>
        <v>2.4975509999999992E-2</v>
      </c>
      <c r="F707" s="8">
        <v>29885</v>
      </c>
      <c r="G707" s="11">
        <f t="shared" ca="1" si="21"/>
        <v>0.13468899999999998</v>
      </c>
    </row>
    <row r="708" spans="1:7" ht="15">
      <c r="A708" s="12">
        <v>42661</v>
      </c>
      <c r="B708" s="82">
        <v>2.5053999999999998</v>
      </c>
      <c r="C708" s="13">
        <f t="shared" si="20"/>
        <v>2.5054E-2</v>
      </c>
      <c r="D708" s="91">
        <f ca="1">AVERAGE(C708:OFFSET(C708,$I$1-1,0))</f>
        <v>2.4994274999999989E-2</v>
      </c>
      <c r="F708" s="8">
        <v>29886</v>
      </c>
      <c r="G708" s="11">
        <f t="shared" ca="1" si="21"/>
        <v>0.13483699999999998</v>
      </c>
    </row>
    <row r="709" spans="1:7" ht="15">
      <c r="A709" s="12">
        <v>42660</v>
      </c>
      <c r="B709" s="82">
        <v>2.5215999999999998</v>
      </c>
      <c r="C709" s="13">
        <f t="shared" ref="C709:C772" si="22">B709/100</f>
        <v>2.5215999999999999E-2</v>
      </c>
      <c r="D709" s="91">
        <f ca="1">AVERAGE(C709:OFFSET(C709,$I$1-1,0))</f>
        <v>2.501307999999999E-2</v>
      </c>
      <c r="F709" s="8">
        <v>29887</v>
      </c>
      <c r="G709" s="11">
        <f t="shared" ca="1" si="21"/>
        <v>0.13498450000000001</v>
      </c>
    </row>
    <row r="710" spans="1:7" ht="15">
      <c r="A710" s="12">
        <v>42657</v>
      </c>
      <c r="B710" s="82">
        <v>2.5583</v>
      </c>
      <c r="C710" s="13">
        <f t="shared" si="22"/>
        <v>2.5583000000000002E-2</v>
      </c>
      <c r="D710" s="91">
        <f ca="1">AVERAGE(C710:OFFSET(C710,$I$1-1,0))</f>
        <v>2.5035409999999991E-2</v>
      </c>
      <c r="F710" s="8">
        <v>29888</v>
      </c>
      <c r="G710" s="11">
        <f t="shared" ref="G710:G773" ca="1" si="23">VLOOKUP($F710,$A$5:$D$10419,4,FALSE)</f>
        <v>0.1351135</v>
      </c>
    </row>
    <row r="711" spans="1:7" ht="15">
      <c r="A711" s="12">
        <v>42656</v>
      </c>
      <c r="B711" s="82">
        <v>2.4767999999999999</v>
      </c>
      <c r="C711" s="13">
        <f t="shared" si="22"/>
        <v>2.4767999999999998E-2</v>
      </c>
      <c r="D711" s="91">
        <f ca="1">AVERAGE(C711:OFFSET(C711,$I$1-1,0))</f>
        <v>2.5052964999999993E-2</v>
      </c>
      <c r="F711" s="8">
        <v>29889</v>
      </c>
      <c r="G711" s="11">
        <f t="shared" ca="1" si="23"/>
        <v>0.13522800000000004</v>
      </c>
    </row>
    <row r="712" spans="1:7" ht="15">
      <c r="A712" s="12">
        <v>42655</v>
      </c>
      <c r="B712" s="82">
        <v>2.4990999999999999</v>
      </c>
      <c r="C712" s="13">
        <f t="shared" si="22"/>
        <v>2.4990999999999999E-2</v>
      </c>
      <c r="D712" s="91">
        <f ca="1">AVERAGE(C712:OFFSET(C712,$I$1-1,0))</f>
        <v>2.507541499999999E-2</v>
      </c>
      <c r="F712" s="8">
        <v>29892</v>
      </c>
      <c r="G712" s="11">
        <f t="shared" ca="1" si="23"/>
        <v>0.13533600000000004</v>
      </c>
    </row>
    <row r="713" spans="1:7" ht="15">
      <c r="A713" s="12">
        <v>42654</v>
      </c>
      <c r="B713" s="82">
        <v>2.5013999999999998</v>
      </c>
      <c r="C713" s="13">
        <f t="shared" si="22"/>
        <v>2.5013999999999998E-2</v>
      </c>
      <c r="D713" s="91">
        <f ca="1">AVERAGE(C713:OFFSET(C713,$I$1-1,0))</f>
        <v>2.5097334999999988E-2</v>
      </c>
      <c r="F713" s="8">
        <v>29894</v>
      </c>
      <c r="G713" s="11">
        <f t="shared" ca="1" si="23"/>
        <v>0.13542750000000001</v>
      </c>
    </row>
    <row r="714" spans="1:7" ht="15">
      <c r="A714" s="12">
        <v>42653</v>
      </c>
      <c r="B714" s="82">
        <v>2.4508000000000001</v>
      </c>
      <c r="C714" s="13">
        <f t="shared" si="22"/>
        <v>2.4508000000000002E-2</v>
      </c>
      <c r="D714" s="91">
        <f ca="1">AVERAGE(C714:OFFSET(C714,$I$1-1,0))</f>
        <v>2.5122019999999988E-2</v>
      </c>
      <c r="F714" s="8">
        <v>29895</v>
      </c>
      <c r="G714" s="11">
        <f t="shared" ca="1" si="23"/>
        <v>0.135518</v>
      </c>
    </row>
    <row r="715" spans="1:7" ht="15">
      <c r="A715" s="12">
        <v>42650</v>
      </c>
      <c r="B715" s="82">
        <v>2.4508000000000001</v>
      </c>
      <c r="C715" s="13">
        <f t="shared" si="22"/>
        <v>2.4508000000000002E-2</v>
      </c>
      <c r="D715" s="91">
        <f ca="1">AVERAGE(C715:OFFSET(C715,$I$1-1,0))</f>
        <v>2.5148839999999992E-2</v>
      </c>
      <c r="F715" s="8">
        <v>29896</v>
      </c>
      <c r="G715" s="11">
        <f t="shared" ca="1" si="23"/>
        <v>0.135605</v>
      </c>
    </row>
    <row r="716" spans="1:7" ht="15">
      <c r="A716" s="12">
        <v>42649</v>
      </c>
      <c r="B716" s="82">
        <v>2.4538000000000002</v>
      </c>
      <c r="C716" s="13">
        <f t="shared" si="22"/>
        <v>2.4538000000000001E-2</v>
      </c>
      <c r="D716" s="91">
        <f ca="1">AVERAGE(C716:OFFSET(C716,$I$1-1,0))</f>
        <v>2.5177089999999992E-2</v>
      </c>
      <c r="F716" s="8">
        <v>29899</v>
      </c>
      <c r="G716" s="11">
        <f t="shared" ca="1" si="23"/>
        <v>0.1356665</v>
      </c>
    </row>
    <row r="717" spans="1:7" ht="15">
      <c r="A717" s="12">
        <v>42648</v>
      </c>
      <c r="B717" s="82">
        <v>2.4234</v>
      </c>
      <c r="C717" s="13">
        <f t="shared" si="22"/>
        <v>2.4233999999999999E-2</v>
      </c>
      <c r="D717" s="91">
        <f ca="1">AVERAGE(C717:OFFSET(C717,$I$1-1,0))</f>
        <v>2.5205189999999992E-2</v>
      </c>
      <c r="F717" s="8">
        <v>29900</v>
      </c>
      <c r="G717" s="11">
        <f t="shared" ca="1" si="23"/>
        <v>0.13572099999999998</v>
      </c>
    </row>
    <row r="718" spans="1:7" ht="15">
      <c r="A718" s="12">
        <v>42647</v>
      </c>
      <c r="B718" s="82">
        <v>2.4098000000000002</v>
      </c>
      <c r="C718" s="13">
        <f t="shared" si="22"/>
        <v>2.4098000000000001E-2</v>
      </c>
      <c r="D718" s="91">
        <f ca="1">AVERAGE(C718:OFFSET(C718,$I$1-1,0))</f>
        <v>2.5235694999999992E-2</v>
      </c>
      <c r="F718" s="8">
        <v>29902</v>
      </c>
      <c r="G718" s="11">
        <f t="shared" ca="1" si="23"/>
        <v>0.13576250000000001</v>
      </c>
    </row>
    <row r="719" spans="1:7" ht="15">
      <c r="A719" s="12">
        <v>42646</v>
      </c>
      <c r="B719" s="82">
        <v>2.3397000000000001</v>
      </c>
      <c r="C719" s="13">
        <f t="shared" si="22"/>
        <v>2.3397000000000001E-2</v>
      </c>
      <c r="D719" s="91">
        <f ca="1">AVERAGE(C719:OFFSET(C719,$I$1-1,0))</f>
        <v>2.5266999999999991E-2</v>
      </c>
      <c r="F719" s="8">
        <v>29903</v>
      </c>
      <c r="G719" s="11">
        <f t="shared" ca="1" si="23"/>
        <v>0.1358115</v>
      </c>
    </row>
    <row r="720" spans="1:7" ht="15">
      <c r="A720" s="12">
        <v>42643</v>
      </c>
      <c r="B720" s="82">
        <v>2.3153999999999999</v>
      </c>
      <c r="C720" s="13">
        <f t="shared" si="22"/>
        <v>2.3153999999999997E-2</v>
      </c>
      <c r="D720" s="91">
        <f ca="1">AVERAGE(C720:OFFSET(C720,$I$1-1,0))</f>
        <v>2.5297164999999983E-2</v>
      </c>
      <c r="F720" s="8">
        <v>29906</v>
      </c>
      <c r="G720" s="11">
        <f t="shared" ca="1" si="23"/>
        <v>0.13585150000000001</v>
      </c>
    </row>
    <row r="721" spans="1:7" ht="15">
      <c r="A721" s="12">
        <v>42642</v>
      </c>
      <c r="B721" s="82">
        <v>2.2766999999999999</v>
      </c>
      <c r="C721" s="13">
        <f t="shared" si="22"/>
        <v>2.2766999999999999E-2</v>
      </c>
      <c r="D721" s="91">
        <f ca="1">AVERAGE(C721:OFFSET(C721,$I$1-1,0))</f>
        <v>2.5329409999999983E-2</v>
      </c>
      <c r="F721" s="8">
        <v>29907</v>
      </c>
      <c r="G721" s="11">
        <f t="shared" ca="1" si="23"/>
        <v>0.13589749999999998</v>
      </c>
    </row>
    <row r="722" spans="1:7" ht="15">
      <c r="A722" s="12">
        <v>42641</v>
      </c>
      <c r="B722" s="82">
        <v>2.2913000000000001</v>
      </c>
      <c r="C722" s="13">
        <f t="shared" si="22"/>
        <v>2.2913000000000003E-2</v>
      </c>
      <c r="D722" s="91">
        <f ca="1">AVERAGE(C722:OFFSET(C722,$I$1-1,0))</f>
        <v>2.5363589999999981E-2</v>
      </c>
      <c r="F722" s="8">
        <v>29908</v>
      </c>
      <c r="G722" s="11">
        <f t="shared" ca="1" si="23"/>
        <v>0.13593099999999997</v>
      </c>
    </row>
    <row r="723" spans="1:7" ht="15">
      <c r="A723" s="12">
        <v>42640</v>
      </c>
      <c r="B723" s="82">
        <v>2.2774000000000001</v>
      </c>
      <c r="C723" s="13">
        <f t="shared" si="22"/>
        <v>2.2774000000000003E-2</v>
      </c>
      <c r="D723" s="91">
        <f ca="1">AVERAGE(C723:OFFSET(C723,$I$1-1,0))</f>
        <v>2.5398424999999985E-2</v>
      </c>
      <c r="F723" s="8">
        <v>29909</v>
      </c>
      <c r="G723" s="11">
        <f t="shared" ca="1" si="23"/>
        <v>0.1359715</v>
      </c>
    </row>
    <row r="724" spans="1:7" ht="15">
      <c r="A724" s="12">
        <v>42639</v>
      </c>
      <c r="B724" s="82">
        <v>2.3205</v>
      </c>
      <c r="C724" s="13">
        <f t="shared" si="22"/>
        <v>2.3205E-2</v>
      </c>
      <c r="D724" s="91">
        <f ca="1">AVERAGE(C724:OFFSET(C724,$I$1-1,0))</f>
        <v>2.5432334999999986E-2</v>
      </c>
      <c r="F724" s="8">
        <v>29910</v>
      </c>
      <c r="G724" s="11">
        <f t="shared" ca="1" si="23"/>
        <v>0.13600300000000001</v>
      </c>
    </row>
    <row r="725" spans="1:7" ht="15">
      <c r="A725" s="12">
        <v>42636</v>
      </c>
      <c r="B725" s="82">
        <v>2.3471000000000002</v>
      </c>
      <c r="C725" s="13">
        <f t="shared" si="22"/>
        <v>2.3471000000000002E-2</v>
      </c>
      <c r="D725" s="91">
        <f ca="1">AVERAGE(C725:OFFSET(C725,$I$1-1,0))</f>
        <v>2.546182499999999E-2</v>
      </c>
      <c r="F725" s="8">
        <v>29913</v>
      </c>
      <c r="G725" s="11">
        <f t="shared" ca="1" si="23"/>
        <v>0.13604149999999998</v>
      </c>
    </row>
    <row r="726" spans="1:7" ht="15">
      <c r="A726" s="12">
        <v>42635</v>
      </c>
      <c r="B726" s="82">
        <v>2.3353000000000002</v>
      </c>
      <c r="C726" s="13">
        <f t="shared" si="22"/>
        <v>2.3353000000000002E-2</v>
      </c>
      <c r="D726" s="91">
        <f ca="1">AVERAGE(C726:OFFSET(C726,$I$1-1,0))</f>
        <v>2.5490569999999987E-2</v>
      </c>
      <c r="F726" s="8">
        <v>29914</v>
      </c>
      <c r="G726" s="11">
        <f t="shared" ca="1" si="23"/>
        <v>0.13606850000000001</v>
      </c>
    </row>
    <row r="727" spans="1:7" ht="15">
      <c r="A727" s="12">
        <v>42634</v>
      </c>
      <c r="B727" s="82">
        <v>2.3738000000000001</v>
      </c>
      <c r="C727" s="13">
        <f t="shared" si="22"/>
        <v>2.3738000000000002E-2</v>
      </c>
      <c r="D727" s="91">
        <f ca="1">AVERAGE(C727:OFFSET(C727,$I$1-1,0))</f>
        <v>2.5520179999999986E-2</v>
      </c>
      <c r="F727" s="8">
        <v>29915</v>
      </c>
      <c r="G727" s="11">
        <f t="shared" ca="1" si="23"/>
        <v>0.13607499999999997</v>
      </c>
    </row>
    <row r="728" spans="1:7" ht="15">
      <c r="A728" s="12">
        <v>42633</v>
      </c>
      <c r="B728" s="82">
        <v>2.4316</v>
      </c>
      <c r="C728" s="13">
        <f t="shared" si="22"/>
        <v>2.4316000000000001E-2</v>
      </c>
      <c r="D728" s="91">
        <f ca="1">AVERAGE(C728:OFFSET(C728,$I$1-1,0))</f>
        <v>2.5551684999999987E-2</v>
      </c>
      <c r="F728" s="8">
        <v>29917</v>
      </c>
      <c r="G728" s="11">
        <f t="shared" ca="1" si="23"/>
        <v>0.13607649999999996</v>
      </c>
    </row>
    <row r="729" spans="1:7" ht="15">
      <c r="A729" s="12">
        <v>42632</v>
      </c>
      <c r="B729" s="82">
        <v>2.4550999999999998</v>
      </c>
      <c r="C729" s="13">
        <f t="shared" si="22"/>
        <v>2.4551E-2</v>
      </c>
      <c r="D729" s="91">
        <f ca="1">AVERAGE(C729:OFFSET(C729,$I$1-1,0))</f>
        <v>2.5579384999999989E-2</v>
      </c>
      <c r="F729" s="8">
        <v>29920</v>
      </c>
      <c r="G729" s="11">
        <f t="shared" ca="1" si="23"/>
        <v>0.13608149999999994</v>
      </c>
    </row>
    <row r="730" spans="1:7" ht="15">
      <c r="A730" s="12">
        <v>42629</v>
      </c>
      <c r="B730" s="82">
        <v>2.4451999999999998</v>
      </c>
      <c r="C730" s="13">
        <f t="shared" si="22"/>
        <v>2.4451999999999998E-2</v>
      </c>
      <c r="D730" s="91">
        <f ca="1">AVERAGE(C730:OFFSET(C730,$I$1-1,0))</f>
        <v>2.5604214999999989E-2</v>
      </c>
      <c r="F730" s="8">
        <v>29921</v>
      </c>
      <c r="G730" s="11">
        <f t="shared" ca="1" si="23"/>
        <v>0.13608849999999995</v>
      </c>
    </row>
    <row r="731" spans="1:7" ht="15">
      <c r="A731" s="12">
        <v>42628</v>
      </c>
      <c r="B731" s="82">
        <v>2.4626999999999999</v>
      </c>
      <c r="C731" s="13">
        <f t="shared" si="22"/>
        <v>2.4627E-2</v>
      </c>
      <c r="D731" s="91">
        <f ca="1">AVERAGE(C731:OFFSET(C731,$I$1-1,0))</f>
        <v>2.5625499999999989E-2</v>
      </c>
      <c r="F731" s="8">
        <v>29922</v>
      </c>
      <c r="G731" s="11">
        <f t="shared" ca="1" si="23"/>
        <v>0.13609849999999996</v>
      </c>
    </row>
    <row r="732" spans="1:7" ht="15">
      <c r="A732" s="12">
        <v>42627</v>
      </c>
      <c r="B732" s="82">
        <v>2.4497</v>
      </c>
      <c r="C732" s="13">
        <f t="shared" si="22"/>
        <v>2.4497000000000001E-2</v>
      </c>
      <c r="D732" s="91">
        <f ca="1">AVERAGE(C732:OFFSET(C732,$I$1-1,0))</f>
        <v>2.5650739999999991E-2</v>
      </c>
      <c r="F732" s="8">
        <v>29923</v>
      </c>
      <c r="G732" s="11">
        <f t="shared" ca="1" si="23"/>
        <v>0.13609649999999995</v>
      </c>
    </row>
    <row r="733" spans="1:7" ht="15">
      <c r="A733" s="12">
        <v>42626</v>
      </c>
      <c r="B733" s="82">
        <v>2.4634</v>
      </c>
      <c r="C733" s="13">
        <f t="shared" si="22"/>
        <v>2.4634E-2</v>
      </c>
      <c r="D733" s="91">
        <f ca="1">AVERAGE(C733:OFFSET(C733,$I$1-1,0))</f>
        <v>2.5676944999999993E-2</v>
      </c>
      <c r="F733" s="8">
        <v>29924</v>
      </c>
      <c r="G733" s="11">
        <f t="shared" ca="1" si="23"/>
        <v>0.13609449999999992</v>
      </c>
    </row>
    <row r="734" spans="1:7" ht="15">
      <c r="A734" s="12">
        <v>42625</v>
      </c>
      <c r="B734" s="82">
        <v>2.3909000000000002</v>
      </c>
      <c r="C734" s="13">
        <f t="shared" si="22"/>
        <v>2.3909000000000003E-2</v>
      </c>
      <c r="D734" s="91">
        <f ca="1">AVERAGE(C734:OFFSET(C734,$I$1-1,0))</f>
        <v>2.5701519999999988E-2</v>
      </c>
      <c r="F734" s="8">
        <v>29927</v>
      </c>
      <c r="G734" s="11">
        <f t="shared" ca="1" si="23"/>
        <v>0.13611349999999997</v>
      </c>
    </row>
    <row r="735" spans="1:7" ht="15">
      <c r="A735" s="12">
        <v>42622</v>
      </c>
      <c r="B735" s="82">
        <v>2.3946000000000001</v>
      </c>
      <c r="C735" s="13">
        <f t="shared" si="22"/>
        <v>2.3946000000000002E-2</v>
      </c>
      <c r="D735" s="91">
        <f ca="1">AVERAGE(C735:OFFSET(C735,$I$1-1,0))</f>
        <v>2.5730034999999988E-2</v>
      </c>
      <c r="F735" s="8">
        <v>29928</v>
      </c>
      <c r="G735" s="11">
        <f t="shared" ca="1" si="23"/>
        <v>0.13613999999999996</v>
      </c>
    </row>
    <row r="736" spans="1:7" ht="15">
      <c r="A736" s="12">
        <v>42621</v>
      </c>
      <c r="B736" s="82">
        <v>2.3035999999999999</v>
      </c>
      <c r="C736" s="13">
        <f t="shared" si="22"/>
        <v>2.3035999999999997E-2</v>
      </c>
      <c r="D736" s="91">
        <f ca="1">AVERAGE(C736:OFFSET(C736,$I$1-1,0))</f>
        <v>2.576077999999999E-2</v>
      </c>
      <c r="F736" s="8">
        <v>29929</v>
      </c>
      <c r="G736" s="11">
        <f t="shared" ca="1" si="23"/>
        <v>0.13618249999999996</v>
      </c>
    </row>
    <row r="737" spans="1:7" ht="15">
      <c r="A737" s="12">
        <v>42620</v>
      </c>
      <c r="B737" s="82">
        <v>2.2349000000000001</v>
      </c>
      <c r="C737" s="13">
        <f t="shared" si="22"/>
        <v>2.2349000000000001E-2</v>
      </c>
      <c r="D737" s="91">
        <f ca="1">AVERAGE(C737:OFFSET(C737,$I$1-1,0))</f>
        <v>2.5798314999999988E-2</v>
      </c>
      <c r="F737" s="8">
        <v>29930</v>
      </c>
      <c r="G737" s="11">
        <f t="shared" ca="1" si="23"/>
        <v>0.13622099999999995</v>
      </c>
    </row>
    <row r="738" spans="1:7" ht="15">
      <c r="A738" s="12">
        <v>42619</v>
      </c>
      <c r="B738" s="82">
        <v>2.2241</v>
      </c>
      <c r="C738" s="13">
        <f t="shared" si="22"/>
        <v>2.2241E-2</v>
      </c>
      <c r="D738" s="91">
        <f ca="1">AVERAGE(C738:OFFSET(C738,$I$1-1,0))</f>
        <v>2.5831974999999993E-2</v>
      </c>
      <c r="F738" s="8">
        <v>29931</v>
      </c>
      <c r="G738" s="11">
        <f t="shared" ca="1" si="23"/>
        <v>0.13625799999999996</v>
      </c>
    </row>
    <row r="739" spans="1:7" ht="15">
      <c r="A739" s="12">
        <v>42618</v>
      </c>
      <c r="B739" s="82">
        <v>2.2782</v>
      </c>
      <c r="C739" s="13">
        <f t="shared" si="22"/>
        <v>2.2782E-2</v>
      </c>
      <c r="D739" s="91">
        <f ca="1">AVERAGE(C739:OFFSET(C739,$I$1-1,0))</f>
        <v>2.5865864999999991E-2</v>
      </c>
      <c r="F739" s="8">
        <v>29934</v>
      </c>
      <c r="G739" s="11">
        <f t="shared" ca="1" si="23"/>
        <v>0.13628049999999994</v>
      </c>
    </row>
    <row r="740" spans="1:7" ht="15">
      <c r="A740" s="12">
        <v>42615</v>
      </c>
      <c r="B740" s="82">
        <v>2.2782</v>
      </c>
      <c r="C740" s="13">
        <f t="shared" si="22"/>
        <v>2.2782E-2</v>
      </c>
      <c r="D740" s="91">
        <f ca="1">AVERAGE(C740:OFFSET(C740,$I$1-1,0))</f>
        <v>2.5900569999999991E-2</v>
      </c>
      <c r="F740" s="8">
        <v>29935</v>
      </c>
      <c r="G740" s="11">
        <f t="shared" ca="1" si="23"/>
        <v>0.13629649999999993</v>
      </c>
    </row>
    <row r="741" spans="1:7" ht="15">
      <c r="A741" s="12">
        <v>42614</v>
      </c>
      <c r="B741" s="82">
        <v>2.2298999999999998</v>
      </c>
      <c r="C741" s="13">
        <f t="shared" si="22"/>
        <v>2.2298999999999999E-2</v>
      </c>
      <c r="D741" s="91">
        <f ca="1">AVERAGE(C741:OFFSET(C741,$I$1-1,0))</f>
        <v>2.5936499999999994E-2</v>
      </c>
      <c r="F741" s="8">
        <v>29936</v>
      </c>
      <c r="G741" s="11">
        <f t="shared" ca="1" si="23"/>
        <v>0.13631399999999994</v>
      </c>
    </row>
    <row r="742" spans="1:7" ht="15">
      <c r="A742" s="12">
        <v>42613</v>
      </c>
      <c r="B742" s="82">
        <v>2.2320000000000002</v>
      </c>
      <c r="C742" s="13">
        <f t="shared" si="22"/>
        <v>2.2320000000000003E-2</v>
      </c>
      <c r="D742" s="91">
        <f ca="1">AVERAGE(C742:OFFSET(C742,$I$1-1,0))</f>
        <v>2.5974724999999994E-2</v>
      </c>
      <c r="F742" s="8">
        <v>29937</v>
      </c>
      <c r="G742" s="11">
        <f t="shared" ca="1" si="23"/>
        <v>0.13632849999999994</v>
      </c>
    </row>
    <row r="743" spans="1:7" ht="15">
      <c r="A743" s="12">
        <v>42612</v>
      </c>
      <c r="B743" s="82">
        <v>2.2292000000000001</v>
      </c>
      <c r="C743" s="13">
        <f t="shared" si="22"/>
        <v>2.2291999999999999E-2</v>
      </c>
      <c r="D743" s="91">
        <f ca="1">AVERAGE(C743:OFFSET(C743,$I$1-1,0))</f>
        <v>2.6012844999999993E-2</v>
      </c>
      <c r="F743" s="8">
        <v>29938</v>
      </c>
      <c r="G743" s="11">
        <f t="shared" ca="1" si="23"/>
        <v>0.13634349999999998</v>
      </c>
    </row>
    <row r="744" spans="1:7" ht="15">
      <c r="A744" s="12">
        <v>42611</v>
      </c>
      <c r="B744" s="82">
        <v>2.2141999999999999</v>
      </c>
      <c r="C744" s="13">
        <f t="shared" si="22"/>
        <v>2.2141999999999998E-2</v>
      </c>
      <c r="D744" s="91">
        <f ca="1">AVERAGE(C744:OFFSET(C744,$I$1-1,0))</f>
        <v>2.6051504999999996E-2</v>
      </c>
      <c r="F744" s="8">
        <v>29941</v>
      </c>
      <c r="G744" s="11">
        <f t="shared" ca="1" si="23"/>
        <v>0.13636949999999995</v>
      </c>
    </row>
    <row r="745" spans="1:7" ht="15">
      <c r="A745" s="12">
        <v>42608</v>
      </c>
      <c r="B745" s="82">
        <v>2.2869000000000002</v>
      </c>
      <c r="C745" s="13">
        <f t="shared" si="22"/>
        <v>2.2869E-2</v>
      </c>
      <c r="D745" s="91">
        <f ca="1">AVERAGE(C745:OFFSET(C745,$I$1-1,0))</f>
        <v>2.6090394999999999E-2</v>
      </c>
      <c r="F745" s="8">
        <v>29942</v>
      </c>
      <c r="G745" s="11">
        <f t="shared" ca="1" si="23"/>
        <v>0.13640199999999994</v>
      </c>
    </row>
    <row r="746" spans="1:7" ht="15">
      <c r="A746" s="12">
        <v>42607</v>
      </c>
      <c r="B746" s="82">
        <v>2.2629999999999999</v>
      </c>
      <c r="C746" s="13">
        <f t="shared" si="22"/>
        <v>2.2629999999999997E-2</v>
      </c>
      <c r="D746" s="91">
        <f ca="1">AVERAGE(C746:OFFSET(C746,$I$1-1,0))</f>
        <v>2.6127044999999995E-2</v>
      </c>
      <c r="F746" s="8">
        <v>29943</v>
      </c>
      <c r="G746" s="11">
        <f t="shared" ca="1" si="23"/>
        <v>0.13645799999999997</v>
      </c>
    </row>
    <row r="747" spans="1:7" ht="15">
      <c r="A747" s="12">
        <v>42606</v>
      </c>
      <c r="B747" s="82">
        <v>2.2471000000000001</v>
      </c>
      <c r="C747" s="13">
        <f t="shared" si="22"/>
        <v>2.2471000000000001E-2</v>
      </c>
      <c r="D747" s="91">
        <f ca="1">AVERAGE(C747:OFFSET(C747,$I$1-1,0))</f>
        <v>2.6164409999999996E-2</v>
      </c>
      <c r="F747" s="8">
        <v>29944</v>
      </c>
      <c r="G747" s="11">
        <f t="shared" ca="1" si="23"/>
        <v>0.13651399999999994</v>
      </c>
    </row>
    <row r="748" spans="1:7" ht="15">
      <c r="A748" s="12">
        <v>42605</v>
      </c>
      <c r="B748" s="82">
        <v>2.2292000000000001</v>
      </c>
      <c r="C748" s="13">
        <f t="shared" si="22"/>
        <v>2.2291999999999999E-2</v>
      </c>
      <c r="D748" s="91">
        <f ca="1">AVERAGE(C748:OFFSET(C748,$I$1-1,0))</f>
        <v>2.6204169999999992E-2</v>
      </c>
      <c r="F748" s="8">
        <v>29948</v>
      </c>
      <c r="G748" s="11">
        <f t="shared" ca="1" si="23"/>
        <v>0.13656549999999998</v>
      </c>
    </row>
    <row r="749" spans="1:7" ht="15">
      <c r="A749" s="12">
        <v>42604</v>
      </c>
      <c r="B749" s="82">
        <v>2.2370999999999999</v>
      </c>
      <c r="C749" s="13">
        <f t="shared" si="22"/>
        <v>2.2370999999999999E-2</v>
      </c>
      <c r="D749" s="91">
        <f ca="1">AVERAGE(C749:OFFSET(C749,$I$1-1,0))</f>
        <v>2.6245424999999996E-2</v>
      </c>
      <c r="F749" s="8">
        <v>29949</v>
      </c>
      <c r="G749" s="11">
        <f t="shared" ca="1" si="23"/>
        <v>0.13662249999999998</v>
      </c>
    </row>
    <row r="750" spans="1:7" ht="15">
      <c r="A750" s="12">
        <v>42601</v>
      </c>
      <c r="B750" s="82">
        <v>2.2869000000000002</v>
      </c>
      <c r="C750" s="13">
        <f t="shared" si="22"/>
        <v>2.2869E-2</v>
      </c>
      <c r="D750" s="91">
        <f ca="1">AVERAGE(C750:OFFSET(C750,$I$1-1,0))</f>
        <v>2.6286649999999995E-2</v>
      </c>
      <c r="F750" s="8">
        <v>29950</v>
      </c>
      <c r="G750" s="11">
        <f t="shared" ca="1" si="23"/>
        <v>0.13668599999999997</v>
      </c>
    </row>
    <row r="751" spans="1:7" ht="15">
      <c r="A751" s="12">
        <v>42600</v>
      </c>
      <c r="B751" s="82">
        <v>2.2601</v>
      </c>
      <c r="C751" s="13">
        <f t="shared" si="22"/>
        <v>2.2601E-2</v>
      </c>
      <c r="D751" s="91">
        <f ca="1">AVERAGE(C751:OFFSET(C751,$I$1-1,0))</f>
        <v>2.6324899999999995E-2</v>
      </c>
      <c r="F751" s="8">
        <v>29951</v>
      </c>
      <c r="G751" s="11">
        <f t="shared" ca="1" si="23"/>
        <v>0.13674749999999997</v>
      </c>
    </row>
    <row r="752" spans="1:7" ht="15">
      <c r="A752" s="12">
        <v>42599</v>
      </c>
      <c r="B752" s="82">
        <v>2.2593999999999999</v>
      </c>
      <c r="C752" s="13">
        <f t="shared" si="22"/>
        <v>2.2594E-2</v>
      </c>
      <c r="D752" s="91">
        <f ca="1">AVERAGE(C752:OFFSET(C752,$I$1-1,0))</f>
        <v>2.6366364999999992E-2</v>
      </c>
      <c r="F752" s="8">
        <v>29956</v>
      </c>
      <c r="G752" s="11">
        <f t="shared" ca="1" si="23"/>
        <v>0.13683399999999996</v>
      </c>
    </row>
    <row r="753" spans="1:7" ht="15">
      <c r="A753" s="12">
        <v>42598</v>
      </c>
      <c r="B753" s="82">
        <v>2.2978000000000001</v>
      </c>
      <c r="C753" s="13">
        <f t="shared" si="22"/>
        <v>2.2978000000000002E-2</v>
      </c>
      <c r="D753" s="91">
        <f ca="1">AVERAGE(C753:OFFSET(C753,$I$1-1,0))</f>
        <v>2.6409154999999993E-2</v>
      </c>
      <c r="F753" s="8">
        <v>29957</v>
      </c>
      <c r="G753" s="11">
        <f t="shared" ca="1" si="23"/>
        <v>0.13693549999999996</v>
      </c>
    </row>
    <row r="754" spans="1:7" ht="15">
      <c r="A754" s="12">
        <v>42597</v>
      </c>
      <c r="B754" s="82">
        <v>2.2824999999999998</v>
      </c>
      <c r="C754" s="13">
        <f t="shared" si="22"/>
        <v>2.2824999999999998E-2</v>
      </c>
      <c r="D754" s="91">
        <f ca="1">AVERAGE(C754:OFFSET(C754,$I$1-1,0))</f>
        <v>2.6450024999999992E-2</v>
      </c>
      <c r="F754" s="8">
        <v>29958</v>
      </c>
      <c r="G754" s="11">
        <f t="shared" ca="1" si="23"/>
        <v>0.13704349999999996</v>
      </c>
    </row>
    <row r="755" spans="1:7" ht="15">
      <c r="A755" s="12">
        <v>42594</v>
      </c>
      <c r="B755" s="82">
        <v>2.2305999999999999</v>
      </c>
      <c r="C755" s="13">
        <f t="shared" si="22"/>
        <v>2.2305999999999999E-2</v>
      </c>
      <c r="D755" s="91">
        <f ca="1">AVERAGE(C755:OFFSET(C755,$I$1-1,0))</f>
        <v>2.6491284999999993E-2</v>
      </c>
      <c r="F755" s="8">
        <v>29959</v>
      </c>
      <c r="G755" s="11">
        <f t="shared" ca="1" si="23"/>
        <v>0.13713599999999995</v>
      </c>
    </row>
    <row r="756" spans="1:7" ht="15">
      <c r="A756" s="12">
        <v>42593</v>
      </c>
      <c r="B756" s="82">
        <v>2.2721999999999998</v>
      </c>
      <c r="C756" s="13">
        <f t="shared" si="22"/>
        <v>2.2721999999999999E-2</v>
      </c>
      <c r="D756" s="91">
        <f ca="1">AVERAGE(C756:OFFSET(C756,$I$1-1,0))</f>
        <v>2.6534019999999995E-2</v>
      </c>
      <c r="F756" s="8">
        <v>29962</v>
      </c>
      <c r="G756" s="11">
        <f t="shared" ca="1" si="23"/>
        <v>0.13724049999999996</v>
      </c>
    </row>
    <row r="757" spans="1:7" ht="15">
      <c r="A757" s="12">
        <v>42592</v>
      </c>
      <c r="B757" s="82">
        <v>2.2273999999999998</v>
      </c>
      <c r="C757" s="13">
        <f t="shared" si="22"/>
        <v>2.2273999999999999E-2</v>
      </c>
      <c r="D757" s="91">
        <f ca="1">AVERAGE(C757:OFFSET(C757,$I$1-1,0))</f>
        <v>2.6570409999999992E-2</v>
      </c>
      <c r="F757" s="8">
        <v>29963</v>
      </c>
      <c r="G757" s="11">
        <f t="shared" ca="1" si="23"/>
        <v>0.13731849999999995</v>
      </c>
    </row>
    <row r="758" spans="1:7" ht="15">
      <c r="A758" s="12">
        <v>42591</v>
      </c>
      <c r="B758" s="82">
        <v>2.2616999999999998</v>
      </c>
      <c r="C758" s="13">
        <f t="shared" si="22"/>
        <v>2.2616999999999998E-2</v>
      </c>
      <c r="D758" s="91">
        <f ca="1">AVERAGE(C758:OFFSET(C758,$I$1-1,0))</f>
        <v>2.6608554999999992E-2</v>
      </c>
      <c r="F758" s="8">
        <v>29964</v>
      </c>
      <c r="G758" s="11">
        <f t="shared" ca="1" si="23"/>
        <v>0.13739999999999997</v>
      </c>
    </row>
    <row r="759" spans="1:7" ht="15">
      <c r="A759" s="12">
        <v>42590</v>
      </c>
      <c r="B759" s="82">
        <v>2.3090000000000002</v>
      </c>
      <c r="C759" s="13">
        <f t="shared" si="22"/>
        <v>2.3090000000000003E-2</v>
      </c>
      <c r="D759" s="91">
        <f ca="1">AVERAGE(C759:OFFSET(C759,$I$1-1,0))</f>
        <v>2.6645064999999989E-2</v>
      </c>
      <c r="F759" s="8">
        <v>29965</v>
      </c>
      <c r="G759" s="11">
        <f t="shared" ca="1" si="23"/>
        <v>0.13747699999999999</v>
      </c>
    </row>
    <row r="760" spans="1:7" ht="15">
      <c r="A760" s="12">
        <v>42587</v>
      </c>
      <c r="B760" s="82">
        <v>2.3140000000000001</v>
      </c>
      <c r="C760" s="13">
        <f t="shared" si="22"/>
        <v>2.3140000000000001E-2</v>
      </c>
      <c r="D760" s="91">
        <f ca="1">AVERAGE(C760:OFFSET(C760,$I$1-1,0))</f>
        <v>2.6676799999999987E-2</v>
      </c>
      <c r="F760" s="8">
        <v>29966</v>
      </c>
      <c r="G760" s="11">
        <f t="shared" ca="1" si="23"/>
        <v>0.13755149999999999</v>
      </c>
    </row>
    <row r="761" spans="1:7" ht="15">
      <c r="A761" s="12">
        <v>42586</v>
      </c>
      <c r="B761" s="82">
        <v>2.254</v>
      </c>
      <c r="C761" s="13">
        <f t="shared" si="22"/>
        <v>2.2540000000000001E-2</v>
      </c>
      <c r="D761" s="91">
        <f ca="1">AVERAGE(C761:OFFSET(C761,$I$1-1,0))</f>
        <v>2.6707209999999985E-2</v>
      </c>
      <c r="F761" s="8">
        <v>29969</v>
      </c>
      <c r="G761" s="11">
        <f t="shared" ca="1" si="23"/>
        <v>0.13761849999999998</v>
      </c>
    </row>
    <row r="762" spans="1:7" ht="15">
      <c r="A762" s="12">
        <v>42585</v>
      </c>
      <c r="B762" s="82">
        <v>2.2963</v>
      </c>
      <c r="C762" s="13">
        <f t="shared" si="22"/>
        <v>2.2963000000000001E-2</v>
      </c>
      <c r="D762" s="91">
        <f ca="1">AVERAGE(C762:OFFSET(C762,$I$1-1,0))</f>
        <v>2.6742454999999984E-2</v>
      </c>
      <c r="F762" s="8">
        <v>29970</v>
      </c>
      <c r="G762" s="11">
        <f t="shared" ca="1" si="23"/>
        <v>0.1376965</v>
      </c>
    </row>
    <row r="763" spans="1:7" ht="15">
      <c r="A763" s="12">
        <v>42584</v>
      </c>
      <c r="B763" s="82">
        <v>2.3069000000000002</v>
      </c>
      <c r="C763" s="13">
        <f t="shared" si="22"/>
        <v>2.3069000000000003E-2</v>
      </c>
      <c r="D763" s="91">
        <f ca="1">AVERAGE(C763:OFFSET(C763,$I$1-1,0))</f>
        <v>2.6771579999999986E-2</v>
      </c>
      <c r="F763" s="8">
        <v>29971</v>
      </c>
      <c r="G763" s="11">
        <f t="shared" ca="1" si="23"/>
        <v>0.13777999999999999</v>
      </c>
    </row>
    <row r="764" spans="1:7" ht="15">
      <c r="A764" s="12">
        <v>42583</v>
      </c>
      <c r="B764" s="82">
        <v>2.2694999999999999</v>
      </c>
      <c r="C764" s="13">
        <f t="shared" si="22"/>
        <v>2.2695E-2</v>
      </c>
      <c r="D764" s="91">
        <f ca="1">AVERAGE(C764:OFFSET(C764,$I$1-1,0))</f>
        <v>2.6799194999999984E-2</v>
      </c>
      <c r="F764" s="8">
        <v>29972</v>
      </c>
      <c r="G764" s="11">
        <f t="shared" ca="1" si="23"/>
        <v>0.13785800000000001</v>
      </c>
    </row>
    <row r="765" spans="1:7" ht="15">
      <c r="A765" s="12">
        <v>42580</v>
      </c>
      <c r="B765" s="82">
        <v>2.1827000000000001</v>
      </c>
      <c r="C765" s="13">
        <f t="shared" si="22"/>
        <v>2.1826999999999999E-2</v>
      </c>
      <c r="D765" s="91">
        <f ca="1">AVERAGE(C765:OFFSET(C765,$I$1-1,0))</f>
        <v>2.6829149999999986E-2</v>
      </c>
      <c r="F765" s="8">
        <v>29973</v>
      </c>
      <c r="G765" s="11">
        <f t="shared" ca="1" si="23"/>
        <v>0.13793</v>
      </c>
    </row>
    <row r="766" spans="1:7" ht="15">
      <c r="A766" s="12">
        <v>42579</v>
      </c>
      <c r="B766" s="82">
        <v>2.2317999999999998</v>
      </c>
      <c r="C766" s="13">
        <f t="shared" si="22"/>
        <v>2.2317999999999998E-2</v>
      </c>
      <c r="D766" s="91">
        <f ca="1">AVERAGE(C766:OFFSET(C766,$I$1-1,0))</f>
        <v>2.6865054999999985E-2</v>
      </c>
      <c r="F766" s="8">
        <v>29976</v>
      </c>
      <c r="G766" s="11">
        <f t="shared" ca="1" si="23"/>
        <v>0.13799299999999998</v>
      </c>
    </row>
    <row r="767" spans="1:7" ht="15">
      <c r="A767" s="12">
        <v>42578</v>
      </c>
      <c r="B767" s="82">
        <v>2.2109999999999999</v>
      </c>
      <c r="C767" s="13">
        <f t="shared" si="22"/>
        <v>2.2109999999999998E-2</v>
      </c>
      <c r="D767" s="91">
        <f ca="1">AVERAGE(C767:OFFSET(C767,$I$1-1,0))</f>
        <v>2.6896504999999991E-2</v>
      </c>
      <c r="F767" s="8">
        <v>29977</v>
      </c>
      <c r="G767" s="11">
        <f t="shared" ca="1" si="23"/>
        <v>0.13803849999999998</v>
      </c>
    </row>
    <row r="768" spans="1:7" ht="15">
      <c r="A768" s="12">
        <v>42577</v>
      </c>
      <c r="B768" s="82">
        <v>2.2829999999999999</v>
      </c>
      <c r="C768" s="13">
        <f t="shared" si="22"/>
        <v>2.283E-2</v>
      </c>
      <c r="D768" s="91">
        <f ca="1">AVERAGE(C768:OFFSET(C768,$I$1-1,0))</f>
        <v>2.6929189999999988E-2</v>
      </c>
      <c r="F768" s="8">
        <v>29978</v>
      </c>
      <c r="G768" s="11">
        <f t="shared" ca="1" si="23"/>
        <v>0.13809750000000001</v>
      </c>
    </row>
    <row r="769" spans="1:7" ht="15">
      <c r="A769" s="12">
        <v>42576</v>
      </c>
      <c r="B769" s="82">
        <v>2.2871999999999999</v>
      </c>
      <c r="C769" s="13">
        <f t="shared" si="22"/>
        <v>2.2872E-2</v>
      </c>
      <c r="D769" s="91">
        <f ca="1">AVERAGE(C769:OFFSET(C769,$I$1-1,0))</f>
        <v>2.6960869999999991E-2</v>
      </c>
      <c r="F769" s="8">
        <v>29979</v>
      </c>
      <c r="G769" s="11">
        <f t="shared" ca="1" si="23"/>
        <v>0.13813900000000001</v>
      </c>
    </row>
    <row r="770" spans="1:7" ht="15">
      <c r="A770" s="12">
        <v>42573</v>
      </c>
      <c r="B770" s="82">
        <v>2.2829999999999999</v>
      </c>
      <c r="C770" s="13">
        <f t="shared" si="22"/>
        <v>2.283E-2</v>
      </c>
      <c r="D770" s="91">
        <f ca="1">AVERAGE(C770:OFFSET(C770,$I$1-1,0))</f>
        <v>2.6990489999999992E-2</v>
      </c>
      <c r="F770" s="8">
        <v>29980</v>
      </c>
      <c r="G770" s="11">
        <f t="shared" ca="1" si="23"/>
        <v>0.13818350000000001</v>
      </c>
    </row>
    <row r="771" spans="1:7" ht="15">
      <c r="A771" s="12">
        <v>42572</v>
      </c>
      <c r="B771" s="82">
        <v>2.2907999999999999</v>
      </c>
      <c r="C771" s="13">
        <f t="shared" si="22"/>
        <v>2.2907999999999998E-2</v>
      </c>
      <c r="D771" s="91">
        <f ca="1">AVERAGE(C771:OFFSET(C771,$I$1-1,0))</f>
        <v>2.702039999999999E-2</v>
      </c>
      <c r="F771" s="8">
        <v>29983</v>
      </c>
      <c r="G771" s="11">
        <f t="shared" ca="1" si="23"/>
        <v>0.13824250000000002</v>
      </c>
    </row>
    <row r="772" spans="1:7" ht="15">
      <c r="A772" s="12">
        <v>42571</v>
      </c>
      <c r="B772" s="82">
        <v>2.2978999999999998</v>
      </c>
      <c r="C772" s="13">
        <f t="shared" si="22"/>
        <v>2.2978999999999999E-2</v>
      </c>
      <c r="D772" s="91">
        <f ca="1">AVERAGE(C772:OFFSET(C772,$I$1-1,0))</f>
        <v>2.7048979999999986E-2</v>
      </c>
      <c r="F772" s="8">
        <v>29984</v>
      </c>
      <c r="G772" s="11">
        <f t="shared" ca="1" si="23"/>
        <v>0.13829400000000003</v>
      </c>
    </row>
    <row r="773" spans="1:7" ht="15">
      <c r="A773" s="12">
        <v>42570</v>
      </c>
      <c r="B773" s="82">
        <v>2.2669000000000001</v>
      </c>
      <c r="C773" s="13">
        <f t="shared" ref="C773:C836" si="24">B773/100</f>
        <v>2.2669000000000002E-2</v>
      </c>
      <c r="D773" s="91">
        <f ca="1">AVERAGE(C773:OFFSET(C773,$I$1-1,0))</f>
        <v>2.7075804999999984E-2</v>
      </c>
      <c r="F773" s="8">
        <v>29985</v>
      </c>
      <c r="G773" s="11">
        <f t="shared" ca="1" si="23"/>
        <v>0.13835800000000004</v>
      </c>
    </row>
    <row r="774" spans="1:7" ht="15">
      <c r="A774" s="12">
        <v>42569</v>
      </c>
      <c r="B774" s="82">
        <v>2.2944</v>
      </c>
      <c r="C774" s="13">
        <f t="shared" si="24"/>
        <v>2.2943999999999999E-2</v>
      </c>
      <c r="D774" s="91">
        <f ca="1">AVERAGE(C774:OFFSET(C774,$I$1-1,0))</f>
        <v>2.7106674999999986E-2</v>
      </c>
      <c r="F774" s="8">
        <v>29986</v>
      </c>
      <c r="G774" s="11">
        <f t="shared" ref="G774:G837" ca="1" si="25">VLOOKUP($F774,$A$5:$D$10419,4,FALSE)</f>
        <v>0.13842050000000003</v>
      </c>
    </row>
    <row r="775" spans="1:7" ht="15">
      <c r="A775" s="12">
        <v>42566</v>
      </c>
      <c r="B775" s="82">
        <v>2.2654999999999998</v>
      </c>
      <c r="C775" s="13">
        <f t="shared" si="24"/>
        <v>2.2654999999999998E-2</v>
      </c>
      <c r="D775" s="91">
        <f ca="1">AVERAGE(C775:OFFSET(C775,$I$1-1,0))</f>
        <v>2.713782499999999E-2</v>
      </c>
      <c r="F775" s="8">
        <v>29987</v>
      </c>
      <c r="G775" s="11">
        <f t="shared" ca="1" si="25"/>
        <v>0.13847600000000004</v>
      </c>
    </row>
    <row r="776" spans="1:7" ht="15">
      <c r="A776" s="12">
        <v>42565</v>
      </c>
      <c r="B776" s="82">
        <v>2.2523</v>
      </c>
      <c r="C776" s="13">
        <f t="shared" si="24"/>
        <v>2.2523000000000001E-2</v>
      </c>
      <c r="D776" s="91">
        <f ca="1">AVERAGE(C776:OFFSET(C776,$I$1-1,0))</f>
        <v>2.7170419999999987E-2</v>
      </c>
      <c r="F776" s="8">
        <v>29990</v>
      </c>
      <c r="G776" s="11">
        <f t="shared" ca="1" si="25"/>
        <v>0.13855450000000002</v>
      </c>
    </row>
    <row r="777" spans="1:7" ht="15">
      <c r="A777" s="12">
        <v>42564</v>
      </c>
      <c r="B777" s="82">
        <v>2.1720999999999999</v>
      </c>
      <c r="C777" s="13">
        <f t="shared" si="24"/>
        <v>2.1721000000000001E-2</v>
      </c>
      <c r="D777" s="91">
        <f ca="1">AVERAGE(C777:OFFSET(C777,$I$1-1,0))</f>
        <v>2.7204789999999993E-2</v>
      </c>
      <c r="F777" s="8">
        <v>29991</v>
      </c>
      <c r="G777" s="11">
        <f t="shared" ca="1" si="25"/>
        <v>0.13863450000000002</v>
      </c>
    </row>
    <row r="778" spans="1:7" ht="15">
      <c r="A778" s="12">
        <v>42563</v>
      </c>
      <c r="B778" s="82">
        <v>2.2237</v>
      </c>
      <c r="C778" s="13">
        <f t="shared" si="24"/>
        <v>2.2237E-2</v>
      </c>
      <c r="D778" s="91">
        <f ca="1">AVERAGE(C778:OFFSET(C778,$I$1-1,0))</f>
        <v>2.7240909999999993E-2</v>
      </c>
      <c r="F778" s="8">
        <v>29992</v>
      </c>
      <c r="G778" s="11">
        <f t="shared" ca="1" si="25"/>
        <v>0.13870400000000005</v>
      </c>
    </row>
    <row r="779" spans="1:7" ht="15">
      <c r="A779" s="12">
        <v>42562</v>
      </c>
      <c r="B779" s="82">
        <v>2.1394000000000002</v>
      </c>
      <c r="C779" s="13">
        <f t="shared" si="24"/>
        <v>2.1394000000000003E-2</v>
      </c>
      <c r="D779" s="91">
        <f ca="1">AVERAGE(C779:OFFSET(C779,$I$1-1,0))</f>
        <v>2.727315499999999E-2</v>
      </c>
      <c r="F779" s="8">
        <v>29993</v>
      </c>
      <c r="G779" s="11">
        <f t="shared" ca="1" si="25"/>
        <v>0.13876700000000003</v>
      </c>
    </row>
    <row r="780" spans="1:7" ht="15">
      <c r="A780" s="12">
        <v>42559</v>
      </c>
      <c r="B780" s="82">
        <v>2.0983000000000001</v>
      </c>
      <c r="C780" s="13">
        <f t="shared" si="24"/>
        <v>2.0983000000000002E-2</v>
      </c>
      <c r="D780" s="91">
        <f ca="1">AVERAGE(C780:OFFSET(C780,$I$1-1,0))</f>
        <v>2.7311029999999997E-2</v>
      </c>
      <c r="F780" s="8">
        <v>29998</v>
      </c>
      <c r="G780" s="11">
        <f t="shared" ca="1" si="25"/>
        <v>0.13881600000000002</v>
      </c>
    </row>
    <row r="781" spans="1:7" ht="15">
      <c r="A781" s="12">
        <v>42558</v>
      </c>
      <c r="B781" s="82">
        <v>2.1347999999999998</v>
      </c>
      <c r="C781" s="13">
        <f t="shared" si="24"/>
        <v>2.1347999999999999E-2</v>
      </c>
      <c r="D781" s="91">
        <f ca="1">AVERAGE(C781:OFFSET(C781,$I$1-1,0))</f>
        <v>2.7347484999999991E-2</v>
      </c>
      <c r="F781" s="8">
        <v>29999</v>
      </c>
      <c r="G781" s="11">
        <f t="shared" ca="1" si="25"/>
        <v>0.13886200000000001</v>
      </c>
    </row>
    <row r="782" spans="1:7" ht="15">
      <c r="A782" s="12">
        <v>42557</v>
      </c>
      <c r="B782" s="82">
        <v>2.1375000000000002</v>
      </c>
      <c r="C782" s="13">
        <f t="shared" si="24"/>
        <v>2.1375000000000002E-2</v>
      </c>
      <c r="D782" s="91">
        <f ca="1">AVERAGE(C782:OFFSET(C782,$I$1-1,0))</f>
        <v>2.7383239999999989E-2</v>
      </c>
      <c r="F782" s="8">
        <v>30000</v>
      </c>
      <c r="G782" s="11">
        <f t="shared" ca="1" si="25"/>
        <v>0.13889550000000003</v>
      </c>
    </row>
    <row r="783" spans="1:7" ht="15">
      <c r="A783" s="12">
        <v>42556</v>
      </c>
      <c r="B783" s="82">
        <v>2.1545000000000001</v>
      </c>
      <c r="C783" s="13">
        <f t="shared" si="24"/>
        <v>2.1545000000000002E-2</v>
      </c>
      <c r="D783" s="91">
        <f ca="1">AVERAGE(C783:OFFSET(C783,$I$1-1,0))</f>
        <v>2.7419054999999991E-2</v>
      </c>
      <c r="F783" s="8">
        <v>30001</v>
      </c>
      <c r="G783" s="11">
        <f t="shared" ca="1" si="25"/>
        <v>0.13892150000000003</v>
      </c>
    </row>
    <row r="784" spans="1:7" ht="15">
      <c r="A784" s="12">
        <v>42555</v>
      </c>
      <c r="B784" s="82">
        <v>2.2252999999999998</v>
      </c>
      <c r="C784" s="13">
        <f t="shared" si="24"/>
        <v>2.2252999999999998E-2</v>
      </c>
      <c r="D784" s="91">
        <f ca="1">AVERAGE(C784:OFFSET(C784,$I$1-1,0))</f>
        <v>2.7453979999999992E-2</v>
      </c>
      <c r="F784" s="8">
        <v>30004</v>
      </c>
      <c r="G784" s="11">
        <f t="shared" ca="1" si="25"/>
        <v>0.13892150000000003</v>
      </c>
    </row>
    <row r="785" spans="1:7" ht="15">
      <c r="A785" s="12">
        <v>42552</v>
      </c>
      <c r="B785" s="82">
        <v>2.2252999999999998</v>
      </c>
      <c r="C785" s="13">
        <f t="shared" si="24"/>
        <v>2.2252999999999998E-2</v>
      </c>
      <c r="D785" s="91">
        <f ca="1">AVERAGE(C785:OFFSET(C785,$I$1-1,0))</f>
        <v>2.7486499999999987E-2</v>
      </c>
      <c r="F785" s="8">
        <v>30005</v>
      </c>
      <c r="G785" s="11">
        <f t="shared" ca="1" si="25"/>
        <v>0.13892850000000004</v>
      </c>
    </row>
    <row r="786" spans="1:7" ht="15">
      <c r="A786" s="12">
        <v>42551</v>
      </c>
      <c r="B786" s="82">
        <v>2.2847</v>
      </c>
      <c r="C786" s="13">
        <f t="shared" si="24"/>
        <v>2.2846999999999999E-2</v>
      </c>
      <c r="D786" s="91">
        <f ca="1">AVERAGE(C786:OFFSET(C786,$I$1-1,0))</f>
        <v>2.7523014999999987E-2</v>
      </c>
      <c r="F786" s="8">
        <v>30006</v>
      </c>
      <c r="G786" s="11">
        <f t="shared" ca="1" si="25"/>
        <v>0.13891050000000005</v>
      </c>
    </row>
    <row r="787" spans="1:7" ht="15">
      <c r="A787" s="12">
        <v>42550</v>
      </c>
      <c r="B787" s="82">
        <v>2.3186999999999998</v>
      </c>
      <c r="C787" s="13">
        <f t="shared" si="24"/>
        <v>2.3186999999999999E-2</v>
      </c>
      <c r="D787" s="91">
        <f ca="1">AVERAGE(C787:OFFSET(C787,$I$1-1,0))</f>
        <v>2.7554609999999986E-2</v>
      </c>
      <c r="F787" s="8">
        <v>30007</v>
      </c>
      <c r="G787" s="11">
        <f t="shared" ca="1" si="25"/>
        <v>0.13889100000000001</v>
      </c>
    </row>
    <row r="788" spans="1:7" ht="15">
      <c r="A788" s="12">
        <v>42549</v>
      </c>
      <c r="B788" s="82">
        <v>2.2749000000000001</v>
      </c>
      <c r="C788" s="13">
        <f t="shared" si="24"/>
        <v>2.2749000000000002E-2</v>
      </c>
      <c r="D788" s="91">
        <f ca="1">AVERAGE(C788:OFFSET(C788,$I$1-1,0))</f>
        <v>2.7585934999999992E-2</v>
      </c>
      <c r="F788" s="8">
        <v>30008</v>
      </c>
      <c r="G788" s="11">
        <f t="shared" ca="1" si="25"/>
        <v>0.13888400000000004</v>
      </c>
    </row>
    <row r="789" spans="1:7" ht="15">
      <c r="A789" s="12">
        <v>42548</v>
      </c>
      <c r="B789" s="82">
        <v>2.2644000000000002</v>
      </c>
      <c r="C789" s="13">
        <f t="shared" si="24"/>
        <v>2.2644000000000001E-2</v>
      </c>
      <c r="D789" s="91">
        <f ca="1">AVERAGE(C789:OFFSET(C789,$I$1-1,0))</f>
        <v>2.7619329999999994E-2</v>
      </c>
      <c r="F789" s="8">
        <v>30011</v>
      </c>
      <c r="G789" s="11">
        <f t="shared" ca="1" si="25"/>
        <v>0.13887350000000004</v>
      </c>
    </row>
    <row r="790" spans="1:7" ht="15">
      <c r="A790" s="12">
        <v>42545</v>
      </c>
      <c r="B790" s="82">
        <v>2.4100999999999999</v>
      </c>
      <c r="C790" s="13">
        <f t="shared" si="24"/>
        <v>2.4100999999999997E-2</v>
      </c>
      <c r="D790" s="91">
        <f ca="1">AVERAGE(C790:OFFSET(C790,$I$1-1,0))</f>
        <v>2.7657189999999998E-2</v>
      </c>
      <c r="F790" s="8">
        <v>30012</v>
      </c>
      <c r="G790" s="11">
        <f t="shared" ca="1" si="25"/>
        <v>0.13885750000000005</v>
      </c>
    </row>
    <row r="791" spans="1:7" ht="15">
      <c r="A791" s="12">
        <v>42544</v>
      </c>
      <c r="B791" s="82">
        <v>2.5547</v>
      </c>
      <c r="C791" s="13">
        <f t="shared" si="24"/>
        <v>2.5547E-2</v>
      </c>
      <c r="D791" s="91">
        <f ca="1">AVERAGE(C791:OFFSET(C791,$I$1-1,0))</f>
        <v>2.7683464999999997E-2</v>
      </c>
      <c r="F791" s="8">
        <v>30013</v>
      </c>
      <c r="G791" s="11">
        <f t="shared" ca="1" si="25"/>
        <v>0.13883250000000005</v>
      </c>
    </row>
    <row r="792" spans="1:7" ht="15">
      <c r="A792" s="12">
        <v>42543</v>
      </c>
      <c r="B792" s="82">
        <v>2.4999000000000002</v>
      </c>
      <c r="C792" s="13">
        <f t="shared" si="24"/>
        <v>2.4999000000000004E-2</v>
      </c>
      <c r="D792" s="91">
        <f ca="1">AVERAGE(C792:OFFSET(C792,$I$1-1,0))</f>
        <v>2.7705999999999995E-2</v>
      </c>
      <c r="F792" s="8">
        <v>30014</v>
      </c>
      <c r="G792" s="11">
        <f t="shared" ca="1" si="25"/>
        <v>0.13880250000000005</v>
      </c>
    </row>
    <row r="793" spans="1:7" ht="15">
      <c r="A793" s="12">
        <v>42542</v>
      </c>
      <c r="B793" s="82">
        <v>2.5118999999999998</v>
      </c>
      <c r="C793" s="13">
        <f t="shared" si="24"/>
        <v>2.5118999999999999E-2</v>
      </c>
      <c r="D793" s="91">
        <f ca="1">AVERAGE(C793:OFFSET(C793,$I$1-1,0))</f>
        <v>2.7735114999999998E-2</v>
      </c>
      <c r="F793" s="8">
        <v>30015</v>
      </c>
      <c r="G793" s="11">
        <f t="shared" ca="1" si="25"/>
        <v>0.13877250000000005</v>
      </c>
    </row>
    <row r="794" spans="1:7" ht="15">
      <c r="A794" s="12">
        <v>42541</v>
      </c>
      <c r="B794" s="82">
        <v>2.4954999999999998</v>
      </c>
      <c r="C794" s="13">
        <f t="shared" si="24"/>
        <v>2.4954999999999998E-2</v>
      </c>
      <c r="D794" s="91">
        <f ca="1">AVERAGE(C794:OFFSET(C794,$I$1-1,0))</f>
        <v>2.7762889999999998E-2</v>
      </c>
      <c r="F794" s="8">
        <v>30018</v>
      </c>
      <c r="G794" s="11">
        <f t="shared" ca="1" si="25"/>
        <v>0.13876400000000003</v>
      </c>
    </row>
    <row r="795" spans="1:7" ht="15">
      <c r="A795" s="12">
        <v>42538</v>
      </c>
      <c r="B795" s="82">
        <v>2.4196</v>
      </c>
      <c r="C795" s="13">
        <f t="shared" si="24"/>
        <v>2.4195999999999999E-2</v>
      </c>
      <c r="D795" s="91">
        <f ca="1">AVERAGE(C795:OFFSET(C795,$I$1-1,0))</f>
        <v>2.7785889999999997E-2</v>
      </c>
      <c r="F795" s="8">
        <v>30019</v>
      </c>
      <c r="G795" s="11">
        <f t="shared" ca="1" si="25"/>
        <v>0.13875650000000003</v>
      </c>
    </row>
    <row r="796" spans="1:7" ht="15">
      <c r="A796" s="12">
        <v>42537</v>
      </c>
      <c r="B796" s="82">
        <v>2.3963000000000001</v>
      </c>
      <c r="C796" s="13">
        <f t="shared" si="24"/>
        <v>2.3963000000000002E-2</v>
      </c>
      <c r="D796" s="91">
        <f ca="1">AVERAGE(C796:OFFSET(C796,$I$1-1,0))</f>
        <v>2.7812529999999999E-2</v>
      </c>
      <c r="F796" s="8">
        <v>30020</v>
      </c>
      <c r="G796" s="11">
        <f t="shared" ca="1" si="25"/>
        <v>0.13876600000000003</v>
      </c>
    </row>
    <row r="797" spans="1:7" ht="15">
      <c r="A797" s="12">
        <v>42536</v>
      </c>
      <c r="B797" s="82">
        <v>2.4064999999999999</v>
      </c>
      <c r="C797" s="13">
        <f t="shared" si="24"/>
        <v>2.4065E-2</v>
      </c>
      <c r="D797" s="91">
        <f ca="1">AVERAGE(C797:OFFSET(C797,$I$1-1,0))</f>
        <v>2.7841974999999998E-2</v>
      </c>
      <c r="F797" s="8">
        <v>30021</v>
      </c>
      <c r="G797" s="11">
        <f t="shared" ca="1" si="25"/>
        <v>0.13877500000000004</v>
      </c>
    </row>
    <row r="798" spans="1:7" ht="15">
      <c r="A798" s="12">
        <v>42535</v>
      </c>
      <c r="B798" s="82">
        <v>2.4233000000000002</v>
      </c>
      <c r="C798" s="13">
        <f t="shared" si="24"/>
        <v>2.4233000000000001E-2</v>
      </c>
      <c r="D798" s="91">
        <f ca="1">AVERAGE(C798:OFFSET(C798,$I$1-1,0))</f>
        <v>2.7869705000000002E-2</v>
      </c>
      <c r="F798" s="8">
        <v>30022</v>
      </c>
      <c r="G798" s="11">
        <f t="shared" ca="1" si="25"/>
        <v>0.13878500000000005</v>
      </c>
    </row>
    <row r="799" spans="1:7" ht="15">
      <c r="A799" s="12">
        <v>42534</v>
      </c>
      <c r="B799" s="82">
        <v>2.4262000000000001</v>
      </c>
      <c r="C799" s="13">
        <f t="shared" si="24"/>
        <v>2.4262000000000002E-2</v>
      </c>
      <c r="D799" s="91">
        <f ca="1">AVERAGE(C799:OFFSET(C799,$I$1-1,0))</f>
        <v>2.7896315000000005E-2</v>
      </c>
      <c r="F799" s="8">
        <v>30025</v>
      </c>
      <c r="G799" s="11">
        <f t="shared" ca="1" si="25"/>
        <v>0.13878650000000003</v>
      </c>
    </row>
    <row r="800" spans="1:7" ht="15">
      <c r="A800" s="12">
        <v>42531</v>
      </c>
      <c r="B800" s="82">
        <v>2.4510999999999998</v>
      </c>
      <c r="C800" s="13">
        <f t="shared" si="24"/>
        <v>2.4510999999999998E-2</v>
      </c>
      <c r="D800" s="91">
        <f ca="1">AVERAGE(C800:OFFSET(C800,$I$1-1,0))</f>
        <v>2.7919185000000003E-2</v>
      </c>
      <c r="F800" s="8">
        <v>30026</v>
      </c>
      <c r="G800" s="11">
        <f t="shared" ca="1" si="25"/>
        <v>0.13879700000000003</v>
      </c>
    </row>
    <row r="801" spans="1:7" ht="15">
      <c r="A801" s="12">
        <v>42530</v>
      </c>
      <c r="B801" s="82">
        <v>2.4872999999999998</v>
      </c>
      <c r="C801" s="13">
        <f t="shared" si="24"/>
        <v>2.4872999999999999E-2</v>
      </c>
      <c r="D801" s="91">
        <f ca="1">AVERAGE(C801:OFFSET(C801,$I$1-1,0))</f>
        <v>2.7940810000000007E-2</v>
      </c>
      <c r="F801" s="8">
        <v>30027</v>
      </c>
      <c r="G801" s="11">
        <f t="shared" ca="1" si="25"/>
        <v>0.13881200000000005</v>
      </c>
    </row>
    <row r="802" spans="1:7" ht="15">
      <c r="A802" s="12">
        <v>42529</v>
      </c>
      <c r="B802" s="82">
        <v>2.5082</v>
      </c>
      <c r="C802" s="13">
        <f t="shared" si="24"/>
        <v>2.5082E-2</v>
      </c>
      <c r="D802" s="91">
        <f ca="1">AVERAGE(C802:OFFSET(C802,$I$1-1,0))</f>
        <v>2.7963185000000005E-2</v>
      </c>
      <c r="F802" s="8">
        <v>30028</v>
      </c>
      <c r="G802" s="11">
        <f t="shared" ca="1" si="25"/>
        <v>0.13882400000000003</v>
      </c>
    </row>
    <row r="803" spans="1:7" ht="15">
      <c r="A803" s="12">
        <v>42528</v>
      </c>
      <c r="B803" s="82">
        <v>2.5419</v>
      </c>
      <c r="C803" s="13">
        <f t="shared" si="24"/>
        <v>2.5419000000000001E-2</v>
      </c>
      <c r="D803" s="91">
        <f ca="1">AVERAGE(C803:OFFSET(C803,$I$1-1,0))</f>
        <v>2.7985470000000002E-2</v>
      </c>
      <c r="F803" s="8">
        <v>30029</v>
      </c>
      <c r="G803" s="11">
        <f t="shared" ca="1" si="25"/>
        <v>0.13884700000000005</v>
      </c>
    </row>
    <row r="804" spans="1:7" ht="15">
      <c r="A804" s="12">
        <v>42527</v>
      </c>
      <c r="B804" s="82">
        <v>2.5569999999999999</v>
      </c>
      <c r="C804" s="13">
        <f t="shared" si="24"/>
        <v>2.5569999999999999E-2</v>
      </c>
      <c r="D804" s="91">
        <f ca="1">AVERAGE(C804:OFFSET(C804,$I$1-1,0))</f>
        <v>2.8004125000000001E-2</v>
      </c>
      <c r="F804" s="8">
        <v>30032</v>
      </c>
      <c r="G804" s="11">
        <f t="shared" ca="1" si="25"/>
        <v>0.13886250000000006</v>
      </c>
    </row>
    <row r="805" spans="1:7" ht="15">
      <c r="A805" s="12">
        <v>42524</v>
      </c>
      <c r="B805" s="82">
        <v>2.5097</v>
      </c>
      <c r="C805" s="13">
        <f t="shared" si="24"/>
        <v>2.5097000000000001E-2</v>
      </c>
      <c r="D805" s="91">
        <f ca="1">AVERAGE(C805:OFFSET(C805,$I$1-1,0))</f>
        <v>2.8024370000000007E-2</v>
      </c>
      <c r="F805" s="8">
        <v>30033</v>
      </c>
      <c r="G805" s="11">
        <f t="shared" ca="1" si="25"/>
        <v>0.13887750000000007</v>
      </c>
    </row>
    <row r="806" spans="1:7" ht="15">
      <c r="A806" s="12">
        <v>42523</v>
      </c>
      <c r="B806" s="82">
        <v>2.5804999999999998</v>
      </c>
      <c r="C806" s="13">
        <f t="shared" si="24"/>
        <v>2.5804999999999998E-2</v>
      </c>
      <c r="D806" s="91">
        <f ca="1">AVERAGE(C806:OFFSET(C806,$I$1-1,0))</f>
        <v>2.8044480000000007E-2</v>
      </c>
      <c r="F806" s="8">
        <v>30034</v>
      </c>
      <c r="G806" s="11">
        <f t="shared" ca="1" si="25"/>
        <v>0.13889650000000006</v>
      </c>
    </row>
    <row r="807" spans="1:7" ht="15">
      <c r="A807" s="12">
        <v>42522</v>
      </c>
      <c r="B807" s="82">
        <v>2.6164000000000001</v>
      </c>
      <c r="C807" s="13">
        <f t="shared" si="24"/>
        <v>2.6164E-2</v>
      </c>
      <c r="D807" s="91">
        <f ca="1">AVERAGE(C807:OFFSET(C807,$I$1-1,0))</f>
        <v>2.8061640000000009E-2</v>
      </c>
      <c r="F807" s="8">
        <v>30035</v>
      </c>
      <c r="G807" s="11">
        <f t="shared" ca="1" si="25"/>
        <v>0.13891700000000007</v>
      </c>
    </row>
    <row r="808" spans="1:7" ht="15">
      <c r="A808" s="12">
        <v>42521</v>
      </c>
      <c r="B808" s="82">
        <v>2.6478999999999999</v>
      </c>
      <c r="C808" s="13">
        <f t="shared" si="24"/>
        <v>2.6478999999999999E-2</v>
      </c>
      <c r="D808" s="91">
        <f ca="1">AVERAGE(C808:OFFSET(C808,$I$1-1,0))</f>
        <v>2.8077400000000002E-2</v>
      </c>
      <c r="F808" s="8">
        <v>30036</v>
      </c>
      <c r="G808" s="11">
        <f t="shared" ca="1" si="25"/>
        <v>0.13894750000000006</v>
      </c>
    </row>
    <row r="809" spans="1:7" ht="15">
      <c r="A809" s="12">
        <v>42520</v>
      </c>
      <c r="B809" s="82">
        <v>2.6463999999999999</v>
      </c>
      <c r="C809" s="13">
        <f t="shared" si="24"/>
        <v>2.6463999999999998E-2</v>
      </c>
      <c r="D809" s="91">
        <f ca="1">AVERAGE(C809:OFFSET(C809,$I$1-1,0))</f>
        <v>2.8084965000000007E-2</v>
      </c>
      <c r="F809" s="8">
        <v>30039</v>
      </c>
      <c r="G809" s="11">
        <f t="shared" ca="1" si="25"/>
        <v>0.13898150000000004</v>
      </c>
    </row>
    <row r="810" spans="1:7" ht="15">
      <c r="A810" s="12">
        <v>42517</v>
      </c>
      <c r="B810" s="82">
        <v>2.6463999999999999</v>
      </c>
      <c r="C810" s="13">
        <f t="shared" si="24"/>
        <v>2.6463999999999998E-2</v>
      </c>
      <c r="D810" s="91">
        <f ca="1">AVERAGE(C810:OFFSET(C810,$I$1-1,0))</f>
        <v>2.8089110000000014E-2</v>
      </c>
      <c r="F810" s="8">
        <v>30040</v>
      </c>
      <c r="G810" s="11">
        <f t="shared" ca="1" si="25"/>
        <v>0.13902850000000005</v>
      </c>
    </row>
    <row r="811" spans="1:7" ht="15">
      <c r="A811" s="12">
        <v>42516</v>
      </c>
      <c r="B811" s="82">
        <v>2.6409000000000002</v>
      </c>
      <c r="C811" s="13">
        <f t="shared" si="24"/>
        <v>2.6409000000000002E-2</v>
      </c>
      <c r="D811" s="91">
        <f ca="1">AVERAGE(C811:OFFSET(C811,$I$1-1,0))</f>
        <v>2.809295500000001E-2</v>
      </c>
      <c r="F811" s="8">
        <v>30041</v>
      </c>
      <c r="G811" s="11">
        <f t="shared" ca="1" si="25"/>
        <v>0.13906800000000005</v>
      </c>
    </row>
    <row r="812" spans="1:7" ht="15">
      <c r="A812" s="12">
        <v>42515</v>
      </c>
      <c r="B812" s="82">
        <v>2.6634000000000002</v>
      </c>
      <c r="C812" s="13">
        <f t="shared" si="24"/>
        <v>2.6634000000000001E-2</v>
      </c>
      <c r="D812" s="91">
        <f ca="1">AVERAGE(C812:OFFSET(C812,$I$1-1,0))</f>
        <v>2.8098055000000014E-2</v>
      </c>
      <c r="F812" s="8">
        <v>30042</v>
      </c>
      <c r="G812" s="11">
        <f t="shared" ca="1" si="25"/>
        <v>0.13910700000000006</v>
      </c>
    </row>
    <row r="813" spans="1:7" ht="15">
      <c r="A813" s="12">
        <v>42514</v>
      </c>
      <c r="B813" s="82">
        <v>2.6440000000000001</v>
      </c>
      <c r="C813" s="13">
        <f t="shared" si="24"/>
        <v>2.6440000000000002E-2</v>
      </c>
      <c r="D813" s="91">
        <f ca="1">AVERAGE(C813:OFFSET(C813,$I$1-1,0))</f>
        <v>2.810565000000001E-2</v>
      </c>
      <c r="F813" s="8">
        <v>30043</v>
      </c>
      <c r="G813" s="11">
        <f t="shared" ca="1" si="25"/>
        <v>0.13914550000000006</v>
      </c>
    </row>
    <row r="814" spans="1:7" ht="15">
      <c r="A814" s="12">
        <v>42513</v>
      </c>
      <c r="B814" s="82">
        <v>2.6231999999999998</v>
      </c>
      <c r="C814" s="13">
        <f t="shared" si="24"/>
        <v>2.6231999999999998E-2</v>
      </c>
      <c r="D814" s="91">
        <f ca="1">AVERAGE(C814:OFFSET(C814,$I$1-1,0))</f>
        <v>2.8116225000000009E-2</v>
      </c>
      <c r="F814" s="8">
        <v>30046</v>
      </c>
      <c r="G814" s="11">
        <f t="shared" ca="1" si="25"/>
        <v>0.13918950000000008</v>
      </c>
    </row>
    <row r="815" spans="1:7" ht="15">
      <c r="A815" s="12">
        <v>42510</v>
      </c>
      <c r="B815" s="82">
        <v>2.6286</v>
      </c>
      <c r="C815" s="13">
        <f t="shared" si="24"/>
        <v>2.6286E-2</v>
      </c>
      <c r="D815" s="91">
        <f ca="1">AVERAGE(C815:OFFSET(C815,$I$1-1,0))</f>
        <v>2.8125945000000013E-2</v>
      </c>
      <c r="F815" s="8">
        <v>30047</v>
      </c>
      <c r="G815" s="11">
        <f t="shared" ca="1" si="25"/>
        <v>0.13924550000000008</v>
      </c>
    </row>
    <row r="816" spans="1:7" ht="15">
      <c r="A816" s="12">
        <v>42509</v>
      </c>
      <c r="B816" s="82">
        <v>2.6417000000000002</v>
      </c>
      <c r="C816" s="13">
        <f t="shared" si="24"/>
        <v>2.6417000000000003E-2</v>
      </c>
      <c r="D816" s="91">
        <f ca="1">AVERAGE(C816:OFFSET(C816,$I$1-1,0))</f>
        <v>2.8136595000000014E-2</v>
      </c>
      <c r="F816" s="8">
        <v>30048</v>
      </c>
      <c r="G816" s="11">
        <f t="shared" ca="1" si="25"/>
        <v>0.13930150000000008</v>
      </c>
    </row>
    <row r="817" spans="1:7" ht="15">
      <c r="A817" s="12">
        <v>42508</v>
      </c>
      <c r="B817" s="82">
        <v>2.6595</v>
      </c>
      <c r="C817" s="13">
        <f t="shared" si="24"/>
        <v>2.6595000000000001E-2</v>
      </c>
      <c r="D817" s="91">
        <f ca="1">AVERAGE(C817:OFFSET(C817,$I$1-1,0))</f>
        <v>2.8147260000000018E-2</v>
      </c>
      <c r="F817" s="8">
        <v>30049</v>
      </c>
      <c r="G817" s="11">
        <f t="shared" ca="1" si="25"/>
        <v>0.13933900000000007</v>
      </c>
    </row>
    <row r="818" spans="1:7" ht="15">
      <c r="A818" s="12">
        <v>42507</v>
      </c>
      <c r="B818" s="82">
        <v>2.5994000000000002</v>
      </c>
      <c r="C818" s="13">
        <f t="shared" si="24"/>
        <v>2.5994000000000003E-2</v>
      </c>
      <c r="D818" s="91">
        <f ca="1">AVERAGE(C818:OFFSET(C818,$I$1-1,0))</f>
        <v>2.8156270000000014E-2</v>
      </c>
      <c r="F818" s="8">
        <v>30053</v>
      </c>
      <c r="G818" s="11">
        <f t="shared" ca="1" si="25"/>
        <v>0.13935500000000006</v>
      </c>
    </row>
    <row r="819" spans="1:7" ht="15">
      <c r="A819" s="12">
        <v>42506</v>
      </c>
      <c r="B819" s="82">
        <v>2.5956000000000001</v>
      </c>
      <c r="C819" s="13">
        <f t="shared" si="24"/>
        <v>2.5956E-2</v>
      </c>
      <c r="D819" s="91">
        <f ca="1">AVERAGE(C819:OFFSET(C819,$I$1-1,0))</f>
        <v>2.816676000000002E-2</v>
      </c>
      <c r="F819" s="8">
        <v>30054</v>
      </c>
      <c r="G819" s="11">
        <f t="shared" ca="1" si="25"/>
        <v>0.13937600000000006</v>
      </c>
    </row>
    <row r="820" spans="1:7" ht="15">
      <c r="A820" s="12">
        <v>42503</v>
      </c>
      <c r="B820" s="82">
        <v>2.5486</v>
      </c>
      <c r="C820" s="13">
        <f t="shared" si="24"/>
        <v>2.5485999999999998E-2</v>
      </c>
      <c r="D820" s="91">
        <f ca="1">AVERAGE(C820:OFFSET(C820,$I$1-1,0))</f>
        <v>2.8181780000000017E-2</v>
      </c>
      <c r="F820" s="8">
        <v>30055</v>
      </c>
      <c r="G820" s="11">
        <f t="shared" ca="1" si="25"/>
        <v>0.13940400000000006</v>
      </c>
    </row>
    <row r="821" spans="1:7" ht="15">
      <c r="A821" s="12">
        <v>42502</v>
      </c>
      <c r="B821" s="82">
        <v>2.5983000000000001</v>
      </c>
      <c r="C821" s="13">
        <f t="shared" si="24"/>
        <v>2.5982999999999999E-2</v>
      </c>
      <c r="D821" s="91">
        <f ca="1">AVERAGE(C821:OFFSET(C821,$I$1-1,0))</f>
        <v>2.8195305000000018E-2</v>
      </c>
      <c r="F821" s="8">
        <v>30056</v>
      </c>
      <c r="G821" s="11">
        <f t="shared" ca="1" si="25"/>
        <v>0.13942050000000006</v>
      </c>
    </row>
    <row r="822" spans="1:7" ht="15">
      <c r="A822" s="12">
        <v>42501</v>
      </c>
      <c r="B822" s="82">
        <v>2.5807000000000002</v>
      </c>
      <c r="C822" s="13">
        <f t="shared" si="24"/>
        <v>2.5807000000000004E-2</v>
      </c>
      <c r="D822" s="91">
        <f ca="1">AVERAGE(C822:OFFSET(C822,$I$1-1,0))</f>
        <v>2.820996000000002E-2</v>
      </c>
      <c r="F822" s="8">
        <v>30057</v>
      </c>
      <c r="G822" s="11">
        <f t="shared" ca="1" si="25"/>
        <v>0.13942450000000003</v>
      </c>
    </row>
    <row r="823" spans="1:7" ht="15">
      <c r="A823" s="12">
        <v>42500</v>
      </c>
      <c r="B823" s="82">
        <v>2.6122000000000001</v>
      </c>
      <c r="C823" s="13">
        <f t="shared" si="24"/>
        <v>2.6121999999999999E-2</v>
      </c>
      <c r="D823" s="91">
        <f ca="1">AVERAGE(C823:OFFSET(C823,$I$1-1,0))</f>
        <v>2.8228110000000015E-2</v>
      </c>
      <c r="F823" s="8">
        <v>30060</v>
      </c>
      <c r="G823" s="11">
        <f t="shared" ca="1" si="25"/>
        <v>0.13942400000000005</v>
      </c>
    </row>
    <row r="824" spans="1:7" ht="15">
      <c r="A824" s="12">
        <v>42499</v>
      </c>
      <c r="B824" s="82">
        <v>2.6082999999999998</v>
      </c>
      <c r="C824" s="13">
        <f t="shared" si="24"/>
        <v>2.6082999999999999E-2</v>
      </c>
      <c r="D824" s="91">
        <f ca="1">AVERAGE(C824:OFFSET(C824,$I$1-1,0))</f>
        <v>2.8242340000000015E-2</v>
      </c>
      <c r="F824" s="8">
        <v>30061</v>
      </c>
      <c r="G824" s="11">
        <f t="shared" ca="1" si="25"/>
        <v>0.13942750000000007</v>
      </c>
    </row>
    <row r="825" spans="1:7" ht="15">
      <c r="A825" s="12">
        <v>42496</v>
      </c>
      <c r="B825" s="82">
        <v>2.6276000000000002</v>
      </c>
      <c r="C825" s="13">
        <f t="shared" si="24"/>
        <v>2.6276000000000001E-2</v>
      </c>
      <c r="D825" s="91">
        <f ca="1">AVERAGE(C825:OFFSET(C825,$I$1-1,0))</f>
        <v>2.8254525000000016E-2</v>
      </c>
      <c r="F825" s="8">
        <v>30062</v>
      </c>
      <c r="G825" s="11">
        <f t="shared" ca="1" si="25"/>
        <v>0.13943300000000006</v>
      </c>
    </row>
    <row r="826" spans="1:7" ht="15">
      <c r="A826" s="12">
        <v>42495</v>
      </c>
      <c r="B826" s="82">
        <v>2.6029</v>
      </c>
      <c r="C826" s="13">
        <f t="shared" si="24"/>
        <v>2.6029E-2</v>
      </c>
      <c r="D826" s="91">
        <f ca="1">AVERAGE(C826:OFFSET(C826,$I$1-1,0))</f>
        <v>2.8268450000000014E-2</v>
      </c>
      <c r="F826" s="8">
        <v>30063</v>
      </c>
      <c r="G826" s="11">
        <f t="shared" ca="1" si="25"/>
        <v>0.13942750000000007</v>
      </c>
    </row>
    <row r="827" spans="1:7" ht="15">
      <c r="A827" s="12">
        <v>42494</v>
      </c>
      <c r="B827" s="82">
        <v>2.6322000000000001</v>
      </c>
      <c r="C827" s="13">
        <f t="shared" si="24"/>
        <v>2.6322000000000002E-2</v>
      </c>
      <c r="D827" s="91">
        <f ca="1">AVERAGE(C827:OFFSET(C827,$I$1-1,0))</f>
        <v>2.8285450000000014E-2</v>
      </c>
      <c r="F827" s="8">
        <v>30064</v>
      </c>
      <c r="G827" s="11">
        <f t="shared" ca="1" si="25"/>
        <v>0.13941300000000006</v>
      </c>
    </row>
    <row r="828" spans="1:7" ht="15">
      <c r="A828" s="12">
        <v>42493</v>
      </c>
      <c r="B828" s="82">
        <v>2.6577999999999999</v>
      </c>
      <c r="C828" s="13">
        <f t="shared" si="24"/>
        <v>2.6578000000000001E-2</v>
      </c>
      <c r="D828" s="91">
        <f ca="1">AVERAGE(C828:OFFSET(C828,$I$1-1,0))</f>
        <v>2.8303715000000017E-2</v>
      </c>
      <c r="F828" s="8">
        <v>30067</v>
      </c>
      <c r="G828" s="11">
        <f t="shared" ca="1" si="25"/>
        <v>0.13940350000000004</v>
      </c>
    </row>
    <row r="829" spans="1:7" ht="15">
      <c r="A829" s="12">
        <v>42492</v>
      </c>
      <c r="B829" s="82">
        <v>2.7244999999999999</v>
      </c>
      <c r="C829" s="13">
        <f t="shared" si="24"/>
        <v>2.7244999999999998E-2</v>
      </c>
      <c r="D829" s="91">
        <f ca="1">AVERAGE(C829:OFFSET(C829,$I$1-1,0))</f>
        <v>2.8319075000000016E-2</v>
      </c>
      <c r="F829" s="8">
        <v>30068</v>
      </c>
      <c r="G829" s="11">
        <f t="shared" ca="1" si="25"/>
        <v>0.13940350000000004</v>
      </c>
    </row>
    <row r="830" spans="1:7" ht="15">
      <c r="A830" s="12">
        <v>42489</v>
      </c>
      <c r="B830" s="82">
        <v>2.6781000000000001</v>
      </c>
      <c r="C830" s="13">
        <f t="shared" si="24"/>
        <v>2.6781000000000003E-2</v>
      </c>
      <c r="D830" s="91">
        <f ca="1">AVERAGE(C830:OFFSET(C830,$I$1-1,0))</f>
        <v>2.8329485000000019E-2</v>
      </c>
      <c r="F830" s="8">
        <v>30069</v>
      </c>
      <c r="G830" s="11">
        <f t="shared" ca="1" si="25"/>
        <v>0.13939600000000005</v>
      </c>
    </row>
    <row r="831" spans="1:7" ht="15">
      <c r="A831" s="12">
        <v>42488</v>
      </c>
      <c r="B831" s="82">
        <v>2.6795999999999998</v>
      </c>
      <c r="C831" s="13">
        <f t="shared" si="24"/>
        <v>2.6795999999999997E-2</v>
      </c>
      <c r="D831" s="91">
        <f ca="1">AVERAGE(C831:OFFSET(C831,$I$1-1,0))</f>
        <v>2.8343670000000022E-2</v>
      </c>
      <c r="F831" s="8">
        <v>30070</v>
      </c>
      <c r="G831" s="11">
        <f t="shared" ca="1" si="25"/>
        <v>0.13939350000000006</v>
      </c>
    </row>
    <row r="832" spans="1:7" ht="15">
      <c r="A832" s="12">
        <v>42487</v>
      </c>
      <c r="B832" s="82">
        <v>2.7008000000000001</v>
      </c>
      <c r="C832" s="13">
        <f t="shared" si="24"/>
        <v>2.7008000000000001E-2</v>
      </c>
      <c r="D832" s="91">
        <f ca="1">AVERAGE(C832:OFFSET(C832,$I$1-1,0))</f>
        <v>2.8358055000000021E-2</v>
      </c>
      <c r="F832" s="8">
        <v>30071</v>
      </c>
      <c r="G832" s="11">
        <f t="shared" ca="1" si="25"/>
        <v>0.13938950000000003</v>
      </c>
    </row>
    <row r="833" spans="1:7" ht="15">
      <c r="A833" s="12">
        <v>42486</v>
      </c>
      <c r="B833" s="82">
        <v>2.7538999999999998</v>
      </c>
      <c r="C833" s="13">
        <f t="shared" si="24"/>
        <v>2.7538999999999998E-2</v>
      </c>
      <c r="D833" s="91">
        <f ca="1">AVERAGE(C833:OFFSET(C833,$I$1-1,0))</f>
        <v>2.8374850000000017E-2</v>
      </c>
      <c r="F833" s="8">
        <v>30074</v>
      </c>
      <c r="G833" s="11">
        <f t="shared" ca="1" si="25"/>
        <v>0.13939950000000004</v>
      </c>
    </row>
    <row r="834" spans="1:7" ht="15">
      <c r="A834" s="12">
        <v>42485</v>
      </c>
      <c r="B834" s="82">
        <v>2.7332000000000001</v>
      </c>
      <c r="C834" s="13">
        <f t="shared" si="24"/>
        <v>2.7332000000000002E-2</v>
      </c>
      <c r="D834" s="91">
        <f ca="1">AVERAGE(C834:OFFSET(C834,$I$1-1,0))</f>
        <v>2.8390240000000021E-2</v>
      </c>
      <c r="F834" s="8">
        <v>30075</v>
      </c>
      <c r="G834" s="11">
        <f t="shared" ca="1" si="25"/>
        <v>0.13940150000000004</v>
      </c>
    </row>
    <row r="835" spans="1:7" ht="15">
      <c r="A835" s="12">
        <v>42482</v>
      </c>
      <c r="B835" s="82">
        <v>2.7069999999999999</v>
      </c>
      <c r="C835" s="13">
        <f t="shared" si="24"/>
        <v>2.7069999999999997E-2</v>
      </c>
      <c r="D835" s="91">
        <f ca="1">AVERAGE(C835:OFFSET(C835,$I$1-1,0))</f>
        <v>2.8408290000000017E-2</v>
      </c>
      <c r="F835" s="8">
        <v>30076</v>
      </c>
      <c r="G835" s="11">
        <f t="shared" ca="1" si="25"/>
        <v>0.13939400000000005</v>
      </c>
    </row>
    <row r="836" spans="1:7" ht="15">
      <c r="A836" s="12">
        <v>42481</v>
      </c>
      <c r="B836" s="82">
        <v>2.6842000000000001</v>
      </c>
      <c r="C836" s="13">
        <f t="shared" si="24"/>
        <v>2.6842000000000001E-2</v>
      </c>
      <c r="D836" s="91">
        <f ca="1">AVERAGE(C836:OFFSET(C836,$I$1-1,0))</f>
        <v>2.8427080000000007E-2</v>
      </c>
      <c r="F836" s="8">
        <v>30077</v>
      </c>
      <c r="G836" s="11">
        <f t="shared" ca="1" si="25"/>
        <v>0.13938300000000003</v>
      </c>
    </row>
    <row r="837" spans="1:7" ht="15">
      <c r="A837" s="12">
        <v>42480</v>
      </c>
      <c r="B837" s="82">
        <v>2.6537999999999999</v>
      </c>
      <c r="C837" s="13">
        <f t="shared" ref="C837:C900" si="26">B837/100</f>
        <v>2.6537999999999999E-2</v>
      </c>
      <c r="D837" s="91">
        <f ca="1">AVERAGE(C837:OFFSET(C837,$I$1-1,0))</f>
        <v>2.8448315000000002E-2</v>
      </c>
      <c r="F837" s="8">
        <v>30078</v>
      </c>
      <c r="G837" s="11">
        <f t="shared" ca="1" si="25"/>
        <v>0.13936500000000004</v>
      </c>
    </row>
    <row r="838" spans="1:7" ht="15">
      <c r="A838" s="12">
        <v>42479</v>
      </c>
      <c r="B838" s="82">
        <v>2.5935999999999999</v>
      </c>
      <c r="C838" s="13">
        <f t="shared" si="26"/>
        <v>2.5936000000000001E-2</v>
      </c>
      <c r="D838" s="91">
        <f ca="1">AVERAGE(C838:OFFSET(C838,$I$1-1,0))</f>
        <v>2.847255000000001E-2</v>
      </c>
      <c r="F838" s="8">
        <v>30081</v>
      </c>
      <c r="G838" s="11">
        <f t="shared" ref="G838:G901" ca="1" si="27">VLOOKUP($F838,$A$5:$D$10419,4,FALSE)</f>
        <v>0.13935150000000004</v>
      </c>
    </row>
    <row r="839" spans="1:7" ht="15">
      <c r="A839" s="12">
        <v>42478</v>
      </c>
      <c r="B839" s="82">
        <v>2.5798999999999999</v>
      </c>
      <c r="C839" s="13">
        <f t="shared" si="26"/>
        <v>2.5798999999999999E-2</v>
      </c>
      <c r="D839" s="91">
        <f ca="1">AVERAGE(C839:OFFSET(C839,$I$1-1,0))</f>
        <v>2.8502660000000013E-2</v>
      </c>
      <c r="F839" s="8">
        <v>30082</v>
      </c>
      <c r="G839" s="11">
        <f t="shared" ca="1" si="27"/>
        <v>0.13931200000000005</v>
      </c>
    </row>
    <row r="840" spans="1:7" ht="15">
      <c r="A840" s="12">
        <v>42475</v>
      </c>
      <c r="B840" s="82">
        <v>2.5592999999999999</v>
      </c>
      <c r="C840" s="13">
        <f t="shared" si="26"/>
        <v>2.5592999999999998E-2</v>
      </c>
      <c r="D840" s="91">
        <f ca="1">AVERAGE(C840:OFFSET(C840,$I$1-1,0))</f>
        <v>2.8535475000000012E-2</v>
      </c>
      <c r="F840" s="8">
        <v>30083</v>
      </c>
      <c r="G840" s="11">
        <f t="shared" ca="1" si="27"/>
        <v>0.13928150000000006</v>
      </c>
    </row>
    <row r="841" spans="1:7" ht="15">
      <c r="A841" s="12">
        <v>42474</v>
      </c>
      <c r="B841" s="82">
        <v>2.6005000000000003</v>
      </c>
      <c r="C841" s="13">
        <f t="shared" si="26"/>
        <v>2.6005000000000004E-2</v>
      </c>
      <c r="D841" s="91">
        <f ca="1">AVERAGE(C841:OFFSET(C841,$I$1-1,0))</f>
        <v>2.856700500000001E-2</v>
      </c>
      <c r="F841" s="8">
        <v>30084</v>
      </c>
      <c r="G841" s="11">
        <f t="shared" ca="1" si="27"/>
        <v>0.13925050000000005</v>
      </c>
    </row>
    <row r="842" spans="1:7" ht="15">
      <c r="A842" s="12">
        <v>42473</v>
      </c>
      <c r="B842" s="82">
        <v>2.5836999999999999</v>
      </c>
      <c r="C842" s="13">
        <f t="shared" si="26"/>
        <v>2.5836999999999999E-2</v>
      </c>
      <c r="D842" s="91">
        <f ca="1">AVERAGE(C842:OFFSET(C842,$I$1-1,0))</f>
        <v>2.8592995000000006E-2</v>
      </c>
      <c r="F842" s="8">
        <v>30085</v>
      </c>
      <c r="G842" s="11">
        <f t="shared" ca="1" si="27"/>
        <v>0.13921900000000004</v>
      </c>
    </row>
    <row r="843" spans="1:7" ht="15">
      <c r="A843" s="12">
        <v>42472</v>
      </c>
      <c r="B843" s="82">
        <v>2.5989</v>
      </c>
      <c r="C843" s="13">
        <f t="shared" si="26"/>
        <v>2.5988999999999998E-2</v>
      </c>
      <c r="D843" s="91">
        <f ca="1">AVERAGE(C843:OFFSET(C843,$I$1-1,0))</f>
        <v>2.8612535000000005E-2</v>
      </c>
      <c r="F843" s="8">
        <v>30088</v>
      </c>
      <c r="G843" s="11">
        <f t="shared" ca="1" si="27"/>
        <v>0.13920100000000005</v>
      </c>
    </row>
    <row r="844" spans="1:7" ht="15">
      <c r="A844" s="12">
        <v>42471</v>
      </c>
      <c r="B844" s="82">
        <v>2.5615999999999999</v>
      </c>
      <c r="C844" s="13">
        <f t="shared" si="26"/>
        <v>2.5616E-2</v>
      </c>
      <c r="D844" s="91">
        <f ca="1">AVERAGE(C844:OFFSET(C844,$I$1-1,0))</f>
        <v>2.8634585000000004E-2</v>
      </c>
      <c r="F844" s="8">
        <v>30089</v>
      </c>
      <c r="G844" s="11">
        <f t="shared" ca="1" si="27"/>
        <v>0.13917900000000005</v>
      </c>
    </row>
    <row r="845" spans="1:7" ht="15">
      <c r="A845" s="12">
        <v>42468</v>
      </c>
      <c r="B845" s="82">
        <v>2.5525000000000002</v>
      </c>
      <c r="C845" s="13">
        <f t="shared" si="26"/>
        <v>2.5525000000000003E-2</v>
      </c>
      <c r="D845" s="91">
        <f ca="1">AVERAGE(C845:OFFSET(C845,$I$1-1,0))</f>
        <v>2.8660640000000005E-2</v>
      </c>
      <c r="F845" s="8">
        <v>30090</v>
      </c>
      <c r="G845" s="11">
        <f t="shared" ca="1" si="27"/>
        <v>0.13915400000000003</v>
      </c>
    </row>
    <row r="846" spans="1:7" ht="15">
      <c r="A846" s="12">
        <v>42467</v>
      </c>
      <c r="B846" s="82">
        <v>2.5148999999999999</v>
      </c>
      <c r="C846" s="13">
        <f t="shared" si="26"/>
        <v>2.5148999999999998E-2</v>
      </c>
      <c r="D846" s="91">
        <f ca="1">AVERAGE(C846:OFFSET(C846,$I$1-1,0))</f>
        <v>2.8692340000000011E-2</v>
      </c>
      <c r="F846" s="8">
        <v>30091</v>
      </c>
      <c r="G846" s="11">
        <f t="shared" ca="1" si="27"/>
        <v>0.1391165</v>
      </c>
    </row>
    <row r="847" spans="1:7" ht="15">
      <c r="A847" s="12">
        <v>42466</v>
      </c>
      <c r="B847" s="82">
        <v>2.5844</v>
      </c>
      <c r="C847" s="13">
        <f t="shared" si="26"/>
        <v>2.5843999999999999E-2</v>
      </c>
      <c r="D847" s="91">
        <f ca="1">AVERAGE(C847:OFFSET(C847,$I$1-1,0))</f>
        <v>2.8725920000000009E-2</v>
      </c>
      <c r="F847" s="8">
        <v>30092</v>
      </c>
      <c r="G847" s="11">
        <f t="shared" ca="1" si="27"/>
        <v>0.13907750000000002</v>
      </c>
    </row>
    <row r="848" spans="1:7" ht="15">
      <c r="A848" s="12">
        <v>42465</v>
      </c>
      <c r="B848" s="82">
        <v>2.5442</v>
      </c>
      <c r="C848" s="13">
        <f t="shared" si="26"/>
        <v>2.5441999999999999E-2</v>
      </c>
      <c r="D848" s="91">
        <f ca="1">AVERAGE(C848:OFFSET(C848,$I$1-1,0))</f>
        <v>2.8756775000000009E-2</v>
      </c>
      <c r="F848" s="8">
        <v>30095</v>
      </c>
      <c r="G848" s="11">
        <f t="shared" ca="1" si="27"/>
        <v>0.13903900000000002</v>
      </c>
    </row>
    <row r="849" spans="1:7" ht="15">
      <c r="A849" s="12">
        <v>42464</v>
      </c>
      <c r="B849" s="82">
        <v>2.5966</v>
      </c>
      <c r="C849" s="13">
        <f t="shared" si="26"/>
        <v>2.5965999999999999E-2</v>
      </c>
      <c r="D849" s="91">
        <f ca="1">AVERAGE(C849:OFFSET(C849,$I$1-1,0))</f>
        <v>2.8785745000000005E-2</v>
      </c>
      <c r="F849" s="8">
        <v>30096</v>
      </c>
      <c r="G849" s="11">
        <f t="shared" ca="1" si="27"/>
        <v>0.13900050000000003</v>
      </c>
    </row>
    <row r="850" spans="1:7" ht="15">
      <c r="A850" s="12">
        <v>42461</v>
      </c>
      <c r="B850" s="82">
        <v>2.5996999999999999</v>
      </c>
      <c r="C850" s="13">
        <f t="shared" si="26"/>
        <v>2.5996999999999999E-2</v>
      </c>
      <c r="D850" s="91">
        <f ca="1">AVERAGE(C850:OFFSET(C850,$I$1-1,0))</f>
        <v>2.8810905000000005E-2</v>
      </c>
      <c r="F850" s="8">
        <v>30097</v>
      </c>
      <c r="G850" s="11">
        <f t="shared" ca="1" si="27"/>
        <v>0.13895650000000004</v>
      </c>
    </row>
    <row r="851" spans="1:7" ht="15">
      <c r="A851" s="12">
        <v>42460</v>
      </c>
      <c r="B851" s="82">
        <v>2.6118999999999999</v>
      </c>
      <c r="C851" s="13">
        <f t="shared" si="26"/>
        <v>2.6119E-2</v>
      </c>
      <c r="D851" s="91">
        <f ca="1">AVERAGE(C851:OFFSET(C851,$I$1-1,0))</f>
        <v>2.884293000000001E-2</v>
      </c>
      <c r="F851" s="8">
        <v>30098</v>
      </c>
      <c r="G851" s="11">
        <f t="shared" ca="1" si="27"/>
        <v>0.13891700000000004</v>
      </c>
    </row>
    <row r="852" spans="1:7" ht="15">
      <c r="A852" s="12">
        <v>42459</v>
      </c>
      <c r="B852" s="82">
        <v>2.6528</v>
      </c>
      <c r="C852" s="13">
        <f t="shared" si="26"/>
        <v>2.6527999999999999E-2</v>
      </c>
      <c r="D852" s="91">
        <f ca="1">AVERAGE(C852:OFFSET(C852,$I$1-1,0))</f>
        <v>2.8871115000000006E-2</v>
      </c>
      <c r="F852" s="8">
        <v>30099</v>
      </c>
      <c r="G852" s="11">
        <f t="shared" ca="1" si="27"/>
        <v>0.13888450000000005</v>
      </c>
    </row>
    <row r="853" spans="1:7" ht="15">
      <c r="A853" s="12">
        <v>42458</v>
      </c>
      <c r="B853" s="82">
        <v>2.5996000000000001</v>
      </c>
      <c r="C853" s="13">
        <f t="shared" si="26"/>
        <v>2.5996000000000002E-2</v>
      </c>
      <c r="D853" s="91">
        <f ca="1">AVERAGE(C853:OFFSET(C853,$I$1-1,0))</f>
        <v>2.8895765000000004E-2</v>
      </c>
      <c r="F853" s="8">
        <v>30103</v>
      </c>
      <c r="G853" s="11">
        <f t="shared" ca="1" si="27"/>
        <v>0.13886400000000004</v>
      </c>
    </row>
    <row r="854" spans="1:7" ht="15">
      <c r="A854" s="12">
        <v>42457</v>
      </c>
      <c r="B854" s="82">
        <v>2.6566999999999998</v>
      </c>
      <c r="C854" s="13">
        <f t="shared" si="26"/>
        <v>2.6566999999999997E-2</v>
      </c>
      <c r="D854" s="91">
        <f ca="1">AVERAGE(C854:OFFSET(C854,$I$1-1,0))</f>
        <v>2.8925605000000007E-2</v>
      </c>
      <c r="F854" s="8">
        <v>30104</v>
      </c>
      <c r="G854" s="11">
        <f t="shared" ca="1" si="27"/>
        <v>0.13885000000000003</v>
      </c>
    </row>
    <row r="855" spans="1:7" ht="15">
      <c r="A855" s="12">
        <v>42454</v>
      </c>
      <c r="B855" s="82">
        <v>2.673</v>
      </c>
      <c r="C855" s="13">
        <f t="shared" si="26"/>
        <v>2.673E-2</v>
      </c>
      <c r="D855" s="91">
        <f ca="1">AVERAGE(C855:OFFSET(C855,$I$1-1,0))</f>
        <v>2.8950800000000006E-2</v>
      </c>
      <c r="F855" s="8">
        <v>30105</v>
      </c>
      <c r="G855" s="11">
        <f t="shared" ca="1" si="27"/>
        <v>0.13885150000000002</v>
      </c>
    </row>
    <row r="856" spans="1:7" ht="15">
      <c r="A856" s="12">
        <v>42453</v>
      </c>
      <c r="B856" s="82">
        <v>2.673</v>
      </c>
      <c r="C856" s="13">
        <f t="shared" si="26"/>
        <v>2.673E-2</v>
      </c>
      <c r="D856" s="91">
        <f ca="1">AVERAGE(C856:OFFSET(C856,$I$1-1,0))</f>
        <v>2.896950500000001E-2</v>
      </c>
      <c r="F856" s="8">
        <v>30106</v>
      </c>
      <c r="G856" s="11">
        <f t="shared" ca="1" si="27"/>
        <v>0.13884850000000004</v>
      </c>
    </row>
    <row r="857" spans="1:7" ht="15">
      <c r="A857" s="12">
        <v>42452</v>
      </c>
      <c r="B857" s="82">
        <v>2.6581999999999999</v>
      </c>
      <c r="C857" s="13">
        <f t="shared" si="26"/>
        <v>2.6581999999999998E-2</v>
      </c>
      <c r="D857" s="91">
        <f ca="1">AVERAGE(C857:OFFSET(C857,$I$1-1,0))</f>
        <v>2.8992315000000008E-2</v>
      </c>
      <c r="F857" s="8">
        <v>30109</v>
      </c>
      <c r="G857" s="11">
        <f t="shared" ca="1" si="27"/>
        <v>0.13883750000000006</v>
      </c>
    </row>
    <row r="858" spans="1:7" ht="15">
      <c r="A858" s="12">
        <v>42451</v>
      </c>
      <c r="B858" s="82">
        <v>2.7223999999999999</v>
      </c>
      <c r="C858" s="13">
        <f t="shared" si="26"/>
        <v>2.7223999999999998E-2</v>
      </c>
      <c r="D858" s="91">
        <f ca="1">AVERAGE(C858:OFFSET(C858,$I$1-1,0))</f>
        <v>2.9014065000000002E-2</v>
      </c>
      <c r="F858" s="8">
        <v>30110</v>
      </c>
      <c r="G858" s="11">
        <f t="shared" ca="1" si="27"/>
        <v>0.13882550000000005</v>
      </c>
    </row>
    <row r="859" spans="1:7" ht="15">
      <c r="A859" s="12">
        <v>42450</v>
      </c>
      <c r="B859" s="82">
        <v>2.7168999999999999</v>
      </c>
      <c r="C859" s="13">
        <f t="shared" si="26"/>
        <v>2.7168999999999999E-2</v>
      </c>
      <c r="D859" s="91">
        <f ca="1">AVERAGE(C859:OFFSET(C859,$I$1-1,0))</f>
        <v>2.902998E-2</v>
      </c>
      <c r="F859" s="8">
        <v>30111</v>
      </c>
      <c r="G859" s="11">
        <f t="shared" ca="1" si="27"/>
        <v>0.13881600000000005</v>
      </c>
    </row>
    <row r="860" spans="1:7" ht="15">
      <c r="A860" s="12">
        <v>42447</v>
      </c>
      <c r="B860" s="82">
        <v>2.6753</v>
      </c>
      <c r="C860" s="13">
        <f t="shared" si="26"/>
        <v>2.6752999999999999E-2</v>
      </c>
      <c r="D860" s="91">
        <f ca="1">AVERAGE(C860:OFFSET(C860,$I$1-1,0))</f>
        <v>2.9048390000000004E-2</v>
      </c>
      <c r="F860" s="8">
        <v>30112</v>
      </c>
      <c r="G860" s="11">
        <f t="shared" ca="1" si="27"/>
        <v>0.13880450000000003</v>
      </c>
    </row>
    <row r="861" spans="1:7" ht="15">
      <c r="A861" s="12">
        <v>42446</v>
      </c>
      <c r="B861" s="82">
        <v>2.6854</v>
      </c>
      <c r="C861" s="13">
        <f t="shared" si="26"/>
        <v>2.6853999999999999E-2</v>
      </c>
      <c r="D861" s="91">
        <f ca="1">AVERAGE(C861:OFFSET(C861,$I$1-1,0))</f>
        <v>2.9069775000000006E-2</v>
      </c>
      <c r="F861" s="8">
        <v>30113</v>
      </c>
      <c r="G861" s="11">
        <f t="shared" ca="1" si="27"/>
        <v>0.13878750000000004</v>
      </c>
    </row>
    <row r="862" spans="1:7" ht="15">
      <c r="A862" s="12">
        <v>42445</v>
      </c>
      <c r="B862" s="82">
        <v>2.7105000000000001</v>
      </c>
      <c r="C862" s="13">
        <f t="shared" si="26"/>
        <v>2.7105000000000001E-2</v>
      </c>
      <c r="D862" s="91">
        <f ca="1">AVERAGE(C862:OFFSET(C862,$I$1-1,0))</f>
        <v>2.9090290000000008E-2</v>
      </c>
      <c r="F862" s="8">
        <v>30116</v>
      </c>
      <c r="G862" s="11">
        <f t="shared" ca="1" si="27"/>
        <v>0.13877800000000001</v>
      </c>
    </row>
    <row r="863" spans="1:7" ht="15">
      <c r="A863" s="12">
        <v>42444</v>
      </c>
      <c r="B863" s="82">
        <v>2.7309999999999999</v>
      </c>
      <c r="C863" s="13">
        <f t="shared" si="26"/>
        <v>2.7309999999999997E-2</v>
      </c>
      <c r="D863" s="91">
        <f ca="1">AVERAGE(C863:OFFSET(C863,$I$1-1,0))</f>
        <v>2.9115545000000007E-2</v>
      </c>
      <c r="F863" s="8">
        <v>30117</v>
      </c>
      <c r="G863" s="11">
        <f t="shared" ca="1" si="27"/>
        <v>0.13876450000000001</v>
      </c>
    </row>
    <row r="864" spans="1:7" ht="15">
      <c r="A864" s="12">
        <v>42443</v>
      </c>
      <c r="B864" s="82">
        <v>2.7317999999999998</v>
      </c>
      <c r="C864" s="13">
        <f t="shared" si="26"/>
        <v>2.7317999999999999E-2</v>
      </c>
      <c r="D864" s="91">
        <f ca="1">AVERAGE(C864:OFFSET(C864,$I$1-1,0))</f>
        <v>2.9137310000000007E-2</v>
      </c>
      <c r="F864" s="8">
        <v>30118</v>
      </c>
      <c r="G864" s="11">
        <f t="shared" ca="1" si="27"/>
        <v>0.13873150000000004</v>
      </c>
    </row>
    <row r="865" spans="1:7" ht="15">
      <c r="A865" s="12">
        <v>42440</v>
      </c>
      <c r="B865" s="82">
        <v>2.7532000000000001</v>
      </c>
      <c r="C865" s="13">
        <f t="shared" si="26"/>
        <v>2.7532000000000001E-2</v>
      </c>
      <c r="D865" s="91">
        <f ca="1">AVERAGE(C865:OFFSET(C865,$I$1-1,0))</f>
        <v>2.9156440000000009E-2</v>
      </c>
      <c r="F865" s="8">
        <v>30119</v>
      </c>
      <c r="G865" s="11">
        <f t="shared" ca="1" si="27"/>
        <v>0.13870600000000002</v>
      </c>
    </row>
    <row r="866" spans="1:7" ht="15">
      <c r="A866" s="12">
        <v>42439</v>
      </c>
      <c r="B866" s="82">
        <v>2.6947000000000001</v>
      </c>
      <c r="C866" s="13">
        <f t="shared" si="26"/>
        <v>2.6947000000000002E-2</v>
      </c>
      <c r="D866" s="91">
        <f ca="1">AVERAGE(C866:OFFSET(C866,$I$1-1,0))</f>
        <v>2.917446000000001E-2</v>
      </c>
      <c r="F866" s="8">
        <v>30120</v>
      </c>
      <c r="G866" s="11">
        <f t="shared" ca="1" si="27"/>
        <v>0.13868550000000002</v>
      </c>
    </row>
    <row r="867" spans="1:7" ht="15">
      <c r="A867" s="12">
        <v>42438</v>
      </c>
      <c r="B867" s="82">
        <v>2.6619999999999999</v>
      </c>
      <c r="C867" s="13">
        <f t="shared" si="26"/>
        <v>2.6619999999999998E-2</v>
      </c>
      <c r="D867" s="91">
        <f ca="1">AVERAGE(C867:OFFSET(C867,$I$1-1,0))</f>
        <v>2.9191760000000008E-2</v>
      </c>
      <c r="F867" s="8">
        <v>30123</v>
      </c>
      <c r="G867" s="11">
        <f t="shared" ca="1" si="27"/>
        <v>0.1386635</v>
      </c>
    </row>
    <row r="868" spans="1:7" ht="15">
      <c r="A868" s="12">
        <v>42437</v>
      </c>
      <c r="B868" s="82">
        <v>2.6348000000000003</v>
      </c>
      <c r="C868" s="13">
        <f t="shared" si="26"/>
        <v>2.6348000000000003E-2</v>
      </c>
      <c r="D868" s="91">
        <f ca="1">AVERAGE(C868:OFFSET(C868,$I$1-1,0))</f>
        <v>2.921377000000001E-2</v>
      </c>
      <c r="F868" s="8">
        <v>30124</v>
      </c>
      <c r="G868" s="11">
        <f t="shared" ca="1" si="27"/>
        <v>0.13864950000000001</v>
      </c>
    </row>
    <row r="869" spans="1:7" ht="15">
      <c r="A869" s="12">
        <v>42436</v>
      </c>
      <c r="B869" s="82">
        <v>2.7057000000000002</v>
      </c>
      <c r="C869" s="13">
        <f t="shared" si="26"/>
        <v>2.7057000000000001E-2</v>
      </c>
      <c r="D869" s="91">
        <f ca="1">AVERAGE(C869:OFFSET(C869,$I$1-1,0))</f>
        <v>2.9232745000000011E-2</v>
      </c>
      <c r="F869" s="8">
        <v>30125</v>
      </c>
      <c r="G869" s="11">
        <f t="shared" ca="1" si="27"/>
        <v>0.13862350000000001</v>
      </c>
    </row>
    <row r="870" spans="1:7" ht="15">
      <c r="A870" s="12">
        <v>42433</v>
      </c>
      <c r="B870" s="82">
        <v>2.6947000000000001</v>
      </c>
      <c r="C870" s="13">
        <f t="shared" si="26"/>
        <v>2.6947000000000002E-2</v>
      </c>
      <c r="D870" s="91">
        <f ca="1">AVERAGE(C870:OFFSET(C870,$I$1-1,0))</f>
        <v>2.924415000000001E-2</v>
      </c>
      <c r="F870" s="8">
        <v>30126</v>
      </c>
      <c r="G870" s="11">
        <f t="shared" ca="1" si="27"/>
        <v>0.13859850000000001</v>
      </c>
    </row>
    <row r="871" spans="1:7" ht="15">
      <c r="A871" s="12">
        <v>42432</v>
      </c>
      <c r="B871" s="82">
        <v>2.6579999999999999</v>
      </c>
      <c r="C871" s="13">
        <f t="shared" si="26"/>
        <v>2.6579999999999999E-2</v>
      </c>
      <c r="D871" s="91">
        <f ca="1">AVERAGE(C871:OFFSET(C871,$I$1-1,0))</f>
        <v>2.925350500000001E-2</v>
      </c>
      <c r="F871" s="8">
        <v>30127</v>
      </c>
      <c r="G871" s="11">
        <f t="shared" ca="1" si="27"/>
        <v>0.13857549999999999</v>
      </c>
    </row>
    <row r="872" spans="1:7" ht="15">
      <c r="A872" s="12">
        <v>42431</v>
      </c>
      <c r="B872" s="82">
        <v>2.6844999999999999</v>
      </c>
      <c r="C872" s="13">
        <f t="shared" si="26"/>
        <v>2.6844999999999997E-2</v>
      </c>
      <c r="D872" s="91">
        <f ca="1">AVERAGE(C872:OFFSET(C872,$I$1-1,0))</f>
        <v>2.9264970000000008E-2</v>
      </c>
      <c r="F872" s="8">
        <v>30130</v>
      </c>
      <c r="G872" s="11">
        <f t="shared" ca="1" si="27"/>
        <v>0.13854400000000003</v>
      </c>
    </row>
    <row r="873" spans="1:7" ht="15">
      <c r="A873" s="12">
        <v>42430</v>
      </c>
      <c r="B873" s="82">
        <v>2.6978</v>
      </c>
      <c r="C873" s="13">
        <f t="shared" si="26"/>
        <v>2.6977999999999999E-2</v>
      </c>
      <c r="D873" s="91">
        <f ca="1">AVERAGE(C873:OFFSET(C873,$I$1-1,0))</f>
        <v>2.9274110000000009E-2</v>
      </c>
      <c r="F873" s="8">
        <v>30131</v>
      </c>
      <c r="G873" s="11">
        <f t="shared" ca="1" si="27"/>
        <v>0.13850750000000001</v>
      </c>
    </row>
    <row r="874" spans="1:7" ht="15">
      <c r="A874" s="12">
        <v>42429</v>
      </c>
      <c r="B874" s="82">
        <v>2.6156000000000001</v>
      </c>
      <c r="C874" s="13">
        <f t="shared" si="26"/>
        <v>2.6156000000000002E-2</v>
      </c>
      <c r="D874" s="91">
        <f ca="1">AVERAGE(C874:OFFSET(C874,$I$1-1,0))</f>
        <v>2.9284125000000012E-2</v>
      </c>
      <c r="F874" s="8">
        <v>30132</v>
      </c>
      <c r="G874" s="11">
        <f t="shared" ca="1" si="27"/>
        <v>0.13845350000000001</v>
      </c>
    </row>
    <row r="875" spans="1:7" ht="15">
      <c r="A875" s="12">
        <v>42426</v>
      </c>
      <c r="B875" s="82">
        <v>2.6362999999999999</v>
      </c>
      <c r="C875" s="13">
        <f t="shared" si="26"/>
        <v>2.6362999999999998E-2</v>
      </c>
      <c r="D875" s="91">
        <f ca="1">AVERAGE(C875:OFFSET(C875,$I$1-1,0))</f>
        <v>2.9302550000000011E-2</v>
      </c>
      <c r="F875" s="8">
        <v>30133</v>
      </c>
      <c r="G875" s="11">
        <f t="shared" ca="1" si="27"/>
        <v>0.13841199999999998</v>
      </c>
    </row>
    <row r="876" spans="1:7" ht="15">
      <c r="A876" s="12">
        <v>42425</v>
      </c>
      <c r="B876" s="82">
        <v>2.5941000000000001</v>
      </c>
      <c r="C876" s="13">
        <f t="shared" si="26"/>
        <v>2.5941000000000002E-2</v>
      </c>
      <c r="D876" s="91">
        <f ca="1">AVERAGE(C876:OFFSET(C876,$I$1-1,0))</f>
        <v>2.9319940000000013E-2</v>
      </c>
      <c r="F876" s="8">
        <v>30134</v>
      </c>
      <c r="G876" s="11">
        <f t="shared" ca="1" si="27"/>
        <v>0.13837949999999999</v>
      </c>
    </row>
    <row r="877" spans="1:7" ht="15">
      <c r="A877" s="12">
        <v>42424</v>
      </c>
      <c r="B877" s="82">
        <v>2.6055999999999999</v>
      </c>
      <c r="C877" s="13">
        <f t="shared" si="26"/>
        <v>2.6055999999999999E-2</v>
      </c>
      <c r="D877" s="91">
        <f ca="1">AVERAGE(C877:OFFSET(C877,$I$1-1,0))</f>
        <v>2.9339640000000014E-2</v>
      </c>
      <c r="F877" s="8">
        <v>30138</v>
      </c>
      <c r="G877" s="11">
        <f t="shared" ca="1" si="27"/>
        <v>0.13835499999999998</v>
      </c>
    </row>
    <row r="878" spans="1:7" ht="15">
      <c r="A878" s="12">
        <v>42423</v>
      </c>
      <c r="B878" s="82">
        <v>2.5789</v>
      </c>
      <c r="C878" s="13">
        <f t="shared" si="26"/>
        <v>2.5788999999999999E-2</v>
      </c>
      <c r="D878" s="91">
        <f ca="1">AVERAGE(C878:OFFSET(C878,$I$1-1,0))</f>
        <v>2.9361715000000014E-2</v>
      </c>
      <c r="F878" s="8">
        <v>30139</v>
      </c>
      <c r="G878" s="11">
        <f t="shared" ca="1" si="27"/>
        <v>0.13832449999999999</v>
      </c>
    </row>
    <row r="879" spans="1:7" ht="15">
      <c r="A879" s="12">
        <v>42422</v>
      </c>
      <c r="B879" s="82">
        <v>2.6040000000000001</v>
      </c>
      <c r="C879" s="13">
        <f t="shared" si="26"/>
        <v>2.6040000000000001E-2</v>
      </c>
      <c r="D879" s="91">
        <f ca="1">AVERAGE(C879:OFFSET(C879,$I$1-1,0))</f>
        <v>2.9386535000000012E-2</v>
      </c>
      <c r="F879" s="8">
        <v>30140</v>
      </c>
      <c r="G879" s="11">
        <f t="shared" ca="1" si="27"/>
        <v>0.13828750000000001</v>
      </c>
    </row>
    <row r="880" spans="1:7" ht="15">
      <c r="A880" s="12">
        <v>42419</v>
      </c>
      <c r="B880" s="82">
        <v>2.6048</v>
      </c>
      <c r="C880" s="13">
        <f t="shared" si="26"/>
        <v>2.6048000000000002E-2</v>
      </c>
      <c r="D880" s="91">
        <f ca="1">AVERAGE(C880:OFFSET(C880,$I$1-1,0))</f>
        <v>2.9407810000000013E-2</v>
      </c>
      <c r="F880" s="8">
        <v>30141</v>
      </c>
      <c r="G880" s="11">
        <f t="shared" ca="1" si="27"/>
        <v>0.13824499999999998</v>
      </c>
    </row>
    <row r="881" spans="1:7" ht="15">
      <c r="A881" s="12">
        <v>42418</v>
      </c>
      <c r="B881" s="82">
        <v>2.6086</v>
      </c>
      <c r="C881" s="13">
        <f t="shared" si="26"/>
        <v>2.6086000000000002E-2</v>
      </c>
      <c r="D881" s="91">
        <f ca="1">AVERAGE(C881:OFFSET(C881,$I$1-1,0))</f>
        <v>2.9424030000000014E-2</v>
      </c>
      <c r="F881" s="8">
        <v>30144</v>
      </c>
      <c r="G881" s="11">
        <f t="shared" ca="1" si="27"/>
        <v>0.13820499999999997</v>
      </c>
    </row>
    <row r="882" spans="1:7" ht="15">
      <c r="A882" s="12">
        <v>42417</v>
      </c>
      <c r="B882" s="82">
        <v>2.6875</v>
      </c>
      <c r="C882" s="13">
        <f t="shared" si="26"/>
        <v>2.6875E-2</v>
      </c>
      <c r="D882" s="91">
        <f ca="1">AVERAGE(C882:OFFSET(C882,$I$1-1,0))</f>
        <v>2.9446085000000021E-2</v>
      </c>
      <c r="F882" s="8">
        <v>30145</v>
      </c>
      <c r="G882" s="11">
        <f t="shared" ca="1" si="27"/>
        <v>0.13817449999999998</v>
      </c>
    </row>
    <row r="883" spans="1:7" ht="15">
      <c r="A883" s="12">
        <v>42416</v>
      </c>
      <c r="B883" s="82">
        <v>2.6393</v>
      </c>
      <c r="C883" s="13">
        <f t="shared" si="26"/>
        <v>2.6393E-2</v>
      </c>
      <c r="D883" s="91">
        <f ca="1">AVERAGE(C883:OFFSET(C883,$I$1-1,0))</f>
        <v>2.946606000000002E-2</v>
      </c>
      <c r="F883" s="8">
        <v>30146</v>
      </c>
      <c r="G883" s="11">
        <f t="shared" ca="1" si="27"/>
        <v>0.138154</v>
      </c>
    </row>
    <row r="884" spans="1:7" ht="15">
      <c r="A884" s="12">
        <v>42415</v>
      </c>
      <c r="B884" s="82">
        <v>2.6040000000000001</v>
      </c>
      <c r="C884" s="13">
        <f t="shared" si="26"/>
        <v>2.6040000000000001E-2</v>
      </c>
      <c r="D884" s="91">
        <f ca="1">AVERAGE(C884:OFFSET(C884,$I$1-1,0))</f>
        <v>2.9484730000000021E-2</v>
      </c>
      <c r="F884" s="8">
        <v>30147</v>
      </c>
      <c r="G884" s="11">
        <f t="shared" ca="1" si="27"/>
        <v>0.13811599999999996</v>
      </c>
    </row>
    <row r="885" spans="1:7" ht="15">
      <c r="A885" s="12">
        <v>42412</v>
      </c>
      <c r="B885" s="82">
        <v>2.6040000000000001</v>
      </c>
      <c r="C885" s="13">
        <f t="shared" si="26"/>
        <v>2.6040000000000001E-2</v>
      </c>
      <c r="D885" s="91">
        <f ca="1">AVERAGE(C885:OFFSET(C885,$I$1-1,0))</f>
        <v>2.9506580000000015E-2</v>
      </c>
      <c r="F885" s="8">
        <v>30148</v>
      </c>
      <c r="G885" s="11">
        <f t="shared" ca="1" si="27"/>
        <v>0.13805299999999995</v>
      </c>
    </row>
    <row r="886" spans="1:7" ht="15">
      <c r="A886" s="12">
        <v>42411</v>
      </c>
      <c r="B886" s="82">
        <v>2.4977</v>
      </c>
      <c r="C886" s="13">
        <f t="shared" si="26"/>
        <v>2.4976999999999999E-2</v>
      </c>
      <c r="D886" s="91">
        <f ca="1">AVERAGE(C886:OFFSET(C886,$I$1-1,0))</f>
        <v>2.9521410000000019E-2</v>
      </c>
      <c r="F886" s="8">
        <v>30151</v>
      </c>
      <c r="G886" s="11">
        <f t="shared" ca="1" si="27"/>
        <v>0.13798549999999996</v>
      </c>
    </row>
    <row r="887" spans="1:7" ht="15">
      <c r="A887" s="12">
        <v>42410</v>
      </c>
      <c r="B887" s="82">
        <v>2.4872000000000001</v>
      </c>
      <c r="C887" s="13">
        <f t="shared" si="26"/>
        <v>2.4872000000000002E-2</v>
      </c>
      <c r="D887" s="91">
        <f ca="1">AVERAGE(C887:OFFSET(C887,$I$1-1,0))</f>
        <v>2.9542050000000021E-2</v>
      </c>
      <c r="F887" s="8">
        <v>30152</v>
      </c>
      <c r="G887" s="11">
        <f t="shared" ca="1" si="27"/>
        <v>0.13789349999999995</v>
      </c>
    </row>
    <row r="888" spans="1:7" ht="15">
      <c r="A888" s="12">
        <v>42409</v>
      </c>
      <c r="B888" s="82">
        <v>2.5493000000000001</v>
      </c>
      <c r="C888" s="13">
        <f t="shared" si="26"/>
        <v>2.5493000000000002E-2</v>
      </c>
      <c r="D888" s="91">
        <f ca="1">AVERAGE(C888:OFFSET(C888,$I$1-1,0))</f>
        <v>2.9567335000000021E-2</v>
      </c>
      <c r="F888" s="8">
        <v>30153</v>
      </c>
      <c r="G888" s="11">
        <f t="shared" ca="1" si="27"/>
        <v>0.13780799999999993</v>
      </c>
    </row>
    <row r="889" spans="1:7" ht="15">
      <c r="A889" s="12">
        <v>42408</v>
      </c>
      <c r="B889" s="82">
        <v>2.5764</v>
      </c>
      <c r="C889" s="13">
        <f t="shared" si="26"/>
        <v>2.5763999999999999E-2</v>
      </c>
      <c r="D889" s="91">
        <f ca="1">AVERAGE(C889:OFFSET(C889,$I$1-1,0))</f>
        <v>2.9585480000000022E-2</v>
      </c>
      <c r="F889" s="8">
        <v>30154</v>
      </c>
      <c r="G889" s="11">
        <f t="shared" ca="1" si="27"/>
        <v>0.13770799999999991</v>
      </c>
    </row>
    <row r="890" spans="1:7" ht="15">
      <c r="A890" s="12">
        <v>42405</v>
      </c>
      <c r="B890" s="82">
        <v>2.6682999999999999</v>
      </c>
      <c r="C890" s="13">
        <f t="shared" si="26"/>
        <v>2.6682999999999998E-2</v>
      </c>
      <c r="D890" s="91">
        <f ca="1">AVERAGE(C890:OFFSET(C890,$I$1-1,0))</f>
        <v>2.960048500000002E-2</v>
      </c>
      <c r="F890" s="8">
        <v>30155</v>
      </c>
      <c r="G890" s="11">
        <f t="shared" ca="1" si="27"/>
        <v>0.13761099999999996</v>
      </c>
    </row>
    <row r="891" spans="1:7" ht="15">
      <c r="A891" s="12">
        <v>42404</v>
      </c>
      <c r="B891" s="82">
        <v>2.6757</v>
      </c>
      <c r="C891" s="13">
        <f t="shared" si="26"/>
        <v>2.6757E-2</v>
      </c>
      <c r="D891" s="91">
        <f ca="1">AVERAGE(C891:OFFSET(C891,$I$1-1,0))</f>
        <v>2.960843500000002E-2</v>
      </c>
      <c r="F891" s="8">
        <v>30158</v>
      </c>
      <c r="G891" s="11">
        <f t="shared" ca="1" si="27"/>
        <v>0.13752799999999993</v>
      </c>
    </row>
    <row r="892" spans="1:7" ht="15">
      <c r="A892" s="12">
        <v>42403</v>
      </c>
      <c r="B892" s="82">
        <v>2.7126000000000001</v>
      </c>
      <c r="C892" s="13">
        <f t="shared" si="26"/>
        <v>2.7126000000000001E-2</v>
      </c>
      <c r="D892" s="91">
        <f ca="1">AVERAGE(C892:OFFSET(C892,$I$1-1,0))</f>
        <v>2.961167000000002E-2</v>
      </c>
      <c r="F892" s="8">
        <v>30159</v>
      </c>
      <c r="G892" s="11">
        <f t="shared" ca="1" si="27"/>
        <v>0.13746099999999994</v>
      </c>
    </row>
    <row r="893" spans="1:7" ht="15">
      <c r="A893" s="12">
        <v>42402</v>
      </c>
      <c r="B893" s="82">
        <v>2.6560000000000001</v>
      </c>
      <c r="C893" s="13">
        <f t="shared" si="26"/>
        <v>2.656E-2</v>
      </c>
      <c r="D893" s="91">
        <f ca="1">AVERAGE(C893:OFFSET(C893,$I$1-1,0))</f>
        <v>2.961365500000002E-2</v>
      </c>
      <c r="F893" s="8">
        <v>30160</v>
      </c>
      <c r="G893" s="11">
        <f t="shared" ca="1" si="27"/>
        <v>0.13740999999999995</v>
      </c>
    </row>
    <row r="894" spans="1:7" ht="15">
      <c r="A894" s="12">
        <v>42401</v>
      </c>
      <c r="B894" s="82">
        <v>2.7618</v>
      </c>
      <c r="C894" s="13">
        <f t="shared" si="26"/>
        <v>2.7618E-2</v>
      </c>
      <c r="D894" s="91">
        <f ca="1">AVERAGE(C894:OFFSET(C894,$I$1-1,0))</f>
        <v>2.9616010000000016E-2</v>
      </c>
      <c r="F894" s="8">
        <v>30161</v>
      </c>
      <c r="G894" s="11">
        <f t="shared" ca="1" si="27"/>
        <v>0.13735549999999994</v>
      </c>
    </row>
    <row r="895" spans="1:7" ht="15">
      <c r="A895" s="12">
        <v>42398</v>
      </c>
      <c r="B895" s="82">
        <v>2.7438000000000002</v>
      </c>
      <c r="C895" s="13">
        <f t="shared" si="26"/>
        <v>2.7438000000000004E-2</v>
      </c>
      <c r="D895" s="91">
        <f ca="1">AVERAGE(C895:OFFSET(C895,$I$1-1,0))</f>
        <v>2.9608525000000017E-2</v>
      </c>
      <c r="F895" s="8">
        <v>30162</v>
      </c>
      <c r="G895" s="11">
        <f t="shared" ca="1" si="27"/>
        <v>0.13729949999999994</v>
      </c>
    </row>
    <row r="896" spans="1:7" ht="15">
      <c r="A896" s="12">
        <v>42397</v>
      </c>
      <c r="B896" s="82">
        <v>2.7850999999999999</v>
      </c>
      <c r="C896" s="13">
        <f t="shared" si="26"/>
        <v>2.7851000000000001E-2</v>
      </c>
      <c r="D896" s="91">
        <f ca="1">AVERAGE(C896:OFFSET(C896,$I$1-1,0))</f>
        <v>2.9601825000000016E-2</v>
      </c>
      <c r="F896" s="8">
        <v>30165</v>
      </c>
      <c r="G896" s="11">
        <f t="shared" ca="1" si="27"/>
        <v>0.13723599999999994</v>
      </c>
    </row>
    <row r="897" spans="1:7" ht="15">
      <c r="A897" s="12">
        <v>42396</v>
      </c>
      <c r="B897" s="82">
        <v>2.8010000000000002</v>
      </c>
      <c r="C897" s="13">
        <f t="shared" si="26"/>
        <v>2.801E-2</v>
      </c>
      <c r="D897" s="91">
        <f ca="1">AVERAGE(C897:OFFSET(C897,$I$1-1,0))</f>
        <v>2.9595220000000016E-2</v>
      </c>
      <c r="F897" s="8">
        <v>30166</v>
      </c>
      <c r="G897" s="11">
        <f t="shared" ca="1" si="27"/>
        <v>0.13718649999999993</v>
      </c>
    </row>
    <row r="898" spans="1:7" ht="15">
      <c r="A898" s="12">
        <v>42395</v>
      </c>
      <c r="B898" s="82">
        <v>2.7843999999999998</v>
      </c>
      <c r="C898" s="13">
        <f t="shared" si="26"/>
        <v>2.7843999999999997E-2</v>
      </c>
      <c r="D898" s="91">
        <f ca="1">AVERAGE(C898:OFFSET(C898,$I$1-1,0))</f>
        <v>2.9588250000000014E-2</v>
      </c>
      <c r="F898" s="8">
        <v>30167</v>
      </c>
      <c r="G898" s="11">
        <f t="shared" ca="1" si="27"/>
        <v>0.13713199999999998</v>
      </c>
    </row>
    <row r="899" spans="1:7" ht="15">
      <c r="A899" s="12">
        <v>42394</v>
      </c>
      <c r="B899" s="82">
        <v>2.7843999999999998</v>
      </c>
      <c r="C899" s="13">
        <f t="shared" si="26"/>
        <v>2.7843999999999997E-2</v>
      </c>
      <c r="D899" s="91">
        <f ca="1">AVERAGE(C899:OFFSET(C899,$I$1-1,0))</f>
        <v>2.9578060000000021E-2</v>
      </c>
      <c r="F899" s="8">
        <v>30168</v>
      </c>
      <c r="G899" s="11">
        <f t="shared" ca="1" si="27"/>
        <v>0.13707249999999996</v>
      </c>
    </row>
    <row r="900" spans="1:7" ht="15">
      <c r="A900" s="12">
        <v>42391</v>
      </c>
      <c r="B900" s="82">
        <v>2.8237999999999999</v>
      </c>
      <c r="C900" s="13">
        <f t="shared" si="26"/>
        <v>2.8237999999999999E-2</v>
      </c>
      <c r="D900" s="91">
        <f ca="1">AVERAGE(C900:OFFSET(C900,$I$1-1,0))</f>
        <v>2.9566960000000017E-2</v>
      </c>
      <c r="F900" s="8">
        <v>30169</v>
      </c>
      <c r="G900" s="11">
        <f t="shared" ca="1" si="27"/>
        <v>0.13702349999999994</v>
      </c>
    </row>
    <row r="901" spans="1:7" ht="15">
      <c r="A901" s="12">
        <v>42390</v>
      </c>
      <c r="B901" s="82">
        <v>2.8109000000000002</v>
      </c>
      <c r="C901" s="13">
        <f t="shared" ref="C901:C964" si="28">B901/100</f>
        <v>2.8109000000000002E-2</v>
      </c>
      <c r="D901" s="91">
        <f ca="1">AVERAGE(C901:OFFSET(C901,$I$1-1,0))</f>
        <v>2.9551740000000017E-2</v>
      </c>
      <c r="F901" s="8">
        <v>30172</v>
      </c>
      <c r="G901" s="11">
        <f t="shared" ca="1" si="27"/>
        <v>0.13696149999999993</v>
      </c>
    </row>
    <row r="902" spans="1:7" ht="15">
      <c r="A902" s="12">
        <v>42389</v>
      </c>
      <c r="B902" s="82">
        <v>2.7530000000000001</v>
      </c>
      <c r="C902" s="13">
        <f t="shared" si="28"/>
        <v>2.7530000000000002E-2</v>
      </c>
      <c r="D902" s="91">
        <f ca="1">AVERAGE(C902:OFFSET(C902,$I$1-1,0))</f>
        <v>2.9539960000000018E-2</v>
      </c>
      <c r="F902" s="8">
        <v>30173</v>
      </c>
      <c r="G902" s="11">
        <f t="shared" ref="G902:G965" ca="1" si="29">VLOOKUP($F902,$A$5:$D$10419,4,FALSE)</f>
        <v>0.13689899999999994</v>
      </c>
    </row>
    <row r="903" spans="1:7" ht="15">
      <c r="A903" s="12">
        <v>42388</v>
      </c>
      <c r="B903" s="82">
        <v>2.8262</v>
      </c>
      <c r="C903" s="13">
        <f t="shared" si="28"/>
        <v>2.8261999999999999E-2</v>
      </c>
      <c r="D903" s="91">
        <f ca="1">AVERAGE(C903:OFFSET(C903,$I$1-1,0))</f>
        <v>2.9529295000000021E-2</v>
      </c>
      <c r="F903" s="8">
        <v>30174</v>
      </c>
      <c r="G903" s="11">
        <f t="shared" ca="1" si="29"/>
        <v>0.13682899999999995</v>
      </c>
    </row>
    <row r="904" spans="1:7" ht="15">
      <c r="A904" s="12">
        <v>42387</v>
      </c>
      <c r="B904" s="82">
        <v>2.8140000000000001</v>
      </c>
      <c r="C904" s="13">
        <f t="shared" si="28"/>
        <v>2.8140000000000002E-2</v>
      </c>
      <c r="D904" s="91">
        <f ca="1">AVERAGE(C904:OFFSET(C904,$I$1-1,0))</f>
        <v>2.951512000000002E-2</v>
      </c>
      <c r="F904" s="8">
        <v>30175</v>
      </c>
      <c r="G904" s="11">
        <f t="shared" ca="1" si="29"/>
        <v>0.13673949999999993</v>
      </c>
    </row>
    <row r="905" spans="1:7" ht="15">
      <c r="A905" s="12">
        <v>42384</v>
      </c>
      <c r="B905" s="82">
        <v>2.8140000000000001</v>
      </c>
      <c r="C905" s="13">
        <f t="shared" si="28"/>
        <v>2.8140000000000002E-2</v>
      </c>
      <c r="D905" s="91">
        <f ca="1">AVERAGE(C905:OFFSET(C905,$I$1-1,0))</f>
        <v>2.9503070000000017E-2</v>
      </c>
      <c r="F905" s="8">
        <v>30176</v>
      </c>
      <c r="G905" s="11">
        <f t="shared" ca="1" si="29"/>
        <v>0.13664299999999996</v>
      </c>
    </row>
    <row r="906" spans="1:7" ht="15">
      <c r="A906" s="12">
        <v>42383</v>
      </c>
      <c r="B906" s="82">
        <v>2.8868999999999998</v>
      </c>
      <c r="C906" s="13">
        <f t="shared" si="28"/>
        <v>2.8868999999999999E-2</v>
      </c>
      <c r="D906" s="91">
        <f ca="1">AVERAGE(C906:OFFSET(C906,$I$1-1,0))</f>
        <v>2.9491325000000016E-2</v>
      </c>
      <c r="F906" s="8">
        <v>30179</v>
      </c>
      <c r="G906" s="11">
        <f t="shared" ca="1" si="29"/>
        <v>0.13654249999999996</v>
      </c>
    </row>
    <row r="907" spans="1:7" ht="15">
      <c r="A907" s="12">
        <v>42382</v>
      </c>
      <c r="B907" s="82">
        <v>2.8822000000000001</v>
      </c>
      <c r="C907" s="13">
        <f t="shared" si="28"/>
        <v>2.8822E-2</v>
      </c>
      <c r="D907" s="91">
        <f ca="1">AVERAGE(C907:OFFSET(C907,$I$1-1,0))</f>
        <v>2.9476885000000019E-2</v>
      </c>
      <c r="F907" s="8">
        <v>30180</v>
      </c>
      <c r="G907" s="11">
        <f t="shared" ca="1" si="29"/>
        <v>0.13640299999999997</v>
      </c>
    </row>
    <row r="908" spans="1:7" ht="15">
      <c r="A908" s="12">
        <v>42381</v>
      </c>
      <c r="B908" s="82">
        <v>2.8815</v>
      </c>
      <c r="C908" s="13">
        <f t="shared" si="28"/>
        <v>2.8815E-2</v>
      </c>
      <c r="D908" s="91">
        <f ca="1">AVERAGE(C908:OFFSET(C908,$I$1-1,0))</f>
        <v>2.9459230000000017E-2</v>
      </c>
      <c r="F908" s="8">
        <v>30181</v>
      </c>
      <c r="G908" s="11">
        <f t="shared" ca="1" si="29"/>
        <v>0.13627799999999995</v>
      </c>
    </row>
    <row r="909" spans="1:7" ht="15">
      <c r="A909" s="12">
        <v>42380</v>
      </c>
      <c r="B909" s="82">
        <v>2.9681999999999999</v>
      </c>
      <c r="C909" s="13">
        <f t="shared" si="28"/>
        <v>2.9682E-2</v>
      </c>
      <c r="D909" s="91">
        <f ca="1">AVERAGE(C909:OFFSET(C909,$I$1-1,0))</f>
        <v>2.9441050000000017E-2</v>
      </c>
      <c r="F909" s="8">
        <v>30182</v>
      </c>
      <c r="G909" s="11">
        <f t="shared" ca="1" si="29"/>
        <v>0.13614199999999996</v>
      </c>
    </row>
    <row r="910" spans="1:7" ht="15">
      <c r="A910" s="12">
        <v>42377</v>
      </c>
      <c r="B910" s="82">
        <v>2.9093999999999998</v>
      </c>
      <c r="C910" s="13">
        <f t="shared" si="28"/>
        <v>2.9093999999999998E-2</v>
      </c>
      <c r="D910" s="91">
        <f ca="1">AVERAGE(C910:OFFSET(C910,$I$1-1,0))</f>
        <v>2.9420300000000017E-2</v>
      </c>
      <c r="F910" s="8">
        <v>30183</v>
      </c>
      <c r="G910" s="11">
        <f t="shared" ca="1" si="29"/>
        <v>0.13601599999999997</v>
      </c>
    </row>
    <row r="911" spans="1:7" ht="15">
      <c r="A911" s="12">
        <v>42376</v>
      </c>
      <c r="B911" s="82">
        <v>2.9257999999999997</v>
      </c>
      <c r="C911" s="13">
        <f t="shared" si="28"/>
        <v>2.9257999999999996E-2</v>
      </c>
      <c r="D911" s="91">
        <f ca="1">AVERAGE(C911:OFFSET(C911,$I$1-1,0))</f>
        <v>2.9399120000000015E-2</v>
      </c>
      <c r="F911" s="8">
        <v>30186</v>
      </c>
      <c r="G911" s="11">
        <f t="shared" ca="1" si="29"/>
        <v>0.13591249999999996</v>
      </c>
    </row>
    <row r="912" spans="1:7" ht="15">
      <c r="A912" s="12">
        <v>42375</v>
      </c>
      <c r="B912" s="82">
        <v>2.9375</v>
      </c>
      <c r="C912" s="13">
        <f t="shared" si="28"/>
        <v>2.9374999999999998E-2</v>
      </c>
      <c r="D912" s="91">
        <f ca="1">AVERAGE(C912:OFFSET(C912,$I$1-1,0))</f>
        <v>2.9379435000000016E-2</v>
      </c>
      <c r="F912" s="8">
        <v>30187</v>
      </c>
      <c r="G912" s="11">
        <f t="shared" ca="1" si="29"/>
        <v>0.13579999999999998</v>
      </c>
    </row>
    <row r="913" spans="1:7" ht="15">
      <c r="A913" s="12">
        <v>42374</v>
      </c>
      <c r="B913" s="82">
        <v>2.9950999999999999</v>
      </c>
      <c r="C913" s="13">
        <f t="shared" si="28"/>
        <v>2.9950999999999998E-2</v>
      </c>
      <c r="D913" s="91">
        <f ca="1">AVERAGE(C913:OFFSET(C913,$I$1-1,0))</f>
        <v>2.9355815000000018E-2</v>
      </c>
      <c r="F913" s="8">
        <v>30188</v>
      </c>
      <c r="G913" s="11">
        <f t="shared" ca="1" si="29"/>
        <v>0.13571249999999999</v>
      </c>
    </row>
    <row r="914" spans="1:7" ht="15">
      <c r="A914" s="12">
        <v>42373</v>
      </c>
      <c r="B914" s="82">
        <v>2.9872000000000001</v>
      </c>
      <c r="C914" s="13">
        <f t="shared" si="28"/>
        <v>2.9871999999999999E-2</v>
      </c>
      <c r="D914" s="91">
        <f ca="1">AVERAGE(C914:OFFSET(C914,$I$1-1,0))</f>
        <v>2.9332855000000012E-2</v>
      </c>
      <c r="F914" s="8">
        <v>30189</v>
      </c>
      <c r="G914" s="11">
        <f t="shared" ca="1" si="29"/>
        <v>0.135625</v>
      </c>
    </row>
    <row r="915" spans="1:7" ht="15">
      <c r="A915" s="12">
        <v>42370</v>
      </c>
      <c r="B915" s="82">
        <v>3.0158</v>
      </c>
      <c r="C915" s="13">
        <f t="shared" si="28"/>
        <v>3.0158000000000001E-2</v>
      </c>
      <c r="D915" s="91">
        <f ca="1">AVERAGE(C915:OFFSET(C915,$I$1-1,0))</f>
        <v>2.931089000000001E-2</v>
      </c>
      <c r="F915" s="8">
        <v>30190</v>
      </c>
      <c r="G915" s="11">
        <f t="shared" ca="1" si="29"/>
        <v>0.13555949999999997</v>
      </c>
    </row>
    <row r="916" spans="1:7" ht="15">
      <c r="A916" s="12">
        <v>42369</v>
      </c>
      <c r="B916" s="82">
        <v>3.0158</v>
      </c>
      <c r="C916" s="13">
        <f t="shared" si="28"/>
        <v>3.0158000000000001E-2</v>
      </c>
      <c r="D916" s="91">
        <f ca="1">AVERAGE(C916:OFFSET(C916,$I$1-1,0))</f>
        <v>2.928712000000001E-2</v>
      </c>
      <c r="F916" s="8">
        <v>30193</v>
      </c>
      <c r="G916" s="11">
        <f t="shared" ca="1" si="29"/>
        <v>0.13550849999999998</v>
      </c>
    </row>
    <row r="917" spans="1:7" ht="15">
      <c r="A917" s="12">
        <v>42368</v>
      </c>
      <c r="B917" s="82">
        <v>3.0335000000000001</v>
      </c>
      <c r="C917" s="13">
        <f t="shared" si="28"/>
        <v>3.0335000000000001E-2</v>
      </c>
      <c r="D917" s="91">
        <f ca="1">AVERAGE(C917:OFFSET(C917,$I$1-1,0))</f>
        <v>2.9265320000000008E-2</v>
      </c>
      <c r="F917" s="8">
        <v>30194</v>
      </c>
      <c r="G917" s="11">
        <f t="shared" ca="1" si="29"/>
        <v>0.13545599999999999</v>
      </c>
    </row>
    <row r="918" spans="1:7" ht="15">
      <c r="A918" s="12">
        <v>42367</v>
      </c>
      <c r="B918" s="82">
        <v>3.0358999999999998</v>
      </c>
      <c r="C918" s="13">
        <f t="shared" si="28"/>
        <v>3.0358999999999997E-2</v>
      </c>
      <c r="D918" s="91">
        <f ca="1">AVERAGE(C918:OFFSET(C918,$I$1-1,0))</f>
        <v>2.9239015000000007E-2</v>
      </c>
      <c r="F918" s="8">
        <v>30195</v>
      </c>
      <c r="G918" s="11">
        <f t="shared" ca="1" si="29"/>
        <v>0.13541599999999998</v>
      </c>
    </row>
    <row r="919" spans="1:7" ht="15">
      <c r="A919" s="12">
        <v>42366</v>
      </c>
      <c r="B919" s="82">
        <v>2.9430000000000001</v>
      </c>
      <c r="C919" s="13">
        <f t="shared" si="28"/>
        <v>2.9430000000000001E-2</v>
      </c>
      <c r="D919" s="91">
        <f ca="1">AVERAGE(C919:OFFSET(C919,$I$1-1,0))</f>
        <v>2.9210435000000007E-2</v>
      </c>
      <c r="F919" s="8">
        <v>30196</v>
      </c>
      <c r="G919" s="11">
        <f t="shared" ca="1" si="29"/>
        <v>0.13536799999999999</v>
      </c>
    </row>
    <row r="920" spans="1:7" ht="15">
      <c r="A920" s="12">
        <v>42363</v>
      </c>
      <c r="B920" s="82">
        <v>2.9603000000000002</v>
      </c>
      <c r="C920" s="13">
        <f t="shared" si="28"/>
        <v>2.9603000000000001E-2</v>
      </c>
      <c r="D920" s="91">
        <f ca="1">AVERAGE(C920:OFFSET(C920,$I$1-1,0))</f>
        <v>2.9188990000000005E-2</v>
      </c>
      <c r="F920" s="8">
        <v>30197</v>
      </c>
      <c r="G920" s="11">
        <f t="shared" ca="1" si="29"/>
        <v>0.13532049999999998</v>
      </c>
    </row>
    <row r="921" spans="1:7" ht="15">
      <c r="A921" s="12">
        <v>42362</v>
      </c>
      <c r="B921" s="82">
        <v>2.9603000000000002</v>
      </c>
      <c r="C921" s="13">
        <f t="shared" si="28"/>
        <v>2.9603000000000001E-2</v>
      </c>
      <c r="D921" s="91">
        <f ca="1">AVERAGE(C921:OFFSET(C921,$I$1-1,0))</f>
        <v>2.9166270000000005E-2</v>
      </c>
      <c r="F921" s="8">
        <v>30201</v>
      </c>
      <c r="G921" s="11">
        <f t="shared" ca="1" si="29"/>
        <v>0.13526749999999998</v>
      </c>
    </row>
    <row r="922" spans="1:7" ht="15">
      <c r="A922" s="12">
        <v>42361</v>
      </c>
      <c r="B922" s="82">
        <v>2.988</v>
      </c>
      <c r="C922" s="13">
        <f t="shared" si="28"/>
        <v>2.988E-2</v>
      </c>
      <c r="D922" s="91">
        <f ca="1">AVERAGE(C922:OFFSET(C922,$I$1-1,0))</f>
        <v>2.9144710000000008E-2</v>
      </c>
      <c r="F922" s="8">
        <v>30202</v>
      </c>
      <c r="G922" s="11">
        <f t="shared" ca="1" si="29"/>
        <v>0.1352235</v>
      </c>
    </row>
    <row r="923" spans="1:7" ht="15">
      <c r="A923" s="12">
        <v>42360</v>
      </c>
      <c r="B923" s="82">
        <v>2.9556</v>
      </c>
      <c r="C923" s="13">
        <f t="shared" si="28"/>
        <v>2.9555999999999999E-2</v>
      </c>
      <c r="D923" s="91">
        <f ca="1">AVERAGE(C923:OFFSET(C923,$I$1-1,0))</f>
        <v>2.9120830000000004E-2</v>
      </c>
      <c r="F923" s="8">
        <v>30203</v>
      </c>
      <c r="G923" s="11">
        <f t="shared" ca="1" si="29"/>
        <v>0.13517949999999998</v>
      </c>
    </row>
    <row r="924" spans="1:7" ht="15">
      <c r="A924" s="12">
        <v>42359</v>
      </c>
      <c r="B924" s="82">
        <v>2.9102999999999999</v>
      </c>
      <c r="C924" s="13">
        <f t="shared" si="28"/>
        <v>2.9103E-2</v>
      </c>
      <c r="D924" s="91">
        <f ca="1">AVERAGE(C924:OFFSET(C924,$I$1-1,0))</f>
        <v>2.9103180000000006E-2</v>
      </c>
      <c r="F924" s="8">
        <v>30204</v>
      </c>
      <c r="G924" s="11">
        <f t="shared" ca="1" si="29"/>
        <v>0.13514599999999999</v>
      </c>
    </row>
    <row r="925" spans="1:7" ht="15">
      <c r="A925" s="12">
        <v>42356</v>
      </c>
      <c r="B925" s="82">
        <v>2.9220000000000002</v>
      </c>
      <c r="C925" s="13">
        <f t="shared" si="28"/>
        <v>2.9220000000000003E-2</v>
      </c>
      <c r="D925" s="91">
        <f ca="1">AVERAGE(C925:OFFSET(C925,$I$1-1,0))</f>
        <v>2.9089910000000004E-2</v>
      </c>
      <c r="F925" s="8">
        <v>30207</v>
      </c>
      <c r="G925" s="11">
        <f t="shared" ca="1" si="29"/>
        <v>0.13508999999999999</v>
      </c>
    </row>
    <row r="926" spans="1:7" ht="15">
      <c r="A926" s="12">
        <v>42355</v>
      </c>
      <c r="B926" s="82">
        <v>2.9275000000000002</v>
      </c>
      <c r="C926" s="13">
        <f t="shared" si="28"/>
        <v>2.9275000000000002E-2</v>
      </c>
      <c r="D926" s="91">
        <f ca="1">AVERAGE(C926:OFFSET(C926,$I$1-1,0))</f>
        <v>2.9078745000000003E-2</v>
      </c>
      <c r="F926" s="8">
        <v>30208</v>
      </c>
      <c r="G926" s="11">
        <f t="shared" ca="1" si="29"/>
        <v>0.13505049999999999</v>
      </c>
    </row>
    <row r="927" spans="1:7" ht="15">
      <c r="A927" s="12">
        <v>42354</v>
      </c>
      <c r="B927" s="82">
        <v>3.0038999999999998</v>
      </c>
      <c r="C927" s="13">
        <f t="shared" si="28"/>
        <v>3.0038999999999996E-2</v>
      </c>
      <c r="D927" s="91">
        <f ca="1">AVERAGE(C927:OFFSET(C927,$I$1-1,0))</f>
        <v>2.9067345000000008E-2</v>
      </c>
      <c r="F927" s="8">
        <v>30209</v>
      </c>
      <c r="G927" s="11">
        <f t="shared" ca="1" si="29"/>
        <v>0.13502149999999999</v>
      </c>
    </row>
    <row r="928" spans="1:7" ht="15">
      <c r="A928" s="12">
        <v>42353</v>
      </c>
      <c r="B928" s="82">
        <v>2.9855999999999998</v>
      </c>
      <c r="C928" s="13">
        <f t="shared" si="28"/>
        <v>2.9855999999999997E-2</v>
      </c>
      <c r="D928" s="91">
        <f ca="1">AVERAGE(C928:OFFSET(C928,$I$1-1,0))</f>
        <v>2.9051415000000004E-2</v>
      </c>
      <c r="F928" s="8">
        <v>30210</v>
      </c>
      <c r="G928" s="11">
        <f t="shared" ca="1" si="29"/>
        <v>0.13499249999999999</v>
      </c>
    </row>
    <row r="929" spans="1:7" ht="15">
      <c r="A929" s="12">
        <v>42352</v>
      </c>
      <c r="B929" s="82">
        <v>2.9516999999999998</v>
      </c>
      <c r="C929" s="13">
        <f t="shared" si="28"/>
        <v>2.9516999999999998E-2</v>
      </c>
      <c r="D929" s="91">
        <f ca="1">AVERAGE(C929:OFFSET(C929,$I$1-1,0))</f>
        <v>2.9038290000000008E-2</v>
      </c>
      <c r="F929" s="8">
        <v>30211</v>
      </c>
      <c r="G929" s="11">
        <f t="shared" ca="1" si="29"/>
        <v>0.13495299999999999</v>
      </c>
    </row>
    <row r="930" spans="1:7" ht="15">
      <c r="A930" s="12">
        <v>42349</v>
      </c>
      <c r="B930" s="82">
        <v>2.8708999999999998</v>
      </c>
      <c r="C930" s="13">
        <f t="shared" si="28"/>
        <v>2.8708999999999998E-2</v>
      </c>
      <c r="D930" s="91">
        <f ca="1">AVERAGE(C930:OFFSET(C930,$I$1-1,0))</f>
        <v>2.9030605000000004E-2</v>
      </c>
      <c r="F930" s="8">
        <v>30214</v>
      </c>
      <c r="G930" s="11">
        <f t="shared" ca="1" si="29"/>
        <v>0.13490199999999999</v>
      </c>
    </row>
    <row r="931" spans="1:7" ht="15">
      <c r="A931" s="12">
        <v>42348</v>
      </c>
      <c r="B931" s="82">
        <v>2.9675000000000002</v>
      </c>
      <c r="C931" s="13">
        <f t="shared" si="28"/>
        <v>2.9675000000000003E-2</v>
      </c>
      <c r="D931" s="91">
        <f ca="1">AVERAGE(C931:OFFSET(C931,$I$1-1,0))</f>
        <v>2.9029105000000003E-2</v>
      </c>
      <c r="F931" s="8">
        <v>30215</v>
      </c>
      <c r="G931" s="11">
        <f t="shared" ca="1" si="29"/>
        <v>0.13483249999999999</v>
      </c>
    </row>
    <row r="932" spans="1:7" ht="15">
      <c r="A932" s="12">
        <v>42347</v>
      </c>
      <c r="B932" s="82">
        <v>2.9737999999999998</v>
      </c>
      <c r="C932" s="13">
        <f t="shared" si="28"/>
        <v>2.9737999999999997E-2</v>
      </c>
      <c r="D932" s="91">
        <f ca="1">AVERAGE(C932:OFFSET(C932,$I$1-1,0))</f>
        <v>2.9017155000000003E-2</v>
      </c>
      <c r="F932" s="8">
        <v>30216</v>
      </c>
      <c r="G932" s="11">
        <f t="shared" ca="1" si="29"/>
        <v>0.134766</v>
      </c>
    </row>
    <row r="933" spans="1:7" ht="15">
      <c r="A933" s="12">
        <v>42346</v>
      </c>
      <c r="B933" s="82">
        <v>2.9548999999999999</v>
      </c>
      <c r="C933" s="13">
        <f t="shared" si="28"/>
        <v>2.9548999999999999E-2</v>
      </c>
      <c r="D933" s="91">
        <f ca="1">AVERAGE(C933:OFFSET(C933,$I$1-1,0))</f>
        <v>2.9004455000000005E-2</v>
      </c>
      <c r="F933" s="8">
        <v>30217</v>
      </c>
      <c r="G933" s="11">
        <f t="shared" ca="1" si="29"/>
        <v>0.134709</v>
      </c>
    </row>
    <row r="934" spans="1:7" ht="15">
      <c r="A934" s="12">
        <v>42345</v>
      </c>
      <c r="B934" s="82">
        <v>2.9611999999999998</v>
      </c>
      <c r="C934" s="13">
        <f t="shared" si="28"/>
        <v>2.9611999999999999E-2</v>
      </c>
      <c r="D934" s="91">
        <f ca="1">AVERAGE(C934:OFFSET(C934,$I$1-1,0))</f>
        <v>2.8992425000000006E-2</v>
      </c>
      <c r="F934" s="8">
        <v>30218</v>
      </c>
      <c r="G934" s="11">
        <f t="shared" ca="1" si="29"/>
        <v>0.13463999999999998</v>
      </c>
    </row>
    <row r="935" spans="1:7" ht="15">
      <c r="A935" s="12">
        <v>42342</v>
      </c>
      <c r="B935" s="82">
        <v>3.0095000000000001</v>
      </c>
      <c r="C935" s="13">
        <f t="shared" si="28"/>
        <v>3.0095E-2</v>
      </c>
      <c r="D935" s="91">
        <f ca="1">AVERAGE(C935:OFFSET(C935,$I$1-1,0))</f>
        <v>2.8978435E-2</v>
      </c>
      <c r="F935" s="8">
        <v>30221</v>
      </c>
      <c r="G935" s="11">
        <f t="shared" ca="1" si="29"/>
        <v>0.13456899999999999</v>
      </c>
    </row>
    <row r="936" spans="1:7" ht="15">
      <c r="A936" s="12">
        <v>42341</v>
      </c>
      <c r="B936" s="82">
        <v>3.0543</v>
      </c>
      <c r="C936" s="13">
        <f t="shared" si="28"/>
        <v>3.0543000000000001E-2</v>
      </c>
      <c r="D936" s="91">
        <f ca="1">AVERAGE(C936:OFFSET(C936,$I$1-1,0))</f>
        <v>2.8957474999999996E-2</v>
      </c>
      <c r="F936" s="8">
        <v>30222</v>
      </c>
      <c r="G936" s="11">
        <f t="shared" ca="1" si="29"/>
        <v>0.13448749999999998</v>
      </c>
    </row>
    <row r="937" spans="1:7" ht="15">
      <c r="A937" s="12">
        <v>42340</v>
      </c>
      <c r="B937" s="82">
        <v>2.9081000000000001</v>
      </c>
      <c r="C937" s="13">
        <f t="shared" si="28"/>
        <v>2.9081000000000003E-2</v>
      </c>
      <c r="D937" s="91">
        <f ca="1">AVERAGE(C937:OFFSET(C937,$I$1-1,0))</f>
        <v>2.8936229999999997E-2</v>
      </c>
      <c r="F937" s="8">
        <v>30223</v>
      </c>
      <c r="G937" s="11">
        <f t="shared" ca="1" si="29"/>
        <v>0.13439799999999999</v>
      </c>
    </row>
    <row r="938" spans="1:7" ht="15">
      <c r="A938" s="12">
        <v>42339</v>
      </c>
      <c r="B938" s="82">
        <v>2.9018999999999999</v>
      </c>
      <c r="C938" s="13">
        <f t="shared" si="28"/>
        <v>2.9019E-2</v>
      </c>
      <c r="D938" s="91">
        <f ca="1">AVERAGE(C938:OFFSET(C938,$I$1-1,0))</f>
        <v>2.8919314999999998E-2</v>
      </c>
      <c r="F938" s="8">
        <v>30224</v>
      </c>
      <c r="G938" s="11">
        <f t="shared" ca="1" si="29"/>
        <v>0.13430999999999998</v>
      </c>
    </row>
    <row r="939" spans="1:7" ht="15">
      <c r="A939" s="12">
        <v>42338</v>
      </c>
      <c r="B939" s="82">
        <v>2.9723000000000002</v>
      </c>
      <c r="C939" s="13">
        <f t="shared" si="28"/>
        <v>2.9723000000000003E-2</v>
      </c>
      <c r="D939" s="91">
        <f ca="1">AVERAGE(C939:OFFSET(C939,$I$1-1,0))</f>
        <v>2.8903809999999995E-2</v>
      </c>
      <c r="F939" s="8">
        <v>30225</v>
      </c>
      <c r="G939" s="11">
        <f t="shared" ca="1" si="29"/>
        <v>0.1342255</v>
      </c>
    </row>
    <row r="940" spans="1:7" ht="15">
      <c r="A940" s="12">
        <v>42335</v>
      </c>
      <c r="B940" s="82">
        <v>2.9967999999999999</v>
      </c>
      <c r="C940" s="13">
        <f t="shared" si="28"/>
        <v>2.9967999999999998E-2</v>
      </c>
      <c r="D940" s="91">
        <f ca="1">AVERAGE(C940:OFFSET(C940,$I$1-1,0))</f>
        <v>2.8888054999999992E-2</v>
      </c>
      <c r="F940" s="8">
        <v>30228</v>
      </c>
      <c r="G940" s="11">
        <f t="shared" ca="1" si="29"/>
        <v>0.13415199999999999</v>
      </c>
    </row>
    <row r="941" spans="1:7" ht="15">
      <c r="A941" s="12">
        <v>42334</v>
      </c>
      <c r="B941" s="82">
        <v>2.9943999999999997</v>
      </c>
      <c r="C941" s="13">
        <f t="shared" si="28"/>
        <v>2.9943999999999998E-2</v>
      </c>
      <c r="D941" s="91">
        <f ca="1">AVERAGE(C941:OFFSET(C941,$I$1-1,0))</f>
        <v>2.8873924999999988E-2</v>
      </c>
      <c r="F941" s="8">
        <v>30229</v>
      </c>
      <c r="G941" s="11">
        <f t="shared" ca="1" si="29"/>
        <v>0.13407649999999999</v>
      </c>
    </row>
    <row r="942" spans="1:7" ht="15">
      <c r="A942" s="12">
        <v>42333</v>
      </c>
      <c r="B942" s="82">
        <v>2.9943999999999997</v>
      </c>
      <c r="C942" s="13">
        <f t="shared" si="28"/>
        <v>2.9943999999999998E-2</v>
      </c>
      <c r="D942" s="91">
        <f ca="1">AVERAGE(C942:OFFSET(C942,$I$1-1,0))</f>
        <v>2.8860899999999984E-2</v>
      </c>
      <c r="F942" s="8">
        <v>30230</v>
      </c>
      <c r="G942" s="11">
        <f t="shared" ca="1" si="29"/>
        <v>0.13398699999999997</v>
      </c>
    </row>
    <row r="943" spans="1:7" ht="15">
      <c r="A943" s="12">
        <v>42332</v>
      </c>
      <c r="B943" s="82">
        <v>3.0024000000000002</v>
      </c>
      <c r="C943" s="13">
        <f t="shared" si="28"/>
        <v>3.0024000000000002E-2</v>
      </c>
      <c r="D943" s="91">
        <f ca="1">AVERAGE(C943:OFFSET(C943,$I$1-1,0))</f>
        <v>2.8846689999999994E-2</v>
      </c>
      <c r="F943" s="8">
        <v>30231</v>
      </c>
      <c r="G943" s="11">
        <f t="shared" ca="1" si="29"/>
        <v>0.13388649999999999</v>
      </c>
    </row>
    <row r="944" spans="1:7" ht="15">
      <c r="A944" s="12">
        <v>42331</v>
      </c>
      <c r="B944" s="82">
        <v>2.992</v>
      </c>
      <c r="C944" s="13">
        <f t="shared" si="28"/>
        <v>2.9919999999999999E-2</v>
      </c>
      <c r="D944" s="91">
        <f ca="1">AVERAGE(C944:OFFSET(C944,$I$1-1,0))</f>
        <v>2.8832909999999989E-2</v>
      </c>
      <c r="F944" s="8">
        <v>30232</v>
      </c>
      <c r="G944" s="11">
        <f t="shared" ca="1" si="29"/>
        <v>0.13376850000000001</v>
      </c>
    </row>
    <row r="945" spans="1:7" ht="15">
      <c r="A945" s="12">
        <v>42328</v>
      </c>
      <c r="B945" s="82">
        <v>3.0198999999999998</v>
      </c>
      <c r="C945" s="13">
        <f t="shared" si="28"/>
        <v>3.0198999999999997E-2</v>
      </c>
      <c r="D945" s="91">
        <f ca="1">AVERAGE(C945:OFFSET(C945,$I$1-1,0))</f>
        <v>2.8815699999999996E-2</v>
      </c>
      <c r="F945" s="8">
        <v>30236</v>
      </c>
      <c r="G945" s="11">
        <f t="shared" ca="1" si="29"/>
        <v>0.13362850000000001</v>
      </c>
    </row>
    <row r="946" spans="1:7" ht="15">
      <c r="A946" s="12">
        <v>42327</v>
      </c>
      <c r="B946" s="82">
        <v>3.0103</v>
      </c>
      <c r="C946" s="13">
        <f t="shared" si="28"/>
        <v>3.0103000000000001E-2</v>
      </c>
      <c r="D946" s="91">
        <f ca="1">AVERAGE(C946:OFFSET(C946,$I$1-1,0))</f>
        <v>2.8797094999999998E-2</v>
      </c>
      <c r="F946" s="8">
        <v>30237</v>
      </c>
      <c r="G946" s="11">
        <f t="shared" ca="1" si="29"/>
        <v>0.13347349999999999</v>
      </c>
    </row>
    <row r="947" spans="1:7" ht="15">
      <c r="A947" s="12">
        <v>42326</v>
      </c>
      <c r="B947" s="82">
        <v>3.0423</v>
      </c>
      <c r="C947" s="13">
        <f t="shared" si="28"/>
        <v>3.0422999999999999E-2</v>
      </c>
      <c r="D947" s="91">
        <f ca="1">AVERAGE(C947:OFFSET(C947,$I$1-1,0))</f>
        <v>2.8775354999999996E-2</v>
      </c>
      <c r="F947" s="8">
        <v>30238</v>
      </c>
      <c r="G947" s="11">
        <f t="shared" ca="1" si="29"/>
        <v>0.13332849999999999</v>
      </c>
    </row>
    <row r="948" spans="1:7" ht="15">
      <c r="A948" s="12">
        <v>42325</v>
      </c>
      <c r="B948" s="82">
        <v>3.0543</v>
      </c>
      <c r="C948" s="13">
        <f t="shared" si="28"/>
        <v>3.0543000000000001E-2</v>
      </c>
      <c r="D948" s="91">
        <f ca="1">AVERAGE(C948:OFFSET(C948,$I$1-1,0))</f>
        <v>2.8752554999999992E-2</v>
      </c>
      <c r="F948" s="8">
        <v>30239</v>
      </c>
      <c r="G948" s="11">
        <f t="shared" ca="1" si="29"/>
        <v>0.13319399999999998</v>
      </c>
    </row>
    <row r="949" spans="1:7" ht="15">
      <c r="A949" s="12">
        <v>42324</v>
      </c>
      <c r="B949" s="82">
        <v>3.0615999999999999</v>
      </c>
      <c r="C949" s="13">
        <f t="shared" si="28"/>
        <v>3.0615999999999997E-2</v>
      </c>
      <c r="D949" s="91">
        <f ca="1">AVERAGE(C949:OFFSET(C949,$I$1-1,0))</f>
        <v>2.8728654999999995E-2</v>
      </c>
      <c r="F949" s="8">
        <v>30242</v>
      </c>
      <c r="G949" s="11">
        <f t="shared" ca="1" si="29"/>
        <v>0.133045</v>
      </c>
    </row>
    <row r="950" spans="1:7" ht="15">
      <c r="A950" s="12">
        <v>42321</v>
      </c>
      <c r="B950" s="82">
        <v>3.0518999999999998</v>
      </c>
      <c r="C950" s="13">
        <f t="shared" si="28"/>
        <v>3.0518999999999998E-2</v>
      </c>
      <c r="D950" s="91">
        <f ca="1">AVERAGE(C950:OFFSET(C950,$I$1-1,0))</f>
        <v>2.8703214999999997E-2</v>
      </c>
      <c r="F950" s="8">
        <v>30243</v>
      </c>
      <c r="G950" s="11">
        <f t="shared" ca="1" si="29"/>
        <v>0.13289550000000003</v>
      </c>
    </row>
    <row r="951" spans="1:7" ht="15">
      <c r="A951" s="12">
        <v>42320</v>
      </c>
      <c r="B951" s="82">
        <v>3.0893999999999999</v>
      </c>
      <c r="C951" s="13">
        <f t="shared" si="28"/>
        <v>3.0893999999999998E-2</v>
      </c>
      <c r="D951" s="91">
        <f ca="1">AVERAGE(C951:OFFSET(C951,$I$1-1,0))</f>
        <v>2.8677054999999996E-2</v>
      </c>
      <c r="F951" s="8">
        <v>30244</v>
      </c>
      <c r="G951" s="11">
        <f t="shared" ca="1" si="29"/>
        <v>0.13275850000000003</v>
      </c>
    </row>
    <row r="952" spans="1:7" ht="15">
      <c r="A952" s="12">
        <v>42319</v>
      </c>
      <c r="B952" s="82">
        <v>3.1152000000000002</v>
      </c>
      <c r="C952" s="13">
        <f t="shared" si="28"/>
        <v>3.1152000000000003E-2</v>
      </c>
      <c r="D952" s="91">
        <f ca="1">AVERAGE(C952:OFFSET(C952,$I$1-1,0))</f>
        <v>2.8644174999999997E-2</v>
      </c>
      <c r="F952" s="8">
        <v>30245</v>
      </c>
      <c r="G952" s="11">
        <f t="shared" ca="1" si="29"/>
        <v>0.13259750000000003</v>
      </c>
    </row>
    <row r="953" spans="1:7" ht="15">
      <c r="A953" s="12">
        <v>42318</v>
      </c>
      <c r="B953" s="82">
        <v>3.1152000000000002</v>
      </c>
      <c r="C953" s="13">
        <f t="shared" si="28"/>
        <v>3.1152000000000003E-2</v>
      </c>
      <c r="D953" s="91">
        <f ca="1">AVERAGE(C953:OFFSET(C953,$I$1-1,0))</f>
        <v>2.8605819999999994E-2</v>
      </c>
      <c r="F953" s="8">
        <v>30246</v>
      </c>
      <c r="G953" s="11">
        <f t="shared" ca="1" si="29"/>
        <v>0.13243500000000002</v>
      </c>
    </row>
    <row r="954" spans="1:7" ht="15">
      <c r="A954" s="12">
        <v>42317</v>
      </c>
      <c r="B954" s="82">
        <v>3.1076999999999999</v>
      </c>
      <c r="C954" s="13">
        <f t="shared" si="28"/>
        <v>3.1077E-2</v>
      </c>
      <c r="D954" s="91">
        <f ca="1">AVERAGE(C954:OFFSET(C954,$I$1-1,0))</f>
        <v>2.8569019999999994E-2</v>
      </c>
      <c r="F954" s="8">
        <v>30249</v>
      </c>
      <c r="G954" s="11">
        <f t="shared" ca="1" si="29"/>
        <v>0.13228150000000002</v>
      </c>
    </row>
    <row r="955" spans="1:7" ht="15">
      <c r="A955" s="12">
        <v>42314</v>
      </c>
      <c r="B955" s="82">
        <v>3.0853000000000002</v>
      </c>
      <c r="C955" s="13">
        <f t="shared" si="28"/>
        <v>3.0853000000000002E-2</v>
      </c>
      <c r="D955" s="91">
        <f ca="1">AVERAGE(C955:OFFSET(C955,$I$1-1,0))</f>
        <v>2.8526149999999997E-2</v>
      </c>
      <c r="F955" s="8">
        <v>30250</v>
      </c>
      <c r="G955" s="11">
        <f t="shared" ca="1" si="29"/>
        <v>0.13213350000000001</v>
      </c>
    </row>
    <row r="956" spans="1:7" ht="15">
      <c r="A956" s="12">
        <v>42313</v>
      </c>
      <c r="B956" s="82">
        <v>3</v>
      </c>
      <c r="C956" s="13">
        <f t="shared" si="28"/>
        <v>0.03</v>
      </c>
      <c r="D956" s="91">
        <f ca="1">AVERAGE(C956:OFFSET(C956,$I$1-1,0))</f>
        <v>2.8482995000000004E-2</v>
      </c>
      <c r="F956" s="8">
        <v>30251</v>
      </c>
      <c r="G956" s="11">
        <f t="shared" ca="1" si="29"/>
        <v>0.13197350000000002</v>
      </c>
    </row>
    <row r="957" spans="1:7" ht="15">
      <c r="A957" s="12">
        <v>42312</v>
      </c>
      <c r="B957" s="82">
        <v>2.9903</v>
      </c>
      <c r="C957" s="13">
        <f t="shared" si="28"/>
        <v>2.9902999999999999E-2</v>
      </c>
      <c r="D957" s="91">
        <f ca="1">AVERAGE(C957:OFFSET(C957,$I$1-1,0))</f>
        <v>2.8448734999999999E-2</v>
      </c>
      <c r="F957" s="8">
        <v>30252</v>
      </c>
      <c r="G957" s="11">
        <f t="shared" ca="1" si="29"/>
        <v>0.13181600000000004</v>
      </c>
    </row>
    <row r="958" spans="1:7" ht="15">
      <c r="A958" s="12">
        <v>42311</v>
      </c>
      <c r="B958" s="82">
        <v>2.9919000000000002</v>
      </c>
      <c r="C958" s="13">
        <f t="shared" si="28"/>
        <v>2.9919000000000001E-2</v>
      </c>
      <c r="D958" s="91">
        <f ca="1">AVERAGE(C958:OFFSET(C958,$I$1-1,0))</f>
        <v>2.8413760000000003E-2</v>
      </c>
      <c r="F958" s="8">
        <v>30253</v>
      </c>
      <c r="G958" s="11">
        <f t="shared" ca="1" si="29"/>
        <v>0.13164300000000001</v>
      </c>
    </row>
    <row r="959" spans="1:7" ht="15">
      <c r="A959" s="12">
        <v>42310</v>
      </c>
      <c r="B959" s="82">
        <v>2.9436999999999998</v>
      </c>
      <c r="C959" s="13">
        <f t="shared" si="28"/>
        <v>2.9436999999999998E-2</v>
      </c>
      <c r="D959" s="91">
        <f ca="1">AVERAGE(C959:OFFSET(C959,$I$1-1,0))</f>
        <v>2.8384159999999995E-2</v>
      </c>
      <c r="F959" s="8">
        <v>30256</v>
      </c>
      <c r="G959" s="11">
        <f t="shared" ca="1" si="29"/>
        <v>0.13146950000000002</v>
      </c>
    </row>
    <row r="960" spans="1:7" ht="15">
      <c r="A960" s="12">
        <v>42307</v>
      </c>
      <c r="B960" s="82">
        <v>2.9222000000000001</v>
      </c>
      <c r="C960" s="13">
        <f t="shared" si="28"/>
        <v>2.9222000000000001E-2</v>
      </c>
      <c r="D960" s="91">
        <f ca="1">AVERAGE(C960:OFFSET(C960,$I$1-1,0))</f>
        <v>2.8356834999999997E-2</v>
      </c>
      <c r="F960" s="8">
        <v>30258</v>
      </c>
      <c r="G960" s="11">
        <f t="shared" ca="1" si="29"/>
        <v>0.13128500000000001</v>
      </c>
    </row>
    <row r="961" spans="1:7" ht="15">
      <c r="A961" s="12">
        <v>42306</v>
      </c>
      <c r="B961" s="82">
        <v>2.9588999999999999</v>
      </c>
      <c r="C961" s="13">
        <f t="shared" si="28"/>
        <v>2.9588999999999997E-2</v>
      </c>
      <c r="D961" s="91">
        <f ca="1">AVERAGE(C961:OFFSET(C961,$I$1-1,0))</f>
        <v>2.8329400000000001E-2</v>
      </c>
      <c r="F961" s="8">
        <v>30259</v>
      </c>
      <c r="G961" s="11">
        <f t="shared" ca="1" si="29"/>
        <v>0.13110450000000001</v>
      </c>
    </row>
    <row r="962" spans="1:7" ht="15">
      <c r="A962" s="12">
        <v>42305</v>
      </c>
      <c r="B962" s="82">
        <v>2.8788</v>
      </c>
      <c r="C962" s="13">
        <f t="shared" si="28"/>
        <v>2.8788000000000001E-2</v>
      </c>
      <c r="D962" s="91">
        <f ca="1">AVERAGE(C962:OFFSET(C962,$I$1-1,0))</f>
        <v>2.8303380000000003E-2</v>
      </c>
      <c r="F962" s="8">
        <v>30260</v>
      </c>
      <c r="G962" s="11">
        <f t="shared" ca="1" si="29"/>
        <v>0.13091600000000003</v>
      </c>
    </row>
    <row r="963" spans="1:7" ht="15">
      <c r="A963" s="12">
        <v>42304</v>
      </c>
      <c r="B963" s="82">
        <v>2.8592</v>
      </c>
      <c r="C963" s="13">
        <f t="shared" si="28"/>
        <v>2.8591999999999999E-2</v>
      </c>
      <c r="D963" s="91">
        <f ca="1">AVERAGE(C963:OFFSET(C963,$I$1-1,0))</f>
        <v>2.8282509999999997E-2</v>
      </c>
      <c r="F963" s="8">
        <v>30263</v>
      </c>
      <c r="G963" s="11">
        <f t="shared" ca="1" si="29"/>
        <v>0.1307305</v>
      </c>
    </row>
    <row r="964" spans="1:7" ht="15">
      <c r="A964" s="12">
        <v>42303</v>
      </c>
      <c r="B964" s="82">
        <v>2.8685999999999998</v>
      </c>
      <c r="C964" s="13">
        <f t="shared" si="28"/>
        <v>2.8686E-2</v>
      </c>
      <c r="D964" s="91">
        <f ca="1">AVERAGE(C964:OFFSET(C964,$I$1-1,0))</f>
        <v>2.8258434999999998E-2</v>
      </c>
      <c r="F964" s="8">
        <v>30264</v>
      </c>
      <c r="G964" s="11">
        <f t="shared" ca="1" si="29"/>
        <v>0.13054200000000002</v>
      </c>
    </row>
    <row r="965" spans="1:7" ht="15">
      <c r="A965" s="12">
        <v>42300</v>
      </c>
      <c r="B965" s="82">
        <v>2.9008000000000003</v>
      </c>
      <c r="C965" s="13">
        <f t="shared" ref="C965:C1028" si="30">B965/100</f>
        <v>2.9008000000000003E-2</v>
      </c>
      <c r="D965" s="91">
        <f ca="1">AVERAGE(C965:OFFSET(C965,$I$1-1,0))</f>
        <v>2.8237659999999994E-2</v>
      </c>
      <c r="F965" s="8">
        <v>30265</v>
      </c>
      <c r="G965" s="11">
        <f t="shared" ca="1" si="29"/>
        <v>0.13034850000000001</v>
      </c>
    </row>
    <row r="966" spans="1:7" ht="15">
      <c r="A966" s="12">
        <v>42299</v>
      </c>
      <c r="B966" s="82">
        <v>2.8608000000000002</v>
      </c>
      <c r="C966" s="13">
        <f t="shared" si="30"/>
        <v>2.8608000000000001E-2</v>
      </c>
      <c r="D966" s="91">
        <f ca="1">AVERAGE(C966:OFFSET(C966,$I$1-1,0))</f>
        <v>2.8215274999999998E-2</v>
      </c>
      <c r="F966" s="8">
        <v>30267</v>
      </c>
      <c r="G966" s="11">
        <f t="shared" ref="G966:G1029" ca="1" si="31">VLOOKUP($F966,$A$5:$D$10419,4,FALSE)</f>
        <v>0.13016000000000003</v>
      </c>
    </row>
    <row r="967" spans="1:7" ht="15">
      <c r="A967" s="12">
        <v>42298</v>
      </c>
      <c r="B967" s="82">
        <v>2.8647</v>
      </c>
      <c r="C967" s="13">
        <f t="shared" si="30"/>
        <v>2.8646999999999999E-2</v>
      </c>
      <c r="D967" s="91">
        <f ca="1">AVERAGE(C967:OFFSET(C967,$I$1-1,0))</f>
        <v>2.8190619999999996E-2</v>
      </c>
      <c r="F967" s="8">
        <v>30270</v>
      </c>
      <c r="G967" s="11">
        <f t="shared" ca="1" si="31"/>
        <v>0.12997650000000002</v>
      </c>
    </row>
    <row r="968" spans="1:7" ht="15">
      <c r="A968" s="12">
        <v>42297</v>
      </c>
      <c r="B968" s="82">
        <v>2.9165999999999999</v>
      </c>
      <c r="C968" s="13">
        <f t="shared" si="30"/>
        <v>2.9165999999999997E-2</v>
      </c>
      <c r="D968" s="91">
        <f ca="1">AVERAGE(C968:OFFSET(C968,$I$1-1,0))</f>
        <v>2.8170810000000001E-2</v>
      </c>
      <c r="F968" s="8">
        <v>30271</v>
      </c>
      <c r="G968" s="11">
        <f t="shared" ca="1" si="31"/>
        <v>0.12979800000000002</v>
      </c>
    </row>
    <row r="969" spans="1:7" ht="15">
      <c r="A969" s="12">
        <v>42296</v>
      </c>
      <c r="B969" s="82">
        <v>2.8795999999999999</v>
      </c>
      <c r="C969" s="13">
        <f t="shared" si="30"/>
        <v>2.8795999999999999E-2</v>
      </c>
      <c r="D969" s="91">
        <f ca="1">AVERAGE(C969:OFFSET(C969,$I$1-1,0))</f>
        <v>2.8149939999999998E-2</v>
      </c>
      <c r="F969" s="8">
        <v>30272</v>
      </c>
      <c r="G969" s="11">
        <f t="shared" ca="1" si="31"/>
        <v>0.12962600000000002</v>
      </c>
    </row>
    <row r="970" spans="1:7" ht="15">
      <c r="A970" s="12">
        <v>42293</v>
      </c>
      <c r="B970" s="82">
        <v>2.8811999999999998</v>
      </c>
      <c r="C970" s="13">
        <f t="shared" si="30"/>
        <v>2.8811999999999997E-2</v>
      </c>
      <c r="D970" s="91">
        <f ca="1">AVERAGE(C970:OFFSET(C970,$I$1-1,0))</f>
        <v>2.8130784999999991E-2</v>
      </c>
      <c r="F970" s="8">
        <v>30273</v>
      </c>
      <c r="G970" s="11">
        <f t="shared" ca="1" si="31"/>
        <v>0.12944700000000003</v>
      </c>
    </row>
    <row r="971" spans="1:7" ht="15">
      <c r="A971" s="12">
        <v>42292</v>
      </c>
      <c r="B971" s="82">
        <v>2.8624000000000001</v>
      </c>
      <c r="C971" s="13">
        <f t="shared" si="30"/>
        <v>2.8624E-2</v>
      </c>
      <c r="D971" s="91">
        <f ca="1">AVERAGE(C971:OFFSET(C971,$I$1-1,0))</f>
        <v>2.811312999999999E-2</v>
      </c>
      <c r="F971" s="8">
        <v>30274</v>
      </c>
      <c r="G971" s="11">
        <f t="shared" ca="1" si="31"/>
        <v>0.12924800000000003</v>
      </c>
    </row>
    <row r="972" spans="1:7" ht="15">
      <c r="A972" s="12">
        <v>42291</v>
      </c>
      <c r="B972" s="82">
        <v>2.8344</v>
      </c>
      <c r="C972" s="13">
        <f t="shared" si="30"/>
        <v>2.8344000000000001E-2</v>
      </c>
      <c r="D972" s="91">
        <f ca="1">AVERAGE(C972:OFFSET(C972,$I$1-1,0))</f>
        <v>2.8099974999999992E-2</v>
      </c>
      <c r="F972" s="8">
        <v>30277</v>
      </c>
      <c r="G972" s="11">
        <f t="shared" ca="1" si="31"/>
        <v>0.12905650000000002</v>
      </c>
    </row>
    <row r="973" spans="1:7" ht="15">
      <c r="A973" s="12">
        <v>42290</v>
      </c>
      <c r="B973" s="82">
        <v>2.8843000000000001</v>
      </c>
      <c r="C973" s="13">
        <f t="shared" si="30"/>
        <v>2.8843000000000001E-2</v>
      </c>
      <c r="D973" s="91">
        <f ca="1">AVERAGE(C973:OFFSET(C973,$I$1-1,0))</f>
        <v>2.808469999999999E-2</v>
      </c>
      <c r="F973" s="8">
        <v>30278</v>
      </c>
      <c r="G973" s="11">
        <f t="shared" ca="1" si="31"/>
        <v>0.12885900000000003</v>
      </c>
    </row>
    <row r="974" spans="1:7" ht="15">
      <c r="A974" s="12">
        <v>42289</v>
      </c>
      <c r="B974" s="82">
        <v>2.9173999999999998</v>
      </c>
      <c r="C974" s="13">
        <f t="shared" si="30"/>
        <v>2.9173999999999999E-2</v>
      </c>
      <c r="D974" s="91">
        <f ca="1">AVERAGE(C974:OFFSET(C974,$I$1-1,0))</f>
        <v>2.8065599999999989E-2</v>
      </c>
      <c r="F974" s="8">
        <v>30279</v>
      </c>
      <c r="G974" s="11">
        <f t="shared" ca="1" si="31"/>
        <v>0.12865800000000002</v>
      </c>
    </row>
    <row r="975" spans="1:7" ht="15">
      <c r="A975" s="12">
        <v>42286</v>
      </c>
      <c r="B975" s="82">
        <v>2.9173999999999998</v>
      </c>
      <c r="C975" s="13">
        <f t="shared" si="30"/>
        <v>2.9173999999999999E-2</v>
      </c>
      <c r="D975" s="91">
        <f ca="1">AVERAGE(C975:OFFSET(C975,$I$1-1,0))</f>
        <v>2.8049664999999991E-2</v>
      </c>
      <c r="F975" s="8">
        <v>30281</v>
      </c>
      <c r="G975" s="11">
        <f t="shared" ca="1" si="31"/>
        <v>0.12846000000000002</v>
      </c>
    </row>
    <row r="976" spans="1:7" ht="15">
      <c r="A976" s="12">
        <v>42285</v>
      </c>
      <c r="B976" s="82">
        <v>2.9397000000000002</v>
      </c>
      <c r="C976" s="13">
        <f t="shared" si="30"/>
        <v>2.9397000000000003E-2</v>
      </c>
      <c r="D976" s="91">
        <f ca="1">AVERAGE(C976:OFFSET(C976,$I$1-1,0))</f>
        <v>2.8038194999999985E-2</v>
      </c>
      <c r="F976" s="8">
        <v>30284</v>
      </c>
      <c r="G976" s="11">
        <f t="shared" ca="1" si="31"/>
        <v>0.12825900000000001</v>
      </c>
    </row>
    <row r="977" spans="1:7" ht="15">
      <c r="A977" s="12">
        <v>42284</v>
      </c>
      <c r="B977" s="82">
        <v>2.8944999999999999</v>
      </c>
      <c r="C977" s="13">
        <f t="shared" si="30"/>
        <v>2.8944999999999999E-2</v>
      </c>
      <c r="D977" s="91">
        <f ca="1">AVERAGE(C977:OFFSET(C977,$I$1-1,0))</f>
        <v>2.8028799999999986E-2</v>
      </c>
      <c r="F977" s="8">
        <v>30285</v>
      </c>
      <c r="G977" s="11">
        <f t="shared" ca="1" si="31"/>
        <v>0.12805400000000003</v>
      </c>
    </row>
    <row r="978" spans="1:7" ht="15">
      <c r="A978" s="12">
        <v>42283</v>
      </c>
      <c r="B978" s="82">
        <v>2.8685999999999998</v>
      </c>
      <c r="C978" s="13">
        <f t="shared" si="30"/>
        <v>2.8686E-2</v>
      </c>
      <c r="D978" s="91">
        <f ca="1">AVERAGE(C978:OFFSET(C978,$I$1-1,0))</f>
        <v>2.8021664999999984E-2</v>
      </c>
      <c r="F978" s="8">
        <v>30286</v>
      </c>
      <c r="G978" s="11">
        <f t="shared" ca="1" si="31"/>
        <v>0.12785650000000004</v>
      </c>
    </row>
    <row r="979" spans="1:7" ht="15">
      <c r="A979" s="12">
        <v>42282</v>
      </c>
      <c r="B979" s="82">
        <v>2.8969</v>
      </c>
      <c r="C979" s="13">
        <f t="shared" si="30"/>
        <v>2.8969000000000002E-2</v>
      </c>
      <c r="D979" s="91">
        <f ca="1">AVERAGE(C979:OFFSET(C979,$I$1-1,0))</f>
        <v>2.801604999999999E-2</v>
      </c>
      <c r="F979" s="8">
        <v>30287</v>
      </c>
      <c r="G979" s="11">
        <f t="shared" ca="1" si="31"/>
        <v>0.12766100000000002</v>
      </c>
    </row>
    <row r="980" spans="1:7" ht="15">
      <c r="A980" s="12">
        <v>42279</v>
      </c>
      <c r="B980" s="82">
        <v>2.8273999999999999</v>
      </c>
      <c r="C980" s="13">
        <f t="shared" si="30"/>
        <v>2.8274000000000001E-2</v>
      </c>
      <c r="D980" s="91">
        <f ca="1">AVERAGE(C980:OFFSET(C980,$I$1-1,0))</f>
        <v>2.8009844999999981E-2</v>
      </c>
      <c r="F980" s="8">
        <v>30288</v>
      </c>
      <c r="G980" s="11">
        <f t="shared" ca="1" si="31"/>
        <v>0.12746650000000004</v>
      </c>
    </row>
    <row r="981" spans="1:7" ht="15">
      <c r="A981" s="12">
        <v>42278</v>
      </c>
      <c r="B981" s="82">
        <v>2.8498999999999999</v>
      </c>
      <c r="C981" s="13">
        <f t="shared" si="30"/>
        <v>2.8499E-2</v>
      </c>
      <c r="D981" s="91">
        <f ca="1">AVERAGE(C981:OFFSET(C981,$I$1-1,0))</f>
        <v>2.8009299999999984E-2</v>
      </c>
      <c r="F981" s="8">
        <v>30291</v>
      </c>
      <c r="G981" s="11">
        <f t="shared" ca="1" si="31"/>
        <v>0.12727200000000005</v>
      </c>
    </row>
    <row r="982" spans="1:7" ht="15">
      <c r="A982" s="12">
        <v>42277</v>
      </c>
      <c r="B982" s="82">
        <v>2.8538000000000001</v>
      </c>
      <c r="C982" s="13">
        <f t="shared" si="30"/>
        <v>2.8538000000000001E-2</v>
      </c>
      <c r="D982" s="91">
        <f ca="1">AVERAGE(C982:OFFSET(C982,$I$1-1,0))</f>
        <v>2.8008509999999993E-2</v>
      </c>
      <c r="F982" s="8">
        <v>30292</v>
      </c>
      <c r="G982" s="11">
        <f t="shared" ca="1" si="31"/>
        <v>0.12709150000000005</v>
      </c>
    </row>
    <row r="983" spans="1:7" ht="15">
      <c r="A983" s="12">
        <v>42276</v>
      </c>
      <c r="B983" s="82">
        <v>2.8529999999999998</v>
      </c>
      <c r="C983" s="13">
        <f t="shared" si="30"/>
        <v>2.8529999999999996E-2</v>
      </c>
      <c r="D983" s="91">
        <f ca="1">AVERAGE(C983:OFFSET(C983,$I$1-1,0))</f>
        <v>2.8007524999999988E-2</v>
      </c>
      <c r="F983" s="8">
        <v>30293</v>
      </c>
      <c r="G983" s="11">
        <f t="shared" ca="1" si="31"/>
        <v>0.12691750000000004</v>
      </c>
    </row>
    <row r="984" spans="1:7" ht="15">
      <c r="A984" s="12">
        <v>42275</v>
      </c>
      <c r="B984" s="82">
        <v>2.8757000000000001</v>
      </c>
      <c r="C984" s="13">
        <f t="shared" si="30"/>
        <v>2.8757000000000001E-2</v>
      </c>
      <c r="D984" s="91">
        <f ca="1">AVERAGE(C984:OFFSET(C984,$I$1-1,0))</f>
        <v>2.8007459999999998E-2</v>
      </c>
      <c r="F984" s="8">
        <v>30294</v>
      </c>
      <c r="G984" s="11">
        <f t="shared" ca="1" si="31"/>
        <v>0.12676100000000004</v>
      </c>
    </row>
    <row r="985" spans="1:7" ht="15">
      <c r="A985" s="12">
        <v>42272</v>
      </c>
      <c r="B985" s="82">
        <v>2.9556</v>
      </c>
      <c r="C985" s="13">
        <f t="shared" si="30"/>
        <v>2.9555999999999999E-2</v>
      </c>
      <c r="D985" s="91">
        <f ca="1">AVERAGE(C985:OFFSET(C985,$I$1-1,0))</f>
        <v>2.8000824999999993E-2</v>
      </c>
      <c r="F985" s="8">
        <v>30295</v>
      </c>
      <c r="G985" s="11">
        <f t="shared" ca="1" si="31"/>
        <v>0.12660600000000005</v>
      </c>
    </row>
    <row r="986" spans="1:7" ht="15">
      <c r="A986" s="12">
        <v>42271</v>
      </c>
      <c r="B986" s="82">
        <v>2.9165999999999999</v>
      </c>
      <c r="C986" s="13">
        <f t="shared" si="30"/>
        <v>2.9165999999999997E-2</v>
      </c>
      <c r="D986" s="91">
        <f ca="1">AVERAGE(C986:OFFSET(C986,$I$1-1,0))</f>
        <v>2.7990754999999989E-2</v>
      </c>
      <c r="F986" s="8">
        <v>30298</v>
      </c>
      <c r="G986" s="11">
        <f t="shared" ca="1" si="31"/>
        <v>0.12645350000000005</v>
      </c>
    </row>
    <row r="987" spans="1:7" ht="15">
      <c r="A987" s="12">
        <v>42270</v>
      </c>
      <c r="B987" s="82">
        <v>2.9451999999999998</v>
      </c>
      <c r="C987" s="13">
        <f t="shared" si="30"/>
        <v>2.9451999999999999E-2</v>
      </c>
      <c r="D987" s="91">
        <f ca="1">AVERAGE(C987:OFFSET(C987,$I$1-1,0))</f>
        <v>2.798583499999999E-2</v>
      </c>
      <c r="F987" s="8">
        <v>30299</v>
      </c>
      <c r="G987" s="11">
        <f t="shared" ca="1" si="31"/>
        <v>0.12629150000000003</v>
      </c>
    </row>
    <row r="988" spans="1:7" ht="15">
      <c r="A988" s="12">
        <v>42269</v>
      </c>
      <c r="B988" s="82">
        <v>2.9428000000000001</v>
      </c>
      <c r="C988" s="13">
        <f t="shared" si="30"/>
        <v>2.9427999999999999E-2</v>
      </c>
      <c r="D988" s="91">
        <f ca="1">AVERAGE(C988:OFFSET(C988,$I$1-1,0))</f>
        <v>2.7974949999999995E-2</v>
      </c>
      <c r="F988" s="8">
        <v>30300</v>
      </c>
      <c r="G988" s="11">
        <f t="shared" ca="1" si="31"/>
        <v>0.12612750000000003</v>
      </c>
    </row>
    <row r="989" spans="1:7" ht="15">
      <c r="A989" s="12">
        <v>42268</v>
      </c>
      <c r="B989" s="82">
        <v>3.0215999999999998</v>
      </c>
      <c r="C989" s="13">
        <f t="shared" si="30"/>
        <v>3.0216E-2</v>
      </c>
      <c r="D989" s="91">
        <f ca="1">AVERAGE(C989:OFFSET(C989,$I$1-1,0))</f>
        <v>2.7962339999999992E-2</v>
      </c>
      <c r="F989" s="8">
        <v>30301</v>
      </c>
      <c r="G989" s="11">
        <f t="shared" ca="1" si="31"/>
        <v>0.12597900000000004</v>
      </c>
    </row>
    <row r="990" spans="1:7" ht="15">
      <c r="A990" s="12">
        <v>42265</v>
      </c>
      <c r="B990" s="82">
        <v>2.9356</v>
      </c>
      <c r="C990" s="13">
        <f t="shared" si="30"/>
        <v>2.9356E-2</v>
      </c>
      <c r="D990" s="91">
        <f ca="1">AVERAGE(C990:OFFSET(C990,$I$1-1,0))</f>
        <v>2.7948599999999994E-2</v>
      </c>
      <c r="F990" s="8">
        <v>30302</v>
      </c>
      <c r="G990" s="11">
        <f t="shared" ca="1" si="31"/>
        <v>0.12584150000000002</v>
      </c>
    </row>
    <row r="991" spans="1:7" ht="15">
      <c r="A991" s="12">
        <v>42264</v>
      </c>
      <c r="B991" s="82">
        <v>3.0053999999999998</v>
      </c>
      <c r="C991" s="13">
        <f t="shared" si="30"/>
        <v>3.0053999999999997E-2</v>
      </c>
      <c r="D991" s="91">
        <f ca="1">AVERAGE(C991:OFFSET(C991,$I$1-1,0))</f>
        <v>2.7938679999999994E-2</v>
      </c>
      <c r="F991" s="8">
        <v>30305</v>
      </c>
      <c r="G991" s="11">
        <f t="shared" ca="1" si="31"/>
        <v>0.12571050000000003</v>
      </c>
    </row>
    <row r="992" spans="1:7" ht="15">
      <c r="A992" s="12">
        <v>42263</v>
      </c>
      <c r="B992" s="82">
        <v>3.0821999999999998</v>
      </c>
      <c r="C992" s="13">
        <f t="shared" si="30"/>
        <v>3.0821999999999999E-2</v>
      </c>
      <c r="D992" s="91">
        <f ca="1">AVERAGE(C992:OFFSET(C992,$I$1-1,0))</f>
        <v>2.7928754999999996E-2</v>
      </c>
      <c r="F992" s="8">
        <v>30306</v>
      </c>
      <c r="G992" s="11">
        <f t="shared" ca="1" si="31"/>
        <v>0.12556950000000003</v>
      </c>
    </row>
    <row r="993" spans="1:7" ht="15">
      <c r="A993" s="12">
        <v>42262</v>
      </c>
      <c r="B993" s="82">
        <v>3.0674000000000001</v>
      </c>
      <c r="C993" s="13">
        <f t="shared" si="30"/>
        <v>3.0674E-2</v>
      </c>
      <c r="D993" s="91">
        <f ca="1">AVERAGE(C993:OFFSET(C993,$I$1-1,0))</f>
        <v>2.7916244999999992E-2</v>
      </c>
      <c r="F993" s="8">
        <v>30307</v>
      </c>
      <c r="G993" s="11">
        <f t="shared" ca="1" si="31"/>
        <v>0.1254295</v>
      </c>
    </row>
    <row r="994" spans="1:7" ht="15">
      <c r="A994" s="12">
        <v>42261</v>
      </c>
      <c r="B994" s="82">
        <v>2.9554999999999998</v>
      </c>
      <c r="C994" s="13">
        <f t="shared" si="30"/>
        <v>2.9554999999999998E-2</v>
      </c>
      <c r="D994" s="91">
        <f ca="1">AVERAGE(C994:OFFSET(C994,$I$1-1,0))</f>
        <v>2.7906384999999995E-2</v>
      </c>
      <c r="F994" s="8">
        <v>30308</v>
      </c>
      <c r="G994" s="11">
        <f t="shared" ca="1" si="31"/>
        <v>0.12528</v>
      </c>
    </row>
    <row r="995" spans="1:7" ht="15">
      <c r="A995" s="12">
        <v>42258</v>
      </c>
      <c r="B995" s="82">
        <v>2.9523999999999999</v>
      </c>
      <c r="C995" s="13">
        <f t="shared" si="30"/>
        <v>2.9523999999999998E-2</v>
      </c>
      <c r="D995" s="91">
        <f ca="1">AVERAGE(C995:OFFSET(C995,$I$1-1,0))</f>
        <v>2.7903819999999992E-2</v>
      </c>
      <c r="F995" s="8">
        <v>30312</v>
      </c>
      <c r="G995" s="11">
        <f t="shared" ca="1" si="31"/>
        <v>0.12513050000000001</v>
      </c>
    </row>
    <row r="996" spans="1:7" ht="15">
      <c r="A996" s="12">
        <v>42257</v>
      </c>
      <c r="B996" s="82">
        <v>2.9851999999999999</v>
      </c>
      <c r="C996" s="13">
        <f t="shared" si="30"/>
        <v>2.9852E-2</v>
      </c>
      <c r="D996" s="91">
        <f ca="1">AVERAGE(C996:OFFSET(C996,$I$1-1,0))</f>
        <v>2.7904534999999991E-2</v>
      </c>
      <c r="F996" s="8">
        <v>30313</v>
      </c>
      <c r="G996" s="11">
        <f t="shared" ca="1" si="31"/>
        <v>0.12497700000000002</v>
      </c>
    </row>
    <row r="997" spans="1:7" ht="15">
      <c r="A997" s="12">
        <v>42256</v>
      </c>
      <c r="B997" s="82">
        <v>2.9611000000000001</v>
      </c>
      <c r="C997" s="13">
        <f t="shared" si="30"/>
        <v>2.9611000000000002E-2</v>
      </c>
      <c r="D997" s="91">
        <f ca="1">AVERAGE(C997:OFFSET(C997,$I$1-1,0))</f>
        <v>2.7902079999999989E-2</v>
      </c>
      <c r="F997" s="8">
        <v>30314</v>
      </c>
      <c r="G997" s="11">
        <f t="shared" ca="1" si="31"/>
        <v>0.12481899999999997</v>
      </c>
    </row>
    <row r="998" spans="1:7" ht="15">
      <c r="A998" s="12">
        <v>42255</v>
      </c>
      <c r="B998" s="82">
        <v>2.9554999999999998</v>
      </c>
      <c r="C998" s="13">
        <f t="shared" si="30"/>
        <v>2.9554999999999998E-2</v>
      </c>
      <c r="D998" s="91">
        <f ca="1">AVERAGE(C998:OFFSET(C998,$I$1-1,0))</f>
        <v>2.7903269999999984E-2</v>
      </c>
      <c r="F998" s="8">
        <v>30315</v>
      </c>
      <c r="G998" s="11">
        <f t="shared" ca="1" si="31"/>
        <v>0.12465949999999998</v>
      </c>
    </row>
    <row r="999" spans="1:7" ht="15">
      <c r="A999" s="12">
        <v>42254</v>
      </c>
      <c r="B999" s="82">
        <v>2.8835999999999999</v>
      </c>
      <c r="C999" s="13">
        <f t="shared" si="30"/>
        <v>2.8836000000000001E-2</v>
      </c>
      <c r="D999" s="91">
        <f ca="1">AVERAGE(C999:OFFSET(C999,$I$1-1,0))</f>
        <v>2.7906129999999991E-2</v>
      </c>
      <c r="F999" s="8">
        <v>30316</v>
      </c>
      <c r="G999" s="11">
        <f t="shared" ca="1" si="31"/>
        <v>0.12450299999999999</v>
      </c>
    </row>
    <row r="1000" spans="1:7" ht="15">
      <c r="A1000" s="12">
        <v>42251</v>
      </c>
      <c r="B1000" s="82">
        <v>2.8835999999999999</v>
      </c>
      <c r="C1000" s="13">
        <f t="shared" si="30"/>
        <v>2.8836000000000001E-2</v>
      </c>
      <c r="D1000" s="91">
        <f ca="1">AVERAGE(C1000:OFFSET(C1000,$I$1-1,0))</f>
        <v>2.7910089999999988E-2</v>
      </c>
      <c r="F1000" s="8">
        <v>30319</v>
      </c>
      <c r="G1000" s="11">
        <f t="shared" ca="1" si="31"/>
        <v>0.12434399999999998</v>
      </c>
    </row>
    <row r="1001" spans="1:7" ht="15">
      <c r="A1001" s="12">
        <v>42250</v>
      </c>
      <c r="B1001" s="82">
        <v>2.9348000000000001</v>
      </c>
      <c r="C1001" s="13">
        <f t="shared" si="30"/>
        <v>2.9347999999999999E-2</v>
      </c>
      <c r="D1001" s="91">
        <f ca="1">AVERAGE(C1001:OFFSET(C1001,$I$1-1,0))</f>
        <v>2.791034999999999E-2</v>
      </c>
      <c r="F1001" s="8">
        <v>30320</v>
      </c>
      <c r="G1001" s="11">
        <f t="shared" ca="1" si="31"/>
        <v>0.12419049999999998</v>
      </c>
    </row>
    <row r="1002" spans="1:7" ht="15">
      <c r="A1002" s="12">
        <v>42249</v>
      </c>
      <c r="B1002" s="82">
        <v>2.9539</v>
      </c>
      <c r="C1002" s="13">
        <f t="shared" si="30"/>
        <v>2.9538999999999999E-2</v>
      </c>
      <c r="D1002" s="91">
        <f ca="1">AVERAGE(C1002:OFFSET(C1002,$I$1-1,0))</f>
        <v>2.7911319999999993E-2</v>
      </c>
      <c r="F1002" s="8">
        <v>30321</v>
      </c>
      <c r="G1002" s="11">
        <f t="shared" ca="1" si="31"/>
        <v>0.12403849999999998</v>
      </c>
    </row>
    <row r="1003" spans="1:7" ht="15">
      <c r="A1003" s="12">
        <v>42248</v>
      </c>
      <c r="B1003" s="82">
        <v>2.915</v>
      </c>
      <c r="C1003" s="13">
        <f t="shared" si="30"/>
        <v>2.9149999999999999E-2</v>
      </c>
      <c r="D1003" s="91">
        <f ca="1">AVERAGE(C1003:OFFSET(C1003,$I$1-1,0))</f>
        <v>2.7911334999999995E-2</v>
      </c>
      <c r="F1003" s="8">
        <v>30322</v>
      </c>
      <c r="G1003" s="11">
        <f t="shared" ca="1" si="31"/>
        <v>0.12388549999999997</v>
      </c>
    </row>
    <row r="1004" spans="1:7" ht="15">
      <c r="A1004" s="12">
        <v>42247</v>
      </c>
      <c r="B1004" s="82">
        <v>2.9619</v>
      </c>
      <c r="C1004" s="13">
        <f t="shared" si="30"/>
        <v>2.9618999999999999E-2</v>
      </c>
      <c r="D1004" s="91">
        <f ca="1">AVERAGE(C1004:OFFSET(C1004,$I$1-1,0))</f>
        <v>2.7913609999999998E-2</v>
      </c>
      <c r="F1004" s="8">
        <v>30323</v>
      </c>
      <c r="G1004" s="11">
        <f t="shared" ca="1" si="31"/>
        <v>0.12374199999999996</v>
      </c>
    </row>
    <row r="1005" spans="1:7" ht="15">
      <c r="A1005" s="12">
        <v>42244</v>
      </c>
      <c r="B1005" s="82">
        <v>2.9119000000000002</v>
      </c>
      <c r="C1005" s="13">
        <f t="shared" si="30"/>
        <v>2.9119000000000003E-2</v>
      </c>
      <c r="D1005" s="91">
        <f ca="1">AVERAGE(C1005:OFFSET(C1005,$I$1-1,0))</f>
        <v>2.7916509999999992E-2</v>
      </c>
      <c r="F1005" s="8">
        <v>30326</v>
      </c>
      <c r="G1005" s="11">
        <f t="shared" ca="1" si="31"/>
        <v>0.12359949999999996</v>
      </c>
    </row>
    <row r="1006" spans="1:7" ht="15">
      <c r="A1006" s="12">
        <v>42243</v>
      </c>
      <c r="B1006" s="82">
        <v>2.9237000000000002</v>
      </c>
      <c r="C1006" s="13">
        <f t="shared" si="30"/>
        <v>2.9237000000000003E-2</v>
      </c>
      <c r="D1006" s="91">
        <f ca="1">AVERAGE(C1006:OFFSET(C1006,$I$1-1,0))</f>
        <v>2.7921789999999991E-2</v>
      </c>
      <c r="F1006" s="8">
        <v>30327</v>
      </c>
      <c r="G1006" s="11">
        <f t="shared" ca="1" si="31"/>
        <v>0.12344799999999996</v>
      </c>
    </row>
    <row r="1007" spans="1:7" ht="15">
      <c r="A1007" s="12">
        <v>42242</v>
      </c>
      <c r="B1007" s="82">
        <v>2.9316</v>
      </c>
      <c r="C1007" s="13">
        <f t="shared" si="30"/>
        <v>2.9315999999999998E-2</v>
      </c>
      <c r="D1007" s="91">
        <f ca="1">AVERAGE(C1007:OFFSET(C1007,$I$1-1,0))</f>
        <v>2.7928319999999989E-2</v>
      </c>
      <c r="F1007" s="8">
        <v>30328</v>
      </c>
      <c r="G1007" s="11">
        <f t="shared" ca="1" si="31"/>
        <v>0.12329649999999996</v>
      </c>
    </row>
    <row r="1008" spans="1:7" ht="15">
      <c r="A1008" s="12">
        <v>42241</v>
      </c>
      <c r="B1008" s="82">
        <v>2.7991999999999999</v>
      </c>
      <c r="C1008" s="13">
        <f t="shared" si="30"/>
        <v>2.7992E-2</v>
      </c>
      <c r="D1008" s="91">
        <f ca="1">AVERAGE(C1008:OFFSET(C1008,$I$1-1,0))</f>
        <v>2.7935584999999992E-2</v>
      </c>
      <c r="F1008" s="8">
        <v>30329</v>
      </c>
      <c r="G1008" s="11">
        <f t="shared" ca="1" si="31"/>
        <v>0.12313649999999995</v>
      </c>
    </row>
    <row r="1009" spans="1:7" ht="15">
      <c r="A1009" s="12">
        <v>42240</v>
      </c>
      <c r="B1009" s="82">
        <v>2.7292999999999998</v>
      </c>
      <c r="C1009" s="13">
        <f t="shared" si="30"/>
        <v>2.7292999999999998E-2</v>
      </c>
      <c r="D1009" s="91">
        <f ca="1">AVERAGE(C1009:OFFSET(C1009,$I$1-1,0))</f>
        <v>2.7947539999999993E-2</v>
      </c>
      <c r="F1009" s="8">
        <v>30330</v>
      </c>
      <c r="G1009" s="11">
        <f t="shared" ca="1" si="31"/>
        <v>0.12297199999999994</v>
      </c>
    </row>
    <row r="1010" spans="1:7" ht="15">
      <c r="A1010" s="12">
        <v>42237</v>
      </c>
      <c r="B1010" s="82">
        <v>2.7233000000000001</v>
      </c>
      <c r="C1010" s="13">
        <f t="shared" si="30"/>
        <v>2.7233E-2</v>
      </c>
      <c r="D1010" s="91">
        <f ca="1">AVERAGE(C1010:OFFSET(C1010,$I$1-1,0))</f>
        <v>2.7964194999999994E-2</v>
      </c>
      <c r="F1010" s="8">
        <v>30333</v>
      </c>
      <c r="G1010" s="11">
        <f t="shared" ca="1" si="31"/>
        <v>0.12280649999999994</v>
      </c>
    </row>
    <row r="1011" spans="1:7" ht="15">
      <c r="A1011" s="12">
        <v>42236</v>
      </c>
      <c r="B1011" s="82">
        <v>2.7429000000000001</v>
      </c>
      <c r="C1011" s="13">
        <f t="shared" si="30"/>
        <v>2.7429000000000002E-2</v>
      </c>
      <c r="D1011" s="91">
        <f ca="1">AVERAGE(C1011:OFFSET(C1011,$I$1-1,0))</f>
        <v>2.7980464999999996E-2</v>
      </c>
      <c r="F1011" s="8">
        <v>30334</v>
      </c>
      <c r="G1011" s="11">
        <f t="shared" ca="1" si="31"/>
        <v>0.12265049999999991</v>
      </c>
    </row>
    <row r="1012" spans="1:7" ht="15">
      <c r="A1012" s="12">
        <v>42235</v>
      </c>
      <c r="B1012" s="82">
        <v>2.8153000000000001</v>
      </c>
      <c r="C1012" s="13">
        <f t="shared" si="30"/>
        <v>2.8153000000000001E-2</v>
      </c>
      <c r="D1012" s="91">
        <f ca="1">AVERAGE(C1012:OFFSET(C1012,$I$1-1,0))</f>
        <v>2.7996864999999992E-2</v>
      </c>
      <c r="F1012" s="8">
        <v>30335</v>
      </c>
      <c r="G1012" s="11">
        <f t="shared" ca="1" si="31"/>
        <v>0.12250399999999993</v>
      </c>
    </row>
    <row r="1013" spans="1:7" ht="15">
      <c r="A1013" s="12">
        <v>42234</v>
      </c>
      <c r="B1013" s="82">
        <v>2.8555000000000001</v>
      </c>
      <c r="C1013" s="13">
        <f t="shared" si="30"/>
        <v>2.8555000000000001E-2</v>
      </c>
      <c r="D1013" s="91">
        <f ca="1">AVERAGE(C1013:OFFSET(C1013,$I$1-1,0))</f>
        <v>2.8011329999999987E-2</v>
      </c>
      <c r="F1013" s="8">
        <v>30336</v>
      </c>
      <c r="G1013" s="11">
        <f t="shared" ca="1" si="31"/>
        <v>0.12235649999999994</v>
      </c>
    </row>
    <row r="1014" spans="1:7" ht="15">
      <c r="A1014" s="12">
        <v>42233</v>
      </c>
      <c r="B1014" s="82">
        <v>2.8176000000000001</v>
      </c>
      <c r="C1014" s="13">
        <f t="shared" si="30"/>
        <v>2.8176E-2</v>
      </c>
      <c r="D1014" s="91">
        <f ca="1">AVERAGE(C1014:OFFSET(C1014,$I$1-1,0))</f>
        <v>2.8023184999999985E-2</v>
      </c>
      <c r="F1014" s="8">
        <v>30337</v>
      </c>
      <c r="G1014" s="11">
        <f t="shared" ca="1" si="31"/>
        <v>0.12220949999999994</v>
      </c>
    </row>
    <row r="1015" spans="1:7" ht="15">
      <c r="A1015" s="12">
        <v>42230</v>
      </c>
      <c r="B1015" s="82">
        <v>2.8416000000000001</v>
      </c>
      <c r="C1015" s="13">
        <f t="shared" si="30"/>
        <v>2.8416E-2</v>
      </c>
      <c r="D1015" s="91">
        <f ca="1">AVERAGE(C1015:OFFSET(C1015,$I$1-1,0))</f>
        <v>2.8036934999999989E-2</v>
      </c>
      <c r="F1015" s="8">
        <v>30340</v>
      </c>
      <c r="G1015" s="11">
        <f t="shared" ca="1" si="31"/>
        <v>0.12206699999999994</v>
      </c>
    </row>
    <row r="1016" spans="1:7" ht="15">
      <c r="A1016" s="12">
        <v>42229</v>
      </c>
      <c r="B1016" s="82">
        <v>2.855</v>
      </c>
      <c r="C1016" s="13">
        <f t="shared" si="30"/>
        <v>2.8549999999999999E-2</v>
      </c>
      <c r="D1016" s="91">
        <f ca="1">AVERAGE(C1016:OFFSET(C1016,$I$1-1,0))</f>
        <v>2.8046254999999992E-2</v>
      </c>
      <c r="F1016" s="8">
        <v>30341</v>
      </c>
      <c r="G1016" s="11">
        <f t="shared" ca="1" si="31"/>
        <v>0.12192249999999995</v>
      </c>
    </row>
    <row r="1017" spans="1:7" ht="15">
      <c r="A1017" s="12">
        <v>42228</v>
      </c>
      <c r="B1017" s="82">
        <v>2.8397000000000001</v>
      </c>
      <c r="C1017" s="13">
        <f t="shared" si="30"/>
        <v>2.8397000000000002E-2</v>
      </c>
      <c r="D1017" s="91">
        <f ca="1">AVERAGE(C1017:OFFSET(C1017,$I$1-1,0))</f>
        <v>2.8058654999999991E-2</v>
      </c>
      <c r="F1017" s="8">
        <v>30342</v>
      </c>
      <c r="G1017" s="11">
        <f t="shared" ca="1" si="31"/>
        <v>0.12179449999999994</v>
      </c>
    </row>
    <row r="1018" spans="1:7" ht="15">
      <c r="A1018" s="12">
        <v>42227</v>
      </c>
      <c r="B1018" s="82">
        <v>2.8092000000000001</v>
      </c>
      <c r="C1018" s="13">
        <f t="shared" si="30"/>
        <v>2.8092000000000002E-2</v>
      </c>
      <c r="D1018" s="91">
        <f ca="1">AVERAGE(C1018:OFFSET(C1018,$I$1-1,0))</f>
        <v>2.806961999999999E-2</v>
      </c>
      <c r="F1018" s="8">
        <v>30343</v>
      </c>
      <c r="G1018" s="11">
        <f t="shared" ca="1" si="31"/>
        <v>0.12167199999999996</v>
      </c>
    </row>
    <row r="1019" spans="1:7" ht="15">
      <c r="A1019" s="12">
        <v>42226</v>
      </c>
      <c r="B1019" s="82">
        <v>2.8959999999999999</v>
      </c>
      <c r="C1019" s="13">
        <f t="shared" si="30"/>
        <v>2.896E-2</v>
      </c>
      <c r="D1019" s="91">
        <f ca="1">AVERAGE(C1019:OFFSET(C1019,$I$1-1,0))</f>
        <v>2.8081549999999993E-2</v>
      </c>
      <c r="F1019" s="8">
        <v>30344</v>
      </c>
      <c r="G1019" s="11">
        <f t="shared" ca="1" si="31"/>
        <v>0.12155099999999995</v>
      </c>
    </row>
    <row r="1020" spans="1:7" ht="15">
      <c r="A1020" s="12">
        <v>42223</v>
      </c>
      <c r="B1020" s="82">
        <v>2.8191000000000002</v>
      </c>
      <c r="C1020" s="13">
        <f t="shared" si="30"/>
        <v>2.8191000000000001E-2</v>
      </c>
      <c r="D1020" s="91">
        <f ca="1">AVERAGE(C1020:OFFSET(C1020,$I$1-1,0))</f>
        <v>2.8089939999999994E-2</v>
      </c>
      <c r="F1020" s="8">
        <v>30347</v>
      </c>
      <c r="G1020" s="11">
        <f t="shared" ca="1" si="31"/>
        <v>0.12142949999999995</v>
      </c>
    </row>
    <row r="1021" spans="1:7" ht="15">
      <c r="A1021" s="12">
        <v>42222</v>
      </c>
      <c r="B1021" s="82">
        <v>2.8914</v>
      </c>
      <c r="C1021" s="13">
        <f t="shared" si="30"/>
        <v>2.8913999999999999E-2</v>
      </c>
      <c r="D1021" s="91">
        <f ca="1">AVERAGE(C1021:OFFSET(C1021,$I$1-1,0))</f>
        <v>2.8102295000000003E-2</v>
      </c>
      <c r="F1021" s="8">
        <v>30348</v>
      </c>
      <c r="G1021" s="11">
        <f t="shared" ca="1" si="31"/>
        <v>0.12131099999999995</v>
      </c>
    </row>
    <row r="1022" spans="1:7" ht="15">
      <c r="A1022" s="12">
        <v>42221</v>
      </c>
      <c r="B1022" s="82">
        <v>2.9436999999999998</v>
      </c>
      <c r="C1022" s="13">
        <f t="shared" si="30"/>
        <v>2.9436999999999998E-2</v>
      </c>
      <c r="D1022" s="91">
        <f ca="1">AVERAGE(C1022:OFFSET(C1022,$I$1-1,0))</f>
        <v>2.8110039999999996E-2</v>
      </c>
      <c r="F1022" s="8">
        <v>30349</v>
      </c>
      <c r="G1022" s="11">
        <f t="shared" ca="1" si="31"/>
        <v>0.1211989999999999</v>
      </c>
    </row>
    <row r="1023" spans="1:7" ht="15">
      <c r="A1023" s="12">
        <v>42220</v>
      </c>
      <c r="B1023" s="82">
        <v>2.8967999999999998</v>
      </c>
      <c r="C1023" s="13">
        <f t="shared" si="30"/>
        <v>2.8967999999999997E-2</v>
      </c>
      <c r="D1023" s="91">
        <f ca="1">AVERAGE(C1023:OFFSET(C1023,$I$1-1,0))</f>
        <v>2.8115329999999997E-2</v>
      </c>
      <c r="F1023" s="8">
        <v>30350</v>
      </c>
      <c r="G1023" s="11">
        <f t="shared" ca="1" si="31"/>
        <v>0.12109549999999994</v>
      </c>
    </row>
    <row r="1024" spans="1:7" ht="15">
      <c r="A1024" s="12">
        <v>42219</v>
      </c>
      <c r="B1024" s="82">
        <v>2.8519999999999999</v>
      </c>
      <c r="C1024" s="13">
        <f t="shared" si="30"/>
        <v>2.852E-2</v>
      </c>
      <c r="D1024" s="91">
        <f ca="1">AVERAGE(C1024:OFFSET(C1024,$I$1-1,0))</f>
        <v>2.8123880000000004E-2</v>
      </c>
      <c r="F1024" s="8">
        <v>30351</v>
      </c>
      <c r="G1024" s="11">
        <f t="shared" ca="1" si="31"/>
        <v>0.1209909999999999</v>
      </c>
    </row>
    <row r="1025" spans="1:7" ht="15">
      <c r="A1025" s="12">
        <v>42216</v>
      </c>
      <c r="B1025" s="82">
        <v>2.9060999999999999</v>
      </c>
      <c r="C1025" s="13">
        <f t="shared" si="30"/>
        <v>2.9061E-2</v>
      </c>
      <c r="D1025" s="91">
        <f ca="1">AVERAGE(C1025:OFFSET(C1025,$I$1-1,0))</f>
        <v>2.8133120000000001E-2</v>
      </c>
      <c r="F1025" s="8">
        <v>30354</v>
      </c>
      <c r="G1025" s="11">
        <f t="shared" ca="1" si="31"/>
        <v>0.12088499999999995</v>
      </c>
    </row>
    <row r="1026" spans="1:7" ht="15">
      <c r="A1026" s="12">
        <v>42215</v>
      </c>
      <c r="B1026" s="82">
        <v>2.9428999999999998</v>
      </c>
      <c r="C1026" s="13">
        <f t="shared" si="30"/>
        <v>2.9428999999999997E-2</v>
      </c>
      <c r="D1026" s="91">
        <f ca="1">AVERAGE(C1026:OFFSET(C1026,$I$1-1,0))</f>
        <v>2.8139930000000004E-2</v>
      </c>
      <c r="F1026" s="8">
        <v>30355</v>
      </c>
      <c r="G1026" s="11">
        <f t="shared" ca="1" si="31"/>
        <v>0.12078149999999993</v>
      </c>
    </row>
    <row r="1027" spans="1:7" ht="15">
      <c r="A1027" s="12">
        <v>42214</v>
      </c>
      <c r="B1027" s="82">
        <v>2.9975000000000001</v>
      </c>
      <c r="C1027" s="13">
        <f t="shared" si="30"/>
        <v>2.9975000000000002E-2</v>
      </c>
      <c r="D1027" s="91">
        <f ca="1">AVERAGE(C1027:OFFSET(C1027,$I$1-1,0))</f>
        <v>2.8144940000000004E-2</v>
      </c>
      <c r="F1027" s="8">
        <v>30356</v>
      </c>
      <c r="G1027" s="11">
        <f t="shared" ca="1" si="31"/>
        <v>0.12067949999999993</v>
      </c>
    </row>
    <row r="1028" spans="1:7" ht="15">
      <c r="A1028" s="12">
        <v>42213</v>
      </c>
      <c r="B1028" s="82">
        <v>2.9649999999999999</v>
      </c>
      <c r="C1028" s="13">
        <f t="shared" si="30"/>
        <v>2.9649999999999999E-2</v>
      </c>
      <c r="D1028" s="91">
        <f ca="1">AVERAGE(C1028:OFFSET(C1028,$I$1-1,0))</f>
        <v>2.8144585000000007E-2</v>
      </c>
      <c r="F1028" s="8">
        <v>30357</v>
      </c>
      <c r="G1028" s="11">
        <f t="shared" ca="1" si="31"/>
        <v>0.12056949999999994</v>
      </c>
    </row>
    <row r="1029" spans="1:7" ht="15">
      <c r="A1029" s="12">
        <v>42212</v>
      </c>
      <c r="B1029" s="82">
        <v>2.9327000000000001</v>
      </c>
      <c r="C1029" s="13">
        <f t="shared" ref="C1029:C1092" si="32">B1029/100</f>
        <v>2.9327000000000002E-2</v>
      </c>
      <c r="D1029" s="91">
        <f ca="1">AVERAGE(C1029:OFFSET(C1029,$I$1-1,0))</f>
        <v>2.8145855000000008E-2</v>
      </c>
      <c r="F1029" s="8">
        <v>30358</v>
      </c>
      <c r="G1029" s="11">
        <f t="shared" ca="1" si="31"/>
        <v>0.12045699999999991</v>
      </c>
    </row>
    <row r="1030" spans="1:7" ht="15">
      <c r="A1030" s="12">
        <v>42209</v>
      </c>
      <c r="B1030" s="82">
        <v>2.9618000000000002</v>
      </c>
      <c r="C1030" s="13">
        <f t="shared" si="32"/>
        <v>2.9618000000000002E-2</v>
      </c>
      <c r="D1030" s="91">
        <f ca="1">AVERAGE(C1030:OFFSET(C1030,$I$1-1,0))</f>
        <v>2.8147495000000008E-2</v>
      </c>
      <c r="F1030" s="8">
        <v>30361</v>
      </c>
      <c r="G1030" s="11">
        <f t="shared" ref="G1030:G1093" ca="1" si="33">VLOOKUP($F1030,$A$5:$D$10419,4,FALSE)</f>
        <v>0.12034099999999992</v>
      </c>
    </row>
    <row r="1031" spans="1:7" ht="15">
      <c r="A1031" s="12">
        <v>42208</v>
      </c>
      <c r="B1031" s="82">
        <v>2.9672999999999998</v>
      </c>
      <c r="C1031" s="13">
        <f t="shared" si="32"/>
        <v>2.9672999999999998E-2</v>
      </c>
      <c r="D1031" s="91">
        <f ca="1">AVERAGE(C1031:OFFSET(C1031,$I$1-1,0))</f>
        <v>2.8147795000000007E-2</v>
      </c>
      <c r="F1031" s="8">
        <v>30362</v>
      </c>
      <c r="G1031" s="11">
        <f t="shared" ca="1" si="33"/>
        <v>0.12022149999999993</v>
      </c>
    </row>
    <row r="1032" spans="1:7" ht="15">
      <c r="A1032" s="12">
        <v>42207</v>
      </c>
      <c r="B1032" s="82">
        <v>3.0367000000000002</v>
      </c>
      <c r="C1032" s="13">
        <f t="shared" si="32"/>
        <v>3.0367000000000002E-2</v>
      </c>
      <c r="D1032" s="91">
        <f ca="1">AVERAGE(C1032:OFFSET(C1032,$I$1-1,0))</f>
        <v>2.8146195000000006E-2</v>
      </c>
      <c r="F1032" s="8">
        <v>30363</v>
      </c>
      <c r="G1032" s="11">
        <f t="shared" ca="1" si="33"/>
        <v>0.12009949999999993</v>
      </c>
    </row>
    <row r="1033" spans="1:7" ht="15">
      <c r="A1033" s="12">
        <v>42206</v>
      </c>
      <c r="B1033" s="82">
        <v>3.0617000000000001</v>
      </c>
      <c r="C1033" s="13">
        <f t="shared" si="32"/>
        <v>3.0617000000000002E-2</v>
      </c>
      <c r="D1033" s="91">
        <f ca="1">AVERAGE(C1033:OFFSET(C1033,$I$1-1,0))</f>
        <v>2.8140240000000004E-2</v>
      </c>
      <c r="F1033" s="8">
        <v>30364</v>
      </c>
      <c r="G1033" s="11">
        <f t="shared" ca="1" si="33"/>
        <v>0.11996999999999992</v>
      </c>
    </row>
    <row r="1034" spans="1:7" ht="15">
      <c r="A1034" s="12">
        <v>42205</v>
      </c>
      <c r="B1034" s="82">
        <v>3.0941999999999998</v>
      </c>
      <c r="C1034" s="13">
        <f t="shared" si="32"/>
        <v>3.0941999999999997E-2</v>
      </c>
      <c r="D1034" s="91">
        <f ca="1">AVERAGE(C1034:OFFSET(C1034,$I$1-1,0))</f>
        <v>2.8134810000000014E-2</v>
      </c>
      <c r="F1034" s="8">
        <v>30365</v>
      </c>
      <c r="G1034" s="11">
        <f t="shared" ca="1" si="33"/>
        <v>0.11984049999999993</v>
      </c>
    </row>
    <row r="1035" spans="1:7" ht="15">
      <c r="A1035" s="12">
        <v>42202</v>
      </c>
      <c r="B1035" s="82">
        <v>3.0828000000000002</v>
      </c>
      <c r="C1035" s="13">
        <f t="shared" si="32"/>
        <v>3.0828000000000001E-2</v>
      </c>
      <c r="D1035" s="91">
        <f ca="1">AVERAGE(C1035:OFFSET(C1035,$I$1-1,0))</f>
        <v>2.8130720000000008E-2</v>
      </c>
      <c r="F1035" s="8">
        <v>30369</v>
      </c>
      <c r="G1035" s="11">
        <f t="shared" ca="1" si="33"/>
        <v>0.11970499999999992</v>
      </c>
    </row>
    <row r="1036" spans="1:7" ht="15">
      <c r="A1036" s="12">
        <v>42201</v>
      </c>
      <c r="B1036" s="82">
        <v>3.1089000000000002</v>
      </c>
      <c r="C1036" s="13">
        <f t="shared" si="32"/>
        <v>3.1089000000000002E-2</v>
      </c>
      <c r="D1036" s="91">
        <f ca="1">AVERAGE(C1036:OFFSET(C1036,$I$1-1,0))</f>
        <v>2.8127200000000002E-2</v>
      </c>
      <c r="F1036" s="8">
        <v>30370</v>
      </c>
      <c r="G1036" s="11">
        <f t="shared" ca="1" si="33"/>
        <v>0.11957949999999994</v>
      </c>
    </row>
    <row r="1037" spans="1:7" ht="15">
      <c r="A1037" s="12">
        <v>42200</v>
      </c>
      <c r="B1037" s="82">
        <v>3.1385000000000001</v>
      </c>
      <c r="C1037" s="13">
        <f t="shared" si="32"/>
        <v>3.1385000000000003E-2</v>
      </c>
      <c r="D1037" s="91">
        <f ca="1">AVERAGE(C1037:OFFSET(C1037,$I$1-1,0))</f>
        <v>2.8124235000000004E-2</v>
      </c>
      <c r="F1037" s="8">
        <v>30371</v>
      </c>
      <c r="G1037" s="11">
        <f t="shared" ca="1" si="33"/>
        <v>0.11945599999999994</v>
      </c>
    </row>
    <row r="1038" spans="1:7" ht="15">
      <c r="A1038" s="12">
        <v>42199</v>
      </c>
      <c r="B1038" s="82">
        <v>3.1958000000000002</v>
      </c>
      <c r="C1038" s="13">
        <f t="shared" si="32"/>
        <v>3.1958E-2</v>
      </c>
      <c r="D1038" s="91">
        <f ca="1">AVERAGE(C1038:OFFSET(C1038,$I$1-1,0))</f>
        <v>2.8120305000000005E-2</v>
      </c>
      <c r="F1038" s="8">
        <v>30372</v>
      </c>
      <c r="G1038" s="11">
        <f t="shared" ca="1" si="33"/>
        <v>0.11932449999999994</v>
      </c>
    </row>
    <row r="1039" spans="1:7" ht="15">
      <c r="A1039" s="12">
        <v>42198</v>
      </c>
      <c r="B1039" s="82">
        <v>3.2362000000000002</v>
      </c>
      <c r="C1039" s="13">
        <f t="shared" si="32"/>
        <v>3.2362000000000002E-2</v>
      </c>
      <c r="D1039" s="91">
        <f ca="1">AVERAGE(C1039:OFFSET(C1039,$I$1-1,0))</f>
        <v>2.811283500000001E-2</v>
      </c>
      <c r="F1039" s="8">
        <v>30375</v>
      </c>
      <c r="G1039" s="11">
        <f t="shared" ca="1" si="33"/>
        <v>0.11919599999999994</v>
      </c>
    </row>
    <row r="1040" spans="1:7" ht="15">
      <c r="A1040" s="12">
        <v>42195</v>
      </c>
      <c r="B1040" s="82">
        <v>3.1899000000000002</v>
      </c>
      <c r="C1040" s="13">
        <f t="shared" si="32"/>
        <v>3.1899000000000004E-2</v>
      </c>
      <c r="D1040" s="91">
        <f ca="1">AVERAGE(C1040:OFFSET(C1040,$I$1-1,0))</f>
        <v>2.8107390000000003E-2</v>
      </c>
      <c r="F1040" s="8">
        <v>30376</v>
      </c>
      <c r="G1040" s="11">
        <f t="shared" ca="1" si="33"/>
        <v>0.11905699999999991</v>
      </c>
    </row>
    <row r="1041" spans="1:7" ht="15">
      <c r="A1041" s="12">
        <v>42194</v>
      </c>
      <c r="B1041" s="82">
        <v>3.1202999999999999</v>
      </c>
      <c r="C1041" s="13">
        <f t="shared" si="32"/>
        <v>3.1202999999999998E-2</v>
      </c>
      <c r="D1041" s="91">
        <f ca="1">AVERAGE(C1041:OFFSET(C1041,$I$1-1,0))</f>
        <v>2.8104060000000004E-2</v>
      </c>
      <c r="F1041" s="8">
        <v>30377</v>
      </c>
      <c r="G1041" s="11">
        <f t="shared" ca="1" si="33"/>
        <v>0.11891849999999991</v>
      </c>
    </row>
    <row r="1042" spans="1:7" ht="15">
      <c r="A1042" s="12">
        <v>42193</v>
      </c>
      <c r="B1042" s="82">
        <v>2.9744999999999999</v>
      </c>
      <c r="C1042" s="13">
        <f t="shared" si="32"/>
        <v>2.9745000000000001E-2</v>
      </c>
      <c r="D1042" s="91">
        <f ca="1">AVERAGE(C1042:OFFSET(C1042,$I$1-1,0))</f>
        <v>2.810518E-2</v>
      </c>
      <c r="F1042" s="8">
        <v>30378</v>
      </c>
      <c r="G1042" s="11">
        <f t="shared" ca="1" si="33"/>
        <v>0.11878199999999989</v>
      </c>
    </row>
    <row r="1043" spans="1:7" ht="15">
      <c r="A1043" s="12">
        <v>42192</v>
      </c>
      <c r="B1043" s="82">
        <v>3.0398999999999998</v>
      </c>
      <c r="C1043" s="13">
        <f t="shared" si="32"/>
        <v>3.0398999999999999E-2</v>
      </c>
      <c r="D1043" s="91">
        <f ca="1">AVERAGE(C1043:OFFSET(C1043,$I$1-1,0))</f>
        <v>2.8111049999999999E-2</v>
      </c>
      <c r="F1043" s="8">
        <v>30379</v>
      </c>
      <c r="G1043" s="11">
        <f t="shared" ca="1" si="33"/>
        <v>0.1186404999999999</v>
      </c>
    </row>
    <row r="1044" spans="1:7" ht="15">
      <c r="A1044" s="12">
        <v>42191</v>
      </c>
      <c r="B1044" s="82">
        <v>3.0827</v>
      </c>
      <c r="C1044" s="13">
        <f t="shared" si="32"/>
        <v>3.0827E-2</v>
      </c>
      <c r="D1044" s="91">
        <f ca="1">AVERAGE(C1044:OFFSET(C1044,$I$1-1,0))</f>
        <v>2.8118889999999997E-2</v>
      </c>
      <c r="F1044" s="8">
        <v>30382</v>
      </c>
      <c r="G1044" s="11">
        <f t="shared" ca="1" si="33"/>
        <v>0.1185069999999999</v>
      </c>
    </row>
    <row r="1045" spans="1:7" ht="15">
      <c r="A1045" s="12">
        <v>42188</v>
      </c>
      <c r="B1045" s="82">
        <v>3.1865000000000001</v>
      </c>
      <c r="C1045" s="13">
        <f t="shared" si="32"/>
        <v>3.1865000000000004E-2</v>
      </c>
      <c r="D1045" s="91">
        <f ca="1">AVERAGE(C1045:OFFSET(C1045,$I$1-1,0))</f>
        <v>2.812299E-2</v>
      </c>
      <c r="F1045" s="8">
        <v>30383</v>
      </c>
      <c r="G1045" s="11">
        <f t="shared" ca="1" si="33"/>
        <v>0.11837449999999991</v>
      </c>
    </row>
    <row r="1046" spans="1:7" ht="15">
      <c r="A1046" s="12">
        <v>42187</v>
      </c>
      <c r="B1046" s="82">
        <v>3.1865000000000001</v>
      </c>
      <c r="C1046" s="13">
        <f t="shared" si="32"/>
        <v>3.1865000000000004E-2</v>
      </c>
      <c r="D1046" s="91">
        <f ca="1">AVERAGE(C1046:OFFSET(C1046,$I$1-1,0))</f>
        <v>2.8124365000000005E-2</v>
      </c>
      <c r="F1046" s="8">
        <v>30384</v>
      </c>
      <c r="G1046" s="11">
        <f t="shared" ca="1" si="33"/>
        <v>0.11824799999999991</v>
      </c>
    </row>
    <row r="1047" spans="1:7" ht="15">
      <c r="A1047" s="12">
        <v>42186</v>
      </c>
      <c r="B1047" s="82">
        <v>3.2015000000000002</v>
      </c>
      <c r="C1047" s="13">
        <f t="shared" si="32"/>
        <v>3.2015000000000002E-2</v>
      </c>
      <c r="D1047" s="91">
        <f ca="1">AVERAGE(C1047:OFFSET(C1047,$I$1-1,0))</f>
        <v>2.8125615000000007E-2</v>
      </c>
      <c r="F1047" s="8">
        <v>30385</v>
      </c>
      <c r="G1047" s="11">
        <f t="shared" ca="1" si="33"/>
        <v>0.11812299999999989</v>
      </c>
    </row>
    <row r="1048" spans="1:7" ht="15">
      <c r="A1048" s="12">
        <v>42185</v>
      </c>
      <c r="B1048" s="82">
        <v>3.1236000000000002</v>
      </c>
      <c r="C1048" s="13">
        <f t="shared" si="32"/>
        <v>3.1236E-2</v>
      </c>
      <c r="D1048" s="91">
        <f ca="1">AVERAGE(C1048:OFFSET(C1048,$I$1-1,0))</f>
        <v>2.812949E-2</v>
      </c>
      <c r="F1048" s="8">
        <v>30386</v>
      </c>
      <c r="G1048" s="11">
        <f t="shared" ca="1" si="33"/>
        <v>0.11800099999999986</v>
      </c>
    </row>
    <row r="1049" spans="1:7" ht="15">
      <c r="A1049" s="12">
        <v>42184</v>
      </c>
      <c r="B1049" s="82">
        <v>3.0998000000000001</v>
      </c>
      <c r="C1049" s="13">
        <f t="shared" si="32"/>
        <v>3.0998000000000001E-2</v>
      </c>
      <c r="D1049" s="91">
        <f ca="1">AVERAGE(C1049:OFFSET(C1049,$I$1-1,0))</f>
        <v>2.8135625000000008E-2</v>
      </c>
      <c r="F1049" s="8">
        <v>30389</v>
      </c>
      <c r="G1049" s="11">
        <f t="shared" ca="1" si="33"/>
        <v>0.11785899999999985</v>
      </c>
    </row>
    <row r="1050" spans="1:7" ht="15">
      <c r="A1050" s="12">
        <v>42181</v>
      </c>
      <c r="B1050" s="82">
        <v>3.2402000000000002</v>
      </c>
      <c r="C1050" s="13">
        <f t="shared" si="32"/>
        <v>3.2402E-2</v>
      </c>
      <c r="D1050" s="91">
        <f ca="1">AVERAGE(C1050:OFFSET(C1050,$I$1-1,0))</f>
        <v>2.8145090000000011E-2</v>
      </c>
      <c r="F1050" s="8">
        <v>30390</v>
      </c>
      <c r="G1050" s="11">
        <f t="shared" ca="1" si="33"/>
        <v>0.11772549999999987</v>
      </c>
    </row>
    <row r="1051" spans="1:7" ht="15">
      <c r="A1051" s="12">
        <v>42180</v>
      </c>
      <c r="B1051" s="82">
        <v>3.1756000000000002</v>
      </c>
      <c r="C1051" s="13">
        <f t="shared" si="32"/>
        <v>3.1756E-2</v>
      </c>
      <c r="D1051" s="91">
        <f ca="1">AVERAGE(C1051:OFFSET(C1051,$I$1-1,0))</f>
        <v>2.8147280000000007E-2</v>
      </c>
      <c r="F1051" s="8">
        <v>30391</v>
      </c>
      <c r="G1051" s="11">
        <f t="shared" ca="1" si="33"/>
        <v>0.11759149999999988</v>
      </c>
    </row>
    <row r="1052" spans="1:7" ht="15">
      <c r="A1052" s="12">
        <v>42179</v>
      </c>
      <c r="B1052" s="82">
        <v>3.1457999999999999</v>
      </c>
      <c r="C1052" s="13">
        <f t="shared" si="32"/>
        <v>3.1458E-2</v>
      </c>
      <c r="D1052" s="91">
        <f ca="1">AVERAGE(C1052:OFFSET(C1052,$I$1-1,0))</f>
        <v>2.8155880000000008E-2</v>
      </c>
      <c r="F1052" s="8">
        <v>30392</v>
      </c>
      <c r="G1052" s="11">
        <f t="shared" ca="1" si="33"/>
        <v>0.11745599999999987</v>
      </c>
    </row>
    <row r="1053" spans="1:7" ht="15">
      <c r="A1053" s="12">
        <v>42178</v>
      </c>
      <c r="B1053" s="82">
        <v>3.1964000000000001</v>
      </c>
      <c r="C1053" s="13">
        <f t="shared" si="32"/>
        <v>3.1963999999999999E-2</v>
      </c>
      <c r="D1053" s="91">
        <f ca="1">AVERAGE(C1053:OFFSET(C1053,$I$1-1,0))</f>
        <v>2.8167040000000011E-2</v>
      </c>
      <c r="F1053" s="8">
        <v>30393</v>
      </c>
      <c r="G1053" s="11">
        <f t="shared" ca="1" si="33"/>
        <v>0.11730849999999986</v>
      </c>
    </row>
    <row r="1054" spans="1:7" ht="15">
      <c r="A1054" s="12">
        <v>42177</v>
      </c>
      <c r="B1054" s="82">
        <v>3.1606000000000001</v>
      </c>
      <c r="C1054" s="13">
        <f t="shared" si="32"/>
        <v>3.1606000000000002E-2</v>
      </c>
      <c r="D1054" s="91">
        <f ca="1">AVERAGE(C1054:OFFSET(C1054,$I$1-1,0))</f>
        <v>2.8175240000000011E-2</v>
      </c>
      <c r="F1054" s="8">
        <v>30396</v>
      </c>
      <c r="G1054" s="11">
        <f t="shared" ca="1" si="33"/>
        <v>0.11716399999999988</v>
      </c>
    </row>
    <row r="1055" spans="1:7" ht="15">
      <c r="A1055" s="12">
        <v>42174</v>
      </c>
      <c r="B1055" s="82">
        <v>3.0470999999999999</v>
      </c>
      <c r="C1055" s="13">
        <f t="shared" si="32"/>
        <v>3.0470999999999998E-2</v>
      </c>
      <c r="D1055" s="91">
        <f ca="1">AVERAGE(C1055:OFFSET(C1055,$I$1-1,0))</f>
        <v>2.8184375000000008E-2</v>
      </c>
      <c r="F1055" s="8">
        <v>30397</v>
      </c>
      <c r="G1055" s="11">
        <f t="shared" ca="1" si="33"/>
        <v>0.11701649999999987</v>
      </c>
    </row>
    <row r="1056" spans="1:7" ht="15">
      <c r="A1056" s="12">
        <v>42173</v>
      </c>
      <c r="B1056" s="82">
        <v>3.1292</v>
      </c>
      <c r="C1056" s="13">
        <f t="shared" si="32"/>
        <v>3.1292E-2</v>
      </c>
      <c r="D1056" s="91">
        <f ca="1">AVERAGE(C1056:OFFSET(C1056,$I$1-1,0))</f>
        <v>2.8199225000000008E-2</v>
      </c>
      <c r="F1056" s="8">
        <v>30398</v>
      </c>
      <c r="G1056" s="11">
        <f t="shared" ca="1" si="33"/>
        <v>0.11686049999999987</v>
      </c>
    </row>
    <row r="1057" spans="1:7" ht="15">
      <c r="A1057" s="12">
        <v>42172</v>
      </c>
      <c r="B1057" s="82">
        <v>3.0931999999999999</v>
      </c>
      <c r="C1057" s="13">
        <f t="shared" si="32"/>
        <v>3.0932000000000001E-2</v>
      </c>
      <c r="D1057" s="91">
        <f ca="1">AVERAGE(C1057:OFFSET(C1057,$I$1-1,0))</f>
        <v>2.8206625000000006E-2</v>
      </c>
      <c r="F1057" s="8">
        <v>30399</v>
      </c>
      <c r="G1057" s="11">
        <f t="shared" ca="1" si="33"/>
        <v>0.11670799999999987</v>
      </c>
    </row>
    <row r="1058" spans="1:7" ht="15">
      <c r="A1058" s="12">
        <v>42171</v>
      </c>
      <c r="B1058" s="82">
        <v>3.0407000000000002</v>
      </c>
      <c r="C1058" s="13">
        <f t="shared" si="32"/>
        <v>3.0407000000000003E-2</v>
      </c>
      <c r="D1058" s="91">
        <f ca="1">AVERAGE(C1058:OFFSET(C1058,$I$1-1,0))</f>
        <v>2.8215575000000014E-2</v>
      </c>
      <c r="F1058" s="8">
        <v>30400</v>
      </c>
      <c r="G1058" s="11">
        <f t="shared" ca="1" si="33"/>
        <v>0.11655749999999988</v>
      </c>
    </row>
    <row r="1059" spans="1:7" ht="15">
      <c r="A1059" s="12">
        <v>42170</v>
      </c>
      <c r="B1059" s="82">
        <v>3.0851000000000002</v>
      </c>
      <c r="C1059" s="13">
        <f t="shared" si="32"/>
        <v>3.0851000000000003E-2</v>
      </c>
      <c r="D1059" s="91">
        <f ca="1">AVERAGE(C1059:OFFSET(C1059,$I$1-1,0))</f>
        <v>2.8225230000000011E-2</v>
      </c>
      <c r="F1059" s="8">
        <v>30403</v>
      </c>
      <c r="G1059" s="11">
        <f t="shared" ca="1" si="33"/>
        <v>0.11640749999999986</v>
      </c>
    </row>
    <row r="1060" spans="1:7" ht="15">
      <c r="A1060" s="12">
        <v>42167</v>
      </c>
      <c r="B1060" s="82">
        <v>3.1030000000000002</v>
      </c>
      <c r="C1060" s="13">
        <f t="shared" si="32"/>
        <v>3.1030000000000002E-2</v>
      </c>
      <c r="D1060" s="91">
        <f ca="1">AVERAGE(C1060:OFFSET(C1060,$I$1-1,0))</f>
        <v>2.8232210000000011E-2</v>
      </c>
      <c r="F1060" s="8">
        <v>30404</v>
      </c>
      <c r="G1060" s="11">
        <f t="shared" ca="1" si="33"/>
        <v>0.11625449999999987</v>
      </c>
    </row>
    <row r="1061" spans="1:7" ht="15">
      <c r="A1061" s="12">
        <v>42166</v>
      </c>
      <c r="B1061" s="82">
        <v>3.0956999999999999</v>
      </c>
      <c r="C1061" s="13">
        <f t="shared" si="32"/>
        <v>3.0956999999999998E-2</v>
      </c>
      <c r="D1061" s="91">
        <f ca="1">AVERAGE(C1061:OFFSET(C1061,$I$1-1,0))</f>
        <v>2.8238375000000017E-2</v>
      </c>
      <c r="F1061" s="8">
        <v>30405</v>
      </c>
      <c r="G1061" s="11">
        <f t="shared" ca="1" si="33"/>
        <v>0.11610649999999988</v>
      </c>
    </row>
    <row r="1062" spans="1:7" ht="15">
      <c r="A1062" s="12">
        <v>42165</v>
      </c>
      <c r="B1062" s="82">
        <v>3.2156000000000002</v>
      </c>
      <c r="C1062" s="13">
        <f t="shared" si="32"/>
        <v>3.2156000000000004E-2</v>
      </c>
      <c r="D1062" s="91">
        <f ca="1">AVERAGE(C1062:OFFSET(C1062,$I$1-1,0))</f>
        <v>2.8244040000000015E-2</v>
      </c>
      <c r="F1062" s="8">
        <v>30406</v>
      </c>
      <c r="G1062" s="11">
        <f t="shared" ca="1" si="33"/>
        <v>0.1159464999999999</v>
      </c>
    </row>
    <row r="1063" spans="1:7" ht="15">
      <c r="A1063" s="12">
        <v>42164</v>
      </c>
      <c r="B1063" s="82">
        <v>3.1663000000000001</v>
      </c>
      <c r="C1063" s="13">
        <f t="shared" si="32"/>
        <v>3.1663000000000004E-2</v>
      </c>
      <c r="D1063" s="91">
        <f ca="1">AVERAGE(C1063:OFFSET(C1063,$I$1-1,0))</f>
        <v>2.8240355000000012E-2</v>
      </c>
      <c r="F1063" s="8">
        <v>30410</v>
      </c>
      <c r="G1063" s="11">
        <f t="shared" ca="1" si="33"/>
        <v>0.11578649999999989</v>
      </c>
    </row>
    <row r="1064" spans="1:7" ht="15">
      <c r="A1064" s="12">
        <v>42163</v>
      </c>
      <c r="B1064" s="82">
        <v>3.1143999999999998</v>
      </c>
      <c r="C1064" s="13">
        <f t="shared" si="32"/>
        <v>3.1143999999999998E-2</v>
      </c>
      <c r="D1064" s="91">
        <f ca="1">AVERAGE(C1064:OFFSET(C1064,$I$1-1,0))</f>
        <v>2.8240805000000015E-2</v>
      </c>
      <c r="F1064" s="8">
        <v>30411</v>
      </c>
      <c r="G1064" s="11">
        <f t="shared" ca="1" si="33"/>
        <v>0.1156184999999999</v>
      </c>
    </row>
    <row r="1065" spans="1:7" ht="15">
      <c r="A1065" s="12">
        <v>42160</v>
      </c>
      <c r="B1065" s="82">
        <v>3.1135999999999999</v>
      </c>
      <c r="C1065" s="13">
        <f t="shared" si="32"/>
        <v>3.1136E-2</v>
      </c>
      <c r="D1065" s="91">
        <f ca="1">AVERAGE(C1065:OFFSET(C1065,$I$1-1,0))</f>
        <v>2.8239045000000011E-2</v>
      </c>
      <c r="F1065" s="8">
        <v>30412</v>
      </c>
      <c r="G1065" s="11">
        <f t="shared" ca="1" si="33"/>
        <v>0.11544049999999989</v>
      </c>
    </row>
    <row r="1066" spans="1:7" ht="15">
      <c r="A1066" s="12">
        <v>42159</v>
      </c>
      <c r="B1066" s="82">
        <v>3.0407000000000002</v>
      </c>
      <c r="C1066" s="13">
        <f t="shared" si="32"/>
        <v>3.0407000000000003E-2</v>
      </c>
      <c r="D1066" s="91">
        <f ca="1">AVERAGE(C1066:OFFSET(C1066,$I$1-1,0))</f>
        <v>2.8237325000000011E-2</v>
      </c>
      <c r="F1066" s="8">
        <v>30413</v>
      </c>
      <c r="G1066" s="11">
        <f t="shared" ca="1" si="33"/>
        <v>0.11525899999999992</v>
      </c>
    </row>
    <row r="1067" spans="1:7" ht="15">
      <c r="A1067" s="12">
        <v>42158</v>
      </c>
      <c r="B1067" s="82">
        <v>3.1021999999999998</v>
      </c>
      <c r="C1067" s="13">
        <f t="shared" si="32"/>
        <v>3.1021999999999997E-2</v>
      </c>
      <c r="D1067" s="91">
        <f ca="1">AVERAGE(C1067:OFFSET(C1067,$I$1-1,0))</f>
        <v>2.8239010000000012E-2</v>
      </c>
      <c r="F1067" s="8">
        <v>30414</v>
      </c>
      <c r="G1067" s="11">
        <f t="shared" ca="1" si="33"/>
        <v>0.11508049999999991</v>
      </c>
    </row>
    <row r="1068" spans="1:7" ht="15">
      <c r="A1068" s="12">
        <v>42157</v>
      </c>
      <c r="B1068" s="82">
        <v>3.0143</v>
      </c>
      <c r="C1068" s="13">
        <f t="shared" si="32"/>
        <v>3.0143E-2</v>
      </c>
      <c r="D1068" s="91">
        <f ca="1">AVERAGE(C1068:OFFSET(C1068,$I$1-1,0))</f>
        <v>2.8239020000000017E-2</v>
      </c>
      <c r="F1068" s="8">
        <v>30417</v>
      </c>
      <c r="G1068" s="11">
        <f t="shared" ca="1" si="33"/>
        <v>0.11489299999999993</v>
      </c>
    </row>
    <row r="1069" spans="1:7" ht="15">
      <c r="A1069" s="12">
        <v>42156</v>
      </c>
      <c r="B1069" s="82">
        <v>2.9337999999999997</v>
      </c>
      <c r="C1069" s="13">
        <f t="shared" si="32"/>
        <v>2.9337999999999996E-2</v>
      </c>
      <c r="D1069" s="91">
        <f ca="1">AVERAGE(C1069:OFFSET(C1069,$I$1-1,0))</f>
        <v>2.8246420000000012E-2</v>
      </c>
      <c r="F1069" s="8">
        <v>30418</v>
      </c>
      <c r="G1069" s="11">
        <f t="shared" ca="1" si="33"/>
        <v>0.11470299999999992</v>
      </c>
    </row>
    <row r="1070" spans="1:7" ht="15">
      <c r="A1070" s="12">
        <v>42153</v>
      </c>
      <c r="B1070" s="82">
        <v>2.8818000000000001</v>
      </c>
      <c r="C1070" s="13">
        <f t="shared" si="32"/>
        <v>2.8818E-2</v>
      </c>
      <c r="D1070" s="91">
        <f ca="1">AVERAGE(C1070:OFFSET(C1070,$I$1-1,0))</f>
        <v>2.8256300000000012E-2</v>
      </c>
      <c r="F1070" s="8">
        <v>30419</v>
      </c>
      <c r="G1070" s="11">
        <f t="shared" ca="1" si="33"/>
        <v>0.11451499999999991</v>
      </c>
    </row>
    <row r="1071" spans="1:7" ht="15">
      <c r="A1071" s="12">
        <v>42152</v>
      </c>
      <c r="B1071" s="82">
        <v>2.8872999999999998</v>
      </c>
      <c r="C1071" s="13">
        <f t="shared" si="32"/>
        <v>2.8872999999999996E-2</v>
      </c>
      <c r="D1071" s="91">
        <f ca="1">AVERAGE(C1071:OFFSET(C1071,$I$1-1,0))</f>
        <v>2.827004000000001E-2</v>
      </c>
      <c r="F1071" s="8">
        <v>30420</v>
      </c>
      <c r="G1071" s="11">
        <f t="shared" ca="1" si="33"/>
        <v>0.11432149999999991</v>
      </c>
    </row>
    <row r="1072" spans="1:7" ht="15">
      <c r="A1072" s="12">
        <v>42151</v>
      </c>
      <c r="B1072" s="82">
        <v>2.8673000000000002</v>
      </c>
      <c r="C1072" s="13">
        <f t="shared" si="32"/>
        <v>2.8673000000000001E-2</v>
      </c>
      <c r="D1072" s="91">
        <f ca="1">AVERAGE(C1072:OFFSET(C1072,$I$1-1,0))</f>
        <v>2.8285095000000014E-2</v>
      </c>
      <c r="F1072" s="8">
        <v>30421</v>
      </c>
      <c r="G1072" s="11">
        <f t="shared" ca="1" si="33"/>
        <v>0.11413199999999991</v>
      </c>
    </row>
    <row r="1073" spans="1:7" ht="15">
      <c r="A1073" s="12">
        <v>42150</v>
      </c>
      <c r="B1073" s="82">
        <v>2.8980999999999999</v>
      </c>
      <c r="C1073" s="13">
        <f t="shared" si="32"/>
        <v>2.8981E-2</v>
      </c>
      <c r="D1073" s="91">
        <f ca="1">AVERAGE(C1073:OFFSET(C1073,$I$1-1,0))</f>
        <v>2.8302755000000013E-2</v>
      </c>
      <c r="F1073" s="8">
        <v>30424</v>
      </c>
      <c r="G1073" s="11">
        <f t="shared" ca="1" si="33"/>
        <v>0.11394399999999992</v>
      </c>
    </row>
    <row r="1074" spans="1:7" ht="15">
      <c r="A1074" s="12">
        <v>42149</v>
      </c>
      <c r="B1074" s="82">
        <v>2.9840999999999998</v>
      </c>
      <c r="C1074" s="13">
        <f t="shared" si="32"/>
        <v>2.9840999999999996E-2</v>
      </c>
      <c r="D1074" s="91">
        <f ca="1">AVERAGE(C1074:OFFSET(C1074,$I$1-1,0))</f>
        <v>2.8318505000000008E-2</v>
      </c>
      <c r="F1074" s="8">
        <v>30425</v>
      </c>
      <c r="G1074" s="11">
        <f t="shared" ca="1" si="33"/>
        <v>0.11377149999999993</v>
      </c>
    </row>
    <row r="1075" spans="1:7" ht="15">
      <c r="A1075" s="12">
        <v>42146</v>
      </c>
      <c r="B1075" s="82">
        <v>2.9840999999999998</v>
      </c>
      <c r="C1075" s="13">
        <f t="shared" si="32"/>
        <v>2.9840999999999996E-2</v>
      </c>
      <c r="D1075" s="91">
        <f ca="1">AVERAGE(C1075:OFFSET(C1075,$I$1-1,0))</f>
        <v>2.8329215000000008E-2</v>
      </c>
      <c r="F1075" s="8">
        <v>30426</v>
      </c>
      <c r="G1075" s="11">
        <f t="shared" ca="1" si="33"/>
        <v>0.11360049999999994</v>
      </c>
    </row>
    <row r="1076" spans="1:7" ht="15">
      <c r="A1076" s="12">
        <v>42145</v>
      </c>
      <c r="B1076" s="82">
        <v>2.9881000000000002</v>
      </c>
      <c r="C1076" s="13">
        <f t="shared" si="32"/>
        <v>2.9881000000000001E-2</v>
      </c>
      <c r="D1076" s="91">
        <f ca="1">AVERAGE(C1076:OFFSET(C1076,$I$1-1,0))</f>
        <v>2.8336625000000015E-2</v>
      </c>
      <c r="F1076" s="8">
        <v>30427</v>
      </c>
      <c r="G1076" s="11">
        <f t="shared" ca="1" si="33"/>
        <v>0.11342549999999997</v>
      </c>
    </row>
    <row r="1077" spans="1:7" ht="15">
      <c r="A1077" s="12">
        <v>42144</v>
      </c>
      <c r="B1077" s="82">
        <v>3.0470999999999999</v>
      </c>
      <c r="C1077" s="13">
        <f t="shared" si="32"/>
        <v>3.0470999999999998E-2</v>
      </c>
      <c r="D1077" s="91">
        <f ca="1">AVERAGE(C1077:OFFSET(C1077,$I$1-1,0))</f>
        <v>2.8346805000000017E-2</v>
      </c>
      <c r="F1077" s="8">
        <v>30428</v>
      </c>
      <c r="G1077" s="11">
        <f t="shared" ca="1" si="33"/>
        <v>0.11325149999999998</v>
      </c>
    </row>
    <row r="1078" spans="1:7" ht="15">
      <c r="A1078" s="12">
        <v>42143</v>
      </c>
      <c r="B1078" s="82">
        <v>3.0752999999999999</v>
      </c>
      <c r="C1078" s="13">
        <f t="shared" si="32"/>
        <v>3.0752999999999999E-2</v>
      </c>
      <c r="D1078" s="91">
        <f ca="1">AVERAGE(C1078:OFFSET(C1078,$I$1-1,0))</f>
        <v>2.8356610000000015E-2</v>
      </c>
      <c r="F1078" s="8">
        <v>30431</v>
      </c>
      <c r="G1078" s="11">
        <f t="shared" ca="1" si="33"/>
        <v>0.11308049999999997</v>
      </c>
    </row>
    <row r="1079" spans="1:7" ht="15">
      <c r="A1079" s="12">
        <v>42142</v>
      </c>
      <c r="B1079" s="82">
        <v>3.0295000000000001</v>
      </c>
      <c r="C1079" s="13">
        <f t="shared" si="32"/>
        <v>3.0295000000000002E-2</v>
      </c>
      <c r="D1079" s="91">
        <f ca="1">AVERAGE(C1079:OFFSET(C1079,$I$1-1,0))</f>
        <v>2.8366670000000021E-2</v>
      </c>
      <c r="F1079" s="8">
        <v>30432</v>
      </c>
      <c r="G1079" s="11">
        <f t="shared" ca="1" si="33"/>
        <v>0.11291899999999998</v>
      </c>
    </row>
    <row r="1080" spans="1:7" ht="15">
      <c r="A1080" s="12">
        <v>42139</v>
      </c>
      <c r="B1080" s="82">
        <v>2.9291999999999998</v>
      </c>
      <c r="C1080" s="13">
        <f t="shared" si="32"/>
        <v>2.9291999999999999E-2</v>
      </c>
      <c r="D1080" s="91">
        <f ca="1">AVERAGE(C1080:OFFSET(C1080,$I$1-1,0))</f>
        <v>2.8377355000000017E-2</v>
      </c>
      <c r="F1080" s="8">
        <v>30433</v>
      </c>
      <c r="G1080" s="11">
        <f t="shared" ca="1" si="33"/>
        <v>0.11276199999999997</v>
      </c>
    </row>
    <row r="1081" spans="1:7" ht="15">
      <c r="A1081" s="12">
        <v>42138</v>
      </c>
      <c r="B1081" s="82">
        <v>3.0497000000000001</v>
      </c>
      <c r="C1081" s="13">
        <f t="shared" si="32"/>
        <v>3.0497E-2</v>
      </c>
      <c r="D1081" s="91">
        <f ca="1">AVERAGE(C1081:OFFSET(C1081,$I$1-1,0))</f>
        <v>2.8392410000000017E-2</v>
      </c>
      <c r="F1081" s="8">
        <v>30434</v>
      </c>
      <c r="G1081" s="11">
        <f t="shared" ca="1" si="33"/>
        <v>0.11260949999999997</v>
      </c>
    </row>
    <row r="1082" spans="1:7" ht="15">
      <c r="A1082" s="12">
        <v>42137</v>
      </c>
      <c r="B1082" s="82">
        <v>3.0870000000000002</v>
      </c>
      <c r="C1082" s="13">
        <f t="shared" si="32"/>
        <v>3.0870000000000002E-2</v>
      </c>
      <c r="D1082" s="91">
        <f ca="1">AVERAGE(C1082:OFFSET(C1082,$I$1-1,0))</f>
        <v>2.8401120000000012E-2</v>
      </c>
      <c r="F1082" s="8">
        <v>30435</v>
      </c>
      <c r="G1082" s="11">
        <f t="shared" ca="1" si="33"/>
        <v>0.11244799999999999</v>
      </c>
    </row>
    <row r="1083" spans="1:7" ht="15">
      <c r="A1083" s="12">
        <v>42136</v>
      </c>
      <c r="B1083" s="82">
        <v>3.0127000000000002</v>
      </c>
      <c r="C1083" s="13">
        <f t="shared" si="32"/>
        <v>3.0127000000000001E-2</v>
      </c>
      <c r="D1083" s="91">
        <f ca="1">AVERAGE(C1083:OFFSET(C1083,$I$1-1,0))</f>
        <v>2.8410270000000012E-2</v>
      </c>
      <c r="F1083" s="8">
        <v>30438</v>
      </c>
      <c r="G1083" s="11">
        <f t="shared" ca="1" si="33"/>
        <v>0.11228349999999999</v>
      </c>
    </row>
    <row r="1084" spans="1:7" ht="15">
      <c r="A1084" s="12">
        <v>42135</v>
      </c>
      <c r="B1084" s="82">
        <v>3.0409999999999999</v>
      </c>
      <c r="C1084" s="13">
        <f t="shared" si="32"/>
        <v>3.041E-2</v>
      </c>
      <c r="D1084" s="91">
        <f ca="1">AVERAGE(C1084:OFFSET(C1084,$I$1-1,0))</f>
        <v>2.8423790000000015E-2</v>
      </c>
      <c r="F1084" s="8">
        <v>30439</v>
      </c>
      <c r="G1084" s="11">
        <f t="shared" ca="1" si="33"/>
        <v>0.11212399999999999</v>
      </c>
    </row>
    <row r="1085" spans="1:7" ht="15">
      <c r="A1085" s="12">
        <v>42132</v>
      </c>
      <c r="B1085" s="82">
        <v>2.9005999999999998</v>
      </c>
      <c r="C1085" s="13">
        <f t="shared" si="32"/>
        <v>2.9005999999999997E-2</v>
      </c>
      <c r="D1085" s="91">
        <f ca="1">AVERAGE(C1085:OFFSET(C1085,$I$1-1,0))</f>
        <v>2.8436140000000013E-2</v>
      </c>
      <c r="F1085" s="8">
        <v>30440</v>
      </c>
      <c r="G1085" s="11">
        <f t="shared" ca="1" si="33"/>
        <v>0.11196999999999999</v>
      </c>
    </row>
    <row r="1086" spans="1:7" ht="15">
      <c r="A1086" s="12">
        <v>42131</v>
      </c>
      <c r="B1086" s="82">
        <v>2.9104999999999999</v>
      </c>
      <c r="C1086" s="13">
        <f t="shared" si="32"/>
        <v>2.9104999999999999E-2</v>
      </c>
      <c r="D1086" s="91">
        <f ca="1">AVERAGE(C1086:OFFSET(C1086,$I$1-1,0))</f>
        <v>2.8455145000000012E-2</v>
      </c>
      <c r="F1086" s="8">
        <v>30441</v>
      </c>
      <c r="G1086" s="11">
        <f t="shared" ca="1" si="33"/>
        <v>0.11181799999999999</v>
      </c>
    </row>
    <row r="1087" spans="1:7" ht="15">
      <c r="A1087" s="12">
        <v>42130</v>
      </c>
      <c r="B1087" s="82">
        <v>2.9929000000000001</v>
      </c>
      <c r="C1087" s="13">
        <f t="shared" si="32"/>
        <v>2.9929000000000001E-2</v>
      </c>
      <c r="D1087" s="91">
        <f ca="1">AVERAGE(C1087:OFFSET(C1087,$I$1-1,0))</f>
        <v>2.8475455000000007E-2</v>
      </c>
      <c r="F1087" s="8">
        <v>30442</v>
      </c>
      <c r="G1087" s="11">
        <f t="shared" ca="1" si="33"/>
        <v>0.11167000000000002</v>
      </c>
    </row>
    <row r="1088" spans="1:7" ht="15">
      <c r="A1088" s="12">
        <v>42129</v>
      </c>
      <c r="B1088" s="82">
        <v>2.9121999999999999</v>
      </c>
      <c r="C1088" s="13">
        <f t="shared" si="32"/>
        <v>2.9121999999999999E-2</v>
      </c>
      <c r="D1088" s="91">
        <f ca="1">AVERAGE(C1088:OFFSET(C1088,$I$1-1,0))</f>
        <v>2.8491440000000007E-2</v>
      </c>
      <c r="F1088" s="8">
        <v>30445</v>
      </c>
      <c r="G1088" s="11">
        <f t="shared" ca="1" si="33"/>
        <v>0.11152350000000003</v>
      </c>
    </row>
    <row r="1089" spans="1:7" ht="15">
      <c r="A1089" s="12">
        <v>42128</v>
      </c>
      <c r="B1089" s="82">
        <v>2.8765000000000001</v>
      </c>
      <c r="C1089" s="13">
        <f t="shared" si="32"/>
        <v>2.8764999999999999E-2</v>
      </c>
      <c r="D1089" s="91">
        <f ca="1">AVERAGE(C1089:OFFSET(C1089,$I$1-1,0))</f>
        <v>2.8507070000000009E-2</v>
      </c>
      <c r="F1089" s="8">
        <v>30446</v>
      </c>
      <c r="G1089" s="11">
        <f t="shared" ca="1" si="33"/>
        <v>0.11137850000000001</v>
      </c>
    </row>
    <row r="1090" spans="1:7" ht="15">
      <c r="A1090" s="12">
        <v>42125</v>
      </c>
      <c r="B1090" s="82">
        <v>2.8273000000000001</v>
      </c>
      <c r="C1090" s="13">
        <f t="shared" si="32"/>
        <v>2.8273000000000003E-2</v>
      </c>
      <c r="D1090" s="91">
        <f ca="1">AVERAGE(C1090:OFFSET(C1090,$I$1-1,0))</f>
        <v>2.852598000000001E-2</v>
      </c>
      <c r="F1090" s="8">
        <v>30447</v>
      </c>
      <c r="G1090" s="11">
        <f t="shared" ca="1" si="33"/>
        <v>0.11123250000000003</v>
      </c>
    </row>
    <row r="1091" spans="1:7" ht="15">
      <c r="A1091" s="12">
        <v>42124</v>
      </c>
      <c r="B1091" s="82">
        <v>2.7404000000000002</v>
      </c>
      <c r="C1091" s="13">
        <f t="shared" si="32"/>
        <v>2.7404000000000001E-2</v>
      </c>
      <c r="D1091" s="91">
        <f ca="1">AVERAGE(C1091:OFFSET(C1091,$I$1-1,0))</f>
        <v>2.8546540000000009E-2</v>
      </c>
      <c r="F1091" s="8">
        <v>30448</v>
      </c>
      <c r="G1091" s="11">
        <f t="shared" ca="1" si="33"/>
        <v>0.11107850000000002</v>
      </c>
    </row>
    <row r="1092" spans="1:7" ht="15">
      <c r="A1092" s="12">
        <v>42123</v>
      </c>
      <c r="B1092" s="82">
        <v>2.7523</v>
      </c>
      <c r="C1092" s="13">
        <f t="shared" si="32"/>
        <v>2.7522999999999999E-2</v>
      </c>
      <c r="D1092" s="91">
        <f ca="1">AVERAGE(C1092:OFFSET(C1092,$I$1-1,0))</f>
        <v>2.8574290000000006E-2</v>
      </c>
      <c r="F1092" s="8">
        <v>30449</v>
      </c>
      <c r="G1092" s="11">
        <f t="shared" ca="1" si="33"/>
        <v>0.11092400000000001</v>
      </c>
    </row>
    <row r="1093" spans="1:7" ht="15">
      <c r="A1093" s="12">
        <v>42122</v>
      </c>
      <c r="B1093" s="82">
        <v>2.7031000000000001</v>
      </c>
      <c r="C1093" s="13">
        <f t="shared" ref="C1093:C1156" si="34">B1093/100</f>
        <v>2.7030999999999999E-2</v>
      </c>
      <c r="D1093" s="91">
        <f ca="1">AVERAGE(C1093:OFFSET(C1093,$I$1-1,0))</f>
        <v>2.8599855000000011E-2</v>
      </c>
      <c r="F1093" s="8">
        <v>30452</v>
      </c>
      <c r="G1093" s="11">
        <f t="shared" ca="1" si="33"/>
        <v>0.11077100000000001</v>
      </c>
    </row>
    <row r="1094" spans="1:7" ht="15">
      <c r="A1094" s="12">
        <v>42121</v>
      </c>
      <c r="B1094" s="82">
        <v>2.6120999999999999</v>
      </c>
      <c r="C1094" s="13">
        <f t="shared" si="34"/>
        <v>2.6120999999999998E-2</v>
      </c>
      <c r="D1094" s="91">
        <f ca="1">AVERAGE(C1094:OFFSET(C1094,$I$1-1,0))</f>
        <v>2.8627190000000011E-2</v>
      </c>
      <c r="F1094" s="8">
        <v>30453</v>
      </c>
      <c r="G1094" s="11">
        <f t="shared" ref="G1094:G1157" ca="1" si="35">VLOOKUP($F1094,$A$5:$D$10419,4,FALSE)</f>
        <v>0.11062450000000001</v>
      </c>
    </row>
    <row r="1095" spans="1:7" ht="15">
      <c r="A1095" s="12">
        <v>42118</v>
      </c>
      <c r="B1095" s="82">
        <v>2.6097999999999999</v>
      </c>
      <c r="C1095" s="13">
        <f t="shared" si="34"/>
        <v>2.6098E-2</v>
      </c>
      <c r="D1095" s="91">
        <f ca="1">AVERAGE(C1095:OFFSET(C1095,$I$1-1,0))</f>
        <v>2.8659400000000005E-2</v>
      </c>
      <c r="F1095" s="8">
        <v>30454</v>
      </c>
      <c r="G1095" s="11">
        <f t="shared" ca="1" si="35"/>
        <v>0.11048350000000003</v>
      </c>
    </row>
    <row r="1096" spans="1:7" ht="15">
      <c r="A1096" s="12">
        <v>42117</v>
      </c>
      <c r="B1096" s="82">
        <v>2.653</v>
      </c>
      <c r="C1096" s="13">
        <f t="shared" si="34"/>
        <v>2.6530000000000001E-2</v>
      </c>
      <c r="D1096" s="91">
        <f ca="1">AVERAGE(C1096:OFFSET(C1096,$I$1-1,0))</f>
        <v>2.8693315000000007E-2</v>
      </c>
      <c r="F1096" s="8">
        <v>30455</v>
      </c>
      <c r="G1096" s="11">
        <f t="shared" ca="1" si="35"/>
        <v>0.11035850000000001</v>
      </c>
    </row>
    <row r="1097" spans="1:7" ht="15">
      <c r="A1097" s="12">
        <v>42116</v>
      </c>
      <c r="B1097" s="82">
        <v>2.6616</v>
      </c>
      <c r="C1097" s="13">
        <f t="shared" si="34"/>
        <v>2.6616000000000001E-2</v>
      </c>
      <c r="D1097" s="91">
        <f ca="1">AVERAGE(C1097:OFFSET(C1097,$I$1-1,0))</f>
        <v>2.8723970000000008E-2</v>
      </c>
      <c r="F1097" s="8">
        <v>30456</v>
      </c>
      <c r="G1097" s="11">
        <f t="shared" ca="1" si="35"/>
        <v>0.11022950000000002</v>
      </c>
    </row>
    <row r="1098" spans="1:7" ht="15">
      <c r="A1098" s="12">
        <v>42115</v>
      </c>
      <c r="B1098" s="82">
        <v>2.5806</v>
      </c>
      <c r="C1098" s="13">
        <f t="shared" si="34"/>
        <v>2.5805999999999999E-2</v>
      </c>
      <c r="D1098" s="91">
        <f ca="1">AVERAGE(C1098:OFFSET(C1098,$I$1-1,0))</f>
        <v>2.8757760000000011E-2</v>
      </c>
      <c r="F1098" s="8">
        <v>30459</v>
      </c>
      <c r="G1098" s="11">
        <f t="shared" ca="1" si="35"/>
        <v>0.11010150000000003</v>
      </c>
    </row>
    <row r="1099" spans="1:7" ht="15">
      <c r="A1099" s="12">
        <v>42114</v>
      </c>
      <c r="B1099" s="82">
        <v>2.5624000000000002</v>
      </c>
      <c r="C1099" s="13">
        <f t="shared" si="34"/>
        <v>2.5624000000000001E-2</v>
      </c>
      <c r="D1099" s="91">
        <f ca="1">AVERAGE(C1099:OFFSET(C1099,$I$1-1,0))</f>
        <v>2.8797095000000005E-2</v>
      </c>
      <c r="F1099" s="8">
        <v>30460</v>
      </c>
      <c r="G1099" s="11">
        <f t="shared" ca="1" si="35"/>
        <v>0.10997150000000003</v>
      </c>
    </row>
    <row r="1100" spans="1:7" ht="15">
      <c r="A1100" s="12">
        <v>42111</v>
      </c>
      <c r="B1100" s="82">
        <v>2.5194000000000001</v>
      </c>
      <c r="C1100" s="13">
        <f t="shared" si="34"/>
        <v>2.5194000000000001E-2</v>
      </c>
      <c r="D1100" s="91">
        <f ca="1">AVERAGE(C1100:OFFSET(C1100,$I$1-1,0))</f>
        <v>2.8837550000000003E-2</v>
      </c>
      <c r="F1100" s="8">
        <v>30461</v>
      </c>
      <c r="G1100" s="11">
        <f t="shared" ca="1" si="35"/>
        <v>0.10983650000000006</v>
      </c>
    </row>
    <row r="1101" spans="1:7" ht="15">
      <c r="A1101" s="12">
        <v>42110</v>
      </c>
      <c r="B1101" s="82">
        <v>2.5752999999999999</v>
      </c>
      <c r="C1101" s="13">
        <f t="shared" si="34"/>
        <v>2.5752999999999998E-2</v>
      </c>
      <c r="D1101" s="91">
        <f ca="1">AVERAGE(C1101:OFFSET(C1101,$I$1-1,0))</f>
        <v>2.8878410000000004E-2</v>
      </c>
      <c r="F1101" s="8">
        <v>30462</v>
      </c>
      <c r="G1101" s="11">
        <f t="shared" ca="1" si="35"/>
        <v>0.10970900000000004</v>
      </c>
    </row>
    <row r="1102" spans="1:7" ht="15">
      <c r="A1102" s="12">
        <v>42109</v>
      </c>
      <c r="B1102" s="82">
        <v>2.5396999999999998</v>
      </c>
      <c r="C1102" s="13">
        <f t="shared" si="34"/>
        <v>2.5396999999999999E-2</v>
      </c>
      <c r="D1102" s="91">
        <f ca="1">AVERAGE(C1102:OFFSET(C1102,$I$1-1,0))</f>
        <v>2.8918135000000005E-2</v>
      </c>
      <c r="F1102" s="8">
        <v>30463</v>
      </c>
      <c r="G1102" s="11">
        <f t="shared" ca="1" si="35"/>
        <v>0.10958450000000004</v>
      </c>
    </row>
    <row r="1103" spans="1:7" ht="15">
      <c r="A1103" s="12">
        <v>42108</v>
      </c>
      <c r="B1103" s="82">
        <v>2.5427</v>
      </c>
      <c r="C1103" s="13">
        <f t="shared" si="34"/>
        <v>2.5426999999999998E-2</v>
      </c>
      <c r="D1103" s="91">
        <f ca="1">AVERAGE(C1103:OFFSET(C1103,$I$1-1,0))</f>
        <v>2.8959849999999999E-2</v>
      </c>
      <c r="F1103" s="8">
        <v>30467</v>
      </c>
      <c r="G1103" s="11">
        <f t="shared" ca="1" si="35"/>
        <v>0.10946915000000006</v>
      </c>
    </row>
    <row r="1104" spans="1:7" ht="15">
      <c r="A1104" s="12">
        <v>42107</v>
      </c>
      <c r="B1104" s="82">
        <v>2.573</v>
      </c>
      <c r="C1104" s="13">
        <f t="shared" si="34"/>
        <v>2.5729999999999999E-2</v>
      </c>
      <c r="D1104" s="91">
        <f ca="1">AVERAGE(C1104:OFFSET(C1104,$I$1-1,0))</f>
        <v>2.9001330000000002E-2</v>
      </c>
      <c r="F1104" s="8">
        <v>30468</v>
      </c>
      <c r="G1104" s="11">
        <f t="shared" ca="1" si="35"/>
        <v>0.10935520000000007</v>
      </c>
    </row>
    <row r="1105" spans="1:7" ht="15">
      <c r="A1105" s="12">
        <v>42104</v>
      </c>
      <c r="B1105" s="82">
        <v>2.5790999999999999</v>
      </c>
      <c r="C1105" s="13">
        <f t="shared" si="34"/>
        <v>2.5790999999999998E-2</v>
      </c>
      <c r="D1105" s="91">
        <f ca="1">AVERAGE(C1105:OFFSET(C1105,$I$1-1,0))</f>
        <v>2.9044489999999999E-2</v>
      </c>
      <c r="F1105" s="8">
        <v>30469</v>
      </c>
      <c r="G1105" s="11">
        <f t="shared" ca="1" si="35"/>
        <v>0.10925160000000007</v>
      </c>
    </row>
    <row r="1106" spans="1:7" ht="15">
      <c r="A1106" s="12">
        <v>42103</v>
      </c>
      <c r="B1106" s="82">
        <v>2.5981000000000001</v>
      </c>
      <c r="C1106" s="13">
        <f t="shared" si="34"/>
        <v>2.5981000000000001E-2</v>
      </c>
      <c r="D1106" s="91">
        <f ca="1">AVERAGE(C1106:OFFSET(C1106,$I$1-1,0))</f>
        <v>2.9089004999999998E-2</v>
      </c>
      <c r="F1106" s="8">
        <v>30470</v>
      </c>
      <c r="G1106" s="11">
        <f t="shared" ca="1" si="35"/>
        <v>0.10915850000000006</v>
      </c>
    </row>
    <row r="1107" spans="1:7" ht="15">
      <c r="A1107" s="12">
        <v>42102</v>
      </c>
      <c r="B1107" s="82">
        <v>2.5291000000000001</v>
      </c>
      <c r="C1107" s="13">
        <f t="shared" si="34"/>
        <v>2.5291000000000001E-2</v>
      </c>
      <c r="D1107" s="91">
        <f ca="1">AVERAGE(C1107:OFFSET(C1107,$I$1-1,0))</f>
        <v>2.9132569999999997E-2</v>
      </c>
      <c r="F1107" s="8">
        <v>30473</v>
      </c>
      <c r="G1107" s="11">
        <f t="shared" ca="1" si="35"/>
        <v>0.10908140000000006</v>
      </c>
    </row>
    <row r="1108" spans="1:7" ht="15">
      <c r="A1108" s="12">
        <v>42101</v>
      </c>
      <c r="B1108" s="82">
        <v>2.5179</v>
      </c>
      <c r="C1108" s="13">
        <f t="shared" si="34"/>
        <v>2.5179E-2</v>
      </c>
      <c r="D1108" s="91">
        <f ca="1">AVERAGE(C1108:OFFSET(C1108,$I$1-1,0))</f>
        <v>2.9179159999999996E-2</v>
      </c>
      <c r="F1108" s="8">
        <v>30474</v>
      </c>
      <c r="G1108" s="11">
        <f t="shared" ca="1" si="35"/>
        <v>0.10899840000000005</v>
      </c>
    </row>
    <row r="1109" spans="1:7" ht="15">
      <c r="A1109" s="12">
        <v>42100</v>
      </c>
      <c r="B1109" s="82">
        <v>2.5531999999999999</v>
      </c>
      <c r="C1109" s="13">
        <f t="shared" si="34"/>
        <v>2.5531999999999999E-2</v>
      </c>
      <c r="D1109" s="91">
        <f ca="1">AVERAGE(C1109:OFFSET(C1109,$I$1-1,0))</f>
        <v>2.9223179999999998E-2</v>
      </c>
      <c r="F1109" s="8">
        <v>30475</v>
      </c>
      <c r="G1109" s="11">
        <f t="shared" ca="1" si="35"/>
        <v>0.10893090000000004</v>
      </c>
    </row>
    <row r="1110" spans="1:7" ht="15">
      <c r="A1110" s="12">
        <v>42097</v>
      </c>
      <c r="B1110" s="82">
        <v>2.4858000000000002</v>
      </c>
      <c r="C1110" s="13">
        <f t="shared" si="34"/>
        <v>2.4858000000000002E-2</v>
      </c>
      <c r="D1110" s="91">
        <f ca="1">AVERAGE(C1110:OFFSET(C1110,$I$1-1,0))</f>
        <v>2.926351499999999E-2</v>
      </c>
      <c r="F1110" s="8">
        <v>30476</v>
      </c>
      <c r="G1110" s="11">
        <f t="shared" ca="1" si="35"/>
        <v>0.10887080000000003</v>
      </c>
    </row>
    <row r="1111" spans="1:7" ht="15">
      <c r="A1111" s="12">
        <v>42096</v>
      </c>
      <c r="B1111" s="82">
        <v>2.5320999999999998</v>
      </c>
      <c r="C1111" s="13">
        <f t="shared" si="34"/>
        <v>2.5320999999999996E-2</v>
      </c>
      <c r="D1111" s="91">
        <f ca="1">AVERAGE(C1111:OFFSET(C1111,$I$1-1,0))</f>
        <v>2.9307549999999991E-2</v>
      </c>
      <c r="F1111" s="8">
        <v>30477</v>
      </c>
      <c r="G1111" s="11">
        <f t="shared" ca="1" si="35"/>
        <v>0.10879875000000004</v>
      </c>
    </row>
    <row r="1112" spans="1:7" ht="15">
      <c r="A1112" s="12">
        <v>42095</v>
      </c>
      <c r="B1112" s="82">
        <v>2.4651000000000001</v>
      </c>
      <c r="C1112" s="13">
        <f t="shared" si="34"/>
        <v>2.4650999999999999E-2</v>
      </c>
      <c r="D1112" s="91">
        <f ca="1">AVERAGE(C1112:OFFSET(C1112,$I$1-1,0))</f>
        <v>2.9348729999999993E-2</v>
      </c>
      <c r="F1112" s="8">
        <v>30480</v>
      </c>
      <c r="G1112" s="11">
        <f t="shared" ca="1" si="35"/>
        <v>0.10873095000000005</v>
      </c>
    </row>
    <row r="1113" spans="1:7" ht="15">
      <c r="A1113" s="12">
        <v>42094</v>
      </c>
      <c r="B1113" s="82">
        <v>2.5358999999999998</v>
      </c>
      <c r="C1113" s="13">
        <f t="shared" si="34"/>
        <v>2.5359E-2</v>
      </c>
      <c r="D1113" s="91">
        <f ca="1">AVERAGE(C1113:OFFSET(C1113,$I$1-1,0))</f>
        <v>2.9394549999999992E-2</v>
      </c>
      <c r="F1113" s="8">
        <v>30481</v>
      </c>
      <c r="G1113" s="11">
        <f t="shared" ca="1" si="35"/>
        <v>0.10866285000000006</v>
      </c>
    </row>
    <row r="1114" spans="1:7" ht="15">
      <c r="A1114" s="12">
        <v>42093</v>
      </c>
      <c r="B1114" s="82">
        <v>2.5479000000000003</v>
      </c>
      <c r="C1114" s="13">
        <f t="shared" si="34"/>
        <v>2.5479000000000002E-2</v>
      </c>
      <c r="D1114" s="91">
        <f ca="1">AVERAGE(C1114:OFFSET(C1114,$I$1-1,0))</f>
        <v>2.9437709999999995E-2</v>
      </c>
      <c r="F1114" s="8">
        <v>30482</v>
      </c>
      <c r="G1114" s="11">
        <f t="shared" ca="1" si="35"/>
        <v>0.10858465000000006</v>
      </c>
    </row>
    <row r="1115" spans="1:7" ht="15">
      <c r="A1115" s="12">
        <v>42090</v>
      </c>
      <c r="B1115" s="82">
        <v>2.5404</v>
      </c>
      <c r="C1115" s="13">
        <f t="shared" si="34"/>
        <v>2.5403999999999999E-2</v>
      </c>
      <c r="D1115" s="91">
        <f ca="1">AVERAGE(C1115:OFFSET(C1115,$I$1-1,0))</f>
        <v>2.9483059999999995E-2</v>
      </c>
      <c r="F1115" s="8">
        <v>30483</v>
      </c>
      <c r="G1115" s="11">
        <f t="shared" ca="1" si="35"/>
        <v>0.10849385000000009</v>
      </c>
    </row>
    <row r="1116" spans="1:7" ht="15">
      <c r="A1116" s="12">
        <v>42089</v>
      </c>
      <c r="B1116" s="82">
        <v>2.5798000000000001</v>
      </c>
      <c r="C1116" s="13">
        <f t="shared" si="34"/>
        <v>2.5798000000000001E-2</v>
      </c>
      <c r="D1116" s="91">
        <f ca="1">AVERAGE(C1116:OFFSET(C1116,$I$1-1,0))</f>
        <v>2.9527724999999994E-2</v>
      </c>
      <c r="F1116" s="8">
        <v>30484</v>
      </c>
      <c r="G1116" s="11">
        <f t="shared" ca="1" si="35"/>
        <v>0.10840485000000008</v>
      </c>
    </row>
    <row r="1117" spans="1:7" ht="15">
      <c r="A1117" s="12">
        <v>42088</v>
      </c>
      <c r="B1117" s="82">
        <v>2.5074000000000001</v>
      </c>
      <c r="C1117" s="13">
        <f t="shared" si="34"/>
        <v>2.5073999999999999E-2</v>
      </c>
      <c r="D1117" s="91">
        <f ca="1">AVERAGE(C1117:OFFSET(C1117,$I$1-1,0))</f>
        <v>2.9572034999999993E-2</v>
      </c>
      <c r="F1117" s="8">
        <v>30487</v>
      </c>
      <c r="G1117" s="11">
        <f t="shared" ca="1" si="35"/>
        <v>0.1083215000000001</v>
      </c>
    </row>
    <row r="1118" spans="1:7" ht="15">
      <c r="A1118" s="12">
        <v>42087</v>
      </c>
      <c r="B1118" s="82">
        <v>2.4643000000000002</v>
      </c>
      <c r="C1118" s="13">
        <f t="shared" si="34"/>
        <v>2.4643000000000002E-2</v>
      </c>
      <c r="D1118" s="91">
        <f ca="1">AVERAGE(C1118:OFFSET(C1118,$I$1-1,0))</f>
        <v>2.9616705E-2</v>
      </c>
      <c r="F1118" s="8">
        <v>30488</v>
      </c>
      <c r="G1118" s="11">
        <f t="shared" ca="1" si="35"/>
        <v>0.10824230000000008</v>
      </c>
    </row>
    <row r="1119" spans="1:7" ht="15">
      <c r="A1119" s="12">
        <v>42086</v>
      </c>
      <c r="B1119" s="82">
        <v>2.5141</v>
      </c>
      <c r="C1119" s="13">
        <f t="shared" si="34"/>
        <v>2.5141E-2</v>
      </c>
      <c r="D1119" s="91">
        <f ca="1">AVERAGE(C1119:OFFSET(C1119,$I$1-1,0))</f>
        <v>2.9665594999999993E-2</v>
      </c>
      <c r="F1119" s="8">
        <v>30489</v>
      </c>
      <c r="G1119" s="11">
        <f t="shared" ca="1" si="35"/>
        <v>0.1081730500000001</v>
      </c>
    </row>
    <row r="1120" spans="1:7" ht="15">
      <c r="A1120" s="12">
        <v>42083</v>
      </c>
      <c r="B1120" s="82">
        <v>2.5059</v>
      </c>
      <c r="C1120" s="13">
        <f t="shared" si="34"/>
        <v>2.5059000000000001E-2</v>
      </c>
      <c r="D1120" s="91">
        <f ca="1">AVERAGE(C1120:OFFSET(C1120,$I$1-1,0))</f>
        <v>2.9709679999999995E-2</v>
      </c>
      <c r="F1120" s="8">
        <v>30490</v>
      </c>
      <c r="G1120" s="11">
        <f t="shared" ca="1" si="35"/>
        <v>0.10811230000000008</v>
      </c>
    </row>
    <row r="1121" spans="1:7" ht="15">
      <c r="A1121" s="12">
        <v>42082</v>
      </c>
      <c r="B1121" s="82">
        <v>2.5291000000000001</v>
      </c>
      <c r="C1121" s="13">
        <f t="shared" si="34"/>
        <v>2.5291000000000001E-2</v>
      </c>
      <c r="D1121" s="91">
        <f ca="1">AVERAGE(C1121:OFFSET(C1121,$I$1-1,0))</f>
        <v>2.9755054999999992E-2</v>
      </c>
      <c r="F1121" s="8">
        <v>30491</v>
      </c>
      <c r="G1121" s="11">
        <f t="shared" ca="1" si="35"/>
        <v>0.1080526500000001</v>
      </c>
    </row>
    <row r="1122" spans="1:7" ht="15">
      <c r="A1122" s="12">
        <v>42081</v>
      </c>
      <c r="B1122" s="82">
        <v>2.5103999999999997</v>
      </c>
      <c r="C1122" s="13">
        <f t="shared" si="34"/>
        <v>2.5103999999999998E-2</v>
      </c>
      <c r="D1122" s="91">
        <f ca="1">AVERAGE(C1122:OFFSET(C1122,$I$1-1,0))</f>
        <v>2.9799104999999996E-2</v>
      </c>
      <c r="F1122" s="8">
        <v>30494</v>
      </c>
      <c r="G1122" s="11">
        <f t="shared" ca="1" si="35"/>
        <v>0.10800165000000009</v>
      </c>
    </row>
    <row r="1123" spans="1:7" ht="15">
      <c r="A1123" s="12">
        <v>42080</v>
      </c>
      <c r="B1123" s="82">
        <v>2.6025999999999998</v>
      </c>
      <c r="C1123" s="13">
        <f t="shared" si="34"/>
        <v>2.6025999999999997E-2</v>
      </c>
      <c r="D1123" s="91">
        <f ca="1">AVERAGE(C1123:OFFSET(C1123,$I$1-1,0))</f>
        <v>2.9846879999999992E-2</v>
      </c>
      <c r="F1123" s="8">
        <v>30495</v>
      </c>
      <c r="G1123" s="11">
        <f t="shared" ca="1" si="35"/>
        <v>0.10794520000000009</v>
      </c>
    </row>
    <row r="1124" spans="1:7" ht="15">
      <c r="A1124" s="12">
        <v>42079</v>
      </c>
      <c r="B1124" s="82">
        <v>2.6448999999999998</v>
      </c>
      <c r="C1124" s="13">
        <f t="shared" si="34"/>
        <v>2.6448999999999997E-2</v>
      </c>
      <c r="D1124" s="91">
        <f ca="1">AVERAGE(C1124:OFFSET(C1124,$I$1-1,0))</f>
        <v>2.9890645E-2</v>
      </c>
      <c r="F1124" s="8">
        <v>30496</v>
      </c>
      <c r="G1124" s="11">
        <f t="shared" ca="1" si="35"/>
        <v>0.10787720000000009</v>
      </c>
    </row>
    <row r="1125" spans="1:7" ht="15">
      <c r="A1125" s="12">
        <v>42076</v>
      </c>
      <c r="B1125" s="82">
        <v>2.6987000000000001</v>
      </c>
      <c r="C1125" s="13">
        <f t="shared" si="34"/>
        <v>2.6987000000000001E-2</v>
      </c>
      <c r="D1125" s="91">
        <f ca="1">AVERAGE(C1125:OFFSET(C1125,$I$1-1,0))</f>
        <v>2.9930339999999996E-2</v>
      </c>
      <c r="F1125" s="8">
        <v>30497</v>
      </c>
      <c r="G1125" s="11">
        <f t="shared" ca="1" si="35"/>
        <v>0.10781290000000007</v>
      </c>
    </row>
    <row r="1126" spans="1:7" ht="15">
      <c r="A1126" s="12">
        <v>42075</v>
      </c>
      <c r="B1126" s="82">
        <v>2.6995</v>
      </c>
      <c r="C1126" s="13">
        <f t="shared" si="34"/>
        <v>2.6995000000000002E-2</v>
      </c>
      <c r="D1126" s="91">
        <f ca="1">AVERAGE(C1126:OFFSET(C1126,$I$1-1,0))</f>
        <v>2.9967004999999998E-2</v>
      </c>
      <c r="F1126" s="8">
        <v>30498</v>
      </c>
      <c r="G1126" s="11">
        <f t="shared" ca="1" si="35"/>
        <v>0.10775645000000007</v>
      </c>
    </row>
    <row r="1127" spans="1:7" ht="15">
      <c r="A1127" s="12">
        <v>42074</v>
      </c>
      <c r="B1127" s="82">
        <v>2.6852999999999998</v>
      </c>
      <c r="C1127" s="13">
        <f t="shared" si="34"/>
        <v>2.6852999999999998E-2</v>
      </c>
      <c r="D1127" s="91">
        <f ca="1">AVERAGE(C1127:OFFSET(C1127,$I$1-1,0))</f>
        <v>3.0003839999999993E-2</v>
      </c>
      <c r="F1127" s="8">
        <v>30502</v>
      </c>
      <c r="G1127" s="11">
        <f t="shared" ca="1" si="35"/>
        <v>0.10770610000000007</v>
      </c>
    </row>
    <row r="1128" spans="1:7" ht="15">
      <c r="A1128" s="12">
        <v>42073</v>
      </c>
      <c r="B1128" s="82">
        <v>2.7231000000000001</v>
      </c>
      <c r="C1128" s="13">
        <f t="shared" si="34"/>
        <v>2.7231000000000002E-2</v>
      </c>
      <c r="D1128" s="91">
        <f ca="1">AVERAGE(C1128:OFFSET(C1128,$I$1-1,0))</f>
        <v>3.0041554999999991E-2</v>
      </c>
      <c r="F1128" s="8">
        <v>30503</v>
      </c>
      <c r="G1128" s="11">
        <f t="shared" ca="1" si="35"/>
        <v>0.10765535000000005</v>
      </c>
    </row>
    <row r="1129" spans="1:7" ht="15">
      <c r="A1129" s="12">
        <v>42072</v>
      </c>
      <c r="B1129" s="82">
        <v>2.798</v>
      </c>
      <c r="C1129" s="13">
        <f t="shared" si="34"/>
        <v>2.7980000000000001E-2</v>
      </c>
      <c r="D1129" s="91">
        <f ca="1">AVERAGE(C1129:OFFSET(C1129,$I$1-1,0))</f>
        <v>3.0077294999999993E-2</v>
      </c>
      <c r="F1129" s="8">
        <v>30504</v>
      </c>
      <c r="G1129" s="11">
        <f t="shared" ca="1" si="35"/>
        <v>0.10761465000000005</v>
      </c>
    </row>
    <row r="1130" spans="1:7" ht="15">
      <c r="A1130" s="12">
        <v>42069</v>
      </c>
      <c r="B1130" s="82">
        <v>2.8409</v>
      </c>
      <c r="C1130" s="13">
        <f t="shared" si="34"/>
        <v>2.8409E-2</v>
      </c>
      <c r="D1130" s="91">
        <f ca="1">AVERAGE(C1130:OFFSET(C1130,$I$1-1,0))</f>
        <v>3.0105849999999993E-2</v>
      </c>
      <c r="F1130" s="8">
        <v>30505</v>
      </c>
      <c r="G1130" s="11">
        <f t="shared" ca="1" si="35"/>
        <v>0.10757595000000007</v>
      </c>
    </row>
    <row r="1131" spans="1:7" ht="15">
      <c r="A1131" s="12">
        <v>42068</v>
      </c>
      <c r="B1131" s="82">
        <v>2.7284999999999999</v>
      </c>
      <c r="C1131" s="13">
        <f t="shared" si="34"/>
        <v>2.7285E-2</v>
      </c>
      <c r="D1131" s="91">
        <f ca="1">AVERAGE(C1131:OFFSET(C1131,$I$1-1,0))</f>
        <v>3.0130189999999998E-2</v>
      </c>
      <c r="F1131" s="8">
        <v>30508</v>
      </c>
      <c r="G1131" s="11">
        <f t="shared" ca="1" si="35"/>
        <v>0.10754945000000006</v>
      </c>
    </row>
    <row r="1132" spans="1:7" ht="15">
      <c r="A1132" s="12">
        <v>42067</v>
      </c>
      <c r="B1132" s="82">
        <v>2.7198000000000002</v>
      </c>
      <c r="C1132" s="13">
        <f t="shared" si="34"/>
        <v>2.7198000000000003E-2</v>
      </c>
      <c r="D1132" s="91">
        <f ca="1">AVERAGE(C1132:OFFSET(C1132,$I$1-1,0))</f>
        <v>3.0159905000000001E-2</v>
      </c>
      <c r="F1132" s="8">
        <v>30509</v>
      </c>
      <c r="G1132" s="11">
        <f t="shared" ca="1" si="35"/>
        <v>0.10752885000000006</v>
      </c>
    </row>
    <row r="1133" spans="1:7" ht="15">
      <c r="A1133" s="12">
        <v>42066</v>
      </c>
      <c r="B1133" s="82">
        <v>2.7143000000000002</v>
      </c>
      <c r="C1133" s="13">
        <f t="shared" si="34"/>
        <v>2.7143E-2</v>
      </c>
      <c r="D1133" s="91">
        <f ca="1">AVERAGE(C1133:OFFSET(C1133,$I$1-1,0))</f>
        <v>3.0188625000000004E-2</v>
      </c>
      <c r="F1133" s="8">
        <v>30510</v>
      </c>
      <c r="G1133" s="11">
        <f t="shared" ca="1" si="35"/>
        <v>0.10751065000000005</v>
      </c>
    </row>
    <row r="1134" spans="1:7" ht="15">
      <c r="A1134" s="12">
        <v>42065</v>
      </c>
      <c r="B1134" s="82">
        <v>2.6814</v>
      </c>
      <c r="C1134" s="13">
        <f t="shared" si="34"/>
        <v>2.6814000000000001E-2</v>
      </c>
      <c r="D1134" s="91">
        <f ca="1">AVERAGE(C1134:OFFSET(C1134,$I$1-1,0))</f>
        <v>3.0220950000000003E-2</v>
      </c>
      <c r="F1134" s="8">
        <v>30511</v>
      </c>
      <c r="G1134" s="11">
        <f t="shared" ca="1" si="35"/>
        <v>0.10748475000000006</v>
      </c>
    </row>
    <row r="1135" spans="1:7" ht="15">
      <c r="A1135" s="12">
        <v>42062</v>
      </c>
      <c r="B1135" s="82">
        <v>2.5903</v>
      </c>
      <c r="C1135" s="13">
        <f t="shared" si="34"/>
        <v>2.5902999999999999E-2</v>
      </c>
      <c r="D1135" s="91">
        <f ca="1">AVERAGE(C1135:OFFSET(C1135,$I$1-1,0))</f>
        <v>3.0256545000000003E-2</v>
      </c>
      <c r="F1135" s="8">
        <v>30512</v>
      </c>
      <c r="G1135" s="11">
        <f t="shared" ca="1" si="35"/>
        <v>0.10746425000000005</v>
      </c>
    </row>
    <row r="1136" spans="1:7" ht="15">
      <c r="A1136" s="12">
        <v>42061</v>
      </c>
      <c r="B1136" s="82">
        <v>2.6294</v>
      </c>
      <c r="C1136" s="13">
        <f t="shared" si="34"/>
        <v>2.6293999999999998E-2</v>
      </c>
      <c r="D1136" s="91">
        <f ca="1">AVERAGE(C1136:OFFSET(C1136,$I$1-1,0))</f>
        <v>3.0296695000000005E-2</v>
      </c>
      <c r="F1136" s="8">
        <v>30515</v>
      </c>
      <c r="G1136" s="11">
        <f t="shared" ca="1" si="35"/>
        <v>0.10744235000000008</v>
      </c>
    </row>
    <row r="1137" spans="1:7" ht="15">
      <c r="A1137" s="12">
        <v>42060</v>
      </c>
      <c r="B1137" s="82">
        <v>2.5697999999999999</v>
      </c>
      <c r="C1137" s="13">
        <f t="shared" si="34"/>
        <v>2.5697999999999999E-2</v>
      </c>
      <c r="D1137" s="91">
        <f ca="1">AVERAGE(C1137:OFFSET(C1137,$I$1-1,0))</f>
        <v>3.033653E-2</v>
      </c>
      <c r="F1137" s="8">
        <v>30516</v>
      </c>
      <c r="G1137" s="11">
        <f t="shared" ca="1" si="35"/>
        <v>0.10741695000000005</v>
      </c>
    </row>
    <row r="1138" spans="1:7" ht="15">
      <c r="A1138" s="12">
        <v>42059</v>
      </c>
      <c r="B1138" s="82">
        <v>2.5918000000000001</v>
      </c>
      <c r="C1138" s="13">
        <f t="shared" si="34"/>
        <v>2.5918E-2</v>
      </c>
      <c r="D1138" s="91">
        <f ca="1">AVERAGE(C1138:OFFSET(C1138,$I$1-1,0))</f>
        <v>3.0378630000000007E-2</v>
      </c>
      <c r="F1138" s="8">
        <v>30517</v>
      </c>
      <c r="G1138" s="11">
        <f t="shared" ca="1" si="35"/>
        <v>0.10739195000000004</v>
      </c>
    </row>
    <row r="1139" spans="1:7" ht="15">
      <c r="A1139" s="12">
        <v>42058</v>
      </c>
      <c r="B1139" s="82">
        <v>2.6572</v>
      </c>
      <c r="C1139" s="13">
        <f t="shared" si="34"/>
        <v>2.6571999999999998E-2</v>
      </c>
      <c r="D1139" s="91">
        <f ca="1">AVERAGE(C1139:OFFSET(C1139,$I$1-1,0))</f>
        <v>3.0418205000000011E-2</v>
      </c>
      <c r="F1139" s="8">
        <v>30518</v>
      </c>
      <c r="G1139" s="11">
        <f t="shared" ca="1" si="35"/>
        <v>0.10737595000000004</v>
      </c>
    </row>
    <row r="1140" spans="1:7" ht="15">
      <c r="A1140" s="12">
        <v>42055</v>
      </c>
      <c r="B1140" s="82">
        <v>2.7141999999999999</v>
      </c>
      <c r="C1140" s="13">
        <f t="shared" si="34"/>
        <v>2.7141999999999999E-2</v>
      </c>
      <c r="D1140" s="91">
        <f ca="1">AVERAGE(C1140:OFFSET(C1140,$I$1-1,0))</f>
        <v>3.0454635000000004E-2</v>
      </c>
      <c r="F1140" s="8">
        <v>30519</v>
      </c>
      <c r="G1140" s="11">
        <f t="shared" ca="1" si="35"/>
        <v>0.10736430000000002</v>
      </c>
    </row>
    <row r="1141" spans="1:7" ht="15">
      <c r="A1141" s="12">
        <v>42054</v>
      </c>
      <c r="B1141" s="82">
        <v>2.7339000000000002</v>
      </c>
      <c r="C1141" s="13">
        <f t="shared" si="34"/>
        <v>2.7339000000000002E-2</v>
      </c>
      <c r="D1141" s="91">
        <f ca="1">AVERAGE(C1141:OFFSET(C1141,$I$1-1,0))</f>
        <v>3.0486225000000006E-2</v>
      </c>
      <c r="F1141" s="8">
        <v>30522</v>
      </c>
      <c r="G1141" s="11">
        <f t="shared" ca="1" si="35"/>
        <v>0.10734425000000002</v>
      </c>
    </row>
    <row r="1142" spans="1:7" ht="15">
      <c r="A1142" s="12">
        <v>42053</v>
      </c>
      <c r="B1142" s="82">
        <v>2.7101999999999999</v>
      </c>
      <c r="C1142" s="13">
        <f t="shared" si="34"/>
        <v>2.7102000000000001E-2</v>
      </c>
      <c r="D1142" s="91">
        <f ca="1">AVERAGE(C1142:OFFSET(C1142,$I$1-1,0))</f>
        <v>3.0515755000000006E-2</v>
      </c>
      <c r="F1142" s="8">
        <v>30523</v>
      </c>
      <c r="G1142" s="11">
        <f t="shared" ca="1" si="35"/>
        <v>0.1073351</v>
      </c>
    </row>
    <row r="1143" spans="1:7" ht="15">
      <c r="A1143" s="12">
        <v>42052</v>
      </c>
      <c r="B1143" s="82">
        <v>2.7267999999999999</v>
      </c>
      <c r="C1143" s="13">
        <f t="shared" si="34"/>
        <v>2.7268000000000001E-2</v>
      </c>
      <c r="D1143" s="91">
        <f ca="1">AVERAGE(C1143:OFFSET(C1143,$I$1-1,0))</f>
        <v>3.054908000000001E-2</v>
      </c>
      <c r="F1143" s="8">
        <v>30524</v>
      </c>
      <c r="G1143" s="11">
        <f t="shared" ca="1" si="35"/>
        <v>0.10734675000000003</v>
      </c>
    </row>
    <row r="1144" spans="1:7" ht="15">
      <c r="A1144" s="12">
        <v>42051</v>
      </c>
      <c r="B1144" s="82">
        <v>2.6478000000000002</v>
      </c>
      <c r="C1144" s="13">
        <f t="shared" si="34"/>
        <v>2.6478000000000002E-2</v>
      </c>
      <c r="D1144" s="91">
        <f ca="1">AVERAGE(C1144:OFFSET(C1144,$I$1-1,0))</f>
        <v>3.0585060000000011E-2</v>
      </c>
      <c r="F1144" s="8">
        <v>30525</v>
      </c>
      <c r="G1144" s="11">
        <f t="shared" ca="1" si="35"/>
        <v>0.10737085000000002</v>
      </c>
    </row>
    <row r="1145" spans="1:7" ht="15">
      <c r="A1145" s="12">
        <v>42048</v>
      </c>
      <c r="B1145" s="82">
        <v>2.6478000000000002</v>
      </c>
      <c r="C1145" s="13">
        <f t="shared" si="34"/>
        <v>2.6478000000000002E-2</v>
      </c>
      <c r="D1145" s="91">
        <f ca="1">AVERAGE(C1145:OFFSET(C1145,$I$1-1,0))</f>
        <v>3.062750500000001E-2</v>
      </c>
      <c r="F1145" s="8">
        <v>30526</v>
      </c>
      <c r="G1145" s="11">
        <f t="shared" ca="1" si="35"/>
        <v>0.10741940000000003</v>
      </c>
    </row>
    <row r="1146" spans="1:7" ht="15">
      <c r="A1146" s="12">
        <v>42047</v>
      </c>
      <c r="B1146" s="82">
        <v>2.5754999999999999</v>
      </c>
      <c r="C1146" s="13">
        <f t="shared" si="34"/>
        <v>2.5755E-2</v>
      </c>
      <c r="D1146" s="91">
        <f ca="1">AVERAGE(C1146:OFFSET(C1146,$I$1-1,0))</f>
        <v>3.0668285000000003E-2</v>
      </c>
      <c r="F1146" s="8">
        <v>30529</v>
      </c>
      <c r="G1146" s="11">
        <f t="shared" ca="1" si="35"/>
        <v>0.10747270000000002</v>
      </c>
    </row>
    <row r="1147" spans="1:7" ht="15">
      <c r="A1147" s="12">
        <v>42046</v>
      </c>
      <c r="B1147" s="82">
        <v>2.5863</v>
      </c>
      <c r="C1147" s="13">
        <f t="shared" si="34"/>
        <v>2.5863000000000001E-2</v>
      </c>
      <c r="D1147" s="91">
        <f ca="1">AVERAGE(C1147:OFFSET(C1147,$I$1-1,0))</f>
        <v>3.0711230000000009E-2</v>
      </c>
      <c r="F1147" s="8">
        <v>30530</v>
      </c>
      <c r="G1147" s="11">
        <f t="shared" ca="1" si="35"/>
        <v>0.10751795000000004</v>
      </c>
    </row>
    <row r="1148" spans="1:7" ht="15">
      <c r="A1148" s="12">
        <v>42045</v>
      </c>
      <c r="B1148" s="82">
        <v>2.5762999999999998</v>
      </c>
      <c r="C1148" s="13">
        <f t="shared" si="34"/>
        <v>2.5762999999999998E-2</v>
      </c>
      <c r="D1148" s="91">
        <f ca="1">AVERAGE(C1148:OFFSET(C1148,$I$1-1,0))</f>
        <v>3.0752040000000001E-2</v>
      </c>
      <c r="F1148" s="8">
        <v>30532</v>
      </c>
      <c r="G1148" s="11">
        <f t="shared" ca="1" si="35"/>
        <v>0.10756335000000003</v>
      </c>
    </row>
    <row r="1149" spans="1:7" ht="15">
      <c r="A1149" s="12">
        <v>42044</v>
      </c>
      <c r="B1149" s="82">
        <v>2.5528</v>
      </c>
      <c r="C1149" s="13">
        <f t="shared" si="34"/>
        <v>2.5527999999999999E-2</v>
      </c>
      <c r="D1149" s="91">
        <f ca="1">AVERAGE(C1149:OFFSET(C1149,$I$1-1,0))</f>
        <v>3.0792375000000004E-2</v>
      </c>
      <c r="F1149" s="8">
        <v>30533</v>
      </c>
      <c r="G1149" s="11">
        <f t="shared" ca="1" si="35"/>
        <v>0.10761655000000003</v>
      </c>
    </row>
    <row r="1150" spans="1:7" ht="15">
      <c r="A1150" s="12">
        <v>42041</v>
      </c>
      <c r="B1150" s="82">
        <v>2.5286999999999997</v>
      </c>
      <c r="C1150" s="13">
        <f t="shared" si="34"/>
        <v>2.5286999999999997E-2</v>
      </c>
      <c r="D1150" s="91">
        <f ca="1">AVERAGE(C1150:OFFSET(C1150,$I$1-1,0))</f>
        <v>3.0835105000000008E-2</v>
      </c>
      <c r="F1150" s="8">
        <v>30536</v>
      </c>
      <c r="G1150" s="11">
        <f t="shared" ca="1" si="35"/>
        <v>0.10767390000000003</v>
      </c>
    </row>
    <row r="1151" spans="1:7" ht="15">
      <c r="A1151" s="12">
        <v>42040</v>
      </c>
      <c r="B1151" s="82">
        <v>2.4318</v>
      </c>
      <c r="C1151" s="13">
        <f t="shared" si="34"/>
        <v>2.4317999999999999E-2</v>
      </c>
      <c r="D1151" s="91">
        <f ca="1">AVERAGE(C1151:OFFSET(C1151,$I$1-1,0))</f>
        <v>3.0877010000000003E-2</v>
      </c>
      <c r="F1151" s="8">
        <v>30537</v>
      </c>
      <c r="G1151" s="11">
        <f t="shared" ca="1" si="35"/>
        <v>0.10772705000000002</v>
      </c>
    </row>
    <row r="1152" spans="1:7" ht="15">
      <c r="A1152" s="12">
        <v>42039</v>
      </c>
      <c r="B1152" s="82">
        <v>2.3481000000000001</v>
      </c>
      <c r="C1152" s="13">
        <f t="shared" si="34"/>
        <v>2.3481000000000002E-2</v>
      </c>
      <c r="D1152" s="91">
        <f ca="1">AVERAGE(C1152:OFFSET(C1152,$I$1-1,0))</f>
        <v>3.0926080000000009E-2</v>
      </c>
      <c r="F1152" s="8">
        <v>30538</v>
      </c>
      <c r="G1152" s="11">
        <f t="shared" ca="1" si="35"/>
        <v>0.10777970000000002</v>
      </c>
    </row>
    <row r="1153" spans="1:7" ht="15">
      <c r="A1153" s="12">
        <v>42038</v>
      </c>
      <c r="B1153" s="82">
        <v>2.3792</v>
      </c>
      <c r="C1153" s="13">
        <f t="shared" si="34"/>
        <v>2.3792000000000001E-2</v>
      </c>
      <c r="D1153" s="91">
        <f ca="1">AVERAGE(C1153:OFFSET(C1153,$I$1-1,0))</f>
        <v>3.0981640000000005E-2</v>
      </c>
      <c r="F1153" s="8">
        <v>30539</v>
      </c>
      <c r="G1153" s="11">
        <f t="shared" ca="1" si="35"/>
        <v>0.10781990000000001</v>
      </c>
    </row>
    <row r="1154" spans="1:7" ht="15">
      <c r="A1154" s="12">
        <v>42037</v>
      </c>
      <c r="B1154" s="82">
        <v>2.2503000000000002</v>
      </c>
      <c r="C1154" s="13">
        <f t="shared" si="34"/>
        <v>2.2503000000000002E-2</v>
      </c>
      <c r="D1154" s="91">
        <f ca="1">AVERAGE(C1154:OFFSET(C1154,$I$1-1,0))</f>
        <v>3.1037015000000005E-2</v>
      </c>
      <c r="F1154" s="8">
        <v>30540</v>
      </c>
      <c r="G1154" s="11">
        <f t="shared" ca="1" si="35"/>
        <v>0.10783559999999999</v>
      </c>
    </row>
    <row r="1155" spans="1:7" ht="15">
      <c r="A1155" s="12">
        <v>42034</v>
      </c>
      <c r="B1155" s="82">
        <v>2.2222</v>
      </c>
      <c r="C1155" s="13">
        <f t="shared" si="34"/>
        <v>2.2221999999999999E-2</v>
      </c>
      <c r="D1155" s="91">
        <f ca="1">AVERAGE(C1155:OFFSET(C1155,$I$1-1,0))</f>
        <v>3.1098795000000002E-2</v>
      </c>
      <c r="F1155" s="8">
        <v>30543</v>
      </c>
      <c r="G1155" s="11">
        <f t="shared" ca="1" si="35"/>
        <v>0.10786419999999999</v>
      </c>
    </row>
    <row r="1156" spans="1:7" ht="15">
      <c r="A1156" s="12">
        <v>42033</v>
      </c>
      <c r="B1156" s="82">
        <v>2.3148</v>
      </c>
      <c r="C1156" s="13">
        <f t="shared" si="34"/>
        <v>2.3147999999999998E-2</v>
      </c>
      <c r="D1156" s="91">
        <f ca="1">AVERAGE(C1156:OFFSET(C1156,$I$1-1,0))</f>
        <v>3.1159825000000009E-2</v>
      </c>
      <c r="F1156" s="8">
        <v>30544</v>
      </c>
      <c r="G1156" s="11">
        <f t="shared" ca="1" si="35"/>
        <v>0.1078887</v>
      </c>
    </row>
    <row r="1157" spans="1:7" ht="15">
      <c r="A1157" s="12">
        <v>42032</v>
      </c>
      <c r="B1157" s="82">
        <v>2.2907999999999999</v>
      </c>
      <c r="C1157" s="13">
        <f t="shared" ref="C1157:C1220" si="36">B1157/100</f>
        <v>2.2907999999999998E-2</v>
      </c>
      <c r="D1157" s="91">
        <f ca="1">AVERAGE(C1157:OFFSET(C1157,$I$1-1,0))</f>
        <v>3.1216720000000003E-2</v>
      </c>
      <c r="F1157" s="8">
        <v>30545</v>
      </c>
      <c r="G1157" s="11">
        <f t="shared" ca="1" si="35"/>
        <v>0.10791060000000002</v>
      </c>
    </row>
    <row r="1158" spans="1:7" ht="15">
      <c r="A1158" s="12">
        <v>42031</v>
      </c>
      <c r="B1158" s="82">
        <v>2.3999000000000001</v>
      </c>
      <c r="C1158" s="13">
        <f t="shared" si="36"/>
        <v>2.3999000000000003E-2</v>
      </c>
      <c r="D1158" s="91">
        <f ca="1">AVERAGE(C1158:OFFSET(C1158,$I$1-1,0))</f>
        <v>3.1276100000000008E-2</v>
      </c>
      <c r="F1158" s="8">
        <v>30546</v>
      </c>
      <c r="G1158" s="11">
        <f t="shared" ref="G1158:G1221" ca="1" si="37">VLOOKUP($F1158,$A$5:$D$10419,4,FALSE)</f>
        <v>0.10794310000000001</v>
      </c>
    </row>
    <row r="1159" spans="1:7" ht="15">
      <c r="A1159" s="12">
        <v>42030</v>
      </c>
      <c r="B1159" s="82">
        <v>2.3971999999999998</v>
      </c>
      <c r="C1159" s="13">
        <f t="shared" si="36"/>
        <v>2.3971999999999997E-2</v>
      </c>
      <c r="D1159" s="91">
        <f ca="1">AVERAGE(C1159:OFFSET(C1159,$I$1-1,0))</f>
        <v>3.1330815000000005E-2</v>
      </c>
      <c r="F1159" s="8">
        <v>30547</v>
      </c>
      <c r="G1159" s="11">
        <f t="shared" ca="1" si="37"/>
        <v>0.10798080000000003</v>
      </c>
    </row>
    <row r="1160" spans="1:7" ht="15">
      <c r="A1160" s="12">
        <v>42027</v>
      </c>
      <c r="B1160" s="82">
        <v>2.3734999999999999</v>
      </c>
      <c r="C1160" s="13">
        <f t="shared" si="36"/>
        <v>2.3734999999999999E-2</v>
      </c>
      <c r="D1160" s="91">
        <f ca="1">AVERAGE(C1160:OFFSET(C1160,$I$1-1,0))</f>
        <v>3.138705E-2</v>
      </c>
      <c r="F1160" s="8">
        <v>30550</v>
      </c>
      <c r="G1160" s="11">
        <f t="shared" ca="1" si="37"/>
        <v>0.10802160000000001</v>
      </c>
    </row>
    <row r="1161" spans="1:7" ht="15">
      <c r="A1161" s="12">
        <v>42026</v>
      </c>
      <c r="B1161" s="82">
        <v>2.4384999999999999</v>
      </c>
      <c r="C1161" s="13">
        <f t="shared" si="36"/>
        <v>2.4385E-2</v>
      </c>
      <c r="D1161" s="91">
        <f ca="1">AVERAGE(C1161:OFFSET(C1161,$I$1-1,0))</f>
        <v>3.1444470000000002E-2</v>
      </c>
      <c r="F1161" s="8">
        <v>30551</v>
      </c>
      <c r="G1161" s="11">
        <f t="shared" ca="1" si="37"/>
        <v>0.10806505000000001</v>
      </c>
    </row>
    <row r="1162" spans="1:7" ht="15">
      <c r="A1162" s="12">
        <v>42025</v>
      </c>
      <c r="B1162" s="82">
        <v>2.4613999999999998</v>
      </c>
      <c r="C1162" s="13">
        <f t="shared" si="36"/>
        <v>2.4613999999999997E-2</v>
      </c>
      <c r="D1162" s="91">
        <f ca="1">AVERAGE(C1162:OFFSET(C1162,$I$1-1,0))</f>
        <v>3.1498640000000001E-2</v>
      </c>
      <c r="F1162" s="8">
        <v>30552</v>
      </c>
      <c r="G1162" s="11">
        <f t="shared" ca="1" si="37"/>
        <v>0.10811125000000002</v>
      </c>
    </row>
    <row r="1163" spans="1:7" ht="15">
      <c r="A1163" s="12">
        <v>42024</v>
      </c>
      <c r="B1163" s="82">
        <v>2.3776999999999999</v>
      </c>
      <c r="C1163" s="13">
        <f t="shared" si="36"/>
        <v>2.3777E-2</v>
      </c>
      <c r="D1163" s="91">
        <f ca="1">AVERAGE(C1163:OFFSET(C1163,$I$1-1,0))</f>
        <v>3.1547755000000004E-2</v>
      </c>
      <c r="F1163" s="8">
        <v>30553</v>
      </c>
      <c r="G1163" s="11">
        <f t="shared" ca="1" si="37"/>
        <v>0.10816115</v>
      </c>
    </row>
    <row r="1164" spans="1:7" ht="15">
      <c r="A1164" s="12">
        <v>42023</v>
      </c>
      <c r="B1164" s="82">
        <v>2.4531000000000001</v>
      </c>
      <c r="C1164" s="13">
        <f t="shared" si="36"/>
        <v>2.4531000000000001E-2</v>
      </c>
      <c r="D1164" s="91">
        <f ca="1">AVERAGE(C1164:OFFSET(C1164,$I$1-1,0))</f>
        <v>3.1601925000000003E-2</v>
      </c>
      <c r="F1164" s="8">
        <v>30554</v>
      </c>
      <c r="G1164" s="11">
        <f t="shared" ca="1" si="37"/>
        <v>0.10822395</v>
      </c>
    </row>
    <row r="1165" spans="1:7" ht="15">
      <c r="A1165" s="12">
        <v>42020</v>
      </c>
      <c r="B1165" s="82">
        <v>2.4531000000000001</v>
      </c>
      <c r="C1165" s="13">
        <f t="shared" si="36"/>
        <v>2.4531000000000001E-2</v>
      </c>
      <c r="D1165" s="91">
        <f ca="1">AVERAGE(C1165:OFFSET(C1165,$I$1-1,0))</f>
        <v>3.1653649999999998E-2</v>
      </c>
      <c r="F1165" s="8">
        <v>30557</v>
      </c>
      <c r="G1165" s="11">
        <f t="shared" ca="1" si="37"/>
        <v>0.10829435</v>
      </c>
    </row>
    <row r="1166" spans="1:7" ht="15">
      <c r="A1166" s="12">
        <v>42019</v>
      </c>
      <c r="B1166" s="82">
        <v>2.3677000000000001</v>
      </c>
      <c r="C1166" s="13">
        <f t="shared" si="36"/>
        <v>2.3677E-2</v>
      </c>
      <c r="D1166" s="91">
        <f ca="1">AVERAGE(C1166:OFFSET(C1166,$I$1-1,0))</f>
        <v>3.1705129999999998E-2</v>
      </c>
      <c r="F1166" s="8">
        <v>30558</v>
      </c>
      <c r="G1166" s="11">
        <f t="shared" ca="1" si="37"/>
        <v>0.10836780000000001</v>
      </c>
    </row>
    <row r="1167" spans="1:7" ht="15">
      <c r="A1167" s="12">
        <v>42018</v>
      </c>
      <c r="B1167" s="82">
        <v>2.4685000000000001</v>
      </c>
      <c r="C1167" s="13">
        <f t="shared" si="36"/>
        <v>2.4685000000000002E-2</v>
      </c>
      <c r="D1167" s="91">
        <f ca="1">AVERAGE(C1167:OFFSET(C1167,$I$1-1,0))</f>
        <v>3.1762714999999997E-2</v>
      </c>
      <c r="F1167" s="8">
        <v>30559</v>
      </c>
      <c r="G1167" s="11">
        <f t="shared" ca="1" si="37"/>
        <v>0.10843825000000001</v>
      </c>
    </row>
    <row r="1168" spans="1:7" ht="15">
      <c r="A1168" s="12">
        <v>42017</v>
      </c>
      <c r="B1168" s="82">
        <v>2.4992000000000001</v>
      </c>
      <c r="C1168" s="13">
        <f t="shared" si="36"/>
        <v>2.4992E-2</v>
      </c>
      <c r="D1168" s="91">
        <f ca="1">AVERAGE(C1168:OFFSET(C1168,$I$1-1,0))</f>
        <v>3.181792E-2</v>
      </c>
      <c r="F1168" s="8">
        <v>30560</v>
      </c>
      <c r="G1168" s="11">
        <f t="shared" ca="1" si="37"/>
        <v>0.10850584999999999</v>
      </c>
    </row>
    <row r="1169" spans="1:7" ht="15">
      <c r="A1169" s="12">
        <v>42016</v>
      </c>
      <c r="B1169" s="82">
        <v>2.4965000000000002</v>
      </c>
      <c r="C1169" s="13">
        <f t="shared" si="36"/>
        <v>2.4965000000000001E-2</v>
      </c>
      <c r="D1169" s="91">
        <f ca="1">AVERAGE(C1169:OFFSET(C1169,$I$1-1,0))</f>
        <v>3.1869855000000002E-2</v>
      </c>
      <c r="F1169" s="8">
        <v>30565</v>
      </c>
      <c r="G1169" s="11">
        <f t="shared" ca="1" si="37"/>
        <v>0.10856995</v>
      </c>
    </row>
    <row r="1170" spans="1:7" ht="15">
      <c r="A1170" s="12">
        <v>42013</v>
      </c>
      <c r="B1170" s="82">
        <v>2.5281000000000002</v>
      </c>
      <c r="C1170" s="13">
        <f t="shared" si="36"/>
        <v>2.5281000000000001E-2</v>
      </c>
      <c r="D1170" s="91">
        <f ca="1">AVERAGE(C1170:OFFSET(C1170,$I$1-1,0))</f>
        <v>3.1922900000000004E-2</v>
      </c>
      <c r="F1170" s="8">
        <v>30566</v>
      </c>
      <c r="G1170" s="11">
        <f t="shared" ca="1" si="37"/>
        <v>0.10863820000000002</v>
      </c>
    </row>
    <row r="1171" spans="1:7" ht="15">
      <c r="A1171" s="12">
        <v>42012</v>
      </c>
      <c r="B1171" s="82">
        <v>2.5992999999999999</v>
      </c>
      <c r="C1171" s="13">
        <f t="shared" si="36"/>
        <v>2.5992999999999999E-2</v>
      </c>
      <c r="D1171" s="91">
        <f ca="1">AVERAGE(C1171:OFFSET(C1171,$I$1-1,0))</f>
        <v>3.1975679999999992E-2</v>
      </c>
      <c r="F1171" s="8">
        <v>30567</v>
      </c>
      <c r="G1171" s="11">
        <f t="shared" ca="1" si="37"/>
        <v>0.10870585000000002</v>
      </c>
    </row>
    <row r="1172" spans="1:7" ht="15">
      <c r="A1172" s="12">
        <v>42011</v>
      </c>
      <c r="B1172" s="82">
        <v>2.5289000000000001</v>
      </c>
      <c r="C1172" s="13">
        <f t="shared" si="36"/>
        <v>2.5289000000000002E-2</v>
      </c>
      <c r="D1172" s="91">
        <f ca="1">AVERAGE(C1172:OFFSET(C1172,$I$1-1,0))</f>
        <v>3.2027170000000001E-2</v>
      </c>
      <c r="F1172" s="8">
        <v>30568</v>
      </c>
      <c r="G1172" s="11">
        <f t="shared" ca="1" si="37"/>
        <v>0.10875819999999999</v>
      </c>
    </row>
    <row r="1173" spans="1:7" ht="15">
      <c r="A1173" s="12">
        <v>42010</v>
      </c>
      <c r="B1173" s="82">
        <v>2.5023</v>
      </c>
      <c r="C1173" s="13">
        <f t="shared" si="36"/>
        <v>2.5023E-2</v>
      </c>
      <c r="D1173" s="91">
        <f ca="1">AVERAGE(C1173:OFFSET(C1173,$I$1-1,0))</f>
        <v>3.2083090000000002E-2</v>
      </c>
      <c r="F1173" s="8">
        <v>30571</v>
      </c>
      <c r="G1173" s="11">
        <f t="shared" ca="1" si="37"/>
        <v>0.10881300000000001</v>
      </c>
    </row>
    <row r="1174" spans="1:7" ht="15">
      <c r="A1174" s="12">
        <v>42009</v>
      </c>
      <c r="B1174" s="82">
        <v>2.5987</v>
      </c>
      <c r="C1174" s="13">
        <f t="shared" si="36"/>
        <v>2.5987E-2</v>
      </c>
      <c r="D1174" s="91">
        <f ca="1">AVERAGE(C1174:OFFSET(C1174,$I$1-1,0))</f>
        <v>3.2138269999999997E-2</v>
      </c>
      <c r="F1174" s="8">
        <v>30572</v>
      </c>
      <c r="G1174" s="11">
        <f t="shared" ca="1" si="37"/>
        <v>0.10886830000000002</v>
      </c>
    </row>
    <row r="1175" spans="1:7" ht="15">
      <c r="A1175" s="12">
        <v>42006</v>
      </c>
      <c r="B1175" s="82">
        <v>2.6879999999999997</v>
      </c>
      <c r="C1175" s="13">
        <f t="shared" si="36"/>
        <v>2.6879999999999998E-2</v>
      </c>
      <c r="D1175" s="91">
        <f ca="1">AVERAGE(C1175:OFFSET(C1175,$I$1-1,0))</f>
        <v>3.218625E-2</v>
      </c>
      <c r="F1175" s="8">
        <v>30573</v>
      </c>
      <c r="G1175" s="11">
        <f t="shared" ca="1" si="37"/>
        <v>0.10893140000000001</v>
      </c>
    </row>
    <row r="1176" spans="1:7" ht="15">
      <c r="A1176" s="12">
        <v>42005</v>
      </c>
      <c r="B1176" s="82">
        <v>2.7518000000000002</v>
      </c>
      <c r="C1176" s="13">
        <f t="shared" si="36"/>
        <v>2.7518000000000001E-2</v>
      </c>
      <c r="D1176" s="91">
        <f ca="1">AVERAGE(C1176:OFFSET(C1176,$I$1-1,0))</f>
        <v>3.2229214999999999E-2</v>
      </c>
      <c r="F1176" s="8">
        <v>30574</v>
      </c>
      <c r="G1176" s="11">
        <f t="shared" ca="1" si="37"/>
        <v>0.10898200000000001</v>
      </c>
    </row>
    <row r="1177" spans="1:7" ht="15">
      <c r="A1177" s="12">
        <v>42004</v>
      </c>
      <c r="B1177" s="82">
        <v>2.7518000000000002</v>
      </c>
      <c r="C1177" s="13">
        <f t="shared" si="36"/>
        <v>2.7518000000000001E-2</v>
      </c>
      <c r="D1177" s="91">
        <f ca="1">AVERAGE(C1177:OFFSET(C1177,$I$1-1,0))</f>
        <v>3.2267979999999995E-2</v>
      </c>
      <c r="F1177" s="8">
        <v>30575</v>
      </c>
      <c r="G1177" s="11">
        <f t="shared" ca="1" si="37"/>
        <v>0.10903325000000001</v>
      </c>
    </row>
    <row r="1178" spans="1:7" ht="15">
      <c r="A1178" s="12">
        <v>42003</v>
      </c>
      <c r="B1178" s="82">
        <v>2.7563</v>
      </c>
      <c r="C1178" s="13">
        <f t="shared" si="36"/>
        <v>2.7563000000000001E-2</v>
      </c>
      <c r="D1178" s="91">
        <f ca="1">AVERAGE(C1178:OFFSET(C1178,$I$1-1,0))</f>
        <v>3.2307499999999989E-2</v>
      </c>
      <c r="F1178" s="8">
        <v>30578</v>
      </c>
      <c r="G1178" s="11">
        <f t="shared" ca="1" si="37"/>
        <v>0.1090793</v>
      </c>
    </row>
    <row r="1179" spans="1:7" ht="15">
      <c r="A1179" s="12">
        <v>42002</v>
      </c>
      <c r="B1179" s="82">
        <v>2.7728000000000002</v>
      </c>
      <c r="C1179" s="13">
        <f t="shared" si="36"/>
        <v>2.7728000000000003E-2</v>
      </c>
      <c r="D1179" s="91">
        <f ca="1">AVERAGE(C1179:OFFSET(C1179,$I$1-1,0))</f>
        <v>3.2349254999999993E-2</v>
      </c>
      <c r="F1179" s="8">
        <v>30579</v>
      </c>
      <c r="G1179" s="11">
        <f t="shared" ca="1" si="37"/>
        <v>0.10912459999999999</v>
      </c>
    </row>
    <row r="1180" spans="1:7" ht="15">
      <c r="A1180" s="12">
        <v>41999</v>
      </c>
      <c r="B1180" s="82">
        <v>2.8165</v>
      </c>
      <c r="C1180" s="13">
        <f t="shared" si="36"/>
        <v>2.8164999999999999E-2</v>
      </c>
      <c r="D1180" s="91">
        <f ca="1">AVERAGE(C1180:OFFSET(C1180,$I$1-1,0))</f>
        <v>3.2388699999999999E-2</v>
      </c>
      <c r="F1180" s="8">
        <v>30580</v>
      </c>
      <c r="G1180" s="11">
        <f t="shared" ca="1" si="37"/>
        <v>0.10918389999999999</v>
      </c>
    </row>
    <row r="1181" spans="1:7" ht="15">
      <c r="A1181" s="12">
        <v>41998</v>
      </c>
      <c r="B1181" s="82">
        <v>2.8340999999999998</v>
      </c>
      <c r="C1181" s="13">
        <f t="shared" si="36"/>
        <v>2.8340999999999998E-2</v>
      </c>
      <c r="D1181" s="91">
        <f ca="1">AVERAGE(C1181:OFFSET(C1181,$I$1-1,0))</f>
        <v>3.2428215000000003E-2</v>
      </c>
      <c r="F1181" s="8">
        <v>30581</v>
      </c>
      <c r="G1181" s="11">
        <f t="shared" ca="1" si="37"/>
        <v>0.10923759999999998</v>
      </c>
    </row>
    <row r="1182" spans="1:7" ht="15">
      <c r="A1182" s="12">
        <v>41997</v>
      </c>
      <c r="B1182" s="82">
        <v>2.8340999999999998</v>
      </c>
      <c r="C1182" s="13">
        <f t="shared" si="36"/>
        <v>2.8340999999999998E-2</v>
      </c>
      <c r="D1182" s="91">
        <f ca="1">AVERAGE(C1182:OFFSET(C1182,$I$1-1,0))</f>
        <v>3.2469655000000007E-2</v>
      </c>
      <c r="F1182" s="8">
        <v>30582</v>
      </c>
      <c r="G1182" s="11">
        <f t="shared" ca="1" si="37"/>
        <v>0.10928454999999998</v>
      </c>
    </row>
    <row r="1183" spans="1:7" ht="15">
      <c r="A1183" s="12">
        <v>41996</v>
      </c>
      <c r="B1183" s="82">
        <v>2.8517000000000001</v>
      </c>
      <c r="C1183" s="13">
        <f t="shared" si="36"/>
        <v>2.8517000000000001E-2</v>
      </c>
      <c r="D1183" s="91">
        <f ca="1">AVERAGE(C1183:OFFSET(C1183,$I$1-1,0))</f>
        <v>3.2510789999999998E-2</v>
      </c>
      <c r="F1183" s="8">
        <v>30585</v>
      </c>
      <c r="G1183" s="11">
        <f t="shared" ca="1" si="37"/>
        <v>0.10932804999999998</v>
      </c>
    </row>
    <row r="1184" spans="1:7" ht="15">
      <c r="A1184" s="12">
        <v>41995</v>
      </c>
      <c r="B1184" s="82">
        <v>2.7429999999999999</v>
      </c>
      <c r="C1184" s="13">
        <f t="shared" si="36"/>
        <v>2.743E-2</v>
      </c>
      <c r="D1184" s="91">
        <f ca="1">AVERAGE(C1184:OFFSET(C1184,$I$1-1,0))</f>
        <v>3.2548890000000004E-2</v>
      </c>
      <c r="F1184" s="8">
        <v>30586</v>
      </c>
      <c r="G1184" s="11">
        <f t="shared" ca="1" si="37"/>
        <v>0.10937219999999997</v>
      </c>
    </row>
    <row r="1185" spans="1:7" ht="15">
      <c r="A1185" s="12">
        <v>41992</v>
      </c>
      <c r="B1185" s="82">
        <v>2.7542</v>
      </c>
      <c r="C1185" s="13">
        <f t="shared" si="36"/>
        <v>2.7542000000000001E-2</v>
      </c>
      <c r="D1185" s="91">
        <f ca="1">AVERAGE(C1185:OFFSET(C1185,$I$1-1,0))</f>
        <v>3.2593154999999999E-2</v>
      </c>
      <c r="F1185" s="8">
        <v>30587</v>
      </c>
      <c r="G1185" s="11">
        <f t="shared" ca="1" si="37"/>
        <v>0.10941374999999999</v>
      </c>
    </row>
    <row r="1186" spans="1:7" ht="15">
      <c r="A1186" s="12">
        <v>41991</v>
      </c>
      <c r="B1186" s="82">
        <v>2.8182</v>
      </c>
      <c r="C1186" s="13">
        <f t="shared" si="36"/>
        <v>2.8181999999999999E-2</v>
      </c>
      <c r="D1186" s="91">
        <f ca="1">AVERAGE(C1186:OFFSET(C1186,$I$1-1,0))</f>
        <v>3.2635405000000006E-2</v>
      </c>
      <c r="F1186" s="8">
        <v>30588</v>
      </c>
      <c r="G1186" s="11">
        <f t="shared" ca="1" si="37"/>
        <v>0.10945684999999999</v>
      </c>
    </row>
    <row r="1187" spans="1:7" ht="15">
      <c r="A1187" s="12">
        <v>41990</v>
      </c>
      <c r="B1187" s="82">
        <v>2.7275</v>
      </c>
      <c r="C1187" s="13">
        <f t="shared" si="36"/>
        <v>2.7275000000000001E-2</v>
      </c>
      <c r="D1187" s="91">
        <f ca="1">AVERAGE(C1187:OFFSET(C1187,$I$1-1,0))</f>
        <v>3.2674025000000002E-2</v>
      </c>
      <c r="F1187" s="8">
        <v>30589</v>
      </c>
      <c r="G1187" s="11">
        <f t="shared" ca="1" si="37"/>
        <v>0.10950299999999999</v>
      </c>
    </row>
    <row r="1188" spans="1:7" ht="15">
      <c r="A1188" s="12">
        <v>41989</v>
      </c>
      <c r="B1188" s="82">
        <v>2.6905999999999999</v>
      </c>
      <c r="C1188" s="13">
        <f t="shared" si="36"/>
        <v>2.6905999999999999E-2</v>
      </c>
      <c r="D1188" s="91">
        <f ca="1">AVERAGE(C1188:OFFSET(C1188,$I$1-1,0))</f>
        <v>3.2721315000000001E-2</v>
      </c>
      <c r="F1188" s="8">
        <v>30592</v>
      </c>
      <c r="G1188" s="11">
        <f t="shared" ca="1" si="37"/>
        <v>0.10954710000000002</v>
      </c>
    </row>
    <row r="1189" spans="1:7" ht="15">
      <c r="A1189" s="12">
        <v>41988</v>
      </c>
      <c r="B1189" s="82">
        <v>2.7467999999999999</v>
      </c>
      <c r="C1189" s="13">
        <f t="shared" si="36"/>
        <v>2.7467999999999999E-2</v>
      </c>
      <c r="D1189" s="91">
        <f ca="1">AVERAGE(C1189:OFFSET(C1189,$I$1-1,0))</f>
        <v>3.2772245000000005E-2</v>
      </c>
      <c r="F1189" s="8">
        <v>30593</v>
      </c>
      <c r="G1189" s="11">
        <f t="shared" ca="1" si="37"/>
        <v>0.10958385000000001</v>
      </c>
    </row>
    <row r="1190" spans="1:7" ht="15">
      <c r="A1190" s="12">
        <v>41985</v>
      </c>
      <c r="B1190" s="82">
        <v>2.7372000000000001</v>
      </c>
      <c r="C1190" s="13">
        <f t="shared" si="36"/>
        <v>2.7372E-2</v>
      </c>
      <c r="D1190" s="91">
        <f ca="1">AVERAGE(C1190:OFFSET(C1190,$I$1-1,0))</f>
        <v>3.2820980000000007E-2</v>
      </c>
      <c r="F1190" s="8">
        <v>30594</v>
      </c>
      <c r="G1190" s="11">
        <f t="shared" ca="1" si="37"/>
        <v>0.10961655000000002</v>
      </c>
    </row>
    <row r="1191" spans="1:7" ht="15">
      <c r="A1191" s="12">
        <v>41984</v>
      </c>
      <c r="B1191" s="82">
        <v>2.8068999999999997</v>
      </c>
      <c r="C1191" s="13">
        <f t="shared" si="36"/>
        <v>2.8068999999999997E-2</v>
      </c>
      <c r="D1191" s="91">
        <f ca="1">AVERAGE(C1191:OFFSET(C1191,$I$1-1,0))</f>
        <v>3.2870150000000015E-2</v>
      </c>
      <c r="F1191" s="8">
        <v>30595</v>
      </c>
      <c r="G1191" s="11">
        <f t="shared" ca="1" si="37"/>
        <v>0.10964310000000003</v>
      </c>
    </row>
    <row r="1192" spans="1:7" ht="15">
      <c r="A1192" s="12">
        <v>41983</v>
      </c>
      <c r="B1192" s="82">
        <v>2.8319999999999999</v>
      </c>
      <c r="C1192" s="13">
        <f t="shared" si="36"/>
        <v>2.8319999999999998E-2</v>
      </c>
      <c r="D1192" s="91">
        <f ca="1">AVERAGE(C1192:OFFSET(C1192,$I$1-1,0))</f>
        <v>3.2914300000000007E-2</v>
      </c>
      <c r="F1192" s="8">
        <v>30596</v>
      </c>
      <c r="G1192" s="11">
        <f t="shared" ca="1" si="37"/>
        <v>0.10968635000000003</v>
      </c>
    </row>
    <row r="1193" spans="1:7" ht="15">
      <c r="A1193" s="12">
        <v>41982</v>
      </c>
      <c r="B1193" s="82">
        <v>2.8702000000000001</v>
      </c>
      <c r="C1193" s="13">
        <f t="shared" si="36"/>
        <v>2.8702000000000002E-2</v>
      </c>
      <c r="D1193" s="91">
        <f ca="1">AVERAGE(C1193:OFFSET(C1193,$I$1-1,0))</f>
        <v>3.2955065000000006E-2</v>
      </c>
      <c r="F1193" s="8">
        <v>30600</v>
      </c>
      <c r="G1193" s="11">
        <f t="shared" ca="1" si="37"/>
        <v>0.10973780000000005</v>
      </c>
    </row>
    <row r="1194" spans="1:7" ht="15">
      <c r="A1194" s="12">
        <v>41981</v>
      </c>
      <c r="B1194" s="82">
        <v>2.9041999999999999</v>
      </c>
      <c r="C1194" s="13">
        <f t="shared" si="36"/>
        <v>2.9041999999999998E-2</v>
      </c>
      <c r="D1194" s="91">
        <f ca="1">AVERAGE(C1194:OFFSET(C1194,$I$1-1,0))</f>
        <v>3.299392000000001E-2</v>
      </c>
      <c r="F1194" s="8">
        <v>30601</v>
      </c>
      <c r="G1194" s="11">
        <f t="shared" ca="1" si="37"/>
        <v>0.10979250000000004</v>
      </c>
    </row>
    <row r="1195" spans="1:7" ht="15">
      <c r="A1195" s="12">
        <v>41978</v>
      </c>
      <c r="B1195" s="82">
        <v>2.9666999999999999</v>
      </c>
      <c r="C1195" s="13">
        <f t="shared" si="36"/>
        <v>2.9666999999999999E-2</v>
      </c>
      <c r="D1195" s="91">
        <f ca="1">AVERAGE(C1195:OFFSET(C1195,$I$1-1,0))</f>
        <v>3.3026420000000008E-2</v>
      </c>
      <c r="F1195" s="8">
        <v>30602</v>
      </c>
      <c r="G1195" s="11">
        <f t="shared" ca="1" si="37"/>
        <v>0.10985320000000004</v>
      </c>
    </row>
    <row r="1196" spans="1:7" ht="15">
      <c r="A1196" s="12">
        <v>41977</v>
      </c>
      <c r="B1196" s="82">
        <v>2.9361000000000002</v>
      </c>
      <c r="C1196" s="13">
        <f t="shared" si="36"/>
        <v>2.9361000000000002E-2</v>
      </c>
      <c r="D1196" s="91">
        <f ca="1">AVERAGE(C1196:OFFSET(C1196,$I$1-1,0))</f>
        <v>3.3057195000000011E-2</v>
      </c>
      <c r="F1196" s="8">
        <v>30603</v>
      </c>
      <c r="G1196" s="11">
        <f t="shared" ca="1" si="37"/>
        <v>0.10990655000000002</v>
      </c>
    </row>
    <row r="1197" spans="1:7" ht="15">
      <c r="A1197" s="12">
        <v>41976</v>
      </c>
      <c r="B1197" s="82">
        <v>2.9849000000000001</v>
      </c>
      <c r="C1197" s="13">
        <f t="shared" si="36"/>
        <v>2.9849000000000001E-2</v>
      </c>
      <c r="D1197" s="91">
        <f ca="1">AVERAGE(C1197:OFFSET(C1197,$I$1-1,0))</f>
        <v>3.308997000000001E-2</v>
      </c>
      <c r="F1197" s="8">
        <v>30606</v>
      </c>
      <c r="G1197" s="11">
        <f t="shared" ca="1" si="37"/>
        <v>0.10995655000000001</v>
      </c>
    </row>
    <row r="1198" spans="1:7" ht="15">
      <c r="A1198" s="12">
        <v>41975</v>
      </c>
      <c r="B1198" s="82">
        <v>3.0127000000000002</v>
      </c>
      <c r="C1198" s="13">
        <f t="shared" si="36"/>
        <v>3.0127000000000001E-2</v>
      </c>
      <c r="D1198" s="91">
        <f ca="1">AVERAGE(C1198:OFFSET(C1198,$I$1-1,0))</f>
        <v>3.3121970000000008E-2</v>
      </c>
      <c r="F1198" s="8">
        <v>30607</v>
      </c>
      <c r="G1198" s="11">
        <f t="shared" ca="1" si="37"/>
        <v>0.11001024999999999</v>
      </c>
    </row>
    <row r="1199" spans="1:7" ht="15">
      <c r="A1199" s="12">
        <v>41974</v>
      </c>
      <c r="B1199" s="82">
        <v>2.9628000000000001</v>
      </c>
      <c r="C1199" s="13">
        <f t="shared" si="36"/>
        <v>2.9628000000000002E-2</v>
      </c>
      <c r="D1199" s="91">
        <f ca="1">AVERAGE(C1199:OFFSET(C1199,$I$1-1,0))</f>
        <v>3.3154265000000002E-2</v>
      </c>
      <c r="F1199" s="8">
        <v>30608</v>
      </c>
      <c r="G1199" s="11">
        <f t="shared" ca="1" si="37"/>
        <v>0.11006359999999998</v>
      </c>
    </row>
    <row r="1200" spans="1:7" ht="15">
      <c r="A1200" s="12">
        <v>41971</v>
      </c>
      <c r="B1200" s="82">
        <v>2.8887999999999998</v>
      </c>
      <c r="C1200" s="13">
        <f t="shared" si="36"/>
        <v>2.8887999999999997E-2</v>
      </c>
      <c r="D1200" s="91">
        <f ca="1">AVERAGE(C1200:OFFSET(C1200,$I$1-1,0))</f>
        <v>3.3191054999999997E-2</v>
      </c>
      <c r="F1200" s="8">
        <v>30609</v>
      </c>
      <c r="G1200" s="11">
        <f t="shared" ca="1" si="37"/>
        <v>0.1101182</v>
      </c>
    </row>
    <row r="1201" spans="1:7" ht="15">
      <c r="A1201" s="12">
        <v>41970</v>
      </c>
      <c r="B1201" s="82">
        <v>2.9542000000000002</v>
      </c>
      <c r="C1201" s="13">
        <f t="shared" si="36"/>
        <v>2.9542000000000002E-2</v>
      </c>
      <c r="D1201" s="91">
        <f ca="1">AVERAGE(C1201:OFFSET(C1201,$I$1-1,0))</f>
        <v>3.3231284999999999E-2</v>
      </c>
      <c r="F1201" s="8">
        <v>30610</v>
      </c>
      <c r="G1201" s="11">
        <f t="shared" ca="1" si="37"/>
        <v>0.11017614999999999</v>
      </c>
    </row>
    <row r="1202" spans="1:7" ht="15">
      <c r="A1202" s="12">
        <v>41969</v>
      </c>
      <c r="B1202" s="82">
        <v>2.9542000000000002</v>
      </c>
      <c r="C1202" s="13">
        <f t="shared" si="36"/>
        <v>2.9542000000000002E-2</v>
      </c>
      <c r="D1202" s="91">
        <f ca="1">AVERAGE(C1202:OFFSET(C1202,$I$1-1,0))</f>
        <v>3.3269735000000002E-2</v>
      </c>
      <c r="F1202" s="8">
        <v>30613</v>
      </c>
      <c r="G1202" s="11">
        <f t="shared" ca="1" si="37"/>
        <v>0.11023649999999996</v>
      </c>
    </row>
    <row r="1203" spans="1:7" ht="15">
      <c r="A1203" s="12">
        <v>41968</v>
      </c>
      <c r="B1203" s="82">
        <v>2.9605000000000001</v>
      </c>
      <c r="C1203" s="13">
        <f t="shared" si="36"/>
        <v>2.9605000000000003E-2</v>
      </c>
      <c r="D1203" s="91">
        <f ca="1">AVERAGE(C1203:OFFSET(C1203,$I$1-1,0))</f>
        <v>3.3307659999999996E-2</v>
      </c>
      <c r="F1203" s="8">
        <v>30614</v>
      </c>
      <c r="G1203" s="11">
        <f t="shared" ca="1" si="37"/>
        <v>0.11029724999999997</v>
      </c>
    </row>
    <row r="1204" spans="1:7" ht="15">
      <c r="A1204" s="12">
        <v>41967</v>
      </c>
      <c r="B1204" s="82">
        <v>3.0198999999999998</v>
      </c>
      <c r="C1204" s="13">
        <f t="shared" si="36"/>
        <v>3.0198999999999997E-2</v>
      </c>
      <c r="D1204" s="91">
        <f ca="1">AVERAGE(C1204:OFFSET(C1204,$I$1-1,0))</f>
        <v>3.3343519999999995E-2</v>
      </c>
      <c r="F1204" s="8">
        <v>30615</v>
      </c>
      <c r="G1204" s="11">
        <f t="shared" ca="1" si="37"/>
        <v>0.11035989999999998</v>
      </c>
    </row>
    <row r="1205" spans="1:7" ht="15">
      <c r="A1205" s="12">
        <v>41964</v>
      </c>
      <c r="B1205" s="82">
        <v>3.0175000000000001</v>
      </c>
      <c r="C1205" s="13">
        <f t="shared" si="36"/>
        <v>3.0175E-2</v>
      </c>
      <c r="D1205" s="91">
        <f ca="1">AVERAGE(C1205:OFFSET(C1205,$I$1-1,0))</f>
        <v>3.3377369999999996E-2</v>
      </c>
      <c r="F1205" s="8">
        <v>30616</v>
      </c>
      <c r="G1205" s="11">
        <f t="shared" ca="1" si="37"/>
        <v>0.11041899999999996</v>
      </c>
    </row>
    <row r="1206" spans="1:7" ht="15">
      <c r="A1206" s="12">
        <v>41963</v>
      </c>
      <c r="B1206" s="82">
        <v>3.0543</v>
      </c>
      <c r="C1206" s="13">
        <f t="shared" si="36"/>
        <v>3.0543000000000001E-2</v>
      </c>
      <c r="D1206" s="91">
        <f ca="1">AVERAGE(C1206:OFFSET(C1206,$I$1-1,0))</f>
        <v>3.3411339999999991E-2</v>
      </c>
      <c r="F1206" s="8">
        <v>30617</v>
      </c>
      <c r="G1206" s="11">
        <f t="shared" ca="1" si="37"/>
        <v>0.11048074999999997</v>
      </c>
    </row>
    <row r="1207" spans="1:7" ht="15">
      <c r="A1207" s="12">
        <v>41962</v>
      </c>
      <c r="B1207" s="82">
        <v>3.0769000000000002</v>
      </c>
      <c r="C1207" s="13">
        <f t="shared" si="36"/>
        <v>3.0769000000000001E-2</v>
      </c>
      <c r="D1207" s="91">
        <f ca="1">AVERAGE(C1207:OFFSET(C1207,$I$1-1,0))</f>
        <v>3.344276999999999E-2</v>
      </c>
      <c r="F1207" s="8">
        <v>30620</v>
      </c>
      <c r="G1207" s="11">
        <f t="shared" ca="1" si="37"/>
        <v>0.11054729999999996</v>
      </c>
    </row>
    <row r="1208" spans="1:7" ht="15">
      <c r="A1208" s="12">
        <v>41961</v>
      </c>
      <c r="B1208" s="82">
        <v>3.0383</v>
      </c>
      <c r="C1208" s="13">
        <f t="shared" si="36"/>
        <v>3.0383E-2</v>
      </c>
      <c r="D1208" s="91">
        <f ca="1">AVERAGE(C1208:OFFSET(C1208,$I$1-1,0))</f>
        <v>3.3474929999999993E-2</v>
      </c>
      <c r="F1208" s="8">
        <v>30621</v>
      </c>
      <c r="G1208" s="11">
        <f t="shared" ca="1" si="37"/>
        <v>0.11061244999999992</v>
      </c>
    </row>
    <row r="1209" spans="1:7" ht="15">
      <c r="A1209" s="12">
        <v>41960</v>
      </c>
      <c r="B1209" s="82">
        <v>3.0623999999999998</v>
      </c>
      <c r="C1209" s="13">
        <f t="shared" si="36"/>
        <v>3.0623999999999998E-2</v>
      </c>
      <c r="D1209" s="91">
        <f ca="1">AVERAGE(C1209:OFFSET(C1209,$I$1-1,0))</f>
        <v>3.3507414999999992E-2</v>
      </c>
      <c r="F1209" s="8">
        <v>30622</v>
      </c>
      <c r="G1209" s="11">
        <f t="shared" ca="1" si="37"/>
        <v>0.11067469999999993</v>
      </c>
    </row>
    <row r="1210" spans="1:7" ht="15">
      <c r="A1210" s="12">
        <v>41957</v>
      </c>
      <c r="B1210" s="82">
        <v>3.0487000000000002</v>
      </c>
      <c r="C1210" s="13">
        <f t="shared" si="36"/>
        <v>3.0487E-2</v>
      </c>
      <c r="D1210" s="91">
        <f ca="1">AVERAGE(C1210:OFFSET(C1210,$I$1-1,0))</f>
        <v>3.3536809999999993E-2</v>
      </c>
      <c r="F1210" s="8">
        <v>30623</v>
      </c>
      <c r="G1210" s="11">
        <f t="shared" ca="1" si="37"/>
        <v>0.11074079999999993</v>
      </c>
    </row>
    <row r="1211" spans="1:7" ht="15">
      <c r="A1211" s="12">
        <v>41956</v>
      </c>
      <c r="B1211" s="82">
        <v>3.0709</v>
      </c>
      <c r="C1211" s="13">
        <f t="shared" si="36"/>
        <v>3.0709E-2</v>
      </c>
      <c r="D1211" s="91">
        <f ca="1">AVERAGE(C1211:OFFSET(C1211,$I$1-1,0))</f>
        <v>3.3568004999999984E-2</v>
      </c>
      <c r="F1211" s="8">
        <v>30624</v>
      </c>
      <c r="G1211" s="11">
        <f t="shared" ca="1" si="37"/>
        <v>0.11080819999999995</v>
      </c>
    </row>
    <row r="1212" spans="1:7" ht="15">
      <c r="A1212" s="12">
        <v>41955</v>
      </c>
      <c r="B1212" s="82">
        <v>3.1046</v>
      </c>
      <c r="C1212" s="13">
        <f t="shared" si="36"/>
        <v>3.1046000000000001E-2</v>
      </c>
      <c r="D1212" s="91">
        <f ca="1">AVERAGE(C1212:OFFSET(C1212,$I$1-1,0))</f>
        <v>3.3597874999999985E-2</v>
      </c>
      <c r="F1212" s="8">
        <v>30627</v>
      </c>
      <c r="G1212" s="11">
        <f t="shared" ca="1" si="37"/>
        <v>0.11086814999999996</v>
      </c>
    </row>
    <row r="1213" spans="1:7" ht="15">
      <c r="A1213" s="12">
        <v>41954</v>
      </c>
      <c r="B1213" s="82">
        <v>3.0926</v>
      </c>
      <c r="C1213" s="13">
        <f t="shared" si="36"/>
        <v>3.0925999999999999E-2</v>
      </c>
      <c r="D1213" s="91">
        <f ca="1">AVERAGE(C1213:OFFSET(C1213,$I$1-1,0))</f>
        <v>3.3625029999999986E-2</v>
      </c>
      <c r="F1213" s="8">
        <v>30629</v>
      </c>
      <c r="G1213" s="11">
        <f t="shared" ca="1" si="37"/>
        <v>0.11092819999999998</v>
      </c>
    </row>
    <row r="1214" spans="1:7" ht="15">
      <c r="A1214" s="12">
        <v>41953</v>
      </c>
      <c r="B1214" s="82">
        <v>3.0926</v>
      </c>
      <c r="C1214" s="13">
        <f t="shared" si="36"/>
        <v>3.0925999999999999E-2</v>
      </c>
      <c r="D1214" s="91">
        <f ca="1">AVERAGE(C1214:OFFSET(C1214,$I$1-1,0))</f>
        <v>3.3650449999999978E-2</v>
      </c>
      <c r="F1214" s="8">
        <v>30630</v>
      </c>
      <c r="G1214" s="11">
        <f t="shared" ca="1" si="37"/>
        <v>0.11097264999999998</v>
      </c>
    </row>
    <row r="1215" spans="1:7" ht="15">
      <c r="A1215" s="12">
        <v>41950</v>
      </c>
      <c r="B1215" s="82">
        <v>3.028</v>
      </c>
      <c r="C1215" s="13">
        <f t="shared" si="36"/>
        <v>3.0280000000000001E-2</v>
      </c>
      <c r="D1215" s="91">
        <f ca="1">AVERAGE(C1215:OFFSET(C1215,$I$1-1,0))</f>
        <v>3.3672354999999987E-2</v>
      </c>
      <c r="F1215" s="8">
        <v>30634</v>
      </c>
      <c r="G1215" s="11">
        <f t="shared" ca="1" si="37"/>
        <v>0.11101359999999996</v>
      </c>
    </row>
    <row r="1216" spans="1:7" ht="15">
      <c r="A1216" s="12">
        <v>41949</v>
      </c>
      <c r="B1216" s="82">
        <v>3.1030000000000002</v>
      </c>
      <c r="C1216" s="13">
        <f t="shared" si="36"/>
        <v>3.1030000000000002E-2</v>
      </c>
      <c r="D1216" s="91">
        <f ca="1">AVERAGE(C1216:OFFSET(C1216,$I$1-1,0))</f>
        <v>3.3700879999999982E-2</v>
      </c>
      <c r="F1216" s="8">
        <v>30635</v>
      </c>
      <c r="G1216" s="11">
        <f t="shared" ca="1" si="37"/>
        <v>0.11105829999999996</v>
      </c>
    </row>
    <row r="1217" spans="1:7" ht="15">
      <c r="A1217" s="12">
        <v>41948</v>
      </c>
      <c r="B1217" s="82">
        <v>3.0590000000000002</v>
      </c>
      <c r="C1217" s="13">
        <f t="shared" si="36"/>
        <v>3.0590000000000003E-2</v>
      </c>
      <c r="D1217" s="91">
        <f ca="1">AVERAGE(C1217:OFFSET(C1217,$I$1-1,0))</f>
        <v>3.3727434999999986E-2</v>
      </c>
      <c r="F1217" s="8">
        <v>30636</v>
      </c>
      <c r="G1217" s="11">
        <f t="shared" ca="1" si="37"/>
        <v>0.11109839999999997</v>
      </c>
    </row>
    <row r="1218" spans="1:7" ht="15">
      <c r="A1218" s="12">
        <v>41947</v>
      </c>
      <c r="B1218" s="82">
        <v>3.0478000000000001</v>
      </c>
      <c r="C1218" s="13">
        <f t="shared" si="36"/>
        <v>3.0478000000000002E-2</v>
      </c>
      <c r="D1218" s="91">
        <f ca="1">AVERAGE(C1218:OFFSET(C1218,$I$1-1,0))</f>
        <v>3.3755299999999988E-2</v>
      </c>
      <c r="F1218" s="8">
        <v>30637</v>
      </c>
      <c r="G1218" s="11">
        <f t="shared" ca="1" si="37"/>
        <v>0.11114429999999997</v>
      </c>
    </row>
    <row r="1219" spans="1:7" ht="15">
      <c r="A1219" s="12">
        <v>41946</v>
      </c>
      <c r="B1219" s="82">
        <v>3.0638000000000001</v>
      </c>
      <c r="C1219" s="13">
        <f t="shared" si="36"/>
        <v>3.0638000000000002E-2</v>
      </c>
      <c r="D1219" s="91">
        <f ca="1">AVERAGE(C1219:OFFSET(C1219,$I$1-1,0))</f>
        <v>3.3786584999999987E-2</v>
      </c>
      <c r="F1219" s="8">
        <v>30638</v>
      </c>
      <c r="G1219" s="11">
        <f t="shared" ca="1" si="37"/>
        <v>0.11118539999999996</v>
      </c>
    </row>
    <row r="1220" spans="1:7" ht="15">
      <c r="A1220" s="12">
        <v>41943</v>
      </c>
      <c r="B1220" s="82">
        <v>3.0661999999999998</v>
      </c>
      <c r="C1220" s="13">
        <f t="shared" si="36"/>
        <v>3.0661999999999998E-2</v>
      </c>
      <c r="D1220" s="91">
        <f ca="1">AVERAGE(C1220:OFFSET(C1220,$I$1-1,0))</f>
        <v>3.3816639999999981E-2</v>
      </c>
      <c r="F1220" s="8">
        <v>30641</v>
      </c>
      <c r="G1220" s="11">
        <f t="shared" ca="1" si="37"/>
        <v>0.11121969999999996</v>
      </c>
    </row>
    <row r="1221" spans="1:7" ht="15">
      <c r="A1221" s="12">
        <v>41942</v>
      </c>
      <c r="B1221" s="82">
        <v>3.0463</v>
      </c>
      <c r="C1221" s="13">
        <f t="shared" ref="C1221:C1284" si="38">B1221/100</f>
        <v>3.0463E-2</v>
      </c>
      <c r="D1221" s="91">
        <f ca="1">AVERAGE(C1221:OFFSET(C1221,$I$1-1,0))</f>
        <v>3.3844954999999982E-2</v>
      </c>
      <c r="F1221" s="8">
        <v>30642</v>
      </c>
      <c r="G1221" s="11">
        <f t="shared" ca="1" si="37"/>
        <v>0.11125334999999996</v>
      </c>
    </row>
    <row r="1222" spans="1:7" ht="15">
      <c r="A1222" s="12">
        <v>41941</v>
      </c>
      <c r="B1222" s="82">
        <v>3.0495000000000001</v>
      </c>
      <c r="C1222" s="13">
        <f t="shared" si="38"/>
        <v>3.0495000000000001E-2</v>
      </c>
      <c r="D1222" s="91">
        <f ca="1">AVERAGE(C1222:OFFSET(C1222,$I$1-1,0))</f>
        <v>3.3876744999999979E-2</v>
      </c>
      <c r="F1222" s="8">
        <v>30643</v>
      </c>
      <c r="G1222" s="11">
        <f t="shared" ref="G1222:G1285" ca="1" si="39">VLOOKUP($F1222,$A$5:$D$10419,4,FALSE)</f>
        <v>0.11128789999999997</v>
      </c>
    </row>
    <row r="1223" spans="1:7" ht="15">
      <c r="A1223" s="12">
        <v>41940</v>
      </c>
      <c r="B1223" s="82">
        <v>3.0678000000000001</v>
      </c>
      <c r="C1223" s="13">
        <f t="shared" si="38"/>
        <v>3.0678E-2</v>
      </c>
      <c r="D1223" s="91">
        <f ca="1">AVERAGE(C1223:OFFSET(C1223,$I$1-1,0))</f>
        <v>3.3912239999999982E-2</v>
      </c>
      <c r="F1223" s="8">
        <v>30645</v>
      </c>
      <c r="G1223" s="11">
        <f t="shared" ca="1" si="39"/>
        <v>0.11131529999999998</v>
      </c>
    </row>
    <row r="1224" spans="1:7" ht="15">
      <c r="A1224" s="12">
        <v>41939</v>
      </c>
      <c r="B1224" s="82">
        <v>3.0367999999999999</v>
      </c>
      <c r="C1224" s="13">
        <f t="shared" si="38"/>
        <v>3.0367999999999999E-2</v>
      </c>
      <c r="D1224" s="91">
        <f ca="1">AVERAGE(C1224:OFFSET(C1224,$I$1-1,0))</f>
        <v>3.3946249999999983E-2</v>
      </c>
      <c r="F1224" s="8">
        <v>30648</v>
      </c>
      <c r="G1224" s="11">
        <f t="shared" ca="1" si="39"/>
        <v>0.11134234999999996</v>
      </c>
    </row>
    <row r="1225" spans="1:7" ht="15">
      <c r="A1225" s="12">
        <v>41936</v>
      </c>
      <c r="B1225" s="82">
        <v>3.0423</v>
      </c>
      <c r="C1225" s="13">
        <f t="shared" si="38"/>
        <v>3.0422999999999999E-2</v>
      </c>
      <c r="D1225" s="91">
        <f ca="1">AVERAGE(C1225:OFFSET(C1225,$I$1-1,0))</f>
        <v>3.3981809999999987E-2</v>
      </c>
      <c r="F1225" s="8">
        <v>30649</v>
      </c>
      <c r="G1225" s="11">
        <f t="shared" ca="1" si="39"/>
        <v>0.11136774999999995</v>
      </c>
    </row>
    <row r="1226" spans="1:7" ht="15">
      <c r="A1226" s="12">
        <v>41935</v>
      </c>
      <c r="B1226" s="82">
        <v>3.0430999999999999</v>
      </c>
      <c r="C1226" s="13">
        <f t="shared" si="38"/>
        <v>3.0431E-2</v>
      </c>
      <c r="D1226" s="91">
        <f ca="1">AVERAGE(C1226:OFFSET(C1226,$I$1-1,0))</f>
        <v>3.4017094999999983E-2</v>
      </c>
      <c r="F1226" s="8">
        <v>30650</v>
      </c>
      <c r="G1226" s="11">
        <f t="shared" ca="1" si="39"/>
        <v>0.11139364999999996</v>
      </c>
    </row>
    <row r="1227" spans="1:7" ht="15">
      <c r="A1227" s="12">
        <v>41934</v>
      </c>
      <c r="B1227" s="82">
        <v>2.9904000000000002</v>
      </c>
      <c r="C1227" s="13">
        <f t="shared" si="38"/>
        <v>2.9904E-2</v>
      </c>
      <c r="D1227" s="91">
        <f ca="1">AVERAGE(C1227:OFFSET(C1227,$I$1-1,0))</f>
        <v>3.4053569999999991E-2</v>
      </c>
      <c r="F1227" s="8">
        <v>30651</v>
      </c>
      <c r="G1227" s="11">
        <f t="shared" ca="1" si="39"/>
        <v>0.11141934999999997</v>
      </c>
    </row>
    <row r="1228" spans="1:7" ht="15">
      <c r="A1228" s="12">
        <v>41933</v>
      </c>
      <c r="B1228" s="82">
        <v>2.9904000000000002</v>
      </c>
      <c r="C1228" s="13">
        <f t="shared" si="38"/>
        <v>2.9904E-2</v>
      </c>
      <c r="D1228" s="91">
        <f ca="1">AVERAGE(C1228:OFFSET(C1228,$I$1-1,0))</f>
        <v>3.4095199999999992E-2</v>
      </c>
      <c r="F1228" s="8">
        <v>30652</v>
      </c>
      <c r="G1228" s="11">
        <f t="shared" ca="1" si="39"/>
        <v>0.11146129999999997</v>
      </c>
    </row>
    <row r="1229" spans="1:7" ht="15">
      <c r="A1229" s="12">
        <v>41932</v>
      </c>
      <c r="B1229" s="82">
        <v>2.9655</v>
      </c>
      <c r="C1229" s="13">
        <f t="shared" si="38"/>
        <v>2.9655000000000001E-2</v>
      </c>
      <c r="D1229" s="91">
        <f ca="1">AVERAGE(C1229:OFFSET(C1229,$I$1-1,0))</f>
        <v>3.4135764999999992E-2</v>
      </c>
      <c r="F1229" s="8">
        <v>30655</v>
      </c>
      <c r="G1229" s="11">
        <f t="shared" ca="1" si="39"/>
        <v>0.11150269999999995</v>
      </c>
    </row>
    <row r="1230" spans="1:7" ht="15">
      <c r="A1230" s="12">
        <v>41929</v>
      </c>
      <c r="B1230" s="82">
        <v>2.9678</v>
      </c>
      <c r="C1230" s="13">
        <f t="shared" si="38"/>
        <v>2.9678E-2</v>
      </c>
      <c r="D1230" s="91">
        <f ca="1">AVERAGE(C1230:OFFSET(C1230,$I$1-1,0))</f>
        <v>3.417611999999999E-2</v>
      </c>
      <c r="F1230" s="8">
        <v>30656</v>
      </c>
      <c r="G1230" s="11">
        <f t="shared" ca="1" si="39"/>
        <v>0.11154474999999996</v>
      </c>
    </row>
    <row r="1231" spans="1:7" ht="15">
      <c r="A1231" s="12">
        <v>41928</v>
      </c>
      <c r="B1231" s="82">
        <v>2.9352999999999998</v>
      </c>
      <c r="C1231" s="13">
        <f t="shared" si="38"/>
        <v>2.9352999999999997E-2</v>
      </c>
      <c r="D1231" s="91">
        <f ca="1">AVERAGE(C1231:OFFSET(C1231,$I$1-1,0))</f>
        <v>3.4217724999999997E-2</v>
      </c>
      <c r="F1231" s="8">
        <v>30657</v>
      </c>
      <c r="G1231" s="11">
        <f t="shared" ca="1" si="39"/>
        <v>0.11158594999999995</v>
      </c>
    </row>
    <row r="1232" spans="1:7" ht="15">
      <c r="A1232" s="12">
        <v>41927</v>
      </c>
      <c r="B1232" s="82">
        <v>2.9176000000000002</v>
      </c>
      <c r="C1232" s="13">
        <f t="shared" si="38"/>
        <v>2.9176000000000001E-2</v>
      </c>
      <c r="D1232" s="91">
        <f ca="1">AVERAGE(C1232:OFFSET(C1232,$I$1-1,0))</f>
        <v>3.4264934999999996E-2</v>
      </c>
      <c r="F1232" s="8">
        <v>30658</v>
      </c>
      <c r="G1232" s="11">
        <f t="shared" ca="1" si="39"/>
        <v>0.11163384999999995</v>
      </c>
    </row>
    <row r="1233" spans="1:7" ht="15">
      <c r="A1233" s="12">
        <v>41926</v>
      </c>
      <c r="B1233" s="82">
        <v>2.9531000000000001</v>
      </c>
      <c r="C1233" s="13">
        <f t="shared" si="38"/>
        <v>2.9531000000000002E-2</v>
      </c>
      <c r="D1233" s="91">
        <f ca="1">AVERAGE(C1233:OFFSET(C1233,$I$1-1,0))</f>
        <v>3.4313659999999996E-2</v>
      </c>
      <c r="F1233" s="8">
        <v>30659</v>
      </c>
      <c r="G1233" s="11">
        <f t="shared" ca="1" si="39"/>
        <v>0.11168509999999995</v>
      </c>
    </row>
    <row r="1234" spans="1:7" ht="15">
      <c r="A1234" s="12">
        <v>41925</v>
      </c>
      <c r="B1234" s="82">
        <v>3.0124</v>
      </c>
      <c r="C1234" s="13">
        <f t="shared" si="38"/>
        <v>3.0123999999999998E-2</v>
      </c>
      <c r="D1234" s="91">
        <f ca="1">AVERAGE(C1234:OFFSET(C1234,$I$1-1,0))</f>
        <v>3.4360249999999995E-2</v>
      </c>
      <c r="F1234" s="8">
        <v>30662</v>
      </c>
      <c r="G1234" s="11">
        <f t="shared" ca="1" si="39"/>
        <v>0.11174229999999996</v>
      </c>
    </row>
    <row r="1235" spans="1:7" ht="15">
      <c r="A1235" s="12">
        <v>41922</v>
      </c>
      <c r="B1235" s="82">
        <v>3.0124</v>
      </c>
      <c r="C1235" s="13">
        <f t="shared" si="38"/>
        <v>3.0123999999999998E-2</v>
      </c>
      <c r="D1235" s="91">
        <f ca="1">AVERAGE(C1235:OFFSET(C1235,$I$1-1,0))</f>
        <v>3.4404644999999998E-2</v>
      </c>
      <c r="F1235" s="8">
        <v>30663</v>
      </c>
      <c r="G1235" s="11">
        <f t="shared" ca="1" si="39"/>
        <v>0.11180974999999997</v>
      </c>
    </row>
    <row r="1236" spans="1:7" ht="15">
      <c r="A1236" s="12">
        <v>41921</v>
      </c>
      <c r="B1236" s="82">
        <v>3.0495999999999999</v>
      </c>
      <c r="C1236" s="13">
        <f t="shared" si="38"/>
        <v>3.0495999999999999E-2</v>
      </c>
      <c r="D1236" s="91">
        <f ca="1">AVERAGE(C1236:OFFSET(C1236,$I$1-1,0))</f>
        <v>3.4450265000000001E-2</v>
      </c>
      <c r="F1236" s="8">
        <v>30664</v>
      </c>
      <c r="G1236" s="11">
        <f t="shared" ca="1" si="39"/>
        <v>0.11187984999999996</v>
      </c>
    </row>
    <row r="1237" spans="1:7" ht="15">
      <c r="A1237" s="12">
        <v>41920</v>
      </c>
      <c r="B1237" s="82">
        <v>3.0598999999999998</v>
      </c>
      <c r="C1237" s="13">
        <f t="shared" si="38"/>
        <v>3.0598999999999998E-2</v>
      </c>
      <c r="D1237" s="91">
        <f ca="1">AVERAGE(C1237:OFFSET(C1237,$I$1-1,0))</f>
        <v>3.4493889999999999E-2</v>
      </c>
      <c r="F1237" s="8">
        <v>30665</v>
      </c>
      <c r="G1237" s="11">
        <f t="shared" ca="1" si="39"/>
        <v>0.11194829999999995</v>
      </c>
    </row>
    <row r="1238" spans="1:7" ht="15">
      <c r="A1238" s="12">
        <v>41919</v>
      </c>
      <c r="B1238" s="82">
        <v>3.0464000000000002</v>
      </c>
      <c r="C1238" s="13">
        <f t="shared" si="38"/>
        <v>3.0464000000000001E-2</v>
      </c>
      <c r="D1238" s="91">
        <f ca="1">AVERAGE(C1238:OFFSET(C1238,$I$1-1,0))</f>
        <v>3.453929E-2</v>
      </c>
      <c r="F1238" s="8">
        <v>30666</v>
      </c>
      <c r="G1238" s="11">
        <f t="shared" ca="1" si="39"/>
        <v>0.11202104999999994</v>
      </c>
    </row>
    <row r="1239" spans="1:7" ht="15">
      <c r="A1239" s="12">
        <v>41918</v>
      </c>
      <c r="B1239" s="82">
        <v>3.1273</v>
      </c>
      <c r="C1239" s="13">
        <f t="shared" si="38"/>
        <v>3.1273000000000002E-2</v>
      </c>
      <c r="D1239" s="91">
        <f ca="1">AVERAGE(C1239:OFFSET(C1239,$I$1-1,0))</f>
        <v>3.4585365E-2</v>
      </c>
      <c r="F1239" s="8">
        <v>30669</v>
      </c>
      <c r="G1239" s="11">
        <f t="shared" ca="1" si="39"/>
        <v>0.11209059999999992</v>
      </c>
    </row>
    <row r="1240" spans="1:7" ht="15">
      <c r="A1240" s="12">
        <v>41915</v>
      </c>
      <c r="B1240" s="82">
        <v>3.1233</v>
      </c>
      <c r="C1240" s="13">
        <f t="shared" si="38"/>
        <v>3.1233E-2</v>
      </c>
      <c r="D1240" s="91">
        <f ca="1">AVERAGE(C1240:OFFSET(C1240,$I$1-1,0))</f>
        <v>3.4624059999999998E-2</v>
      </c>
      <c r="F1240" s="8">
        <v>30670</v>
      </c>
      <c r="G1240" s="11">
        <f t="shared" ca="1" si="39"/>
        <v>0.11216629999999991</v>
      </c>
    </row>
    <row r="1241" spans="1:7" ht="15">
      <c r="A1241" s="12">
        <v>41914</v>
      </c>
      <c r="B1241" s="82">
        <v>3.1427</v>
      </c>
      <c r="C1241" s="13">
        <f t="shared" si="38"/>
        <v>3.1427000000000004E-2</v>
      </c>
      <c r="D1241" s="91">
        <f ca="1">AVERAGE(C1241:OFFSET(C1241,$I$1-1,0))</f>
        <v>3.4664730000000005E-2</v>
      </c>
      <c r="F1241" s="8">
        <v>30671</v>
      </c>
      <c r="G1241" s="11">
        <f t="shared" ca="1" si="39"/>
        <v>0.11223654999999992</v>
      </c>
    </row>
    <row r="1242" spans="1:7" ht="15">
      <c r="A1242" s="12">
        <v>41913</v>
      </c>
      <c r="B1242" s="82">
        <v>3.0918999999999999</v>
      </c>
      <c r="C1242" s="13">
        <f t="shared" si="38"/>
        <v>3.0918999999999999E-2</v>
      </c>
      <c r="D1242" s="91">
        <f ca="1">AVERAGE(C1242:OFFSET(C1242,$I$1-1,0))</f>
        <v>3.4703790000000005E-2</v>
      </c>
      <c r="F1242" s="8">
        <v>30672</v>
      </c>
      <c r="G1242" s="11">
        <f t="shared" ca="1" si="39"/>
        <v>0.11230604999999989</v>
      </c>
    </row>
    <row r="1243" spans="1:7" ht="15">
      <c r="A1243" s="12">
        <v>41912</v>
      </c>
      <c r="B1243" s="82">
        <v>3.1966999999999999</v>
      </c>
      <c r="C1243" s="13">
        <f t="shared" si="38"/>
        <v>3.1966999999999995E-2</v>
      </c>
      <c r="D1243" s="91">
        <f ca="1">AVERAGE(C1243:OFFSET(C1243,$I$1-1,0))</f>
        <v>3.4743845000000009E-2</v>
      </c>
      <c r="F1243" s="8">
        <v>30673</v>
      </c>
      <c r="G1243" s="11">
        <f t="shared" ca="1" si="39"/>
        <v>0.1123749499999999</v>
      </c>
    </row>
    <row r="1244" spans="1:7" ht="15">
      <c r="A1244" s="12">
        <v>41911</v>
      </c>
      <c r="B1244" s="82">
        <v>3.1646999999999998</v>
      </c>
      <c r="C1244" s="13">
        <f t="shared" si="38"/>
        <v>3.1647000000000002E-2</v>
      </c>
      <c r="D1244" s="91">
        <f ca="1">AVERAGE(C1244:OFFSET(C1244,$I$1-1,0))</f>
        <v>3.477866000000001E-2</v>
      </c>
      <c r="F1244" s="8">
        <v>30677</v>
      </c>
      <c r="G1244" s="11">
        <f t="shared" ca="1" si="39"/>
        <v>0.11243429999999992</v>
      </c>
    </row>
    <row r="1245" spans="1:7" ht="15">
      <c r="A1245" s="12">
        <v>41908</v>
      </c>
      <c r="B1245" s="82">
        <v>3.214</v>
      </c>
      <c r="C1245" s="13">
        <f t="shared" si="38"/>
        <v>3.2140000000000002E-2</v>
      </c>
      <c r="D1245" s="91">
        <f ca="1">AVERAGE(C1245:OFFSET(C1245,$I$1-1,0))</f>
        <v>3.481287000000001E-2</v>
      </c>
      <c r="F1245" s="8">
        <v>30678</v>
      </c>
      <c r="G1245" s="11">
        <f t="shared" ca="1" si="39"/>
        <v>0.11249254999999991</v>
      </c>
    </row>
    <row r="1246" spans="1:7" ht="15">
      <c r="A1246" s="12">
        <v>41907</v>
      </c>
      <c r="B1246" s="82">
        <v>3.2115</v>
      </c>
      <c r="C1246" s="13">
        <f t="shared" si="38"/>
        <v>3.2114999999999998E-2</v>
      </c>
      <c r="D1246" s="91">
        <f ca="1">AVERAGE(C1246:OFFSET(C1246,$I$1-1,0))</f>
        <v>3.4843320000000018E-2</v>
      </c>
      <c r="F1246" s="8">
        <v>30679</v>
      </c>
      <c r="G1246" s="11">
        <f t="shared" ca="1" si="39"/>
        <v>0.11255209999999989</v>
      </c>
    </row>
    <row r="1247" spans="1:7" ht="15">
      <c r="A1247" s="12">
        <v>41906</v>
      </c>
      <c r="B1247" s="82">
        <v>3.2789999999999999</v>
      </c>
      <c r="C1247" s="13">
        <f t="shared" si="38"/>
        <v>3.279E-2</v>
      </c>
      <c r="D1247" s="91">
        <f ca="1">AVERAGE(C1247:OFFSET(C1247,$I$1-1,0))</f>
        <v>3.4878210000000014E-2</v>
      </c>
      <c r="F1247" s="8">
        <v>30680</v>
      </c>
      <c r="G1247" s="11">
        <f t="shared" ca="1" si="39"/>
        <v>0.11261209999999991</v>
      </c>
    </row>
    <row r="1248" spans="1:7" ht="15">
      <c r="A1248" s="12">
        <v>41905</v>
      </c>
      <c r="B1248" s="82">
        <v>3.2463000000000002</v>
      </c>
      <c r="C1248" s="13">
        <f t="shared" si="38"/>
        <v>3.2462999999999999E-2</v>
      </c>
      <c r="D1248" s="91">
        <f ca="1">AVERAGE(C1248:OFFSET(C1248,$I$1-1,0))</f>
        <v>3.4909585000000014E-2</v>
      </c>
      <c r="F1248" s="8">
        <v>30684</v>
      </c>
      <c r="G1248" s="11">
        <f t="shared" ca="1" si="39"/>
        <v>0.11267004999999991</v>
      </c>
    </row>
    <row r="1249" spans="1:7" ht="15">
      <c r="A1249" s="12">
        <v>41904</v>
      </c>
      <c r="B1249" s="82">
        <v>3.2890999999999999</v>
      </c>
      <c r="C1249" s="13">
        <f t="shared" si="38"/>
        <v>3.2890999999999997E-2</v>
      </c>
      <c r="D1249" s="91">
        <f ca="1">AVERAGE(C1249:OFFSET(C1249,$I$1-1,0))</f>
        <v>3.4940565000000014E-2</v>
      </c>
      <c r="F1249" s="8">
        <v>30685</v>
      </c>
      <c r="G1249" s="11">
        <f t="shared" ca="1" si="39"/>
        <v>0.11272859999999989</v>
      </c>
    </row>
    <row r="1250" spans="1:7" ht="15">
      <c r="A1250" s="12">
        <v>41901</v>
      </c>
      <c r="B1250" s="82">
        <v>3.2839999999999998</v>
      </c>
      <c r="C1250" s="13">
        <f t="shared" si="38"/>
        <v>3.2840000000000001E-2</v>
      </c>
      <c r="D1250" s="91">
        <f ca="1">AVERAGE(C1250:OFFSET(C1250,$I$1-1,0))</f>
        <v>3.497080000000001E-2</v>
      </c>
      <c r="F1250" s="8">
        <v>30686</v>
      </c>
      <c r="G1250" s="11">
        <f t="shared" ca="1" si="39"/>
        <v>0.11278914999999989</v>
      </c>
    </row>
    <row r="1251" spans="1:7" ht="15">
      <c r="A1251" s="12">
        <v>41900</v>
      </c>
      <c r="B1251" s="82">
        <v>3.3475999999999999</v>
      </c>
      <c r="C1251" s="13">
        <f t="shared" si="38"/>
        <v>3.3475999999999999E-2</v>
      </c>
      <c r="D1251" s="91">
        <f ca="1">AVERAGE(C1251:OFFSET(C1251,$I$1-1,0))</f>
        <v>3.5000255000000015E-2</v>
      </c>
      <c r="F1251" s="8">
        <v>30687</v>
      </c>
      <c r="G1251" s="11">
        <f t="shared" ca="1" si="39"/>
        <v>0.11284749999999991</v>
      </c>
    </row>
    <row r="1252" spans="1:7" ht="15">
      <c r="A1252" s="12">
        <v>41899</v>
      </c>
      <c r="B1252" s="82">
        <v>3.3689999999999998</v>
      </c>
      <c r="C1252" s="13">
        <f t="shared" si="38"/>
        <v>3.3689999999999998E-2</v>
      </c>
      <c r="D1252" s="91">
        <f ca="1">AVERAGE(C1252:OFFSET(C1252,$I$1-1,0))</f>
        <v>3.502756500000001E-2</v>
      </c>
      <c r="F1252" s="8">
        <v>30690</v>
      </c>
      <c r="G1252" s="11">
        <f t="shared" ca="1" si="39"/>
        <v>0.11290349999999989</v>
      </c>
    </row>
    <row r="1253" spans="1:7" ht="15">
      <c r="A1253" s="12">
        <v>41898</v>
      </c>
      <c r="B1253" s="82">
        <v>3.3603999999999998</v>
      </c>
      <c r="C1253" s="13">
        <f t="shared" si="38"/>
        <v>3.3603999999999995E-2</v>
      </c>
      <c r="D1253" s="91">
        <f ca="1">AVERAGE(C1253:OFFSET(C1253,$I$1-1,0))</f>
        <v>3.5053400000000005E-2</v>
      </c>
      <c r="F1253" s="8">
        <v>30691</v>
      </c>
      <c r="G1253" s="11">
        <f t="shared" ca="1" si="39"/>
        <v>0.1129568499999999</v>
      </c>
    </row>
    <row r="1254" spans="1:7" ht="15">
      <c r="A1254" s="12">
        <v>41897</v>
      </c>
      <c r="B1254" s="82">
        <v>3.3433000000000002</v>
      </c>
      <c r="C1254" s="13">
        <f t="shared" si="38"/>
        <v>3.3433000000000004E-2</v>
      </c>
      <c r="D1254" s="91">
        <f ca="1">AVERAGE(C1254:OFFSET(C1254,$I$1-1,0))</f>
        <v>3.5077285000000014E-2</v>
      </c>
      <c r="F1254" s="8">
        <v>30692</v>
      </c>
      <c r="G1254" s="11">
        <f t="shared" ca="1" si="39"/>
        <v>0.11301099999999992</v>
      </c>
    </row>
    <row r="1255" spans="1:7" ht="15">
      <c r="A1255" s="12">
        <v>41894</v>
      </c>
      <c r="B1255" s="82">
        <v>3.3441000000000001</v>
      </c>
      <c r="C1255" s="13">
        <f t="shared" si="38"/>
        <v>3.3440999999999999E-2</v>
      </c>
      <c r="D1255" s="91">
        <f ca="1">AVERAGE(C1255:OFFSET(C1255,$I$1-1,0))</f>
        <v>3.5103685000000009E-2</v>
      </c>
      <c r="F1255" s="8">
        <v>30693</v>
      </c>
      <c r="G1255" s="11">
        <f t="shared" ca="1" si="39"/>
        <v>0.11306554999999992</v>
      </c>
    </row>
    <row r="1256" spans="1:7" ht="15">
      <c r="A1256" s="12">
        <v>41893</v>
      </c>
      <c r="B1256" s="82">
        <v>3.2772000000000001</v>
      </c>
      <c r="C1256" s="13">
        <f t="shared" si="38"/>
        <v>3.2772000000000003E-2</v>
      </c>
      <c r="D1256" s="91">
        <f ca="1">AVERAGE(C1256:OFFSET(C1256,$I$1-1,0))</f>
        <v>3.5130945000000011E-2</v>
      </c>
      <c r="F1256" s="8">
        <v>30694</v>
      </c>
      <c r="G1256" s="11">
        <f t="shared" ca="1" si="39"/>
        <v>0.11311519999999993</v>
      </c>
    </row>
    <row r="1257" spans="1:7" ht="15">
      <c r="A1257" s="12">
        <v>41892</v>
      </c>
      <c r="B1257" s="82">
        <v>3.2721999999999998</v>
      </c>
      <c r="C1257" s="13">
        <f t="shared" si="38"/>
        <v>3.2722000000000001E-2</v>
      </c>
      <c r="D1257" s="91">
        <f ca="1">AVERAGE(C1257:OFFSET(C1257,$I$1-1,0))</f>
        <v>3.5162775000000014E-2</v>
      </c>
      <c r="F1257" s="8">
        <v>30697</v>
      </c>
      <c r="G1257" s="11">
        <f t="shared" ca="1" si="39"/>
        <v>0.11316409999999992</v>
      </c>
    </row>
    <row r="1258" spans="1:7" ht="15">
      <c r="A1258" s="12">
        <v>41891</v>
      </c>
      <c r="B1258" s="82">
        <v>3.2338</v>
      </c>
      <c r="C1258" s="13">
        <f t="shared" si="38"/>
        <v>3.2337999999999999E-2</v>
      </c>
      <c r="D1258" s="91">
        <f ca="1">AVERAGE(C1258:OFFSET(C1258,$I$1-1,0))</f>
        <v>3.5194220000000019E-2</v>
      </c>
      <c r="F1258" s="8">
        <v>30698</v>
      </c>
      <c r="G1258" s="11">
        <f t="shared" ca="1" si="39"/>
        <v>0.11321034999999995</v>
      </c>
    </row>
    <row r="1259" spans="1:7" ht="15">
      <c r="A1259" s="12">
        <v>41890</v>
      </c>
      <c r="B1259" s="82">
        <v>3.2246999999999999</v>
      </c>
      <c r="C1259" s="13">
        <f t="shared" si="38"/>
        <v>3.2246999999999998E-2</v>
      </c>
      <c r="D1259" s="91">
        <f ca="1">AVERAGE(C1259:OFFSET(C1259,$I$1-1,0))</f>
        <v>3.5224750000000013E-2</v>
      </c>
      <c r="F1259" s="8">
        <v>30699</v>
      </c>
      <c r="G1259" s="11">
        <f t="shared" ca="1" si="39"/>
        <v>0.11325839999999994</v>
      </c>
    </row>
    <row r="1260" spans="1:7" ht="15">
      <c r="A1260" s="12">
        <v>41887</v>
      </c>
      <c r="B1260" s="82">
        <v>3.2263000000000002</v>
      </c>
      <c r="C1260" s="13">
        <f t="shared" si="38"/>
        <v>3.2263E-2</v>
      </c>
      <c r="D1260" s="91">
        <f ca="1">AVERAGE(C1260:OFFSET(C1260,$I$1-1,0))</f>
        <v>3.5256315000000017E-2</v>
      </c>
      <c r="F1260" s="8">
        <v>30700</v>
      </c>
      <c r="G1260" s="11">
        <f t="shared" ca="1" si="39"/>
        <v>0.11330744999999993</v>
      </c>
    </row>
    <row r="1261" spans="1:7" ht="15">
      <c r="A1261" s="12">
        <v>41886</v>
      </c>
      <c r="B1261" s="82">
        <v>3.2090000000000001</v>
      </c>
      <c r="C1261" s="13">
        <f t="shared" si="38"/>
        <v>3.209E-2</v>
      </c>
      <c r="D1261" s="91">
        <f ca="1">AVERAGE(C1261:OFFSET(C1261,$I$1-1,0))</f>
        <v>3.5285530000000016E-2</v>
      </c>
      <c r="F1261" s="8">
        <v>30701</v>
      </c>
      <c r="G1261" s="11">
        <f t="shared" ca="1" si="39"/>
        <v>0.11335889999999994</v>
      </c>
    </row>
    <row r="1262" spans="1:7" ht="15">
      <c r="A1262" s="12">
        <v>41885</v>
      </c>
      <c r="B1262" s="82">
        <v>3.1419000000000001</v>
      </c>
      <c r="C1262" s="13">
        <f t="shared" si="38"/>
        <v>3.1419000000000002E-2</v>
      </c>
      <c r="D1262" s="91">
        <f ca="1">AVERAGE(C1262:OFFSET(C1262,$I$1-1,0))</f>
        <v>3.5315830000000013E-2</v>
      </c>
      <c r="F1262" s="8">
        <v>30704</v>
      </c>
      <c r="G1262" s="11">
        <f t="shared" ca="1" si="39"/>
        <v>0.11340759999999996</v>
      </c>
    </row>
    <row r="1263" spans="1:7" ht="15">
      <c r="A1263" s="12">
        <v>41884</v>
      </c>
      <c r="B1263" s="82">
        <v>3.1753</v>
      </c>
      <c r="C1263" s="13">
        <f t="shared" si="38"/>
        <v>3.1753000000000003E-2</v>
      </c>
      <c r="D1263" s="91">
        <f ca="1">AVERAGE(C1263:OFFSET(C1263,$I$1-1,0))</f>
        <v>3.5349485000000014E-2</v>
      </c>
      <c r="F1263" s="8">
        <v>30705</v>
      </c>
      <c r="G1263" s="11">
        <f t="shared" ca="1" si="39"/>
        <v>0.11345804999999996</v>
      </c>
    </row>
    <row r="1264" spans="1:7" ht="15">
      <c r="A1264" s="12">
        <v>41883</v>
      </c>
      <c r="B1264" s="82">
        <v>3.0792000000000002</v>
      </c>
      <c r="C1264" s="13">
        <f t="shared" si="38"/>
        <v>3.0792E-2</v>
      </c>
      <c r="D1264" s="91">
        <f ca="1">AVERAGE(C1264:OFFSET(C1264,$I$1-1,0))</f>
        <v>3.5380630000000024E-2</v>
      </c>
      <c r="F1264" s="8">
        <v>30706</v>
      </c>
      <c r="G1264" s="11">
        <f t="shared" ca="1" si="39"/>
        <v>0.11351564999999997</v>
      </c>
    </row>
    <row r="1265" spans="1:7" ht="15">
      <c r="A1265" s="12">
        <v>41880</v>
      </c>
      <c r="B1265" s="82">
        <v>3.0792000000000002</v>
      </c>
      <c r="C1265" s="13">
        <f t="shared" si="38"/>
        <v>3.0792E-2</v>
      </c>
      <c r="D1265" s="91">
        <f ca="1">AVERAGE(C1265:OFFSET(C1265,$I$1-1,0))</f>
        <v>3.5417600000000014E-2</v>
      </c>
      <c r="F1265" s="8">
        <v>30707</v>
      </c>
      <c r="G1265" s="11">
        <f t="shared" ca="1" si="39"/>
        <v>0.11357299999999997</v>
      </c>
    </row>
    <row r="1266" spans="1:7" ht="15">
      <c r="A1266" s="12">
        <v>41879</v>
      </c>
      <c r="B1266" s="82">
        <v>3.0743999999999998</v>
      </c>
      <c r="C1266" s="13">
        <f t="shared" si="38"/>
        <v>3.0743999999999997E-2</v>
      </c>
      <c r="D1266" s="91">
        <f ca="1">AVERAGE(C1266:OFFSET(C1266,$I$1-1,0))</f>
        <v>3.5455100000000017E-2</v>
      </c>
      <c r="F1266" s="8">
        <v>30708</v>
      </c>
      <c r="G1266" s="11">
        <f t="shared" ca="1" si="39"/>
        <v>0.11362854999999998</v>
      </c>
    </row>
    <row r="1267" spans="1:7" ht="15">
      <c r="A1267" s="12">
        <v>41878</v>
      </c>
      <c r="B1267" s="82">
        <v>3.1023999999999998</v>
      </c>
      <c r="C1267" s="13">
        <f t="shared" si="38"/>
        <v>3.1023999999999999E-2</v>
      </c>
      <c r="D1267" s="91">
        <f ca="1">AVERAGE(C1267:OFFSET(C1267,$I$1-1,0))</f>
        <v>3.5495755000000025E-2</v>
      </c>
      <c r="F1267" s="8">
        <v>30711</v>
      </c>
      <c r="G1267" s="11">
        <f t="shared" ca="1" si="39"/>
        <v>0.11368539999999998</v>
      </c>
    </row>
    <row r="1268" spans="1:7" ht="15">
      <c r="A1268" s="12">
        <v>41877</v>
      </c>
      <c r="B1268" s="82">
        <v>3.1623000000000001</v>
      </c>
      <c r="C1268" s="13">
        <f t="shared" si="38"/>
        <v>3.1622999999999998E-2</v>
      </c>
      <c r="D1268" s="91">
        <f ca="1">AVERAGE(C1268:OFFSET(C1268,$I$1-1,0))</f>
        <v>3.5536185000000019E-2</v>
      </c>
      <c r="F1268" s="8">
        <v>30712</v>
      </c>
      <c r="G1268" s="11">
        <f t="shared" ca="1" si="39"/>
        <v>0.11374979999999997</v>
      </c>
    </row>
    <row r="1269" spans="1:7" ht="15">
      <c r="A1269" s="12">
        <v>41876</v>
      </c>
      <c r="B1269" s="82">
        <v>3.1314000000000002</v>
      </c>
      <c r="C1269" s="13">
        <f t="shared" si="38"/>
        <v>3.1314000000000002E-2</v>
      </c>
      <c r="D1269" s="91">
        <f ca="1">AVERAGE(C1269:OFFSET(C1269,$I$1-1,0))</f>
        <v>3.5568070000000021E-2</v>
      </c>
      <c r="F1269" s="8">
        <v>30713</v>
      </c>
      <c r="G1269" s="11">
        <f t="shared" ca="1" si="39"/>
        <v>0.11381229999999999</v>
      </c>
    </row>
    <row r="1270" spans="1:7" ht="15">
      <c r="A1270" s="12">
        <v>41873</v>
      </c>
      <c r="B1270" s="82">
        <v>3.1566000000000001</v>
      </c>
      <c r="C1270" s="13">
        <f t="shared" si="38"/>
        <v>3.1566000000000004E-2</v>
      </c>
      <c r="D1270" s="91">
        <f ca="1">AVERAGE(C1270:OFFSET(C1270,$I$1-1,0))</f>
        <v>3.5599260000000021E-2</v>
      </c>
      <c r="F1270" s="8">
        <v>30714</v>
      </c>
      <c r="G1270" s="11">
        <f t="shared" ca="1" si="39"/>
        <v>0.11387504999999998</v>
      </c>
    </row>
    <row r="1271" spans="1:7" ht="15">
      <c r="A1271" s="12">
        <v>41872</v>
      </c>
      <c r="B1271" s="82">
        <v>3.1884000000000001</v>
      </c>
      <c r="C1271" s="13">
        <f t="shared" si="38"/>
        <v>3.1884000000000003E-2</v>
      </c>
      <c r="D1271" s="91">
        <f ca="1">AVERAGE(C1271:OFFSET(C1271,$I$1-1,0))</f>
        <v>3.563116500000002E-2</v>
      </c>
      <c r="F1271" s="8">
        <v>30715</v>
      </c>
      <c r="G1271" s="11">
        <f t="shared" ca="1" si="39"/>
        <v>0.11394245</v>
      </c>
    </row>
    <row r="1272" spans="1:7" ht="15">
      <c r="A1272" s="12">
        <v>41871</v>
      </c>
      <c r="B1272" s="82">
        <v>3.2204999999999999</v>
      </c>
      <c r="C1272" s="13">
        <f t="shared" si="38"/>
        <v>3.2204999999999998E-2</v>
      </c>
      <c r="D1272" s="91">
        <f ca="1">AVERAGE(C1272:OFFSET(C1272,$I$1-1,0))</f>
        <v>3.5661080000000019E-2</v>
      </c>
      <c r="F1272" s="8">
        <v>30718</v>
      </c>
      <c r="G1272" s="11">
        <f t="shared" ca="1" si="39"/>
        <v>0.11401064999999999</v>
      </c>
    </row>
    <row r="1273" spans="1:7" ht="15">
      <c r="A1273" s="12">
        <v>41870</v>
      </c>
      <c r="B1273" s="82">
        <v>3.2130999999999998</v>
      </c>
      <c r="C1273" s="13">
        <f t="shared" si="38"/>
        <v>3.2131E-2</v>
      </c>
      <c r="D1273" s="91">
        <f ca="1">AVERAGE(C1273:OFFSET(C1273,$I$1-1,0))</f>
        <v>3.5691010000000023E-2</v>
      </c>
      <c r="F1273" s="8">
        <v>30719</v>
      </c>
      <c r="G1273" s="11">
        <f t="shared" ca="1" si="39"/>
        <v>0.11408215000000001</v>
      </c>
    </row>
    <row r="1274" spans="1:7" ht="15">
      <c r="A1274" s="12">
        <v>41869</v>
      </c>
      <c r="B1274" s="82">
        <v>3.1983000000000001</v>
      </c>
      <c r="C1274" s="13">
        <f t="shared" si="38"/>
        <v>3.1983000000000004E-2</v>
      </c>
      <c r="D1274" s="91">
        <f ca="1">AVERAGE(C1274:OFFSET(C1274,$I$1-1,0))</f>
        <v>3.5723220000000028E-2</v>
      </c>
      <c r="F1274" s="8">
        <v>30720</v>
      </c>
      <c r="G1274" s="11">
        <f t="shared" ca="1" si="39"/>
        <v>0.11414969999999998</v>
      </c>
    </row>
    <row r="1275" spans="1:7" ht="15">
      <c r="A1275" s="12">
        <v>41866</v>
      </c>
      <c r="B1275" s="82">
        <v>3.1322999999999999</v>
      </c>
      <c r="C1275" s="13">
        <f t="shared" si="38"/>
        <v>3.1322999999999997E-2</v>
      </c>
      <c r="D1275" s="91">
        <f ca="1">AVERAGE(C1275:OFFSET(C1275,$I$1-1,0))</f>
        <v>3.5755575000000019E-2</v>
      </c>
      <c r="F1275" s="8">
        <v>30721</v>
      </c>
      <c r="G1275" s="11">
        <f t="shared" ca="1" si="39"/>
        <v>0.11421739999999998</v>
      </c>
    </row>
    <row r="1276" spans="1:7" ht="15">
      <c r="A1276" s="12">
        <v>41865</v>
      </c>
      <c r="B1276" s="82">
        <v>3.1917</v>
      </c>
      <c r="C1276" s="13">
        <f t="shared" si="38"/>
        <v>3.1917000000000001E-2</v>
      </c>
      <c r="D1276" s="91">
        <f ca="1">AVERAGE(C1276:OFFSET(C1276,$I$1-1,0))</f>
        <v>3.5791230000000021E-2</v>
      </c>
      <c r="F1276" s="8">
        <v>30722</v>
      </c>
      <c r="G1276" s="11">
        <f t="shared" ca="1" si="39"/>
        <v>0.1142865</v>
      </c>
    </row>
    <row r="1277" spans="1:7" ht="15">
      <c r="A1277" s="12">
        <v>41864</v>
      </c>
      <c r="B1277" s="82">
        <v>3.2431999999999999</v>
      </c>
      <c r="C1277" s="13">
        <f t="shared" si="38"/>
        <v>3.2431999999999996E-2</v>
      </c>
      <c r="D1277" s="91">
        <f ca="1">AVERAGE(C1277:OFFSET(C1277,$I$1-1,0))</f>
        <v>3.5817065000000016E-2</v>
      </c>
      <c r="F1277" s="8">
        <v>30726</v>
      </c>
      <c r="G1277" s="11">
        <f t="shared" ca="1" si="39"/>
        <v>0.11435694999999999</v>
      </c>
    </row>
    <row r="1278" spans="1:7" ht="15">
      <c r="A1278" s="12">
        <v>41863</v>
      </c>
      <c r="B1278" s="82">
        <v>3.2765</v>
      </c>
      <c r="C1278" s="13">
        <f t="shared" si="38"/>
        <v>3.2765000000000002E-2</v>
      </c>
      <c r="D1278" s="91">
        <f ca="1">AVERAGE(C1278:OFFSET(C1278,$I$1-1,0))</f>
        <v>3.5843565000000022E-2</v>
      </c>
      <c r="F1278" s="8">
        <v>30727</v>
      </c>
      <c r="G1278" s="11">
        <f t="shared" ca="1" si="39"/>
        <v>0.11442859999999999</v>
      </c>
    </row>
    <row r="1279" spans="1:7" ht="15">
      <c r="A1279" s="12">
        <v>41862</v>
      </c>
      <c r="B1279" s="82">
        <v>3.2431999999999999</v>
      </c>
      <c r="C1279" s="13">
        <f t="shared" si="38"/>
        <v>3.2431999999999996E-2</v>
      </c>
      <c r="D1279" s="91">
        <f ca="1">AVERAGE(C1279:OFFSET(C1279,$I$1-1,0))</f>
        <v>3.5868310000000021E-2</v>
      </c>
      <c r="F1279" s="8">
        <v>30728</v>
      </c>
      <c r="G1279" s="11">
        <f t="shared" ca="1" si="39"/>
        <v>0.1145023</v>
      </c>
    </row>
    <row r="1280" spans="1:7" ht="15">
      <c r="A1280" s="12">
        <v>41859</v>
      </c>
      <c r="B1280" s="82">
        <v>3.2303000000000002</v>
      </c>
      <c r="C1280" s="13">
        <f t="shared" si="38"/>
        <v>3.2302999999999998E-2</v>
      </c>
      <c r="D1280" s="91">
        <f ca="1">AVERAGE(C1280:OFFSET(C1280,$I$1-1,0))</f>
        <v>3.5890780000000025E-2</v>
      </c>
      <c r="F1280" s="8">
        <v>30729</v>
      </c>
      <c r="G1280" s="11">
        <f t="shared" ca="1" si="39"/>
        <v>0.11458119999999998</v>
      </c>
    </row>
    <row r="1281" spans="1:7" ht="15">
      <c r="A1281" s="12">
        <v>41858</v>
      </c>
      <c r="B1281" s="82">
        <v>3.2239</v>
      </c>
      <c r="C1281" s="13">
        <f t="shared" si="38"/>
        <v>3.2238999999999997E-2</v>
      </c>
      <c r="D1281" s="91">
        <f ca="1">AVERAGE(C1281:OFFSET(C1281,$I$1-1,0))</f>
        <v>3.591407000000002E-2</v>
      </c>
      <c r="F1281" s="8">
        <v>30733</v>
      </c>
      <c r="G1281" s="11">
        <f t="shared" ca="1" si="39"/>
        <v>0.11466144999999997</v>
      </c>
    </row>
    <row r="1282" spans="1:7" ht="15">
      <c r="A1282" s="12">
        <v>41857</v>
      </c>
      <c r="B1282" s="82">
        <v>3.27</v>
      </c>
      <c r="C1282" s="13">
        <f t="shared" si="38"/>
        <v>3.27E-2</v>
      </c>
      <c r="D1282" s="91">
        <f ca="1">AVERAGE(C1282:OFFSET(C1282,$I$1-1,0))</f>
        <v>3.5934805000000021E-2</v>
      </c>
      <c r="F1282" s="8">
        <v>30734</v>
      </c>
      <c r="G1282" s="11">
        <f t="shared" ca="1" si="39"/>
        <v>0.11474589999999997</v>
      </c>
    </row>
    <row r="1283" spans="1:7" ht="15">
      <c r="A1283" s="12">
        <v>41856</v>
      </c>
      <c r="B1283" s="82">
        <v>3.2831000000000001</v>
      </c>
      <c r="C1283" s="13">
        <f t="shared" si="38"/>
        <v>3.2830999999999999E-2</v>
      </c>
      <c r="D1283" s="91">
        <f ca="1">AVERAGE(C1283:OFFSET(C1283,$I$1-1,0))</f>
        <v>3.5953365000000029E-2</v>
      </c>
      <c r="F1283" s="8">
        <v>30735</v>
      </c>
      <c r="G1283" s="11">
        <f t="shared" ca="1" si="39"/>
        <v>0.11483299999999998</v>
      </c>
    </row>
    <row r="1284" spans="1:7" ht="15">
      <c r="A1284" s="12">
        <v>41855</v>
      </c>
      <c r="B1284" s="82">
        <v>3.2879999999999998</v>
      </c>
      <c r="C1284" s="13">
        <f t="shared" si="38"/>
        <v>3.288E-2</v>
      </c>
      <c r="D1284" s="91">
        <f ca="1">AVERAGE(C1284:OFFSET(C1284,$I$1-1,0))</f>
        <v>3.5969845000000028E-2</v>
      </c>
      <c r="F1284" s="8">
        <v>30736</v>
      </c>
      <c r="G1284" s="11">
        <f t="shared" ca="1" si="39"/>
        <v>0.11491864999999998</v>
      </c>
    </row>
    <row r="1285" spans="1:7" ht="15">
      <c r="A1285" s="12">
        <v>41852</v>
      </c>
      <c r="B1285" s="82">
        <v>3.2806999999999999</v>
      </c>
      <c r="C1285" s="13">
        <f t="shared" ref="C1285:C1348" si="40">B1285/100</f>
        <v>3.2807000000000003E-2</v>
      </c>
      <c r="D1285" s="91">
        <f ca="1">AVERAGE(C1285:OFFSET(C1285,$I$1-1,0))</f>
        <v>3.5986340000000026E-2</v>
      </c>
      <c r="F1285" s="8">
        <v>30739</v>
      </c>
      <c r="G1285" s="11">
        <f t="shared" ca="1" si="39"/>
        <v>0.11501329999999997</v>
      </c>
    </row>
    <row r="1286" spans="1:7" ht="15">
      <c r="A1286" s="12">
        <v>41851</v>
      </c>
      <c r="B1286" s="82">
        <v>3.3167</v>
      </c>
      <c r="C1286" s="13">
        <f t="shared" si="40"/>
        <v>3.3167000000000002E-2</v>
      </c>
      <c r="D1286" s="91">
        <f ca="1">AVERAGE(C1286:OFFSET(C1286,$I$1-1,0))</f>
        <v>3.6002300000000022E-2</v>
      </c>
      <c r="F1286" s="8">
        <v>30740</v>
      </c>
      <c r="G1286" s="11">
        <f t="shared" ref="G1286:G1349" ca="1" si="41">VLOOKUP($F1286,$A$5:$D$10419,4,FALSE)</f>
        <v>0.11510764999999998</v>
      </c>
    </row>
    <row r="1287" spans="1:7" ht="15">
      <c r="A1287" s="12">
        <v>41850</v>
      </c>
      <c r="B1287" s="82">
        <v>3.3125999999999998</v>
      </c>
      <c r="C1287" s="13">
        <f t="shared" si="40"/>
        <v>3.3125999999999996E-2</v>
      </c>
      <c r="D1287" s="91">
        <f ca="1">AVERAGE(C1287:OFFSET(C1287,$I$1-1,0))</f>
        <v>3.6017015000000027E-2</v>
      </c>
      <c r="F1287" s="8">
        <v>30741</v>
      </c>
      <c r="G1287" s="11">
        <f t="shared" ca="1" si="41"/>
        <v>0.11520219999999998</v>
      </c>
    </row>
    <row r="1288" spans="1:7" ht="15">
      <c r="A1288" s="12">
        <v>41849</v>
      </c>
      <c r="B1288" s="82">
        <v>3.2248000000000001</v>
      </c>
      <c r="C1288" s="13">
        <f t="shared" si="40"/>
        <v>3.2247999999999999E-2</v>
      </c>
      <c r="D1288" s="91">
        <f ca="1">AVERAGE(C1288:OFFSET(C1288,$I$1-1,0))</f>
        <v>3.6031120000000028E-2</v>
      </c>
      <c r="F1288" s="8">
        <v>30742</v>
      </c>
      <c r="G1288" s="11">
        <f t="shared" ca="1" si="41"/>
        <v>0.11528869999999998</v>
      </c>
    </row>
    <row r="1289" spans="1:7" ht="15">
      <c r="A1289" s="12">
        <v>41848</v>
      </c>
      <c r="B1289" s="82">
        <v>3.2547000000000001</v>
      </c>
      <c r="C1289" s="13">
        <f t="shared" si="40"/>
        <v>3.2547E-2</v>
      </c>
      <c r="D1289" s="91">
        <f ca="1">AVERAGE(C1289:OFFSET(C1289,$I$1-1,0))</f>
        <v>3.6050305000000032E-2</v>
      </c>
      <c r="F1289" s="8">
        <v>30743</v>
      </c>
      <c r="G1289" s="11">
        <f t="shared" ca="1" si="41"/>
        <v>0.11537674999999999</v>
      </c>
    </row>
    <row r="1290" spans="1:7" ht="15">
      <c r="A1290" s="12">
        <v>41845</v>
      </c>
      <c r="B1290" s="82">
        <v>3.2385000000000002</v>
      </c>
      <c r="C1290" s="13">
        <f t="shared" si="40"/>
        <v>3.2385000000000004E-2</v>
      </c>
      <c r="D1290" s="91">
        <f ca="1">AVERAGE(C1290:OFFSET(C1290,$I$1-1,0))</f>
        <v>3.6071060000000023E-2</v>
      </c>
      <c r="F1290" s="8">
        <v>30746</v>
      </c>
      <c r="G1290" s="11">
        <f t="shared" ca="1" si="41"/>
        <v>0.11546879999999997</v>
      </c>
    </row>
    <row r="1291" spans="1:7" ht="15">
      <c r="A1291" s="12">
        <v>41844</v>
      </c>
      <c r="B1291" s="82">
        <v>3.2953999999999999</v>
      </c>
      <c r="C1291" s="13">
        <f t="shared" si="40"/>
        <v>3.2953999999999997E-2</v>
      </c>
      <c r="D1291" s="91">
        <f ca="1">AVERAGE(C1291:OFFSET(C1291,$I$1-1,0))</f>
        <v>3.6091195000000027E-2</v>
      </c>
      <c r="F1291" s="8">
        <v>30747</v>
      </c>
      <c r="G1291" s="11">
        <f t="shared" ca="1" si="41"/>
        <v>0.11555889999999996</v>
      </c>
    </row>
    <row r="1292" spans="1:7" ht="15">
      <c r="A1292" s="12">
        <v>41843</v>
      </c>
      <c r="B1292" s="82">
        <v>3.2635999999999998</v>
      </c>
      <c r="C1292" s="13">
        <f t="shared" si="40"/>
        <v>3.2635999999999998E-2</v>
      </c>
      <c r="D1292" s="91">
        <f ca="1">AVERAGE(C1292:OFFSET(C1292,$I$1-1,0))</f>
        <v>3.6109350000000026E-2</v>
      </c>
      <c r="F1292" s="8">
        <v>30748</v>
      </c>
      <c r="G1292" s="11">
        <f t="shared" ca="1" si="41"/>
        <v>0.11565574999999997</v>
      </c>
    </row>
    <row r="1293" spans="1:7" ht="15">
      <c r="A1293" s="12">
        <v>41842</v>
      </c>
      <c r="B1293" s="82">
        <v>3.2498</v>
      </c>
      <c r="C1293" s="13">
        <f t="shared" si="40"/>
        <v>3.2497999999999999E-2</v>
      </c>
      <c r="D1293" s="91">
        <f ca="1">AVERAGE(C1293:OFFSET(C1293,$I$1-1,0))</f>
        <v>3.6132205000000028E-2</v>
      </c>
      <c r="F1293" s="8">
        <v>30749</v>
      </c>
      <c r="G1293" s="11">
        <f t="shared" ca="1" si="41"/>
        <v>0.11574694999999996</v>
      </c>
    </row>
    <row r="1294" spans="1:7" ht="15">
      <c r="A1294" s="12">
        <v>41841</v>
      </c>
      <c r="B1294" s="82">
        <v>3.2563</v>
      </c>
      <c r="C1294" s="13">
        <f t="shared" si="40"/>
        <v>3.2563000000000002E-2</v>
      </c>
      <c r="D1294" s="91">
        <f ca="1">AVERAGE(C1294:OFFSET(C1294,$I$1-1,0))</f>
        <v>3.6159170000000025E-2</v>
      </c>
      <c r="F1294" s="8">
        <v>30750</v>
      </c>
      <c r="G1294" s="11">
        <f t="shared" ca="1" si="41"/>
        <v>0.11583489999999998</v>
      </c>
    </row>
    <row r="1295" spans="1:7" ht="15">
      <c r="A1295" s="12">
        <v>41838</v>
      </c>
      <c r="B1295" s="82">
        <v>3.2881</v>
      </c>
      <c r="C1295" s="13">
        <f t="shared" si="40"/>
        <v>3.2881000000000001E-2</v>
      </c>
      <c r="D1295" s="91">
        <f ca="1">AVERAGE(C1295:OFFSET(C1295,$I$1-1,0))</f>
        <v>3.618371500000004E-2</v>
      </c>
      <c r="F1295" s="8">
        <v>30753</v>
      </c>
      <c r="G1295" s="11">
        <f t="shared" ca="1" si="41"/>
        <v>0.11592064999999999</v>
      </c>
    </row>
    <row r="1296" spans="1:7" ht="15">
      <c r="A1296" s="12">
        <v>41837</v>
      </c>
      <c r="B1296" s="82">
        <v>3.2660999999999998</v>
      </c>
      <c r="C1296" s="13">
        <f t="shared" si="40"/>
        <v>3.2660999999999996E-2</v>
      </c>
      <c r="D1296" s="91">
        <f ca="1">AVERAGE(C1296:OFFSET(C1296,$I$1-1,0))</f>
        <v>3.6206670000000031E-2</v>
      </c>
      <c r="F1296" s="8">
        <v>30754</v>
      </c>
      <c r="G1296" s="11">
        <f t="shared" ca="1" si="41"/>
        <v>0.11600654999999999</v>
      </c>
    </row>
    <row r="1297" spans="1:7" ht="15">
      <c r="A1297" s="12">
        <v>41836</v>
      </c>
      <c r="B1297" s="82">
        <v>3.3374000000000001</v>
      </c>
      <c r="C1297" s="13">
        <f t="shared" si="40"/>
        <v>3.3374000000000001E-2</v>
      </c>
      <c r="D1297" s="91">
        <f ca="1">AVERAGE(C1297:OFFSET(C1297,$I$1-1,0))</f>
        <v>3.6230060000000036E-2</v>
      </c>
      <c r="F1297" s="8">
        <v>30755</v>
      </c>
      <c r="G1297" s="11">
        <f t="shared" ca="1" si="41"/>
        <v>0.11609185</v>
      </c>
    </row>
    <row r="1298" spans="1:7" ht="15">
      <c r="A1298" s="12">
        <v>41835</v>
      </c>
      <c r="B1298" s="82">
        <v>3.3673000000000002</v>
      </c>
      <c r="C1298" s="13">
        <f t="shared" si="40"/>
        <v>3.3673000000000002E-2</v>
      </c>
      <c r="D1298" s="91">
        <f ca="1">AVERAGE(C1298:OFFSET(C1298,$I$1-1,0))</f>
        <v>3.6250060000000035E-2</v>
      </c>
      <c r="F1298" s="8">
        <v>30756</v>
      </c>
      <c r="G1298" s="11">
        <f t="shared" ca="1" si="41"/>
        <v>0.11617005000000001</v>
      </c>
    </row>
    <row r="1299" spans="1:7" ht="15">
      <c r="A1299" s="12">
        <v>41834</v>
      </c>
      <c r="B1299" s="82">
        <v>3.3715000000000002</v>
      </c>
      <c r="C1299" s="13">
        <f t="shared" si="40"/>
        <v>3.3715000000000002E-2</v>
      </c>
      <c r="D1299" s="91">
        <f ca="1">AVERAGE(C1299:OFFSET(C1299,$I$1-1,0))</f>
        <v>3.6266190000000031E-2</v>
      </c>
      <c r="F1299" s="8">
        <v>30757</v>
      </c>
      <c r="G1299" s="11">
        <f t="shared" ca="1" si="41"/>
        <v>0.116257</v>
      </c>
    </row>
    <row r="1300" spans="1:7" ht="15">
      <c r="A1300" s="12">
        <v>41831</v>
      </c>
      <c r="B1300" s="82">
        <v>3.3365999999999998</v>
      </c>
      <c r="C1300" s="13">
        <f t="shared" si="40"/>
        <v>3.3366E-2</v>
      </c>
      <c r="D1300" s="91">
        <f ca="1">AVERAGE(C1300:OFFSET(C1300,$I$1-1,0))</f>
        <v>3.6282200000000028E-2</v>
      </c>
      <c r="F1300" s="8">
        <v>30760</v>
      </c>
      <c r="G1300" s="11">
        <f t="shared" ca="1" si="41"/>
        <v>0.11634835</v>
      </c>
    </row>
    <row r="1301" spans="1:7" ht="15">
      <c r="A1301" s="12">
        <v>41830</v>
      </c>
      <c r="B1301" s="82">
        <v>3.3698000000000001</v>
      </c>
      <c r="C1301" s="13">
        <f t="shared" si="40"/>
        <v>3.3697999999999999E-2</v>
      </c>
      <c r="D1301" s="91">
        <f ca="1">AVERAGE(C1301:OFFSET(C1301,$I$1-1,0))</f>
        <v>3.6301360000000032E-2</v>
      </c>
      <c r="F1301" s="8">
        <v>30761</v>
      </c>
      <c r="G1301" s="11">
        <f t="shared" ca="1" si="41"/>
        <v>0.11643675000000001</v>
      </c>
    </row>
    <row r="1302" spans="1:7" ht="15">
      <c r="A1302" s="12">
        <v>41829</v>
      </c>
      <c r="B1302" s="82">
        <v>3.3740000000000001</v>
      </c>
      <c r="C1302" s="13">
        <f t="shared" si="40"/>
        <v>3.3739999999999999E-2</v>
      </c>
      <c r="D1302" s="91">
        <f ca="1">AVERAGE(C1302:OFFSET(C1302,$I$1-1,0))</f>
        <v>3.6318240000000029E-2</v>
      </c>
      <c r="F1302" s="8">
        <v>30762</v>
      </c>
      <c r="G1302" s="11">
        <f t="shared" ca="1" si="41"/>
        <v>0.11652539999999999</v>
      </c>
    </row>
    <row r="1303" spans="1:7" ht="15">
      <c r="A1303" s="12">
        <v>41828</v>
      </c>
      <c r="B1303" s="82">
        <v>3.3723000000000001</v>
      </c>
      <c r="C1303" s="13">
        <f t="shared" si="40"/>
        <v>3.3723000000000003E-2</v>
      </c>
      <c r="D1303" s="91">
        <f ca="1">AVERAGE(C1303:OFFSET(C1303,$I$1-1,0))</f>
        <v>3.6334605000000027E-2</v>
      </c>
      <c r="F1303" s="8">
        <v>30763</v>
      </c>
      <c r="G1303" s="11">
        <f t="shared" ca="1" si="41"/>
        <v>0.1166025</v>
      </c>
    </row>
    <row r="1304" spans="1:7" ht="15">
      <c r="A1304" s="12">
        <v>41827</v>
      </c>
      <c r="B1304" s="82">
        <v>3.4361999999999999</v>
      </c>
      <c r="C1304" s="13">
        <f t="shared" si="40"/>
        <v>3.4361999999999997E-2</v>
      </c>
      <c r="D1304" s="91">
        <f ca="1">AVERAGE(C1304:OFFSET(C1304,$I$1-1,0))</f>
        <v>3.6351845000000022E-2</v>
      </c>
      <c r="F1304" s="8">
        <v>30764</v>
      </c>
      <c r="G1304" s="11">
        <f t="shared" ca="1" si="41"/>
        <v>0.11668369999999997</v>
      </c>
    </row>
    <row r="1305" spans="1:7" ht="15">
      <c r="A1305" s="12">
        <v>41824</v>
      </c>
      <c r="B1305" s="82">
        <v>3.4693999999999998</v>
      </c>
      <c r="C1305" s="13">
        <f t="shared" si="40"/>
        <v>3.4693999999999996E-2</v>
      </c>
      <c r="D1305" s="91">
        <f ca="1">AVERAGE(C1305:OFFSET(C1305,$I$1-1,0))</f>
        <v>3.6364270000000025E-2</v>
      </c>
      <c r="F1305" s="8">
        <v>30767</v>
      </c>
      <c r="G1305" s="11">
        <f t="shared" ca="1" si="41"/>
        <v>0.11676094999999996</v>
      </c>
    </row>
    <row r="1306" spans="1:7" ht="15">
      <c r="A1306" s="12">
        <v>41823</v>
      </c>
      <c r="B1306" s="82">
        <v>3.4693999999999998</v>
      </c>
      <c r="C1306" s="13">
        <f t="shared" si="40"/>
        <v>3.4693999999999996E-2</v>
      </c>
      <c r="D1306" s="91">
        <f ca="1">AVERAGE(C1306:OFFSET(C1306,$I$1-1,0))</f>
        <v>3.6375120000000025E-2</v>
      </c>
      <c r="F1306" s="8">
        <v>30768</v>
      </c>
      <c r="G1306" s="11">
        <f t="shared" ca="1" si="41"/>
        <v>0.11683794999999997</v>
      </c>
    </row>
    <row r="1307" spans="1:7" ht="15">
      <c r="A1307" s="12">
        <v>41822</v>
      </c>
      <c r="B1307" s="82">
        <v>3.4609000000000001</v>
      </c>
      <c r="C1307" s="13">
        <f t="shared" si="40"/>
        <v>3.4609000000000001E-2</v>
      </c>
      <c r="D1307" s="91">
        <f ca="1">AVERAGE(C1307:OFFSET(C1307,$I$1-1,0))</f>
        <v>3.6386405000000031E-2</v>
      </c>
      <c r="F1307" s="8">
        <v>30769</v>
      </c>
      <c r="G1307" s="11">
        <f t="shared" ca="1" si="41"/>
        <v>0.11691379999999997</v>
      </c>
    </row>
    <row r="1308" spans="1:7" ht="15">
      <c r="A1308" s="12">
        <v>41821</v>
      </c>
      <c r="B1308" s="82">
        <v>3.3982999999999999</v>
      </c>
      <c r="C1308" s="13">
        <f t="shared" si="40"/>
        <v>3.3982999999999999E-2</v>
      </c>
      <c r="D1308" s="91">
        <f ca="1">AVERAGE(C1308:OFFSET(C1308,$I$1-1,0))</f>
        <v>3.6396850000000029E-2</v>
      </c>
      <c r="F1308" s="8">
        <v>30770</v>
      </c>
      <c r="G1308" s="11">
        <f t="shared" ca="1" si="41"/>
        <v>0.11699239999999995</v>
      </c>
    </row>
    <row r="1309" spans="1:7" ht="15">
      <c r="A1309" s="12">
        <v>41820</v>
      </c>
      <c r="B1309" s="82">
        <v>3.3599000000000001</v>
      </c>
      <c r="C1309" s="13">
        <f t="shared" si="40"/>
        <v>3.3599000000000004E-2</v>
      </c>
      <c r="D1309" s="91">
        <f ca="1">AVERAGE(C1309:OFFSET(C1309,$I$1-1,0))</f>
        <v>3.6410425000000031E-2</v>
      </c>
      <c r="F1309" s="8">
        <v>30771</v>
      </c>
      <c r="G1309" s="11">
        <f t="shared" ca="1" si="41"/>
        <v>0.11706824999999997</v>
      </c>
    </row>
    <row r="1310" spans="1:7" ht="15">
      <c r="A1310" s="12">
        <v>41817</v>
      </c>
      <c r="B1310" s="82">
        <v>3.3664999999999998</v>
      </c>
      <c r="C1310" s="13">
        <f t="shared" si="40"/>
        <v>3.3665E-2</v>
      </c>
      <c r="D1310" s="91">
        <f ca="1">AVERAGE(C1310:OFFSET(C1310,$I$1-1,0))</f>
        <v>3.6428680000000033E-2</v>
      </c>
      <c r="F1310" s="8">
        <v>30774</v>
      </c>
      <c r="G1310" s="11">
        <f t="shared" ca="1" si="41"/>
        <v>0.11714874999999995</v>
      </c>
    </row>
    <row r="1311" spans="1:7" ht="15">
      <c r="A1311" s="12">
        <v>41816</v>
      </c>
      <c r="B1311" s="82">
        <v>3.3557000000000001</v>
      </c>
      <c r="C1311" s="13">
        <f t="shared" si="40"/>
        <v>3.3557000000000003E-2</v>
      </c>
      <c r="D1311" s="91">
        <f ca="1">AVERAGE(C1311:OFFSET(C1311,$I$1-1,0))</f>
        <v>3.644842000000003E-2</v>
      </c>
      <c r="F1311" s="8">
        <v>30775</v>
      </c>
      <c r="G1311" s="11">
        <f t="shared" ca="1" si="41"/>
        <v>0.11723769999999994</v>
      </c>
    </row>
    <row r="1312" spans="1:7" ht="15">
      <c r="A1312" s="12">
        <v>41815</v>
      </c>
      <c r="B1312" s="82">
        <v>3.3815</v>
      </c>
      <c r="C1312" s="13">
        <f t="shared" si="40"/>
        <v>3.3814999999999998E-2</v>
      </c>
      <c r="D1312" s="91">
        <f ca="1">AVERAGE(C1312:OFFSET(C1312,$I$1-1,0))</f>
        <v>3.6470755000000028E-2</v>
      </c>
      <c r="F1312" s="8">
        <v>30776</v>
      </c>
      <c r="G1312" s="11">
        <f t="shared" ca="1" si="41"/>
        <v>0.11732934999999994</v>
      </c>
    </row>
    <row r="1313" spans="1:7" ht="15">
      <c r="A1313" s="12">
        <v>41814</v>
      </c>
      <c r="B1313" s="82">
        <v>3.3990999999999998</v>
      </c>
      <c r="C1313" s="13">
        <f t="shared" si="40"/>
        <v>3.3991E-2</v>
      </c>
      <c r="D1313" s="91">
        <f ca="1">AVERAGE(C1313:OFFSET(C1313,$I$1-1,0))</f>
        <v>3.6489035000000031E-2</v>
      </c>
      <c r="F1313" s="8">
        <v>30777</v>
      </c>
      <c r="G1313" s="11">
        <f t="shared" ca="1" si="41"/>
        <v>0.11741664999999994</v>
      </c>
    </row>
    <row r="1314" spans="1:7" ht="15">
      <c r="A1314" s="12">
        <v>41813</v>
      </c>
      <c r="B1314" s="82">
        <v>3.4548999999999999</v>
      </c>
      <c r="C1314" s="13">
        <f t="shared" si="40"/>
        <v>3.4548999999999996E-2</v>
      </c>
      <c r="D1314" s="91">
        <f ca="1">AVERAGE(C1314:OFFSET(C1314,$I$1-1,0))</f>
        <v>3.6510690000000026E-2</v>
      </c>
      <c r="F1314" s="8">
        <v>30778</v>
      </c>
      <c r="G1314" s="11">
        <f t="shared" ca="1" si="41"/>
        <v>0.11750484999999994</v>
      </c>
    </row>
    <row r="1315" spans="1:7" ht="15">
      <c r="A1315" s="12">
        <v>41810</v>
      </c>
      <c r="B1315" s="82">
        <v>3.4337</v>
      </c>
      <c r="C1315" s="13">
        <f t="shared" si="40"/>
        <v>3.4336999999999999E-2</v>
      </c>
      <c r="D1315" s="91">
        <f ca="1">AVERAGE(C1315:OFFSET(C1315,$I$1-1,0))</f>
        <v>3.6531280000000027E-2</v>
      </c>
      <c r="F1315" s="8">
        <v>30781</v>
      </c>
      <c r="G1315" s="11">
        <f t="shared" ca="1" si="41"/>
        <v>0.11759249999999995</v>
      </c>
    </row>
    <row r="1316" spans="1:7" ht="15">
      <c r="A1316" s="12">
        <v>41809</v>
      </c>
      <c r="B1316" s="82">
        <v>3.4660000000000002</v>
      </c>
      <c r="C1316" s="13">
        <f t="shared" si="40"/>
        <v>3.4660000000000003E-2</v>
      </c>
      <c r="D1316" s="91">
        <f ca="1">AVERAGE(C1316:OFFSET(C1316,$I$1-1,0))</f>
        <v>3.6551340000000029E-2</v>
      </c>
      <c r="F1316" s="8">
        <v>30782</v>
      </c>
      <c r="G1316" s="11">
        <f t="shared" ca="1" si="41"/>
        <v>0.11768039999999994</v>
      </c>
    </row>
    <row r="1317" spans="1:7" ht="15">
      <c r="A1317" s="12">
        <v>41808</v>
      </c>
      <c r="B1317" s="82">
        <v>3.4007999999999998</v>
      </c>
      <c r="C1317" s="13">
        <f t="shared" si="40"/>
        <v>3.4007999999999997E-2</v>
      </c>
      <c r="D1317" s="91">
        <f ca="1">AVERAGE(C1317:OFFSET(C1317,$I$1-1,0))</f>
        <v>3.6570645000000027E-2</v>
      </c>
      <c r="F1317" s="8">
        <v>30783</v>
      </c>
      <c r="G1317" s="11">
        <f t="shared" ca="1" si="41"/>
        <v>0.11776299999999994</v>
      </c>
    </row>
    <row r="1318" spans="1:7" ht="15">
      <c r="A1318" s="12">
        <v>41807</v>
      </c>
      <c r="B1318" s="82">
        <v>3.4420999999999999</v>
      </c>
      <c r="C1318" s="13">
        <f t="shared" si="40"/>
        <v>3.4421E-2</v>
      </c>
      <c r="D1318" s="91">
        <f ca="1">AVERAGE(C1318:OFFSET(C1318,$I$1-1,0))</f>
        <v>3.659330000000003E-2</v>
      </c>
      <c r="F1318" s="8">
        <v>30784</v>
      </c>
      <c r="G1318" s="11">
        <f t="shared" ca="1" si="41"/>
        <v>0.11784059999999991</v>
      </c>
    </row>
    <row r="1319" spans="1:7" ht="15">
      <c r="A1319" s="12">
        <v>41806</v>
      </c>
      <c r="B1319" s="82">
        <v>3.3957999999999999</v>
      </c>
      <c r="C1319" s="13">
        <f t="shared" si="40"/>
        <v>3.3958000000000002E-2</v>
      </c>
      <c r="D1319" s="91">
        <f ca="1">AVERAGE(C1319:OFFSET(C1319,$I$1-1,0))</f>
        <v>3.6615900000000028E-2</v>
      </c>
      <c r="F1319" s="8">
        <v>30785</v>
      </c>
      <c r="G1319" s="11">
        <f t="shared" ca="1" si="41"/>
        <v>0.11792414999999991</v>
      </c>
    </row>
    <row r="1320" spans="1:7" ht="15">
      <c r="A1320" s="12">
        <v>41803</v>
      </c>
      <c r="B1320" s="82">
        <v>3.4134000000000002</v>
      </c>
      <c r="C1320" s="13">
        <f t="shared" si="40"/>
        <v>3.4134000000000005E-2</v>
      </c>
      <c r="D1320" s="91">
        <f ca="1">AVERAGE(C1320:OFFSET(C1320,$I$1-1,0))</f>
        <v>3.6638760000000027E-2</v>
      </c>
      <c r="F1320" s="8">
        <v>30788</v>
      </c>
      <c r="G1320" s="11">
        <f t="shared" ca="1" si="41"/>
        <v>0.11800744999999989</v>
      </c>
    </row>
    <row r="1321" spans="1:7" ht="15">
      <c r="A1321" s="12">
        <v>41802</v>
      </c>
      <c r="B1321" s="82">
        <v>3.4100999999999999</v>
      </c>
      <c r="C1321" s="13">
        <f t="shared" si="40"/>
        <v>3.4100999999999999E-2</v>
      </c>
      <c r="D1321" s="91">
        <f ca="1">AVERAGE(C1321:OFFSET(C1321,$I$1-1,0))</f>
        <v>3.6661375000000024E-2</v>
      </c>
      <c r="F1321" s="8">
        <v>30789</v>
      </c>
      <c r="G1321" s="11">
        <f t="shared" ca="1" si="41"/>
        <v>0.11808729999999988</v>
      </c>
    </row>
    <row r="1322" spans="1:7" ht="15">
      <c r="A1322" s="12">
        <v>41801</v>
      </c>
      <c r="B1322" s="82">
        <v>3.4659</v>
      </c>
      <c r="C1322" s="13">
        <f t="shared" si="40"/>
        <v>3.4659000000000002E-2</v>
      </c>
      <c r="D1322" s="91">
        <f ca="1">AVERAGE(C1322:OFFSET(C1322,$I$1-1,0))</f>
        <v>3.6685115000000025E-2</v>
      </c>
      <c r="F1322" s="8">
        <v>30790</v>
      </c>
      <c r="G1322" s="11">
        <f t="shared" ca="1" si="41"/>
        <v>0.11816629999999988</v>
      </c>
    </row>
    <row r="1323" spans="1:7" ht="15">
      <c r="A1323" s="12">
        <v>41800</v>
      </c>
      <c r="B1323" s="82">
        <v>3.4779</v>
      </c>
      <c r="C1323" s="13">
        <f t="shared" si="40"/>
        <v>3.4778999999999997E-2</v>
      </c>
      <c r="D1323" s="91">
        <f ca="1">AVERAGE(C1323:OFFSET(C1323,$I$1-1,0))</f>
        <v>3.6701670000000026E-2</v>
      </c>
      <c r="F1323" s="8">
        <v>30791</v>
      </c>
      <c r="G1323" s="11">
        <f t="shared" ca="1" si="41"/>
        <v>0.11825049999999987</v>
      </c>
    </row>
    <row r="1324" spans="1:7" ht="15">
      <c r="A1324" s="12">
        <v>41799</v>
      </c>
      <c r="B1324" s="82">
        <v>3.4388000000000001</v>
      </c>
      <c r="C1324" s="13">
        <f t="shared" si="40"/>
        <v>3.4388000000000002E-2</v>
      </c>
      <c r="D1324" s="91">
        <f ca="1">AVERAGE(C1324:OFFSET(C1324,$I$1-1,0))</f>
        <v>3.6717490000000026E-2</v>
      </c>
      <c r="F1324" s="8">
        <v>30795</v>
      </c>
      <c r="G1324" s="11">
        <f t="shared" ca="1" si="41"/>
        <v>0.11833839999999986</v>
      </c>
    </row>
    <row r="1325" spans="1:7" ht="15">
      <c r="A1325" s="12">
        <v>41796</v>
      </c>
      <c r="B1325" s="82">
        <v>3.4319999999999999</v>
      </c>
      <c r="C1325" s="13">
        <f t="shared" si="40"/>
        <v>3.4319999999999996E-2</v>
      </c>
      <c r="D1325" s="91">
        <f ca="1">AVERAGE(C1325:OFFSET(C1325,$I$1-1,0))</f>
        <v>3.6730525000000028E-2</v>
      </c>
      <c r="F1325" s="8">
        <v>30796</v>
      </c>
      <c r="G1325" s="11">
        <f t="shared" ca="1" si="41"/>
        <v>0.11842794999999985</v>
      </c>
    </row>
    <row r="1326" spans="1:7" ht="15">
      <c r="A1326" s="12">
        <v>41795</v>
      </c>
      <c r="B1326" s="82">
        <v>3.4361999999999999</v>
      </c>
      <c r="C1326" s="13">
        <f t="shared" si="40"/>
        <v>3.4361999999999997E-2</v>
      </c>
      <c r="D1326" s="91">
        <f ca="1">AVERAGE(C1326:OFFSET(C1326,$I$1-1,0))</f>
        <v>3.6743900000000031E-2</v>
      </c>
      <c r="F1326" s="8">
        <v>30797</v>
      </c>
      <c r="G1326" s="11">
        <f t="shared" ca="1" si="41"/>
        <v>0.11850694999999983</v>
      </c>
    </row>
    <row r="1327" spans="1:7" ht="15">
      <c r="A1327" s="12">
        <v>41794</v>
      </c>
      <c r="B1327" s="82">
        <v>3.4396</v>
      </c>
      <c r="C1327" s="13">
        <f t="shared" si="40"/>
        <v>3.4396000000000003E-2</v>
      </c>
      <c r="D1327" s="91">
        <f ca="1">AVERAGE(C1327:OFFSET(C1327,$I$1-1,0))</f>
        <v>3.675781000000003E-2</v>
      </c>
      <c r="F1327" s="8">
        <v>30798</v>
      </c>
      <c r="G1327" s="11">
        <f t="shared" ca="1" si="41"/>
        <v>0.11858109999999984</v>
      </c>
    </row>
    <row r="1328" spans="1:7" ht="15">
      <c r="A1328" s="12">
        <v>41793</v>
      </c>
      <c r="B1328" s="82">
        <v>3.4379</v>
      </c>
      <c r="C1328" s="13">
        <f t="shared" si="40"/>
        <v>3.4379E-2</v>
      </c>
      <c r="D1328" s="91">
        <f ca="1">AVERAGE(C1328:OFFSET(C1328,$I$1-1,0))</f>
        <v>3.6772610000000039E-2</v>
      </c>
      <c r="F1328" s="8">
        <v>30799</v>
      </c>
      <c r="G1328" s="11">
        <f t="shared" ca="1" si="41"/>
        <v>0.11866174999999986</v>
      </c>
    </row>
    <row r="1329" spans="1:7" ht="15">
      <c r="A1329" s="12">
        <v>41792</v>
      </c>
      <c r="B1329" s="82">
        <v>3.3691</v>
      </c>
      <c r="C1329" s="13">
        <f t="shared" si="40"/>
        <v>3.3690999999999999E-2</v>
      </c>
      <c r="D1329" s="91">
        <f ca="1">AVERAGE(C1329:OFFSET(C1329,$I$1-1,0))</f>
        <v>3.678529500000003E-2</v>
      </c>
      <c r="F1329" s="8">
        <v>30802</v>
      </c>
      <c r="G1329" s="11">
        <f t="shared" ca="1" si="41"/>
        <v>0.11873814999999982</v>
      </c>
    </row>
    <row r="1330" spans="1:7" ht="15">
      <c r="A1330" s="12">
        <v>41789</v>
      </c>
      <c r="B1330" s="82">
        <v>3.3277000000000001</v>
      </c>
      <c r="C1330" s="13">
        <f t="shared" si="40"/>
        <v>3.3277000000000001E-2</v>
      </c>
      <c r="D1330" s="91">
        <f ca="1">AVERAGE(C1330:OFFSET(C1330,$I$1-1,0))</f>
        <v>3.6805080000000032E-2</v>
      </c>
      <c r="F1330" s="8">
        <v>30803</v>
      </c>
      <c r="G1330" s="11">
        <f t="shared" ca="1" si="41"/>
        <v>0.11881854999999984</v>
      </c>
    </row>
    <row r="1331" spans="1:7" ht="15">
      <c r="A1331" s="12">
        <v>41788</v>
      </c>
      <c r="B1331" s="82">
        <v>3.3228</v>
      </c>
      <c r="C1331" s="13">
        <f t="shared" si="40"/>
        <v>3.3228000000000001E-2</v>
      </c>
      <c r="D1331" s="91">
        <f ca="1">AVERAGE(C1331:OFFSET(C1331,$I$1-1,0))</f>
        <v>3.6828275000000035E-2</v>
      </c>
      <c r="F1331" s="8">
        <v>30804</v>
      </c>
      <c r="G1331" s="11">
        <f t="shared" ca="1" si="41"/>
        <v>0.11889839999999983</v>
      </c>
    </row>
    <row r="1332" spans="1:7" ht="15">
      <c r="A1332" s="12">
        <v>41787</v>
      </c>
      <c r="B1332" s="82">
        <v>3.2942</v>
      </c>
      <c r="C1332" s="13">
        <f t="shared" si="40"/>
        <v>3.2941999999999999E-2</v>
      </c>
      <c r="D1332" s="91">
        <f ca="1">AVERAGE(C1332:OFFSET(C1332,$I$1-1,0))</f>
        <v>3.6855645000000027E-2</v>
      </c>
      <c r="F1332" s="8">
        <v>30805</v>
      </c>
      <c r="G1332" s="11">
        <f t="shared" ca="1" si="41"/>
        <v>0.11897269999999983</v>
      </c>
    </row>
    <row r="1333" spans="1:7" ht="15">
      <c r="A1333" s="12">
        <v>41786</v>
      </c>
      <c r="B1333" s="82">
        <v>3.3608000000000002</v>
      </c>
      <c r="C1333" s="13">
        <f t="shared" si="40"/>
        <v>3.3607999999999999E-2</v>
      </c>
      <c r="D1333" s="91">
        <f ca="1">AVERAGE(C1333:OFFSET(C1333,$I$1-1,0))</f>
        <v>3.6886920000000031E-2</v>
      </c>
      <c r="F1333" s="8">
        <v>30806</v>
      </c>
      <c r="G1333" s="11">
        <f t="shared" ca="1" si="41"/>
        <v>0.11905664999999983</v>
      </c>
    </row>
    <row r="1334" spans="1:7" ht="15">
      <c r="A1334" s="12">
        <v>41785</v>
      </c>
      <c r="B1334" s="82">
        <v>3.3933</v>
      </c>
      <c r="C1334" s="13">
        <f t="shared" si="40"/>
        <v>3.3932999999999998E-2</v>
      </c>
      <c r="D1334" s="91">
        <f ca="1">AVERAGE(C1334:OFFSET(C1334,$I$1-1,0))</f>
        <v>3.6911525000000028E-2</v>
      </c>
      <c r="F1334" s="8">
        <v>30809</v>
      </c>
      <c r="G1334" s="11">
        <f t="shared" ca="1" si="41"/>
        <v>0.11914679999999983</v>
      </c>
    </row>
    <row r="1335" spans="1:7" ht="15">
      <c r="A1335" s="12">
        <v>41782</v>
      </c>
      <c r="B1335" s="82">
        <v>3.3933</v>
      </c>
      <c r="C1335" s="13">
        <f t="shared" si="40"/>
        <v>3.3932999999999998E-2</v>
      </c>
      <c r="D1335" s="91">
        <f ca="1">AVERAGE(C1335:OFFSET(C1335,$I$1-1,0))</f>
        <v>3.6936835000000029E-2</v>
      </c>
      <c r="F1335" s="8">
        <v>30810</v>
      </c>
      <c r="G1335" s="11">
        <f t="shared" ca="1" si="41"/>
        <v>0.11923044999999984</v>
      </c>
    </row>
    <row r="1336" spans="1:7" ht="15">
      <c r="A1336" s="12">
        <v>41781</v>
      </c>
      <c r="B1336" s="82">
        <v>3.4260999999999999</v>
      </c>
      <c r="C1336" s="13">
        <f t="shared" si="40"/>
        <v>3.4261E-2</v>
      </c>
      <c r="D1336" s="91">
        <f ca="1">AVERAGE(C1336:OFFSET(C1336,$I$1-1,0))</f>
        <v>3.6959585000000024E-2</v>
      </c>
      <c r="F1336" s="8">
        <v>30811</v>
      </c>
      <c r="G1336" s="11">
        <f t="shared" ca="1" si="41"/>
        <v>0.11932539999999986</v>
      </c>
    </row>
    <row r="1337" spans="1:7" ht="15">
      <c r="A1337" s="12">
        <v>41780</v>
      </c>
      <c r="B1337" s="82">
        <v>3.4117999999999999</v>
      </c>
      <c r="C1337" s="13">
        <f t="shared" si="40"/>
        <v>3.4118000000000002E-2</v>
      </c>
      <c r="D1337" s="91">
        <f ca="1">AVERAGE(C1337:OFFSET(C1337,$I$1-1,0))</f>
        <v>3.6978710000000026E-2</v>
      </c>
      <c r="F1337" s="8">
        <v>30812</v>
      </c>
      <c r="G1337" s="11">
        <f t="shared" ca="1" si="41"/>
        <v>0.11943149999999987</v>
      </c>
    </row>
    <row r="1338" spans="1:7" ht="15">
      <c r="A1338" s="12">
        <v>41779</v>
      </c>
      <c r="B1338" s="82">
        <v>3.3833000000000002</v>
      </c>
      <c r="C1338" s="13">
        <f t="shared" si="40"/>
        <v>3.3833000000000002E-2</v>
      </c>
      <c r="D1338" s="91">
        <f ca="1">AVERAGE(C1338:OFFSET(C1338,$I$1-1,0))</f>
        <v>3.699573500000003E-2</v>
      </c>
      <c r="F1338" s="8">
        <v>30813</v>
      </c>
      <c r="G1338" s="11">
        <f t="shared" ca="1" si="41"/>
        <v>0.11953849999999988</v>
      </c>
    </row>
    <row r="1339" spans="1:7" ht="15">
      <c r="A1339" s="12">
        <v>41778</v>
      </c>
      <c r="B1339" s="82">
        <v>3.3858000000000001</v>
      </c>
      <c r="C1339" s="13">
        <f t="shared" si="40"/>
        <v>3.3857999999999999E-2</v>
      </c>
      <c r="D1339" s="91">
        <f ca="1">AVERAGE(C1339:OFFSET(C1339,$I$1-1,0))</f>
        <v>3.7014540000000026E-2</v>
      </c>
      <c r="F1339" s="8">
        <v>30816</v>
      </c>
      <c r="G1339" s="11">
        <f t="shared" ca="1" si="41"/>
        <v>0.11965314999999987</v>
      </c>
    </row>
    <row r="1340" spans="1:7" ht="15">
      <c r="A1340" s="12">
        <v>41775</v>
      </c>
      <c r="B1340" s="82">
        <v>3.3460000000000001</v>
      </c>
      <c r="C1340" s="13">
        <f t="shared" si="40"/>
        <v>3.3460000000000004E-2</v>
      </c>
      <c r="D1340" s="91">
        <f ca="1">AVERAGE(C1340:OFFSET(C1340,$I$1-1,0))</f>
        <v>3.7029440000000025E-2</v>
      </c>
      <c r="F1340" s="8">
        <v>30817</v>
      </c>
      <c r="G1340" s="11">
        <f t="shared" ca="1" si="41"/>
        <v>0.11974654999999988</v>
      </c>
    </row>
    <row r="1341" spans="1:7" ht="15">
      <c r="A1341" s="12">
        <v>41774</v>
      </c>
      <c r="B1341" s="82">
        <v>3.3245</v>
      </c>
      <c r="C1341" s="13">
        <f t="shared" si="40"/>
        <v>3.3244999999999997E-2</v>
      </c>
      <c r="D1341" s="91">
        <f ca="1">AVERAGE(C1341:OFFSET(C1341,$I$1-1,0))</f>
        <v>3.704386500000003E-2</v>
      </c>
      <c r="F1341" s="8">
        <v>30818</v>
      </c>
      <c r="G1341" s="11">
        <f t="shared" ca="1" si="41"/>
        <v>0.11984799999999987</v>
      </c>
    </row>
    <row r="1342" spans="1:7" ht="15">
      <c r="A1342" s="12">
        <v>41773</v>
      </c>
      <c r="B1342" s="82">
        <v>3.3767</v>
      </c>
      <c r="C1342" s="13">
        <f t="shared" si="40"/>
        <v>3.3766999999999998E-2</v>
      </c>
      <c r="D1342" s="91">
        <f ca="1">AVERAGE(C1342:OFFSET(C1342,$I$1-1,0))</f>
        <v>3.7061285000000034E-2</v>
      </c>
      <c r="F1342" s="8">
        <v>30819</v>
      </c>
      <c r="G1342" s="11">
        <f t="shared" ca="1" si="41"/>
        <v>0.11995334999999989</v>
      </c>
    </row>
    <row r="1343" spans="1:7" ht="15">
      <c r="A1343" s="12">
        <v>41772</v>
      </c>
      <c r="B1343" s="82">
        <v>3.4464000000000001</v>
      </c>
      <c r="C1343" s="13">
        <f t="shared" si="40"/>
        <v>3.4464000000000002E-2</v>
      </c>
      <c r="D1343" s="91">
        <f ca="1">AVERAGE(C1343:OFFSET(C1343,$I$1-1,0))</f>
        <v>3.7076720000000028E-2</v>
      </c>
      <c r="F1343" s="8">
        <v>30820</v>
      </c>
      <c r="G1343" s="11">
        <f t="shared" ca="1" si="41"/>
        <v>0.12004999999999988</v>
      </c>
    </row>
    <row r="1344" spans="1:7" ht="15">
      <c r="A1344" s="12">
        <v>41771</v>
      </c>
      <c r="B1344" s="82">
        <v>3.4967000000000001</v>
      </c>
      <c r="C1344" s="13">
        <f t="shared" si="40"/>
        <v>3.4966999999999998E-2</v>
      </c>
      <c r="D1344" s="91">
        <f ca="1">AVERAGE(C1344:OFFSET(C1344,$I$1-1,0))</f>
        <v>3.7090800000000028E-2</v>
      </c>
      <c r="F1344" s="8">
        <v>30823</v>
      </c>
      <c r="G1344" s="11">
        <f t="shared" ca="1" si="41"/>
        <v>0.1201395999999999</v>
      </c>
    </row>
    <row r="1345" spans="1:7" ht="15">
      <c r="A1345" s="12">
        <v>41768</v>
      </c>
      <c r="B1345" s="82">
        <v>3.4634</v>
      </c>
      <c r="C1345" s="13">
        <f t="shared" si="40"/>
        <v>3.4633999999999998E-2</v>
      </c>
      <c r="D1345" s="91">
        <f ca="1">AVERAGE(C1345:OFFSET(C1345,$I$1-1,0))</f>
        <v>3.710226500000003E-2</v>
      </c>
      <c r="F1345" s="8">
        <v>30824</v>
      </c>
      <c r="G1345" s="11">
        <f t="shared" ca="1" si="41"/>
        <v>0.1202221499999999</v>
      </c>
    </row>
    <row r="1346" spans="1:7" ht="15">
      <c r="A1346" s="12">
        <v>41767</v>
      </c>
      <c r="B1346" s="82">
        <v>3.4344000000000001</v>
      </c>
      <c r="C1346" s="13">
        <f t="shared" si="40"/>
        <v>3.4344E-2</v>
      </c>
      <c r="D1346" s="91">
        <f ca="1">AVERAGE(C1346:OFFSET(C1346,$I$1-1,0))</f>
        <v>3.7113310000000024E-2</v>
      </c>
      <c r="F1346" s="8">
        <v>30825</v>
      </c>
      <c r="G1346" s="11">
        <f t="shared" ca="1" si="41"/>
        <v>0.12031109999999991</v>
      </c>
    </row>
    <row r="1347" spans="1:7" ht="15">
      <c r="A1347" s="12">
        <v>41766</v>
      </c>
      <c r="B1347" s="82">
        <v>3.4024999999999999</v>
      </c>
      <c r="C1347" s="13">
        <f t="shared" si="40"/>
        <v>3.4025E-2</v>
      </c>
      <c r="D1347" s="91">
        <f ca="1">AVERAGE(C1347:OFFSET(C1347,$I$1-1,0))</f>
        <v>3.7129300000000032E-2</v>
      </c>
      <c r="F1347" s="8">
        <v>30826</v>
      </c>
      <c r="G1347" s="11">
        <f t="shared" ca="1" si="41"/>
        <v>0.1204088499999999</v>
      </c>
    </row>
    <row r="1348" spans="1:7" ht="15">
      <c r="A1348" s="12">
        <v>41765</v>
      </c>
      <c r="B1348" s="82">
        <v>3.383</v>
      </c>
      <c r="C1348" s="13">
        <f t="shared" si="40"/>
        <v>3.3829999999999999E-2</v>
      </c>
      <c r="D1348" s="91">
        <f ca="1">AVERAGE(C1348:OFFSET(C1348,$I$1-1,0))</f>
        <v>3.7140940000000025E-2</v>
      </c>
      <c r="F1348" s="8">
        <v>30827</v>
      </c>
      <c r="G1348" s="11">
        <f t="shared" ca="1" si="41"/>
        <v>0.1204965999999999</v>
      </c>
    </row>
    <row r="1349" spans="1:7" ht="15">
      <c r="A1349" s="12">
        <v>41764</v>
      </c>
      <c r="B1349" s="82">
        <v>3.4074</v>
      </c>
      <c r="C1349" s="13">
        <f t="shared" ref="C1349:C1412" si="42">B1349/100</f>
        <v>3.4074E-2</v>
      </c>
      <c r="D1349" s="91">
        <f ca="1">AVERAGE(C1349:OFFSET(C1349,$I$1-1,0))</f>
        <v>3.7155895000000022E-2</v>
      </c>
      <c r="F1349" s="8">
        <v>30831</v>
      </c>
      <c r="G1349" s="11">
        <f t="shared" ca="1" si="41"/>
        <v>0.12058984999999992</v>
      </c>
    </row>
    <row r="1350" spans="1:7" ht="15">
      <c r="A1350" s="12">
        <v>41761</v>
      </c>
      <c r="B1350" s="82">
        <v>3.3668</v>
      </c>
      <c r="C1350" s="13">
        <f t="shared" si="42"/>
        <v>3.3668000000000003E-2</v>
      </c>
      <c r="D1350" s="91">
        <f ca="1">AVERAGE(C1350:OFFSET(C1350,$I$1-1,0))</f>
        <v>3.7169245000000017E-2</v>
      </c>
      <c r="F1350" s="8">
        <v>30832</v>
      </c>
      <c r="G1350" s="11">
        <f t="shared" ref="G1350:G1413" ca="1" si="43">VLOOKUP($F1350,$A$5:$D$10419,4,FALSE)</f>
        <v>0.12068409999999989</v>
      </c>
    </row>
    <row r="1351" spans="1:7" ht="15">
      <c r="A1351" s="12">
        <v>41760</v>
      </c>
      <c r="B1351" s="82">
        <v>3.4131999999999998</v>
      </c>
      <c r="C1351" s="13">
        <f t="shared" si="42"/>
        <v>3.4131999999999996E-2</v>
      </c>
      <c r="D1351" s="91">
        <f ca="1">AVERAGE(C1351:OFFSET(C1351,$I$1-1,0))</f>
        <v>3.7181950000000019E-2</v>
      </c>
      <c r="F1351" s="8">
        <v>30833</v>
      </c>
      <c r="G1351" s="11">
        <f t="shared" ca="1" si="43"/>
        <v>0.12077209999999988</v>
      </c>
    </row>
    <row r="1352" spans="1:7" ht="15">
      <c r="A1352" s="12">
        <v>41759</v>
      </c>
      <c r="B1352" s="82">
        <v>3.4592999999999998</v>
      </c>
      <c r="C1352" s="13">
        <f t="shared" si="42"/>
        <v>3.4592999999999999E-2</v>
      </c>
      <c r="D1352" s="91">
        <f ca="1">AVERAGE(C1352:OFFSET(C1352,$I$1-1,0))</f>
        <v>3.719332500000002E-2</v>
      </c>
      <c r="F1352" s="8">
        <v>30834</v>
      </c>
      <c r="G1352" s="11">
        <f t="shared" ca="1" si="43"/>
        <v>0.1208500499999999</v>
      </c>
    </row>
    <row r="1353" spans="1:7" ht="15">
      <c r="A1353" s="12">
        <v>41758</v>
      </c>
      <c r="B1353" s="82">
        <v>3.4866999999999999</v>
      </c>
      <c r="C1353" s="13">
        <f t="shared" si="42"/>
        <v>3.4867000000000002E-2</v>
      </c>
      <c r="D1353" s="91">
        <f ca="1">AVERAGE(C1353:OFFSET(C1353,$I$1-1,0))</f>
        <v>3.7202680000000016E-2</v>
      </c>
      <c r="F1353" s="8">
        <v>30837</v>
      </c>
      <c r="G1353" s="11">
        <f t="shared" ca="1" si="43"/>
        <v>0.12092199999999989</v>
      </c>
    </row>
    <row r="1354" spans="1:7" ht="15">
      <c r="A1354" s="12">
        <v>41757</v>
      </c>
      <c r="B1354" s="82">
        <v>3.4859</v>
      </c>
      <c r="C1354" s="13">
        <f t="shared" si="42"/>
        <v>3.4859000000000001E-2</v>
      </c>
      <c r="D1354" s="91">
        <f ca="1">AVERAGE(C1354:OFFSET(C1354,$I$1-1,0))</f>
        <v>3.7207210000000018E-2</v>
      </c>
      <c r="F1354" s="8">
        <v>30838</v>
      </c>
      <c r="G1354" s="11">
        <f t="shared" ca="1" si="43"/>
        <v>0.12101084999999991</v>
      </c>
    </row>
    <row r="1355" spans="1:7" ht="15">
      <c r="A1355" s="12">
        <v>41754</v>
      </c>
      <c r="B1355" s="82">
        <v>3.4428000000000001</v>
      </c>
      <c r="C1355" s="13">
        <f t="shared" si="42"/>
        <v>3.4428E-2</v>
      </c>
      <c r="D1355" s="91">
        <f ca="1">AVERAGE(C1355:OFFSET(C1355,$I$1-1,0))</f>
        <v>3.7210420000000015E-2</v>
      </c>
      <c r="F1355" s="8">
        <v>30839</v>
      </c>
      <c r="G1355" s="11">
        <f t="shared" ca="1" si="43"/>
        <v>0.1210963999999999</v>
      </c>
    </row>
    <row r="1356" spans="1:7" ht="15">
      <c r="A1356" s="12">
        <v>41753</v>
      </c>
      <c r="B1356" s="82">
        <v>3.4527000000000001</v>
      </c>
      <c r="C1356" s="13">
        <f t="shared" si="42"/>
        <v>3.4527000000000002E-2</v>
      </c>
      <c r="D1356" s="91">
        <f ca="1">AVERAGE(C1356:OFFSET(C1356,$I$1-1,0))</f>
        <v>3.7216300000000015E-2</v>
      </c>
      <c r="F1356" s="8">
        <v>30840</v>
      </c>
      <c r="G1356" s="11">
        <f t="shared" ca="1" si="43"/>
        <v>0.1211804499999999</v>
      </c>
    </row>
    <row r="1357" spans="1:7" ht="15">
      <c r="A1357" s="12">
        <v>41752</v>
      </c>
      <c r="B1357" s="82">
        <v>3.4784000000000002</v>
      </c>
      <c r="C1357" s="13">
        <f t="shared" si="42"/>
        <v>3.4784000000000002E-2</v>
      </c>
      <c r="D1357" s="91">
        <f ca="1">AVERAGE(C1357:OFFSET(C1357,$I$1-1,0))</f>
        <v>3.7224975000000014E-2</v>
      </c>
      <c r="F1357" s="8">
        <v>30841</v>
      </c>
      <c r="G1357" s="11">
        <f t="shared" ca="1" si="43"/>
        <v>0.12126954999999989</v>
      </c>
    </row>
    <row r="1358" spans="1:7" ht="15">
      <c r="A1358" s="12">
        <v>41751</v>
      </c>
      <c r="B1358" s="82">
        <v>3.4942000000000002</v>
      </c>
      <c r="C1358" s="13">
        <f t="shared" si="42"/>
        <v>3.4942000000000001E-2</v>
      </c>
      <c r="D1358" s="91">
        <f ca="1">AVERAGE(C1358:OFFSET(C1358,$I$1-1,0))</f>
        <v>3.7229815000000013E-2</v>
      </c>
      <c r="F1358" s="8">
        <v>30844</v>
      </c>
      <c r="G1358" s="11">
        <f t="shared" ca="1" si="43"/>
        <v>0.12135784999999989</v>
      </c>
    </row>
    <row r="1359" spans="1:7" ht="15">
      <c r="A1359" s="12">
        <v>41750</v>
      </c>
      <c r="B1359" s="82">
        <v>3.5219</v>
      </c>
      <c r="C1359" s="13">
        <f t="shared" si="42"/>
        <v>3.5219E-2</v>
      </c>
      <c r="D1359" s="91">
        <f ca="1">AVERAGE(C1359:OFFSET(C1359,$I$1-1,0))</f>
        <v>3.7234380000000011E-2</v>
      </c>
      <c r="F1359" s="8">
        <v>30845</v>
      </c>
      <c r="G1359" s="11">
        <f t="shared" ca="1" si="43"/>
        <v>0.1214468499999999</v>
      </c>
    </row>
    <row r="1360" spans="1:7" ht="15">
      <c r="A1360" s="12">
        <v>41747</v>
      </c>
      <c r="B1360" s="82">
        <v>3.5219</v>
      </c>
      <c r="C1360" s="13">
        <f t="shared" si="42"/>
        <v>3.5219E-2</v>
      </c>
      <c r="D1360" s="91">
        <f ca="1">AVERAGE(C1360:OFFSET(C1360,$I$1-1,0))</f>
        <v>3.7237935000000014E-2</v>
      </c>
      <c r="F1360" s="8">
        <v>30846</v>
      </c>
      <c r="G1360" s="11">
        <f t="shared" ca="1" si="43"/>
        <v>0.12153489999999989</v>
      </c>
    </row>
    <row r="1361" spans="1:7" ht="15">
      <c r="A1361" s="12">
        <v>41746</v>
      </c>
      <c r="B1361" s="82">
        <v>3.5219</v>
      </c>
      <c r="C1361" s="13">
        <f t="shared" si="42"/>
        <v>3.5219E-2</v>
      </c>
      <c r="D1361" s="91">
        <f ca="1">AVERAGE(C1361:OFFSET(C1361,$I$1-1,0))</f>
        <v>3.7243090000000006E-2</v>
      </c>
      <c r="F1361" s="8">
        <v>30847</v>
      </c>
      <c r="G1361" s="11">
        <f t="shared" ca="1" si="43"/>
        <v>0.12161859999999988</v>
      </c>
    </row>
    <row r="1362" spans="1:7" ht="15">
      <c r="A1362" s="12">
        <v>41745</v>
      </c>
      <c r="B1362" s="82">
        <v>3.4436999999999998</v>
      </c>
      <c r="C1362" s="13">
        <f t="shared" si="42"/>
        <v>3.4436999999999995E-2</v>
      </c>
      <c r="D1362" s="91">
        <f ca="1">AVERAGE(C1362:OFFSET(C1362,$I$1-1,0))</f>
        <v>3.7248480000000007E-2</v>
      </c>
      <c r="F1362" s="8">
        <v>30848</v>
      </c>
      <c r="G1362" s="11">
        <f t="shared" ca="1" si="43"/>
        <v>0.12169899999999988</v>
      </c>
    </row>
    <row r="1363" spans="1:7" ht="15">
      <c r="A1363" s="12">
        <v>41744</v>
      </c>
      <c r="B1363" s="82">
        <v>3.4611000000000001</v>
      </c>
      <c r="C1363" s="13">
        <f t="shared" si="42"/>
        <v>3.4611000000000003E-2</v>
      </c>
      <c r="D1363" s="91">
        <f ca="1">AVERAGE(C1363:OFFSET(C1363,$I$1-1,0))</f>
        <v>3.7258775000000008E-2</v>
      </c>
      <c r="F1363" s="8">
        <v>30851</v>
      </c>
      <c r="G1363" s="11">
        <f t="shared" ca="1" si="43"/>
        <v>0.12177529999999991</v>
      </c>
    </row>
    <row r="1364" spans="1:7" ht="15">
      <c r="A1364" s="12">
        <v>41743</v>
      </c>
      <c r="B1364" s="82">
        <v>3.4876</v>
      </c>
      <c r="C1364" s="13">
        <f t="shared" si="42"/>
        <v>3.4875999999999997E-2</v>
      </c>
      <c r="D1364" s="91">
        <f ca="1">AVERAGE(C1364:OFFSET(C1364,$I$1-1,0))</f>
        <v>3.7268104999999996E-2</v>
      </c>
      <c r="F1364" s="8">
        <v>30852</v>
      </c>
      <c r="G1364" s="11">
        <f t="shared" ca="1" si="43"/>
        <v>0.12185404999999988</v>
      </c>
    </row>
    <row r="1365" spans="1:7" ht="15">
      <c r="A1365" s="12">
        <v>41740</v>
      </c>
      <c r="B1365" s="82">
        <v>3.4826999999999999</v>
      </c>
      <c r="C1365" s="13">
        <f t="shared" si="42"/>
        <v>3.4826999999999997E-2</v>
      </c>
      <c r="D1365" s="91">
        <f ca="1">AVERAGE(C1365:OFFSET(C1365,$I$1-1,0))</f>
        <v>3.7275394999999996E-2</v>
      </c>
      <c r="F1365" s="8">
        <v>30853</v>
      </c>
      <c r="G1365" s="11">
        <f t="shared" ca="1" si="43"/>
        <v>0.12193899999999988</v>
      </c>
    </row>
    <row r="1366" spans="1:7" ht="15">
      <c r="A1366" s="12">
        <v>41739</v>
      </c>
      <c r="B1366" s="82">
        <v>3.5194000000000001</v>
      </c>
      <c r="C1366" s="13">
        <f t="shared" si="42"/>
        <v>3.5194000000000003E-2</v>
      </c>
      <c r="D1366" s="91">
        <f ca="1">AVERAGE(C1366:OFFSET(C1366,$I$1-1,0))</f>
        <v>3.7286909999999993E-2</v>
      </c>
      <c r="F1366" s="8">
        <v>30854</v>
      </c>
      <c r="G1366" s="11">
        <f t="shared" ca="1" si="43"/>
        <v>0.12202054999999989</v>
      </c>
    </row>
    <row r="1367" spans="1:7" ht="15">
      <c r="A1367" s="12">
        <v>41738</v>
      </c>
      <c r="B1367" s="82">
        <v>3.5726</v>
      </c>
      <c r="C1367" s="13">
        <f t="shared" si="42"/>
        <v>3.5726000000000001E-2</v>
      </c>
      <c r="D1367" s="91">
        <f ca="1">AVERAGE(C1367:OFFSET(C1367,$I$1-1,0))</f>
        <v>3.7285594999999991E-2</v>
      </c>
      <c r="F1367" s="8">
        <v>30855</v>
      </c>
      <c r="G1367" s="11">
        <f t="shared" ca="1" si="43"/>
        <v>0.12209664999999989</v>
      </c>
    </row>
    <row r="1368" spans="1:7" ht="15">
      <c r="A1368" s="12">
        <v>41737</v>
      </c>
      <c r="B1368" s="82">
        <v>3.5379</v>
      </c>
      <c r="C1368" s="13">
        <f t="shared" si="42"/>
        <v>3.5379000000000001E-2</v>
      </c>
      <c r="D1368" s="91">
        <f ca="1">AVERAGE(C1368:OFFSET(C1368,$I$1-1,0))</f>
        <v>3.7281619999999994E-2</v>
      </c>
      <c r="F1368" s="8">
        <v>30858</v>
      </c>
      <c r="G1368" s="11">
        <f t="shared" ca="1" si="43"/>
        <v>0.12217729999999989</v>
      </c>
    </row>
    <row r="1369" spans="1:7" ht="15">
      <c r="A1369" s="12">
        <v>41736</v>
      </c>
      <c r="B1369" s="82">
        <v>3.5573999999999999</v>
      </c>
      <c r="C1369" s="13">
        <f t="shared" si="42"/>
        <v>3.5574000000000001E-2</v>
      </c>
      <c r="D1369" s="91">
        <f ca="1">AVERAGE(C1369:OFFSET(C1369,$I$1-1,0))</f>
        <v>3.7278369999999998E-2</v>
      </c>
      <c r="F1369" s="8">
        <v>30859</v>
      </c>
      <c r="G1369" s="11">
        <f t="shared" ca="1" si="43"/>
        <v>0.1222630999999999</v>
      </c>
    </row>
    <row r="1370" spans="1:7" ht="15">
      <c r="A1370" s="12">
        <v>41733</v>
      </c>
      <c r="B1370" s="82">
        <v>3.5836999999999999</v>
      </c>
      <c r="C1370" s="13">
        <f t="shared" si="42"/>
        <v>3.5837000000000001E-2</v>
      </c>
      <c r="D1370" s="91">
        <f ca="1">AVERAGE(C1370:OFFSET(C1370,$I$1-1,0))</f>
        <v>3.7274374999999998E-2</v>
      </c>
      <c r="F1370" s="8">
        <v>30860</v>
      </c>
      <c r="G1370" s="11">
        <f t="shared" ca="1" si="43"/>
        <v>0.12235569999999991</v>
      </c>
    </row>
    <row r="1371" spans="1:7" ht="15">
      <c r="A1371" s="12">
        <v>41732</v>
      </c>
      <c r="B1371" s="82">
        <v>3.6291000000000002</v>
      </c>
      <c r="C1371" s="13">
        <f t="shared" si="42"/>
        <v>3.6291000000000004E-2</v>
      </c>
      <c r="D1371" s="91">
        <f ca="1">AVERAGE(C1371:OFFSET(C1371,$I$1-1,0))</f>
        <v>3.7270159999999997E-2</v>
      </c>
      <c r="F1371" s="8">
        <v>30861</v>
      </c>
      <c r="G1371" s="11">
        <f t="shared" ca="1" si="43"/>
        <v>0.12245054999999994</v>
      </c>
    </row>
    <row r="1372" spans="1:7" ht="15">
      <c r="A1372" s="12">
        <v>41731</v>
      </c>
      <c r="B1372" s="82">
        <v>3.6473</v>
      </c>
      <c r="C1372" s="13">
        <f t="shared" si="42"/>
        <v>3.6472999999999998E-2</v>
      </c>
      <c r="D1372" s="91">
        <f ca="1">AVERAGE(C1372:OFFSET(C1372,$I$1-1,0))</f>
        <v>3.7265424999999998E-2</v>
      </c>
      <c r="F1372" s="8">
        <v>30862</v>
      </c>
      <c r="G1372" s="11">
        <f t="shared" ca="1" si="43"/>
        <v>0.12255849999999996</v>
      </c>
    </row>
    <row r="1373" spans="1:7" ht="15">
      <c r="A1373" s="12">
        <v>41730</v>
      </c>
      <c r="B1373" s="82">
        <v>3.6059000000000001</v>
      </c>
      <c r="C1373" s="13">
        <f t="shared" si="42"/>
        <v>3.6059000000000001E-2</v>
      </c>
      <c r="D1373" s="91">
        <f ca="1">AVERAGE(C1373:OFFSET(C1373,$I$1-1,0))</f>
        <v>3.7262014999999996E-2</v>
      </c>
      <c r="F1373" s="8">
        <v>30865</v>
      </c>
      <c r="G1373" s="11">
        <f t="shared" ca="1" si="43"/>
        <v>0.12266154999999994</v>
      </c>
    </row>
    <row r="1374" spans="1:7" ht="15">
      <c r="A1374" s="12">
        <v>41729</v>
      </c>
      <c r="B1374" s="82">
        <v>3.5583</v>
      </c>
      <c r="C1374" s="13">
        <f t="shared" si="42"/>
        <v>3.5583000000000004E-2</v>
      </c>
      <c r="D1374" s="91">
        <f ca="1">AVERAGE(C1374:OFFSET(C1374,$I$1-1,0))</f>
        <v>3.7262839999999992E-2</v>
      </c>
      <c r="F1374" s="8">
        <v>30866</v>
      </c>
      <c r="G1374" s="11">
        <f t="shared" ca="1" si="43"/>
        <v>0.12275274999999995</v>
      </c>
    </row>
    <row r="1375" spans="1:7" ht="15">
      <c r="A1375" s="12">
        <v>41726</v>
      </c>
      <c r="B1375" s="82">
        <v>3.5472999999999999</v>
      </c>
      <c r="C1375" s="13">
        <f t="shared" si="42"/>
        <v>3.5472999999999998E-2</v>
      </c>
      <c r="D1375" s="91">
        <f ca="1">AVERAGE(C1375:OFFSET(C1375,$I$1-1,0))</f>
        <v>3.726228999999999E-2</v>
      </c>
      <c r="F1375" s="8">
        <v>30868</v>
      </c>
      <c r="G1375" s="11">
        <f t="shared" ca="1" si="43"/>
        <v>0.12284259999999994</v>
      </c>
    </row>
    <row r="1376" spans="1:7" ht="15">
      <c r="A1376" s="12">
        <v>41725</v>
      </c>
      <c r="B1376" s="82">
        <v>3.5270999999999999</v>
      </c>
      <c r="C1376" s="13">
        <f t="shared" si="42"/>
        <v>3.5270999999999997E-2</v>
      </c>
      <c r="D1376" s="91">
        <f ca="1">AVERAGE(C1376:OFFSET(C1376,$I$1-1,0))</f>
        <v>3.7264014999999984E-2</v>
      </c>
      <c r="F1376" s="8">
        <v>30869</v>
      </c>
      <c r="G1376" s="11">
        <f t="shared" ca="1" si="43"/>
        <v>0.12292894999999997</v>
      </c>
    </row>
    <row r="1377" spans="1:7" ht="15">
      <c r="A1377" s="12">
        <v>41724</v>
      </c>
      <c r="B1377" s="82">
        <v>3.5422000000000002</v>
      </c>
      <c r="C1377" s="13">
        <f t="shared" si="42"/>
        <v>3.5422000000000002E-2</v>
      </c>
      <c r="D1377" s="91">
        <f ca="1">AVERAGE(C1377:OFFSET(C1377,$I$1-1,0))</f>
        <v>3.7263304999999983E-2</v>
      </c>
      <c r="F1377" s="8">
        <v>30872</v>
      </c>
      <c r="G1377" s="11">
        <f t="shared" ca="1" si="43"/>
        <v>0.12300144999999996</v>
      </c>
    </row>
    <row r="1378" spans="1:7" ht="15">
      <c r="A1378" s="12">
        <v>41723</v>
      </c>
      <c r="B1378" s="82">
        <v>3.5914000000000001</v>
      </c>
      <c r="C1378" s="13">
        <f t="shared" si="42"/>
        <v>3.5914000000000001E-2</v>
      </c>
      <c r="D1378" s="91">
        <f ca="1">AVERAGE(C1378:OFFSET(C1378,$I$1-1,0))</f>
        <v>3.7256789999999984E-2</v>
      </c>
      <c r="F1378" s="8">
        <v>30873</v>
      </c>
      <c r="G1378" s="11">
        <f t="shared" ca="1" si="43"/>
        <v>0.12308479999999995</v>
      </c>
    </row>
    <row r="1379" spans="1:7" ht="15">
      <c r="A1379" s="12">
        <v>41722</v>
      </c>
      <c r="B1379" s="82">
        <v>3.5617000000000001</v>
      </c>
      <c r="C1379" s="13">
        <f t="shared" si="42"/>
        <v>3.5617000000000003E-2</v>
      </c>
      <c r="D1379" s="91">
        <f ca="1">AVERAGE(C1379:OFFSET(C1379,$I$1-1,0))</f>
        <v>3.7244294999999983E-2</v>
      </c>
      <c r="F1379" s="8">
        <v>30874</v>
      </c>
      <c r="G1379" s="11">
        <f t="shared" ca="1" si="43"/>
        <v>0.12317189999999999</v>
      </c>
    </row>
    <row r="1380" spans="1:7" ht="15">
      <c r="A1380" s="12">
        <v>41719</v>
      </c>
      <c r="B1380" s="82">
        <v>3.6067999999999998</v>
      </c>
      <c r="C1380" s="13">
        <f t="shared" si="42"/>
        <v>3.6067999999999996E-2</v>
      </c>
      <c r="D1380" s="91">
        <f ca="1">AVERAGE(C1380:OFFSET(C1380,$I$1-1,0))</f>
        <v>3.7233769999999985E-2</v>
      </c>
      <c r="F1380" s="8">
        <v>30875</v>
      </c>
      <c r="G1380" s="11">
        <f t="shared" ca="1" si="43"/>
        <v>0.12324849999999998</v>
      </c>
    </row>
    <row r="1381" spans="1:7" ht="15">
      <c r="A1381" s="12">
        <v>41718</v>
      </c>
      <c r="B1381" s="82">
        <v>3.6629</v>
      </c>
      <c r="C1381" s="13">
        <f t="shared" si="42"/>
        <v>3.6629000000000002E-2</v>
      </c>
      <c r="D1381" s="91">
        <f ca="1">AVERAGE(C1381:OFFSET(C1381,$I$1-1,0))</f>
        <v>3.721865999999998E-2</v>
      </c>
      <c r="F1381" s="8">
        <v>30876</v>
      </c>
      <c r="G1381" s="11">
        <f t="shared" ca="1" si="43"/>
        <v>0.12332624999999998</v>
      </c>
    </row>
    <row r="1382" spans="1:7" ht="15">
      <c r="A1382" s="12">
        <v>41717</v>
      </c>
      <c r="B1382" s="82">
        <v>3.6568000000000001</v>
      </c>
      <c r="C1382" s="13">
        <f t="shared" si="42"/>
        <v>3.6568000000000003E-2</v>
      </c>
      <c r="D1382" s="91">
        <f ca="1">AVERAGE(C1382:OFFSET(C1382,$I$1-1,0))</f>
        <v>3.7201354999999985E-2</v>
      </c>
      <c r="F1382" s="8">
        <v>30879</v>
      </c>
      <c r="G1382" s="11">
        <f t="shared" ca="1" si="43"/>
        <v>0.12341339999999996</v>
      </c>
    </row>
    <row r="1383" spans="1:7" ht="15">
      <c r="A1383" s="12">
        <v>41716</v>
      </c>
      <c r="B1383" s="82">
        <v>3.6137000000000001</v>
      </c>
      <c r="C1383" s="13">
        <f t="shared" si="42"/>
        <v>3.6137000000000002E-2</v>
      </c>
      <c r="D1383" s="91">
        <f ca="1">AVERAGE(C1383:OFFSET(C1383,$I$1-1,0))</f>
        <v>3.7186999999999977E-2</v>
      </c>
      <c r="F1383" s="8">
        <v>30880</v>
      </c>
      <c r="G1383" s="11">
        <f t="shared" ca="1" si="43"/>
        <v>0.12349909999999996</v>
      </c>
    </row>
    <row r="1384" spans="1:7" ht="15">
      <c r="A1384" s="12">
        <v>41715</v>
      </c>
      <c r="B1384" s="82">
        <v>3.6282999999999999</v>
      </c>
      <c r="C1384" s="13">
        <f t="shared" si="42"/>
        <v>3.6282999999999996E-2</v>
      </c>
      <c r="D1384" s="91">
        <f ca="1">AVERAGE(C1384:OFFSET(C1384,$I$1-1,0))</f>
        <v>3.7172019999999972E-2</v>
      </c>
      <c r="F1384" s="8">
        <v>30881</v>
      </c>
      <c r="G1384" s="11">
        <f t="shared" ca="1" si="43"/>
        <v>0.12358214999999997</v>
      </c>
    </row>
    <row r="1385" spans="1:7" ht="15">
      <c r="A1385" s="12">
        <v>41712</v>
      </c>
      <c r="B1385" s="82">
        <v>3.5991999999999997</v>
      </c>
      <c r="C1385" s="13">
        <f t="shared" si="42"/>
        <v>3.5991999999999996E-2</v>
      </c>
      <c r="D1385" s="91">
        <f ca="1">AVERAGE(C1385:OFFSET(C1385,$I$1-1,0))</f>
        <v>3.7159089999999971E-2</v>
      </c>
      <c r="F1385" s="8">
        <v>30882</v>
      </c>
      <c r="G1385" s="11">
        <f t="shared" ca="1" si="43"/>
        <v>0.12366359999999998</v>
      </c>
    </row>
    <row r="1386" spans="1:7" ht="15">
      <c r="A1386" s="12">
        <v>41711</v>
      </c>
      <c r="B1386" s="82">
        <v>3.5906000000000002</v>
      </c>
      <c r="C1386" s="13">
        <f t="shared" si="42"/>
        <v>3.5906E-2</v>
      </c>
      <c r="D1386" s="91">
        <f ca="1">AVERAGE(C1386:OFFSET(C1386,$I$1-1,0))</f>
        <v>3.7145844999999976E-2</v>
      </c>
      <c r="F1386" s="8">
        <v>30883</v>
      </c>
      <c r="G1386" s="11">
        <f t="shared" ca="1" si="43"/>
        <v>0.12375030000000001</v>
      </c>
    </row>
    <row r="1387" spans="1:7" ht="15">
      <c r="A1387" s="12">
        <v>41710</v>
      </c>
      <c r="B1387" s="82">
        <v>3.6733000000000002</v>
      </c>
      <c r="C1387" s="13">
        <f t="shared" si="42"/>
        <v>3.6733000000000002E-2</v>
      </c>
      <c r="D1387" s="91">
        <f ca="1">AVERAGE(C1387:OFFSET(C1387,$I$1-1,0))</f>
        <v>3.7128544999999971E-2</v>
      </c>
      <c r="F1387" s="8">
        <v>30886</v>
      </c>
      <c r="G1387" s="11">
        <f t="shared" ca="1" si="43"/>
        <v>0.12383715000000002</v>
      </c>
    </row>
    <row r="1388" spans="1:7" ht="15">
      <c r="A1388" s="12">
        <v>41709</v>
      </c>
      <c r="B1388" s="82">
        <v>3.7092000000000001</v>
      </c>
      <c r="C1388" s="13">
        <f t="shared" si="42"/>
        <v>3.7092E-2</v>
      </c>
      <c r="D1388" s="91">
        <f ca="1">AVERAGE(C1388:OFFSET(C1388,$I$1-1,0))</f>
        <v>3.7107194999999968E-2</v>
      </c>
      <c r="F1388" s="8">
        <v>30887</v>
      </c>
      <c r="G1388" s="11">
        <f t="shared" ca="1" si="43"/>
        <v>0.12392130000000004</v>
      </c>
    </row>
    <row r="1389" spans="1:7" ht="15">
      <c r="A1389" s="12">
        <v>41708</v>
      </c>
      <c r="B1389" s="82">
        <v>3.7214999999999998</v>
      </c>
      <c r="C1389" s="13">
        <f t="shared" si="42"/>
        <v>3.7214999999999998E-2</v>
      </c>
      <c r="D1389" s="91">
        <f ca="1">AVERAGE(C1389:OFFSET(C1389,$I$1-1,0))</f>
        <v>3.7087304999999973E-2</v>
      </c>
      <c r="F1389" s="8">
        <v>30888</v>
      </c>
      <c r="G1389" s="11">
        <f t="shared" ca="1" si="43"/>
        <v>0.12399725000000006</v>
      </c>
    </row>
    <row r="1390" spans="1:7" ht="15">
      <c r="A1390" s="12">
        <v>41705</v>
      </c>
      <c r="B1390" s="82">
        <v>3.7206000000000001</v>
      </c>
      <c r="C1390" s="13">
        <f t="shared" si="42"/>
        <v>3.7206000000000003E-2</v>
      </c>
      <c r="D1390" s="91">
        <f ca="1">AVERAGE(C1390:OFFSET(C1390,$I$1-1,0))</f>
        <v>3.7064534999999975E-2</v>
      </c>
      <c r="F1390" s="8">
        <v>30889</v>
      </c>
      <c r="G1390" s="11">
        <f t="shared" ca="1" si="43"/>
        <v>0.12406675000000006</v>
      </c>
    </row>
    <row r="1391" spans="1:7" ht="15">
      <c r="A1391" s="12">
        <v>41704</v>
      </c>
      <c r="B1391" s="82">
        <v>3.6898999999999997</v>
      </c>
      <c r="C1391" s="13">
        <f t="shared" si="42"/>
        <v>3.6898999999999994E-2</v>
      </c>
      <c r="D1391" s="91">
        <f ca="1">AVERAGE(C1391:OFFSET(C1391,$I$1-1,0))</f>
        <v>3.7042459999999972E-2</v>
      </c>
      <c r="F1391" s="8">
        <v>30890</v>
      </c>
      <c r="G1391" s="11">
        <f t="shared" ca="1" si="43"/>
        <v>0.12414205000000007</v>
      </c>
    </row>
    <row r="1392" spans="1:7" ht="15">
      <c r="A1392" s="12">
        <v>41703</v>
      </c>
      <c r="B1392" s="82">
        <v>3.6473</v>
      </c>
      <c r="C1392" s="13">
        <f t="shared" si="42"/>
        <v>3.6472999999999998E-2</v>
      </c>
      <c r="D1392" s="91">
        <f ca="1">AVERAGE(C1392:OFFSET(C1392,$I$1-1,0))</f>
        <v>3.7021524999999972E-2</v>
      </c>
      <c r="F1392" s="8">
        <v>30893</v>
      </c>
      <c r="G1392" s="11">
        <f t="shared" ca="1" si="43"/>
        <v>0.12421635000000009</v>
      </c>
    </row>
    <row r="1393" spans="1:7" ht="15">
      <c r="A1393" s="12">
        <v>41702</v>
      </c>
      <c r="B1393" s="82">
        <v>3.6473</v>
      </c>
      <c r="C1393" s="13">
        <f t="shared" si="42"/>
        <v>3.6472999999999998E-2</v>
      </c>
      <c r="D1393" s="91">
        <f ca="1">AVERAGE(C1393:OFFSET(C1393,$I$1-1,0))</f>
        <v>3.7002459999999973E-2</v>
      </c>
      <c r="F1393" s="8">
        <v>30894</v>
      </c>
      <c r="G1393" s="11">
        <f t="shared" ca="1" si="43"/>
        <v>0.12427570000000009</v>
      </c>
    </row>
    <row r="1394" spans="1:7" ht="15">
      <c r="A1394" s="12">
        <v>41701</v>
      </c>
      <c r="B1394" s="82">
        <v>3.5541999999999998</v>
      </c>
      <c r="C1394" s="13">
        <f t="shared" si="42"/>
        <v>3.5541999999999997E-2</v>
      </c>
      <c r="D1394" s="91">
        <f ca="1">AVERAGE(C1394:OFFSET(C1394,$I$1-1,0))</f>
        <v>3.6986179999999973E-2</v>
      </c>
      <c r="F1394" s="8">
        <v>30895</v>
      </c>
      <c r="G1394" s="11">
        <f t="shared" ca="1" si="43"/>
        <v>0.12433270000000007</v>
      </c>
    </row>
    <row r="1395" spans="1:7" ht="15">
      <c r="A1395" s="12">
        <v>41698</v>
      </c>
      <c r="B1395" s="82">
        <v>3.5822000000000003</v>
      </c>
      <c r="C1395" s="13">
        <f t="shared" si="42"/>
        <v>3.5822E-2</v>
      </c>
      <c r="D1395" s="91">
        <f ca="1">AVERAGE(C1395:OFFSET(C1395,$I$1-1,0))</f>
        <v>3.6967074999999967E-2</v>
      </c>
      <c r="F1395" s="8">
        <v>30896</v>
      </c>
      <c r="G1395" s="11">
        <f t="shared" ca="1" si="43"/>
        <v>0.12437715000000006</v>
      </c>
    </row>
    <row r="1396" spans="1:7" ht="15">
      <c r="A1396" s="12">
        <v>41697</v>
      </c>
      <c r="B1396" s="82">
        <v>3.5916000000000001</v>
      </c>
      <c r="C1396" s="13">
        <f t="shared" si="42"/>
        <v>3.5916000000000003E-2</v>
      </c>
      <c r="D1396" s="91">
        <f ca="1">AVERAGE(C1396:OFFSET(C1396,$I$1-1,0))</f>
        <v>3.6946569999999977E-2</v>
      </c>
      <c r="F1396" s="8">
        <v>30897</v>
      </c>
      <c r="G1396" s="11">
        <f t="shared" ca="1" si="43"/>
        <v>0.12442590000000008</v>
      </c>
    </row>
    <row r="1397" spans="1:7" ht="15">
      <c r="A1397" s="12">
        <v>41696</v>
      </c>
      <c r="B1397" s="82">
        <v>3.6249000000000002</v>
      </c>
      <c r="C1397" s="13">
        <f t="shared" si="42"/>
        <v>3.6249000000000003E-2</v>
      </c>
      <c r="D1397" s="91">
        <f ca="1">AVERAGE(C1397:OFFSET(C1397,$I$1-1,0))</f>
        <v>3.6926519999999977E-2</v>
      </c>
      <c r="F1397" s="8">
        <v>30900</v>
      </c>
      <c r="G1397" s="11">
        <f t="shared" ca="1" si="43"/>
        <v>0.12448290000000008</v>
      </c>
    </row>
    <row r="1398" spans="1:7" ht="15">
      <c r="A1398" s="12">
        <v>41695</v>
      </c>
      <c r="B1398" s="82">
        <v>3.6585999999999999</v>
      </c>
      <c r="C1398" s="13">
        <f t="shared" si="42"/>
        <v>3.6586E-2</v>
      </c>
      <c r="D1398" s="91">
        <f ca="1">AVERAGE(C1398:OFFSET(C1398,$I$1-1,0))</f>
        <v>3.6906249999999974E-2</v>
      </c>
      <c r="F1398" s="8">
        <v>30901</v>
      </c>
      <c r="G1398" s="11">
        <f t="shared" ca="1" si="43"/>
        <v>0.12453490000000006</v>
      </c>
    </row>
    <row r="1399" spans="1:7" ht="15">
      <c r="A1399" s="12">
        <v>41694</v>
      </c>
      <c r="B1399" s="82">
        <v>3.6985999999999999</v>
      </c>
      <c r="C1399" s="13">
        <f t="shared" si="42"/>
        <v>3.6985999999999998E-2</v>
      </c>
      <c r="D1399" s="91">
        <f ca="1">AVERAGE(C1399:OFFSET(C1399,$I$1-1,0))</f>
        <v>3.6879864999999977E-2</v>
      </c>
      <c r="F1399" s="8">
        <v>30902</v>
      </c>
      <c r="G1399" s="11">
        <f t="shared" ca="1" si="43"/>
        <v>0.12458955000000009</v>
      </c>
    </row>
    <row r="1400" spans="1:7" ht="15">
      <c r="A1400" s="12">
        <v>41691</v>
      </c>
      <c r="B1400" s="82">
        <v>3.6934</v>
      </c>
      <c r="C1400" s="13">
        <f t="shared" si="42"/>
        <v>3.6934000000000002E-2</v>
      </c>
      <c r="D1400" s="91">
        <f ca="1">AVERAGE(C1400:OFFSET(C1400,$I$1-1,0))</f>
        <v>3.6853744999999972E-2</v>
      </c>
      <c r="F1400" s="8">
        <v>30903</v>
      </c>
      <c r="G1400" s="11">
        <f t="shared" ca="1" si="43"/>
        <v>0.12463195000000007</v>
      </c>
    </row>
    <row r="1401" spans="1:7" ht="15">
      <c r="A1401" s="12">
        <v>41690</v>
      </c>
      <c r="B1401" s="82">
        <v>3.7231999999999998</v>
      </c>
      <c r="C1401" s="13">
        <f t="shared" si="42"/>
        <v>3.7232000000000001E-2</v>
      </c>
      <c r="D1401" s="91">
        <f ca="1">AVERAGE(C1401:OFFSET(C1401,$I$1-1,0))</f>
        <v>3.6827419999999972E-2</v>
      </c>
      <c r="F1401" s="8">
        <v>30904</v>
      </c>
      <c r="G1401" s="11">
        <f t="shared" ca="1" si="43"/>
        <v>0.12467570000000007</v>
      </c>
    </row>
    <row r="1402" spans="1:7" ht="15">
      <c r="A1402" s="12">
        <v>41689</v>
      </c>
      <c r="B1402" s="82">
        <v>3.7126999999999999</v>
      </c>
      <c r="C1402" s="13">
        <f t="shared" si="42"/>
        <v>3.7127E-2</v>
      </c>
      <c r="D1402" s="91">
        <f ca="1">AVERAGE(C1402:OFFSET(C1402,$I$1-1,0))</f>
        <v>3.679613999999997E-2</v>
      </c>
      <c r="F1402" s="8">
        <v>30907</v>
      </c>
      <c r="G1402" s="11">
        <f t="shared" ca="1" si="43"/>
        <v>0.12471805000000007</v>
      </c>
    </row>
    <row r="1403" spans="1:7" ht="15">
      <c r="A1403" s="12">
        <v>41688</v>
      </c>
      <c r="B1403" s="82">
        <v>3.6776999999999997</v>
      </c>
      <c r="C1403" s="13">
        <f t="shared" si="42"/>
        <v>3.6776999999999997E-2</v>
      </c>
      <c r="D1403" s="91">
        <f ca="1">AVERAGE(C1403:OFFSET(C1403,$I$1-1,0))</f>
        <v>3.6768299999999969E-2</v>
      </c>
      <c r="F1403" s="8">
        <v>30908</v>
      </c>
      <c r="G1403" s="11">
        <f t="shared" ca="1" si="43"/>
        <v>0.12475525000000007</v>
      </c>
    </row>
    <row r="1404" spans="1:7" ht="15">
      <c r="A1404" s="12">
        <v>41687</v>
      </c>
      <c r="B1404" s="82">
        <v>3.6968999999999999</v>
      </c>
      <c r="C1404" s="13">
        <f t="shared" si="42"/>
        <v>3.6969000000000002E-2</v>
      </c>
      <c r="D1404" s="91">
        <f ca="1">AVERAGE(C1404:OFFSET(C1404,$I$1-1,0))</f>
        <v>3.6743939999999968E-2</v>
      </c>
      <c r="F1404" s="8">
        <v>30909</v>
      </c>
      <c r="G1404" s="11">
        <f t="shared" ca="1" si="43"/>
        <v>0.12479910000000005</v>
      </c>
    </row>
    <row r="1405" spans="1:7" ht="15">
      <c r="A1405" s="12">
        <v>41684</v>
      </c>
      <c r="B1405" s="82">
        <v>3.6968999999999999</v>
      </c>
      <c r="C1405" s="13">
        <f t="shared" si="42"/>
        <v>3.6969000000000002E-2</v>
      </c>
      <c r="D1405" s="91">
        <f ca="1">AVERAGE(C1405:OFFSET(C1405,$I$1-1,0))</f>
        <v>3.6715634999999969E-2</v>
      </c>
      <c r="F1405" s="8">
        <v>30910</v>
      </c>
      <c r="G1405" s="11">
        <f t="shared" ca="1" si="43"/>
        <v>0.12483825000000007</v>
      </c>
    </row>
    <row r="1406" spans="1:7" ht="15">
      <c r="A1406" s="12">
        <v>41683</v>
      </c>
      <c r="B1406" s="82">
        <v>3.6829000000000001</v>
      </c>
      <c r="C1406" s="13">
        <f t="shared" si="42"/>
        <v>3.6829000000000001E-2</v>
      </c>
      <c r="D1406" s="91">
        <f ca="1">AVERAGE(C1406:OFFSET(C1406,$I$1-1,0))</f>
        <v>3.6685504999999966E-2</v>
      </c>
      <c r="F1406" s="8">
        <v>30911</v>
      </c>
      <c r="G1406" s="11">
        <f t="shared" ca="1" si="43"/>
        <v>0.12487420000000006</v>
      </c>
    </row>
    <row r="1407" spans="1:7" ht="15">
      <c r="A1407" s="12">
        <v>41682</v>
      </c>
      <c r="B1407" s="82">
        <v>3.7201</v>
      </c>
      <c r="C1407" s="13">
        <f t="shared" si="42"/>
        <v>3.7200999999999998E-2</v>
      </c>
      <c r="D1407" s="91">
        <f ca="1">AVERAGE(C1407:OFFSET(C1407,$I$1-1,0))</f>
        <v>3.6650989999999967E-2</v>
      </c>
      <c r="F1407" s="8">
        <v>30914</v>
      </c>
      <c r="G1407" s="11">
        <f t="shared" ca="1" si="43"/>
        <v>0.12490390000000005</v>
      </c>
    </row>
    <row r="1408" spans="1:7" ht="15">
      <c r="A1408" s="12">
        <v>41681</v>
      </c>
      <c r="B1408" s="82">
        <v>3.6879999999999997</v>
      </c>
      <c r="C1408" s="13">
        <f t="shared" si="42"/>
        <v>3.6879999999999996E-2</v>
      </c>
      <c r="D1408" s="91">
        <f ca="1">AVERAGE(C1408:OFFSET(C1408,$I$1-1,0))</f>
        <v>3.6614339999999961E-2</v>
      </c>
      <c r="F1408" s="8">
        <v>30915</v>
      </c>
      <c r="G1408" s="11">
        <f t="shared" ca="1" si="43"/>
        <v>0.12493110000000003</v>
      </c>
    </row>
    <row r="1409" spans="1:7" ht="15">
      <c r="A1409" s="12">
        <v>41680</v>
      </c>
      <c r="B1409" s="82">
        <v>3.6503000000000001</v>
      </c>
      <c r="C1409" s="13">
        <f t="shared" si="42"/>
        <v>3.6503000000000001E-2</v>
      </c>
      <c r="D1409" s="91">
        <f ca="1">AVERAGE(C1409:OFFSET(C1409,$I$1-1,0))</f>
        <v>3.6579689999999963E-2</v>
      </c>
      <c r="F1409" s="8">
        <v>30916</v>
      </c>
      <c r="G1409" s="11">
        <f t="shared" ca="1" si="43"/>
        <v>0.12496515000000002</v>
      </c>
    </row>
    <row r="1410" spans="1:7" ht="15">
      <c r="A1410" s="12">
        <v>41677</v>
      </c>
      <c r="B1410" s="82">
        <v>3.6726000000000001</v>
      </c>
      <c r="C1410" s="13">
        <f t="shared" si="42"/>
        <v>3.6726000000000002E-2</v>
      </c>
      <c r="D1410" s="91">
        <f ca="1">AVERAGE(C1410:OFFSET(C1410,$I$1-1,0))</f>
        <v>3.6545984999999968E-2</v>
      </c>
      <c r="F1410" s="8">
        <v>30917</v>
      </c>
      <c r="G1410" s="11">
        <f t="shared" ca="1" si="43"/>
        <v>0.12499530000000003</v>
      </c>
    </row>
    <row r="1411" spans="1:7" ht="15">
      <c r="A1411" s="12">
        <v>41676</v>
      </c>
      <c r="B1411" s="82">
        <v>3.6682999999999999</v>
      </c>
      <c r="C1411" s="13">
        <f t="shared" si="42"/>
        <v>3.6683E-2</v>
      </c>
      <c r="D1411" s="91">
        <f ca="1">AVERAGE(C1411:OFFSET(C1411,$I$1-1,0))</f>
        <v>3.6510039999999966E-2</v>
      </c>
      <c r="F1411" s="8">
        <v>30918</v>
      </c>
      <c r="G1411" s="11">
        <f t="shared" ca="1" si="43"/>
        <v>0.12502200000000005</v>
      </c>
    </row>
    <row r="1412" spans="1:7" ht="15">
      <c r="A1412" s="12">
        <v>41675</v>
      </c>
      <c r="B1412" s="82">
        <v>3.6476999999999999</v>
      </c>
      <c r="C1412" s="13">
        <f t="shared" si="42"/>
        <v>3.6477000000000002E-2</v>
      </c>
      <c r="D1412" s="91">
        <f ca="1">AVERAGE(C1412:OFFSET(C1412,$I$1-1,0))</f>
        <v>3.6467679999999961E-2</v>
      </c>
      <c r="F1412" s="8">
        <v>30921</v>
      </c>
      <c r="G1412" s="11">
        <f t="shared" ca="1" si="43"/>
        <v>0.12505670000000005</v>
      </c>
    </row>
    <row r="1413" spans="1:7" ht="15">
      <c r="A1413" s="12">
        <v>41674</v>
      </c>
      <c r="B1413" s="82">
        <v>3.601</v>
      </c>
      <c r="C1413" s="13">
        <f t="shared" ref="C1413:C1476" si="44">B1413/100</f>
        <v>3.601E-2</v>
      </c>
      <c r="D1413" s="91">
        <f ca="1">AVERAGE(C1413:OFFSET(C1413,$I$1-1,0))</f>
        <v>3.6426684999999959E-2</v>
      </c>
      <c r="F1413" s="8">
        <v>30922</v>
      </c>
      <c r="G1413" s="11">
        <f t="shared" ca="1" si="43"/>
        <v>0.12509020000000004</v>
      </c>
    </row>
    <row r="1414" spans="1:7" ht="15">
      <c r="A1414" s="12">
        <v>41673</v>
      </c>
      <c r="B1414" s="82">
        <v>3.5306999999999999</v>
      </c>
      <c r="C1414" s="13">
        <f t="shared" si="44"/>
        <v>3.5306999999999998E-2</v>
      </c>
      <c r="D1414" s="91">
        <f ca="1">AVERAGE(C1414:OFFSET(C1414,$I$1-1,0))</f>
        <v>3.6390444999999966E-2</v>
      </c>
      <c r="F1414" s="8">
        <v>30923</v>
      </c>
      <c r="G1414" s="11">
        <f t="shared" ref="G1414:G1477" ca="1" si="45">VLOOKUP($F1414,$A$5:$D$10419,4,FALSE)</f>
        <v>0.1251353</v>
      </c>
    </row>
    <row r="1415" spans="1:7" ht="15">
      <c r="A1415" s="12">
        <v>41670</v>
      </c>
      <c r="B1415" s="82">
        <v>3.5985</v>
      </c>
      <c r="C1415" s="13">
        <f t="shared" si="44"/>
        <v>3.5985000000000003E-2</v>
      </c>
      <c r="D1415" s="91">
        <f ca="1">AVERAGE(C1415:OFFSET(C1415,$I$1-1,0))</f>
        <v>3.6357834999999963E-2</v>
      </c>
      <c r="F1415" s="8">
        <v>30924</v>
      </c>
      <c r="G1415" s="11">
        <f t="shared" ca="1" si="45"/>
        <v>0.12517890000000001</v>
      </c>
    </row>
    <row r="1416" spans="1:7" ht="15">
      <c r="A1416" s="12">
        <v>41669</v>
      </c>
      <c r="B1416" s="82">
        <v>3.6341000000000001</v>
      </c>
      <c r="C1416" s="13">
        <f t="shared" si="44"/>
        <v>3.6340999999999998E-2</v>
      </c>
      <c r="D1416" s="91">
        <f ca="1">AVERAGE(C1416:OFFSET(C1416,$I$1-1,0))</f>
        <v>3.6320964999999969E-2</v>
      </c>
      <c r="F1416" s="8">
        <v>30925</v>
      </c>
      <c r="G1416" s="11">
        <f t="shared" ca="1" si="45"/>
        <v>0.12521850000000004</v>
      </c>
    </row>
    <row r="1417" spans="1:7" ht="15">
      <c r="A1417" s="12">
        <v>41668</v>
      </c>
      <c r="B1417" s="82">
        <v>3.6162999999999998</v>
      </c>
      <c r="C1417" s="13">
        <f t="shared" si="44"/>
        <v>3.6163000000000001E-2</v>
      </c>
      <c r="D1417" s="91">
        <f ca="1">AVERAGE(C1417:OFFSET(C1417,$I$1-1,0))</f>
        <v>3.6284484999999971E-2</v>
      </c>
      <c r="F1417" s="8">
        <v>30929</v>
      </c>
      <c r="G1417" s="11">
        <f t="shared" ca="1" si="45"/>
        <v>0.12526170000000006</v>
      </c>
    </row>
    <row r="1418" spans="1:7" ht="15">
      <c r="A1418" s="12">
        <v>41667</v>
      </c>
      <c r="B1418" s="82">
        <v>3.6734999999999998</v>
      </c>
      <c r="C1418" s="13">
        <f t="shared" si="44"/>
        <v>3.6734999999999997E-2</v>
      </c>
      <c r="D1418" s="91">
        <f ca="1">AVERAGE(C1418:OFFSET(C1418,$I$1-1,0))</f>
        <v>3.6248434999999968E-2</v>
      </c>
      <c r="F1418" s="8">
        <v>30930</v>
      </c>
      <c r="G1418" s="11">
        <f t="shared" ca="1" si="45"/>
        <v>0.12530280000000005</v>
      </c>
    </row>
    <row r="1419" spans="1:7" ht="15">
      <c r="A1419" s="12">
        <v>41666</v>
      </c>
      <c r="B1419" s="82">
        <v>3.6649000000000003</v>
      </c>
      <c r="C1419" s="13">
        <f t="shared" si="44"/>
        <v>3.6649000000000001E-2</v>
      </c>
      <c r="D1419" s="91">
        <f ca="1">AVERAGE(C1419:OFFSET(C1419,$I$1-1,0))</f>
        <v>3.6209909999999963E-2</v>
      </c>
      <c r="F1419" s="8">
        <v>30931</v>
      </c>
      <c r="G1419" s="11">
        <f t="shared" ca="1" si="45"/>
        <v>0.12533995000000006</v>
      </c>
    </row>
    <row r="1420" spans="1:7" ht="15">
      <c r="A1420" s="12">
        <v>41663</v>
      </c>
      <c r="B1420" s="82">
        <v>3.6324999999999998</v>
      </c>
      <c r="C1420" s="13">
        <f t="shared" si="44"/>
        <v>3.6324999999999996E-2</v>
      </c>
      <c r="D1420" s="91">
        <f ca="1">AVERAGE(C1420:OFFSET(C1420,$I$1-1,0))</f>
        <v>3.6170554999999965E-2</v>
      </c>
      <c r="F1420" s="8">
        <v>30932</v>
      </c>
      <c r="G1420" s="11">
        <f t="shared" ca="1" si="45"/>
        <v>0.12537735000000005</v>
      </c>
    </row>
    <row r="1421" spans="1:7" ht="15">
      <c r="A1421" s="12">
        <v>41662</v>
      </c>
      <c r="B1421" s="82">
        <v>3.6821000000000002</v>
      </c>
      <c r="C1421" s="13">
        <f t="shared" si="44"/>
        <v>3.6821E-2</v>
      </c>
      <c r="D1421" s="91">
        <f ca="1">AVERAGE(C1421:OFFSET(C1421,$I$1-1,0))</f>
        <v>3.6133164999999967E-2</v>
      </c>
      <c r="F1421" s="8">
        <v>30935</v>
      </c>
      <c r="G1421" s="11">
        <f t="shared" ca="1" si="45"/>
        <v>0.12541255000000004</v>
      </c>
    </row>
    <row r="1422" spans="1:7" ht="15">
      <c r="A1422" s="12">
        <v>41661</v>
      </c>
      <c r="B1422" s="82">
        <v>3.7593999999999999</v>
      </c>
      <c r="C1422" s="13">
        <f t="shared" si="44"/>
        <v>3.7593999999999995E-2</v>
      </c>
      <c r="D1422" s="91">
        <f ca="1">AVERAGE(C1422:OFFSET(C1422,$I$1-1,0))</f>
        <v>3.6092044999999975E-2</v>
      </c>
      <c r="F1422" s="8">
        <v>30936</v>
      </c>
      <c r="G1422" s="11">
        <f t="shared" ca="1" si="45"/>
        <v>0.12544695000000006</v>
      </c>
    </row>
    <row r="1423" spans="1:7" ht="15">
      <c r="A1423" s="12">
        <v>41660</v>
      </c>
      <c r="B1423" s="82">
        <v>3.7480000000000002</v>
      </c>
      <c r="C1423" s="13">
        <f t="shared" si="44"/>
        <v>3.7479999999999999E-2</v>
      </c>
      <c r="D1423" s="91">
        <f ca="1">AVERAGE(C1423:OFFSET(C1423,$I$1-1,0))</f>
        <v>3.6047969999999971E-2</v>
      </c>
      <c r="F1423" s="8">
        <v>30937</v>
      </c>
      <c r="G1423" s="11">
        <f t="shared" ca="1" si="45"/>
        <v>0.12547890000000009</v>
      </c>
    </row>
    <row r="1424" spans="1:7" ht="15">
      <c r="A1424" s="12">
        <v>41659</v>
      </c>
      <c r="B1424" s="82">
        <v>3.7480000000000002</v>
      </c>
      <c r="C1424" s="13">
        <f t="shared" si="44"/>
        <v>3.7479999999999999E-2</v>
      </c>
      <c r="D1424" s="91">
        <f ca="1">AVERAGE(C1424:OFFSET(C1424,$I$1-1,0))</f>
        <v>3.6006029999999981E-2</v>
      </c>
      <c r="F1424" s="8">
        <v>30938</v>
      </c>
      <c r="G1424" s="11">
        <f t="shared" ca="1" si="45"/>
        <v>0.12549995000000005</v>
      </c>
    </row>
    <row r="1425" spans="1:7" ht="15">
      <c r="A1425" s="12">
        <v>41656</v>
      </c>
      <c r="B1425" s="82">
        <v>3.7480000000000002</v>
      </c>
      <c r="C1425" s="13">
        <f t="shared" si="44"/>
        <v>3.7479999999999999E-2</v>
      </c>
      <c r="D1425" s="91">
        <f ca="1">AVERAGE(C1425:OFFSET(C1425,$I$1-1,0))</f>
        <v>3.5961579999999972E-2</v>
      </c>
      <c r="F1425" s="8">
        <v>30939</v>
      </c>
      <c r="G1425" s="11">
        <f t="shared" ca="1" si="45"/>
        <v>0.12552755000000004</v>
      </c>
    </row>
    <row r="1426" spans="1:7" ht="15">
      <c r="A1426" s="12">
        <v>41655</v>
      </c>
      <c r="B1426" s="82">
        <v>3.7725999999999997</v>
      </c>
      <c r="C1426" s="13">
        <f t="shared" si="44"/>
        <v>3.7725999999999996E-2</v>
      </c>
      <c r="D1426" s="91">
        <f ca="1">AVERAGE(C1426:OFFSET(C1426,$I$1-1,0))</f>
        <v>3.5920064999999973E-2</v>
      </c>
      <c r="F1426" s="8">
        <v>30942</v>
      </c>
      <c r="G1426" s="11">
        <f t="shared" ca="1" si="45"/>
        <v>0.12555325000000006</v>
      </c>
    </row>
    <row r="1427" spans="1:7" ht="15">
      <c r="A1427" s="12">
        <v>41654</v>
      </c>
      <c r="B1427" s="82">
        <v>3.823</v>
      </c>
      <c r="C1427" s="13">
        <f t="shared" si="44"/>
        <v>3.823E-2</v>
      </c>
      <c r="D1427" s="91">
        <f ca="1">AVERAGE(C1427:OFFSET(C1427,$I$1-1,0))</f>
        <v>3.5881194999999977E-2</v>
      </c>
      <c r="F1427" s="8">
        <v>30943</v>
      </c>
      <c r="G1427" s="11">
        <f t="shared" ca="1" si="45"/>
        <v>0.12557735000000009</v>
      </c>
    </row>
    <row r="1428" spans="1:7" ht="15">
      <c r="A1428" s="12">
        <v>41653</v>
      </c>
      <c r="B1428" s="82">
        <v>3.8016999999999999</v>
      </c>
      <c r="C1428" s="13">
        <f t="shared" si="44"/>
        <v>3.8016999999999995E-2</v>
      </c>
      <c r="D1428" s="91">
        <f ca="1">AVERAGE(C1428:OFFSET(C1428,$I$1-1,0))</f>
        <v>3.5840194999999977E-2</v>
      </c>
      <c r="F1428" s="8">
        <v>30944</v>
      </c>
      <c r="G1428" s="11">
        <f t="shared" ca="1" si="45"/>
        <v>0.12558975000000008</v>
      </c>
    </row>
    <row r="1429" spans="1:7" ht="15">
      <c r="A1429" s="12">
        <v>41652</v>
      </c>
      <c r="B1429" s="82">
        <v>3.7725999999999997</v>
      </c>
      <c r="C1429" s="13">
        <f t="shared" si="44"/>
        <v>3.7725999999999996E-2</v>
      </c>
      <c r="D1429" s="91">
        <f ca="1">AVERAGE(C1429:OFFSET(C1429,$I$1-1,0))</f>
        <v>3.5796994999999977E-2</v>
      </c>
      <c r="F1429" s="8">
        <v>30945</v>
      </c>
      <c r="G1429" s="11">
        <f t="shared" ca="1" si="45"/>
        <v>0.12560660000000007</v>
      </c>
    </row>
    <row r="1430" spans="1:7" ht="15">
      <c r="A1430" s="12">
        <v>41649</v>
      </c>
      <c r="B1430" s="82">
        <v>3.7999000000000001</v>
      </c>
      <c r="C1430" s="13">
        <f t="shared" si="44"/>
        <v>3.7998999999999998E-2</v>
      </c>
      <c r="D1430" s="91">
        <f ca="1">AVERAGE(C1430:OFFSET(C1430,$I$1-1,0))</f>
        <v>3.5754099999999983E-2</v>
      </c>
      <c r="F1430" s="8">
        <v>30946</v>
      </c>
      <c r="G1430" s="11">
        <f t="shared" ca="1" si="45"/>
        <v>0.12562815000000011</v>
      </c>
    </row>
    <row r="1431" spans="1:7" ht="15">
      <c r="A1431" s="12">
        <v>41648</v>
      </c>
      <c r="B1431" s="82">
        <v>3.8795000000000002</v>
      </c>
      <c r="C1431" s="13">
        <f t="shared" si="44"/>
        <v>3.8795000000000003E-2</v>
      </c>
      <c r="D1431" s="91">
        <f ca="1">AVERAGE(C1431:OFFSET(C1431,$I$1-1,0))</f>
        <v>3.5707854999999983E-2</v>
      </c>
      <c r="F1431" s="8">
        <v>30949</v>
      </c>
      <c r="G1431" s="11">
        <f t="shared" ca="1" si="45"/>
        <v>0.12565250000000006</v>
      </c>
    </row>
    <row r="1432" spans="1:7" ht="15">
      <c r="A1432" s="12">
        <v>41647</v>
      </c>
      <c r="B1432" s="82">
        <v>3.8921000000000001</v>
      </c>
      <c r="C1432" s="13">
        <f t="shared" si="44"/>
        <v>3.8921000000000004E-2</v>
      </c>
      <c r="D1432" s="91">
        <f ca="1">AVERAGE(C1432:OFFSET(C1432,$I$1-1,0))</f>
        <v>3.566324999999998E-2</v>
      </c>
      <c r="F1432" s="8">
        <v>30950</v>
      </c>
      <c r="G1432" s="11">
        <f t="shared" ca="1" si="45"/>
        <v>0.12567215000000007</v>
      </c>
    </row>
    <row r="1433" spans="1:7" ht="15">
      <c r="A1433" s="12">
        <v>41646</v>
      </c>
      <c r="B1433" s="82">
        <v>3.8849</v>
      </c>
      <c r="C1433" s="13">
        <f t="shared" si="44"/>
        <v>3.8849000000000002E-2</v>
      </c>
      <c r="D1433" s="91">
        <f ca="1">AVERAGE(C1433:OFFSET(C1433,$I$1-1,0))</f>
        <v>3.5621244999999982E-2</v>
      </c>
      <c r="F1433" s="8">
        <v>30951</v>
      </c>
      <c r="G1433" s="11">
        <f t="shared" ca="1" si="45"/>
        <v>0.12568860000000007</v>
      </c>
    </row>
    <row r="1434" spans="1:7" ht="15">
      <c r="A1434" s="12">
        <v>41645</v>
      </c>
      <c r="B1434" s="82">
        <v>3.9003000000000001</v>
      </c>
      <c r="C1434" s="13">
        <f t="shared" si="44"/>
        <v>3.9003000000000003E-2</v>
      </c>
      <c r="D1434" s="91">
        <f ca="1">AVERAGE(C1434:OFFSET(C1434,$I$1-1,0))</f>
        <v>3.5581994999999977E-2</v>
      </c>
      <c r="F1434" s="8">
        <v>30952</v>
      </c>
      <c r="G1434" s="11">
        <f t="shared" ca="1" si="45"/>
        <v>0.12569760000000005</v>
      </c>
    </row>
    <row r="1435" spans="1:7" ht="15">
      <c r="A1435" s="12">
        <v>41642</v>
      </c>
      <c r="B1435" s="82">
        <v>3.9247999999999998</v>
      </c>
      <c r="C1435" s="13">
        <f t="shared" si="44"/>
        <v>3.9247999999999998E-2</v>
      </c>
      <c r="D1435" s="91">
        <f ca="1">AVERAGE(C1435:OFFSET(C1435,$I$1-1,0))</f>
        <v>3.5540694999999983E-2</v>
      </c>
      <c r="F1435" s="8">
        <v>30953</v>
      </c>
      <c r="G1435" s="11">
        <f t="shared" ca="1" si="45"/>
        <v>0.12571090000000004</v>
      </c>
    </row>
    <row r="1436" spans="1:7" ht="15">
      <c r="A1436" s="12">
        <v>41641</v>
      </c>
      <c r="B1436" s="82">
        <v>3.9220999999999999</v>
      </c>
      <c r="C1436" s="13">
        <f t="shared" si="44"/>
        <v>3.9220999999999999E-2</v>
      </c>
      <c r="D1436" s="91">
        <f ca="1">AVERAGE(C1436:OFFSET(C1436,$I$1-1,0))</f>
        <v>3.549956999999998E-2</v>
      </c>
      <c r="F1436" s="8">
        <v>30956</v>
      </c>
      <c r="G1436" s="11">
        <f t="shared" ca="1" si="45"/>
        <v>0.12572685000000006</v>
      </c>
    </row>
    <row r="1437" spans="1:7" ht="15">
      <c r="A1437" s="12">
        <v>41640</v>
      </c>
      <c r="B1437" s="82">
        <v>3.9679000000000002</v>
      </c>
      <c r="C1437" s="13">
        <f t="shared" si="44"/>
        <v>3.9678999999999999E-2</v>
      </c>
      <c r="D1437" s="91">
        <f ca="1">AVERAGE(C1437:OFFSET(C1437,$I$1-1,0))</f>
        <v>3.5458579999999976E-2</v>
      </c>
      <c r="F1437" s="8">
        <v>30957</v>
      </c>
      <c r="G1437" s="11">
        <f t="shared" ca="1" si="45"/>
        <v>0.12574295000000005</v>
      </c>
    </row>
    <row r="1438" spans="1:7" ht="15">
      <c r="A1438" s="12">
        <v>41639</v>
      </c>
      <c r="B1438" s="82">
        <v>3.9679000000000002</v>
      </c>
      <c r="C1438" s="13">
        <f t="shared" si="44"/>
        <v>3.9678999999999999E-2</v>
      </c>
      <c r="D1438" s="91">
        <f ca="1">AVERAGE(C1438:OFFSET(C1438,$I$1-1,0))</f>
        <v>3.541457999999998E-2</v>
      </c>
      <c r="F1438" s="8">
        <v>30958</v>
      </c>
      <c r="G1438" s="11">
        <f t="shared" ca="1" si="45"/>
        <v>0.12576425000000005</v>
      </c>
    </row>
    <row r="1439" spans="1:7" ht="15">
      <c r="A1439" s="12">
        <v>41638</v>
      </c>
      <c r="B1439" s="82">
        <v>3.9012000000000002</v>
      </c>
      <c r="C1439" s="13">
        <f t="shared" si="44"/>
        <v>3.9012000000000005E-2</v>
      </c>
      <c r="D1439" s="91">
        <f ca="1">AVERAGE(C1439:OFFSET(C1439,$I$1-1,0))</f>
        <v>3.5373319999999979E-2</v>
      </c>
      <c r="F1439" s="8">
        <v>30959</v>
      </c>
      <c r="G1439" s="11">
        <f t="shared" ca="1" si="45"/>
        <v>0.12578265000000002</v>
      </c>
    </row>
    <row r="1440" spans="1:7" ht="15">
      <c r="A1440" s="12">
        <v>41635</v>
      </c>
      <c r="B1440" s="82">
        <v>3.9367000000000001</v>
      </c>
      <c r="C1440" s="13">
        <f t="shared" si="44"/>
        <v>3.9366999999999999E-2</v>
      </c>
      <c r="D1440" s="91">
        <f ca="1">AVERAGE(C1440:OFFSET(C1440,$I$1-1,0))</f>
        <v>3.5335679999999973E-2</v>
      </c>
      <c r="F1440" s="8">
        <v>30960</v>
      </c>
      <c r="G1440" s="11">
        <f t="shared" ca="1" si="45"/>
        <v>0.12579355000000006</v>
      </c>
    </row>
    <row r="1441" spans="1:7" ht="15">
      <c r="A1441" s="12">
        <v>41634</v>
      </c>
      <c r="B1441" s="82">
        <v>3.9239000000000002</v>
      </c>
      <c r="C1441" s="13">
        <f t="shared" si="44"/>
        <v>3.9239000000000003E-2</v>
      </c>
      <c r="D1441" s="91">
        <f ca="1">AVERAGE(C1441:OFFSET(C1441,$I$1-1,0))</f>
        <v>3.529622499999998E-2</v>
      </c>
      <c r="F1441" s="8">
        <v>30964</v>
      </c>
      <c r="G1441" s="11">
        <f t="shared" ca="1" si="45"/>
        <v>0.12580525000000006</v>
      </c>
    </row>
    <row r="1442" spans="1:7" ht="15">
      <c r="A1442" s="12">
        <v>41633</v>
      </c>
      <c r="B1442" s="82">
        <v>3.8929999999999998</v>
      </c>
      <c r="C1442" s="13">
        <f t="shared" si="44"/>
        <v>3.8929999999999999E-2</v>
      </c>
      <c r="D1442" s="91">
        <f ca="1">AVERAGE(C1442:OFFSET(C1442,$I$1-1,0))</f>
        <v>3.5256639999999978E-2</v>
      </c>
      <c r="F1442" s="8">
        <v>30965</v>
      </c>
      <c r="G1442" s="11">
        <f t="shared" ca="1" si="45"/>
        <v>0.12582165000000006</v>
      </c>
    </row>
    <row r="1443" spans="1:7" ht="15">
      <c r="A1443" s="12">
        <v>41632</v>
      </c>
      <c r="B1443" s="82">
        <v>3.8929999999999998</v>
      </c>
      <c r="C1443" s="13">
        <f t="shared" si="44"/>
        <v>3.8929999999999999E-2</v>
      </c>
      <c r="D1443" s="91">
        <f ca="1">AVERAGE(C1443:OFFSET(C1443,$I$1-1,0))</f>
        <v>3.5221904999999977E-2</v>
      </c>
      <c r="F1443" s="8">
        <v>30966</v>
      </c>
      <c r="G1443" s="11">
        <f t="shared" ca="1" si="45"/>
        <v>0.12583685000000006</v>
      </c>
    </row>
    <row r="1444" spans="1:7" ht="15">
      <c r="A1444" s="12">
        <v>41631</v>
      </c>
      <c r="B1444" s="82">
        <v>3.8489</v>
      </c>
      <c r="C1444" s="13">
        <f t="shared" si="44"/>
        <v>3.8489000000000002E-2</v>
      </c>
      <c r="D1444" s="91">
        <f ca="1">AVERAGE(C1444:OFFSET(C1444,$I$1-1,0))</f>
        <v>3.5183659999999978E-2</v>
      </c>
      <c r="F1444" s="8">
        <v>30967</v>
      </c>
      <c r="G1444" s="11">
        <f t="shared" ca="1" si="45"/>
        <v>0.12585355000000006</v>
      </c>
    </row>
    <row r="1445" spans="1:7" ht="15">
      <c r="A1445" s="12">
        <v>41628</v>
      </c>
      <c r="B1445" s="82">
        <v>3.823</v>
      </c>
      <c r="C1445" s="13">
        <f t="shared" si="44"/>
        <v>3.823E-2</v>
      </c>
      <c r="D1445" s="91">
        <f ca="1">AVERAGE(C1445:OFFSET(C1445,$I$1-1,0))</f>
        <v>3.5150429999999983E-2</v>
      </c>
      <c r="F1445" s="8">
        <v>30970</v>
      </c>
      <c r="G1445" s="11">
        <f t="shared" ca="1" si="45"/>
        <v>0.12586875000000006</v>
      </c>
    </row>
    <row r="1446" spans="1:7" ht="15">
      <c r="A1446" s="12">
        <v>41627</v>
      </c>
      <c r="B1446" s="82">
        <v>3.9093</v>
      </c>
      <c r="C1446" s="13">
        <f t="shared" si="44"/>
        <v>3.9093000000000003E-2</v>
      </c>
      <c r="D1446" s="91">
        <f ca="1">AVERAGE(C1446:OFFSET(C1446,$I$1-1,0))</f>
        <v>3.5119854999999978E-2</v>
      </c>
      <c r="F1446" s="8">
        <v>30971</v>
      </c>
      <c r="G1446" s="11">
        <f t="shared" ca="1" si="45"/>
        <v>0.12588315000000003</v>
      </c>
    </row>
    <row r="1447" spans="1:7" ht="15">
      <c r="A1447" s="12">
        <v>41626</v>
      </c>
      <c r="B1447" s="82">
        <v>3.9064999999999999</v>
      </c>
      <c r="C1447" s="13">
        <f t="shared" si="44"/>
        <v>3.9064999999999996E-2</v>
      </c>
      <c r="D1447" s="91">
        <f ca="1">AVERAGE(C1447:OFFSET(C1447,$I$1-1,0))</f>
        <v>3.5086329999999985E-2</v>
      </c>
      <c r="F1447" s="8">
        <v>30972</v>
      </c>
      <c r="G1447" s="11">
        <f t="shared" ca="1" si="45"/>
        <v>0.12589055000000005</v>
      </c>
    </row>
    <row r="1448" spans="1:7" ht="15">
      <c r="A1448" s="12">
        <v>41625</v>
      </c>
      <c r="B1448" s="82">
        <v>3.8658999999999999</v>
      </c>
      <c r="C1448" s="13">
        <f t="shared" si="44"/>
        <v>3.8658999999999999E-2</v>
      </c>
      <c r="D1448" s="91">
        <f ca="1">AVERAGE(C1448:OFFSET(C1448,$I$1-1,0))</f>
        <v>3.5051909999999985E-2</v>
      </c>
      <c r="F1448" s="8">
        <v>30973</v>
      </c>
      <c r="G1448" s="11">
        <f t="shared" ca="1" si="45"/>
        <v>0.12588465000000007</v>
      </c>
    </row>
    <row r="1449" spans="1:7" ht="15">
      <c r="A1449" s="12">
        <v>41624</v>
      </c>
      <c r="B1449" s="82">
        <v>3.8938000000000001</v>
      </c>
      <c r="C1449" s="13">
        <f t="shared" si="44"/>
        <v>3.8938E-2</v>
      </c>
      <c r="D1449" s="91">
        <f ca="1">AVERAGE(C1449:OFFSET(C1449,$I$1-1,0))</f>
        <v>3.5019269999999977E-2</v>
      </c>
      <c r="F1449" s="8">
        <v>30974</v>
      </c>
      <c r="G1449" s="11">
        <f t="shared" ca="1" si="45"/>
        <v>0.12587855000000003</v>
      </c>
    </row>
    <row r="1450" spans="1:7" ht="15">
      <c r="A1450" s="12">
        <v>41621</v>
      </c>
      <c r="B1450" s="82">
        <v>3.8731</v>
      </c>
      <c r="C1450" s="13">
        <f t="shared" si="44"/>
        <v>3.8731000000000002E-2</v>
      </c>
      <c r="D1450" s="91">
        <f ca="1">AVERAGE(C1450:OFFSET(C1450,$I$1-1,0))</f>
        <v>3.498755999999998E-2</v>
      </c>
      <c r="F1450" s="8">
        <v>30977</v>
      </c>
      <c r="G1450" s="11">
        <f t="shared" ca="1" si="45"/>
        <v>0.12586880000000003</v>
      </c>
    </row>
    <row r="1451" spans="1:7" ht="15">
      <c r="A1451" s="12">
        <v>41620</v>
      </c>
      <c r="B1451" s="82">
        <v>3.8938000000000001</v>
      </c>
      <c r="C1451" s="13">
        <f t="shared" si="44"/>
        <v>3.8938E-2</v>
      </c>
      <c r="D1451" s="91">
        <f ca="1">AVERAGE(C1451:OFFSET(C1451,$I$1-1,0))</f>
        <v>3.4956094999999986E-2</v>
      </c>
      <c r="F1451" s="8">
        <v>30978</v>
      </c>
      <c r="G1451" s="11">
        <f t="shared" ca="1" si="45"/>
        <v>0.12585535000000003</v>
      </c>
    </row>
    <row r="1452" spans="1:7" ht="15">
      <c r="A1452" s="12">
        <v>41619</v>
      </c>
      <c r="B1452" s="82">
        <v>3.8856999999999999</v>
      </c>
      <c r="C1452" s="13">
        <f t="shared" si="44"/>
        <v>3.8857000000000003E-2</v>
      </c>
      <c r="D1452" s="91">
        <f ca="1">AVERAGE(C1452:OFFSET(C1452,$I$1-1,0))</f>
        <v>3.4921564999999988E-2</v>
      </c>
      <c r="F1452" s="8">
        <v>30979</v>
      </c>
      <c r="G1452" s="11">
        <f t="shared" ca="1" si="45"/>
        <v>0.12584385000000001</v>
      </c>
    </row>
    <row r="1453" spans="1:7" ht="15">
      <c r="A1453" s="12">
        <v>41618</v>
      </c>
      <c r="B1453" s="82">
        <v>3.8380999999999998</v>
      </c>
      <c r="C1453" s="13">
        <f t="shared" si="44"/>
        <v>3.8380999999999998E-2</v>
      </c>
      <c r="D1453" s="91">
        <f ca="1">AVERAGE(C1453:OFFSET(C1453,$I$1-1,0))</f>
        <v>3.4884864999999987E-2</v>
      </c>
      <c r="F1453" s="8">
        <v>30980</v>
      </c>
      <c r="G1453" s="11">
        <f t="shared" ca="1" si="45"/>
        <v>0.12584044999999999</v>
      </c>
    </row>
    <row r="1454" spans="1:7" ht="15">
      <c r="A1454" s="12">
        <v>41617</v>
      </c>
      <c r="B1454" s="82">
        <v>3.8712999999999997</v>
      </c>
      <c r="C1454" s="13">
        <f t="shared" si="44"/>
        <v>3.8712999999999997E-2</v>
      </c>
      <c r="D1454" s="91">
        <f ca="1">AVERAGE(C1454:OFFSET(C1454,$I$1-1,0))</f>
        <v>3.4848279999999988E-2</v>
      </c>
      <c r="F1454" s="8">
        <v>30981</v>
      </c>
      <c r="G1454" s="11">
        <f t="shared" ca="1" si="45"/>
        <v>0.12583735000000001</v>
      </c>
    </row>
    <row r="1455" spans="1:7" ht="15">
      <c r="A1455" s="12">
        <v>41614</v>
      </c>
      <c r="B1455" s="82">
        <v>3.8893</v>
      </c>
      <c r="C1455" s="13">
        <f t="shared" si="44"/>
        <v>3.8892999999999997E-2</v>
      </c>
      <c r="D1455" s="91">
        <f ca="1">AVERAGE(C1455:OFFSET(C1455,$I$1-1,0))</f>
        <v>3.4809034999999995E-2</v>
      </c>
      <c r="F1455" s="8">
        <v>30984</v>
      </c>
      <c r="G1455" s="11">
        <f t="shared" ca="1" si="45"/>
        <v>0.125832</v>
      </c>
    </row>
    <row r="1456" spans="1:7" ht="15">
      <c r="A1456" s="12">
        <v>41613</v>
      </c>
      <c r="B1456" s="82">
        <v>3.9138000000000002</v>
      </c>
      <c r="C1456" s="13">
        <f t="shared" si="44"/>
        <v>3.9137999999999999E-2</v>
      </c>
      <c r="D1456" s="91">
        <f ca="1">AVERAGE(C1456:OFFSET(C1456,$I$1-1,0))</f>
        <v>3.4767099999999995E-2</v>
      </c>
      <c r="F1456" s="8">
        <v>30985</v>
      </c>
      <c r="G1456" s="11">
        <f t="shared" ca="1" si="45"/>
        <v>0.12582850000000001</v>
      </c>
    </row>
    <row r="1457" spans="1:7" ht="15">
      <c r="A1457" s="12">
        <v>41612</v>
      </c>
      <c r="B1457" s="82">
        <v>3.9011</v>
      </c>
      <c r="C1457" s="13">
        <f t="shared" si="44"/>
        <v>3.9010999999999997E-2</v>
      </c>
      <c r="D1457" s="91">
        <f ca="1">AVERAGE(C1457:OFFSET(C1457,$I$1-1,0))</f>
        <v>3.472568999999999E-2</v>
      </c>
      <c r="F1457" s="8">
        <v>30986</v>
      </c>
      <c r="G1457" s="11">
        <f t="shared" ca="1" si="45"/>
        <v>0.12582690000000002</v>
      </c>
    </row>
    <row r="1458" spans="1:7" ht="15">
      <c r="A1458" s="12">
        <v>41611</v>
      </c>
      <c r="B1458" s="82">
        <v>3.8444000000000003</v>
      </c>
      <c r="C1458" s="13">
        <f t="shared" si="44"/>
        <v>3.8444000000000006E-2</v>
      </c>
      <c r="D1458" s="91">
        <f ca="1">AVERAGE(C1458:OFFSET(C1458,$I$1-1,0))</f>
        <v>3.4685594999999993E-2</v>
      </c>
      <c r="F1458" s="8">
        <v>30987</v>
      </c>
      <c r="G1458" s="11">
        <f t="shared" ca="1" si="45"/>
        <v>0.12581880000000001</v>
      </c>
    </row>
    <row r="1459" spans="1:7" ht="15">
      <c r="A1459" s="12">
        <v>41610</v>
      </c>
      <c r="B1459" s="82">
        <v>3.8559999999999999</v>
      </c>
      <c r="C1459" s="13">
        <f t="shared" si="44"/>
        <v>3.8559999999999997E-2</v>
      </c>
      <c r="D1459" s="91">
        <f ca="1">AVERAGE(C1459:OFFSET(C1459,$I$1-1,0))</f>
        <v>3.4647294999999988E-2</v>
      </c>
      <c r="F1459" s="8">
        <v>30988</v>
      </c>
      <c r="G1459" s="11">
        <f t="shared" ca="1" si="45"/>
        <v>0.12581014999999998</v>
      </c>
    </row>
    <row r="1460" spans="1:7" ht="15">
      <c r="A1460" s="12">
        <v>41607</v>
      </c>
      <c r="B1460" s="82">
        <v>3.8106</v>
      </c>
      <c r="C1460" s="13">
        <f t="shared" si="44"/>
        <v>3.8106000000000001E-2</v>
      </c>
      <c r="D1460" s="91">
        <f ca="1">AVERAGE(C1460:OFFSET(C1460,$I$1-1,0))</f>
        <v>3.4607579999999985E-2</v>
      </c>
      <c r="F1460" s="8">
        <v>30991</v>
      </c>
      <c r="G1460" s="11">
        <f t="shared" ca="1" si="45"/>
        <v>0.12580049999999995</v>
      </c>
    </row>
    <row r="1461" spans="1:7" ht="15">
      <c r="A1461" s="12">
        <v>41606</v>
      </c>
      <c r="B1461" s="82">
        <v>3.8149999999999999</v>
      </c>
      <c r="C1461" s="13">
        <f t="shared" si="44"/>
        <v>3.8149999999999996E-2</v>
      </c>
      <c r="D1461" s="91">
        <f ca="1">AVERAGE(C1461:OFFSET(C1461,$I$1-1,0))</f>
        <v>3.4574674999999992E-2</v>
      </c>
      <c r="F1461" s="8">
        <v>30993</v>
      </c>
      <c r="G1461" s="11">
        <f t="shared" ca="1" si="45"/>
        <v>0.12579864999999998</v>
      </c>
    </row>
    <row r="1462" spans="1:7" ht="15">
      <c r="A1462" s="12">
        <v>41605</v>
      </c>
      <c r="B1462" s="82">
        <v>3.8149999999999999</v>
      </c>
      <c r="C1462" s="13">
        <f t="shared" si="44"/>
        <v>3.8149999999999996E-2</v>
      </c>
      <c r="D1462" s="91">
        <f ca="1">AVERAGE(C1462:OFFSET(C1462,$I$1-1,0))</f>
        <v>3.4542279999999995E-2</v>
      </c>
      <c r="F1462" s="8">
        <v>30994</v>
      </c>
      <c r="G1462" s="11">
        <f t="shared" ca="1" si="45"/>
        <v>0.12580294999999997</v>
      </c>
    </row>
    <row r="1463" spans="1:7" ht="15">
      <c r="A1463" s="12">
        <v>41604</v>
      </c>
      <c r="B1463" s="82">
        <v>3.7982</v>
      </c>
      <c r="C1463" s="13">
        <f t="shared" si="44"/>
        <v>3.7982000000000002E-2</v>
      </c>
      <c r="D1463" s="91">
        <f ca="1">AVERAGE(C1463:OFFSET(C1463,$I$1-1,0))</f>
        <v>3.4511484999999988E-2</v>
      </c>
      <c r="F1463" s="8">
        <v>30995</v>
      </c>
      <c r="G1463" s="11">
        <f t="shared" ca="1" si="45"/>
        <v>0.12580109999999997</v>
      </c>
    </row>
    <row r="1464" spans="1:7" ht="15">
      <c r="A1464" s="12">
        <v>41603</v>
      </c>
      <c r="B1464" s="82">
        <v>3.8186</v>
      </c>
      <c r="C1464" s="13">
        <f t="shared" si="44"/>
        <v>3.8185999999999998E-2</v>
      </c>
      <c r="D1464" s="91">
        <f ca="1">AVERAGE(C1464:OFFSET(C1464,$I$1-1,0))</f>
        <v>3.4482064999999992E-2</v>
      </c>
      <c r="F1464" s="8">
        <v>30999</v>
      </c>
      <c r="G1464" s="11">
        <f t="shared" ca="1" si="45"/>
        <v>0.12580215</v>
      </c>
    </row>
    <row r="1465" spans="1:7" ht="15">
      <c r="A1465" s="12">
        <v>41600</v>
      </c>
      <c r="B1465" s="82">
        <v>3.8292000000000002</v>
      </c>
      <c r="C1465" s="13">
        <f t="shared" si="44"/>
        <v>3.8292E-2</v>
      </c>
      <c r="D1465" s="91">
        <f ca="1">AVERAGE(C1465:OFFSET(C1465,$I$1-1,0))</f>
        <v>3.4449899999999999E-2</v>
      </c>
      <c r="F1465" s="8">
        <v>31000</v>
      </c>
      <c r="G1465" s="11">
        <f t="shared" ca="1" si="45"/>
        <v>0.12580834999999996</v>
      </c>
    </row>
    <row r="1466" spans="1:7" ht="15">
      <c r="A1466" s="12">
        <v>41599</v>
      </c>
      <c r="B1466" s="82">
        <v>3.8875000000000002</v>
      </c>
      <c r="C1466" s="13">
        <f t="shared" si="44"/>
        <v>3.8875E-2</v>
      </c>
      <c r="D1466" s="91">
        <f ca="1">AVERAGE(C1466:OFFSET(C1466,$I$1-1,0))</f>
        <v>3.4417204999999999E-2</v>
      </c>
      <c r="F1466" s="8">
        <v>31001</v>
      </c>
      <c r="G1466" s="11">
        <f t="shared" ca="1" si="45"/>
        <v>0.12580859999999996</v>
      </c>
    </row>
    <row r="1467" spans="1:7" ht="15">
      <c r="A1467" s="12">
        <v>41598</v>
      </c>
      <c r="B1467" s="82">
        <v>3.911</v>
      </c>
      <c r="C1467" s="13">
        <f t="shared" si="44"/>
        <v>3.9109999999999999E-2</v>
      </c>
      <c r="D1467" s="91">
        <f ca="1">AVERAGE(C1467:OFFSET(C1467,$I$1-1,0))</f>
        <v>3.438165499999999E-2</v>
      </c>
      <c r="F1467" s="8">
        <v>31002</v>
      </c>
      <c r="G1467" s="11">
        <f t="shared" ca="1" si="45"/>
        <v>0.12580559999999996</v>
      </c>
    </row>
    <row r="1468" spans="1:7" ht="15">
      <c r="A1468" s="12">
        <v>41597</v>
      </c>
      <c r="B1468" s="82">
        <v>3.8</v>
      </c>
      <c r="C1468" s="13">
        <f t="shared" si="44"/>
        <v>3.7999999999999999E-2</v>
      </c>
      <c r="D1468" s="91">
        <f ca="1">AVERAGE(C1468:OFFSET(C1468,$I$1-1,0))</f>
        <v>3.4347795E-2</v>
      </c>
      <c r="F1468" s="8">
        <v>31005</v>
      </c>
      <c r="G1468" s="11">
        <f t="shared" ca="1" si="45"/>
        <v>0.12579684999999993</v>
      </c>
    </row>
    <row r="1469" spans="1:7" ht="15">
      <c r="A1469" s="12">
        <v>41596</v>
      </c>
      <c r="B1469" s="82">
        <v>3.7551999999999999</v>
      </c>
      <c r="C1469" s="13">
        <f t="shared" si="44"/>
        <v>3.7552000000000002E-2</v>
      </c>
      <c r="D1469" s="91">
        <f ca="1">AVERAGE(C1469:OFFSET(C1469,$I$1-1,0))</f>
        <v>3.4317225E-2</v>
      </c>
      <c r="F1469" s="8">
        <v>31006</v>
      </c>
      <c r="G1469" s="11">
        <f t="shared" ca="1" si="45"/>
        <v>0.12578809999999996</v>
      </c>
    </row>
    <row r="1470" spans="1:7" ht="15">
      <c r="A1470" s="12">
        <v>41593</v>
      </c>
      <c r="B1470" s="82">
        <v>3.7946999999999997</v>
      </c>
      <c r="C1470" s="13">
        <f t="shared" si="44"/>
        <v>3.7946999999999995E-2</v>
      </c>
      <c r="D1470" s="91">
        <f ca="1">AVERAGE(C1470:OFFSET(C1470,$I$1-1,0))</f>
        <v>3.4287985E-2</v>
      </c>
      <c r="F1470" s="8">
        <v>31007</v>
      </c>
      <c r="G1470" s="11">
        <f t="shared" ca="1" si="45"/>
        <v>0.12577409999999994</v>
      </c>
    </row>
    <row r="1471" spans="1:7" ht="15">
      <c r="A1471" s="12">
        <v>41592</v>
      </c>
      <c r="B1471" s="82">
        <v>3.7866999999999997</v>
      </c>
      <c r="C1471" s="13">
        <f t="shared" si="44"/>
        <v>3.7866999999999998E-2</v>
      </c>
      <c r="D1471" s="91">
        <f ca="1">AVERAGE(C1471:OFFSET(C1471,$I$1-1,0))</f>
        <v>3.4256425000000007E-2</v>
      </c>
      <c r="F1471" s="8">
        <v>31009</v>
      </c>
      <c r="G1471" s="11">
        <f t="shared" ca="1" si="45"/>
        <v>0.12575299999999995</v>
      </c>
    </row>
    <row r="1472" spans="1:7" ht="15">
      <c r="A1472" s="12">
        <v>41591</v>
      </c>
      <c r="B1472" s="82">
        <v>3.8191000000000002</v>
      </c>
      <c r="C1472" s="13">
        <f t="shared" si="44"/>
        <v>3.8191000000000003E-2</v>
      </c>
      <c r="D1472" s="91">
        <f ca="1">AVERAGE(C1472:OFFSET(C1472,$I$1-1,0))</f>
        <v>3.4225605000000006E-2</v>
      </c>
      <c r="F1472" s="8">
        <v>31012</v>
      </c>
      <c r="G1472" s="11">
        <f t="shared" ca="1" si="45"/>
        <v>0.12573034999999996</v>
      </c>
    </row>
    <row r="1473" spans="1:7" ht="15">
      <c r="A1473" s="12">
        <v>41590</v>
      </c>
      <c r="B1473" s="82">
        <v>3.8573</v>
      </c>
      <c r="C1473" s="13">
        <f t="shared" si="44"/>
        <v>3.8572999999999996E-2</v>
      </c>
      <c r="D1473" s="91">
        <f ca="1">AVERAGE(C1473:OFFSET(C1473,$I$1-1,0))</f>
        <v>3.4193120000000007E-2</v>
      </c>
      <c r="F1473" s="8">
        <v>31013</v>
      </c>
      <c r="G1473" s="11">
        <f t="shared" ca="1" si="45"/>
        <v>0.12570649999999994</v>
      </c>
    </row>
    <row r="1474" spans="1:7" ht="15">
      <c r="A1474" s="12">
        <v>41589</v>
      </c>
      <c r="B1474" s="82">
        <v>3.8454000000000002</v>
      </c>
      <c r="C1474" s="13">
        <f t="shared" si="44"/>
        <v>3.8454000000000002E-2</v>
      </c>
      <c r="D1474" s="91">
        <f ca="1">AVERAGE(C1474:OFFSET(C1474,$I$1-1,0))</f>
        <v>3.4160669999999997E-2</v>
      </c>
      <c r="F1474" s="8">
        <v>31014</v>
      </c>
      <c r="G1474" s="11">
        <f t="shared" ca="1" si="45"/>
        <v>0.12568404999999996</v>
      </c>
    </row>
    <row r="1475" spans="1:7" ht="15">
      <c r="A1475" s="12">
        <v>41586</v>
      </c>
      <c r="B1475" s="82">
        <v>3.8454000000000002</v>
      </c>
      <c r="C1475" s="13">
        <f t="shared" si="44"/>
        <v>3.8454000000000002E-2</v>
      </c>
      <c r="D1475" s="91">
        <f ca="1">AVERAGE(C1475:OFFSET(C1475,$I$1-1,0))</f>
        <v>3.4126395000000011E-2</v>
      </c>
      <c r="F1475" s="8">
        <v>31015</v>
      </c>
      <c r="G1475" s="11">
        <f t="shared" ca="1" si="45"/>
        <v>0.12566714999999995</v>
      </c>
    </row>
    <row r="1476" spans="1:7" ht="15">
      <c r="A1476" s="12">
        <v>41585</v>
      </c>
      <c r="B1476" s="82">
        <v>3.7084000000000001</v>
      </c>
      <c r="C1476" s="13">
        <f t="shared" si="44"/>
        <v>3.7083999999999999E-2</v>
      </c>
      <c r="D1476" s="91">
        <f ca="1">AVERAGE(C1476:OFFSET(C1476,$I$1-1,0))</f>
        <v>3.4095014999999999E-2</v>
      </c>
      <c r="F1476" s="8">
        <v>31016</v>
      </c>
      <c r="G1476" s="11">
        <f t="shared" ca="1" si="45"/>
        <v>0.12564784999999998</v>
      </c>
    </row>
    <row r="1477" spans="1:7" ht="15">
      <c r="A1477" s="12">
        <v>41584</v>
      </c>
      <c r="B1477" s="82">
        <v>3.7732000000000001</v>
      </c>
      <c r="C1477" s="13">
        <f t="shared" ref="C1477:C1540" si="46">B1477/100</f>
        <v>3.7732000000000002E-2</v>
      </c>
      <c r="D1477" s="91">
        <f ca="1">AVERAGE(C1477:OFFSET(C1477,$I$1-1,0))</f>
        <v>3.4068189999999998E-2</v>
      </c>
      <c r="F1477" s="8">
        <v>31019</v>
      </c>
      <c r="G1477" s="11">
        <f t="shared" ca="1" si="45"/>
        <v>0.12562729999999994</v>
      </c>
    </row>
    <row r="1478" spans="1:7" ht="15">
      <c r="A1478" s="12">
        <v>41583</v>
      </c>
      <c r="B1478" s="82">
        <v>3.7713999999999999</v>
      </c>
      <c r="C1478" s="13">
        <f t="shared" si="46"/>
        <v>3.7713999999999998E-2</v>
      </c>
      <c r="D1478" s="91">
        <f ca="1">AVERAGE(C1478:OFFSET(C1478,$I$1-1,0))</f>
        <v>3.4038640000000002E-2</v>
      </c>
      <c r="F1478" s="8">
        <v>31020</v>
      </c>
      <c r="G1478" s="11">
        <f t="shared" ref="G1478:G1541" ca="1" si="47">VLOOKUP($F1478,$A$5:$D$10419,4,FALSE)</f>
        <v>0.12560679999999996</v>
      </c>
    </row>
    <row r="1479" spans="1:7" ht="15">
      <c r="A1479" s="12">
        <v>41582</v>
      </c>
      <c r="B1479" s="82">
        <v>3.6926000000000001</v>
      </c>
      <c r="C1479" s="13">
        <f t="shared" si="46"/>
        <v>3.6926E-2</v>
      </c>
      <c r="D1479" s="91">
        <f ca="1">AVERAGE(C1479:OFFSET(C1479,$I$1-1,0))</f>
        <v>3.4009265000000004E-2</v>
      </c>
      <c r="F1479" s="8">
        <v>31021</v>
      </c>
      <c r="G1479" s="11">
        <f t="shared" ca="1" si="47"/>
        <v>0.12558664999999994</v>
      </c>
    </row>
    <row r="1480" spans="1:7" ht="15">
      <c r="A1480" s="12">
        <v>41579</v>
      </c>
      <c r="B1480" s="82">
        <v>3.6960999999999999</v>
      </c>
      <c r="C1480" s="13">
        <f t="shared" si="46"/>
        <v>3.6961000000000001E-2</v>
      </c>
      <c r="D1480" s="91">
        <f ca="1">AVERAGE(C1480:OFFSET(C1480,$I$1-1,0))</f>
        <v>3.3981684999999998E-2</v>
      </c>
      <c r="F1480" s="8">
        <v>31022</v>
      </c>
      <c r="G1480" s="11">
        <f t="shared" ca="1" si="47"/>
        <v>0.12556479999999998</v>
      </c>
    </row>
    <row r="1481" spans="1:7" ht="15">
      <c r="A1481" s="12">
        <v>41578</v>
      </c>
      <c r="B1481" s="82">
        <v>3.6385999999999998</v>
      </c>
      <c r="C1481" s="13">
        <f t="shared" si="46"/>
        <v>3.6386000000000002E-2</v>
      </c>
      <c r="D1481" s="91">
        <f ca="1">AVERAGE(C1481:OFFSET(C1481,$I$1-1,0))</f>
        <v>3.3953545000000002E-2</v>
      </c>
      <c r="F1481" s="8">
        <v>31023</v>
      </c>
      <c r="G1481" s="11">
        <f t="shared" ca="1" si="47"/>
        <v>0.12554754999999995</v>
      </c>
    </row>
    <row r="1482" spans="1:7" ht="15">
      <c r="A1482" s="12">
        <v>41577</v>
      </c>
      <c r="B1482" s="82">
        <v>3.6412</v>
      </c>
      <c r="C1482" s="13">
        <f t="shared" si="46"/>
        <v>3.6412E-2</v>
      </c>
      <c r="D1482" s="91">
        <f ca="1">AVERAGE(C1482:OFFSET(C1482,$I$1-1,0))</f>
        <v>3.3923769999999999E-2</v>
      </c>
      <c r="F1482" s="8">
        <v>31026</v>
      </c>
      <c r="G1482" s="11">
        <f t="shared" ca="1" si="47"/>
        <v>0.12552454999999996</v>
      </c>
    </row>
    <row r="1483" spans="1:7" ht="15">
      <c r="A1483" s="12">
        <v>41576</v>
      </c>
      <c r="B1483" s="82">
        <v>3.6127000000000002</v>
      </c>
      <c r="C1483" s="13">
        <f t="shared" si="46"/>
        <v>3.6126999999999999E-2</v>
      </c>
      <c r="D1483" s="91">
        <f ca="1">AVERAGE(C1483:OFFSET(C1483,$I$1-1,0))</f>
        <v>3.3892620000000005E-2</v>
      </c>
      <c r="F1483" s="8">
        <v>31027</v>
      </c>
      <c r="G1483" s="11">
        <f t="shared" ca="1" si="47"/>
        <v>0.12549644999999995</v>
      </c>
    </row>
    <row r="1484" spans="1:7" ht="15">
      <c r="A1484" s="12">
        <v>41575</v>
      </c>
      <c r="B1484" s="82">
        <v>3.6179000000000001</v>
      </c>
      <c r="C1484" s="13">
        <f t="shared" si="46"/>
        <v>3.6179000000000003E-2</v>
      </c>
      <c r="D1484" s="91">
        <f ca="1">AVERAGE(C1484:OFFSET(C1484,$I$1-1,0))</f>
        <v>3.386339E-2</v>
      </c>
      <c r="F1484" s="8">
        <v>31028</v>
      </c>
      <c r="G1484" s="11">
        <f t="shared" ca="1" si="47"/>
        <v>0.12546729999999998</v>
      </c>
    </row>
    <row r="1485" spans="1:7" ht="15">
      <c r="A1485" s="12">
        <v>41572</v>
      </c>
      <c r="B1485" s="82">
        <v>3.5998999999999999</v>
      </c>
      <c r="C1485" s="13">
        <f t="shared" si="46"/>
        <v>3.5998999999999996E-2</v>
      </c>
      <c r="D1485" s="91">
        <f ca="1">AVERAGE(C1485:OFFSET(C1485,$I$1-1,0))</f>
        <v>3.3833940000000007E-2</v>
      </c>
      <c r="F1485" s="8">
        <v>31029</v>
      </c>
      <c r="G1485" s="11">
        <f t="shared" ca="1" si="47"/>
        <v>0.12543954999999998</v>
      </c>
    </row>
    <row r="1486" spans="1:7" ht="15">
      <c r="A1486" s="12">
        <v>41571</v>
      </c>
      <c r="B1486" s="82">
        <v>3.6109999999999998</v>
      </c>
      <c r="C1486" s="13">
        <f t="shared" si="46"/>
        <v>3.6109999999999996E-2</v>
      </c>
      <c r="D1486" s="91">
        <f ca="1">AVERAGE(C1486:OFFSET(C1486,$I$1-1,0))</f>
        <v>3.3805390000000005E-2</v>
      </c>
      <c r="F1486" s="8">
        <v>31030</v>
      </c>
      <c r="G1486" s="11">
        <f t="shared" ca="1" si="47"/>
        <v>0.12540944999999998</v>
      </c>
    </row>
    <row r="1487" spans="1:7" ht="15">
      <c r="A1487" s="12">
        <v>41570</v>
      </c>
      <c r="B1487" s="82">
        <v>3.5947</v>
      </c>
      <c r="C1487" s="13">
        <f t="shared" si="46"/>
        <v>3.5947E-2</v>
      </c>
      <c r="D1487" s="91">
        <f ca="1">AVERAGE(C1487:OFFSET(C1487,$I$1-1,0))</f>
        <v>3.3778449999999995E-2</v>
      </c>
      <c r="F1487" s="8">
        <v>31033</v>
      </c>
      <c r="G1487" s="11">
        <f t="shared" ca="1" si="47"/>
        <v>0.12537374999999998</v>
      </c>
    </row>
    <row r="1488" spans="1:7" ht="15">
      <c r="A1488" s="12">
        <v>41569</v>
      </c>
      <c r="B1488" s="82">
        <v>3.6085000000000003</v>
      </c>
      <c r="C1488" s="13">
        <f t="shared" si="46"/>
        <v>3.6085000000000006E-2</v>
      </c>
      <c r="D1488" s="91">
        <f ca="1">AVERAGE(C1488:OFFSET(C1488,$I$1-1,0))</f>
        <v>3.3749370000000008E-2</v>
      </c>
      <c r="F1488" s="8">
        <v>31034</v>
      </c>
      <c r="G1488" s="11">
        <f t="shared" ca="1" si="47"/>
        <v>0.12533640000000001</v>
      </c>
    </row>
    <row r="1489" spans="1:7" ht="15">
      <c r="A1489" s="12">
        <v>41568</v>
      </c>
      <c r="B1489" s="82">
        <v>3.6698</v>
      </c>
      <c r="C1489" s="13">
        <f t="shared" si="46"/>
        <v>3.6698000000000001E-2</v>
      </c>
      <c r="D1489" s="91">
        <f ca="1">AVERAGE(C1489:OFFSET(C1489,$I$1-1,0))</f>
        <v>3.3720220000000009E-2</v>
      </c>
      <c r="F1489" s="8">
        <v>31035</v>
      </c>
      <c r="G1489" s="11">
        <f t="shared" ca="1" si="47"/>
        <v>0.12530244999999998</v>
      </c>
    </row>
    <row r="1490" spans="1:7" ht="15">
      <c r="A1490" s="12">
        <v>41565</v>
      </c>
      <c r="B1490" s="82">
        <v>3.6412</v>
      </c>
      <c r="C1490" s="13">
        <f t="shared" si="46"/>
        <v>3.6412E-2</v>
      </c>
      <c r="D1490" s="91">
        <f ca="1">AVERAGE(C1490:OFFSET(C1490,$I$1-1,0))</f>
        <v>3.3688295000000007E-2</v>
      </c>
      <c r="F1490" s="8">
        <v>31036</v>
      </c>
      <c r="G1490" s="11">
        <f t="shared" ca="1" si="47"/>
        <v>0.12526155</v>
      </c>
    </row>
    <row r="1491" spans="1:7" ht="15">
      <c r="A1491" s="12">
        <v>41564</v>
      </c>
      <c r="B1491" s="82">
        <v>3.6585000000000001</v>
      </c>
      <c r="C1491" s="13">
        <f t="shared" si="46"/>
        <v>3.6584999999999999E-2</v>
      </c>
      <c r="D1491" s="91">
        <f ca="1">AVERAGE(C1491:OFFSET(C1491,$I$1-1,0))</f>
        <v>3.3658630000000002E-2</v>
      </c>
      <c r="F1491" s="8">
        <v>31037</v>
      </c>
      <c r="G1491" s="11">
        <f t="shared" ca="1" si="47"/>
        <v>0.12521945000000001</v>
      </c>
    </row>
    <row r="1492" spans="1:7" ht="15">
      <c r="A1492" s="12">
        <v>41563</v>
      </c>
      <c r="B1492" s="82">
        <v>3.7206999999999999</v>
      </c>
      <c r="C1492" s="13">
        <f t="shared" si="46"/>
        <v>3.7206999999999997E-2</v>
      </c>
      <c r="D1492" s="91">
        <f ca="1">AVERAGE(C1492:OFFSET(C1492,$I$1-1,0))</f>
        <v>3.3629684999999999E-2</v>
      </c>
      <c r="F1492" s="8">
        <v>31040</v>
      </c>
      <c r="G1492" s="11">
        <f t="shared" ca="1" si="47"/>
        <v>0.125171</v>
      </c>
    </row>
    <row r="1493" spans="1:7" ht="15">
      <c r="A1493" s="12">
        <v>41562</v>
      </c>
      <c r="B1493" s="82">
        <v>3.7890999999999999</v>
      </c>
      <c r="C1493" s="13">
        <f t="shared" si="46"/>
        <v>3.7891000000000001E-2</v>
      </c>
      <c r="D1493" s="91">
        <f ca="1">AVERAGE(C1493:OFFSET(C1493,$I$1-1,0))</f>
        <v>3.3596670000000009E-2</v>
      </c>
      <c r="F1493" s="8">
        <v>31042</v>
      </c>
      <c r="G1493" s="11">
        <f t="shared" ca="1" si="47"/>
        <v>0.12512524999999997</v>
      </c>
    </row>
    <row r="1494" spans="1:7" ht="15">
      <c r="A1494" s="12">
        <v>41561</v>
      </c>
      <c r="B1494" s="82">
        <v>3.7471999999999999</v>
      </c>
      <c r="C1494" s="13">
        <f t="shared" si="46"/>
        <v>3.7471999999999998E-2</v>
      </c>
      <c r="D1494" s="91">
        <f ca="1">AVERAGE(C1494:OFFSET(C1494,$I$1-1,0))</f>
        <v>3.3560609999999998E-2</v>
      </c>
      <c r="F1494" s="8">
        <v>31043</v>
      </c>
      <c r="G1494" s="11">
        <f t="shared" ca="1" si="47"/>
        <v>0.12508109999999997</v>
      </c>
    </row>
    <row r="1495" spans="1:7" ht="15">
      <c r="A1495" s="12">
        <v>41558</v>
      </c>
      <c r="B1495" s="82">
        <v>3.7471999999999999</v>
      </c>
      <c r="C1495" s="13">
        <f t="shared" si="46"/>
        <v>3.7471999999999998E-2</v>
      </c>
      <c r="D1495" s="91">
        <f ca="1">AVERAGE(C1495:OFFSET(C1495,$I$1-1,0))</f>
        <v>3.3528280000000008E-2</v>
      </c>
      <c r="F1495" s="8">
        <v>31044</v>
      </c>
      <c r="G1495" s="11">
        <f t="shared" ca="1" si="47"/>
        <v>0.12503929999999996</v>
      </c>
    </row>
    <row r="1496" spans="1:7" ht="15">
      <c r="A1496" s="12">
        <v>41557</v>
      </c>
      <c r="B1496" s="82">
        <v>3.7339000000000002</v>
      </c>
      <c r="C1496" s="13">
        <f t="shared" si="46"/>
        <v>3.7339000000000004E-2</v>
      </c>
      <c r="D1496" s="91">
        <f ca="1">AVERAGE(C1496:OFFSET(C1496,$I$1-1,0))</f>
        <v>3.3495780000000003E-2</v>
      </c>
      <c r="F1496" s="8">
        <v>31047</v>
      </c>
      <c r="G1496" s="11">
        <f t="shared" ca="1" si="47"/>
        <v>0.12499609999999996</v>
      </c>
    </row>
    <row r="1497" spans="1:7" ht="15">
      <c r="A1497" s="12">
        <v>41556</v>
      </c>
      <c r="B1497" s="82">
        <v>3.7374000000000001</v>
      </c>
      <c r="C1497" s="13">
        <f t="shared" si="46"/>
        <v>3.7373999999999998E-2</v>
      </c>
      <c r="D1497" s="91">
        <f ca="1">AVERAGE(C1497:OFFSET(C1497,$I$1-1,0))</f>
        <v>3.346534000000001E-2</v>
      </c>
      <c r="F1497" s="8">
        <v>31049</v>
      </c>
      <c r="G1497" s="11">
        <f t="shared" ca="1" si="47"/>
        <v>0.12496244999999996</v>
      </c>
    </row>
    <row r="1498" spans="1:7" ht="15">
      <c r="A1498" s="12">
        <v>41555</v>
      </c>
      <c r="B1498" s="82">
        <v>3.6898999999999997</v>
      </c>
      <c r="C1498" s="13">
        <f t="shared" si="46"/>
        <v>3.6898999999999994E-2</v>
      </c>
      <c r="D1498" s="91">
        <f ca="1">AVERAGE(C1498:OFFSET(C1498,$I$1-1,0))</f>
        <v>3.3430565000000002E-2</v>
      </c>
      <c r="F1498" s="8">
        <v>31050</v>
      </c>
      <c r="G1498" s="11">
        <f t="shared" ca="1" si="47"/>
        <v>0.12492869999999996</v>
      </c>
    </row>
    <row r="1499" spans="1:7" ht="15">
      <c r="A1499" s="12">
        <v>41554</v>
      </c>
      <c r="B1499" s="82">
        <v>3.6917</v>
      </c>
      <c r="C1499" s="13">
        <f t="shared" si="46"/>
        <v>3.6916999999999998E-2</v>
      </c>
      <c r="D1499" s="91">
        <f ca="1">AVERAGE(C1499:OFFSET(C1499,$I$1-1,0))</f>
        <v>3.3393565000000007E-2</v>
      </c>
      <c r="F1499" s="8">
        <v>31051</v>
      </c>
      <c r="G1499" s="11">
        <f t="shared" ca="1" si="47"/>
        <v>0.12488834999999998</v>
      </c>
    </row>
    <row r="1500" spans="1:7" ht="15">
      <c r="A1500" s="12">
        <v>41551</v>
      </c>
      <c r="B1500" s="82">
        <v>3.7198000000000002</v>
      </c>
      <c r="C1500" s="13">
        <f t="shared" si="46"/>
        <v>3.7198000000000002E-2</v>
      </c>
      <c r="D1500" s="91">
        <f ca="1">AVERAGE(C1500:OFFSET(C1500,$I$1-1,0))</f>
        <v>3.3356475000000003E-2</v>
      </c>
      <c r="F1500" s="8">
        <v>31054</v>
      </c>
      <c r="G1500" s="11">
        <f t="shared" ca="1" si="47"/>
        <v>0.12483709999999998</v>
      </c>
    </row>
    <row r="1501" spans="1:7" ht="15">
      <c r="A1501" s="12">
        <v>41550</v>
      </c>
      <c r="B1501" s="82">
        <v>3.7073999999999998</v>
      </c>
      <c r="C1501" s="13">
        <f t="shared" si="46"/>
        <v>3.7073999999999996E-2</v>
      </c>
      <c r="D1501" s="91">
        <f ca="1">AVERAGE(C1501:OFFSET(C1501,$I$1-1,0))</f>
        <v>3.3313845000000002E-2</v>
      </c>
      <c r="F1501" s="8">
        <v>31055</v>
      </c>
      <c r="G1501" s="11">
        <f t="shared" ca="1" si="47"/>
        <v>0.12478309999999998</v>
      </c>
    </row>
    <row r="1502" spans="1:7" ht="15">
      <c r="A1502" s="12">
        <v>41549</v>
      </c>
      <c r="B1502" s="82">
        <v>3.7012999999999998</v>
      </c>
      <c r="C1502" s="13">
        <f t="shared" si="46"/>
        <v>3.7012999999999997E-2</v>
      </c>
      <c r="D1502" s="91">
        <f ca="1">AVERAGE(C1502:OFFSET(C1502,$I$1-1,0))</f>
        <v>3.327395000000001E-2</v>
      </c>
      <c r="F1502" s="8">
        <v>31056</v>
      </c>
      <c r="G1502" s="11">
        <f t="shared" ca="1" si="47"/>
        <v>0.12473009999999998</v>
      </c>
    </row>
    <row r="1503" spans="1:7" ht="15">
      <c r="A1503" s="12">
        <v>41548</v>
      </c>
      <c r="B1503" s="82">
        <v>3.7170999999999998</v>
      </c>
      <c r="C1503" s="13">
        <f t="shared" si="46"/>
        <v>3.7170999999999996E-2</v>
      </c>
      <c r="D1503" s="91">
        <f ca="1">AVERAGE(C1503:OFFSET(C1503,$I$1-1,0))</f>
        <v>3.3235005000000012E-2</v>
      </c>
      <c r="F1503" s="8">
        <v>31057</v>
      </c>
      <c r="G1503" s="11">
        <f t="shared" ca="1" si="47"/>
        <v>0.12468189999999996</v>
      </c>
    </row>
    <row r="1504" spans="1:7" ht="15">
      <c r="A1504" s="12">
        <v>41547</v>
      </c>
      <c r="B1504" s="82">
        <v>3.6846999999999999</v>
      </c>
      <c r="C1504" s="13">
        <f t="shared" si="46"/>
        <v>3.6846999999999998E-2</v>
      </c>
      <c r="D1504" s="91">
        <f ca="1">AVERAGE(C1504:OFFSET(C1504,$I$1-1,0))</f>
        <v>3.3196075000000019E-2</v>
      </c>
      <c r="F1504" s="8">
        <v>31058</v>
      </c>
      <c r="G1504" s="11">
        <f t="shared" ca="1" si="47"/>
        <v>0.12463824999999995</v>
      </c>
    </row>
    <row r="1505" spans="1:7" ht="15">
      <c r="A1505" s="12">
        <v>41544</v>
      </c>
      <c r="B1505" s="82">
        <v>3.6863999999999999</v>
      </c>
      <c r="C1505" s="13">
        <f t="shared" si="46"/>
        <v>3.6864000000000001E-2</v>
      </c>
      <c r="D1505" s="91">
        <f ca="1">AVERAGE(C1505:OFFSET(C1505,$I$1-1,0))</f>
        <v>3.3158765000000021E-2</v>
      </c>
      <c r="F1505" s="8">
        <v>31061</v>
      </c>
      <c r="G1505" s="11">
        <f t="shared" ca="1" si="47"/>
        <v>0.12459704999999996</v>
      </c>
    </row>
    <row r="1506" spans="1:7" ht="15">
      <c r="A1506" s="12">
        <v>41543</v>
      </c>
      <c r="B1506" s="82">
        <v>3.6951000000000001</v>
      </c>
      <c r="C1506" s="13">
        <f t="shared" si="46"/>
        <v>3.6950999999999998E-2</v>
      </c>
      <c r="D1506" s="91">
        <f ca="1">AVERAGE(C1506:OFFSET(C1506,$I$1-1,0))</f>
        <v>3.3121005000000016E-2</v>
      </c>
      <c r="F1506" s="8">
        <v>31062</v>
      </c>
      <c r="G1506" s="11">
        <f t="shared" ca="1" si="47"/>
        <v>0.12455079999999998</v>
      </c>
    </row>
    <row r="1507" spans="1:7" ht="15">
      <c r="A1507" s="12">
        <v>41542</v>
      </c>
      <c r="B1507" s="82">
        <v>3.6698</v>
      </c>
      <c r="C1507" s="13">
        <f t="shared" si="46"/>
        <v>3.6698000000000001E-2</v>
      </c>
      <c r="D1507" s="91">
        <f ca="1">AVERAGE(C1507:OFFSET(C1507,$I$1-1,0))</f>
        <v>3.3085285000000013E-2</v>
      </c>
      <c r="F1507" s="8">
        <v>31064</v>
      </c>
      <c r="G1507" s="11">
        <f t="shared" ca="1" si="47"/>
        <v>0.12450569999999994</v>
      </c>
    </row>
    <row r="1508" spans="1:7" ht="15">
      <c r="A1508" s="12">
        <v>41541</v>
      </c>
      <c r="B1508" s="82">
        <v>3.6698</v>
      </c>
      <c r="C1508" s="13">
        <f t="shared" si="46"/>
        <v>3.6698000000000001E-2</v>
      </c>
      <c r="D1508" s="91">
        <f ca="1">AVERAGE(C1508:OFFSET(C1508,$I$1-1,0))</f>
        <v>3.3051120000000017E-2</v>
      </c>
      <c r="F1508" s="8">
        <v>31065</v>
      </c>
      <c r="G1508" s="11">
        <f t="shared" ca="1" si="47"/>
        <v>0.12445599999999996</v>
      </c>
    </row>
    <row r="1509" spans="1:7" ht="15">
      <c r="A1509" s="12">
        <v>41540</v>
      </c>
      <c r="B1509" s="82">
        <v>3.7250000000000001</v>
      </c>
      <c r="C1509" s="13">
        <f t="shared" si="46"/>
        <v>3.7249999999999998E-2</v>
      </c>
      <c r="D1509" s="91">
        <f ca="1">AVERAGE(C1509:OFFSET(C1509,$I$1-1,0))</f>
        <v>3.3017525000000013E-2</v>
      </c>
      <c r="F1509" s="8">
        <v>31069</v>
      </c>
      <c r="G1509" s="11">
        <f t="shared" ca="1" si="47"/>
        <v>0.12439969999999995</v>
      </c>
    </row>
    <row r="1510" spans="1:7" ht="15">
      <c r="A1510" s="12">
        <v>41537</v>
      </c>
      <c r="B1510" s="82">
        <v>3.7612999999999999</v>
      </c>
      <c r="C1510" s="13">
        <f t="shared" si="46"/>
        <v>3.7613000000000001E-2</v>
      </c>
      <c r="D1510" s="91">
        <f ca="1">AVERAGE(C1510:OFFSET(C1510,$I$1-1,0))</f>
        <v>3.2978560000000018E-2</v>
      </c>
      <c r="F1510" s="8">
        <v>31070</v>
      </c>
      <c r="G1510" s="11">
        <f t="shared" ca="1" si="47"/>
        <v>0.12433764999999995</v>
      </c>
    </row>
    <row r="1511" spans="1:7" ht="15">
      <c r="A1511" s="12">
        <v>41536</v>
      </c>
      <c r="B1511" s="82">
        <v>3.8024</v>
      </c>
      <c r="C1511" s="13">
        <f t="shared" si="46"/>
        <v>3.8024000000000002E-2</v>
      </c>
      <c r="D1511" s="91">
        <f ca="1">AVERAGE(C1511:OFFSET(C1511,$I$1-1,0))</f>
        <v>3.2933695000000013E-2</v>
      </c>
      <c r="F1511" s="8">
        <v>31071</v>
      </c>
      <c r="G1511" s="11">
        <f t="shared" ca="1" si="47"/>
        <v>0.12426399999999996</v>
      </c>
    </row>
    <row r="1512" spans="1:7" ht="15">
      <c r="A1512" s="12">
        <v>41535</v>
      </c>
      <c r="B1512" s="82">
        <v>3.7471000000000001</v>
      </c>
      <c r="C1512" s="13">
        <f t="shared" si="46"/>
        <v>3.7471000000000004E-2</v>
      </c>
      <c r="D1512" s="91">
        <f ca="1">AVERAGE(C1512:OFFSET(C1512,$I$1-1,0))</f>
        <v>3.2888845000000021E-2</v>
      </c>
      <c r="F1512" s="8">
        <v>31072</v>
      </c>
      <c r="G1512" s="11">
        <f t="shared" ca="1" si="47"/>
        <v>0.12419039999999995</v>
      </c>
    </row>
    <row r="1513" spans="1:7" ht="15">
      <c r="A1513" s="12">
        <v>41534</v>
      </c>
      <c r="B1513" s="82">
        <v>3.8322000000000003</v>
      </c>
      <c r="C1513" s="13">
        <f t="shared" si="46"/>
        <v>3.8322000000000002E-2</v>
      </c>
      <c r="D1513" s="91">
        <f ca="1">AVERAGE(C1513:OFFSET(C1513,$I$1-1,0))</f>
        <v>3.2845960000000021E-2</v>
      </c>
      <c r="F1513" s="8">
        <v>31075</v>
      </c>
      <c r="G1513" s="11">
        <f t="shared" ca="1" si="47"/>
        <v>0.12411949999999998</v>
      </c>
    </row>
    <row r="1514" spans="1:7" ht="15">
      <c r="A1514" s="12">
        <v>41533</v>
      </c>
      <c r="B1514" s="82">
        <v>3.8666999999999998</v>
      </c>
      <c r="C1514" s="13">
        <f t="shared" si="46"/>
        <v>3.8667E-2</v>
      </c>
      <c r="D1514" s="91">
        <f ca="1">AVERAGE(C1514:OFFSET(C1514,$I$1-1,0))</f>
        <v>3.2796400000000024E-2</v>
      </c>
      <c r="F1514" s="8">
        <v>31076</v>
      </c>
      <c r="G1514" s="11">
        <f t="shared" ca="1" si="47"/>
        <v>0.12404709999999998</v>
      </c>
    </row>
    <row r="1515" spans="1:7" ht="15">
      <c r="A1515" s="12">
        <v>41530</v>
      </c>
      <c r="B1515" s="82">
        <v>3.8349000000000002</v>
      </c>
      <c r="C1515" s="13">
        <f t="shared" si="46"/>
        <v>3.8349000000000001E-2</v>
      </c>
      <c r="D1515" s="91">
        <f ca="1">AVERAGE(C1515:OFFSET(C1515,$I$1-1,0))</f>
        <v>3.2742960000000022E-2</v>
      </c>
      <c r="F1515" s="8">
        <v>31077</v>
      </c>
      <c r="G1515" s="11">
        <f t="shared" ca="1" si="47"/>
        <v>0.12397919999999997</v>
      </c>
    </row>
    <row r="1516" spans="1:7" ht="15">
      <c r="A1516" s="12">
        <v>41529</v>
      </c>
      <c r="B1516" s="82">
        <v>3.8521000000000001</v>
      </c>
      <c r="C1516" s="13">
        <f t="shared" si="46"/>
        <v>3.8521E-2</v>
      </c>
      <c r="D1516" s="91">
        <f ca="1">AVERAGE(C1516:OFFSET(C1516,$I$1-1,0))</f>
        <v>3.269173500000002E-2</v>
      </c>
      <c r="F1516" s="8">
        <v>31078</v>
      </c>
      <c r="G1516" s="11">
        <f t="shared" ca="1" si="47"/>
        <v>0.12391354999999998</v>
      </c>
    </row>
    <row r="1517" spans="1:7" ht="15">
      <c r="A1517" s="12">
        <v>41528</v>
      </c>
      <c r="B1517" s="82">
        <v>3.8538999999999999</v>
      </c>
      <c r="C1517" s="13">
        <f t="shared" si="46"/>
        <v>3.8538999999999997E-2</v>
      </c>
      <c r="D1517" s="91">
        <f ca="1">AVERAGE(C1517:OFFSET(C1517,$I$1-1,0))</f>
        <v>3.2637825000000023E-2</v>
      </c>
      <c r="F1517" s="8">
        <v>31079</v>
      </c>
      <c r="G1517" s="11">
        <f t="shared" ca="1" si="47"/>
        <v>0.12385499999999999</v>
      </c>
    </row>
    <row r="1518" spans="1:7" ht="15">
      <c r="A1518" s="12">
        <v>41527</v>
      </c>
      <c r="B1518" s="82">
        <v>3.8940999999999999</v>
      </c>
      <c r="C1518" s="13">
        <f t="shared" si="46"/>
        <v>3.8940999999999996E-2</v>
      </c>
      <c r="D1518" s="91">
        <f ca="1">AVERAGE(C1518:OFFSET(C1518,$I$1-1,0))</f>
        <v>3.2583980000000026E-2</v>
      </c>
      <c r="F1518" s="8">
        <v>31082</v>
      </c>
      <c r="G1518" s="11">
        <f t="shared" ca="1" si="47"/>
        <v>0.12380104999999998</v>
      </c>
    </row>
    <row r="1519" spans="1:7" ht="15">
      <c r="A1519" s="12">
        <v>41526</v>
      </c>
      <c r="B1519" s="82">
        <v>3.8529999999999998</v>
      </c>
      <c r="C1519" s="13">
        <f t="shared" si="46"/>
        <v>3.8529999999999995E-2</v>
      </c>
      <c r="D1519" s="91">
        <f ca="1">AVERAGE(C1519:OFFSET(C1519,$I$1-1,0))</f>
        <v>3.2528125000000026E-2</v>
      </c>
      <c r="F1519" s="8">
        <v>31083</v>
      </c>
      <c r="G1519" s="11">
        <f t="shared" ca="1" si="47"/>
        <v>0.12373489999999998</v>
      </c>
    </row>
    <row r="1520" spans="1:7" ht="15">
      <c r="A1520" s="12">
        <v>41523</v>
      </c>
      <c r="B1520" s="82">
        <v>3.8656999999999999</v>
      </c>
      <c r="C1520" s="13">
        <f t="shared" si="46"/>
        <v>3.8656999999999997E-2</v>
      </c>
      <c r="D1520" s="91">
        <f ca="1">AVERAGE(C1520:OFFSET(C1520,$I$1-1,0))</f>
        <v>3.2475410000000024E-2</v>
      </c>
      <c r="F1520" s="8">
        <v>31084</v>
      </c>
      <c r="G1520" s="11">
        <f t="shared" ca="1" si="47"/>
        <v>0.12367004999999999</v>
      </c>
    </row>
    <row r="1521" spans="1:7" ht="15">
      <c r="A1521" s="12">
        <v>41522</v>
      </c>
      <c r="B1521" s="82">
        <v>3.8849</v>
      </c>
      <c r="C1521" s="13">
        <f t="shared" si="46"/>
        <v>3.8849000000000002E-2</v>
      </c>
      <c r="D1521" s="91">
        <f ca="1">AVERAGE(C1521:OFFSET(C1521,$I$1-1,0))</f>
        <v>3.2422570000000026E-2</v>
      </c>
      <c r="F1521" s="8">
        <v>31085</v>
      </c>
      <c r="G1521" s="11">
        <f t="shared" ca="1" si="47"/>
        <v>0.12360579999999997</v>
      </c>
    </row>
    <row r="1522" spans="1:7" ht="15">
      <c r="A1522" s="12">
        <v>41521</v>
      </c>
      <c r="B1522" s="82">
        <v>3.7970000000000002</v>
      </c>
      <c r="C1522" s="13">
        <f t="shared" si="46"/>
        <v>3.7970000000000004E-2</v>
      </c>
      <c r="D1522" s="91">
        <f ca="1">AVERAGE(C1522:OFFSET(C1522,$I$1-1,0))</f>
        <v>3.2368105000000022E-2</v>
      </c>
      <c r="F1522" s="8">
        <v>31086</v>
      </c>
      <c r="G1522" s="11">
        <f t="shared" ca="1" si="47"/>
        <v>0.12353199999999996</v>
      </c>
    </row>
    <row r="1523" spans="1:7" ht="15">
      <c r="A1523" s="12">
        <v>41520</v>
      </c>
      <c r="B1523" s="82">
        <v>3.7942999999999998</v>
      </c>
      <c r="C1523" s="13">
        <f t="shared" si="46"/>
        <v>3.7942999999999998E-2</v>
      </c>
      <c r="D1523" s="91">
        <f ca="1">AVERAGE(C1523:OFFSET(C1523,$I$1-1,0))</f>
        <v>3.2318150000000025E-2</v>
      </c>
      <c r="F1523" s="8">
        <v>31089</v>
      </c>
      <c r="G1523" s="11">
        <f t="shared" ca="1" si="47"/>
        <v>0.12345989999999997</v>
      </c>
    </row>
    <row r="1524" spans="1:7" ht="15">
      <c r="A1524" s="12">
        <v>41519</v>
      </c>
      <c r="B1524" s="82">
        <v>3.6995</v>
      </c>
      <c r="C1524" s="13">
        <f t="shared" si="46"/>
        <v>3.6995E-2</v>
      </c>
      <c r="D1524" s="91">
        <f ca="1">AVERAGE(C1524:OFFSET(C1524,$I$1-1,0))</f>
        <v>3.2267670000000026E-2</v>
      </c>
      <c r="F1524" s="8">
        <v>31091</v>
      </c>
      <c r="G1524" s="11">
        <f t="shared" ca="1" si="47"/>
        <v>0.12338344999999996</v>
      </c>
    </row>
    <row r="1525" spans="1:7" ht="15">
      <c r="A1525" s="12">
        <v>41516</v>
      </c>
      <c r="B1525" s="82">
        <v>3.6995</v>
      </c>
      <c r="C1525" s="13">
        <f t="shared" si="46"/>
        <v>3.6995E-2</v>
      </c>
      <c r="D1525" s="91">
        <f ca="1">AVERAGE(C1525:OFFSET(C1525,$I$1-1,0))</f>
        <v>3.2222785000000025E-2</v>
      </c>
      <c r="F1525" s="8">
        <v>31092</v>
      </c>
      <c r="G1525" s="11">
        <f t="shared" ca="1" si="47"/>
        <v>0.12330549999999997</v>
      </c>
    </row>
    <row r="1526" spans="1:7" ht="15">
      <c r="A1526" s="12">
        <v>41515</v>
      </c>
      <c r="B1526" s="82">
        <v>3.7143999999999999</v>
      </c>
      <c r="C1526" s="13">
        <f t="shared" si="46"/>
        <v>3.7143999999999996E-2</v>
      </c>
      <c r="D1526" s="91">
        <f ca="1">AVERAGE(C1526:OFFSET(C1526,$I$1-1,0))</f>
        <v>3.2179230000000024E-2</v>
      </c>
      <c r="F1526" s="8">
        <v>31093</v>
      </c>
      <c r="G1526" s="11">
        <f t="shared" ca="1" si="47"/>
        <v>0.12323709999999996</v>
      </c>
    </row>
    <row r="1527" spans="1:7" ht="15">
      <c r="A1527" s="12">
        <v>41514</v>
      </c>
      <c r="B1527" s="82">
        <v>3.7355999999999998</v>
      </c>
      <c r="C1527" s="13">
        <f t="shared" si="46"/>
        <v>3.7356E-2</v>
      </c>
      <c r="D1527" s="91">
        <f ca="1">AVERAGE(C1527:OFFSET(C1527,$I$1-1,0))</f>
        <v>3.2134500000000024E-2</v>
      </c>
      <c r="F1527" s="8">
        <v>31097</v>
      </c>
      <c r="G1527" s="11">
        <f t="shared" ca="1" si="47"/>
        <v>0.12316954999999999</v>
      </c>
    </row>
    <row r="1528" spans="1:7" ht="15">
      <c r="A1528" s="12">
        <v>41513</v>
      </c>
      <c r="B1528" s="82">
        <v>3.6916000000000002</v>
      </c>
      <c r="C1528" s="13">
        <f t="shared" si="46"/>
        <v>3.6916000000000004E-2</v>
      </c>
      <c r="D1528" s="91">
        <f ca="1">AVERAGE(C1528:OFFSET(C1528,$I$1-1,0))</f>
        <v>3.208871000000002E-2</v>
      </c>
      <c r="F1528" s="8">
        <v>31098</v>
      </c>
      <c r="G1528" s="11">
        <f t="shared" ca="1" si="47"/>
        <v>0.12310729999999998</v>
      </c>
    </row>
    <row r="1529" spans="1:7" ht="15">
      <c r="A1529" s="12">
        <v>41512</v>
      </c>
      <c r="B1529" s="82">
        <v>3.7648000000000001</v>
      </c>
      <c r="C1529" s="13">
        <f t="shared" si="46"/>
        <v>3.7648000000000001E-2</v>
      </c>
      <c r="D1529" s="91">
        <f ca="1">AVERAGE(C1529:OFFSET(C1529,$I$1-1,0))</f>
        <v>3.2045160000000024E-2</v>
      </c>
      <c r="F1529" s="8">
        <v>31106</v>
      </c>
      <c r="G1529" s="11">
        <f t="shared" ca="1" si="47"/>
        <v>0.12305924999999998</v>
      </c>
    </row>
    <row r="1530" spans="1:7" ht="15">
      <c r="A1530" s="12">
        <v>41509</v>
      </c>
      <c r="B1530" s="82">
        <v>3.7915999999999999</v>
      </c>
      <c r="C1530" s="13">
        <f t="shared" si="46"/>
        <v>3.7915999999999998E-2</v>
      </c>
      <c r="D1530" s="91">
        <f ca="1">AVERAGE(C1530:OFFSET(C1530,$I$1-1,0))</f>
        <v>3.1995075000000026E-2</v>
      </c>
      <c r="F1530" s="8">
        <v>31111</v>
      </c>
      <c r="G1530" s="11">
        <f t="shared" ca="1" si="47"/>
        <v>0.12300579999999998</v>
      </c>
    </row>
    <row r="1531" spans="1:7" ht="15">
      <c r="A1531" s="12">
        <v>41508</v>
      </c>
      <c r="B1531" s="82">
        <v>3.8702000000000001</v>
      </c>
      <c r="C1531" s="13">
        <f t="shared" si="46"/>
        <v>3.8702E-2</v>
      </c>
      <c r="D1531" s="91">
        <f ca="1">AVERAGE(C1531:OFFSET(C1531,$I$1-1,0))</f>
        <v>3.1942115000000021E-2</v>
      </c>
      <c r="F1531" s="8">
        <v>31112</v>
      </c>
      <c r="G1531" s="11">
        <f t="shared" ca="1" si="47"/>
        <v>0.12295690000000001</v>
      </c>
    </row>
    <row r="1532" spans="1:7" ht="15">
      <c r="A1532" s="12">
        <v>41507</v>
      </c>
      <c r="B1532" s="82">
        <v>3.9196999999999997</v>
      </c>
      <c r="C1532" s="13">
        <f t="shared" si="46"/>
        <v>3.9196999999999996E-2</v>
      </c>
      <c r="D1532" s="91">
        <f ca="1">AVERAGE(C1532:OFFSET(C1532,$I$1-1,0))</f>
        <v>3.1885145000000024E-2</v>
      </c>
      <c r="F1532" s="8">
        <v>31113</v>
      </c>
      <c r="G1532" s="11">
        <f t="shared" ca="1" si="47"/>
        <v>0.12290595000000001</v>
      </c>
    </row>
    <row r="1533" spans="1:7" ht="15">
      <c r="A1533" s="12">
        <v>41506</v>
      </c>
      <c r="B1533" s="82">
        <v>3.8529</v>
      </c>
      <c r="C1533" s="13">
        <f t="shared" si="46"/>
        <v>3.8529000000000001E-2</v>
      </c>
      <c r="D1533" s="91">
        <f ca="1">AVERAGE(C1533:OFFSET(C1533,$I$1-1,0))</f>
        <v>3.1825510000000022E-2</v>
      </c>
      <c r="F1533" s="8">
        <v>31114</v>
      </c>
      <c r="G1533" s="11">
        <f t="shared" ca="1" si="47"/>
        <v>0.12283740000000001</v>
      </c>
    </row>
    <row r="1534" spans="1:7" ht="15">
      <c r="A1534" s="12">
        <v>41505</v>
      </c>
      <c r="B1534" s="82">
        <v>3.8994999999999997</v>
      </c>
      <c r="C1534" s="13">
        <f t="shared" si="46"/>
        <v>3.8994999999999995E-2</v>
      </c>
      <c r="D1534" s="91">
        <f ca="1">AVERAGE(C1534:OFFSET(C1534,$I$1-1,0))</f>
        <v>3.1769100000000022E-2</v>
      </c>
      <c r="F1534" s="8">
        <v>31117</v>
      </c>
      <c r="G1534" s="11">
        <f t="shared" ca="1" si="47"/>
        <v>0.12276540000000002</v>
      </c>
    </row>
    <row r="1535" spans="1:7" ht="15">
      <c r="A1535" s="12">
        <v>41502</v>
      </c>
      <c r="B1535" s="82">
        <v>3.8483000000000001</v>
      </c>
      <c r="C1535" s="13">
        <f t="shared" si="46"/>
        <v>3.8483000000000003E-2</v>
      </c>
      <c r="D1535" s="91">
        <f ca="1">AVERAGE(C1535:OFFSET(C1535,$I$1-1,0))</f>
        <v>3.1711165000000027E-2</v>
      </c>
      <c r="F1535" s="8">
        <v>31118</v>
      </c>
      <c r="G1535" s="11">
        <f t="shared" ca="1" si="47"/>
        <v>0.12269555000000004</v>
      </c>
    </row>
    <row r="1536" spans="1:7" ht="15">
      <c r="A1536" s="12">
        <v>41501</v>
      </c>
      <c r="B1536" s="82">
        <v>3.8086000000000002</v>
      </c>
      <c r="C1536" s="13">
        <f t="shared" si="46"/>
        <v>3.8086000000000002E-2</v>
      </c>
      <c r="D1536" s="91">
        <f ca="1">AVERAGE(C1536:OFFSET(C1536,$I$1-1,0))</f>
        <v>3.1655790000000031E-2</v>
      </c>
      <c r="F1536" s="8">
        <v>31119</v>
      </c>
      <c r="G1536" s="11">
        <f t="shared" ca="1" si="47"/>
        <v>0.12262550000000004</v>
      </c>
    </row>
    <row r="1537" spans="1:7" ht="15">
      <c r="A1537" s="12">
        <v>41500</v>
      </c>
      <c r="B1537" s="82">
        <v>3.7523</v>
      </c>
      <c r="C1537" s="13">
        <f t="shared" si="46"/>
        <v>3.7523000000000001E-2</v>
      </c>
      <c r="D1537" s="91">
        <f ca="1">AVERAGE(C1537:OFFSET(C1537,$I$1-1,0))</f>
        <v>3.1602895000000027E-2</v>
      </c>
      <c r="F1537" s="8">
        <v>31120</v>
      </c>
      <c r="G1537" s="11">
        <f t="shared" ca="1" si="47"/>
        <v>0.12254870000000004</v>
      </c>
    </row>
    <row r="1538" spans="1:7" ht="15">
      <c r="A1538" s="12">
        <v>41499</v>
      </c>
      <c r="B1538" s="82">
        <v>3.7593999999999999</v>
      </c>
      <c r="C1538" s="13">
        <f t="shared" si="46"/>
        <v>3.7593999999999995E-2</v>
      </c>
      <c r="D1538" s="91">
        <f ca="1">AVERAGE(C1538:OFFSET(C1538,$I$1-1,0))</f>
        <v>3.1556675000000027E-2</v>
      </c>
      <c r="F1538" s="8">
        <v>31124</v>
      </c>
      <c r="G1538" s="11">
        <f t="shared" ca="1" si="47"/>
        <v>0.12247380000000004</v>
      </c>
    </row>
    <row r="1539" spans="1:7" ht="15">
      <c r="A1539" s="12">
        <v>41498</v>
      </c>
      <c r="B1539" s="82">
        <v>3.6837999999999997</v>
      </c>
      <c r="C1539" s="13">
        <f t="shared" si="46"/>
        <v>3.6837999999999996E-2</v>
      </c>
      <c r="D1539" s="91">
        <f ca="1">AVERAGE(C1539:OFFSET(C1539,$I$1-1,0))</f>
        <v>3.1514720000000017E-2</v>
      </c>
      <c r="F1539" s="8">
        <v>31125</v>
      </c>
      <c r="G1539" s="11">
        <f t="shared" ca="1" si="47"/>
        <v>0.12238605000000005</v>
      </c>
    </row>
    <row r="1540" spans="1:7" ht="15">
      <c r="A1540" s="12">
        <v>41495</v>
      </c>
      <c r="B1540" s="82">
        <v>3.6345000000000001</v>
      </c>
      <c r="C1540" s="13">
        <f t="shared" si="46"/>
        <v>3.6345000000000002E-2</v>
      </c>
      <c r="D1540" s="91">
        <f ca="1">AVERAGE(C1540:OFFSET(C1540,$I$1-1,0))</f>
        <v>3.1474340000000017E-2</v>
      </c>
      <c r="F1540" s="8">
        <v>31126</v>
      </c>
      <c r="G1540" s="11">
        <f t="shared" ca="1" si="47"/>
        <v>0.12230300000000005</v>
      </c>
    </row>
    <row r="1541" spans="1:7" ht="15">
      <c r="A1541" s="12">
        <v>41494</v>
      </c>
      <c r="B1541" s="82">
        <v>3.6729000000000003</v>
      </c>
      <c r="C1541" s="13">
        <f t="shared" ref="C1541:C1604" si="48">B1541/100</f>
        <v>3.6729000000000005E-2</v>
      </c>
      <c r="D1541" s="91">
        <f ca="1">AVERAGE(C1541:OFFSET(C1541,$I$1-1,0))</f>
        <v>3.1437945000000023E-2</v>
      </c>
      <c r="F1541" s="8">
        <v>31127</v>
      </c>
      <c r="G1541" s="11">
        <f t="shared" ca="1" si="47"/>
        <v>0.12221655000000005</v>
      </c>
    </row>
    <row r="1542" spans="1:7" ht="15">
      <c r="A1542" s="12">
        <v>41493</v>
      </c>
      <c r="B1542" s="82">
        <v>3.6854</v>
      </c>
      <c r="C1542" s="13">
        <f t="shared" si="48"/>
        <v>3.6853999999999998E-2</v>
      </c>
      <c r="D1542" s="91">
        <f ca="1">AVERAGE(C1542:OFFSET(C1542,$I$1-1,0))</f>
        <v>3.139935000000002E-2</v>
      </c>
      <c r="F1542" s="8">
        <v>31128</v>
      </c>
      <c r="G1542" s="11">
        <f t="shared" ref="G1542:G1605" ca="1" si="49">VLOOKUP($F1542,$A$5:$D$10419,4,FALSE)</f>
        <v>0.12212640000000008</v>
      </c>
    </row>
    <row r="1543" spans="1:7" ht="15">
      <c r="A1543" s="12">
        <v>41492</v>
      </c>
      <c r="B1543" s="82">
        <v>3.7279999999999998</v>
      </c>
      <c r="C1543" s="13">
        <f t="shared" si="48"/>
        <v>3.7280000000000001E-2</v>
      </c>
      <c r="D1543" s="91">
        <f ca="1">AVERAGE(C1543:OFFSET(C1543,$I$1-1,0))</f>
        <v>3.1357975000000017E-2</v>
      </c>
      <c r="F1543" s="8">
        <v>31131</v>
      </c>
      <c r="G1543" s="11">
        <f t="shared" ca="1" si="49"/>
        <v>0.12204100000000005</v>
      </c>
    </row>
    <row r="1544" spans="1:7" ht="15">
      <c r="A1544" s="12">
        <v>41491</v>
      </c>
      <c r="B1544" s="82">
        <v>3.726</v>
      </c>
      <c r="C1544" s="13">
        <f t="shared" si="48"/>
        <v>3.7260000000000001E-2</v>
      </c>
      <c r="D1544" s="91">
        <f ca="1">AVERAGE(C1544:OFFSET(C1544,$I$1-1,0))</f>
        <v>3.131570500000002E-2</v>
      </c>
      <c r="F1544" s="8">
        <v>31132</v>
      </c>
      <c r="G1544" s="11">
        <f t="shared" ca="1" si="49"/>
        <v>0.12195520000000006</v>
      </c>
    </row>
    <row r="1545" spans="1:7" ht="15">
      <c r="A1545" s="12">
        <v>41488</v>
      </c>
      <c r="B1545" s="82">
        <v>3.6842999999999999</v>
      </c>
      <c r="C1545" s="13">
        <f t="shared" si="48"/>
        <v>3.6843000000000001E-2</v>
      </c>
      <c r="D1545" s="91">
        <f ca="1">AVERAGE(C1545:OFFSET(C1545,$I$1-1,0))</f>
        <v>3.1273535000000019E-2</v>
      </c>
      <c r="F1545" s="8">
        <v>31133</v>
      </c>
      <c r="G1545" s="11">
        <f t="shared" ca="1" si="49"/>
        <v>0.12187175000000006</v>
      </c>
    </row>
    <row r="1546" spans="1:7" ht="15">
      <c r="A1546" s="12">
        <v>41487</v>
      </c>
      <c r="B1546" s="82">
        <v>3.7542</v>
      </c>
      <c r="C1546" s="13">
        <f t="shared" si="48"/>
        <v>3.7541999999999999E-2</v>
      </c>
      <c r="D1546" s="91">
        <f ca="1">AVERAGE(C1546:OFFSET(C1546,$I$1-1,0))</f>
        <v>3.1234530000000014E-2</v>
      </c>
      <c r="F1546" s="8">
        <v>31134</v>
      </c>
      <c r="G1546" s="11">
        <f t="shared" ca="1" si="49"/>
        <v>0.12177625000000006</v>
      </c>
    </row>
    <row r="1547" spans="1:7" ht="15">
      <c r="A1547" s="12">
        <v>41486</v>
      </c>
      <c r="B1547" s="82">
        <v>3.6353</v>
      </c>
      <c r="C1547" s="13">
        <f t="shared" si="48"/>
        <v>3.6352999999999996E-2</v>
      </c>
      <c r="D1547" s="91">
        <f ca="1">AVERAGE(C1547:OFFSET(C1547,$I$1-1,0))</f>
        <v>3.1195675000000013E-2</v>
      </c>
      <c r="F1547" s="8">
        <v>31135</v>
      </c>
      <c r="G1547" s="11">
        <f t="shared" ca="1" si="49"/>
        <v>0.12167215000000006</v>
      </c>
    </row>
    <row r="1548" spans="1:7" ht="15">
      <c r="A1548" s="12">
        <v>41485</v>
      </c>
      <c r="B1548" s="82">
        <v>3.6821000000000002</v>
      </c>
      <c r="C1548" s="13">
        <f t="shared" si="48"/>
        <v>3.6821E-2</v>
      </c>
      <c r="D1548" s="91">
        <f ca="1">AVERAGE(C1548:OFFSET(C1548,$I$1-1,0))</f>
        <v>3.1161380000000013E-2</v>
      </c>
      <c r="F1548" s="8">
        <v>31138</v>
      </c>
      <c r="G1548" s="11">
        <f t="shared" ca="1" si="49"/>
        <v>0.12156920000000007</v>
      </c>
    </row>
    <row r="1549" spans="1:7" ht="15">
      <c r="A1549" s="12">
        <v>41484</v>
      </c>
      <c r="B1549" s="82">
        <v>3.6743999999999999</v>
      </c>
      <c r="C1549" s="13">
        <f t="shared" si="48"/>
        <v>3.6743999999999999E-2</v>
      </c>
      <c r="D1549" s="91">
        <f ca="1">AVERAGE(C1549:OFFSET(C1549,$I$1-1,0))</f>
        <v>3.1122400000000008E-2</v>
      </c>
      <c r="F1549" s="8">
        <v>31139</v>
      </c>
      <c r="G1549" s="11">
        <f t="shared" ca="1" si="49"/>
        <v>0.12146120000000007</v>
      </c>
    </row>
    <row r="1550" spans="1:7" ht="15">
      <c r="A1550" s="12">
        <v>41481</v>
      </c>
      <c r="B1550" s="82">
        <v>3.6208999999999998</v>
      </c>
      <c r="C1550" s="13">
        <f t="shared" si="48"/>
        <v>3.6208999999999998E-2</v>
      </c>
      <c r="D1550" s="91">
        <f ca="1">AVERAGE(C1550:OFFSET(C1550,$I$1-1,0))</f>
        <v>3.108720500000001E-2</v>
      </c>
      <c r="F1550" s="8">
        <v>31140</v>
      </c>
      <c r="G1550" s="11">
        <f t="shared" ca="1" si="49"/>
        <v>0.12135055000000004</v>
      </c>
    </row>
    <row r="1551" spans="1:7" ht="15">
      <c r="A1551" s="12">
        <v>41480</v>
      </c>
      <c r="B1551" s="82">
        <v>3.6406999999999998</v>
      </c>
      <c r="C1551" s="13">
        <f t="shared" si="48"/>
        <v>3.6406999999999995E-2</v>
      </c>
      <c r="D1551" s="91">
        <f ca="1">AVERAGE(C1551:OFFSET(C1551,$I$1-1,0))</f>
        <v>3.1052855000000008E-2</v>
      </c>
      <c r="F1551" s="8">
        <v>31141</v>
      </c>
      <c r="G1551" s="11">
        <f t="shared" ca="1" si="49"/>
        <v>0.12124620000000005</v>
      </c>
    </row>
    <row r="1552" spans="1:7" ht="15">
      <c r="A1552" s="12">
        <v>41479</v>
      </c>
      <c r="B1552" s="82">
        <v>3.6463999999999999</v>
      </c>
      <c r="C1552" s="13">
        <f t="shared" si="48"/>
        <v>3.6463999999999996E-2</v>
      </c>
      <c r="D1552" s="91">
        <f ca="1">AVERAGE(C1552:OFFSET(C1552,$I$1-1,0))</f>
        <v>3.102176500000001E-2</v>
      </c>
      <c r="F1552" s="8">
        <v>31145</v>
      </c>
      <c r="G1552" s="11">
        <f t="shared" ca="1" si="49"/>
        <v>0.12115580000000005</v>
      </c>
    </row>
    <row r="1553" spans="1:7" ht="15">
      <c r="A1553" s="12">
        <v>41478</v>
      </c>
      <c r="B1553" s="82">
        <v>3.5773000000000001</v>
      </c>
      <c r="C1553" s="13">
        <f t="shared" si="48"/>
        <v>3.5772999999999999E-2</v>
      </c>
      <c r="D1553" s="91">
        <f ca="1">AVERAGE(C1553:OFFSET(C1553,$I$1-1,0))</f>
        <v>3.098960500000001E-2</v>
      </c>
      <c r="F1553" s="8">
        <v>31146</v>
      </c>
      <c r="G1553" s="11">
        <f t="shared" ca="1" si="49"/>
        <v>0.12107150000000004</v>
      </c>
    </row>
    <row r="1554" spans="1:7" ht="15">
      <c r="A1554" s="12">
        <v>41477</v>
      </c>
      <c r="B1554" s="82">
        <v>3.5501</v>
      </c>
      <c r="C1554" s="13">
        <f t="shared" si="48"/>
        <v>3.5500999999999998E-2</v>
      </c>
      <c r="D1554" s="91">
        <f ca="1">AVERAGE(C1554:OFFSET(C1554,$I$1-1,0))</f>
        <v>3.0956505000000009E-2</v>
      </c>
      <c r="F1554" s="8">
        <v>31147</v>
      </c>
      <c r="G1554" s="11">
        <f t="shared" ca="1" si="49"/>
        <v>0.12098135000000003</v>
      </c>
    </row>
    <row r="1555" spans="1:7" ht="15">
      <c r="A1555" s="12">
        <v>41474</v>
      </c>
      <c r="B1555" s="82">
        <v>3.5604</v>
      </c>
      <c r="C1555" s="13">
        <f t="shared" si="48"/>
        <v>3.5603999999999997E-2</v>
      </c>
      <c r="D1555" s="91">
        <f ca="1">AVERAGE(C1555:OFFSET(C1555,$I$1-1,0))</f>
        <v>3.0921255000000009E-2</v>
      </c>
      <c r="F1555" s="8">
        <v>31148</v>
      </c>
      <c r="G1555" s="11">
        <f t="shared" ca="1" si="49"/>
        <v>0.12087820000000002</v>
      </c>
    </row>
    <row r="1556" spans="1:7" ht="15">
      <c r="A1556" s="12">
        <v>41473</v>
      </c>
      <c r="B1556" s="82">
        <v>3.6261999999999999</v>
      </c>
      <c r="C1556" s="13">
        <f t="shared" si="48"/>
        <v>3.6261999999999996E-2</v>
      </c>
      <c r="D1556" s="91">
        <f ca="1">AVERAGE(C1556:OFFSET(C1556,$I$1-1,0))</f>
        <v>3.0884820000000007E-2</v>
      </c>
      <c r="F1556" s="8">
        <v>31149</v>
      </c>
      <c r="G1556" s="11">
        <f t="shared" ca="1" si="49"/>
        <v>0.12077745000000002</v>
      </c>
    </row>
    <row r="1557" spans="1:7" ht="15">
      <c r="A1557" s="12">
        <v>41472</v>
      </c>
      <c r="B1557" s="82">
        <v>3.5752000000000002</v>
      </c>
      <c r="C1557" s="13">
        <f t="shared" si="48"/>
        <v>3.5751999999999999E-2</v>
      </c>
      <c r="D1557" s="91">
        <f ca="1">AVERAGE(C1557:OFFSET(C1557,$I$1-1,0))</f>
        <v>3.0846040000000009E-2</v>
      </c>
      <c r="F1557" s="8">
        <v>31152</v>
      </c>
      <c r="G1557" s="11">
        <f t="shared" ca="1" si="49"/>
        <v>0.12067790000000002</v>
      </c>
    </row>
    <row r="1558" spans="1:7" ht="15">
      <c r="A1558" s="12">
        <v>41471</v>
      </c>
      <c r="B1558" s="82">
        <v>3.5855000000000001</v>
      </c>
      <c r="C1558" s="13">
        <f t="shared" si="48"/>
        <v>3.5854999999999998E-2</v>
      </c>
      <c r="D1558" s="91">
        <f ca="1">AVERAGE(C1558:OFFSET(C1558,$I$1-1,0))</f>
        <v>3.0811200000000011E-2</v>
      </c>
      <c r="F1558" s="8">
        <v>31153</v>
      </c>
      <c r="G1558" s="11">
        <f t="shared" ca="1" si="49"/>
        <v>0.1205702</v>
      </c>
    </row>
    <row r="1559" spans="1:7" ht="15">
      <c r="A1559" s="12">
        <v>41470</v>
      </c>
      <c r="B1559" s="82">
        <v>3.593</v>
      </c>
      <c r="C1559" s="13">
        <f t="shared" si="48"/>
        <v>3.5929999999999997E-2</v>
      </c>
      <c r="D1559" s="91">
        <f ca="1">AVERAGE(C1559:OFFSET(C1559,$I$1-1,0))</f>
        <v>3.0778210000000014E-2</v>
      </c>
      <c r="F1559" s="8">
        <v>31154</v>
      </c>
      <c r="G1559" s="11">
        <f t="shared" ca="1" si="49"/>
        <v>0.12046744999999999</v>
      </c>
    </row>
    <row r="1560" spans="1:7" ht="15">
      <c r="A1560" s="12">
        <v>41467</v>
      </c>
      <c r="B1560" s="82">
        <v>3.625</v>
      </c>
      <c r="C1560" s="13">
        <f t="shared" si="48"/>
        <v>3.6249999999999998E-2</v>
      </c>
      <c r="D1560" s="91">
        <f ca="1">AVERAGE(C1560:OFFSET(C1560,$I$1-1,0))</f>
        <v>3.0747120000000017E-2</v>
      </c>
      <c r="F1560" s="8">
        <v>31155</v>
      </c>
      <c r="G1560" s="11">
        <f t="shared" ca="1" si="49"/>
        <v>0.12036380000000001</v>
      </c>
    </row>
    <row r="1561" spans="1:7" ht="15">
      <c r="A1561" s="12">
        <v>41466</v>
      </c>
      <c r="B1561" s="82">
        <v>3.6297000000000001</v>
      </c>
      <c r="C1561" s="13">
        <f t="shared" si="48"/>
        <v>3.6297000000000003E-2</v>
      </c>
      <c r="D1561" s="91">
        <f ca="1">AVERAGE(C1561:OFFSET(C1561,$I$1-1,0))</f>
        <v>3.0714430000000011E-2</v>
      </c>
      <c r="F1561" s="8">
        <v>31156</v>
      </c>
      <c r="G1561" s="11">
        <f t="shared" ca="1" si="49"/>
        <v>0.12026595000000001</v>
      </c>
    </row>
    <row r="1562" spans="1:7" ht="15">
      <c r="A1562" s="12">
        <v>41465</v>
      </c>
      <c r="B1562" s="82">
        <v>3.6496</v>
      </c>
      <c r="C1562" s="13">
        <f t="shared" si="48"/>
        <v>3.6496000000000001E-2</v>
      </c>
      <c r="D1562" s="91">
        <f ca="1">AVERAGE(C1562:OFFSET(C1562,$I$1-1,0))</f>
        <v>3.0677425000000008E-2</v>
      </c>
      <c r="F1562" s="8">
        <v>31159</v>
      </c>
      <c r="G1562" s="11">
        <f t="shared" ca="1" si="49"/>
        <v>0.12017030000000002</v>
      </c>
    </row>
    <row r="1563" spans="1:7" ht="15">
      <c r="A1563" s="12">
        <v>41464</v>
      </c>
      <c r="B1563" s="82">
        <v>3.6476999999999999</v>
      </c>
      <c r="C1563" s="13">
        <f t="shared" si="48"/>
        <v>3.6477000000000002E-2</v>
      </c>
      <c r="D1563" s="91">
        <f ca="1">AVERAGE(C1563:OFFSET(C1563,$I$1-1,0))</f>
        <v>3.0635860000000011E-2</v>
      </c>
      <c r="F1563" s="8">
        <v>31160</v>
      </c>
      <c r="G1563" s="11">
        <f t="shared" ca="1" si="49"/>
        <v>0.12007885000000001</v>
      </c>
    </row>
    <row r="1564" spans="1:7" ht="15">
      <c r="A1564" s="12">
        <v>41463</v>
      </c>
      <c r="B1564" s="82">
        <v>3.6334</v>
      </c>
      <c r="C1564" s="13">
        <f t="shared" si="48"/>
        <v>3.6333999999999998E-2</v>
      </c>
      <c r="D1564" s="91">
        <f ca="1">AVERAGE(C1564:OFFSET(C1564,$I$1-1,0))</f>
        <v>3.0594275000000015E-2</v>
      </c>
      <c r="F1564" s="8">
        <v>31161</v>
      </c>
      <c r="G1564" s="11">
        <f t="shared" ca="1" si="49"/>
        <v>0.11998405000000002</v>
      </c>
    </row>
    <row r="1565" spans="1:7" ht="15">
      <c r="A1565" s="12">
        <v>41460</v>
      </c>
      <c r="B1565" s="82">
        <v>3.7130000000000001</v>
      </c>
      <c r="C1565" s="13">
        <f t="shared" si="48"/>
        <v>3.7130000000000003E-2</v>
      </c>
      <c r="D1565" s="91">
        <f ca="1">AVERAGE(C1565:OFFSET(C1565,$I$1-1,0))</f>
        <v>3.0553600000000011E-2</v>
      </c>
      <c r="F1565" s="8">
        <v>31162</v>
      </c>
      <c r="G1565" s="11">
        <f t="shared" ca="1" si="49"/>
        <v>0.11988215000000001</v>
      </c>
    </row>
    <row r="1566" spans="1:7" ht="15">
      <c r="A1566" s="12">
        <v>41459</v>
      </c>
      <c r="B1566" s="82">
        <v>3.4931000000000001</v>
      </c>
      <c r="C1566" s="13">
        <f t="shared" si="48"/>
        <v>3.4931000000000004E-2</v>
      </c>
      <c r="D1566" s="91">
        <f ca="1">AVERAGE(C1566:OFFSET(C1566,$I$1-1,0))</f>
        <v>3.0509100000000008E-2</v>
      </c>
      <c r="F1566" s="8">
        <v>31163</v>
      </c>
      <c r="G1566" s="11">
        <f t="shared" ca="1" si="49"/>
        <v>0.11977570000000001</v>
      </c>
    </row>
    <row r="1567" spans="1:7" ht="15">
      <c r="A1567" s="12">
        <v>41458</v>
      </c>
      <c r="B1567" s="82">
        <v>3.4931000000000001</v>
      </c>
      <c r="C1567" s="13">
        <f t="shared" si="48"/>
        <v>3.4931000000000004E-2</v>
      </c>
      <c r="D1567" s="91">
        <f ca="1">AVERAGE(C1567:OFFSET(C1567,$I$1-1,0))</f>
        <v>3.0476380000000015E-2</v>
      </c>
      <c r="F1567" s="8">
        <v>31166</v>
      </c>
      <c r="G1567" s="11">
        <f t="shared" ca="1" si="49"/>
        <v>0.11967885</v>
      </c>
    </row>
    <row r="1568" spans="1:7" ht="15">
      <c r="A1568" s="12">
        <v>41457</v>
      </c>
      <c r="B1568" s="82">
        <v>3.4729000000000001</v>
      </c>
      <c r="C1568" s="13">
        <f t="shared" si="48"/>
        <v>3.4729000000000003E-2</v>
      </c>
      <c r="D1568" s="91">
        <f ca="1">AVERAGE(C1568:OFFSET(C1568,$I$1-1,0))</f>
        <v>3.044065000000001E-2</v>
      </c>
      <c r="F1568" s="8">
        <v>31167</v>
      </c>
      <c r="G1568" s="11">
        <f t="shared" ca="1" si="49"/>
        <v>0.11957365000000002</v>
      </c>
    </row>
    <row r="1569" spans="1:7" ht="15">
      <c r="A1569" s="12">
        <v>41456</v>
      </c>
      <c r="B1569" s="82">
        <v>3.4775</v>
      </c>
      <c r="C1569" s="13">
        <f t="shared" si="48"/>
        <v>3.4775E-2</v>
      </c>
      <c r="D1569" s="91">
        <f ca="1">AVERAGE(C1569:OFFSET(C1569,$I$1-1,0))</f>
        <v>3.040925500000001E-2</v>
      </c>
      <c r="F1569" s="8">
        <v>31168</v>
      </c>
      <c r="G1569" s="11">
        <f t="shared" ca="1" si="49"/>
        <v>0.11946564999999999</v>
      </c>
    </row>
    <row r="1570" spans="1:7" ht="15">
      <c r="A1570" s="12">
        <v>41453</v>
      </c>
      <c r="B1570" s="82">
        <v>3.4994000000000001</v>
      </c>
      <c r="C1570" s="13">
        <f t="shared" si="48"/>
        <v>3.4993999999999997E-2</v>
      </c>
      <c r="D1570" s="91">
        <f ca="1">AVERAGE(C1570:OFFSET(C1570,$I$1-1,0))</f>
        <v>3.0380175000000013E-2</v>
      </c>
      <c r="F1570" s="8">
        <v>31169</v>
      </c>
      <c r="G1570" s="11">
        <f t="shared" ca="1" si="49"/>
        <v>0.11935499999999999</v>
      </c>
    </row>
    <row r="1571" spans="1:7" ht="15">
      <c r="A1571" s="12">
        <v>41452</v>
      </c>
      <c r="B1571" s="82">
        <v>3.5343999999999998</v>
      </c>
      <c r="C1571" s="13">
        <f t="shared" si="48"/>
        <v>3.5344E-2</v>
      </c>
      <c r="D1571" s="91">
        <f ca="1">AVERAGE(C1571:OFFSET(C1571,$I$1-1,0))</f>
        <v>3.0352375000000015E-2</v>
      </c>
      <c r="F1571" s="8">
        <v>31170</v>
      </c>
      <c r="G1571" s="11">
        <f t="shared" ca="1" si="49"/>
        <v>0.11923984999999999</v>
      </c>
    </row>
    <row r="1572" spans="1:7" ht="15">
      <c r="A1572" s="12">
        <v>41451</v>
      </c>
      <c r="B1572" s="82">
        <v>3.5790999999999999</v>
      </c>
      <c r="C1572" s="13">
        <f t="shared" si="48"/>
        <v>3.5790999999999996E-2</v>
      </c>
      <c r="D1572" s="91">
        <f ca="1">AVERAGE(C1572:OFFSET(C1572,$I$1-1,0))</f>
        <v>3.0322860000000014E-2</v>
      </c>
      <c r="F1572" s="8">
        <v>31173</v>
      </c>
      <c r="G1572" s="11">
        <f t="shared" ca="1" si="49"/>
        <v>0.11912105000000002</v>
      </c>
    </row>
    <row r="1573" spans="1:7" ht="15">
      <c r="A1573" s="12">
        <v>41450</v>
      </c>
      <c r="B1573" s="82">
        <v>3.6223999999999998</v>
      </c>
      <c r="C1573" s="13">
        <f t="shared" si="48"/>
        <v>3.6223999999999999E-2</v>
      </c>
      <c r="D1573" s="91">
        <f ca="1">AVERAGE(C1573:OFFSET(C1573,$I$1-1,0))</f>
        <v>3.0291925000000015E-2</v>
      </c>
      <c r="F1573" s="8">
        <v>31174</v>
      </c>
      <c r="G1573" s="11">
        <f t="shared" ca="1" si="49"/>
        <v>0.11900360000000003</v>
      </c>
    </row>
    <row r="1574" spans="1:7" ht="15">
      <c r="A1574" s="12">
        <v>41449</v>
      </c>
      <c r="B1574" s="82">
        <v>3.5472999999999999</v>
      </c>
      <c r="C1574" s="13">
        <f t="shared" si="48"/>
        <v>3.5472999999999998E-2</v>
      </c>
      <c r="D1574" s="91">
        <f ca="1">AVERAGE(C1574:OFFSET(C1574,$I$1-1,0))</f>
        <v>3.0261070000000011E-2</v>
      </c>
      <c r="F1574" s="8">
        <v>31175</v>
      </c>
      <c r="G1574" s="11">
        <f t="shared" ca="1" si="49"/>
        <v>0.11889925000000001</v>
      </c>
    </row>
    <row r="1575" spans="1:7" ht="15">
      <c r="A1575" s="12">
        <v>41446</v>
      </c>
      <c r="B1575" s="82">
        <v>3.5817999999999999</v>
      </c>
      <c r="C1575" s="13">
        <f t="shared" si="48"/>
        <v>3.5817999999999996E-2</v>
      </c>
      <c r="D1575" s="91">
        <f ca="1">AVERAGE(C1575:OFFSET(C1575,$I$1-1,0))</f>
        <v>3.0235500000000012E-2</v>
      </c>
      <c r="F1575" s="8">
        <v>31176</v>
      </c>
      <c r="G1575" s="11">
        <f t="shared" ca="1" si="49"/>
        <v>0.11878950000000002</v>
      </c>
    </row>
    <row r="1576" spans="1:7" ht="15">
      <c r="A1576" s="12">
        <v>41445</v>
      </c>
      <c r="B1576" s="82">
        <v>3.5129000000000001</v>
      </c>
      <c r="C1576" s="13">
        <f t="shared" si="48"/>
        <v>3.5129000000000001E-2</v>
      </c>
      <c r="D1576" s="91">
        <f ca="1">AVERAGE(C1576:OFFSET(C1576,$I$1-1,0))</f>
        <v>3.0210830000000011E-2</v>
      </c>
      <c r="F1576" s="8">
        <v>31177</v>
      </c>
      <c r="G1576" s="11">
        <f t="shared" ca="1" si="49"/>
        <v>0.11867630000000001</v>
      </c>
    </row>
    <row r="1577" spans="1:7" ht="15">
      <c r="A1577" s="12">
        <v>41444</v>
      </c>
      <c r="B1577" s="82">
        <v>3.4119000000000002</v>
      </c>
      <c r="C1577" s="13">
        <f t="shared" si="48"/>
        <v>3.4119000000000003E-2</v>
      </c>
      <c r="D1577" s="91">
        <f ca="1">AVERAGE(C1577:OFFSET(C1577,$I$1-1,0))</f>
        <v>3.0181740000000016E-2</v>
      </c>
      <c r="F1577" s="8">
        <v>31180</v>
      </c>
      <c r="G1577" s="11">
        <f t="shared" ca="1" si="49"/>
        <v>0.11857585000000004</v>
      </c>
    </row>
    <row r="1578" spans="1:7" ht="15">
      <c r="A1578" s="12">
        <v>41443</v>
      </c>
      <c r="B1578" s="82">
        <v>3.3414999999999999</v>
      </c>
      <c r="C1578" s="13">
        <f t="shared" si="48"/>
        <v>3.3415E-2</v>
      </c>
      <c r="D1578" s="91">
        <f ca="1">AVERAGE(C1578:OFFSET(C1578,$I$1-1,0))</f>
        <v>3.0157220000000012E-2</v>
      </c>
      <c r="F1578" s="8">
        <v>31181</v>
      </c>
      <c r="G1578" s="11">
        <f t="shared" ca="1" si="49"/>
        <v>0.11846310000000004</v>
      </c>
    </row>
    <row r="1579" spans="1:7" ht="15">
      <c r="A1579" s="12">
        <v>41442</v>
      </c>
      <c r="B1579" s="82">
        <v>3.3512</v>
      </c>
      <c r="C1579" s="13">
        <f t="shared" si="48"/>
        <v>3.3512E-2</v>
      </c>
      <c r="D1579" s="91">
        <f ca="1">AVERAGE(C1579:OFFSET(C1579,$I$1-1,0))</f>
        <v>3.013279000000001E-2</v>
      </c>
      <c r="F1579" s="8">
        <v>31182</v>
      </c>
      <c r="G1579" s="11">
        <f t="shared" ca="1" si="49"/>
        <v>0.11835285000000004</v>
      </c>
    </row>
    <row r="1580" spans="1:7" ht="15">
      <c r="A1580" s="12">
        <v>41439</v>
      </c>
      <c r="B1580" s="82">
        <v>3.3045999999999998</v>
      </c>
      <c r="C1580" s="13">
        <f t="shared" si="48"/>
        <v>3.3045999999999999E-2</v>
      </c>
      <c r="D1580" s="91">
        <f ca="1">AVERAGE(C1580:OFFSET(C1580,$I$1-1,0))</f>
        <v>3.0105515000000017E-2</v>
      </c>
      <c r="F1580" s="8">
        <v>31183</v>
      </c>
      <c r="G1580" s="11">
        <f t="shared" ca="1" si="49"/>
        <v>0.11824540000000004</v>
      </c>
    </row>
    <row r="1581" spans="1:7" ht="15">
      <c r="A1581" s="12">
        <v>41438</v>
      </c>
      <c r="B1581" s="82">
        <v>3.3168000000000002</v>
      </c>
      <c r="C1581" s="13">
        <f t="shared" si="48"/>
        <v>3.3168000000000003E-2</v>
      </c>
      <c r="D1581" s="91">
        <f ca="1">AVERAGE(C1581:OFFSET(C1581,$I$1-1,0))</f>
        <v>3.0081510000000006E-2</v>
      </c>
      <c r="F1581" s="8">
        <v>31184</v>
      </c>
      <c r="G1581" s="11">
        <f t="shared" ca="1" si="49"/>
        <v>0.11813865000000005</v>
      </c>
    </row>
    <row r="1582" spans="1:7" ht="15">
      <c r="A1582" s="12">
        <v>41437</v>
      </c>
      <c r="B1582" s="82">
        <v>3.3696999999999999</v>
      </c>
      <c r="C1582" s="13">
        <f t="shared" si="48"/>
        <v>3.3696999999999998E-2</v>
      </c>
      <c r="D1582" s="91">
        <f ca="1">AVERAGE(C1582:OFFSET(C1582,$I$1-1,0))</f>
        <v>3.005560500000001E-2</v>
      </c>
      <c r="F1582" s="8">
        <v>31187</v>
      </c>
      <c r="G1582" s="11">
        <f t="shared" ca="1" si="49"/>
        <v>0.11802175000000004</v>
      </c>
    </row>
    <row r="1583" spans="1:7" ht="15">
      <c r="A1583" s="12">
        <v>41436</v>
      </c>
      <c r="B1583" s="82">
        <v>3.3140999999999998</v>
      </c>
      <c r="C1583" s="13">
        <f t="shared" si="48"/>
        <v>3.3140999999999997E-2</v>
      </c>
      <c r="D1583" s="91">
        <f ca="1">AVERAGE(C1583:OFFSET(C1583,$I$1-1,0))</f>
        <v>3.002247500000001E-2</v>
      </c>
      <c r="F1583" s="8">
        <v>31188</v>
      </c>
      <c r="G1583" s="11">
        <f t="shared" ca="1" si="49"/>
        <v>0.11790800000000003</v>
      </c>
    </row>
    <row r="1584" spans="1:7" ht="15">
      <c r="A1584" s="12">
        <v>41435</v>
      </c>
      <c r="B1584" s="82">
        <v>3.3696999999999999</v>
      </c>
      <c r="C1584" s="13">
        <f t="shared" si="48"/>
        <v>3.3696999999999998E-2</v>
      </c>
      <c r="D1584" s="91">
        <f ca="1">AVERAGE(C1584:OFFSET(C1584,$I$1-1,0))</f>
        <v>2.9990875000000007E-2</v>
      </c>
      <c r="F1584" s="8">
        <v>31189</v>
      </c>
      <c r="G1584" s="11">
        <f t="shared" ca="1" si="49"/>
        <v>0.11780105000000005</v>
      </c>
    </row>
    <row r="1585" spans="1:7" ht="15">
      <c r="A1585" s="12">
        <v>41432</v>
      </c>
      <c r="B1585" s="82">
        <v>3.3342999999999998</v>
      </c>
      <c r="C1585" s="13">
        <f t="shared" si="48"/>
        <v>3.3342999999999998E-2</v>
      </c>
      <c r="D1585" s="91">
        <f ca="1">AVERAGE(C1585:OFFSET(C1585,$I$1-1,0))</f>
        <v>2.9956005000000015E-2</v>
      </c>
      <c r="F1585" s="8">
        <v>31190</v>
      </c>
      <c r="G1585" s="11">
        <f t="shared" ca="1" si="49"/>
        <v>0.11769140000000006</v>
      </c>
    </row>
    <row r="1586" spans="1:7" ht="15">
      <c r="A1586" s="12">
        <v>41431</v>
      </c>
      <c r="B1586" s="82">
        <v>3.2446000000000002</v>
      </c>
      <c r="C1586" s="13">
        <f t="shared" si="48"/>
        <v>3.2446000000000003E-2</v>
      </c>
      <c r="D1586" s="91">
        <f ca="1">AVERAGE(C1586:OFFSET(C1586,$I$1-1,0))</f>
        <v>2.9922905000000003E-2</v>
      </c>
      <c r="F1586" s="8">
        <v>31191</v>
      </c>
      <c r="G1586" s="11">
        <f t="shared" ca="1" si="49"/>
        <v>0.11757450000000004</v>
      </c>
    </row>
    <row r="1587" spans="1:7" ht="15">
      <c r="A1587" s="12">
        <v>41430</v>
      </c>
      <c r="B1587" s="82">
        <v>3.2463000000000002</v>
      </c>
      <c r="C1587" s="13">
        <f t="shared" si="48"/>
        <v>3.2462999999999999E-2</v>
      </c>
      <c r="D1587" s="91">
        <f ca="1">AVERAGE(C1587:OFFSET(C1587,$I$1-1,0))</f>
        <v>2.9897905000000013E-2</v>
      </c>
      <c r="F1587" s="8">
        <v>31195</v>
      </c>
      <c r="G1587" s="11">
        <f t="shared" ca="1" si="49"/>
        <v>0.11745280000000007</v>
      </c>
    </row>
    <row r="1588" spans="1:7" ht="15">
      <c r="A1588" s="12">
        <v>41429</v>
      </c>
      <c r="B1588" s="82">
        <v>3.3113999999999999</v>
      </c>
      <c r="C1588" s="13">
        <f t="shared" si="48"/>
        <v>3.3113999999999998E-2</v>
      </c>
      <c r="D1588" s="91">
        <f ca="1">AVERAGE(C1588:OFFSET(C1588,$I$1-1,0))</f>
        <v>2.9873820000000002E-2</v>
      </c>
      <c r="F1588" s="8">
        <v>31196</v>
      </c>
      <c r="G1588" s="11">
        <f t="shared" ca="1" si="49"/>
        <v>0.11733070000000007</v>
      </c>
    </row>
    <row r="1589" spans="1:7" ht="15">
      <c r="A1589" s="12">
        <v>41428</v>
      </c>
      <c r="B1589" s="82">
        <v>3.2660999999999998</v>
      </c>
      <c r="C1589" s="13">
        <f t="shared" si="48"/>
        <v>3.2660999999999996E-2</v>
      </c>
      <c r="D1589" s="91">
        <f ca="1">AVERAGE(C1589:OFFSET(C1589,$I$1-1,0))</f>
        <v>2.9845595000000006E-2</v>
      </c>
      <c r="F1589" s="8">
        <v>31197</v>
      </c>
      <c r="G1589" s="11">
        <f t="shared" ca="1" si="49"/>
        <v>0.11721965000000008</v>
      </c>
    </row>
    <row r="1590" spans="1:7" ht="15">
      <c r="A1590" s="12">
        <v>41425</v>
      </c>
      <c r="B1590" s="82">
        <v>3.2791000000000001</v>
      </c>
      <c r="C1590" s="13">
        <f t="shared" si="48"/>
        <v>3.2791000000000001E-2</v>
      </c>
      <c r="D1590" s="91">
        <f ca="1">AVERAGE(C1590:OFFSET(C1590,$I$1-1,0))</f>
        <v>2.9820289999999999E-2</v>
      </c>
      <c r="F1590" s="8">
        <v>31198</v>
      </c>
      <c r="G1590" s="11">
        <f t="shared" ca="1" si="49"/>
        <v>0.11711065000000007</v>
      </c>
    </row>
    <row r="1591" spans="1:7" ht="15">
      <c r="A1591" s="12">
        <v>41424</v>
      </c>
      <c r="B1591" s="82">
        <v>3.2711999999999999</v>
      </c>
      <c r="C1591" s="13">
        <f t="shared" si="48"/>
        <v>3.2711999999999998E-2</v>
      </c>
      <c r="D1591" s="91">
        <f ca="1">AVERAGE(C1591:OFFSET(C1591,$I$1-1,0))</f>
        <v>2.9796390000000002E-2</v>
      </c>
      <c r="F1591" s="8">
        <v>31201</v>
      </c>
      <c r="G1591" s="11">
        <f t="shared" ca="1" si="49"/>
        <v>0.11698925000000009</v>
      </c>
    </row>
    <row r="1592" spans="1:7" ht="15">
      <c r="A1592" s="12">
        <v>41423</v>
      </c>
      <c r="B1592" s="82">
        <v>3.266</v>
      </c>
      <c r="C1592" s="13">
        <f t="shared" si="48"/>
        <v>3.2660000000000002E-2</v>
      </c>
      <c r="D1592" s="91">
        <f ca="1">AVERAGE(C1592:OFFSET(C1592,$I$1-1,0))</f>
        <v>2.9772415000000003E-2</v>
      </c>
      <c r="F1592" s="8">
        <v>31202</v>
      </c>
      <c r="G1592" s="11">
        <f t="shared" ca="1" si="49"/>
        <v>0.11686100000000009</v>
      </c>
    </row>
    <row r="1593" spans="1:7" ht="15">
      <c r="A1593" s="12">
        <v>41422</v>
      </c>
      <c r="B1593" s="82">
        <v>3.3216999999999999</v>
      </c>
      <c r="C1593" s="13">
        <f t="shared" si="48"/>
        <v>3.3216999999999997E-2</v>
      </c>
      <c r="D1593" s="91">
        <f ca="1">AVERAGE(C1593:OFFSET(C1593,$I$1-1,0))</f>
        <v>2.9749325000000004E-2</v>
      </c>
      <c r="F1593" s="8">
        <v>31203</v>
      </c>
      <c r="G1593" s="11">
        <f t="shared" ca="1" si="49"/>
        <v>0.11673600000000008</v>
      </c>
    </row>
    <row r="1594" spans="1:7" ht="15">
      <c r="A1594" s="12">
        <v>41421</v>
      </c>
      <c r="B1594" s="82">
        <v>3.1720999999999999</v>
      </c>
      <c r="C1594" s="13">
        <f t="shared" si="48"/>
        <v>3.1720999999999999E-2</v>
      </c>
      <c r="D1594" s="91">
        <f ca="1">AVERAGE(C1594:OFFSET(C1594,$I$1-1,0))</f>
        <v>2.9728225000000004E-2</v>
      </c>
      <c r="F1594" s="8">
        <v>31204</v>
      </c>
      <c r="G1594" s="11">
        <f t="shared" ca="1" si="49"/>
        <v>0.11661450000000008</v>
      </c>
    </row>
    <row r="1595" spans="1:7" ht="15">
      <c r="A1595" s="12">
        <v>41418</v>
      </c>
      <c r="B1595" s="82">
        <v>3.1720999999999999</v>
      </c>
      <c r="C1595" s="13">
        <f t="shared" si="48"/>
        <v>3.1720999999999999E-2</v>
      </c>
      <c r="D1595" s="91">
        <f ca="1">AVERAGE(C1595:OFFSET(C1595,$I$1-1,0))</f>
        <v>2.9715565000000006E-2</v>
      </c>
      <c r="F1595" s="8">
        <v>31205</v>
      </c>
      <c r="G1595" s="11">
        <f t="shared" ca="1" si="49"/>
        <v>0.11651340000000006</v>
      </c>
    </row>
    <row r="1596" spans="1:7" ht="15">
      <c r="A1596" s="12">
        <v>41417</v>
      </c>
      <c r="B1596" s="82">
        <v>3.1905999999999999</v>
      </c>
      <c r="C1596" s="13">
        <f t="shared" si="48"/>
        <v>3.1905999999999997E-2</v>
      </c>
      <c r="D1596" s="91">
        <f ca="1">AVERAGE(C1596:OFFSET(C1596,$I$1-1,0))</f>
        <v>2.9703505000000009E-2</v>
      </c>
      <c r="F1596" s="8">
        <v>31208</v>
      </c>
      <c r="G1596" s="11">
        <f t="shared" ca="1" si="49"/>
        <v>0.11641135000000005</v>
      </c>
    </row>
    <row r="1597" spans="1:7" ht="15">
      <c r="A1597" s="12">
        <v>41416</v>
      </c>
      <c r="B1597" s="82">
        <v>3.2195</v>
      </c>
      <c r="C1597" s="13">
        <f t="shared" si="48"/>
        <v>3.2195000000000001E-2</v>
      </c>
      <c r="D1597" s="91">
        <f ca="1">AVERAGE(C1597:OFFSET(C1597,$I$1-1,0))</f>
        <v>2.969161E-2</v>
      </c>
      <c r="F1597" s="8">
        <v>31210</v>
      </c>
      <c r="G1597" s="11">
        <f t="shared" ca="1" si="49"/>
        <v>0.11630265000000006</v>
      </c>
    </row>
    <row r="1598" spans="1:7" ht="15">
      <c r="A1598" s="12">
        <v>41415</v>
      </c>
      <c r="B1598" s="82">
        <v>3.1309</v>
      </c>
      <c r="C1598" s="13">
        <f t="shared" si="48"/>
        <v>3.1309000000000003E-2</v>
      </c>
      <c r="D1598" s="91">
        <f ca="1">AVERAGE(C1598:OFFSET(C1598,$I$1-1,0))</f>
        <v>2.9676615000000003E-2</v>
      </c>
      <c r="F1598" s="8">
        <v>31211</v>
      </c>
      <c r="G1598" s="11">
        <f t="shared" ca="1" si="49"/>
        <v>0.11619675000000008</v>
      </c>
    </row>
    <row r="1599" spans="1:7" ht="15">
      <c r="A1599" s="12">
        <v>41414</v>
      </c>
      <c r="B1599" s="82">
        <v>3.1762000000000001</v>
      </c>
      <c r="C1599" s="13">
        <f t="shared" si="48"/>
        <v>3.1761999999999999E-2</v>
      </c>
      <c r="D1599" s="91">
        <f ca="1">AVERAGE(C1599:OFFSET(C1599,$I$1-1,0))</f>
        <v>2.9661845000000003E-2</v>
      </c>
      <c r="F1599" s="8">
        <v>31212</v>
      </c>
      <c r="G1599" s="11">
        <f t="shared" ca="1" si="49"/>
        <v>0.11608430000000007</v>
      </c>
    </row>
    <row r="1600" spans="1:7" ht="15">
      <c r="A1600" s="12">
        <v>41411</v>
      </c>
      <c r="B1600" s="82">
        <v>3.1669</v>
      </c>
      <c r="C1600" s="13">
        <f t="shared" si="48"/>
        <v>3.1669000000000003E-2</v>
      </c>
      <c r="D1600" s="91">
        <f ca="1">AVERAGE(C1600:OFFSET(C1600,$I$1-1,0))</f>
        <v>2.9640650000000011E-2</v>
      </c>
      <c r="F1600" s="8">
        <v>31215</v>
      </c>
      <c r="G1600" s="11">
        <f t="shared" ca="1" si="49"/>
        <v>0.11598045000000007</v>
      </c>
    </row>
    <row r="1601" spans="1:7" ht="15">
      <c r="A1601" s="12">
        <v>41410</v>
      </c>
      <c r="B1601" s="82">
        <v>3.0975999999999999</v>
      </c>
      <c r="C1601" s="13">
        <f t="shared" si="48"/>
        <v>3.0976E-2</v>
      </c>
      <c r="D1601" s="91">
        <f ca="1">AVERAGE(C1601:OFFSET(C1601,$I$1-1,0))</f>
        <v>2.9619845000000006E-2</v>
      </c>
      <c r="F1601" s="8">
        <v>31216</v>
      </c>
      <c r="G1601" s="11">
        <f t="shared" ca="1" si="49"/>
        <v>0.11586800000000005</v>
      </c>
    </row>
    <row r="1602" spans="1:7" ht="15">
      <c r="A1602" s="12">
        <v>41409</v>
      </c>
      <c r="B1602" s="82">
        <v>3.1558999999999999</v>
      </c>
      <c r="C1602" s="13">
        <f t="shared" si="48"/>
        <v>3.1558999999999997E-2</v>
      </c>
      <c r="D1602" s="91">
        <f ca="1">AVERAGE(C1602:OFFSET(C1602,$I$1-1,0))</f>
        <v>2.9602710000000001E-2</v>
      </c>
      <c r="F1602" s="8">
        <v>31217</v>
      </c>
      <c r="G1602" s="11">
        <f t="shared" ca="1" si="49"/>
        <v>0.11576015000000003</v>
      </c>
    </row>
    <row r="1603" spans="1:7" ht="15">
      <c r="A1603" s="12">
        <v>41408</v>
      </c>
      <c r="B1603" s="82">
        <v>3.1905000000000001</v>
      </c>
      <c r="C1603" s="13">
        <f t="shared" si="48"/>
        <v>3.1905000000000003E-2</v>
      </c>
      <c r="D1603" s="91">
        <f ca="1">AVERAGE(C1603:OFFSET(C1603,$I$1-1,0))</f>
        <v>2.9582440000000002E-2</v>
      </c>
      <c r="F1603" s="8">
        <v>31218</v>
      </c>
      <c r="G1603" s="11">
        <f t="shared" ca="1" si="49"/>
        <v>0.11566165000000003</v>
      </c>
    </row>
    <row r="1604" spans="1:7" ht="15">
      <c r="A1604" s="12">
        <v>41407</v>
      </c>
      <c r="B1604" s="82">
        <v>3.1307999999999998</v>
      </c>
      <c r="C1604" s="13">
        <f t="shared" si="48"/>
        <v>3.1307999999999996E-2</v>
      </c>
      <c r="D1604" s="91">
        <f ca="1">AVERAGE(C1604:OFFSET(C1604,$I$1-1,0))</f>
        <v>2.9558950000000001E-2</v>
      </c>
      <c r="F1604" s="8">
        <v>31219</v>
      </c>
      <c r="G1604" s="11">
        <f t="shared" ca="1" si="49"/>
        <v>0.11555820000000003</v>
      </c>
    </row>
    <row r="1605" spans="1:7" ht="15">
      <c r="A1605" s="12">
        <v>41404</v>
      </c>
      <c r="B1605" s="82">
        <v>3.0943000000000001</v>
      </c>
      <c r="C1605" s="13">
        <f t="shared" ref="C1605:C1668" si="50">B1605/100</f>
        <v>3.0943000000000002E-2</v>
      </c>
      <c r="D1605" s="91">
        <f ca="1">AVERAGE(C1605:OFFSET(C1605,$I$1-1,0))</f>
        <v>2.9535094999999997E-2</v>
      </c>
      <c r="F1605" s="8">
        <v>31222</v>
      </c>
      <c r="G1605" s="11">
        <f t="shared" ca="1" si="49"/>
        <v>0.11546480000000002</v>
      </c>
    </row>
    <row r="1606" spans="1:7" ht="15">
      <c r="A1606" s="12">
        <v>41403</v>
      </c>
      <c r="B1606" s="82">
        <v>2.9925999999999999</v>
      </c>
      <c r="C1606" s="13">
        <f t="shared" si="50"/>
        <v>2.9925999999999998E-2</v>
      </c>
      <c r="D1606" s="91">
        <f ca="1">AVERAGE(C1606:OFFSET(C1606,$I$1-1,0))</f>
        <v>2.9512554999999992E-2</v>
      </c>
      <c r="F1606" s="8">
        <v>31223</v>
      </c>
      <c r="G1606" s="11">
        <f t="shared" ref="G1606:G1669" ca="1" si="51">VLOOKUP($F1606,$A$5:$D$10419,4,FALSE)</f>
        <v>0.11537775</v>
      </c>
    </row>
    <row r="1607" spans="1:7" ht="15">
      <c r="A1607" s="12">
        <v>41402</v>
      </c>
      <c r="B1607" s="82">
        <v>2.9870999999999999</v>
      </c>
      <c r="C1607" s="13">
        <f t="shared" si="50"/>
        <v>2.9870999999999998E-2</v>
      </c>
      <c r="D1607" s="91">
        <f ca="1">AVERAGE(C1607:OFFSET(C1607,$I$1-1,0))</f>
        <v>2.9490609999999993E-2</v>
      </c>
      <c r="F1607" s="8">
        <v>31224</v>
      </c>
      <c r="G1607" s="11">
        <f t="shared" ca="1" si="51"/>
        <v>0.1152895</v>
      </c>
    </row>
    <row r="1608" spans="1:7" ht="15">
      <c r="A1608" s="12">
        <v>41401</v>
      </c>
      <c r="B1608" s="82">
        <v>2.9950000000000001</v>
      </c>
      <c r="C1608" s="13">
        <f t="shared" si="50"/>
        <v>2.9950000000000001E-2</v>
      </c>
      <c r="D1608" s="91">
        <f ca="1">AVERAGE(C1608:OFFSET(C1608,$I$1-1,0))</f>
        <v>2.9471119999999983E-2</v>
      </c>
      <c r="F1608" s="8">
        <v>31225</v>
      </c>
      <c r="G1608" s="11">
        <f t="shared" ca="1" si="51"/>
        <v>0.11520205</v>
      </c>
    </row>
    <row r="1609" spans="1:7" ht="15">
      <c r="A1609" s="12">
        <v>41400</v>
      </c>
      <c r="B1609" s="82">
        <v>2.9762</v>
      </c>
      <c r="C1609" s="13">
        <f t="shared" si="50"/>
        <v>2.9762E-2</v>
      </c>
      <c r="D1609" s="91">
        <f ca="1">AVERAGE(C1609:OFFSET(C1609,$I$1-1,0))</f>
        <v>2.9448704999999985E-2</v>
      </c>
      <c r="F1609" s="8">
        <v>31226</v>
      </c>
      <c r="G1609" s="11">
        <f t="shared" ca="1" si="51"/>
        <v>0.11510259999999999</v>
      </c>
    </row>
    <row r="1610" spans="1:7" ht="15">
      <c r="A1610" s="12">
        <v>41397</v>
      </c>
      <c r="B1610" s="82">
        <v>2.9537</v>
      </c>
      <c r="C1610" s="13">
        <f t="shared" si="50"/>
        <v>2.9537000000000001E-2</v>
      </c>
      <c r="D1610" s="91">
        <f ca="1">AVERAGE(C1610:OFFSET(C1610,$I$1-1,0))</f>
        <v>2.9428939999999987E-2</v>
      </c>
      <c r="F1610" s="8">
        <v>31229</v>
      </c>
      <c r="G1610" s="11">
        <f t="shared" ca="1" si="51"/>
        <v>0.1150026</v>
      </c>
    </row>
    <row r="1611" spans="1:7" ht="15">
      <c r="A1611" s="12">
        <v>41396</v>
      </c>
      <c r="B1611" s="82">
        <v>2.8210999999999999</v>
      </c>
      <c r="C1611" s="13">
        <f t="shared" si="50"/>
        <v>2.8211E-2</v>
      </c>
      <c r="D1611" s="91">
        <f ca="1">AVERAGE(C1611:OFFSET(C1611,$I$1-1,0))</f>
        <v>2.941263999999999E-2</v>
      </c>
      <c r="F1611" s="8">
        <v>31230</v>
      </c>
      <c r="G1611" s="11">
        <f t="shared" ca="1" si="51"/>
        <v>0.11490174999999998</v>
      </c>
    </row>
    <row r="1612" spans="1:7" ht="15">
      <c r="A1612" s="12">
        <v>41395</v>
      </c>
      <c r="B1612" s="82">
        <v>2.8277999999999999</v>
      </c>
      <c r="C1612" s="13">
        <f t="shared" si="50"/>
        <v>2.8277999999999998E-2</v>
      </c>
      <c r="D1612" s="91">
        <f ca="1">AVERAGE(C1612:OFFSET(C1612,$I$1-1,0))</f>
        <v>2.9396739999999998E-2</v>
      </c>
      <c r="F1612" s="8">
        <v>31231</v>
      </c>
      <c r="G1612" s="11">
        <f t="shared" ca="1" si="51"/>
        <v>0.11479485</v>
      </c>
    </row>
    <row r="1613" spans="1:7" ht="15">
      <c r="A1613" s="12">
        <v>41394</v>
      </c>
      <c r="B1613" s="82">
        <v>2.8761999999999999</v>
      </c>
      <c r="C1613" s="13">
        <f t="shared" si="50"/>
        <v>2.8761999999999999E-2</v>
      </c>
      <c r="D1613" s="91">
        <f ca="1">AVERAGE(C1613:OFFSET(C1613,$I$1-1,0))</f>
        <v>2.9377999999999998E-2</v>
      </c>
      <c r="F1613" s="8">
        <v>31233</v>
      </c>
      <c r="G1613" s="11">
        <f t="shared" ca="1" si="51"/>
        <v>0.11468194999999998</v>
      </c>
    </row>
    <row r="1614" spans="1:7" ht="15">
      <c r="A1614" s="12">
        <v>41393</v>
      </c>
      <c r="B1614" s="82">
        <v>2.8784999999999998</v>
      </c>
      <c r="C1614" s="13">
        <f t="shared" si="50"/>
        <v>2.8784999999999998E-2</v>
      </c>
      <c r="D1614" s="91">
        <f ca="1">AVERAGE(C1614:OFFSET(C1614,$I$1-1,0))</f>
        <v>2.9356874999999994E-2</v>
      </c>
      <c r="F1614" s="8">
        <v>31236</v>
      </c>
      <c r="G1614" s="11">
        <f t="shared" ca="1" si="51"/>
        <v>0.11456734999999998</v>
      </c>
    </row>
    <row r="1615" spans="1:7" ht="15">
      <c r="A1615" s="12">
        <v>41390</v>
      </c>
      <c r="B1615" s="82">
        <v>2.8611</v>
      </c>
      <c r="C1615" s="13">
        <f t="shared" si="50"/>
        <v>2.8611000000000001E-2</v>
      </c>
      <c r="D1615" s="91">
        <f ca="1">AVERAGE(C1615:OFFSET(C1615,$I$1-1,0))</f>
        <v>2.9337899999999997E-2</v>
      </c>
      <c r="F1615" s="8">
        <v>31237</v>
      </c>
      <c r="G1615" s="11">
        <f t="shared" ca="1" si="51"/>
        <v>0.11445275000000001</v>
      </c>
    </row>
    <row r="1616" spans="1:7" ht="15">
      <c r="A1616" s="12">
        <v>41389</v>
      </c>
      <c r="B1616" s="82">
        <v>2.9045000000000001</v>
      </c>
      <c r="C1616" s="13">
        <f t="shared" si="50"/>
        <v>2.9045000000000001E-2</v>
      </c>
      <c r="D1616" s="91">
        <f ca="1">AVERAGE(C1616:OFFSET(C1616,$I$1-1,0))</f>
        <v>2.9322084999999998E-2</v>
      </c>
      <c r="F1616" s="8">
        <v>31238</v>
      </c>
      <c r="G1616" s="11">
        <f t="shared" ca="1" si="51"/>
        <v>0.11434424999999999</v>
      </c>
    </row>
    <row r="1617" spans="1:7" ht="15">
      <c r="A1617" s="12">
        <v>41388</v>
      </c>
      <c r="B1617" s="82">
        <v>2.8952999999999998</v>
      </c>
      <c r="C1617" s="13">
        <f t="shared" si="50"/>
        <v>2.8952999999999996E-2</v>
      </c>
      <c r="D1617" s="91">
        <f ca="1">AVERAGE(C1617:OFFSET(C1617,$I$1-1,0))</f>
        <v>2.930749999999999E-2</v>
      </c>
      <c r="F1617" s="8">
        <v>31239</v>
      </c>
      <c r="G1617" s="11">
        <f t="shared" ca="1" si="51"/>
        <v>0.11423685</v>
      </c>
    </row>
    <row r="1618" spans="1:7" ht="15">
      <c r="A1618" s="12">
        <v>41387</v>
      </c>
      <c r="B1618" s="82">
        <v>2.903</v>
      </c>
      <c r="C1618" s="13">
        <f t="shared" si="50"/>
        <v>2.903E-2</v>
      </c>
      <c r="D1618" s="91">
        <f ca="1">AVERAGE(C1618:OFFSET(C1618,$I$1-1,0))</f>
        <v>2.9292584999999999E-2</v>
      </c>
      <c r="F1618" s="8">
        <v>31240</v>
      </c>
      <c r="G1618" s="11">
        <f t="shared" ca="1" si="51"/>
        <v>0.11412925</v>
      </c>
    </row>
    <row r="1619" spans="1:7" ht="15">
      <c r="A1619" s="12">
        <v>41386</v>
      </c>
      <c r="B1619" s="82">
        <v>2.8778000000000001</v>
      </c>
      <c r="C1619" s="13">
        <f t="shared" si="50"/>
        <v>2.8778000000000001E-2</v>
      </c>
      <c r="D1619" s="91">
        <f ca="1">AVERAGE(C1619:OFFSET(C1619,$I$1-1,0))</f>
        <v>2.9277609999999999E-2</v>
      </c>
      <c r="F1619" s="8">
        <v>31243</v>
      </c>
      <c r="G1619" s="11">
        <f t="shared" ca="1" si="51"/>
        <v>0.11402855000000001</v>
      </c>
    </row>
    <row r="1620" spans="1:7" ht="15">
      <c r="A1620" s="12">
        <v>41383</v>
      </c>
      <c r="B1620" s="82">
        <v>2.8847</v>
      </c>
      <c r="C1620" s="13">
        <f t="shared" si="50"/>
        <v>2.8847000000000001E-2</v>
      </c>
      <c r="D1620" s="91">
        <f ca="1">AVERAGE(C1620:OFFSET(C1620,$I$1-1,0))</f>
        <v>2.9261604999999996E-2</v>
      </c>
      <c r="F1620" s="8">
        <v>31244</v>
      </c>
      <c r="G1620" s="11">
        <f t="shared" ca="1" si="51"/>
        <v>0.11392445000000002</v>
      </c>
    </row>
    <row r="1621" spans="1:7" ht="15">
      <c r="A1621" s="12">
        <v>41382</v>
      </c>
      <c r="B1621" s="82">
        <v>2.8597000000000001</v>
      </c>
      <c r="C1621" s="13">
        <f t="shared" si="50"/>
        <v>2.8597000000000001E-2</v>
      </c>
      <c r="D1621" s="91">
        <f ca="1">AVERAGE(C1621:OFFSET(C1621,$I$1-1,0))</f>
        <v>2.9246004999999999E-2</v>
      </c>
      <c r="F1621" s="8">
        <v>31245</v>
      </c>
      <c r="G1621" s="11">
        <f t="shared" ca="1" si="51"/>
        <v>0.11382270000000001</v>
      </c>
    </row>
    <row r="1622" spans="1:7" ht="15">
      <c r="A1622" s="12">
        <v>41381</v>
      </c>
      <c r="B1622" s="82">
        <v>2.8778999999999999</v>
      </c>
      <c r="C1622" s="13">
        <f t="shared" si="50"/>
        <v>2.8778999999999999E-2</v>
      </c>
      <c r="D1622" s="91">
        <f ca="1">AVERAGE(C1622:OFFSET(C1622,$I$1-1,0))</f>
        <v>2.9231090000000001E-2</v>
      </c>
      <c r="F1622" s="8">
        <v>31246</v>
      </c>
      <c r="G1622" s="11">
        <f t="shared" ca="1" si="51"/>
        <v>0.11373155000000003</v>
      </c>
    </row>
    <row r="1623" spans="1:7" ht="15">
      <c r="A1623" s="12">
        <v>41380</v>
      </c>
      <c r="B1623" s="82">
        <v>2.9092000000000002</v>
      </c>
      <c r="C1623" s="13">
        <f t="shared" si="50"/>
        <v>2.9092000000000003E-2</v>
      </c>
      <c r="D1623" s="91">
        <f ca="1">AVERAGE(C1623:OFFSET(C1623,$I$1-1,0))</f>
        <v>2.9217844999999992E-2</v>
      </c>
      <c r="F1623" s="8">
        <v>31247</v>
      </c>
      <c r="G1623" s="11">
        <f t="shared" ca="1" si="51"/>
        <v>0.11364370000000003</v>
      </c>
    </row>
    <row r="1624" spans="1:7" ht="15">
      <c r="A1624" s="12">
        <v>41379</v>
      </c>
      <c r="B1624" s="82">
        <v>2.859</v>
      </c>
      <c r="C1624" s="13">
        <f t="shared" si="50"/>
        <v>2.8590000000000001E-2</v>
      </c>
      <c r="D1624" s="91">
        <f ca="1">AVERAGE(C1624:OFFSET(C1624,$I$1-1,0))</f>
        <v>2.9202495000000002E-2</v>
      </c>
      <c r="F1624" s="8">
        <v>31250</v>
      </c>
      <c r="G1624" s="11">
        <f t="shared" ca="1" si="51"/>
        <v>0.11356835000000003</v>
      </c>
    </row>
    <row r="1625" spans="1:7" ht="15">
      <c r="A1625" s="12">
        <v>41376</v>
      </c>
      <c r="B1625" s="82">
        <v>2.9177</v>
      </c>
      <c r="C1625" s="13">
        <f t="shared" si="50"/>
        <v>2.9176999999999998E-2</v>
      </c>
      <c r="D1625" s="91">
        <f ca="1">AVERAGE(C1625:OFFSET(C1625,$I$1-1,0))</f>
        <v>2.9190589999999995E-2</v>
      </c>
      <c r="F1625" s="8">
        <v>31251</v>
      </c>
      <c r="G1625" s="11">
        <f t="shared" ca="1" si="51"/>
        <v>0.11348880000000003</v>
      </c>
    </row>
    <row r="1626" spans="1:7" ht="15">
      <c r="A1626" s="12">
        <v>41375</v>
      </c>
      <c r="B1626" s="82">
        <v>2.9952000000000001</v>
      </c>
      <c r="C1626" s="13">
        <f t="shared" si="50"/>
        <v>2.9951999999999999E-2</v>
      </c>
      <c r="D1626" s="91">
        <f ca="1">AVERAGE(C1626:OFFSET(C1626,$I$1-1,0))</f>
        <v>2.9177784999999991E-2</v>
      </c>
      <c r="F1626" s="8">
        <v>31252</v>
      </c>
      <c r="G1626" s="11">
        <f t="shared" ca="1" si="51"/>
        <v>0.11341130000000002</v>
      </c>
    </row>
    <row r="1627" spans="1:7" ht="15">
      <c r="A1627" s="12">
        <v>41374</v>
      </c>
      <c r="B1627" s="82">
        <v>3.0030000000000001</v>
      </c>
      <c r="C1627" s="13">
        <f t="shared" si="50"/>
        <v>3.0030000000000001E-2</v>
      </c>
      <c r="D1627" s="91">
        <f ca="1">AVERAGE(C1627:OFFSET(C1627,$I$1-1,0))</f>
        <v>2.916382499999999E-2</v>
      </c>
      <c r="F1627" s="8">
        <v>31253</v>
      </c>
      <c r="G1627" s="11">
        <f t="shared" ca="1" si="51"/>
        <v>0.11333490000000003</v>
      </c>
    </row>
    <row r="1628" spans="1:7" ht="15">
      <c r="A1628" s="12">
        <v>41373</v>
      </c>
      <c r="B1628" s="82">
        <v>2.9377</v>
      </c>
      <c r="C1628" s="13">
        <f t="shared" si="50"/>
        <v>2.9377E-2</v>
      </c>
      <c r="D1628" s="91">
        <f ca="1">AVERAGE(C1628:OFFSET(C1628,$I$1-1,0))</f>
        <v>2.915081499999999E-2</v>
      </c>
      <c r="F1628" s="8">
        <v>31254</v>
      </c>
      <c r="G1628" s="11">
        <f t="shared" ca="1" si="51"/>
        <v>0.11326930000000003</v>
      </c>
    </row>
    <row r="1629" spans="1:7" ht="15">
      <c r="A1629" s="12">
        <v>41372</v>
      </c>
      <c r="B1629" s="82">
        <v>2.9146999999999998</v>
      </c>
      <c r="C1629" s="13">
        <f t="shared" si="50"/>
        <v>2.9146999999999999E-2</v>
      </c>
      <c r="D1629" s="91">
        <f ca="1">AVERAGE(C1629:OFFSET(C1629,$I$1-1,0))</f>
        <v>2.9141069999999988E-2</v>
      </c>
      <c r="F1629" s="8">
        <v>31257</v>
      </c>
      <c r="G1629" s="11">
        <f t="shared" ca="1" si="51"/>
        <v>0.11320215000000003</v>
      </c>
    </row>
    <row r="1630" spans="1:7" ht="15">
      <c r="A1630" s="12">
        <v>41369</v>
      </c>
      <c r="B1630" s="82">
        <v>2.875</v>
      </c>
      <c r="C1630" s="13">
        <f t="shared" si="50"/>
        <v>2.8750000000000001E-2</v>
      </c>
      <c r="D1630" s="91">
        <f ca="1">AVERAGE(C1630:OFFSET(C1630,$I$1-1,0))</f>
        <v>2.9130144999999996E-2</v>
      </c>
      <c r="F1630" s="8">
        <v>31258</v>
      </c>
      <c r="G1630" s="11">
        <f t="shared" ca="1" si="51"/>
        <v>0.11312920000000004</v>
      </c>
    </row>
    <row r="1631" spans="1:7" ht="15">
      <c r="A1631" s="12">
        <v>41368</v>
      </c>
      <c r="B1631" s="82">
        <v>2.9874000000000001</v>
      </c>
      <c r="C1631" s="13">
        <f t="shared" si="50"/>
        <v>2.9874000000000001E-2</v>
      </c>
      <c r="D1631" s="91">
        <f ca="1">AVERAGE(C1631:OFFSET(C1631,$I$1-1,0))</f>
        <v>2.9124059999999993E-2</v>
      </c>
      <c r="F1631" s="8">
        <v>31259</v>
      </c>
      <c r="G1631" s="11">
        <f t="shared" ca="1" si="51"/>
        <v>0.11304690000000002</v>
      </c>
    </row>
    <row r="1632" spans="1:7" ht="15">
      <c r="A1632" s="12">
        <v>41367</v>
      </c>
      <c r="B1632" s="82">
        <v>3.052</v>
      </c>
      <c r="C1632" s="13">
        <f t="shared" si="50"/>
        <v>3.0520000000000002E-2</v>
      </c>
      <c r="D1632" s="91">
        <f ca="1">AVERAGE(C1632:OFFSET(C1632,$I$1-1,0))</f>
        <v>2.9108474999999995E-2</v>
      </c>
      <c r="F1632" s="8">
        <v>31260</v>
      </c>
      <c r="G1632" s="11">
        <f t="shared" ca="1" si="51"/>
        <v>0.11296360000000004</v>
      </c>
    </row>
    <row r="1633" spans="1:7" ht="15">
      <c r="A1633" s="12">
        <v>41366</v>
      </c>
      <c r="B1633" s="82">
        <v>3.0998999999999999</v>
      </c>
      <c r="C1633" s="13">
        <f t="shared" si="50"/>
        <v>3.0998999999999999E-2</v>
      </c>
      <c r="D1633" s="91">
        <f ca="1">AVERAGE(C1633:OFFSET(C1633,$I$1-1,0))</f>
        <v>2.9090464999999999E-2</v>
      </c>
      <c r="F1633" s="8">
        <v>31261</v>
      </c>
      <c r="G1633" s="11">
        <f t="shared" ca="1" si="51"/>
        <v>0.11289140000000002</v>
      </c>
    </row>
    <row r="1634" spans="1:7" ht="15">
      <c r="A1634" s="12">
        <v>41365</v>
      </c>
      <c r="B1634" s="82">
        <v>3.0743</v>
      </c>
      <c r="C1634" s="13">
        <f t="shared" si="50"/>
        <v>3.0742999999999999E-2</v>
      </c>
      <c r="D1634" s="91">
        <f ca="1">AVERAGE(C1634:OFFSET(C1634,$I$1-1,0))</f>
        <v>2.9070469999999994E-2</v>
      </c>
      <c r="F1634" s="8">
        <v>31264</v>
      </c>
      <c r="G1634" s="11">
        <f t="shared" ca="1" si="51"/>
        <v>0.11282200000000003</v>
      </c>
    </row>
    <row r="1635" spans="1:7" ht="15">
      <c r="A1635" s="12">
        <v>41362</v>
      </c>
      <c r="B1635" s="82">
        <v>3.1023000000000001</v>
      </c>
      <c r="C1635" s="13">
        <f t="shared" si="50"/>
        <v>3.1023000000000002E-2</v>
      </c>
      <c r="D1635" s="91">
        <f ca="1">AVERAGE(C1635:OFFSET(C1635,$I$1-1,0))</f>
        <v>2.9050579999999999E-2</v>
      </c>
      <c r="F1635" s="8">
        <v>31265</v>
      </c>
      <c r="G1635" s="11">
        <f t="shared" ca="1" si="51"/>
        <v>0.11274555000000004</v>
      </c>
    </row>
    <row r="1636" spans="1:7" ht="15">
      <c r="A1636" s="12">
        <v>41361</v>
      </c>
      <c r="B1636" s="82">
        <v>3.1023000000000001</v>
      </c>
      <c r="C1636" s="13">
        <f t="shared" si="50"/>
        <v>3.1023000000000002E-2</v>
      </c>
      <c r="D1636" s="91">
        <f ca="1">AVERAGE(C1636:OFFSET(C1636,$I$1-1,0))</f>
        <v>2.9033544999999994E-2</v>
      </c>
      <c r="F1636" s="8">
        <v>31266</v>
      </c>
      <c r="G1636" s="11">
        <f t="shared" ca="1" si="51"/>
        <v>0.11266330000000004</v>
      </c>
    </row>
    <row r="1637" spans="1:7" ht="15">
      <c r="A1637" s="12">
        <v>41360</v>
      </c>
      <c r="B1637" s="82">
        <v>3.0878999999999999</v>
      </c>
      <c r="C1637" s="13">
        <f t="shared" si="50"/>
        <v>3.0879E-2</v>
      </c>
      <c r="D1637" s="91">
        <f ca="1">AVERAGE(C1637:OFFSET(C1637,$I$1-1,0))</f>
        <v>2.901277E-2</v>
      </c>
      <c r="F1637" s="8">
        <v>31267</v>
      </c>
      <c r="G1637" s="11">
        <f t="shared" ca="1" si="51"/>
        <v>0.11258125000000004</v>
      </c>
    </row>
    <row r="1638" spans="1:7" ht="15">
      <c r="A1638" s="12">
        <v>41359</v>
      </c>
      <c r="B1638" s="82">
        <v>3.1427</v>
      </c>
      <c r="C1638" s="13">
        <f t="shared" si="50"/>
        <v>3.1427000000000004E-2</v>
      </c>
      <c r="D1638" s="91">
        <f ca="1">AVERAGE(C1638:OFFSET(C1638,$I$1-1,0))</f>
        <v>2.8995154999999998E-2</v>
      </c>
      <c r="F1638" s="8">
        <v>31268</v>
      </c>
      <c r="G1638" s="11">
        <f t="shared" ca="1" si="51"/>
        <v>0.11249205000000001</v>
      </c>
    </row>
    <row r="1639" spans="1:7" ht="15">
      <c r="A1639" s="12">
        <v>41358</v>
      </c>
      <c r="B1639" s="82">
        <v>3.1484000000000001</v>
      </c>
      <c r="C1639" s="13">
        <f t="shared" si="50"/>
        <v>3.1483999999999998E-2</v>
      </c>
      <c r="D1639" s="91">
        <f ca="1">AVERAGE(C1639:OFFSET(C1639,$I$1-1,0))</f>
        <v>2.8974685E-2</v>
      </c>
      <c r="F1639" s="8">
        <v>31271</v>
      </c>
      <c r="G1639" s="11">
        <f t="shared" ca="1" si="51"/>
        <v>0.11241055000000001</v>
      </c>
    </row>
    <row r="1640" spans="1:7" ht="15">
      <c r="A1640" s="12">
        <v>41355</v>
      </c>
      <c r="B1640" s="82">
        <v>3.1476000000000002</v>
      </c>
      <c r="C1640" s="13">
        <f t="shared" si="50"/>
        <v>3.1476000000000004E-2</v>
      </c>
      <c r="D1640" s="91">
        <f ca="1">AVERAGE(C1640:OFFSET(C1640,$I$1-1,0))</f>
        <v>2.8950294999999997E-2</v>
      </c>
      <c r="F1640" s="8">
        <v>31272</v>
      </c>
      <c r="G1640" s="11">
        <f t="shared" ca="1" si="51"/>
        <v>0.1123355</v>
      </c>
    </row>
    <row r="1641" spans="1:7" ht="15">
      <c r="A1641" s="12">
        <v>41354</v>
      </c>
      <c r="B1641" s="82">
        <v>3.1322000000000001</v>
      </c>
      <c r="C1641" s="13">
        <f t="shared" si="50"/>
        <v>3.1322000000000003E-2</v>
      </c>
      <c r="D1641" s="91">
        <f ca="1">AVERAGE(C1641:OFFSET(C1641,$I$1-1,0))</f>
        <v>2.8927115E-2</v>
      </c>
      <c r="F1641" s="8">
        <v>31273</v>
      </c>
      <c r="G1641" s="11">
        <f t="shared" ca="1" si="51"/>
        <v>0.11225940000000001</v>
      </c>
    </row>
    <row r="1642" spans="1:7" ht="15">
      <c r="A1642" s="12">
        <v>41353</v>
      </c>
      <c r="B1642" s="82">
        <v>3.1983000000000001</v>
      </c>
      <c r="C1642" s="13">
        <f t="shared" si="50"/>
        <v>3.1983000000000004E-2</v>
      </c>
      <c r="D1642" s="91">
        <f ca="1">AVERAGE(C1642:OFFSET(C1642,$I$1-1,0))</f>
        <v>2.890754999999999E-2</v>
      </c>
      <c r="F1642" s="8">
        <v>31274</v>
      </c>
      <c r="G1642" s="11">
        <f t="shared" ca="1" si="51"/>
        <v>0.1121852</v>
      </c>
    </row>
    <row r="1643" spans="1:7" ht="15">
      <c r="A1643" s="12">
        <v>41352</v>
      </c>
      <c r="B1643" s="82">
        <v>3.1280999999999999</v>
      </c>
      <c r="C1643" s="13">
        <f t="shared" si="50"/>
        <v>3.1280999999999996E-2</v>
      </c>
      <c r="D1643" s="91">
        <f ca="1">AVERAGE(C1643:OFFSET(C1643,$I$1-1,0))</f>
        <v>2.888304999999999E-2</v>
      </c>
      <c r="F1643" s="8">
        <v>31275</v>
      </c>
      <c r="G1643" s="11">
        <f t="shared" ca="1" si="51"/>
        <v>0.11210385</v>
      </c>
    </row>
    <row r="1644" spans="1:7" ht="15">
      <c r="A1644" s="12">
        <v>41351</v>
      </c>
      <c r="B1644" s="82">
        <v>3.1842999999999999</v>
      </c>
      <c r="C1644" s="13">
        <f t="shared" si="50"/>
        <v>3.1842999999999996E-2</v>
      </c>
      <c r="D1644" s="91">
        <f ca="1">AVERAGE(C1644:OFFSET(C1644,$I$1-1,0))</f>
        <v>2.8865109999999992E-2</v>
      </c>
      <c r="F1644" s="8">
        <v>31278</v>
      </c>
      <c r="G1644" s="11">
        <f t="shared" ca="1" si="51"/>
        <v>0.11202334999999999</v>
      </c>
    </row>
    <row r="1645" spans="1:7" ht="15">
      <c r="A1645" s="12">
        <v>41348</v>
      </c>
      <c r="B1645" s="82">
        <v>3.2115</v>
      </c>
      <c r="C1645" s="13">
        <f t="shared" si="50"/>
        <v>3.2114999999999998E-2</v>
      </c>
      <c r="D1645" s="91">
        <f ca="1">AVERAGE(C1645:OFFSET(C1645,$I$1-1,0))</f>
        <v>2.8841309999999998E-2</v>
      </c>
      <c r="F1645" s="8">
        <v>31279</v>
      </c>
      <c r="G1645" s="11">
        <f t="shared" ca="1" si="51"/>
        <v>0.1119404</v>
      </c>
    </row>
    <row r="1646" spans="1:7" ht="15">
      <c r="A1646" s="12">
        <v>41347</v>
      </c>
      <c r="B1646" s="82">
        <v>3.2387999999999999</v>
      </c>
      <c r="C1646" s="13">
        <f t="shared" si="50"/>
        <v>3.2388E-2</v>
      </c>
      <c r="D1646" s="91">
        <f ca="1">AVERAGE(C1646:OFFSET(C1646,$I$1-1,0))</f>
        <v>2.8818004999999994E-2</v>
      </c>
      <c r="F1646" s="8">
        <v>31280</v>
      </c>
      <c r="G1646" s="11">
        <f t="shared" ca="1" si="51"/>
        <v>0.11185489999999999</v>
      </c>
    </row>
    <row r="1647" spans="1:7" ht="15">
      <c r="A1647" s="12">
        <v>41346</v>
      </c>
      <c r="B1647" s="82">
        <v>3.2181000000000002</v>
      </c>
      <c r="C1647" s="13">
        <f t="shared" si="50"/>
        <v>3.2181000000000001E-2</v>
      </c>
      <c r="D1647" s="91">
        <f ca="1">AVERAGE(C1647:OFFSET(C1647,$I$1-1,0))</f>
        <v>2.8793074999999994E-2</v>
      </c>
      <c r="F1647" s="8">
        <v>31281</v>
      </c>
      <c r="G1647" s="11">
        <f t="shared" ca="1" si="51"/>
        <v>0.11177429999999999</v>
      </c>
    </row>
    <row r="1648" spans="1:7" ht="15">
      <c r="A1648" s="12">
        <v>41345</v>
      </c>
      <c r="B1648" s="82">
        <v>3.2130999999999998</v>
      </c>
      <c r="C1648" s="13">
        <f t="shared" si="50"/>
        <v>3.2131E-2</v>
      </c>
      <c r="D1648" s="91">
        <f ca="1">AVERAGE(C1648:OFFSET(C1648,$I$1-1,0))</f>
        <v>2.8769069999999994E-2</v>
      </c>
      <c r="F1648" s="8">
        <v>31282</v>
      </c>
      <c r="G1648" s="11">
        <f t="shared" ca="1" si="51"/>
        <v>0.11170639999999997</v>
      </c>
    </row>
    <row r="1649" spans="1:7" ht="15">
      <c r="A1649" s="12">
        <v>41344</v>
      </c>
      <c r="B1649" s="82">
        <v>3.2595999999999998</v>
      </c>
      <c r="C1649" s="13">
        <f t="shared" si="50"/>
        <v>3.2596E-2</v>
      </c>
      <c r="D1649" s="91">
        <f ca="1">AVERAGE(C1649:OFFSET(C1649,$I$1-1,0))</f>
        <v>2.8740514999999994E-2</v>
      </c>
      <c r="F1649" s="8">
        <v>31285</v>
      </c>
      <c r="G1649" s="11">
        <f t="shared" ca="1" si="51"/>
        <v>0.11164259999999997</v>
      </c>
    </row>
    <row r="1650" spans="1:7" ht="15">
      <c r="A1650" s="12">
        <v>41341</v>
      </c>
      <c r="B1650" s="82">
        <v>3.2437999999999998</v>
      </c>
      <c r="C1650" s="13">
        <f t="shared" si="50"/>
        <v>3.2437999999999995E-2</v>
      </c>
      <c r="D1650" s="91">
        <f ca="1">AVERAGE(C1650:OFFSET(C1650,$I$1-1,0))</f>
        <v>2.8705794999999992E-2</v>
      </c>
      <c r="F1650" s="8">
        <v>31286</v>
      </c>
      <c r="G1650" s="11">
        <f t="shared" ca="1" si="51"/>
        <v>0.11157904999999997</v>
      </c>
    </row>
    <row r="1651" spans="1:7" ht="15">
      <c r="A1651" s="12">
        <v>41340</v>
      </c>
      <c r="B1651" s="82">
        <v>3.2031999999999998</v>
      </c>
      <c r="C1651" s="13">
        <f t="shared" si="50"/>
        <v>3.2031999999999998E-2</v>
      </c>
      <c r="D1651" s="91">
        <f ca="1">AVERAGE(C1651:OFFSET(C1651,$I$1-1,0))</f>
        <v>2.8669574999999992E-2</v>
      </c>
      <c r="F1651" s="8">
        <v>31287</v>
      </c>
      <c r="G1651" s="11">
        <f t="shared" ca="1" si="51"/>
        <v>0.11151809999999998</v>
      </c>
    </row>
    <row r="1652" spans="1:7" ht="15">
      <c r="A1652" s="12">
        <v>41339</v>
      </c>
      <c r="B1652" s="82">
        <v>3.1516999999999999</v>
      </c>
      <c r="C1652" s="13">
        <f t="shared" si="50"/>
        <v>3.1516999999999996E-2</v>
      </c>
      <c r="D1652" s="91">
        <f ca="1">AVERAGE(C1652:OFFSET(C1652,$I$1-1,0))</f>
        <v>2.8641519999999993E-2</v>
      </c>
      <c r="F1652" s="8">
        <v>31288</v>
      </c>
      <c r="G1652" s="11">
        <f t="shared" ca="1" si="51"/>
        <v>0.11145754999999996</v>
      </c>
    </row>
    <row r="1653" spans="1:7" ht="15">
      <c r="A1653" s="12">
        <v>41338</v>
      </c>
      <c r="B1653" s="82">
        <v>3.1063999999999998</v>
      </c>
      <c r="C1653" s="13">
        <f t="shared" si="50"/>
        <v>3.1063999999999998E-2</v>
      </c>
      <c r="D1653" s="91">
        <f ca="1">AVERAGE(C1653:OFFSET(C1653,$I$1-1,0))</f>
        <v>2.8619619999999991E-2</v>
      </c>
      <c r="F1653" s="8">
        <v>31289</v>
      </c>
      <c r="G1653" s="11">
        <f t="shared" ca="1" si="51"/>
        <v>0.11139539999999996</v>
      </c>
    </row>
    <row r="1654" spans="1:7" ht="15">
      <c r="A1654" s="12">
        <v>41337</v>
      </c>
      <c r="B1654" s="82">
        <v>3.0863999999999998</v>
      </c>
      <c r="C1654" s="13">
        <f t="shared" si="50"/>
        <v>3.0863999999999999E-2</v>
      </c>
      <c r="D1654" s="91">
        <f ca="1">AVERAGE(C1654:OFFSET(C1654,$I$1-1,0))</f>
        <v>2.8606664999999993E-2</v>
      </c>
      <c r="F1654" s="8">
        <v>31293</v>
      </c>
      <c r="G1654" s="11">
        <f t="shared" ca="1" si="51"/>
        <v>0.11133079999999998</v>
      </c>
    </row>
    <row r="1655" spans="1:7" ht="15">
      <c r="A1655" s="12">
        <v>41334</v>
      </c>
      <c r="B1655" s="82">
        <v>3.0506000000000002</v>
      </c>
      <c r="C1655" s="13">
        <f t="shared" si="50"/>
        <v>3.0506000000000002E-2</v>
      </c>
      <c r="D1655" s="91">
        <f ca="1">AVERAGE(C1655:OFFSET(C1655,$I$1-1,0))</f>
        <v>2.8594404999999993E-2</v>
      </c>
      <c r="F1655" s="8">
        <v>31294</v>
      </c>
      <c r="G1655" s="11">
        <f t="shared" ca="1" si="51"/>
        <v>0.11126569999999997</v>
      </c>
    </row>
    <row r="1656" spans="1:7" ht="15">
      <c r="A1656" s="12">
        <v>41333</v>
      </c>
      <c r="B1656" s="82">
        <v>3.0855999999999999</v>
      </c>
      <c r="C1656" s="13">
        <f t="shared" si="50"/>
        <v>3.0855999999999998E-2</v>
      </c>
      <c r="D1656" s="91">
        <f ca="1">AVERAGE(C1656:OFFSET(C1656,$I$1-1,0))</f>
        <v>2.8583934999999991E-2</v>
      </c>
      <c r="F1656" s="8">
        <v>31295</v>
      </c>
      <c r="G1656" s="11">
        <f t="shared" ca="1" si="51"/>
        <v>0.11121114999999999</v>
      </c>
    </row>
    <row r="1657" spans="1:7" ht="15">
      <c r="A1657" s="12">
        <v>41332</v>
      </c>
      <c r="B1657" s="82">
        <v>3.0992000000000002</v>
      </c>
      <c r="C1657" s="13">
        <f t="shared" si="50"/>
        <v>3.0992000000000002E-2</v>
      </c>
      <c r="D1657" s="91">
        <f ca="1">AVERAGE(C1657:OFFSET(C1657,$I$1-1,0))</f>
        <v>2.8573249999999991E-2</v>
      </c>
      <c r="F1657" s="8">
        <v>31296</v>
      </c>
      <c r="G1657" s="11">
        <f t="shared" ca="1" si="51"/>
        <v>0.11116834999999999</v>
      </c>
    </row>
    <row r="1658" spans="1:7" ht="15">
      <c r="A1658" s="12">
        <v>41331</v>
      </c>
      <c r="B1658" s="82">
        <v>3.0783999999999998</v>
      </c>
      <c r="C1658" s="13">
        <f t="shared" si="50"/>
        <v>3.0783999999999999E-2</v>
      </c>
      <c r="D1658" s="91">
        <f ca="1">AVERAGE(C1658:OFFSET(C1658,$I$1-1,0))</f>
        <v>2.8559064999999991E-2</v>
      </c>
      <c r="F1658" s="8">
        <v>31299</v>
      </c>
      <c r="G1658" s="11">
        <f t="shared" ca="1" si="51"/>
        <v>0.11113019999999997</v>
      </c>
    </row>
    <row r="1659" spans="1:7" ht="15">
      <c r="A1659" s="12">
        <v>41330</v>
      </c>
      <c r="B1659" s="82">
        <v>3.0617000000000001</v>
      </c>
      <c r="C1659" s="13">
        <f t="shared" si="50"/>
        <v>3.0617000000000002E-2</v>
      </c>
      <c r="D1659" s="91">
        <f ca="1">AVERAGE(C1659:OFFSET(C1659,$I$1-1,0))</f>
        <v>2.8548469999999996E-2</v>
      </c>
      <c r="F1659" s="8">
        <v>31300</v>
      </c>
      <c r="G1659" s="11">
        <f t="shared" ca="1" si="51"/>
        <v>0.11108994999999998</v>
      </c>
    </row>
    <row r="1660" spans="1:7" ht="15">
      <c r="A1660" s="12">
        <v>41327</v>
      </c>
      <c r="B1660" s="82">
        <v>3.1524999999999999</v>
      </c>
      <c r="C1660" s="13">
        <f t="shared" si="50"/>
        <v>3.1524999999999997E-2</v>
      </c>
      <c r="D1660" s="91">
        <f ca="1">AVERAGE(C1660:OFFSET(C1660,$I$1-1,0))</f>
        <v>2.8535854999999999E-2</v>
      </c>
      <c r="F1660" s="8">
        <v>31301</v>
      </c>
      <c r="G1660" s="11">
        <f t="shared" ca="1" si="51"/>
        <v>0.11105289999999998</v>
      </c>
    </row>
    <row r="1661" spans="1:7" ht="15">
      <c r="A1661" s="12">
        <v>41326</v>
      </c>
      <c r="B1661" s="82">
        <v>3.1671</v>
      </c>
      <c r="C1661" s="13">
        <f t="shared" si="50"/>
        <v>3.1670999999999998E-2</v>
      </c>
      <c r="D1661" s="91">
        <f ca="1">AVERAGE(C1661:OFFSET(C1661,$I$1-1,0))</f>
        <v>2.8518549999999997E-2</v>
      </c>
      <c r="F1661" s="8">
        <v>31302</v>
      </c>
      <c r="G1661" s="11">
        <f t="shared" ca="1" si="51"/>
        <v>0.11100824999999999</v>
      </c>
    </row>
    <row r="1662" spans="1:7" ht="15">
      <c r="A1662" s="12">
        <v>41325</v>
      </c>
      <c r="B1662" s="82">
        <v>3.1991000000000001</v>
      </c>
      <c r="C1662" s="13">
        <f t="shared" si="50"/>
        <v>3.1990999999999999E-2</v>
      </c>
      <c r="D1662" s="91">
        <f ca="1">AVERAGE(C1662:OFFSET(C1662,$I$1-1,0))</f>
        <v>2.8499539999999993E-2</v>
      </c>
      <c r="F1662" s="8">
        <v>31303</v>
      </c>
      <c r="G1662" s="11">
        <f t="shared" ca="1" si="51"/>
        <v>0.1109498</v>
      </c>
    </row>
    <row r="1663" spans="1:7" ht="15">
      <c r="A1663" s="12">
        <v>41324</v>
      </c>
      <c r="B1663" s="82">
        <v>3.2098</v>
      </c>
      <c r="C1663" s="13">
        <f t="shared" si="50"/>
        <v>3.2098000000000002E-2</v>
      </c>
      <c r="D1663" s="91">
        <f ca="1">AVERAGE(C1663:OFFSET(C1663,$I$1-1,0))</f>
        <v>2.8484529999999994E-2</v>
      </c>
      <c r="F1663" s="8">
        <v>31306</v>
      </c>
      <c r="G1663" s="11">
        <f t="shared" ca="1" si="51"/>
        <v>0.11089604999999998</v>
      </c>
    </row>
    <row r="1664" spans="1:7" ht="15">
      <c r="A1664" s="12">
        <v>41323</v>
      </c>
      <c r="B1664" s="82">
        <v>3.1753</v>
      </c>
      <c r="C1664" s="13">
        <f t="shared" si="50"/>
        <v>3.1753000000000003E-2</v>
      </c>
      <c r="D1664" s="91">
        <f ca="1">AVERAGE(C1664:OFFSET(C1664,$I$1-1,0))</f>
        <v>2.8469879999999993E-2</v>
      </c>
      <c r="F1664" s="8">
        <v>31307</v>
      </c>
      <c r="G1664" s="11">
        <f t="shared" ca="1" si="51"/>
        <v>0.11083999999999999</v>
      </c>
    </row>
    <row r="1665" spans="1:7" ht="15">
      <c r="A1665" s="12">
        <v>41320</v>
      </c>
      <c r="B1665" s="82">
        <v>3.1753</v>
      </c>
      <c r="C1665" s="13">
        <f t="shared" si="50"/>
        <v>3.1753000000000003E-2</v>
      </c>
      <c r="D1665" s="91">
        <f ca="1">AVERAGE(C1665:OFFSET(C1665,$I$1-1,0))</f>
        <v>2.8457109999999997E-2</v>
      </c>
      <c r="F1665" s="8">
        <v>31308</v>
      </c>
      <c r="G1665" s="11">
        <f t="shared" ca="1" si="51"/>
        <v>0.11078339999999999</v>
      </c>
    </row>
    <row r="1666" spans="1:7" ht="15">
      <c r="A1666" s="12">
        <v>41319</v>
      </c>
      <c r="B1666" s="82">
        <v>3.1764999999999999</v>
      </c>
      <c r="C1666" s="13">
        <f t="shared" si="50"/>
        <v>3.1765000000000002E-2</v>
      </c>
      <c r="D1666" s="91">
        <f ca="1">AVERAGE(C1666:OFFSET(C1666,$I$1-1,0))</f>
        <v>2.8448859999999999E-2</v>
      </c>
      <c r="F1666" s="8">
        <v>31309</v>
      </c>
      <c r="G1666" s="11">
        <f t="shared" ca="1" si="51"/>
        <v>0.11073004999999998</v>
      </c>
    </row>
    <row r="1667" spans="1:7" ht="15">
      <c r="A1667" s="12">
        <v>41318</v>
      </c>
      <c r="B1667" s="82">
        <v>3.2338</v>
      </c>
      <c r="C1667" s="13">
        <f t="shared" si="50"/>
        <v>3.2337999999999999E-2</v>
      </c>
      <c r="D1667" s="91">
        <f ca="1">AVERAGE(C1667:OFFSET(C1667,$I$1-1,0))</f>
        <v>2.844207E-2</v>
      </c>
      <c r="F1667" s="8">
        <v>31310</v>
      </c>
      <c r="G1667" s="11">
        <f t="shared" ca="1" si="51"/>
        <v>0.11067589999999999</v>
      </c>
    </row>
    <row r="1668" spans="1:7" ht="15">
      <c r="A1668" s="12">
        <v>41317</v>
      </c>
      <c r="B1668" s="82">
        <v>3.1886000000000001</v>
      </c>
      <c r="C1668" s="13">
        <f t="shared" si="50"/>
        <v>3.1885999999999998E-2</v>
      </c>
      <c r="D1668" s="91">
        <f ca="1">AVERAGE(C1668:OFFSET(C1668,$I$1-1,0))</f>
        <v>2.8431625000000002E-2</v>
      </c>
      <c r="F1668" s="8">
        <v>31313</v>
      </c>
      <c r="G1668" s="11">
        <f t="shared" ca="1" si="51"/>
        <v>0.11062834999999999</v>
      </c>
    </row>
    <row r="1669" spans="1:7" ht="15">
      <c r="A1669" s="12">
        <v>41316</v>
      </c>
      <c r="B1669" s="82">
        <v>3.1703999999999999</v>
      </c>
      <c r="C1669" s="13">
        <f t="shared" ref="C1669:C1732" si="52">B1669/100</f>
        <v>3.1703999999999996E-2</v>
      </c>
      <c r="D1669" s="91">
        <f ca="1">AVERAGE(C1669:OFFSET(C1669,$I$1-1,0))</f>
        <v>2.8423875000000005E-2</v>
      </c>
      <c r="F1669" s="8">
        <v>31314</v>
      </c>
      <c r="G1669" s="11">
        <f t="shared" ca="1" si="51"/>
        <v>0.11057994999999998</v>
      </c>
    </row>
    <row r="1670" spans="1:7" ht="15">
      <c r="A1670" s="12">
        <v>41313</v>
      </c>
      <c r="B1670" s="82">
        <v>3.1635</v>
      </c>
      <c r="C1670" s="13">
        <f t="shared" si="52"/>
        <v>3.1634999999999996E-2</v>
      </c>
      <c r="D1670" s="91">
        <f ca="1">AVERAGE(C1670:OFFSET(C1670,$I$1-1,0))</f>
        <v>2.8418345000000008E-2</v>
      </c>
      <c r="F1670" s="8">
        <v>31315</v>
      </c>
      <c r="G1670" s="11">
        <f t="shared" ref="G1670:G1733" ca="1" si="53">VLOOKUP($F1670,$A$5:$D$10419,4,FALSE)</f>
        <v>0.11053479999999999</v>
      </c>
    </row>
    <row r="1671" spans="1:7" ht="15">
      <c r="A1671" s="12">
        <v>41312</v>
      </c>
      <c r="B1671" s="82">
        <v>3.1703000000000001</v>
      </c>
      <c r="C1671" s="13">
        <f t="shared" si="52"/>
        <v>3.1703000000000002E-2</v>
      </c>
      <c r="D1671" s="91">
        <f ca="1">AVERAGE(C1671:OFFSET(C1671,$I$1-1,0))</f>
        <v>2.841371500000001E-2</v>
      </c>
      <c r="F1671" s="8">
        <v>31316</v>
      </c>
      <c r="G1671" s="11">
        <f t="shared" ca="1" si="53"/>
        <v>0.11049459999999996</v>
      </c>
    </row>
    <row r="1672" spans="1:7" ht="15">
      <c r="A1672" s="12">
        <v>41311</v>
      </c>
      <c r="B1672" s="82">
        <v>3.1694</v>
      </c>
      <c r="C1672" s="13">
        <f t="shared" si="52"/>
        <v>3.1694E-2</v>
      </c>
      <c r="D1672" s="91">
        <f ca="1">AVERAGE(C1672:OFFSET(C1672,$I$1-1,0))</f>
        <v>2.8411120000000008E-2</v>
      </c>
      <c r="F1672" s="8">
        <v>31317</v>
      </c>
      <c r="G1672" s="11">
        <f t="shared" ca="1" si="53"/>
        <v>0.11045634999999995</v>
      </c>
    </row>
    <row r="1673" spans="1:7" ht="15">
      <c r="A1673" s="12">
        <v>41310</v>
      </c>
      <c r="B1673" s="82">
        <v>3.2082999999999999</v>
      </c>
      <c r="C1673" s="13">
        <f t="shared" si="52"/>
        <v>3.2083E-2</v>
      </c>
      <c r="D1673" s="91">
        <f ca="1">AVERAGE(C1673:OFFSET(C1673,$I$1-1,0))</f>
        <v>2.8408445000000001E-2</v>
      </c>
      <c r="F1673" s="8">
        <v>31320</v>
      </c>
      <c r="G1673" s="11">
        <f t="shared" ca="1" si="53"/>
        <v>0.11041884999999993</v>
      </c>
    </row>
    <row r="1674" spans="1:7" ht="15">
      <c r="A1674" s="12">
        <v>41309</v>
      </c>
      <c r="B1674" s="82">
        <v>3.1598999999999999</v>
      </c>
      <c r="C1674" s="13">
        <f t="shared" si="52"/>
        <v>3.1599000000000002E-2</v>
      </c>
      <c r="D1674" s="91">
        <f ca="1">AVERAGE(C1674:OFFSET(C1674,$I$1-1,0))</f>
        <v>2.8405330000000003E-2</v>
      </c>
      <c r="F1674" s="8">
        <v>31321</v>
      </c>
      <c r="G1674" s="11">
        <f t="shared" ca="1" si="53"/>
        <v>0.11037734999999994</v>
      </c>
    </row>
    <row r="1675" spans="1:7" ht="15">
      <c r="A1675" s="12">
        <v>41306</v>
      </c>
      <c r="B1675" s="82">
        <v>3.2178</v>
      </c>
      <c r="C1675" s="13">
        <f t="shared" si="52"/>
        <v>3.2177999999999998E-2</v>
      </c>
      <c r="D1675" s="91">
        <f ca="1">AVERAGE(C1675:OFFSET(C1675,$I$1-1,0))</f>
        <v>2.8402890000000004E-2</v>
      </c>
      <c r="F1675" s="8">
        <v>31322</v>
      </c>
      <c r="G1675" s="11">
        <f t="shared" ca="1" si="53"/>
        <v>0.11033019999999993</v>
      </c>
    </row>
    <row r="1676" spans="1:7" ht="15">
      <c r="A1676" s="12">
        <v>41305</v>
      </c>
      <c r="B1676" s="82">
        <v>3.1718999999999999</v>
      </c>
      <c r="C1676" s="13">
        <f t="shared" si="52"/>
        <v>3.1718999999999997E-2</v>
      </c>
      <c r="D1676" s="91">
        <f ca="1">AVERAGE(C1676:OFFSET(C1676,$I$1-1,0))</f>
        <v>2.8398120000000002E-2</v>
      </c>
      <c r="F1676" s="8">
        <v>31323</v>
      </c>
      <c r="G1676" s="11">
        <f t="shared" ca="1" si="53"/>
        <v>0.11028289999999995</v>
      </c>
    </row>
    <row r="1677" spans="1:7" ht="15">
      <c r="A1677" s="12">
        <v>41304</v>
      </c>
      <c r="B1677" s="82">
        <v>3.1821999999999999</v>
      </c>
      <c r="C1677" s="13">
        <f t="shared" si="52"/>
        <v>3.1821999999999996E-2</v>
      </c>
      <c r="D1677" s="91">
        <f ca="1">AVERAGE(C1677:OFFSET(C1677,$I$1-1,0))</f>
        <v>2.8395405000000006E-2</v>
      </c>
      <c r="F1677" s="8">
        <v>31324</v>
      </c>
      <c r="G1677" s="11">
        <f t="shared" ca="1" si="53"/>
        <v>0.11023809999999994</v>
      </c>
    </row>
    <row r="1678" spans="1:7" ht="15">
      <c r="A1678" s="12">
        <v>41303</v>
      </c>
      <c r="B1678" s="82">
        <v>3.1839</v>
      </c>
      <c r="C1678" s="13">
        <f t="shared" si="52"/>
        <v>3.1838999999999999E-2</v>
      </c>
      <c r="D1678" s="91">
        <f ca="1">AVERAGE(C1678:OFFSET(C1678,$I$1-1,0))</f>
        <v>2.8393675000000004E-2</v>
      </c>
      <c r="F1678" s="8">
        <v>31327</v>
      </c>
      <c r="G1678" s="11">
        <f t="shared" ca="1" si="53"/>
        <v>0.11019544999999993</v>
      </c>
    </row>
    <row r="1679" spans="1:7" ht="15">
      <c r="A1679" s="12">
        <v>41302</v>
      </c>
      <c r="B1679" s="82">
        <v>3.141</v>
      </c>
      <c r="C1679" s="13">
        <f t="shared" si="52"/>
        <v>3.141E-2</v>
      </c>
      <c r="D1679" s="91">
        <f ca="1">AVERAGE(C1679:OFFSET(C1679,$I$1-1,0))</f>
        <v>2.8390884999999994E-2</v>
      </c>
      <c r="F1679" s="8">
        <v>31328</v>
      </c>
      <c r="G1679" s="11">
        <f t="shared" ca="1" si="53"/>
        <v>0.11014844999999994</v>
      </c>
    </row>
    <row r="1680" spans="1:7" ht="15">
      <c r="A1680" s="12">
        <v>41299</v>
      </c>
      <c r="B1680" s="82">
        <v>3.1333000000000002</v>
      </c>
      <c r="C1680" s="13">
        <f t="shared" si="52"/>
        <v>3.1333E-2</v>
      </c>
      <c r="D1680" s="91">
        <f ca="1">AVERAGE(C1680:OFFSET(C1680,$I$1-1,0))</f>
        <v>2.8388065000000001E-2</v>
      </c>
      <c r="F1680" s="8">
        <v>31329</v>
      </c>
      <c r="G1680" s="11">
        <f t="shared" ca="1" si="53"/>
        <v>0.11010029999999996</v>
      </c>
    </row>
    <row r="1681" spans="1:7" ht="15">
      <c r="A1681" s="12">
        <v>41298</v>
      </c>
      <c r="B1681" s="82">
        <v>3.0430999999999999</v>
      </c>
      <c r="C1681" s="13">
        <f t="shared" si="52"/>
        <v>3.0431E-2</v>
      </c>
      <c r="D1681" s="91">
        <f ca="1">AVERAGE(C1681:OFFSET(C1681,$I$1-1,0))</f>
        <v>2.8387600000000002E-2</v>
      </c>
      <c r="F1681" s="8">
        <v>31330</v>
      </c>
      <c r="G1681" s="11">
        <f t="shared" ca="1" si="53"/>
        <v>0.11004614999999994</v>
      </c>
    </row>
    <row r="1682" spans="1:7" ht="15">
      <c r="A1682" s="12">
        <v>41297</v>
      </c>
      <c r="B1682" s="82">
        <v>3.0182000000000002</v>
      </c>
      <c r="C1682" s="13">
        <f t="shared" si="52"/>
        <v>3.0182E-2</v>
      </c>
      <c r="D1682" s="91">
        <f ca="1">AVERAGE(C1682:OFFSET(C1682,$I$1-1,0))</f>
        <v>2.8391485000000004E-2</v>
      </c>
      <c r="F1682" s="8">
        <v>31331</v>
      </c>
      <c r="G1682" s="11">
        <f t="shared" ca="1" si="53"/>
        <v>0.10999539999999994</v>
      </c>
    </row>
    <row r="1683" spans="1:7" ht="15">
      <c r="A1683" s="12">
        <v>41296</v>
      </c>
      <c r="B1683" s="82">
        <v>3.0280999999999998</v>
      </c>
      <c r="C1683" s="13">
        <f t="shared" si="52"/>
        <v>3.0280999999999999E-2</v>
      </c>
      <c r="D1683" s="91">
        <f ca="1">AVERAGE(C1683:OFFSET(C1683,$I$1-1,0))</f>
        <v>2.839690000000001E-2</v>
      </c>
      <c r="F1683" s="8">
        <v>31335</v>
      </c>
      <c r="G1683" s="11">
        <f t="shared" ca="1" si="53"/>
        <v>0.10994349999999993</v>
      </c>
    </row>
    <row r="1684" spans="1:7" ht="15">
      <c r="A1684" s="12">
        <v>41295</v>
      </c>
      <c r="B1684" s="82">
        <v>3.0289000000000001</v>
      </c>
      <c r="C1684" s="13">
        <f t="shared" si="52"/>
        <v>3.0289E-2</v>
      </c>
      <c r="D1684" s="91">
        <f ca="1">AVERAGE(C1684:OFFSET(C1684,$I$1-1,0))</f>
        <v>2.8402550000000013E-2</v>
      </c>
      <c r="F1684" s="8">
        <v>31336</v>
      </c>
      <c r="G1684" s="11">
        <f t="shared" ca="1" si="53"/>
        <v>0.10989424999999993</v>
      </c>
    </row>
    <row r="1685" spans="1:7" ht="15">
      <c r="A1685" s="12">
        <v>41292</v>
      </c>
      <c r="B1685" s="82">
        <v>3.0289000000000001</v>
      </c>
      <c r="C1685" s="13">
        <f t="shared" si="52"/>
        <v>3.0289E-2</v>
      </c>
      <c r="D1685" s="91">
        <f ca="1">AVERAGE(C1685:OFFSET(C1685,$I$1-1,0))</f>
        <v>2.8407630000000014E-2</v>
      </c>
      <c r="F1685" s="8">
        <v>31337</v>
      </c>
      <c r="G1685" s="11">
        <f t="shared" ca="1" si="53"/>
        <v>0.10983599999999996</v>
      </c>
    </row>
    <row r="1686" spans="1:7" ht="15">
      <c r="A1686" s="12">
        <v>41291</v>
      </c>
      <c r="B1686" s="82">
        <v>3.0722</v>
      </c>
      <c r="C1686" s="13">
        <f t="shared" si="52"/>
        <v>3.0721999999999999E-2</v>
      </c>
      <c r="D1686" s="91">
        <f ca="1">AVERAGE(C1686:OFFSET(C1686,$I$1-1,0))</f>
        <v>2.8412550000000009E-2</v>
      </c>
      <c r="F1686" s="8">
        <v>31338</v>
      </c>
      <c r="G1686" s="11">
        <f t="shared" ca="1" si="53"/>
        <v>0.10977859999999995</v>
      </c>
    </row>
    <row r="1687" spans="1:7" ht="15">
      <c r="A1687" s="12">
        <v>41290</v>
      </c>
      <c r="B1687" s="82">
        <v>3.0131000000000001</v>
      </c>
      <c r="C1687" s="13">
        <f t="shared" si="52"/>
        <v>3.0131000000000002E-2</v>
      </c>
      <c r="D1687" s="91">
        <f ca="1">AVERAGE(C1687:OFFSET(C1687,$I$1-1,0))</f>
        <v>2.8419520000000014E-2</v>
      </c>
      <c r="F1687" s="8">
        <v>31341</v>
      </c>
      <c r="G1687" s="11">
        <f t="shared" ca="1" si="53"/>
        <v>0.10972689999999995</v>
      </c>
    </row>
    <row r="1688" spans="1:7" ht="15">
      <c r="A1688" s="12">
        <v>41289</v>
      </c>
      <c r="B1688" s="82">
        <v>3.0255000000000001</v>
      </c>
      <c r="C1688" s="13">
        <f t="shared" si="52"/>
        <v>3.0255000000000001E-2</v>
      </c>
      <c r="D1688" s="91">
        <f ca="1">AVERAGE(C1688:OFFSET(C1688,$I$1-1,0))</f>
        <v>2.8428660000000012E-2</v>
      </c>
      <c r="F1688" s="8">
        <v>31342</v>
      </c>
      <c r="G1688" s="11">
        <f t="shared" ca="1" si="53"/>
        <v>0.10967769999999995</v>
      </c>
    </row>
    <row r="1689" spans="1:7" ht="15">
      <c r="A1689" s="12">
        <v>41288</v>
      </c>
      <c r="B1689" s="82">
        <v>3.0312999999999999</v>
      </c>
      <c r="C1689" s="13">
        <f t="shared" si="52"/>
        <v>3.0313E-2</v>
      </c>
      <c r="D1689" s="91">
        <f ca="1">AVERAGE(C1689:OFFSET(C1689,$I$1-1,0))</f>
        <v>2.8433790000000011E-2</v>
      </c>
      <c r="F1689" s="8">
        <v>31343</v>
      </c>
      <c r="G1689" s="11">
        <f t="shared" ca="1" si="53"/>
        <v>0.10962704999999995</v>
      </c>
    </row>
    <row r="1690" spans="1:7" ht="15">
      <c r="A1690" s="12">
        <v>41285</v>
      </c>
      <c r="B1690" s="82">
        <v>3.0478999999999998</v>
      </c>
      <c r="C1690" s="13">
        <f t="shared" si="52"/>
        <v>3.0478999999999999E-2</v>
      </c>
      <c r="D1690" s="91">
        <f ca="1">AVERAGE(C1690:OFFSET(C1690,$I$1-1,0))</f>
        <v>2.8442020000000009E-2</v>
      </c>
      <c r="F1690" s="8">
        <v>31344</v>
      </c>
      <c r="G1690" s="11">
        <f t="shared" ca="1" si="53"/>
        <v>0.10957884999999994</v>
      </c>
    </row>
    <row r="1691" spans="1:7" ht="15">
      <c r="A1691" s="12">
        <v>41284</v>
      </c>
      <c r="B1691" s="82">
        <v>3.0796000000000001</v>
      </c>
      <c r="C1691" s="13">
        <f t="shared" si="52"/>
        <v>3.0796E-2</v>
      </c>
      <c r="D1691" s="91">
        <f ca="1">AVERAGE(C1691:OFFSET(C1691,$I$1-1,0))</f>
        <v>2.8450410000000006E-2</v>
      </c>
      <c r="F1691" s="8">
        <v>31345</v>
      </c>
      <c r="G1691" s="11">
        <f t="shared" ca="1" si="53"/>
        <v>0.10953299999999995</v>
      </c>
    </row>
    <row r="1692" spans="1:7" ht="15">
      <c r="A1692" s="12">
        <v>41283</v>
      </c>
      <c r="B1692" s="82">
        <v>3.0604</v>
      </c>
      <c r="C1692" s="13">
        <f t="shared" si="52"/>
        <v>3.0603999999999999E-2</v>
      </c>
      <c r="D1692" s="91">
        <f ca="1">AVERAGE(C1692:OFFSET(C1692,$I$1-1,0))</f>
        <v>2.846275500000001E-2</v>
      </c>
      <c r="F1692" s="8">
        <v>31348</v>
      </c>
      <c r="G1692" s="11">
        <f t="shared" ca="1" si="53"/>
        <v>0.10949164999999995</v>
      </c>
    </row>
    <row r="1693" spans="1:7" ht="15">
      <c r="A1693" s="12">
        <v>41282</v>
      </c>
      <c r="B1693" s="82">
        <v>3.0678999999999998</v>
      </c>
      <c r="C1693" s="13">
        <f t="shared" si="52"/>
        <v>3.0678999999999998E-2</v>
      </c>
      <c r="D1693" s="91">
        <f ca="1">AVERAGE(C1693:OFFSET(C1693,$I$1-1,0))</f>
        <v>2.8477595000000008E-2</v>
      </c>
      <c r="F1693" s="8">
        <v>31349</v>
      </c>
      <c r="G1693" s="11">
        <f t="shared" ca="1" si="53"/>
        <v>0.10943534999999993</v>
      </c>
    </row>
    <row r="1694" spans="1:7" ht="15">
      <c r="A1694" s="12">
        <v>41281</v>
      </c>
      <c r="B1694" s="82">
        <v>3.1006</v>
      </c>
      <c r="C1694" s="13">
        <f t="shared" si="52"/>
        <v>3.1005999999999999E-2</v>
      </c>
      <c r="D1694" s="91">
        <f ca="1">AVERAGE(C1694:OFFSET(C1694,$I$1-1,0))</f>
        <v>2.8496220000000013E-2</v>
      </c>
      <c r="F1694" s="8">
        <v>31350</v>
      </c>
      <c r="G1694" s="11">
        <f t="shared" ca="1" si="53"/>
        <v>0.10937569999999994</v>
      </c>
    </row>
    <row r="1695" spans="1:7" ht="15">
      <c r="A1695" s="12">
        <v>41278</v>
      </c>
      <c r="B1695" s="82">
        <v>3.0972</v>
      </c>
      <c r="C1695" s="13">
        <f t="shared" si="52"/>
        <v>3.0972E-2</v>
      </c>
      <c r="D1695" s="91">
        <f ca="1">AVERAGE(C1695:OFFSET(C1695,$I$1-1,0))</f>
        <v>2.8507595000000007E-2</v>
      </c>
      <c r="F1695" s="8">
        <v>31351</v>
      </c>
      <c r="G1695" s="11">
        <f t="shared" ca="1" si="53"/>
        <v>0.10931394999999997</v>
      </c>
    </row>
    <row r="1696" spans="1:7" ht="15">
      <c r="A1696" s="12">
        <v>41277</v>
      </c>
      <c r="B1696" s="82">
        <v>3.1250999999999998</v>
      </c>
      <c r="C1696" s="13">
        <f t="shared" si="52"/>
        <v>3.1251000000000001E-2</v>
      </c>
      <c r="D1696" s="91">
        <f ca="1">AVERAGE(C1696:OFFSET(C1696,$I$1-1,0))</f>
        <v>2.8519525000000007E-2</v>
      </c>
      <c r="F1696" s="8">
        <v>31352</v>
      </c>
      <c r="G1696" s="11">
        <f t="shared" ca="1" si="53"/>
        <v>0.10924894999999996</v>
      </c>
    </row>
    <row r="1697" spans="1:7" ht="15">
      <c r="A1697" s="12">
        <v>41276</v>
      </c>
      <c r="B1697" s="82">
        <v>3.0419</v>
      </c>
      <c r="C1697" s="13">
        <f t="shared" si="52"/>
        <v>3.0419000000000002E-2</v>
      </c>
      <c r="D1697" s="91">
        <f ca="1">AVERAGE(C1697:OFFSET(C1697,$I$1-1,0))</f>
        <v>2.8526925000000012E-2</v>
      </c>
      <c r="F1697" s="8">
        <v>31355</v>
      </c>
      <c r="G1697" s="11">
        <f t="shared" ca="1" si="53"/>
        <v>0.10917304999999995</v>
      </c>
    </row>
    <row r="1698" spans="1:7" ht="15">
      <c r="A1698" s="12">
        <v>41275</v>
      </c>
      <c r="B1698" s="82">
        <v>2.9499</v>
      </c>
      <c r="C1698" s="13">
        <f t="shared" si="52"/>
        <v>2.9499000000000001E-2</v>
      </c>
      <c r="D1698" s="91">
        <f ca="1">AVERAGE(C1698:OFFSET(C1698,$I$1-1,0))</f>
        <v>2.8540340000000011E-2</v>
      </c>
      <c r="F1698" s="8">
        <v>31356</v>
      </c>
      <c r="G1698" s="11">
        <f t="shared" ca="1" si="53"/>
        <v>0.10910104999999996</v>
      </c>
    </row>
    <row r="1699" spans="1:7" ht="15">
      <c r="A1699" s="12">
        <v>41274</v>
      </c>
      <c r="B1699" s="82">
        <v>2.9499</v>
      </c>
      <c r="C1699" s="13">
        <f t="shared" si="52"/>
        <v>2.9499000000000001E-2</v>
      </c>
      <c r="D1699" s="91">
        <f ca="1">AVERAGE(C1699:OFFSET(C1699,$I$1-1,0))</f>
        <v>2.8557720000000012E-2</v>
      </c>
      <c r="F1699" s="8">
        <v>31357</v>
      </c>
      <c r="G1699" s="11">
        <f t="shared" ca="1" si="53"/>
        <v>0.10902889999999996</v>
      </c>
    </row>
    <row r="1700" spans="1:7" ht="15">
      <c r="A1700" s="12">
        <v>41271</v>
      </c>
      <c r="B1700" s="82">
        <v>2.8672</v>
      </c>
      <c r="C1700" s="13">
        <f t="shared" si="52"/>
        <v>2.8672E-2</v>
      </c>
      <c r="D1700" s="91">
        <f ca="1">AVERAGE(C1700:OFFSET(C1700,$I$1-1,0))</f>
        <v>2.8577180000000015E-2</v>
      </c>
      <c r="F1700" s="8">
        <v>31358</v>
      </c>
      <c r="G1700" s="11">
        <f t="shared" ca="1" si="53"/>
        <v>0.10896159999999996</v>
      </c>
    </row>
    <row r="1701" spans="1:7" ht="15">
      <c r="A1701" s="12">
        <v>41270</v>
      </c>
      <c r="B1701" s="82">
        <v>2.9095</v>
      </c>
      <c r="C1701" s="13">
        <f t="shared" si="52"/>
        <v>2.9094999999999999E-2</v>
      </c>
      <c r="D1701" s="91">
        <f ca="1">AVERAGE(C1701:OFFSET(C1701,$I$1-1,0))</f>
        <v>2.8599075000000015E-2</v>
      </c>
      <c r="F1701" s="8">
        <v>31359</v>
      </c>
      <c r="G1701" s="11">
        <f t="shared" ca="1" si="53"/>
        <v>0.10889554999999998</v>
      </c>
    </row>
    <row r="1702" spans="1:7" ht="15">
      <c r="A1702" s="12">
        <v>41269</v>
      </c>
      <c r="B1702" s="82">
        <v>2.9224000000000001</v>
      </c>
      <c r="C1702" s="13">
        <f t="shared" si="52"/>
        <v>2.9224E-2</v>
      </c>
      <c r="D1702" s="91">
        <f ca="1">AVERAGE(C1702:OFFSET(C1702,$I$1-1,0))</f>
        <v>2.8621580000000021E-2</v>
      </c>
      <c r="F1702" s="8">
        <v>31363</v>
      </c>
      <c r="G1702" s="11">
        <f t="shared" ca="1" si="53"/>
        <v>0.10882214999999996</v>
      </c>
    </row>
    <row r="1703" spans="1:7" ht="15">
      <c r="A1703" s="12">
        <v>41268</v>
      </c>
      <c r="B1703" s="82">
        <v>2.9384999999999999</v>
      </c>
      <c r="C1703" s="13">
        <f t="shared" si="52"/>
        <v>2.9384999999999998E-2</v>
      </c>
      <c r="D1703" s="91">
        <f ca="1">AVERAGE(C1703:OFFSET(C1703,$I$1-1,0))</f>
        <v>2.8644645000000021E-2</v>
      </c>
      <c r="F1703" s="8">
        <v>31364</v>
      </c>
      <c r="G1703" s="11">
        <f t="shared" ca="1" si="53"/>
        <v>0.10874844999999997</v>
      </c>
    </row>
    <row r="1704" spans="1:7" ht="15">
      <c r="A1704" s="12">
        <v>41267</v>
      </c>
      <c r="B1704" s="82">
        <v>2.9384999999999999</v>
      </c>
      <c r="C1704" s="13">
        <f t="shared" si="52"/>
        <v>2.9384999999999998E-2</v>
      </c>
      <c r="D1704" s="91">
        <f ca="1">AVERAGE(C1704:OFFSET(C1704,$I$1-1,0))</f>
        <v>2.866999000000002E-2</v>
      </c>
      <c r="F1704" s="8">
        <v>31365</v>
      </c>
      <c r="G1704" s="11">
        <f t="shared" ca="1" si="53"/>
        <v>0.10867529999999997</v>
      </c>
    </row>
    <row r="1705" spans="1:7" ht="15">
      <c r="A1705" s="12">
        <v>41264</v>
      </c>
      <c r="B1705" s="82">
        <v>2.9312</v>
      </c>
      <c r="C1705" s="13">
        <f t="shared" si="52"/>
        <v>2.9312000000000001E-2</v>
      </c>
      <c r="D1705" s="91">
        <f ca="1">AVERAGE(C1705:OFFSET(C1705,$I$1-1,0))</f>
        <v>2.8696960000000025E-2</v>
      </c>
      <c r="F1705" s="8">
        <v>31366</v>
      </c>
      <c r="G1705" s="11">
        <f t="shared" ca="1" si="53"/>
        <v>0.10860049999999997</v>
      </c>
    </row>
    <row r="1706" spans="1:7" ht="15">
      <c r="A1706" s="12">
        <v>41263</v>
      </c>
      <c r="B1706" s="82">
        <v>2.9807000000000001</v>
      </c>
      <c r="C1706" s="13">
        <f t="shared" si="52"/>
        <v>2.9807E-2</v>
      </c>
      <c r="D1706" s="91">
        <f ca="1">AVERAGE(C1706:OFFSET(C1706,$I$1-1,0))</f>
        <v>2.8720705000000023E-2</v>
      </c>
      <c r="F1706" s="8">
        <v>31369</v>
      </c>
      <c r="G1706" s="11">
        <f t="shared" ca="1" si="53"/>
        <v>0.10852314999999998</v>
      </c>
    </row>
    <row r="1707" spans="1:7" ht="15">
      <c r="A1707" s="12">
        <v>41262</v>
      </c>
      <c r="B1707" s="82">
        <v>2.9864999999999999</v>
      </c>
      <c r="C1707" s="13">
        <f t="shared" si="52"/>
        <v>2.9864999999999999E-2</v>
      </c>
      <c r="D1707" s="91">
        <f ca="1">AVERAGE(C1707:OFFSET(C1707,$I$1-1,0))</f>
        <v>2.8742410000000027E-2</v>
      </c>
      <c r="F1707" s="8">
        <v>31370</v>
      </c>
      <c r="G1707" s="11">
        <f t="shared" ca="1" si="53"/>
        <v>0.10844725000000001</v>
      </c>
    </row>
    <row r="1708" spans="1:7" ht="15">
      <c r="A1708" s="12">
        <v>41261</v>
      </c>
      <c r="B1708" s="82">
        <v>2.9979</v>
      </c>
      <c r="C1708" s="13">
        <f t="shared" si="52"/>
        <v>2.9978999999999999E-2</v>
      </c>
      <c r="D1708" s="91">
        <f ca="1">AVERAGE(C1708:OFFSET(C1708,$I$1-1,0))</f>
        <v>2.8763130000000022E-2</v>
      </c>
      <c r="F1708" s="8">
        <v>31371</v>
      </c>
      <c r="G1708" s="11">
        <f t="shared" ca="1" si="53"/>
        <v>0.10836749999999999</v>
      </c>
    </row>
    <row r="1709" spans="1:7" ht="15">
      <c r="A1709" s="12">
        <v>41260</v>
      </c>
      <c r="B1709" s="82">
        <v>2.9457</v>
      </c>
      <c r="C1709" s="13">
        <f t="shared" si="52"/>
        <v>2.9457000000000001E-2</v>
      </c>
      <c r="D1709" s="91">
        <f ca="1">AVERAGE(C1709:OFFSET(C1709,$I$1-1,0))</f>
        <v>2.8776550000000029E-2</v>
      </c>
      <c r="F1709" s="8">
        <v>31372</v>
      </c>
      <c r="G1709" s="11">
        <f t="shared" ca="1" si="53"/>
        <v>0.10829589999999997</v>
      </c>
    </row>
    <row r="1710" spans="1:7" ht="15">
      <c r="A1710" s="12">
        <v>41257</v>
      </c>
      <c r="B1710" s="82">
        <v>2.8639999999999999</v>
      </c>
      <c r="C1710" s="13">
        <f t="shared" si="52"/>
        <v>2.8639999999999999E-2</v>
      </c>
      <c r="D1710" s="91">
        <f ca="1">AVERAGE(C1710:OFFSET(C1710,$I$1-1,0))</f>
        <v>2.8787825000000034E-2</v>
      </c>
      <c r="F1710" s="8">
        <v>31373</v>
      </c>
      <c r="G1710" s="11">
        <f t="shared" ca="1" si="53"/>
        <v>0.10823024999999997</v>
      </c>
    </row>
    <row r="1711" spans="1:7" ht="15">
      <c r="A1711" s="12">
        <v>41256</v>
      </c>
      <c r="B1711" s="82">
        <v>2.9054000000000002</v>
      </c>
      <c r="C1711" s="13">
        <f t="shared" si="52"/>
        <v>2.9054000000000003E-2</v>
      </c>
      <c r="D1711" s="91">
        <f ca="1">AVERAGE(C1711:OFFSET(C1711,$I$1-1,0))</f>
        <v>2.880351500000003E-2</v>
      </c>
      <c r="F1711" s="8">
        <v>31376</v>
      </c>
      <c r="G1711" s="11">
        <f t="shared" ca="1" si="53"/>
        <v>0.10817049999999999</v>
      </c>
    </row>
    <row r="1712" spans="1:7" ht="15">
      <c r="A1712" s="12">
        <v>41255</v>
      </c>
      <c r="B1712" s="82">
        <v>2.8894000000000002</v>
      </c>
      <c r="C1712" s="13">
        <f t="shared" si="52"/>
        <v>2.8894000000000003E-2</v>
      </c>
      <c r="D1712" s="91">
        <f ca="1">AVERAGE(C1712:OFFSET(C1712,$I$1-1,0))</f>
        <v>2.8816970000000032E-2</v>
      </c>
      <c r="F1712" s="8">
        <v>31377</v>
      </c>
      <c r="G1712" s="11">
        <f t="shared" ca="1" si="53"/>
        <v>0.10810959999999997</v>
      </c>
    </row>
    <row r="1713" spans="1:7" ht="15">
      <c r="A1713" s="12">
        <v>41254</v>
      </c>
      <c r="B1713" s="82">
        <v>2.8410000000000002</v>
      </c>
      <c r="C1713" s="13">
        <f t="shared" si="52"/>
        <v>2.8410000000000001E-2</v>
      </c>
      <c r="D1713" s="91">
        <f ca="1">AVERAGE(C1713:OFFSET(C1713,$I$1-1,0))</f>
        <v>2.8828665000000035E-2</v>
      </c>
      <c r="F1713" s="8">
        <v>31378</v>
      </c>
      <c r="G1713" s="11">
        <f t="shared" ca="1" si="53"/>
        <v>0.10804549999999999</v>
      </c>
    </row>
    <row r="1714" spans="1:7" ht="15">
      <c r="A1714" s="12">
        <v>41253</v>
      </c>
      <c r="B1714" s="82">
        <v>2.7979000000000003</v>
      </c>
      <c r="C1714" s="13">
        <f t="shared" si="52"/>
        <v>2.7979000000000004E-2</v>
      </c>
      <c r="D1714" s="91">
        <f ca="1">AVERAGE(C1714:OFFSET(C1714,$I$1-1,0))</f>
        <v>2.884029500000003E-2</v>
      </c>
      <c r="F1714" s="8">
        <v>31380</v>
      </c>
      <c r="G1714" s="11">
        <f t="shared" ca="1" si="53"/>
        <v>0.10798414999999999</v>
      </c>
    </row>
    <row r="1715" spans="1:7" ht="15">
      <c r="A1715" s="12">
        <v>41250</v>
      </c>
      <c r="B1715" s="82">
        <v>2.8104</v>
      </c>
      <c r="C1715" s="13">
        <f t="shared" si="52"/>
        <v>2.8104000000000001E-2</v>
      </c>
      <c r="D1715" s="91">
        <f ca="1">AVERAGE(C1715:OFFSET(C1715,$I$1-1,0))</f>
        <v>2.8857900000000034E-2</v>
      </c>
      <c r="F1715" s="8">
        <v>31383</v>
      </c>
      <c r="G1715" s="11">
        <f t="shared" ca="1" si="53"/>
        <v>0.10792484999999997</v>
      </c>
    </row>
    <row r="1716" spans="1:7" ht="15">
      <c r="A1716" s="12">
        <v>41249</v>
      </c>
      <c r="B1716" s="82">
        <v>2.7739000000000003</v>
      </c>
      <c r="C1716" s="13">
        <f t="shared" si="52"/>
        <v>2.7739000000000003E-2</v>
      </c>
      <c r="D1716" s="91">
        <f ca="1">AVERAGE(C1716:OFFSET(C1716,$I$1-1,0))</f>
        <v>2.8872500000000034E-2</v>
      </c>
      <c r="F1716" s="8">
        <v>31384</v>
      </c>
      <c r="G1716" s="11">
        <f t="shared" ca="1" si="53"/>
        <v>0.10785859999999997</v>
      </c>
    </row>
    <row r="1717" spans="1:7" ht="15">
      <c r="A1717" s="12">
        <v>41248</v>
      </c>
      <c r="B1717" s="82">
        <v>2.7770000000000001</v>
      </c>
      <c r="C1717" s="13">
        <f t="shared" si="52"/>
        <v>2.7770000000000003E-2</v>
      </c>
      <c r="D1717" s="91">
        <f ca="1">AVERAGE(C1717:OFFSET(C1717,$I$1-1,0))</f>
        <v>2.8891185000000038E-2</v>
      </c>
      <c r="F1717" s="8">
        <v>31385</v>
      </c>
      <c r="G1717" s="11">
        <f t="shared" ca="1" si="53"/>
        <v>0.10778594999999998</v>
      </c>
    </row>
    <row r="1718" spans="1:7" ht="15">
      <c r="A1718" s="12">
        <v>41247</v>
      </c>
      <c r="B1718" s="82">
        <v>2.7770000000000001</v>
      </c>
      <c r="C1718" s="13">
        <f t="shared" si="52"/>
        <v>2.7770000000000003E-2</v>
      </c>
      <c r="D1718" s="91">
        <f ca="1">AVERAGE(C1718:OFFSET(C1718,$I$1-1,0))</f>
        <v>2.8906575000000032E-2</v>
      </c>
      <c r="F1718" s="8">
        <v>31386</v>
      </c>
      <c r="G1718" s="11">
        <f t="shared" ca="1" si="53"/>
        <v>0.10771469999999997</v>
      </c>
    </row>
    <row r="1719" spans="1:7" ht="15">
      <c r="A1719" s="12">
        <v>41246</v>
      </c>
      <c r="B1719" s="82">
        <v>2.7987000000000002</v>
      </c>
      <c r="C1719" s="13">
        <f t="shared" si="52"/>
        <v>2.7987000000000001E-2</v>
      </c>
      <c r="D1719" s="91">
        <f ca="1">AVERAGE(C1719:OFFSET(C1719,$I$1-1,0))</f>
        <v>2.892137000000003E-2</v>
      </c>
      <c r="F1719" s="8">
        <v>31387</v>
      </c>
      <c r="G1719" s="11">
        <f t="shared" ca="1" si="53"/>
        <v>0.10764424999999997</v>
      </c>
    </row>
    <row r="1720" spans="1:7" ht="15">
      <c r="A1720" s="12">
        <v>41243</v>
      </c>
      <c r="B1720" s="82">
        <v>2.8089</v>
      </c>
      <c r="C1720" s="13">
        <f t="shared" si="52"/>
        <v>2.8088999999999999E-2</v>
      </c>
      <c r="D1720" s="91">
        <f ca="1">AVERAGE(C1720:OFFSET(C1720,$I$1-1,0))</f>
        <v>2.8933810000000032E-2</v>
      </c>
      <c r="F1720" s="8">
        <v>31390</v>
      </c>
      <c r="G1720" s="11">
        <f t="shared" ca="1" si="53"/>
        <v>0.10756414999999997</v>
      </c>
    </row>
    <row r="1721" spans="1:7" ht="15">
      <c r="A1721" s="12">
        <v>41242</v>
      </c>
      <c r="B1721" s="82">
        <v>2.7955999999999999</v>
      </c>
      <c r="C1721" s="13">
        <f t="shared" si="52"/>
        <v>2.7955999999999998E-2</v>
      </c>
      <c r="D1721" s="91">
        <f ca="1">AVERAGE(C1721:OFFSET(C1721,$I$1-1,0))</f>
        <v>2.8948325000000039E-2</v>
      </c>
      <c r="F1721" s="8">
        <v>31391</v>
      </c>
      <c r="G1721" s="11">
        <f t="shared" ca="1" si="53"/>
        <v>0.10748179999999996</v>
      </c>
    </row>
    <row r="1722" spans="1:7" ht="15">
      <c r="A1722" s="12">
        <v>41241</v>
      </c>
      <c r="B1722" s="82">
        <v>2.7979000000000003</v>
      </c>
      <c r="C1722" s="13">
        <f t="shared" si="52"/>
        <v>2.7979000000000004E-2</v>
      </c>
      <c r="D1722" s="91">
        <f ca="1">AVERAGE(C1722:OFFSET(C1722,$I$1-1,0))</f>
        <v>2.8965480000000033E-2</v>
      </c>
      <c r="F1722" s="8">
        <v>31392</v>
      </c>
      <c r="G1722" s="11">
        <f t="shared" ca="1" si="53"/>
        <v>0.10739534999999996</v>
      </c>
    </row>
    <row r="1723" spans="1:7" ht="15">
      <c r="A1723" s="12">
        <v>41240</v>
      </c>
      <c r="B1723" s="82">
        <v>2.7847</v>
      </c>
      <c r="C1723" s="13">
        <f t="shared" si="52"/>
        <v>2.7847E-2</v>
      </c>
      <c r="D1723" s="91">
        <f ca="1">AVERAGE(C1723:OFFSET(C1723,$I$1-1,0))</f>
        <v>2.8982965000000031E-2</v>
      </c>
      <c r="F1723" s="8">
        <v>31393</v>
      </c>
      <c r="G1723" s="11">
        <f t="shared" ca="1" si="53"/>
        <v>0.10730604999999997</v>
      </c>
    </row>
    <row r="1724" spans="1:7" ht="15">
      <c r="A1724" s="12">
        <v>41239</v>
      </c>
      <c r="B1724" s="82">
        <v>2.8018000000000001</v>
      </c>
      <c r="C1724" s="13">
        <f t="shared" si="52"/>
        <v>2.8018000000000001E-2</v>
      </c>
      <c r="D1724" s="91">
        <f ca="1">AVERAGE(C1724:OFFSET(C1724,$I$1-1,0))</f>
        <v>2.9004180000000029E-2</v>
      </c>
      <c r="F1724" s="8">
        <v>31394</v>
      </c>
      <c r="G1724" s="11">
        <f t="shared" ca="1" si="53"/>
        <v>0.10721799999999998</v>
      </c>
    </row>
    <row r="1725" spans="1:7" ht="15">
      <c r="A1725" s="12">
        <v>41236</v>
      </c>
      <c r="B1725" s="82">
        <v>2.8284000000000002</v>
      </c>
      <c r="C1725" s="13">
        <f t="shared" si="52"/>
        <v>2.8284000000000004E-2</v>
      </c>
      <c r="D1725" s="91">
        <f ca="1">AVERAGE(C1725:OFFSET(C1725,$I$1-1,0))</f>
        <v>2.9021470000000021E-2</v>
      </c>
      <c r="F1725" s="8">
        <v>31397</v>
      </c>
      <c r="G1725" s="11">
        <f t="shared" ca="1" si="53"/>
        <v>0.10712994999999997</v>
      </c>
    </row>
    <row r="1726" spans="1:7" ht="15">
      <c r="A1726" s="12">
        <v>41235</v>
      </c>
      <c r="B1726" s="82">
        <v>2.8197999999999999</v>
      </c>
      <c r="C1726" s="13">
        <f t="shared" si="52"/>
        <v>2.8197999999999997E-2</v>
      </c>
      <c r="D1726" s="91">
        <f ca="1">AVERAGE(C1726:OFFSET(C1726,$I$1-1,0))</f>
        <v>2.9037430000000017E-2</v>
      </c>
      <c r="F1726" s="8">
        <v>31398</v>
      </c>
      <c r="G1726" s="11">
        <f t="shared" ca="1" si="53"/>
        <v>0.10703064999999996</v>
      </c>
    </row>
    <row r="1727" spans="1:7" ht="15">
      <c r="A1727" s="12">
        <v>41234</v>
      </c>
      <c r="B1727" s="82">
        <v>2.8197999999999999</v>
      </c>
      <c r="C1727" s="13">
        <f t="shared" si="52"/>
        <v>2.8197999999999997E-2</v>
      </c>
      <c r="D1727" s="91">
        <f ca="1">AVERAGE(C1727:OFFSET(C1727,$I$1-1,0))</f>
        <v>2.9053375000000017E-2</v>
      </c>
      <c r="F1727" s="8">
        <v>31399</v>
      </c>
      <c r="G1727" s="11">
        <f t="shared" ca="1" si="53"/>
        <v>0.1069314</v>
      </c>
    </row>
    <row r="1728" spans="1:7" ht="15">
      <c r="A1728" s="12">
        <v>41233</v>
      </c>
      <c r="B1728" s="82">
        <v>2.8205999999999998</v>
      </c>
      <c r="C1728" s="13">
        <f t="shared" si="52"/>
        <v>2.8205999999999998E-2</v>
      </c>
      <c r="D1728" s="91">
        <f ca="1">AVERAGE(C1728:OFFSET(C1728,$I$1-1,0))</f>
        <v>2.9066870000000019E-2</v>
      </c>
      <c r="F1728" s="8">
        <v>31400</v>
      </c>
      <c r="G1728" s="11">
        <f t="shared" ca="1" si="53"/>
        <v>0.10682424999999998</v>
      </c>
    </row>
    <row r="1729" spans="1:7" ht="15">
      <c r="A1729" s="12">
        <v>41232</v>
      </c>
      <c r="B1729" s="82">
        <v>2.7631000000000001</v>
      </c>
      <c r="C1729" s="13">
        <f t="shared" si="52"/>
        <v>2.7631000000000003E-2</v>
      </c>
      <c r="D1729" s="91">
        <f ca="1">AVERAGE(C1729:OFFSET(C1729,$I$1-1,0))</f>
        <v>2.9080205000000022E-2</v>
      </c>
      <c r="F1729" s="8">
        <v>31401</v>
      </c>
      <c r="G1729" s="11">
        <f t="shared" ca="1" si="53"/>
        <v>0.10669679999999999</v>
      </c>
    </row>
    <row r="1730" spans="1:7" ht="15">
      <c r="A1730" s="12">
        <v>41229</v>
      </c>
      <c r="B1730" s="82">
        <v>2.7324000000000002</v>
      </c>
      <c r="C1730" s="13">
        <f t="shared" si="52"/>
        <v>2.7324000000000001E-2</v>
      </c>
      <c r="D1730" s="91">
        <f ca="1">AVERAGE(C1730:OFFSET(C1730,$I$1-1,0))</f>
        <v>2.9098060000000023E-2</v>
      </c>
      <c r="F1730" s="8">
        <v>31404</v>
      </c>
      <c r="G1730" s="11">
        <f t="shared" ca="1" si="53"/>
        <v>0.10657335</v>
      </c>
    </row>
    <row r="1731" spans="1:7" ht="15">
      <c r="A1731" s="12">
        <v>41228</v>
      </c>
      <c r="B1731" s="82">
        <v>2.7307999999999999</v>
      </c>
      <c r="C1731" s="13">
        <f t="shared" si="52"/>
        <v>2.7307999999999999E-2</v>
      </c>
      <c r="D1731" s="91">
        <f ca="1">AVERAGE(C1731:OFFSET(C1731,$I$1-1,0))</f>
        <v>2.9118460000000023E-2</v>
      </c>
      <c r="F1731" s="8">
        <v>31405</v>
      </c>
      <c r="G1731" s="11">
        <f t="shared" ca="1" si="53"/>
        <v>0.10644380000000001</v>
      </c>
    </row>
    <row r="1732" spans="1:7" ht="15">
      <c r="A1732" s="12">
        <v>41227</v>
      </c>
      <c r="B1732" s="82">
        <v>2.7269999999999999</v>
      </c>
      <c r="C1732" s="13">
        <f t="shared" si="52"/>
        <v>2.7269999999999999E-2</v>
      </c>
      <c r="D1732" s="91">
        <f ca="1">AVERAGE(C1732:OFFSET(C1732,$I$1-1,0))</f>
        <v>2.9140935000000024E-2</v>
      </c>
      <c r="F1732" s="8">
        <v>31407</v>
      </c>
      <c r="G1732" s="11">
        <f t="shared" ca="1" si="53"/>
        <v>0.10631399999999999</v>
      </c>
    </row>
    <row r="1733" spans="1:7" ht="15">
      <c r="A1733" s="12">
        <v>41226</v>
      </c>
      <c r="B1733" s="82">
        <v>2.7246999999999999</v>
      </c>
      <c r="C1733" s="13">
        <f t="shared" ref="C1733:C1796" si="54">B1733/100</f>
        <v>2.7247E-2</v>
      </c>
      <c r="D1733" s="91">
        <f ca="1">AVERAGE(C1733:OFFSET(C1733,$I$1-1,0))</f>
        <v>2.9162130000000022E-2</v>
      </c>
      <c r="F1733" s="8">
        <v>31408</v>
      </c>
      <c r="G1733" s="11">
        <f t="shared" ca="1" si="53"/>
        <v>0.10619255000000001</v>
      </c>
    </row>
    <row r="1734" spans="1:7" ht="15">
      <c r="A1734" s="12">
        <v>41225</v>
      </c>
      <c r="B1734" s="82">
        <v>2.7408000000000001</v>
      </c>
      <c r="C1734" s="13">
        <f t="shared" si="54"/>
        <v>2.7408000000000002E-2</v>
      </c>
      <c r="D1734" s="91">
        <f ca="1">AVERAGE(C1734:OFFSET(C1734,$I$1-1,0))</f>
        <v>2.9183070000000023E-2</v>
      </c>
      <c r="F1734" s="8">
        <v>31411</v>
      </c>
      <c r="G1734" s="11">
        <f t="shared" ref="G1734:G1797" ca="1" si="55">VLOOKUP($F1734,$A$5:$D$10419,4,FALSE)</f>
        <v>0.10606924999999999</v>
      </c>
    </row>
    <row r="1735" spans="1:7" ht="15">
      <c r="A1735" s="12">
        <v>41222</v>
      </c>
      <c r="B1735" s="82">
        <v>2.7408000000000001</v>
      </c>
      <c r="C1735" s="13">
        <f t="shared" si="54"/>
        <v>2.7408000000000002E-2</v>
      </c>
      <c r="D1735" s="91">
        <f ca="1">AVERAGE(C1735:OFFSET(C1735,$I$1-1,0))</f>
        <v>2.9200860000000023E-2</v>
      </c>
      <c r="F1735" s="8">
        <v>31412</v>
      </c>
      <c r="G1735" s="11">
        <f t="shared" ca="1" si="55"/>
        <v>0.10594819999999999</v>
      </c>
    </row>
    <row r="1736" spans="1:7" ht="15">
      <c r="A1736" s="12">
        <v>41221</v>
      </c>
      <c r="B1736" s="82">
        <v>2.7507000000000001</v>
      </c>
      <c r="C1736" s="13">
        <f t="shared" si="54"/>
        <v>2.7507E-2</v>
      </c>
      <c r="D1736" s="91">
        <f ca="1">AVERAGE(C1736:OFFSET(C1736,$I$1-1,0))</f>
        <v>2.9219780000000025E-2</v>
      </c>
      <c r="F1736" s="8">
        <v>31414</v>
      </c>
      <c r="G1736" s="11">
        <f t="shared" ca="1" si="55"/>
        <v>0.10582074999999998</v>
      </c>
    </row>
    <row r="1737" spans="1:7" ht="15">
      <c r="A1737" s="12">
        <v>41220</v>
      </c>
      <c r="B1737" s="82">
        <v>2.8279000000000001</v>
      </c>
      <c r="C1737" s="13">
        <f t="shared" si="54"/>
        <v>2.8279000000000002E-2</v>
      </c>
      <c r="D1737" s="91">
        <f ca="1">AVERAGE(C1737:OFFSET(C1737,$I$1-1,0))</f>
        <v>2.9232385000000017E-2</v>
      </c>
      <c r="F1737" s="8">
        <v>31415</v>
      </c>
      <c r="G1737" s="11">
        <f t="shared" ca="1" si="55"/>
        <v>0.10569114999999998</v>
      </c>
    </row>
    <row r="1738" spans="1:7" ht="15">
      <c r="A1738" s="12">
        <v>41219</v>
      </c>
      <c r="B1738" s="82">
        <v>2.9203000000000001</v>
      </c>
      <c r="C1738" s="13">
        <f t="shared" si="54"/>
        <v>2.9203E-2</v>
      </c>
      <c r="D1738" s="91">
        <f ca="1">AVERAGE(C1738:OFFSET(C1738,$I$1-1,0))</f>
        <v>2.9240585000000013E-2</v>
      </c>
      <c r="F1738" s="8">
        <v>31418</v>
      </c>
      <c r="G1738" s="11">
        <f t="shared" ca="1" si="55"/>
        <v>0.10555954999999997</v>
      </c>
    </row>
    <row r="1739" spans="1:7" ht="15">
      <c r="A1739" s="12">
        <v>41218</v>
      </c>
      <c r="B1739" s="82">
        <v>2.8761999999999999</v>
      </c>
      <c r="C1739" s="13">
        <f t="shared" si="54"/>
        <v>2.8761999999999999E-2</v>
      </c>
      <c r="D1739" s="91">
        <f ca="1">AVERAGE(C1739:OFFSET(C1739,$I$1-1,0))</f>
        <v>2.9241445000000012E-2</v>
      </c>
      <c r="F1739" s="8">
        <v>31419</v>
      </c>
      <c r="G1739" s="11">
        <f t="shared" ca="1" si="55"/>
        <v>0.10542409999999995</v>
      </c>
    </row>
    <row r="1740" spans="1:7" ht="15">
      <c r="A1740" s="12">
        <v>41215</v>
      </c>
      <c r="B1740" s="82">
        <v>2.9066000000000001</v>
      </c>
      <c r="C1740" s="13">
        <f t="shared" si="54"/>
        <v>2.9066000000000002E-2</v>
      </c>
      <c r="D1740" s="91">
        <f ca="1">AVERAGE(C1740:OFFSET(C1740,$I$1-1,0))</f>
        <v>2.9247580000000006E-2</v>
      </c>
      <c r="F1740" s="8">
        <v>31420</v>
      </c>
      <c r="G1740" s="11">
        <f t="shared" ca="1" si="55"/>
        <v>0.10529979999999994</v>
      </c>
    </row>
    <row r="1741" spans="1:7" ht="15">
      <c r="A1741" s="12">
        <v>41214</v>
      </c>
      <c r="B1741" s="82">
        <v>2.9009999999999998</v>
      </c>
      <c r="C1741" s="13">
        <f t="shared" si="54"/>
        <v>2.9009999999999998E-2</v>
      </c>
      <c r="D1741" s="91">
        <f ca="1">AVERAGE(C1741:OFFSET(C1741,$I$1-1,0))</f>
        <v>2.9255120000000003E-2</v>
      </c>
      <c r="F1741" s="8">
        <v>31421</v>
      </c>
      <c r="G1741" s="11">
        <f t="shared" ca="1" si="55"/>
        <v>0.10518624999999993</v>
      </c>
    </row>
    <row r="1742" spans="1:7" ht="15">
      <c r="A1742" s="12">
        <v>41213</v>
      </c>
      <c r="B1742" s="82">
        <v>2.8578999999999999</v>
      </c>
      <c r="C1742" s="13">
        <f t="shared" si="54"/>
        <v>2.8579E-2</v>
      </c>
      <c r="D1742" s="91">
        <f ca="1">AVERAGE(C1742:OFFSET(C1742,$I$1-1,0))</f>
        <v>2.9264580000000005E-2</v>
      </c>
      <c r="F1742" s="8">
        <v>31422</v>
      </c>
      <c r="G1742" s="11">
        <f t="shared" ca="1" si="55"/>
        <v>0.10507404999999993</v>
      </c>
    </row>
    <row r="1743" spans="1:7" ht="15">
      <c r="A1743" s="12">
        <v>41212</v>
      </c>
      <c r="B1743" s="82">
        <v>2.8826000000000001</v>
      </c>
      <c r="C1743" s="13">
        <f t="shared" si="54"/>
        <v>2.8826000000000001E-2</v>
      </c>
      <c r="D1743" s="91">
        <f ca="1">AVERAGE(C1743:OFFSET(C1743,$I$1-1,0))</f>
        <v>2.9279105000000007E-2</v>
      </c>
      <c r="F1743" s="8">
        <v>31425</v>
      </c>
      <c r="G1743" s="11">
        <f t="shared" ca="1" si="55"/>
        <v>0.10496684999999992</v>
      </c>
    </row>
    <row r="1744" spans="1:7" ht="15">
      <c r="A1744" s="12">
        <v>41211</v>
      </c>
      <c r="B1744" s="82">
        <v>2.8826000000000001</v>
      </c>
      <c r="C1744" s="13">
        <f t="shared" si="54"/>
        <v>2.8826000000000001E-2</v>
      </c>
      <c r="D1744" s="91">
        <f ca="1">AVERAGE(C1744:OFFSET(C1744,$I$1-1,0))</f>
        <v>2.9292435000000006E-2</v>
      </c>
      <c r="F1744" s="8">
        <v>31426</v>
      </c>
      <c r="G1744" s="11">
        <f t="shared" ca="1" si="55"/>
        <v>0.10485714999999994</v>
      </c>
    </row>
    <row r="1745" spans="1:7" ht="15">
      <c r="A1745" s="12">
        <v>41208</v>
      </c>
      <c r="B1745" s="82">
        <v>2.9041999999999999</v>
      </c>
      <c r="C1745" s="13">
        <f t="shared" si="54"/>
        <v>2.9041999999999998E-2</v>
      </c>
      <c r="D1745" s="91">
        <f ca="1">AVERAGE(C1745:OFFSET(C1745,$I$1-1,0))</f>
        <v>2.9304790000000011E-2</v>
      </c>
      <c r="F1745" s="8">
        <v>31427</v>
      </c>
      <c r="G1745" s="11">
        <f t="shared" ca="1" si="55"/>
        <v>0.10473704999999994</v>
      </c>
    </row>
    <row r="1746" spans="1:7" ht="15">
      <c r="A1746" s="12">
        <v>41207</v>
      </c>
      <c r="B1746" s="82">
        <v>2.9771000000000001</v>
      </c>
      <c r="C1746" s="13">
        <f t="shared" si="54"/>
        <v>2.9771000000000002E-2</v>
      </c>
      <c r="D1746" s="91">
        <f ca="1">AVERAGE(C1746:OFFSET(C1746,$I$1-1,0))</f>
        <v>2.9314570000000009E-2</v>
      </c>
      <c r="F1746" s="8">
        <v>31428</v>
      </c>
      <c r="G1746" s="11">
        <f t="shared" ca="1" si="55"/>
        <v>0.10462044999999995</v>
      </c>
    </row>
    <row r="1747" spans="1:7" ht="15">
      <c r="A1747" s="12">
        <v>41206</v>
      </c>
      <c r="B1747" s="82">
        <v>2.9493999999999998</v>
      </c>
      <c r="C1747" s="13">
        <f t="shared" si="54"/>
        <v>2.9493999999999999E-2</v>
      </c>
      <c r="D1747" s="91">
        <f ca="1">AVERAGE(C1747:OFFSET(C1747,$I$1-1,0))</f>
        <v>2.9317795000000015E-2</v>
      </c>
      <c r="F1747" s="8">
        <v>31429</v>
      </c>
      <c r="G1747" s="11">
        <f t="shared" ca="1" si="55"/>
        <v>0.10450949999999995</v>
      </c>
    </row>
    <row r="1748" spans="1:7" ht="15">
      <c r="A1748" s="12">
        <v>41205</v>
      </c>
      <c r="B1748" s="82">
        <v>2.9024999999999999</v>
      </c>
      <c r="C1748" s="13">
        <f t="shared" si="54"/>
        <v>2.9024999999999999E-2</v>
      </c>
      <c r="D1748" s="91">
        <f ca="1">AVERAGE(C1748:OFFSET(C1748,$I$1-1,0))</f>
        <v>2.9318135000000013E-2</v>
      </c>
      <c r="F1748" s="8">
        <v>31433</v>
      </c>
      <c r="G1748" s="11">
        <f t="shared" ca="1" si="55"/>
        <v>0.10439844999999995</v>
      </c>
    </row>
    <row r="1749" spans="1:7" ht="15">
      <c r="A1749" s="12">
        <v>41204</v>
      </c>
      <c r="B1749" s="82">
        <v>2.9704999999999999</v>
      </c>
      <c r="C1749" s="13">
        <f t="shared" si="54"/>
        <v>2.9704999999999999E-2</v>
      </c>
      <c r="D1749" s="91">
        <f ca="1">AVERAGE(C1749:OFFSET(C1749,$I$1-1,0))</f>
        <v>2.9317935000000014E-2</v>
      </c>
      <c r="F1749" s="8">
        <v>31434</v>
      </c>
      <c r="G1749" s="11">
        <f t="shared" ca="1" si="55"/>
        <v>0.10428624999999993</v>
      </c>
    </row>
    <row r="1750" spans="1:7" ht="15">
      <c r="A1750" s="12">
        <v>41201</v>
      </c>
      <c r="B1750" s="82">
        <v>2.9339</v>
      </c>
      <c r="C1750" s="13">
        <f t="shared" si="54"/>
        <v>2.9339E-2</v>
      </c>
      <c r="D1750" s="91">
        <f ca="1">AVERAGE(C1750:OFFSET(C1750,$I$1-1,0))</f>
        <v>2.9314910000000013E-2</v>
      </c>
      <c r="F1750" s="8">
        <v>31435</v>
      </c>
      <c r="G1750" s="11">
        <f t="shared" ca="1" si="55"/>
        <v>0.10417214999999994</v>
      </c>
    </row>
    <row r="1751" spans="1:7" ht="15">
      <c r="A1751" s="12">
        <v>41200</v>
      </c>
      <c r="B1751" s="82">
        <v>3.0188999999999999</v>
      </c>
      <c r="C1751" s="13">
        <f t="shared" si="54"/>
        <v>3.0189000000000001E-2</v>
      </c>
      <c r="D1751" s="91">
        <f ca="1">AVERAGE(C1751:OFFSET(C1751,$I$1-1,0))</f>
        <v>2.9313715000000008E-2</v>
      </c>
      <c r="F1751" s="8">
        <v>31436</v>
      </c>
      <c r="G1751" s="11">
        <f t="shared" ca="1" si="55"/>
        <v>0.10406049999999992</v>
      </c>
    </row>
    <row r="1752" spans="1:7" ht="15">
      <c r="A1752" s="12">
        <v>41199</v>
      </c>
      <c r="B1752" s="82">
        <v>3.0032000000000001</v>
      </c>
      <c r="C1752" s="13">
        <f t="shared" si="54"/>
        <v>3.0032E-2</v>
      </c>
      <c r="D1752" s="91">
        <f ca="1">AVERAGE(C1752:OFFSET(C1752,$I$1-1,0))</f>
        <v>2.9311320000000009E-2</v>
      </c>
      <c r="F1752" s="8">
        <v>31439</v>
      </c>
      <c r="G1752" s="11">
        <f t="shared" ca="1" si="55"/>
        <v>0.10394194999999991</v>
      </c>
    </row>
    <row r="1753" spans="1:7" ht="15">
      <c r="A1753" s="12">
        <v>41198</v>
      </c>
      <c r="B1753" s="82">
        <v>2.9153000000000002</v>
      </c>
      <c r="C1753" s="13">
        <f t="shared" si="54"/>
        <v>2.9153000000000002E-2</v>
      </c>
      <c r="D1753" s="91">
        <f ca="1">AVERAGE(C1753:OFFSET(C1753,$I$1-1,0))</f>
        <v>2.9309320000000007E-2</v>
      </c>
      <c r="F1753" s="8">
        <v>31440</v>
      </c>
      <c r="G1753" s="11">
        <f t="shared" ca="1" si="55"/>
        <v>0.1038266999999999</v>
      </c>
    </row>
    <row r="1754" spans="1:7" ht="15">
      <c r="A1754" s="12">
        <v>41197</v>
      </c>
      <c r="B1754" s="82">
        <v>2.8451</v>
      </c>
      <c r="C1754" s="13">
        <f t="shared" si="54"/>
        <v>2.8451000000000001E-2</v>
      </c>
      <c r="D1754" s="91">
        <f ca="1">AVERAGE(C1754:OFFSET(C1754,$I$1-1,0))</f>
        <v>2.931476500000001E-2</v>
      </c>
      <c r="F1754" s="8">
        <v>31441</v>
      </c>
      <c r="G1754" s="11">
        <f t="shared" ca="1" si="55"/>
        <v>0.10371654999999989</v>
      </c>
    </row>
    <row r="1755" spans="1:7" ht="15">
      <c r="A1755" s="12">
        <v>41194</v>
      </c>
      <c r="B1755" s="82">
        <v>2.8317000000000001</v>
      </c>
      <c r="C1755" s="13">
        <f t="shared" si="54"/>
        <v>2.8317000000000002E-2</v>
      </c>
      <c r="D1755" s="91">
        <f ca="1">AVERAGE(C1755:OFFSET(C1755,$I$1-1,0))</f>
        <v>2.9323840000000007E-2</v>
      </c>
      <c r="F1755" s="8">
        <v>31442</v>
      </c>
      <c r="G1755" s="11">
        <f t="shared" ca="1" si="55"/>
        <v>0.1036140999999999</v>
      </c>
    </row>
    <row r="1756" spans="1:7" ht="15">
      <c r="A1756" s="12">
        <v>41193</v>
      </c>
      <c r="B1756" s="82">
        <v>2.8506</v>
      </c>
      <c r="C1756" s="13">
        <f t="shared" si="54"/>
        <v>2.8506E-2</v>
      </c>
      <c r="D1756" s="91">
        <f ca="1">AVERAGE(C1756:OFFSET(C1756,$I$1-1,0))</f>
        <v>2.9333035000000011E-2</v>
      </c>
      <c r="F1756" s="8">
        <v>31443</v>
      </c>
      <c r="G1756" s="11">
        <f t="shared" ca="1" si="55"/>
        <v>0.10351064999999987</v>
      </c>
    </row>
    <row r="1757" spans="1:7" ht="15">
      <c r="A1757" s="12">
        <v>41192</v>
      </c>
      <c r="B1757" s="82">
        <v>2.8784000000000001</v>
      </c>
      <c r="C1757" s="13">
        <f t="shared" si="54"/>
        <v>2.8784000000000001E-2</v>
      </c>
      <c r="D1757" s="91">
        <f ca="1">AVERAGE(C1757:OFFSET(C1757,$I$1-1,0))</f>
        <v>2.9343540000000008E-2</v>
      </c>
      <c r="F1757" s="8">
        <v>31446</v>
      </c>
      <c r="G1757" s="11">
        <f t="shared" ca="1" si="55"/>
        <v>0.10340519999999988</v>
      </c>
    </row>
    <row r="1758" spans="1:7" ht="15">
      <c r="A1758" s="12">
        <v>41191</v>
      </c>
      <c r="B1758" s="82">
        <v>2.9257</v>
      </c>
      <c r="C1758" s="13">
        <f t="shared" si="54"/>
        <v>2.9256999999999998E-2</v>
      </c>
      <c r="D1758" s="91">
        <f ca="1">AVERAGE(C1758:OFFSET(C1758,$I$1-1,0))</f>
        <v>2.9350990000000007E-2</v>
      </c>
      <c r="F1758" s="8">
        <v>31447</v>
      </c>
      <c r="G1758" s="11">
        <f t="shared" ca="1" si="55"/>
        <v>0.10330329999999988</v>
      </c>
    </row>
    <row r="1759" spans="1:7" ht="15">
      <c r="A1759" s="12">
        <v>41190</v>
      </c>
      <c r="B1759" s="82">
        <v>2.9712000000000001</v>
      </c>
      <c r="C1759" s="13">
        <f t="shared" si="54"/>
        <v>2.9712000000000002E-2</v>
      </c>
      <c r="D1759" s="91">
        <f ca="1">AVERAGE(C1759:OFFSET(C1759,$I$1-1,0))</f>
        <v>2.9353765000000004E-2</v>
      </c>
      <c r="F1759" s="8">
        <v>31448</v>
      </c>
      <c r="G1759" s="11">
        <f t="shared" ca="1" si="55"/>
        <v>0.10320114999999989</v>
      </c>
    </row>
    <row r="1760" spans="1:7" ht="15">
      <c r="A1760" s="12">
        <v>41187</v>
      </c>
      <c r="B1760" s="82">
        <v>2.9712000000000001</v>
      </c>
      <c r="C1760" s="13">
        <f t="shared" si="54"/>
        <v>2.9712000000000002E-2</v>
      </c>
      <c r="D1760" s="91">
        <f ca="1">AVERAGE(C1760:OFFSET(C1760,$I$1-1,0))</f>
        <v>2.934991E-2</v>
      </c>
      <c r="F1760" s="8">
        <v>31449</v>
      </c>
      <c r="G1760" s="11">
        <f t="shared" ca="1" si="55"/>
        <v>0.10310309999999989</v>
      </c>
    </row>
    <row r="1761" spans="1:7" ht="15">
      <c r="A1761" s="12">
        <v>41186</v>
      </c>
      <c r="B1761" s="82">
        <v>2.8895999999999997</v>
      </c>
      <c r="C1761" s="13">
        <f t="shared" si="54"/>
        <v>2.8895999999999998E-2</v>
      </c>
      <c r="D1761" s="91">
        <f ca="1">AVERAGE(C1761:OFFSET(C1761,$I$1-1,0))</f>
        <v>2.9346054999999999E-2</v>
      </c>
      <c r="F1761" s="8">
        <v>31450</v>
      </c>
      <c r="G1761" s="11">
        <f t="shared" ca="1" si="55"/>
        <v>0.1030052999999999</v>
      </c>
    </row>
    <row r="1762" spans="1:7" ht="15">
      <c r="A1762" s="12">
        <v>41185</v>
      </c>
      <c r="B1762" s="82">
        <v>2.8182999999999998</v>
      </c>
      <c r="C1762" s="13">
        <f t="shared" si="54"/>
        <v>2.8183E-2</v>
      </c>
      <c r="D1762" s="91">
        <f ca="1">AVERAGE(C1762:OFFSET(C1762,$I$1-1,0))</f>
        <v>2.9346699999999993E-2</v>
      </c>
      <c r="F1762" s="8">
        <v>31453</v>
      </c>
      <c r="G1762" s="11">
        <f t="shared" ca="1" si="55"/>
        <v>0.1029048999999999</v>
      </c>
    </row>
    <row r="1763" spans="1:7" ht="15">
      <c r="A1763" s="12">
        <v>41184</v>
      </c>
      <c r="B1763" s="82">
        <v>2.8159999999999998</v>
      </c>
      <c r="C1763" s="13">
        <f t="shared" si="54"/>
        <v>2.8159999999999998E-2</v>
      </c>
      <c r="D1763" s="91">
        <f ca="1">AVERAGE(C1763:OFFSET(C1763,$I$1-1,0))</f>
        <v>2.9351794999999993E-2</v>
      </c>
      <c r="F1763" s="8">
        <v>31454</v>
      </c>
      <c r="G1763" s="11">
        <f t="shared" ca="1" si="55"/>
        <v>0.10279754999999989</v>
      </c>
    </row>
    <row r="1764" spans="1:7" ht="15">
      <c r="A1764" s="12">
        <v>41183</v>
      </c>
      <c r="B1764" s="82">
        <v>2.8199000000000001</v>
      </c>
      <c r="C1764" s="13">
        <f t="shared" si="54"/>
        <v>2.8199000000000002E-2</v>
      </c>
      <c r="D1764" s="91">
        <f ca="1">AVERAGE(C1764:OFFSET(C1764,$I$1-1,0))</f>
        <v>2.936256499999999E-2</v>
      </c>
      <c r="F1764" s="8">
        <v>31455</v>
      </c>
      <c r="G1764" s="11">
        <f t="shared" ca="1" si="55"/>
        <v>0.10268514999999988</v>
      </c>
    </row>
    <row r="1765" spans="1:7" ht="15">
      <c r="A1765" s="12">
        <v>41180</v>
      </c>
      <c r="B1765" s="82">
        <v>2.823</v>
      </c>
      <c r="C1765" s="13">
        <f t="shared" si="54"/>
        <v>2.8229999999999998E-2</v>
      </c>
      <c r="D1765" s="91">
        <f ca="1">AVERAGE(C1765:OFFSET(C1765,$I$1-1,0))</f>
        <v>2.937440999999999E-2</v>
      </c>
      <c r="F1765" s="8">
        <v>31456</v>
      </c>
      <c r="G1765" s="11">
        <f t="shared" ca="1" si="55"/>
        <v>0.10256534999999989</v>
      </c>
    </row>
    <row r="1766" spans="1:7" ht="15">
      <c r="A1766" s="12">
        <v>41179</v>
      </c>
      <c r="B1766" s="82">
        <v>2.8387000000000002</v>
      </c>
      <c r="C1766" s="13">
        <f t="shared" si="54"/>
        <v>2.8387000000000003E-2</v>
      </c>
      <c r="D1766" s="91">
        <f ca="1">AVERAGE(C1766:OFFSET(C1766,$I$1-1,0))</f>
        <v>2.9386099999999984E-2</v>
      </c>
      <c r="F1766" s="8">
        <v>31457</v>
      </c>
      <c r="G1766" s="11">
        <f t="shared" ca="1" si="55"/>
        <v>0.1024421499999999</v>
      </c>
    </row>
    <row r="1767" spans="1:7" ht="15">
      <c r="A1767" s="12">
        <v>41178</v>
      </c>
      <c r="B1767" s="82">
        <v>2.7785000000000002</v>
      </c>
      <c r="C1767" s="13">
        <f t="shared" si="54"/>
        <v>2.7785000000000001E-2</v>
      </c>
      <c r="D1767" s="91">
        <f ca="1">AVERAGE(C1767:OFFSET(C1767,$I$1-1,0))</f>
        <v>2.9393189999999986E-2</v>
      </c>
      <c r="F1767" s="8">
        <v>31461</v>
      </c>
      <c r="G1767" s="11">
        <f t="shared" ca="1" si="55"/>
        <v>0.10231094999999991</v>
      </c>
    </row>
    <row r="1768" spans="1:7" ht="15">
      <c r="A1768" s="12">
        <v>41177</v>
      </c>
      <c r="B1768" s="82">
        <v>2.8449999999999998</v>
      </c>
      <c r="C1768" s="13">
        <f t="shared" si="54"/>
        <v>2.8449999999999996E-2</v>
      </c>
      <c r="D1768" s="91">
        <f ca="1">AVERAGE(C1768:OFFSET(C1768,$I$1-1,0))</f>
        <v>2.9404304999999974E-2</v>
      </c>
      <c r="F1768" s="8">
        <v>31462</v>
      </c>
      <c r="G1768" s="11">
        <f t="shared" ca="1" si="55"/>
        <v>0.10218324999999991</v>
      </c>
    </row>
    <row r="1769" spans="1:7" ht="15">
      <c r="A1769" s="12">
        <v>41176</v>
      </c>
      <c r="B1769" s="82">
        <v>2.8959000000000001</v>
      </c>
      <c r="C1769" s="13">
        <f t="shared" si="54"/>
        <v>2.8959000000000002E-2</v>
      </c>
      <c r="D1769" s="91">
        <f ca="1">AVERAGE(C1769:OFFSET(C1769,$I$1-1,0))</f>
        <v>2.940837499999998E-2</v>
      </c>
      <c r="F1769" s="8">
        <v>31463</v>
      </c>
      <c r="G1769" s="11">
        <f t="shared" ca="1" si="55"/>
        <v>0.10205709999999991</v>
      </c>
    </row>
    <row r="1770" spans="1:7" ht="15">
      <c r="A1770" s="12">
        <v>41173</v>
      </c>
      <c r="B1770" s="82">
        <v>2.9434</v>
      </c>
      <c r="C1770" s="13">
        <f t="shared" si="54"/>
        <v>2.9434000000000002E-2</v>
      </c>
      <c r="D1770" s="91">
        <f ca="1">AVERAGE(C1770:OFFSET(C1770,$I$1-1,0))</f>
        <v>2.9402884999999976E-2</v>
      </c>
      <c r="F1770" s="8">
        <v>31464</v>
      </c>
      <c r="G1770" s="11">
        <f t="shared" ca="1" si="55"/>
        <v>0.10192519999999991</v>
      </c>
    </row>
    <row r="1771" spans="1:7" ht="15">
      <c r="A1771" s="12">
        <v>41172</v>
      </c>
      <c r="B1771" s="82">
        <v>2.9441000000000002</v>
      </c>
      <c r="C1771" s="13">
        <f t="shared" si="54"/>
        <v>2.9441000000000002E-2</v>
      </c>
      <c r="D1771" s="91">
        <f ca="1">AVERAGE(C1771:OFFSET(C1771,$I$1-1,0))</f>
        <v>2.9398269999999976E-2</v>
      </c>
      <c r="F1771" s="8">
        <v>31467</v>
      </c>
      <c r="G1771" s="11">
        <f t="shared" ca="1" si="55"/>
        <v>0.10179149999999991</v>
      </c>
    </row>
    <row r="1772" spans="1:7" ht="15">
      <c r="A1772" s="12">
        <v>41171</v>
      </c>
      <c r="B1772" s="82">
        <v>2.9603999999999999</v>
      </c>
      <c r="C1772" s="13">
        <f t="shared" si="54"/>
        <v>2.9603999999999998E-2</v>
      </c>
      <c r="D1772" s="91">
        <f ca="1">AVERAGE(C1772:OFFSET(C1772,$I$1-1,0))</f>
        <v>2.9396929999999974E-2</v>
      </c>
      <c r="F1772" s="8">
        <v>31468</v>
      </c>
      <c r="G1772" s="11">
        <f t="shared" ca="1" si="55"/>
        <v>0.10165909999999989</v>
      </c>
    </row>
    <row r="1773" spans="1:7" ht="15">
      <c r="A1773" s="12">
        <v>41170</v>
      </c>
      <c r="B1773" s="82">
        <v>3.0053000000000001</v>
      </c>
      <c r="C1773" s="13">
        <f t="shared" si="54"/>
        <v>3.0053E-2</v>
      </c>
      <c r="D1773" s="91">
        <f ca="1">AVERAGE(C1773:OFFSET(C1773,$I$1-1,0))</f>
        <v>2.9394049999999984E-2</v>
      </c>
      <c r="F1773" s="8">
        <v>31469</v>
      </c>
      <c r="G1773" s="11">
        <f t="shared" ca="1" si="55"/>
        <v>0.10151839999999991</v>
      </c>
    </row>
    <row r="1774" spans="1:7" ht="15">
      <c r="A1774" s="12">
        <v>41169</v>
      </c>
      <c r="B1774" s="82">
        <v>3.0358999999999998</v>
      </c>
      <c r="C1774" s="13">
        <f t="shared" si="54"/>
        <v>3.0358999999999997E-2</v>
      </c>
      <c r="D1774" s="91">
        <f ca="1">AVERAGE(C1774:OFFSET(C1774,$I$1-1,0))</f>
        <v>2.9394339999999977E-2</v>
      </c>
      <c r="F1774" s="8">
        <v>31470</v>
      </c>
      <c r="G1774" s="11">
        <f t="shared" ca="1" si="55"/>
        <v>0.10136499999999991</v>
      </c>
    </row>
    <row r="1775" spans="1:7" ht="15">
      <c r="A1775" s="12">
        <v>41166</v>
      </c>
      <c r="B1775" s="82">
        <v>3.0884</v>
      </c>
      <c r="C1775" s="13">
        <f t="shared" si="54"/>
        <v>3.0884000000000002E-2</v>
      </c>
      <c r="D1775" s="91">
        <f ca="1">AVERAGE(C1775:OFFSET(C1775,$I$1-1,0))</f>
        <v>2.9395069999999978E-2</v>
      </c>
      <c r="F1775" s="8">
        <v>31471</v>
      </c>
      <c r="G1775" s="11">
        <f t="shared" ca="1" si="55"/>
        <v>0.10121224999999992</v>
      </c>
    </row>
    <row r="1776" spans="1:7" ht="15">
      <c r="A1776" s="12">
        <v>41165</v>
      </c>
      <c r="B1776" s="82">
        <v>2.9310999999999998</v>
      </c>
      <c r="C1776" s="13">
        <f t="shared" si="54"/>
        <v>2.9310999999999997E-2</v>
      </c>
      <c r="D1776" s="91">
        <f ca="1">AVERAGE(C1776:OFFSET(C1776,$I$1-1,0))</f>
        <v>2.9396009999999979E-2</v>
      </c>
      <c r="F1776" s="8">
        <v>31474</v>
      </c>
      <c r="G1776" s="11">
        <f t="shared" ca="1" si="55"/>
        <v>0.10105709999999993</v>
      </c>
    </row>
    <row r="1777" spans="1:7" ht="15">
      <c r="A1777" s="12">
        <v>41164</v>
      </c>
      <c r="B1777" s="82">
        <v>2.9215</v>
      </c>
      <c r="C1777" s="13">
        <f t="shared" si="54"/>
        <v>2.9215000000000001E-2</v>
      </c>
      <c r="D1777" s="91">
        <f ca="1">AVERAGE(C1777:OFFSET(C1777,$I$1-1,0))</f>
        <v>2.9399304999999969E-2</v>
      </c>
      <c r="F1777" s="8">
        <v>31475</v>
      </c>
      <c r="G1777" s="11">
        <f t="shared" ca="1" si="55"/>
        <v>0.10090129999999993</v>
      </c>
    </row>
    <row r="1778" spans="1:7" ht="15">
      <c r="A1778" s="12">
        <v>41163</v>
      </c>
      <c r="B1778" s="82">
        <v>2.8529</v>
      </c>
      <c r="C1778" s="13">
        <f t="shared" si="54"/>
        <v>2.8528999999999999E-2</v>
      </c>
      <c r="D1778" s="91">
        <f ca="1">AVERAGE(C1778:OFFSET(C1778,$I$1-1,0))</f>
        <v>2.9406314999999971E-2</v>
      </c>
      <c r="F1778" s="8">
        <v>31476</v>
      </c>
      <c r="G1778" s="11">
        <f t="shared" ca="1" si="55"/>
        <v>0.10076204999999991</v>
      </c>
    </row>
    <row r="1779" spans="1:7" ht="15">
      <c r="A1779" s="12">
        <v>41162</v>
      </c>
      <c r="B1779" s="82">
        <v>2.8056999999999999</v>
      </c>
      <c r="C1779" s="13">
        <f t="shared" si="54"/>
        <v>2.8056999999999999E-2</v>
      </c>
      <c r="D1779" s="91">
        <f ca="1">AVERAGE(C1779:OFFSET(C1779,$I$1-1,0))</f>
        <v>2.9418589999999974E-2</v>
      </c>
      <c r="F1779" s="8">
        <v>31477</v>
      </c>
      <c r="G1779" s="11">
        <f t="shared" ca="1" si="55"/>
        <v>0.10061794999999991</v>
      </c>
    </row>
    <row r="1780" spans="1:7" ht="15">
      <c r="A1780" s="12">
        <v>41159</v>
      </c>
      <c r="B1780" s="82">
        <v>2.8245</v>
      </c>
      <c r="C1780" s="13">
        <f t="shared" si="54"/>
        <v>2.8244999999999999E-2</v>
      </c>
      <c r="D1780" s="91">
        <f ca="1">AVERAGE(C1780:OFFSET(C1780,$I$1-1,0))</f>
        <v>2.9429689999999974E-2</v>
      </c>
      <c r="F1780" s="8">
        <v>31478</v>
      </c>
      <c r="G1780" s="11">
        <f t="shared" ca="1" si="55"/>
        <v>0.10047464999999992</v>
      </c>
    </row>
    <row r="1781" spans="1:7" ht="15">
      <c r="A1781" s="12">
        <v>41158</v>
      </c>
      <c r="B1781" s="82">
        <v>2.7987000000000002</v>
      </c>
      <c r="C1781" s="13">
        <f t="shared" si="54"/>
        <v>2.7987000000000001E-2</v>
      </c>
      <c r="D1781" s="91">
        <f ca="1">AVERAGE(C1781:OFFSET(C1781,$I$1-1,0))</f>
        <v>2.9439649999999973E-2</v>
      </c>
      <c r="F1781" s="8">
        <v>31481</v>
      </c>
      <c r="G1781" s="11">
        <f t="shared" ca="1" si="55"/>
        <v>0.10032944999999993</v>
      </c>
    </row>
    <row r="1782" spans="1:7" ht="15">
      <c r="A1782" s="12">
        <v>41157</v>
      </c>
      <c r="B1782" s="82">
        <v>2.7071000000000001</v>
      </c>
      <c r="C1782" s="13">
        <f t="shared" si="54"/>
        <v>2.7071000000000001E-2</v>
      </c>
      <c r="D1782" s="91">
        <f ca="1">AVERAGE(C1782:OFFSET(C1782,$I$1-1,0))</f>
        <v>2.9454274999999974E-2</v>
      </c>
      <c r="F1782" s="8">
        <v>31482</v>
      </c>
      <c r="G1782" s="11">
        <f t="shared" ca="1" si="55"/>
        <v>0.10018434999999991</v>
      </c>
    </row>
    <row r="1783" spans="1:7" ht="15">
      <c r="A1783" s="12">
        <v>41156</v>
      </c>
      <c r="B1783" s="82">
        <v>2.6821000000000002</v>
      </c>
      <c r="C1783" s="13">
        <f t="shared" si="54"/>
        <v>2.6821000000000001E-2</v>
      </c>
      <c r="D1783" s="91">
        <f ca="1">AVERAGE(C1783:OFFSET(C1783,$I$1-1,0))</f>
        <v>2.9471689999999974E-2</v>
      </c>
      <c r="F1783" s="8">
        <v>31483</v>
      </c>
      <c r="G1783" s="11">
        <f t="shared" ca="1" si="55"/>
        <v>0.10003894999999993</v>
      </c>
    </row>
    <row r="1784" spans="1:7" ht="15">
      <c r="A1784" s="12">
        <v>41155</v>
      </c>
      <c r="B1784" s="82">
        <v>2.6722999999999999</v>
      </c>
      <c r="C1784" s="13">
        <f t="shared" si="54"/>
        <v>2.6723E-2</v>
      </c>
      <c r="D1784" s="91">
        <f ca="1">AVERAGE(C1784:OFFSET(C1784,$I$1-1,0))</f>
        <v>2.9485419999999974E-2</v>
      </c>
      <c r="F1784" s="8">
        <v>31484</v>
      </c>
      <c r="G1784" s="11">
        <f t="shared" ca="1" si="55"/>
        <v>9.9888249999999956E-2</v>
      </c>
    </row>
    <row r="1785" spans="1:7" ht="15">
      <c r="A1785" s="12">
        <v>41152</v>
      </c>
      <c r="B1785" s="82">
        <v>2.6722999999999999</v>
      </c>
      <c r="C1785" s="13">
        <f t="shared" si="54"/>
        <v>2.6723E-2</v>
      </c>
      <c r="D1785" s="91">
        <f ca="1">AVERAGE(C1785:OFFSET(C1785,$I$1-1,0))</f>
        <v>2.9498254999999977E-2</v>
      </c>
      <c r="F1785" s="8">
        <v>31485</v>
      </c>
      <c r="G1785" s="11">
        <f t="shared" ca="1" si="55"/>
        <v>9.9740899999999966E-2</v>
      </c>
    </row>
    <row r="1786" spans="1:7" ht="15">
      <c r="A1786" s="12">
        <v>41151</v>
      </c>
      <c r="B1786" s="82">
        <v>2.7446000000000002</v>
      </c>
      <c r="C1786" s="13">
        <f t="shared" si="54"/>
        <v>2.7446000000000002E-2</v>
      </c>
      <c r="D1786" s="91">
        <f ca="1">AVERAGE(C1786:OFFSET(C1786,$I$1-1,0))</f>
        <v>2.9510594999999973E-2</v>
      </c>
      <c r="F1786" s="8">
        <v>31488</v>
      </c>
      <c r="G1786" s="11">
        <f t="shared" ca="1" si="55"/>
        <v>9.9598349999999961E-2</v>
      </c>
    </row>
    <row r="1787" spans="1:7" ht="15">
      <c r="A1787" s="12">
        <v>41150</v>
      </c>
      <c r="B1787" s="82">
        <v>2.7645999999999997</v>
      </c>
      <c r="C1787" s="13">
        <f t="shared" si="54"/>
        <v>2.7645999999999997E-2</v>
      </c>
      <c r="D1787" s="91">
        <f ca="1">AVERAGE(C1787:OFFSET(C1787,$I$1-1,0))</f>
        <v>2.9515079999999975E-2</v>
      </c>
      <c r="F1787" s="8">
        <v>31489</v>
      </c>
      <c r="G1787" s="11">
        <f t="shared" ca="1" si="55"/>
        <v>9.9460549999999953E-2</v>
      </c>
    </row>
    <row r="1788" spans="1:7" ht="15">
      <c r="A1788" s="12">
        <v>41149</v>
      </c>
      <c r="B1788" s="82">
        <v>2.7469000000000001</v>
      </c>
      <c r="C1788" s="13">
        <f t="shared" si="54"/>
        <v>2.7469E-2</v>
      </c>
      <c r="D1788" s="91">
        <f ca="1">AVERAGE(C1788:OFFSET(C1788,$I$1-1,0))</f>
        <v>2.9518564999999976E-2</v>
      </c>
      <c r="F1788" s="8">
        <v>31490</v>
      </c>
      <c r="G1788" s="11">
        <f t="shared" ca="1" si="55"/>
        <v>9.9326349999999938E-2</v>
      </c>
    </row>
    <row r="1789" spans="1:7" ht="15">
      <c r="A1789" s="12">
        <v>41148</v>
      </c>
      <c r="B1789" s="82">
        <v>2.76</v>
      </c>
      <c r="C1789" s="13">
        <f t="shared" si="54"/>
        <v>2.76E-2</v>
      </c>
      <c r="D1789" s="91">
        <f ca="1">AVERAGE(C1789:OFFSET(C1789,$I$1-1,0))</f>
        <v>2.9525234999999973E-2</v>
      </c>
      <c r="F1789" s="8">
        <v>31491</v>
      </c>
      <c r="G1789" s="11">
        <f t="shared" ca="1" si="55"/>
        <v>9.918919999999995E-2</v>
      </c>
    </row>
    <row r="1790" spans="1:7" ht="15">
      <c r="A1790" s="12">
        <v>41145</v>
      </c>
      <c r="B1790" s="82">
        <v>2.8010999999999999</v>
      </c>
      <c r="C1790" s="13">
        <f t="shared" si="54"/>
        <v>2.8010999999999998E-2</v>
      </c>
      <c r="D1790" s="91">
        <f ca="1">AVERAGE(C1790:OFFSET(C1790,$I$1-1,0))</f>
        <v>2.9534419999999978E-2</v>
      </c>
      <c r="F1790" s="8">
        <v>31492</v>
      </c>
      <c r="G1790" s="11">
        <f t="shared" ca="1" si="55"/>
        <v>9.9059849999999935E-2</v>
      </c>
    </row>
    <row r="1791" spans="1:7" ht="15">
      <c r="A1791" s="12">
        <v>41144</v>
      </c>
      <c r="B1791" s="82">
        <v>2.7917000000000001</v>
      </c>
      <c r="C1791" s="13">
        <f t="shared" si="54"/>
        <v>2.7917000000000001E-2</v>
      </c>
      <c r="D1791" s="91">
        <f ca="1">AVERAGE(C1791:OFFSET(C1791,$I$1-1,0))</f>
        <v>2.9544069999999974E-2</v>
      </c>
      <c r="F1791" s="8">
        <v>31495</v>
      </c>
      <c r="G1791" s="11">
        <f t="shared" ca="1" si="55"/>
        <v>9.8937399999999953E-2</v>
      </c>
    </row>
    <row r="1792" spans="1:7" ht="15">
      <c r="A1792" s="12">
        <v>41143</v>
      </c>
      <c r="B1792" s="82">
        <v>2.8041999999999998</v>
      </c>
      <c r="C1792" s="13">
        <f t="shared" si="54"/>
        <v>2.8041999999999997E-2</v>
      </c>
      <c r="D1792" s="91">
        <f ca="1">AVERAGE(C1792:OFFSET(C1792,$I$1-1,0))</f>
        <v>2.9553529999999981E-2</v>
      </c>
      <c r="F1792" s="8">
        <v>31496</v>
      </c>
      <c r="G1792" s="11">
        <f t="shared" ca="1" si="55"/>
        <v>9.8815899999999957E-2</v>
      </c>
    </row>
    <row r="1793" spans="1:7" ht="15">
      <c r="A1793" s="12">
        <v>41142</v>
      </c>
      <c r="B1793" s="82">
        <v>2.8997000000000002</v>
      </c>
      <c r="C1793" s="13">
        <f t="shared" si="54"/>
        <v>2.8997000000000002E-2</v>
      </c>
      <c r="D1793" s="91">
        <f ca="1">AVERAGE(C1793:OFFSET(C1793,$I$1-1,0))</f>
        <v>2.9564829999999976E-2</v>
      </c>
      <c r="F1793" s="8">
        <v>31497</v>
      </c>
      <c r="G1793" s="11">
        <f t="shared" ca="1" si="55"/>
        <v>9.8691649999999964E-2</v>
      </c>
    </row>
    <row r="1794" spans="1:7" ht="15">
      <c r="A1794" s="12">
        <v>41141</v>
      </c>
      <c r="B1794" s="82">
        <v>2.9188999999999998</v>
      </c>
      <c r="C1794" s="13">
        <f t="shared" si="54"/>
        <v>2.9189E-2</v>
      </c>
      <c r="D1794" s="91">
        <f ca="1">AVERAGE(C1794:OFFSET(C1794,$I$1-1,0))</f>
        <v>2.957404999999997E-2</v>
      </c>
      <c r="F1794" s="8">
        <v>31498</v>
      </c>
      <c r="G1794" s="11">
        <f t="shared" ca="1" si="55"/>
        <v>9.8555949999999976E-2</v>
      </c>
    </row>
    <row r="1795" spans="1:7" ht="15">
      <c r="A1795" s="12">
        <v>41138</v>
      </c>
      <c r="B1795" s="82">
        <v>2.9308999999999998</v>
      </c>
      <c r="C1795" s="13">
        <f t="shared" si="54"/>
        <v>2.9308999999999998E-2</v>
      </c>
      <c r="D1795" s="91">
        <f ca="1">AVERAGE(C1795:OFFSET(C1795,$I$1-1,0))</f>
        <v>2.958338999999997E-2</v>
      </c>
      <c r="F1795" s="8">
        <v>31502</v>
      </c>
      <c r="G1795" s="11">
        <f t="shared" ca="1" si="55"/>
        <v>9.8401799999999984E-2</v>
      </c>
    </row>
    <row r="1796" spans="1:7" ht="15">
      <c r="A1796" s="12">
        <v>41137</v>
      </c>
      <c r="B1796" s="82">
        <v>2.9527000000000001</v>
      </c>
      <c r="C1796" s="13">
        <f t="shared" si="54"/>
        <v>2.9527000000000001E-2</v>
      </c>
      <c r="D1796" s="91">
        <f ca="1">AVERAGE(C1796:OFFSET(C1796,$I$1-1,0))</f>
        <v>2.9593344999999976E-2</v>
      </c>
      <c r="F1796" s="8">
        <v>31503</v>
      </c>
      <c r="G1796" s="11">
        <f t="shared" ca="1" si="55"/>
        <v>9.8252949999999964E-2</v>
      </c>
    </row>
    <row r="1797" spans="1:7" ht="15">
      <c r="A1797" s="12">
        <v>41136</v>
      </c>
      <c r="B1797" s="82">
        <v>2.9196</v>
      </c>
      <c r="C1797" s="13">
        <f t="shared" ref="C1797:C1860" si="56">B1797/100</f>
        <v>2.9196E-2</v>
      </c>
      <c r="D1797" s="91">
        <f ca="1">AVERAGE(C1797:OFFSET(C1797,$I$1-1,0))</f>
        <v>2.9601024999999968E-2</v>
      </c>
      <c r="F1797" s="8">
        <v>31504</v>
      </c>
      <c r="G1797" s="11">
        <f t="shared" ca="1" si="55"/>
        <v>9.8099049999999993E-2</v>
      </c>
    </row>
    <row r="1798" spans="1:7" ht="15">
      <c r="A1798" s="12">
        <v>41135</v>
      </c>
      <c r="B1798" s="82">
        <v>2.8355000000000001</v>
      </c>
      <c r="C1798" s="13">
        <f t="shared" si="56"/>
        <v>2.8355000000000002E-2</v>
      </c>
      <c r="D1798" s="91">
        <f ca="1">AVERAGE(C1798:OFFSET(C1798,$I$1-1,0))</f>
        <v>2.9606444999999967E-2</v>
      </c>
      <c r="F1798" s="8">
        <v>31505</v>
      </c>
      <c r="G1798" s="11">
        <f t="shared" ref="G1798:G1861" ca="1" si="57">VLOOKUP($F1798,$A$5:$D$10419,4,FALSE)</f>
        <v>9.7949849999999991E-2</v>
      </c>
    </row>
    <row r="1799" spans="1:7" ht="15">
      <c r="A1799" s="12">
        <v>41134</v>
      </c>
      <c r="B1799" s="82">
        <v>2.7523</v>
      </c>
      <c r="C1799" s="13">
        <f t="shared" si="56"/>
        <v>2.7522999999999999E-2</v>
      </c>
      <c r="D1799" s="91">
        <f ca="1">AVERAGE(C1799:OFFSET(C1799,$I$1-1,0))</f>
        <v>2.9621529999999972E-2</v>
      </c>
      <c r="F1799" s="8">
        <v>31506</v>
      </c>
      <c r="G1799" s="11">
        <f t="shared" ca="1" si="57"/>
        <v>9.7810199999999958E-2</v>
      </c>
    </row>
    <row r="1800" spans="1:7" ht="15">
      <c r="A1800" s="12">
        <v>41131</v>
      </c>
      <c r="B1800" s="82">
        <v>2.7507999999999999</v>
      </c>
      <c r="C1800" s="13">
        <f t="shared" si="56"/>
        <v>2.7507999999999998E-2</v>
      </c>
      <c r="D1800" s="91">
        <f ca="1">AVERAGE(C1800:OFFSET(C1800,$I$1-1,0))</f>
        <v>2.9638899999999972E-2</v>
      </c>
      <c r="F1800" s="8">
        <v>31509</v>
      </c>
      <c r="G1800" s="11">
        <f t="shared" ca="1" si="57"/>
        <v>9.7676299999999966E-2</v>
      </c>
    </row>
    <row r="1801" spans="1:7" ht="15">
      <c r="A1801" s="12">
        <v>41130</v>
      </c>
      <c r="B1801" s="82">
        <v>2.7549000000000001</v>
      </c>
      <c r="C1801" s="13">
        <f t="shared" si="56"/>
        <v>2.7549000000000001E-2</v>
      </c>
      <c r="D1801" s="91">
        <f ca="1">AVERAGE(C1801:OFFSET(C1801,$I$1-1,0))</f>
        <v>2.9655939999999971E-2</v>
      </c>
      <c r="F1801" s="8">
        <v>31510</v>
      </c>
      <c r="G1801" s="11">
        <f t="shared" ca="1" si="57"/>
        <v>9.7532449999999965E-2</v>
      </c>
    </row>
    <row r="1802" spans="1:7" ht="15">
      <c r="A1802" s="12">
        <v>41129</v>
      </c>
      <c r="B1802" s="82">
        <v>2.7504999999999997</v>
      </c>
      <c r="C1802" s="13">
        <f t="shared" si="56"/>
        <v>2.7504999999999998E-2</v>
      </c>
      <c r="D1802" s="91">
        <f ca="1">AVERAGE(C1802:OFFSET(C1802,$I$1-1,0))</f>
        <v>2.9674274999999972E-2</v>
      </c>
      <c r="F1802" s="8">
        <v>31511</v>
      </c>
      <c r="G1802" s="11">
        <f t="shared" ca="1" si="57"/>
        <v>9.7380049999999954E-2</v>
      </c>
    </row>
    <row r="1803" spans="1:7" ht="15">
      <c r="A1803" s="12">
        <v>41128</v>
      </c>
      <c r="B1803" s="82">
        <v>2.7206999999999999</v>
      </c>
      <c r="C1803" s="13">
        <f t="shared" si="56"/>
        <v>2.7206999999999999E-2</v>
      </c>
      <c r="D1803" s="91">
        <f ca="1">AVERAGE(C1803:OFFSET(C1803,$I$1-1,0))</f>
        <v>2.9687394999999971E-2</v>
      </c>
      <c r="F1803" s="8">
        <v>31512</v>
      </c>
      <c r="G1803" s="11">
        <f t="shared" ca="1" si="57"/>
        <v>9.7220899999999957E-2</v>
      </c>
    </row>
    <row r="1804" spans="1:7" ht="15">
      <c r="A1804" s="12">
        <v>41127</v>
      </c>
      <c r="B1804" s="82">
        <v>2.6536999999999997</v>
      </c>
      <c r="C1804" s="13">
        <f t="shared" si="56"/>
        <v>2.6536999999999998E-2</v>
      </c>
      <c r="D1804" s="91">
        <f ca="1">AVERAGE(C1804:OFFSET(C1804,$I$1-1,0))</f>
        <v>2.9701349999999974E-2</v>
      </c>
      <c r="F1804" s="8">
        <v>31513</v>
      </c>
      <c r="G1804" s="11">
        <f t="shared" ca="1" si="57"/>
        <v>9.7060849999999949E-2</v>
      </c>
    </row>
    <row r="1805" spans="1:7" ht="15">
      <c r="A1805" s="12">
        <v>41124</v>
      </c>
      <c r="B1805" s="82">
        <v>2.6435</v>
      </c>
      <c r="C1805" s="13">
        <f t="shared" si="56"/>
        <v>2.6435E-2</v>
      </c>
      <c r="D1805" s="91">
        <f ca="1">AVERAGE(C1805:OFFSET(C1805,$I$1-1,0))</f>
        <v>2.9725199999999976E-2</v>
      </c>
      <c r="F1805" s="8">
        <v>31516</v>
      </c>
      <c r="G1805" s="11">
        <f t="shared" ca="1" si="57"/>
        <v>9.6894799999999948E-2</v>
      </c>
    </row>
    <row r="1806" spans="1:7" ht="15">
      <c r="A1806" s="12">
        <v>41123</v>
      </c>
      <c r="B1806" s="82">
        <v>2.5537000000000001</v>
      </c>
      <c r="C1806" s="13">
        <f t="shared" si="56"/>
        <v>2.5537000000000001E-2</v>
      </c>
      <c r="D1806" s="91">
        <f ca="1">AVERAGE(C1806:OFFSET(C1806,$I$1-1,0))</f>
        <v>2.976179499999998E-2</v>
      </c>
      <c r="F1806" s="8">
        <v>31517</v>
      </c>
      <c r="G1806" s="11">
        <f t="shared" ca="1" si="57"/>
        <v>9.6725949999999936E-2</v>
      </c>
    </row>
    <row r="1807" spans="1:7" ht="15">
      <c r="A1807" s="12">
        <v>41122</v>
      </c>
      <c r="B1807" s="82">
        <v>2.5973000000000002</v>
      </c>
      <c r="C1807" s="13">
        <f t="shared" si="56"/>
        <v>2.5973000000000003E-2</v>
      </c>
      <c r="D1807" s="91">
        <f ca="1">AVERAGE(C1807:OFFSET(C1807,$I$1-1,0))</f>
        <v>2.9806914999999979E-2</v>
      </c>
      <c r="F1807" s="8">
        <v>31518</v>
      </c>
      <c r="G1807" s="11">
        <f t="shared" ca="1" si="57"/>
        <v>9.6550299999999922E-2</v>
      </c>
    </row>
    <row r="1808" spans="1:7" ht="15">
      <c r="A1808" s="12">
        <v>41121</v>
      </c>
      <c r="B1808" s="82">
        <v>2.5467</v>
      </c>
      <c r="C1808" s="13">
        <f t="shared" si="56"/>
        <v>2.5467E-2</v>
      </c>
      <c r="D1808" s="91">
        <f ca="1">AVERAGE(C1808:OFFSET(C1808,$I$1-1,0))</f>
        <v>2.9838074999999978E-2</v>
      </c>
      <c r="F1808" s="8">
        <v>31519</v>
      </c>
      <c r="G1808" s="11">
        <f t="shared" ca="1" si="57"/>
        <v>9.6379199999999943E-2</v>
      </c>
    </row>
    <row r="1809" spans="1:7" ht="15">
      <c r="A1809" s="12">
        <v>41120</v>
      </c>
      <c r="B1809" s="82">
        <v>2.5808999999999997</v>
      </c>
      <c r="C1809" s="13">
        <f t="shared" si="56"/>
        <v>2.5808999999999999E-2</v>
      </c>
      <c r="D1809" s="91">
        <f ca="1">AVERAGE(C1809:OFFSET(C1809,$I$1-1,0))</f>
        <v>2.986724499999998E-2</v>
      </c>
      <c r="F1809" s="8">
        <v>31520</v>
      </c>
      <c r="G1809" s="11">
        <f t="shared" ca="1" si="57"/>
        <v>9.6214899999999937E-2</v>
      </c>
    </row>
    <row r="1810" spans="1:7" ht="15">
      <c r="A1810" s="12">
        <v>41117</v>
      </c>
      <c r="B1810" s="82">
        <v>2.6276999999999999</v>
      </c>
      <c r="C1810" s="13">
        <f t="shared" si="56"/>
        <v>2.6276999999999998E-2</v>
      </c>
      <c r="D1810" s="91">
        <f ca="1">AVERAGE(C1810:OFFSET(C1810,$I$1-1,0))</f>
        <v>2.9901734999999981E-2</v>
      </c>
      <c r="F1810" s="8">
        <v>31523</v>
      </c>
      <c r="G1810" s="11">
        <f t="shared" ca="1" si="57"/>
        <v>9.6050899999999911E-2</v>
      </c>
    </row>
    <row r="1811" spans="1:7" ht="15">
      <c r="A1811" s="12">
        <v>41116</v>
      </c>
      <c r="B1811" s="82">
        <v>2.5030999999999999</v>
      </c>
      <c r="C1811" s="13">
        <f t="shared" si="56"/>
        <v>2.5030999999999998E-2</v>
      </c>
      <c r="D1811" s="91">
        <f ca="1">AVERAGE(C1811:OFFSET(C1811,$I$1-1,0))</f>
        <v>2.9933539999999977E-2</v>
      </c>
      <c r="F1811" s="8">
        <v>31524</v>
      </c>
      <c r="G1811" s="11">
        <f t="shared" ca="1" si="57"/>
        <v>9.5896099999999929E-2</v>
      </c>
    </row>
    <row r="1812" spans="1:7" ht="15">
      <c r="A1812" s="12">
        <v>41115</v>
      </c>
      <c r="B1812" s="82">
        <v>2.4529999999999998</v>
      </c>
      <c r="C1812" s="13">
        <f t="shared" si="56"/>
        <v>2.453E-2</v>
      </c>
      <c r="D1812" s="91">
        <f ca="1">AVERAGE(C1812:OFFSET(C1812,$I$1-1,0))</f>
        <v>2.9969184999999982E-2</v>
      </c>
      <c r="F1812" s="8">
        <v>31525</v>
      </c>
      <c r="G1812" s="11">
        <f t="shared" ca="1" si="57"/>
        <v>9.5746699999999935E-2</v>
      </c>
    </row>
    <row r="1813" spans="1:7" ht="15">
      <c r="A1813" s="12">
        <v>41114</v>
      </c>
      <c r="B1813" s="82">
        <v>2.4537</v>
      </c>
      <c r="C1813" s="13">
        <f t="shared" si="56"/>
        <v>2.4537E-2</v>
      </c>
      <c r="D1813" s="91">
        <f ca="1">AVERAGE(C1813:OFFSET(C1813,$I$1-1,0))</f>
        <v>3.000531499999998E-2</v>
      </c>
      <c r="F1813" s="8">
        <v>31526</v>
      </c>
      <c r="G1813" s="11">
        <f t="shared" ca="1" si="57"/>
        <v>9.5613599999999951E-2</v>
      </c>
    </row>
    <row r="1814" spans="1:7" ht="15">
      <c r="A1814" s="12">
        <v>41113</v>
      </c>
      <c r="B1814" s="82">
        <v>2.4990000000000001</v>
      </c>
      <c r="C1814" s="13">
        <f t="shared" si="56"/>
        <v>2.4990000000000002E-2</v>
      </c>
      <c r="D1814" s="91">
        <f ca="1">AVERAGE(C1814:OFFSET(C1814,$I$1-1,0))</f>
        <v>3.004121999999998E-2</v>
      </c>
      <c r="F1814" s="8">
        <v>31527</v>
      </c>
      <c r="G1814" s="11">
        <f t="shared" ca="1" si="57"/>
        <v>9.5477899999999949E-2</v>
      </c>
    </row>
    <row r="1815" spans="1:7" ht="15">
      <c r="A1815" s="12">
        <v>41110</v>
      </c>
      <c r="B1815" s="82">
        <v>2.5448</v>
      </c>
      <c r="C1815" s="13">
        <f t="shared" si="56"/>
        <v>2.5447999999999998E-2</v>
      </c>
      <c r="D1815" s="91">
        <f ca="1">AVERAGE(C1815:OFFSET(C1815,$I$1-1,0))</f>
        <v>3.0072789999999978E-2</v>
      </c>
      <c r="F1815" s="8">
        <v>31530</v>
      </c>
      <c r="G1815" s="11">
        <f t="shared" ca="1" si="57"/>
        <v>9.533859999999994E-2</v>
      </c>
    </row>
    <row r="1816" spans="1:7" ht="15">
      <c r="A1816" s="12">
        <v>41109</v>
      </c>
      <c r="B1816" s="82">
        <v>2.6128</v>
      </c>
      <c r="C1816" s="13">
        <f t="shared" si="56"/>
        <v>2.6127999999999998E-2</v>
      </c>
      <c r="D1816" s="91">
        <f ca="1">AVERAGE(C1816:OFFSET(C1816,$I$1-1,0))</f>
        <v>3.0107124999999971E-2</v>
      </c>
      <c r="F1816" s="8">
        <v>31531</v>
      </c>
      <c r="G1816" s="11">
        <f t="shared" ca="1" si="57"/>
        <v>9.5192399999999927E-2</v>
      </c>
    </row>
    <row r="1817" spans="1:7" ht="15">
      <c r="A1817" s="12">
        <v>41108</v>
      </c>
      <c r="B1817" s="82">
        <v>2.597</v>
      </c>
      <c r="C1817" s="13">
        <f t="shared" si="56"/>
        <v>2.597E-2</v>
      </c>
      <c r="D1817" s="91">
        <f ca="1">AVERAGE(C1817:OFFSET(C1817,$I$1-1,0))</f>
        <v>3.0134024999999981E-2</v>
      </c>
      <c r="F1817" s="8">
        <v>31532</v>
      </c>
      <c r="G1817" s="11">
        <f t="shared" ca="1" si="57"/>
        <v>9.5042899999999916E-2</v>
      </c>
    </row>
    <row r="1818" spans="1:7" ht="15">
      <c r="A1818" s="12">
        <v>41107</v>
      </c>
      <c r="B1818" s="82">
        <v>2.6034999999999999</v>
      </c>
      <c r="C1818" s="13">
        <f t="shared" si="56"/>
        <v>2.6034999999999999E-2</v>
      </c>
      <c r="D1818" s="91">
        <f ca="1">AVERAGE(C1818:OFFSET(C1818,$I$1-1,0))</f>
        <v>3.0163994999999985E-2</v>
      </c>
      <c r="F1818" s="8">
        <v>31533</v>
      </c>
      <c r="G1818" s="11">
        <f t="shared" ca="1" si="57"/>
        <v>9.4898349999999937E-2</v>
      </c>
    </row>
    <row r="1819" spans="1:7" ht="15">
      <c r="A1819" s="12">
        <v>41106</v>
      </c>
      <c r="B1819" s="82">
        <v>2.5577000000000001</v>
      </c>
      <c r="C1819" s="13">
        <f t="shared" si="56"/>
        <v>2.5577000000000003E-2</v>
      </c>
      <c r="D1819" s="91">
        <f ca="1">AVERAGE(C1819:OFFSET(C1819,$I$1-1,0))</f>
        <v>3.0188814999999973E-2</v>
      </c>
      <c r="F1819" s="8">
        <v>31534</v>
      </c>
      <c r="G1819" s="11">
        <f t="shared" ca="1" si="57"/>
        <v>9.4756599999999927E-2</v>
      </c>
    </row>
    <row r="1820" spans="1:7" ht="15">
      <c r="A1820" s="12">
        <v>41103</v>
      </c>
      <c r="B1820" s="82">
        <v>2.5727000000000002</v>
      </c>
      <c r="C1820" s="13">
        <f t="shared" si="56"/>
        <v>2.5727000000000003E-2</v>
      </c>
      <c r="D1820" s="91">
        <f ca="1">AVERAGE(C1820:OFFSET(C1820,$I$1-1,0))</f>
        <v>3.0211764999999981E-2</v>
      </c>
      <c r="F1820" s="8">
        <v>31537</v>
      </c>
      <c r="G1820" s="11">
        <f t="shared" ca="1" si="57"/>
        <v>9.4611649999999922E-2</v>
      </c>
    </row>
    <row r="1821" spans="1:7" ht="15">
      <c r="A1821" s="12">
        <v>41102</v>
      </c>
      <c r="B1821" s="82">
        <v>2.5613999999999999</v>
      </c>
      <c r="C1821" s="13">
        <f t="shared" si="56"/>
        <v>2.5613999999999998E-2</v>
      </c>
      <c r="D1821" s="91">
        <f ca="1">AVERAGE(C1821:OFFSET(C1821,$I$1-1,0))</f>
        <v>3.0233964999999977E-2</v>
      </c>
      <c r="F1821" s="8">
        <v>31538</v>
      </c>
      <c r="G1821" s="11">
        <f t="shared" ca="1" si="57"/>
        <v>9.4471549999999918E-2</v>
      </c>
    </row>
    <row r="1822" spans="1:7" ht="15">
      <c r="A1822" s="12">
        <v>41101</v>
      </c>
      <c r="B1822" s="82">
        <v>2.613</v>
      </c>
      <c r="C1822" s="13">
        <f t="shared" si="56"/>
        <v>2.613E-2</v>
      </c>
      <c r="D1822" s="91">
        <f ca="1">AVERAGE(C1822:OFFSET(C1822,$I$1-1,0))</f>
        <v>3.0253374999999975E-2</v>
      </c>
      <c r="F1822" s="8">
        <v>31539</v>
      </c>
      <c r="G1822" s="11">
        <f t="shared" ca="1" si="57"/>
        <v>9.4322049999999907E-2</v>
      </c>
    </row>
    <row r="1823" spans="1:7" ht="15">
      <c r="A1823" s="12">
        <v>41100</v>
      </c>
      <c r="B1823" s="82">
        <v>2.6021999999999998</v>
      </c>
      <c r="C1823" s="13">
        <f t="shared" si="56"/>
        <v>2.6022E-2</v>
      </c>
      <c r="D1823" s="91">
        <f ca="1">AVERAGE(C1823:OFFSET(C1823,$I$1-1,0))</f>
        <v>3.0265319999999974E-2</v>
      </c>
      <c r="F1823" s="8">
        <v>31540</v>
      </c>
      <c r="G1823" s="11">
        <f t="shared" ca="1" si="57"/>
        <v>9.4167599999999935E-2</v>
      </c>
    </row>
    <row r="1824" spans="1:7" ht="15">
      <c r="A1824" s="12">
        <v>41099</v>
      </c>
      <c r="B1824" s="82">
        <v>2.6208999999999998</v>
      </c>
      <c r="C1824" s="13">
        <f t="shared" si="56"/>
        <v>2.6208999999999996E-2</v>
      </c>
      <c r="D1824" s="91">
        <f ca="1">AVERAGE(C1824:OFFSET(C1824,$I$1-1,0))</f>
        <v>3.0275404999999974E-2</v>
      </c>
      <c r="F1824" s="8">
        <v>31541</v>
      </c>
      <c r="G1824" s="11">
        <f t="shared" ca="1" si="57"/>
        <v>9.4006299999999945E-2</v>
      </c>
    </row>
    <row r="1825" spans="1:7" ht="15">
      <c r="A1825" s="12">
        <v>41096</v>
      </c>
      <c r="B1825" s="82">
        <v>2.6616</v>
      </c>
      <c r="C1825" s="13">
        <f t="shared" si="56"/>
        <v>2.6616000000000001E-2</v>
      </c>
      <c r="D1825" s="91">
        <f ca="1">AVERAGE(C1825:OFFSET(C1825,$I$1-1,0))</f>
        <v>3.0280589999999968E-2</v>
      </c>
      <c r="F1825" s="8">
        <v>31544</v>
      </c>
      <c r="G1825" s="11">
        <f t="shared" ca="1" si="57"/>
        <v>9.3849499999999947E-2</v>
      </c>
    </row>
    <row r="1826" spans="1:7" ht="15">
      <c r="A1826" s="12">
        <v>41095</v>
      </c>
      <c r="B1826" s="82">
        <v>2.7160000000000002</v>
      </c>
      <c r="C1826" s="13">
        <f t="shared" si="56"/>
        <v>2.7160000000000004E-2</v>
      </c>
      <c r="D1826" s="91">
        <f ca="1">AVERAGE(C1826:OFFSET(C1826,$I$1-1,0))</f>
        <v>3.0293179999999972E-2</v>
      </c>
      <c r="F1826" s="8">
        <v>31545</v>
      </c>
      <c r="G1826" s="11">
        <f t="shared" ca="1" si="57"/>
        <v>9.3689199999999945E-2</v>
      </c>
    </row>
    <row r="1827" spans="1:7" ht="15">
      <c r="A1827" s="12">
        <v>41094</v>
      </c>
      <c r="B1827" s="82">
        <v>2.7427999999999999</v>
      </c>
      <c r="C1827" s="13">
        <f t="shared" si="56"/>
        <v>2.7427999999999998E-2</v>
      </c>
      <c r="D1827" s="91">
        <f ca="1">AVERAGE(C1827:OFFSET(C1827,$I$1-1,0))</f>
        <v>3.0310064999999969E-2</v>
      </c>
      <c r="F1827" s="8">
        <v>31546</v>
      </c>
      <c r="G1827" s="11">
        <f t="shared" ca="1" si="57"/>
        <v>9.353149999999992E-2</v>
      </c>
    </row>
    <row r="1828" spans="1:7" ht="15">
      <c r="A1828" s="12">
        <v>41093</v>
      </c>
      <c r="B1828" s="82">
        <v>2.7427999999999999</v>
      </c>
      <c r="C1828" s="13">
        <f t="shared" si="56"/>
        <v>2.7427999999999998E-2</v>
      </c>
      <c r="D1828" s="91">
        <f ca="1">AVERAGE(C1828:OFFSET(C1828,$I$1-1,0))</f>
        <v>3.032642499999998E-2</v>
      </c>
      <c r="F1828" s="8">
        <v>31547</v>
      </c>
      <c r="G1828" s="11">
        <f t="shared" ca="1" si="57"/>
        <v>9.3372349999999923E-2</v>
      </c>
    </row>
    <row r="1829" spans="1:7" ht="15">
      <c r="A1829" s="12">
        <v>41092</v>
      </c>
      <c r="B1829" s="82">
        <v>2.6962000000000002</v>
      </c>
      <c r="C1829" s="13">
        <f t="shared" si="56"/>
        <v>2.6962E-2</v>
      </c>
      <c r="D1829" s="91">
        <f ca="1">AVERAGE(C1829:OFFSET(C1829,$I$1-1,0))</f>
        <v>3.0342749999999977E-2</v>
      </c>
      <c r="F1829" s="8">
        <v>31548</v>
      </c>
      <c r="G1829" s="11">
        <f t="shared" ca="1" si="57"/>
        <v>9.3214849999999932E-2</v>
      </c>
    </row>
    <row r="1830" spans="1:7" ht="15">
      <c r="A1830" s="12">
        <v>41089</v>
      </c>
      <c r="B1830" s="82">
        <v>2.7532999999999999</v>
      </c>
      <c r="C1830" s="13">
        <f t="shared" si="56"/>
        <v>2.7532999999999998E-2</v>
      </c>
      <c r="D1830" s="91">
        <f ca="1">AVERAGE(C1830:OFFSET(C1830,$I$1-1,0))</f>
        <v>3.0357564999999986E-2</v>
      </c>
      <c r="F1830" s="8">
        <v>31551</v>
      </c>
      <c r="G1830" s="11">
        <f t="shared" ca="1" si="57"/>
        <v>9.3061749999999943E-2</v>
      </c>
    </row>
    <row r="1831" spans="1:7" ht="15">
      <c r="A1831" s="12">
        <v>41088</v>
      </c>
      <c r="B1831" s="82">
        <v>2.6757</v>
      </c>
      <c r="C1831" s="13">
        <f t="shared" si="56"/>
        <v>2.6757E-2</v>
      </c>
      <c r="D1831" s="91">
        <f ca="1">AVERAGE(C1831:OFFSET(C1831,$I$1-1,0))</f>
        <v>3.0364909999999985E-2</v>
      </c>
      <c r="F1831" s="8">
        <v>31552</v>
      </c>
      <c r="G1831" s="11">
        <f t="shared" ca="1" si="57"/>
        <v>9.2906049999999935E-2</v>
      </c>
    </row>
    <row r="1832" spans="1:7" ht="15">
      <c r="A1832" s="12">
        <v>41087</v>
      </c>
      <c r="B1832" s="82">
        <v>2.6917999999999997</v>
      </c>
      <c r="C1832" s="13">
        <f t="shared" si="56"/>
        <v>2.6917999999999997E-2</v>
      </c>
      <c r="D1832" s="91">
        <f ca="1">AVERAGE(C1832:OFFSET(C1832,$I$1-1,0))</f>
        <v>3.0371009999999986E-2</v>
      </c>
      <c r="F1832" s="8">
        <v>31553</v>
      </c>
      <c r="G1832" s="11">
        <f t="shared" ca="1" si="57"/>
        <v>9.2753249999999954E-2</v>
      </c>
    </row>
    <row r="1833" spans="1:7" ht="15">
      <c r="A1833" s="12">
        <v>41086</v>
      </c>
      <c r="B1833" s="82">
        <v>2.7</v>
      </c>
      <c r="C1833" s="13">
        <f t="shared" si="56"/>
        <v>2.7000000000000003E-2</v>
      </c>
      <c r="D1833" s="91">
        <f ca="1">AVERAGE(C1833:OFFSET(C1833,$I$1-1,0))</f>
        <v>3.0386129999999994E-2</v>
      </c>
      <c r="F1833" s="8">
        <v>31554</v>
      </c>
      <c r="G1833" s="11">
        <f t="shared" ca="1" si="57"/>
        <v>9.2589749999999943E-2</v>
      </c>
    </row>
    <row r="1834" spans="1:7" ht="15">
      <c r="A1834" s="12">
        <v>41085</v>
      </c>
      <c r="B1834" s="82">
        <v>2.6764999999999999</v>
      </c>
      <c r="C1834" s="13">
        <f t="shared" si="56"/>
        <v>2.6764999999999997E-2</v>
      </c>
      <c r="D1834" s="91">
        <f ca="1">AVERAGE(C1834:OFFSET(C1834,$I$1-1,0))</f>
        <v>3.0411249999999987E-2</v>
      </c>
      <c r="F1834" s="8">
        <v>31555</v>
      </c>
      <c r="G1834" s="11">
        <f t="shared" ca="1" si="57"/>
        <v>9.2425599999999941E-2</v>
      </c>
    </row>
    <row r="1835" spans="1:7" ht="15">
      <c r="A1835" s="12">
        <v>41082</v>
      </c>
      <c r="B1835" s="82">
        <v>2.7616000000000001</v>
      </c>
      <c r="C1835" s="13">
        <f t="shared" si="56"/>
        <v>2.7616000000000002E-2</v>
      </c>
      <c r="D1835" s="91">
        <f ca="1">AVERAGE(C1835:OFFSET(C1835,$I$1-1,0))</f>
        <v>3.0438344999999992E-2</v>
      </c>
      <c r="F1835" s="8">
        <v>31559</v>
      </c>
      <c r="G1835" s="11">
        <f t="shared" ca="1" si="57"/>
        <v>9.2259049999999926E-2</v>
      </c>
    </row>
    <row r="1836" spans="1:7" ht="15">
      <c r="A1836" s="12">
        <v>41081</v>
      </c>
      <c r="B1836" s="82">
        <v>2.6867999999999999</v>
      </c>
      <c r="C1836" s="13">
        <f t="shared" si="56"/>
        <v>2.6868E-2</v>
      </c>
      <c r="D1836" s="91">
        <f ca="1">AVERAGE(C1836:OFFSET(C1836,$I$1-1,0))</f>
        <v>3.0465914999999989E-2</v>
      </c>
      <c r="F1836" s="8">
        <v>31560</v>
      </c>
      <c r="G1836" s="11">
        <f t="shared" ca="1" si="57"/>
        <v>9.2097499999999929E-2</v>
      </c>
    </row>
    <row r="1837" spans="1:7" ht="15">
      <c r="A1837" s="12">
        <v>41080</v>
      </c>
      <c r="B1837" s="82">
        <v>2.7355999999999998</v>
      </c>
      <c r="C1837" s="13">
        <f t="shared" si="56"/>
        <v>2.7355999999999998E-2</v>
      </c>
      <c r="D1837" s="91">
        <f ca="1">AVERAGE(C1837:OFFSET(C1837,$I$1-1,0))</f>
        <v>3.0499399999999989E-2</v>
      </c>
      <c r="F1837" s="8">
        <v>31561</v>
      </c>
      <c r="G1837" s="11">
        <f t="shared" ca="1" si="57"/>
        <v>9.1948999999999934E-2</v>
      </c>
    </row>
    <row r="1838" spans="1:7" ht="15">
      <c r="A1838" s="12">
        <v>41079</v>
      </c>
      <c r="B1838" s="82">
        <v>2.7332999999999998</v>
      </c>
      <c r="C1838" s="13">
        <f t="shared" si="56"/>
        <v>2.7333E-2</v>
      </c>
      <c r="D1838" s="91">
        <f ca="1">AVERAGE(C1838:OFFSET(C1838,$I$1-1,0))</f>
        <v>3.0526169999999991E-2</v>
      </c>
      <c r="F1838" s="8">
        <v>31562</v>
      </c>
      <c r="G1838" s="11">
        <f t="shared" ca="1" si="57"/>
        <v>9.1806449999999942E-2</v>
      </c>
    </row>
    <row r="1839" spans="1:7" ht="15">
      <c r="A1839" s="12">
        <v>41078</v>
      </c>
      <c r="B1839" s="82">
        <v>2.6606000000000001</v>
      </c>
      <c r="C1839" s="13">
        <f t="shared" si="56"/>
        <v>2.6606000000000001E-2</v>
      </c>
      <c r="D1839" s="91">
        <f ca="1">AVERAGE(C1839:OFFSET(C1839,$I$1-1,0))</f>
        <v>3.0555869999999992E-2</v>
      </c>
      <c r="F1839" s="8">
        <v>31565</v>
      </c>
      <c r="G1839" s="11">
        <f t="shared" ca="1" si="57"/>
        <v>9.1670149999999936E-2</v>
      </c>
    </row>
    <row r="1840" spans="1:7" ht="15">
      <c r="A1840" s="12">
        <v>41075</v>
      </c>
      <c r="B1840" s="82">
        <v>2.6840000000000002</v>
      </c>
      <c r="C1840" s="13">
        <f t="shared" si="56"/>
        <v>2.6840000000000003E-2</v>
      </c>
      <c r="D1840" s="91">
        <f ca="1">AVERAGE(C1840:OFFSET(C1840,$I$1-1,0))</f>
        <v>3.0585384999999996E-2</v>
      </c>
      <c r="F1840" s="8">
        <v>31566</v>
      </c>
      <c r="G1840" s="11">
        <f t="shared" ca="1" si="57"/>
        <v>9.1526249999999948E-2</v>
      </c>
    </row>
    <row r="1841" spans="1:7" ht="15">
      <c r="A1841" s="12">
        <v>41074</v>
      </c>
      <c r="B1841" s="82">
        <v>2.7408999999999999</v>
      </c>
      <c r="C1841" s="13">
        <f t="shared" si="56"/>
        <v>2.7408999999999999E-2</v>
      </c>
      <c r="D1841" s="91">
        <f ca="1">AVERAGE(C1841:OFFSET(C1841,$I$1-1,0))</f>
        <v>3.0613499999999988E-2</v>
      </c>
      <c r="F1841" s="8">
        <v>31567</v>
      </c>
      <c r="G1841" s="11">
        <f t="shared" ca="1" si="57"/>
        <v>9.1390599999999975E-2</v>
      </c>
    </row>
    <row r="1842" spans="1:7" ht="15">
      <c r="A1842" s="12">
        <v>41073</v>
      </c>
      <c r="B1842" s="82">
        <v>2.7082999999999999</v>
      </c>
      <c r="C1842" s="13">
        <f t="shared" si="56"/>
        <v>2.7082999999999999E-2</v>
      </c>
      <c r="D1842" s="91">
        <f ca="1">AVERAGE(C1842:OFFSET(C1842,$I$1-1,0))</f>
        <v>3.0641884999999994E-2</v>
      </c>
      <c r="F1842" s="8">
        <v>31568</v>
      </c>
      <c r="G1842" s="11">
        <f t="shared" ca="1" si="57"/>
        <v>9.125109999999996E-2</v>
      </c>
    </row>
    <row r="1843" spans="1:7" ht="15">
      <c r="A1843" s="12">
        <v>41072</v>
      </c>
      <c r="B1843" s="82">
        <v>2.7692999999999999</v>
      </c>
      <c r="C1843" s="13">
        <f t="shared" si="56"/>
        <v>2.7692999999999999E-2</v>
      </c>
      <c r="D1843" s="91">
        <f ca="1">AVERAGE(C1843:OFFSET(C1843,$I$1-1,0))</f>
        <v>3.0674819999999988E-2</v>
      </c>
      <c r="F1843" s="8">
        <v>31569</v>
      </c>
      <c r="G1843" s="11">
        <f t="shared" ca="1" si="57"/>
        <v>9.1108549999999955E-2</v>
      </c>
    </row>
    <row r="1844" spans="1:7" ht="15">
      <c r="A1844" s="12">
        <v>41071</v>
      </c>
      <c r="B1844" s="82">
        <v>2.7082999999999999</v>
      </c>
      <c r="C1844" s="13">
        <f t="shared" si="56"/>
        <v>2.7082999999999999E-2</v>
      </c>
      <c r="D1844" s="91">
        <f ca="1">AVERAGE(C1844:OFFSET(C1844,$I$1-1,0))</f>
        <v>3.0699954999999991E-2</v>
      </c>
      <c r="F1844" s="8">
        <v>31572</v>
      </c>
      <c r="G1844" s="11">
        <f t="shared" ca="1" si="57"/>
        <v>9.0971649999999946E-2</v>
      </c>
    </row>
    <row r="1845" spans="1:7" ht="15">
      <c r="A1845" s="12">
        <v>41068</v>
      </c>
      <c r="B1845" s="82">
        <v>2.7454000000000001</v>
      </c>
      <c r="C1845" s="13">
        <f t="shared" si="56"/>
        <v>2.7453999999999999E-2</v>
      </c>
      <c r="D1845" s="91">
        <f ca="1">AVERAGE(C1845:OFFSET(C1845,$I$1-1,0))</f>
        <v>3.0729384999999984E-2</v>
      </c>
      <c r="F1845" s="8">
        <v>31573</v>
      </c>
      <c r="G1845" s="11">
        <f t="shared" ca="1" si="57"/>
        <v>9.0835649999999948E-2</v>
      </c>
    </row>
    <row r="1846" spans="1:7" ht="15">
      <c r="A1846" s="12">
        <v>41067</v>
      </c>
      <c r="B1846" s="82">
        <v>2.7401999999999997</v>
      </c>
      <c r="C1846" s="13">
        <f t="shared" si="56"/>
        <v>2.7401999999999996E-2</v>
      </c>
      <c r="D1846" s="91">
        <f ca="1">AVERAGE(C1846:OFFSET(C1846,$I$1-1,0))</f>
        <v>3.0756959999999989E-2</v>
      </c>
      <c r="F1846" s="8">
        <v>31574</v>
      </c>
      <c r="G1846" s="11">
        <f t="shared" ca="1" si="57"/>
        <v>9.0701049999999964E-2</v>
      </c>
    </row>
    <row r="1847" spans="1:7" ht="15">
      <c r="A1847" s="12">
        <v>41066</v>
      </c>
      <c r="B1847" s="82">
        <v>2.738</v>
      </c>
      <c r="C1847" s="13">
        <f t="shared" si="56"/>
        <v>2.7380000000000002E-2</v>
      </c>
      <c r="D1847" s="91">
        <f ca="1">AVERAGE(C1847:OFFSET(C1847,$I$1-1,0))</f>
        <v>3.0794674999999983E-2</v>
      </c>
      <c r="F1847" s="8">
        <v>31575</v>
      </c>
      <c r="G1847" s="11">
        <f t="shared" ca="1" si="57"/>
        <v>9.0562999999999991E-2</v>
      </c>
    </row>
    <row r="1848" spans="1:7" ht="15">
      <c r="A1848" s="12">
        <v>41065</v>
      </c>
      <c r="B1848" s="82">
        <v>2.6419999999999999</v>
      </c>
      <c r="C1848" s="13">
        <f t="shared" si="56"/>
        <v>2.6419999999999999E-2</v>
      </c>
      <c r="D1848" s="91">
        <f ca="1">AVERAGE(C1848:OFFSET(C1848,$I$1-1,0))</f>
        <v>3.0837814999999987E-2</v>
      </c>
      <c r="F1848" s="8">
        <v>31576</v>
      </c>
      <c r="G1848" s="11">
        <f t="shared" ca="1" si="57"/>
        <v>9.041444999999998E-2</v>
      </c>
    </row>
    <row r="1849" spans="1:7" ht="15">
      <c r="A1849" s="12">
        <v>41064</v>
      </c>
      <c r="B1849" s="82">
        <v>2.5651999999999999</v>
      </c>
      <c r="C1849" s="13">
        <f t="shared" si="56"/>
        <v>2.5651999999999998E-2</v>
      </c>
      <c r="D1849" s="91">
        <f ca="1">AVERAGE(C1849:OFFSET(C1849,$I$1-1,0))</f>
        <v>3.0881839999999987E-2</v>
      </c>
      <c r="F1849" s="8">
        <v>31579</v>
      </c>
      <c r="G1849" s="11">
        <f t="shared" ca="1" si="57"/>
        <v>9.0264949999999969E-2</v>
      </c>
    </row>
    <row r="1850" spans="1:7" ht="15">
      <c r="A1850" s="12">
        <v>41061</v>
      </c>
      <c r="B1850" s="82">
        <v>2.5194000000000001</v>
      </c>
      <c r="C1850" s="13">
        <f t="shared" si="56"/>
        <v>2.5194000000000001E-2</v>
      </c>
      <c r="D1850" s="91">
        <f ca="1">AVERAGE(C1850:OFFSET(C1850,$I$1-1,0))</f>
        <v>3.0933159999999984E-2</v>
      </c>
      <c r="F1850" s="8">
        <v>31580</v>
      </c>
      <c r="G1850" s="11">
        <f t="shared" ca="1" si="57"/>
        <v>9.0116999999999961E-2</v>
      </c>
    </row>
    <row r="1851" spans="1:7" ht="15">
      <c r="A1851" s="12">
        <v>41060</v>
      </c>
      <c r="B1851" s="82">
        <v>2.6421000000000001</v>
      </c>
      <c r="C1851" s="13">
        <f t="shared" si="56"/>
        <v>2.6421E-2</v>
      </c>
      <c r="D1851" s="91">
        <f ca="1">AVERAGE(C1851:OFFSET(C1851,$I$1-1,0))</f>
        <v>3.0983939999999991E-2</v>
      </c>
      <c r="F1851" s="8">
        <v>31581</v>
      </c>
      <c r="G1851" s="11">
        <f t="shared" ca="1" si="57"/>
        <v>8.9970949999999966E-2</v>
      </c>
    </row>
    <row r="1852" spans="1:7" ht="15">
      <c r="A1852" s="12">
        <v>41059</v>
      </c>
      <c r="B1852" s="82">
        <v>2.7137000000000002</v>
      </c>
      <c r="C1852" s="13">
        <f t="shared" si="56"/>
        <v>2.7137000000000001E-2</v>
      </c>
      <c r="D1852" s="91">
        <f ca="1">AVERAGE(C1852:OFFSET(C1852,$I$1-1,0))</f>
        <v>3.1031879999999994E-2</v>
      </c>
      <c r="F1852" s="8">
        <v>31582</v>
      </c>
      <c r="G1852" s="11">
        <f t="shared" ca="1" si="57"/>
        <v>8.9829199999999984E-2</v>
      </c>
    </row>
    <row r="1853" spans="1:7" ht="15">
      <c r="A1853" s="12">
        <v>41058</v>
      </c>
      <c r="B1853" s="82">
        <v>2.8473000000000002</v>
      </c>
      <c r="C1853" s="13">
        <f t="shared" si="56"/>
        <v>2.8473000000000002E-2</v>
      </c>
      <c r="D1853" s="91">
        <f ca="1">AVERAGE(C1853:OFFSET(C1853,$I$1-1,0))</f>
        <v>3.1078864999999983E-2</v>
      </c>
      <c r="F1853" s="8">
        <v>31583</v>
      </c>
      <c r="G1853" s="11">
        <f t="shared" ca="1" si="57"/>
        <v>8.9677499999999993E-2</v>
      </c>
    </row>
    <row r="1854" spans="1:7" ht="15">
      <c r="A1854" s="12">
        <v>41057</v>
      </c>
      <c r="B1854" s="82">
        <v>2.8411999999999997</v>
      </c>
      <c r="C1854" s="13">
        <f t="shared" si="56"/>
        <v>2.8411999999999996E-2</v>
      </c>
      <c r="D1854" s="91">
        <f ca="1">AVERAGE(C1854:OFFSET(C1854,$I$1-1,0))</f>
        <v>3.1111154999999988E-2</v>
      </c>
      <c r="F1854" s="8">
        <v>31586</v>
      </c>
      <c r="G1854" s="11">
        <f t="shared" ca="1" si="57"/>
        <v>8.9528249999999976E-2</v>
      </c>
    </row>
    <row r="1855" spans="1:7" ht="15">
      <c r="A1855" s="12">
        <v>41054</v>
      </c>
      <c r="B1855" s="82">
        <v>2.8411999999999997</v>
      </c>
      <c r="C1855" s="13">
        <f t="shared" si="56"/>
        <v>2.8411999999999996E-2</v>
      </c>
      <c r="D1855" s="91">
        <f ca="1">AVERAGE(C1855:OFFSET(C1855,$I$1-1,0))</f>
        <v>3.1140259999999982E-2</v>
      </c>
      <c r="F1855" s="8">
        <v>31587</v>
      </c>
      <c r="G1855" s="11">
        <f t="shared" ca="1" si="57"/>
        <v>8.9375799999999991E-2</v>
      </c>
    </row>
    <row r="1856" spans="1:7" ht="15">
      <c r="A1856" s="12">
        <v>41053</v>
      </c>
      <c r="B1856" s="82">
        <v>2.8719000000000001</v>
      </c>
      <c r="C1856" s="13">
        <f t="shared" si="56"/>
        <v>2.8719000000000001E-2</v>
      </c>
      <c r="D1856" s="91">
        <f ca="1">AVERAGE(C1856:OFFSET(C1856,$I$1-1,0))</f>
        <v>3.1167719999999993E-2</v>
      </c>
      <c r="F1856" s="8">
        <v>31588</v>
      </c>
      <c r="G1856" s="11">
        <f t="shared" ca="1" si="57"/>
        <v>8.9219849999999989E-2</v>
      </c>
    </row>
    <row r="1857" spans="1:7" ht="15">
      <c r="A1857" s="12">
        <v>41052</v>
      </c>
      <c r="B1857" s="82">
        <v>2.8155000000000001</v>
      </c>
      <c r="C1857" s="13">
        <f t="shared" si="56"/>
        <v>2.8154999999999999E-2</v>
      </c>
      <c r="D1857" s="91">
        <f ca="1">AVERAGE(C1857:OFFSET(C1857,$I$1-1,0))</f>
        <v>3.1195089999999991E-2</v>
      </c>
      <c r="F1857" s="8">
        <v>31589</v>
      </c>
      <c r="G1857" s="11">
        <f t="shared" ca="1" si="57"/>
        <v>8.9051699999999998E-2</v>
      </c>
    </row>
    <row r="1858" spans="1:7" ht="15">
      <c r="A1858" s="12">
        <v>41051</v>
      </c>
      <c r="B1858" s="82">
        <v>2.8665000000000003</v>
      </c>
      <c r="C1858" s="13">
        <f t="shared" si="56"/>
        <v>2.8665000000000003E-2</v>
      </c>
      <c r="D1858" s="91">
        <f ca="1">AVERAGE(C1858:OFFSET(C1858,$I$1-1,0))</f>
        <v>3.123247999999999E-2</v>
      </c>
      <c r="F1858" s="8">
        <v>31590</v>
      </c>
      <c r="G1858" s="11">
        <f t="shared" ca="1" si="57"/>
        <v>8.8880450000000014E-2</v>
      </c>
    </row>
    <row r="1859" spans="1:7" ht="15">
      <c r="A1859" s="12">
        <v>41050</v>
      </c>
      <c r="B1859" s="82">
        <v>2.8094000000000001</v>
      </c>
      <c r="C1859" s="13">
        <f t="shared" si="56"/>
        <v>2.8094000000000001E-2</v>
      </c>
      <c r="D1859" s="91">
        <f ca="1">AVERAGE(C1859:OFFSET(C1859,$I$1-1,0))</f>
        <v>3.1272509999999989E-2</v>
      </c>
      <c r="F1859" s="8">
        <v>31593</v>
      </c>
      <c r="G1859" s="11">
        <f t="shared" ca="1" si="57"/>
        <v>8.8707200000000028E-2</v>
      </c>
    </row>
    <row r="1860" spans="1:7" ht="15">
      <c r="A1860" s="12">
        <v>41047</v>
      </c>
      <c r="B1860" s="82">
        <v>2.8064</v>
      </c>
      <c r="C1860" s="13">
        <f t="shared" si="56"/>
        <v>2.8063999999999999E-2</v>
      </c>
      <c r="D1860" s="91">
        <f ca="1">AVERAGE(C1860:OFFSET(C1860,$I$1-1,0))</f>
        <v>3.1320589999999988E-2</v>
      </c>
      <c r="F1860" s="8">
        <v>31594</v>
      </c>
      <c r="G1860" s="11">
        <f t="shared" ca="1" si="57"/>
        <v>8.8531500000000027E-2</v>
      </c>
    </row>
    <row r="1861" spans="1:7" ht="15">
      <c r="A1861" s="12">
        <v>41046</v>
      </c>
      <c r="B1861" s="82">
        <v>2.7869000000000002</v>
      </c>
      <c r="C1861" s="13">
        <f t="shared" ref="C1861:C1924" si="58">B1861/100</f>
        <v>2.7869000000000001E-2</v>
      </c>
      <c r="D1861" s="91">
        <f ca="1">AVERAGE(C1861:OFFSET(C1861,$I$1-1,0))</f>
        <v>3.136655499999999E-2</v>
      </c>
      <c r="F1861" s="8">
        <v>31595</v>
      </c>
      <c r="G1861" s="11">
        <f t="shared" ca="1" si="57"/>
        <v>8.8354700000000022E-2</v>
      </c>
    </row>
    <row r="1862" spans="1:7" ht="15">
      <c r="A1862" s="12">
        <v>41045</v>
      </c>
      <c r="B1862" s="82">
        <v>2.8989000000000003</v>
      </c>
      <c r="C1862" s="13">
        <f t="shared" si="58"/>
        <v>2.8989000000000001E-2</v>
      </c>
      <c r="D1862" s="91">
        <f ca="1">AVERAGE(C1862:OFFSET(C1862,$I$1-1,0))</f>
        <v>3.1415659999999991E-2</v>
      </c>
      <c r="F1862" s="8">
        <v>31596</v>
      </c>
      <c r="G1862" s="11">
        <f t="shared" ref="G1862:G1925" ca="1" si="59">VLOOKUP($F1862,$A$5:$D$10419,4,FALSE)</f>
        <v>8.8183750000000019E-2</v>
      </c>
    </row>
    <row r="1863" spans="1:7" ht="15">
      <c r="A1863" s="12">
        <v>41044</v>
      </c>
      <c r="B1863" s="82">
        <v>2.9167999999999998</v>
      </c>
      <c r="C1863" s="13">
        <f t="shared" si="58"/>
        <v>2.9167999999999999E-2</v>
      </c>
      <c r="D1863" s="91">
        <f ca="1">AVERAGE(C1863:OFFSET(C1863,$I$1-1,0))</f>
        <v>3.144644499999999E-2</v>
      </c>
      <c r="F1863" s="8">
        <v>31600</v>
      </c>
      <c r="G1863" s="11">
        <f t="shared" ca="1" si="59"/>
        <v>8.8013250000000001E-2</v>
      </c>
    </row>
    <row r="1864" spans="1:7" ht="15">
      <c r="A1864" s="12">
        <v>41043</v>
      </c>
      <c r="B1864" s="82">
        <v>2.9199000000000002</v>
      </c>
      <c r="C1864" s="13">
        <f t="shared" si="58"/>
        <v>2.9199000000000003E-2</v>
      </c>
      <c r="D1864" s="91">
        <f ca="1">AVERAGE(C1864:OFFSET(C1864,$I$1-1,0))</f>
        <v>3.1481509999999983E-2</v>
      </c>
      <c r="F1864" s="8">
        <v>31601</v>
      </c>
      <c r="G1864" s="11">
        <f t="shared" ca="1" si="59"/>
        <v>8.7844049999999993E-2</v>
      </c>
    </row>
    <row r="1865" spans="1:7" ht="15">
      <c r="A1865" s="12">
        <v>41040</v>
      </c>
      <c r="B1865" s="82">
        <v>3.0103</v>
      </c>
      <c r="C1865" s="13">
        <f t="shared" si="58"/>
        <v>3.0103000000000001E-2</v>
      </c>
      <c r="D1865" s="91">
        <f ca="1">AVERAGE(C1865:OFFSET(C1865,$I$1-1,0))</f>
        <v>3.1518164999999994E-2</v>
      </c>
      <c r="F1865" s="8">
        <v>31602</v>
      </c>
      <c r="G1865" s="11">
        <f t="shared" ca="1" si="59"/>
        <v>8.7666800000000003E-2</v>
      </c>
    </row>
    <row r="1866" spans="1:7" ht="15">
      <c r="A1866" s="12">
        <v>41039</v>
      </c>
      <c r="B1866" s="82">
        <v>3.0407000000000002</v>
      </c>
      <c r="C1866" s="13">
        <f t="shared" si="58"/>
        <v>3.0407000000000003E-2</v>
      </c>
      <c r="D1866" s="91">
        <f ca="1">AVERAGE(C1866:OFFSET(C1866,$I$1-1,0))</f>
        <v>3.1559939999999995E-2</v>
      </c>
      <c r="F1866" s="8">
        <v>31603</v>
      </c>
      <c r="G1866" s="11">
        <f t="shared" ca="1" si="59"/>
        <v>8.7492550000000002E-2</v>
      </c>
    </row>
    <row r="1867" spans="1:7" ht="15">
      <c r="A1867" s="12">
        <v>41038</v>
      </c>
      <c r="B1867" s="82">
        <v>3.0249000000000001</v>
      </c>
      <c r="C1867" s="13">
        <f t="shared" si="58"/>
        <v>3.0249000000000002E-2</v>
      </c>
      <c r="D1867" s="91">
        <f ca="1">AVERAGE(C1867:OFFSET(C1867,$I$1-1,0))</f>
        <v>3.1591439999999991E-2</v>
      </c>
      <c r="F1867" s="8">
        <v>31604</v>
      </c>
      <c r="G1867" s="11">
        <f t="shared" ca="1" si="59"/>
        <v>8.7322850000000007E-2</v>
      </c>
    </row>
    <row r="1868" spans="1:7" ht="15">
      <c r="A1868" s="12">
        <v>41037</v>
      </c>
      <c r="B1868" s="82">
        <v>3.0335999999999999</v>
      </c>
      <c r="C1868" s="13">
        <f t="shared" si="58"/>
        <v>3.0335999999999998E-2</v>
      </c>
      <c r="D1868" s="91">
        <f ca="1">AVERAGE(C1868:OFFSET(C1868,$I$1-1,0))</f>
        <v>3.1635294999999994E-2</v>
      </c>
      <c r="F1868" s="8">
        <v>31607</v>
      </c>
      <c r="G1868" s="11">
        <f t="shared" ca="1" si="59"/>
        <v>8.7148450000000002E-2</v>
      </c>
    </row>
    <row r="1869" spans="1:7" ht="15">
      <c r="A1869" s="12">
        <v>41036</v>
      </c>
      <c r="B1869" s="82">
        <v>3.0598000000000001</v>
      </c>
      <c r="C1869" s="13">
        <f t="shared" si="58"/>
        <v>3.0598E-2</v>
      </c>
      <c r="D1869" s="91">
        <f ca="1">AVERAGE(C1869:OFFSET(C1869,$I$1-1,0))</f>
        <v>3.1679054999999991E-2</v>
      </c>
      <c r="F1869" s="8">
        <v>31608</v>
      </c>
      <c r="G1869" s="11">
        <f t="shared" ca="1" si="59"/>
        <v>8.6975700000000031E-2</v>
      </c>
    </row>
    <row r="1870" spans="1:7" ht="15">
      <c r="A1870" s="12">
        <v>41033</v>
      </c>
      <c r="B1870" s="82">
        <v>3.0709</v>
      </c>
      <c r="C1870" s="13">
        <f t="shared" si="58"/>
        <v>3.0709E-2</v>
      </c>
      <c r="D1870" s="91">
        <f ca="1">AVERAGE(C1870:OFFSET(C1870,$I$1-1,0))</f>
        <v>3.1730039999999994E-2</v>
      </c>
      <c r="F1870" s="8">
        <v>31609</v>
      </c>
      <c r="G1870" s="11">
        <f t="shared" ca="1" si="59"/>
        <v>8.6808700000000016E-2</v>
      </c>
    </row>
    <row r="1871" spans="1:7" ht="15">
      <c r="A1871" s="12">
        <v>41032</v>
      </c>
      <c r="B1871" s="82">
        <v>3.1183999999999998</v>
      </c>
      <c r="C1871" s="13">
        <f t="shared" si="58"/>
        <v>3.1184E-2</v>
      </c>
      <c r="D1871" s="91">
        <f ca="1">AVERAGE(C1871:OFFSET(C1871,$I$1-1,0))</f>
        <v>3.1782414999999994E-2</v>
      </c>
      <c r="F1871" s="8">
        <v>31610</v>
      </c>
      <c r="G1871" s="11">
        <f t="shared" ca="1" si="59"/>
        <v>8.6642850000000035E-2</v>
      </c>
    </row>
    <row r="1872" spans="1:7" ht="15">
      <c r="A1872" s="12">
        <v>41031</v>
      </c>
      <c r="B1872" s="82">
        <v>3.1158999999999999</v>
      </c>
      <c r="C1872" s="13">
        <f t="shared" si="58"/>
        <v>3.1158999999999999E-2</v>
      </c>
      <c r="D1872" s="91">
        <f ca="1">AVERAGE(C1872:OFFSET(C1872,$I$1-1,0))</f>
        <v>3.1839275E-2</v>
      </c>
      <c r="F1872" s="8">
        <v>31611</v>
      </c>
      <c r="G1872" s="11">
        <f t="shared" ca="1" si="59"/>
        <v>8.6474650000000042E-2</v>
      </c>
    </row>
    <row r="1873" spans="1:7" ht="15">
      <c r="A1873" s="12">
        <v>41030</v>
      </c>
      <c r="B1873" s="82">
        <v>3.1459999999999999</v>
      </c>
      <c r="C1873" s="13">
        <f t="shared" si="58"/>
        <v>3.1460000000000002E-2</v>
      </c>
      <c r="D1873" s="91">
        <f ca="1">AVERAGE(C1873:OFFSET(C1873,$I$1-1,0))</f>
        <v>3.1897734999999997E-2</v>
      </c>
      <c r="F1873" s="8">
        <v>31614</v>
      </c>
      <c r="G1873" s="11">
        <f t="shared" ca="1" si="59"/>
        <v>8.6305600000000024E-2</v>
      </c>
    </row>
    <row r="1874" spans="1:7" ht="15">
      <c r="A1874" s="12">
        <v>41029</v>
      </c>
      <c r="B1874" s="82">
        <v>3.1111</v>
      </c>
      <c r="C1874" s="13">
        <f t="shared" si="58"/>
        <v>3.1111E-2</v>
      </c>
      <c r="D1874" s="91">
        <f ca="1">AVERAGE(C1874:OFFSET(C1874,$I$1-1,0))</f>
        <v>3.1954549999999998E-2</v>
      </c>
      <c r="F1874" s="8">
        <v>31615</v>
      </c>
      <c r="G1874" s="11">
        <f t="shared" ca="1" si="59"/>
        <v>8.614235000000002E-2</v>
      </c>
    </row>
    <row r="1875" spans="1:7" ht="15">
      <c r="A1875" s="12">
        <v>41026</v>
      </c>
      <c r="B1875" s="82">
        <v>3.1223999999999998</v>
      </c>
      <c r="C1875" s="13">
        <f t="shared" si="58"/>
        <v>3.1223999999999998E-2</v>
      </c>
      <c r="D1875" s="91">
        <f ca="1">AVERAGE(C1875:OFFSET(C1875,$I$1-1,0))</f>
        <v>3.2014964999999999E-2</v>
      </c>
      <c r="F1875" s="8">
        <v>31616</v>
      </c>
      <c r="G1875" s="11">
        <f t="shared" ca="1" si="59"/>
        <v>8.5981550000000004E-2</v>
      </c>
    </row>
    <row r="1876" spans="1:7" ht="15">
      <c r="A1876" s="12">
        <v>41025</v>
      </c>
      <c r="B1876" s="82">
        <v>3.1175999999999999</v>
      </c>
      <c r="C1876" s="13">
        <f t="shared" si="58"/>
        <v>3.1175999999999999E-2</v>
      </c>
      <c r="D1876" s="91">
        <f ca="1">AVERAGE(C1876:OFFSET(C1876,$I$1-1,0))</f>
        <v>3.2071719999999998E-2</v>
      </c>
      <c r="F1876" s="8">
        <v>31617</v>
      </c>
      <c r="G1876" s="11">
        <f t="shared" ca="1" si="59"/>
        <v>8.5821750000000016E-2</v>
      </c>
    </row>
    <row r="1877" spans="1:7" ht="15">
      <c r="A1877" s="12">
        <v>41024</v>
      </c>
      <c r="B1877" s="82">
        <v>3.1476000000000002</v>
      </c>
      <c r="C1877" s="13">
        <f t="shared" si="58"/>
        <v>3.1476000000000004E-2</v>
      </c>
      <c r="D1877" s="91">
        <f ca="1">AVERAGE(C1877:OFFSET(C1877,$I$1-1,0))</f>
        <v>3.213143999999999E-2</v>
      </c>
      <c r="F1877" s="8">
        <v>31618</v>
      </c>
      <c r="G1877" s="11">
        <f t="shared" ca="1" si="59"/>
        <v>8.5660900000000012E-2</v>
      </c>
    </row>
    <row r="1878" spans="1:7" ht="15">
      <c r="A1878" s="12">
        <v>41023</v>
      </c>
      <c r="B1878" s="82">
        <v>3.1280999999999999</v>
      </c>
      <c r="C1878" s="13">
        <f t="shared" si="58"/>
        <v>3.1280999999999996E-2</v>
      </c>
      <c r="D1878" s="91">
        <f ca="1">AVERAGE(C1878:OFFSET(C1878,$I$1-1,0))</f>
        <v>3.2186659999999992E-2</v>
      </c>
      <c r="F1878" s="8">
        <v>31621</v>
      </c>
      <c r="G1878" s="11">
        <f t="shared" ca="1" si="59"/>
        <v>8.550660000000003E-2</v>
      </c>
    </row>
    <row r="1879" spans="1:7" ht="15">
      <c r="A1879" s="12">
        <v>41022</v>
      </c>
      <c r="B1879" s="82">
        <v>3.0846</v>
      </c>
      <c r="C1879" s="13">
        <f t="shared" si="58"/>
        <v>3.0845999999999998E-2</v>
      </c>
      <c r="D1879" s="91">
        <f ca="1">AVERAGE(C1879:OFFSET(C1879,$I$1-1,0))</f>
        <v>3.2239764999999997E-2</v>
      </c>
      <c r="F1879" s="8">
        <v>31622</v>
      </c>
      <c r="G1879" s="11">
        <f t="shared" ca="1" si="59"/>
        <v>8.535015E-2</v>
      </c>
    </row>
    <row r="1880" spans="1:7" ht="15">
      <c r="A1880" s="12">
        <v>41019</v>
      </c>
      <c r="B1880" s="82">
        <v>3.1240000000000001</v>
      </c>
      <c r="C1880" s="13">
        <f t="shared" si="58"/>
        <v>3.124E-2</v>
      </c>
      <c r="D1880" s="91">
        <f ca="1">AVERAGE(C1880:OFFSET(C1880,$I$1-1,0))</f>
        <v>3.2300949999999995E-2</v>
      </c>
      <c r="F1880" s="8">
        <v>31623</v>
      </c>
      <c r="G1880" s="11">
        <f t="shared" ca="1" si="59"/>
        <v>8.519294999999999E-2</v>
      </c>
    </row>
    <row r="1881" spans="1:7" ht="15">
      <c r="A1881" s="12">
        <v>41018</v>
      </c>
      <c r="B1881" s="82">
        <v>3.1208</v>
      </c>
      <c r="C1881" s="13">
        <f t="shared" si="58"/>
        <v>3.1208E-2</v>
      </c>
      <c r="D1881" s="91">
        <f ca="1">AVERAGE(C1881:OFFSET(C1881,$I$1-1,0))</f>
        <v>3.2357074999999992E-2</v>
      </c>
      <c r="F1881" s="8">
        <v>31624</v>
      </c>
      <c r="G1881" s="11">
        <f t="shared" ca="1" si="59"/>
        <v>8.5034399999999996E-2</v>
      </c>
    </row>
    <row r="1882" spans="1:7" ht="15">
      <c r="A1882" s="12">
        <v>41017</v>
      </c>
      <c r="B1882" s="82">
        <v>3.1265000000000001</v>
      </c>
      <c r="C1882" s="13">
        <f t="shared" si="58"/>
        <v>3.1265000000000001E-2</v>
      </c>
      <c r="D1882" s="91">
        <f ca="1">AVERAGE(C1882:OFFSET(C1882,$I$1-1,0))</f>
        <v>3.2413729999999995E-2</v>
      </c>
      <c r="F1882" s="8">
        <v>31625</v>
      </c>
      <c r="G1882" s="11">
        <f t="shared" ca="1" si="59"/>
        <v>8.487684999999999E-2</v>
      </c>
    </row>
    <row r="1883" spans="1:7" ht="15">
      <c r="A1883" s="12">
        <v>41016</v>
      </c>
      <c r="B1883" s="82">
        <v>3.1410999999999998</v>
      </c>
      <c r="C1883" s="13">
        <f t="shared" si="58"/>
        <v>3.1410999999999994E-2</v>
      </c>
      <c r="D1883" s="91">
        <f ca="1">AVERAGE(C1883:OFFSET(C1883,$I$1-1,0))</f>
        <v>3.2466014999999987E-2</v>
      </c>
      <c r="F1883" s="8">
        <v>31628</v>
      </c>
      <c r="G1883" s="11">
        <f t="shared" ca="1" si="59"/>
        <v>8.4722649999999969E-2</v>
      </c>
    </row>
    <row r="1884" spans="1:7" ht="15">
      <c r="A1884" s="12">
        <v>41015</v>
      </c>
      <c r="B1884" s="82">
        <v>3.1305000000000001</v>
      </c>
      <c r="C1884" s="13">
        <f t="shared" si="58"/>
        <v>3.1304999999999999E-2</v>
      </c>
      <c r="D1884" s="91">
        <f ca="1">AVERAGE(C1884:OFFSET(C1884,$I$1-1,0))</f>
        <v>3.2517344999999996E-2</v>
      </c>
      <c r="F1884" s="8">
        <v>31629</v>
      </c>
      <c r="G1884" s="11">
        <f t="shared" ca="1" si="59"/>
        <v>8.4571749999999959E-2</v>
      </c>
    </row>
    <row r="1885" spans="1:7" ht="15">
      <c r="A1885" s="12">
        <v>41012</v>
      </c>
      <c r="B1885" s="82">
        <v>3.1273</v>
      </c>
      <c r="C1885" s="13">
        <f t="shared" si="58"/>
        <v>3.1273000000000002E-2</v>
      </c>
      <c r="D1885" s="91">
        <f ca="1">AVERAGE(C1885:OFFSET(C1885,$I$1-1,0))</f>
        <v>3.2571234999999997E-2</v>
      </c>
      <c r="F1885" s="8">
        <v>31630</v>
      </c>
      <c r="G1885" s="11">
        <f t="shared" ca="1" si="59"/>
        <v>8.4428249999999955E-2</v>
      </c>
    </row>
    <row r="1886" spans="1:7" ht="15">
      <c r="A1886" s="12">
        <v>41011</v>
      </c>
      <c r="B1886" s="82">
        <v>3.2115999999999998</v>
      </c>
      <c r="C1886" s="13">
        <f t="shared" si="58"/>
        <v>3.2115999999999999E-2</v>
      </c>
      <c r="D1886" s="91">
        <f ca="1">AVERAGE(C1886:OFFSET(C1886,$I$1-1,0))</f>
        <v>3.2628989999999997E-2</v>
      </c>
      <c r="F1886" s="8">
        <v>31631</v>
      </c>
      <c r="G1886" s="11">
        <f t="shared" ca="1" si="59"/>
        <v>8.4282599999999958E-2</v>
      </c>
    </row>
    <row r="1887" spans="1:7" ht="15">
      <c r="A1887" s="12">
        <v>41010</v>
      </c>
      <c r="B1887" s="82">
        <v>3.1959</v>
      </c>
      <c r="C1887" s="13">
        <f t="shared" si="58"/>
        <v>3.1959000000000001E-2</v>
      </c>
      <c r="D1887" s="91">
        <f ca="1">AVERAGE(C1887:OFFSET(C1887,$I$1-1,0))</f>
        <v>3.2686720000000002E-2</v>
      </c>
      <c r="F1887" s="8">
        <v>31632</v>
      </c>
      <c r="G1887" s="11">
        <f t="shared" ca="1" si="59"/>
        <v>8.413209999999996E-2</v>
      </c>
    </row>
    <row r="1888" spans="1:7" ht="15">
      <c r="A1888" s="12">
        <v>41009</v>
      </c>
      <c r="B1888" s="82">
        <v>3.1280999999999999</v>
      </c>
      <c r="C1888" s="13">
        <f t="shared" si="58"/>
        <v>3.1280999999999996E-2</v>
      </c>
      <c r="D1888" s="91">
        <f ca="1">AVERAGE(C1888:OFFSET(C1888,$I$1-1,0))</f>
        <v>3.2745049999999998E-2</v>
      </c>
      <c r="F1888" s="8">
        <v>31635</v>
      </c>
      <c r="G1888" s="11">
        <f t="shared" ca="1" si="59"/>
        <v>8.3980499999999958E-2</v>
      </c>
    </row>
    <row r="1889" spans="1:7" ht="15">
      <c r="A1889" s="12">
        <v>41008</v>
      </c>
      <c r="B1889" s="82">
        <v>3.1959</v>
      </c>
      <c r="C1889" s="13">
        <f t="shared" si="58"/>
        <v>3.1959000000000001E-2</v>
      </c>
      <c r="D1889" s="91">
        <f ca="1">AVERAGE(C1889:OFFSET(C1889,$I$1-1,0))</f>
        <v>3.2807284999999999E-2</v>
      </c>
      <c r="F1889" s="8">
        <v>31636</v>
      </c>
      <c r="G1889" s="11">
        <f t="shared" ca="1" si="59"/>
        <v>8.3829149999999991E-2</v>
      </c>
    </row>
    <row r="1890" spans="1:7" ht="15">
      <c r="A1890" s="12">
        <v>41005</v>
      </c>
      <c r="B1890" s="82">
        <v>3.2157</v>
      </c>
      <c r="C1890" s="13">
        <f t="shared" si="58"/>
        <v>3.2156999999999998E-2</v>
      </c>
      <c r="D1890" s="91">
        <f ca="1">AVERAGE(C1890:OFFSET(C1890,$I$1-1,0))</f>
        <v>3.2867030000000005E-2</v>
      </c>
      <c r="F1890" s="8">
        <v>31637</v>
      </c>
      <c r="G1890" s="11">
        <f t="shared" ca="1" si="59"/>
        <v>8.3672899999999995E-2</v>
      </c>
    </row>
    <row r="1891" spans="1:7" ht="15">
      <c r="A1891" s="12">
        <v>41004</v>
      </c>
      <c r="B1891" s="82">
        <v>3.3265000000000002</v>
      </c>
      <c r="C1891" s="13">
        <f t="shared" si="58"/>
        <v>3.3265000000000003E-2</v>
      </c>
      <c r="D1891" s="91">
        <f ca="1">AVERAGE(C1891:OFFSET(C1891,$I$1-1,0))</f>
        <v>3.2925785000000006E-2</v>
      </c>
      <c r="F1891" s="8">
        <v>31638</v>
      </c>
      <c r="G1891" s="11">
        <f t="shared" ca="1" si="59"/>
        <v>8.3514749999999985E-2</v>
      </c>
    </row>
    <row r="1892" spans="1:7" ht="15">
      <c r="A1892" s="12">
        <v>41003</v>
      </c>
      <c r="B1892" s="82">
        <v>3.3572000000000002</v>
      </c>
      <c r="C1892" s="13">
        <f t="shared" si="58"/>
        <v>3.3572000000000005E-2</v>
      </c>
      <c r="D1892" s="91">
        <f ca="1">AVERAGE(C1892:OFFSET(C1892,$I$1-1,0))</f>
        <v>3.2978010000000009E-2</v>
      </c>
      <c r="F1892" s="8">
        <v>31639</v>
      </c>
      <c r="G1892" s="11">
        <f t="shared" ca="1" si="59"/>
        <v>8.3353449999999996E-2</v>
      </c>
    </row>
    <row r="1893" spans="1:7" ht="15">
      <c r="A1893" s="12">
        <v>41002</v>
      </c>
      <c r="B1893" s="82">
        <v>3.4403999999999999</v>
      </c>
      <c r="C1893" s="13">
        <f t="shared" si="58"/>
        <v>3.4403999999999997E-2</v>
      </c>
      <c r="D1893" s="91">
        <f ca="1">AVERAGE(C1893:OFFSET(C1893,$I$1-1,0))</f>
        <v>3.3028980000000006E-2</v>
      </c>
      <c r="F1893" s="8">
        <v>31642</v>
      </c>
      <c r="G1893" s="11">
        <f t="shared" ca="1" si="59"/>
        <v>8.3200400000000008E-2</v>
      </c>
    </row>
    <row r="1894" spans="1:7" ht="15">
      <c r="A1894" s="12">
        <v>41001</v>
      </c>
      <c r="B1894" s="82">
        <v>3.3281000000000001</v>
      </c>
      <c r="C1894" s="13">
        <f t="shared" si="58"/>
        <v>3.3280999999999998E-2</v>
      </c>
      <c r="D1894" s="91">
        <f ca="1">AVERAGE(C1894:OFFSET(C1894,$I$1-1,0))</f>
        <v>3.3073170000000013E-2</v>
      </c>
      <c r="F1894" s="8">
        <v>31643</v>
      </c>
      <c r="G1894" s="11">
        <f t="shared" ca="1" si="59"/>
        <v>8.3045599999999997E-2</v>
      </c>
    </row>
    <row r="1895" spans="1:7" ht="15">
      <c r="A1895" s="12">
        <v>40998</v>
      </c>
      <c r="B1895" s="82">
        <v>3.3357999999999999</v>
      </c>
      <c r="C1895" s="13">
        <f t="shared" si="58"/>
        <v>3.3357999999999999E-2</v>
      </c>
      <c r="D1895" s="91">
        <f ca="1">AVERAGE(C1895:OFFSET(C1895,$I$1-1,0))</f>
        <v>3.3121535000000014E-2</v>
      </c>
      <c r="F1895" s="8">
        <v>31644</v>
      </c>
      <c r="G1895" s="11">
        <f t="shared" ca="1" si="59"/>
        <v>8.289125E-2</v>
      </c>
    </row>
    <row r="1896" spans="1:7" ht="15">
      <c r="A1896" s="12">
        <v>40997</v>
      </c>
      <c r="B1896" s="82">
        <v>3.2730999999999999</v>
      </c>
      <c r="C1896" s="13">
        <f t="shared" si="58"/>
        <v>3.2730999999999996E-2</v>
      </c>
      <c r="D1896" s="91">
        <f ca="1">AVERAGE(C1896:OFFSET(C1896,$I$1-1,0))</f>
        <v>3.3163905000000014E-2</v>
      </c>
      <c r="F1896" s="8">
        <v>31645</v>
      </c>
      <c r="G1896" s="11">
        <f t="shared" ca="1" si="59"/>
        <v>8.2739649999999984E-2</v>
      </c>
    </row>
    <row r="1897" spans="1:7" ht="15">
      <c r="A1897" s="12">
        <v>40996</v>
      </c>
      <c r="B1897" s="82">
        <v>3.3102</v>
      </c>
      <c r="C1897" s="13">
        <f t="shared" si="58"/>
        <v>3.3101999999999999E-2</v>
      </c>
      <c r="D1897" s="91">
        <f ca="1">AVERAGE(C1897:OFFSET(C1897,$I$1-1,0))</f>
        <v>3.320865000000002E-2</v>
      </c>
      <c r="F1897" s="8">
        <v>31646</v>
      </c>
      <c r="G1897" s="11">
        <f t="shared" ca="1" si="59"/>
        <v>8.2592999999999958E-2</v>
      </c>
    </row>
    <row r="1898" spans="1:7" ht="15">
      <c r="A1898" s="12">
        <v>40995</v>
      </c>
      <c r="B1898" s="82">
        <v>3.2974999999999999</v>
      </c>
      <c r="C1898" s="13">
        <f t="shared" si="58"/>
        <v>3.2974999999999997E-2</v>
      </c>
      <c r="D1898" s="91">
        <f ca="1">AVERAGE(C1898:OFFSET(C1898,$I$1-1,0))</f>
        <v>3.3253885000000018E-2</v>
      </c>
      <c r="F1898" s="8">
        <v>31649</v>
      </c>
      <c r="G1898" s="11">
        <f t="shared" ca="1" si="59"/>
        <v>8.244619999999997E-2</v>
      </c>
    </row>
    <row r="1899" spans="1:7" ht="15">
      <c r="A1899" s="12">
        <v>40994</v>
      </c>
      <c r="B1899" s="82">
        <v>3.3391000000000002</v>
      </c>
      <c r="C1899" s="13">
        <f t="shared" si="58"/>
        <v>3.3391000000000004E-2</v>
      </c>
      <c r="D1899" s="91">
        <f ca="1">AVERAGE(C1899:OFFSET(C1899,$I$1-1,0))</f>
        <v>3.329993500000001E-2</v>
      </c>
      <c r="F1899" s="8">
        <v>31650</v>
      </c>
      <c r="G1899" s="11">
        <f t="shared" ca="1" si="59"/>
        <v>8.2296999999999981E-2</v>
      </c>
    </row>
    <row r="1900" spans="1:7" ht="15">
      <c r="A1900" s="12">
        <v>40991</v>
      </c>
      <c r="B1900" s="82">
        <v>3.3050999999999999</v>
      </c>
      <c r="C1900" s="13">
        <f t="shared" si="58"/>
        <v>3.3050999999999997E-2</v>
      </c>
      <c r="D1900" s="91">
        <f ca="1">AVERAGE(C1900:OFFSET(C1900,$I$1-1,0))</f>
        <v>3.3342865000000013E-2</v>
      </c>
      <c r="F1900" s="8">
        <v>31652</v>
      </c>
      <c r="G1900" s="11">
        <f t="shared" ca="1" si="59"/>
        <v>8.2150899999999971E-2</v>
      </c>
    </row>
    <row r="1901" spans="1:7" ht="15">
      <c r="A1901" s="12">
        <v>40990</v>
      </c>
      <c r="B1901" s="82">
        <v>3.3595999999999999</v>
      </c>
      <c r="C1901" s="13">
        <f t="shared" si="58"/>
        <v>3.3596000000000001E-2</v>
      </c>
      <c r="D1901" s="91">
        <f ca="1">AVERAGE(C1901:OFFSET(C1901,$I$1-1,0))</f>
        <v>3.3387860000000005E-2</v>
      </c>
      <c r="F1901" s="8">
        <v>31653</v>
      </c>
      <c r="G1901" s="11">
        <f t="shared" ca="1" si="59"/>
        <v>8.2004299999999974E-2</v>
      </c>
    </row>
    <row r="1902" spans="1:7" ht="15">
      <c r="A1902" s="12">
        <v>40989</v>
      </c>
      <c r="B1902" s="82">
        <v>3.3837000000000002</v>
      </c>
      <c r="C1902" s="13">
        <f t="shared" si="58"/>
        <v>3.3836999999999999E-2</v>
      </c>
      <c r="D1902" s="91">
        <f ca="1">AVERAGE(C1902:OFFSET(C1902,$I$1-1,0))</f>
        <v>3.3428645E-2</v>
      </c>
      <c r="F1902" s="8">
        <v>31657</v>
      </c>
      <c r="G1902" s="11">
        <f t="shared" ca="1" si="59"/>
        <v>8.1869099999999972E-2</v>
      </c>
    </row>
    <row r="1903" spans="1:7" ht="15">
      <c r="A1903" s="12">
        <v>40988</v>
      </c>
      <c r="B1903" s="82">
        <v>3.4454000000000002</v>
      </c>
      <c r="C1903" s="13">
        <f t="shared" si="58"/>
        <v>3.4454000000000005E-2</v>
      </c>
      <c r="D1903" s="91">
        <f ca="1">AVERAGE(C1903:OFFSET(C1903,$I$1-1,0))</f>
        <v>3.346944000000001E-2</v>
      </c>
      <c r="F1903" s="8">
        <v>31658</v>
      </c>
      <c r="G1903" s="11">
        <f t="shared" ca="1" si="59"/>
        <v>8.1735099999999963E-2</v>
      </c>
    </row>
    <row r="1904" spans="1:7" ht="15">
      <c r="A1904" s="12">
        <v>40987</v>
      </c>
      <c r="B1904" s="82">
        <v>3.4779</v>
      </c>
      <c r="C1904" s="13">
        <f t="shared" si="58"/>
        <v>3.4778999999999997E-2</v>
      </c>
      <c r="D1904" s="91">
        <f ca="1">AVERAGE(C1904:OFFSET(C1904,$I$1-1,0))</f>
        <v>3.3511990000000012E-2</v>
      </c>
      <c r="F1904" s="8">
        <v>31659</v>
      </c>
      <c r="G1904" s="11">
        <f t="shared" ca="1" si="59"/>
        <v>8.1597949999999975E-2</v>
      </c>
    </row>
    <row r="1905" spans="1:7" ht="15">
      <c r="A1905" s="12">
        <v>40984</v>
      </c>
      <c r="B1905" s="82">
        <v>3.4060999999999999</v>
      </c>
      <c r="C1905" s="13">
        <f t="shared" si="58"/>
        <v>3.4061000000000001E-2</v>
      </c>
      <c r="D1905" s="91">
        <f ca="1">AVERAGE(C1905:OFFSET(C1905,$I$1-1,0))</f>
        <v>3.3548120000000008E-2</v>
      </c>
      <c r="F1905" s="8">
        <v>31660</v>
      </c>
      <c r="G1905" s="11">
        <f t="shared" ca="1" si="59"/>
        <v>8.1467749999999964E-2</v>
      </c>
    </row>
    <row r="1906" spans="1:7" ht="15">
      <c r="A1906" s="12">
        <v>40983</v>
      </c>
      <c r="B1906" s="82">
        <v>3.4148000000000001</v>
      </c>
      <c r="C1906" s="13">
        <f t="shared" si="58"/>
        <v>3.4147999999999998E-2</v>
      </c>
      <c r="D1906" s="91">
        <f ca="1">AVERAGE(C1906:OFFSET(C1906,$I$1-1,0))</f>
        <v>3.3586894999999999E-2</v>
      </c>
      <c r="F1906" s="8">
        <v>31663</v>
      </c>
      <c r="G1906" s="11">
        <f t="shared" ca="1" si="59"/>
        <v>8.1347499999999989E-2</v>
      </c>
    </row>
    <row r="1907" spans="1:7" ht="15">
      <c r="A1907" s="12">
        <v>40982</v>
      </c>
      <c r="B1907" s="82">
        <v>3.4009</v>
      </c>
      <c r="C1907" s="13">
        <f t="shared" si="58"/>
        <v>3.4008999999999998E-2</v>
      </c>
      <c r="D1907" s="91">
        <f ca="1">AVERAGE(C1907:OFFSET(C1907,$I$1-1,0))</f>
        <v>3.3626905000000006E-2</v>
      </c>
      <c r="F1907" s="8">
        <v>31664</v>
      </c>
      <c r="G1907" s="11">
        <f t="shared" ca="1" si="59"/>
        <v>8.1221950000000001E-2</v>
      </c>
    </row>
    <row r="1908" spans="1:7" ht="15">
      <c r="A1908" s="12">
        <v>40981</v>
      </c>
      <c r="B1908" s="82">
        <v>3.2663000000000002</v>
      </c>
      <c r="C1908" s="13">
        <f t="shared" si="58"/>
        <v>3.2663000000000005E-2</v>
      </c>
      <c r="D1908" s="91">
        <f ca="1">AVERAGE(C1908:OFFSET(C1908,$I$1-1,0))</f>
        <v>3.3666125000000005E-2</v>
      </c>
      <c r="F1908" s="8">
        <v>31665</v>
      </c>
      <c r="G1908" s="11">
        <f t="shared" ca="1" si="59"/>
        <v>8.1103449999999966E-2</v>
      </c>
    </row>
    <row r="1909" spans="1:7" ht="15">
      <c r="A1909" s="12">
        <v>40980</v>
      </c>
      <c r="B1909" s="82">
        <v>3.1711999999999998</v>
      </c>
      <c r="C1909" s="13">
        <f t="shared" si="58"/>
        <v>3.1711999999999997E-2</v>
      </c>
      <c r="D1909" s="91">
        <f ca="1">AVERAGE(C1909:OFFSET(C1909,$I$1-1,0))</f>
        <v>3.3715704999999999E-2</v>
      </c>
      <c r="F1909" s="8">
        <v>31666</v>
      </c>
      <c r="G1909" s="11">
        <f t="shared" ca="1" si="59"/>
        <v>8.0993399999999993E-2</v>
      </c>
    </row>
    <row r="1910" spans="1:7" ht="15">
      <c r="A1910" s="12">
        <v>40977</v>
      </c>
      <c r="B1910" s="82">
        <v>3.1778</v>
      </c>
      <c r="C1910" s="13">
        <f t="shared" si="58"/>
        <v>3.1778000000000001E-2</v>
      </c>
      <c r="D1910" s="91">
        <f ca="1">AVERAGE(C1910:OFFSET(C1910,$I$1-1,0))</f>
        <v>3.3770040000000001E-2</v>
      </c>
      <c r="F1910" s="8">
        <v>31667</v>
      </c>
      <c r="G1910" s="11">
        <f t="shared" ca="1" si="59"/>
        <v>8.0877350000000001E-2</v>
      </c>
    </row>
    <row r="1911" spans="1:7" ht="15">
      <c r="A1911" s="12">
        <v>40976</v>
      </c>
      <c r="B1911" s="82">
        <v>3.1745000000000001</v>
      </c>
      <c r="C1911" s="13">
        <f t="shared" si="58"/>
        <v>3.1745000000000002E-2</v>
      </c>
      <c r="D1911" s="91">
        <f ca="1">AVERAGE(C1911:OFFSET(C1911,$I$1-1,0))</f>
        <v>3.3822270000000001E-2</v>
      </c>
      <c r="F1911" s="8">
        <v>31670</v>
      </c>
      <c r="G1911" s="11">
        <f t="shared" ca="1" si="59"/>
        <v>8.0761199999999991E-2</v>
      </c>
    </row>
    <row r="1912" spans="1:7" ht="15">
      <c r="A1912" s="12">
        <v>40975</v>
      </c>
      <c r="B1912" s="82">
        <v>3.1233</v>
      </c>
      <c r="C1912" s="13">
        <f t="shared" si="58"/>
        <v>3.1233E-2</v>
      </c>
      <c r="D1912" s="91">
        <f ca="1">AVERAGE(C1912:OFFSET(C1912,$I$1-1,0))</f>
        <v>3.3875755000000007E-2</v>
      </c>
      <c r="F1912" s="8">
        <v>31671</v>
      </c>
      <c r="G1912" s="11">
        <f t="shared" ca="1" si="59"/>
        <v>8.064665E-2</v>
      </c>
    </row>
    <row r="1913" spans="1:7" ht="15">
      <c r="A1913" s="12">
        <v>40974</v>
      </c>
      <c r="B1913" s="82">
        <v>3.0735999999999999</v>
      </c>
      <c r="C1913" s="13">
        <f t="shared" si="58"/>
        <v>3.0735999999999999E-2</v>
      </c>
      <c r="D1913" s="91">
        <f ca="1">AVERAGE(C1913:OFFSET(C1913,$I$1-1,0))</f>
        <v>3.3926664999999995E-2</v>
      </c>
      <c r="F1913" s="8">
        <v>31672</v>
      </c>
      <c r="G1913" s="11">
        <f t="shared" ca="1" si="59"/>
        <v>8.0533800000000003E-2</v>
      </c>
    </row>
    <row r="1914" spans="1:7" ht="15">
      <c r="A1914" s="12">
        <v>40973</v>
      </c>
      <c r="B1914" s="82">
        <v>3.15</v>
      </c>
      <c r="C1914" s="13">
        <f t="shared" si="58"/>
        <v>3.15E-2</v>
      </c>
      <c r="D1914" s="91">
        <f ca="1">AVERAGE(C1914:OFFSET(C1914,$I$1-1,0))</f>
        <v>3.3984194999999995E-2</v>
      </c>
      <c r="F1914" s="8">
        <v>31673</v>
      </c>
      <c r="G1914" s="11">
        <f t="shared" ca="1" si="59"/>
        <v>8.0428800000000009E-2</v>
      </c>
    </row>
    <row r="1915" spans="1:7" ht="15">
      <c r="A1915" s="12">
        <v>40970</v>
      </c>
      <c r="B1915" s="82">
        <v>3.1023999999999998</v>
      </c>
      <c r="C1915" s="13">
        <f t="shared" si="58"/>
        <v>3.1023999999999999E-2</v>
      </c>
      <c r="D1915" s="91">
        <f ca="1">AVERAGE(C1915:OFFSET(C1915,$I$1-1,0))</f>
        <v>3.4038815E-2</v>
      </c>
      <c r="F1915" s="8">
        <v>31674</v>
      </c>
      <c r="G1915" s="11">
        <f t="shared" ca="1" si="59"/>
        <v>8.0322900000000017E-2</v>
      </c>
    </row>
    <row r="1916" spans="1:7" ht="15">
      <c r="A1916" s="12">
        <v>40969</v>
      </c>
      <c r="B1916" s="82">
        <v>3.1476000000000002</v>
      </c>
      <c r="C1916" s="13">
        <f t="shared" si="58"/>
        <v>3.1476000000000004E-2</v>
      </c>
      <c r="D1916" s="91">
        <f ca="1">AVERAGE(C1916:OFFSET(C1916,$I$1-1,0))</f>
        <v>3.4095814999999995E-2</v>
      </c>
      <c r="F1916" s="8">
        <v>31677</v>
      </c>
      <c r="G1916" s="11">
        <f t="shared" ca="1" si="59"/>
        <v>8.0217650000000001E-2</v>
      </c>
    </row>
    <row r="1917" spans="1:7" ht="15">
      <c r="A1917" s="12">
        <v>40968</v>
      </c>
      <c r="B1917" s="82">
        <v>3.0848</v>
      </c>
      <c r="C1917" s="13">
        <f t="shared" si="58"/>
        <v>3.0848E-2</v>
      </c>
      <c r="D1917" s="91">
        <f ca="1">AVERAGE(C1917:OFFSET(C1917,$I$1-1,0))</f>
        <v>3.4149560000000002E-2</v>
      </c>
      <c r="F1917" s="8">
        <v>31678</v>
      </c>
      <c r="G1917" s="11">
        <f t="shared" ca="1" si="59"/>
        <v>8.0109949999999999E-2</v>
      </c>
    </row>
    <row r="1918" spans="1:7" ht="15">
      <c r="A1918" s="12">
        <v>40967</v>
      </c>
      <c r="B1918" s="82">
        <v>3.0729000000000002</v>
      </c>
      <c r="C1918" s="13">
        <f t="shared" si="58"/>
        <v>3.0729000000000003E-2</v>
      </c>
      <c r="D1918" s="91">
        <f ca="1">AVERAGE(C1918:OFFSET(C1918,$I$1-1,0))</f>
        <v>3.4209415E-2</v>
      </c>
      <c r="F1918" s="8">
        <v>31679</v>
      </c>
      <c r="G1918" s="11">
        <f t="shared" ca="1" si="59"/>
        <v>7.9997699999999991E-2</v>
      </c>
    </row>
    <row r="1919" spans="1:7" ht="15">
      <c r="A1919" s="12">
        <v>40966</v>
      </c>
      <c r="B1919" s="82">
        <v>3.0474999999999999</v>
      </c>
      <c r="C1919" s="13">
        <f t="shared" si="58"/>
        <v>3.0474999999999999E-2</v>
      </c>
      <c r="D1919" s="91">
        <f ca="1">AVERAGE(C1919:OFFSET(C1919,$I$1-1,0))</f>
        <v>3.4268259999999995E-2</v>
      </c>
      <c r="F1919" s="8">
        <v>31680</v>
      </c>
      <c r="G1919" s="11">
        <f t="shared" ca="1" si="59"/>
        <v>7.9887949999999985E-2</v>
      </c>
    </row>
    <row r="1920" spans="1:7" ht="15">
      <c r="A1920" s="12">
        <v>40963</v>
      </c>
      <c r="B1920" s="82">
        <v>3.0992000000000002</v>
      </c>
      <c r="C1920" s="13">
        <f t="shared" si="58"/>
        <v>3.0992000000000002E-2</v>
      </c>
      <c r="D1920" s="91">
        <f ca="1">AVERAGE(C1920:OFFSET(C1920,$I$1-1,0))</f>
        <v>3.4329200000000004E-2</v>
      </c>
      <c r="F1920" s="8">
        <v>31681</v>
      </c>
      <c r="G1920" s="11">
        <f t="shared" ca="1" si="59"/>
        <v>7.9783799999999974E-2</v>
      </c>
    </row>
    <row r="1921" spans="1:7" ht="15">
      <c r="A1921" s="12">
        <v>40962</v>
      </c>
      <c r="B1921" s="82">
        <v>3.1387</v>
      </c>
      <c r="C1921" s="13">
        <f t="shared" si="58"/>
        <v>3.1386999999999998E-2</v>
      </c>
      <c r="D1921" s="91">
        <f ca="1">AVERAGE(C1921:OFFSET(C1921,$I$1-1,0))</f>
        <v>3.4389119999999995E-2</v>
      </c>
      <c r="F1921" s="8">
        <v>31684</v>
      </c>
      <c r="G1921" s="11">
        <f t="shared" ca="1" si="59"/>
        <v>7.968519999999997E-2</v>
      </c>
    </row>
    <row r="1922" spans="1:7" ht="15">
      <c r="A1922" s="12">
        <v>40961</v>
      </c>
      <c r="B1922" s="82">
        <v>3.1476000000000002</v>
      </c>
      <c r="C1922" s="13">
        <f t="shared" si="58"/>
        <v>3.1476000000000004E-2</v>
      </c>
      <c r="D1922" s="91">
        <f ca="1">AVERAGE(C1922:OFFSET(C1922,$I$1-1,0))</f>
        <v>3.4447345000000004E-2</v>
      </c>
      <c r="F1922" s="8">
        <v>31685</v>
      </c>
      <c r="G1922" s="11">
        <f t="shared" ca="1" si="59"/>
        <v>7.9588449999999977E-2</v>
      </c>
    </row>
    <row r="1923" spans="1:7" ht="15">
      <c r="A1923" s="12">
        <v>40960</v>
      </c>
      <c r="B1923" s="82">
        <v>3.2090000000000001</v>
      </c>
      <c r="C1923" s="13">
        <f t="shared" si="58"/>
        <v>3.209E-2</v>
      </c>
      <c r="D1923" s="91">
        <f ca="1">AVERAGE(C1923:OFFSET(C1923,$I$1-1,0))</f>
        <v>3.4504710000000001E-2</v>
      </c>
      <c r="F1923" s="8">
        <v>31686</v>
      </c>
      <c r="G1923" s="11">
        <f t="shared" ca="1" si="59"/>
        <v>7.9491499999999979E-2</v>
      </c>
    </row>
    <row r="1924" spans="1:7" ht="15">
      <c r="A1924" s="12">
        <v>40959</v>
      </c>
      <c r="B1924" s="82">
        <v>3.1476000000000002</v>
      </c>
      <c r="C1924" s="13">
        <f t="shared" si="58"/>
        <v>3.1476000000000004E-2</v>
      </c>
      <c r="D1924" s="91">
        <f ca="1">AVERAGE(C1924:OFFSET(C1924,$I$1-1,0))</f>
        <v>3.4555614999999998E-2</v>
      </c>
      <c r="F1924" s="8">
        <v>31687</v>
      </c>
      <c r="G1924" s="11">
        <f t="shared" ca="1" si="59"/>
        <v>7.9396749999999974E-2</v>
      </c>
    </row>
    <row r="1925" spans="1:7" ht="15">
      <c r="A1925" s="12">
        <v>40956</v>
      </c>
      <c r="B1925" s="82">
        <v>3.1476000000000002</v>
      </c>
      <c r="C1925" s="13">
        <f t="shared" ref="C1925:C1988" si="60">B1925/100</f>
        <v>3.1476000000000004E-2</v>
      </c>
      <c r="D1925" s="91">
        <f ca="1">AVERAGE(C1925:OFFSET(C1925,$I$1-1,0))</f>
        <v>3.4611830000000003E-2</v>
      </c>
      <c r="F1925" s="8">
        <v>31688</v>
      </c>
      <c r="G1925" s="11">
        <f t="shared" ca="1" si="59"/>
        <v>7.9300599999999971E-2</v>
      </c>
    </row>
    <row r="1926" spans="1:7" ht="15">
      <c r="A1926" s="12">
        <v>40955</v>
      </c>
      <c r="B1926" s="82">
        <v>3.1387</v>
      </c>
      <c r="C1926" s="13">
        <f t="shared" si="60"/>
        <v>3.1386999999999998E-2</v>
      </c>
      <c r="D1926" s="91">
        <f ca="1">AVERAGE(C1926:OFFSET(C1926,$I$1-1,0))</f>
        <v>3.4669840000000007E-2</v>
      </c>
      <c r="F1926" s="8">
        <v>31691</v>
      </c>
      <c r="G1926" s="11">
        <f t="shared" ref="G1926:G1989" ca="1" si="61">VLOOKUP($F1926,$A$5:$D$10419,4,FALSE)</f>
        <v>7.9209949999999987E-2</v>
      </c>
    </row>
    <row r="1927" spans="1:7" ht="15">
      <c r="A1927" s="12">
        <v>40954</v>
      </c>
      <c r="B1927" s="82">
        <v>3.0897000000000001</v>
      </c>
      <c r="C1927" s="13">
        <f t="shared" si="60"/>
        <v>3.0897000000000001E-2</v>
      </c>
      <c r="D1927" s="91">
        <f ca="1">AVERAGE(C1927:OFFSET(C1927,$I$1-1,0))</f>
        <v>3.4730250000000004E-2</v>
      </c>
      <c r="F1927" s="8">
        <v>31692</v>
      </c>
      <c r="G1927" s="11">
        <f t="shared" ca="1" si="61"/>
        <v>7.9117199999999985E-2</v>
      </c>
    </row>
    <row r="1928" spans="1:7" ht="15">
      <c r="A1928" s="12">
        <v>40953</v>
      </c>
      <c r="B1928" s="82">
        <v>3.0872999999999999</v>
      </c>
      <c r="C1928" s="13">
        <f t="shared" si="60"/>
        <v>3.0872999999999998E-2</v>
      </c>
      <c r="D1928" s="91">
        <f ca="1">AVERAGE(C1928:OFFSET(C1928,$I$1-1,0))</f>
        <v>3.4790925000000007E-2</v>
      </c>
      <c r="F1928" s="8">
        <v>31693</v>
      </c>
      <c r="G1928" s="11">
        <f t="shared" ca="1" si="61"/>
        <v>7.9028299999999982E-2</v>
      </c>
    </row>
    <row r="1929" spans="1:7" ht="15">
      <c r="A1929" s="12">
        <v>40952</v>
      </c>
      <c r="B1929" s="82">
        <v>3.1202000000000001</v>
      </c>
      <c r="C1929" s="13">
        <f t="shared" si="60"/>
        <v>3.1202000000000001E-2</v>
      </c>
      <c r="D1929" s="91">
        <f ca="1">AVERAGE(C1929:OFFSET(C1929,$I$1-1,0))</f>
        <v>3.4854090000000004E-2</v>
      </c>
      <c r="F1929" s="8">
        <v>31694</v>
      </c>
      <c r="G1929" s="11">
        <f t="shared" ca="1" si="61"/>
        <v>7.8942449999999983E-2</v>
      </c>
    </row>
    <row r="1930" spans="1:7" ht="15">
      <c r="A1930" s="12">
        <v>40949</v>
      </c>
      <c r="B1930" s="82">
        <v>3.1404000000000001</v>
      </c>
      <c r="C1930" s="13">
        <f t="shared" si="60"/>
        <v>3.1404000000000001E-2</v>
      </c>
      <c r="D1930" s="91">
        <f ca="1">AVERAGE(C1930:OFFSET(C1930,$I$1-1,0))</f>
        <v>3.4913505000000004E-2</v>
      </c>
      <c r="F1930" s="8">
        <v>31695</v>
      </c>
      <c r="G1930" s="11">
        <f t="shared" ca="1" si="61"/>
        <v>7.8858499999999984E-2</v>
      </c>
    </row>
    <row r="1931" spans="1:7" ht="15">
      <c r="A1931" s="12">
        <v>40948</v>
      </c>
      <c r="B1931" s="82">
        <v>3.1802999999999999</v>
      </c>
      <c r="C1931" s="13">
        <f t="shared" si="60"/>
        <v>3.1802999999999998E-2</v>
      </c>
      <c r="D1931" s="91">
        <f ca="1">AVERAGE(C1931:OFFSET(C1931,$I$1-1,0))</f>
        <v>3.4970760000000004E-2</v>
      </c>
      <c r="F1931" s="8">
        <v>31699</v>
      </c>
      <c r="G1931" s="11">
        <f t="shared" ca="1" si="61"/>
        <v>7.8781949999999989E-2</v>
      </c>
    </row>
    <row r="1932" spans="1:7" ht="15">
      <c r="A1932" s="12">
        <v>40947</v>
      </c>
      <c r="B1932" s="82">
        <v>3.1509</v>
      </c>
      <c r="C1932" s="13">
        <f t="shared" si="60"/>
        <v>3.1509000000000002E-2</v>
      </c>
      <c r="D1932" s="91">
        <f ca="1">AVERAGE(C1932:OFFSET(C1932,$I$1-1,0))</f>
        <v>3.5024525000000001E-2</v>
      </c>
      <c r="F1932" s="8">
        <v>31700</v>
      </c>
      <c r="G1932" s="11">
        <f t="shared" ca="1" si="61"/>
        <v>7.8704999999999997E-2</v>
      </c>
    </row>
    <row r="1933" spans="1:7" ht="15">
      <c r="A1933" s="12">
        <v>40946</v>
      </c>
      <c r="B1933" s="82">
        <v>3.1435</v>
      </c>
      <c r="C1933" s="13">
        <f t="shared" si="60"/>
        <v>3.1434999999999998E-2</v>
      </c>
      <c r="D1933" s="91">
        <f ca="1">AVERAGE(C1933:OFFSET(C1933,$I$1-1,0))</f>
        <v>3.5083035000000005E-2</v>
      </c>
      <c r="F1933" s="8">
        <v>31701</v>
      </c>
      <c r="G1933" s="11">
        <f t="shared" ca="1" si="61"/>
        <v>7.8631550000000008E-2</v>
      </c>
    </row>
    <row r="1934" spans="1:7" ht="15">
      <c r="A1934" s="12">
        <v>40945</v>
      </c>
      <c r="B1934" s="82">
        <v>3.0966</v>
      </c>
      <c r="C1934" s="13">
        <f t="shared" si="60"/>
        <v>3.0966E-2</v>
      </c>
      <c r="D1934" s="91">
        <f ca="1">AVERAGE(C1934:OFFSET(C1934,$I$1-1,0))</f>
        <v>3.5143394999999994E-2</v>
      </c>
      <c r="F1934" s="8">
        <v>31702</v>
      </c>
      <c r="G1934" s="11">
        <f t="shared" ca="1" si="61"/>
        <v>7.8560100000000008E-2</v>
      </c>
    </row>
    <row r="1935" spans="1:7" ht="15">
      <c r="A1935" s="12">
        <v>40942</v>
      </c>
      <c r="B1935" s="82">
        <v>3.1192000000000002</v>
      </c>
      <c r="C1935" s="13">
        <f t="shared" si="60"/>
        <v>3.1192000000000001E-2</v>
      </c>
      <c r="D1935" s="91">
        <f ca="1">AVERAGE(C1935:OFFSET(C1935,$I$1-1,0))</f>
        <v>3.5207494999999998E-2</v>
      </c>
      <c r="F1935" s="8">
        <v>31705</v>
      </c>
      <c r="G1935" s="11">
        <f t="shared" ca="1" si="61"/>
        <v>7.8491850000000002E-2</v>
      </c>
    </row>
    <row r="1936" spans="1:7" ht="15">
      <c r="A1936" s="12">
        <v>40941</v>
      </c>
      <c r="B1936" s="82">
        <v>3.0028000000000001</v>
      </c>
      <c r="C1936" s="13">
        <f t="shared" si="60"/>
        <v>3.0028000000000003E-2</v>
      </c>
      <c r="D1936" s="91">
        <f ca="1">AVERAGE(C1936:OFFSET(C1936,$I$1-1,0))</f>
        <v>3.5271374999999994E-2</v>
      </c>
      <c r="F1936" s="8">
        <v>31706</v>
      </c>
      <c r="G1936" s="11">
        <f t="shared" ca="1" si="61"/>
        <v>7.841925000000001E-2</v>
      </c>
    </row>
    <row r="1937" spans="1:7" ht="15">
      <c r="A1937" s="12">
        <v>40940</v>
      </c>
      <c r="B1937" s="82">
        <v>2.9919000000000002</v>
      </c>
      <c r="C1937" s="13">
        <f t="shared" si="60"/>
        <v>2.9919000000000001E-2</v>
      </c>
      <c r="D1937" s="91">
        <f ca="1">AVERAGE(C1937:OFFSET(C1937,$I$1-1,0))</f>
        <v>3.5341940000000002E-2</v>
      </c>
      <c r="F1937" s="8">
        <v>31707</v>
      </c>
      <c r="G1937" s="11">
        <f t="shared" ca="1" si="61"/>
        <v>7.8343700000000016E-2</v>
      </c>
    </row>
    <row r="1938" spans="1:7" ht="15">
      <c r="A1938" s="12">
        <v>40939</v>
      </c>
      <c r="B1938" s="82">
        <v>2.9375</v>
      </c>
      <c r="C1938" s="13">
        <f t="shared" si="60"/>
        <v>2.9374999999999998E-2</v>
      </c>
      <c r="D1938" s="91">
        <f ca="1">AVERAGE(C1938:OFFSET(C1938,$I$1-1,0))</f>
        <v>3.5414974999999994E-2</v>
      </c>
      <c r="F1938" s="8">
        <v>31708</v>
      </c>
      <c r="G1938" s="11">
        <f t="shared" ca="1" si="61"/>
        <v>7.8264500000000015E-2</v>
      </c>
    </row>
    <row r="1939" spans="1:7" ht="15">
      <c r="A1939" s="12">
        <v>40938</v>
      </c>
      <c r="B1939" s="82">
        <v>2.9988999999999999</v>
      </c>
      <c r="C1939" s="13">
        <f t="shared" si="60"/>
        <v>2.9988999999999998E-2</v>
      </c>
      <c r="D1939" s="91">
        <f ca="1">AVERAGE(C1939:OFFSET(C1939,$I$1-1,0))</f>
        <v>3.5487624999999995E-2</v>
      </c>
      <c r="F1939" s="8">
        <v>31709</v>
      </c>
      <c r="G1939" s="11">
        <f t="shared" ca="1" si="61"/>
        <v>7.8194650000000032E-2</v>
      </c>
    </row>
    <row r="1940" spans="1:7" ht="15">
      <c r="A1940" s="12">
        <v>40935</v>
      </c>
      <c r="B1940" s="82">
        <v>3.0573999999999999</v>
      </c>
      <c r="C1940" s="13">
        <f t="shared" si="60"/>
        <v>3.0574E-2</v>
      </c>
      <c r="D1940" s="91">
        <f ca="1">AVERAGE(C1940:OFFSET(C1940,$I$1-1,0))</f>
        <v>3.5560449999999993E-2</v>
      </c>
      <c r="F1940" s="8">
        <v>31712</v>
      </c>
      <c r="G1940" s="11">
        <f t="shared" ca="1" si="61"/>
        <v>7.8114550000000046E-2</v>
      </c>
    </row>
    <row r="1941" spans="1:7" ht="15">
      <c r="A1941" s="12">
        <v>40934</v>
      </c>
      <c r="B1941" s="82">
        <v>3.0901999999999998</v>
      </c>
      <c r="C1941" s="13">
        <f t="shared" si="60"/>
        <v>3.0901999999999999E-2</v>
      </c>
      <c r="D1941" s="91">
        <f ca="1">AVERAGE(C1941:OFFSET(C1941,$I$1-1,0))</f>
        <v>3.5630809999999992E-2</v>
      </c>
      <c r="F1941" s="8">
        <v>31713</v>
      </c>
      <c r="G1941" s="11">
        <f t="shared" ca="1" si="61"/>
        <v>7.8031750000000039E-2</v>
      </c>
    </row>
    <row r="1942" spans="1:7" ht="15">
      <c r="A1942" s="12">
        <v>40933</v>
      </c>
      <c r="B1942" s="82">
        <v>3.1484000000000001</v>
      </c>
      <c r="C1942" s="13">
        <f t="shared" si="60"/>
        <v>3.1483999999999998E-2</v>
      </c>
      <c r="D1942" s="91">
        <f ca="1">AVERAGE(C1942:OFFSET(C1942,$I$1-1,0))</f>
        <v>3.5699994999999998E-2</v>
      </c>
      <c r="F1942" s="8">
        <v>31714</v>
      </c>
      <c r="G1942" s="11">
        <f t="shared" ca="1" si="61"/>
        <v>7.7937100000000037E-2</v>
      </c>
    </row>
    <row r="1943" spans="1:7" ht="15">
      <c r="A1943" s="12">
        <v>40932</v>
      </c>
      <c r="B1943" s="82">
        <v>3.1492</v>
      </c>
      <c r="C1943" s="13">
        <f t="shared" si="60"/>
        <v>3.1491999999999999E-2</v>
      </c>
      <c r="D1943" s="91">
        <f ca="1">AVERAGE(C1943:OFFSET(C1943,$I$1-1,0))</f>
        <v>3.5765854999999992E-2</v>
      </c>
      <c r="F1943" s="8">
        <v>31715</v>
      </c>
      <c r="G1943" s="11">
        <f t="shared" ca="1" si="61"/>
        <v>7.7836700000000036E-2</v>
      </c>
    </row>
    <row r="1944" spans="1:7" ht="15">
      <c r="A1944" s="12">
        <v>40931</v>
      </c>
      <c r="B1944" s="82">
        <v>3.1297000000000001</v>
      </c>
      <c r="C1944" s="13">
        <f t="shared" si="60"/>
        <v>3.1296999999999998E-2</v>
      </c>
      <c r="D1944" s="91">
        <f ca="1">AVERAGE(C1944:OFFSET(C1944,$I$1-1,0))</f>
        <v>3.5829975E-2</v>
      </c>
      <c r="F1944" s="8">
        <v>31716</v>
      </c>
      <c r="G1944" s="11">
        <f t="shared" ca="1" si="61"/>
        <v>7.7739250000000024E-2</v>
      </c>
    </row>
    <row r="1945" spans="1:7" ht="15">
      <c r="A1945" s="12">
        <v>40928</v>
      </c>
      <c r="B1945" s="82">
        <v>3.0998000000000001</v>
      </c>
      <c r="C1945" s="13">
        <f t="shared" si="60"/>
        <v>3.0998000000000001E-2</v>
      </c>
      <c r="D1945" s="91">
        <f ca="1">AVERAGE(C1945:OFFSET(C1945,$I$1-1,0))</f>
        <v>3.5896310000000001E-2</v>
      </c>
      <c r="F1945" s="8">
        <v>31719</v>
      </c>
      <c r="G1945" s="11">
        <f t="shared" ca="1" si="61"/>
        <v>7.7647500000000022E-2</v>
      </c>
    </row>
    <row r="1946" spans="1:7" ht="15">
      <c r="A1946" s="12">
        <v>40927</v>
      </c>
      <c r="B1946" s="82">
        <v>3.0415999999999999</v>
      </c>
      <c r="C1946" s="13">
        <f t="shared" si="60"/>
        <v>3.0415999999999999E-2</v>
      </c>
      <c r="D1946" s="91">
        <f ca="1">AVERAGE(C1946:OFFSET(C1946,$I$1-1,0))</f>
        <v>3.5964740000000002E-2</v>
      </c>
      <c r="F1946" s="8">
        <v>31720</v>
      </c>
      <c r="G1946" s="11">
        <f t="shared" ca="1" si="61"/>
        <v>7.7558450000000015E-2</v>
      </c>
    </row>
    <row r="1947" spans="1:7" ht="15">
      <c r="A1947" s="12">
        <v>40926</v>
      </c>
      <c r="B1947" s="82">
        <v>2.9561999999999999</v>
      </c>
      <c r="C1947" s="13">
        <f t="shared" si="60"/>
        <v>2.9561999999999998E-2</v>
      </c>
      <c r="D1947" s="91">
        <f ca="1">AVERAGE(C1947:OFFSET(C1947,$I$1-1,0))</f>
        <v>3.6040084999999999E-2</v>
      </c>
      <c r="F1947" s="8">
        <v>31721</v>
      </c>
      <c r="G1947" s="11">
        <f t="shared" ca="1" si="61"/>
        <v>7.7466800000000016E-2</v>
      </c>
    </row>
    <row r="1948" spans="1:7" ht="15">
      <c r="A1948" s="12">
        <v>40925</v>
      </c>
      <c r="B1948" s="82">
        <v>2.8984999999999999</v>
      </c>
      <c r="C1948" s="13">
        <f t="shared" si="60"/>
        <v>2.8984999999999997E-2</v>
      </c>
      <c r="D1948" s="91">
        <f ca="1">AVERAGE(C1948:OFFSET(C1948,$I$1-1,0))</f>
        <v>3.6119419999999999E-2</v>
      </c>
      <c r="F1948" s="8">
        <v>31722</v>
      </c>
      <c r="G1948" s="11">
        <f t="shared" ca="1" si="61"/>
        <v>7.7373250000000005E-2</v>
      </c>
    </row>
    <row r="1949" spans="1:7" ht="15">
      <c r="A1949" s="12">
        <v>40924</v>
      </c>
      <c r="B1949" s="82">
        <v>2.91</v>
      </c>
      <c r="C1949" s="13">
        <f t="shared" si="60"/>
        <v>2.9100000000000001E-2</v>
      </c>
      <c r="D1949" s="91">
        <f ca="1">AVERAGE(C1949:OFFSET(C1949,$I$1-1,0))</f>
        <v>3.6203244999999995E-2</v>
      </c>
      <c r="F1949" s="8">
        <v>31723</v>
      </c>
      <c r="G1949" s="11">
        <f t="shared" ca="1" si="61"/>
        <v>7.7285000000000006E-2</v>
      </c>
    </row>
    <row r="1950" spans="1:7" ht="15">
      <c r="A1950" s="12">
        <v>40921</v>
      </c>
      <c r="B1950" s="82">
        <v>2.91</v>
      </c>
      <c r="C1950" s="13">
        <f t="shared" si="60"/>
        <v>2.9100000000000001E-2</v>
      </c>
      <c r="D1950" s="91">
        <f ca="1">AVERAGE(C1950:OFFSET(C1950,$I$1-1,0))</f>
        <v>3.6290454999999999E-2</v>
      </c>
      <c r="F1950" s="8">
        <v>31726</v>
      </c>
      <c r="G1950" s="11">
        <f t="shared" ca="1" si="61"/>
        <v>7.7195250000000007E-2</v>
      </c>
    </row>
    <row r="1951" spans="1:7" ht="15">
      <c r="A1951" s="12">
        <v>40920</v>
      </c>
      <c r="B1951" s="82">
        <v>2.9710000000000001</v>
      </c>
      <c r="C1951" s="13">
        <f t="shared" si="60"/>
        <v>2.971E-2</v>
      </c>
      <c r="D1951" s="91">
        <f ca="1">AVERAGE(C1951:OFFSET(C1951,$I$1-1,0))</f>
        <v>3.6377039999999999E-2</v>
      </c>
      <c r="F1951" s="8">
        <v>31728</v>
      </c>
      <c r="G1951" s="11">
        <f t="shared" ca="1" si="61"/>
        <v>7.7103850000000002E-2</v>
      </c>
    </row>
    <row r="1952" spans="1:7" ht="15">
      <c r="A1952" s="12">
        <v>40919</v>
      </c>
      <c r="B1952" s="82">
        <v>2.9632000000000001</v>
      </c>
      <c r="C1952" s="13">
        <f t="shared" si="60"/>
        <v>2.9632000000000002E-2</v>
      </c>
      <c r="D1952" s="91">
        <f ca="1">AVERAGE(C1952:OFFSET(C1952,$I$1-1,0))</f>
        <v>3.6459285000000001E-2</v>
      </c>
      <c r="F1952" s="8">
        <v>31729</v>
      </c>
      <c r="G1952" s="11">
        <f t="shared" ca="1" si="61"/>
        <v>7.7015300000000009E-2</v>
      </c>
    </row>
    <row r="1953" spans="1:7" ht="15">
      <c r="A1953" s="12">
        <v>40918</v>
      </c>
      <c r="B1953" s="82">
        <v>3.0242</v>
      </c>
      <c r="C1953" s="13">
        <f t="shared" si="60"/>
        <v>3.0242000000000002E-2</v>
      </c>
      <c r="D1953" s="91">
        <f ca="1">AVERAGE(C1953:OFFSET(C1953,$I$1-1,0))</f>
        <v>3.6540869999999996E-2</v>
      </c>
      <c r="F1953" s="8">
        <v>31730</v>
      </c>
      <c r="G1953" s="11">
        <f t="shared" ca="1" si="61"/>
        <v>7.6927100000000012E-2</v>
      </c>
    </row>
    <row r="1954" spans="1:7" ht="15">
      <c r="A1954" s="12">
        <v>40917</v>
      </c>
      <c r="B1954" s="82">
        <v>3.0266000000000002</v>
      </c>
      <c r="C1954" s="13">
        <f t="shared" si="60"/>
        <v>3.0266000000000001E-2</v>
      </c>
      <c r="D1954" s="91">
        <f ca="1">AVERAGE(C1954:OFFSET(C1954,$I$1-1,0))</f>
        <v>3.6614849999999997E-2</v>
      </c>
      <c r="F1954" s="8">
        <v>31733</v>
      </c>
      <c r="G1954" s="11">
        <f t="shared" ca="1" si="61"/>
        <v>7.6834050000000015E-2</v>
      </c>
    </row>
    <row r="1955" spans="1:7" ht="15">
      <c r="A1955" s="12">
        <v>40914</v>
      </c>
      <c r="B1955" s="82">
        <v>3.0156000000000001</v>
      </c>
      <c r="C1955" s="13">
        <f t="shared" si="60"/>
        <v>3.0156000000000002E-2</v>
      </c>
      <c r="D1955" s="91">
        <f ca="1">AVERAGE(C1955:OFFSET(C1955,$I$1-1,0))</f>
        <v>3.6687320000000002E-2</v>
      </c>
      <c r="F1955" s="8">
        <v>31734</v>
      </c>
      <c r="G1955" s="11">
        <f t="shared" ca="1" si="61"/>
        <v>7.6742500000000019E-2</v>
      </c>
    </row>
    <row r="1956" spans="1:7" ht="15">
      <c r="A1956" s="12">
        <v>40913</v>
      </c>
      <c r="B1956" s="82">
        <v>3.0607000000000002</v>
      </c>
      <c r="C1956" s="13">
        <f t="shared" si="60"/>
        <v>3.0607000000000002E-2</v>
      </c>
      <c r="D1956" s="91">
        <f ca="1">AVERAGE(C1956:OFFSET(C1956,$I$1-1,0))</f>
        <v>3.6760805000000001E-2</v>
      </c>
      <c r="F1956" s="8">
        <v>31735</v>
      </c>
      <c r="G1956" s="11">
        <f t="shared" ca="1" si="61"/>
        <v>7.6647850000000017E-2</v>
      </c>
    </row>
    <row r="1957" spans="1:7" ht="15">
      <c r="A1957" s="12">
        <v>40912</v>
      </c>
      <c r="B1957" s="82">
        <v>3.0274000000000001</v>
      </c>
      <c r="C1957" s="13">
        <f t="shared" si="60"/>
        <v>3.0274000000000002E-2</v>
      </c>
      <c r="D1957" s="91">
        <f ca="1">AVERAGE(C1957:OFFSET(C1957,$I$1-1,0))</f>
        <v>3.6833149999999995E-2</v>
      </c>
      <c r="F1957" s="8">
        <v>31736</v>
      </c>
      <c r="G1957" s="11">
        <f t="shared" ca="1" si="61"/>
        <v>7.6559900000000014E-2</v>
      </c>
    </row>
    <row r="1958" spans="1:7" ht="15">
      <c r="A1958" s="12">
        <v>40911</v>
      </c>
      <c r="B1958" s="82">
        <v>2.9811999999999999</v>
      </c>
      <c r="C1958" s="13">
        <f t="shared" si="60"/>
        <v>2.9811999999999998E-2</v>
      </c>
      <c r="D1958" s="91">
        <f ca="1">AVERAGE(C1958:OFFSET(C1958,$I$1-1,0))</f>
        <v>3.6906880000000003E-2</v>
      </c>
      <c r="F1958" s="8">
        <v>31737</v>
      </c>
      <c r="G1958" s="11">
        <f t="shared" ca="1" si="61"/>
        <v>7.6469800000000032E-2</v>
      </c>
    </row>
    <row r="1959" spans="1:7" ht="15">
      <c r="A1959" s="12">
        <v>40910</v>
      </c>
      <c r="B1959" s="82">
        <v>2.8940999999999999</v>
      </c>
      <c r="C1959" s="13">
        <f t="shared" si="60"/>
        <v>2.8940999999999998E-2</v>
      </c>
      <c r="D1959" s="91">
        <f ca="1">AVERAGE(C1959:OFFSET(C1959,$I$1-1,0))</f>
        <v>3.6985025000000005E-2</v>
      </c>
      <c r="F1959" s="8">
        <v>31740</v>
      </c>
      <c r="G1959" s="11">
        <f t="shared" ca="1" si="61"/>
        <v>7.6375000000000026E-2</v>
      </c>
    </row>
    <row r="1960" spans="1:7" ht="15">
      <c r="A1960" s="12">
        <v>40907</v>
      </c>
      <c r="B1960" s="82">
        <v>2.8940999999999999</v>
      </c>
      <c r="C1960" s="13">
        <f t="shared" si="60"/>
        <v>2.8940999999999998E-2</v>
      </c>
      <c r="D1960" s="91">
        <f ca="1">AVERAGE(C1960:OFFSET(C1960,$I$1-1,0))</f>
        <v>3.7065050000000002E-2</v>
      </c>
      <c r="F1960" s="8">
        <v>31741</v>
      </c>
      <c r="G1960" s="11">
        <f t="shared" ca="1" si="61"/>
        <v>7.6283800000000027E-2</v>
      </c>
    </row>
    <row r="1961" spans="1:7" ht="15">
      <c r="A1961" s="12">
        <v>40906</v>
      </c>
      <c r="B1961" s="82">
        <v>2.9024999999999999</v>
      </c>
      <c r="C1961" s="13">
        <f t="shared" si="60"/>
        <v>2.9024999999999999E-2</v>
      </c>
      <c r="D1961" s="91">
        <f ca="1">AVERAGE(C1961:OFFSET(C1961,$I$1-1,0))</f>
        <v>3.7145355000000005E-2</v>
      </c>
      <c r="F1961" s="8">
        <v>31742</v>
      </c>
      <c r="G1961" s="11">
        <f t="shared" ca="1" si="61"/>
        <v>7.6189700000000027E-2</v>
      </c>
    </row>
    <row r="1962" spans="1:7" ht="15">
      <c r="A1962" s="12">
        <v>40905</v>
      </c>
      <c r="B1962" s="82">
        <v>2.9201999999999999</v>
      </c>
      <c r="C1962" s="13">
        <f t="shared" si="60"/>
        <v>2.9201999999999999E-2</v>
      </c>
      <c r="D1962" s="91">
        <f ca="1">AVERAGE(C1962:OFFSET(C1962,$I$1-1,0))</f>
        <v>3.7224360000000005E-2</v>
      </c>
      <c r="F1962" s="8">
        <v>31744</v>
      </c>
      <c r="G1962" s="11">
        <f t="shared" ca="1" si="61"/>
        <v>7.609970000000002E-2</v>
      </c>
    </row>
    <row r="1963" spans="1:7" ht="15">
      <c r="A1963" s="12">
        <v>40904</v>
      </c>
      <c r="B1963" s="82">
        <v>3.0314000000000001</v>
      </c>
      <c r="C1963" s="13">
        <f t="shared" si="60"/>
        <v>3.0314000000000001E-2</v>
      </c>
      <c r="D1963" s="91">
        <f ca="1">AVERAGE(C1963:OFFSET(C1963,$I$1-1,0))</f>
        <v>3.7300735000000002E-2</v>
      </c>
      <c r="F1963" s="8">
        <v>31747</v>
      </c>
      <c r="G1963" s="11">
        <f t="shared" ca="1" si="61"/>
        <v>7.6011700000000029E-2</v>
      </c>
    </row>
    <row r="1964" spans="1:7" ht="15">
      <c r="A1964" s="12">
        <v>40903</v>
      </c>
      <c r="B1964" s="82">
        <v>3.0568</v>
      </c>
      <c r="C1964" s="13">
        <f t="shared" si="60"/>
        <v>3.0567999999999998E-2</v>
      </c>
      <c r="D1964" s="91">
        <f ca="1">AVERAGE(C1964:OFFSET(C1964,$I$1-1,0))</f>
        <v>3.7371000000000001E-2</v>
      </c>
      <c r="F1964" s="8">
        <v>31748</v>
      </c>
      <c r="G1964" s="11">
        <f t="shared" ca="1" si="61"/>
        <v>7.5922650000000036E-2</v>
      </c>
    </row>
    <row r="1965" spans="1:7" ht="15">
      <c r="A1965" s="12">
        <v>40900</v>
      </c>
      <c r="B1965" s="82">
        <v>3.0568</v>
      </c>
      <c r="C1965" s="13">
        <f t="shared" si="60"/>
        <v>3.0567999999999998E-2</v>
      </c>
      <c r="D1965" s="91">
        <f ca="1">AVERAGE(C1965:OFFSET(C1965,$I$1-1,0))</f>
        <v>3.7440730000000005E-2</v>
      </c>
      <c r="F1965" s="8">
        <v>31749</v>
      </c>
      <c r="G1965" s="11">
        <f t="shared" ca="1" si="61"/>
        <v>7.5836300000000009E-2</v>
      </c>
    </row>
    <row r="1966" spans="1:7" ht="15">
      <c r="A1966" s="12">
        <v>40899</v>
      </c>
      <c r="B1966" s="82">
        <v>2.9805000000000001</v>
      </c>
      <c r="C1966" s="13">
        <f t="shared" si="60"/>
        <v>2.9805000000000002E-2</v>
      </c>
      <c r="D1966" s="91">
        <f ca="1">AVERAGE(C1966:OFFSET(C1966,$I$1-1,0))</f>
        <v>3.7508720000000009E-2</v>
      </c>
      <c r="F1966" s="8">
        <v>31750</v>
      </c>
      <c r="G1966" s="11">
        <f t="shared" ca="1" si="61"/>
        <v>7.5752350000000024E-2</v>
      </c>
    </row>
    <row r="1967" spans="1:7" ht="15">
      <c r="A1967" s="12">
        <v>40898</v>
      </c>
      <c r="B1967" s="82">
        <v>3.0007999999999999</v>
      </c>
      <c r="C1967" s="13">
        <f t="shared" si="60"/>
        <v>3.0008E-2</v>
      </c>
      <c r="D1967" s="91">
        <f ca="1">AVERAGE(C1967:OFFSET(C1967,$I$1-1,0))</f>
        <v>3.7581484999999998E-2</v>
      </c>
      <c r="F1967" s="8">
        <v>31751</v>
      </c>
      <c r="G1967" s="11">
        <f t="shared" ca="1" si="61"/>
        <v>7.5675800000000015E-2</v>
      </c>
    </row>
    <row r="1968" spans="1:7" ht="15">
      <c r="A1968" s="12">
        <v>40897</v>
      </c>
      <c r="B1968" s="82">
        <v>2.9264000000000001</v>
      </c>
      <c r="C1968" s="13">
        <f t="shared" si="60"/>
        <v>2.9264000000000002E-2</v>
      </c>
      <c r="D1968" s="91">
        <f ca="1">AVERAGE(C1968:OFFSET(C1968,$I$1-1,0))</f>
        <v>3.7649209999999995E-2</v>
      </c>
      <c r="F1968" s="8">
        <v>31754</v>
      </c>
      <c r="G1968" s="11">
        <f t="shared" ca="1" si="61"/>
        <v>7.5596250000000018E-2</v>
      </c>
    </row>
    <row r="1969" spans="1:7" ht="15">
      <c r="A1969" s="12">
        <v>40896</v>
      </c>
      <c r="B1969" s="82">
        <v>2.7861000000000002</v>
      </c>
      <c r="C1969" s="13">
        <f t="shared" si="60"/>
        <v>2.7861000000000004E-2</v>
      </c>
      <c r="D1969" s="91">
        <f ca="1">AVERAGE(C1969:OFFSET(C1969,$I$1-1,0))</f>
        <v>3.7725599999999998E-2</v>
      </c>
      <c r="F1969" s="8">
        <v>31755</v>
      </c>
      <c r="G1969" s="11">
        <f t="shared" ca="1" si="61"/>
        <v>7.5520150000000022E-2</v>
      </c>
    </row>
    <row r="1970" spans="1:7" ht="15">
      <c r="A1970" s="12">
        <v>40893</v>
      </c>
      <c r="B1970" s="82">
        <v>2.8510999999999997</v>
      </c>
      <c r="C1970" s="13">
        <f t="shared" si="60"/>
        <v>2.8510999999999998E-2</v>
      </c>
      <c r="D1970" s="91">
        <f ca="1">AVERAGE(C1970:OFFSET(C1970,$I$1-1,0))</f>
        <v>3.7813039999999999E-2</v>
      </c>
      <c r="F1970" s="8">
        <v>31756</v>
      </c>
      <c r="G1970" s="11">
        <f t="shared" ca="1" si="61"/>
        <v>7.5450900000000029E-2</v>
      </c>
    </row>
    <row r="1971" spans="1:7" ht="15">
      <c r="A1971" s="12">
        <v>40892</v>
      </c>
      <c r="B1971" s="82">
        <v>2.9173</v>
      </c>
      <c r="C1971" s="13">
        <f t="shared" si="60"/>
        <v>2.9173000000000001E-2</v>
      </c>
      <c r="D1971" s="91">
        <f ca="1">AVERAGE(C1971:OFFSET(C1971,$I$1-1,0))</f>
        <v>3.7897884999999999E-2</v>
      </c>
      <c r="F1971" s="8">
        <v>31757</v>
      </c>
      <c r="G1971" s="11">
        <f t="shared" ca="1" si="61"/>
        <v>7.5387450000000009E-2</v>
      </c>
    </row>
    <row r="1972" spans="1:7" ht="15">
      <c r="A1972" s="12">
        <v>40891</v>
      </c>
      <c r="B1972" s="82">
        <v>2.9028</v>
      </c>
      <c r="C1972" s="13">
        <f t="shared" si="60"/>
        <v>2.9028000000000002E-2</v>
      </c>
      <c r="D1972" s="91">
        <f ca="1">AVERAGE(C1972:OFFSET(C1972,$I$1-1,0))</f>
        <v>3.7976950000000002E-2</v>
      </c>
      <c r="F1972" s="8">
        <v>31758</v>
      </c>
      <c r="G1972" s="11">
        <f t="shared" ca="1" si="61"/>
        <v>7.5326350000000014E-2</v>
      </c>
    </row>
    <row r="1973" spans="1:7" ht="15">
      <c r="A1973" s="12">
        <v>40890</v>
      </c>
      <c r="B1973" s="82">
        <v>3.0110999999999999</v>
      </c>
      <c r="C1973" s="13">
        <f t="shared" si="60"/>
        <v>3.0110999999999999E-2</v>
      </c>
      <c r="D1973" s="91">
        <f ca="1">AVERAGE(C1973:OFFSET(C1973,$I$1-1,0))</f>
        <v>3.8062145000000006E-2</v>
      </c>
      <c r="F1973" s="8">
        <v>31761</v>
      </c>
      <c r="G1973" s="11">
        <f t="shared" ca="1" si="61"/>
        <v>7.5273650000000039E-2</v>
      </c>
    </row>
    <row r="1974" spans="1:7" ht="15">
      <c r="A1974" s="12">
        <v>40889</v>
      </c>
      <c r="B1974" s="82">
        <v>3.0505</v>
      </c>
      <c r="C1974" s="13">
        <f t="shared" si="60"/>
        <v>3.0505000000000001E-2</v>
      </c>
      <c r="D1974" s="91">
        <f ca="1">AVERAGE(C1974:OFFSET(C1974,$I$1-1,0))</f>
        <v>3.8144750000000005E-2</v>
      </c>
      <c r="F1974" s="8">
        <v>31762</v>
      </c>
      <c r="G1974" s="11">
        <f t="shared" ca="1" si="61"/>
        <v>7.5227850000000041E-2</v>
      </c>
    </row>
    <row r="1975" spans="1:7" ht="15">
      <c r="A1975" s="12">
        <v>40886</v>
      </c>
      <c r="B1975" s="82">
        <v>3.1072000000000002</v>
      </c>
      <c r="C1975" s="13">
        <f t="shared" si="60"/>
        <v>3.1072000000000002E-2</v>
      </c>
      <c r="D1975" s="91">
        <f ca="1">AVERAGE(C1975:OFFSET(C1975,$I$1-1,0))</f>
        <v>3.8223320000000005E-2</v>
      </c>
      <c r="F1975" s="8">
        <v>31763</v>
      </c>
      <c r="G1975" s="11">
        <f t="shared" ca="1" si="61"/>
        <v>7.5182600000000044E-2</v>
      </c>
    </row>
    <row r="1976" spans="1:7" ht="15">
      <c r="A1976" s="12">
        <v>40885</v>
      </c>
      <c r="B1976" s="82">
        <v>2.9969999999999999</v>
      </c>
      <c r="C1976" s="13">
        <f t="shared" si="60"/>
        <v>2.997E-2</v>
      </c>
      <c r="D1976" s="91">
        <f ca="1">AVERAGE(C1976:OFFSET(C1976,$I$1-1,0))</f>
        <v>3.8297775000000006E-2</v>
      </c>
      <c r="F1976" s="8">
        <v>31764</v>
      </c>
      <c r="G1976" s="11">
        <f t="shared" ca="1" si="61"/>
        <v>7.5146450000000045E-2</v>
      </c>
    </row>
    <row r="1977" spans="1:7" ht="15">
      <c r="A1977" s="12">
        <v>40884</v>
      </c>
      <c r="B1977" s="82">
        <v>3.0617000000000001</v>
      </c>
      <c r="C1977" s="13">
        <f t="shared" si="60"/>
        <v>3.0617000000000002E-2</v>
      </c>
      <c r="D1977" s="91">
        <f ca="1">AVERAGE(C1977:OFFSET(C1977,$I$1-1,0))</f>
        <v>3.8378880000000011E-2</v>
      </c>
      <c r="F1977" s="8">
        <v>31765</v>
      </c>
      <c r="G1977" s="11">
        <f t="shared" ca="1" si="61"/>
        <v>7.5112000000000054E-2</v>
      </c>
    </row>
    <row r="1978" spans="1:7" ht="15">
      <c r="A1978" s="12">
        <v>40883</v>
      </c>
      <c r="B1978" s="82">
        <v>3.0983999999999998</v>
      </c>
      <c r="C1978" s="13">
        <f t="shared" si="60"/>
        <v>3.0983999999999998E-2</v>
      </c>
      <c r="D1978" s="91">
        <f ca="1">AVERAGE(C1978:OFFSET(C1978,$I$1-1,0))</f>
        <v>3.8454100000000012E-2</v>
      </c>
      <c r="F1978" s="8">
        <v>31768</v>
      </c>
      <c r="G1978" s="11">
        <f t="shared" ca="1" si="61"/>
        <v>7.5067400000000048E-2</v>
      </c>
    </row>
    <row r="1979" spans="1:7" ht="15">
      <c r="A1979" s="12">
        <v>40882</v>
      </c>
      <c r="B1979" s="82">
        <v>3.0276999999999998</v>
      </c>
      <c r="C1979" s="13">
        <f t="shared" si="60"/>
        <v>3.0276999999999998E-2</v>
      </c>
      <c r="D1979" s="91">
        <f ca="1">AVERAGE(C1979:OFFSET(C1979,$I$1-1,0))</f>
        <v>3.8523150000000006E-2</v>
      </c>
      <c r="F1979" s="8">
        <v>31769</v>
      </c>
      <c r="G1979" s="11">
        <f t="shared" ca="1" si="61"/>
        <v>7.5024900000000047E-2</v>
      </c>
    </row>
    <row r="1980" spans="1:7" ht="15">
      <c r="A1980" s="12">
        <v>40879</v>
      </c>
      <c r="B1980" s="82">
        <v>3.0236999999999998</v>
      </c>
      <c r="C1980" s="13">
        <f t="shared" si="60"/>
        <v>3.0237E-2</v>
      </c>
      <c r="D1980" s="91">
        <f ca="1">AVERAGE(C1980:OFFSET(C1980,$I$1-1,0))</f>
        <v>3.8596800000000007E-2</v>
      </c>
      <c r="F1980" s="8">
        <v>31770</v>
      </c>
      <c r="G1980" s="11">
        <f t="shared" ca="1" si="61"/>
        <v>7.4984400000000048E-2</v>
      </c>
    </row>
    <row r="1981" spans="1:7" ht="15">
      <c r="A1981" s="12">
        <v>40878</v>
      </c>
      <c r="B1981" s="82">
        <v>3.0912000000000002</v>
      </c>
      <c r="C1981" s="13">
        <f t="shared" si="60"/>
        <v>3.0912000000000002E-2</v>
      </c>
      <c r="D1981" s="91">
        <f ca="1">AVERAGE(C1981:OFFSET(C1981,$I$1-1,0))</f>
        <v>3.8670415000000007E-2</v>
      </c>
      <c r="F1981" s="8">
        <v>31772</v>
      </c>
      <c r="G1981" s="11">
        <f t="shared" ca="1" si="61"/>
        <v>7.4950950000000044E-2</v>
      </c>
    </row>
    <row r="1982" spans="1:7" ht="15">
      <c r="A1982" s="12">
        <v>40877</v>
      </c>
      <c r="B1982" s="82">
        <v>3.0554000000000001</v>
      </c>
      <c r="C1982" s="13">
        <f t="shared" si="60"/>
        <v>3.0554000000000001E-2</v>
      </c>
      <c r="D1982" s="91">
        <f ca="1">AVERAGE(C1982:OFFSET(C1982,$I$1-1,0))</f>
        <v>3.8742940000000003E-2</v>
      </c>
      <c r="F1982" s="8">
        <v>31775</v>
      </c>
      <c r="G1982" s="11">
        <f t="shared" ca="1" si="61"/>
        <v>7.4927650000000054E-2</v>
      </c>
    </row>
    <row r="1983" spans="1:7" ht="15">
      <c r="A1983" s="12">
        <v>40876</v>
      </c>
      <c r="B1983" s="82">
        <v>2.9567000000000001</v>
      </c>
      <c r="C1983" s="13">
        <f t="shared" si="60"/>
        <v>2.9567E-2</v>
      </c>
      <c r="D1983" s="91">
        <f ca="1">AVERAGE(C1983:OFFSET(C1983,$I$1-1,0))</f>
        <v>3.8819280000000005E-2</v>
      </c>
      <c r="F1983" s="8">
        <v>31776</v>
      </c>
      <c r="G1983" s="11">
        <f t="shared" ca="1" si="61"/>
        <v>7.4902650000000057E-2</v>
      </c>
    </row>
    <row r="1984" spans="1:7" ht="15">
      <c r="A1984" s="12">
        <v>40875</v>
      </c>
      <c r="B1984" s="82">
        <v>2.9290000000000003</v>
      </c>
      <c r="C1984" s="13">
        <f t="shared" si="60"/>
        <v>2.9290000000000004E-2</v>
      </c>
      <c r="D1984" s="91">
        <f ca="1">AVERAGE(C1984:OFFSET(C1984,$I$1-1,0))</f>
        <v>3.8901600000000001E-2</v>
      </c>
      <c r="F1984" s="8">
        <v>31777</v>
      </c>
      <c r="G1984" s="11">
        <f t="shared" ca="1" si="61"/>
        <v>7.4881250000000066E-2</v>
      </c>
    </row>
    <row r="1985" spans="1:7" ht="15">
      <c r="A1985" s="12">
        <v>40872</v>
      </c>
      <c r="B1985" s="82">
        <v>2.9191000000000003</v>
      </c>
      <c r="C1985" s="13">
        <f t="shared" si="60"/>
        <v>2.9191000000000002E-2</v>
      </c>
      <c r="D1985" s="91">
        <f ca="1">AVERAGE(C1985:OFFSET(C1985,$I$1-1,0))</f>
        <v>3.8989330000000003E-2</v>
      </c>
      <c r="F1985" s="8">
        <v>31779</v>
      </c>
      <c r="G1985" s="11">
        <f t="shared" ca="1" si="61"/>
        <v>7.4853500000000059E-2</v>
      </c>
    </row>
    <row r="1986" spans="1:7" ht="15">
      <c r="A1986" s="12">
        <v>40871</v>
      </c>
      <c r="B1986" s="82">
        <v>2.8342999999999998</v>
      </c>
      <c r="C1986" s="13">
        <f t="shared" si="60"/>
        <v>2.8342999999999997E-2</v>
      </c>
      <c r="D1986" s="91">
        <f ca="1">AVERAGE(C1986:OFFSET(C1986,$I$1-1,0))</f>
        <v>3.9077555E-2</v>
      </c>
      <c r="F1986" s="8">
        <v>31782</v>
      </c>
      <c r="G1986" s="11">
        <f t="shared" ca="1" si="61"/>
        <v>7.4821300000000049E-2</v>
      </c>
    </row>
    <row r="1987" spans="1:7" ht="15">
      <c r="A1987" s="12">
        <v>40870</v>
      </c>
      <c r="B1987" s="82">
        <v>2.8342999999999998</v>
      </c>
      <c r="C1987" s="13">
        <f t="shared" si="60"/>
        <v>2.8342999999999997E-2</v>
      </c>
      <c r="D1987" s="91">
        <f ca="1">AVERAGE(C1987:OFFSET(C1987,$I$1-1,0))</f>
        <v>3.9169250000000003E-2</v>
      </c>
      <c r="F1987" s="8">
        <v>31783</v>
      </c>
      <c r="G1987" s="11">
        <f t="shared" ca="1" si="61"/>
        <v>7.4791200000000044E-2</v>
      </c>
    </row>
    <row r="1988" spans="1:7" ht="15">
      <c r="A1988" s="12">
        <v>40869</v>
      </c>
      <c r="B1988" s="82">
        <v>2.8803000000000001</v>
      </c>
      <c r="C1988" s="13">
        <f t="shared" si="60"/>
        <v>2.8803000000000002E-2</v>
      </c>
      <c r="D1988" s="91">
        <f ca="1">AVERAGE(C1988:OFFSET(C1988,$I$1-1,0))</f>
        <v>3.9261524999999999E-2</v>
      </c>
      <c r="F1988" s="8">
        <v>31784</v>
      </c>
      <c r="G1988" s="11">
        <f t="shared" ca="1" si="61"/>
        <v>7.4756100000000048E-2</v>
      </c>
    </row>
    <row r="1989" spans="1:7" ht="15">
      <c r="A1989" s="12">
        <v>40868</v>
      </c>
      <c r="B1989" s="82">
        <v>2.9436999999999998</v>
      </c>
      <c r="C1989" s="13">
        <f t="shared" ref="C1989:C2052" si="62">B1989/100</f>
        <v>2.9436999999999998E-2</v>
      </c>
      <c r="D1989" s="91">
        <f ca="1">AVERAGE(C1989:OFFSET(C1989,$I$1-1,0))</f>
        <v>3.9350585E-2</v>
      </c>
      <c r="F1989" s="8">
        <v>31785</v>
      </c>
      <c r="G1989" s="11">
        <f t="shared" ca="1" si="61"/>
        <v>7.4724600000000058E-2</v>
      </c>
    </row>
    <row r="1990" spans="1:7" ht="15">
      <c r="A1990" s="12">
        <v>40865</v>
      </c>
      <c r="B1990" s="82">
        <v>2.9941</v>
      </c>
      <c r="C1990" s="13">
        <f t="shared" si="62"/>
        <v>2.9940999999999999E-2</v>
      </c>
      <c r="D1990" s="91">
        <f ca="1">AVERAGE(C1990:OFFSET(C1990,$I$1-1,0))</f>
        <v>3.9436955000000003E-2</v>
      </c>
      <c r="F1990" s="8">
        <v>31786</v>
      </c>
      <c r="G1990" s="11">
        <f t="shared" ref="G1990:G2053" ca="1" si="63">VLOOKUP($F1990,$A$5:$D$10419,4,FALSE)</f>
        <v>7.4690100000000051E-2</v>
      </c>
    </row>
    <row r="1991" spans="1:7" ht="15">
      <c r="A1991" s="12">
        <v>40864</v>
      </c>
      <c r="B1991" s="82">
        <v>2.9809000000000001</v>
      </c>
      <c r="C1991" s="13">
        <f t="shared" si="62"/>
        <v>2.9809000000000002E-2</v>
      </c>
      <c r="D1991" s="91">
        <f ca="1">AVERAGE(C1991:OFFSET(C1991,$I$1-1,0))</f>
        <v>3.9521630000000002E-2</v>
      </c>
      <c r="F1991" s="8">
        <v>31789</v>
      </c>
      <c r="G1991" s="11">
        <f t="shared" ca="1" si="63"/>
        <v>7.4660250000000067E-2</v>
      </c>
    </row>
    <row r="1992" spans="1:7" ht="15">
      <c r="A1992" s="12">
        <v>40863</v>
      </c>
      <c r="B1992" s="82">
        <v>3.0301999999999998</v>
      </c>
      <c r="C1992" s="13">
        <f t="shared" si="62"/>
        <v>3.0301999999999999E-2</v>
      </c>
      <c r="D1992" s="91">
        <f ca="1">AVERAGE(C1992:OFFSET(C1992,$I$1-1,0))</f>
        <v>3.9610795000000004E-2</v>
      </c>
      <c r="F1992" s="8">
        <v>31790</v>
      </c>
      <c r="G1992" s="11">
        <f t="shared" ca="1" si="63"/>
        <v>7.4634100000000064E-2</v>
      </c>
    </row>
    <row r="1993" spans="1:7" ht="15">
      <c r="A1993" s="12">
        <v>40862</v>
      </c>
      <c r="B1993" s="82">
        <v>3.0840999999999998</v>
      </c>
      <c r="C1993" s="13">
        <f t="shared" si="62"/>
        <v>3.0840999999999997E-2</v>
      </c>
      <c r="D1993" s="91">
        <f ca="1">AVERAGE(C1993:OFFSET(C1993,$I$1-1,0))</f>
        <v>3.9694835000000005E-2</v>
      </c>
      <c r="F1993" s="8">
        <v>31791</v>
      </c>
      <c r="G1993" s="11">
        <f t="shared" ca="1" si="63"/>
        <v>7.4614900000000053E-2</v>
      </c>
    </row>
    <row r="1994" spans="1:7" ht="15">
      <c r="A1994" s="12">
        <v>40861</v>
      </c>
      <c r="B1994" s="82">
        <v>3.1057000000000001</v>
      </c>
      <c r="C1994" s="13">
        <f t="shared" si="62"/>
        <v>3.1057000000000001E-2</v>
      </c>
      <c r="D1994" s="91">
        <f ca="1">AVERAGE(C1994:OFFSET(C1994,$I$1-1,0))</f>
        <v>3.9778890000000011E-2</v>
      </c>
      <c r="F1994" s="8">
        <v>31792</v>
      </c>
      <c r="G1994" s="11">
        <f t="shared" ca="1" si="63"/>
        <v>7.4604350000000041E-2</v>
      </c>
    </row>
    <row r="1995" spans="1:7" ht="15">
      <c r="A1995" s="12">
        <v>40858</v>
      </c>
      <c r="B1995" s="82">
        <v>3.13</v>
      </c>
      <c r="C1995" s="13">
        <f t="shared" si="62"/>
        <v>3.1300000000000001E-2</v>
      </c>
      <c r="D1995" s="91">
        <f ca="1">AVERAGE(C1995:OFFSET(C1995,$I$1-1,0))</f>
        <v>3.9858430000000007E-2</v>
      </c>
      <c r="F1995" s="8">
        <v>31793</v>
      </c>
      <c r="G1995" s="11">
        <f t="shared" ca="1" si="63"/>
        <v>7.459885000000005E-2</v>
      </c>
    </row>
    <row r="1996" spans="1:7" ht="15">
      <c r="A1996" s="12">
        <v>40857</v>
      </c>
      <c r="B1996" s="82">
        <v>3.1063000000000001</v>
      </c>
      <c r="C1996" s="13">
        <f t="shared" si="62"/>
        <v>3.1063E-2</v>
      </c>
      <c r="D1996" s="91">
        <f ca="1">AVERAGE(C1996:OFFSET(C1996,$I$1-1,0))</f>
        <v>3.9938305E-2</v>
      </c>
      <c r="F1996" s="8">
        <v>31797</v>
      </c>
      <c r="G1996" s="11">
        <f t="shared" ca="1" si="63"/>
        <v>7.4591750000000054E-2</v>
      </c>
    </row>
    <row r="1997" spans="1:7" ht="15">
      <c r="A1997" s="12">
        <v>40856</v>
      </c>
      <c r="B1997" s="82">
        <v>3.028</v>
      </c>
      <c r="C1997" s="13">
        <f t="shared" si="62"/>
        <v>3.0280000000000001E-2</v>
      </c>
      <c r="D1997" s="91">
        <f ca="1">AVERAGE(C1997:OFFSET(C1997,$I$1-1,0))</f>
        <v>4.0016215000000008E-2</v>
      </c>
      <c r="F1997" s="8">
        <v>31798</v>
      </c>
      <c r="G1997" s="11">
        <f t="shared" ca="1" si="63"/>
        <v>7.4588850000000054E-2</v>
      </c>
    </row>
    <row r="1998" spans="1:7" ht="15">
      <c r="A1998" s="12">
        <v>40855</v>
      </c>
      <c r="B1998" s="82">
        <v>3.1372</v>
      </c>
      <c r="C1998" s="13">
        <f t="shared" si="62"/>
        <v>3.1371999999999997E-2</v>
      </c>
      <c r="D1998" s="91">
        <f ca="1">AVERAGE(C1998:OFFSET(C1998,$I$1-1,0))</f>
        <v>4.0095795000000004E-2</v>
      </c>
      <c r="F1998" s="8">
        <v>31799</v>
      </c>
      <c r="G1998" s="11">
        <f t="shared" ca="1" si="63"/>
        <v>7.4582150000000069E-2</v>
      </c>
    </row>
    <row r="1999" spans="1:7" ht="15">
      <c r="A1999" s="12">
        <v>40854</v>
      </c>
      <c r="B1999" s="82">
        <v>3.0996999999999999</v>
      </c>
      <c r="C1999" s="13">
        <f t="shared" si="62"/>
        <v>3.0997E-2</v>
      </c>
      <c r="D1999" s="91">
        <f ca="1">AVERAGE(C1999:OFFSET(C1999,$I$1-1,0))</f>
        <v>4.0169760000000006E-2</v>
      </c>
      <c r="F1999" s="8">
        <v>31800</v>
      </c>
      <c r="G1999" s="11">
        <f t="shared" ca="1" si="63"/>
        <v>7.457665000000005E-2</v>
      </c>
    </row>
    <row r="2000" spans="1:7" ht="15">
      <c r="A2000" s="12">
        <v>40851</v>
      </c>
      <c r="B2000" s="82">
        <v>3.0916000000000001</v>
      </c>
      <c r="C2000" s="13">
        <f t="shared" si="62"/>
        <v>3.0916000000000003E-2</v>
      </c>
      <c r="D2000" s="91">
        <f ca="1">AVERAGE(C2000:OFFSET(C2000,$I$1-1,0))</f>
        <v>4.0243330000000015E-2</v>
      </c>
      <c r="F2000" s="8">
        <v>31803</v>
      </c>
      <c r="G2000" s="11">
        <f t="shared" ca="1" si="63"/>
        <v>7.4571400000000038E-2</v>
      </c>
    </row>
    <row r="2001" spans="1:7" ht="15">
      <c r="A2001" s="12">
        <v>40850</v>
      </c>
      <c r="B2001" s="82">
        <v>3.1215999999999999</v>
      </c>
      <c r="C2001" s="13">
        <f t="shared" si="62"/>
        <v>3.1216000000000001E-2</v>
      </c>
      <c r="D2001" s="91">
        <f ca="1">AVERAGE(C2001:OFFSET(C2001,$I$1-1,0))</f>
        <v>4.031516000000001E-2</v>
      </c>
      <c r="F2001" s="8">
        <v>31804</v>
      </c>
      <c r="G2001" s="11">
        <f t="shared" ca="1" si="63"/>
        <v>7.4577250000000039E-2</v>
      </c>
    </row>
    <row r="2002" spans="1:7" ht="15">
      <c r="A2002" s="12">
        <v>40849</v>
      </c>
      <c r="B2002" s="82">
        <v>3.0129000000000001</v>
      </c>
      <c r="C2002" s="13">
        <f t="shared" si="62"/>
        <v>3.0129000000000003E-2</v>
      </c>
      <c r="D2002" s="91">
        <f ca="1">AVERAGE(C2002:OFFSET(C2002,$I$1-1,0))</f>
        <v>4.0387535000000002E-2</v>
      </c>
      <c r="F2002" s="8">
        <v>31805</v>
      </c>
      <c r="G2002" s="11">
        <f t="shared" ca="1" si="63"/>
        <v>7.4584150000000043E-2</v>
      </c>
    </row>
    <row r="2003" spans="1:7" ht="15">
      <c r="A2003" s="12">
        <v>40848</v>
      </c>
      <c r="B2003" s="82">
        <v>2.9998</v>
      </c>
      <c r="C2003" s="13">
        <f t="shared" si="62"/>
        <v>2.9998E-2</v>
      </c>
      <c r="D2003" s="91">
        <f ca="1">AVERAGE(C2003:OFFSET(C2003,$I$1-1,0))</f>
        <v>4.0466195000000003E-2</v>
      </c>
      <c r="F2003" s="8">
        <v>31806</v>
      </c>
      <c r="G2003" s="11">
        <f t="shared" ca="1" si="63"/>
        <v>7.4590900000000057E-2</v>
      </c>
    </row>
    <row r="2004" spans="1:7" ht="15">
      <c r="A2004" s="12">
        <v>40847</v>
      </c>
      <c r="B2004" s="82">
        <v>3.1307</v>
      </c>
      <c r="C2004" s="13">
        <f t="shared" si="62"/>
        <v>3.1307000000000001E-2</v>
      </c>
      <c r="D2004" s="91">
        <f ca="1">AVERAGE(C2004:OFFSET(C2004,$I$1-1,0))</f>
        <v>4.0540685000000007E-2</v>
      </c>
      <c r="F2004" s="8">
        <v>31807</v>
      </c>
      <c r="G2004" s="11">
        <f t="shared" ca="1" si="63"/>
        <v>7.4596500000000066E-2</v>
      </c>
    </row>
    <row r="2005" spans="1:7" ht="15">
      <c r="A2005" s="12">
        <v>40844</v>
      </c>
      <c r="B2005" s="82">
        <v>3.3754</v>
      </c>
      <c r="C2005" s="13">
        <f t="shared" si="62"/>
        <v>3.3753999999999999E-2</v>
      </c>
      <c r="D2005" s="91">
        <f ca="1">AVERAGE(C2005:OFFSET(C2005,$I$1-1,0))</f>
        <v>4.0612000000000002E-2</v>
      </c>
      <c r="F2005" s="8">
        <v>31810</v>
      </c>
      <c r="G2005" s="11">
        <f t="shared" ca="1" si="63"/>
        <v>7.4607150000000053E-2</v>
      </c>
    </row>
    <row r="2006" spans="1:7" ht="15">
      <c r="A2006" s="12">
        <v>40843</v>
      </c>
      <c r="B2006" s="82">
        <v>3.4561000000000002</v>
      </c>
      <c r="C2006" s="13">
        <f t="shared" si="62"/>
        <v>3.4561000000000001E-2</v>
      </c>
      <c r="D2006" s="91">
        <f ca="1">AVERAGE(C2006:OFFSET(C2006,$I$1-1,0))</f>
        <v>4.0671480000000003E-2</v>
      </c>
      <c r="F2006" s="8">
        <v>31811</v>
      </c>
      <c r="G2006" s="11">
        <f t="shared" ca="1" si="63"/>
        <v>7.461705000000006E-2</v>
      </c>
    </row>
    <row r="2007" spans="1:7" ht="15">
      <c r="A2007" s="12">
        <v>40842</v>
      </c>
      <c r="B2007" s="82">
        <v>3.2204999999999999</v>
      </c>
      <c r="C2007" s="13">
        <f t="shared" si="62"/>
        <v>3.2204999999999998E-2</v>
      </c>
      <c r="D2007" s="91">
        <f ca="1">AVERAGE(C2007:OFFSET(C2007,$I$1-1,0))</f>
        <v>4.0729140000000011E-2</v>
      </c>
      <c r="F2007" s="8">
        <v>31812</v>
      </c>
      <c r="G2007" s="11">
        <f t="shared" ca="1" si="63"/>
        <v>7.4637000000000051E-2</v>
      </c>
    </row>
    <row r="2008" spans="1:7" ht="15">
      <c r="A2008" s="12">
        <v>40841</v>
      </c>
      <c r="B2008" s="82">
        <v>3.1301000000000001</v>
      </c>
      <c r="C2008" s="13">
        <f t="shared" si="62"/>
        <v>3.1301000000000002E-2</v>
      </c>
      <c r="D2008" s="91">
        <f ca="1">AVERAGE(C2008:OFFSET(C2008,$I$1-1,0))</f>
        <v>4.0794470000000006E-2</v>
      </c>
      <c r="F2008" s="8">
        <v>31813</v>
      </c>
      <c r="G2008" s="11">
        <f t="shared" ca="1" si="63"/>
        <v>7.465145000000005E-2</v>
      </c>
    </row>
    <row r="2009" spans="1:7" ht="15">
      <c r="A2009" s="12">
        <v>40840</v>
      </c>
      <c r="B2009" s="82">
        <v>3.2707000000000002</v>
      </c>
      <c r="C2009" s="13">
        <f t="shared" si="62"/>
        <v>3.2707E-2</v>
      </c>
      <c r="D2009" s="91">
        <f ca="1">AVERAGE(C2009:OFFSET(C2009,$I$1-1,0))</f>
        <v>4.0866115000000008E-2</v>
      </c>
      <c r="F2009" s="8">
        <v>31814</v>
      </c>
      <c r="G2009" s="11">
        <f t="shared" ca="1" si="63"/>
        <v>7.4666750000000059E-2</v>
      </c>
    </row>
    <row r="2010" spans="1:7" ht="15">
      <c r="A2010" s="12">
        <v>40837</v>
      </c>
      <c r="B2010" s="82">
        <v>3.2637999999999998</v>
      </c>
      <c r="C2010" s="13">
        <f t="shared" si="62"/>
        <v>3.2638E-2</v>
      </c>
      <c r="D2010" s="91">
        <f ca="1">AVERAGE(C2010:OFFSET(C2010,$I$1-1,0))</f>
        <v>4.0928985000000001E-2</v>
      </c>
      <c r="F2010" s="8">
        <v>31817</v>
      </c>
      <c r="G2010" s="11">
        <f t="shared" ca="1" si="63"/>
        <v>7.4685200000000063E-2</v>
      </c>
    </row>
    <row r="2011" spans="1:7" ht="15">
      <c r="A2011" s="12">
        <v>40836</v>
      </c>
      <c r="B2011" s="82">
        <v>3.2160000000000002</v>
      </c>
      <c r="C2011" s="13">
        <f t="shared" si="62"/>
        <v>3.2160000000000001E-2</v>
      </c>
      <c r="D2011" s="91">
        <f ca="1">AVERAGE(C2011:OFFSET(C2011,$I$1-1,0))</f>
        <v>4.0992300000000009E-2</v>
      </c>
      <c r="F2011" s="8">
        <v>31818</v>
      </c>
      <c r="G2011" s="11">
        <f t="shared" ca="1" si="63"/>
        <v>7.4698750000000064E-2</v>
      </c>
    </row>
    <row r="2012" spans="1:7" ht="15">
      <c r="A2012" s="12">
        <v>40835</v>
      </c>
      <c r="B2012" s="82">
        <v>3.1756000000000002</v>
      </c>
      <c r="C2012" s="13">
        <f t="shared" si="62"/>
        <v>3.1756E-2</v>
      </c>
      <c r="D2012" s="91">
        <f ca="1">AVERAGE(C2012:OFFSET(C2012,$I$1-1,0))</f>
        <v>4.1056420000000003E-2</v>
      </c>
      <c r="F2012" s="8">
        <v>31819</v>
      </c>
      <c r="G2012" s="11">
        <f t="shared" ca="1" si="63"/>
        <v>7.4707000000000079E-2</v>
      </c>
    </row>
    <row r="2013" spans="1:7" ht="15">
      <c r="A2013" s="12">
        <v>40834</v>
      </c>
      <c r="B2013" s="82">
        <v>3.1718000000000002</v>
      </c>
      <c r="C2013" s="13">
        <f t="shared" si="62"/>
        <v>3.1718000000000003E-2</v>
      </c>
      <c r="D2013" s="91">
        <f ca="1">AVERAGE(C2013:OFFSET(C2013,$I$1-1,0))</f>
        <v>4.1124190000000012E-2</v>
      </c>
      <c r="F2013" s="8">
        <v>31820</v>
      </c>
      <c r="G2013" s="11">
        <f t="shared" ca="1" si="63"/>
        <v>7.470415000000008E-2</v>
      </c>
    </row>
    <row r="2014" spans="1:7" ht="15">
      <c r="A2014" s="12">
        <v>40833</v>
      </c>
      <c r="B2014" s="82">
        <v>3.1303999999999998</v>
      </c>
      <c r="C2014" s="13">
        <f t="shared" si="62"/>
        <v>3.1303999999999998E-2</v>
      </c>
      <c r="D2014" s="91">
        <f ca="1">AVERAGE(C2014:OFFSET(C2014,$I$1-1,0))</f>
        <v>4.1189980000000015E-2</v>
      </c>
      <c r="F2014" s="8">
        <v>31821</v>
      </c>
      <c r="G2014" s="11">
        <f t="shared" ca="1" si="63"/>
        <v>7.4704800000000085E-2</v>
      </c>
    </row>
    <row r="2015" spans="1:7" ht="15">
      <c r="A2015" s="12">
        <v>40830</v>
      </c>
      <c r="B2015" s="82">
        <v>3.2315</v>
      </c>
      <c r="C2015" s="13">
        <f t="shared" si="62"/>
        <v>3.2315000000000003E-2</v>
      </c>
      <c r="D2015" s="91">
        <f ca="1">AVERAGE(C2015:OFFSET(C2015,$I$1-1,0))</f>
        <v>4.1256515000000007E-2</v>
      </c>
      <c r="F2015" s="8">
        <v>31825</v>
      </c>
      <c r="G2015" s="11">
        <f t="shared" ca="1" si="63"/>
        <v>7.4709850000000078E-2</v>
      </c>
    </row>
    <row r="2016" spans="1:7" ht="15">
      <c r="A2016" s="12">
        <v>40829</v>
      </c>
      <c r="B2016" s="82">
        <v>3.1507999999999998</v>
      </c>
      <c r="C2016" s="13">
        <f t="shared" si="62"/>
        <v>3.1508000000000001E-2</v>
      </c>
      <c r="D2016" s="91">
        <f ca="1">AVERAGE(C2016:OFFSET(C2016,$I$1-1,0))</f>
        <v>4.1319170000000002E-2</v>
      </c>
      <c r="F2016" s="8">
        <v>31826</v>
      </c>
      <c r="G2016" s="11">
        <f t="shared" ca="1" si="63"/>
        <v>7.471815000000008E-2</v>
      </c>
    </row>
    <row r="2017" spans="1:7" ht="15">
      <c r="A2017" s="12">
        <v>40828</v>
      </c>
      <c r="B2017" s="82">
        <v>3.1964000000000001</v>
      </c>
      <c r="C2017" s="13">
        <f t="shared" si="62"/>
        <v>3.1963999999999999E-2</v>
      </c>
      <c r="D2017" s="91">
        <f ca="1">AVERAGE(C2017:OFFSET(C2017,$I$1-1,0))</f>
        <v>4.1387189999999997E-2</v>
      </c>
      <c r="F2017" s="8">
        <v>31827</v>
      </c>
      <c r="G2017" s="11">
        <f t="shared" ca="1" si="63"/>
        <v>7.4722550000000082E-2</v>
      </c>
    </row>
    <row r="2018" spans="1:7" ht="15">
      <c r="A2018" s="12">
        <v>40827</v>
      </c>
      <c r="B2018" s="82">
        <v>3.0998999999999999</v>
      </c>
      <c r="C2018" s="13">
        <f t="shared" si="62"/>
        <v>3.0998999999999999E-2</v>
      </c>
      <c r="D2018" s="91">
        <f ca="1">AVERAGE(C2018:OFFSET(C2018,$I$1-1,0))</f>
        <v>4.1454565000000006E-2</v>
      </c>
      <c r="F2018" s="8">
        <v>31828</v>
      </c>
      <c r="G2018" s="11">
        <f t="shared" ca="1" si="63"/>
        <v>7.4722800000000075E-2</v>
      </c>
    </row>
    <row r="2019" spans="1:7" ht="15">
      <c r="A2019" s="12">
        <v>40826</v>
      </c>
      <c r="B2019" s="82">
        <v>3.0167000000000002</v>
      </c>
      <c r="C2019" s="13">
        <f t="shared" si="62"/>
        <v>3.0167000000000003E-2</v>
      </c>
      <c r="D2019" s="91">
        <f ca="1">AVERAGE(C2019:OFFSET(C2019,$I$1-1,0))</f>
        <v>4.1520100000000004E-2</v>
      </c>
      <c r="F2019" s="8">
        <v>31831</v>
      </c>
      <c r="G2019" s="11">
        <f t="shared" ca="1" si="63"/>
        <v>7.4718000000000062E-2</v>
      </c>
    </row>
    <row r="2020" spans="1:7" ht="15">
      <c r="A2020" s="12">
        <v>40823</v>
      </c>
      <c r="B2020" s="82">
        <v>3.0167000000000002</v>
      </c>
      <c r="C2020" s="13">
        <f t="shared" si="62"/>
        <v>3.0167000000000003E-2</v>
      </c>
      <c r="D2020" s="91">
        <f ca="1">AVERAGE(C2020:OFFSET(C2020,$I$1-1,0))</f>
        <v>4.1589120000000007E-2</v>
      </c>
      <c r="F2020" s="8">
        <v>31832</v>
      </c>
      <c r="G2020" s="11">
        <f t="shared" ca="1" si="63"/>
        <v>7.4720250000000057E-2</v>
      </c>
    </row>
    <row r="2021" spans="1:7" ht="15">
      <c r="A2021" s="12">
        <v>40822</v>
      </c>
      <c r="B2021" s="82">
        <v>2.9496000000000002</v>
      </c>
      <c r="C2021" s="13">
        <f t="shared" si="62"/>
        <v>2.9496000000000001E-2</v>
      </c>
      <c r="D2021" s="91">
        <f ca="1">AVERAGE(C2021:OFFSET(C2021,$I$1-1,0))</f>
        <v>4.1654990000000003E-2</v>
      </c>
      <c r="F2021" s="8">
        <v>31833</v>
      </c>
      <c r="G2021" s="11">
        <f t="shared" ca="1" si="63"/>
        <v>7.4721600000000069E-2</v>
      </c>
    </row>
    <row r="2022" spans="1:7" ht="15">
      <c r="A2022" s="12">
        <v>40821</v>
      </c>
      <c r="B2022" s="82">
        <v>2.8519000000000001</v>
      </c>
      <c r="C2022" s="13">
        <f t="shared" si="62"/>
        <v>2.8519000000000003E-2</v>
      </c>
      <c r="D2022" s="91">
        <f ca="1">AVERAGE(C2022:OFFSET(C2022,$I$1-1,0))</f>
        <v>4.1728665000000012E-2</v>
      </c>
      <c r="F2022" s="8">
        <v>31834</v>
      </c>
      <c r="G2022" s="11">
        <f t="shared" ca="1" si="63"/>
        <v>7.472070000000007E-2</v>
      </c>
    </row>
    <row r="2023" spans="1:7" ht="15">
      <c r="A2023" s="12">
        <v>40820</v>
      </c>
      <c r="B2023" s="82">
        <v>2.8039000000000001</v>
      </c>
      <c r="C2023" s="13">
        <f t="shared" si="62"/>
        <v>2.8039000000000001E-2</v>
      </c>
      <c r="D2023" s="91">
        <f ca="1">AVERAGE(C2023:OFFSET(C2023,$I$1-1,0))</f>
        <v>4.1807615000000006E-2</v>
      </c>
      <c r="F2023" s="8">
        <v>31835</v>
      </c>
      <c r="G2023" s="11">
        <f t="shared" ca="1" si="63"/>
        <v>7.4723500000000054E-2</v>
      </c>
    </row>
    <row r="2024" spans="1:7" ht="15">
      <c r="A2024" s="12">
        <v>40819</v>
      </c>
      <c r="B2024" s="82">
        <v>2.7246000000000001</v>
      </c>
      <c r="C2024" s="13">
        <f t="shared" si="62"/>
        <v>2.7246000000000003E-2</v>
      </c>
      <c r="D2024" s="91">
        <f ca="1">AVERAGE(C2024:OFFSET(C2024,$I$1-1,0))</f>
        <v>4.1894015000000007E-2</v>
      </c>
      <c r="F2024" s="8">
        <v>31838</v>
      </c>
      <c r="G2024" s="11">
        <f t="shared" ca="1" si="63"/>
        <v>7.4728600000000048E-2</v>
      </c>
    </row>
    <row r="2025" spans="1:7" ht="15">
      <c r="A2025" s="12">
        <v>40816</v>
      </c>
      <c r="B2025" s="82">
        <v>2.9134000000000002</v>
      </c>
      <c r="C2025" s="13">
        <f t="shared" si="62"/>
        <v>2.9134000000000004E-2</v>
      </c>
      <c r="D2025" s="91">
        <f ca="1">AVERAGE(C2025:OFFSET(C2025,$I$1-1,0))</f>
        <v>4.1977880000000009E-2</v>
      </c>
      <c r="F2025" s="8">
        <v>31839</v>
      </c>
      <c r="G2025" s="11">
        <f t="shared" ca="1" si="63"/>
        <v>7.4730950000000032E-2</v>
      </c>
    </row>
    <row r="2026" spans="1:7" ht="15">
      <c r="A2026" s="12">
        <v>40815</v>
      </c>
      <c r="B2026" s="82">
        <v>3.0537000000000001</v>
      </c>
      <c r="C2026" s="13">
        <f t="shared" si="62"/>
        <v>3.0537000000000002E-2</v>
      </c>
      <c r="D2026" s="91">
        <f ca="1">AVERAGE(C2026:OFFSET(C2026,$I$1-1,0))</f>
        <v>4.2055700000000008E-2</v>
      </c>
      <c r="F2026" s="8">
        <v>31840</v>
      </c>
      <c r="G2026" s="11">
        <f t="shared" ca="1" si="63"/>
        <v>7.4732300000000043E-2</v>
      </c>
    </row>
    <row r="2027" spans="1:7" ht="15">
      <c r="A2027" s="12">
        <v>40814</v>
      </c>
      <c r="B2027" s="82">
        <v>3.07</v>
      </c>
      <c r="C2027" s="13">
        <f t="shared" si="62"/>
        <v>3.0699999999999998E-2</v>
      </c>
      <c r="D2027" s="91">
        <f ca="1">AVERAGE(C2027:OFFSET(C2027,$I$1-1,0))</f>
        <v>4.2126505000000009E-2</v>
      </c>
      <c r="F2027" s="8">
        <v>31841</v>
      </c>
      <c r="G2027" s="11">
        <f t="shared" ca="1" si="63"/>
        <v>7.4731650000000038E-2</v>
      </c>
    </row>
    <row r="2028" spans="1:7" ht="15">
      <c r="A2028" s="12">
        <v>40813</v>
      </c>
      <c r="B2028" s="82">
        <v>3.0693000000000001</v>
      </c>
      <c r="C2028" s="13">
        <f t="shared" si="62"/>
        <v>3.0693000000000002E-2</v>
      </c>
      <c r="D2028" s="91">
        <f ca="1">AVERAGE(C2028:OFFSET(C2028,$I$1-1,0))</f>
        <v>4.2195325000000013E-2</v>
      </c>
      <c r="F2028" s="8">
        <v>31842</v>
      </c>
      <c r="G2028" s="11">
        <f t="shared" ca="1" si="63"/>
        <v>7.4729650000000036E-2</v>
      </c>
    </row>
    <row r="2029" spans="1:7" ht="15">
      <c r="A2029" s="12">
        <v>40812</v>
      </c>
      <c r="B2029" s="82">
        <v>2.9925000000000002</v>
      </c>
      <c r="C2029" s="13">
        <f t="shared" si="62"/>
        <v>2.9925E-2</v>
      </c>
      <c r="D2029" s="91">
        <f ca="1">AVERAGE(C2029:OFFSET(C2029,$I$1-1,0))</f>
        <v>4.2262775000000009E-2</v>
      </c>
      <c r="F2029" s="8">
        <v>31845</v>
      </c>
      <c r="G2029" s="11">
        <f t="shared" ca="1" si="63"/>
        <v>7.4724250000000034E-2</v>
      </c>
    </row>
    <row r="2030" spans="1:7" ht="15">
      <c r="A2030" s="12">
        <v>40809</v>
      </c>
      <c r="B2030" s="82">
        <v>2.9001999999999999</v>
      </c>
      <c r="C2030" s="13">
        <f t="shared" si="62"/>
        <v>2.9002E-2</v>
      </c>
      <c r="D2030" s="91">
        <f ca="1">AVERAGE(C2030:OFFSET(C2030,$I$1-1,0))</f>
        <v>4.2335225000000011E-2</v>
      </c>
      <c r="F2030" s="8">
        <v>31846</v>
      </c>
      <c r="G2030" s="11">
        <f t="shared" ca="1" si="63"/>
        <v>7.4715200000000037E-2</v>
      </c>
    </row>
    <row r="2031" spans="1:7" ht="15">
      <c r="A2031" s="12">
        <v>40808</v>
      </c>
      <c r="B2031" s="82">
        <v>2.7976999999999999</v>
      </c>
      <c r="C2031" s="13">
        <f t="shared" si="62"/>
        <v>2.7976999999999998E-2</v>
      </c>
      <c r="D2031" s="91">
        <f ca="1">AVERAGE(C2031:OFFSET(C2031,$I$1-1,0))</f>
        <v>4.2412050000000007E-2</v>
      </c>
      <c r="F2031" s="8">
        <v>31847</v>
      </c>
      <c r="G2031" s="11">
        <f t="shared" ca="1" si="63"/>
        <v>7.471400000000003E-2</v>
      </c>
    </row>
    <row r="2032" spans="1:7" ht="15">
      <c r="A2032" s="12">
        <v>40807</v>
      </c>
      <c r="B2032" s="82">
        <v>2.9942000000000002</v>
      </c>
      <c r="C2032" s="13">
        <f t="shared" si="62"/>
        <v>2.9942000000000003E-2</v>
      </c>
      <c r="D2032" s="91">
        <f ca="1">AVERAGE(C2032:OFFSET(C2032,$I$1-1,0))</f>
        <v>4.2498855000000002E-2</v>
      </c>
      <c r="F2032" s="8">
        <v>31848</v>
      </c>
      <c r="G2032" s="11">
        <f t="shared" ca="1" si="63"/>
        <v>7.4710800000000022E-2</v>
      </c>
    </row>
    <row r="2033" spans="1:7" ht="15">
      <c r="A2033" s="12">
        <v>40806</v>
      </c>
      <c r="B2033" s="82">
        <v>3.2023999999999999</v>
      </c>
      <c r="C2033" s="13">
        <f t="shared" si="62"/>
        <v>3.2023999999999997E-2</v>
      </c>
      <c r="D2033" s="91">
        <f ca="1">AVERAGE(C2033:OFFSET(C2033,$I$1-1,0))</f>
        <v>4.2578880000000006E-2</v>
      </c>
      <c r="F2033" s="8">
        <v>31849</v>
      </c>
      <c r="G2033" s="11">
        <f t="shared" ca="1" si="63"/>
        <v>7.4710200000000018E-2</v>
      </c>
    </row>
    <row r="2034" spans="1:7" ht="15">
      <c r="A2034" s="12">
        <v>40805</v>
      </c>
      <c r="B2034" s="82">
        <v>3.2183999999999999</v>
      </c>
      <c r="C2034" s="13">
        <f t="shared" si="62"/>
        <v>3.2183999999999997E-2</v>
      </c>
      <c r="D2034" s="91">
        <f ca="1">AVERAGE(C2034:OFFSET(C2034,$I$1-1,0))</f>
        <v>4.2645199999999994E-2</v>
      </c>
      <c r="F2034" s="8">
        <v>31852</v>
      </c>
      <c r="G2034" s="11">
        <f t="shared" ca="1" si="63"/>
        <v>7.4714300000000011E-2</v>
      </c>
    </row>
    <row r="2035" spans="1:7" ht="15">
      <c r="A2035" s="12">
        <v>40802</v>
      </c>
      <c r="B2035" s="82">
        <v>3.3130000000000002</v>
      </c>
      <c r="C2035" s="13">
        <f t="shared" si="62"/>
        <v>3.313E-2</v>
      </c>
      <c r="D2035" s="91">
        <f ca="1">AVERAGE(C2035:OFFSET(C2035,$I$1-1,0))</f>
        <v>4.2704659999999998E-2</v>
      </c>
      <c r="F2035" s="8">
        <v>31853</v>
      </c>
      <c r="G2035" s="11">
        <f t="shared" ca="1" si="63"/>
        <v>7.4719700000000028E-2</v>
      </c>
    </row>
    <row r="2036" spans="1:7" ht="15">
      <c r="A2036" s="12">
        <v>40801</v>
      </c>
      <c r="B2036" s="82">
        <v>3.3565</v>
      </c>
      <c r="C2036" s="13">
        <f t="shared" si="62"/>
        <v>3.3564999999999998E-2</v>
      </c>
      <c r="D2036" s="91">
        <f ca="1">AVERAGE(C2036:OFFSET(C2036,$I$1-1,0))</f>
        <v>4.2760455000000003E-2</v>
      </c>
      <c r="F2036" s="8">
        <v>31854</v>
      </c>
      <c r="G2036" s="11">
        <f t="shared" ca="1" si="63"/>
        <v>7.4721500000000038E-2</v>
      </c>
    </row>
    <row r="2037" spans="1:7" ht="15">
      <c r="A2037" s="12">
        <v>40800</v>
      </c>
      <c r="B2037" s="82">
        <v>3.2709999999999999</v>
      </c>
      <c r="C2037" s="13">
        <f t="shared" si="62"/>
        <v>3.2709999999999996E-2</v>
      </c>
      <c r="D2037" s="91">
        <f ca="1">AVERAGE(C2037:OFFSET(C2037,$I$1-1,0))</f>
        <v>4.2812529999999994E-2</v>
      </c>
      <c r="F2037" s="8">
        <v>31855</v>
      </c>
      <c r="G2037" s="11">
        <f t="shared" ca="1" si="63"/>
        <v>7.4712350000000038E-2</v>
      </c>
    </row>
    <row r="2038" spans="1:7" ht="15">
      <c r="A2038" s="12">
        <v>40799</v>
      </c>
      <c r="B2038" s="82">
        <v>3.3273000000000001</v>
      </c>
      <c r="C2038" s="13">
        <f t="shared" si="62"/>
        <v>3.3273000000000004E-2</v>
      </c>
      <c r="D2038" s="91">
        <f ca="1">AVERAGE(C2038:OFFSET(C2038,$I$1-1,0))</f>
        <v>4.2871784999999989E-2</v>
      </c>
      <c r="F2038" s="8">
        <v>31856</v>
      </c>
      <c r="G2038" s="11">
        <f t="shared" ca="1" si="63"/>
        <v>7.4700800000000039E-2</v>
      </c>
    </row>
    <row r="2039" spans="1:7" ht="15">
      <c r="A2039" s="12">
        <v>40798</v>
      </c>
      <c r="B2039" s="82">
        <v>3.2509000000000001</v>
      </c>
      <c r="C2039" s="13">
        <f t="shared" si="62"/>
        <v>3.2509000000000003E-2</v>
      </c>
      <c r="D2039" s="91">
        <f ca="1">AVERAGE(C2039:OFFSET(C2039,$I$1-1,0))</f>
        <v>4.2923789999999989E-2</v>
      </c>
      <c r="F2039" s="8">
        <v>31859</v>
      </c>
      <c r="G2039" s="11">
        <f t="shared" ca="1" si="63"/>
        <v>7.468260000000003E-2</v>
      </c>
    </row>
    <row r="2040" spans="1:7" ht="15">
      <c r="A2040" s="12">
        <v>40795</v>
      </c>
      <c r="B2040" s="82">
        <v>3.2463000000000002</v>
      </c>
      <c r="C2040" s="13">
        <f t="shared" si="62"/>
        <v>3.2462999999999999E-2</v>
      </c>
      <c r="D2040" s="91">
        <f ca="1">AVERAGE(C2040:OFFSET(C2040,$I$1-1,0))</f>
        <v>4.2973229999999987E-2</v>
      </c>
      <c r="F2040" s="8">
        <v>31860</v>
      </c>
      <c r="G2040" s="11">
        <f t="shared" ca="1" si="63"/>
        <v>7.4670300000000037E-2</v>
      </c>
    </row>
    <row r="2041" spans="1:7" ht="15">
      <c r="A2041" s="12">
        <v>40794</v>
      </c>
      <c r="B2041" s="82">
        <v>3.3086000000000002</v>
      </c>
      <c r="C2041" s="13">
        <f t="shared" si="62"/>
        <v>3.3086000000000004E-2</v>
      </c>
      <c r="D2041" s="91">
        <f ca="1">AVERAGE(C2041:OFFSET(C2041,$I$1-1,0))</f>
        <v>4.3026629999999996E-2</v>
      </c>
      <c r="F2041" s="8">
        <v>31861</v>
      </c>
      <c r="G2041" s="11">
        <f t="shared" ca="1" si="63"/>
        <v>7.4654350000000036E-2</v>
      </c>
    </row>
    <row r="2042" spans="1:7" ht="15">
      <c r="A2042" s="12">
        <v>40793</v>
      </c>
      <c r="B2042" s="82">
        <v>3.367</v>
      </c>
      <c r="C2042" s="13">
        <f t="shared" si="62"/>
        <v>3.3669999999999999E-2</v>
      </c>
      <c r="D2042" s="91">
        <f ca="1">AVERAGE(C2042:OFFSET(C2042,$I$1-1,0))</f>
        <v>4.3073924999999985E-2</v>
      </c>
      <c r="F2042" s="8">
        <v>31862</v>
      </c>
      <c r="G2042" s="11">
        <f t="shared" ca="1" si="63"/>
        <v>7.4637500000000023E-2</v>
      </c>
    </row>
    <row r="2043" spans="1:7" ht="15">
      <c r="A2043" s="12">
        <v>40792</v>
      </c>
      <c r="B2043" s="82">
        <v>3.2720000000000002</v>
      </c>
      <c r="C2043" s="13">
        <f t="shared" si="62"/>
        <v>3.2719999999999999E-2</v>
      </c>
      <c r="D2043" s="91">
        <f ca="1">AVERAGE(C2043:OFFSET(C2043,$I$1-1,0))</f>
        <v>4.3117559999999992E-2</v>
      </c>
      <c r="F2043" s="8">
        <v>31863</v>
      </c>
      <c r="G2043" s="11">
        <f t="shared" ca="1" si="63"/>
        <v>7.4636750000000016E-2</v>
      </c>
    </row>
    <row r="2044" spans="1:7" ht="15">
      <c r="A2044" s="12">
        <v>40791</v>
      </c>
      <c r="B2044" s="82">
        <v>3.2968999999999999</v>
      </c>
      <c r="C2044" s="13">
        <f t="shared" si="62"/>
        <v>3.2968999999999998E-2</v>
      </c>
      <c r="D2044" s="91">
        <f ca="1">AVERAGE(C2044:OFFSET(C2044,$I$1-1,0))</f>
        <v>4.315948E-2</v>
      </c>
      <c r="F2044" s="8">
        <v>31866</v>
      </c>
      <c r="G2044" s="11">
        <f t="shared" ca="1" si="63"/>
        <v>7.4640300000000007E-2</v>
      </c>
    </row>
    <row r="2045" spans="1:7" ht="15">
      <c r="A2045" s="12">
        <v>40788</v>
      </c>
      <c r="B2045" s="82">
        <v>3.2968999999999999</v>
      </c>
      <c r="C2045" s="13">
        <f t="shared" si="62"/>
        <v>3.2968999999999998E-2</v>
      </c>
      <c r="D2045" s="91">
        <f ca="1">AVERAGE(C2045:OFFSET(C2045,$I$1-1,0))</f>
        <v>4.3201639999999993E-2</v>
      </c>
      <c r="F2045" s="8">
        <v>31867</v>
      </c>
      <c r="G2045" s="11">
        <f t="shared" ca="1" si="63"/>
        <v>7.4648850000000003E-2</v>
      </c>
    </row>
    <row r="2046" spans="1:7" ht="15">
      <c r="A2046" s="12">
        <v>40787</v>
      </c>
      <c r="B2046" s="82">
        <v>3.4944999999999999</v>
      </c>
      <c r="C2046" s="13">
        <f t="shared" si="62"/>
        <v>3.4944999999999997E-2</v>
      </c>
      <c r="D2046" s="91">
        <f ca="1">AVERAGE(C2046:OFFSET(C2046,$I$1-1,0))</f>
        <v>4.3247260000000003E-2</v>
      </c>
      <c r="F2046" s="8">
        <v>31868</v>
      </c>
      <c r="G2046" s="11">
        <f t="shared" ca="1" si="63"/>
        <v>7.4655850000000024E-2</v>
      </c>
    </row>
    <row r="2047" spans="1:7" ht="15">
      <c r="A2047" s="12">
        <v>40786</v>
      </c>
      <c r="B2047" s="82">
        <v>3.6008</v>
      </c>
      <c r="C2047" s="13">
        <f t="shared" si="62"/>
        <v>3.6007999999999998E-2</v>
      </c>
      <c r="D2047" s="91">
        <f ca="1">AVERAGE(C2047:OFFSET(C2047,$I$1-1,0))</f>
        <v>4.3286285000000001E-2</v>
      </c>
      <c r="F2047" s="8">
        <v>31869</v>
      </c>
      <c r="G2047" s="11">
        <f t="shared" ca="1" si="63"/>
        <v>7.4670300000000023E-2</v>
      </c>
    </row>
    <row r="2048" spans="1:7" ht="15">
      <c r="A2048" s="12">
        <v>40785</v>
      </c>
      <c r="B2048" s="82">
        <v>3.5225</v>
      </c>
      <c r="C2048" s="13">
        <f t="shared" si="62"/>
        <v>3.5224999999999999E-2</v>
      </c>
      <c r="D2048" s="91">
        <f ca="1">AVERAGE(C2048:OFFSET(C2048,$I$1-1,0))</f>
        <v>4.3320229999999994E-2</v>
      </c>
      <c r="F2048" s="8">
        <v>31870</v>
      </c>
      <c r="G2048" s="11">
        <f t="shared" ca="1" si="63"/>
        <v>7.468965000000001E-2</v>
      </c>
    </row>
    <row r="2049" spans="1:7" ht="15">
      <c r="A2049" s="12">
        <v>40784</v>
      </c>
      <c r="B2049" s="82">
        <v>3.5916000000000001</v>
      </c>
      <c r="C2049" s="13">
        <f t="shared" si="62"/>
        <v>3.5916000000000003E-2</v>
      </c>
      <c r="D2049" s="91">
        <f ca="1">AVERAGE(C2049:OFFSET(C2049,$I$1-1,0))</f>
        <v>4.3353609999999987E-2</v>
      </c>
      <c r="F2049" s="8">
        <v>31873</v>
      </c>
      <c r="G2049" s="11">
        <f t="shared" ca="1" si="63"/>
        <v>7.4709100000000014E-2</v>
      </c>
    </row>
    <row r="2050" spans="1:7" ht="15">
      <c r="A2050" s="12">
        <v>40781</v>
      </c>
      <c r="B2050" s="82">
        <v>3.5350000000000001</v>
      </c>
      <c r="C2050" s="13">
        <f t="shared" si="62"/>
        <v>3.5349999999999999E-2</v>
      </c>
      <c r="D2050" s="91">
        <f ca="1">AVERAGE(C2050:OFFSET(C2050,$I$1-1,0))</f>
        <v>4.3384269999999982E-2</v>
      </c>
      <c r="F2050" s="8">
        <v>31874</v>
      </c>
      <c r="G2050" s="11">
        <f t="shared" ca="1" si="63"/>
        <v>7.473550000000001E-2</v>
      </c>
    </row>
    <row r="2051" spans="1:7" ht="15">
      <c r="A2051" s="12">
        <v>40780</v>
      </c>
      <c r="B2051" s="82">
        <v>3.6009000000000002</v>
      </c>
      <c r="C2051" s="13">
        <f t="shared" si="62"/>
        <v>3.6008999999999999E-2</v>
      </c>
      <c r="D2051" s="91">
        <f ca="1">AVERAGE(C2051:OFFSET(C2051,$I$1-1,0))</f>
        <v>4.3419739999999984E-2</v>
      </c>
      <c r="F2051" s="8">
        <v>31875</v>
      </c>
      <c r="G2051" s="11">
        <f t="shared" ca="1" si="63"/>
        <v>7.4757750000000012E-2</v>
      </c>
    </row>
    <row r="2052" spans="1:7" ht="15">
      <c r="A2052" s="12">
        <v>40779</v>
      </c>
      <c r="B2052" s="82">
        <v>3.6534</v>
      </c>
      <c r="C2052" s="13">
        <f t="shared" si="62"/>
        <v>3.6533999999999997E-2</v>
      </c>
      <c r="D2052" s="91">
        <f ca="1">AVERAGE(C2052:OFFSET(C2052,$I$1-1,0))</f>
        <v>4.3453729999999989E-2</v>
      </c>
      <c r="F2052" s="8">
        <v>31876</v>
      </c>
      <c r="G2052" s="11">
        <f t="shared" ca="1" si="63"/>
        <v>7.4784950000000003E-2</v>
      </c>
    </row>
    <row r="2053" spans="1:7" ht="15">
      <c r="A2053" s="12">
        <v>40778</v>
      </c>
      <c r="B2053" s="82">
        <v>3.4931000000000001</v>
      </c>
      <c r="C2053" s="13">
        <f t="shared" ref="C2053:C2116" si="64">B2053/100</f>
        <v>3.4931000000000004E-2</v>
      </c>
      <c r="D2053" s="91">
        <f ca="1">AVERAGE(C2053:OFFSET(C2053,$I$1-1,0))</f>
        <v>4.3485324999999984E-2</v>
      </c>
      <c r="F2053" s="8">
        <v>31877</v>
      </c>
      <c r="G2053" s="11">
        <f t="shared" ca="1" si="63"/>
        <v>7.4822100000000002E-2</v>
      </c>
    </row>
    <row r="2054" spans="1:7" ht="15">
      <c r="A2054" s="12">
        <v>40777</v>
      </c>
      <c r="B2054" s="82">
        <v>3.4233000000000002</v>
      </c>
      <c r="C2054" s="13">
        <f t="shared" si="64"/>
        <v>3.4233E-2</v>
      </c>
      <c r="D2054" s="91">
        <f ca="1">AVERAGE(C2054:OFFSET(C2054,$I$1-1,0))</f>
        <v>4.3523909999999992E-2</v>
      </c>
      <c r="F2054" s="8">
        <v>31880</v>
      </c>
      <c r="G2054" s="11">
        <f t="shared" ref="G2054:G2117" ca="1" si="65">VLOOKUP($F2054,$A$5:$D$10419,4,FALSE)</f>
        <v>7.4867200000000009E-2</v>
      </c>
    </row>
    <row r="2055" spans="1:7" ht="15">
      <c r="A2055" s="12">
        <v>40774</v>
      </c>
      <c r="B2055" s="82">
        <v>3.3904000000000001</v>
      </c>
      <c r="C2055" s="13">
        <f t="shared" si="64"/>
        <v>3.3904000000000004E-2</v>
      </c>
      <c r="D2055" s="91">
        <f ca="1">AVERAGE(C2055:OFFSET(C2055,$I$1-1,0))</f>
        <v>4.3573509999999989E-2</v>
      </c>
      <c r="F2055" s="8">
        <v>31881</v>
      </c>
      <c r="G2055" s="11">
        <f t="shared" ca="1" si="65"/>
        <v>7.4919100000000002E-2</v>
      </c>
    </row>
    <row r="2056" spans="1:7" ht="15">
      <c r="A2056" s="12">
        <v>40773</v>
      </c>
      <c r="B2056" s="82">
        <v>3.4192999999999998</v>
      </c>
      <c r="C2056" s="13">
        <f t="shared" si="64"/>
        <v>3.4193000000000001E-2</v>
      </c>
      <c r="D2056" s="91">
        <f ca="1">AVERAGE(C2056:OFFSET(C2056,$I$1-1,0))</f>
        <v>4.3618209999999984E-2</v>
      </c>
      <c r="F2056" s="8">
        <v>31882</v>
      </c>
      <c r="G2056" s="11">
        <f t="shared" ca="1" si="65"/>
        <v>7.4965400000000015E-2</v>
      </c>
    </row>
    <row r="2057" spans="1:7" ht="15">
      <c r="A2057" s="12">
        <v>40772</v>
      </c>
      <c r="B2057" s="82">
        <v>3.5632999999999999</v>
      </c>
      <c r="C2057" s="13">
        <f t="shared" si="64"/>
        <v>3.5632999999999998E-2</v>
      </c>
      <c r="D2057" s="91">
        <f ca="1">AVERAGE(C2057:OFFSET(C2057,$I$1-1,0))</f>
        <v>4.3659394999999997E-2</v>
      </c>
      <c r="F2057" s="8">
        <v>31883</v>
      </c>
      <c r="G2057" s="11">
        <f t="shared" ca="1" si="65"/>
        <v>7.5008250000000012E-2</v>
      </c>
    </row>
    <row r="2058" spans="1:7" ht="15">
      <c r="A2058" s="12">
        <v>40771</v>
      </c>
      <c r="B2058" s="82">
        <v>3.6671</v>
      </c>
      <c r="C2058" s="13">
        <f t="shared" si="64"/>
        <v>3.6671000000000002E-2</v>
      </c>
      <c r="D2058" s="91">
        <f ca="1">AVERAGE(C2058:OFFSET(C2058,$I$1-1,0))</f>
        <v>4.3692784999999991E-2</v>
      </c>
      <c r="F2058" s="8">
        <v>31887</v>
      </c>
      <c r="G2058" s="11">
        <f t="shared" ca="1" si="65"/>
        <v>7.5063700000000011E-2</v>
      </c>
    </row>
    <row r="2059" spans="1:7" ht="15">
      <c r="A2059" s="12">
        <v>40770</v>
      </c>
      <c r="B2059" s="82">
        <v>3.7709999999999999</v>
      </c>
      <c r="C2059" s="13">
        <f t="shared" si="64"/>
        <v>3.771E-2</v>
      </c>
      <c r="D2059" s="91">
        <f ca="1">AVERAGE(C2059:OFFSET(C2059,$I$1-1,0))</f>
        <v>4.3721759999999978E-2</v>
      </c>
      <c r="F2059" s="8">
        <v>31888</v>
      </c>
      <c r="G2059" s="11">
        <f t="shared" ca="1" si="65"/>
        <v>7.5118100000000021E-2</v>
      </c>
    </row>
    <row r="2060" spans="1:7" ht="15">
      <c r="A2060" s="12">
        <v>40767</v>
      </c>
      <c r="B2060" s="82">
        <v>3.7256999999999998</v>
      </c>
      <c r="C2060" s="13">
        <f t="shared" si="64"/>
        <v>3.7256999999999998E-2</v>
      </c>
      <c r="D2060" s="91">
        <f ca="1">AVERAGE(C2060:OFFSET(C2060,$I$1-1,0))</f>
        <v>4.373921499999997E-2</v>
      </c>
      <c r="F2060" s="8">
        <v>31889</v>
      </c>
      <c r="G2060" s="11">
        <f t="shared" ca="1" si="65"/>
        <v>7.5183050000000015E-2</v>
      </c>
    </row>
    <row r="2061" spans="1:7" ht="15">
      <c r="A2061" s="12">
        <v>40766</v>
      </c>
      <c r="B2061" s="82">
        <v>3.7690000000000001</v>
      </c>
      <c r="C2061" s="13">
        <f t="shared" si="64"/>
        <v>3.7690000000000001E-2</v>
      </c>
      <c r="D2061" s="91">
        <f ca="1">AVERAGE(C2061:OFFSET(C2061,$I$1-1,0))</f>
        <v>4.3758889999999974E-2</v>
      </c>
      <c r="F2061" s="8">
        <v>31890</v>
      </c>
      <c r="G2061" s="11">
        <f t="shared" ca="1" si="65"/>
        <v>7.5247600000000012E-2</v>
      </c>
    </row>
    <row r="2062" spans="1:7" ht="15">
      <c r="A2062" s="12">
        <v>40765</v>
      </c>
      <c r="B2062" s="82">
        <v>3.5145999999999997</v>
      </c>
      <c r="C2062" s="13">
        <f t="shared" si="64"/>
        <v>3.5145999999999997E-2</v>
      </c>
      <c r="D2062" s="91">
        <f ca="1">AVERAGE(C2062:OFFSET(C2062,$I$1-1,0))</f>
        <v>4.3774004999999977E-2</v>
      </c>
      <c r="F2062" s="8">
        <v>31891</v>
      </c>
      <c r="G2062" s="11">
        <f t="shared" ca="1" si="65"/>
        <v>7.5323500000000015E-2</v>
      </c>
    </row>
    <row r="2063" spans="1:7" ht="15">
      <c r="A2063" s="12">
        <v>40764</v>
      </c>
      <c r="B2063" s="82">
        <v>3.6181000000000001</v>
      </c>
      <c r="C2063" s="13">
        <f t="shared" si="64"/>
        <v>3.6180999999999998E-2</v>
      </c>
      <c r="D2063" s="91">
        <f ca="1">AVERAGE(C2063:OFFSET(C2063,$I$1-1,0))</f>
        <v>4.380026499999997E-2</v>
      </c>
      <c r="F2063" s="8">
        <v>31894</v>
      </c>
      <c r="G2063" s="11">
        <f t="shared" ca="1" si="65"/>
        <v>7.5395900000000002E-2</v>
      </c>
    </row>
    <row r="2064" spans="1:7" ht="15">
      <c r="A2064" s="12">
        <v>40763</v>
      </c>
      <c r="B2064" s="82">
        <v>3.653</v>
      </c>
      <c r="C2064" s="13">
        <f t="shared" si="64"/>
        <v>3.653E-2</v>
      </c>
      <c r="D2064" s="91">
        <f ca="1">AVERAGE(C2064:OFFSET(C2064,$I$1-1,0))</f>
        <v>4.381568999999997E-2</v>
      </c>
      <c r="F2064" s="8">
        <v>31895</v>
      </c>
      <c r="G2064" s="11">
        <f t="shared" ca="1" si="65"/>
        <v>7.5458800000000006E-2</v>
      </c>
    </row>
    <row r="2065" spans="1:7" ht="15">
      <c r="A2065" s="12">
        <v>40760</v>
      </c>
      <c r="B2065" s="82">
        <v>3.8458000000000001</v>
      </c>
      <c r="C2065" s="13">
        <f t="shared" si="64"/>
        <v>3.8457999999999999E-2</v>
      </c>
      <c r="D2065" s="91">
        <f ca="1">AVERAGE(C2065:OFFSET(C2065,$I$1-1,0))</f>
        <v>4.3833184999999969E-2</v>
      </c>
      <c r="F2065" s="8">
        <v>31896</v>
      </c>
      <c r="G2065" s="11">
        <f t="shared" ca="1" si="65"/>
        <v>7.5536300000000001E-2</v>
      </c>
    </row>
    <row r="2066" spans="1:7" ht="15">
      <c r="A2066" s="12">
        <v>40759</v>
      </c>
      <c r="B2066" s="82">
        <v>3.6707000000000001</v>
      </c>
      <c r="C2066" s="13">
        <f t="shared" si="64"/>
        <v>3.6707000000000004E-2</v>
      </c>
      <c r="D2066" s="91">
        <f ca="1">AVERAGE(C2066:OFFSET(C2066,$I$1-1,0))</f>
        <v>4.3840034999999972E-2</v>
      </c>
      <c r="F2066" s="8">
        <v>31897</v>
      </c>
      <c r="G2066" s="11">
        <f t="shared" ca="1" si="65"/>
        <v>7.5601850000000012E-2</v>
      </c>
    </row>
    <row r="2067" spans="1:7" ht="15">
      <c r="A2067" s="12">
        <v>40758</v>
      </c>
      <c r="B2067" s="82">
        <v>3.9020000000000001</v>
      </c>
      <c r="C2067" s="13">
        <f t="shared" si="64"/>
        <v>3.9019999999999999E-2</v>
      </c>
      <c r="D2067" s="91">
        <f ca="1">AVERAGE(C2067:OFFSET(C2067,$I$1-1,0))</f>
        <v>4.3858949999999973E-2</v>
      </c>
      <c r="F2067" s="8">
        <v>31898</v>
      </c>
      <c r="G2067" s="11">
        <f t="shared" ca="1" si="65"/>
        <v>7.5671650000000007E-2</v>
      </c>
    </row>
    <row r="2068" spans="1:7" ht="15">
      <c r="A2068" s="12">
        <v>40757</v>
      </c>
      <c r="B2068" s="82">
        <v>3.9088000000000003</v>
      </c>
      <c r="C2068" s="13">
        <f t="shared" si="64"/>
        <v>3.9088000000000005E-2</v>
      </c>
      <c r="D2068" s="91">
        <f ca="1">AVERAGE(C2068:OFFSET(C2068,$I$1-1,0))</f>
        <v>4.3866669999999976E-2</v>
      </c>
      <c r="F2068" s="8">
        <v>31901</v>
      </c>
      <c r="G2068" s="11">
        <f t="shared" ca="1" si="65"/>
        <v>7.5749300000000006E-2</v>
      </c>
    </row>
    <row r="2069" spans="1:7" ht="15">
      <c r="A2069" s="12">
        <v>40756</v>
      </c>
      <c r="B2069" s="82">
        <v>4.0795000000000003</v>
      </c>
      <c r="C2069" s="13">
        <f t="shared" si="64"/>
        <v>4.0795000000000005E-2</v>
      </c>
      <c r="D2069" s="91">
        <f ca="1">AVERAGE(C2069:OFFSET(C2069,$I$1-1,0))</f>
        <v>4.387095999999998E-2</v>
      </c>
      <c r="F2069" s="8">
        <v>31902</v>
      </c>
      <c r="G2069" s="11">
        <f t="shared" ca="1" si="65"/>
        <v>7.5826100000000007E-2</v>
      </c>
    </row>
    <row r="2070" spans="1:7" ht="15">
      <c r="A2070" s="12">
        <v>40753</v>
      </c>
      <c r="B2070" s="82">
        <v>4.1184000000000003</v>
      </c>
      <c r="C2070" s="13">
        <f t="shared" si="64"/>
        <v>4.1184000000000005E-2</v>
      </c>
      <c r="D2070" s="91">
        <f ca="1">AVERAGE(C2070:OFFSET(C2070,$I$1-1,0))</f>
        <v>4.3862459999999978E-2</v>
      </c>
      <c r="F2070" s="8">
        <v>31903</v>
      </c>
      <c r="G2070" s="11">
        <f t="shared" ca="1" si="65"/>
        <v>7.5903850000000009E-2</v>
      </c>
    </row>
    <row r="2071" spans="1:7" ht="15">
      <c r="A2071" s="12">
        <v>40752</v>
      </c>
      <c r="B2071" s="82">
        <v>4.2556000000000003</v>
      </c>
      <c r="C2071" s="13">
        <f t="shared" si="64"/>
        <v>4.2556000000000004E-2</v>
      </c>
      <c r="D2071" s="91">
        <f ca="1">AVERAGE(C2071:OFFSET(C2071,$I$1-1,0))</f>
        <v>4.385300499999998E-2</v>
      </c>
      <c r="F2071" s="8">
        <v>31904</v>
      </c>
      <c r="G2071" s="11">
        <f t="shared" ca="1" si="65"/>
        <v>7.5979649999999996E-2</v>
      </c>
    </row>
    <row r="2072" spans="1:7" ht="15">
      <c r="A2072" s="12">
        <v>40751</v>
      </c>
      <c r="B2072" s="82">
        <v>4.2850999999999999</v>
      </c>
      <c r="C2072" s="13">
        <f t="shared" si="64"/>
        <v>4.2851E-2</v>
      </c>
      <c r="D2072" s="91">
        <f ca="1">AVERAGE(C2072:OFFSET(C2072,$I$1-1,0))</f>
        <v>4.3838269999999985E-2</v>
      </c>
      <c r="F2072" s="8">
        <v>31905</v>
      </c>
      <c r="G2072" s="11">
        <f t="shared" ca="1" si="65"/>
        <v>7.6049749999999999E-2</v>
      </c>
    </row>
    <row r="2073" spans="1:7" ht="15">
      <c r="A2073" s="12">
        <v>40750</v>
      </c>
      <c r="B2073" s="82">
        <v>4.2823000000000002</v>
      </c>
      <c r="C2073" s="13">
        <f t="shared" si="64"/>
        <v>4.2823E-2</v>
      </c>
      <c r="D2073" s="91">
        <f ca="1">AVERAGE(C2073:OFFSET(C2073,$I$1-1,0))</f>
        <v>4.3818509999999991E-2</v>
      </c>
      <c r="F2073" s="8">
        <v>31908</v>
      </c>
      <c r="G2073" s="11">
        <f t="shared" ca="1" si="65"/>
        <v>7.6129849999999999E-2</v>
      </c>
    </row>
    <row r="2074" spans="1:7" ht="15">
      <c r="A2074" s="12">
        <v>40749</v>
      </c>
      <c r="B2074" s="82">
        <v>4.3193999999999999</v>
      </c>
      <c r="C2074" s="13">
        <f t="shared" si="64"/>
        <v>4.3193999999999996E-2</v>
      </c>
      <c r="D2074" s="91">
        <f ca="1">AVERAGE(C2074:OFFSET(C2074,$I$1-1,0))</f>
        <v>4.3800049999999979E-2</v>
      </c>
      <c r="F2074" s="8">
        <v>31909</v>
      </c>
      <c r="G2074" s="11">
        <f t="shared" ca="1" si="65"/>
        <v>7.6201200000000024E-2</v>
      </c>
    </row>
    <row r="2075" spans="1:7" ht="15">
      <c r="A2075" s="12">
        <v>40746</v>
      </c>
      <c r="B2075" s="82">
        <v>4.2575000000000003</v>
      </c>
      <c r="C2075" s="13">
        <f t="shared" si="64"/>
        <v>4.2575000000000002E-2</v>
      </c>
      <c r="D2075" s="91">
        <f ca="1">AVERAGE(C2075:OFFSET(C2075,$I$1-1,0))</f>
        <v>4.3781764999999979E-2</v>
      </c>
      <c r="F2075" s="8">
        <v>31910</v>
      </c>
      <c r="G2075" s="11">
        <f t="shared" ca="1" si="65"/>
        <v>7.6269200000000009E-2</v>
      </c>
    </row>
    <row r="2076" spans="1:7" ht="15">
      <c r="A2076" s="12">
        <v>40745</v>
      </c>
      <c r="B2076" s="82">
        <v>4.3120000000000003</v>
      </c>
      <c r="C2076" s="13">
        <f t="shared" si="64"/>
        <v>4.3120000000000006E-2</v>
      </c>
      <c r="D2076" s="91">
        <f ca="1">AVERAGE(C2076:OFFSET(C2076,$I$1-1,0))</f>
        <v>4.3767844999999986E-2</v>
      </c>
      <c r="F2076" s="8">
        <v>31911</v>
      </c>
      <c r="G2076" s="11">
        <f t="shared" ca="1" si="65"/>
        <v>7.6336450000000028E-2</v>
      </c>
    </row>
    <row r="2077" spans="1:7" ht="15">
      <c r="A2077" s="12">
        <v>40744</v>
      </c>
      <c r="B2077" s="82">
        <v>4.2519999999999998</v>
      </c>
      <c r="C2077" s="13">
        <f t="shared" si="64"/>
        <v>4.2519999999999995E-2</v>
      </c>
      <c r="D2077" s="91">
        <f ca="1">AVERAGE(C2077:OFFSET(C2077,$I$1-1,0))</f>
        <v>4.3747989999999987E-2</v>
      </c>
      <c r="F2077" s="8">
        <v>31912</v>
      </c>
      <c r="G2077" s="11">
        <f t="shared" ca="1" si="65"/>
        <v>7.6411500000000021E-2</v>
      </c>
    </row>
    <row r="2078" spans="1:7" ht="15">
      <c r="A2078" s="12">
        <v>40743</v>
      </c>
      <c r="B2078" s="82">
        <v>4.1901999999999999</v>
      </c>
      <c r="C2078" s="13">
        <f t="shared" si="64"/>
        <v>4.1902000000000002E-2</v>
      </c>
      <c r="D2078" s="91">
        <f ca="1">AVERAGE(C2078:OFFSET(C2078,$I$1-1,0))</f>
        <v>4.3726219999999989E-2</v>
      </c>
      <c r="F2078" s="8">
        <v>31915</v>
      </c>
      <c r="G2078" s="11">
        <f t="shared" ca="1" si="65"/>
        <v>7.6477500000000018E-2</v>
      </c>
    </row>
    <row r="2079" spans="1:7" ht="15">
      <c r="A2079" s="12">
        <v>40742</v>
      </c>
      <c r="B2079" s="82">
        <v>4.3083</v>
      </c>
      <c r="C2079" s="13">
        <f t="shared" si="64"/>
        <v>4.3083000000000003E-2</v>
      </c>
      <c r="D2079" s="91">
        <f ca="1">AVERAGE(C2079:OFFSET(C2079,$I$1-1,0))</f>
        <v>4.370766999999999E-2</v>
      </c>
      <c r="F2079" s="8">
        <v>31916</v>
      </c>
      <c r="G2079" s="11">
        <f t="shared" ca="1" si="65"/>
        <v>7.6557500000000014E-2</v>
      </c>
    </row>
    <row r="2080" spans="1:7" ht="15">
      <c r="A2080" s="12">
        <v>40739</v>
      </c>
      <c r="B2080" s="82">
        <v>4.2465000000000002</v>
      </c>
      <c r="C2080" s="13">
        <f t="shared" si="64"/>
        <v>4.2465000000000003E-2</v>
      </c>
      <c r="D2080" s="91">
        <f ca="1">AVERAGE(C2080:OFFSET(C2080,$I$1-1,0))</f>
        <v>4.3679699999999988E-2</v>
      </c>
      <c r="F2080" s="8">
        <v>31917</v>
      </c>
      <c r="G2080" s="11">
        <f t="shared" ca="1" si="65"/>
        <v>7.6637300000000019E-2</v>
      </c>
    </row>
    <row r="2081" spans="1:7" ht="15">
      <c r="A2081" s="12">
        <v>40738</v>
      </c>
      <c r="B2081" s="82">
        <v>4.2538999999999998</v>
      </c>
      <c r="C2081" s="13">
        <f t="shared" si="64"/>
        <v>4.2539E-2</v>
      </c>
      <c r="D2081" s="91">
        <f ca="1">AVERAGE(C2081:OFFSET(C2081,$I$1-1,0))</f>
        <v>4.365481999999999E-2</v>
      </c>
      <c r="F2081" s="8">
        <v>31918</v>
      </c>
      <c r="G2081" s="11">
        <f t="shared" ca="1" si="65"/>
        <v>7.671855000000001E-2</v>
      </c>
    </row>
    <row r="2082" spans="1:7" ht="15">
      <c r="A2082" s="12">
        <v>40737</v>
      </c>
      <c r="B2082" s="82">
        <v>4.1722000000000001</v>
      </c>
      <c r="C2082" s="13">
        <f t="shared" si="64"/>
        <v>4.1722000000000002E-2</v>
      </c>
      <c r="D2082" s="91">
        <f ca="1">AVERAGE(C2082:OFFSET(C2082,$I$1-1,0))</f>
        <v>4.3627729999999997E-2</v>
      </c>
      <c r="F2082" s="8">
        <v>31919</v>
      </c>
      <c r="G2082" s="11">
        <f t="shared" ca="1" si="65"/>
        <v>7.6791500000000013E-2</v>
      </c>
    </row>
    <row r="2083" spans="1:7" ht="15">
      <c r="A2083" s="12">
        <v>40736</v>
      </c>
      <c r="B2083" s="82">
        <v>4.1677</v>
      </c>
      <c r="C2083" s="13">
        <f t="shared" si="64"/>
        <v>4.1676999999999999E-2</v>
      </c>
      <c r="D2083" s="91">
        <f ca="1">AVERAGE(C2083:OFFSET(C2083,$I$1-1,0))</f>
        <v>4.3602854999999996E-2</v>
      </c>
      <c r="F2083" s="8">
        <v>31923</v>
      </c>
      <c r="G2083" s="11">
        <f t="shared" ca="1" si="65"/>
        <v>7.6851850000000013E-2</v>
      </c>
    </row>
    <row r="2084" spans="1:7" ht="15">
      <c r="A2084" s="12">
        <v>40735</v>
      </c>
      <c r="B2084" s="82">
        <v>4.2083000000000004</v>
      </c>
      <c r="C2084" s="13">
        <f t="shared" si="64"/>
        <v>4.2083000000000002E-2</v>
      </c>
      <c r="D2084" s="91">
        <f ca="1">AVERAGE(C2084:OFFSET(C2084,$I$1-1,0))</f>
        <v>4.3581829999999995E-2</v>
      </c>
      <c r="F2084" s="8">
        <v>31924</v>
      </c>
      <c r="G2084" s="11">
        <f t="shared" ca="1" si="65"/>
        <v>7.691290000000002E-2</v>
      </c>
    </row>
    <row r="2085" spans="1:7" ht="15">
      <c r="A2085" s="12">
        <v>40732</v>
      </c>
      <c r="B2085" s="82">
        <v>4.2824</v>
      </c>
      <c r="C2085" s="13">
        <f t="shared" si="64"/>
        <v>4.2824000000000001E-2</v>
      </c>
      <c r="D2085" s="91">
        <f ca="1">AVERAGE(C2085:OFFSET(C2085,$I$1-1,0))</f>
        <v>4.3556719999999986E-2</v>
      </c>
      <c r="F2085" s="8">
        <v>31925</v>
      </c>
      <c r="G2085" s="11">
        <f t="shared" ca="1" si="65"/>
        <v>7.6969650000000028E-2</v>
      </c>
    </row>
    <row r="2086" spans="1:7" ht="15">
      <c r="A2086" s="12">
        <v>40731</v>
      </c>
      <c r="B2086" s="82">
        <v>4.3662000000000001</v>
      </c>
      <c r="C2086" s="13">
        <f t="shared" si="64"/>
        <v>4.3661999999999999E-2</v>
      </c>
      <c r="D2086" s="91">
        <f ca="1">AVERAGE(C2086:OFFSET(C2086,$I$1-1,0))</f>
        <v>4.3528334999999994E-2</v>
      </c>
      <c r="F2086" s="8">
        <v>31926</v>
      </c>
      <c r="G2086" s="11">
        <f t="shared" ca="1" si="65"/>
        <v>7.7025150000000028E-2</v>
      </c>
    </row>
    <row r="2087" spans="1:7" ht="15">
      <c r="A2087" s="12">
        <v>40730</v>
      </c>
      <c r="B2087" s="82">
        <v>4.3624999999999998</v>
      </c>
      <c r="C2087" s="13">
        <f t="shared" si="64"/>
        <v>4.3624999999999997E-2</v>
      </c>
      <c r="D2087" s="91">
        <f ca="1">AVERAGE(C2087:OFFSET(C2087,$I$1-1,0))</f>
        <v>4.3494269999999988E-2</v>
      </c>
      <c r="F2087" s="8">
        <v>31929</v>
      </c>
      <c r="G2087" s="11">
        <f t="shared" ca="1" si="65"/>
        <v>7.7084650000000018E-2</v>
      </c>
    </row>
    <row r="2088" spans="1:7" ht="15">
      <c r="A2088" s="12">
        <v>40729</v>
      </c>
      <c r="B2088" s="82">
        <v>4.3727999999999998</v>
      </c>
      <c r="C2088" s="13">
        <f t="shared" si="64"/>
        <v>4.3727999999999996E-2</v>
      </c>
      <c r="D2088" s="91">
        <f ca="1">AVERAGE(C2088:OFFSET(C2088,$I$1-1,0))</f>
        <v>4.3460349999999988E-2</v>
      </c>
      <c r="F2088" s="8">
        <v>31930</v>
      </c>
      <c r="G2088" s="11">
        <f t="shared" ca="1" si="65"/>
        <v>7.7163950000000023E-2</v>
      </c>
    </row>
    <row r="2089" spans="1:7" ht="15">
      <c r="A2089" s="12">
        <v>40728</v>
      </c>
      <c r="B2089" s="82">
        <v>4.3907999999999996</v>
      </c>
      <c r="C2089" s="13">
        <f t="shared" si="64"/>
        <v>4.3907999999999996E-2</v>
      </c>
      <c r="D2089" s="91">
        <f ca="1">AVERAGE(C2089:OFFSET(C2089,$I$1-1,0))</f>
        <v>4.3424604999999984E-2</v>
      </c>
      <c r="F2089" s="8">
        <v>31931</v>
      </c>
      <c r="G2089" s="11">
        <f t="shared" ca="1" si="65"/>
        <v>7.7234750000000019E-2</v>
      </c>
    </row>
    <row r="2090" spans="1:7" ht="15">
      <c r="A2090" s="12">
        <v>40725</v>
      </c>
      <c r="B2090" s="82">
        <v>4.3907999999999996</v>
      </c>
      <c r="C2090" s="13">
        <f t="shared" si="64"/>
        <v>4.3907999999999996E-2</v>
      </c>
      <c r="D2090" s="91">
        <f ca="1">AVERAGE(C2090:OFFSET(C2090,$I$1-1,0))</f>
        <v>4.339096999999998E-2</v>
      </c>
      <c r="F2090" s="8">
        <v>31932</v>
      </c>
      <c r="G2090" s="11">
        <f t="shared" ca="1" si="65"/>
        <v>7.730780000000001E-2</v>
      </c>
    </row>
    <row r="2091" spans="1:7" ht="15">
      <c r="A2091" s="12">
        <v>40724</v>
      </c>
      <c r="B2091" s="82">
        <v>4.3710000000000004</v>
      </c>
      <c r="C2091" s="13">
        <f t="shared" si="64"/>
        <v>4.3710000000000006E-2</v>
      </c>
      <c r="D2091" s="91">
        <f ca="1">AVERAGE(C2091:OFFSET(C2091,$I$1-1,0))</f>
        <v>4.3361129999999984E-2</v>
      </c>
      <c r="F2091" s="8">
        <v>31933</v>
      </c>
      <c r="G2091" s="11">
        <f t="shared" ca="1" si="65"/>
        <v>7.7375950000000013E-2</v>
      </c>
    </row>
    <row r="2092" spans="1:7" ht="15">
      <c r="A2092" s="12">
        <v>40723</v>
      </c>
      <c r="B2092" s="82">
        <v>4.3765999999999998</v>
      </c>
      <c r="C2092" s="13">
        <f t="shared" si="64"/>
        <v>4.3765999999999999E-2</v>
      </c>
      <c r="D2092" s="91">
        <f ca="1">AVERAGE(C2092:OFFSET(C2092,$I$1-1,0))</f>
        <v>4.3329084999999976E-2</v>
      </c>
      <c r="F2092" s="8">
        <v>31936</v>
      </c>
      <c r="G2092" s="11">
        <f t="shared" ca="1" si="65"/>
        <v>7.7446200000000007E-2</v>
      </c>
    </row>
    <row r="2093" spans="1:7" ht="15">
      <c r="A2093" s="12">
        <v>40722</v>
      </c>
      <c r="B2093" s="82">
        <v>4.3242000000000003</v>
      </c>
      <c r="C2093" s="13">
        <f t="shared" si="64"/>
        <v>4.3242000000000003E-2</v>
      </c>
      <c r="D2093" s="91">
        <f ca="1">AVERAGE(C2093:OFFSET(C2093,$I$1-1,0))</f>
        <v>4.3297749999999996E-2</v>
      </c>
      <c r="F2093" s="8">
        <v>31937</v>
      </c>
      <c r="G2093" s="11">
        <f t="shared" ca="1" si="65"/>
        <v>7.7519500000000005E-2</v>
      </c>
    </row>
    <row r="2094" spans="1:7" ht="15">
      <c r="A2094" s="12">
        <v>40721</v>
      </c>
      <c r="B2094" s="82">
        <v>4.2953999999999999</v>
      </c>
      <c r="C2094" s="13">
        <f t="shared" si="64"/>
        <v>4.2953999999999999E-2</v>
      </c>
      <c r="D2094" s="91">
        <f ca="1">AVERAGE(C2094:OFFSET(C2094,$I$1-1,0))</f>
        <v>4.3270764999999996E-2</v>
      </c>
      <c r="F2094" s="8">
        <v>31938</v>
      </c>
      <c r="G2094" s="11">
        <f t="shared" ca="1" si="65"/>
        <v>7.7597550000000001E-2</v>
      </c>
    </row>
    <row r="2095" spans="1:7" ht="15">
      <c r="A2095" s="12">
        <v>40718</v>
      </c>
      <c r="B2095" s="82">
        <v>4.1832000000000003</v>
      </c>
      <c r="C2095" s="13">
        <f t="shared" si="64"/>
        <v>4.1832000000000001E-2</v>
      </c>
      <c r="D2095" s="91">
        <f ca="1">AVERAGE(C2095:OFFSET(C2095,$I$1-1,0))</f>
        <v>4.3249779999999995E-2</v>
      </c>
      <c r="F2095" s="8">
        <v>31939</v>
      </c>
      <c r="G2095" s="11">
        <f t="shared" ca="1" si="65"/>
        <v>7.7673149999999996E-2</v>
      </c>
    </row>
    <row r="2096" spans="1:7" ht="15">
      <c r="A2096" s="12">
        <v>40717</v>
      </c>
      <c r="B2096" s="82">
        <v>4.1680000000000001</v>
      </c>
      <c r="C2096" s="13">
        <f t="shared" si="64"/>
        <v>4.1680000000000002E-2</v>
      </c>
      <c r="D2096" s="91">
        <f ca="1">AVERAGE(C2096:OFFSET(C2096,$I$1-1,0))</f>
        <v>4.3235784999999999E-2</v>
      </c>
      <c r="F2096" s="8">
        <v>31940</v>
      </c>
      <c r="G2096" s="11">
        <f t="shared" ca="1" si="65"/>
        <v>7.773780000000001E-2</v>
      </c>
    </row>
    <row r="2097" spans="1:7" ht="15">
      <c r="A2097" s="12">
        <v>40716</v>
      </c>
      <c r="B2097" s="82">
        <v>4.2149000000000001</v>
      </c>
      <c r="C2097" s="13">
        <f t="shared" si="64"/>
        <v>4.2148999999999999E-2</v>
      </c>
      <c r="D2097" s="91">
        <f ca="1">AVERAGE(C2097:OFFSET(C2097,$I$1-1,0))</f>
        <v>4.3223624999999995E-2</v>
      </c>
      <c r="F2097" s="8">
        <v>31943</v>
      </c>
      <c r="G2097" s="11">
        <f t="shared" ca="1" si="65"/>
        <v>7.7796050000000005E-2</v>
      </c>
    </row>
    <row r="2098" spans="1:7" ht="15">
      <c r="A2098" s="12">
        <v>40715</v>
      </c>
      <c r="B2098" s="82">
        <v>4.2184999999999997</v>
      </c>
      <c r="C2098" s="13">
        <f t="shared" si="64"/>
        <v>4.2185E-2</v>
      </c>
      <c r="D2098" s="91">
        <f ca="1">AVERAGE(C2098:OFFSET(C2098,$I$1-1,0))</f>
        <v>4.3206444999999996E-2</v>
      </c>
      <c r="F2098" s="8">
        <v>31944</v>
      </c>
      <c r="G2098" s="11">
        <f t="shared" ca="1" si="65"/>
        <v>7.7857200000000001E-2</v>
      </c>
    </row>
    <row r="2099" spans="1:7" ht="15">
      <c r="A2099" s="12">
        <v>40714</v>
      </c>
      <c r="B2099" s="82">
        <v>4.1977000000000002</v>
      </c>
      <c r="C2099" s="13">
        <f t="shared" si="64"/>
        <v>4.1977E-2</v>
      </c>
      <c r="D2099" s="91">
        <f ca="1">AVERAGE(C2099:OFFSET(C2099,$I$1-1,0))</f>
        <v>4.3185484999999989E-2</v>
      </c>
      <c r="F2099" s="8">
        <v>31945</v>
      </c>
      <c r="G2099" s="11">
        <f t="shared" ca="1" si="65"/>
        <v>7.791664999999999E-2</v>
      </c>
    </row>
    <row r="2100" spans="1:7" ht="15">
      <c r="A2100" s="12">
        <v>40711</v>
      </c>
      <c r="B2100" s="82">
        <v>4.2050000000000001</v>
      </c>
      <c r="C2100" s="13">
        <f t="shared" si="64"/>
        <v>4.2050000000000004E-2</v>
      </c>
      <c r="D2100" s="91">
        <f ca="1">AVERAGE(C2100:OFFSET(C2100,$I$1-1,0))</f>
        <v>4.3168014999999983E-2</v>
      </c>
      <c r="F2100" s="8">
        <v>31946</v>
      </c>
      <c r="G2100" s="11">
        <f t="shared" ca="1" si="65"/>
        <v>7.7978400000000003E-2</v>
      </c>
    </row>
    <row r="2101" spans="1:7" ht="15">
      <c r="A2101" s="12">
        <v>40710</v>
      </c>
      <c r="B2101" s="82">
        <v>4.1753</v>
      </c>
      <c r="C2101" s="13">
        <f t="shared" si="64"/>
        <v>4.1752999999999998E-2</v>
      </c>
      <c r="D2101" s="91">
        <f ca="1">AVERAGE(C2101:OFFSET(C2101,$I$1-1,0))</f>
        <v>4.3151199999999994E-2</v>
      </c>
      <c r="F2101" s="8">
        <v>31947</v>
      </c>
      <c r="G2101" s="11">
        <f t="shared" ca="1" si="65"/>
        <v>7.8042349999999996E-2</v>
      </c>
    </row>
    <row r="2102" spans="1:7" ht="15">
      <c r="A2102" s="12">
        <v>40709</v>
      </c>
      <c r="B2102" s="82">
        <v>4.1996000000000002</v>
      </c>
      <c r="C2102" s="13">
        <f t="shared" si="64"/>
        <v>4.1996000000000006E-2</v>
      </c>
      <c r="D2102" s="91">
        <f ca="1">AVERAGE(C2102:OFFSET(C2102,$I$1-1,0))</f>
        <v>4.3134369999999998E-2</v>
      </c>
      <c r="F2102" s="8">
        <v>31950</v>
      </c>
      <c r="G2102" s="11">
        <f t="shared" ca="1" si="65"/>
        <v>7.8096199999999991E-2</v>
      </c>
    </row>
    <row r="2103" spans="1:7" ht="15">
      <c r="A2103" s="12">
        <v>40708</v>
      </c>
      <c r="B2103" s="82">
        <v>4.2964000000000002</v>
      </c>
      <c r="C2103" s="13">
        <f t="shared" si="64"/>
        <v>4.2964000000000002E-2</v>
      </c>
      <c r="D2103" s="91">
        <f ca="1">AVERAGE(C2103:OFFSET(C2103,$I$1-1,0))</f>
        <v>4.3110859999999987E-2</v>
      </c>
      <c r="F2103" s="8">
        <v>31951</v>
      </c>
      <c r="G2103" s="11">
        <f t="shared" ca="1" si="65"/>
        <v>7.8147800000000003E-2</v>
      </c>
    </row>
    <row r="2104" spans="1:7" ht="15">
      <c r="A2104" s="12">
        <v>40707</v>
      </c>
      <c r="B2104" s="82">
        <v>4.2004999999999999</v>
      </c>
      <c r="C2104" s="13">
        <f t="shared" si="64"/>
        <v>4.2005000000000001E-2</v>
      </c>
      <c r="D2104" s="91">
        <f ca="1">AVERAGE(C2104:OFFSET(C2104,$I$1-1,0))</f>
        <v>4.3079119999999992E-2</v>
      </c>
      <c r="F2104" s="8">
        <v>31952</v>
      </c>
      <c r="G2104" s="11">
        <f t="shared" ca="1" si="65"/>
        <v>7.8199149999999981E-2</v>
      </c>
    </row>
    <row r="2105" spans="1:7" ht="15">
      <c r="A2105" s="12">
        <v>40704</v>
      </c>
      <c r="B2105" s="82">
        <v>4.1816000000000004</v>
      </c>
      <c r="C2105" s="13">
        <f t="shared" si="64"/>
        <v>4.1816000000000006E-2</v>
      </c>
      <c r="D2105" s="91">
        <f ca="1">AVERAGE(C2105:OFFSET(C2105,$I$1-1,0))</f>
        <v>4.305827999999999E-2</v>
      </c>
      <c r="F2105" s="8">
        <v>31953</v>
      </c>
      <c r="G2105" s="11">
        <f t="shared" ca="1" si="65"/>
        <v>7.8243549999999981E-2</v>
      </c>
    </row>
    <row r="2106" spans="1:7" ht="15">
      <c r="A2106" s="12">
        <v>40703</v>
      </c>
      <c r="B2106" s="82">
        <v>4.2149999999999999</v>
      </c>
      <c r="C2106" s="13">
        <f t="shared" si="64"/>
        <v>4.215E-2</v>
      </c>
      <c r="D2106" s="91">
        <f ca="1">AVERAGE(C2106:OFFSET(C2106,$I$1-1,0))</f>
        <v>4.3038254999999977E-2</v>
      </c>
      <c r="F2106" s="8">
        <v>31954</v>
      </c>
      <c r="G2106" s="11">
        <f t="shared" ca="1" si="65"/>
        <v>7.8287599999999985E-2</v>
      </c>
    </row>
    <row r="2107" spans="1:7" ht="15">
      <c r="A2107" s="12">
        <v>40702</v>
      </c>
      <c r="B2107" s="82">
        <v>4.1852999999999998</v>
      </c>
      <c r="C2107" s="13">
        <f t="shared" si="64"/>
        <v>4.1853000000000001E-2</v>
      </c>
      <c r="D2107" s="91">
        <f ca="1">AVERAGE(C2107:OFFSET(C2107,$I$1-1,0))</f>
        <v>4.3013209999999982E-2</v>
      </c>
      <c r="F2107" s="8">
        <v>31957</v>
      </c>
      <c r="G2107" s="11">
        <f t="shared" ca="1" si="65"/>
        <v>7.8337950000000003E-2</v>
      </c>
    </row>
    <row r="2108" spans="1:7" ht="15">
      <c r="A2108" s="12">
        <v>40701</v>
      </c>
      <c r="B2108" s="82">
        <v>4.2579000000000002</v>
      </c>
      <c r="C2108" s="13">
        <f t="shared" si="64"/>
        <v>4.2579000000000006E-2</v>
      </c>
      <c r="D2108" s="91">
        <f ca="1">AVERAGE(C2108:OFFSET(C2108,$I$1-1,0))</f>
        <v>4.2986229999999986E-2</v>
      </c>
      <c r="F2108" s="8">
        <v>31958</v>
      </c>
      <c r="G2108" s="11">
        <f t="shared" ca="1" si="65"/>
        <v>7.8385300000000005E-2</v>
      </c>
    </row>
    <row r="2109" spans="1:7" ht="15">
      <c r="A2109" s="12">
        <v>40700</v>
      </c>
      <c r="B2109" s="82">
        <v>4.2579000000000002</v>
      </c>
      <c r="C2109" s="13">
        <f t="shared" si="64"/>
        <v>4.2579000000000006E-2</v>
      </c>
      <c r="D2109" s="91">
        <f ca="1">AVERAGE(C2109:OFFSET(C2109,$I$1-1,0))</f>
        <v>4.2949109999999985E-2</v>
      </c>
      <c r="F2109" s="8">
        <v>31959</v>
      </c>
      <c r="G2109" s="11">
        <f t="shared" ca="1" si="65"/>
        <v>7.8423199999999998E-2</v>
      </c>
    </row>
    <row r="2110" spans="1:7" ht="15">
      <c r="A2110" s="12">
        <v>40697</v>
      </c>
      <c r="B2110" s="82">
        <v>4.2224000000000004</v>
      </c>
      <c r="C2110" s="13">
        <f t="shared" si="64"/>
        <v>4.2224000000000005E-2</v>
      </c>
      <c r="D2110" s="91">
        <f ca="1">AVERAGE(C2110:OFFSET(C2110,$I$1-1,0))</f>
        <v>4.2915259999999976E-2</v>
      </c>
      <c r="F2110" s="8">
        <v>31960</v>
      </c>
      <c r="G2110" s="11">
        <f t="shared" ca="1" si="65"/>
        <v>7.8460950000000015E-2</v>
      </c>
    </row>
    <row r="2111" spans="1:7" ht="15">
      <c r="A2111" s="12">
        <v>40696</v>
      </c>
      <c r="B2111" s="82">
        <v>4.2442000000000002</v>
      </c>
      <c r="C2111" s="13">
        <f t="shared" si="64"/>
        <v>4.2442000000000001E-2</v>
      </c>
      <c r="D2111" s="91">
        <f ca="1">AVERAGE(C2111:OFFSET(C2111,$I$1-1,0))</f>
        <v>4.2888619999999981E-2</v>
      </c>
      <c r="F2111" s="8">
        <v>31964</v>
      </c>
      <c r="G2111" s="11">
        <f t="shared" ca="1" si="65"/>
        <v>7.8500250000000008E-2</v>
      </c>
    </row>
    <row r="2112" spans="1:7" ht="15">
      <c r="A2112" s="12">
        <v>40695</v>
      </c>
      <c r="B2112" s="82">
        <v>4.1414999999999997</v>
      </c>
      <c r="C2112" s="13">
        <f t="shared" si="64"/>
        <v>4.1415E-2</v>
      </c>
      <c r="D2112" s="91">
        <f ca="1">AVERAGE(C2112:OFFSET(C2112,$I$1-1,0))</f>
        <v>4.2851984999999974E-2</v>
      </c>
      <c r="F2112" s="8">
        <v>31965</v>
      </c>
      <c r="G2112" s="11">
        <f t="shared" ca="1" si="65"/>
        <v>7.85362E-2</v>
      </c>
    </row>
    <row r="2113" spans="1:7" ht="15">
      <c r="A2113" s="12">
        <v>40694</v>
      </c>
      <c r="B2113" s="82">
        <v>4.2241999999999997</v>
      </c>
      <c r="C2113" s="13">
        <f t="shared" si="64"/>
        <v>4.2241999999999995E-2</v>
      </c>
      <c r="D2113" s="91">
        <f ca="1">AVERAGE(C2113:OFFSET(C2113,$I$1-1,0))</f>
        <v>4.2823384999999978E-2</v>
      </c>
      <c r="F2113" s="8">
        <v>31966</v>
      </c>
      <c r="G2113" s="11">
        <f t="shared" ca="1" si="65"/>
        <v>7.8576599999999996E-2</v>
      </c>
    </row>
    <row r="2114" spans="1:7" ht="15">
      <c r="A2114" s="12">
        <v>40693</v>
      </c>
      <c r="B2114" s="82">
        <v>4.2423999999999999</v>
      </c>
      <c r="C2114" s="13">
        <f t="shared" si="64"/>
        <v>4.2423999999999996E-2</v>
      </c>
      <c r="D2114" s="91">
        <f ca="1">AVERAGE(C2114:OFFSET(C2114,$I$1-1,0))</f>
        <v>4.279019999999998E-2</v>
      </c>
      <c r="F2114" s="8">
        <v>31967</v>
      </c>
      <c r="G2114" s="11">
        <f t="shared" ca="1" si="65"/>
        <v>7.8615350000000001E-2</v>
      </c>
    </row>
    <row r="2115" spans="1:7" ht="15">
      <c r="A2115" s="12">
        <v>40690</v>
      </c>
      <c r="B2115" s="82">
        <v>4.2423999999999999</v>
      </c>
      <c r="C2115" s="13">
        <f t="shared" si="64"/>
        <v>4.2423999999999996E-2</v>
      </c>
      <c r="D2115" s="91">
        <f ca="1">AVERAGE(C2115:OFFSET(C2115,$I$1-1,0))</f>
        <v>4.2761169999999987E-2</v>
      </c>
      <c r="F2115" s="8">
        <v>31968</v>
      </c>
      <c r="G2115" s="11">
        <f t="shared" ca="1" si="65"/>
        <v>7.8647399999999992E-2</v>
      </c>
    </row>
    <row r="2116" spans="1:7" ht="15">
      <c r="A2116" s="12">
        <v>40689</v>
      </c>
      <c r="B2116" s="82">
        <v>4.2225000000000001</v>
      </c>
      <c r="C2116" s="13">
        <f t="shared" si="64"/>
        <v>4.2224999999999999E-2</v>
      </c>
      <c r="D2116" s="91">
        <f ca="1">AVERAGE(C2116:OFFSET(C2116,$I$1-1,0))</f>
        <v>4.2732054999999984E-2</v>
      </c>
      <c r="F2116" s="8">
        <v>31971</v>
      </c>
      <c r="G2116" s="11">
        <f t="shared" ca="1" si="65"/>
        <v>7.8685299999999986E-2</v>
      </c>
    </row>
    <row r="2117" spans="1:7" ht="15">
      <c r="A2117" s="12">
        <v>40688</v>
      </c>
      <c r="B2117" s="82">
        <v>4.2819000000000003</v>
      </c>
      <c r="C2117" s="13">
        <f t="shared" ref="C2117:C2180" si="66">B2117/100</f>
        <v>4.2819000000000003E-2</v>
      </c>
      <c r="D2117" s="91">
        <f ca="1">AVERAGE(C2117:OFFSET(C2117,$I$1-1,0))</f>
        <v>4.2703644999999991E-2</v>
      </c>
      <c r="F2117" s="8">
        <v>31972</v>
      </c>
      <c r="G2117" s="11">
        <f t="shared" ca="1" si="65"/>
        <v>7.8724849999999999E-2</v>
      </c>
    </row>
    <row r="2118" spans="1:7" ht="15">
      <c r="A2118" s="12">
        <v>40687</v>
      </c>
      <c r="B2118" s="82">
        <v>4.2497999999999996</v>
      </c>
      <c r="C2118" s="13">
        <f t="shared" si="66"/>
        <v>4.2497999999999994E-2</v>
      </c>
      <c r="D2118" s="91">
        <f ca="1">AVERAGE(C2118:OFFSET(C2118,$I$1-1,0))</f>
        <v>4.2676204999999995E-2</v>
      </c>
      <c r="F2118" s="8">
        <v>31973</v>
      </c>
      <c r="G2118" s="11">
        <f t="shared" ref="G2118:G2181" ca="1" si="67">VLOOKUP($F2118,$A$5:$D$10419,4,FALSE)</f>
        <v>7.8773449999999981E-2</v>
      </c>
    </row>
    <row r="2119" spans="1:7" ht="15">
      <c r="A2119" s="12">
        <v>40686</v>
      </c>
      <c r="B2119" s="82">
        <v>4.2663000000000002</v>
      </c>
      <c r="C2119" s="13">
        <f t="shared" si="66"/>
        <v>4.2663E-2</v>
      </c>
      <c r="D2119" s="91">
        <f ca="1">AVERAGE(C2119:OFFSET(C2119,$I$1-1,0))</f>
        <v>4.2651875000000006E-2</v>
      </c>
      <c r="F2119" s="8">
        <v>31974</v>
      </c>
      <c r="G2119" s="11">
        <f t="shared" ca="1" si="67"/>
        <v>7.8819699999999979E-2</v>
      </c>
    </row>
    <row r="2120" spans="1:7" ht="15">
      <c r="A2120" s="12">
        <v>40683</v>
      </c>
      <c r="B2120" s="82">
        <v>4.2976000000000001</v>
      </c>
      <c r="C2120" s="13">
        <f t="shared" si="66"/>
        <v>4.2976E-2</v>
      </c>
      <c r="D2120" s="91">
        <f ca="1">AVERAGE(C2120:OFFSET(C2120,$I$1-1,0))</f>
        <v>4.262411E-2</v>
      </c>
      <c r="F2120" s="8">
        <v>31975</v>
      </c>
      <c r="G2120" s="11">
        <f t="shared" ca="1" si="67"/>
        <v>7.8865849999999987E-2</v>
      </c>
    </row>
    <row r="2121" spans="1:7" ht="15">
      <c r="A2121" s="12">
        <v>40682</v>
      </c>
      <c r="B2121" s="82">
        <v>4.3032000000000004</v>
      </c>
      <c r="C2121" s="13">
        <f t="shared" si="66"/>
        <v>4.3032000000000001E-2</v>
      </c>
      <c r="D2121" s="91">
        <f ca="1">AVERAGE(C2121:OFFSET(C2121,$I$1-1,0))</f>
        <v>4.2601920000000001E-2</v>
      </c>
      <c r="F2121" s="8">
        <v>31978</v>
      </c>
      <c r="G2121" s="11">
        <f t="shared" ca="1" si="67"/>
        <v>7.8912149999999986E-2</v>
      </c>
    </row>
    <row r="2122" spans="1:7" ht="15">
      <c r="A2122" s="12">
        <v>40681</v>
      </c>
      <c r="B2122" s="82">
        <v>4.2949000000000002</v>
      </c>
      <c r="C2122" s="13">
        <f t="shared" si="66"/>
        <v>4.2949000000000001E-2</v>
      </c>
      <c r="D2122" s="91">
        <f ca="1">AVERAGE(C2122:OFFSET(C2122,$I$1-1,0))</f>
        <v>4.2584139999999999E-2</v>
      </c>
      <c r="F2122" s="8">
        <v>31979</v>
      </c>
      <c r="G2122" s="11">
        <f t="shared" ca="1" si="67"/>
        <v>7.8968250000000004E-2</v>
      </c>
    </row>
    <row r="2123" spans="1:7" ht="15">
      <c r="A2123" s="12">
        <v>40680</v>
      </c>
      <c r="B2123" s="82">
        <v>4.2271000000000001</v>
      </c>
      <c r="C2123" s="13">
        <f t="shared" si="66"/>
        <v>4.2271000000000003E-2</v>
      </c>
      <c r="D2123" s="91">
        <f ca="1">AVERAGE(C2123:OFFSET(C2123,$I$1-1,0))</f>
        <v>4.2565334999999996E-2</v>
      </c>
      <c r="F2123" s="8">
        <v>31980</v>
      </c>
      <c r="G2123" s="11">
        <f t="shared" ca="1" si="67"/>
        <v>7.9027499999999987E-2</v>
      </c>
    </row>
    <row r="2124" spans="1:7" ht="15">
      <c r="A2124" s="12">
        <v>40679</v>
      </c>
      <c r="B2124" s="82">
        <v>4.2718999999999996</v>
      </c>
      <c r="C2124" s="13">
        <f t="shared" si="66"/>
        <v>4.2718999999999993E-2</v>
      </c>
      <c r="D2124" s="91">
        <f ca="1">AVERAGE(C2124:OFFSET(C2124,$I$1-1,0))</f>
        <v>4.2554199999999993E-2</v>
      </c>
      <c r="F2124" s="8">
        <v>31981</v>
      </c>
      <c r="G2124" s="11">
        <f t="shared" ca="1" si="67"/>
        <v>7.908504999999999E-2</v>
      </c>
    </row>
    <row r="2125" spans="1:7" ht="15">
      <c r="A2125" s="12">
        <v>40676</v>
      </c>
      <c r="B2125" s="82">
        <v>4.3078000000000003</v>
      </c>
      <c r="C2125" s="13">
        <f t="shared" si="66"/>
        <v>4.3078000000000005E-2</v>
      </c>
      <c r="D2125" s="91">
        <f ca="1">AVERAGE(C2125:OFFSET(C2125,$I$1-1,0))</f>
        <v>4.2541429999999998E-2</v>
      </c>
      <c r="F2125" s="8">
        <v>31982</v>
      </c>
      <c r="G2125" s="11">
        <f t="shared" ca="1" si="67"/>
        <v>7.915034999999998E-2</v>
      </c>
    </row>
    <row r="2126" spans="1:7" ht="15">
      <c r="A2126" s="12">
        <v>40675</v>
      </c>
      <c r="B2126" s="82">
        <v>4.3468999999999998</v>
      </c>
      <c r="C2126" s="13">
        <f t="shared" si="66"/>
        <v>4.3469000000000001E-2</v>
      </c>
      <c r="D2126" s="91">
        <f ca="1">AVERAGE(C2126:OFFSET(C2126,$I$1-1,0))</f>
        <v>4.2525739999999999E-2</v>
      </c>
      <c r="F2126" s="8">
        <v>31985</v>
      </c>
      <c r="G2126" s="11">
        <f t="shared" ca="1" si="67"/>
        <v>7.9214800000000002E-2</v>
      </c>
    </row>
    <row r="2127" spans="1:7" ht="15">
      <c r="A2127" s="12">
        <v>40674</v>
      </c>
      <c r="B2127" s="82">
        <v>4.3032000000000004</v>
      </c>
      <c r="C2127" s="13">
        <f t="shared" si="66"/>
        <v>4.3032000000000001E-2</v>
      </c>
      <c r="D2127" s="91">
        <f ca="1">AVERAGE(C2127:OFFSET(C2127,$I$1-1,0))</f>
        <v>4.2510920000000001E-2</v>
      </c>
      <c r="F2127" s="8">
        <v>31986</v>
      </c>
      <c r="G2127" s="11">
        <f t="shared" ca="1" si="67"/>
        <v>7.9280950000000003E-2</v>
      </c>
    </row>
    <row r="2128" spans="1:7" ht="15">
      <c r="A2128" s="12">
        <v>40673</v>
      </c>
      <c r="B2128" s="82">
        <v>4.3506</v>
      </c>
      <c r="C2128" s="13">
        <f t="shared" si="66"/>
        <v>4.3506000000000003E-2</v>
      </c>
      <c r="D2128" s="91">
        <f ca="1">AVERAGE(C2128:OFFSET(C2128,$I$1-1,0))</f>
        <v>4.2499734999999997E-2</v>
      </c>
      <c r="F2128" s="8">
        <v>31987</v>
      </c>
      <c r="G2128" s="11">
        <f t="shared" ca="1" si="67"/>
        <v>7.9340699999999986E-2</v>
      </c>
    </row>
    <row r="2129" spans="1:7" ht="15">
      <c r="A2129" s="12">
        <v>40672</v>
      </c>
      <c r="B2129" s="82">
        <v>4.3085000000000004</v>
      </c>
      <c r="C2129" s="13">
        <f t="shared" si="66"/>
        <v>4.3085000000000005E-2</v>
      </c>
      <c r="D2129" s="91">
        <f ca="1">AVERAGE(C2129:OFFSET(C2129,$I$1-1,0))</f>
        <v>4.2484645000000001E-2</v>
      </c>
      <c r="F2129" s="8">
        <v>31988</v>
      </c>
      <c r="G2129" s="11">
        <f t="shared" ca="1" si="67"/>
        <v>7.940189999999997E-2</v>
      </c>
    </row>
    <row r="2130" spans="1:7" ht="15">
      <c r="A2130" s="12">
        <v>40669</v>
      </c>
      <c r="B2130" s="82">
        <v>4.2854999999999999</v>
      </c>
      <c r="C2130" s="13">
        <f t="shared" si="66"/>
        <v>4.2854999999999997E-2</v>
      </c>
      <c r="D2130" s="91">
        <f ca="1">AVERAGE(C2130:OFFSET(C2130,$I$1-1,0))</f>
        <v>4.247231499999999E-2</v>
      </c>
      <c r="F2130" s="8">
        <v>31989</v>
      </c>
      <c r="G2130" s="11">
        <f t="shared" ca="1" si="67"/>
        <v>7.9463749999999986E-2</v>
      </c>
    </row>
    <row r="2131" spans="1:7" ht="15">
      <c r="A2131" s="12">
        <v>40668</v>
      </c>
      <c r="B2131" s="82">
        <v>4.2556000000000003</v>
      </c>
      <c r="C2131" s="13">
        <f t="shared" si="66"/>
        <v>4.2556000000000004E-2</v>
      </c>
      <c r="D2131" s="91">
        <f ca="1">AVERAGE(C2131:OFFSET(C2131,$I$1-1,0))</f>
        <v>4.2457444999999996E-2</v>
      </c>
      <c r="F2131" s="8">
        <v>31992</v>
      </c>
      <c r="G2131" s="11">
        <f t="shared" ca="1" si="67"/>
        <v>7.9524949999999969E-2</v>
      </c>
    </row>
    <row r="2132" spans="1:7" ht="15">
      <c r="A2132" s="12">
        <v>40667</v>
      </c>
      <c r="B2132" s="82">
        <v>4.3211000000000004</v>
      </c>
      <c r="C2132" s="13">
        <f t="shared" si="66"/>
        <v>4.3211000000000006E-2</v>
      </c>
      <c r="D2132" s="91">
        <f ca="1">AVERAGE(C2132:OFFSET(C2132,$I$1-1,0))</f>
        <v>4.2448554999999992E-2</v>
      </c>
      <c r="F2132" s="8">
        <v>31993</v>
      </c>
      <c r="G2132" s="11">
        <f t="shared" ca="1" si="67"/>
        <v>7.9588349999999974E-2</v>
      </c>
    </row>
    <row r="2133" spans="1:7" ht="15">
      <c r="A2133" s="12">
        <v>40666</v>
      </c>
      <c r="B2133" s="82">
        <v>4.3506999999999998</v>
      </c>
      <c r="C2133" s="13">
        <f t="shared" si="66"/>
        <v>4.3506999999999997E-2</v>
      </c>
      <c r="D2133" s="91">
        <f ca="1">AVERAGE(C2133:OFFSET(C2133,$I$1-1,0))</f>
        <v>4.2435689999999991E-2</v>
      </c>
      <c r="F2133" s="8">
        <v>31994</v>
      </c>
      <c r="G2133" s="11">
        <f t="shared" ca="1" si="67"/>
        <v>7.9645249999999959E-2</v>
      </c>
    </row>
    <row r="2134" spans="1:7" ht="15">
      <c r="A2134" s="12">
        <v>40665</v>
      </c>
      <c r="B2134" s="82">
        <v>4.3785999999999996</v>
      </c>
      <c r="C2134" s="13">
        <f t="shared" si="66"/>
        <v>4.3785999999999999E-2</v>
      </c>
      <c r="D2134" s="91">
        <f ca="1">AVERAGE(C2134:OFFSET(C2134,$I$1-1,0))</f>
        <v>4.2422089999999982E-2</v>
      </c>
      <c r="F2134" s="8">
        <v>31995</v>
      </c>
      <c r="G2134" s="11">
        <f t="shared" ca="1" si="67"/>
        <v>7.9700449999999978E-2</v>
      </c>
    </row>
    <row r="2135" spans="1:7" ht="15">
      <c r="A2135" s="12">
        <v>40662</v>
      </c>
      <c r="B2135" s="82">
        <v>4.3967999999999998</v>
      </c>
      <c r="C2135" s="13">
        <f t="shared" si="66"/>
        <v>4.3968E-2</v>
      </c>
      <c r="D2135" s="91">
        <f ca="1">AVERAGE(C2135:OFFSET(C2135,$I$1-1,0))</f>
        <v>4.240408499999998E-2</v>
      </c>
      <c r="F2135" s="8">
        <v>31996</v>
      </c>
      <c r="G2135" s="11">
        <f t="shared" ca="1" si="67"/>
        <v>7.975034999999997E-2</v>
      </c>
    </row>
    <row r="2136" spans="1:7" ht="15">
      <c r="A2136" s="12">
        <v>40661</v>
      </c>
      <c r="B2136" s="82">
        <v>4.4141000000000004</v>
      </c>
      <c r="C2136" s="13">
        <f t="shared" si="66"/>
        <v>4.4141000000000007E-2</v>
      </c>
      <c r="D2136" s="91">
        <f ca="1">AVERAGE(C2136:OFFSET(C2136,$I$1-1,0))</f>
        <v>4.2384954999999974E-2</v>
      </c>
      <c r="F2136" s="8">
        <v>31999</v>
      </c>
      <c r="G2136" s="11">
        <f t="shared" ca="1" si="67"/>
        <v>7.9806099999999963E-2</v>
      </c>
    </row>
    <row r="2137" spans="1:7" ht="15">
      <c r="A2137" s="12">
        <v>40660</v>
      </c>
      <c r="B2137" s="82">
        <v>4.4526000000000003</v>
      </c>
      <c r="C2137" s="13">
        <f t="shared" si="66"/>
        <v>4.4526000000000003E-2</v>
      </c>
      <c r="D2137" s="91">
        <f ca="1">AVERAGE(C2137:OFFSET(C2137,$I$1-1,0))</f>
        <v>4.2361739999999981E-2</v>
      </c>
      <c r="F2137" s="8">
        <v>32000</v>
      </c>
      <c r="G2137" s="11">
        <f t="shared" ca="1" si="67"/>
        <v>7.9865499999999978E-2</v>
      </c>
    </row>
    <row r="2138" spans="1:7" ht="15">
      <c r="A2138" s="12">
        <v>40659</v>
      </c>
      <c r="B2138" s="82">
        <v>4.3905000000000003</v>
      </c>
      <c r="C2138" s="13">
        <f t="shared" si="66"/>
        <v>4.3905E-2</v>
      </c>
      <c r="D2138" s="91">
        <f ca="1">AVERAGE(C2138:OFFSET(C2138,$I$1-1,0))</f>
        <v>4.2333554999999981E-2</v>
      </c>
      <c r="F2138" s="8">
        <v>32001</v>
      </c>
      <c r="G2138" s="11">
        <f t="shared" ca="1" si="67"/>
        <v>7.9926699999999962E-2</v>
      </c>
    </row>
    <row r="2139" spans="1:7" ht="15">
      <c r="A2139" s="12">
        <v>40658</v>
      </c>
      <c r="B2139" s="82">
        <v>4.4554</v>
      </c>
      <c r="C2139" s="13">
        <f t="shared" si="66"/>
        <v>4.4554000000000003E-2</v>
      </c>
      <c r="D2139" s="91">
        <f ca="1">AVERAGE(C2139:OFFSET(C2139,$I$1-1,0))</f>
        <v>4.2312974999999982E-2</v>
      </c>
      <c r="F2139" s="8">
        <v>32002</v>
      </c>
      <c r="G2139" s="11">
        <f t="shared" ca="1" si="67"/>
        <v>7.9976999999999979E-2</v>
      </c>
    </row>
    <row r="2140" spans="1:7" ht="15">
      <c r="A2140" s="12">
        <v>40655</v>
      </c>
      <c r="B2140" s="82">
        <v>4.4645999999999999</v>
      </c>
      <c r="C2140" s="13">
        <f t="shared" si="66"/>
        <v>4.4645999999999998E-2</v>
      </c>
      <c r="D2140" s="91">
        <f ca="1">AVERAGE(C2140:OFFSET(C2140,$I$1-1,0))</f>
        <v>4.228906499999998E-2</v>
      </c>
      <c r="F2140" s="8">
        <v>32003</v>
      </c>
      <c r="G2140" s="11">
        <f t="shared" ca="1" si="67"/>
        <v>8.0028099999999963E-2</v>
      </c>
    </row>
    <row r="2141" spans="1:7" ht="15">
      <c r="A2141" s="12">
        <v>40654</v>
      </c>
      <c r="B2141" s="82">
        <v>4.4739000000000004</v>
      </c>
      <c r="C2141" s="13">
        <f t="shared" si="66"/>
        <v>4.4739000000000001E-2</v>
      </c>
      <c r="D2141" s="91">
        <f ca="1">AVERAGE(C2141:OFFSET(C2141,$I$1-1,0))</f>
        <v>4.2262729999999984E-2</v>
      </c>
      <c r="F2141" s="8">
        <v>32006</v>
      </c>
      <c r="G2141" s="11">
        <f t="shared" ca="1" si="67"/>
        <v>8.0078549999999957E-2</v>
      </c>
    </row>
    <row r="2142" spans="1:7" ht="15">
      <c r="A2142" s="12">
        <v>40653</v>
      </c>
      <c r="B2142" s="82">
        <v>4.4656000000000002</v>
      </c>
      <c r="C2142" s="13">
        <f t="shared" si="66"/>
        <v>4.4656000000000001E-2</v>
      </c>
      <c r="D2142" s="91">
        <f ca="1">AVERAGE(C2142:OFFSET(C2142,$I$1-1,0))</f>
        <v>4.2238329999999991E-2</v>
      </c>
      <c r="F2142" s="8">
        <v>32007</v>
      </c>
      <c r="G2142" s="11">
        <f t="shared" ca="1" si="67"/>
        <v>8.0140949999999975E-2</v>
      </c>
    </row>
    <row r="2143" spans="1:7" ht="15">
      <c r="A2143" s="12">
        <v>40652</v>
      </c>
      <c r="B2143" s="82">
        <v>4.4315999999999995</v>
      </c>
      <c r="C2143" s="13">
        <f t="shared" si="66"/>
        <v>4.4315999999999994E-2</v>
      </c>
      <c r="D2143" s="91">
        <f ca="1">AVERAGE(C2143:OFFSET(C2143,$I$1-1,0))</f>
        <v>4.2216459999999983E-2</v>
      </c>
      <c r="F2143" s="8">
        <v>32008</v>
      </c>
      <c r="G2143" s="11">
        <f t="shared" ca="1" si="67"/>
        <v>8.0211199999999969E-2</v>
      </c>
    </row>
    <row r="2144" spans="1:7" ht="15">
      <c r="A2144" s="12">
        <v>40651</v>
      </c>
      <c r="B2144" s="82">
        <v>4.4564000000000004</v>
      </c>
      <c r="C2144" s="13">
        <f t="shared" si="66"/>
        <v>4.4564000000000006E-2</v>
      </c>
      <c r="D2144" s="91">
        <f ca="1">AVERAGE(C2144:OFFSET(C2144,$I$1-1,0))</f>
        <v>4.2200194999999996E-2</v>
      </c>
      <c r="F2144" s="8">
        <v>32009</v>
      </c>
      <c r="G2144" s="11">
        <f t="shared" ca="1" si="67"/>
        <v>8.0277049999999961E-2</v>
      </c>
    </row>
    <row r="2145" spans="1:7" ht="15">
      <c r="A2145" s="12">
        <v>40648</v>
      </c>
      <c r="B2145" s="82">
        <v>4.4683999999999999</v>
      </c>
      <c r="C2145" s="13">
        <f t="shared" si="66"/>
        <v>4.4684000000000001E-2</v>
      </c>
      <c r="D2145" s="91">
        <f ca="1">AVERAGE(C2145:OFFSET(C2145,$I$1-1,0))</f>
        <v>4.2180179999999991E-2</v>
      </c>
      <c r="F2145" s="8">
        <v>32010</v>
      </c>
      <c r="G2145" s="11">
        <f t="shared" ca="1" si="67"/>
        <v>8.0346849999999956E-2</v>
      </c>
    </row>
    <row r="2146" spans="1:7" ht="15">
      <c r="A2146" s="12">
        <v>40647</v>
      </c>
      <c r="B2146" s="82">
        <v>4.5484999999999998</v>
      </c>
      <c r="C2146" s="13">
        <f t="shared" si="66"/>
        <v>4.5484999999999998E-2</v>
      </c>
      <c r="D2146" s="91">
        <f ca="1">AVERAGE(C2146:OFFSET(C2146,$I$1-1,0))</f>
        <v>4.2158565000000002E-2</v>
      </c>
      <c r="F2146" s="8">
        <v>32013</v>
      </c>
      <c r="G2146" s="11">
        <f t="shared" ca="1" si="67"/>
        <v>8.0417099999999964E-2</v>
      </c>
    </row>
    <row r="2147" spans="1:7" ht="15">
      <c r="A2147" s="12">
        <v>40646</v>
      </c>
      <c r="B2147" s="82">
        <v>4.5429000000000004</v>
      </c>
      <c r="C2147" s="13">
        <f t="shared" si="66"/>
        <v>4.5429000000000004E-2</v>
      </c>
      <c r="D2147" s="91">
        <f ca="1">AVERAGE(C2147:OFFSET(C2147,$I$1-1,0))</f>
        <v>4.2131734999999997E-2</v>
      </c>
      <c r="F2147" s="8">
        <v>32014</v>
      </c>
      <c r="G2147" s="11">
        <f t="shared" ca="1" si="67"/>
        <v>8.048419999999995E-2</v>
      </c>
    </row>
    <row r="2148" spans="1:7" ht="15">
      <c r="A2148" s="12">
        <v>40645</v>
      </c>
      <c r="B2148" s="82">
        <v>4.5750000000000002</v>
      </c>
      <c r="C2148" s="13">
        <f t="shared" si="66"/>
        <v>4.5749999999999999E-2</v>
      </c>
      <c r="D2148" s="91">
        <f ca="1">AVERAGE(C2148:OFFSET(C2148,$I$1-1,0))</f>
        <v>4.2102435000000001E-2</v>
      </c>
      <c r="F2148" s="8">
        <v>32015</v>
      </c>
      <c r="G2148" s="11">
        <f t="shared" ca="1" si="67"/>
        <v>8.0555649999999965E-2</v>
      </c>
    </row>
    <row r="2149" spans="1:7" ht="15">
      <c r="A2149" s="12">
        <v>40644</v>
      </c>
      <c r="B2149" s="82">
        <v>4.6542000000000003</v>
      </c>
      <c r="C2149" s="13">
        <f t="shared" si="66"/>
        <v>4.6542E-2</v>
      </c>
      <c r="D2149" s="91">
        <f ca="1">AVERAGE(C2149:OFFSET(C2149,$I$1-1,0))</f>
        <v>4.2068185000000001E-2</v>
      </c>
      <c r="F2149" s="8">
        <v>32016</v>
      </c>
      <c r="G2149" s="11">
        <f t="shared" ca="1" si="67"/>
        <v>8.0628599999999953E-2</v>
      </c>
    </row>
    <row r="2150" spans="1:7" ht="15">
      <c r="A2150" s="12">
        <v>40641</v>
      </c>
      <c r="B2150" s="82">
        <v>4.6417000000000002</v>
      </c>
      <c r="C2150" s="13">
        <f t="shared" si="66"/>
        <v>4.6417E-2</v>
      </c>
      <c r="D2150" s="91">
        <f ca="1">AVERAGE(C2150:OFFSET(C2150,$I$1-1,0))</f>
        <v>4.2032599999999996E-2</v>
      </c>
      <c r="F2150" s="8">
        <v>32017</v>
      </c>
      <c r="G2150" s="11">
        <f t="shared" ca="1" si="67"/>
        <v>8.0706749999999966E-2</v>
      </c>
    </row>
    <row r="2151" spans="1:7" ht="15">
      <c r="A2151" s="12">
        <v>40640</v>
      </c>
      <c r="B2151" s="82">
        <v>4.6158999999999999</v>
      </c>
      <c r="C2151" s="13">
        <f t="shared" si="66"/>
        <v>4.6158999999999999E-2</v>
      </c>
      <c r="D2151" s="91">
        <f ca="1">AVERAGE(C2151:OFFSET(C2151,$I$1-1,0))</f>
        <v>4.1997640000000003E-2</v>
      </c>
      <c r="F2151" s="8">
        <v>32020</v>
      </c>
      <c r="G2151" s="11">
        <f t="shared" ca="1" si="67"/>
        <v>8.0784999999999982E-2</v>
      </c>
    </row>
    <row r="2152" spans="1:7" ht="15">
      <c r="A2152" s="12">
        <v>40639</v>
      </c>
      <c r="B2152" s="82">
        <v>4.5949</v>
      </c>
      <c r="C2152" s="13">
        <f t="shared" si="66"/>
        <v>4.5948999999999997E-2</v>
      </c>
      <c r="D2152" s="91">
        <f ca="1">AVERAGE(C2152:OFFSET(C2152,$I$1-1,0))</f>
        <v>4.1961565000000006E-2</v>
      </c>
      <c r="F2152" s="8">
        <v>32021</v>
      </c>
      <c r="G2152" s="11">
        <f t="shared" ca="1" si="67"/>
        <v>8.0869099999999972E-2</v>
      </c>
    </row>
    <row r="2153" spans="1:7" ht="15">
      <c r="A2153" s="12">
        <v>40638</v>
      </c>
      <c r="B2153" s="82">
        <v>4.5038</v>
      </c>
      <c r="C2153" s="13">
        <f t="shared" si="66"/>
        <v>4.5038000000000002E-2</v>
      </c>
      <c r="D2153" s="91">
        <f ca="1">AVERAGE(C2153:OFFSET(C2153,$I$1-1,0))</f>
        <v>4.1926245000000008E-2</v>
      </c>
      <c r="F2153" s="8">
        <v>32022</v>
      </c>
      <c r="G2153" s="11">
        <f t="shared" ca="1" si="67"/>
        <v>8.0964899999999951E-2</v>
      </c>
    </row>
    <row r="2154" spans="1:7" ht="15">
      <c r="A2154" s="12">
        <v>40637</v>
      </c>
      <c r="B2154" s="82">
        <v>4.476</v>
      </c>
      <c r="C2154" s="13">
        <f t="shared" si="66"/>
        <v>4.4760000000000001E-2</v>
      </c>
      <c r="D2154" s="91">
        <f ca="1">AVERAGE(C2154:OFFSET(C2154,$I$1-1,0))</f>
        <v>4.1897635000000009E-2</v>
      </c>
      <c r="F2154" s="8">
        <v>32023</v>
      </c>
      <c r="G2154" s="11">
        <f t="shared" ca="1" si="67"/>
        <v>8.1062899999999966E-2</v>
      </c>
    </row>
    <row r="2155" spans="1:7" ht="15">
      <c r="A2155" s="12">
        <v>40634</v>
      </c>
      <c r="B2155" s="82">
        <v>4.4852999999999996</v>
      </c>
      <c r="C2155" s="13">
        <f t="shared" si="66"/>
        <v>4.4852999999999997E-2</v>
      </c>
      <c r="D2155" s="91">
        <f ca="1">AVERAGE(C2155:OFFSET(C2155,$I$1-1,0))</f>
        <v>4.1873880000000002E-2</v>
      </c>
      <c r="F2155" s="8">
        <v>32024</v>
      </c>
      <c r="G2155" s="11">
        <f t="shared" ca="1" si="67"/>
        <v>8.1160249999999975E-2</v>
      </c>
    </row>
    <row r="2156" spans="1:7" ht="15">
      <c r="A2156" s="12">
        <v>40633</v>
      </c>
      <c r="B2156" s="82">
        <v>4.5076000000000001</v>
      </c>
      <c r="C2156" s="13">
        <f t="shared" si="66"/>
        <v>4.5075999999999998E-2</v>
      </c>
      <c r="D2156" s="91">
        <f ca="1">AVERAGE(C2156:OFFSET(C2156,$I$1-1,0))</f>
        <v>4.1852740000000006E-2</v>
      </c>
      <c r="F2156" s="8">
        <v>32028</v>
      </c>
      <c r="G2156" s="11">
        <f t="shared" ca="1" si="67"/>
        <v>8.1270999999999968E-2</v>
      </c>
    </row>
    <row r="2157" spans="1:7" ht="15">
      <c r="A2157" s="12">
        <v>40632</v>
      </c>
      <c r="B2157" s="82">
        <v>4.5019999999999998</v>
      </c>
      <c r="C2157" s="13">
        <f t="shared" si="66"/>
        <v>4.5019999999999998E-2</v>
      </c>
      <c r="D2157" s="91">
        <f ca="1">AVERAGE(C2157:OFFSET(C2157,$I$1-1,0))</f>
        <v>4.1832554999999993E-2</v>
      </c>
      <c r="F2157" s="8">
        <v>32029</v>
      </c>
      <c r="G2157" s="11">
        <f t="shared" ca="1" si="67"/>
        <v>8.137804999999998E-2</v>
      </c>
    </row>
    <row r="2158" spans="1:7" ht="15">
      <c r="A2158" s="12">
        <v>40631</v>
      </c>
      <c r="B2158" s="82">
        <v>4.5441000000000003</v>
      </c>
      <c r="C2158" s="13">
        <f t="shared" si="66"/>
        <v>4.5441000000000002E-2</v>
      </c>
      <c r="D2158" s="91">
        <f ca="1">AVERAGE(C2158:OFFSET(C2158,$I$1-1,0))</f>
        <v>4.1810455000000003E-2</v>
      </c>
      <c r="F2158" s="8">
        <v>32030</v>
      </c>
      <c r="G2158" s="11">
        <f t="shared" ca="1" si="67"/>
        <v>8.1484150000000005E-2</v>
      </c>
    </row>
    <row r="2159" spans="1:7" ht="15">
      <c r="A2159" s="12">
        <v>40630</v>
      </c>
      <c r="B2159" s="82">
        <v>4.4946000000000002</v>
      </c>
      <c r="C2159" s="13">
        <f t="shared" si="66"/>
        <v>4.4946E-2</v>
      </c>
      <c r="D2159" s="91">
        <f ca="1">AVERAGE(C2159:OFFSET(C2159,$I$1-1,0))</f>
        <v>4.1788270000000002E-2</v>
      </c>
      <c r="F2159" s="8">
        <v>32031</v>
      </c>
      <c r="G2159" s="11">
        <f t="shared" ca="1" si="67"/>
        <v>8.1589799999999976E-2</v>
      </c>
    </row>
    <row r="2160" spans="1:7" ht="15">
      <c r="A2160" s="12">
        <v>40627</v>
      </c>
      <c r="B2160" s="82">
        <v>4.5001999999999995</v>
      </c>
      <c r="C2160" s="13">
        <f t="shared" si="66"/>
        <v>4.5001999999999993E-2</v>
      </c>
      <c r="D2160" s="91">
        <f ca="1">AVERAGE(C2160:OFFSET(C2160,$I$1-1,0))</f>
        <v>4.177166999999999E-2</v>
      </c>
      <c r="F2160" s="8">
        <v>32034</v>
      </c>
      <c r="G2160" s="11">
        <f t="shared" ca="1" si="67"/>
        <v>8.1692699999999993E-2</v>
      </c>
    </row>
    <row r="2161" spans="1:7" ht="15">
      <c r="A2161" s="12">
        <v>40626</v>
      </c>
      <c r="B2161" s="82">
        <v>4.4825999999999997</v>
      </c>
      <c r="C2161" s="13">
        <f t="shared" si="66"/>
        <v>4.4825999999999998E-2</v>
      </c>
      <c r="D2161" s="91">
        <f ca="1">AVERAGE(C2161:OFFSET(C2161,$I$1-1,0))</f>
        <v>4.1753854999999993E-2</v>
      </c>
      <c r="F2161" s="8">
        <v>32035</v>
      </c>
      <c r="G2161" s="11">
        <f t="shared" ca="1" si="67"/>
        <v>8.180579999999997E-2</v>
      </c>
    </row>
    <row r="2162" spans="1:7" ht="15">
      <c r="A2162" s="12">
        <v>40625</v>
      </c>
      <c r="B2162" s="82">
        <v>4.4477000000000002</v>
      </c>
      <c r="C2162" s="13">
        <f t="shared" si="66"/>
        <v>4.4477000000000003E-2</v>
      </c>
      <c r="D2162" s="91">
        <f ca="1">AVERAGE(C2162:OFFSET(C2162,$I$1-1,0))</f>
        <v>4.1735809999999998E-2</v>
      </c>
      <c r="F2162" s="8">
        <v>32036</v>
      </c>
      <c r="G2162" s="11">
        <f t="shared" ca="1" si="67"/>
        <v>8.1919249999999971E-2</v>
      </c>
    </row>
    <row r="2163" spans="1:7" ht="15">
      <c r="A2163" s="12">
        <v>40624</v>
      </c>
      <c r="B2163" s="82">
        <v>4.4367000000000001</v>
      </c>
      <c r="C2163" s="13">
        <f t="shared" si="66"/>
        <v>4.4367000000000004E-2</v>
      </c>
      <c r="D2163" s="91">
        <f ca="1">AVERAGE(C2163:OFFSET(C2163,$I$1-1,0))</f>
        <v>4.1722504999999993E-2</v>
      </c>
      <c r="F2163" s="8">
        <v>32037</v>
      </c>
      <c r="G2163" s="11">
        <f t="shared" ca="1" si="67"/>
        <v>8.202634999999997E-2</v>
      </c>
    </row>
    <row r="2164" spans="1:7" ht="15">
      <c r="A2164" s="12">
        <v>40623</v>
      </c>
      <c r="B2164" s="82">
        <v>4.4513999999999996</v>
      </c>
      <c r="C2164" s="13">
        <f t="shared" si="66"/>
        <v>4.4513999999999998E-2</v>
      </c>
      <c r="D2164" s="91">
        <f ca="1">AVERAGE(C2164:OFFSET(C2164,$I$1-1,0))</f>
        <v>4.1711644999999999E-2</v>
      </c>
      <c r="F2164" s="8">
        <v>32038</v>
      </c>
      <c r="G2164" s="11">
        <f t="shared" ca="1" si="67"/>
        <v>8.2136749999999967E-2</v>
      </c>
    </row>
    <row r="2165" spans="1:7" ht="15">
      <c r="A2165" s="12">
        <v>40620</v>
      </c>
      <c r="B2165" s="82">
        <v>4.4165999999999999</v>
      </c>
      <c r="C2165" s="13">
        <f t="shared" si="66"/>
        <v>4.4165999999999997E-2</v>
      </c>
      <c r="D2165" s="91">
        <f ca="1">AVERAGE(C2165:OFFSET(C2165,$I$1-1,0))</f>
        <v>4.1698019999999995E-2</v>
      </c>
      <c r="F2165" s="8">
        <v>32041</v>
      </c>
      <c r="G2165" s="11">
        <f t="shared" ca="1" si="67"/>
        <v>8.2251499999999964E-2</v>
      </c>
    </row>
    <row r="2166" spans="1:7" ht="15">
      <c r="A2166" s="12">
        <v>40619</v>
      </c>
      <c r="B2166" s="82">
        <v>4.4358000000000004</v>
      </c>
      <c r="C2166" s="13">
        <f t="shared" si="66"/>
        <v>4.4358000000000002E-2</v>
      </c>
      <c r="D2166" s="91">
        <f ca="1">AVERAGE(C2166:OFFSET(C2166,$I$1-1,0))</f>
        <v>4.1684655000000001E-2</v>
      </c>
      <c r="F2166" s="8">
        <v>32042</v>
      </c>
      <c r="G2166" s="11">
        <f t="shared" ca="1" si="67"/>
        <v>8.2364399999999949E-2</v>
      </c>
    </row>
    <row r="2167" spans="1:7" ht="15">
      <c r="A2167" s="12">
        <v>40618</v>
      </c>
      <c r="B2167" s="82">
        <v>4.3552999999999997</v>
      </c>
      <c r="C2167" s="13">
        <f t="shared" si="66"/>
        <v>4.3552999999999994E-2</v>
      </c>
      <c r="D2167" s="91">
        <f ca="1">AVERAGE(C2167:OFFSET(C2167,$I$1-1,0))</f>
        <v>4.1674525000000004E-2</v>
      </c>
      <c r="F2167" s="8">
        <v>32043</v>
      </c>
      <c r="G2167" s="11">
        <f t="shared" ca="1" si="67"/>
        <v>8.2473449999999976E-2</v>
      </c>
    </row>
    <row r="2168" spans="1:7" ht="15">
      <c r="A2168" s="12">
        <v>40617</v>
      </c>
      <c r="B2168" s="82">
        <v>4.4542000000000002</v>
      </c>
      <c r="C2168" s="13">
        <f t="shared" si="66"/>
        <v>4.4541999999999998E-2</v>
      </c>
      <c r="D2168" s="91">
        <f ca="1">AVERAGE(C2168:OFFSET(C2168,$I$1-1,0))</f>
        <v>4.1662275000000006E-2</v>
      </c>
      <c r="F2168" s="8">
        <v>32044</v>
      </c>
      <c r="G2168" s="11">
        <f t="shared" ca="1" si="67"/>
        <v>8.2591799999999965E-2</v>
      </c>
    </row>
    <row r="2169" spans="1:7" ht="15">
      <c r="A2169" s="12">
        <v>40616</v>
      </c>
      <c r="B2169" s="82">
        <v>4.5349000000000004</v>
      </c>
      <c r="C2169" s="13">
        <f t="shared" si="66"/>
        <v>4.5349E-2</v>
      </c>
      <c r="D2169" s="91">
        <f ca="1">AVERAGE(C2169:OFFSET(C2169,$I$1-1,0))</f>
        <v>4.1645080000000008E-2</v>
      </c>
      <c r="F2169" s="8">
        <v>32045</v>
      </c>
      <c r="G2169" s="11">
        <f t="shared" ca="1" si="67"/>
        <v>8.2708249999999969E-2</v>
      </c>
    </row>
    <row r="2170" spans="1:7" ht="15">
      <c r="A2170" s="12">
        <v>40613</v>
      </c>
      <c r="B2170" s="82">
        <v>4.548</v>
      </c>
      <c r="C2170" s="13">
        <f t="shared" si="66"/>
        <v>4.548E-2</v>
      </c>
      <c r="D2170" s="91">
        <f ca="1">AVERAGE(C2170:OFFSET(C2170,$I$1-1,0))</f>
        <v>4.1622399999999997E-2</v>
      </c>
      <c r="F2170" s="8">
        <v>32048</v>
      </c>
      <c r="G2170" s="11">
        <f t="shared" ca="1" si="67"/>
        <v>8.2825799999999963E-2</v>
      </c>
    </row>
    <row r="2171" spans="1:7" ht="15">
      <c r="A2171" s="12">
        <v>40612</v>
      </c>
      <c r="B2171" s="82">
        <v>4.4985999999999997</v>
      </c>
      <c r="C2171" s="13">
        <f t="shared" si="66"/>
        <v>4.4985999999999998E-2</v>
      </c>
      <c r="D2171" s="91">
        <f ca="1">AVERAGE(C2171:OFFSET(C2171,$I$1-1,0))</f>
        <v>4.1601495000000009E-2</v>
      </c>
      <c r="F2171" s="8">
        <v>32049</v>
      </c>
      <c r="G2171" s="11">
        <f t="shared" ca="1" si="67"/>
        <v>8.2948199999999958E-2</v>
      </c>
    </row>
    <row r="2172" spans="1:7" ht="15">
      <c r="A2172" s="12">
        <v>40611</v>
      </c>
      <c r="B2172" s="82">
        <v>4.6067</v>
      </c>
      <c r="C2172" s="13">
        <f t="shared" si="66"/>
        <v>4.6066999999999997E-2</v>
      </c>
      <c r="D2172" s="91">
        <f ca="1">AVERAGE(C2172:OFFSET(C2172,$I$1-1,0))</f>
        <v>4.1590055000000001E-2</v>
      </c>
      <c r="F2172" s="8">
        <v>32050</v>
      </c>
      <c r="G2172" s="11">
        <f t="shared" ca="1" si="67"/>
        <v>8.3065799999999954E-2</v>
      </c>
    </row>
    <row r="2173" spans="1:7" ht="15">
      <c r="A2173" s="12">
        <v>40610</v>
      </c>
      <c r="B2173" s="82">
        <v>4.6631999999999998</v>
      </c>
      <c r="C2173" s="13">
        <f t="shared" si="66"/>
        <v>4.6632E-2</v>
      </c>
      <c r="D2173" s="91">
        <f ca="1">AVERAGE(C2173:OFFSET(C2173,$I$1-1,0))</f>
        <v>4.1571660000000003E-2</v>
      </c>
      <c r="F2173" s="8">
        <v>32051</v>
      </c>
      <c r="G2173" s="11">
        <f t="shared" ca="1" si="67"/>
        <v>8.3184299999999961E-2</v>
      </c>
    </row>
    <row r="2174" spans="1:7" ht="15">
      <c r="A2174" s="12">
        <v>40609</v>
      </c>
      <c r="B2174" s="82">
        <v>4.6219000000000001</v>
      </c>
      <c r="C2174" s="13">
        <f t="shared" si="66"/>
        <v>4.6219000000000003E-2</v>
      </c>
      <c r="D2174" s="91">
        <f ca="1">AVERAGE(C2174:OFFSET(C2174,$I$1-1,0))</f>
        <v>4.1547450000000014E-2</v>
      </c>
      <c r="F2174" s="8">
        <v>32052</v>
      </c>
      <c r="G2174" s="11">
        <f t="shared" ca="1" si="67"/>
        <v>8.3299849999999953E-2</v>
      </c>
    </row>
    <row r="2175" spans="1:7" ht="15">
      <c r="A2175" s="12">
        <v>40606</v>
      </c>
      <c r="B2175" s="82">
        <v>4.5963000000000003</v>
      </c>
      <c r="C2175" s="13">
        <f t="shared" si="66"/>
        <v>4.5963000000000004E-2</v>
      </c>
      <c r="D2175" s="91">
        <f ca="1">AVERAGE(C2175:OFFSET(C2175,$I$1-1,0))</f>
        <v>4.152657000000002E-2</v>
      </c>
      <c r="F2175" s="8">
        <v>32055</v>
      </c>
      <c r="G2175" s="11">
        <f t="shared" ca="1" si="67"/>
        <v>8.3420699999999973E-2</v>
      </c>
    </row>
    <row r="2176" spans="1:7" ht="15">
      <c r="A2176" s="12">
        <v>40605</v>
      </c>
      <c r="B2176" s="82">
        <v>4.6190999999999995</v>
      </c>
      <c r="C2176" s="13">
        <f t="shared" si="66"/>
        <v>4.6190999999999996E-2</v>
      </c>
      <c r="D2176" s="91">
        <f ca="1">AVERAGE(C2176:OFFSET(C2176,$I$1-1,0))</f>
        <v>4.1507195000000011E-2</v>
      </c>
      <c r="F2176" s="8">
        <v>32056</v>
      </c>
      <c r="G2176" s="11">
        <f t="shared" ca="1" si="67"/>
        <v>8.3540399999999973E-2</v>
      </c>
    </row>
    <row r="2177" spans="1:7" ht="15">
      <c r="A2177" s="12">
        <v>40604</v>
      </c>
      <c r="B2177" s="82">
        <v>4.5661000000000005</v>
      </c>
      <c r="C2177" s="13">
        <f t="shared" si="66"/>
        <v>4.5661000000000007E-2</v>
      </c>
      <c r="D2177" s="91">
        <f ca="1">AVERAGE(C2177:OFFSET(C2177,$I$1-1,0))</f>
        <v>4.1489005000000016E-2</v>
      </c>
      <c r="F2177" s="8">
        <v>32057</v>
      </c>
      <c r="G2177" s="11">
        <f t="shared" ca="1" si="67"/>
        <v>8.3662099999999975E-2</v>
      </c>
    </row>
    <row r="2178" spans="1:7" ht="15">
      <c r="A2178" s="12">
        <v>40603</v>
      </c>
      <c r="B2178" s="82">
        <v>4.4794</v>
      </c>
      <c r="C2178" s="13">
        <f t="shared" si="66"/>
        <v>4.4794E-2</v>
      </c>
      <c r="D2178" s="91">
        <f ca="1">AVERAGE(C2178:OFFSET(C2178,$I$1-1,0))</f>
        <v>4.1465305000000029E-2</v>
      </c>
      <c r="F2178" s="8">
        <v>32058</v>
      </c>
      <c r="G2178" s="11">
        <f t="shared" ca="1" si="67"/>
        <v>8.3787550000000002E-2</v>
      </c>
    </row>
    <row r="2179" spans="1:7" ht="15">
      <c r="A2179" s="12">
        <v>40602</v>
      </c>
      <c r="B2179" s="82">
        <v>4.5007000000000001</v>
      </c>
      <c r="C2179" s="13">
        <f t="shared" si="66"/>
        <v>4.5006999999999998E-2</v>
      </c>
      <c r="D2179" s="91">
        <f ca="1">AVERAGE(C2179:OFFSET(C2179,$I$1-1,0))</f>
        <v>4.1444185000000015E-2</v>
      </c>
      <c r="F2179" s="8">
        <v>32059</v>
      </c>
      <c r="G2179" s="11">
        <f t="shared" ca="1" si="67"/>
        <v>8.3917000000000005E-2</v>
      </c>
    </row>
    <row r="2180" spans="1:7" ht="15">
      <c r="A2180" s="12">
        <v>40599</v>
      </c>
      <c r="B2180" s="82">
        <v>4.4960000000000004</v>
      </c>
      <c r="C2180" s="13">
        <f t="shared" si="66"/>
        <v>4.4960000000000007E-2</v>
      </c>
      <c r="D2180" s="91">
        <f ca="1">AVERAGE(C2180:OFFSET(C2180,$I$1-1,0))</f>
        <v>4.142336000000002E-2</v>
      </c>
      <c r="F2180" s="8">
        <v>32063</v>
      </c>
      <c r="G2180" s="11">
        <f t="shared" ca="1" si="67"/>
        <v>8.4044699999999986E-2</v>
      </c>
    </row>
    <row r="2181" spans="1:7" ht="15">
      <c r="A2181" s="12">
        <v>40598</v>
      </c>
      <c r="B2181" s="82">
        <v>4.5416999999999996</v>
      </c>
      <c r="C2181" s="13">
        <f t="shared" ref="C2181:C2244" si="68">B2181/100</f>
        <v>4.5416999999999999E-2</v>
      </c>
      <c r="D2181" s="91">
        <f ca="1">AVERAGE(C2181:OFFSET(C2181,$I$1-1,0))</f>
        <v>4.1403515000000023E-2</v>
      </c>
      <c r="F2181" s="8">
        <v>32064</v>
      </c>
      <c r="G2181" s="11">
        <f t="shared" ca="1" si="67"/>
        <v>8.4186049999999998E-2</v>
      </c>
    </row>
    <row r="2182" spans="1:7" ht="15">
      <c r="A2182" s="12">
        <v>40597</v>
      </c>
      <c r="B2182" s="82">
        <v>4.5822000000000003</v>
      </c>
      <c r="C2182" s="13">
        <f t="shared" si="68"/>
        <v>4.5822000000000002E-2</v>
      </c>
      <c r="D2182" s="91">
        <f ca="1">AVERAGE(C2182:OFFSET(C2182,$I$1-1,0))</f>
        <v>4.1380820000000013E-2</v>
      </c>
      <c r="F2182" s="8">
        <v>32065</v>
      </c>
      <c r="G2182" s="11">
        <f t="shared" ref="G2182:G2245" ca="1" si="69">VLOOKUP($F2182,$A$5:$D$10419,4,FALSE)</f>
        <v>8.4325649999999988E-2</v>
      </c>
    </row>
    <row r="2183" spans="1:7" ht="15">
      <c r="A2183" s="12">
        <v>40596</v>
      </c>
      <c r="B2183" s="82">
        <v>4.6030999999999995</v>
      </c>
      <c r="C2183" s="13">
        <f t="shared" si="68"/>
        <v>4.6030999999999996E-2</v>
      </c>
      <c r="D2183" s="91">
        <f ca="1">AVERAGE(C2183:OFFSET(C2183,$I$1-1,0))</f>
        <v>4.136388500000001E-2</v>
      </c>
      <c r="F2183" s="8">
        <v>32066</v>
      </c>
      <c r="G2183" s="11">
        <f t="shared" ca="1" si="69"/>
        <v>8.4462449999999994E-2</v>
      </c>
    </row>
    <row r="2184" spans="1:7" ht="15">
      <c r="A2184" s="12">
        <v>40595</v>
      </c>
      <c r="B2184" s="82">
        <v>4.6836000000000002</v>
      </c>
      <c r="C2184" s="13">
        <f t="shared" si="68"/>
        <v>4.6836000000000003E-2</v>
      </c>
      <c r="D2184" s="91">
        <f ca="1">AVERAGE(C2184:OFFSET(C2184,$I$1-1,0))</f>
        <v>4.1345175000000005E-2</v>
      </c>
      <c r="F2184" s="8">
        <v>32069</v>
      </c>
      <c r="G2184" s="11">
        <f t="shared" ca="1" si="69"/>
        <v>8.457874999999998E-2</v>
      </c>
    </row>
    <row r="2185" spans="1:7" ht="15">
      <c r="A2185" s="12">
        <v>40592</v>
      </c>
      <c r="B2185" s="82">
        <v>4.6836000000000002</v>
      </c>
      <c r="C2185" s="13">
        <f t="shared" si="68"/>
        <v>4.6836000000000003E-2</v>
      </c>
      <c r="D2185" s="91">
        <f ca="1">AVERAGE(C2185:OFFSET(C2185,$I$1-1,0))</f>
        <v>4.1328944999999999E-2</v>
      </c>
      <c r="F2185" s="8">
        <v>32070</v>
      </c>
      <c r="G2185" s="11">
        <f t="shared" ca="1" si="69"/>
        <v>8.4682949999999993E-2</v>
      </c>
    </row>
    <row r="2186" spans="1:7" ht="15">
      <c r="A2186" s="12">
        <v>40591</v>
      </c>
      <c r="B2186" s="82">
        <v>4.6681999999999997</v>
      </c>
      <c r="C2186" s="13">
        <f t="shared" si="68"/>
        <v>4.6681999999999994E-2</v>
      </c>
      <c r="D2186" s="91">
        <f ca="1">AVERAGE(C2186:OFFSET(C2186,$I$1-1,0))</f>
        <v>4.1311550000000002E-2</v>
      </c>
      <c r="F2186" s="8">
        <v>32071</v>
      </c>
      <c r="G2186" s="11">
        <f t="shared" ca="1" si="69"/>
        <v>8.4788599999999978E-2</v>
      </c>
    </row>
    <row r="2187" spans="1:7" ht="15">
      <c r="A2187" s="12">
        <v>40590</v>
      </c>
      <c r="B2187" s="82">
        <v>4.6798000000000002</v>
      </c>
      <c r="C2187" s="13">
        <f t="shared" si="68"/>
        <v>4.6797999999999999E-2</v>
      </c>
      <c r="D2187" s="91">
        <f ca="1">AVERAGE(C2187:OFFSET(C2187,$I$1-1,0))</f>
        <v>4.1299494999999992E-2</v>
      </c>
      <c r="F2187" s="8">
        <v>32072</v>
      </c>
      <c r="G2187" s="11">
        <f t="shared" ca="1" si="69"/>
        <v>8.4875499999999993E-2</v>
      </c>
    </row>
    <row r="2188" spans="1:7" ht="15">
      <c r="A2188" s="12">
        <v>40589</v>
      </c>
      <c r="B2188" s="82">
        <v>4.6615000000000002</v>
      </c>
      <c r="C2188" s="13">
        <f t="shared" si="68"/>
        <v>4.6615000000000004E-2</v>
      </c>
      <c r="D2188" s="91">
        <f ca="1">AVERAGE(C2188:OFFSET(C2188,$I$1-1,0))</f>
        <v>4.128952000000001E-2</v>
      </c>
      <c r="F2188" s="8">
        <v>32073</v>
      </c>
      <c r="G2188" s="11">
        <f t="shared" ca="1" si="69"/>
        <v>8.4965749999999965E-2</v>
      </c>
    </row>
    <row r="2189" spans="1:7" ht="15">
      <c r="A2189" s="12">
        <v>40588</v>
      </c>
      <c r="B2189" s="82">
        <v>4.6711</v>
      </c>
      <c r="C2189" s="13">
        <f t="shared" si="68"/>
        <v>4.6711000000000003E-2</v>
      </c>
      <c r="D2189" s="91">
        <f ca="1">AVERAGE(C2189:OFFSET(C2189,$I$1-1,0))</f>
        <v>4.1277430000000018E-2</v>
      </c>
      <c r="F2189" s="8">
        <v>32076</v>
      </c>
      <c r="G2189" s="11">
        <f t="shared" ca="1" si="69"/>
        <v>8.5044249999999988E-2</v>
      </c>
    </row>
    <row r="2190" spans="1:7" ht="15">
      <c r="A2190" s="12">
        <v>40585</v>
      </c>
      <c r="B2190" s="82">
        <v>4.6875999999999998</v>
      </c>
      <c r="C2190" s="13">
        <f t="shared" si="68"/>
        <v>4.6876000000000001E-2</v>
      </c>
      <c r="D2190" s="91">
        <f ca="1">AVERAGE(C2190:OFFSET(C2190,$I$1-1,0))</f>
        <v>4.1264395000000009E-2</v>
      </c>
      <c r="F2190" s="8">
        <v>32077</v>
      </c>
      <c r="G2190" s="11">
        <f t="shared" ca="1" si="69"/>
        <v>8.5133449999999972E-2</v>
      </c>
    </row>
    <row r="2191" spans="1:7" ht="15">
      <c r="A2191" s="12">
        <v>40584</v>
      </c>
      <c r="B2191" s="82">
        <v>4.7641999999999998</v>
      </c>
      <c r="C2191" s="13">
        <f t="shared" si="68"/>
        <v>4.7641999999999997E-2</v>
      </c>
      <c r="D2191" s="91">
        <f ca="1">AVERAGE(C2191:OFFSET(C2191,$I$1-1,0))</f>
        <v>4.1243760000000018E-2</v>
      </c>
      <c r="F2191" s="8">
        <v>32078</v>
      </c>
      <c r="G2191" s="11">
        <f t="shared" ca="1" si="69"/>
        <v>8.5223599999999955E-2</v>
      </c>
    </row>
    <row r="2192" spans="1:7" ht="15">
      <c r="A2192" s="12">
        <v>40583</v>
      </c>
      <c r="B2192" s="82">
        <v>4.7110000000000003</v>
      </c>
      <c r="C2192" s="13">
        <f t="shared" si="68"/>
        <v>4.7110000000000006E-2</v>
      </c>
      <c r="D2192" s="91">
        <f ca="1">AVERAGE(C2192:OFFSET(C2192,$I$1-1,0))</f>
        <v>4.1215565000000016E-2</v>
      </c>
      <c r="F2192" s="8">
        <v>32079</v>
      </c>
      <c r="G2192" s="11">
        <f t="shared" ca="1" si="69"/>
        <v>8.5305749999999958E-2</v>
      </c>
    </row>
    <row r="2193" spans="1:7" ht="15">
      <c r="A2193" s="12">
        <v>40582</v>
      </c>
      <c r="B2193" s="82">
        <v>4.7652000000000001</v>
      </c>
      <c r="C2193" s="13">
        <f t="shared" si="68"/>
        <v>4.7652E-2</v>
      </c>
      <c r="D2193" s="91">
        <f ca="1">AVERAGE(C2193:OFFSET(C2193,$I$1-1,0))</f>
        <v>4.1199250000000021E-2</v>
      </c>
      <c r="F2193" s="8">
        <v>32080</v>
      </c>
      <c r="G2193" s="11">
        <f t="shared" ca="1" si="69"/>
        <v>8.5387399999999947E-2</v>
      </c>
    </row>
    <row r="2194" spans="1:7" ht="15">
      <c r="A2194" s="12">
        <v>40581</v>
      </c>
      <c r="B2194" s="82">
        <v>4.6965000000000003</v>
      </c>
      <c r="C2194" s="13">
        <f t="shared" si="68"/>
        <v>4.6965000000000007E-2</v>
      </c>
      <c r="D2194" s="91">
        <f ca="1">AVERAGE(C2194:OFFSET(C2194,$I$1-1,0))</f>
        <v>4.1181605000000017E-2</v>
      </c>
      <c r="F2194" s="8">
        <v>32083</v>
      </c>
      <c r="G2194" s="11">
        <f t="shared" ca="1" si="69"/>
        <v>8.5474299999999948E-2</v>
      </c>
    </row>
    <row r="2195" spans="1:7" ht="15">
      <c r="A2195" s="12">
        <v>40578</v>
      </c>
      <c r="B2195" s="82">
        <v>4.7275</v>
      </c>
      <c r="C2195" s="13">
        <f t="shared" si="68"/>
        <v>4.7274999999999998E-2</v>
      </c>
      <c r="D2195" s="91">
        <f ca="1">AVERAGE(C2195:OFFSET(C2195,$I$1-1,0))</f>
        <v>4.117311000000002E-2</v>
      </c>
      <c r="F2195" s="8">
        <v>32084</v>
      </c>
      <c r="G2195" s="11">
        <f t="shared" ca="1" si="69"/>
        <v>8.5559099999999944E-2</v>
      </c>
    </row>
    <row r="2196" spans="1:7" ht="15">
      <c r="A2196" s="12">
        <v>40577</v>
      </c>
      <c r="B2196" s="82">
        <v>4.6645000000000003</v>
      </c>
      <c r="C2196" s="13">
        <f t="shared" si="68"/>
        <v>4.6645000000000006E-2</v>
      </c>
      <c r="D2196" s="91">
        <f ca="1">AVERAGE(C2196:OFFSET(C2196,$I$1-1,0))</f>
        <v>4.116259500000001E-2</v>
      </c>
      <c r="F2196" s="8">
        <v>32085</v>
      </c>
      <c r="G2196" s="11">
        <f t="shared" ca="1" si="69"/>
        <v>8.5640449999999951E-2</v>
      </c>
    </row>
    <row r="2197" spans="1:7" ht="15">
      <c r="A2197" s="12">
        <v>40576</v>
      </c>
      <c r="B2197" s="82">
        <v>4.6196000000000002</v>
      </c>
      <c r="C2197" s="13">
        <f t="shared" si="68"/>
        <v>4.6196000000000001E-2</v>
      </c>
      <c r="D2197" s="91">
        <f ca="1">AVERAGE(C2197:OFFSET(C2197,$I$1-1,0))</f>
        <v>4.1158810000000011E-2</v>
      </c>
      <c r="F2197" s="8">
        <v>32086</v>
      </c>
      <c r="G2197" s="11">
        <f t="shared" ca="1" si="69"/>
        <v>8.5713299999999965E-2</v>
      </c>
    </row>
    <row r="2198" spans="1:7" ht="15">
      <c r="A2198" s="12">
        <v>40575</v>
      </c>
      <c r="B2198" s="82">
        <v>4.6165000000000003</v>
      </c>
      <c r="C2198" s="13">
        <f t="shared" si="68"/>
        <v>4.6165000000000005E-2</v>
      </c>
      <c r="D2198" s="91">
        <f ca="1">AVERAGE(C2198:OFFSET(C2198,$I$1-1,0))</f>
        <v>4.1159155000000017E-2</v>
      </c>
      <c r="F2198" s="8">
        <v>32087</v>
      </c>
      <c r="G2198" s="11">
        <f t="shared" ca="1" si="69"/>
        <v>8.5788199999999967E-2</v>
      </c>
    </row>
    <row r="2199" spans="1:7" ht="15">
      <c r="A2199" s="12">
        <v>40574</v>
      </c>
      <c r="B2199" s="82">
        <v>4.5711000000000004</v>
      </c>
      <c r="C2199" s="13">
        <f t="shared" si="68"/>
        <v>4.5711000000000002E-2</v>
      </c>
      <c r="D2199" s="91">
        <f ca="1">AVERAGE(C2199:OFFSET(C2199,$I$1-1,0))</f>
        <v>4.1157145000000013E-2</v>
      </c>
      <c r="F2199" s="8">
        <v>32090</v>
      </c>
      <c r="G2199" s="11">
        <f t="shared" ca="1" si="69"/>
        <v>8.5857499999999962E-2</v>
      </c>
    </row>
    <row r="2200" spans="1:7" ht="15">
      <c r="A2200" s="12">
        <v>40571</v>
      </c>
      <c r="B2200" s="82">
        <v>4.5282</v>
      </c>
      <c r="C2200" s="13">
        <f t="shared" si="68"/>
        <v>4.5282000000000003E-2</v>
      </c>
      <c r="D2200" s="91">
        <f ca="1">AVERAGE(C2200:OFFSET(C2200,$I$1-1,0))</f>
        <v>4.1161820000000029E-2</v>
      </c>
      <c r="F2200" s="8">
        <v>32091</v>
      </c>
      <c r="G2200" s="11">
        <f t="shared" ca="1" si="69"/>
        <v>8.5927599999999965E-2</v>
      </c>
    </row>
    <row r="2201" spans="1:7" ht="15">
      <c r="A2201" s="12">
        <v>40570</v>
      </c>
      <c r="B2201" s="82">
        <v>4.5690999999999997</v>
      </c>
      <c r="C2201" s="13">
        <f t="shared" si="68"/>
        <v>4.5690999999999996E-2</v>
      </c>
      <c r="D2201" s="91">
        <f ca="1">AVERAGE(C2201:OFFSET(C2201,$I$1-1,0))</f>
        <v>4.116839500000001E-2</v>
      </c>
      <c r="F2201" s="8">
        <v>32093</v>
      </c>
      <c r="G2201" s="11">
        <f t="shared" ca="1" si="69"/>
        <v>8.5996849999999958E-2</v>
      </c>
    </row>
    <row r="2202" spans="1:7" ht="15">
      <c r="A2202" s="12">
        <v>40569</v>
      </c>
      <c r="B2202" s="82">
        <v>4.5861000000000001</v>
      </c>
      <c r="C2202" s="13">
        <f t="shared" si="68"/>
        <v>4.5860999999999999E-2</v>
      </c>
      <c r="D2202" s="91">
        <f ca="1">AVERAGE(C2202:OFFSET(C2202,$I$1-1,0))</f>
        <v>4.1171755000000018E-2</v>
      </c>
      <c r="F2202" s="8">
        <v>32094</v>
      </c>
      <c r="G2202" s="11">
        <f t="shared" ca="1" si="69"/>
        <v>8.6070799999999947E-2</v>
      </c>
    </row>
    <row r="2203" spans="1:7" ht="15">
      <c r="A2203" s="12">
        <v>40568</v>
      </c>
      <c r="B2203" s="82">
        <v>4.4896000000000003</v>
      </c>
      <c r="C2203" s="13">
        <f t="shared" si="68"/>
        <v>4.4896000000000005E-2</v>
      </c>
      <c r="D2203" s="91">
        <f ca="1">AVERAGE(C2203:OFFSET(C2203,$I$1-1,0))</f>
        <v>4.1173245000000004E-2</v>
      </c>
      <c r="F2203" s="8">
        <v>32097</v>
      </c>
      <c r="G2203" s="11">
        <f t="shared" ca="1" si="69"/>
        <v>8.6143549999999958E-2</v>
      </c>
    </row>
    <row r="2204" spans="1:7" ht="15">
      <c r="A2204" s="12">
        <v>40567</v>
      </c>
      <c r="B2204" s="82">
        <v>4.5570000000000004</v>
      </c>
      <c r="C2204" s="13">
        <f t="shared" si="68"/>
        <v>4.5570000000000006E-2</v>
      </c>
      <c r="D2204" s="91">
        <f ca="1">AVERAGE(C2204:OFFSET(C2204,$I$1-1,0))</f>
        <v>4.1182435000000003E-2</v>
      </c>
      <c r="F2204" s="8">
        <v>32098</v>
      </c>
      <c r="G2204" s="11">
        <f t="shared" ca="1" si="69"/>
        <v>8.6216249999999967E-2</v>
      </c>
    </row>
    <row r="2205" spans="1:7" ht="15">
      <c r="A2205" s="12">
        <v>40564</v>
      </c>
      <c r="B2205" s="82">
        <v>4.5649999999999995</v>
      </c>
      <c r="C2205" s="13">
        <f t="shared" si="68"/>
        <v>4.5649999999999996E-2</v>
      </c>
      <c r="D2205" s="91">
        <f ca="1">AVERAGE(C2205:OFFSET(C2205,$I$1-1,0))</f>
        <v>4.1189289999999996E-2</v>
      </c>
      <c r="F2205" s="8">
        <v>32099</v>
      </c>
      <c r="G2205" s="11">
        <f t="shared" ca="1" si="69"/>
        <v>8.6287749999999969E-2</v>
      </c>
    </row>
    <row r="2206" spans="1:7" ht="15">
      <c r="A2206" s="12">
        <v>40563</v>
      </c>
      <c r="B2206" s="82">
        <v>4.6093000000000002</v>
      </c>
      <c r="C2206" s="13">
        <f t="shared" si="68"/>
        <v>4.6093000000000002E-2</v>
      </c>
      <c r="D2206" s="91">
        <f ca="1">AVERAGE(C2206:OFFSET(C2206,$I$1-1,0))</f>
        <v>4.1194564999999989E-2</v>
      </c>
      <c r="F2206" s="8">
        <v>32100</v>
      </c>
      <c r="G2206" s="11">
        <f t="shared" ca="1" si="69"/>
        <v>8.6358049999999978E-2</v>
      </c>
    </row>
    <row r="2207" spans="1:7" ht="15">
      <c r="A2207" s="12">
        <v>40562</v>
      </c>
      <c r="B2207" s="82">
        <v>4.5270999999999999</v>
      </c>
      <c r="C2207" s="13">
        <f t="shared" si="68"/>
        <v>4.5270999999999999E-2</v>
      </c>
      <c r="D2207" s="91">
        <f ca="1">AVERAGE(C2207:OFFSET(C2207,$I$1-1,0))</f>
        <v>4.1199844999999992E-2</v>
      </c>
      <c r="F2207" s="8">
        <v>32101</v>
      </c>
      <c r="G2207" s="11">
        <f t="shared" ca="1" si="69"/>
        <v>8.642484999999997E-2</v>
      </c>
    </row>
    <row r="2208" spans="1:7" ht="15">
      <c r="A2208" s="12">
        <v>40561</v>
      </c>
      <c r="B2208" s="82">
        <v>4.5629999999999997</v>
      </c>
      <c r="C2208" s="13">
        <f t="shared" si="68"/>
        <v>4.5629999999999997E-2</v>
      </c>
      <c r="D2208" s="91">
        <f ca="1">AVERAGE(C2208:OFFSET(C2208,$I$1-1,0))</f>
        <v>4.120998E-2</v>
      </c>
      <c r="F2208" s="8">
        <v>32104</v>
      </c>
      <c r="G2208" s="11">
        <f t="shared" ca="1" si="69"/>
        <v>8.6498599999999981E-2</v>
      </c>
    </row>
    <row r="2209" spans="1:7" ht="15">
      <c r="A2209" s="12">
        <v>40560</v>
      </c>
      <c r="B2209" s="82">
        <v>4.5281000000000002</v>
      </c>
      <c r="C2209" s="13">
        <f t="shared" si="68"/>
        <v>4.5281000000000002E-2</v>
      </c>
      <c r="D2209" s="91">
        <f ca="1">AVERAGE(C2209:OFFSET(C2209,$I$1-1,0))</f>
        <v>4.1215895000000009E-2</v>
      </c>
      <c r="F2209" s="8">
        <v>32105</v>
      </c>
      <c r="G2209" s="11">
        <f t="shared" ca="1" si="69"/>
        <v>8.6575749999999979E-2</v>
      </c>
    </row>
    <row r="2210" spans="1:7" ht="15">
      <c r="A2210" s="12">
        <v>40557</v>
      </c>
      <c r="B2210" s="82">
        <v>4.5301</v>
      </c>
      <c r="C2210" s="13">
        <f t="shared" si="68"/>
        <v>4.5301000000000001E-2</v>
      </c>
      <c r="D2210" s="91">
        <f ca="1">AVERAGE(C2210:OFFSET(C2210,$I$1-1,0))</f>
        <v>4.1224294999999994E-2</v>
      </c>
      <c r="F2210" s="8">
        <v>32106</v>
      </c>
      <c r="G2210" s="11">
        <f t="shared" ca="1" si="69"/>
        <v>8.6653099999999969E-2</v>
      </c>
    </row>
    <row r="2211" spans="1:7" ht="15">
      <c r="A2211" s="12">
        <v>40556</v>
      </c>
      <c r="B2211" s="82">
        <v>4.4984000000000002</v>
      </c>
      <c r="C2211" s="13">
        <f t="shared" si="68"/>
        <v>4.4984000000000003E-2</v>
      </c>
      <c r="D2211" s="91">
        <f ca="1">AVERAGE(C2211:OFFSET(C2211,$I$1-1,0))</f>
        <v>4.1234775000000008E-2</v>
      </c>
      <c r="F2211" s="8">
        <v>32108</v>
      </c>
      <c r="G2211" s="11">
        <f t="shared" ca="1" si="69"/>
        <v>8.673084999999997E-2</v>
      </c>
    </row>
    <row r="2212" spans="1:7" ht="15">
      <c r="A2212" s="12">
        <v>40555</v>
      </c>
      <c r="B2212" s="82">
        <v>4.5309999999999997</v>
      </c>
      <c r="C2212" s="13">
        <f t="shared" si="68"/>
        <v>4.5309999999999996E-2</v>
      </c>
      <c r="D2212" s="91">
        <f ca="1">AVERAGE(C2212:OFFSET(C2212,$I$1-1,0))</f>
        <v>4.1247490000000005E-2</v>
      </c>
      <c r="F2212" s="8">
        <v>32111</v>
      </c>
      <c r="G2212" s="11">
        <f t="shared" ca="1" si="69"/>
        <v>8.68057E-2</v>
      </c>
    </row>
    <row r="2213" spans="1:7" ht="15">
      <c r="A2213" s="12">
        <v>40554</v>
      </c>
      <c r="B2213" s="82">
        <v>4.4875999999999996</v>
      </c>
      <c r="C2213" s="13">
        <f t="shared" si="68"/>
        <v>4.4875999999999999E-2</v>
      </c>
      <c r="D2213" s="91">
        <f ca="1">AVERAGE(C2213:OFFSET(C2213,$I$1-1,0))</f>
        <v>4.1257825000000012E-2</v>
      </c>
      <c r="F2213" s="8">
        <v>32112</v>
      </c>
      <c r="G2213" s="11">
        <f t="shared" ca="1" si="69"/>
        <v>8.688449999999999E-2</v>
      </c>
    </row>
    <row r="2214" spans="1:7" ht="15">
      <c r="A2214" s="12">
        <v>40553</v>
      </c>
      <c r="B2214" s="82">
        <v>4.4611000000000001</v>
      </c>
      <c r="C2214" s="13">
        <f t="shared" si="68"/>
        <v>4.4610999999999998E-2</v>
      </c>
      <c r="D2214" s="91">
        <f ca="1">AVERAGE(C2214:OFFSET(C2214,$I$1-1,0))</f>
        <v>4.1275065E-2</v>
      </c>
      <c r="F2214" s="8">
        <v>32113</v>
      </c>
      <c r="G2214" s="11">
        <f t="shared" ca="1" si="69"/>
        <v>8.6961949999999996E-2</v>
      </c>
    </row>
    <row r="2215" spans="1:7" ht="15">
      <c r="A2215" s="12">
        <v>40550</v>
      </c>
      <c r="B2215" s="82">
        <v>4.4846000000000004</v>
      </c>
      <c r="C2215" s="13">
        <f t="shared" si="68"/>
        <v>4.4846000000000004E-2</v>
      </c>
      <c r="D2215" s="91">
        <f ca="1">AVERAGE(C2215:OFFSET(C2215,$I$1-1,0))</f>
        <v>4.1293984999999998E-2</v>
      </c>
      <c r="F2215" s="8">
        <v>32114</v>
      </c>
      <c r="G2215" s="11">
        <f t="shared" ca="1" si="69"/>
        <v>8.7034399999999984E-2</v>
      </c>
    </row>
    <row r="2216" spans="1:7" ht="15">
      <c r="A2216" s="12">
        <v>40549</v>
      </c>
      <c r="B2216" s="82">
        <v>4.5111999999999997</v>
      </c>
      <c r="C2216" s="13">
        <f t="shared" si="68"/>
        <v>4.5111999999999999E-2</v>
      </c>
      <c r="D2216" s="91">
        <f ca="1">AVERAGE(C2216:OFFSET(C2216,$I$1-1,0))</f>
        <v>4.1310054999999998E-2</v>
      </c>
      <c r="F2216" s="8">
        <v>32115</v>
      </c>
      <c r="G2216" s="11">
        <f t="shared" ca="1" si="69"/>
        <v>8.7111399999999992E-2</v>
      </c>
    </row>
    <row r="2217" spans="1:7" ht="15">
      <c r="A2217" s="12">
        <v>40548</v>
      </c>
      <c r="B2217" s="82">
        <v>4.5438999999999998</v>
      </c>
      <c r="C2217" s="13">
        <f t="shared" si="68"/>
        <v>4.5439E-2</v>
      </c>
      <c r="D2217" s="91">
        <f ca="1">AVERAGE(C2217:OFFSET(C2217,$I$1-1,0))</f>
        <v>4.1320884999999981E-2</v>
      </c>
      <c r="F2217" s="8">
        <v>32118</v>
      </c>
      <c r="G2217" s="11">
        <f t="shared" ca="1" si="69"/>
        <v>8.7195200000000014E-2</v>
      </c>
    </row>
    <row r="2218" spans="1:7" ht="15">
      <c r="A2218" s="12">
        <v>40547</v>
      </c>
      <c r="B2218" s="82">
        <v>4.4105999999999996</v>
      </c>
      <c r="C2218" s="13">
        <f t="shared" si="68"/>
        <v>4.4105999999999999E-2</v>
      </c>
      <c r="D2218" s="91">
        <f ca="1">AVERAGE(C2218:OFFSET(C2218,$I$1-1,0))</f>
        <v>4.1329334999999995E-2</v>
      </c>
      <c r="F2218" s="8">
        <v>32119</v>
      </c>
      <c r="G2218" s="11">
        <f t="shared" ca="1" si="69"/>
        <v>8.7278549999999996E-2</v>
      </c>
    </row>
    <row r="2219" spans="1:7" ht="15">
      <c r="A2219" s="12">
        <v>40546</v>
      </c>
      <c r="B2219" s="82">
        <v>4.3971</v>
      </c>
      <c r="C2219" s="13">
        <f t="shared" si="68"/>
        <v>4.3971000000000003E-2</v>
      </c>
      <c r="D2219" s="91">
        <f ca="1">AVERAGE(C2219:OFFSET(C2219,$I$1-1,0))</f>
        <v>4.1346089999999995E-2</v>
      </c>
      <c r="F2219" s="8">
        <v>32120</v>
      </c>
      <c r="G2219" s="11">
        <f t="shared" ca="1" si="69"/>
        <v>8.7362549999999997E-2</v>
      </c>
    </row>
    <row r="2220" spans="1:7" ht="15">
      <c r="A2220" s="12">
        <v>40543</v>
      </c>
      <c r="B2220" s="82">
        <v>4.3341000000000003</v>
      </c>
      <c r="C2220" s="13">
        <f t="shared" si="68"/>
        <v>4.3341000000000005E-2</v>
      </c>
      <c r="D2220" s="91">
        <f ca="1">AVERAGE(C2220:OFFSET(C2220,$I$1-1,0))</f>
        <v>4.1364619999999991E-2</v>
      </c>
      <c r="F2220" s="8">
        <v>32121</v>
      </c>
      <c r="G2220" s="11">
        <f t="shared" ca="1" si="69"/>
        <v>8.7457199999999985E-2</v>
      </c>
    </row>
    <row r="2221" spans="1:7" ht="15">
      <c r="A2221" s="12">
        <v>40542</v>
      </c>
      <c r="B2221" s="82">
        <v>4.4230999999999998</v>
      </c>
      <c r="C2221" s="13">
        <f t="shared" si="68"/>
        <v>4.4230999999999999E-2</v>
      </c>
      <c r="D2221" s="91">
        <f ca="1">AVERAGE(C2221:OFFSET(C2221,$I$1-1,0))</f>
        <v>4.1385199999999997E-2</v>
      </c>
      <c r="F2221" s="8">
        <v>32122</v>
      </c>
      <c r="G2221" s="11">
        <f t="shared" ca="1" si="69"/>
        <v>8.7553999999999965E-2</v>
      </c>
    </row>
    <row r="2222" spans="1:7" ht="15">
      <c r="A2222" s="12">
        <v>40541</v>
      </c>
      <c r="B2222" s="82">
        <v>4.4309000000000003</v>
      </c>
      <c r="C2222" s="13">
        <f t="shared" si="68"/>
        <v>4.4309000000000001E-2</v>
      </c>
      <c r="D2222" s="91">
        <f ca="1">AVERAGE(C2222:OFFSET(C2222,$I$1-1,0))</f>
        <v>4.1401930000000003E-2</v>
      </c>
      <c r="F2222" s="8">
        <v>32125</v>
      </c>
      <c r="G2222" s="11">
        <f t="shared" ca="1" si="69"/>
        <v>8.7648299999999943E-2</v>
      </c>
    </row>
    <row r="2223" spans="1:7" ht="15">
      <c r="A2223" s="12">
        <v>40540</v>
      </c>
      <c r="B2223" s="82">
        <v>4.5319000000000003</v>
      </c>
      <c r="C2223" s="13">
        <f t="shared" si="68"/>
        <v>4.5319000000000005E-2</v>
      </c>
      <c r="D2223" s="91">
        <f ca="1">AVERAGE(C2223:OFFSET(C2223,$I$1-1,0))</f>
        <v>4.1416975000000002E-2</v>
      </c>
      <c r="F2223" s="8">
        <v>32126</v>
      </c>
      <c r="G2223" s="11">
        <f t="shared" ca="1" si="69"/>
        <v>8.7735449999999951E-2</v>
      </c>
    </row>
    <row r="2224" spans="1:7" ht="15">
      <c r="A2224" s="12">
        <v>40539</v>
      </c>
      <c r="B2224" s="82">
        <v>4.4019000000000004</v>
      </c>
      <c r="C2224" s="13">
        <f t="shared" si="68"/>
        <v>4.4019000000000003E-2</v>
      </c>
      <c r="D2224" s="91">
        <f ca="1">AVERAGE(C2224:OFFSET(C2224,$I$1-1,0))</f>
        <v>4.1420650000000003E-2</v>
      </c>
      <c r="F2224" s="8">
        <v>32127</v>
      </c>
      <c r="G2224" s="11">
        <f t="shared" ca="1" si="69"/>
        <v>8.781939999999995E-2</v>
      </c>
    </row>
    <row r="2225" spans="1:7" ht="15">
      <c r="A2225" s="12">
        <v>40536</v>
      </c>
      <c r="B2225" s="82">
        <v>4.4698000000000002</v>
      </c>
      <c r="C2225" s="13">
        <f t="shared" si="68"/>
        <v>4.4698000000000002E-2</v>
      </c>
      <c r="D2225" s="91">
        <f ca="1">AVERAGE(C2225:OFFSET(C2225,$I$1-1,0))</f>
        <v>4.1428949999999999E-2</v>
      </c>
      <c r="F2225" s="8">
        <v>32128</v>
      </c>
      <c r="G2225" s="11">
        <f t="shared" ca="1" si="69"/>
        <v>8.790239999999995E-2</v>
      </c>
    </row>
    <row r="2226" spans="1:7" ht="15">
      <c r="A2226" s="12">
        <v>40535</v>
      </c>
      <c r="B2226" s="82">
        <v>4.4698000000000002</v>
      </c>
      <c r="C2226" s="13">
        <f t="shared" si="68"/>
        <v>4.4698000000000002E-2</v>
      </c>
      <c r="D2226" s="91">
        <f ca="1">AVERAGE(C2226:OFFSET(C2226,$I$1-1,0))</f>
        <v>4.1434430000000015E-2</v>
      </c>
      <c r="F2226" s="8">
        <v>32129</v>
      </c>
      <c r="G2226" s="11">
        <f t="shared" ca="1" si="69"/>
        <v>8.7976999999999958E-2</v>
      </c>
    </row>
    <row r="2227" spans="1:7" ht="15">
      <c r="A2227" s="12">
        <v>40534</v>
      </c>
      <c r="B2227" s="82">
        <v>4.4463999999999997</v>
      </c>
      <c r="C2227" s="13">
        <f t="shared" si="68"/>
        <v>4.4463999999999997E-2</v>
      </c>
      <c r="D2227" s="91">
        <f ca="1">AVERAGE(C2227:OFFSET(C2227,$I$1-1,0))</f>
        <v>4.1440490000000017E-2</v>
      </c>
      <c r="F2227" s="8">
        <v>32132</v>
      </c>
      <c r="G2227" s="11">
        <f t="shared" ca="1" si="69"/>
        <v>8.805524999999996E-2</v>
      </c>
    </row>
    <row r="2228" spans="1:7" ht="15">
      <c r="A2228" s="12">
        <v>40533</v>
      </c>
      <c r="B2228" s="82">
        <v>4.4183000000000003</v>
      </c>
      <c r="C2228" s="13">
        <f t="shared" si="68"/>
        <v>4.4183E-2</v>
      </c>
      <c r="D2228" s="91">
        <f ca="1">AVERAGE(C2228:OFFSET(C2228,$I$1-1,0))</f>
        <v>4.1446470000000006E-2</v>
      </c>
      <c r="F2228" s="8">
        <v>32133</v>
      </c>
      <c r="G2228" s="11">
        <f t="shared" ca="1" si="69"/>
        <v>8.8131799999999968E-2</v>
      </c>
    </row>
    <row r="2229" spans="1:7" ht="15">
      <c r="A2229" s="12">
        <v>40532</v>
      </c>
      <c r="B2229" s="82">
        <v>4.4414999999999996</v>
      </c>
      <c r="C2229" s="13">
        <f t="shared" si="68"/>
        <v>4.4414999999999996E-2</v>
      </c>
      <c r="D2229" s="91">
        <f ca="1">AVERAGE(C2229:OFFSET(C2229,$I$1-1,0))</f>
        <v>4.1454910000000005E-2</v>
      </c>
      <c r="F2229" s="8">
        <v>32134</v>
      </c>
      <c r="G2229" s="11">
        <f t="shared" ca="1" si="69"/>
        <v>8.8201749999999968E-2</v>
      </c>
    </row>
    <row r="2230" spans="1:7" ht="15">
      <c r="A2230" s="12">
        <v>40529</v>
      </c>
      <c r="B2230" s="82">
        <v>4.4367000000000001</v>
      </c>
      <c r="C2230" s="13">
        <f t="shared" si="68"/>
        <v>4.4367000000000004E-2</v>
      </c>
      <c r="D2230" s="91">
        <f ca="1">AVERAGE(C2230:OFFSET(C2230,$I$1-1,0))</f>
        <v>4.1464170000000002E-2</v>
      </c>
      <c r="F2230" s="8">
        <v>32135</v>
      </c>
      <c r="G2230" s="11">
        <f t="shared" ca="1" si="69"/>
        <v>8.8271199999999966E-2</v>
      </c>
    </row>
    <row r="2231" spans="1:7" ht="15">
      <c r="A2231" s="12">
        <v>40528</v>
      </c>
      <c r="B2231" s="82">
        <v>4.5338000000000003</v>
      </c>
      <c r="C2231" s="13">
        <f t="shared" si="68"/>
        <v>4.5338000000000003E-2</v>
      </c>
      <c r="D2231" s="91">
        <f ca="1">AVERAGE(C2231:OFFSET(C2231,$I$1-1,0))</f>
        <v>4.1473575000000013E-2</v>
      </c>
      <c r="F2231" s="8">
        <v>32139</v>
      </c>
      <c r="G2231" s="11">
        <f t="shared" ca="1" si="69"/>
        <v>8.8344749999999972E-2</v>
      </c>
    </row>
    <row r="2232" spans="1:7" ht="15">
      <c r="A2232" s="12">
        <v>40527</v>
      </c>
      <c r="B2232" s="82">
        <v>4.5946999999999996</v>
      </c>
      <c r="C2232" s="13">
        <f t="shared" si="68"/>
        <v>4.5946999999999995E-2</v>
      </c>
      <c r="D2232" s="91">
        <f ca="1">AVERAGE(C2232:OFFSET(C2232,$I$1-1,0))</f>
        <v>4.1480219999999991E-2</v>
      </c>
      <c r="F2232" s="8">
        <v>32140</v>
      </c>
      <c r="G2232" s="11">
        <f t="shared" ca="1" si="69"/>
        <v>8.8414749999999973E-2</v>
      </c>
    </row>
    <row r="2233" spans="1:7" ht="15">
      <c r="A2233" s="12">
        <v>40526</v>
      </c>
      <c r="B2233" s="82">
        <v>4.5288000000000004</v>
      </c>
      <c r="C2233" s="13">
        <f t="shared" si="68"/>
        <v>4.5288000000000002E-2</v>
      </c>
      <c r="D2233" s="91">
        <f ca="1">AVERAGE(C2233:OFFSET(C2233,$I$1-1,0))</f>
        <v>4.1485044999999998E-2</v>
      </c>
      <c r="F2233" s="8">
        <v>32141</v>
      </c>
      <c r="G2233" s="11">
        <f t="shared" ca="1" si="69"/>
        <v>8.8484599999999997E-2</v>
      </c>
    </row>
    <row r="2234" spans="1:7" ht="15">
      <c r="A2234" s="12">
        <v>40525</v>
      </c>
      <c r="B2234" s="82">
        <v>4.4076000000000004</v>
      </c>
      <c r="C2234" s="13">
        <f t="shared" si="68"/>
        <v>4.4076000000000004E-2</v>
      </c>
      <c r="D2234" s="91">
        <f ca="1">AVERAGE(C2234:OFFSET(C2234,$I$1-1,0))</f>
        <v>4.1492380000000002E-2</v>
      </c>
      <c r="F2234" s="8">
        <v>32142</v>
      </c>
      <c r="G2234" s="11">
        <f t="shared" ca="1" si="69"/>
        <v>8.855764999999996E-2</v>
      </c>
    </row>
    <row r="2235" spans="1:7" ht="15">
      <c r="A2235" s="12">
        <v>40522</v>
      </c>
      <c r="B2235" s="82">
        <v>4.4288999999999996</v>
      </c>
      <c r="C2235" s="13">
        <f t="shared" si="68"/>
        <v>4.4288999999999995E-2</v>
      </c>
      <c r="D2235" s="91">
        <f ca="1">AVERAGE(C2235:OFFSET(C2235,$I$1-1,0))</f>
        <v>4.1506314999999995E-2</v>
      </c>
      <c r="F2235" s="8">
        <v>32146</v>
      </c>
      <c r="G2235" s="11">
        <f t="shared" ca="1" si="69"/>
        <v>8.8629049999999945E-2</v>
      </c>
    </row>
    <row r="2236" spans="1:7" ht="15">
      <c r="A2236" s="12">
        <v>40521</v>
      </c>
      <c r="B2236" s="82">
        <v>4.3979999999999997</v>
      </c>
      <c r="C2236" s="13">
        <f t="shared" si="68"/>
        <v>4.3979999999999998E-2</v>
      </c>
      <c r="D2236" s="91">
        <f ca="1">AVERAGE(C2236:OFFSET(C2236,$I$1-1,0))</f>
        <v>4.1516984999999992E-2</v>
      </c>
      <c r="F2236" s="8">
        <v>32147</v>
      </c>
      <c r="G2236" s="11">
        <f t="shared" ca="1" si="69"/>
        <v>8.8696449999999954E-2</v>
      </c>
    </row>
    <row r="2237" spans="1:7" ht="15">
      <c r="A2237" s="12">
        <v>40520</v>
      </c>
      <c r="B2237" s="82">
        <v>4.4561000000000002</v>
      </c>
      <c r="C2237" s="13">
        <f t="shared" si="68"/>
        <v>4.4561000000000003E-2</v>
      </c>
      <c r="D2237" s="91">
        <f ca="1">AVERAGE(C2237:OFFSET(C2237,$I$1-1,0))</f>
        <v>4.1524864999999994E-2</v>
      </c>
      <c r="F2237" s="8">
        <v>32148</v>
      </c>
      <c r="G2237" s="11">
        <f t="shared" ca="1" si="69"/>
        <v>8.8770799999999941E-2</v>
      </c>
    </row>
    <row r="2238" spans="1:7" ht="15">
      <c r="A2238" s="12">
        <v>40519</v>
      </c>
      <c r="B2238" s="82">
        <v>4.3673999999999999</v>
      </c>
      <c r="C2238" s="13">
        <f t="shared" si="68"/>
        <v>4.3673999999999998E-2</v>
      </c>
      <c r="D2238" s="91">
        <f ca="1">AVERAGE(C2238:OFFSET(C2238,$I$1-1,0))</f>
        <v>4.1531324999999987E-2</v>
      </c>
      <c r="F2238" s="8">
        <v>32149</v>
      </c>
      <c r="G2238" s="11">
        <f t="shared" ca="1" si="69"/>
        <v>8.884229999999993E-2</v>
      </c>
    </row>
    <row r="2239" spans="1:7" ht="15">
      <c r="A2239" s="12">
        <v>40518</v>
      </c>
      <c r="B2239" s="82">
        <v>4.2397</v>
      </c>
      <c r="C2239" s="13">
        <f t="shared" si="68"/>
        <v>4.2396999999999997E-2</v>
      </c>
      <c r="D2239" s="91">
        <f ca="1">AVERAGE(C2239:OFFSET(C2239,$I$1-1,0))</f>
        <v>4.1541309999999998E-2</v>
      </c>
      <c r="F2239" s="8">
        <v>32150</v>
      </c>
      <c r="G2239" s="11">
        <f t="shared" ca="1" si="69"/>
        <v>8.8919199999999921E-2</v>
      </c>
    </row>
    <row r="2240" spans="1:7" ht="15">
      <c r="A2240" s="12">
        <v>40515</v>
      </c>
      <c r="B2240" s="82">
        <v>4.3143000000000002</v>
      </c>
      <c r="C2240" s="13">
        <f t="shared" si="68"/>
        <v>4.3143000000000001E-2</v>
      </c>
      <c r="D2240" s="91">
        <f ca="1">AVERAGE(C2240:OFFSET(C2240,$I$1-1,0))</f>
        <v>4.1557205E-2</v>
      </c>
      <c r="F2240" s="8">
        <v>32153</v>
      </c>
      <c r="G2240" s="11">
        <f t="shared" ca="1" si="69"/>
        <v>8.8995699999999942E-2</v>
      </c>
    </row>
    <row r="2241" spans="1:7" ht="15">
      <c r="A2241" s="12">
        <v>40514</v>
      </c>
      <c r="B2241" s="82">
        <v>4.2545000000000002</v>
      </c>
      <c r="C2241" s="13">
        <f t="shared" si="68"/>
        <v>4.2544999999999999E-2</v>
      </c>
      <c r="D2241" s="91">
        <f ca="1">AVERAGE(C2241:OFFSET(C2241,$I$1-1,0))</f>
        <v>4.1569319999999993E-2</v>
      </c>
      <c r="F2241" s="8">
        <v>32154</v>
      </c>
      <c r="G2241" s="11">
        <f t="shared" ca="1" si="69"/>
        <v>8.9072449999999942E-2</v>
      </c>
    </row>
    <row r="2242" spans="1:7" ht="15">
      <c r="A2242" s="12">
        <v>40513</v>
      </c>
      <c r="B2242" s="82">
        <v>4.2397</v>
      </c>
      <c r="C2242" s="13">
        <f t="shared" si="68"/>
        <v>4.2396999999999997E-2</v>
      </c>
      <c r="D2242" s="91">
        <f ca="1">AVERAGE(C2242:OFFSET(C2242,$I$1-1,0))</f>
        <v>4.1585334999999987E-2</v>
      </c>
      <c r="F2242" s="8">
        <v>32155</v>
      </c>
      <c r="G2242" s="11">
        <f t="shared" ca="1" si="69"/>
        <v>8.9146649999999952E-2</v>
      </c>
    </row>
    <row r="2243" spans="1:7" ht="15">
      <c r="A2243" s="12">
        <v>40512</v>
      </c>
      <c r="B2243" s="82">
        <v>4.1104000000000003</v>
      </c>
      <c r="C2243" s="13">
        <f t="shared" si="68"/>
        <v>4.1104000000000002E-2</v>
      </c>
      <c r="D2243" s="91">
        <f ca="1">AVERAGE(C2243:OFFSET(C2243,$I$1-1,0))</f>
        <v>4.1605129999999997E-2</v>
      </c>
      <c r="F2243" s="8">
        <v>32156</v>
      </c>
      <c r="G2243" s="11">
        <f t="shared" ca="1" si="69"/>
        <v>8.9215149999999965E-2</v>
      </c>
    </row>
    <row r="2244" spans="1:7" ht="15">
      <c r="A2244" s="12">
        <v>40511</v>
      </c>
      <c r="B2244" s="82">
        <v>4.1401000000000003</v>
      </c>
      <c r="C2244" s="13">
        <f t="shared" si="68"/>
        <v>4.1401E-2</v>
      </c>
      <c r="D2244" s="91">
        <f ca="1">AVERAGE(C2244:OFFSET(C2244,$I$1-1,0))</f>
        <v>4.1631099999999997E-2</v>
      </c>
      <c r="F2244" s="8">
        <v>32157</v>
      </c>
      <c r="G2244" s="11">
        <f t="shared" ca="1" si="69"/>
        <v>8.9261449999999964E-2</v>
      </c>
    </row>
    <row r="2245" spans="1:7" ht="15">
      <c r="A2245" s="12">
        <v>40508</v>
      </c>
      <c r="B2245" s="82">
        <v>4.2092999999999998</v>
      </c>
      <c r="C2245" s="13">
        <f t="shared" ref="C2245:C2308" si="70">B2245/100</f>
        <v>4.2092999999999998E-2</v>
      </c>
      <c r="D2245" s="91">
        <f ca="1">AVERAGE(C2245:OFFSET(C2245,$I$1-1,0))</f>
        <v>4.1660439999999993E-2</v>
      </c>
      <c r="F2245" s="8">
        <v>32161</v>
      </c>
      <c r="G2245" s="11">
        <f t="shared" ca="1" si="69"/>
        <v>8.930569999999996E-2</v>
      </c>
    </row>
    <row r="2246" spans="1:7" ht="15">
      <c r="A2246" s="12">
        <v>40507</v>
      </c>
      <c r="B2246" s="82">
        <v>4.2750000000000004</v>
      </c>
      <c r="C2246" s="13">
        <f t="shared" si="70"/>
        <v>4.2750000000000003E-2</v>
      </c>
      <c r="D2246" s="91">
        <f ca="1">AVERAGE(C2246:OFFSET(C2246,$I$1-1,0))</f>
        <v>4.1685129999999987E-2</v>
      </c>
      <c r="F2246" s="8">
        <v>32162</v>
      </c>
      <c r="G2246" s="11">
        <f t="shared" ref="G2246:G2309" ca="1" si="71">VLOOKUP($F2246,$A$5:$D$10419,4,FALSE)</f>
        <v>8.9351449999999971E-2</v>
      </c>
    </row>
    <row r="2247" spans="1:7" ht="15">
      <c r="A2247" s="12">
        <v>40506</v>
      </c>
      <c r="B2247" s="82">
        <v>4.2797000000000001</v>
      </c>
      <c r="C2247" s="13">
        <f t="shared" si="70"/>
        <v>4.2797000000000002E-2</v>
      </c>
      <c r="D2247" s="91">
        <f ca="1">AVERAGE(C2247:OFFSET(C2247,$I$1-1,0))</f>
        <v>4.1707925E-2</v>
      </c>
      <c r="F2247" s="8">
        <v>32163</v>
      </c>
      <c r="G2247" s="11">
        <f t="shared" ca="1" si="71"/>
        <v>8.9389549999999984E-2</v>
      </c>
    </row>
    <row r="2248" spans="1:7" ht="15">
      <c r="A2248" s="12">
        <v>40505</v>
      </c>
      <c r="B2248" s="82">
        <v>4.1901000000000002</v>
      </c>
      <c r="C2248" s="13">
        <f t="shared" si="70"/>
        <v>4.1901000000000001E-2</v>
      </c>
      <c r="D2248" s="91">
        <f ca="1">AVERAGE(C2248:OFFSET(C2248,$I$1-1,0))</f>
        <v>4.172879999999999E-2</v>
      </c>
      <c r="F2248" s="8">
        <v>32164</v>
      </c>
      <c r="G2248" s="11">
        <f t="shared" ca="1" si="71"/>
        <v>8.9429599999999956E-2</v>
      </c>
    </row>
    <row r="2249" spans="1:7" ht="15">
      <c r="A2249" s="12">
        <v>40504</v>
      </c>
      <c r="B2249" s="82">
        <v>4.2047999999999996</v>
      </c>
      <c r="C2249" s="13">
        <f t="shared" si="70"/>
        <v>4.2047999999999995E-2</v>
      </c>
      <c r="D2249" s="91">
        <f ca="1">AVERAGE(C2249:OFFSET(C2249,$I$1-1,0))</f>
        <v>4.1750884999999995E-2</v>
      </c>
      <c r="F2249" s="8">
        <v>32167</v>
      </c>
      <c r="G2249" s="11">
        <f t="shared" ca="1" si="71"/>
        <v>8.9468749999999944E-2</v>
      </c>
    </row>
    <row r="2250" spans="1:7" ht="15">
      <c r="A2250" s="12">
        <v>40501</v>
      </c>
      <c r="B2250" s="82">
        <v>4.2443999999999997</v>
      </c>
      <c r="C2250" s="13">
        <f t="shared" si="70"/>
        <v>4.2443999999999996E-2</v>
      </c>
      <c r="D2250" s="91">
        <f ca="1">AVERAGE(C2250:OFFSET(C2250,$I$1-1,0))</f>
        <v>4.1773109999999995E-2</v>
      </c>
      <c r="F2250" s="8">
        <v>32168</v>
      </c>
      <c r="G2250" s="11">
        <f t="shared" ca="1" si="71"/>
        <v>8.9507149999999952E-2</v>
      </c>
    </row>
    <row r="2251" spans="1:7" ht="15">
      <c r="A2251" s="12">
        <v>40500</v>
      </c>
      <c r="B2251" s="82">
        <v>4.2807000000000004</v>
      </c>
      <c r="C2251" s="13">
        <f t="shared" si="70"/>
        <v>4.2807000000000005E-2</v>
      </c>
      <c r="D2251" s="91">
        <f ca="1">AVERAGE(C2251:OFFSET(C2251,$I$1-1,0))</f>
        <v>4.1793204999999986E-2</v>
      </c>
      <c r="F2251" s="8">
        <v>32169</v>
      </c>
      <c r="G2251" s="11">
        <f t="shared" ca="1" si="71"/>
        <v>8.9539499999999952E-2</v>
      </c>
    </row>
    <row r="2252" spans="1:7" ht="15">
      <c r="A2252" s="12">
        <v>40499</v>
      </c>
      <c r="B2252" s="82">
        <v>4.2853000000000003</v>
      </c>
      <c r="C2252" s="13">
        <f t="shared" si="70"/>
        <v>4.2853000000000002E-2</v>
      </c>
      <c r="D2252" s="91">
        <f ca="1">AVERAGE(C2252:OFFSET(C2252,$I$1-1,0))</f>
        <v>4.1812399999999993E-2</v>
      </c>
      <c r="F2252" s="8">
        <v>32170</v>
      </c>
      <c r="G2252" s="11">
        <f t="shared" ca="1" si="71"/>
        <v>8.956064999999995E-2</v>
      </c>
    </row>
    <row r="2253" spans="1:7" ht="15">
      <c r="A2253" s="12">
        <v>40498</v>
      </c>
      <c r="B2253" s="82">
        <v>4.2648000000000001</v>
      </c>
      <c r="C2253" s="13">
        <f t="shared" si="70"/>
        <v>4.2647999999999998E-2</v>
      </c>
      <c r="D2253" s="91">
        <f ca="1">AVERAGE(C2253:OFFSET(C2253,$I$1-1,0))</f>
        <v>4.1829954999999988E-2</v>
      </c>
      <c r="F2253" s="8">
        <v>32171</v>
      </c>
      <c r="G2253" s="11">
        <f t="shared" ca="1" si="71"/>
        <v>8.9572549999999959E-2</v>
      </c>
    </row>
    <row r="2254" spans="1:7" ht="15">
      <c r="A2254" s="12">
        <v>40497</v>
      </c>
      <c r="B2254" s="82">
        <v>4.4153000000000002</v>
      </c>
      <c r="C2254" s="13">
        <f t="shared" si="70"/>
        <v>4.4153000000000005E-2</v>
      </c>
      <c r="D2254" s="91">
        <f ca="1">AVERAGE(C2254:OFFSET(C2254,$I$1-1,0))</f>
        <v>4.184588999999999E-2</v>
      </c>
      <c r="F2254" s="8">
        <v>32174</v>
      </c>
      <c r="G2254" s="11">
        <f t="shared" ca="1" si="71"/>
        <v>8.957594999999996E-2</v>
      </c>
    </row>
    <row r="2255" spans="1:7" ht="15">
      <c r="A2255" s="12">
        <v>40494</v>
      </c>
      <c r="B2255" s="82">
        <v>4.2843999999999998</v>
      </c>
      <c r="C2255" s="13">
        <f t="shared" si="70"/>
        <v>4.2844E-2</v>
      </c>
      <c r="D2255" s="91">
        <f ca="1">AVERAGE(C2255:OFFSET(C2255,$I$1-1,0))</f>
        <v>4.1849984999999992E-2</v>
      </c>
      <c r="F2255" s="8">
        <v>32175</v>
      </c>
      <c r="G2255" s="11">
        <f t="shared" ca="1" si="71"/>
        <v>8.9572899999999969E-2</v>
      </c>
    </row>
    <row r="2256" spans="1:7" ht="15">
      <c r="A2256" s="12">
        <v>40493</v>
      </c>
      <c r="B2256" s="82">
        <v>4.2430000000000003</v>
      </c>
      <c r="C2256" s="13">
        <f t="shared" si="70"/>
        <v>4.2430000000000002E-2</v>
      </c>
      <c r="D2256" s="91">
        <f ca="1">AVERAGE(C2256:OFFSET(C2256,$I$1-1,0))</f>
        <v>4.1861694999999984E-2</v>
      </c>
      <c r="F2256" s="8">
        <v>32176</v>
      </c>
      <c r="G2256" s="11">
        <f t="shared" ca="1" si="71"/>
        <v>8.9578199999999983E-2</v>
      </c>
    </row>
    <row r="2257" spans="1:7" ht="15">
      <c r="A2257" s="12">
        <v>40492</v>
      </c>
      <c r="B2257" s="82">
        <v>4.2310999999999996</v>
      </c>
      <c r="C2257" s="13">
        <f t="shared" si="70"/>
        <v>4.2310999999999994E-2</v>
      </c>
      <c r="D2257" s="91">
        <f ca="1">AVERAGE(C2257:OFFSET(C2257,$I$1-1,0))</f>
        <v>4.1877039999999983E-2</v>
      </c>
      <c r="F2257" s="8">
        <v>32177</v>
      </c>
      <c r="G2257" s="11">
        <f t="shared" ca="1" si="71"/>
        <v>8.9590249999999982E-2</v>
      </c>
    </row>
    <row r="2258" spans="1:7" ht="15">
      <c r="A2258" s="12">
        <v>40491</v>
      </c>
      <c r="B2258" s="82">
        <v>4.2465999999999999</v>
      </c>
      <c r="C2258" s="13">
        <f t="shared" si="70"/>
        <v>4.2465999999999997E-2</v>
      </c>
      <c r="D2258" s="91">
        <f ca="1">AVERAGE(C2258:OFFSET(C2258,$I$1-1,0))</f>
        <v>4.1897399999999987E-2</v>
      </c>
      <c r="F2258" s="8">
        <v>32178</v>
      </c>
      <c r="G2258" s="11">
        <f t="shared" ca="1" si="71"/>
        <v>8.9585250000000005E-2</v>
      </c>
    </row>
    <row r="2259" spans="1:7" ht="15">
      <c r="A2259" s="12">
        <v>40490</v>
      </c>
      <c r="B2259" s="82">
        <v>4.1200999999999999</v>
      </c>
      <c r="C2259" s="13">
        <f t="shared" si="70"/>
        <v>4.1201000000000002E-2</v>
      </c>
      <c r="D2259" s="91">
        <f ca="1">AVERAGE(C2259:OFFSET(C2259,$I$1-1,0))</f>
        <v>4.1913009999999994E-2</v>
      </c>
      <c r="F2259" s="8">
        <v>32181</v>
      </c>
      <c r="G2259" s="11">
        <f t="shared" ca="1" si="71"/>
        <v>8.95875E-2</v>
      </c>
    </row>
    <row r="2260" spans="1:7" ht="15">
      <c r="A2260" s="12">
        <v>40487</v>
      </c>
      <c r="B2260" s="82">
        <v>4.1192000000000002</v>
      </c>
      <c r="C2260" s="13">
        <f t="shared" si="70"/>
        <v>4.1191999999999999E-2</v>
      </c>
      <c r="D2260" s="91">
        <f ca="1">AVERAGE(C2260:OFFSET(C2260,$I$1-1,0))</f>
        <v>4.1935089999999994E-2</v>
      </c>
      <c r="F2260" s="8">
        <v>32182</v>
      </c>
      <c r="G2260" s="11">
        <f t="shared" ca="1" si="71"/>
        <v>8.9579450000000005E-2</v>
      </c>
    </row>
    <row r="2261" spans="1:7" ht="15">
      <c r="A2261" s="12">
        <v>40486</v>
      </c>
      <c r="B2261" s="82">
        <v>4.0712999999999999</v>
      </c>
      <c r="C2261" s="13">
        <f t="shared" si="70"/>
        <v>4.0712999999999999E-2</v>
      </c>
      <c r="D2261" s="91">
        <f ca="1">AVERAGE(C2261:OFFSET(C2261,$I$1-1,0))</f>
        <v>4.1953549999999985E-2</v>
      </c>
      <c r="F2261" s="8">
        <v>32183</v>
      </c>
      <c r="G2261" s="11">
        <f t="shared" ca="1" si="71"/>
        <v>8.9568600000000012E-2</v>
      </c>
    </row>
    <row r="2262" spans="1:7" ht="15">
      <c r="A2262" s="12">
        <v>40485</v>
      </c>
      <c r="B2262" s="82">
        <v>4.0397999999999996</v>
      </c>
      <c r="C2262" s="13">
        <f t="shared" si="70"/>
        <v>4.0397999999999996E-2</v>
      </c>
      <c r="D2262" s="91">
        <f ca="1">AVERAGE(C2262:OFFSET(C2262,$I$1-1,0))</f>
        <v>4.1977429999999982E-2</v>
      </c>
      <c r="F2262" s="8">
        <v>32184</v>
      </c>
      <c r="G2262" s="11">
        <f t="shared" ca="1" si="71"/>
        <v>8.9551699999999984E-2</v>
      </c>
    </row>
    <row r="2263" spans="1:7" ht="15">
      <c r="A2263" s="12">
        <v>40484</v>
      </c>
      <c r="B2263" s="82">
        <v>3.9266000000000001</v>
      </c>
      <c r="C2263" s="13">
        <f t="shared" si="70"/>
        <v>3.9266000000000002E-2</v>
      </c>
      <c r="D2263" s="91">
        <f ca="1">AVERAGE(C2263:OFFSET(C2263,$I$1-1,0))</f>
        <v>4.2003574999999987E-2</v>
      </c>
      <c r="F2263" s="8">
        <v>32185</v>
      </c>
      <c r="G2263" s="11">
        <f t="shared" ca="1" si="71"/>
        <v>8.9542400000000008E-2</v>
      </c>
    </row>
    <row r="2264" spans="1:7" ht="15">
      <c r="A2264" s="12">
        <v>40483</v>
      </c>
      <c r="B2264" s="82">
        <v>4.0029000000000003</v>
      </c>
      <c r="C2264" s="13">
        <f t="shared" si="70"/>
        <v>4.0029000000000002E-2</v>
      </c>
      <c r="D2264" s="91">
        <f ca="1">AVERAGE(C2264:OFFSET(C2264,$I$1-1,0))</f>
        <v>4.203488499999998E-2</v>
      </c>
      <c r="F2264" s="8">
        <v>32189</v>
      </c>
      <c r="G2264" s="11">
        <f t="shared" ca="1" si="71"/>
        <v>8.9541600000000013E-2</v>
      </c>
    </row>
    <row r="2265" spans="1:7" ht="15">
      <c r="A2265" s="12">
        <v>40480</v>
      </c>
      <c r="B2265" s="82">
        <v>3.9828000000000001</v>
      </c>
      <c r="C2265" s="13">
        <f t="shared" si="70"/>
        <v>3.9828000000000002E-2</v>
      </c>
      <c r="D2265" s="91">
        <f ca="1">AVERAGE(C2265:OFFSET(C2265,$I$1-1,0))</f>
        <v>4.2062084999999992E-2</v>
      </c>
      <c r="F2265" s="8">
        <v>32190</v>
      </c>
      <c r="G2265" s="11">
        <f t="shared" ca="1" si="71"/>
        <v>8.9531249999999979E-2</v>
      </c>
    </row>
    <row r="2266" spans="1:7" ht="15">
      <c r="A2266" s="12">
        <v>40479</v>
      </c>
      <c r="B2266" s="82">
        <v>4.0490000000000004</v>
      </c>
      <c r="C2266" s="13">
        <f t="shared" si="70"/>
        <v>4.0490000000000005E-2</v>
      </c>
      <c r="D2266" s="91">
        <f ca="1">AVERAGE(C2266:OFFSET(C2266,$I$1-1,0))</f>
        <v>4.2089504999999985E-2</v>
      </c>
      <c r="F2266" s="8">
        <v>32191</v>
      </c>
      <c r="G2266" s="11">
        <f t="shared" ca="1" si="71"/>
        <v>8.9531799999999995E-2</v>
      </c>
    </row>
    <row r="2267" spans="1:7" ht="15">
      <c r="A2267" s="12">
        <v>40478</v>
      </c>
      <c r="B2267" s="82">
        <v>4.0564</v>
      </c>
      <c r="C2267" s="13">
        <f t="shared" si="70"/>
        <v>4.0564000000000003E-2</v>
      </c>
      <c r="D2267" s="91">
        <f ca="1">AVERAGE(C2267:OFFSET(C2267,$I$1-1,0))</f>
        <v>4.2111714999999987E-2</v>
      </c>
      <c r="F2267" s="8">
        <v>32192</v>
      </c>
      <c r="G2267" s="11">
        <f t="shared" ca="1" si="71"/>
        <v>8.9525199999999985E-2</v>
      </c>
    </row>
    <row r="2268" spans="1:7" ht="15">
      <c r="A2268" s="12">
        <v>40477</v>
      </c>
      <c r="B2268" s="82">
        <v>3.9946000000000002</v>
      </c>
      <c r="C2268" s="13">
        <f t="shared" si="70"/>
        <v>3.9946000000000002E-2</v>
      </c>
      <c r="D2268" s="91">
        <f ca="1">AVERAGE(C2268:OFFSET(C2268,$I$1-1,0))</f>
        <v>4.2135604999999979E-2</v>
      </c>
      <c r="F2268" s="8">
        <v>32195</v>
      </c>
      <c r="G2268" s="11">
        <f t="shared" ca="1" si="71"/>
        <v>8.9511649999999984E-2</v>
      </c>
    </row>
    <row r="2269" spans="1:7" ht="15">
      <c r="A2269" s="12">
        <v>40476</v>
      </c>
      <c r="B2269" s="82">
        <v>3.9095</v>
      </c>
      <c r="C2269" s="13">
        <f t="shared" si="70"/>
        <v>3.9094999999999998E-2</v>
      </c>
      <c r="D2269" s="91">
        <f ca="1">AVERAGE(C2269:OFFSET(C2269,$I$1-1,0))</f>
        <v>4.2165239999999979E-2</v>
      </c>
      <c r="F2269" s="8">
        <v>32196</v>
      </c>
      <c r="G2269" s="11">
        <f t="shared" ca="1" si="71"/>
        <v>8.9496599999999982E-2</v>
      </c>
    </row>
    <row r="2270" spans="1:7" ht="15">
      <c r="A2270" s="12">
        <v>40473</v>
      </c>
      <c r="B2270" s="82">
        <v>3.9293</v>
      </c>
      <c r="C2270" s="13">
        <f t="shared" si="70"/>
        <v>3.9293000000000002E-2</v>
      </c>
      <c r="D2270" s="91">
        <f ca="1">AVERAGE(C2270:OFFSET(C2270,$I$1-1,0))</f>
        <v>4.219883499999999E-2</v>
      </c>
      <c r="F2270" s="8">
        <v>32197</v>
      </c>
      <c r="G2270" s="11">
        <f t="shared" ca="1" si="71"/>
        <v>8.9478799999999997E-2</v>
      </c>
    </row>
    <row r="2271" spans="1:7" ht="15">
      <c r="A2271" s="12">
        <v>40472</v>
      </c>
      <c r="B2271" s="82">
        <v>3.9609000000000001</v>
      </c>
      <c r="C2271" s="13">
        <f t="shared" si="70"/>
        <v>3.9608999999999998E-2</v>
      </c>
      <c r="D2271" s="91">
        <f ca="1">AVERAGE(C2271:OFFSET(C2271,$I$1-1,0))</f>
        <v>4.2231439999999988E-2</v>
      </c>
      <c r="F2271" s="8">
        <v>32198</v>
      </c>
      <c r="G2271" s="11">
        <f t="shared" ca="1" si="71"/>
        <v>8.9465149999999979E-2</v>
      </c>
    </row>
    <row r="2272" spans="1:7" ht="15">
      <c r="A2272" s="12">
        <v>40471</v>
      </c>
      <c r="B2272" s="82">
        <v>3.8898999999999999</v>
      </c>
      <c r="C2272" s="13">
        <f t="shared" si="70"/>
        <v>3.8898999999999996E-2</v>
      </c>
      <c r="D2272" s="91">
        <f ca="1">AVERAGE(C2272:OFFSET(C2272,$I$1-1,0))</f>
        <v>4.2264749999999997E-2</v>
      </c>
      <c r="F2272" s="8">
        <v>32199</v>
      </c>
      <c r="G2272" s="11">
        <f t="shared" ca="1" si="71"/>
        <v>8.9453549999999979E-2</v>
      </c>
    </row>
    <row r="2273" spans="1:7" ht="15">
      <c r="A2273" s="12">
        <v>40470</v>
      </c>
      <c r="B2273" s="82">
        <v>3.9131</v>
      </c>
      <c r="C2273" s="13">
        <f t="shared" si="70"/>
        <v>3.9130999999999999E-2</v>
      </c>
      <c r="D2273" s="91">
        <f ca="1">AVERAGE(C2273:OFFSET(C2273,$I$1-1,0))</f>
        <v>4.2305854999999989E-2</v>
      </c>
      <c r="F2273" s="8">
        <v>32202</v>
      </c>
      <c r="G2273" s="11">
        <f t="shared" ca="1" si="71"/>
        <v>8.9431649999999974E-2</v>
      </c>
    </row>
    <row r="2274" spans="1:7" ht="15">
      <c r="A2274" s="12">
        <v>40469</v>
      </c>
      <c r="B2274" s="82">
        <v>3.9537</v>
      </c>
      <c r="C2274" s="13">
        <f t="shared" si="70"/>
        <v>3.9537000000000003E-2</v>
      </c>
      <c r="D2274" s="91">
        <f ca="1">AVERAGE(C2274:OFFSET(C2274,$I$1-1,0))</f>
        <v>4.2341054999999989E-2</v>
      </c>
      <c r="F2274" s="8">
        <v>32203</v>
      </c>
      <c r="G2274" s="11">
        <f t="shared" ca="1" si="71"/>
        <v>8.9413999999999966E-2</v>
      </c>
    </row>
    <row r="2275" spans="1:7" ht="15">
      <c r="A2275" s="12">
        <v>40466</v>
      </c>
      <c r="B2275" s="82">
        <v>3.9790999999999999</v>
      </c>
      <c r="C2275" s="13">
        <f t="shared" si="70"/>
        <v>3.9791E-2</v>
      </c>
      <c r="D2275" s="91">
        <f ca="1">AVERAGE(C2275:OFFSET(C2275,$I$1-1,0))</f>
        <v>4.2379939999999998E-2</v>
      </c>
      <c r="F2275" s="8">
        <v>32204</v>
      </c>
      <c r="G2275" s="11">
        <f t="shared" ca="1" si="71"/>
        <v>8.9394549999999948E-2</v>
      </c>
    </row>
    <row r="2276" spans="1:7" ht="15">
      <c r="A2276" s="12">
        <v>40465</v>
      </c>
      <c r="B2276" s="82">
        <v>3.9149000000000003</v>
      </c>
      <c r="C2276" s="13">
        <f t="shared" si="70"/>
        <v>3.9149000000000003E-2</v>
      </c>
      <c r="D2276" s="91">
        <f ca="1">AVERAGE(C2276:OFFSET(C2276,$I$1-1,0))</f>
        <v>4.2416735000000004E-2</v>
      </c>
      <c r="F2276" s="8">
        <v>32205</v>
      </c>
      <c r="G2276" s="11">
        <f t="shared" ca="1" si="71"/>
        <v>8.9373499999999967E-2</v>
      </c>
    </row>
    <row r="2277" spans="1:7" ht="15">
      <c r="A2277" s="12">
        <v>40464</v>
      </c>
      <c r="B2277" s="82">
        <v>3.8166000000000002</v>
      </c>
      <c r="C2277" s="13">
        <f t="shared" si="70"/>
        <v>3.8166000000000005E-2</v>
      </c>
      <c r="D2277" s="91">
        <f ca="1">AVERAGE(C2277:OFFSET(C2277,$I$1-1,0))</f>
        <v>4.2455265000000013E-2</v>
      </c>
      <c r="F2277" s="8">
        <v>32206</v>
      </c>
      <c r="G2277" s="11">
        <f t="shared" ca="1" si="71"/>
        <v>8.9351599999999962E-2</v>
      </c>
    </row>
    <row r="2278" spans="1:7" ht="15">
      <c r="A2278" s="12">
        <v>40463</v>
      </c>
      <c r="B2278" s="82">
        <v>3.8191999999999999</v>
      </c>
      <c r="C2278" s="13">
        <f t="shared" si="70"/>
        <v>3.8191999999999997E-2</v>
      </c>
      <c r="D2278" s="91">
        <f ca="1">AVERAGE(C2278:OFFSET(C2278,$I$1-1,0))</f>
        <v>4.2498810000000012E-2</v>
      </c>
      <c r="F2278" s="8">
        <v>32209</v>
      </c>
      <c r="G2278" s="11">
        <f t="shared" ca="1" si="71"/>
        <v>8.9332899999999979E-2</v>
      </c>
    </row>
    <row r="2279" spans="1:7" ht="15">
      <c r="A2279" s="12">
        <v>40462</v>
      </c>
      <c r="B2279" s="82">
        <v>3.7488999999999999</v>
      </c>
      <c r="C2279" s="13">
        <f t="shared" si="70"/>
        <v>3.7489000000000001E-2</v>
      </c>
      <c r="D2279" s="91">
        <f ca="1">AVERAGE(C2279:OFFSET(C2279,$I$1-1,0))</f>
        <v>4.2538305000000019E-2</v>
      </c>
      <c r="F2279" s="8">
        <v>32210</v>
      </c>
      <c r="G2279" s="11">
        <f t="shared" ca="1" si="71"/>
        <v>8.9305199999999973E-2</v>
      </c>
    </row>
    <row r="2280" spans="1:7" ht="15">
      <c r="A2280" s="12">
        <v>40459</v>
      </c>
      <c r="B2280" s="82">
        <v>3.7488999999999999</v>
      </c>
      <c r="C2280" s="13">
        <f t="shared" si="70"/>
        <v>3.7489000000000001E-2</v>
      </c>
      <c r="D2280" s="91">
        <f ca="1">AVERAGE(C2280:OFFSET(C2280,$I$1-1,0))</f>
        <v>4.2583015000000016E-2</v>
      </c>
      <c r="F2280" s="8">
        <v>32211</v>
      </c>
      <c r="G2280" s="11">
        <f t="shared" ca="1" si="71"/>
        <v>8.9277849999999978E-2</v>
      </c>
    </row>
    <row r="2281" spans="1:7" ht="15">
      <c r="A2281" s="12">
        <v>40458</v>
      </c>
      <c r="B2281" s="82">
        <v>3.7121</v>
      </c>
      <c r="C2281" s="13">
        <f t="shared" si="70"/>
        <v>3.7121000000000001E-2</v>
      </c>
      <c r="D2281" s="91">
        <f ca="1">AVERAGE(C2281:OFFSET(C2281,$I$1-1,0))</f>
        <v>4.2626975000000018E-2</v>
      </c>
      <c r="F2281" s="8">
        <v>32212</v>
      </c>
      <c r="G2281" s="11">
        <f t="shared" ca="1" si="71"/>
        <v>8.925369999999995E-2</v>
      </c>
    </row>
    <row r="2282" spans="1:7" ht="15">
      <c r="A2282" s="12">
        <v>40457</v>
      </c>
      <c r="B2282" s="82">
        <v>3.6747000000000001</v>
      </c>
      <c r="C2282" s="13">
        <f t="shared" si="70"/>
        <v>3.6747000000000002E-2</v>
      </c>
      <c r="D2282" s="91">
        <f ca="1">AVERAGE(C2282:OFFSET(C2282,$I$1-1,0))</f>
        <v>4.2673425000000015E-2</v>
      </c>
      <c r="F2282" s="8">
        <v>32213</v>
      </c>
      <c r="G2282" s="11">
        <f t="shared" ca="1" si="71"/>
        <v>8.9233649999999956E-2</v>
      </c>
    </row>
    <row r="2283" spans="1:7" ht="15">
      <c r="A2283" s="12">
        <v>40456</v>
      </c>
      <c r="B2283" s="82">
        <v>3.7471999999999999</v>
      </c>
      <c r="C2283" s="13">
        <f t="shared" si="70"/>
        <v>3.7471999999999998E-2</v>
      </c>
      <c r="D2283" s="91">
        <f ca="1">AVERAGE(C2283:OFFSET(C2283,$I$1-1,0))</f>
        <v>4.2720145000000015E-2</v>
      </c>
      <c r="F2283" s="8">
        <v>32216</v>
      </c>
      <c r="G2283" s="11">
        <f t="shared" ca="1" si="71"/>
        <v>8.9226249999999965E-2</v>
      </c>
    </row>
    <row r="2284" spans="1:7" ht="15">
      <c r="A2284" s="12">
        <v>40455</v>
      </c>
      <c r="B2284" s="82">
        <v>3.7061000000000002</v>
      </c>
      <c r="C2284" s="13">
        <f t="shared" si="70"/>
        <v>3.7061000000000004E-2</v>
      </c>
      <c r="D2284" s="91">
        <f ca="1">AVERAGE(C2284:OFFSET(C2284,$I$1-1,0))</f>
        <v>4.2764635000000009E-2</v>
      </c>
      <c r="F2284" s="8">
        <v>32217</v>
      </c>
      <c r="G2284" s="11">
        <f t="shared" ca="1" si="71"/>
        <v>8.921544999999996E-2</v>
      </c>
    </row>
    <row r="2285" spans="1:7" ht="15">
      <c r="A2285" s="12">
        <v>40452</v>
      </c>
      <c r="B2285" s="82">
        <v>3.7147000000000001</v>
      </c>
      <c r="C2285" s="13">
        <f t="shared" si="70"/>
        <v>3.7146999999999999E-2</v>
      </c>
      <c r="D2285" s="91">
        <f ca="1">AVERAGE(C2285:OFFSET(C2285,$I$1-1,0))</f>
        <v>4.2813800000000013E-2</v>
      </c>
      <c r="F2285" s="8">
        <v>32218</v>
      </c>
      <c r="G2285" s="11">
        <f t="shared" ca="1" si="71"/>
        <v>8.9210499999999956E-2</v>
      </c>
    </row>
    <row r="2286" spans="1:7" ht="15">
      <c r="A2286" s="12">
        <v>40451</v>
      </c>
      <c r="B2286" s="82">
        <v>3.6848999999999998</v>
      </c>
      <c r="C2286" s="13">
        <f t="shared" si="70"/>
        <v>3.6849E-2</v>
      </c>
      <c r="D2286" s="91">
        <f ca="1">AVERAGE(C2286:OFFSET(C2286,$I$1-1,0))</f>
        <v>4.2862235000000019E-2</v>
      </c>
      <c r="F2286" s="8">
        <v>32219</v>
      </c>
      <c r="G2286" s="11">
        <f t="shared" ca="1" si="71"/>
        <v>8.9205549999999967E-2</v>
      </c>
    </row>
    <row r="2287" spans="1:7" ht="15">
      <c r="A2287" s="12">
        <v>40450</v>
      </c>
      <c r="B2287" s="82">
        <v>3.6840999999999999</v>
      </c>
      <c r="C2287" s="13">
        <f t="shared" si="70"/>
        <v>3.6840999999999999E-2</v>
      </c>
      <c r="D2287" s="91">
        <f ca="1">AVERAGE(C2287:OFFSET(C2287,$I$1-1,0))</f>
        <v>4.2912155000000014E-2</v>
      </c>
      <c r="F2287" s="8">
        <v>32220</v>
      </c>
      <c r="G2287" s="11">
        <f t="shared" ca="1" si="71"/>
        <v>8.9208849999999965E-2</v>
      </c>
    </row>
    <row r="2288" spans="1:7" ht="15">
      <c r="A2288" s="12">
        <v>40449</v>
      </c>
      <c r="B2288" s="82">
        <v>3.6579000000000002</v>
      </c>
      <c r="C2288" s="13">
        <f t="shared" si="70"/>
        <v>3.6579E-2</v>
      </c>
      <c r="D2288" s="91">
        <f ca="1">AVERAGE(C2288:OFFSET(C2288,$I$1-1,0))</f>
        <v>4.2958300000000012E-2</v>
      </c>
      <c r="F2288" s="8">
        <v>32223</v>
      </c>
      <c r="G2288" s="11">
        <f t="shared" ca="1" si="71"/>
        <v>8.919744999999997E-2</v>
      </c>
    </row>
    <row r="2289" spans="1:7" ht="15">
      <c r="A2289" s="12">
        <v>40448</v>
      </c>
      <c r="B2289" s="82">
        <v>3.7180999999999997</v>
      </c>
      <c r="C2289" s="13">
        <f t="shared" si="70"/>
        <v>3.7180999999999999E-2</v>
      </c>
      <c r="D2289" s="91">
        <f ca="1">AVERAGE(C2289:OFFSET(C2289,$I$1-1,0))</f>
        <v>4.3005905000000011E-2</v>
      </c>
      <c r="F2289" s="8">
        <v>32224</v>
      </c>
      <c r="G2289" s="11">
        <f t="shared" ca="1" si="71"/>
        <v>8.9194599999999971E-2</v>
      </c>
    </row>
    <row r="2290" spans="1:7" ht="15">
      <c r="A2290" s="12">
        <v>40445</v>
      </c>
      <c r="B2290" s="82">
        <v>3.794</v>
      </c>
      <c r="C2290" s="13">
        <f t="shared" si="70"/>
        <v>3.7940000000000002E-2</v>
      </c>
      <c r="D2290" s="91">
        <f ca="1">AVERAGE(C2290:OFFSET(C2290,$I$1-1,0))</f>
        <v>4.3047930000000019E-2</v>
      </c>
      <c r="F2290" s="8">
        <v>32225</v>
      </c>
      <c r="G2290" s="11">
        <f t="shared" ca="1" si="71"/>
        <v>8.9195149999999987E-2</v>
      </c>
    </row>
    <row r="2291" spans="1:7" ht="15">
      <c r="A2291" s="12">
        <v>40444</v>
      </c>
      <c r="B2291" s="82">
        <v>3.7301000000000002</v>
      </c>
      <c r="C2291" s="13">
        <f t="shared" si="70"/>
        <v>3.7301000000000001E-2</v>
      </c>
      <c r="D2291" s="91">
        <f ca="1">AVERAGE(C2291:OFFSET(C2291,$I$1-1,0))</f>
        <v>4.3081105000000015E-2</v>
      </c>
      <c r="F2291" s="8">
        <v>32226</v>
      </c>
      <c r="G2291" s="11">
        <f t="shared" ca="1" si="71"/>
        <v>8.9199249999999994E-2</v>
      </c>
    </row>
    <row r="2292" spans="1:7" ht="15">
      <c r="A2292" s="12">
        <v>40443</v>
      </c>
      <c r="B2292" s="82">
        <v>3.7499000000000002</v>
      </c>
      <c r="C2292" s="13">
        <f t="shared" si="70"/>
        <v>3.7499000000000005E-2</v>
      </c>
      <c r="D2292" s="91">
        <f ca="1">AVERAGE(C2292:OFFSET(C2292,$I$1-1,0))</f>
        <v>4.3115420000000008E-2</v>
      </c>
      <c r="F2292" s="8">
        <v>32227</v>
      </c>
      <c r="G2292" s="11">
        <f t="shared" ca="1" si="71"/>
        <v>8.9198050000000001E-2</v>
      </c>
    </row>
    <row r="2293" spans="1:7" ht="15">
      <c r="A2293" s="12">
        <v>40442</v>
      </c>
      <c r="B2293" s="82">
        <v>3.7845</v>
      </c>
      <c r="C2293" s="13">
        <f t="shared" si="70"/>
        <v>3.7844999999999997E-2</v>
      </c>
      <c r="D2293" s="91">
        <f ca="1">AVERAGE(C2293:OFFSET(C2293,$I$1-1,0))</f>
        <v>4.3154140000000007E-2</v>
      </c>
      <c r="F2293" s="8">
        <v>32230</v>
      </c>
      <c r="G2293" s="11">
        <f t="shared" ca="1" si="71"/>
        <v>8.9203199999999996E-2</v>
      </c>
    </row>
    <row r="2294" spans="1:7" ht="15">
      <c r="A2294" s="12">
        <v>40441</v>
      </c>
      <c r="B2294" s="82">
        <v>3.8757000000000001</v>
      </c>
      <c r="C2294" s="13">
        <f t="shared" si="70"/>
        <v>3.8757E-2</v>
      </c>
      <c r="D2294" s="91">
        <f ca="1">AVERAGE(C2294:OFFSET(C2294,$I$1-1,0))</f>
        <v>4.3190985000000001E-2</v>
      </c>
      <c r="F2294" s="8">
        <v>32231</v>
      </c>
      <c r="G2294" s="11">
        <f t="shared" ca="1" si="71"/>
        <v>8.9204199999999984E-2</v>
      </c>
    </row>
    <row r="2295" spans="1:7" ht="15">
      <c r="A2295" s="12">
        <v>40438</v>
      </c>
      <c r="B2295" s="82">
        <v>3.9032999999999998</v>
      </c>
      <c r="C2295" s="13">
        <f t="shared" si="70"/>
        <v>3.9032999999999998E-2</v>
      </c>
      <c r="D2295" s="91">
        <f ca="1">AVERAGE(C2295:OFFSET(C2295,$I$1-1,0))</f>
        <v>4.3221280000000001E-2</v>
      </c>
      <c r="F2295" s="8">
        <v>32232</v>
      </c>
      <c r="G2295" s="11">
        <f t="shared" ca="1" si="71"/>
        <v>8.9208749999999989E-2</v>
      </c>
    </row>
    <row r="2296" spans="1:7" ht="15">
      <c r="A2296" s="12">
        <v>40437</v>
      </c>
      <c r="B2296" s="82">
        <v>3.9247999999999998</v>
      </c>
      <c r="C2296" s="13">
        <f t="shared" si="70"/>
        <v>3.9247999999999998E-2</v>
      </c>
      <c r="D2296" s="91">
        <f ca="1">AVERAGE(C2296:OFFSET(C2296,$I$1-1,0))</f>
        <v>4.3251160000000004E-2</v>
      </c>
      <c r="F2296" s="8">
        <v>32233</v>
      </c>
      <c r="G2296" s="11">
        <f t="shared" ca="1" si="71"/>
        <v>8.9222199999999988E-2</v>
      </c>
    </row>
    <row r="2297" spans="1:7" ht="15">
      <c r="A2297" s="12">
        <v>40436</v>
      </c>
      <c r="B2297" s="82">
        <v>3.8712999999999997</v>
      </c>
      <c r="C2297" s="13">
        <f t="shared" si="70"/>
        <v>3.8712999999999997E-2</v>
      </c>
      <c r="D2297" s="91">
        <f ca="1">AVERAGE(C2297:OFFSET(C2297,$I$1-1,0))</f>
        <v>4.328021E-2</v>
      </c>
      <c r="F2297" s="8">
        <v>32237</v>
      </c>
      <c r="G2297" s="11">
        <f t="shared" ca="1" si="71"/>
        <v>8.9243100000000006E-2</v>
      </c>
    </row>
    <row r="2298" spans="1:7" ht="15">
      <c r="A2298" s="12">
        <v>40435</v>
      </c>
      <c r="B2298" s="82">
        <v>3.7993000000000001</v>
      </c>
      <c r="C2298" s="13">
        <f t="shared" si="70"/>
        <v>3.7992999999999999E-2</v>
      </c>
      <c r="D2298" s="91">
        <f ca="1">AVERAGE(C2298:OFFSET(C2298,$I$1-1,0))</f>
        <v>4.3307564999999985E-2</v>
      </c>
      <c r="F2298" s="8">
        <v>32238</v>
      </c>
      <c r="G2298" s="11">
        <f t="shared" ca="1" si="71"/>
        <v>8.9262950000000008E-2</v>
      </c>
    </row>
    <row r="2299" spans="1:7" ht="15">
      <c r="A2299" s="12">
        <v>40434</v>
      </c>
      <c r="B2299" s="82">
        <v>3.8483000000000001</v>
      </c>
      <c r="C2299" s="13">
        <f t="shared" si="70"/>
        <v>3.8483000000000003E-2</v>
      </c>
      <c r="D2299" s="91">
        <f ca="1">AVERAGE(C2299:OFFSET(C2299,$I$1-1,0))</f>
        <v>4.3336294999999997E-2</v>
      </c>
      <c r="F2299" s="8">
        <v>32239</v>
      </c>
      <c r="G2299" s="11">
        <f t="shared" ca="1" si="71"/>
        <v>8.9281699999999992E-2</v>
      </c>
    </row>
    <row r="2300" spans="1:7" ht="15">
      <c r="A2300" s="12">
        <v>40431</v>
      </c>
      <c r="B2300" s="82">
        <v>3.8687</v>
      </c>
      <c r="C2300" s="13">
        <f t="shared" si="70"/>
        <v>3.8686999999999999E-2</v>
      </c>
      <c r="D2300" s="91">
        <f ca="1">AVERAGE(C2300:OFFSET(C2300,$I$1-1,0))</f>
        <v>4.3363094999999997E-2</v>
      </c>
      <c r="F2300" s="8">
        <v>32240</v>
      </c>
      <c r="G2300" s="11">
        <f t="shared" ca="1" si="71"/>
        <v>8.9296600000000004E-2</v>
      </c>
    </row>
    <row r="2301" spans="1:7" ht="15">
      <c r="A2301" s="12">
        <v>40430</v>
      </c>
      <c r="B2301" s="82">
        <v>3.8387000000000002</v>
      </c>
      <c r="C2301" s="13">
        <f t="shared" si="70"/>
        <v>3.8387000000000004E-2</v>
      </c>
      <c r="D2301" s="91">
        <f ca="1">AVERAGE(C2301:OFFSET(C2301,$I$1-1,0))</f>
        <v>4.3389394999999997E-2</v>
      </c>
      <c r="F2301" s="8">
        <v>32241</v>
      </c>
      <c r="G2301" s="11">
        <f t="shared" ca="1" si="71"/>
        <v>8.9306750000000032E-2</v>
      </c>
    </row>
    <row r="2302" spans="1:7" ht="15">
      <c r="A2302" s="12">
        <v>40429</v>
      </c>
      <c r="B2302" s="82">
        <v>3.7294</v>
      </c>
      <c r="C2302" s="13">
        <f t="shared" si="70"/>
        <v>3.7294000000000001E-2</v>
      </c>
      <c r="D2302" s="91">
        <f ca="1">AVERAGE(C2302:OFFSET(C2302,$I$1-1,0))</f>
        <v>4.3414049999999989E-2</v>
      </c>
      <c r="F2302" s="8">
        <v>32244</v>
      </c>
      <c r="G2302" s="11">
        <f t="shared" ca="1" si="71"/>
        <v>8.9325400000000013E-2</v>
      </c>
    </row>
    <row r="2303" spans="1:7" ht="15">
      <c r="A2303" s="12">
        <v>40428</v>
      </c>
      <c r="B2303" s="82">
        <v>3.6616</v>
      </c>
      <c r="C2303" s="13">
        <f t="shared" si="70"/>
        <v>3.6616000000000003E-2</v>
      </c>
      <c r="D2303" s="91">
        <f ca="1">AVERAGE(C2303:OFFSET(C2303,$I$1-1,0))</f>
        <v>4.3440154999999987E-2</v>
      </c>
      <c r="F2303" s="8">
        <v>32245</v>
      </c>
      <c r="G2303" s="11">
        <f t="shared" ca="1" si="71"/>
        <v>8.9342350000000029E-2</v>
      </c>
    </row>
    <row r="2304" spans="1:7" ht="15">
      <c r="A2304" s="12">
        <v>40427</v>
      </c>
      <c r="B2304" s="82">
        <v>3.7837000000000001</v>
      </c>
      <c r="C2304" s="13">
        <f t="shared" si="70"/>
        <v>3.7837000000000003E-2</v>
      </c>
      <c r="D2304" s="91">
        <f ca="1">AVERAGE(C2304:OFFSET(C2304,$I$1-1,0))</f>
        <v>4.3470749999999982E-2</v>
      </c>
      <c r="F2304" s="8">
        <v>32246</v>
      </c>
      <c r="G2304" s="11">
        <f t="shared" ca="1" si="71"/>
        <v>8.9356700000000011E-2</v>
      </c>
    </row>
    <row r="2305" spans="1:7" ht="15">
      <c r="A2305" s="12">
        <v>40424</v>
      </c>
      <c r="B2305" s="82">
        <v>3.7810999999999999</v>
      </c>
      <c r="C2305" s="13">
        <f t="shared" si="70"/>
        <v>3.7810999999999997E-2</v>
      </c>
      <c r="D2305" s="91">
        <f ca="1">AVERAGE(C2305:OFFSET(C2305,$I$1-1,0))</f>
        <v>4.3491149999999985E-2</v>
      </c>
      <c r="F2305" s="8">
        <v>32247</v>
      </c>
      <c r="G2305" s="11">
        <f t="shared" ca="1" si="71"/>
        <v>8.9379450000000027E-2</v>
      </c>
    </row>
    <row r="2306" spans="1:7" ht="15">
      <c r="A2306" s="12">
        <v>40423</v>
      </c>
      <c r="B2306" s="82">
        <v>3.7141000000000002</v>
      </c>
      <c r="C2306" s="13">
        <f t="shared" si="70"/>
        <v>3.7141E-2</v>
      </c>
      <c r="D2306" s="91">
        <f ca="1">AVERAGE(C2306:OFFSET(C2306,$I$1-1,0))</f>
        <v>4.3512084999999985E-2</v>
      </c>
      <c r="F2306" s="8">
        <v>32248</v>
      </c>
      <c r="G2306" s="11">
        <f t="shared" ca="1" si="71"/>
        <v>8.9402300000000032E-2</v>
      </c>
    </row>
    <row r="2307" spans="1:7" ht="15">
      <c r="A2307" s="12">
        <v>40422</v>
      </c>
      <c r="B2307" s="82">
        <v>3.6457000000000002</v>
      </c>
      <c r="C2307" s="13">
        <f t="shared" si="70"/>
        <v>3.6457000000000003E-2</v>
      </c>
      <c r="D2307" s="91">
        <f ca="1">AVERAGE(C2307:OFFSET(C2307,$I$1-1,0))</f>
        <v>4.3538139999999982E-2</v>
      </c>
      <c r="F2307" s="8">
        <v>32251</v>
      </c>
      <c r="G2307" s="11">
        <f t="shared" ca="1" si="71"/>
        <v>8.942935000000006E-2</v>
      </c>
    </row>
    <row r="2308" spans="1:7" ht="15">
      <c r="A2308" s="12">
        <v>40421</v>
      </c>
      <c r="B2308" s="82">
        <v>3.5154999999999998</v>
      </c>
      <c r="C2308" s="13">
        <f t="shared" si="70"/>
        <v>3.5154999999999999E-2</v>
      </c>
      <c r="D2308" s="91">
        <f ca="1">AVERAGE(C2308:OFFSET(C2308,$I$1-1,0))</f>
        <v>4.3567524999999982E-2</v>
      </c>
      <c r="F2308" s="8">
        <v>32252</v>
      </c>
      <c r="G2308" s="11">
        <f t="shared" ca="1" si="71"/>
        <v>8.9456400000000047E-2</v>
      </c>
    </row>
    <row r="2309" spans="1:7" ht="15">
      <c r="A2309" s="12">
        <v>40420</v>
      </c>
      <c r="B2309" s="82">
        <v>3.5808999999999997</v>
      </c>
      <c r="C2309" s="13">
        <f t="shared" ref="C2309:C2372" si="72">B2309/100</f>
        <v>3.5809000000000001E-2</v>
      </c>
      <c r="D2309" s="91">
        <f ca="1">AVERAGE(C2309:OFFSET(C2309,$I$1-1,0))</f>
        <v>4.3604059999999986E-2</v>
      </c>
      <c r="F2309" s="8">
        <v>32253</v>
      </c>
      <c r="G2309" s="11">
        <f t="shared" ca="1" si="71"/>
        <v>8.948290000000006E-2</v>
      </c>
    </row>
    <row r="2310" spans="1:7" ht="15">
      <c r="A2310" s="12">
        <v>40417</v>
      </c>
      <c r="B2310" s="82">
        <v>3.6896</v>
      </c>
      <c r="C2310" s="13">
        <f t="shared" si="72"/>
        <v>3.6895999999999998E-2</v>
      </c>
      <c r="D2310" s="91">
        <f ca="1">AVERAGE(C2310:OFFSET(C2310,$I$1-1,0))</f>
        <v>4.3638834999999994E-2</v>
      </c>
      <c r="F2310" s="8">
        <v>32254</v>
      </c>
      <c r="G2310" s="11">
        <f t="shared" ref="G2310:G2373" ca="1" si="73">VLOOKUP($F2310,$A$5:$D$10419,4,FALSE)</f>
        <v>8.9512750000000058E-2</v>
      </c>
    </row>
    <row r="2311" spans="1:7" ht="15">
      <c r="A2311" s="12">
        <v>40416</v>
      </c>
      <c r="B2311" s="82">
        <v>3.5114999999999998</v>
      </c>
      <c r="C2311" s="13">
        <f t="shared" si="72"/>
        <v>3.5115E-2</v>
      </c>
      <c r="D2311" s="91">
        <f ca="1">AVERAGE(C2311:OFFSET(C2311,$I$1-1,0))</f>
        <v>4.3669094999999991E-2</v>
      </c>
      <c r="F2311" s="8">
        <v>32255</v>
      </c>
      <c r="G2311" s="11">
        <f t="shared" ca="1" si="73"/>
        <v>8.9541150000000055E-2</v>
      </c>
    </row>
    <row r="2312" spans="1:7" ht="15">
      <c r="A2312" s="12">
        <v>40415</v>
      </c>
      <c r="B2312" s="82">
        <v>3.5695000000000001</v>
      </c>
      <c r="C2312" s="13">
        <f t="shared" si="72"/>
        <v>3.5695000000000005E-2</v>
      </c>
      <c r="D2312" s="91">
        <f ca="1">AVERAGE(C2312:OFFSET(C2312,$I$1-1,0))</f>
        <v>4.3707389999999985E-2</v>
      </c>
      <c r="F2312" s="8">
        <v>32258</v>
      </c>
      <c r="G2312" s="11">
        <f t="shared" ca="1" si="73"/>
        <v>8.9572100000000057E-2</v>
      </c>
    </row>
    <row r="2313" spans="1:7" ht="15">
      <c r="A2313" s="12">
        <v>40414</v>
      </c>
      <c r="B2313" s="82">
        <v>3.5605000000000002</v>
      </c>
      <c r="C2313" s="13">
        <f t="shared" si="72"/>
        <v>3.5605000000000005E-2</v>
      </c>
      <c r="D2313" s="91">
        <f ca="1">AVERAGE(C2313:OFFSET(C2313,$I$1-1,0))</f>
        <v>4.3743794999999988E-2</v>
      </c>
      <c r="F2313" s="8">
        <v>32259</v>
      </c>
      <c r="G2313" s="11">
        <f t="shared" ca="1" si="73"/>
        <v>8.959985000000005E-2</v>
      </c>
    </row>
    <row r="2314" spans="1:7" ht="15">
      <c r="A2314" s="12">
        <v>40413</v>
      </c>
      <c r="B2314" s="82">
        <v>3.6617999999999999</v>
      </c>
      <c r="C2314" s="13">
        <f t="shared" si="72"/>
        <v>3.6617999999999998E-2</v>
      </c>
      <c r="D2314" s="91">
        <f ca="1">AVERAGE(C2314:OFFSET(C2314,$I$1-1,0))</f>
        <v>4.3778629999999985E-2</v>
      </c>
      <c r="F2314" s="8">
        <v>32260</v>
      </c>
      <c r="G2314" s="11">
        <f t="shared" ca="1" si="73"/>
        <v>8.9624950000000064E-2</v>
      </c>
    </row>
    <row r="2315" spans="1:7" ht="15">
      <c r="A2315" s="12">
        <v>40410</v>
      </c>
      <c r="B2315" s="82">
        <v>3.6600999999999999</v>
      </c>
      <c r="C2315" s="13">
        <f t="shared" si="72"/>
        <v>3.6601000000000002E-2</v>
      </c>
      <c r="D2315" s="91">
        <f ca="1">AVERAGE(C2315:OFFSET(C2315,$I$1-1,0))</f>
        <v>4.3809224999999993E-2</v>
      </c>
      <c r="F2315" s="8">
        <v>32261</v>
      </c>
      <c r="G2315" s="11">
        <f t="shared" ca="1" si="73"/>
        <v>8.9656800000000064E-2</v>
      </c>
    </row>
    <row r="2316" spans="1:7" ht="15">
      <c r="A2316" s="12">
        <v>40409</v>
      </c>
      <c r="B2316" s="82">
        <v>3.6543000000000001</v>
      </c>
      <c r="C2316" s="13">
        <f t="shared" si="72"/>
        <v>3.6542999999999999E-2</v>
      </c>
      <c r="D2316" s="91">
        <f ca="1">AVERAGE(C2316:OFFSET(C2316,$I$1-1,0))</f>
        <v>4.3843800000000002E-2</v>
      </c>
      <c r="F2316" s="8">
        <v>32262</v>
      </c>
      <c r="G2316" s="11">
        <f t="shared" ca="1" si="73"/>
        <v>8.9684800000000051E-2</v>
      </c>
    </row>
    <row r="2317" spans="1:7" ht="15">
      <c r="A2317" s="12">
        <v>40408</v>
      </c>
      <c r="B2317" s="82">
        <v>3.7330999999999999</v>
      </c>
      <c r="C2317" s="13">
        <f t="shared" si="72"/>
        <v>3.7330999999999996E-2</v>
      </c>
      <c r="D2317" s="91">
        <f ca="1">AVERAGE(C2317:OFFSET(C2317,$I$1-1,0))</f>
        <v>4.3880629999999997E-2</v>
      </c>
      <c r="F2317" s="8">
        <v>32265</v>
      </c>
      <c r="G2317" s="11">
        <f t="shared" ca="1" si="73"/>
        <v>8.9715800000000054E-2</v>
      </c>
    </row>
    <row r="2318" spans="1:7" ht="15">
      <c r="A2318" s="12">
        <v>40407</v>
      </c>
      <c r="B2318" s="82">
        <v>3.7631999999999999</v>
      </c>
      <c r="C2318" s="13">
        <f t="shared" si="72"/>
        <v>3.7631999999999999E-2</v>
      </c>
      <c r="D2318" s="91">
        <f ca="1">AVERAGE(C2318:OFFSET(C2318,$I$1-1,0))</f>
        <v>4.3914595000000001E-2</v>
      </c>
      <c r="F2318" s="8">
        <v>32266</v>
      </c>
      <c r="G2318" s="11">
        <f t="shared" ca="1" si="73"/>
        <v>8.9740100000000031E-2</v>
      </c>
    </row>
    <row r="2319" spans="1:7" ht="15">
      <c r="A2319" s="12">
        <v>40406</v>
      </c>
      <c r="B2319" s="82">
        <v>3.7109999999999999</v>
      </c>
      <c r="C2319" s="13">
        <f t="shared" si="72"/>
        <v>3.7109999999999997E-2</v>
      </c>
      <c r="D2319" s="91">
        <f ca="1">AVERAGE(C2319:OFFSET(C2319,$I$1-1,0))</f>
        <v>4.3947054999999999E-2</v>
      </c>
      <c r="F2319" s="8">
        <v>32267</v>
      </c>
      <c r="G2319" s="11">
        <f t="shared" ca="1" si="73"/>
        <v>8.9766200000000046E-2</v>
      </c>
    </row>
    <row r="2320" spans="1:7" ht="15">
      <c r="A2320" s="12">
        <v>40403</v>
      </c>
      <c r="B2320" s="82">
        <v>3.8538000000000001</v>
      </c>
      <c r="C2320" s="13">
        <f t="shared" si="72"/>
        <v>3.8538000000000003E-2</v>
      </c>
      <c r="D2320" s="91">
        <f ca="1">AVERAGE(C2320:OFFSET(C2320,$I$1-1,0))</f>
        <v>4.3981469999999995E-2</v>
      </c>
      <c r="F2320" s="8">
        <v>32268</v>
      </c>
      <c r="G2320" s="11">
        <f t="shared" ca="1" si="73"/>
        <v>8.9792950000000024E-2</v>
      </c>
    </row>
    <row r="2321" spans="1:7" ht="15">
      <c r="A2321" s="12">
        <v>40402</v>
      </c>
      <c r="B2321" s="82">
        <v>3.9476</v>
      </c>
      <c r="C2321" s="13">
        <f t="shared" si="72"/>
        <v>3.9475999999999997E-2</v>
      </c>
      <c r="D2321" s="91">
        <f ca="1">AVERAGE(C2321:OFFSET(C2321,$I$1-1,0))</f>
        <v>4.4008650000000003E-2</v>
      </c>
      <c r="F2321" s="8">
        <v>32269</v>
      </c>
      <c r="G2321" s="11">
        <f t="shared" ca="1" si="73"/>
        <v>8.9819650000000029E-2</v>
      </c>
    </row>
    <row r="2322" spans="1:7" ht="15">
      <c r="A2322" s="12">
        <v>40401</v>
      </c>
      <c r="B2322" s="82">
        <v>3.9188000000000001</v>
      </c>
      <c r="C2322" s="13">
        <f t="shared" si="72"/>
        <v>3.9188000000000001E-2</v>
      </c>
      <c r="D2322" s="91">
        <f ca="1">AVERAGE(C2322:OFFSET(C2322,$I$1-1,0))</f>
        <v>4.4031189999999991E-2</v>
      </c>
      <c r="F2322" s="8">
        <v>32272</v>
      </c>
      <c r="G2322" s="11">
        <f t="shared" ca="1" si="73"/>
        <v>8.9841850000000015E-2</v>
      </c>
    </row>
    <row r="2323" spans="1:7" ht="15">
      <c r="A2323" s="12">
        <v>40400</v>
      </c>
      <c r="B2323" s="82">
        <v>4.0044000000000004</v>
      </c>
      <c r="C2323" s="13">
        <f t="shared" si="72"/>
        <v>4.0044000000000003E-2</v>
      </c>
      <c r="D2323" s="91">
        <f ca="1">AVERAGE(C2323:OFFSET(C2323,$I$1-1,0))</f>
        <v>4.4055215000000009E-2</v>
      </c>
      <c r="F2323" s="8">
        <v>32273</v>
      </c>
      <c r="G2323" s="11">
        <f t="shared" ca="1" si="73"/>
        <v>8.9861750000000032E-2</v>
      </c>
    </row>
    <row r="2324" spans="1:7" ht="15">
      <c r="A2324" s="12">
        <v>40399</v>
      </c>
      <c r="B2324" s="82">
        <v>4.0164999999999997</v>
      </c>
      <c r="C2324" s="13">
        <f t="shared" si="72"/>
        <v>4.0164999999999999E-2</v>
      </c>
      <c r="D2324" s="91">
        <f ca="1">AVERAGE(C2324:OFFSET(C2324,$I$1-1,0))</f>
        <v>4.4071435000000013E-2</v>
      </c>
      <c r="F2324" s="8">
        <v>32274</v>
      </c>
      <c r="G2324" s="11">
        <f t="shared" ca="1" si="73"/>
        <v>8.9883050000000034E-2</v>
      </c>
    </row>
    <row r="2325" spans="1:7" ht="15">
      <c r="A2325" s="12">
        <v>40396</v>
      </c>
      <c r="B2325" s="82">
        <v>3.9939999999999998</v>
      </c>
      <c r="C2325" s="13">
        <f t="shared" si="72"/>
        <v>3.9939999999999996E-2</v>
      </c>
      <c r="D2325" s="91">
        <f ca="1">AVERAGE(C2325:OFFSET(C2325,$I$1-1,0))</f>
        <v>4.4083630000000013E-2</v>
      </c>
      <c r="F2325" s="8">
        <v>32275</v>
      </c>
      <c r="G2325" s="11">
        <f t="shared" ca="1" si="73"/>
        <v>8.9902300000000046E-2</v>
      </c>
    </row>
    <row r="2326" spans="1:7" ht="15">
      <c r="A2326" s="12">
        <v>40395</v>
      </c>
      <c r="B2326" s="82">
        <v>4.0505000000000004</v>
      </c>
      <c r="C2326" s="13">
        <f t="shared" si="72"/>
        <v>4.0505000000000006E-2</v>
      </c>
      <c r="D2326" s="91">
        <f ca="1">AVERAGE(C2326:OFFSET(C2326,$I$1-1,0))</f>
        <v>4.4095195000000018E-2</v>
      </c>
      <c r="F2326" s="8">
        <v>32276</v>
      </c>
      <c r="G2326" s="11">
        <f t="shared" ca="1" si="73"/>
        <v>8.991635000000002E-2</v>
      </c>
    </row>
    <row r="2327" spans="1:7" ht="15">
      <c r="A2327" s="12">
        <v>40394</v>
      </c>
      <c r="B2327" s="82">
        <v>4.0795000000000003</v>
      </c>
      <c r="C2327" s="13">
        <f t="shared" si="72"/>
        <v>4.0795000000000005E-2</v>
      </c>
      <c r="D2327" s="91">
        <f ca="1">AVERAGE(C2327:OFFSET(C2327,$I$1-1,0))</f>
        <v>4.4109435000000016E-2</v>
      </c>
      <c r="F2327" s="8">
        <v>32279</v>
      </c>
      <c r="G2327" s="11">
        <f t="shared" ca="1" si="73"/>
        <v>8.9929350000000033E-2</v>
      </c>
    </row>
    <row r="2328" spans="1:7" ht="15">
      <c r="A2328" s="12">
        <v>40393</v>
      </c>
      <c r="B2328" s="82">
        <v>4.0488</v>
      </c>
      <c r="C2328" s="13">
        <f t="shared" si="72"/>
        <v>4.0487999999999996E-2</v>
      </c>
      <c r="D2328" s="91">
        <f ca="1">AVERAGE(C2328:OFFSET(C2328,$I$1-1,0))</f>
        <v>4.4118395000000012E-2</v>
      </c>
      <c r="F2328" s="8">
        <v>32280</v>
      </c>
      <c r="G2328" s="11">
        <f t="shared" ca="1" si="73"/>
        <v>8.9949550000000031E-2</v>
      </c>
    </row>
    <row r="2329" spans="1:7" ht="15">
      <c r="A2329" s="12">
        <v>40392</v>
      </c>
      <c r="B2329" s="82">
        <v>4.0618999999999996</v>
      </c>
      <c r="C2329" s="13">
        <f t="shared" si="72"/>
        <v>4.0618999999999995E-2</v>
      </c>
      <c r="D2329" s="91">
        <f ca="1">AVERAGE(C2329:OFFSET(C2329,$I$1-1,0))</f>
        <v>4.4129750000000009E-2</v>
      </c>
      <c r="F2329" s="8">
        <v>32281</v>
      </c>
      <c r="G2329" s="11">
        <f t="shared" ca="1" si="73"/>
        <v>8.9972900000000036E-2</v>
      </c>
    </row>
    <row r="2330" spans="1:7" ht="15">
      <c r="A2330" s="12">
        <v>40389</v>
      </c>
      <c r="B2330" s="82">
        <v>3.9881000000000002</v>
      </c>
      <c r="C2330" s="13">
        <f t="shared" si="72"/>
        <v>3.9881E-2</v>
      </c>
      <c r="D2330" s="91">
        <f ca="1">AVERAGE(C2330:OFFSET(C2330,$I$1-1,0))</f>
        <v>4.4144900000000015E-2</v>
      </c>
      <c r="F2330" s="8">
        <v>32282</v>
      </c>
      <c r="G2330" s="11">
        <f t="shared" ca="1" si="73"/>
        <v>8.9991850000000012E-2</v>
      </c>
    </row>
    <row r="2331" spans="1:7" ht="15">
      <c r="A2331" s="12">
        <v>40388</v>
      </c>
      <c r="B2331" s="82">
        <v>4.0777999999999999</v>
      </c>
      <c r="C2331" s="13">
        <f t="shared" si="72"/>
        <v>4.0778000000000002E-2</v>
      </c>
      <c r="D2331" s="91">
        <f ca="1">AVERAGE(C2331:OFFSET(C2331,$I$1-1,0))</f>
        <v>4.4160110000000016E-2</v>
      </c>
      <c r="F2331" s="8">
        <v>32283</v>
      </c>
      <c r="G2331" s="11">
        <f t="shared" ca="1" si="73"/>
        <v>9.0008100000000035E-2</v>
      </c>
    </row>
    <row r="2332" spans="1:7" ht="15">
      <c r="A2332" s="12">
        <v>40387</v>
      </c>
      <c r="B2332" s="82">
        <v>4.0637999999999996</v>
      </c>
      <c r="C2332" s="13">
        <f t="shared" si="72"/>
        <v>4.0637999999999994E-2</v>
      </c>
      <c r="D2332" s="91">
        <f ca="1">AVERAGE(C2332:OFFSET(C2332,$I$1-1,0))</f>
        <v>4.4168030000000025E-2</v>
      </c>
      <c r="F2332" s="8">
        <v>32286</v>
      </c>
      <c r="G2332" s="11">
        <f t="shared" ca="1" si="73"/>
        <v>9.0024650000000039E-2</v>
      </c>
    </row>
    <row r="2333" spans="1:7" ht="15">
      <c r="A2333" s="12">
        <v>40386</v>
      </c>
      <c r="B2333" s="82">
        <v>4.0787000000000004</v>
      </c>
      <c r="C2333" s="13">
        <f t="shared" si="72"/>
        <v>4.0787000000000004E-2</v>
      </c>
      <c r="D2333" s="91">
        <f ca="1">AVERAGE(C2333:OFFSET(C2333,$I$1-1,0))</f>
        <v>4.4175215000000018E-2</v>
      </c>
      <c r="F2333" s="8">
        <v>32287</v>
      </c>
      <c r="G2333" s="11">
        <f t="shared" ca="1" si="73"/>
        <v>9.004445000000004E-2</v>
      </c>
    </row>
    <row r="2334" spans="1:7" ht="15">
      <c r="A2334" s="12">
        <v>40385</v>
      </c>
      <c r="B2334" s="82">
        <v>4.0185000000000004</v>
      </c>
      <c r="C2334" s="13">
        <f t="shared" si="72"/>
        <v>4.0185000000000005E-2</v>
      </c>
      <c r="D2334" s="91">
        <f ca="1">AVERAGE(C2334:OFFSET(C2334,$I$1-1,0))</f>
        <v>4.4179565000000025E-2</v>
      </c>
      <c r="F2334" s="8">
        <v>32288</v>
      </c>
      <c r="G2334" s="11">
        <f t="shared" ca="1" si="73"/>
        <v>9.0062350000000041E-2</v>
      </c>
    </row>
    <row r="2335" spans="1:7" ht="15">
      <c r="A2335" s="12">
        <v>40382</v>
      </c>
      <c r="B2335" s="82">
        <v>4.0141999999999998</v>
      </c>
      <c r="C2335" s="13">
        <f t="shared" si="72"/>
        <v>4.0141999999999997E-2</v>
      </c>
      <c r="D2335" s="91">
        <f ca="1">AVERAGE(C2335:OFFSET(C2335,$I$1-1,0))</f>
        <v>4.4188615000000021E-2</v>
      </c>
      <c r="F2335" s="8">
        <v>32289</v>
      </c>
      <c r="G2335" s="11">
        <f t="shared" ca="1" si="73"/>
        <v>9.0083600000000028E-2</v>
      </c>
    </row>
    <row r="2336" spans="1:7" ht="15">
      <c r="A2336" s="12">
        <v>40381</v>
      </c>
      <c r="B2336" s="82">
        <v>3.9497999999999998</v>
      </c>
      <c r="C2336" s="13">
        <f t="shared" si="72"/>
        <v>3.9497999999999998E-2</v>
      </c>
      <c r="D2336" s="91">
        <f ca="1">AVERAGE(C2336:OFFSET(C2336,$I$1-1,0))</f>
        <v>4.4200120000000037E-2</v>
      </c>
      <c r="F2336" s="8">
        <v>32290</v>
      </c>
      <c r="G2336" s="11">
        <f t="shared" ca="1" si="73"/>
        <v>9.0102900000000041E-2</v>
      </c>
    </row>
    <row r="2337" spans="1:7" ht="15">
      <c r="A2337" s="12">
        <v>40380</v>
      </c>
      <c r="B2337" s="82">
        <v>3.8889</v>
      </c>
      <c r="C2337" s="13">
        <f t="shared" si="72"/>
        <v>3.8889E-2</v>
      </c>
      <c r="D2337" s="91">
        <f ca="1">AVERAGE(C2337:OFFSET(C2337,$I$1-1,0))</f>
        <v>4.4217750000000028E-2</v>
      </c>
      <c r="F2337" s="8">
        <v>32294</v>
      </c>
      <c r="G2337" s="11">
        <f t="shared" ca="1" si="73"/>
        <v>9.0117000000000058E-2</v>
      </c>
    </row>
    <row r="2338" spans="1:7" ht="15">
      <c r="A2338" s="12">
        <v>40379</v>
      </c>
      <c r="B2338" s="82">
        <v>3.9788999999999999</v>
      </c>
      <c r="C2338" s="13">
        <f t="shared" si="72"/>
        <v>3.9788999999999998E-2</v>
      </c>
      <c r="D2338" s="91">
        <f ca="1">AVERAGE(C2338:OFFSET(C2338,$I$1-1,0))</f>
        <v>4.4236475000000032E-2</v>
      </c>
      <c r="F2338" s="8">
        <v>32296</v>
      </c>
      <c r="G2338" s="11">
        <f t="shared" ca="1" si="73"/>
        <v>9.0123750000000058E-2</v>
      </c>
    </row>
    <row r="2339" spans="1:7" ht="15">
      <c r="A2339" s="12">
        <v>40378</v>
      </c>
      <c r="B2339" s="82">
        <v>3.9771999999999998</v>
      </c>
      <c r="C2339" s="13">
        <f t="shared" si="72"/>
        <v>3.9772000000000002E-2</v>
      </c>
      <c r="D2339" s="91">
        <f ca="1">AVERAGE(C2339:OFFSET(C2339,$I$1-1,0))</f>
        <v>4.4247510000000025E-2</v>
      </c>
      <c r="F2339" s="8">
        <v>32297</v>
      </c>
      <c r="G2339" s="11">
        <f t="shared" ca="1" si="73"/>
        <v>9.0142750000000063E-2</v>
      </c>
    </row>
    <row r="2340" spans="1:7" ht="15">
      <c r="A2340" s="12">
        <v>40375</v>
      </c>
      <c r="B2340" s="82">
        <v>3.9379</v>
      </c>
      <c r="C2340" s="13">
        <f t="shared" si="72"/>
        <v>3.9378999999999997E-2</v>
      </c>
      <c r="D2340" s="91">
        <f ca="1">AVERAGE(C2340:OFFSET(C2340,$I$1-1,0))</f>
        <v>4.4260060000000018E-2</v>
      </c>
      <c r="F2340" s="8">
        <v>32300</v>
      </c>
      <c r="G2340" s="11">
        <f t="shared" ca="1" si="73"/>
        <v>9.0158050000000073E-2</v>
      </c>
    </row>
    <row r="2341" spans="1:7" ht="15">
      <c r="A2341" s="12">
        <v>40374</v>
      </c>
      <c r="B2341" s="82">
        <v>3.9859</v>
      </c>
      <c r="C2341" s="13">
        <f t="shared" si="72"/>
        <v>3.9858999999999999E-2</v>
      </c>
      <c r="D2341" s="91">
        <f ca="1">AVERAGE(C2341:OFFSET(C2341,$I$1-1,0))</f>
        <v>4.4274310000000018E-2</v>
      </c>
      <c r="F2341" s="8">
        <v>32301</v>
      </c>
      <c r="G2341" s="11">
        <f t="shared" ca="1" si="73"/>
        <v>9.0171000000000057E-2</v>
      </c>
    </row>
    <row r="2342" spans="1:7" ht="15">
      <c r="A2342" s="12">
        <v>40373</v>
      </c>
      <c r="B2342" s="82">
        <v>4.0282</v>
      </c>
      <c r="C2342" s="13">
        <f t="shared" si="72"/>
        <v>4.0281999999999998E-2</v>
      </c>
      <c r="D2342" s="91">
        <f ca="1">AVERAGE(C2342:OFFSET(C2342,$I$1-1,0))</f>
        <v>4.4279415000000016E-2</v>
      </c>
      <c r="F2342" s="8">
        <v>32302</v>
      </c>
      <c r="G2342" s="11">
        <f t="shared" ca="1" si="73"/>
        <v>9.0180450000000065E-2</v>
      </c>
    </row>
    <row r="2343" spans="1:7" ht="15">
      <c r="A2343" s="12">
        <v>40372</v>
      </c>
      <c r="B2343" s="82">
        <v>4.1063000000000001</v>
      </c>
      <c r="C2343" s="13">
        <f t="shared" si="72"/>
        <v>4.1063000000000002E-2</v>
      </c>
      <c r="D2343" s="91">
        <f ca="1">AVERAGE(C2343:OFFSET(C2343,$I$1-1,0))</f>
        <v>4.4278110000000016E-2</v>
      </c>
      <c r="F2343" s="8">
        <v>32303</v>
      </c>
      <c r="G2343" s="11">
        <f t="shared" ca="1" si="73"/>
        <v>9.0181100000000056E-2</v>
      </c>
    </row>
    <row r="2344" spans="1:7" ht="15">
      <c r="A2344" s="12">
        <v>40371</v>
      </c>
      <c r="B2344" s="82">
        <v>4.0560999999999998</v>
      </c>
      <c r="C2344" s="13">
        <f t="shared" si="72"/>
        <v>4.0561E-2</v>
      </c>
      <c r="D2344" s="91">
        <f ca="1">AVERAGE(C2344:OFFSET(C2344,$I$1-1,0))</f>
        <v>4.4276115000000019E-2</v>
      </c>
      <c r="F2344" s="8">
        <v>32304</v>
      </c>
      <c r="G2344" s="11">
        <f t="shared" ca="1" si="73"/>
        <v>9.0187200000000051E-2</v>
      </c>
    </row>
    <row r="2345" spans="1:7" ht="15">
      <c r="A2345" s="12">
        <v>40368</v>
      </c>
      <c r="B2345" s="82">
        <v>4.0361000000000002</v>
      </c>
      <c r="C2345" s="13">
        <f t="shared" si="72"/>
        <v>4.0361000000000001E-2</v>
      </c>
      <c r="D2345" s="91">
        <f ca="1">AVERAGE(C2345:OFFSET(C2345,$I$1-1,0))</f>
        <v>4.4274100000000018E-2</v>
      </c>
      <c r="F2345" s="8">
        <v>32307</v>
      </c>
      <c r="G2345" s="11">
        <f t="shared" ca="1" si="73"/>
        <v>9.019070000000004E-2</v>
      </c>
    </row>
    <row r="2346" spans="1:7" ht="15">
      <c r="A2346" s="12">
        <v>40367</v>
      </c>
      <c r="B2346" s="82">
        <v>4.0118999999999998</v>
      </c>
      <c r="C2346" s="13">
        <f t="shared" si="72"/>
        <v>4.0118999999999995E-2</v>
      </c>
      <c r="D2346" s="91">
        <f ca="1">AVERAGE(C2346:OFFSET(C2346,$I$1-1,0))</f>
        <v>4.4272104999999999E-2</v>
      </c>
      <c r="F2346" s="8">
        <v>32308</v>
      </c>
      <c r="G2346" s="11">
        <f t="shared" ca="1" si="73"/>
        <v>9.0192550000000066E-2</v>
      </c>
    </row>
    <row r="2347" spans="1:7" ht="15">
      <c r="A2347" s="12">
        <v>40366</v>
      </c>
      <c r="B2347" s="82">
        <v>3.9569000000000001</v>
      </c>
      <c r="C2347" s="13">
        <f t="shared" si="72"/>
        <v>3.9569E-2</v>
      </c>
      <c r="D2347" s="91">
        <f ca="1">AVERAGE(C2347:OFFSET(C2347,$I$1-1,0))</f>
        <v>4.4269295E-2</v>
      </c>
      <c r="F2347" s="8">
        <v>32309</v>
      </c>
      <c r="G2347" s="11">
        <f t="shared" ca="1" si="73"/>
        <v>9.0186500000000031E-2</v>
      </c>
    </row>
    <row r="2348" spans="1:7" ht="15">
      <c r="A2348" s="12">
        <v>40365</v>
      </c>
      <c r="B2348" s="82">
        <v>3.89</v>
      </c>
      <c r="C2348" s="13">
        <f t="shared" si="72"/>
        <v>3.8900000000000004E-2</v>
      </c>
      <c r="D2348" s="91">
        <f ca="1">AVERAGE(C2348:OFFSET(C2348,$I$1-1,0))</f>
        <v>4.4273955000000011E-2</v>
      </c>
      <c r="F2348" s="8">
        <v>32310</v>
      </c>
      <c r="G2348" s="11">
        <f t="shared" ca="1" si="73"/>
        <v>9.0179200000000043E-2</v>
      </c>
    </row>
    <row r="2349" spans="1:7" ht="15">
      <c r="A2349" s="12">
        <v>40364</v>
      </c>
      <c r="B2349" s="82">
        <v>3.9424999999999999</v>
      </c>
      <c r="C2349" s="13">
        <f t="shared" si="72"/>
        <v>3.9425000000000002E-2</v>
      </c>
      <c r="D2349" s="91">
        <f ca="1">AVERAGE(C2349:OFFSET(C2349,$I$1-1,0))</f>
        <v>4.4280335000000018E-2</v>
      </c>
      <c r="F2349" s="8">
        <v>32311</v>
      </c>
      <c r="G2349" s="11">
        <f t="shared" ca="1" si="73"/>
        <v>9.0172150000000062E-2</v>
      </c>
    </row>
    <row r="2350" spans="1:7" ht="15">
      <c r="A2350" s="12">
        <v>40361</v>
      </c>
      <c r="B2350" s="82">
        <v>3.9424999999999999</v>
      </c>
      <c r="C2350" s="13">
        <f t="shared" si="72"/>
        <v>3.9425000000000002E-2</v>
      </c>
      <c r="D2350" s="91">
        <f ca="1">AVERAGE(C2350:OFFSET(C2350,$I$1-1,0))</f>
        <v>4.4284820000000016E-2</v>
      </c>
      <c r="F2350" s="8">
        <v>32314</v>
      </c>
      <c r="G2350" s="11">
        <f t="shared" ca="1" si="73"/>
        <v>9.016800000000004E-2</v>
      </c>
    </row>
    <row r="2351" spans="1:7" ht="15">
      <c r="A2351" s="12">
        <v>40360</v>
      </c>
      <c r="B2351" s="82">
        <v>3.8944000000000001</v>
      </c>
      <c r="C2351" s="13">
        <f t="shared" si="72"/>
        <v>3.8943999999999999E-2</v>
      </c>
      <c r="D2351" s="91">
        <f ca="1">AVERAGE(C2351:OFFSET(C2351,$I$1-1,0))</f>
        <v>4.429219500000002E-2</v>
      </c>
      <c r="F2351" s="8">
        <v>32315</v>
      </c>
      <c r="G2351" s="11">
        <f t="shared" ca="1" si="73"/>
        <v>9.0164800000000031E-2</v>
      </c>
    </row>
    <row r="2352" spans="1:7" ht="15">
      <c r="A2352" s="12">
        <v>40359</v>
      </c>
      <c r="B2352" s="82">
        <v>3.8885000000000001</v>
      </c>
      <c r="C2352" s="13">
        <f t="shared" si="72"/>
        <v>3.8885000000000003E-2</v>
      </c>
      <c r="D2352" s="91">
        <f ca="1">AVERAGE(C2352:OFFSET(C2352,$I$1-1,0))</f>
        <v>4.4306095000000018E-2</v>
      </c>
      <c r="F2352" s="8">
        <v>32316</v>
      </c>
      <c r="G2352" s="11">
        <f t="shared" ca="1" si="73"/>
        <v>9.0155900000000025E-2</v>
      </c>
    </row>
    <row r="2353" spans="1:7" ht="15">
      <c r="A2353" s="12">
        <v>40358</v>
      </c>
      <c r="B2353" s="82">
        <v>3.9316</v>
      </c>
      <c r="C2353" s="13">
        <f t="shared" si="72"/>
        <v>3.9315999999999997E-2</v>
      </c>
      <c r="D2353" s="91">
        <f ca="1">AVERAGE(C2353:OFFSET(C2353,$I$1-1,0))</f>
        <v>4.432153500000003E-2</v>
      </c>
      <c r="F2353" s="8">
        <v>32317</v>
      </c>
      <c r="G2353" s="11">
        <f t="shared" ca="1" si="73"/>
        <v>9.0129800000000024E-2</v>
      </c>
    </row>
    <row r="2354" spans="1:7" ht="15">
      <c r="A2354" s="12">
        <v>40357</v>
      </c>
      <c r="B2354" s="82">
        <v>4.0008999999999997</v>
      </c>
      <c r="C2354" s="13">
        <f t="shared" si="72"/>
        <v>4.0008999999999996E-2</v>
      </c>
      <c r="D2354" s="91">
        <f ca="1">AVERAGE(C2354:OFFSET(C2354,$I$1-1,0))</f>
        <v>4.4334775000000014E-2</v>
      </c>
      <c r="F2354" s="8">
        <v>32318</v>
      </c>
      <c r="G2354" s="11">
        <f t="shared" ca="1" si="73"/>
        <v>9.0103400000000028E-2</v>
      </c>
    </row>
    <row r="2355" spans="1:7" ht="15">
      <c r="A2355" s="12">
        <v>40354</v>
      </c>
      <c r="B2355" s="82">
        <v>4.0625</v>
      </c>
      <c r="C2355" s="13">
        <f t="shared" si="72"/>
        <v>4.0625000000000001E-2</v>
      </c>
      <c r="D2355" s="91">
        <f ca="1">AVERAGE(C2355:OFFSET(C2355,$I$1-1,0))</f>
        <v>4.434647000000002E-2</v>
      </c>
      <c r="F2355" s="8">
        <v>32321</v>
      </c>
      <c r="G2355" s="11">
        <f t="shared" ca="1" si="73"/>
        <v>9.007295000000004E-2</v>
      </c>
    </row>
    <row r="2356" spans="1:7" ht="15">
      <c r="A2356" s="12">
        <v>40353</v>
      </c>
      <c r="B2356" s="82">
        <v>4.1039000000000003</v>
      </c>
      <c r="C2356" s="13">
        <f t="shared" si="72"/>
        <v>4.1039000000000006E-2</v>
      </c>
      <c r="D2356" s="91">
        <f ca="1">AVERAGE(C2356:OFFSET(C2356,$I$1-1,0))</f>
        <v>4.4354190000000016E-2</v>
      </c>
      <c r="F2356" s="8">
        <v>32322</v>
      </c>
      <c r="G2356" s="11">
        <f t="shared" ca="1" si="73"/>
        <v>9.0038700000000041E-2</v>
      </c>
    </row>
    <row r="2357" spans="1:7" ht="15">
      <c r="A2357" s="12">
        <v>40352</v>
      </c>
      <c r="B2357" s="82">
        <v>4.0599999999999996</v>
      </c>
      <c r="C2357" s="13">
        <f t="shared" si="72"/>
        <v>4.0599999999999997E-2</v>
      </c>
      <c r="D2357" s="91">
        <f ca="1">AVERAGE(C2357:OFFSET(C2357,$I$1-1,0))</f>
        <v>4.4357270000000018E-2</v>
      </c>
      <c r="F2357" s="8">
        <v>32323</v>
      </c>
      <c r="G2357" s="11">
        <f t="shared" ca="1" si="73"/>
        <v>9.0000300000000047E-2</v>
      </c>
    </row>
    <row r="2358" spans="1:7" ht="15">
      <c r="A2358" s="12">
        <v>40351</v>
      </c>
      <c r="B2358" s="82">
        <v>4.1003999999999996</v>
      </c>
      <c r="C2358" s="13">
        <f t="shared" si="72"/>
        <v>4.1003999999999999E-2</v>
      </c>
      <c r="D2358" s="91">
        <f ca="1">AVERAGE(C2358:OFFSET(C2358,$I$1-1,0))</f>
        <v>4.4367140000000013E-2</v>
      </c>
      <c r="F2358" s="8">
        <v>32324</v>
      </c>
      <c r="G2358" s="11">
        <f t="shared" ca="1" si="73"/>
        <v>8.9968200000000026E-2</v>
      </c>
    </row>
    <row r="2359" spans="1:7" ht="15">
      <c r="A2359" s="12">
        <v>40350</v>
      </c>
      <c r="B2359" s="82">
        <v>4.1626000000000003</v>
      </c>
      <c r="C2359" s="13">
        <f t="shared" si="72"/>
        <v>4.1626000000000003E-2</v>
      </c>
      <c r="D2359" s="91">
        <f ca="1">AVERAGE(C2359:OFFSET(C2359,$I$1-1,0))</f>
        <v>4.4375400000000002E-2</v>
      </c>
      <c r="F2359" s="8">
        <v>32325</v>
      </c>
      <c r="G2359" s="11">
        <f t="shared" ca="1" si="73"/>
        <v>8.9935050000000002E-2</v>
      </c>
    </row>
    <row r="2360" spans="1:7" ht="15">
      <c r="A2360" s="12">
        <v>40347</v>
      </c>
      <c r="B2360" s="82">
        <v>4.1439000000000004</v>
      </c>
      <c r="C2360" s="13">
        <f t="shared" si="72"/>
        <v>4.1439000000000004E-2</v>
      </c>
      <c r="D2360" s="91">
        <f ca="1">AVERAGE(C2360:OFFSET(C2360,$I$1-1,0))</f>
        <v>4.4378704999999997E-2</v>
      </c>
      <c r="F2360" s="8">
        <v>32329</v>
      </c>
      <c r="G2360" s="11">
        <f t="shared" ca="1" si="73"/>
        <v>8.990345000000001E-2</v>
      </c>
    </row>
    <row r="2361" spans="1:7" ht="15">
      <c r="A2361" s="12">
        <v>40346</v>
      </c>
      <c r="B2361" s="82">
        <v>4.1216999999999997</v>
      </c>
      <c r="C2361" s="13">
        <f t="shared" si="72"/>
        <v>4.1216999999999997E-2</v>
      </c>
      <c r="D2361" s="91">
        <f ca="1">AVERAGE(C2361:OFFSET(C2361,$I$1-1,0))</f>
        <v>4.4380495000000006E-2</v>
      </c>
      <c r="F2361" s="8">
        <v>32330</v>
      </c>
      <c r="G2361" s="11">
        <f t="shared" ca="1" si="73"/>
        <v>8.9868950000000017E-2</v>
      </c>
    </row>
    <row r="2362" spans="1:7" ht="15">
      <c r="A2362" s="12">
        <v>40345</v>
      </c>
      <c r="B2362" s="82">
        <v>4.1816000000000004</v>
      </c>
      <c r="C2362" s="13">
        <f t="shared" si="72"/>
        <v>4.1816000000000006E-2</v>
      </c>
      <c r="D2362" s="91">
        <f ca="1">AVERAGE(C2362:OFFSET(C2362,$I$1-1,0))</f>
        <v>4.438433E-2</v>
      </c>
      <c r="F2362" s="8">
        <v>32331</v>
      </c>
      <c r="G2362" s="11">
        <f t="shared" ca="1" si="73"/>
        <v>8.9835200000000004E-2</v>
      </c>
    </row>
    <row r="2363" spans="1:7" ht="15">
      <c r="A2363" s="12">
        <v>40344</v>
      </c>
      <c r="B2363" s="82">
        <v>4.2195</v>
      </c>
      <c r="C2363" s="13">
        <f t="shared" si="72"/>
        <v>4.2195000000000003E-2</v>
      </c>
      <c r="D2363" s="91">
        <f ca="1">AVERAGE(C2363:OFFSET(C2363,$I$1-1,0))</f>
        <v>4.4391674999999998E-2</v>
      </c>
      <c r="F2363" s="8">
        <v>32332</v>
      </c>
      <c r="G2363" s="11">
        <f t="shared" ca="1" si="73"/>
        <v>8.9812650000000008E-2</v>
      </c>
    </row>
    <row r="2364" spans="1:7" ht="15">
      <c r="A2364" s="12">
        <v>40343</v>
      </c>
      <c r="B2364" s="82">
        <v>4.1788999999999996</v>
      </c>
      <c r="C2364" s="13">
        <f t="shared" si="72"/>
        <v>4.1788999999999993E-2</v>
      </c>
      <c r="D2364" s="91">
        <f ca="1">AVERAGE(C2364:OFFSET(C2364,$I$1-1,0))</f>
        <v>4.4396619999999991E-2</v>
      </c>
      <c r="F2364" s="8">
        <v>32335</v>
      </c>
      <c r="G2364" s="11">
        <f t="shared" ca="1" si="73"/>
        <v>8.9787400000000017E-2</v>
      </c>
    </row>
    <row r="2365" spans="1:7" ht="15">
      <c r="A2365" s="12">
        <v>40340</v>
      </c>
      <c r="B2365" s="82">
        <v>4.1493000000000002</v>
      </c>
      <c r="C2365" s="13">
        <f t="shared" si="72"/>
        <v>4.1493000000000002E-2</v>
      </c>
      <c r="D2365" s="91">
        <f ca="1">AVERAGE(C2365:OFFSET(C2365,$I$1-1,0))</f>
        <v>4.4401140000000006E-2</v>
      </c>
      <c r="F2365" s="8">
        <v>32336</v>
      </c>
      <c r="G2365" s="11">
        <f t="shared" ca="1" si="73"/>
        <v>8.9762950000000008E-2</v>
      </c>
    </row>
    <row r="2366" spans="1:7" ht="15">
      <c r="A2366" s="12">
        <v>40339</v>
      </c>
      <c r="B2366" s="82">
        <v>4.2332000000000001</v>
      </c>
      <c r="C2366" s="13">
        <f t="shared" si="72"/>
        <v>4.2332000000000002E-2</v>
      </c>
      <c r="D2366" s="91">
        <f ca="1">AVERAGE(C2366:OFFSET(C2366,$I$1-1,0))</f>
        <v>4.4407005000000013E-2</v>
      </c>
      <c r="F2366" s="8">
        <v>32337</v>
      </c>
      <c r="G2366" s="11">
        <f t="shared" ca="1" si="73"/>
        <v>8.9745750000000013E-2</v>
      </c>
    </row>
    <row r="2367" spans="1:7" ht="15">
      <c r="A2367" s="12">
        <v>40338</v>
      </c>
      <c r="B2367" s="82">
        <v>4.1102999999999996</v>
      </c>
      <c r="C2367" s="13">
        <f t="shared" si="72"/>
        <v>4.1102999999999994E-2</v>
      </c>
      <c r="D2367" s="91">
        <f ca="1">AVERAGE(C2367:OFFSET(C2367,$I$1-1,0))</f>
        <v>4.4403365000000007E-2</v>
      </c>
      <c r="F2367" s="8">
        <v>32338</v>
      </c>
      <c r="G2367" s="11">
        <f t="shared" ca="1" si="73"/>
        <v>8.9727000000000015E-2</v>
      </c>
    </row>
    <row r="2368" spans="1:7" ht="15">
      <c r="A2368" s="12">
        <v>40337</v>
      </c>
      <c r="B2368" s="82">
        <v>4.1102999999999996</v>
      </c>
      <c r="C2368" s="13">
        <f t="shared" si="72"/>
        <v>4.1102999999999994E-2</v>
      </c>
      <c r="D2368" s="91">
        <f ca="1">AVERAGE(C2368:OFFSET(C2368,$I$1-1,0))</f>
        <v>4.4403854999999999E-2</v>
      </c>
      <c r="F2368" s="8">
        <v>32339</v>
      </c>
      <c r="G2368" s="11">
        <f t="shared" ca="1" si="73"/>
        <v>8.9699749999999995E-2</v>
      </c>
    </row>
    <row r="2369" spans="1:7" ht="15">
      <c r="A2369" s="12">
        <v>40336</v>
      </c>
      <c r="B2369" s="82">
        <v>4.0812999999999997</v>
      </c>
      <c r="C2369" s="13">
        <f t="shared" si="72"/>
        <v>4.0812999999999995E-2</v>
      </c>
      <c r="D2369" s="91">
        <f ca="1">AVERAGE(C2369:OFFSET(C2369,$I$1-1,0))</f>
        <v>4.4407954999999999E-2</v>
      </c>
      <c r="F2369" s="8">
        <v>32342</v>
      </c>
      <c r="G2369" s="11">
        <f t="shared" ca="1" si="73"/>
        <v>8.9678000000000008E-2</v>
      </c>
    </row>
    <row r="2370" spans="1:7" ht="15">
      <c r="A2370" s="12">
        <v>40333</v>
      </c>
      <c r="B2370" s="82">
        <v>4.1299000000000001</v>
      </c>
      <c r="C2370" s="13">
        <f t="shared" si="72"/>
        <v>4.1299000000000002E-2</v>
      </c>
      <c r="D2370" s="91">
        <f ca="1">AVERAGE(C2370:OFFSET(C2370,$I$1-1,0))</f>
        <v>4.4412799999999988E-2</v>
      </c>
      <c r="F2370" s="8">
        <v>32343</v>
      </c>
      <c r="G2370" s="11">
        <f t="shared" ca="1" si="73"/>
        <v>8.9654700000000004E-2</v>
      </c>
    </row>
    <row r="2371" spans="1:7" ht="15">
      <c r="A2371" s="12">
        <v>40332</v>
      </c>
      <c r="B2371" s="82">
        <v>4.2698</v>
      </c>
      <c r="C2371" s="13">
        <f t="shared" si="72"/>
        <v>4.2698E-2</v>
      </c>
      <c r="D2371" s="91">
        <f ca="1">AVERAGE(C2371:OFFSET(C2371,$I$1-1,0))</f>
        <v>4.4416325E-2</v>
      </c>
      <c r="F2371" s="8">
        <v>32344</v>
      </c>
      <c r="G2371" s="11">
        <f t="shared" ca="1" si="73"/>
        <v>8.9625799999999992E-2</v>
      </c>
    </row>
    <row r="2372" spans="1:7" ht="15">
      <c r="A2372" s="12">
        <v>40331</v>
      </c>
      <c r="B2372" s="82">
        <v>4.2388000000000003</v>
      </c>
      <c r="C2372" s="13">
        <f t="shared" si="72"/>
        <v>4.2388000000000002E-2</v>
      </c>
      <c r="D2372" s="91">
        <f ca="1">AVERAGE(C2372:OFFSET(C2372,$I$1-1,0))</f>
        <v>4.4414014999999987E-2</v>
      </c>
      <c r="F2372" s="8">
        <v>32345</v>
      </c>
      <c r="G2372" s="11">
        <f t="shared" ca="1" si="73"/>
        <v>8.9601299999999995E-2</v>
      </c>
    </row>
    <row r="2373" spans="1:7" ht="15">
      <c r="A2373" s="12">
        <v>40330</v>
      </c>
      <c r="B2373" s="82">
        <v>4.1790000000000003</v>
      </c>
      <c r="C2373" s="13">
        <f t="shared" ref="C2373:C2436" si="74">B2373/100</f>
        <v>4.1790000000000001E-2</v>
      </c>
      <c r="D2373" s="91">
        <f ca="1">AVERAGE(C2373:OFFSET(C2373,$I$1-1,0))</f>
        <v>4.4411829999999985E-2</v>
      </c>
      <c r="F2373" s="8">
        <v>32346</v>
      </c>
      <c r="G2373" s="11">
        <f t="shared" ca="1" si="73"/>
        <v>8.9572449999999998E-2</v>
      </c>
    </row>
    <row r="2374" spans="1:7" ht="15">
      <c r="A2374" s="12">
        <v>40329</v>
      </c>
      <c r="B2374" s="82">
        <v>4.2042999999999999</v>
      </c>
      <c r="C2374" s="13">
        <f t="shared" si="74"/>
        <v>4.2042999999999997E-2</v>
      </c>
      <c r="D2374" s="91">
        <f ca="1">AVERAGE(C2374:OFFSET(C2374,$I$1-1,0))</f>
        <v>4.4414019999999985E-2</v>
      </c>
      <c r="F2374" s="8">
        <v>32349</v>
      </c>
      <c r="G2374" s="11">
        <f t="shared" ref="G2374:G2437" ca="1" si="75">VLOOKUP($F2374,$A$5:$D$10419,4,FALSE)</f>
        <v>8.9545599999999989E-2</v>
      </c>
    </row>
    <row r="2375" spans="1:7" ht="15">
      <c r="A2375" s="12">
        <v>40326</v>
      </c>
      <c r="B2375" s="82">
        <v>4.2088000000000001</v>
      </c>
      <c r="C2375" s="13">
        <f t="shared" si="74"/>
        <v>4.2088E-2</v>
      </c>
      <c r="D2375" s="91">
        <f ca="1">AVERAGE(C2375:OFFSET(C2375,$I$1-1,0))</f>
        <v>4.4417099999999987E-2</v>
      </c>
      <c r="F2375" s="8">
        <v>32350</v>
      </c>
      <c r="G2375" s="11">
        <f t="shared" ca="1" si="75"/>
        <v>8.9514949999999982E-2</v>
      </c>
    </row>
    <row r="2376" spans="1:7" ht="15">
      <c r="A2376" s="12">
        <v>40325</v>
      </c>
      <c r="B2376" s="82">
        <v>4.2553000000000001</v>
      </c>
      <c r="C2376" s="13">
        <f t="shared" si="74"/>
        <v>4.2553000000000001E-2</v>
      </c>
      <c r="D2376" s="91">
        <f ca="1">AVERAGE(C2376:OFFSET(C2376,$I$1-1,0))</f>
        <v>4.442539999999999E-2</v>
      </c>
      <c r="F2376" s="8">
        <v>32351</v>
      </c>
      <c r="G2376" s="11">
        <f t="shared" ca="1" si="75"/>
        <v>8.9488799999999979E-2</v>
      </c>
    </row>
    <row r="2377" spans="1:7" ht="15">
      <c r="A2377" s="12">
        <v>40324</v>
      </c>
      <c r="B2377" s="82">
        <v>4.0921000000000003</v>
      </c>
      <c r="C2377" s="13">
        <f t="shared" si="74"/>
        <v>4.0921000000000006E-2</v>
      </c>
      <c r="D2377" s="91">
        <f ca="1">AVERAGE(C2377:OFFSET(C2377,$I$1-1,0))</f>
        <v>4.4424764999999998E-2</v>
      </c>
      <c r="F2377" s="8">
        <v>32352</v>
      </c>
      <c r="G2377" s="11">
        <f t="shared" ca="1" si="75"/>
        <v>8.9461649999999948E-2</v>
      </c>
    </row>
    <row r="2378" spans="1:7" ht="15">
      <c r="A2378" s="12">
        <v>40323</v>
      </c>
      <c r="B2378" s="82">
        <v>4.0570000000000004</v>
      </c>
      <c r="C2378" s="13">
        <f t="shared" si="74"/>
        <v>4.0570000000000002E-2</v>
      </c>
      <c r="D2378" s="91">
        <f ca="1">AVERAGE(C2378:OFFSET(C2378,$I$1-1,0))</f>
        <v>4.4434729999999992E-2</v>
      </c>
      <c r="F2378" s="8">
        <v>32353</v>
      </c>
      <c r="G2378" s="11">
        <f t="shared" ca="1" si="75"/>
        <v>8.9429149999999971E-2</v>
      </c>
    </row>
    <row r="2379" spans="1:7" ht="15">
      <c r="A2379" s="12">
        <v>40322</v>
      </c>
      <c r="B2379" s="82">
        <v>4.0842000000000001</v>
      </c>
      <c r="C2379" s="13">
        <f t="shared" si="74"/>
        <v>4.0842000000000003E-2</v>
      </c>
      <c r="D2379" s="91">
        <f ca="1">AVERAGE(C2379:OFFSET(C2379,$I$1-1,0))</f>
        <v>4.4449514999999995E-2</v>
      </c>
      <c r="F2379" s="8">
        <v>32356</v>
      </c>
      <c r="G2379" s="11">
        <f t="shared" ca="1" si="75"/>
        <v>8.9390599999999973E-2</v>
      </c>
    </row>
    <row r="2380" spans="1:7" ht="15">
      <c r="A2380" s="12">
        <v>40319</v>
      </c>
      <c r="B2380" s="82">
        <v>4.0991</v>
      </c>
      <c r="C2380" s="13">
        <f t="shared" si="74"/>
        <v>4.0991E-2</v>
      </c>
      <c r="D2380" s="91">
        <f ca="1">AVERAGE(C2380:OFFSET(C2380,$I$1-1,0))</f>
        <v>4.4461514999999993E-2</v>
      </c>
      <c r="F2380" s="8">
        <v>32357</v>
      </c>
      <c r="G2380" s="11">
        <f t="shared" ca="1" si="75"/>
        <v>8.9349299999999965E-2</v>
      </c>
    </row>
    <row r="2381" spans="1:7" ht="15">
      <c r="A2381" s="12">
        <v>40318</v>
      </c>
      <c r="B2381" s="82">
        <v>4.0877999999999997</v>
      </c>
      <c r="C2381" s="13">
        <f t="shared" si="74"/>
        <v>4.0877999999999998E-2</v>
      </c>
      <c r="D2381" s="91">
        <f ca="1">AVERAGE(C2381:OFFSET(C2381,$I$1-1,0))</f>
        <v>4.4477590000000004E-2</v>
      </c>
      <c r="F2381" s="8">
        <v>32358</v>
      </c>
      <c r="G2381" s="11">
        <f t="shared" ca="1" si="75"/>
        <v>8.9295049999999959E-2</v>
      </c>
    </row>
    <row r="2382" spans="1:7" ht="15">
      <c r="A2382" s="12">
        <v>40317</v>
      </c>
      <c r="B2382" s="82">
        <v>4.2435</v>
      </c>
      <c r="C2382" s="13">
        <f t="shared" si="74"/>
        <v>4.2435E-2</v>
      </c>
      <c r="D2382" s="91">
        <f ca="1">AVERAGE(C2382:OFFSET(C2382,$I$1-1,0))</f>
        <v>4.4494564999999993E-2</v>
      </c>
      <c r="F2382" s="8">
        <v>32359</v>
      </c>
      <c r="G2382" s="11">
        <f t="shared" ca="1" si="75"/>
        <v>8.9235999999999954E-2</v>
      </c>
    </row>
    <row r="2383" spans="1:7" ht="15">
      <c r="A2383" s="12">
        <v>40316</v>
      </c>
      <c r="B2383" s="82">
        <v>4.2289000000000003</v>
      </c>
      <c r="C2383" s="13">
        <f t="shared" si="74"/>
        <v>4.2289E-2</v>
      </c>
      <c r="D2383" s="91">
        <f ca="1">AVERAGE(C2383:OFFSET(C2383,$I$1-1,0))</f>
        <v>4.4509254999999998E-2</v>
      </c>
      <c r="F2383" s="8">
        <v>32360</v>
      </c>
      <c r="G2383" s="11">
        <f t="shared" ca="1" si="75"/>
        <v>8.9183249999999936E-2</v>
      </c>
    </row>
    <row r="2384" spans="1:7" ht="15">
      <c r="A2384" s="12">
        <v>40315</v>
      </c>
      <c r="B2384" s="82">
        <v>4.359</v>
      </c>
      <c r="C2384" s="13">
        <f t="shared" si="74"/>
        <v>4.3589999999999997E-2</v>
      </c>
      <c r="D2384" s="91">
        <f ca="1">AVERAGE(C2384:OFFSET(C2384,$I$1-1,0))</f>
        <v>4.4519610000000001E-2</v>
      </c>
      <c r="F2384" s="8">
        <v>32363</v>
      </c>
      <c r="G2384" s="11">
        <f t="shared" ca="1" si="75"/>
        <v>8.9147699999999955E-2</v>
      </c>
    </row>
    <row r="2385" spans="1:7" ht="15">
      <c r="A2385" s="12">
        <v>40312</v>
      </c>
      <c r="B2385" s="82">
        <v>4.3357000000000001</v>
      </c>
      <c r="C2385" s="13">
        <f t="shared" si="74"/>
        <v>4.3357E-2</v>
      </c>
      <c r="D2385" s="91">
        <f ca="1">AVERAGE(C2385:OFFSET(C2385,$I$1-1,0))</f>
        <v>4.4528225000000005E-2</v>
      </c>
      <c r="F2385" s="8">
        <v>32364</v>
      </c>
      <c r="G2385" s="11">
        <f t="shared" ca="1" si="75"/>
        <v>8.9133249999999928E-2</v>
      </c>
    </row>
    <row r="2386" spans="1:7" ht="15">
      <c r="A2386" s="12">
        <v>40311</v>
      </c>
      <c r="B2386" s="82">
        <v>4.4271000000000003</v>
      </c>
      <c r="C2386" s="13">
        <f t="shared" si="74"/>
        <v>4.4271000000000005E-2</v>
      </c>
      <c r="D2386" s="91">
        <f ca="1">AVERAGE(C2386:OFFSET(C2386,$I$1-1,0))</f>
        <v>4.4541665000000001E-2</v>
      </c>
      <c r="F2386" s="8">
        <v>32365</v>
      </c>
      <c r="G2386" s="11">
        <f t="shared" ca="1" si="75"/>
        <v>8.9128949999999929E-2</v>
      </c>
    </row>
    <row r="2387" spans="1:7" ht="15">
      <c r="A2387" s="12">
        <v>40310</v>
      </c>
      <c r="B2387" s="82">
        <v>4.4802999999999997</v>
      </c>
      <c r="C2387" s="13">
        <f t="shared" si="74"/>
        <v>4.4802999999999996E-2</v>
      </c>
      <c r="D2387" s="91">
        <f ca="1">AVERAGE(C2387:OFFSET(C2387,$I$1-1,0))</f>
        <v>4.4546975000000003E-2</v>
      </c>
      <c r="F2387" s="8">
        <v>32366</v>
      </c>
      <c r="G2387" s="11">
        <f t="shared" ca="1" si="75"/>
        <v>8.9143599999999962E-2</v>
      </c>
    </row>
    <row r="2388" spans="1:7" ht="15">
      <c r="A2388" s="12">
        <v>40309</v>
      </c>
      <c r="B2388" s="82">
        <v>4.4196999999999997</v>
      </c>
      <c r="C2388" s="13">
        <f t="shared" si="74"/>
        <v>4.4197E-2</v>
      </c>
      <c r="D2388" s="91">
        <f ca="1">AVERAGE(C2388:OFFSET(C2388,$I$1-1,0))</f>
        <v>4.455042E-2</v>
      </c>
      <c r="F2388" s="8">
        <v>32367</v>
      </c>
      <c r="G2388" s="11">
        <f t="shared" ca="1" si="75"/>
        <v>8.9159899999999931E-2</v>
      </c>
    </row>
    <row r="2389" spans="1:7" ht="15">
      <c r="A2389" s="12">
        <v>40308</v>
      </c>
      <c r="B2389" s="82">
        <v>4.4104000000000001</v>
      </c>
      <c r="C2389" s="13">
        <f t="shared" si="74"/>
        <v>4.4104000000000004E-2</v>
      </c>
      <c r="D2389" s="91">
        <f ca="1">AVERAGE(C2389:OFFSET(C2389,$I$1-1,0))</f>
        <v>4.4552594999999993E-2</v>
      </c>
      <c r="F2389" s="8">
        <v>32370</v>
      </c>
      <c r="G2389" s="11">
        <f t="shared" ca="1" si="75"/>
        <v>8.9186949999999959E-2</v>
      </c>
    </row>
    <row r="2390" spans="1:7" ht="15">
      <c r="A2390" s="12">
        <v>40305</v>
      </c>
      <c r="B2390" s="82">
        <v>4.2748999999999997</v>
      </c>
      <c r="C2390" s="13">
        <f t="shared" si="74"/>
        <v>4.2748999999999995E-2</v>
      </c>
      <c r="D2390" s="91">
        <f ca="1">AVERAGE(C2390:OFFSET(C2390,$I$1-1,0))</f>
        <v>4.4552275000000002E-2</v>
      </c>
      <c r="F2390" s="8">
        <v>32371</v>
      </c>
      <c r="G2390" s="11">
        <f t="shared" ca="1" si="75"/>
        <v>8.9203799999999958E-2</v>
      </c>
    </row>
    <row r="2391" spans="1:7" ht="15">
      <c r="A2391" s="12">
        <v>40304</v>
      </c>
      <c r="B2391" s="82">
        <v>4.2003000000000004</v>
      </c>
      <c r="C2391" s="13">
        <f t="shared" si="74"/>
        <v>4.2003000000000006E-2</v>
      </c>
      <c r="D2391" s="91">
        <f ca="1">AVERAGE(C2391:OFFSET(C2391,$I$1-1,0))</f>
        <v>4.4553444999999997E-2</v>
      </c>
      <c r="F2391" s="8">
        <v>32372</v>
      </c>
      <c r="G2391" s="11">
        <f t="shared" ca="1" si="75"/>
        <v>8.9217549999999951E-2</v>
      </c>
    </row>
    <row r="2392" spans="1:7" ht="15">
      <c r="A2392" s="12">
        <v>40303</v>
      </c>
      <c r="B2392" s="82">
        <v>4.3846999999999996</v>
      </c>
      <c r="C2392" s="13">
        <f t="shared" si="74"/>
        <v>4.3846999999999997E-2</v>
      </c>
      <c r="D2392" s="91">
        <f ca="1">AVERAGE(C2392:OFFSET(C2392,$I$1-1,0))</f>
        <v>4.4563965000000004E-2</v>
      </c>
      <c r="F2392" s="8">
        <v>32373</v>
      </c>
      <c r="G2392" s="11">
        <f t="shared" ca="1" si="75"/>
        <v>8.923714999999996E-2</v>
      </c>
    </row>
    <row r="2393" spans="1:7" ht="15">
      <c r="A2393" s="12">
        <v>40302</v>
      </c>
      <c r="B2393" s="82">
        <v>4.4123000000000001</v>
      </c>
      <c r="C2393" s="13">
        <f t="shared" si="74"/>
        <v>4.4123000000000002E-2</v>
      </c>
      <c r="D2393" s="91">
        <f ca="1">AVERAGE(C2393:OFFSET(C2393,$I$1-1,0))</f>
        <v>4.4570100000000001E-2</v>
      </c>
      <c r="F2393" s="8">
        <v>32374</v>
      </c>
      <c r="G2393" s="11">
        <f t="shared" ca="1" si="75"/>
        <v>8.9255249999999953E-2</v>
      </c>
    </row>
    <row r="2394" spans="1:7" ht="15">
      <c r="A2394" s="12">
        <v>40301</v>
      </c>
      <c r="B2394" s="82">
        <v>4.5266000000000002</v>
      </c>
      <c r="C2394" s="13">
        <f t="shared" si="74"/>
        <v>4.5266000000000001E-2</v>
      </c>
      <c r="D2394" s="91">
        <f ca="1">AVERAGE(C2394:OFFSET(C2394,$I$1-1,0))</f>
        <v>4.4576940000000009E-2</v>
      </c>
      <c r="F2394" s="8">
        <v>32377</v>
      </c>
      <c r="G2394" s="11">
        <f t="shared" ca="1" si="75"/>
        <v>8.9271599999999965E-2</v>
      </c>
    </row>
    <row r="2395" spans="1:7" ht="15">
      <c r="A2395" s="12">
        <v>40298</v>
      </c>
      <c r="B2395" s="82">
        <v>4.5171999999999999</v>
      </c>
      <c r="C2395" s="13">
        <f t="shared" si="74"/>
        <v>4.5171999999999997E-2</v>
      </c>
      <c r="D2395" s="91">
        <f ca="1">AVERAGE(C2395:OFFSET(C2395,$I$1-1,0))</f>
        <v>4.4581889999999999E-2</v>
      </c>
      <c r="F2395" s="8">
        <v>32378</v>
      </c>
      <c r="G2395" s="11">
        <f t="shared" ca="1" si="75"/>
        <v>8.9289049999999967E-2</v>
      </c>
    </row>
    <row r="2396" spans="1:7" ht="15">
      <c r="A2396" s="12">
        <v>40297</v>
      </c>
      <c r="B2396" s="82">
        <v>4.5888</v>
      </c>
      <c r="C2396" s="13">
        <f t="shared" si="74"/>
        <v>4.5887999999999998E-2</v>
      </c>
      <c r="D2396" s="91">
        <f ca="1">AVERAGE(C2396:OFFSET(C2396,$I$1-1,0))</f>
        <v>4.4582985000000006E-2</v>
      </c>
      <c r="F2396" s="8">
        <v>32379</v>
      </c>
      <c r="G2396" s="11">
        <f t="shared" ca="1" si="75"/>
        <v>8.9311999999999975E-2</v>
      </c>
    </row>
    <row r="2397" spans="1:7" ht="15">
      <c r="A2397" s="12">
        <v>40296</v>
      </c>
      <c r="B2397" s="82">
        <v>4.6265000000000001</v>
      </c>
      <c r="C2397" s="13">
        <f t="shared" si="74"/>
        <v>4.6265000000000001E-2</v>
      </c>
      <c r="D2397" s="91">
        <f ca="1">AVERAGE(C2397:OFFSET(C2397,$I$1-1,0))</f>
        <v>4.4581045E-2</v>
      </c>
      <c r="F2397" s="8">
        <v>32380</v>
      </c>
      <c r="G2397" s="11">
        <f t="shared" ca="1" si="75"/>
        <v>8.9345349999999962E-2</v>
      </c>
    </row>
    <row r="2398" spans="1:7" ht="15">
      <c r="A2398" s="12">
        <v>40295</v>
      </c>
      <c r="B2398" s="82">
        <v>4.5762999999999998</v>
      </c>
      <c r="C2398" s="13">
        <f t="shared" si="74"/>
        <v>4.5762999999999998E-2</v>
      </c>
      <c r="D2398" s="91">
        <f ca="1">AVERAGE(C2398:OFFSET(C2398,$I$1-1,0))</f>
        <v>4.4572045000000005E-2</v>
      </c>
      <c r="F2398" s="8">
        <v>32381</v>
      </c>
      <c r="G2398" s="11">
        <f t="shared" ca="1" si="75"/>
        <v>8.9374749999999989E-2</v>
      </c>
    </row>
    <row r="2399" spans="1:7" ht="15">
      <c r="A2399" s="12">
        <v>40294</v>
      </c>
      <c r="B2399" s="82">
        <v>4.6646000000000001</v>
      </c>
      <c r="C2399" s="13">
        <f t="shared" si="74"/>
        <v>4.6646E-2</v>
      </c>
      <c r="D2399" s="91">
        <f ca="1">AVERAGE(C2399:OFFSET(C2399,$I$1-1,0))</f>
        <v>4.4562755000000009E-2</v>
      </c>
      <c r="F2399" s="8">
        <v>32384</v>
      </c>
      <c r="G2399" s="11">
        <f t="shared" ca="1" si="75"/>
        <v>8.9400249999999987E-2</v>
      </c>
    </row>
    <row r="2400" spans="1:7" ht="15">
      <c r="A2400" s="12">
        <v>40291</v>
      </c>
      <c r="B2400" s="82">
        <v>4.6597</v>
      </c>
      <c r="C2400" s="13">
        <f t="shared" si="74"/>
        <v>4.6597E-2</v>
      </c>
      <c r="D2400" s="91">
        <f ca="1">AVERAGE(C2400:OFFSET(C2400,$I$1-1,0))</f>
        <v>4.4555235000000019E-2</v>
      </c>
      <c r="F2400" s="8">
        <v>32385</v>
      </c>
      <c r="G2400" s="11">
        <f t="shared" ca="1" si="75"/>
        <v>8.9422749999999981E-2</v>
      </c>
    </row>
    <row r="2401" spans="1:7" ht="15">
      <c r="A2401" s="12">
        <v>40290</v>
      </c>
      <c r="B2401" s="82">
        <v>4.6363000000000003</v>
      </c>
      <c r="C2401" s="13">
        <f t="shared" si="74"/>
        <v>4.6363000000000001E-2</v>
      </c>
      <c r="D2401" s="91">
        <f ca="1">AVERAGE(C2401:OFFSET(C2401,$I$1-1,0))</f>
        <v>4.4549000000000019E-2</v>
      </c>
      <c r="F2401" s="8">
        <v>32386</v>
      </c>
      <c r="G2401" s="11">
        <f t="shared" ca="1" si="75"/>
        <v>8.9444549999999998E-2</v>
      </c>
    </row>
    <row r="2402" spans="1:7" ht="15">
      <c r="A2402" s="12">
        <v>40289</v>
      </c>
      <c r="B2402" s="82">
        <v>4.6158999999999999</v>
      </c>
      <c r="C2402" s="13">
        <f t="shared" si="74"/>
        <v>4.6158999999999999E-2</v>
      </c>
      <c r="D2402" s="91">
        <f ca="1">AVERAGE(C2402:OFFSET(C2402,$I$1-1,0))</f>
        <v>4.4539560000000006E-2</v>
      </c>
      <c r="F2402" s="8">
        <v>32387</v>
      </c>
      <c r="G2402" s="11">
        <f t="shared" ca="1" si="75"/>
        <v>8.9462550000000002E-2</v>
      </c>
    </row>
    <row r="2403" spans="1:7" ht="15">
      <c r="A2403" s="12">
        <v>40288</v>
      </c>
      <c r="B2403" s="82">
        <v>4.6734</v>
      </c>
      <c r="C2403" s="13">
        <f t="shared" si="74"/>
        <v>4.6733999999999998E-2</v>
      </c>
      <c r="D2403" s="91">
        <f ca="1">AVERAGE(C2403:OFFSET(C2403,$I$1-1,0))</f>
        <v>4.4533195000000012E-2</v>
      </c>
      <c r="F2403" s="8">
        <v>32388</v>
      </c>
      <c r="G2403" s="11">
        <f t="shared" ca="1" si="75"/>
        <v>8.9469900000000019E-2</v>
      </c>
    </row>
    <row r="2404" spans="1:7" ht="15">
      <c r="A2404" s="12">
        <v>40287</v>
      </c>
      <c r="B2404" s="82">
        <v>4.6940999999999997</v>
      </c>
      <c r="C2404" s="13">
        <f t="shared" si="74"/>
        <v>4.6940999999999997E-2</v>
      </c>
      <c r="D2404" s="91">
        <f ca="1">AVERAGE(C2404:OFFSET(C2404,$I$1-1,0))</f>
        <v>4.4518230000000013E-2</v>
      </c>
      <c r="F2404" s="8">
        <v>32392</v>
      </c>
      <c r="G2404" s="11">
        <f t="shared" ca="1" si="75"/>
        <v>8.9476050000000015E-2</v>
      </c>
    </row>
    <row r="2405" spans="1:7" ht="15">
      <c r="A2405" s="12">
        <v>40284</v>
      </c>
      <c r="B2405" s="82">
        <v>4.6704999999999997</v>
      </c>
      <c r="C2405" s="13">
        <f t="shared" si="74"/>
        <v>4.6704999999999997E-2</v>
      </c>
      <c r="D2405" s="91">
        <f ca="1">AVERAGE(C2405:OFFSET(C2405,$I$1-1,0))</f>
        <v>4.4495130000000008E-2</v>
      </c>
      <c r="F2405" s="8">
        <v>32393</v>
      </c>
      <c r="G2405" s="11">
        <f t="shared" ca="1" si="75"/>
        <v>8.9482350000000016E-2</v>
      </c>
    </row>
    <row r="2406" spans="1:7" ht="15">
      <c r="A2406" s="12">
        <v>40283</v>
      </c>
      <c r="B2406" s="82">
        <v>4.7149000000000001</v>
      </c>
      <c r="C2406" s="13">
        <f t="shared" si="74"/>
        <v>4.7149000000000003E-2</v>
      </c>
      <c r="D2406" s="91">
        <f ca="1">AVERAGE(C2406:OFFSET(C2406,$I$1-1,0))</f>
        <v>4.4471550000000006E-2</v>
      </c>
      <c r="F2406" s="8">
        <v>32394</v>
      </c>
      <c r="G2406" s="11">
        <f t="shared" ca="1" si="75"/>
        <v>8.94876E-2</v>
      </c>
    </row>
    <row r="2407" spans="1:7" ht="15">
      <c r="A2407" s="12">
        <v>40282</v>
      </c>
      <c r="B2407" s="82">
        <v>4.7298</v>
      </c>
      <c r="C2407" s="13">
        <f t="shared" si="74"/>
        <v>4.7298E-2</v>
      </c>
      <c r="D2407" s="91">
        <f ca="1">AVERAGE(C2407:OFFSET(C2407,$I$1-1,0))</f>
        <v>4.4450815000000012E-2</v>
      </c>
      <c r="F2407" s="8">
        <v>32395</v>
      </c>
      <c r="G2407" s="11">
        <f t="shared" ca="1" si="75"/>
        <v>8.9494350000000014E-2</v>
      </c>
    </row>
    <row r="2408" spans="1:7" ht="15">
      <c r="A2408" s="12">
        <v>40281</v>
      </c>
      <c r="B2408" s="82">
        <v>4.6813000000000002</v>
      </c>
      <c r="C2408" s="13">
        <f t="shared" si="74"/>
        <v>4.6813E-2</v>
      </c>
      <c r="D2408" s="91">
        <f ca="1">AVERAGE(C2408:OFFSET(C2408,$I$1-1,0))</f>
        <v>4.4424000000000026E-2</v>
      </c>
      <c r="F2408" s="8">
        <v>32398</v>
      </c>
      <c r="G2408" s="11">
        <f t="shared" ca="1" si="75"/>
        <v>8.9501399999999995E-2</v>
      </c>
    </row>
    <row r="2409" spans="1:7" ht="15">
      <c r="A2409" s="12">
        <v>40280</v>
      </c>
      <c r="B2409" s="82">
        <v>4.6961000000000004</v>
      </c>
      <c r="C2409" s="13">
        <f t="shared" si="74"/>
        <v>4.6961000000000003E-2</v>
      </c>
      <c r="D2409" s="91">
        <f ca="1">AVERAGE(C2409:OFFSET(C2409,$I$1-1,0))</f>
        <v>4.440536500000003E-2</v>
      </c>
      <c r="F2409" s="8">
        <v>32399</v>
      </c>
      <c r="G2409" s="11">
        <f t="shared" ca="1" si="75"/>
        <v>8.9501150000000002E-2</v>
      </c>
    </row>
    <row r="2410" spans="1:7" ht="15">
      <c r="A2410" s="12">
        <v>40277</v>
      </c>
      <c r="B2410" s="82">
        <v>4.7397</v>
      </c>
      <c r="C2410" s="13">
        <f t="shared" si="74"/>
        <v>4.7397000000000002E-2</v>
      </c>
      <c r="D2410" s="91">
        <f ca="1">AVERAGE(C2410:OFFSET(C2410,$I$1-1,0))</f>
        <v>4.4388455000000014E-2</v>
      </c>
      <c r="F2410" s="8">
        <v>32400</v>
      </c>
      <c r="G2410" s="11">
        <f t="shared" ca="1" si="75"/>
        <v>8.9496350000000002E-2</v>
      </c>
    </row>
    <row r="2411" spans="1:7" ht="15">
      <c r="A2411" s="12">
        <v>40276</v>
      </c>
      <c r="B2411" s="82">
        <v>4.7526999999999999</v>
      </c>
      <c r="C2411" s="13">
        <f t="shared" si="74"/>
        <v>4.7527E-2</v>
      </c>
      <c r="D2411" s="91">
        <f ca="1">AVERAGE(C2411:OFFSET(C2411,$I$1-1,0))</f>
        <v>4.4367515000000024E-2</v>
      </c>
      <c r="F2411" s="8">
        <v>32401</v>
      </c>
      <c r="G2411" s="11">
        <f t="shared" ca="1" si="75"/>
        <v>8.9488050000000013E-2</v>
      </c>
    </row>
    <row r="2412" spans="1:7" ht="15">
      <c r="A2412" s="12">
        <v>40275</v>
      </c>
      <c r="B2412" s="82">
        <v>4.7377000000000002</v>
      </c>
      <c r="C2412" s="13">
        <f t="shared" si="74"/>
        <v>4.7377000000000002E-2</v>
      </c>
      <c r="D2412" s="91">
        <f ca="1">AVERAGE(C2412:OFFSET(C2412,$I$1-1,0))</f>
        <v>4.4345785000000013E-2</v>
      </c>
      <c r="F2412" s="8">
        <v>32402</v>
      </c>
      <c r="G2412" s="11">
        <f t="shared" ca="1" si="75"/>
        <v>8.9483150000000011E-2</v>
      </c>
    </row>
    <row r="2413" spans="1:7" ht="15">
      <c r="A2413" s="12">
        <v>40274</v>
      </c>
      <c r="B2413" s="82">
        <v>4.8323999999999998</v>
      </c>
      <c r="C2413" s="13">
        <f t="shared" si="74"/>
        <v>4.8323999999999999E-2</v>
      </c>
      <c r="D2413" s="91">
        <f ca="1">AVERAGE(C2413:OFFSET(C2413,$I$1-1,0))</f>
        <v>4.4325325000000006E-2</v>
      </c>
      <c r="F2413" s="8">
        <v>32405</v>
      </c>
      <c r="G2413" s="11">
        <f t="shared" ca="1" si="75"/>
        <v>8.9479700000000009E-2</v>
      </c>
    </row>
    <row r="2414" spans="1:7" ht="15">
      <c r="A2414" s="12">
        <v>40273</v>
      </c>
      <c r="B2414" s="82">
        <v>4.8395000000000001</v>
      </c>
      <c r="C2414" s="13">
        <f t="shared" si="74"/>
        <v>4.8395000000000001E-2</v>
      </c>
      <c r="D2414" s="91">
        <f ca="1">AVERAGE(C2414:OFFSET(C2414,$I$1-1,0))</f>
        <v>4.4300175000000018E-2</v>
      </c>
      <c r="F2414" s="8">
        <v>32406</v>
      </c>
      <c r="G2414" s="11">
        <f t="shared" ca="1" si="75"/>
        <v>8.9474899999999996E-2</v>
      </c>
    </row>
    <row r="2415" spans="1:7" ht="15">
      <c r="A2415" s="12">
        <v>40270</v>
      </c>
      <c r="B2415" s="82">
        <v>4.806</v>
      </c>
      <c r="C2415" s="13">
        <f t="shared" si="74"/>
        <v>4.8059999999999999E-2</v>
      </c>
      <c r="D2415" s="91">
        <f ca="1">AVERAGE(C2415:OFFSET(C2415,$I$1-1,0))</f>
        <v>4.4272550000000008E-2</v>
      </c>
      <c r="F2415" s="8">
        <v>32407</v>
      </c>
      <c r="G2415" s="11">
        <f t="shared" ca="1" si="75"/>
        <v>8.94731E-2</v>
      </c>
    </row>
    <row r="2416" spans="1:7" ht="15">
      <c r="A2416" s="12">
        <v>40269</v>
      </c>
      <c r="B2416" s="82">
        <v>4.7278000000000002</v>
      </c>
      <c r="C2416" s="13">
        <f t="shared" si="74"/>
        <v>4.7278000000000001E-2</v>
      </c>
      <c r="D2416" s="91">
        <f ca="1">AVERAGE(C2416:OFFSET(C2416,$I$1-1,0))</f>
        <v>4.4249050000000005E-2</v>
      </c>
      <c r="F2416" s="8">
        <v>32408</v>
      </c>
      <c r="G2416" s="11">
        <f t="shared" ca="1" si="75"/>
        <v>8.9469049999999994E-2</v>
      </c>
    </row>
    <row r="2417" spans="1:7" ht="15">
      <c r="A2417" s="12">
        <v>40268</v>
      </c>
      <c r="B2417" s="82">
        <v>4.7129000000000003</v>
      </c>
      <c r="C2417" s="13">
        <f t="shared" si="74"/>
        <v>4.7129000000000004E-2</v>
      </c>
      <c r="D2417" s="91">
        <f ca="1">AVERAGE(C2417:OFFSET(C2417,$I$1-1,0))</f>
        <v>4.4229364999999993E-2</v>
      </c>
      <c r="F2417" s="8">
        <v>32409</v>
      </c>
      <c r="G2417" s="11">
        <f t="shared" ca="1" si="75"/>
        <v>8.9460599999999987E-2</v>
      </c>
    </row>
    <row r="2418" spans="1:7" ht="15">
      <c r="A2418" s="12">
        <v>40267</v>
      </c>
      <c r="B2418" s="82">
        <v>4.7457000000000003</v>
      </c>
      <c r="C2418" s="13">
        <f t="shared" si="74"/>
        <v>4.7456999999999999E-2</v>
      </c>
      <c r="D2418" s="91">
        <f ca="1">AVERAGE(C2418:OFFSET(C2418,$I$1-1,0))</f>
        <v>4.4215070000000002E-2</v>
      </c>
      <c r="F2418" s="8">
        <v>32412</v>
      </c>
      <c r="G2418" s="11">
        <f t="shared" ca="1" si="75"/>
        <v>8.9453350000000001E-2</v>
      </c>
    </row>
    <row r="2419" spans="1:7" ht="15">
      <c r="A2419" s="12">
        <v>40266</v>
      </c>
      <c r="B2419" s="82">
        <v>4.7676999999999996</v>
      </c>
      <c r="C2419" s="13">
        <f t="shared" si="74"/>
        <v>4.7676999999999997E-2</v>
      </c>
      <c r="D2419" s="91">
        <f ca="1">AVERAGE(C2419:OFFSET(C2419,$I$1-1,0))</f>
        <v>4.4195629999999993E-2</v>
      </c>
      <c r="F2419" s="8">
        <v>32413</v>
      </c>
      <c r="G2419" s="11">
        <f t="shared" ca="1" si="75"/>
        <v>8.9449500000000001E-2</v>
      </c>
    </row>
    <row r="2420" spans="1:7" ht="15">
      <c r="A2420" s="12">
        <v>40263</v>
      </c>
      <c r="B2420" s="82">
        <v>4.7457000000000003</v>
      </c>
      <c r="C2420" s="13">
        <f t="shared" si="74"/>
        <v>4.7456999999999999E-2</v>
      </c>
      <c r="D2420" s="91">
        <f ca="1">AVERAGE(C2420:OFFSET(C2420,$I$1-1,0))</f>
        <v>4.4179124999999993E-2</v>
      </c>
      <c r="F2420" s="8">
        <v>32414</v>
      </c>
      <c r="G2420" s="11">
        <f t="shared" ca="1" si="75"/>
        <v>8.9435349999999983E-2</v>
      </c>
    </row>
    <row r="2421" spans="1:7" ht="15">
      <c r="A2421" s="12">
        <v>40262</v>
      </c>
      <c r="B2421" s="82">
        <v>4.7576999999999998</v>
      </c>
      <c r="C2421" s="13">
        <f t="shared" si="74"/>
        <v>4.7577000000000001E-2</v>
      </c>
      <c r="D2421" s="91">
        <f ca="1">AVERAGE(C2421:OFFSET(C2421,$I$1-1,0))</f>
        <v>4.4167044999999981E-2</v>
      </c>
      <c r="F2421" s="8">
        <v>32415</v>
      </c>
      <c r="G2421" s="11">
        <f t="shared" ca="1" si="75"/>
        <v>8.9415149999999985E-2</v>
      </c>
    </row>
    <row r="2422" spans="1:7" ht="15">
      <c r="A2422" s="12">
        <v>40261</v>
      </c>
      <c r="B2422" s="82">
        <v>4.7317999999999998</v>
      </c>
      <c r="C2422" s="13">
        <f t="shared" si="74"/>
        <v>4.7317999999999999E-2</v>
      </c>
      <c r="D2422" s="91">
        <f ca="1">AVERAGE(C2422:OFFSET(C2422,$I$1-1,0))</f>
        <v>4.4159349999999972E-2</v>
      </c>
      <c r="F2422" s="8">
        <v>32416</v>
      </c>
      <c r="G2422" s="11">
        <f t="shared" ca="1" si="75"/>
        <v>8.9398899999999989E-2</v>
      </c>
    </row>
    <row r="2423" spans="1:7" ht="15">
      <c r="A2423" s="12">
        <v>40260</v>
      </c>
      <c r="B2423" s="82">
        <v>4.6054000000000004</v>
      </c>
      <c r="C2423" s="13">
        <f t="shared" si="74"/>
        <v>4.6054000000000005E-2</v>
      </c>
      <c r="D2423" s="91">
        <f ca="1">AVERAGE(C2423:OFFSET(C2423,$I$1-1,0))</f>
        <v>4.4148259999999981E-2</v>
      </c>
      <c r="F2423" s="8">
        <v>32419</v>
      </c>
      <c r="G2423" s="11">
        <f t="shared" ca="1" si="75"/>
        <v>8.9386399999999977E-2</v>
      </c>
    </row>
    <row r="2424" spans="1:7" ht="15">
      <c r="A2424" s="12">
        <v>40259</v>
      </c>
      <c r="B2424" s="82">
        <v>4.5678999999999998</v>
      </c>
      <c r="C2424" s="13">
        <f t="shared" si="74"/>
        <v>4.5678999999999997E-2</v>
      </c>
      <c r="D2424" s="91">
        <f ca="1">AVERAGE(C2424:OFFSET(C2424,$I$1-1,0))</f>
        <v>4.4141624999999983E-2</v>
      </c>
      <c r="F2424" s="8">
        <v>32420</v>
      </c>
      <c r="G2424" s="11">
        <f t="shared" ca="1" si="75"/>
        <v>8.9377550000000014E-2</v>
      </c>
    </row>
    <row r="2425" spans="1:7" ht="15">
      <c r="A2425" s="12">
        <v>40256</v>
      </c>
      <c r="B2425" s="82">
        <v>4.5793999999999997</v>
      </c>
      <c r="C2425" s="13">
        <f t="shared" si="74"/>
        <v>4.5793999999999994E-2</v>
      </c>
      <c r="D2425" s="91">
        <f ca="1">AVERAGE(C2425:OFFSET(C2425,$I$1-1,0))</f>
        <v>4.4141259999999981E-2</v>
      </c>
      <c r="F2425" s="8">
        <v>32421</v>
      </c>
      <c r="G2425" s="11">
        <f t="shared" ca="1" si="75"/>
        <v>8.9367950000000002E-2</v>
      </c>
    </row>
    <row r="2426" spans="1:7" ht="15">
      <c r="A2426" s="12">
        <v>40255</v>
      </c>
      <c r="B2426" s="82">
        <v>4.5910000000000002</v>
      </c>
      <c r="C2426" s="13">
        <f t="shared" si="74"/>
        <v>4.5909999999999999E-2</v>
      </c>
      <c r="D2426" s="91">
        <f ca="1">AVERAGE(C2426:OFFSET(C2426,$I$1-1,0))</f>
        <v>4.414450499999998E-2</v>
      </c>
      <c r="F2426" s="8">
        <v>32422</v>
      </c>
      <c r="G2426" s="11">
        <f t="shared" ca="1" si="75"/>
        <v>8.9369299999999999E-2</v>
      </c>
    </row>
    <row r="2427" spans="1:7" ht="15">
      <c r="A2427" s="12">
        <v>40254</v>
      </c>
      <c r="B2427" s="82">
        <v>4.5659999999999998</v>
      </c>
      <c r="C2427" s="13">
        <f t="shared" si="74"/>
        <v>4.5659999999999999E-2</v>
      </c>
      <c r="D2427" s="91">
        <f ca="1">AVERAGE(C2427:OFFSET(C2427,$I$1-1,0))</f>
        <v>4.4149779999999972E-2</v>
      </c>
      <c r="F2427" s="8">
        <v>32423</v>
      </c>
      <c r="G2427" s="11">
        <f t="shared" ca="1" si="75"/>
        <v>8.9358750000000015E-2</v>
      </c>
    </row>
    <row r="2428" spans="1:7" ht="15">
      <c r="A2428" s="12">
        <v>40253</v>
      </c>
      <c r="B2428" s="82">
        <v>4.5870999999999995</v>
      </c>
      <c r="C2428" s="13">
        <f t="shared" si="74"/>
        <v>4.5870999999999995E-2</v>
      </c>
      <c r="D2428" s="91">
        <f ca="1">AVERAGE(C2428:OFFSET(C2428,$I$1-1,0))</f>
        <v>4.4159579999999969E-2</v>
      </c>
      <c r="F2428" s="8">
        <v>32427</v>
      </c>
      <c r="G2428" s="11">
        <f t="shared" ca="1" si="75"/>
        <v>8.934895000000001E-2</v>
      </c>
    </row>
    <row r="2429" spans="1:7" ht="15">
      <c r="A2429" s="12">
        <v>40252</v>
      </c>
      <c r="B2429" s="82">
        <v>4.6266999999999996</v>
      </c>
      <c r="C2429" s="13">
        <f t="shared" si="74"/>
        <v>4.6266999999999996E-2</v>
      </c>
      <c r="D2429" s="91">
        <f ca="1">AVERAGE(C2429:OFFSET(C2429,$I$1-1,0))</f>
        <v>4.4162844999999978E-2</v>
      </c>
      <c r="F2429" s="8">
        <v>32428</v>
      </c>
      <c r="G2429" s="11">
        <f t="shared" ca="1" si="75"/>
        <v>8.934880000000002E-2</v>
      </c>
    </row>
    <row r="2430" spans="1:7" ht="15">
      <c r="A2430" s="12">
        <v>40249</v>
      </c>
      <c r="B2430" s="82">
        <v>4.6248000000000005</v>
      </c>
      <c r="C2430" s="13">
        <f t="shared" si="74"/>
        <v>4.6248000000000004E-2</v>
      </c>
      <c r="D2430" s="91">
        <f ca="1">AVERAGE(C2430:OFFSET(C2430,$I$1-1,0))</f>
        <v>4.4162199999999971E-2</v>
      </c>
      <c r="F2430" s="8">
        <v>32429</v>
      </c>
      <c r="G2430" s="11">
        <f t="shared" ca="1" si="75"/>
        <v>8.9349249999999991E-2</v>
      </c>
    </row>
    <row r="2431" spans="1:7" ht="15">
      <c r="A2431" s="12">
        <v>40248</v>
      </c>
      <c r="B2431" s="82">
        <v>4.6666999999999996</v>
      </c>
      <c r="C2431" s="13">
        <f t="shared" si="74"/>
        <v>4.6666999999999993E-2</v>
      </c>
      <c r="D2431" s="91">
        <f ca="1">AVERAGE(C2431:OFFSET(C2431,$I$1-1,0))</f>
        <v>4.4162614999999975E-2</v>
      </c>
      <c r="F2431" s="8">
        <v>32430</v>
      </c>
      <c r="G2431" s="11">
        <f t="shared" ca="1" si="75"/>
        <v>8.9344599999999982E-2</v>
      </c>
    </row>
    <row r="2432" spans="1:7" ht="15">
      <c r="A2432" s="12">
        <v>40247</v>
      </c>
      <c r="B2432" s="82">
        <v>4.6912000000000003</v>
      </c>
      <c r="C2432" s="13">
        <f t="shared" si="74"/>
        <v>4.6912000000000002E-2</v>
      </c>
      <c r="D2432" s="91">
        <f ca="1">AVERAGE(C2432:OFFSET(C2432,$I$1-1,0))</f>
        <v>4.4158204999999978E-2</v>
      </c>
      <c r="F2432" s="8">
        <v>32433</v>
      </c>
      <c r="G2432" s="11">
        <f t="shared" ca="1" si="75"/>
        <v>8.934209999999998E-2</v>
      </c>
    </row>
    <row r="2433" spans="1:7" ht="15">
      <c r="A2433" s="12">
        <v>40246</v>
      </c>
      <c r="B2433" s="82">
        <v>4.6754999999999995</v>
      </c>
      <c r="C2433" s="13">
        <f t="shared" si="74"/>
        <v>4.6754999999999998E-2</v>
      </c>
      <c r="D2433" s="91">
        <f ca="1">AVERAGE(C2433:OFFSET(C2433,$I$1-1,0))</f>
        <v>4.4145909999999983E-2</v>
      </c>
      <c r="F2433" s="8">
        <v>32434</v>
      </c>
      <c r="G2433" s="11">
        <f t="shared" ca="1" si="75"/>
        <v>8.9340500000000003E-2</v>
      </c>
    </row>
    <row r="2434" spans="1:7" ht="15">
      <c r="A2434" s="12">
        <v>40245</v>
      </c>
      <c r="B2434" s="82">
        <v>4.6863000000000001</v>
      </c>
      <c r="C2434" s="13">
        <f t="shared" si="74"/>
        <v>4.6863000000000002E-2</v>
      </c>
      <c r="D2434" s="91">
        <f ca="1">AVERAGE(C2434:OFFSET(C2434,$I$1-1,0))</f>
        <v>4.4136254999999985E-2</v>
      </c>
      <c r="F2434" s="8">
        <v>32435</v>
      </c>
      <c r="G2434" s="11">
        <f t="shared" ca="1" si="75"/>
        <v>8.9336150000000003E-2</v>
      </c>
    </row>
    <row r="2435" spans="1:7" ht="15">
      <c r="A2435" s="12">
        <v>40242</v>
      </c>
      <c r="B2435" s="82">
        <v>4.6422999999999996</v>
      </c>
      <c r="C2435" s="13">
        <f t="shared" si="74"/>
        <v>4.6422999999999999E-2</v>
      </c>
      <c r="D2435" s="91">
        <f ca="1">AVERAGE(C2435:OFFSET(C2435,$I$1-1,0))</f>
        <v>4.4128624999999977E-2</v>
      </c>
      <c r="F2435" s="8">
        <v>32436</v>
      </c>
      <c r="G2435" s="11">
        <f t="shared" ca="1" si="75"/>
        <v>8.9331899999999992E-2</v>
      </c>
    </row>
    <row r="2436" spans="1:7" ht="15">
      <c r="A2436" s="12">
        <v>40241</v>
      </c>
      <c r="B2436" s="82">
        <v>4.5556000000000001</v>
      </c>
      <c r="C2436" s="13">
        <f t="shared" si="74"/>
        <v>4.5555999999999999E-2</v>
      </c>
      <c r="D2436" s="91">
        <f ca="1">AVERAGE(C2436:OFFSET(C2436,$I$1-1,0))</f>
        <v>4.4113314999999986E-2</v>
      </c>
      <c r="F2436" s="8">
        <v>32437</v>
      </c>
      <c r="G2436" s="11">
        <f t="shared" ca="1" si="75"/>
        <v>8.9333299999999977E-2</v>
      </c>
    </row>
    <row r="2437" spans="1:7" ht="15">
      <c r="A2437" s="12">
        <v>40240</v>
      </c>
      <c r="B2437" s="82">
        <v>4.5853000000000002</v>
      </c>
      <c r="C2437" s="13">
        <f t="shared" ref="C2437:C2500" si="76">B2437/100</f>
        <v>4.5853000000000005E-2</v>
      </c>
      <c r="D2437" s="91">
        <f ca="1">AVERAGE(C2437:OFFSET(C2437,$I$1-1,0))</f>
        <v>4.4109899999999994E-2</v>
      </c>
      <c r="F2437" s="8">
        <v>32440</v>
      </c>
      <c r="G2437" s="11">
        <f t="shared" ca="1" si="75"/>
        <v>8.9329500000000006E-2</v>
      </c>
    </row>
    <row r="2438" spans="1:7" ht="15">
      <c r="A2438" s="12">
        <v>40239</v>
      </c>
      <c r="B2438" s="82">
        <v>4.5670999999999999</v>
      </c>
      <c r="C2438" s="13">
        <f t="shared" si="76"/>
        <v>4.5670999999999996E-2</v>
      </c>
      <c r="D2438" s="91">
        <f ca="1">AVERAGE(C2438:OFFSET(C2438,$I$1-1,0))</f>
        <v>4.4112229999999995E-2</v>
      </c>
      <c r="F2438" s="8">
        <v>32441</v>
      </c>
      <c r="G2438" s="11">
        <f t="shared" ref="G2438:G2501" ca="1" si="77">VLOOKUP($F2438,$A$5:$D$10419,4,FALSE)</f>
        <v>8.932844999999999E-2</v>
      </c>
    </row>
    <row r="2439" spans="1:7" ht="15">
      <c r="A2439" s="12">
        <v>40238</v>
      </c>
      <c r="B2439" s="82">
        <v>4.5575999999999999</v>
      </c>
      <c r="C2439" s="13">
        <f t="shared" si="76"/>
        <v>4.5575999999999998E-2</v>
      </c>
      <c r="D2439" s="91">
        <f ca="1">AVERAGE(C2439:OFFSET(C2439,$I$1-1,0))</f>
        <v>4.4108434999999994E-2</v>
      </c>
      <c r="F2439" s="8">
        <v>32442</v>
      </c>
      <c r="G2439" s="11">
        <f t="shared" ca="1" si="77"/>
        <v>8.9319449999999967E-2</v>
      </c>
    </row>
    <row r="2440" spans="1:7" ht="15">
      <c r="A2440" s="12">
        <v>40235</v>
      </c>
      <c r="B2440" s="82">
        <v>4.5565999999999995</v>
      </c>
      <c r="C2440" s="13">
        <f t="shared" si="76"/>
        <v>4.5565999999999995E-2</v>
      </c>
      <c r="D2440" s="91">
        <f ca="1">AVERAGE(C2440:OFFSET(C2440,$I$1-1,0))</f>
        <v>4.4099735000000001E-2</v>
      </c>
      <c r="F2440" s="8">
        <v>32443</v>
      </c>
      <c r="G2440" s="11">
        <f t="shared" ca="1" si="77"/>
        <v>8.9306349999999965E-2</v>
      </c>
    </row>
    <row r="2441" spans="1:7" ht="15">
      <c r="A2441" s="12">
        <v>40234</v>
      </c>
      <c r="B2441" s="82">
        <v>4.5747999999999998</v>
      </c>
      <c r="C2441" s="13">
        <f t="shared" si="76"/>
        <v>4.5747999999999997E-2</v>
      </c>
      <c r="D2441" s="91">
        <f ca="1">AVERAGE(C2441:OFFSET(C2441,$I$1-1,0))</f>
        <v>4.4091085000000009E-2</v>
      </c>
      <c r="F2441" s="8">
        <v>32444</v>
      </c>
      <c r="G2441" s="11">
        <f t="shared" ca="1" si="77"/>
        <v>8.9291149999999972E-2</v>
      </c>
    </row>
    <row r="2442" spans="1:7" ht="15">
      <c r="A2442" s="12">
        <v>40233</v>
      </c>
      <c r="B2442" s="82">
        <v>4.6356000000000002</v>
      </c>
      <c r="C2442" s="13">
        <f t="shared" si="76"/>
        <v>4.6356000000000001E-2</v>
      </c>
      <c r="D2442" s="91">
        <f ca="1">AVERAGE(C2442:OFFSET(C2442,$I$1-1,0))</f>
        <v>4.4077970000000015E-2</v>
      </c>
      <c r="F2442" s="8">
        <v>32447</v>
      </c>
      <c r="G2442" s="11">
        <f t="shared" ca="1" si="77"/>
        <v>8.9276499999999981E-2</v>
      </c>
    </row>
    <row r="2443" spans="1:7" ht="15">
      <c r="A2443" s="12">
        <v>40232</v>
      </c>
      <c r="B2443" s="82">
        <v>4.6298000000000004</v>
      </c>
      <c r="C2443" s="13">
        <f t="shared" si="76"/>
        <v>4.6298000000000006E-2</v>
      </c>
      <c r="D2443" s="91">
        <f ca="1">AVERAGE(C2443:OFFSET(C2443,$I$1-1,0))</f>
        <v>4.405338000000001E-2</v>
      </c>
      <c r="F2443" s="8">
        <v>32448</v>
      </c>
      <c r="G2443" s="11">
        <f t="shared" ca="1" si="77"/>
        <v>8.9264199999999988E-2</v>
      </c>
    </row>
    <row r="2444" spans="1:7" ht="15">
      <c r="A2444" s="12">
        <v>40231</v>
      </c>
      <c r="B2444" s="82">
        <v>4.7268999999999997</v>
      </c>
      <c r="C2444" s="13">
        <f t="shared" si="76"/>
        <v>4.7268999999999999E-2</v>
      </c>
      <c r="D2444" s="91">
        <f ca="1">AVERAGE(C2444:OFFSET(C2444,$I$1-1,0))</f>
        <v>4.4032315000000016E-2</v>
      </c>
      <c r="F2444" s="8">
        <v>32449</v>
      </c>
      <c r="G2444" s="11">
        <f t="shared" ca="1" si="77"/>
        <v>8.9265399999999981E-2</v>
      </c>
    </row>
    <row r="2445" spans="1:7" ht="15">
      <c r="A2445" s="12">
        <v>40228</v>
      </c>
      <c r="B2445" s="82">
        <v>4.7031000000000001</v>
      </c>
      <c r="C2445" s="13">
        <f t="shared" si="76"/>
        <v>4.7031000000000003E-2</v>
      </c>
      <c r="D2445" s="91">
        <f ca="1">AVERAGE(C2445:OFFSET(C2445,$I$1-1,0))</f>
        <v>4.4005890000000013E-2</v>
      </c>
      <c r="F2445" s="8">
        <v>32450</v>
      </c>
      <c r="G2445" s="11">
        <f t="shared" ca="1" si="77"/>
        <v>8.9262199999999958E-2</v>
      </c>
    </row>
    <row r="2446" spans="1:7" ht="15">
      <c r="A2446" s="12">
        <v>40227</v>
      </c>
      <c r="B2446" s="82">
        <v>4.7309000000000001</v>
      </c>
      <c r="C2446" s="13">
        <f t="shared" si="76"/>
        <v>4.7309000000000004E-2</v>
      </c>
      <c r="D2446" s="91">
        <f ca="1">AVERAGE(C2446:OFFSET(C2446,$I$1-1,0))</f>
        <v>4.3974925000000019E-2</v>
      </c>
      <c r="F2446" s="8">
        <v>32451</v>
      </c>
      <c r="G2446" s="11">
        <f t="shared" ca="1" si="77"/>
        <v>8.9268949999999986E-2</v>
      </c>
    </row>
    <row r="2447" spans="1:7" ht="15">
      <c r="A2447" s="12">
        <v>40226</v>
      </c>
      <c r="B2447" s="82">
        <v>4.6972000000000005</v>
      </c>
      <c r="C2447" s="13">
        <f t="shared" si="76"/>
        <v>4.6972000000000007E-2</v>
      </c>
      <c r="D2447" s="91">
        <f ca="1">AVERAGE(C2447:OFFSET(C2447,$I$1-1,0))</f>
        <v>4.3940795000000019E-2</v>
      </c>
      <c r="F2447" s="8">
        <v>32454</v>
      </c>
      <c r="G2447" s="11">
        <f t="shared" ca="1" si="77"/>
        <v>8.9281899999999956E-2</v>
      </c>
    </row>
    <row r="2448" spans="1:7" ht="15">
      <c r="A2448" s="12">
        <v>40225</v>
      </c>
      <c r="B2448" s="82">
        <v>4.6318000000000001</v>
      </c>
      <c r="C2448" s="13">
        <f t="shared" si="76"/>
        <v>4.6317999999999998E-2</v>
      </c>
      <c r="D2448" s="91">
        <f ca="1">AVERAGE(C2448:OFFSET(C2448,$I$1-1,0))</f>
        <v>4.3910885000000024E-2</v>
      </c>
      <c r="F2448" s="8">
        <v>32455</v>
      </c>
      <c r="G2448" s="11">
        <f t="shared" ca="1" si="77"/>
        <v>8.9295949999999971E-2</v>
      </c>
    </row>
    <row r="2449" spans="1:7" ht="15">
      <c r="A2449" s="12">
        <v>40224</v>
      </c>
      <c r="B2449" s="82">
        <v>4.6493000000000002</v>
      </c>
      <c r="C2449" s="13">
        <f t="shared" si="76"/>
        <v>4.6493E-2</v>
      </c>
      <c r="D2449" s="91">
        <f ca="1">AVERAGE(C2449:OFFSET(C2449,$I$1-1,0))</f>
        <v>4.3887260000000025E-2</v>
      </c>
      <c r="F2449" s="8">
        <v>32456</v>
      </c>
      <c r="G2449" s="11">
        <f t="shared" ca="1" si="77"/>
        <v>8.9314749999999984E-2</v>
      </c>
    </row>
    <row r="2450" spans="1:7" ht="15">
      <c r="A2450" s="12">
        <v>40221</v>
      </c>
      <c r="B2450" s="82">
        <v>4.6463000000000001</v>
      </c>
      <c r="C2450" s="13">
        <f t="shared" si="76"/>
        <v>4.6463000000000004E-2</v>
      </c>
      <c r="D2450" s="91">
        <f ca="1">AVERAGE(C2450:OFFSET(C2450,$I$1-1,0))</f>
        <v>4.3864030000000033E-2</v>
      </c>
      <c r="F2450" s="8">
        <v>32457</v>
      </c>
      <c r="G2450" s="11">
        <f t="shared" ca="1" si="77"/>
        <v>8.9328599999999966E-2</v>
      </c>
    </row>
    <row r="2451" spans="1:7" ht="15">
      <c r="A2451" s="12">
        <v>40220</v>
      </c>
      <c r="B2451" s="82">
        <v>4.6646000000000001</v>
      </c>
      <c r="C2451" s="13">
        <f t="shared" si="76"/>
        <v>4.6646E-2</v>
      </c>
      <c r="D2451" s="91">
        <f ca="1">AVERAGE(C2451:OFFSET(C2451,$I$1-1,0))</f>
        <v>4.3845095000000028E-2</v>
      </c>
      <c r="F2451" s="8">
        <v>32461</v>
      </c>
      <c r="G2451" s="11">
        <f t="shared" ca="1" si="77"/>
        <v>8.9351949999999972E-2</v>
      </c>
    </row>
    <row r="2452" spans="1:7" ht="15">
      <c r="A2452" s="12">
        <v>40219</v>
      </c>
      <c r="B2452" s="82">
        <v>4.6364000000000001</v>
      </c>
      <c r="C2452" s="13">
        <f t="shared" si="76"/>
        <v>4.6364000000000002E-2</v>
      </c>
      <c r="D2452" s="91">
        <f ca="1">AVERAGE(C2452:OFFSET(C2452,$I$1-1,0))</f>
        <v>4.382715000000003E-2</v>
      </c>
      <c r="F2452" s="8">
        <v>32462</v>
      </c>
      <c r="G2452" s="11">
        <f t="shared" ca="1" si="77"/>
        <v>8.9377849999999967E-2</v>
      </c>
    </row>
    <row r="2453" spans="1:7" ht="15">
      <c r="A2453" s="12">
        <v>40218</v>
      </c>
      <c r="B2453" s="82">
        <v>4.5834999999999999</v>
      </c>
      <c r="C2453" s="13">
        <f t="shared" si="76"/>
        <v>4.5835000000000001E-2</v>
      </c>
      <c r="D2453" s="91">
        <f ca="1">AVERAGE(C2453:OFFSET(C2453,$I$1-1,0))</f>
        <v>4.3800075000000022E-2</v>
      </c>
      <c r="F2453" s="8">
        <v>32463</v>
      </c>
      <c r="G2453" s="11">
        <f t="shared" ca="1" si="77"/>
        <v>8.9412499999999964E-2</v>
      </c>
    </row>
    <row r="2454" spans="1:7" ht="15">
      <c r="A2454" s="12">
        <v>40217</v>
      </c>
      <c r="B2454" s="82">
        <v>4.4972000000000003</v>
      </c>
      <c r="C2454" s="13">
        <f t="shared" si="76"/>
        <v>4.4972000000000005E-2</v>
      </c>
      <c r="D2454" s="91">
        <f ca="1">AVERAGE(C2454:OFFSET(C2454,$I$1-1,0))</f>
        <v>4.3774175000000005E-2</v>
      </c>
      <c r="F2454" s="8">
        <v>32464</v>
      </c>
      <c r="G2454" s="11">
        <f t="shared" ca="1" si="77"/>
        <v>8.9449999999999988E-2</v>
      </c>
    </row>
    <row r="2455" spans="1:7" ht="15">
      <c r="A2455" s="12">
        <v>40214</v>
      </c>
      <c r="B2455" s="82">
        <v>4.5186000000000002</v>
      </c>
      <c r="C2455" s="13">
        <f t="shared" si="76"/>
        <v>4.5186000000000004E-2</v>
      </c>
      <c r="D2455" s="91">
        <f ca="1">AVERAGE(C2455:OFFSET(C2455,$I$1-1,0))</f>
        <v>4.375171500000001E-2</v>
      </c>
      <c r="F2455" s="8">
        <v>32465</v>
      </c>
      <c r="G2455" s="11">
        <f t="shared" ca="1" si="77"/>
        <v>8.9489299999999966E-2</v>
      </c>
    </row>
    <row r="2456" spans="1:7" ht="15">
      <c r="A2456" s="12">
        <v>40213</v>
      </c>
      <c r="B2456" s="82">
        <v>4.5499000000000001</v>
      </c>
      <c r="C2456" s="13">
        <f t="shared" si="76"/>
        <v>4.5498999999999998E-2</v>
      </c>
      <c r="D2456" s="91">
        <f ca="1">AVERAGE(C2456:OFFSET(C2456,$I$1-1,0))</f>
        <v>4.372930000000002E-2</v>
      </c>
      <c r="F2456" s="8">
        <v>32468</v>
      </c>
      <c r="G2456" s="11">
        <f t="shared" ca="1" si="77"/>
        <v>8.9525199999999958E-2</v>
      </c>
    </row>
    <row r="2457" spans="1:7" ht="15">
      <c r="A2457" s="12">
        <v>40212</v>
      </c>
      <c r="B2457" s="82">
        <v>4.6383000000000001</v>
      </c>
      <c r="C2457" s="13">
        <f t="shared" si="76"/>
        <v>4.6383000000000001E-2</v>
      </c>
      <c r="D2457" s="91">
        <f ca="1">AVERAGE(C2457:OFFSET(C2457,$I$1-1,0))</f>
        <v>4.3703425000000011E-2</v>
      </c>
      <c r="F2457" s="8">
        <v>32469</v>
      </c>
      <c r="G2457" s="11">
        <f t="shared" ca="1" si="77"/>
        <v>8.9558599999999974E-2</v>
      </c>
    </row>
    <row r="2458" spans="1:7" ht="15">
      <c r="A2458" s="12">
        <v>40211</v>
      </c>
      <c r="B2458" s="82">
        <v>4.5587999999999997</v>
      </c>
      <c r="C2458" s="13">
        <f t="shared" si="76"/>
        <v>4.5587999999999997E-2</v>
      </c>
      <c r="D2458" s="91">
        <f ca="1">AVERAGE(C2458:OFFSET(C2458,$I$1-1,0))</f>
        <v>4.3672885000000002E-2</v>
      </c>
      <c r="F2458" s="8">
        <v>32470</v>
      </c>
      <c r="G2458" s="11">
        <f t="shared" ca="1" si="77"/>
        <v>8.9599399999999982E-2</v>
      </c>
    </row>
    <row r="2459" spans="1:7" ht="15">
      <c r="A2459" s="12">
        <v>40210</v>
      </c>
      <c r="B2459" s="82">
        <v>4.5617000000000001</v>
      </c>
      <c r="C2459" s="13">
        <f t="shared" si="76"/>
        <v>4.5616999999999998E-2</v>
      </c>
      <c r="D2459" s="91">
        <f ca="1">AVERAGE(C2459:OFFSET(C2459,$I$1-1,0))</f>
        <v>4.3642630000000002E-2</v>
      </c>
      <c r="F2459" s="8">
        <v>32472</v>
      </c>
      <c r="G2459" s="11">
        <f t="shared" ca="1" si="77"/>
        <v>8.9639899999999967E-2</v>
      </c>
    </row>
    <row r="2460" spans="1:7" ht="15">
      <c r="A2460" s="12">
        <v>40207</v>
      </c>
      <c r="B2460" s="82">
        <v>4.4884000000000004</v>
      </c>
      <c r="C2460" s="13">
        <f t="shared" si="76"/>
        <v>4.4884000000000007E-2</v>
      </c>
      <c r="D2460" s="91">
        <f ca="1">AVERAGE(C2460:OFFSET(C2460,$I$1-1,0))</f>
        <v>4.3606015000000005E-2</v>
      </c>
      <c r="F2460" s="8">
        <v>32475</v>
      </c>
      <c r="G2460" s="11">
        <f t="shared" ca="1" si="77"/>
        <v>8.9680499999999969E-2</v>
      </c>
    </row>
    <row r="2461" spans="1:7" ht="15">
      <c r="A2461" s="12">
        <v>40206</v>
      </c>
      <c r="B2461" s="82">
        <v>4.5488999999999997</v>
      </c>
      <c r="C2461" s="13">
        <f t="shared" si="76"/>
        <v>4.5488999999999995E-2</v>
      </c>
      <c r="D2461" s="91">
        <f ca="1">AVERAGE(C2461:OFFSET(C2461,$I$1-1,0))</f>
        <v>4.3575660000000002E-2</v>
      </c>
      <c r="F2461" s="8">
        <v>32476</v>
      </c>
      <c r="G2461" s="11">
        <f t="shared" ca="1" si="77"/>
        <v>8.972219999999996E-2</v>
      </c>
    </row>
    <row r="2462" spans="1:7" ht="15">
      <c r="A2462" s="12">
        <v>40205</v>
      </c>
      <c r="B2462" s="82">
        <v>4.5626999999999995</v>
      </c>
      <c r="C2462" s="13">
        <f t="shared" si="76"/>
        <v>4.5626999999999994E-2</v>
      </c>
      <c r="D2462" s="91">
        <f ca="1">AVERAGE(C2462:OFFSET(C2462,$I$1-1,0))</f>
        <v>4.3537805000000013E-2</v>
      </c>
      <c r="F2462" s="8">
        <v>32477</v>
      </c>
      <c r="G2462" s="11">
        <f t="shared" ca="1" si="77"/>
        <v>8.9758400000000002E-2</v>
      </c>
    </row>
    <row r="2463" spans="1:7" ht="15">
      <c r="A2463" s="12">
        <v>40204</v>
      </c>
      <c r="B2463" s="82">
        <v>4.5527999999999995</v>
      </c>
      <c r="C2463" s="13">
        <f t="shared" si="76"/>
        <v>4.5527999999999992E-2</v>
      </c>
      <c r="D2463" s="91">
        <f ca="1">AVERAGE(C2463:OFFSET(C2463,$I$1-1,0))</f>
        <v>4.3499850000000014E-2</v>
      </c>
      <c r="F2463" s="8">
        <v>32478</v>
      </c>
      <c r="G2463" s="11">
        <f t="shared" ca="1" si="77"/>
        <v>8.978860000000001E-2</v>
      </c>
    </row>
    <row r="2464" spans="1:7" ht="15">
      <c r="A2464" s="12">
        <v>40203</v>
      </c>
      <c r="B2464" s="82">
        <v>4.5468999999999999</v>
      </c>
      <c r="C2464" s="13">
        <f t="shared" si="76"/>
        <v>4.5469000000000002E-2</v>
      </c>
      <c r="D2464" s="91">
        <f ca="1">AVERAGE(C2464:OFFSET(C2464,$I$1-1,0))</f>
        <v>4.3459169999999998E-2</v>
      </c>
      <c r="F2464" s="8">
        <v>32479</v>
      </c>
      <c r="G2464" s="11">
        <f t="shared" ca="1" si="77"/>
        <v>8.9823649999999991E-2</v>
      </c>
    </row>
    <row r="2465" spans="1:7" ht="15">
      <c r="A2465" s="12">
        <v>40200</v>
      </c>
      <c r="B2465" s="82">
        <v>4.5312000000000001</v>
      </c>
      <c r="C2465" s="13">
        <f t="shared" si="76"/>
        <v>4.5311999999999998E-2</v>
      </c>
      <c r="D2465" s="91">
        <f ca="1">AVERAGE(C2465:OFFSET(C2465,$I$1-1,0))</f>
        <v>4.3416280000000008E-2</v>
      </c>
      <c r="F2465" s="8">
        <v>32482</v>
      </c>
      <c r="G2465" s="11">
        <f t="shared" ca="1" si="77"/>
        <v>8.9855849999999987E-2</v>
      </c>
    </row>
    <row r="2466" spans="1:7" ht="15">
      <c r="A2466" s="12">
        <v>40199</v>
      </c>
      <c r="B2466" s="82">
        <v>4.4931999999999999</v>
      </c>
      <c r="C2466" s="13">
        <f t="shared" si="76"/>
        <v>4.4932E-2</v>
      </c>
      <c r="D2466" s="91">
        <f ca="1">AVERAGE(C2466:OFFSET(C2466,$I$1-1,0))</f>
        <v>4.3379625000000005E-2</v>
      </c>
      <c r="F2466" s="8">
        <v>32483</v>
      </c>
      <c r="G2466" s="11">
        <f t="shared" ca="1" si="77"/>
        <v>8.9880149999999992E-2</v>
      </c>
    </row>
    <row r="2467" spans="1:7" ht="15">
      <c r="A2467" s="12">
        <v>40198</v>
      </c>
      <c r="B2467" s="82">
        <v>4.5342000000000002</v>
      </c>
      <c r="C2467" s="13">
        <f t="shared" si="76"/>
        <v>4.5342E-2</v>
      </c>
      <c r="D2467" s="91">
        <f ca="1">AVERAGE(C2467:OFFSET(C2467,$I$1-1,0))</f>
        <v>4.3340665000000007E-2</v>
      </c>
      <c r="F2467" s="8">
        <v>32484</v>
      </c>
      <c r="G2467" s="11">
        <f t="shared" ca="1" si="77"/>
        <v>8.9906349999999996E-2</v>
      </c>
    </row>
    <row r="2468" spans="1:7" ht="15">
      <c r="A2468" s="12">
        <v>40197</v>
      </c>
      <c r="B2468" s="82">
        <v>4.5872999999999999</v>
      </c>
      <c r="C2468" s="13">
        <f t="shared" si="76"/>
        <v>4.5872999999999997E-2</v>
      </c>
      <c r="D2468" s="91">
        <f ca="1">AVERAGE(C2468:OFFSET(C2468,$I$1-1,0))</f>
        <v>4.3297080000000009E-2</v>
      </c>
      <c r="F2468" s="8">
        <v>32485</v>
      </c>
      <c r="G2468" s="11">
        <f t="shared" ca="1" si="77"/>
        <v>8.9933949999999999E-2</v>
      </c>
    </row>
    <row r="2469" spans="1:7" ht="15">
      <c r="A2469" s="12">
        <v>40196</v>
      </c>
      <c r="B2469" s="82">
        <v>4.5814000000000004</v>
      </c>
      <c r="C2469" s="13">
        <f t="shared" si="76"/>
        <v>4.5814000000000001E-2</v>
      </c>
      <c r="D2469" s="91">
        <f ca="1">AVERAGE(C2469:OFFSET(C2469,$I$1-1,0))</f>
        <v>4.3250440000000022E-2</v>
      </c>
      <c r="F2469" s="8">
        <v>32486</v>
      </c>
      <c r="G2469" s="11">
        <f t="shared" ca="1" si="77"/>
        <v>8.9963799999999997E-2</v>
      </c>
    </row>
    <row r="2470" spans="1:7" ht="15">
      <c r="A2470" s="12">
        <v>40193</v>
      </c>
      <c r="B2470" s="82">
        <v>4.5814000000000004</v>
      </c>
      <c r="C2470" s="13">
        <f t="shared" si="76"/>
        <v>4.5814000000000001E-2</v>
      </c>
      <c r="D2470" s="91">
        <f ca="1">AVERAGE(C2470:OFFSET(C2470,$I$1-1,0))</f>
        <v>4.3206890000000019E-2</v>
      </c>
      <c r="F2470" s="8">
        <v>32489</v>
      </c>
      <c r="G2470" s="11">
        <f t="shared" ca="1" si="77"/>
        <v>8.9992450000000002E-2</v>
      </c>
    </row>
    <row r="2471" spans="1:7" ht="15">
      <c r="A2471" s="12">
        <v>40192</v>
      </c>
      <c r="B2471" s="82">
        <v>4.6271000000000004</v>
      </c>
      <c r="C2471" s="13">
        <f t="shared" si="76"/>
        <v>4.6271000000000007E-2</v>
      </c>
      <c r="D2471" s="91">
        <f ca="1">AVERAGE(C2471:OFFSET(C2471,$I$1-1,0))</f>
        <v>4.3165315000000017E-2</v>
      </c>
      <c r="F2471" s="8">
        <v>32490</v>
      </c>
      <c r="G2471" s="11">
        <f t="shared" ca="1" si="77"/>
        <v>9.0019950000000015E-2</v>
      </c>
    </row>
    <row r="2472" spans="1:7" ht="15">
      <c r="A2472" s="12">
        <v>40191</v>
      </c>
      <c r="B2472" s="82">
        <v>4.7119999999999997</v>
      </c>
      <c r="C2472" s="13">
        <f t="shared" si="76"/>
        <v>4.7119999999999995E-2</v>
      </c>
      <c r="D2472" s="91">
        <f ca="1">AVERAGE(C2472:OFFSET(C2472,$I$1-1,0))</f>
        <v>4.3121545000000018E-2</v>
      </c>
      <c r="F2472" s="8">
        <v>32491</v>
      </c>
      <c r="G2472" s="11">
        <f t="shared" ca="1" si="77"/>
        <v>9.0054400000000021E-2</v>
      </c>
    </row>
    <row r="2473" spans="1:7" ht="15">
      <c r="A2473" s="12">
        <v>40190</v>
      </c>
      <c r="B2473" s="82">
        <v>4.6170999999999998</v>
      </c>
      <c r="C2473" s="13">
        <f t="shared" si="76"/>
        <v>4.6170999999999997E-2</v>
      </c>
      <c r="D2473" s="91">
        <f ca="1">AVERAGE(C2473:OFFSET(C2473,$I$1-1,0))</f>
        <v>4.3069375E-2</v>
      </c>
      <c r="F2473" s="8">
        <v>32492</v>
      </c>
      <c r="G2473" s="11">
        <f t="shared" ca="1" si="77"/>
        <v>9.0089950000000002E-2</v>
      </c>
    </row>
    <row r="2474" spans="1:7" ht="15">
      <c r="A2474" s="12">
        <v>40189</v>
      </c>
      <c r="B2474" s="82">
        <v>4.7313999999999998</v>
      </c>
      <c r="C2474" s="13">
        <f t="shared" si="76"/>
        <v>4.7313999999999995E-2</v>
      </c>
      <c r="D2474" s="91">
        <f ca="1">AVERAGE(C2474:OFFSET(C2474,$I$1-1,0))</f>
        <v>4.3024215000000011E-2</v>
      </c>
      <c r="F2474" s="8">
        <v>32493</v>
      </c>
      <c r="G2474" s="11">
        <f t="shared" ca="1" si="77"/>
        <v>9.0125250000000018E-2</v>
      </c>
    </row>
    <row r="2475" spans="1:7" ht="15">
      <c r="A2475" s="12">
        <v>40186</v>
      </c>
      <c r="B2475" s="82">
        <v>4.7149999999999999</v>
      </c>
      <c r="C2475" s="13">
        <f t="shared" si="76"/>
        <v>4.7149999999999997E-2</v>
      </c>
      <c r="D2475" s="91">
        <f ca="1">AVERAGE(C2475:OFFSET(C2475,$I$1-1,0))</f>
        <v>4.2973880000000013E-2</v>
      </c>
      <c r="F2475" s="8">
        <v>32496</v>
      </c>
      <c r="G2475" s="11">
        <f t="shared" ca="1" si="77"/>
        <v>9.0161550000000007E-2</v>
      </c>
    </row>
    <row r="2476" spans="1:7" ht="15">
      <c r="A2476" s="12">
        <v>40185</v>
      </c>
      <c r="B2476" s="82">
        <v>4.6855000000000002</v>
      </c>
      <c r="C2476" s="13">
        <f t="shared" si="76"/>
        <v>4.6855000000000001E-2</v>
      </c>
      <c r="D2476" s="91">
        <f ca="1">AVERAGE(C2476:OFFSET(C2476,$I$1-1,0))</f>
        <v>4.2922625000000013E-2</v>
      </c>
      <c r="F2476" s="8">
        <v>32497</v>
      </c>
      <c r="G2476" s="11">
        <f t="shared" ca="1" si="77"/>
        <v>9.0193350000000005E-2</v>
      </c>
    </row>
    <row r="2477" spans="1:7" ht="15">
      <c r="A2477" s="12">
        <v>40184</v>
      </c>
      <c r="B2477" s="82">
        <v>4.6875</v>
      </c>
      <c r="C2477" s="13">
        <f t="shared" si="76"/>
        <v>4.6875E-2</v>
      </c>
      <c r="D2477" s="91">
        <f ca="1">AVERAGE(C2477:OFFSET(C2477,$I$1-1,0))</f>
        <v>4.2868190000000028E-2</v>
      </c>
      <c r="F2477" s="8">
        <v>32498</v>
      </c>
      <c r="G2477" s="11">
        <f t="shared" ca="1" si="77"/>
        <v>9.0216849999999973E-2</v>
      </c>
    </row>
    <row r="2478" spans="1:7" ht="15">
      <c r="A2478" s="12">
        <v>40183</v>
      </c>
      <c r="B2478" s="82">
        <v>4.6090999999999998</v>
      </c>
      <c r="C2478" s="13">
        <f t="shared" si="76"/>
        <v>4.6091E-2</v>
      </c>
      <c r="D2478" s="91">
        <f ca="1">AVERAGE(C2478:OFFSET(C2478,$I$1-1,0))</f>
        <v>4.2808890000000016E-2</v>
      </c>
      <c r="F2478" s="8">
        <v>32499</v>
      </c>
      <c r="G2478" s="11">
        <f t="shared" ca="1" si="77"/>
        <v>9.0237949999999983E-2</v>
      </c>
    </row>
    <row r="2479" spans="1:7" ht="15">
      <c r="A2479" s="12">
        <v>40182</v>
      </c>
      <c r="B2479" s="82">
        <v>4.6431000000000004</v>
      </c>
      <c r="C2479" s="13">
        <f t="shared" si="76"/>
        <v>4.6431000000000007E-2</v>
      </c>
      <c r="D2479" s="91">
        <f ca="1">AVERAGE(C2479:OFFSET(C2479,$I$1-1,0))</f>
        <v>4.2755130000000016E-2</v>
      </c>
      <c r="F2479" s="8">
        <v>32500</v>
      </c>
      <c r="G2479" s="11">
        <f t="shared" ca="1" si="77"/>
        <v>9.0256849999999972E-2</v>
      </c>
    </row>
    <row r="2480" spans="1:7" ht="15">
      <c r="A2480" s="12">
        <v>40179</v>
      </c>
      <c r="B2480" s="82">
        <v>4.6280999999999999</v>
      </c>
      <c r="C2480" s="13">
        <f t="shared" si="76"/>
        <v>4.6280999999999996E-2</v>
      </c>
      <c r="D2480" s="91">
        <f ca="1">AVERAGE(C2480:OFFSET(C2480,$I$1-1,0))</f>
        <v>4.2702900000000016E-2</v>
      </c>
      <c r="F2480" s="8">
        <v>32504</v>
      </c>
      <c r="G2480" s="11">
        <f t="shared" ca="1" si="77"/>
        <v>9.0279299999999979E-2</v>
      </c>
    </row>
    <row r="2481" spans="1:7" ht="15">
      <c r="A2481" s="12">
        <v>40178</v>
      </c>
      <c r="B2481" s="82">
        <v>4.6410999999999998</v>
      </c>
      <c r="C2481" s="13">
        <f t="shared" si="76"/>
        <v>4.6411000000000001E-2</v>
      </c>
      <c r="D2481" s="91">
        <f ca="1">AVERAGE(C2481:OFFSET(C2481,$I$1-1,0))</f>
        <v>4.2652115000000011E-2</v>
      </c>
      <c r="F2481" s="8">
        <v>32505</v>
      </c>
      <c r="G2481" s="11">
        <f t="shared" ca="1" si="77"/>
        <v>9.0301299999999973E-2</v>
      </c>
    </row>
    <row r="2482" spans="1:7" ht="15">
      <c r="A2482" s="12">
        <v>40177</v>
      </c>
      <c r="B2482" s="82">
        <v>4.6090999999999998</v>
      </c>
      <c r="C2482" s="13">
        <f t="shared" si="76"/>
        <v>4.6091E-2</v>
      </c>
      <c r="D2482" s="91">
        <f ca="1">AVERAGE(C2482:OFFSET(C2482,$I$1-1,0))</f>
        <v>4.2602649999999992E-2</v>
      </c>
      <c r="F2482" s="8">
        <v>32506</v>
      </c>
      <c r="G2482" s="11">
        <f t="shared" ca="1" si="77"/>
        <v>9.0326449999999975E-2</v>
      </c>
    </row>
    <row r="2483" spans="1:7" ht="15">
      <c r="A2483" s="12">
        <v>40176</v>
      </c>
      <c r="B2483" s="82">
        <v>4.6370000000000005</v>
      </c>
      <c r="C2483" s="13">
        <f t="shared" si="76"/>
        <v>4.6370000000000001E-2</v>
      </c>
      <c r="D2483" s="91">
        <f ca="1">AVERAGE(C2483:OFFSET(C2483,$I$1-1,0))</f>
        <v>4.255922999999999E-2</v>
      </c>
      <c r="F2483" s="8">
        <v>32507</v>
      </c>
      <c r="G2483" s="11">
        <f t="shared" ca="1" si="77"/>
        <v>9.0350549999999974E-2</v>
      </c>
    </row>
    <row r="2484" spans="1:7" ht="15">
      <c r="A2484" s="12">
        <v>40175</v>
      </c>
      <c r="B2484" s="82">
        <v>4.6894</v>
      </c>
      <c r="C2484" s="13">
        <f t="shared" si="76"/>
        <v>4.6893999999999998E-2</v>
      </c>
      <c r="D2484" s="91">
        <f ca="1">AVERAGE(C2484:OFFSET(C2484,$I$1-1,0))</f>
        <v>4.2509309999999995E-2</v>
      </c>
      <c r="F2484" s="8">
        <v>32511</v>
      </c>
      <c r="G2484" s="11">
        <f t="shared" ca="1" si="77"/>
        <v>9.0378799999999995E-2</v>
      </c>
    </row>
    <row r="2485" spans="1:7" ht="15">
      <c r="A2485" s="12">
        <v>40172</v>
      </c>
      <c r="B2485" s="82">
        <v>4.6833999999999998</v>
      </c>
      <c r="C2485" s="13">
        <f t="shared" si="76"/>
        <v>4.6834000000000001E-2</v>
      </c>
      <c r="D2485" s="91">
        <f ca="1">AVERAGE(C2485:OFFSET(C2485,$I$1-1,0))</f>
        <v>4.2459415000000007E-2</v>
      </c>
      <c r="F2485" s="8">
        <v>32512</v>
      </c>
      <c r="G2485" s="11">
        <f t="shared" ca="1" si="77"/>
        <v>9.0402499999999983E-2</v>
      </c>
    </row>
    <row r="2486" spans="1:7" ht="15">
      <c r="A2486" s="12">
        <v>40171</v>
      </c>
      <c r="B2486" s="82">
        <v>4.6833</v>
      </c>
      <c r="C2486" s="13">
        <f t="shared" si="76"/>
        <v>4.6833E-2</v>
      </c>
      <c r="D2486" s="91">
        <f ca="1">AVERAGE(C2486:OFFSET(C2486,$I$1-1,0))</f>
        <v>4.2408275000000016E-2</v>
      </c>
      <c r="F2486" s="8">
        <v>32513</v>
      </c>
      <c r="G2486" s="11">
        <f t="shared" ca="1" si="77"/>
        <v>9.0430199999999961E-2</v>
      </c>
    </row>
    <row r="2487" spans="1:7" ht="15">
      <c r="A2487" s="12">
        <v>40170</v>
      </c>
      <c r="B2487" s="82">
        <v>4.6070000000000002</v>
      </c>
      <c r="C2487" s="13">
        <f t="shared" si="76"/>
        <v>4.607E-2</v>
      </c>
      <c r="D2487" s="91">
        <f ca="1">AVERAGE(C2487:OFFSET(C2487,$I$1-1,0))</f>
        <v>4.2355560000000007E-2</v>
      </c>
      <c r="F2487" s="8">
        <v>32514</v>
      </c>
      <c r="G2487" s="11">
        <f t="shared" ca="1" si="77"/>
        <v>9.0448149999999963E-2</v>
      </c>
    </row>
    <row r="2488" spans="1:7" ht="15">
      <c r="A2488" s="12">
        <v>40169</v>
      </c>
      <c r="B2488" s="82">
        <v>4.6100000000000003</v>
      </c>
      <c r="C2488" s="13">
        <f t="shared" si="76"/>
        <v>4.6100000000000002E-2</v>
      </c>
      <c r="D2488" s="91">
        <f ca="1">AVERAGE(C2488:OFFSET(C2488,$I$1-1,0))</f>
        <v>4.2301820000000018E-2</v>
      </c>
      <c r="F2488" s="8">
        <v>32517</v>
      </c>
      <c r="G2488" s="11">
        <f t="shared" ca="1" si="77"/>
        <v>9.0465699999999968E-2</v>
      </c>
    </row>
    <row r="2489" spans="1:7" ht="15">
      <c r="A2489" s="12">
        <v>40168</v>
      </c>
      <c r="B2489" s="82">
        <v>4.5586000000000002</v>
      </c>
      <c r="C2489" s="13">
        <f t="shared" si="76"/>
        <v>4.5586000000000002E-2</v>
      </c>
      <c r="D2489" s="91">
        <f ca="1">AVERAGE(C2489:OFFSET(C2489,$I$1-1,0))</f>
        <v>4.2262575000000024E-2</v>
      </c>
      <c r="F2489" s="8">
        <v>32518</v>
      </c>
      <c r="G2489" s="11">
        <f t="shared" ca="1" si="77"/>
        <v>9.048264999999997E-2</v>
      </c>
    </row>
    <row r="2490" spans="1:7" ht="15">
      <c r="A2490" s="12">
        <v>40165</v>
      </c>
      <c r="B2490" s="82">
        <v>4.4574999999999996</v>
      </c>
      <c r="C2490" s="13">
        <f t="shared" si="76"/>
        <v>4.4574999999999997E-2</v>
      </c>
      <c r="D2490" s="91">
        <f ca="1">AVERAGE(C2490:OFFSET(C2490,$I$1-1,0))</f>
        <v>4.2222530000000029E-2</v>
      </c>
      <c r="F2490" s="8">
        <v>32519</v>
      </c>
      <c r="G2490" s="11">
        <f t="shared" ca="1" si="77"/>
        <v>9.0498149999999986E-2</v>
      </c>
    </row>
    <row r="2491" spans="1:7" ht="15">
      <c r="A2491" s="12">
        <v>40164</v>
      </c>
      <c r="B2491" s="82">
        <v>4.4164000000000003</v>
      </c>
      <c r="C2491" s="13">
        <f t="shared" si="76"/>
        <v>4.4164000000000002E-2</v>
      </c>
      <c r="D2491" s="91">
        <f ca="1">AVERAGE(C2491:OFFSET(C2491,$I$1-1,0))</f>
        <v>4.2183300000000014E-2</v>
      </c>
      <c r="F2491" s="8">
        <v>32520</v>
      </c>
      <c r="G2491" s="11">
        <f t="shared" ca="1" si="77"/>
        <v>9.0510549999999981E-2</v>
      </c>
    </row>
    <row r="2492" spans="1:7" ht="15">
      <c r="A2492" s="12">
        <v>40163</v>
      </c>
      <c r="B2492" s="82">
        <v>4.5243000000000002</v>
      </c>
      <c r="C2492" s="13">
        <f t="shared" si="76"/>
        <v>4.5243000000000005E-2</v>
      </c>
      <c r="D2492" s="91">
        <f ca="1">AVERAGE(C2492:OFFSET(C2492,$I$1-1,0))</f>
        <v>4.2143010000000022E-2</v>
      </c>
      <c r="F2492" s="8">
        <v>32521</v>
      </c>
      <c r="G2492" s="11">
        <f t="shared" ca="1" si="77"/>
        <v>9.0521099999999993E-2</v>
      </c>
    </row>
    <row r="2493" spans="1:7" ht="15">
      <c r="A2493" s="12">
        <v>40162</v>
      </c>
      <c r="B2493" s="82">
        <v>4.5213999999999999</v>
      </c>
      <c r="C2493" s="13">
        <f t="shared" si="76"/>
        <v>4.5213999999999997E-2</v>
      </c>
      <c r="D2493" s="91">
        <f ca="1">AVERAGE(C2493:OFFSET(C2493,$I$1-1,0))</f>
        <v>4.2099865000000021E-2</v>
      </c>
      <c r="F2493" s="8">
        <v>32525</v>
      </c>
      <c r="G2493" s="11">
        <f t="shared" ca="1" si="77"/>
        <v>9.0523699999999985E-2</v>
      </c>
    </row>
    <row r="2494" spans="1:7" ht="15">
      <c r="A2494" s="12">
        <v>40161</v>
      </c>
      <c r="B2494" s="82">
        <v>4.4816000000000003</v>
      </c>
      <c r="C2494" s="13">
        <f t="shared" si="76"/>
        <v>4.4816000000000002E-2</v>
      </c>
      <c r="D2494" s="91">
        <f ca="1">AVERAGE(C2494:OFFSET(C2494,$I$1-1,0))</f>
        <v>4.2060060000000031E-2</v>
      </c>
      <c r="F2494" s="8">
        <v>32526</v>
      </c>
      <c r="G2494" s="11">
        <f t="shared" ca="1" si="77"/>
        <v>9.0527200000000002E-2</v>
      </c>
    </row>
    <row r="2495" spans="1:7" ht="15">
      <c r="A2495" s="12">
        <v>40158</v>
      </c>
      <c r="B2495" s="82">
        <v>4.5008999999999997</v>
      </c>
      <c r="C2495" s="13">
        <f t="shared" si="76"/>
        <v>4.5008999999999993E-2</v>
      </c>
      <c r="D2495" s="91">
        <f ca="1">AVERAGE(C2495:OFFSET(C2495,$I$1-1,0))</f>
        <v>4.2014305000000016E-2</v>
      </c>
      <c r="F2495" s="8">
        <v>32527</v>
      </c>
      <c r="G2495" s="11">
        <f t="shared" ca="1" si="77"/>
        <v>9.0531600000000004E-2</v>
      </c>
    </row>
    <row r="2496" spans="1:7" ht="15">
      <c r="A2496" s="12">
        <v>40157</v>
      </c>
      <c r="B2496" s="82">
        <v>4.5057999999999998</v>
      </c>
      <c r="C2496" s="13">
        <f t="shared" si="76"/>
        <v>4.5058000000000001E-2</v>
      </c>
      <c r="D2496" s="91">
        <f ca="1">AVERAGE(C2496:OFFSET(C2496,$I$1-1,0))</f>
        <v>4.1966940000000015E-2</v>
      </c>
      <c r="F2496" s="8">
        <v>32528</v>
      </c>
      <c r="G2496" s="11">
        <f t="shared" ca="1" si="77"/>
        <v>9.0537900000000004E-2</v>
      </c>
    </row>
    <row r="2497" spans="1:7" ht="15">
      <c r="A2497" s="12">
        <v>40156</v>
      </c>
      <c r="B2497" s="82">
        <v>4.4184000000000001</v>
      </c>
      <c r="C2497" s="13">
        <f t="shared" si="76"/>
        <v>4.4184000000000001E-2</v>
      </c>
      <c r="D2497" s="91">
        <f ca="1">AVERAGE(C2497:OFFSET(C2497,$I$1-1,0))</f>
        <v>4.1916055000000015E-2</v>
      </c>
      <c r="F2497" s="8">
        <v>32531</v>
      </c>
      <c r="G2497" s="11">
        <f t="shared" ca="1" si="77"/>
        <v>9.0537850000000031E-2</v>
      </c>
    </row>
    <row r="2498" spans="1:7" ht="15">
      <c r="A2498" s="12">
        <v>40155</v>
      </c>
      <c r="B2498" s="82">
        <v>4.3738999999999999</v>
      </c>
      <c r="C2498" s="13">
        <f t="shared" si="76"/>
        <v>4.3739E-2</v>
      </c>
      <c r="D2498" s="91">
        <f ca="1">AVERAGE(C2498:OFFSET(C2498,$I$1-1,0))</f>
        <v>4.1878470000000015E-2</v>
      </c>
      <c r="F2498" s="8">
        <v>32532</v>
      </c>
      <c r="G2498" s="11">
        <f t="shared" ca="1" si="77"/>
        <v>9.053485E-2</v>
      </c>
    </row>
    <row r="2499" spans="1:7" ht="15">
      <c r="A2499" s="12">
        <v>40154</v>
      </c>
      <c r="B2499" s="82">
        <v>4.3842999999999996</v>
      </c>
      <c r="C2499" s="13">
        <f t="shared" si="76"/>
        <v>4.3842999999999993E-2</v>
      </c>
      <c r="D2499" s="91">
        <f ca="1">AVERAGE(C2499:OFFSET(C2499,$I$1-1,0))</f>
        <v>4.1839824999999997E-2</v>
      </c>
      <c r="F2499" s="8">
        <v>32533</v>
      </c>
      <c r="G2499" s="11">
        <f t="shared" ca="1" si="77"/>
        <v>9.0537500000000007E-2</v>
      </c>
    </row>
    <row r="2500" spans="1:7" ht="15">
      <c r="A2500" s="12">
        <v>40151</v>
      </c>
      <c r="B2500" s="82">
        <v>4.3947000000000003</v>
      </c>
      <c r="C2500" s="13">
        <f t="shared" si="76"/>
        <v>4.3947E-2</v>
      </c>
      <c r="D2500" s="91">
        <f ca="1">AVERAGE(C2500:OFFSET(C2500,$I$1-1,0))</f>
        <v>4.1801140000000007E-2</v>
      </c>
      <c r="F2500" s="8">
        <v>32534</v>
      </c>
      <c r="G2500" s="11">
        <f t="shared" ca="1" si="77"/>
        <v>9.0538700000000014E-2</v>
      </c>
    </row>
    <row r="2501" spans="1:7" ht="15">
      <c r="A2501" s="12">
        <v>40150</v>
      </c>
      <c r="B2501" s="82">
        <v>4.3318000000000003</v>
      </c>
      <c r="C2501" s="13">
        <f t="shared" ref="C2501:C2564" si="78">B2501/100</f>
        <v>4.3318000000000002E-2</v>
      </c>
      <c r="D2501" s="91">
        <f ca="1">AVERAGE(C2501:OFFSET(C2501,$I$1-1,0))</f>
        <v>4.176682000000001E-2</v>
      </c>
      <c r="F2501" s="8">
        <v>32535</v>
      </c>
      <c r="G2501" s="11">
        <f t="shared" ca="1" si="77"/>
        <v>9.0542850000000022E-2</v>
      </c>
    </row>
    <row r="2502" spans="1:7" ht="15">
      <c r="A2502" s="12">
        <v>40149</v>
      </c>
      <c r="B2502" s="82">
        <v>4.2515000000000001</v>
      </c>
      <c r="C2502" s="13">
        <f t="shared" si="78"/>
        <v>4.2514999999999997E-2</v>
      </c>
      <c r="D2502" s="91">
        <f ca="1">AVERAGE(C2502:OFFSET(C2502,$I$1-1,0))</f>
        <v>4.1733960000000014E-2</v>
      </c>
      <c r="F2502" s="8">
        <v>32538</v>
      </c>
      <c r="G2502" s="11">
        <f t="shared" ref="G2502:G2565" ca="1" si="79">VLOOKUP($F2502,$A$5:$D$10419,4,FALSE)</f>
        <v>9.0544750000000021E-2</v>
      </c>
    </row>
    <row r="2503" spans="1:7" ht="15">
      <c r="A2503" s="12">
        <v>40148</v>
      </c>
      <c r="B2503" s="82">
        <v>4.2735000000000003</v>
      </c>
      <c r="C2503" s="13">
        <f t="shared" si="78"/>
        <v>4.2735000000000002E-2</v>
      </c>
      <c r="D2503" s="91">
        <f ca="1">AVERAGE(C2503:OFFSET(C2503,$I$1-1,0))</f>
        <v>4.1700745000000011E-2</v>
      </c>
      <c r="F2503" s="8">
        <v>32539</v>
      </c>
      <c r="G2503" s="11">
        <f t="shared" ca="1" si="79"/>
        <v>9.0548250000000025E-2</v>
      </c>
    </row>
    <row r="2504" spans="1:7" ht="15">
      <c r="A2504" s="12">
        <v>40147</v>
      </c>
      <c r="B2504" s="82">
        <v>4.1917</v>
      </c>
      <c r="C2504" s="13">
        <f t="shared" si="78"/>
        <v>4.1917000000000003E-2</v>
      </c>
      <c r="D2504" s="91">
        <f ca="1">AVERAGE(C2504:OFFSET(C2504,$I$1-1,0))</f>
        <v>4.1661690000000008E-2</v>
      </c>
      <c r="F2504" s="8">
        <v>32540</v>
      </c>
      <c r="G2504" s="11">
        <f t="shared" ca="1" si="79"/>
        <v>9.0551950000000048E-2</v>
      </c>
    </row>
    <row r="2505" spans="1:7" ht="15">
      <c r="A2505" s="12">
        <v>40144</v>
      </c>
      <c r="B2505" s="82">
        <v>4.1997999999999998</v>
      </c>
      <c r="C2505" s="13">
        <f t="shared" si="78"/>
        <v>4.1998000000000001E-2</v>
      </c>
      <c r="D2505" s="91">
        <f ca="1">AVERAGE(C2505:OFFSET(C2505,$I$1-1,0))</f>
        <v>4.1627440000000009E-2</v>
      </c>
      <c r="F2505" s="8">
        <v>32541</v>
      </c>
      <c r="G2505" s="11">
        <f t="shared" ca="1" si="79"/>
        <v>9.054865000000005E-2</v>
      </c>
    </row>
    <row r="2506" spans="1:7" ht="15">
      <c r="A2506" s="12">
        <v>40143</v>
      </c>
      <c r="B2506" s="82">
        <v>4.2351999999999999</v>
      </c>
      <c r="C2506" s="13">
        <f t="shared" si="78"/>
        <v>4.2352000000000001E-2</v>
      </c>
      <c r="D2506" s="91">
        <f ca="1">AVERAGE(C2506:OFFSET(C2506,$I$1-1,0))</f>
        <v>4.1595815000000008E-2</v>
      </c>
      <c r="F2506" s="8">
        <v>32542</v>
      </c>
      <c r="G2506" s="11">
        <f t="shared" ca="1" si="79"/>
        <v>9.0542900000000037E-2</v>
      </c>
    </row>
    <row r="2507" spans="1:7" ht="15">
      <c r="A2507" s="12">
        <v>40142</v>
      </c>
      <c r="B2507" s="82">
        <v>4.2333999999999996</v>
      </c>
      <c r="C2507" s="13">
        <f t="shared" si="78"/>
        <v>4.2333999999999997E-2</v>
      </c>
      <c r="D2507" s="91">
        <f ca="1">AVERAGE(C2507:OFFSET(C2507,$I$1-1,0))</f>
        <v>4.1567560000000017E-2</v>
      </c>
      <c r="F2507" s="8">
        <v>32545</v>
      </c>
      <c r="G2507" s="11">
        <f t="shared" ca="1" si="79"/>
        <v>9.0534700000000023E-2</v>
      </c>
    </row>
    <row r="2508" spans="1:7" ht="15">
      <c r="A2508" s="12">
        <v>40141</v>
      </c>
      <c r="B2508" s="82">
        <v>4.2462</v>
      </c>
      <c r="C2508" s="13">
        <f t="shared" si="78"/>
        <v>4.2462E-2</v>
      </c>
      <c r="D2508" s="91">
        <f ca="1">AVERAGE(C2508:OFFSET(C2508,$I$1-1,0))</f>
        <v>4.1533230000000011E-2</v>
      </c>
      <c r="F2508" s="8">
        <v>32546</v>
      </c>
      <c r="G2508" s="11">
        <f t="shared" ca="1" si="79"/>
        <v>9.0522600000000009E-2</v>
      </c>
    </row>
    <row r="2509" spans="1:7" ht="15">
      <c r="A2509" s="12">
        <v>40140</v>
      </c>
      <c r="B2509" s="82">
        <v>4.2763999999999998</v>
      </c>
      <c r="C2509" s="13">
        <f t="shared" si="78"/>
        <v>4.2763999999999996E-2</v>
      </c>
      <c r="D2509" s="91">
        <f ca="1">AVERAGE(C2509:OFFSET(C2509,$I$1-1,0))</f>
        <v>4.1494905000000006E-2</v>
      </c>
      <c r="F2509" s="8">
        <v>32547</v>
      </c>
      <c r="G2509" s="11">
        <f t="shared" ca="1" si="79"/>
        <v>9.0513800000000005E-2</v>
      </c>
    </row>
    <row r="2510" spans="1:7" ht="15">
      <c r="A2510" s="12">
        <v>40137</v>
      </c>
      <c r="B2510" s="82">
        <v>4.2948000000000004</v>
      </c>
      <c r="C2510" s="13">
        <f t="shared" si="78"/>
        <v>4.2948000000000007E-2</v>
      </c>
      <c r="D2510" s="91">
        <f ca="1">AVERAGE(C2510:OFFSET(C2510,$I$1-1,0))</f>
        <v>4.1464634999999993E-2</v>
      </c>
      <c r="F2510" s="8">
        <v>32548</v>
      </c>
      <c r="G2510" s="11">
        <f t="shared" ca="1" si="79"/>
        <v>9.0511800000000003E-2</v>
      </c>
    </row>
    <row r="2511" spans="1:7" ht="15">
      <c r="A2511" s="12">
        <v>40136</v>
      </c>
      <c r="B2511" s="82">
        <v>4.2774000000000001</v>
      </c>
      <c r="C2511" s="13">
        <f t="shared" si="78"/>
        <v>4.2774E-2</v>
      </c>
      <c r="D2511" s="91">
        <f ca="1">AVERAGE(C2511:OFFSET(C2511,$I$1-1,0))</f>
        <v>4.1433534999999994E-2</v>
      </c>
      <c r="F2511" s="8">
        <v>32549</v>
      </c>
      <c r="G2511" s="11">
        <f t="shared" ca="1" si="79"/>
        <v>9.0513849999999993E-2</v>
      </c>
    </row>
    <row r="2512" spans="1:7" ht="15">
      <c r="A2512" s="12">
        <v>40135</v>
      </c>
      <c r="B2512" s="82">
        <v>4.2976000000000001</v>
      </c>
      <c r="C2512" s="13">
        <f t="shared" si="78"/>
        <v>4.2976E-2</v>
      </c>
      <c r="D2512" s="91">
        <f ca="1">AVERAGE(C2512:OFFSET(C2512,$I$1-1,0))</f>
        <v>4.1395644999999995E-2</v>
      </c>
      <c r="F2512" s="8">
        <v>32552</v>
      </c>
      <c r="G2512" s="11">
        <f t="shared" ca="1" si="79"/>
        <v>9.0517299999999967E-2</v>
      </c>
    </row>
    <row r="2513" spans="1:7" ht="15">
      <c r="A2513" s="12">
        <v>40134</v>
      </c>
      <c r="B2513" s="82">
        <v>4.2572000000000001</v>
      </c>
      <c r="C2513" s="13">
        <f t="shared" si="78"/>
        <v>4.2571999999999999E-2</v>
      </c>
      <c r="D2513" s="91">
        <f ca="1">AVERAGE(C2513:OFFSET(C2513,$I$1-1,0))</f>
        <v>4.1352979999999991E-2</v>
      </c>
      <c r="F2513" s="8">
        <v>32553</v>
      </c>
      <c r="G2513" s="11">
        <f t="shared" ca="1" si="79"/>
        <v>9.0522649999999982E-2</v>
      </c>
    </row>
    <row r="2514" spans="1:7" ht="15">
      <c r="A2514" s="12">
        <v>40133</v>
      </c>
      <c r="B2514" s="82">
        <v>4.2736999999999998</v>
      </c>
      <c r="C2514" s="13">
        <f t="shared" si="78"/>
        <v>4.2736999999999997E-2</v>
      </c>
      <c r="D2514" s="91">
        <f ca="1">AVERAGE(C2514:OFFSET(C2514,$I$1-1,0))</f>
        <v>4.1314494999999993E-2</v>
      </c>
      <c r="F2514" s="8">
        <v>32554</v>
      </c>
      <c r="G2514" s="11">
        <f t="shared" ca="1" si="79"/>
        <v>9.0525849999999963E-2</v>
      </c>
    </row>
    <row r="2515" spans="1:7" ht="15">
      <c r="A2515" s="12">
        <v>40130</v>
      </c>
      <c r="B2515" s="82">
        <v>4.3516000000000004</v>
      </c>
      <c r="C2515" s="13">
        <f t="shared" si="78"/>
        <v>4.3516000000000006E-2</v>
      </c>
      <c r="D2515" s="91">
        <f ca="1">AVERAGE(C2515:OFFSET(C2515,$I$1-1,0))</f>
        <v>4.1283069999999998E-2</v>
      </c>
      <c r="F2515" s="8">
        <v>32555</v>
      </c>
      <c r="G2515" s="11">
        <f t="shared" ca="1" si="79"/>
        <v>9.0523749999999958E-2</v>
      </c>
    </row>
    <row r="2516" spans="1:7" ht="15">
      <c r="A2516" s="12">
        <v>40129</v>
      </c>
      <c r="B2516" s="82">
        <v>4.3909000000000002</v>
      </c>
      <c r="C2516" s="13">
        <f t="shared" si="78"/>
        <v>4.3909000000000004E-2</v>
      </c>
      <c r="D2516" s="91">
        <f ca="1">AVERAGE(C2516:OFFSET(C2516,$I$1-1,0))</f>
        <v>4.1250294999999992E-2</v>
      </c>
      <c r="F2516" s="8">
        <v>32556</v>
      </c>
      <c r="G2516" s="11">
        <f t="shared" ca="1" si="79"/>
        <v>9.0521149999999953E-2</v>
      </c>
    </row>
    <row r="2517" spans="1:7" ht="15">
      <c r="A2517" s="12">
        <v>40128</v>
      </c>
      <c r="B2517" s="82">
        <v>4.4123999999999999</v>
      </c>
      <c r="C2517" s="13">
        <f t="shared" si="78"/>
        <v>4.4123999999999997E-2</v>
      </c>
      <c r="D2517" s="91">
        <f ca="1">AVERAGE(C2517:OFFSET(C2517,$I$1-1,0))</f>
        <v>4.1213134999999991E-2</v>
      </c>
      <c r="F2517" s="8">
        <v>32560</v>
      </c>
      <c r="G2517" s="11">
        <f t="shared" ca="1" si="79"/>
        <v>9.051779999999994E-2</v>
      </c>
    </row>
    <row r="2518" spans="1:7" ht="15">
      <c r="A2518" s="12">
        <v>40127</v>
      </c>
      <c r="B2518" s="82">
        <v>4.4123999999999999</v>
      </c>
      <c r="C2518" s="13">
        <f t="shared" si="78"/>
        <v>4.4123999999999997E-2</v>
      </c>
      <c r="D2518" s="91">
        <f ca="1">AVERAGE(C2518:OFFSET(C2518,$I$1-1,0))</f>
        <v>4.1176570000000003E-2</v>
      </c>
      <c r="F2518" s="8">
        <v>32561</v>
      </c>
      <c r="G2518" s="11">
        <f t="shared" ca="1" si="79"/>
        <v>9.0519099999999963E-2</v>
      </c>
    </row>
    <row r="2519" spans="1:7" ht="15">
      <c r="A2519" s="12">
        <v>40126</v>
      </c>
      <c r="B2519" s="82">
        <v>4.3993000000000002</v>
      </c>
      <c r="C2519" s="13">
        <f t="shared" si="78"/>
        <v>4.3993000000000004E-2</v>
      </c>
      <c r="D2519" s="91">
        <f ca="1">AVERAGE(C2519:OFFSET(C2519,$I$1-1,0))</f>
        <v>4.1139805000000002E-2</v>
      </c>
      <c r="F2519" s="8">
        <v>32562</v>
      </c>
      <c r="G2519" s="11">
        <f t="shared" ca="1" si="79"/>
        <v>9.0520699999999954E-2</v>
      </c>
    </row>
    <row r="2520" spans="1:7" ht="15">
      <c r="A2520" s="12">
        <v>40123</v>
      </c>
      <c r="B2520" s="82">
        <v>4.3974000000000002</v>
      </c>
      <c r="C2520" s="13">
        <f t="shared" si="78"/>
        <v>4.3973999999999999E-2</v>
      </c>
      <c r="D2520" s="91">
        <f ca="1">AVERAGE(C2520:OFFSET(C2520,$I$1-1,0))</f>
        <v>4.1093555000000004E-2</v>
      </c>
      <c r="F2520" s="8">
        <v>32563</v>
      </c>
      <c r="G2520" s="11">
        <f t="shared" ca="1" si="79"/>
        <v>9.0525449999999952E-2</v>
      </c>
    </row>
    <row r="2521" spans="1:7" ht="15">
      <c r="A2521" s="12">
        <v>40122</v>
      </c>
      <c r="B2521" s="82">
        <v>4.3983999999999996</v>
      </c>
      <c r="C2521" s="13">
        <f t="shared" si="78"/>
        <v>4.3983999999999995E-2</v>
      </c>
      <c r="D2521" s="91">
        <f ca="1">AVERAGE(C2521:OFFSET(C2521,$I$1-1,0))</f>
        <v>4.1053835000000004E-2</v>
      </c>
      <c r="F2521" s="8">
        <v>32566</v>
      </c>
      <c r="G2521" s="11">
        <f t="shared" ca="1" si="79"/>
        <v>9.0525599999999942E-2</v>
      </c>
    </row>
    <row r="2522" spans="1:7" ht="15">
      <c r="A2522" s="12">
        <v>40121</v>
      </c>
      <c r="B2522" s="82">
        <v>4.3993000000000002</v>
      </c>
      <c r="C2522" s="13">
        <f t="shared" si="78"/>
        <v>4.3993000000000004E-2</v>
      </c>
      <c r="D2522" s="91">
        <f ca="1">AVERAGE(C2522:OFFSET(C2522,$I$1-1,0))</f>
        <v>4.1014230000000013E-2</v>
      </c>
      <c r="F2522" s="8">
        <v>32567</v>
      </c>
      <c r="G2522" s="11">
        <f t="shared" ca="1" si="79"/>
        <v>9.0523399999999962E-2</v>
      </c>
    </row>
    <row r="2523" spans="1:7" ht="15">
      <c r="A2523" s="12">
        <v>40120</v>
      </c>
      <c r="B2523" s="82">
        <v>4.3288000000000002</v>
      </c>
      <c r="C2523" s="13">
        <f t="shared" si="78"/>
        <v>4.3288E-2</v>
      </c>
      <c r="D2523" s="91">
        <f ca="1">AVERAGE(C2523:OFFSET(C2523,$I$1-1,0))</f>
        <v>4.0965425000000007E-2</v>
      </c>
      <c r="F2523" s="8">
        <v>32568</v>
      </c>
      <c r="G2523" s="11">
        <f t="shared" ca="1" si="79"/>
        <v>9.052344999999995E-2</v>
      </c>
    </row>
    <row r="2524" spans="1:7" ht="15">
      <c r="A2524" s="12">
        <v>40119</v>
      </c>
      <c r="B2524" s="82">
        <v>4.2603999999999997</v>
      </c>
      <c r="C2524" s="13">
        <f t="shared" si="78"/>
        <v>4.2603999999999996E-2</v>
      </c>
      <c r="D2524" s="91">
        <f ca="1">AVERAGE(C2524:OFFSET(C2524,$I$1-1,0))</f>
        <v>4.0911160000000002E-2</v>
      </c>
      <c r="F2524" s="8">
        <v>32569</v>
      </c>
      <c r="G2524" s="11">
        <f t="shared" ca="1" si="79"/>
        <v>9.0519049999999962E-2</v>
      </c>
    </row>
    <row r="2525" spans="1:7" ht="15">
      <c r="A2525" s="12">
        <v>40116</v>
      </c>
      <c r="B2525" s="82">
        <v>4.2252999999999998</v>
      </c>
      <c r="C2525" s="13">
        <f t="shared" si="78"/>
        <v>4.2252999999999999E-2</v>
      </c>
      <c r="D2525" s="91">
        <f ca="1">AVERAGE(C2525:OFFSET(C2525,$I$1-1,0))</f>
        <v>4.086699500000001E-2</v>
      </c>
      <c r="F2525" s="8">
        <v>32570</v>
      </c>
      <c r="G2525" s="11">
        <f t="shared" ca="1" si="79"/>
        <v>9.051434999999998E-2</v>
      </c>
    </row>
    <row r="2526" spans="1:7" ht="15">
      <c r="A2526" s="12">
        <v>40115</v>
      </c>
      <c r="B2526" s="82">
        <v>4.3353000000000002</v>
      </c>
      <c r="C2526" s="13">
        <f t="shared" si="78"/>
        <v>4.3353000000000003E-2</v>
      </c>
      <c r="D2526" s="91">
        <f ca="1">AVERAGE(C2526:OFFSET(C2526,$I$1-1,0))</f>
        <v>4.0821789999999997E-2</v>
      </c>
      <c r="F2526" s="8">
        <v>32573</v>
      </c>
      <c r="G2526" s="11">
        <f t="shared" ca="1" si="79"/>
        <v>9.0513099999999971E-2</v>
      </c>
    </row>
    <row r="2527" spans="1:7" ht="15">
      <c r="A2527" s="12">
        <v>40114</v>
      </c>
      <c r="B2527" s="82">
        <v>4.2587000000000002</v>
      </c>
      <c r="C2527" s="13">
        <f t="shared" si="78"/>
        <v>4.2587E-2</v>
      </c>
      <c r="D2527" s="91">
        <f ca="1">AVERAGE(C2527:OFFSET(C2527,$I$1-1,0))</f>
        <v>4.076790000000001E-2</v>
      </c>
      <c r="F2527" s="8">
        <v>32574</v>
      </c>
      <c r="G2527" s="11">
        <f t="shared" ca="1" si="79"/>
        <v>9.0511249999999988E-2</v>
      </c>
    </row>
    <row r="2528" spans="1:7" ht="15">
      <c r="A2528" s="12">
        <v>40113</v>
      </c>
      <c r="B2528" s="82">
        <v>4.2759</v>
      </c>
      <c r="C2528" s="13">
        <f t="shared" si="78"/>
        <v>4.2758999999999998E-2</v>
      </c>
      <c r="D2528" s="91">
        <f ca="1">AVERAGE(C2528:OFFSET(C2528,$I$1-1,0))</f>
        <v>4.0712860000000003E-2</v>
      </c>
      <c r="F2528" s="8">
        <v>32575</v>
      </c>
      <c r="G2528" s="11">
        <f t="shared" ca="1" si="79"/>
        <v>9.0502899999999969E-2</v>
      </c>
    </row>
    <row r="2529" spans="1:7" ht="15">
      <c r="A2529" s="12">
        <v>40112</v>
      </c>
      <c r="B2529" s="82">
        <v>4.3649000000000004</v>
      </c>
      <c r="C2529" s="13">
        <f t="shared" si="78"/>
        <v>4.3649000000000007E-2</v>
      </c>
      <c r="D2529" s="91">
        <f ca="1">AVERAGE(C2529:OFFSET(C2529,$I$1-1,0))</f>
        <v>4.0648085000000014E-2</v>
      </c>
      <c r="F2529" s="8">
        <v>32576</v>
      </c>
      <c r="G2529" s="11">
        <f t="shared" ca="1" si="79"/>
        <v>9.0490799999999968E-2</v>
      </c>
    </row>
    <row r="2530" spans="1:7" ht="15">
      <c r="A2530" s="12">
        <v>40109</v>
      </c>
      <c r="B2530" s="82">
        <v>4.2923</v>
      </c>
      <c r="C2530" s="13">
        <f t="shared" si="78"/>
        <v>4.2923000000000003E-2</v>
      </c>
      <c r="D2530" s="91">
        <f ca="1">AVERAGE(C2530:OFFSET(C2530,$I$1-1,0))</f>
        <v>4.0573575000000008E-2</v>
      </c>
      <c r="F2530" s="8">
        <v>32577</v>
      </c>
      <c r="G2530" s="11">
        <f t="shared" ca="1" si="79"/>
        <v>9.0484649999999972E-2</v>
      </c>
    </row>
    <row r="2531" spans="1:7" ht="15">
      <c r="A2531" s="12">
        <v>40108</v>
      </c>
      <c r="B2531" s="82">
        <v>4.2362000000000002</v>
      </c>
      <c r="C2531" s="13">
        <f t="shared" si="78"/>
        <v>4.2362000000000004E-2</v>
      </c>
      <c r="D2531" s="91">
        <f ca="1">AVERAGE(C2531:OFFSET(C2531,$I$1-1,0))</f>
        <v>4.0502694999999998E-2</v>
      </c>
      <c r="F2531" s="8">
        <v>32580</v>
      </c>
      <c r="G2531" s="11">
        <f t="shared" ca="1" si="79"/>
        <v>9.0475649999999963E-2</v>
      </c>
    </row>
    <row r="2532" spans="1:7" ht="15">
      <c r="A2532" s="12">
        <v>40107</v>
      </c>
      <c r="B2532" s="82">
        <v>4.2074999999999996</v>
      </c>
      <c r="C2532" s="13">
        <f t="shared" si="78"/>
        <v>4.2074999999999994E-2</v>
      </c>
      <c r="D2532" s="91">
        <f ca="1">AVERAGE(C2532:OFFSET(C2532,$I$1-1,0))</f>
        <v>4.0434244999999994E-2</v>
      </c>
      <c r="F2532" s="8">
        <v>32581</v>
      </c>
      <c r="G2532" s="11">
        <f t="shared" ca="1" si="79"/>
        <v>9.0463799999999955E-2</v>
      </c>
    </row>
    <row r="2533" spans="1:7" ht="15">
      <c r="A2533" s="12">
        <v>40106</v>
      </c>
      <c r="B2533" s="82">
        <v>4.1657000000000002</v>
      </c>
      <c r="C2533" s="13">
        <f t="shared" si="78"/>
        <v>4.1657E-2</v>
      </c>
      <c r="D2533" s="91">
        <f ca="1">AVERAGE(C2533:OFFSET(C2533,$I$1-1,0))</f>
        <v>4.0368185000000001E-2</v>
      </c>
      <c r="F2533" s="8">
        <v>32582</v>
      </c>
      <c r="G2533" s="11">
        <f t="shared" ca="1" si="79"/>
        <v>9.0453049999999979E-2</v>
      </c>
    </row>
    <row r="2534" spans="1:7" ht="15">
      <c r="A2534" s="12">
        <v>40105</v>
      </c>
      <c r="B2534" s="82">
        <v>4.1995000000000005</v>
      </c>
      <c r="C2534" s="13">
        <f t="shared" si="78"/>
        <v>4.1995000000000005E-2</v>
      </c>
      <c r="D2534" s="91">
        <f ca="1">AVERAGE(C2534:OFFSET(C2534,$I$1-1,0))</f>
        <v>4.031002999999999E-2</v>
      </c>
      <c r="F2534" s="8">
        <v>32583</v>
      </c>
      <c r="G2534" s="11">
        <f t="shared" ca="1" si="79"/>
        <v>9.044404999999997E-2</v>
      </c>
    </row>
    <row r="2535" spans="1:7" ht="15">
      <c r="A2535" s="12">
        <v>40102</v>
      </c>
      <c r="B2535" s="82">
        <v>4.2443</v>
      </c>
      <c r="C2535" s="13">
        <f t="shared" si="78"/>
        <v>4.2443000000000002E-2</v>
      </c>
      <c r="D2535" s="91">
        <f ca="1">AVERAGE(C2535:OFFSET(C2535,$I$1-1,0))</f>
        <v>4.0249544999999998E-2</v>
      </c>
      <c r="F2535" s="8">
        <v>32584</v>
      </c>
      <c r="G2535" s="11">
        <f t="shared" ca="1" si="79"/>
        <v>9.0442199999999973E-2</v>
      </c>
    </row>
    <row r="2536" spans="1:7" ht="15">
      <c r="A2536" s="12">
        <v>40101</v>
      </c>
      <c r="B2536" s="82">
        <v>4.3024000000000004</v>
      </c>
      <c r="C2536" s="13">
        <f t="shared" si="78"/>
        <v>4.3024000000000007E-2</v>
      </c>
      <c r="D2536" s="91">
        <f ca="1">AVERAGE(C2536:OFFSET(C2536,$I$1-1,0))</f>
        <v>4.019033000000001E-2</v>
      </c>
      <c r="F2536" s="8">
        <v>32587</v>
      </c>
      <c r="G2536" s="11">
        <f t="shared" ca="1" si="79"/>
        <v>9.044244999999998E-2</v>
      </c>
    </row>
    <row r="2537" spans="1:7" ht="15">
      <c r="A2537" s="12">
        <v>40100</v>
      </c>
      <c r="B2537" s="82">
        <v>4.2633999999999999</v>
      </c>
      <c r="C2537" s="13">
        <f t="shared" si="78"/>
        <v>4.2633999999999998E-2</v>
      </c>
      <c r="D2537" s="91">
        <f ca="1">AVERAGE(C2537:OFFSET(C2537,$I$1-1,0))</f>
        <v>4.0127500000000003E-2</v>
      </c>
      <c r="F2537" s="8">
        <v>32588</v>
      </c>
      <c r="G2537" s="11">
        <f t="shared" ca="1" si="79"/>
        <v>9.0444999999999998E-2</v>
      </c>
    </row>
    <row r="2538" spans="1:7" ht="15">
      <c r="A2538" s="12">
        <v>40099</v>
      </c>
      <c r="B2538" s="82">
        <v>4.1996000000000002</v>
      </c>
      <c r="C2538" s="13">
        <f t="shared" si="78"/>
        <v>4.1996000000000006E-2</v>
      </c>
      <c r="D2538" s="91">
        <f ca="1">AVERAGE(C2538:OFFSET(C2538,$I$1-1,0))</f>
        <v>4.0066145000000011E-2</v>
      </c>
      <c r="F2538" s="8">
        <v>32589</v>
      </c>
      <c r="G2538" s="11">
        <f t="shared" ca="1" si="79"/>
        <v>9.0452850000000015E-2</v>
      </c>
    </row>
    <row r="2539" spans="1:7" ht="15">
      <c r="A2539" s="12">
        <v>40098</v>
      </c>
      <c r="B2539" s="82">
        <v>4.2282000000000002</v>
      </c>
      <c r="C2539" s="13">
        <f t="shared" si="78"/>
        <v>4.2282E-2</v>
      </c>
      <c r="D2539" s="91">
        <f ca="1">AVERAGE(C2539:OFFSET(C2539,$I$1-1,0))</f>
        <v>4.0005915000000003E-2</v>
      </c>
      <c r="F2539" s="8">
        <v>32590</v>
      </c>
      <c r="G2539" s="11">
        <f t="shared" ca="1" si="79"/>
        <v>9.0456400000000006E-2</v>
      </c>
    </row>
    <row r="2540" spans="1:7" ht="15">
      <c r="A2540" s="12">
        <v>40095</v>
      </c>
      <c r="B2540" s="82">
        <v>4.2229000000000001</v>
      </c>
      <c r="C2540" s="13">
        <f t="shared" si="78"/>
        <v>4.2229000000000003E-2</v>
      </c>
      <c r="D2540" s="91">
        <f ca="1">AVERAGE(C2540:OFFSET(C2540,$I$1-1,0))</f>
        <v>3.994592000000001E-2</v>
      </c>
      <c r="F2540" s="8">
        <v>32594</v>
      </c>
      <c r="G2540" s="11">
        <f t="shared" ca="1" si="79"/>
        <v>9.0465300000000012E-2</v>
      </c>
    </row>
    <row r="2541" spans="1:7" ht="15">
      <c r="A2541" s="12">
        <v>40094</v>
      </c>
      <c r="B2541" s="82">
        <v>4.0880000000000001</v>
      </c>
      <c r="C2541" s="13">
        <f t="shared" si="78"/>
        <v>4.088E-2</v>
      </c>
      <c r="D2541" s="91">
        <f ca="1">AVERAGE(C2541:OFFSET(C2541,$I$1-1,0))</f>
        <v>3.9874515000000006E-2</v>
      </c>
      <c r="F2541" s="8">
        <v>32595</v>
      </c>
      <c r="G2541" s="11">
        <f t="shared" ca="1" si="79"/>
        <v>9.0471849999999993E-2</v>
      </c>
    </row>
    <row r="2542" spans="1:7" ht="15">
      <c r="A2542" s="12">
        <v>40093</v>
      </c>
      <c r="B2542" s="82">
        <v>4.0021000000000004</v>
      </c>
      <c r="C2542" s="13">
        <f t="shared" si="78"/>
        <v>4.0021000000000001E-2</v>
      </c>
      <c r="D2542" s="91">
        <f ca="1">AVERAGE(C2542:OFFSET(C2542,$I$1-1,0))</f>
        <v>3.9803895000000006E-2</v>
      </c>
      <c r="F2542" s="8">
        <v>32596</v>
      </c>
      <c r="G2542" s="11">
        <f t="shared" ca="1" si="79"/>
        <v>9.0472049999999998E-2</v>
      </c>
    </row>
    <row r="2543" spans="1:7" ht="15">
      <c r="A2543" s="12">
        <v>40092</v>
      </c>
      <c r="B2543" s="82">
        <v>4.0663999999999998</v>
      </c>
      <c r="C2543" s="13">
        <f t="shared" si="78"/>
        <v>4.0663999999999999E-2</v>
      </c>
      <c r="D2543" s="91">
        <f ca="1">AVERAGE(C2543:OFFSET(C2543,$I$1-1,0))</f>
        <v>3.9737580000000008E-2</v>
      </c>
      <c r="F2543" s="8">
        <v>32597</v>
      </c>
      <c r="G2543" s="11">
        <f t="shared" ca="1" si="79"/>
        <v>9.0478649999999994E-2</v>
      </c>
    </row>
    <row r="2544" spans="1:7" ht="15">
      <c r="A2544" s="12">
        <v>40091</v>
      </c>
      <c r="B2544" s="82">
        <v>4.0157999999999996</v>
      </c>
      <c r="C2544" s="13">
        <f t="shared" si="78"/>
        <v>4.0157999999999999E-2</v>
      </c>
      <c r="D2544" s="91">
        <f ca="1">AVERAGE(C2544:OFFSET(C2544,$I$1-1,0))</f>
        <v>3.966200000000001E-2</v>
      </c>
      <c r="F2544" s="8">
        <v>32598</v>
      </c>
      <c r="G2544" s="11">
        <f t="shared" ca="1" si="79"/>
        <v>9.0480949999999977E-2</v>
      </c>
    </row>
    <row r="2545" spans="1:7" ht="15">
      <c r="A2545" s="12">
        <v>40088</v>
      </c>
      <c r="B2545" s="82">
        <v>3.9962</v>
      </c>
      <c r="C2545" s="13">
        <f t="shared" si="78"/>
        <v>3.9961999999999998E-2</v>
      </c>
      <c r="D2545" s="91">
        <f ca="1">AVERAGE(C2545:OFFSET(C2545,$I$1-1,0))</f>
        <v>3.9592810000000013E-2</v>
      </c>
      <c r="F2545" s="8">
        <v>32601</v>
      </c>
      <c r="G2545" s="11">
        <f t="shared" ca="1" si="79"/>
        <v>9.0482749999999987E-2</v>
      </c>
    </row>
    <row r="2546" spans="1:7" ht="15">
      <c r="A2546" s="12">
        <v>40087</v>
      </c>
      <c r="B2546" s="82">
        <v>3.9557000000000002</v>
      </c>
      <c r="C2546" s="13">
        <f t="shared" si="78"/>
        <v>3.9557000000000002E-2</v>
      </c>
      <c r="D2546" s="91">
        <f ca="1">AVERAGE(C2546:OFFSET(C2546,$I$1-1,0))</f>
        <v>3.9523280000000008E-2</v>
      </c>
      <c r="F2546" s="8">
        <v>32602</v>
      </c>
      <c r="G2546" s="11">
        <f t="shared" ca="1" si="79"/>
        <v>9.048249999999998E-2</v>
      </c>
    </row>
    <row r="2547" spans="1:7" ht="15">
      <c r="A2547" s="12">
        <v>40086</v>
      </c>
      <c r="B2547" s="82">
        <v>4.0500999999999996</v>
      </c>
      <c r="C2547" s="13">
        <f t="shared" si="78"/>
        <v>4.0500999999999995E-2</v>
      </c>
      <c r="D2547" s="91">
        <f ca="1">AVERAGE(C2547:OFFSET(C2547,$I$1-1,0))</f>
        <v>3.9457070000000004E-2</v>
      </c>
      <c r="F2547" s="8">
        <v>32603</v>
      </c>
      <c r="G2547" s="11">
        <f t="shared" ca="1" si="79"/>
        <v>9.0493199999999968E-2</v>
      </c>
    </row>
    <row r="2548" spans="1:7" ht="15">
      <c r="A2548" s="12">
        <v>40085</v>
      </c>
      <c r="B2548" s="82">
        <v>4.0175999999999998</v>
      </c>
      <c r="C2548" s="13">
        <f t="shared" si="78"/>
        <v>4.0175999999999996E-2</v>
      </c>
      <c r="D2548" s="91">
        <f ca="1">AVERAGE(C2548:OFFSET(C2548,$I$1-1,0))</f>
        <v>3.9386155000000006E-2</v>
      </c>
      <c r="F2548" s="8">
        <v>32604</v>
      </c>
      <c r="G2548" s="11">
        <f t="shared" ca="1" si="79"/>
        <v>9.0503949999999958E-2</v>
      </c>
    </row>
    <row r="2549" spans="1:7" ht="15">
      <c r="A2549" s="12">
        <v>40084</v>
      </c>
      <c r="B2549" s="82">
        <v>4.0321999999999996</v>
      </c>
      <c r="C2549" s="13">
        <f t="shared" si="78"/>
        <v>4.0321999999999997E-2</v>
      </c>
      <c r="D2549" s="91">
        <f ca="1">AVERAGE(C2549:OFFSET(C2549,$I$1-1,0))</f>
        <v>3.9317150000000002E-2</v>
      </c>
      <c r="F2549" s="8">
        <v>32605</v>
      </c>
      <c r="G2549" s="11">
        <f t="shared" ca="1" si="79"/>
        <v>9.0510149999999942E-2</v>
      </c>
    </row>
    <row r="2550" spans="1:7" ht="15">
      <c r="A2550" s="12">
        <v>40081</v>
      </c>
      <c r="B2550" s="82">
        <v>4.09</v>
      </c>
      <c r="C2550" s="13">
        <f t="shared" si="78"/>
        <v>4.0899999999999999E-2</v>
      </c>
      <c r="D2550" s="91">
        <f ca="1">AVERAGE(C2550:OFFSET(C2550,$I$1-1,0))</f>
        <v>3.9246370000000003E-2</v>
      </c>
      <c r="F2550" s="8">
        <v>32608</v>
      </c>
      <c r="G2550" s="11">
        <f t="shared" ca="1" si="79"/>
        <v>9.0510799999999947E-2</v>
      </c>
    </row>
    <row r="2551" spans="1:7" ht="15">
      <c r="A2551" s="12">
        <v>40080</v>
      </c>
      <c r="B2551" s="82">
        <v>4.1723999999999997</v>
      </c>
      <c r="C2551" s="13">
        <f t="shared" si="78"/>
        <v>4.1723999999999997E-2</v>
      </c>
      <c r="D2551" s="91">
        <f ca="1">AVERAGE(C2551:OFFSET(C2551,$I$1-1,0))</f>
        <v>3.9169380000000004E-2</v>
      </c>
      <c r="F2551" s="8">
        <v>32609</v>
      </c>
      <c r="G2551" s="11">
        <f t="shared" ca="1" si="79"/>
        <v>9.0511149999999971E-2</v>
      </c>
    </row>
    <row r="2552" spans="1:7" ht="15">
      <c r="A2552" s="12">
        <v>40079</v>
      </c>
      <c r="B2552" s="82">
        <v>4.1973000000000003</v>
      </c>
      <c r="C2552" s="13">
        <f t="shared" si="78"/>
        <v>4.1973000000000003E-2</v>
      </c>
      <c r="D2552" s="91">
        <f ca="1">AVERAGE(C2552:OFFSET(C2552,$I$1-1,0))</f>
        <v>3.9086810000000007E-2</v>
      </c>
      <c r="F2552" s="8">
        <v>32610</v>
      </c>
      <c r="G2552" s="11">
        <f t="shared" ca="1" si="79"/>
        <v>9.0511949999999966E-2</v>
      </c>
    </row>
    <row r="2553" spans="1:7" ht="15">
      <c r="A2553" s="12">
        <v>40078</v>
      </c>
      <c r="B2553" s="82">
        <v>4.1963999999999997</v>
      </c>
      <c r="C2553" s="13">
        <f t="shared" si="78"/>
        <v>4.1963999999999994E-2</v>
      </c>
      <c r="D2553" s="91">
        <f ca="1">AVERAGE(C2553:OFFSET(C2553,$I$1-1,0))</f>
        <v>3.9009470000000011E-2</v>
      </c>
      <c r="F2553" s="8">
        <v>32611</v>
      </c>
      <c r="G2553" s="11">
        <f t="shared" ca="1" si="79"/>
        <v>9.0523799999999974E-2</v>
      </c>
    </row>
    <row r="2554" spans="1:7" ht="15">
      <c r="A2554" s="12">
        <v>40077</v>
      </c>
      <c r="B2554" s="82">
        <v>4.2347999999999999</v>
      </c>
      <c r="C2554" s="13">
        <f t="shared" si="78"/>
        <v>4.2347999999999997E-2</v>
      </c>
      <c r="D2554" s="91">
        <f ca="1">AVERAGE(C2554:OFFSET(C2554,$I$1-1,0))</f>
        <v>3.8936410000000012E-2</v>
      </c>
      <c r="F2554" s="8">
        <v>32612</v>
      </c>
      <c r="G2554" s="11">
        <f t="shared" ca="1" si="79"/>
        <v>9.0529849999999995E-2</v>
      </c>
    </row>
    <row r="2555" spans="1:7" ht="15">
      <c r="A2555" s="12">
        <v>40074</v>
      </c>
      <c r="B2555" s="82">
        <v>4.2168999999999999</v>
      </c>
      <c r="C2555" s="13">
        <f t="shared" si="78"/>
        <v>4.2168999999999998E-2</v>
      </c>
      <c r="D2555" s="91">
        <f ca="1">AVERAGE(C2555:OFFSET(C2555,$I$1-1,0))</f>
        <v>3.8872420000000012E-2</v>
      </c>
      <c r="F2555" s="8">
        <v>32615</v>
      </c>
      <c r="G2555" s="11">
        <f t="shared" ca="1" si="79"/>
        <v>9.0540049999999983E-2</v>
      </c>
    </row>
    <row r="2556" spans="1:7" ht="15">
      <c r="A2556" s="12">
        <v>40073</v>
      </c>
      <c r="B2556" s="82">
        <v>4.1654999999999998</v>
      </c>
      <c r="C2556" s="13">
        <f t="shared" si="78"/>
        <v>4.1654999999999998E-2</v>
      </c>
      <c r="D2556" s="91">
        <f ca="1">AVERAGE(C2556:OFFSET(C2556,$I$1-1,0))</f>
        <v>3.8813755000000012E-2</v>
      </c>
      <c r="F2556" s="8">
        <v>32616</v>
      </c>
      <c r="G2556" s="11">
        <f t="shared" ca="1" si="79"/>
        <v>9.0539149999999999E-2</v>
      </c>
    </row>
    <row r="2557" spans="1:7" ht="15">
      <c r="A2557" s="12">
        <v>40072</v>
      </c>
      <c r="B2557" s="82">
        <v>4.2573999999999996</v>
      </c>
      <c r="C2557" s="13">
        <f t="shared" si="78"/>
        <v>4.2573999999999994E-2</v>
      </c>
      <c r="D2557" s="91">
        <f ca="1">AVERAGE(C2557:OFFSET(C2557,$I$1-1,0))</f>
        <v>3.8758525000000009E-2</v>
      </c>
      <c r="F2557" s="8">
        <v>32617</v>
      </c>
      <c r="G2557" s="11">
        <f t="shared" ca="1" si="79"/>
        <v>9.0543700000000005E-2</v>
      </c>
    </row>
    <row r="2558" spans="1:7" ht="15">
      <c r="A2558" s="12">
        <v>40071</v>
      </c>
      <c r="B2558" s="82">
        <v>4.2656000000000001</v>
      </c>
      <c r="C2558" s="13">
        <f t="shared" si="78"/>
        <v>4.2655999999999999E-2</v>
      </c>
      <c r="D2558" s="91">
        <f ca="1">AVERAGE(C2558:OFFSET(C2558,$I$1-1,0))</f>
        <v>3.8699940000000009E-2</v>
      </c>
      <c r="F2558" s="8">
        <v>32618</v>
      </c>
      <c r="G2558" s="11">
        <f t="shared" ca="1" si="79"/>
        <v>9.054885E-2</v>
      </c>
    </row>
    <row r="2559" spans="1:7" ht="15">
      <c r="A2559" s="12">
        <v>40070</v>
      </c>
      <c r="B2559" s="82">
        <v>4.2286999999999999</v>
      </c>
      <c r="C2559" s="13">
        <f t="shared" si="78"/>
        <v>4.2286999999999998E-2</v>
      </c>
      <c r="D2559" s="91">
        <f ca="1">AVERAGE(C2559:OFFSET(C2559,$I$1-1,0))</f>
        <v>3.8638720000000015E-2</v>
      </c>
      <c r="F2559" s="8">
        <v>32619</v>
      </c>
      <c r="G2559" s="11">
        <f t="shared" ca="1" si="79"/>
        <v>9.0556400000000009E-2</v>
      </c>
    </row>
    <row r="2560" spans="1:7" ht="15">
      <c r="A2560" s="12">
        <v>40067</v>
      </c>
      <c r="B2560" s="82">
        <v>4.1797000000000004</v>
      </c>
      <c r="C2560" s="13">
        <f t="shared" si="78"/>
        <v>4.1797000000000001E-2</v>
      </c>
      <c r="D2560" s="91">
        <f ca="1">AVERAGE(C2560:OFFSET(C2560,$I$1-1,0))</f>
        <v>3.8584805000000014E-2</v>
      </c>
      <c r="F2560" s="8">
        <v>32622</v>
      </c>
      <c r="G2560" s="11">
        <f t="shared" ca="1" si="79"/>
        <v>9.0562199999999995E-2</v>
      </c>
    </row>
    <row r="2561" spans="1:7" ht="15">
      <c r="A2561" s="12">
        <v>40066</v>
      </c>
      <c r="B2561" s="82">
        <v>4.1984000000000004</v>
      </c>
      <c r="C2561" s="13">
        <f t="shared" si="78"/>
        <v>4.1984E-2</v>
      </c>
      <c r="D2561" s="91">
        <f ca="1">AVERAGE(C2561:OFFSET(C2561,$I$1-1,0))</f>
        <v>3.8532090000000019E-2</v>
      </c>
      <c r="F2561" s="8">
        <v>32623</v>
      </c>
      <c r="G2561" s="11">
        <f t="shared" ca="1" si="79"/>
        <v>9.0560600000000005E-2</v>
      </c>
    </row>
    <row r="2562" spans="1:7" ht="15">
      <c r="A2562" s="12">
        <v>40065</v>
      </c>
      <c r="B2562" s="82">
        <v>4.3285</v>
      </c>
      <c r="C2562" s="13">
        <f t="shared" si="78"/>
        <v>4.3284999999999997E-2</v>
      </c>
      <c r="D2562" s="91">
        <f ca="1">AVERAGE(C2562:OFFSET(C2562,$I$1-1,0))</f>
        <v>3.8474215000000013E-2</v>
      </c>
      <c r="F2562" s="8">
        <v>32624</v>
      </c>
      <c r="G2562" s="11">
        <f t="shared" ca="1" si="79"/>
        <v>9.0558700000000006E-2</v>
      </c>
    </row>
    <row r="2563" spans="1:7" ht="15">
      <c r="A2563" s="12">
        <v>40064</v>
      </c>
      <c r="B2563" s="82">
        <v>4.3184000000000005</v>
      </c>
      <c r="C2563" s="13">
        <f t="shared" si="78"/>
        <v>4.3184000000000007E-2</v>
      </c>
      <c r="D2563" s="91">
        <f ca="1">AVERAGE(C2563:OFFSET(C2563,$I$1-1,0))</f>
        <v>3.8415890000000015E-2</v>
      </c>
      <c r="F2563" s="8">
        <v>32625</v>
      </c>
      <c r="G2563" s="11">
        <f t="shared" ca="1" si="79"/>
        <v>9.0549500000000033E-2</v>
      </c>
    </row>
    <row r="2564" spans="1:7" ht="15">
      <c r="A2564" s="12">
        <v>40063</v>
      </c>
      <c r="B2564" s="82">
        <v>4.2693000000000003</v>
      </c>
      <c r="C2564" s="13">
        <f t="shared" si="78"/>
        <v>4.2693000000000002E-2</v>
      </c>
      <c r="D2564" s="91">
        <f ca="1">AVERAGE(C2564:OFFSET(C2564,$I$1-1,0))</f>
        <v>3.8358670000000018E-2</v>
      </c>
      <c r="F2564" s="8">
        <v>32626</v>
      </c>
      <c r="G2564" s="11">
        <f t="shared" ca="1" si="79"/>
        <v>9.054335000000005E-2</v>
      </c>
    </row>
    <row r="2565" spans="1:7" ht="15">
      <c r="A2565" s="12">
        <v>40060</v>
      </c>
      <c r="B2565" s="82">
        <v>4.2666000000000004</v>
      </c>
      <c r="C2565" s="13">
        <f t="shared" ref="C2565:C2628" si="80">B2565/100</f>
        <v>4.2666000000000003E-2</v>
      </c>
      <c r="D2565" s="91">
        <f ca="1">AVERAGE(C2565:OFFSET(C2565,$I$1-1,0))</f>
        <v>3.8305885000000019E-2</v>
      </c>
      <c r="F2565" s="8">
        <v>32629</v>
      </c>
      <c r="G2565" s="11">
        <f t="shared" ca="1" si="79"/>
        <v>9.0536650000000024E-2</v>
      </c>
    </row>
    <row r="2566" spans="1:7" ht="15">
      <c r="A2566" s="12">
        <v>40059</v>
      </c>
      <c r="B2566" s="82">
        <v>4.1604000000000001</v>
      </c>
      <c r="C2566" s="13">
        <f t="shared" si="80"/>
        <v>4.1604000000000002E-2</v>
      </c>
      <c r="D2566" s="91">
        <f ca="1">AVERAGE(C2566:OFFSET(C2566,$I$1-1,0))</f>
        <v>3.8264400000000018E-2</v>
      </c>
      <c r="F2566" s="8">
        <v>32630</v>
      </c>
      <c r="G2566" s="11">
        <f t="shared" ref="G2566:G2629" ca="1" si="81">VLOOKUP($F2566,$A$5:$D$10419,4,FALSE)</f>
        <v>9.0525150000000026E-2</v>
      </c>
    </row>
    <row r="2567" spans="1:7" ht="15">
      <c r="A2567" s="12">
        <v>40058</v>
      </c>
      <c r="B2567" s="82">
        <v>4.1200999999999999</v>
      </c>
      <c r="C2567" s="13">
        <f t="shared" si="80"/>
        <v>4.1201000000000002E-2</v>
      </c>
      <c r="D2567" s="91">
        <f ca="1">AVERAGE(C2567:OFFSET(C2567,$I$1-1,0))</f>
        <v>3.8232505000000007E-2</v>
      </c>
      <c r="F2567" s="8">
        <v>32631</v>
      </c>
      <c r="G2567" s="11">
        <f t="shared" ca="1" si="81"/>
        <v>9.0516200000000033E-2</v>
      </c>
    </row>
    <row r="2568" spans="1:7" ht="15">
      <c r="A2568" s="12">
        <v>40057</v>
      </c>
      <c r="B2568" s="82">
        <v>4.1923000000000004</v>
      </c>
      <c r="C2568" s="13">
        <f t="shared" si="80"/>
        <v>4.1923000000000002E-2</v>
      </c>
      <c r="D2568" s="91">
        <f ca="1">AVERAGE(C2568:OFFSET(C2568,$I$1-1,0))</f>
        <v>3.8202630000000008E-2</v>
      </c>
      <c r="F2568" s="8">
        <v>32632</v>
      </c>
      <c r="G2568" s="11">
        <f t="shared" ca="1" si="81"/>
        <v>9.0508850000000043E-2</v>
      </c>
    </row>
    <row r="2569" spans="1:7" ht="15">
      <c r="A2569" s="12">
        <v>40056</v>
      </c>
      <c r="B2569" s="82">
        <v>4.1782000000000004</v>
      </c>
      <c r="C2569" s="13">
        <f t="shared" si="80"/>
        <v>4.1782000000000007E-2</v>
      </c>
      <c r="D2569" s="91">
        <f ca="1">AVERAGE(C2569:OFFSET(C2569,$I$1-1,0))</f>
        <v>3.8173985000000014E-2</v>
      </c>
      <c r="F2569" s="8">
        <v>32633</v>
      </c>
      <c r="G2569" s="11">
        <f t="shared" ca="1" si="81"/>
        <v>9.0495200000000053E-2</v>
      </c>
    </row>
    <row r="2570" spans="1:7" ht="15">
      <c r="A2570" s="12">
        <v>40053</v>
      </c>
      <c r="B2570" s="82">
        <v>4.2004000000000001</v>
      </c>
      <c r="C2570" s="13">
        <f t="shared" si="80"/>
        <v>4.2004E-2</v>
      </c>
      <c r="D2570" s="91">
        <f ca="1">AVERAGE(C2570:OFFSET(C2570,$I$1-1,0))</f>
        <v>3.815410000000001E-2</v>
      </c>
      <c r="F2570" s="8">
        <v>32636</v>
      </c>
      <c r="G2570" s="11">
        <f t="shared" ca="1" si="81"/>
        <v>9.0484700000000057E-2</v>
      </c>
    </row>
    <row r="2571" spans="1:7" ht="15">
      <c r="A2571" s="12">
        <v>40052</v>
      </c>
      <c r="B2571" s="82">
        <v>4.2236000000000002</v>
      </c>
      <c r="C2571" s="13">
        <f t="shared" si="80"/>
        <v>4.2236000000000003E-2</v>
      </c>
      <c r="D2571" s="91">
        <f ca="1">AVERAGE(C2571:OFFSET(C2571,$I$1-1,0))</f>
        <v>3.8128765000000016E-2</v>
      </c>
      <c r="F2571" s="8">
        <v>32637</v>
      </c>
      <c r="G2571" s="11">
        <f t="shared" ca="1" si="81"/>
        <v>9.0478150000000049E-2</v>
      </c>
    </row>
    <row r="2572" spans="1:7" ht="15">
      <c r="A2572" s="12">
        <v>40051</v>
      </c>
      <c r="B2572" s="82">
        <v>4.1951000000000001</v>
      </c>
      <c r="C2572" s="13">
        <f t="shared" si="80"/>
        <v>4.1951000000000002E-2</v>
      </c>
      <c r="D2572" s="91">
        <f ca="1">AVERAGE(C2572:OFFSET(C2572,$I$1-1,0))</f>
        <v>3.8091870000000007E-2</v>
      </c>
      <c r="F2572" s="8">
        <v>32638</v>
      </c>
      <c r="G2572" s="11">
        <f t="shared" ca="1" si="81"/>
        <v>9.0470600000000068E-2</v>
      </c>
    </row>
    <row r="2573" spans="1:7" ht="15">
      <c r="A2573" s="12">
        <v>40050</v>
      </c>
      <c r="B2573" s="82">
        <v>4.2228000000000003</v>
      </c>
      <c r="C2573" s="13">
        <f t="shared" si="80"/>
        <v>4.2228000000000002E-2</v>
      </c>
      <c r="D2573" s="91">
        <f ca="1">AVERAGE(C2573:OFFSET(C2573,$I$1-1,0))</f>
        <v>3.8077380000000015E-2</v>
      </c>
      <c r="F2573" s="8">
        <v>32639</v>
      </c>
      <c r="G2573" s="11">
        <f t="shared" ca="1" si="81"/>
        <v>9.0463950000000071E-2</v>
      </c>
    </row>
    <row r="2574" spans="1:7" ht="15">
      <c r="A2574" s="12">
        <v>40049</v>
      </c>
      <c r="B2574" s="82">
        <v>4.2659000000000002</v>
      </c>
      <c r="C2574" s="13">
        <f t="shared" si="80"/>
        <v>4.2659000000000002E-2</v>
      </c>
      <c r="D2574" s="91">
        <f ca="1">AVERAGE(C2574:OFFSET(C2574,$I$1-1,0))</f>
        <v>3.8071930000000004E-2</v>
      </c>
      <c r="F2574" s="8">
        <v>32640</v>
      </c>
      <c r="G2574" s="11">
        <f t="shared" ca="1" si="81"/>
        <v>9.044800000000007E-2</v>
      </c>
    </row>
    <row r="2575" spans="1:7" ht="15">
      <c r="A2575" s="12">
        <v>40046</v>
      </c>
      <c r="B2575" s="82">
        <v>4.3748000000000005</v>
      </c>
      <c r="C2575" s="13">
        <f t="shared" si="80"/>
        <v>4.3748000000000002E-2</v>
      </c>
      <c r="D2575" s="91">
        <f ca="1">AVERAGE(C2575:OFFSET(C2575,$I$1-1,0))</f>
        <v>3.8068230000000015E-2</v>
      </c>
      <c r="F2575" s="8">
        <v>32643</v>
      </c>
      <c r="G2575" s="11">
        <f t="shared" ca="1" si="81"/>
        <v>9.0431400000000065E-2</v>
      </c>
    </row>
    <row r="2576" spans="1:7" ht="15">
      <c r="A2576" s="12">
        <v>40045</v>
      </c>
      <c r="B2576" s="82">
        <v>4.2426000000000004</v>
      </c>
      <c r="C2576" s="13">
        <f t="shared" si="80"/>
        <v>4.2426000000000005E-2</v>
      </c>
      <c r="D2576" s="91">
        <f ca="1">AVERAGE(C2576:OFFSET(C2576,$I$1-1,0))</f>
        <v>3.806088500000001E-2</v>
      </c>
      <c r="F2576" s="8">
        <v>32644</v>
      </c>
      <c r="G2576" s="11">
        <f t="shared" ca="1" si="81"/>
        <v>9.0410200000000038E-2</v>
      </c>
    </row>
    <row r="2577" spans="1:7" ht="15">
      <c r="A2577" s="12">
        <v>40044</v>
      </c>
      <c r="B2577" s="82">
        <v>4.2914000000000003</v>
      </c>
      <c r="C2577" s="13">
        <f t="shared" si="80"/>
        <v>4.2914000000000001E-2</v>
      </c>
      <c r="D2577" s="91">
        <f ca="1">AVERAGE(C2577:OFFSET(C2577,$I$1-1,0))</f>
        <v>3.8066565000000004E-2</v>
      </c>
      <c r="F2577" s="8">
        <v>32645</v>
      </c>
      <c r="G2577" s="11">
        <f t="shared" ca="1" si="81"/>
        <v>9.038780000000006E-2</v>
      </c>
    </row>
    <row r="2578" spans="1:7" ht="15">
      <c r="A2578" s="12">
        <v>40043</v>
      </c>
      <c r="B2578" s="82">
        <v>4.3527000000000005</v>
      </c>
      <c r="C2578" s="13">
        <f t="shared" si="80"/>
        <v>4.3527000000000003E-2</v>
      </c>
      <c r="D2578" s="91">
        <f ca="1">AVERAGE(C2578:OFFSET(C2578,$I$1-1,0))</f>
        <v>3.8060429999999992E-2</v>
      </c>
      <c r="F2578" s="8">
        <v>32646</v>
      </c>
      <c r="G2578" s="11">
        <f t="shared" ca="1" si="81"/>
        <v>9.0365900000000041E-2</v>
      </c>
    </row>
    <row r="2579" spans="1:7" ht="15">
      <c r="A2579" s="12">
        <v>40042</v>
      </c>
      <c r="B2579" s="82">
        <v>4.3242000000000003</v>
      </c>
      <c r="C2579" s="13">
        <f t="shared" si="80"/>
        <v>4.3242000000000003E-2</v>
      </c>
      <c r="D2579" s="91">
        <f ca="1">AVERAGE(C2579:OFFSET(C2579,$I$1-1,0))</f>
        <v>3.8052394999999996E-2</v>
      </c>
      <c r="F2579" s="8">
        <v>32647</v>
      </c>
      <c r="G2579" s="11">
        <f t="shared" ca="1" si="81"/>
        <v>9.0343100000000065E-2</v>
      </c>
    </row>
    <row r="2580" spans="1:7" ht="15">
      <c r="A2580" s="12">
        <v>40039</v>
      </c>
      <c r="B2580" s="82">
        <v>4.4206000000000003</v>
      </c>
      <c r="C2580" s="13">
        <f t="shared" si="80"/>
        <v>4.4206000000000002E-2</v>
      </c>
      <c r="D2580" s="91">
        <f ca="1">AVERAGE(C2580:OFFSET(C2580,$I$1-1,0))</f>
        <v>3.8045784999999992E-2</v>
      </c>
      <c r="F2580" s="8">
        <v>32650</v>
      </c>
      <c r="G2580" s="11">
        <f t="shared" ca="1" si="81"/>
        <v>9.0319950000000052E-2</v>
      </c>
    </row>
    <row r="2581" spans="1:7" ht="15">
      <c r="A2581" s="12">
        <v>40038</v>
      </c>
      <c r="B2581" s="82">
        <v>4.4272999999999998</v>
      </c>
      <c r="C2581" s="13">
        <f t="shared" si="80"/>
        <v>4.4273E-2</v>
      </c>
      <c r="D2581" s="91">
        <f ca="1">AVERAGE(C2581:OFFSET(C2581,$I$1-1,0))</f>
        <v>3.8038419999999996E-2</v>
      </c>
      <c r="F2581" s="8">
        <v>32651</v>
      </c>
      <c r="G2581" s="11">
        <f t="shared" ca="1" si="81"/>
        <v>9.0296950000000042E-2</v>
      </c>
    </row>
    <row r="2582" spans="1:7" ht="15">
      <c r="A2582" s="12">
        <v>40037</v>
      </c>
      <c r="B2582" s="82">
        <v>4.5373000000000001</v>
      </c>
      <c r="C2582" s="13">
        <f t="shared" si="80"/>
        <v>4.5373000000000004E-2</v>
      </c>
      <c r="D2582" s="91">
        <f ca="1">AVERAGE(C2582:OFFSET(C2582,$I$1-1,0))</f>
        <v>3.802697E-2</v>
      </c>
      <c r="F2582" s="8">
        <v>32652</v>
      </c>
      <c r="G2582" s="11">
        <f t="shared" ca="1" si="81"/>
        <v>9.0276250000000044E-2</v>
      </c>
    </row>
    <row r="2583" spans="1:7" ht="15">
      <c r="A2583" s="12">
        <v>40036</v>
      </c>
      <c r="B2583" s="82">
        <v>4.4359999999999999</v>
      </c>
      <c r="C2583" s="13">
        <f t="shared" si="80"/>
        <v>4.4359999999999997E-2</v>
      </c>
      <c r="D2583" s="91">
        <f ca="1">AVERAGE(C2583:OFFSET(C2583,$I$1-1,0))</f>
        <v>3.8008855000000001E-2</v>
      </c>
      <c r="F2583" s="8">
        <v>32653</v>
      </c>
      <c r="G2583" s="11">
        <f t="shared" ca="1" si="81"/>
        <v>9.0253900000000054E-2</v>
      </c>
    </row>
    <row r="2584" spans="1:7" ht="15">
      <c r="A2584" s="12">
        <v>40035</v>
      </c>
      <c r="B2584" s="82">
        <v>4.5312999999999999</v>
      </c>
      <c r="C2584" s="13">
        <f t="shared" si="80"/>
        <v>4.5312999999999999E-2</v>
      </c>
      <c r="D2584" s="91">
        <f ca="1">AVERAGE(C2584:OFFSET(C2584,$I$1-1,0))</f>
        <v>3.7996655000000004E-2</v>
      </c>
      <c r="F2584" s="8">
        <v>32654</v>
      </c>
      <c r="G2584" s="11">
        <f t="shared" ca="1" si="81"/>
        <v>9.0229750000000053E-2</v>
      </c>
    </row>
    <row r="2585" spans="1:7" ht="15">
      <c r="A2585" s="12">
        <v>40032</v>
      </c>
      <c r="B2585" s="82">
        <v>4.6044999999999998</v>
      </c>
      <c r="C2585" s="13">
        <f t="shared" si="80"/>
        <v>4.6044999999999996E-2</v>
      </c>
      <c r="D2585" s="91">
        <f ca="1">AVERAGE(C2585:OFFSET(C2585,$I$1-1,0))</f>
        <v>3.7986185000000006E-2</v>
      </c>
      <c r="F2585" s="8">
        <v>32657</v>
      </c>
      <c r="G2585" s="11">
        <f t="shared" ca="1" si="81"/>
        <v>9.0200150000000048E-2</v>
      </c>
    </row>
    <row r="2586" spans="1:7" ht="15">
      <c r="A2586" s="12">
        <v>40031</v>
      </c>
      <c r="B2586" s="82">
        <v>4.5332999999999997</v>
      </c>
      <c r="C2586" s="13">
        <f t="shared" si="80"/>
        <v>4.5332999999999998E-2</v>
      </c>
      <c r="D2586" s="91">
        <f ca="1">AVERAGE(C2586:OFFSET(C2586,$I$1-1,0))</f>
        <v>3.7974280000000006E-2</v>
      </c>
      <c r="F2586" s="8">
        <v>32658</v>
      </c>
      <c r="G2586" s="11">
        <f t="shared" ca="1" si="81"/>
        <v>9.0163450000000048E-2</v>
      </c>
    </row>
    <row r="2587" spans="1:7" ht="15">
      <c r="A2587" s="12">
        <v>40030</v>
      </c>
      <c r="B2587" s="82">
        <v>4.5491999999999999</v>
      </c>
      <c r="C2587" s="13">
        <f t="shared" si="80"/>
        <v>4.5491999999999998E-2</v>
      </c>
      <c r="D2587" s="91">
        <f ca="1">AVERAGE(C2587:OFFSET(C2587,$I$1-1,0))</f>
        <v>3.7964125000000008E-2</v>
      </c>
      <c r="F2587" s="8">
        <v>32659</v>
      </c>
      <c r="G2587" s="11">
        <f t="shared" ca="1" si="81"/>
        <v>9.0124150000000042E-2</v>
      </c>
    </row>
    <row r="2588" spans="1:7" ht="15">
      <c r="A2588" s="12">
        <v>40029</v>
      </c>
      <c r="B2588" s="82">
        <v>4.4631999999999996</v>
      </c>
      <c r="C2588" s="13">
        <f t="shared" si="80"/>
        <v>4.4631999999999998E-2</v>
      </c>
      <c r="D2588" s="91">
        <f ca="1">AVERAGE(C2588:OFFSET(C2588,$I$1-1,0))</f>
        <v>3.7948515000000002E-2</v>
      </c>
      <c r="F2588" s="8">
        <v>32660</v>
      </c>
      <c r="G2588" s="11">
        <f t="shared" ca="1" si="81"/>
        <v>9.0083050000000053E-2</v>
      </c>
    </row>
    <row r="2589" spans="1:7" ht="15">
      <c r="A2589" s="12">
        <v>40028</v>
      </c>
      <c r="B2589" s="82">
        <v>4.4039999999999999</v>
      </c>
      <c r="C2589" s="13">
        <f t="shared" si="80"/>
        <v>4.4039999999999996E-2</v>
      </c>
      <c r="D2589" s="91">
        <f ca="1">AVERAGE(C2589:OFFSET(C2589,$I$1-1,0))</f>
        <v>3.7934915E-2</v>
      </c>
      <c r="F2589" s="8">
        <v>32661</v>
      </c>
      <c r="G2589" s="11">
        <f t="shared" ca="1" si="81"/>
        <v>9.0033950000000071E-2</v>
      </c>
    </row>
    <row r="2590" spans="1:7" ht="15">
      <c r="A2590" s="12">
        <v>40025</v>
      </c>
      <c r="B2590" s="82">
        <v>4.2983000000000002</v>
      </c>
      <c r="C2590" s="13">
        <f t="shared" si="80"/>
        <v>4.2983E-2</v>
      </c>
      <c r="D2590" s="91">
        <f ca="1">AVERAGE(C2590:OFFSET(C2590,$I$1-1,0))</f>
        <v>3.791698000000001E-2</v>
      </c>
      <c r="F2590" s="8">
        <v>32664</v>
      </c>
      <c r="G2590" s="11">
        <f t="shared" ca="1" si="81"/>
        <v>8.9985700000000043E-2</v>
      </c>
    </row>
    <row r="2591" spans="1:7" ht="15">
      <c r="A2591" s="12">
        <v>40024</v>
      </c>
      <c r="B2591" s="82">
        <v>4.4107000000000003</v>
      </c>
      <c r="C2591" s="13">
        <f t="shared" si="80"/>
        <v>4.4107E-2</v>
      </c>
      <c r="D2591" s="91">
        <f ca="1">AVERAGE(C2591:OFFSET(C2591,$I$1-1,0))</f>
        <v>3.7905500000000002E-2</v>
      </c>
      <c r="F2591" s="8">
        <v>32665</v>
      </c>
      <c r="G2591" s="11">
        <f t="shared" ca="1" si="81"/>
        <v>8.9935000000000029E-2</v>
      </c>
    </row>
    <row r="2592" spans="1:7" ht="15">
      <c r="A2592" s="12">
        <v>40023</v>
      </c>
      <c r="B2592" s="82">
        <v>4.5073999999999996</v>
      </c>
      <c r="C2592" s="13">
        <f t="shared" si="80"/>
        <v>4.5073999999999996E-2</v>
      </c>
      <c r="D2592" s="91">
        <f ca="1">AVERAGE(C2592:OFFSET(C2592,$I$1-1,0))</f>
        <v>3.7887445000000006E-2</v>
      </c>
      <c r="F2592" s="8">
        <v>32666</v>
      </c>
      <c r="G2592" s="11">
        <f t="shared" ca="1" si="81"/>
        <v>8.9880950000000029E-2</v>
      </c>
    </row>
    <row r="2593" spans="1:7" ht="15">
      <c r="A2593" s="12">
        <v>40022</v>
      </c>
      <c r="B2593" s="82">
        <v>4.5491000000000001</v>
      </c>
      <c r="C2593" s="13">
        <f t="shared" si="80"/>
        <v>4.5491000000000004E-2</v>
      </c>
      <c r="D2593" s="91">
        <f ca="1">AVERAGE(C2593:OFFSET(C2593,$I$1-1,0))</f>
        <v>3.7864815000000003E-2</v>
      </c>
      <c r="F2593" s="8">
        <v>32667</v>
      </c>
      <c r="G2593" s="11">
        <f t="shared" ca="1" si="81"/>
        <v>8.9826150000000049E-2</v>
      </c>
    </row>
    <row r="2594" spans="1:7" ht="15">
      <c r="A2594" s="12">
        <v>40021</v>
      </c>
      <c r="B2594" s="82">
        <v>4.6256000000000004</v>
      </c>
      <c r="C2594" s="13">
        <f t="shared" si="80"/>
        <v>4.6256000000000005E-2</v>
      </c>
      <c r="D2594" s="91">
        <f ca="1">AVERAGE(C2594:OFFSET(C2594,$I$1-1,0))</f>
        <v>3.7848175000000005E-2</v>
      </c>
      <c r="F2594" s="8">
        <v>32668</v>
      </c>
      <c r="G2594" s="11">
        <f t="shared" ca="1" si="81"/>
        <v>8.9760600000000038E-2</v>
      </c>
    </row>
    <row r="2595" spans="1:7" ht="15">
      <c r="A2595" s="12">
        <v>40018</v>
      </c>
      <c r="B2595" s="82">
        <v>4.5391000000000004</v>
      </c>
      <c r="C2595" s="13">
        <f t="shared" si="80"/>
        <v>4.5391000000000001E-2</v>
      </c>
      <c r="D2595" s="91">
        <f ca="1">AVERAGE(C2595:OFFSET(C2595,$I$1-1,0))</f>
        <v>3.7829655000000004E-2</v>
      </c>
      <c r="F2595" s="8">
        <v>32671</v>
      </c>
      <c r="G2595" s="11">
        <f t="shared" ca="1" si="81"/>
        <v>8.9698600000000017E-2</v>
      </c>
    </row>
    <row r="2596" spans="1:7" ht="15">
      <c r="A2596" s="12">
        <v>40017</v>
      </c>
      <c r="B2596" s="82">
        <v>4.55</v>
      </c>
      <c r="C2596" s="13">
        <f t="shared" si="80"/>
        <v>4.5499999999999999E-2</v>
      </c>
      <c r="D2596" s="91">
        <f ca="1">AVERAGE(C2596:OFFSET(C2596,$I$1-1,0))</f>
        <v>3.7818845000000004E-2</v>
      </c>
      <c r="F2596" s="8">
        <v>32672</v>
      </c>
      <c r="G2596" s="11">
        <f t="shared" ca="1" si="81"/>
        <v>8.9639450000000037E-2</v>
      </c>
    </row>
    <row r="2597" spans="1:7" ht="15">
      <c r="A2597" s="12">
        <v>40016</v>
      </c>
      <c r="B2597" s="82">
        <v>4.4465000000000003</v>
      </c>
      <c r="C2597" s="13">
        <f t="shared" si="80"/>
        <v>4.4465000000000005E-2</v>
      </c>
      <c r="D2597" s="91">
        <f ca="1">AVERAGE(C2597:OFFSET(C2597,$I$1-1,0))</f>
        <v>3.7804150000000009E-2</v>
      </c>
      <c r="F2597" s="8">
        <v>32673</v>
      </c>
      <c r="G2597" s="11">
        <f t="shared" ca="1" si="81"/>
        <v>8.9575350000000012E-2</v>
      </c>
    </row>
    <row r="2598" spans="1:7" ht="15">
      <c r="A2598" s="12">
        <v>40015</v>
      </c>
      <c r="B2598" s="82">
        <v>4.3905000000000003</v>
      </c>
      <c r="C2598" s="13">
        <f t="shared" si="80"/>
        <v>4.3905E-2</v>
      </c>
      <c r="D2598" s="91">
        <f ca="1">AVERAGE(C2598:OFFSET(C2598,$I$1-1,0))</f>
        <v>3.7791390000000008E-2</v>
      </c>
      <c r="F2598" s="8">
        <v>32674</v>
      </c>
      <c r="G2598" s="11">
        <f t="shared" ca="1" si="81"/>
        <v>8.9518650000000033E-2</v>
      </c>
    </row>
    <row r="2599" spans="1:7" ht="15">
      <c r="A2599" s="12">
        <v>40014</v>
      </c>
      <c r="B2599" s="82">
        <v>4.5141999999999998</v>
      </c>
      <c r="C2599" s="13">
        <f t="shared" si="80"/>
        <v>4.5141999999999995E-2</v>
      </c>
      <c r="D2599" s="91">
        <f ca="1">AVERAGE(C2599:OFFSET(C2599,$I$1-1,0))</f>
        <v>3.778567E-2</v>
      </c>
      <c r="F2599" s="8">
        <v>32675</v>
      </c>
      <c r="G2599" s="11">
        <f t="shared" ca="1" si="81"/>
        <v>8.9466900000000016E-2</v>
      </c>
    </row>
    <row r="2600" spans="1:7" ht="15">
      <c r="A2600" s="12">
        <v>40011</v>
      </c>
      <c r="B2600" s="82">
        <v>4.5350000000000001</v>
      </c>
      <c r="C2600" s="13">
        <f t="shared" si="80"/>
        <v>4.5350000000000001E-2</v>
      </c>
      <c r="D2600" s="91">
        <f ca="1">AVERAGE(C2600:OFFSET(C2600,$I$1-1,0))</f>
        <v>3.7766770000000012E-2</v>
      </c>
      <c r="F2600" s="8">
        <v>32678</v>
      </c>
      <c r="G2600" s="11">
        <f t="shared" ca="1" si="81"/>
        <v>8.9417950000000024E-2</v>
      </c>
    </row>
    <row r="2601" spans="1:7" ht="15">
      <c r="A2601" s="12">
        <v>40010</v>
      </c>
      <c r="B2601" s="82">
        <v>4.4474999999999998</v>
      </c>
      <c r="C2601" s="13">
        <f t="shared" si="80"/>
        <v>4.4475000000000001E-2</v>
      </c>
      <c r="D2601" s="91">
        <f ca="1">AVERAGE(C2601:OFFSET(C2601,$I$1-1,0))</f>
        <v>3.7746835000000006E-2</v>
      </c>
      <c r="F2601" s="8">
        <v>32679</v>
      </c>
      <c r="G2601" s="11">
        <f t="shared" ca="1" si="81"/>
        <v>8.9367149999999992E-2</v>
      </c>
    </row>
    <row r="2602" spans="1:7" ht="15">
      <c r="A2602" s="12">
        <v>40009</v>
      </c>
      <c r="B2602" s="82">
        <v>4.4885999999999999</v>
      </c>
      <c r="C2602" s="13">
        <f t="shared" si="80"/>
        <v>4.4886000000000002E-2</v>
      </c>
      <c r="D2602" s="91">
        <f ca="1">AVERAGE(C2602:OFFSET(C2602,$I$1-1,0))</f>
        <v>3.7729560000000009E-2</v>
      </c>
      <c r="F2602" s="8">
        <v>32680</v>
      </c>
      <c r="G2602" s="11">
        <f t="shared" ca="1" si="81"/>
        <v>8.9319299999999976E-2</v>
      </c>
    </row>
    <row r="2603" spans="1:7" ht="15">
      <c r="A2603" s="12">
        <v>40008</v>
      </c>
      <c r="B2603" s="82">
        <v>4.3741000000000003</v>
      </c>
      <c r="C2603" s="13">
        <f t="shared" si="80"/>
        <v>4.3741000000000002E-2</v>
      </c>
      <c r="D2603" s="91">
        <f ca="1">AVERAGE(C2603:OFFSET(C2603,$I$1-1,0))</f>
        <v>3.7707540000000012E-2</v>
      </c>
      <c r="F2603" s="8">
        <v>32681</v>
      </c>
      <c r="G2603" s="11">
        <f t="shared" ca="1" si="81"/>
        <v>8.9283349999999984E-2</v>
      </c>
    </row>
    <row r="2604" spans="1:7" ht="15">
      <c r="A2604" s="12">
        <v>40007</v>
      </c>
      <c r="B2604" s="82">
        <v>4.2321</v>
      </c>
      <c r="C2604" s="13">
        <f t="shared" si="80"/>
        <v>4.2320999999999998E-2</v>
      </c>
      <c r="D2604" s="91">
        <f ca="1">AVERAGE(C2604:OFFSET(C2604,$I$1-1,0))</f>
        <v>3.769034000000001E-2</v>
      </c>
      <c r="F2604" s="8">
        <v>32682</v>
      </c>
      <c r="G2604" s="11">
        <f t="shared" ca="1" si="81"/>
        <v>8.9240549999999988E-2</v>
      </c>
    </row>
    <row r="2605" spans="1:7" ht="15">
      <c r="A2605" s="12">
        <v>40004</v>
      </c>
      <c r="B2605" s="82">
        <v>4.1989000000000001</v>
      </c>
      <c r="C2605" s="13">
        <f t="shared" si="80"/>
        <v>4.1988999999999999E-2</v>
      </c>
      <c r="D2605" s="91">
        <f ca="1">AVERAGE(C2605:OFFSET(C2605,$I$1-1,0))</f>
        <v>3.7677335000000006E-2</v>
      </c>
      <c r="F2605" s="8">
        <v>32685</v>
      </c>
      <c r="G2605" s="11">
        <f t="shared" ca="1" si="81"/>
        <v>8.9195300000000005E-2</v>
      </c>
    </row>
    <row r="2606" spans="1:7" ht="15">
      <c r="A2606" s="12">
        <v>40003</v>
      </c>
      <c r="B2606" s="82">
        <v>4.3002000000000002</v>
      </c>
      <c r="C2606" s="13">
        <f t="shared" si="80"/>
        <v>4.3002000000000005E-2</v>
      </c>
      <c r="D2606" s="91">
        <f ca="1">AVERAGE(C2606:OFFSET(C2606,$I$1-1,0))</f>
        <v>3.7671750000000011E-2</v>
      </c>
      <c r="F2606" s="8">
        <v>32686</v>
      </c>
      <c r="G2606" s="11">
        <f t="shared" ca="1" si="81"/>
        <v>8.9147549999999992E-2</v>
      </c>
    </row>
    <row r="2607" spans="1:7" ht="15">
      <c r="A2607" s="12">
        <v>40002</v>
      </c>
      <c r="B2607" s="82">
        <v>4.1935000000000002</v>
      </c>
      <c r="C2607" s="13">
        <f t="shared" si="80"/>
        <v>4.1935E-2</v>
      </c>
      <c r="D2607" s="91">
        <f ca="1">AVERAGE(C2607:OFFSET(C2607,$I$1-1,0))</f>
        <v>3.7664310000000013E-2</v>
      </c>
      <c r="F2607" s="8">
        <v>32687</v>
      </c>
      <c r="G2607" s="11">
        <f t="shared" ca="1" si="81"/>
        <v>8.9105599999999979E-2</v>
      </c>
    </row>
    <row r="2608" spans="1:7" ht="15">
      <c r="A2608" s="12">
        <v>40001</v>
      </c>
      <c r="B2608" s="82">
        <v>4.3086000000000002</v>
      </c>
      <c r="C2608" s="13">
        <f t="shared" si="80"/>
        <v>4.3085999999999999E-2</v>
      </c>
      <c r="D2608" s="91">
        <f ca="1">AVERAGE(C2608:OFFSET(C2608,$I$1-1,0))</f>
        <v>3.7665370000000011E-2</v>
      </c>
      <c r="F2608" s="8">
        <v>32688</v>
      </c>
      <c r="G2608" s="11">
        <f t="shared" ca="1" si="81"/>
        <v>8.9058799999999994E-2</v>
      </c>
    </row>
    <row r="2609" spans="1:7" ht="15">
      <c r="A2609" s="12">
        <v>40000</v>
      </c>
      <c r="B2609" s="82">
        <v>4.3578999999999999</v>
      </c>
      <c r="C2609" s="13">
        <f t="shared" si="80"/>
        <v>4.3579E-2</v>
      </c>
      <c r="D2609" s="91">
        <f ca="1">AVERAGE(C2609:OFFSET(C2609,$I$1-1,0))</f>
        <v>3.766549000000001E-2</v>
      </c>
      <c r="F2609" s="8">
        <v>32689</v>
      </c>
      <c r="G2609" s="11">
        <f t="shared" ca="1" si="81"/>
        <v>8.9010800000000001E-2</v>
      </c>
    </row>
    <row r="2610" spans="1:7" ht="15">
      <c r="A2610" s="12">
        <v>39997</v>
      </c>
      <c r="B2610" s="82">
        <v>4.3209</v>
      </c>
      <c r="C2610" s="13">
        <f t="shared" si="80"/>
        <v>4.3208999999999997E-2</v>
      </c>
      <c r="D2610" s="91">
        <f ca="1">AVERAGE(C2610:OFFSET(C2610,$I$1-1,0))</f>
        <v>3.7653230000000003E-2</v>
      </c>
      <c r="F2610" s="8">
        <v>32692</v>
      </c>
      <c r="G2610" s="11">
        <f t="shared" ca="1" si="81"/>
        <v>8.8966049999999991E-2</v>
      </c>
    </row>
    <row r="2611" spans="1:7" ht="15">
      <c r="A2611" s="12">
        <v>39996</v>
      </c>
      <c r="B2611" s="82">
        <v>4.3181000000000003</v>
      </c>
      <c r="C2611" s="13">
        <f t="shared" si="80"/>
        <v>4.3181000000000004E-2</v>
      </c>
      <c r="D2611" s="91">
        <f ca="1">AVERAGE(C2611:OFFSET(C2611,$I$1-1,0))</f>
        <v>3.765569500000001E-2</v>
      </c>
      <c r="F2611" s="8">
        <v>32694</v>
      </c>
      <c r="G2611" s="11">
        <f t="shared" ca="1" si="81"/>
        <v>8.8922999999999988E-2</v>
      </c>
    </row>
    <row r="2612" spans="1:7" ht="15">
      <c r="A2612" s="12">
        <v>39995</v>
      </c>
      <c r="B2612" s="82">
        <v>4.3285</v>
      </c>
      <c r="C2612" s="13">
        <f t="shared" si="80"/>
        <v>4.3284999999999997E-2</v>
      </c>
      <c r="D2612" s="91">
        <f ca="1">AVERAGE(C2612:OFFSET(C2612,$I$1-1,0))</f>
        <v>3.7660265000000005E-2</v>
      </c>
      <c r="F2612" s="8">
        <v>32695</v>
      </c>
      <c r="G2612" s="11">
        <f t="shared" ca="1" si="81"/>
        <v>8.8877349999999994E-2</v>
      </c>
    </row>
    <row r="2613" spans="1:7" ht="15">
      <c r="A2613" s="12">
        <v>39994</v>
      </c>
      <c r="B2613" s="82">
        <v>4.3293999999999997</v>
      </c>
      <c r="C2613" s="13">
        <f t="shared" si="80"/>
        <v>4.3293999999999999E-2</v>
      </c>
      <c r="D2613" s="91">
        <f ca="1">AVERAGE(C2613:OFFSET(C2613,$I$1-1,0))</f>
        <v>3.7664455000000013E-2</v>
      </c>
      <c r="F2613" s="8">
        <v>32696</v>
      </c>
      <c r="G2613" s="11">
        <f t="shared" ca="1" si="81"/>
        <v>8.8826149999999993E-2</v>
      </c>
    </row>
    <row r="2614" spans="1:7" ht="15">
      <c r="A2614" s="12">
        <v>39993</v>
      </c>
      <c r="B2614" s="82">
        <v>4.2869999999999999</v>
      </c>
      <c r="C2614" s="13">
        <f t="shared" si="80"/>
        <v>4.2869999999999998E-2</v>
      </c>
      <c r="D2614" s="91">
        <f ca="1">AVERAGE(C2614:OFFSET(C2614,$I$1-1,0))</f>
        <v>3.7667010000000001E-2</v>
      </c>
      <c r="F2614" s="8">
        <v>32699</v>
      </c>
      <c r="G2614" s="11">
        <f t="shared" ca="1" si="81"/>
        <v>8.8774949999999977E-2</v>
      </c>
    </row>
    <row r="2615" spans="1:7" ht="15">
      <c r="A2615" s="12">
        <v>39990</v>
      </c>
      <c r="B2615" s="82">
        <v>4.3360000000000003</v>
      </c>
      <c r="C2615" s="13">
        <f t="shared" si="80"/>
        <v>4.3360000000000003E-2</v>
      </c>
      <c r="D2615" s="91">
        <f ca="1">AVERAGE(C2615:OFFSET(C2615,$I$1-1,0))</f>
        <v>3.7673700000000011E-2</v>
      </c>
      <c r="F2615" s="8">
        <v>32700</v>
      </c>
      <c r="G2615" s="11">
        <f t="shared" ca="1" si="81"/>
        <v>8.8725349999999953E-2</v>
      </c>
    </row>
    <row r="2616" spans="1:7" ht="15">
      <c r="A2616" s="12">
        <v>39989</v>
      </c>
      <c r="B2616" s="82">
        <v>4.3341000000000003</v>
      </c>
      <c r="C2616" s="13">
        <f t="shared" si="80"/>
        <v>4.3341000000000005E-2</v>
      </c>
      <c r="D2616" s="91">
        <f ca="1">AVERAGE(C2616:OFFSET(C2616,$I$1-1,0))</f>
        <v>3.7676015000000007E-2</v>
      </c>
      <c r="F2616" s="8">
        <v>32701</v>
      </c>
      <c r="G2616" s="11">
        <f t="shared" ca="1" si="81"/>
        <v>8.8674999999999976E-2</v>
      </c>
    </row>
    <row r="2617" spans="1:7" ht="15">
      <c r="A2617" s="12">
        <v>39988</v>
      </c>
      <c r="B2617" s="82">
        <v>4.4269999999999996</v>
      </c>
      <c r="C2617" s="13">
        <f t="shared" si="80"/>
        <v>4.4269999999999997E-2</v>
      </c>
      <c r="D2617" s="91">
        <f ca="1">AVERAGE(C2617:OFFSET(C2617,$I$1-1,0))</f>
        <v>3.7668755000000012E-2</v>
      </c>
      <c r="F2617" s="8">
        <v>32702</v>
      </c>
      <c r="G2617" s="11">
        <f t="shared" ca="1" si="81"/>
        <v>8.8625449999999967E-2</v>
      </c>
    </row>
    <row r="2618" spans="1:7" ht="15">
      <c r="A2618" s="12">
        <v>39987</v>
      </c>
      <c r="B2618" s="82">
        <v>4.3568999999999996</v>
      </c>
      <c r="C2618" s="13">
        <f t="shared" si="80"/>
        <v>4.3568999999999997E-2</v>
      </c>
      <c r="D2618" s="91">
        <f ca="1">AVERAGE(C2618:OFFSET(C2618,$I$1-1,0))</f>
        <v>3.7651085000000008E-2</v>
      </c>
      <c r="F2618" s="8">
        <v>32703</v>
      </c>
      <c r="G2618" s="11">
        <f t="shared" ca="1" si="81"/>
        <v>8.8575799999999982E-2</v>
      </c>
    </row>
    <row r="2619" spans="1:7" ht="15">
      <c r="A2619" s="12">
        <v>39986</v>
      </c>
      <c r="B2619" s="82">
        <v>4.4375999999999998</v>
      </c>
      <c r="C2619" s="13">
        <f t="shared" si="80"/>
        <v>4.4375999999999999E-2</v>
      </c>
      <c r="D2619" s="91">
        <f ca="1">AVERAGE(C2619:OFFSET(C2619,$I$1-1,0))</f>
        <v>3.7637790000000011E-2</v>
      </c>
      <c r="F2619" s="8">
        <v>32706</v>
      </c>
      <c r="G2619" s="11">
        <f t="shared" ca="1" si="81"/>
        <v>8.8525749999999986E-2</v>
      </c>
    </row>
    <row r="2620" spans="1:7" ht="15">
      <c r="A2620" s="12">
        <v>39983</v>
      </c>
      <c r="B2620" s="82">
        <v>4.5041000000000002</v>
      </c>
      <c r="C2620" s="13">
        <f t="shared" si="80"/>
        <v>4.5041000000000005E-2</v>
      </c>
      <c r="D2620" s="91">
        <f ca="1">AVERAGE(C2620:OFFSET(C2620,$I$1-1,0))</f>
        <v>3.7617045000000009E-2</v>
      </c>
      <c r="F2620" s="8">
        <v>32707</v>
      </c>
      <c r="G2620" s="11">
        <f t="shared" ca="1" si="81"/>
        <v>8.8480149999999966E-2</v>
      </c>
    </row>
    <row r="2621" spans="1:7" ht="15">
      <c r="A2621" s="12">
        <v>39982</v>
      </c>
      <c r="B2621" s="82">
        <v>4.6037999999999997</v>
      </c>
      <c r="C2621" s="13">
        <f t="shared" si="80"/>
        <v>4.6037999999999996E-2</v>
      </c>
      <c r="D2621" s="91">
        <f ca="1">AVERAGE(C2621:OFFSET(C2621,$I$1-1,0))</f>
        <v>3.7607575000000004E-2</v>
      </c>
      <c r="F2621" s="8">
        <v>32708</v>
      </c>
      <c r="G2621" s="11">
        <f t="shared" ca="1" si="81"/>
        <v>8.8434499999999985E-2</v>
      </c>
    </row>
    <row r="2622" spans="1:7" ht="15">
      <c r="A2622" s="12">
        <v>39981</v>
      </c>
      <c r="B2622" s="82">
        <v>4.51</v>
      </c>
      <c r="C2622" s="13">
        <f t="shared" si="80"/>
        <v>4.5100000000000001E-2</v>
      </c>
      <c r="D2622" s="91">
        <f ca="1">AVERAGE(C2622:OFFSET(C2622,$I$1-1,0))</f>
        <v>3.7588445000000005E-2</v>
      </c>
      <c r="F2622" s="8">
        <v>32709</v>
      </c>
      <c r="G2622" s="11">
        <f t="shared" ca="1" si="81"/>
        <v>8.8388649999999985E-2</v>
      </c>
    </row>
    <row r="2623" spans="1:7" ht="15">
      <c r="A2623" s="12">
        <v>39980</v>
      </c>
      <c r="B2623" s="82">
        <v>4.4726999999999997</v>
      </c>
      <c r="C2623" s="13">
        <f t="shared" si="80"/>
        <v>4.4726999999999996E-2</v>
      </c>
      <c r="D2623" s="91">
        <f ca="1">AVERAGE(C2623:OFFSET(C2623,$I$1-1,0))</f>
        <v>3.7574230000000014E-2</v>
      </c>
      <c r="F2623" s="8">
        <v>32710</v>
      </c>
      <c r="G2623" s="11">
        <f t="shared" ca="1" si="81"/>
        <v>8.8348649999999987E-2</v>
      </c>
    </row>
    <row r="2624" spans="1:7" ht="15">
      <c r="A2624" s="12">
        <v>39979</v>
      </c>
      <c r="B2624" s="82">
        <v>4.5606</v>
      </c>
      <c r="C2624" s="13">
        <f t="shared" si="80"/>
        <v>4.5606000000000001E-2</v>
      </c>
      <c r="D2624" s="91">
        <f ca="1">AVERAGE(C2624:OFFSET(C2624,$I$1-1,0))</f>
        <v>3.7559110000000014E-2</v>
      </c>
      <c r="F2624" s="8">
        <v>32713</v>
      </c>
      <c r="G2624" s="11">
        <f t="shared" ca="1" si="81"/>
        <v>8.8307299999999991E-2</v>
      </c>
    </row>
    <row r="2625" spans="1:7" ht="15">
      <c r="A2625" s="12">
        <v>39976</v>
      </c>
      <c r="B2625" s="82">
        <v>4.6443000000000003</v>
      </c>
      <c r="C2625" s="13">
        <f t="shared" si="80"/>
        <v>4.6443000000000005E-2</v>
      </c>
      <c r="D2625" s="91">
        <f ca="1">AVERAGE(C2625:OFFSET(C2625,$I$1-1,0))</f>
        <v>3.7544400000000012E-2</v>
      </c>
      <c r="F2625" s="8">
        <v>32714</v>
      </c>
      <c r="G2625" s="11">
        <f t="shared" ca="1" si="81"/>
        <v>8.8265449999999995E-2</v>
      </c>
    </row>
    <row r="2626" spans="1:7" ht="15">
      <c r="A2626" s="12">
        <v>39975</v>
      </c>
      <c r="B2626" s="82">
        <v>4.6965000000000003</v>
      </c>
      <c r="C2626" s="13">
        <f t="shared" si="80"/>
        <v>4.6965000000000007E-2</v>
      </c>
      <c r="D2626" s="91">
        <f ca="1">AVERAGE(C2626:OFFSET(C2626,$I$1-1,0))</f>
        <v>3.7527280000000017E-2</v>
      </c>
      <c r="F2626" s="8">
        <v>32715</v>
      </c>
      <c r="G2626" s="11">
        <f t="shared" ca="1" si="81"/>
        <v>8.8223449999999981E-2</v>
      </c>
    </row>
    <row r="2627" spans="1:7" ht="15">
      <c r="A2627" s="12">
        <v>39974</v>
      </c>
      <c r="B2627" s="82">
        <v>4.7620000000000005</v>
      </c>
      <c r="C2627" s="13">
        <f t="shared" si="80"/>
        <v>4.7620000000000003E-2</v>
      </c>
      <c r="D2627" s="91">
        <f ca="1">AVERAGE(C2627:OFFSET(C2627,$I$1-1,0))</f>
        <v>3.7505415000000014E-2</v>
      </c>
      <c r="F2627" s="8">
        <v>32716</v>
      </c>
      <c r="G2627" s="11">
        <f t="shared" ca="1" si="81"/>
        <v>8.8184949999999984E-2</v>
      </c>
    </row>
    <row r="2628" spans="1:7" ht="15">
      <c r="A2628" s="12">
        <v>39973</v>
      </c>
      <c r="B2628" s="82">
        <v>4.6524000000000001</v>
      </c>
      <c r="C2628" s="13">
        <f t="shared" si="80"/>
        <v>4.6524000000000003E-2</v>
      </c>
      <c r="D2628" s="91">
        <f ca="1">AVERAGE(C2628:OFFSET(C2628,$I$1-1,0))</f>
        <v>3.7483240000000008E-2</v>
      </c>
      <c r="F2628" s="8">
        <v>32717</v>
      </c>
      <c r="G2628" s="11">
        <f t="shared" ca="1" si="81"/>
        <v>8.8141999999999984E-2</v>
      </c>
    </row>
    <row r="2629" spans="1:7" ht="15">
      <c r="A2629" s="12">
        <v>39972</v>
      </c>
      <c r="B2629" s="82">
        <v>4.6138000000000003</v>
      </c>
      <c r="C2629" s="13">
        <f t="shared" ref="C2629:C2692" si="82">B2629/100</f>
        <v>4.6138000000000005E-2</v>
      </c>
      <c r="D2629" s="91">
        <f ca="1">AVERAGE(C2629:OFFSET(C2629,$I$1-1,0))</f>
        <v>3.7468390000000011E-2</v>
      </c>
      <c r="F2629" s="8">
        <v>32720</v>
      </c>
      <c r="G2629" s="11">
        <f t="shared" ca="1" si="81"/>
        <v>8.809289999999996E-2</v>
      </c>
    </row>
    <row r="2630" spans="1:7" ht="15">
      <c r="A2630" s="12">
        <v>39969</v>
      </c>
      <c r="B2630" s="82">
        <v>4.6330999999999998</v>
      </c>
      <c r="C2630" s="13">
        <f t="shared" si="82"/>
        <v>4.6330999999999997E-2</v>
      </c>
      <c r="D2630" s="91">
        <f ca="1">AVERAGE(C2630:OFFSET(C2630,$I$1-1,0))</f>
        <v>3.7458835000000017E-2</v>
      </c>
      <c r="F2630" s="8">
        <v>32721</v>
      </c>
      <c r="G2630" s="11">
        <f t="shared" ref="G2630:G2693" ca="1" si="83">VLOOKUP($F2630,$A$5:$D$10419,4,FALSE)</f>
        <v>8.8039199999999943E-2</v>
      </c>
    </row>
    <row r="2631" spans="1:7" ht="15">
      <c r="A2631" s="12">
        <v>39968</v>
      </c>
      <c r="B2631" s="82">
        <v>4.5785</v>
      </c>
      <c r="C2631" s="13">
        <f t="shared" si="82"/>
        <v>4.5784999999999999E-2</v>
      </c>
      <c r="D2631" s="91">
        <f ca="1">AVERAGE(C2631:OFFSET(C2631,$I$1-1,0))</f>
        <v>3.7448315000000017E-2</v>
      </c>
      <c r="F2631" s="8">
        <v>32722</v>
      </c>
      <c r="G2631" s="11">
        <f t="shared" ca="1" si="83"/>
        <v>8.7986099999999942E-2</v>
      </c>
    </row>
    <row r="2632" spans="1:7" ht="15">
      <c r="A2632" s="12">
        <v>39967</v>
      </c>
      <c r="B2632" s="82">
        <v>4.4452999999999996</v>
      </c>
      <c r="C2632" s="13">
        <f t="shared" si="82"/>
        <v>4.4452999999999993E-2</v>
      </c>
      <c r="D2632" s="91">
        <f ca="1">AVERAGE(C2632:OFFSET(C2632,$I$1-1,0))</f>
        <v>3.7438185000000013E-2</v>
      </c>
      <c r="F2632" s="8">
        <v>32723</v>
      </c>
      <c r="G2632" s="11">
        <f t="shared" ca="1" si="83"/>
        <v>8.7937749999999953E-2</v>
      </c>
    </row>
    <row r="2633" spans="1:7" ht="15">
      <c r="A2633" s="12">
        <v>39966</v>
      </c>
      <c r="B2633" s="82">
        <v>4.4824000000000002</v>
      </c>
      <c r="C2633" s="13">
        <f t="shared" si="82"/>
        <v>4.4824000000000003E-2</v>
      </c>
      <c r="D2633" s="91">
        <f ca="1">AVERAGE(C2633:OFFSET(C2633,$I$1-1,0))</f>
        <v>3.7434995000000006E-2</v>
      </c>
      <c r="F2633" s="8">
        <v>32724</v>
      </c>
      <c r="G2633" s="11">
        <f t="shared" ca="1" si="83"/>
        <v>8.789894999999992E-2</v>
      </c>
    </row>
    <row r="2634" spans="1:7" ht="15">
      <c r="A2634" s="12">
        <v>39965</v>
      </c>
      <c r="B2634" s="82">
        <v>4.5336999999999996</v>
      </c>
      <c r="C2634" s="13">
        <f t="shared" si="82"/>
        <v>4.5336999999999995E-2</v>
      </c>
      <c r="D2634" s="91">
        <f ca="1">AVERAGE(C2634:OFFSET(C2634,$I$1-1,0))</f>
        <v>3.7430230000000009E-2</v>
      </c>
      <c r="F2634" s="8">
        <v>32727</v>
      </c>
      <c r="G2634" s="11">
        <f t="shared" ca="1" si="83"/>
        <v>8.7858499999999951E-2</v>
      </c>
    </row>
    <row r="2635" spans="1:7" ht="15">
      <c r="A2635" s="12">
        <v>39962</v>
      </c>
      <c r="B2635" s="82">
        <v>4.3361000000000001</v>
      </c>
      <c r="C2635" s="13">
        <f t="shared" si="82"/>
        <v>4.3361000000000004E-2</v>
      </c>
      <c r="D2635" s="91">
        <f ca="1">AVERAGE(C2635:OFFSET(C2635,$I$1-1,0))</f>
        <v>3.7423225000000018E-2</v>
      </c>
      <c r="F2635" s="8">
        <v>32728</v>
      </c>
      <c r="G2635" s="11">
        <f t="shared" ca="1" si="83"/>
        <v>8.7820799999999935E-2</v>
      </c>
    </row>
    <row r="2636" spans="1:7" ht="15">
      <c r="A2636" s="12">
        <v>39961</v>
      </c>
      <c r="B2636" s="82">
        <v>4.4873000000000003</v>
      </c>
      <c r="C2636" s="13">
        <f t="shared" si="82"/>
        <v>4.4873000000000003E-2</v>
      </c>
      <c r="D2636" s="91">
        <f ca="1">AVERAGE(C2636:OFFSET(C2636,$I$1-1,0))</f>
        <v>3.7429730000000015E-2</v>
      </c>
      <c r="F2636" s="8">
        <v>32729</v>
      </c>
      <c r="G2636" s="11">
        <f t="shared" ca="1" si="83"/>
        <v>8.7783899999999943E-2</v>
      </c>
    </row>
    <row r="2637" spans="1:7" ht="15">
      <c r="A2637" s="12">
        <v>39960</v>
      </c>
      <c r="B2637" s="82">
        <v>4.6318999999999999</v>
      </c>
      <c r="C2637" s="13">
        <f t="shared" si="82"/>
        <v>4.6318999999999999E-2</v>
      </c>
      <c r="D2637" s="91">
        <f ca="1">AVERAGE(C2637:OFFSET(C2637,$I$1-1,0))</f>
        <v>3.7428485000000018E-2</v>
      </c>
      <c r="F2637" s="8">
        <v>32730</v>
      </c>
      <c r="G2637" s="11">
        <f t="shared" ca="1" si="83"/>
        <v>8.7740749999999951E-2</v>
      </c>
    </row>
    <row r="2638" spans="1:7" ht="15">
      <c r="A2638" s="12">
        <v>39959</v>
      </c>
      <c r="B2638" s="82">
        <v>4.4912000000000001</v>
      </c>
      <c r="C2638" s="13">
        <f t="shared" si="82"/>
        <v>4.4912000000000001E-2</v>
      </c>
      <c r="D2638" s="91">
        <f ca="1">AVERAGE(C2638:OFFSET(C2638,$I$1-1,0))</f>
        <v>3.7419155000000016E-2</v>
      </c>
      <c r="F2638" s="8">
        <v>32731</v>
      </c>
      <c r="G2638" s="11">
        <f t="shared" ca="1" si="83"/>
        <v>8.7699949999999957E-2</v>
      </c>
    </row>
    <row r="2639" spans="1:7" ht="15">
      <c r="A2639" s="12">
        <v>39958</v>
      </c>
      <c r="B2639" s="82">
        <v>4.3836000000000004</v>
      </c>
      <c r="C2639" s="13">
        <f t="shared" si="82"/>
        <v>4.3836000000000007E-2</v>
      </c>
      <c r="D2639" s="91">
        <f ca="1">AVERAGE(C2639:OFFSET(C2639,$I$1-1,0))</f>
        <v>3.7417670000000007E-2</v>
      </c>
      <c r="F2639" s="8">
        <v>32734</v>
      </c>
      <c r="G2639" s="11">
        <f t="shared" ca="1" si="83"/>
        <v>8.7666549999999982E-2</v>
      </c>
    </row>
    <row r="2640" spans="1:7" ht="15">
      <c r="A2640" s="12">
        <v>39955</v>
      </c>
      <c r="B2640" s="82">
        <v>4.3836000000000004</v>
      </c>
      <c r="C2640" s="13">
        <f t="shared" si="82"/>
        <v>4.3836000000000007E-2</v>
      </c>
      <c r="D2640" s="91">
        <f ca="1">AVERAGE(C2640:OFFSET(C2640,$I$1-1,0))</f>
        <v>3.7420190000000006E-2</v>
      </c>
      <c r="F2640" s="8">
        <v>32735</v>
      </c>
      <c r="G2640" s="11">
        <f t="shared" ca="1" si="83"/>
        <v>8.763309999999995E-2</v>
      </c>
    </row>
    <row r="2641" spans="1:7" ht="15">
      <c r="A2641" s="12">
        <v>39954</v>
      </c>
      <c r="B2641" s="82">
        <v>4.3125</v>
      </c>
      <c r="C2641" s="13">
        <f t="shared" si="82"/>
        <v>4.3124999999999997E-2</v>
      </c>
      <c r="D2641" s="91">
        <f ca="1">AVERAGE(C2641:OFFSET(C2641,$I$1-1,0))</f>
        <v>3.7424180000000001E-2</v>
      </c>
      <c r="F2641" s="8">
        <v>32736</v>
      </c>
      <c r="G2641" s="11">
        <f t="shared" ca="1" si="83"/>
        <v>8.7598849999999936E-2</v>
      </c>
    </row>
    <row r="2642" spans="1:7" ht="15">
      <c r="A2642" s="12">
        <v>39953</v>
      </c>
      <c r="B2642" s="82">
        <v>4.1437999999999997</v>
      </c>
      <c r="C2642" s="13">
        <f t="shared" si="82"/>
        <v>4.1437999999999996E-2</v>
      </c>
      <c r="D2642" s="91">
        <f ca="1">AVERAGE(C2642:OFFSET(C2642,$I$1-1,0))</f>
        <v>3.74344E-2</v>
      </c>
      <c r="F2642" s="8">
        <v>32737</v>
      </c>
      <c r="G2642" s="11">
        <f t="shared" ca="1" si="83"/>
        <v>8.7569799999999948E-2</v>
      </c>
    </row>
    <row r="2643" spans="1:7" ht="15">
      <c r="A2643" s="12">
        <v>39952</v>
      </c>
      <c r="B2643" s="82">
        <v>4.2084999999999999</v>
      </c>
      <c r="C2643" s="13">
        <f t="shared" si="82"/>
        <v>4.2084999999999997E-2</v>
      </c>
      <c r="D2643" s="91">
        <f ca="1">AVERAGE(C2643:OFFSET(C2643,$I$1-1,0))</f>
        <v>3.7455180000000005E-2</v>
      </c>
      <c r="F2643" s="8">
        <v>32738</v>
      </c>
      <c r="G2643" s="11">
        <f t="shared" ca="1" si="83"/>
        <v>8.7538949999999949E-2</v>
      </c>
    </row>
    <row r="2644" spans="1:7" ht="15">
      <c r="A2644" s="12">
        <v>39951</v>
      </c>
      <c r="B2644" s="82">
        <v>4.1984000000000004</v>
      </c>
      <c r="C2644" s="13">
        <f t="shared" si="82"/>
        <v>4.1984E-2</v>
      </c>
      <c r="D2644" s="91">
        <f ca="1">AVERAGE(C2644:OFFSET(C2644,$I$1-1,0))</f>
        <v>3.7471420000000005E-2</v>
      </c>
      <c r="F2644" s="8">
        <v>32741</v>
      </c>
      <c r="G2644" s="11">
        <f t="shared" ca="1" si="83"/>
        <v>8.7508499999999947E-2</v>
      </c>
    </row>
    <row r="2645" spans="1:7" ht="15">
      <c r="A2645" s="12">
        <v>39948</v>
      </c>
      <c r="B2645" s="82">
        <v>4.0838000000000001</v>
      </c>
      <c r="C2645" s="13">
        <f t="shared" si="82"/>
        <v>4.0837999999999999E-2</v>
      </c>
      <c r="D2645" s="91">
        <f ca="1">AVERAGE(C2645:OFFSET(C2645,$I$1-1,0))</f>
        <v>3.749162000000001E-2</v>
      </c>
      <c r="F2645" s="8">
        <v>32742</v>
      </c>
      <c r="G2645" s="11">
        <f t="shared" ca="1" si="83"/>
        <v>8.7484349999999919E-2</v>
      </c>
    </row>
    <row r="2646" spans="1:7" ht="15">
      <c r="A2646" s="12">
        <v>39947</v>
      </c>
      <c r="B2646" s="82">
        <v>4.0483000000000002</v>
      </c>
      <c r="C2646" s="13">
        <f t="shared" si="82"/>
        <v>4.0483000000000005E-2</v>
      </c>
      <c r="D2646" s="91">
        <f ca="1">AVERAGE(C2646:OFFSET(C2646,$I$1-1,0))</f>
        <v>3.7514095000000018E-2</v>
      </c>
      <c r="F2646" s="8">
        <v>32743</v>
      </c>
      <c r="G2646" s="11">
        <f t="shared" ca="1" si="83"/>
        <v>8.7447399999999925E-2</v>
      </c>
    </row>
    <row r="2647" spans="1:7" ht="15">
      <c r="A2647" s="12">
        <v>39946</v>
      </c>
      <c r="B2647" s="82">
        <v>4.0990000000000002</v>
      </c>
      <c r="C2647" s="13">
        <f t="shared" si="82"/>
        <v>4.0989999999999999E-2</v>
      </c>
      <c r="D2647" s="91">
        <f ca="1">AVERAGE(C2647:OFFSET(C2647,$I$1-1,0))</f>
        <v>3.7539430000000019E-2</v>
      </c>
      <c r="F2647" s="8">
        <v>32744</v>
      </c>
      <c r="G2647" s="11">
        <f t="shared" ca="1" si="83"/>
        <v>8.7407299999999938E-2</v>
      </c>
    </row>
    <row r="2648" spans="1:7" ht="15">
      <c r="A2648" s="12">
        <v>39945</v>
      </c>
      <c r="B2648" s="82">
        <v>4.1593</v>
      </c>
      <c r="C2648" s="13">
        <f t="shared" si="82"/>
        <v>4.1592999999999998E-2</v>
      </c>
      <c r="D2648" s="91">
        <f ca="1">AVERAGE(C2648:OFFSET(C2648,$I$1-1,0))</f>
        <v>3.7569105000000012E-2</v>
      </c>
      <c r="F2648" s="8">
        <v>32745</v>
      </c>
      <c r="G2648" s="11">
        <f t="shared" ca="1" si="83"/>
        <v>8.7370149999999924E-2</v>
      </c>
    </row>
    <row r="2649" spans="1:7" ht="15">
      <c r="A2649" s="12">
        <v>39944</v>
      </c>
      <c r="B2649" s="82">
        <v>4.1847000000000003</v>
      </c>
      <c r="C2649" s="13">
        <f t="shared" si="82"/>
        <v>4.1847000000000002E-2</v>
      </c>
      <c r="D2649" s="91">
        <f ca="1">AVERAGE(C2649:OFFSET(C2649,$I$1-1,0))</f>
        <v>3.7593180000000025E-2</v>
      </c>
      <c r="F2649" s="8">
        <v>32748</v>
      </c>
      <c r="G2649" s="11">
        <f t="shared" ca="1" si="83"/>
        <v>8.7332049999999925E-2</v>
      </c>
    </row>
    <row r="2650" spans="1:7" ht="15">
      <c r="A2650" s="12">
        <v>39941</v>
      </c>
      <c r="B2650" s="82">
        <v>4.2675999999999998</v>
      </c>
      <c r="C2650" s="13">
        <f t="shared" si="82"/>
        <v>4.2675999999999999E-2</v>
      </c>
      <c r="D2650" s="91">
        <f ca="1">AVERAGE(C2650:OFFSET(C2650,$I$1-1,0))</f>
        <v>3.761342500000002E-2</v>
      </c>
      <c r="F2650" s="8">
        <v>32749</v>
      </c>
      <c r="G2650" s="11">
        <f t="shared" ca="1" si="83"/>
        <v>8.729324999999992E-2</v>
      </c>
    </row>
    <row r="2651" spans="1:7" ht="15">
      <c r="A2651" s="12">
        <v>39940</v>
      </c>
      <c r="B2651" s="82">
        <v>4.3056999999999999</v>
      </c>
      <c r="C2651" s="13">
        <f t="shared" si="82"/>
        <v>4.3056999999999998E-2</v>
      </c>
      <c r="D2651" s="91">
        <f ca="1">AVERAGE(C2651:OFFSET(C2651,$I$1-1,0))</f>
        <v>3.7628085000000012E-2</v>
      </c>
      <c r="F2651" s="8">
        <v>32750</v>
      </c>
      <c r="G2651" s="11">
        <f t="shared" ca="1" si="83"/>
        <v>8.7252149999999917E-2</v>
      </c>
    </row>
    <row r="2652" spans="1:7" ht="15">
      <c r="A2652" s="12">
        <v>39939</v>
      </c>
      <c r="B2652" s="82">
        <v>4.0949</v>
      </c>
      <c r="C2652" s="13">
        <f t="shared" si="82"/>
        <v>4.0948999999999999E-2</v>
      </c>
      <c r="D2652" s="91">
        <f ca="1">AVERAGE(C2652:OFFSET(C2652,$I$1-1,0))</f>
        <v>3.7641435000000022E-2</v>
      </c>
      <c r="F2652" s="8">
        <v>32751</v>
      </c>
      <c r="G2652" s="11">
        <f t="shared" ca="1" si="83"/>
        <v>8.7211799999999909E-2</v>
      </c>
    </row>
    <row r="2653" spans="1:7" ht="15">
      <c r="A2653" s="12">
        <v>39938</v>
      </c>
      <c r="B2653" s="82">
        <v>4.0655000000000001</v>
      </c>
      <c r="C2653" s="13">
        <f t="shared" si="82"/>
        <v>4.0655000000000004E-2</v>
      </c>
      <c r="D2653" s="91">
        <f ca="1">AVERAGE(C2653:OFFSET(C2653,$I$1-1,0))</f>
        <v>3.766892500000002E-2</v>
      </c>
      <c r="F2653" s="8">
        <v>32752</v>
      </c>
      <c r="G2653" s="11">
        <f t="shared" ca="1" si="83"/>
        <v>8.7162849999999917E-2</v>
      </c>
    </row>
    <row r="2654" spans="1:7" ht="15">
      <c r="A2654" s="12">
        <v>39937</v>
      </c>
      <c r="B2654" s="82">
        <v>4.048</v>
      </c>
      <c r="C2654" s="13">
        <f t="shared" si="82"/>
        <v>4.0480000000000002E-2</v>
      </c>
      <c r="D2654" s="91">
        <f ca="1">AVERAGE(C2654:OFFSET(C2654,$I$1-1,0))</f>
        <v>3.7696825000000017E-2</v>
      </c>
      <c r="F2654" s="8">
        <v>32755</v>
      </c>
      <c r="G2654" s="11">
        <f t="shared" ca="1" si="83"/>
        <v>8.7110999999999911E-2</v>
      </c>
    </row>
    <row r="2655" spans="1:7" ht="15">
      <c r="A2655" s="12">
        <v>39934</v>
      </c>
      <c r="B2655" s="82">
        <v>4.0702999999999996</v>
      </c>
      <c r="C2655" s="13">
        <f t="shared" si="82"/>
        <v>4.0702999999999996E-2</v>
      </c>
      <c r="D2655" s="91">
        <f ca="1">AVERAGE(C2655:OFFSET(C2655,$I$1-1,0))</f>
        <v>3.7724500000000022E-2</v>
      </c>
      <c r="F2655" s="8">
        <v>32756</v>
      </c>
      <c r="G2655" s="11">
        <f t="shared" ca="1" si="83"/>
        <v>8.7062099999999878E-2</v>
      </c>
    </row>
    <row r="2656" spans="1:7" ht="15">
      <c r="A2656" s="12">
        <v>39933</v>
      </c>
      <c r="B2656" s="82">
        <v>4.0324</v>
      </c>
      <c r="C2656" s="13">
        <f t="shared" si="82"/>
        <v>4.0323999999999999E-2</v>
      </c>
      <c r="D2656" s="91">
        <f ca="1">AVERAGE(C2656:OFFSET(C2656,$I$1-1,0))</f>
        <v>3.7755245000000021E-2</v>
      </c>
      <c r="F2656" s="8">
        <v>32757</v>
      </c>
      <c r="G2656" s="11">
        <f t="shared" ca="1" si="83"/>
        <v>8.7011899999999892E-2</v>
      </c>
    </row>
    <row r="2657" spans="1:7" ht="15">
      <c r="A2657" s="12">
        <v>39932</v>
      </c>
      <c r="B2657" s="82">
        <v>4.0274999999999999</v>
      </c>
      <c r="C2657" s="13">
        <f t="shared" si="82"/>
        <v>4.0274999999999998E-2</v>
      </c>
      <c r="D2657" s="91">
        <f ca="1">AVERAGE(C2657:OFFSET(C2657,$I$1-1,0))</f>
        <v>3.778369500000002E-2</v>
      </c>
      <c r="F2657" s="8">
        <v>32758</v>
      </c>
      <c r="G2657" s="11">
        <f t="shared" ca="1" si="83"/>
        <v>8.69624499999999E-2</v>
      </c>
    </row>
    <row r="2658" spans="1:7" ht="15">
      <c r="A2658" s="12">
        <v>39931</v>
      </c>
      <c r="B2658" s="82">
        <v>3.9537</v>
      </c>
      <c r="C2658" s="13">
        <f t="shared" si="82"/>
        <v>3.9537000000000003E-2</v>
      </c>
      <c r="D2658" s="91">
        <f ca="1">AVERAGE(C2658:OFFSET(C2658,$I$1-1,0))</f>
        <v>3.7816015000000022E-2</v>
      </c>
      <c r="F2658" s="8">
        <v>32759</v>
      </c>
      <c r="G2658" s="11">
        <f t="shared" ca="1" si="83"/>
        <v>8.6911449999999876E-2</v>
      </c>
    </row>
    <row r="2659" spans="1:7" ht="15">
      <c r="A2659" s="12">
        <v>39930</v>
      </c>
      <c r="B2659" s="82">
        <v>3.8294000000000001</v>
      </c>
      <c r="C2659" s="13">
        <f t="shared" si="82"/>
        <v>3.8294000000000002E-2</v>
      </c>
      <c r="D2659" s="91">
        <f ca="1">AVERAGE(C2659:OFFSET(C2659,$I$1-1,0))</f>
        <v>3.7851265000000023E-2</v>
      </c>
      <c r="F2659" s="8">
        <v>32762</v>
      </c>
      <c r="G2659" s="11">
        <f t="shared" ca="1" si="83"/>
        <v>8.6856099999999881E-2</v>
      </c>
    </row>
    <row r="2660" spans="1:7" ht="15">
      <c r="A2660" s="12">
        <v>39927</v>
      </c>
      <c r="B2660" s="82">
        <v>3.8813</v>
      </c>
      <c r="C2660" s="13">
        <f t="shared" si="82"/>
        <v>3.8813E-2</v>
      </c>
      <c r="D2660" s="91">
        <f ca="1">AVERAGE(C2660:OFFSET(C2660,$I$1-1,0))</f>
        <v>3.789086500000003E-2</v>
      </c>
      <c r="F2660" s="8">
        <v>32763</v>
      </c>
      <c r="G2660" s="11">
        <f t="shared" ca="1" si="83"/>
        <v>8.6803849999999891E-2</v>
      </c>
    </row>
    <row r="2661" spans="1:7" ht="15">
      <c r="A2661" s="12">
        <v>39926</v>
      </c>
      <c r="B2661" s="82">
        <v>3.7917999999999998</v>
      </c>
      <c r="C2661" s="13">
        <f t="shared" si="82"/>
        <v>3.7918E-2</v>
      </c>
      <c r="D2661" s="91">
        <f ca="1">AVERAGE(C2661:OFFSET(C2661,$I$1-1,0))</f>
        <v>3.7929175000000023E-2</v>
      </c>
      <c r="F2661" s="8">
        <v>32764</v>
      </c>
      <c r="G2661" s="11">
        <f t="shared" ca="1" si="83"/>
        <v>8.6755049999999889E-2</v>
      </c>
    </row>
    <row r="2662" spans="1:7" ht="15">
      <c r="A2662" s="12">
        <v>39925</v>
      </c>
      <c r="B2662" s="82">
        <v>3.8035999999999999</v>
      </c>
      <c r="C2662" s="13">
        <f t="shared" si="82"/>
        <v>3.8036E-2</v>
      </c>
      <c r="D2662" s="91">
        <f ca="1">AVERAGE(C2662:OFFSET(C2662,$I$1-1,0))</f>
        <v>3.7969950000000023E-2</v>
      </c>
      <c r="F2662" s="8">
        <v>32765</v>
      </c>
      <c r="G2662" s="11">
        <f t="shared" ca="1" si="83"/>
        <v>8.670654999999991E-2</v>
      </c>
    </row>
    <row r="2663" spans="1:7" ht="15">
      <c r="A2663" s="12">
        <v>39924</v>
      </c>
      <c r="B2663" s="82">
        <v>3.7391999999999999</v>
      </c>
      <c r="C2663" s="13">
        <f t="shared" si="82"/>
        <v>3.7392000000000002E-2</v>
      </c>
      <c r="D2663" s="91">
        <f ca="1">AVERAGE(C2663:OFFSET(C2663,$I$1-1,0))</f>
        <v>3.8009035000000024E-2</v>
      </c>
      <c r="F2663" s="8">
        <v>32766</v>
      </c>
      <c r="G2663" s="11">
        <f t="shared" ca="1" si="83"/>
        <v>8.665909999999992E-2</v>
      </c>
    </row>
    <row r="2664" spans="1:7" ht="15">
      <c r="A2664" s="12">
        <v>39923</v>
      </c>
      <c r="B2664" s="82">
        <v>3.6890999999999998</v>
      </c>
      <c r="C2664" s="13">
        <f t="shared" si="82"/>
        <v>3.6891E-2</v>
      </c>
      <c r="D2664" s="91">
        <f ca="1">AVERAGE(C2664:OFFSET(C2664,$I$1-1,0))</f>
        <v>3.8044975000000023E-2</v>
      </c>
      <c r="F2664" s="8">
        <v>32769</v>
      </c>
      <c r="G2664" s="11">
        <f t="shared" ca="1" si="83"/>
        <v>8.6605449999999917E-2</v>
      </c>
    </row>
    <row r="2665" spans="1:7" ht="15">
      <c r="A2665" s="12">
        <v>39920</v>
      </c>
      <c r="B2665" s="82">
        <v>3.7980999999999998</v>
      </c>
      <c r="C2665" s="13">
        <f t="shared" si="82"/>
        <v>3.7981000000000001E-2</v>
      </c>
      <c r="D2665" s="91">
        <f ca="1">AVERAGE(C2665:OFFSET(C2665,$I$1-1,0))</f>
        <v>3.8082840000000021E-2</v>
      </c>
      <c r="F2665" s="8">
        <v>32770</v>
      </c>
      <c r="G2665" s="11">
        <f t="shared" ca="1" si="83"/>
        <v>8.6553699999999928E-2</v>
      </c>
    </row>
    <row r="2666" spans="1:7" ht="15">
      <c r="A2666" s="12">
        <v>39919</v>
      </c>
      <c r="B2666" s="82">
        <v>3.714</v>
      </c>
      <c r="C2666" s="13">
        <f t="shared" si="82"/>
        <v>3.7139999999999999E-2</v>
      </c>
      <c r="D2666" s="91">
        <f ca="1">AVERAGE(C2666:OFFSET(C2666,$I$1-1,0))</f>
        <v>3.8119925000000027E-2</v>
      </c>
      <c r="F2666" s="8">
        <v>32771</v>
      </c>
      <c r="G2666" s="11">
        <f t="shared" ca="1" si="83"/>
        <v>8.6515249999999919E-2</v>
      </c>
    </row>
    <row r="2667" spans="1:7" ht="15">
      <c r="A2667" s="12">
        <v>39918</v>
      </c>
      <c r="B2667" s="82">
        <v>3.6625000000000001</v>
      </c>
      <c r="C2667" s="13">
        <f t="shared" si="82"/>
        <v>3.6624999999999998E-2</v>
      </c>
      <c r="D2667" s="91">
        <f ca="1">AVERAGE(C2667:OFFSET(C2667,$I$1-1,0))</f>
        <v>3.8154915000000018E-2</v>
      </c>
      <c r="F2667" s="8">
        <v>32772</v>
      </c>
      <c r="G2667" s="11">
        <f t="shared" ca="1" si="83"/>
        <v>8.6475999999999942E-2</v>
      </c>
    </row>
    <row r="2668" spans="1:7" ht="15">
      <c r="A2668" s="12">
        <v>39917</v>
      </c>
      <c r="B2668" s="82">
        <v>3.6545000000000001</v>
      </c>
      <c r="C2668" s="13">
        <f t="shared" si="82"/>
        <v>3.6545000000000001E-2</v>
      </c>
      <c r="D2668" s="91">
        <f ca="1">AVERAGE(C2668:OFFSET(C2668,$I$1-1,0))</f>
        <v>3.8192670000000026E-2</v>
      </c>
      <c r="F2668" s="8">
        <v>32773</v>
      </c>
      <c r="G2668" s="11">
        <f t="shared" ca="1" si="83"/>
        <v>8.6437099999999933E-2</v>
      </c>
    </row>
    <row r="2669" spans="1:7" ht="15">
      <c r="A2669" s="12">
        <v>39916</v>
      </c>
      <c r="B2669" s="82">
        <v>3.7103999999999999</v>
      </c>
      <c r="C2669" s="13">
        <f t="shared" si="82"/>
        <v>3.7103999999999998E-2</v>
      </c>
      <c r="D2669" s="91">
        <f ca="1">AVERAGE(C2669:OFFSET(C2669,$I$1-1,0))</f>
        <v>3.8232455000000026E-2</v>
      </c>
      <c r="F2669" s="8">
        <v>32776</v>
      </c>
      <c r="G2669" s="11">
        <f t="shared" ca="1" si="83"/>
        <v>8.6404099999999942E-2</v>
      </c>
    </row>
    <row r="2670" spans="1:7" ht="15">
      <c r="A2670" s="12">
        <v>39913</v>
      </c>
      <c r="B2670" s="82">
        <v>3.7499000000000002</v>
      </c>
      <c r="C2670" s="13">
        <f t="shared" si="82"/>
        <v>3.7499000000000005E-2</v>
      </c>
      <c r="D2670" s="91">
        <f ca="1">AVERAGE(C2670:OFFSET(C2670,$I$1-1,0))</f>
        <v>3.8271135000000026E-2</v>
      </c>
      <c r="F2670" s="8">
        <v>32777</v>
      </c>
      <c r="G2670" s="11">
        <f t="shared" ca="1" si="83"/>
        <v>8.6371099999999923E-2</v>
      </c>
    </row>
    <row r="2671" spans="1:7" ht="15">
      <c r="A2671" s="12">
        <v>39912</v>
      </c>
      <c r="B2671" s="82">
        <v>3.7517</v>
      </c>
      <c r="C2671" s="13">
        <f t="shared" si="82"/>
        <v>3.7517000000000002E-2</v>
      </c>
      <c r="D2671" s="91">
        <f ca="1">AVERAGE(C2671:OFFSET(C2671,$I$1-1,0))</f>
        <v>3.8310280000000023E-2</v>
      </c>
      <c r="F2671" s="8">
        <v>32778</v>
      </c>
      <c r="G2671" s="11">
        <f t="shared" ca="1" si="83"/>
        <v>8.6334899999999937E-2</v>
      </c>
    </row>
    <row r="2672" spans="1:7" ht="15">
      <c r="A2672" s="12">
        <v>39911</v>
      </c>
      <c r="B2672" s="82">
        <v>3.6686000000000001</v>
      </c>
      <c r="C2672" s="13">
        <f t="shared" si="82"/>
        <v>3.6686000000000003E-2</v>
      </c>
      <c r="D2672" s="91">
        <f ca="1">AVERAGE(C2672:OFFSET(C2672,$I$1-1,0))</f>
        <v>3.8349435000000022E-2</v>
      </c>
      <c r="F2672" s="8">
        <v>32779</v>
      </c>
      <c r="G2672" s="11">
        <f t="shared" ca="1" si="83"/>
        <v>8.6295049999999929E-2</v>
      </c>
    </row>
    <row r="2673" spans="1:7" ht="15">
      <c r="A2673" s="12">
        <v>39910</v>
      </c>
      <c r="B2673" s="82">
        <v>3.7138999999999998</v>
      </c>
      <c r="C2673" s="13">
        <f t="shared" si="82"/>
        <v>3.7138999999999998E-2</v>
      </c>
      <c r="D2673" s="91">
        <f ca="1">AVERAGE(C2673:OFFSET(C2673,$I$1-1,0))</f>
        <v>3.8391130000000023E-2</v>
      </c>
      <c r="F2673" s="8">
        <v>32780</v>
      </c>
      <c r="G2673" s="11">
        <f t="shared" ca="1" si="83"/>
        <v>8.6254399999999939E-2</v>
      </c>
    </row>
    <row r="2674" spans="1:7" ht="15">
      <c r="A2674" s="12">
        <v>39909</v>
      </c>
      <c r="B2674" s="82">
        <v>3.7246999999999999</v>
      </c>
      <c r="C2674" s="13">
        <f t="shared" si="82"/>
        <v>3.7247000000000002E-2</v>
      </c>
      <c r="D2674" s="91">
        <f ca="1">AVERAGE(C2674:OFFSET(C2674,$I$1-1,0))</f>
        <v>3.843286000000002E-2</v>
      </c>
      <c r="F2674" s="8">
        <v>32783</v>
      </c>
      <c r="G2674" s="11">
        <f t="shared" ca="1" si="83"/>
        <v>8.6212749999999935E-2</v>
      </c>
    </row>
    <row r="2675" spans="1:7" ht="15">
      <c r="A2675" s="12">
        <v>39906</v>
      </c>
      <c r="B2675" s="82">
        <v>3.6898999999999997</v>
      </c>
      <c r="C2675" s="13">
        <f t="shared" si="82"/>
        <v>3.6898999999999994E-2</v>
      </c>
      <c r="D2675" s="91">
        <f ca="1">AVERAGE(C2675:OFFSET(C2675,$I$1-1,0))</f>
        <v>3.8472820000000012E-2</v>
      </c>
      <c r="F2675" s="8">
        <v>32784</v>
      </c>
      <c r="G2675" s="11">
        <f t="shared" ca="1" si="83"/>
        <v>8.6169049999999942E-2</v>
      </c>
    </row>
    <row r="2676" spans="1:7" ht="15">
      <c r="A2676" s="12">
        <v>39905</v>
      </c>
      <c r="B2676" s="82">
        <v>3.5968</v>
      </c>
      <c r="C2676" s="13">
        <f t="shared" si="82"/>
        <v>3.5968E-2</v>
      </c>
      <c r="D2676" s="91">
        <f ca="1">AVERAGE(C2676:OFFSET(C2676,$I$1-1,0))</f>
        <v>3.8514375000000017E-2</v>
      </c>
      <c r="F2676" s="8">
        <v>32785</v>
      </c>
      <c r="G2676" s="11">
        <f t="shared" ca="1" si="83"/>
        <v>8.6129899999999968E-2</v>
      </c>
    </row>
    <row r="2677" spans="1:7" ht="15">
      <c r="A2677" s="12">
        <v>39904</v>
      </c>
      <c r="B2677" s="82">
        <v>3.5015000000000001</v>
      </c>
      <c r="C2677" s="13">
        <f t="shared" si="82"/>
        <v>3.5014999999999998E-2</v>
      </c>
      <c r="D2677" s="91">
        <f ca="1">AVERAGE(C2677:OFFSET(C2677,$I$1-1,0))</f>
        <v>3.8564585000000019E-2</v>
      </c>
      <c r="F2677" s="8">
        <v>32786</v>
      </c>
      <c r="G2677" s="11">
        <f t="shared" ca="1" si="83"/>
        <v>8.6086449999999939E-2</v>
      </c>
    </row>
    <row r="2678" spans="1:7" ht="15">
      <c r="A2678" s="12">
        <v>39903</v>
      </c>
      <c r="B2678" s="82">
        <v>3.5339</v>
      </c>
      <c r="C2678" s="13">
        <f t="shared" si="82"/>
        <v>3.5339000000000002E-2</v>
      </c>
      <c r="D2678" s="91">
        <f ca="1">AVERAGE(C2678:OFFSET(C2678,$I$1-1,0))</f>
        <v>3.8621660000000023E-2</v>
      </c>
      <c r="F2678" s="8">
        <v>32787</v>
      </c>
      <c r="G2678" s="11">
        <f t="shared" ca="1" si="83"/>
        <v>8.6040199999999956E-2</v>
      </c>
    </row>
    <row r="2679" spans="1:7" ht="15">
      <c r="A2679" s="12">
        <v>39902</v>
      </c>
      <c r="B2679" s="82">
        <v>3.5985</v>
      </c>
      <c r="C2679" s="13">
        <f t="shared" si="82"/>
        <v>3.5985000000000003E-2</v>
      </c>
      <c r="D2679" s="91">
        <f ca="1">AVERAGE(C2679:OFFSET(C2679,$I$1-1,0))</f>
        <v>3.8676765000000016E-2</v>
      </c>
      <c r="F2679" s="8">
        <v>32790</v>
      </c>
      <c r="G2679" s="11">
        <f t="shared" ca="1" si="83"/>
        <v>8.5995299999999941E-2</v>
      </c>
    </row>
    <row r="2680" spans="1:7" ht="15">
      <c r="A2680" s="12">
        <v>39899</v>
      </c>
      <c r="B2680" s="82">
        <v>3.6124000000000001</v>
      </c>
      <c r="C2680" s="13">
        <f t="shared" si="82"/>
        <v>3.6124000000000003E-2</v>
      </c>
      <c r="D2680" s="91">
        <f ca="1">AVERAGE(C2680:OFFSET(C2680,$I$1-1,0))</f>
        <v>3.8731880000000017E-2</v>
      </c>
      <c r="F2680" s="8">
        <v>32791</v>
      </c>
      <c r="G2680" s="11">
        <f t="shared" ca="1" si="83"/>
        <v>8.5947649999999931E-2</v>
      </c>
    </row>
    <row r="2681" spans="1:7" ht="15">
      <c r="A2681" s="12">
        <v>39898</v>
      </c>
      <c r="B2681" s="82">
        <v>3.6518000000000002</v>
      </c>
      <c r="C2681" s="13">
        <f t="shared" si="82"/>
        <v>3.6518000000000002E-2</v>
      </c>
      <c r="D2681" s="91">
        <f ca="1">AVERAGE(C2681:OFFSET(C2681,$I$1-1,0))</f>
        <v>3.8787475000000009E-2</v>
      </c>
      <c r="F2681" s="8">
        <v>32792</v>
      </c>
      <c r="G2681" s="11">
        <f t="shared" ca="1" si="83"/>
        <v>8.5900399999999946E-2</v>
      </c>
    </row>
    <row r="2682" spans="1:7" ht="15">
      <c r="A2682" s="12">
        <v>39897</v>
      </c>
      <c r="B2682" s="82">
        <v>3.7406999999999999</v>
      </c>
      <c r="C2682" s="13">
        <f t="shared" si="82"/>
        <v>3.7406999999999996E-2</v>
      </c>
      <c r="D2682" s="91">
        <f ca="1">AVERAGE(C2682:OFFSET(C2682,$I$1-1,0))</f>
        <v>3.8842795000000013E-2</v>
      </c>
      <c r="F2682" s="8">
        <v>32793</v>
      </c>
      <c r="G2682" s="11">
        <f t="shared" ca="1" si="83"/>
        <v>8.585239999999994E-2</v>
      </c>
    </row>
    <row r="2683" spans="1:7" ht="15">
      <c r="A2683" s="12">
        <v>39896</v>
      </c>
      <c r="B2683" s="82">
        <v>3.6385999999999998</v>
      </c>
      <c r="C2683" s="13">
        <f t="shared" si="82"/>
        <v>3.6386000000000002E-2</v>
      </c>
      <c r="D2683" s="91">
        <f ca="1">AVERAGE(C2683:OFFSET(C2683,$I$1-1,0))</f>
        <v>3.8891410000000015E-2</v>
      </c>
      <c r="F2683" s="8">
        <v>32794</v>
      </c>
      <c r="G2683" s="11">
        <f t="shared" ca="1" si="83"/>
        <v>8.5796399999999939E-2</v>
      </c>
    </row>
    <row r="2684" spans="1:7" ht="15">
      <c r="A2684" s="12">
        <v>39895</v>
      </c>
      <c r="B2684" s="82">
        <v>3.6915</v>
      </c>
      <c r="C2684" s="13">
        <f t="shared" si="82"/>
        <v>3.6915000000000003E-2</v>
      </c>
      <c r="D2684" s="91">
        <f ca="1">AVERAGE(C2684:OFFSET(C2684,$I$1-1,0))</f>
        <v>3.8947855000000017E-2</v>
      </c>
      <c r="F2684" s="8">
        <v>32797</v>
      </c>
      <c r="G2684" s="11">
        <f t="shared" ca="1" si="83"/>
        <v>8.5741149999999933E-2</v>
      </c>
    </row>
    <row r="2685" spans="1:7" ht="15">
      <c r="A2685" s="12">
        <v>39892</v>
      </c>
      <c r="B2685" s="82">
        <v>3.6606000000000001</v>
      </c>
      <c r="C2685" s="13">
        <f t="shared" si="82"/>
        <v>3.6606E-2</v>
      </c>
      <c r="D2685" s="91">
        <f ca="1">AVERAGE(C2685:OFFSET(C2685,$I$1-1,0))</f>
        <v>3.9002850000000019E-2</v>
      </c>
      <c r="F2685" s="8">
        <v>32798</v>
      </c>
      <c r="G2685" s="11">
        <f t="shared" ca="1" si="83"/>
        <v>8.5688399999999956E-2</v>
      </c>
    </row>
    <row r="2686" spans="1:7" ht="15">
      <c r="A2686" s="12">
        <v>39891</v>
      </c>
      <c r="B2686" s="82">
        <v>3.629</v>
      </c>
      <c r="C2686" s="13">
        <f t="shared" si="82"/>
        <v>3.6290000000000003E-2</v>
      </c>
      <c r="D2686" s="91">
        <f ca="1">AVERAGE(C2686:OFFSET(C2686,$I$1-1,0))</f>
        <v>3.905928500000002E-2</v>
      </c>
      <c r="F2686" s="8">
        <v>32799</v>
      </c>
      <c r="G2686" s="11">
        <f t="shared" ca="1" si="83"/>
        <v>8.5635799999999943E-2</v>
      </c>
    </row>
    <row r="2687" spans="1:7" ht="15">
      <c r="A2687" s="12">
        <v>39890</v>
      </c>
      <c r="B2687" s="82">
        <v>3.5322</v>
      </c>
      <c r="C2687" s="13">
        <f t="shared" si="82"/>
        <v>3.5321999999999999E-2</v>
      </c>
      <c r="D2687" s="91">
        <f ca="1">AVERAGE(C2687:OFFSET(C2687,$I$1-1,0))</f>
        <v>3.9115690000000015E-2</v>
      </c>
      <c r="F2687" s="8">
        <v>32800</v>
      </c>
      <c r="G2687" s="11">
        <f t="shared" ca="1" si="83"/>
        <v>8.5582349999999946E-2</v>
      </c>
    </row>
    <row r="2688" spans="1:7" ht="15">
      <c r="A2688" s="12">
        <v>39889</v>
      </c>
      <c r="B2688" s="82">
        <v>3.8250999999999999</v>
      </c>
      <c r="C2688" s="13">
        <f t="shared" si="82"/>
        <v>3.8251E-2</v>
      </c>
      <c r="D2688" s="91">
        <f ca="1">AVERAGE(C2688:OFFSET(C2688,$I$1-1,0))</f>
        <v>3.9173805000000027E-2</v>
      </c>
      <c r="F2688" s="8">
        <v>32801</v>
      </c>
      <c r="G2688" s="11">
        <f t="shared" ca="1" si="83"/>
        <v>8.5528949999999965E-2</v>
      </c>
    </row>
    <row r="2689" spans="1:7" ht="15">
      <c r="A2689" s="12">
        <v>39888</v>
      </c>
      <c r="B2689" s="82">
        <v>3.7576999999999998</v>
      </c>
      <c r="C2689" s="13">
        <f t="shared" si="82"/>
        <v>3.7576999999999999E-2</v>
      </c>
      <c r="D2689" s="91">
        <f ca="1">AVERAGE(C2689:OFFSET(C2689,$I$1-1,0))</f>
        <v>3.9217475000000022E-2</v>
      </c>
      <c r="F2689" s="8">
        <v>32804</v>
      </c>
      <c r="G2689" s="11">
        <f t="shared" ca="1" si="83"/>
        <v>8.5473649999999957E-2</v>
      </c>
    </row>
    <row r="2690" spans="1:7" ht="15">
      <c r="A2690" s="12">
        <v>39885</v>
      </c>
      <c r="B2690" s="82">
        <v>3.6729000000000003</v>
      </c>
      <c r="C2690" s="13">
        <f t="shared" si="82"/>
        <v>3.6729000000000005E-2</v>
      </c>
      <c r="D2690" s="91">
        <f ca="1">AVERAGE(C2690:OFFSET(C2690,$I$1-1,0))</f>
        <v>3.9261075000000027E-2</v>
      </c>
      <c r="F2690" s="8">
        <v>32805</v>
      </c>
      <c r="G2690" s="11">
        <f t="shared" ca="1" si="83"/>
        <v>8.5415699999999942E-2</v>
      </c>
    </row>
    <row r="2691" spans="1:7" ht="15">
      <c r="A2691" s="12">
        <v>39884</v>
      </c>
      <c r="B2691" s="82">
        <v>3.6105999999999998</v>
      </c>
      <c r="C2691" s="13">
        <f t="shared" si="82"/>
        <v>3.6105999999999999E-2</v>
      </c>
      <c r="D2691" s="91">
        <f ca="1">AVERAGE(C2691:OFFSET(C2691,$I$1-1,0))</f>
        <v>3.9308615000000019E-2</v>
      </c>
      <c r="F2691" s="8">
        <v>32806</v>
      </c>
      <c r="G2691" s="11">
        <f t="shared" ca="1" si="83"/>
        <v>8.5361299999999959E-2</v>
      </c>
    </row>
    <row r="2692" spans="1:7" ht="15">
      <c r="A2692" s="12">
        <v>39883</v>
      </c>
      <c r="B2692" s="82">
        <v>3.6614</v>
      </c>
      <c r="C2692" s="13">
        <f t="shared" si="82"/>
        <v>3.6614000000000001E-2</v>
      </c>
      <c r="D2692" s="91">
        <f ca="1">AVERAGE(C2692:OFFSET(C2692,$I$1-1,0))</f>
        <v>3.9364900000000015E-2</v>
      </c>
      <c r="F2692" s="8">
        <v>32807</v>
      </c>
      <c r="G2692" s="11">
        <f t="shared" ca="1" si="83"/>
        <v>8.5311499999999971E-2</v>
      </c>
    </row>
    <row r="2693" spans="1:7" ht="15">
      <c r="A2693" s="12">
        <v>39882</v>
      </c>
      <c r="B2693" s="82">
        <v>3.7252999999999998</v>
      </c>
      <c r="C2693" s="13">
        <f t="shared" ref="C2693:C2756" si="84">B2693/100</f>
        <v>3.7253000000000001E-2</v>
      </c>
      <c r="D2693" s="91">
        <f ca="1">AVERAGE(C2693:OFFSET(C2693,$I$1-1,0))</f>
        <v>3.9416750000000021E-2</v>
      </c>
      <c r="F2693" s="8">
        <v>32808</v>
      </c>
      <c r="G2693" s="11">
        <f t="shared" ca="1" si="83"/>
        <v>8.5264349999999961E-2</v>
      </c>
    </row>
    <row r="2694" spans="1:7" ht="15">
      <c r="A2694" s="12">
        <v>39881</v>
      </c>
      <c r="B2694" s="82">
        <v>3.5665</v>
      </c>
      <c r="C2694" s="13">
        <f t="shared" si="84"/>
        <v>3.5665000000000002E-2</v>
      </c>
      <c r="D2694" s="91">
        <f ca="1">AVERAGE(C2694:OFFSET(C2694,$I$1-1,0))</f>
        <v>3.9461515000000016E-2</v>
      </c>
      <c r="F2694" s="8">
        <v>32811</v>
      </c>
      <c r="G2694" s="11">
        <f t="shared" ref="G2694:G2757" ca="1" si="85">VLOOKUP($F2694,$A$5:$D$10419,4,FALSE)</f>
        <v>8.5219499999999962E-2</v>
      </c>
    </row>
    <row r="2695" spans="1:7" ht="15">
      <c r="A2695" s="12">
        <v>39878</v>
      </c>
      <c r="B2695" s="82">
        <v>3.5535999999999999</v>
      </c>
      <c r="C2695" s="13">
        <f t="shared" si="84"/>
        <v>3.5535999999999998E-2</v>
      </c>
      <c r="D2695" s="91">
        <f ca="1">AVERAGE(C2695:OFFSET(C2695,$I$1-1,0))</f>
        <v>3.9516690000000014E-2</v>
      </c>
      <c r="F2695" s="8">
        <v>32812</v>
      </c>
      <c r="G2695" s="11">
        <f t="shared" ca="1" si="85"/>
        <v>8.5172299999999979E-2</v>
      </c>
    </row>
    <row r="2696" spans="1:7" ht="15">
      <c r="A2696" s="12">
        <v>39877</v>
      </c>
      <c r="B2696" s="82">
        <v>3.4881000000000002</v>
      </c>
      <c r="C2696" s="13">
        <f t="shared" si="84"/>
        <v>3.4881000000000002E-2</v>
      </c>
      <c r="D2696" s="91">
        <f ca="1">AVERAGE(C2696:OFFSET(C2696,$I$1-1,0))</f>
        <v>3.9574745000000008E-2</v>
      </c>
      <c r="F2696" s="8">
        <v>32813</v>
      </c>
      <c r="G2696" s="11">
        <f t="shared" ca="1" si="85"/>
        <v>8.512214999999998E-2</v>
      </c>
    </row>
    <row r="2697" spans="1:7" ht="15">
      <c r="A2697" s="12">
        <v>39876</v>
      </c>
      <c r="B2697" s="82">
        <v>3.6667000000000001</v>
      </c>
      <c r="C2697" s="13">
        <f t="shared" si="84"/>
        <v>3.6666999999999998E-2</v>
      </c>
      <c r="D2697" s="91">
        <f ca="1">AVERAGE(C2697:OFFSET(C2697,$I$1-1,0))</f>
        <v>3.9637715000000018E-2</v>
      </c>
      <c r="F2697" s="8">
        <v>32814</v>
      </c>
      <c r="G2697" s="11">
        <f t="shared" ca="1" si="85"/>
        <v>8.5073049999999983E-2</v>
      </c>
    </row>
    <row r="2698" spans="1:7" ht="15">
      <c r="A2698" s="12">
        <v>39875</v>
      </c>
      <c r="B2698" s="82">
        <v>3.601</v>
      </c>
      <c r="C2698" s="13">
        <f t="shared" si="84"/>
        <v>3.601E-2</v>
      </c>
      <c r="D2698" s="91">
        <f ca="1">AVERAGE(C2698:OFFSET(C2698,$I$1-1,0))</f>
        <v>3.9688785000000011E-2</v>
      </c>
      <c r="F2698" s="8">
        <v>32815</v>
      </c>
      <c r="G2698" s="11">
        <f t="shared" ca="1" si="85"/>
        <v>8.5030499999999967E-2</v>
      </c>
    </row>
    <row r="2699" spans="1:7" ht="15">
      <c r="A2699" s="12">
        <v>39874</v>
      </c>
      <c r="B2699" s="82">
        <v>3.6105999999999998</v>
      </c>
      <c r="C2699" s="13">
        <f t="shared" si="84"/>
        <v>3.6105999999999999E-2</v>
      </c>
      <c r="D2699" s="91">
        <f ca="1">AVERAGE(C2699:OFFSET(C2699,$I$1-1,0))</f>
        <v>3.9740765000000004E-2</v>
      </c>
      <c r="F2699" s="8">
        <v>32818</v>
      </c>
      <c r="G2699" s="11">
        <f t="shared" ca="1" si="85"/>
        <v>8.4987399999999977E-2</v>
      </c>
    </row>
    <row r="2700" spans="1:7" ht="15">
      <c r="A2700" s="12">
        <v>39871</v>
      </c>
      <c r="B2700" s="82">
        <v>3.7082999999999999</v>
      </c>
      <c r="C2700" s="13">
        <f t="shared" si="84"/>
        <v>3.7082999999999998E-2</v>
      </c>
      <c r="D2700" s="91">
        <f ca="1">AVERAGE(C2700:OFFSET(C2700,$I$1-1,0))</f>
        <v>3.9788875000000008E-2</v>
      </c>
      <c r="F2700" s="8">
        <v>32819</v>
      </c>
      <c r="G2700" s="11">
        <f t="shared" ca="1" si="85"/>
        <v>8.4940849999999971E-2</v>
      </c>
    </row>
    <row r="2701" spans="1:7" ht="15">
      <c r="A2701" s="12">
        <v>39870</v>
      </c>
      <c r="B2701" s="82">
        <v>3.6745999999999999</v>
      </c>
      <c r="C2701" s="13">
        <f t="shared" si="84"/>
        <v>3.6746000000000001E-2</v>
      </c>
      <c r="D2701" s="91">
        <f ca="1">AVERAGE(C2701:OFFSET(C2701,$I$1-1,0))</f>
        <v>3.9831850000000009E-2</v>
      </c>
      <c r="F2701" s="8">
        <v>32820</v>
      </c>
      <c r="G2701" s="11">
        <f t="shared" ca="1" si="85"/>
        <v>8.4896649999999962E-2</v>
      </c>
    </row>
    <row r="2702" spans="1:7" ht="15">
      <c r="A2702" s="12">
        <v>39869</v>
      </c>
      <c r="B2702" s="82">
        <v>3.5872000000000002</v>
      </c>
      <c r="C2702" s="13">
        <f t="shared" si="84"/>
        <v>3.5872000000000001E-2</v>
      </c>
      <c r="D2702" s="91">
        <f ca="1">AVERAGE(C2702:OFFSET(C2702,$I$1-1,0))</f>
        <v>3.9879145000000005E-2</v>
      </c>
      <c r="F2702" s="8">
        <v>32821</v>
      </c>
      <c r="G2702" s="11">
        <f t="shared" ca="1" si="85"/>
        <v>8.4850849999999992E-2</v>
      </c>
    </row>
    <row r="2703" spans="1:7" ht="15">
      <c r="A2703" s="12">
        <v>39868</v>
      </c>
      <c r="B2703" s="82">
        <v>3.4923999999999999</v>
      </c>
      <c r="C2703" s="13">
        <f t="shared" si="84"/>
        <v>3.4923999999999997E-2</v>
      </c>
      <c r="D2703" s="91">
        <f ca="1">AVERAGE(C2703:OFFSET(C2703,$I$1-1,0))</f>
        <v>3.9926745000000007E-2</v>
      </c>
      <c r="F2703" s="8">
        <v>32822</v>
      </c>
      <c r="G2703" s="11">
        <f t="shared" ca="1" si="85"/>
        <v>8.4804599999999994E-2</v>
      </c>
    </row>
    <row r="2704" spans="1:7" ht="15">
      <c r="A2704" s="12">
        <v>39867</v>
      </c>
      <c r="B2704" s="82">
        <v>3.5066999999999999</v>
      </c>
      <c r="C2704" s="13">
        <f t="shared" si="84"/>
        <v>3.5067000000000001E-2</v>
      </c>
      <c r="D2704" s="91">
        <f ca="1">AVERAGE(C2704:OFFSET(C2704,$I$1-1,0))</f>
        <v>3.9978595000000006E-2</v>
      </c>
      <c r="F2704" s="8">
        <v>32825</v>
      </c>
      <c r="G2704" s="11">
        <f t="shared" ca="1" si="85"/>
        <v>8.4758500000000001E-2</v>
      </c>
    </row>
    <row r="2705" spans="1:7" ht="15">
      <c r="A2705" s="12">
        <v>39864</v>
      </c>
      <c r="B2705" s="82">
        <v>3.5672999999999999</v>
      </c>
      <c r="C2705" s="13">
        <f t="shared" si="84"/>
        <v>3.5672999999999996E-2</v>
      </c>
      <c r="D2705" s="91">
        <f ca="1">AVERAGE(C2705:OFFSET(C2705,$I$1-1,0))</f>
        <v>4.0031845000000003E-2</v>
      </c>
      <c r="F2705" s="8">
        <v>32826</v>
      </c>
      <c r="G2705" s="11">
        <f t="shared" ca="1" si="85"/>
        <v>8.471229999999999E-2</v>
      </c>
    </row>
    <row r="2706" spans="1:7" ht="15">
      <c r="A2706" s="12">
        <v>39863</v>
      </c>
      <c r="B2706" s="82">
        <v>3.6701000000000001</v>
      </c>
      <c r="C2706" s="13">
        <f t="shared" si="84"/>
        <v>3.6701000000000004E-2</v>
      </c>
      <c r="D2706" s="91">
        <f ca="1">AVERAGE(C2706:OFFSET(C2706,$I$1-1,0))</f>
        <v>4.0082165000000003E-2</v>
      </c>
      <c r="F2706" s="8">
        <v>32827</v>
      </c>
      <c r="G2706" s="11">
        <f t="shared" ca="1" si="85"/>
        <v>8.4663899999999986E-2</v>
      </c>
    </row>
    <row r="2707" spans="1:7" ht="15">
      <c r="A2707" s="12">
        <v>39862</v>
      </c>
      <c r="B2707" s="82">
        <v>3.5468000000000002</v>
      </c>
      <c r="C2707" s="13">
        <f t="shared" si="84"/>
        <v>3.5468E-2</v>
      </c>
      <c r="D2707" s="91">
        <f ca="1">AVERAGE(C2707:OFFSET(C2707,$I$1-1,0))</f>
        <v>4.0126209999999995E-2</v>
      </c>
      <c r="F2707" s="8">
        <v>32828</v>
      </c>
      <c r="G2707" s="11">
        <f t="shared" ca="1" si="85"/>
        <v>8.4614599999999984E-2</v>
      </c>
    </row>
    <row r="2708" spans="1:7" ht="15">
      <c r="A2708" s="12">
        <v>39861</v>
      </c>
      <c r="B2708" s="82">
        <v>3.4797000000000002</v>
      </c>
      <c r="C2708" s="13">
        <f t="shared" si="84"/>
        <v>3.4797000000000002E-2</v>
      </c>
      <c r="D2708" s="91">
        <f ca="1">AVERAGE(C2708:OFFSET(C2708,$I$1-1,0))</f>
        <v>4.0179539999999993E-2</v>
      </c>
      <c r="F2708" s="8">
        <v>32829</v>
      </c>
      <c r="G2708" s="11">
        <f t="shared" ca="1" si="85"/>
        <v>8.457149999999998E-2</v>
      </c>
    </row>
    <row r="2709" spans="1:7" ht="15">
      <c r="A2709" s="12">
        <v>39860</v>
      </c>
      <c r="B2709" s="82">
        <v>3.6710000000000003</v>
      </c>
      <c r="C2709" s="13">
        <f t="shared" si="84"/>
        <v>3.671E-2</v>
      </c>
      <c r="D2709" s="91">
        <f ca="1">AVERAGE(C2709:OFFSET(C2709,$I$1-1,0))</f>
        <v>4.0237474999999995E-2</v>
      </c>
      <c r="F2709" s="8">
        <v>32832</v>
      </c>
      <c r="G2709" s="11">
        <f t="shared" ca="1" si="85"/>
        <v>8.4525749999999983E-2</v>
      </c>
    </row>
    <row r="2710" spans="1:7" ht="15">
      <c r="A2710" s="12">
        <v>39857</v>
      </c>
      <c r="B2710" s="82">
        <v>3.6728000000000001</v>
      </c>
      <c r="C2710" s="13">
        <f t="shared" si="84"/>
        <v>3.6728000000000004E-2</v>
      </c>
      <c r="D2710" s="91">
        <f ca="1">AVERAGE(C2710:OFFSET(C2710,$I$1-1,0))</f>
        <v>4.0280640000000006E-2</v>
      </c>
      <c r="F2710" s="8">
        <v>32833</v>
      </c>
      <c r="G2710" s="11">
        <f t="shared" ca="1" si="85"/>
        <v>8.4471350000000001E-2</v>
      </c>
    </row>
    <row r="2711" spans="1:7" ht="15">
      <c r="A2711" s="12">
        <v>39856</v>
      </c>
      <c r="B2711" s="82">
        <v>3.5196000000000001</v>
      </c>
      <c r="C2711" s="13">
        <f t="shared" si="84"/>
        <v>3.5195999999999998E-2</v>
      </c>
      <c r="D2711" s="91">
        <f ca="1">AVERAGE(C2711:OFFSET(C2711,$I$1-1,0))</f>
        <v>4.0323079999999997E-2</v>
      </c>
      <c r="F2711" s="8">
        <v>32834</v>
      </c>
      <c r="G2711" s="11">
        <f t="shared" ca="1" si="85"/>
        <v>8.4413199999999994E-2</v>
      </c>
    </row>
    <row r="2712" spans="1:7" ht="15">
      <c r="A2712" s="12">
        <v>39855</v>
      </c>
      <c r="B2712" s="82">
        <v>3.4443000000000001</v>
      </c>
      <c r="C2712" s="13">
        <f t="shared" si="84"/>
        <v>3.4443000000000001E-2</v>
      </c>
      <c r="D2712" s="91">
        <f ca="1">AVERAGE(C2712:OFFSET(C2712,$I$1-1,0))</f>
        <v>4.0374204999999989E-2</v>
      </c>
      <c r="F2712" s="8">
        <v>32835</v>
      </c>
      <c r="G2712" s="11">
        <f t="shared" ca="1" si="85"/>
        <v>8.4353449999999996E-2</v>
      </c>
    </row>
    <row r="2713" spans="1:7" ht="15">
      <c r="A2713" s="12">
        <v>39854</v>
      </c>
      <c r="B2713" s="82">
        <v>3.4874999999999998</v>
      </c>
      <c r="C2713" s="13">
        <f t="shared" si="84"/>
        <v>3.4874999999999996E-2</v>
      </c>
      <c r="D2713" s="91">
        <f ca="1">AVERAGE(C2713:OFFSET(C2713,$I$1-1,0))</f>
        <v>4.0432259999999991E-2</v>
      </c>
      <c r="F2713" s="8">
        <v>32836</v>
      </c>
      <c r="G2713" s="11">
        <f t="shared" ca="1" si="85"/>
        <v>8.4291599999999994E-2</v>
      </c>
    </row>
    <row r="2714" spans="1:7" ht="15">
      <c r="A2714" s="12">
        <v>39853</v>
      </c>
      <c r="B2714" s="82">
        <v>3.6452</v>
      </c>
      <c r="C2714" s="13">
        <f t="shared" si="84"/>
        <v>3.6451999999999998E-2</v>
      </c>
      <c r="D2714" s="91">
        <f ca="1">AVERAGE(C2714:OFFSET(C2714,$I$1-1,0))</f>
        <v>4.0491009999999994E-2</v>
      </c>
      <c r="F2714" s="8">
        <v>32839</v>
      </c>
      <c r="G2714" s="11">
        <f t="shared" ca="1" si="85"/>
        <v>8.4233299999999997E-2</v>
      </c>
    </row>
    <row r="2715" spans="1:7" ht="15">
      <c r="A2715" s="12">
        <v>39850</v>
      </c>
      <c r="B2715" s="82">
        <v>3.6960999999999999</v>
      </c>
      <c r="C2715" s="13">
        <f t="shared" si="84"/>
        <v>3.6961000000000001E-2</v>
      </c>
      <c r="D2715" s="91">
        <f ca="1">AVERAGE(C2715:OFFSET(C2715,$I$1-1,0))</f>
        <v>4.0538819999999996E-2</v>
      </c>
      <c r="F2715" s="8">
        <v>32840</v>
      </c>
      <c r="G2715" s="11">
        <f t="shared" ca="1" si="85"/>
        <v>8.4176049999999988E-2</v>
      </c>
    </row>
    <row r="2716" spans="1:7" ht="15">
      <c r="A2716" s="12">
        <v>39849</v>
      </c>
      <c r="B2716" s="82">
        <v>3.6476999999999999</v>
      </c>
      <c r="C2716" s="13">
        <f t="shared" si="84"/>
        <v>3.6477000000000002E-2</v>
      </c>
      <c r="D2716" s="91">
        <f ca="1">AVERAGE(C2716:OFFSET(C2716,$I$1-1,0))</f>
        <v>4.0582889999999996E-2</v>
      </c>
      <c r="F2716" s="8">
        <v>32841</v>
      </c>
      <c r="G2716" s="11">
        <f t="shared" ca="1" si="85"/>
        <v>8.4120049999999988E-2</v>
      </c>
    </row>
    <row r="2717" spans="1:7" ht="15">
      <c r="A2717" s="12">
        <v>39848</v>
      </c>
      <c r="B2717" s="82">
        <v>3.6810999999999998</v>
      </c>
      <c r="C2717" s="13">
        <f t="shared" si="84"/>
        <v>3.6810999999999997E-2</v>
      </c>
      <c r="D2717" s="91">
        <f ca="1">AVERAGE(C2717:OFFSET(C2717,$I$1-1,0))</f>
        <v>4.0625459999999981E-2</v>
      </c>
      <c r="F2717" s="8">
        <v>32842</v>
      </c>
      <c r="G2717" s="11">
        <f t="shared" ca="1" si="85"/>
        <v>8.4061899999999981E-2</v>
      </c>
    </row>
    <row r="2718" spans="1:7" ht="15">
      <c r="A2718" s="12">
        <v>39847</v>
      </c>
      <c r="B2718" s="82">
        <v>3.6771000000000003</v>
      </c>
      <c r="C2718" s="13">
        <f t="shared" si="84"/>
        <v>3.6771000000000005E-2</v>
      </c>
      <c r="D2718" s="91">
        <f ca="1">AVERAGE(C2718:OFFSET(C2718,$I$1-1,0))</f>
        <v>4.0664764999999985E-2</v>
      </c>
      <c r="F2718" s="8">
        <v>32843</v>
      </c>
      <c r="G2718" s="11">
        <f t="shared" ca="1" si="85"/>
        <v>8.4000099999999994E-2</v>
      </c>
    </row>
    <row r="2719" spans="1:7" ht="15">
      <c r="A2719" s="12">
        <v>39846</v>
      </c>
      <c r="B2719" s="82">
        <v>3.4742999999999999</v>
      </c>
      <c r="C2719" s="13">
        <f t="shared" si="84"/>
        <v>3.4742999999999996E-2</v>
      </c>
      <c r="D2719" s="91">
        <f ca="1">AVERAGE(C2719:OFFSET(C2719,$I$1-1,0))</f>
        <v>4.0708454999999984E-2</v>
      </c>
      <c r="F2719" s="8">
        <v>32846</v>
      </c>
      <c r="G2719" s="11">
        <f t="shared" ca="1" si="85"/>
        <v>8.3936849999999993E-2</v>
      </c>
    </row>
    <row r="2720" spans="1:7" ht="15">
      <c r="A2720" s="12">
        <v>39843</v>
      </c>
      <c r="B2720" s="82">
        <v>3.6029999999999998</v>
      </c>
      <c r="C2720" s="13">
        <f t="shared" si="84"/>
        <v>3.603E-2</v>
      </c>
      <c r="D2720" s="91">
        <f ca="1">AVERAGE(C2720:OFFSET(C2720,$I$1-1,0))</f>
        <v>4.0762724999999979E-2</v>
      </c>
      <c r="F2720" s="8">
        <v>32847</v>
      </c>
      <c r="G2720" s="11">
        <f t="shared" ca="1" si="85"/>
        <v>8.3871749999999995E-2</v>
      </c>
    </row>
    <row r="2721" spans="1:7" ht="15">
      <c r="A2721" s="12">
        <v>39842</v>
      </c>
      <c r="B2721" s="82">
        <v>3.6063000000000001</v>
      </c>
      <c r="C2721" s="13">
        <f t="shared" si="84"/>
        <v>3.6062999999999998E-2</v>
      </c>
      <c r="D2721" s="91">
        <f ca="1">AVERAGE(C2721:OFFSET(C2721,$I$1-1,0))</f>
        <v>4.081214499999998E-2</v>
      </c>
      <c r="F2721" s="8">
        <v>32848</v>
      </c>
      <c r="G2721" s="11">
        <f t="shared" ca="1" si="85"/>
        <v>8.3809399999999992E-2</v>
      </c>
    </row>
    <row r="2722" spans="1:7" ht="15">
      <c r="A2722" s="12">
        <v>39841</v>
      </c>
      <c r="B2722" s="82">
        <v>3.4232</v>
      </c>
      <c r="C2722" s="13">
        <f t="shared" si="84"/>
        <v>3.4231999999999999E-2</v>
      </c>
      <c r="D2722" s="91">
        <f ca="1">AVERAGE(C2722:OFFSET(C2722,$I$1-1,0))</f>
        <v>4.0859124999999975E-2</v>
      </c>
      <c r="F2722" s="8">
        <v>32849</v>
      </c>
      <c r="G2722" s="11">
        <f t="shared" ca="1" si="85"/>
        <v>8.3749649999999981E-2</v>
      </c>
    </row>
    <row r="2723" spans="1:7" ht="15">
      <c r="A2723" s="12">
        <v>39840</v>
      </c>
      <c r="B2723" s="82">
        <v>3.2435</v>
      </c>
      <c r="C2723" s="13">
        <f t="shared" si="84"/>
        <v>3.2434999999999999E-2</v>
      </c>
      <c r="D2723" s="91">
        <f ca="1">AVERAGE(C2723:OFFSET(C2723,$I$1-1,0))</f>
        <v>4.0912529999999968E-2</v>
      </c>
      <c r="F2723" s="8">
        <v>32850</v>
      </c>
      <c r="G2723" s="11">
        <f t="shared" ca="1" si="85"/>
        <v>8.3684399999999978E-2</v>
      </c>
    </row>
    <row r="2724" spans="1:7" ht="15">
      <c r="A2724" s="12">
        <v>39839</v>
      </c>
      <c r="B2724" s="82">
        <v>3.3771</v>
      </c>
      <c r="C2724" s="13">
        <f t="shared" si="84"/>
        <v>3.3771000000000002E-2</v>
      </c>
      <c r="D2724" s="91">
        <f ca="1">AVERAGE(C2724:OFFSET(C2724,$I$1-1,0))</f>
        <v>4.097255999999997E-2</v>
      </c>
      <c r="F2724" s="8">
        <v>32853</v>
      </c>
      <c r="G2724" s="11">
        <f t="shared" ca="1" si="85"/>
        <v>8.3623249999999982E-2</v>
      </c>
    </row>
    <row r="2725" spans="1:7" ht="15">
      <c r="A2725" s="12">
        <v>39836</v>
      </c>
      <c r="B2725" s="82">
        <v>3.3212000000000002</v>
      </c>
      <c r="C2725" s="13">
        <f t="shared" si="84"/>
        <v>3.3211999999999998E-2</v>
      </c>
      <c r="D2725" s="91">
        <f ca="1">AVERAGE(C2725:OFFSET(C2725,$I$1-1,0))</f>
        <v>4.1028124999999971E-2</v>
      </c>
      <c r="F2725" s="8">
        <v>32854</v>
      </c>
      <c r="G2725" s="11">
        <f t="shared" ca="1" si="85"/>
        <v>8.3561799999999978E-2</v>
      </c>
    </row>
    <row r="2726" spans="1:7" ht="15">
      <c r="A2726" s="12">
        <v>39835</v>
      </c>
      <c r="B2726" s="82">
        <v>3.2574999999999998</v>
      </c>
      <c r="C2726" s="13">
        <f t="shared" si="84"/>
        <v>3.2575E-2</v>
      </c>
      <c r="D2726" s="91">
        <f ca="1">AVERAGE(C2726:OFFSET(C2726,$I$1-1,0))</f>
        <v>4.108686999999997E-2</v>
      </c>
      <c r="F2726" s="8">
        <v>32855</v>
      </c>
      <c r="G2726" s="11">
        <f t="shared" ca="1" si="85"/>
        <v>8.3502349999999975E-2</v>
      </c>
    </row>
    <row r="2727" spans="1:7" ht="15">
      <c r="A2727" s="12">
        <v>39834</v>
      </c>
      <c r="B2727" s="82">
        <v>3.1579000000000002</v>
      </c>
      <c r="C2727" s="13">
        <f t="shared" si="84"/>
        <v>3.1579000000000003E-2</v>
      </c>
      <c r="D2727" s="91">
        <f ca="1">AVERAGE(C2727:OFFSET(C2727,$I$1-1,0))</f>
        <v>4.1150309999999975E-2</v>
      </c>
      <c r="F2727" s="8">
        <v>32856</v>
      </c>
      <c r="G2727" s="11">
        <f t="shared" ca="1" si="85"/>
        <v>8.3440799999999982E-2</v>
      </c>
    </row>
    <row r="2728" spans="1:7" ht="15">
      <c r="A2728" s="12">
        <v>39833</v>
      </c>
      <c r="B2728" s="82">
        <v>2.9803999999999999</v>
      </c>
      <c r="C2728" s="13">
        <f t="shared" si="84"/>
        <v>2.9804000000000001E-2</v>
      </c>
      <c r="D2728" s="91">
        <f ca="1">AVERAGE(C2728:OFFSET(C2728,$I$1-1,0))</f>
        <v>4.1217074999999985E-2</v>
      </c>
      <c r="F2728" s="8">
        <v>32857</v>
      </c>
      <c r="G2728" s="11">
        <f t="shared" ca="1" si="85"/>
        <v>8.3381049999999984E-2</v>
      </c>
    </row>
    <row r="2729" spans="1:7" ht="15">
      <c r="A2729" s="12">
        <v>39832</v>
      </c>
      <c r="B2729" s="82">
        <v>2.8746999999999998</v>
      </c>
      <c r="C2729" s="13">
        <f t="shared" si="84"/>
        <v>2.8746999999999998E-2</v>
      </c>
      <c r="D2729" s="91">
        <f ca="1">AVERAGE(C2729:OFFSET(C2729,$I$1-1,0))</f>
        <v>4.1290114999999981E-2</v>
      </c>
      <c r="F2729" s="8">
        <v>32860</v>
      </c>
      <c r="G2729" s="11">
        <f t="shared" ca="1" si="85"/>
        <v>8.3320100000000008E-2</v>
      </c>
    </row>
    <row r="2730" spans="1:7" ht="15">
      <c r="A2730" s="12">
        <v>39829</v>
      </c>
      <c r="B2730" s="82">
        <v>2.8746999999999998</v>
      </c>
      <c r="C2730" s="13">
        <f t="shared" si="84"/>
        <v>2.8746999999999998E-2</v>
      </c>
      <c r="D2730" s="91">
        <f ca="1">AVERAGE(C2730:OFFSET(C2730,$I$1-1,0))</f>
        <v>4.1363844999999975E-2</v>
      </c>
      <c r="F2730" s="8">
        <v>32861</v>
      </c>
      <c r="G2730" s="11">
        <f t="shared" ca="1" si="85"/>
        <v>8.3254599999999998E-2</v>
      </c>
    </row>
    <row r="2731" spans="1:7" ht="15">
      <c r="A2731" s="12">
        <v>39828</v>
      </c>
      <c r="B2731" s="82">
        <v>2.8672</v>
      </c>
      <c r="C2731" s="13">
        <f t="shared" si="84"/>
        <v>2.8672E-2</v>
      </c>
      <c r="D2731" s="91">
        <f ca="1">AVERAGE(C2731:OFFSET(C2731,$I$1-1,0))</f>
        <v>4.1435059999999975E-2</v>
      </c>
      <c r="F2731" s="8">
        <v>32862</v>
      </c>
      <c r="G2731" s="11">
        <f t="shared" ca="1" si="85"/>
        <v>8.3188650000000003E-2</v>
      </c>
    </row>
    <row r="2732" spans="1:7" ht="15">
      <c r="A2732" s="12">
        <v>39827</v>
      </c>
      <c r="B2732" s="82">
        <v>2.8862999999999999</v>
      </c>
      <c r="C2732" s="13">
        <f t="shared" si="84"/>
        <v>2.8863E-2</v>
      </c>
      <c r="D2732" s="91">
        <f ca="1">AVERAGE(C2732:OFFSET(C2732,$I$1-1,0))</f>
        <v>4.1509119999999962E-2</v>
      </c>
      <c r="F2732" s="8">
        <v>32863</v>
      </c>
      <c r="G2732" s="11">
        <f t="shared" ca="1" si="85"/>
        <v>8.312555000000002E-2</v>
      </c>
    </row>
    <row r="2733" spans="1:7" ht="15">
      <c r="A2733" s="12">
        <v>39826</v>
      </c>
      <c r="B2733" s="82">
        <v>3.0026000000000002</v>
      </c>
      <c r="C2733" s="13">
        <f t="shared" si="84"/>
        <v>3.0026000000000001E-2</v>
      </c>
      <c r="D2733" s="91">
        <f ca="1">AVERAGE(C2733:OFFSET(C2733,$I$1-1,0))</f>
        <v>4.1580824999999953E-2</v>
      </c>
      <c r="F2733" s="8">
        <v>32864</v>
      </c>
      <c r="G2733" s="11">
        <f t="shared" ca="1" si="85"/>
        <v>8.3063400000000009E-2</v>
      </c>
    </row>
    <row r="2734" spans="1:7" ht="15">
      <c r="A2734" s="12">
        <v>39825</v>
      </c>
      <c r="B2734" s="82">
        <v>2.9897999999999998</v>
      </c>
      <c r="C2734" s="13">
        <f t="shared" si="84"/>
        <v>2.9897999999999997E-2</v>
      </c>
      <c r="D2734" s="91">
        <f ca="1">AVERAGE(C2734:OFFSET(C2734,$I$1-1,0))</f>
        <v>4.1649664999999961E-2</v>
      </c>
      <c r="F2734" s="8">
        <v>32868</v>
      </c>
      <c r="G2734" s="11">
        <f t="shared" ca="1" si="85"/>
        <v>8.3007000000000011E-2</v>
      </c>
    </row>
    <row r="2735" spans="1:7" ht="15">
      <c r="A2735" s="12">
        <v>39822</v>
      </c>
      <c r="B2735" s="82">
        <v>3.06</v>
      </c>
      <c r="C2735" s="13">
        <f t="shared" si="84"/>
        <v>3.0600000000000002E-2</v>
      </c>
      <c r="D2735" s="91">
        <f ca="1">AVERAGE(C2735:OFFSET(C2735,$I$1-1,0))</f>
        <v>4.1717409999999955E-2</v>
      </c>
      <c r="F2735" s="8">
        <v>32869</v>
      </c>
      <c r="G2735" s="11">
        <f t="shared" ca="1" si="85"/>
        <v>8.2941600000000018E-2</v>
      </c>
    </row>
    <row r="2736" spans="1:7" ht="15">
      <c r="A2736" s="12">
        <v>39821</v>
      </c>
      <c r="B2736" s="82">
        <v>3.0457999999999998</v>
      </c>
      <c r="C2736" s="13">
        <f t="shared" si="84"/>
        <v>3.0457999999999999E-2</v>
      </c>
      <c r="D2736" s="91">
        <f ca="1">AVERAGE(C2736:OFFSET(C2736,$I$1-1,0))</f>
        <v>4.1779684999999962E-2</v>
      </c>
      <c r="F2736" s="8">
        <v>32870</v>
      </c>
      <c r="G2736" s="11">
        <f t="shared" ca="1" si="85"/>
        <v>8.2873300000000025E-2</v>
      </c>
    </row>
    <row r="2737" spans="1:7" ht="15">
      <c r="A2737" s="12">
        <v>39820</v>
      </c>
      <c r="B2737" s="82">
        <v>3.0362999999999998</v>
      </c>
      <c r="C2737" s="13">
        <f t="shared" si="84"/>
        <v>3.0362999999999998E-2</v>
      </c>
      <c r="D2737" s="91">
        <f ca="1">AVERAGE(C2737:OFFSET(C2737,$I$1-1,0))</f>
        <v>4.1846319999999972E-2</v>
      </c>
      <c r="F2737" s="8">
        <v>32871</v>
      </c>
      <c r="G2737" s="11">
        <f t="shared" ca="1" si="85"/>
        <v>8.2807800000000015E-2</v>
      </c>
    </row>
    <row r="2738" spans="1:7" ht="15">
      <c r="A2738" s="12">
        <v>39819</v>
      </c>
      <c r="B2738" s="82">
        <v>2.9950000000000001</v>
      </c>
      <c r="C2738" s="13">
        <f t="shared" si="84"/>
        <v>2.9950000000000001E-2</v>
      </c>
      <c r="D2738" s="91">
        <f ca="1">AVERAGE(C2738:OFFSET(C2738,$I$1-1,0))</f>
        <v>4.1914754999999963E-2</v>
      </c>
      <c r="F2738" s="8">
        <v>32875</v>
      </c>
      <c r="G2738" s="11">
        <f t="shared" ca="1" si="85"/>
        <v>8.2745600000000016E-2</v>
      </c>
    </row>
    <row r="2739" spans="1:7" ht="15">
      <c r="A2739" s="12">
        <v>39818</v>
      </c>
      <c r="B2739" s="82">
        <v>3.0283000000000002</v>
      </c>
      <c r="C2739" s="13">
        <f t="shared" si="84"/>
        <v>3.0283000000000001E-2</v>
      </c>
      <c r="D2739" s="91">
        <f ca="1">AVERAGE(C2739:OFFSET(C2739,$I$1-1,0))</f>
        <v>4.1984969999999969E-2</v>
      </c>
      <c r="F2739" s="8">
        <v>32876</v>
      </c>
      <c r="G2739" s="11">
        <f t="shared" ca="1" si="85"/>
        <v>8.2686250000000003E-2</v>
      </c>
    </row>
    <row r="2740" spans="1:7" ht="15">
      <c r="A2740" s="12">
        <v>39815</v>
      </c>
      <c r="B2740" s="82">
        <v>2.7948</v>
      </c>
      <c r="C2740" s="13">
        <f t="shared" si="84"/>
        <v>2.7948000000000001E-2</v>
      </c>
      <c r="D2740" s="91">
        <f ca="1">AVERAGE(C2740:OFFSET(C2740,$I$1-1,0))</f>
        <v>4.2048139999999963E-2</v>
      </c>
      <c r="F2740" s="8">
        <v>32877</v>
      </c>
      <c r="G2740" s="11">
        <f t="shared" ca="1" si="85"/>
        <v>8.2626800000000014E-2</v>
      </c>
    </row>
    <row r="2741" spans="1:7" ht="15">
      <c r="A2741" s="12">
        <v>39814</v>
      </c>
      <c r="B2741" s="82">
        <v>2.6756000000000002</v>
      </c>
      <c r="C2741" s="13">
        <f t="shared" si="84"/>
        <v>2.6756000000000002E-2</v>
      </c>
      <c r="D2741" s="91">
        <f ca="1">AVERAGE(C2741:OFFSET(C2741,$I$1-1,0))</f>
        <v>4.2124284999999963E-2</v>
      </c>
      <c r="F2741" s="8">
        <v>32878</v>
      </c>
      <c r="G2741" s="11">
        <f t="shared" ca="1" si="85"/>
        <v>8.2570450000000004E-2</v>
      </c>
    </row>
    <row r="2742" spans="1:7" ht="15">
      <c r="A2742" s="12">
        <v>39813</v>
      </c>
      <c r="B2742" s="82">
        <v>2.6757999999999997</v>
      </c>
      <c r="C2742" s="13">
        <f t="shared" si="84"/>
        <v>2.6757999999999997E-2</v>
      </c>
      <c r="D2742" s="91">
        <f ca="1">AVERAGE(C2742:OFFSET(C2742,$I$1-1,0))</f>
        <v>4.2209994999999959E-2</v>
      </c>
      <c r="F2742" s="8">
        <v>32881</v>
      </c>
      <c r="G2742" s="11">
        <f t="shared" ca="1" si="85"/>
        <v>8.2519299999999976E-2</v>
      </c>
    </row>
    <row r="2743" spans="1:7" ht="15">
      <c r="A2743" s="12">
        <v>39812</v>
      </c>
      <c r="B2743" s="82">
        <v>2.5548000000000002</v>
      </c>
      <c r="C2743" s="13">
        <f t="shared" si="84"/>
        <v>2.5548000000000001E-2</v>
      </c>
      <c r="D2743" s="91">
        <f ca="1">AVERAGE(C2743:OFFSET(C2743,$I$1-1,0))</f>
        <v>4.2291529999999973E-2</v>
      </c>
      <c r="F2743" s="8">
        <v>32882</v>
      </c>
      <c r="G2743" s="11">
        <f t="shared" ca="1" si="85"/>
        <v>8.2466600000000001E-2</v>
      </c>
    </row>
    <row r="2744" spans="1:7" ht="15">
      <c r="A2744" s="12">
        <v>39811</v>
      </c>
      <c r="B2744" s="82">
        <v>2.6320000000000001</v>
      </c>
      <c r="C2744" s="13">
        <f t="shared" si="84"/>
        <v>2.632E-2</v>
      </c>
      <c r="D2744" s="91">
        <f ca="1">AVERAGE(C2744:OFFSET(C2744,$I$1-1,0))</f>
        <v>4.2378929999999967E-2</v>
      </c>
      <c r="F2744" s="8">
        <v>32883</v>
      </c>
      <c r="G2744" s="11">
        <f t="shared" ca="1" si="85"/>
        <v>8.2416249999999996E-2</v>
      </c>
    </row>
    <row r="2745" spans="1:7" ht="15">
      <c r="A2745" s="12">
        <v>39808</v>
      </c>
      <c r="B2745" s="82">
        <v>2.6055999999999999</v>
      </c>
      <c r="C2745" s="13">
        <f t="shared" si="84"/>
        <v>2.6055999999999999E-2</v>
      </c>
      <c r="D2745" s="91">
        <f ca="1">AVERAGE(C2745:OFFSET(C2745,$I$1-1,0))</f>
        <v>4.2465549999999984E-2</v>
      </c>
      <c r="F2745" s="8">
        <v>32884</v>
      </c>
      <c r="G2745" s="11">
        <f t="shared" ca="1" si="85"/>
        <v>8.2368499999999983E-2</v>
      </c>
    </row>
    <row r="2746" spans="1:7" ht="15">
      <c r="A2746" s="12">
        <v>39807</v>
      </c>
      <c r="B2746" s="82">
        <v>2.6315</v>
      </c>
      <c r="C2746" s="13">
        <f t="shared" si="84"/>
        <v>2.6314999999999998E-2</v>
      </c>
      <c r="D2746" s="91">
        <f ca="1">AVERAGE(C2746:OFFSET(C2746,$I$1-1,0))</f>
        <v>4.2543264999999976E-2</v>
      </c>
      <c r="F2746" s="8">
        <v>32885</v>
      </c>
      <c r="G2746" s="11">
        <f t="shared" ca="1" si="85"/>
        <v>8.2326499999999983E-2</v>
      </c>
    </row>
    <row r="2747" spans="1:7" ht="15">
      <c r="A2747" s="12">
        <v>39806</v>
      </c>
      <c r="B2747" s="82">
        <v>2.6318000000000001</v>
      </c>
      <c r="C2747" s="13">
        <f t="shared" si="84"/>
        <v>2.6318000000000001E-2</v>
      </c>
      <c r="D2747" s="91">
        <f ca="1">AVERAGE(C2747:OFFSET(C2747,$I$1-1,0))</f>
        <v>4.2619684999999977E-2</v>
      </c>
      <c r="F2747" s="8">
        <v>32888</v>
      </c>
      <c r="G2747" s="11">
        <f t="shared" ca="1" si="85"/>
        <v>8.2284599999999986E-2</v>
      </c>
    </row>
    <row r="2748" spans="1:7" ht="15">
      <c r="A2748" s="12">
        <v>39805</v>
      </c>
      <c r="B2748" s="82">
        <v>2.6375000000000002</v>
      </c>
      <c r="C2748" s="13">
        <f t="shared" si="84"/>
        <v>2.6375000000000003E-2</v>
      </c>
      <c r="D2748" s="91">
        <f ca="1">AVERAGE(C2748:OFFSET(C2748,$I$1-1,0))</f>
        <v>4.2698614999999968E-2</v>
      </c>
      <c r="F2748" s="8">
        <v>32889</v>
      </c>
      <c r="G2748" s="11">
        <f t="shared" ca="1" si="85"/>
        <v>8.2245199999999977E-2</v>
      </c>
    </row>
    <row r="2749" spans="1:7" ht="15">
      <c r="A2749" s="12">
        <v>39804</v>
      </c>
      <c r="B2749" s="82">
        <v>2.6166</v>
      </c>
      <c r="C2749" s="13">
        <f t="shared" si="84"/>
        <v>2.6166000000000002E-2</v>
      </c>
      <c r="D2749" s="91">
        <f ca="1">AVERAGE(C2749:OFFSET(C2749,$I$1-1,0))</f>
        <v>4.2784164999999971E-2</v>
      </c>
      <c r="F2749" s="8">
        <v>32890</v>
      </c>
      <c r="G2749" s="11">
        <f t="shared" ca="1" si="85"/>
        <v>8.2202399999999981E-2</v>
      </c>
    </row>
    <row r="2750" spans="1:7" ht="15">
      <c r="A2750" s="12">
        <v>39801</v>
      </c>
      <c r="B2750" s="82">
        <v>2.5502000000000002</v>
      </c>
      <c r="C2750" s="13">
        <f t="shared" si="84"/>
        <v>2.5502000000000004E-2</v>
      </c>
      <c r="D2750" s="91">
        <f ca="1">AVERAGE(C2750:OFFSET(C2750,$I$1-1,0))</f>
        <v>4.2867604999999968E-2</v>
      </c>
      <c r="F2750" s="8">
        <v>32891</v>
      </c>
      <c r="G2750" s="11">
        <f t="shared" ca="1" si="85"/>
        <v>8.2163949999999986E-2</v>
      </c>
    </row>
    <row r="2751" spans="1:7" ht="15">
      <c r="A2751" s="12">
        <v>39800</v>
      </c>
      <c r="B2751" s="82">
        <v>2.5209999999999999</v>
      </c>
      <c r="C2751" s="13">
        <f t="shared" si="84"/>
        <v>2.521E-2</v>
      </c>
      <c r="D2751" s="91">
        <f ca="1">AVERAGE(C2751:OFFSET(C2751,$I$1-1,0))</f>
        <v>4.2958269999999965E-2</v>
      </c>
      <c r="F2751" s="8">
        <v>32892</v>
      </c>
      <c r="G2751" s="11">
        <f t="shared" ca="1" si="85"/>
        <v>8.2122699999999979E-2</v>
      </c>
    </row>
    <row r="2752" spans="1:7" ht="15">
      <c r="A2752" s="12">
        <v>39799</v>
      </c>
      <c r="B2752" s="82">
        <v>2.6505000000000001</v>
      </c>
      <c r="C2752" s="13">
        <f t="shared" si="84"/>
        <v>2.6505000000000001E-2</v>
      </c>
      <c r="D2752" s="91">
        <f ca="1">AVERAGE(C2752:OFFSET(C2752,$I$1-1,0))</f>
        <v>4.3054569999999973E-2</v>
      </c>
      <c r="F2752" s="8">
        <v>32895</v>
      </c>
      <c r="G2752" s="11">
        <f t="shared" ca="1" si="85"/>
        <v>8.2082949999999974E-2</v>
      </c>
    </row>
    <row r="2753" spans="1:7" ht="15">
      <c r="A2753" s="12">
        <v>39798</v>
      </c>
      <c r="B2753" s="82">
        <v>2.7351999999999999</v>
      </c>
      <c r="C2753" s="13">
        <f t="shared" si="84"/>
        <v>2.7351999999999998E-2</v>
      </c>
      <c r="D2753" s="91">
        <f ca="1">AVERAGE(C2753:OFFSET(C2753,$I$1-1,0))</f>
        <v>4.3142534999999968E-2</v>
      </c>
      <c r="F2753" s="8">
        <v>32896</v>
      </c>
      <c r="G2753" s="11">
        <f t="shared" ca="1" si="85"/>
        <v>8.2044949999999978E-2</v>
      </c>
    </row>
    <row r="2754" spans="1:7" ht="15">
      <c r="A2754" s="12">
        <v>39797</v>
      </c>
      <c r="B2754" s="82">
        <v>2.9550000000000001</v>
      </c>
      <c r="C2754" s="13">
        <f t="shared" si="84"/>
        <v>2.955E-2</v>
      </c>
      <c r="D2754" s="91">
        <f ca="1">AVERAGE(C2754:OFFSET(C2754,$I$1-1,0))</f>
        <v>4.323115999999997E-2</v>
      </c>
      <c r="F2754" s="8">
        <v>32897</v>
      </c>
      <c r="G2754" s="11">
        <f t="shared" ca="1" si="85"/>
        <v>8.2014049999999991E-2</v>
      </c>
    </row>
    <row r="2755" spans="1:7" ht="15">
      <c r="A2755" s="12">
        <v>39794</v>
      </c>
      <c r="B2755" s="82">
        <v>3.0436000000000001</v>
      </c>
      <c r="C2755" s="13">
        <f t="shared" si="84"/>
        <v>3.0436000000000001E-2</v>
      </c>
      <c r="D2755" s="91">
        <f ca="1">AVERAGE(C2755:OFFSET(C2755,$I$1-1,0))</f>
        <v>4.3306574999999965E-2</v>
      </c>
      <c r="F2755" s="8">
        <v>32898</v>
      </c>
      <c r="G2755" s="11">
        <f t="shared" ca="1" si="85"/>
        <v>8.1984199999999965E-2</v>
      </c>
    </row>
    <row r="2756" spans="1:7" ht="15">
      <c r="A2756" s="12">
        <v>39793</v>
      </c>
      <c r="B2756" s="82">
        <v>3.0609000000000002</v>
      </c>
      <c r="C2756" s="13">
        <f t="shared" si="84"/>
        <v>3.0609000000000001E-2</v>
      </c>
      <c r="D2756" s="91">
        <f ca="1">AVERAGE(C2756:OFFSET(C2756,$I$1-1,0))</f>
        <v>4.3381389999999964E-2</v>
      </c>
      <c r="F2756" s="8">
        <v>32899</v>
      </c>
      <c r="G2756" s="11">
        <f t="shared" ca="1" si="85"/>
        <v>8.1963399999999992E-2</v>
      </c>
    </row>
    <row r="2757" spans="1:7" ht="15">
      <c r="A2757" s="12">
        <v>39792</v>
      </c>
      <c r="B2757" s="82">
        <v>3.0857000000000001</v>
      </c>
      <c r="C2757" s="13">
        <f t="shared" ref="C2757:C2820" si="86">B2757/100</f>
        <v>3.0857000000000002E-2</v>
      </c>
      <c r="D2757" s="91">
        <f ca="1">AVERAGE(C2757:OFFSET(C2757,$I$1-1,0))</f>
        <v>4.3456369999999966E-2</v>
      </c>
      <c r="F2757" s="8">
        <v>32902</v>
      </c>
      <c r="G2757" s="11">
        <f t="shared" ca="1" si="85"/>
        <v>8.1944950000000003E-2</v>
      </c>
    </row>
    <row r="2758" spans="1:7" ht="15">
      <c r="A2758" s="12">
        <v>39791</v>
      </c>
      <c r="B2758" s="82">
        <v>3.0411999999999999</v>
      </c>
      <c r="C2758" s="13">
        <f t="shared" si="86"/>
        <v>3.0411999999999998E-2</v>
      </c>
      <c r="D2758" s="91">
        <f ca="1">AVERAGE(C2758:OFFSET(C2758,$I$1-1,0))</f>
        <v>4.3531984999999968E-2</v>
      </c>
      <c r="F2758" s="8">
        <v>32903</v>
      </c>
      <c r="G2758" s="11">
        <f t="shared" ref="G2758:G2821" ca="1" si="87">VLOOKUP($F2758,$A$5:$D$10419,4,FALSE)</f>
        <v>8.1921350000000004E-2</v>
      </c>
    </row>
    <row r="2759" spans="1:7" ht="15">
      <c r="A2759" s="12">
        <v>39790</v>
      </c>
      <c r="B2759" s="82">
        <v>3.1503999999999999</v>
      </c>
      <c r="C2759" s="13">
        <f t="shared" si="86"/>
        <v>3.1503999999999997E-2</v>
      </c>
      <c r="D2759" s="91">
        <f ca="1">AVERAGE(C2759:OFFSET(C2759,$I$1-1,0))</f>
        <v>4.3605264999999969E-2</v>
      </c>
      <c r="F2759" s="8">
        <v>32904</v>
      </c>
      <c r="G2759" s="11">
        <f t="shared" ca="1" si="87"/>
        <v>8.189479999999999E-2</v>
      </c>
    </row>
    <row r="2760" spans="1:7" ht="15">
      <c r="A2760" s="12">
        <v>39787</v>
      </c>
      <c r="B2760" s="82">
        <v>3.1254</v>
      </c>
      <c r="C2760" s="13">
        <f t="shared" si="86"/>
        <v>3.1253999999999997E-2</v>
      </c>
      <c r="D2760" s="91">
        <f ca="1">AVERAGE(C2760:OFFSET(C2760,$I$1-1,0))</f>
        <v>4.3669379999999973E-2</v>
      </c>
      <c r="F2760" s="8">
        <v>32905</v>
      </c>
      <c r="G2760" s="11">
        <f t="shared" ca="1" si="87"/>
        <v>8.1867099999999998E-2</v>
      </c>
    </row>
    <row r="2761" spans="1:7" ht="15">
      <c r="A2761" s="12">
        <v>39786</v>
      </c>
      <c r="B2761" s="82">
        <v>3.0409000000000002</v>
      </c>
      <c r="C2761" s="13">
        <f t="shared" si="86"/>
        <v>3.0409000000000002E-2</v>
      </c>
      <c r="D2761" s="91">
        <f ca="1">AVERAGE(C2761:OFFSET(C2761,$I$1-1,0))</f>
        <v>4.3733224999999959E-2</v>
      </c>
      <c r="F2761" s="8">
        <v>32906</v>
      </c>
      <c r="G2761" s="11">
        <f t="shared" ca="1" si="87"/>
        <v>8.184509999999999E-2</v>
      </c>
    </row>
    <row r="2762" spans="1:7" ht="15">
      <c r="A2762" s="12">
        <v>39785</v>
      </c>
      <c r="B2762" s="82">
        <v>3.1619999999999999</v>
      </c>
      <c r="C2762" s="13">
        <f t="shared" si="86"/>
        <v>3.1620000000000002E-2</v>
      </c>
      <c r="D2762" s="91">
        <f ca="1">AVERAGE(C2762:OFFSET(C2762,$I$1-1,0))</f>
        <v>4.380724499999996E-2</v>
      </c>
      <c r="F2762" s="8">
        <v>32909</v>
      </c>
      <c r="G2762" s="11">
        <f t="shared" ca="1" si="87"/>
        <v>8.1823899999999977E-2</v>
      </c>
    </row>
    <row r="2763" spans="1:7" ht="15">
      <c r="A2763" s="12">
        <v>39784</v>
      </c>
      <c r="B2763" s="82">
        <v>3.1739999999999999</v>
      </c>
      <c r="C2763" s="13">
        <f t="shared" si="86"/>
        <v>3.1739999999999997E-2</v>
      </c>
      <c r="D2763" s="91">
        <f ca="1">AVERAGE(C2763:OFFSET(C2763,$I$1-1,0))</f>
        <v>4.3881639999999972E-2</v>
      </c>
      <c r="F2763" s="8">
        <v>32910</v>
      </c>
      <c r="G2763" s="11">
        <f t="shared" ca="1" si="87"/>
        <v>8.1807949999999977E-2</v>
      </c>
    </row>
    <row r="2764" spans="1:7" ht="15">
      <c r="A2764" s="12">
        <v>39783</v>
      </c>
      <c r="B2764" s="82">
        <v>3.2136</v>
      </c>
      <c r="C2764" s="13">
        <f t="shared" si="86"/>
        <v>3.2135999999999998E-2</v>
      </c>
      <c r="D2764" s="91">
        <f ca="1">AVERAGE(C2764:OFFSET(C2764,$I$1-1,0))</f>
        <v>4.3955734999999975E-2</v>
      </c>
      <c r="F2764" s="8">
        <v>32911</v>
      </c>
      <c r="G2764" s="11">
        <f t="shared" ca="1" si="87"/>
        <v>8.1788749999999993E-2</v>
      </c>
    </row>
    <row r="2765" spans="1:7" ht="15">
      <c r="A2765" s="12">
        <v>39780</v>
      </c>
      <c r="B2765" s="82">
        <v>3.4369000000000001</v>
      </c>
      <c r="C2765" s="13">
        <f t="shared" si="86"/>
        <v>3.4369000000000004E-2</v>
      </c>
      <c r="D2765" s="91">
        <f ca="1">AVERAGE(C2765:OFFSET(C2765,$I$1-1,0))</f>
        <v>4.4027799999999971E-2</v>
      </c>
      <c r="F2765" s="8">
        <v>32912</v>
      </c>
      <c r="G2765" s="11">
        <f t="shared" ca="1" si="87"/>
        <v>8.17634E-2</v>
      </c>
    </row>
    <row r="2766" spans="1:7" ht="15">
      <c r="A2766" s="12">
        <v>39779</v>
      </c>
      <c r="B2766" s="82">
        <v>3.5225</v>
      </c>
      <c r="C2766" s="13">
        <f t="shared" si="86"/>
        <v>3.5224999999999999E-2</v>
      </c>
      <c r="D2766" s="91">
        <f ca="1">AVERAGE(C2766:OFFSET(C2766,$I$1-1,0))</f>
        <v>4.4084619999999984E-2</v>
      </c>
      <c r="F2766" s="8">
        <v>32913</v>
      </c>
      <c r="G2766" s="11">
        <f t="shared" ca="1" si="87"/>
        <v>8.1732749999999979E-2</v>
      </c>
    </row>
    <row r="2767" spans="1:7" ht="15">
      <c r="A2767" s="12">
        <v>39778</v>
      </c>
      <c r="B2767" s="82">
        <v>3.5225999999999997</v>
      </c>
      <c r="C2767" s="13">
        <f t="shared" si="86"/>
        <v>3.5226E-2</v>
      </c>
      <c r="D2767" s="91">
        <f ca="1">AVERAGE(C2767:OFFSET(C2767,$I$1-1,0))</f>
        <v>4.4135684999999987E-2</v>
      </c>
      <c r="F2767" s="8">
        <v>32916</v>
      </c>
      <c r="G2767" s="11">
        <f t="shared" ca="1" si="87"/>
        <v>8.1704849999999982E-2</v>
      </c>
    </row>
    <row r="2768" spans="1:7" ht="15">
      <c r="A2768" s="12">
        <v>39777</v>
      </c>
      <c r="B2768" s="82">
        <v>3.6193999999999997</v>
      </c>
      <c r="C2768" s="13">
        <f t="shared" si="86"/>
        <v>3.6193999999999997E-2</v>
      </c>
      <c r="D2768" s="91">
        <f ca="1">AVERAGE(C2768:OFFSET(C2768,$I$1-1,0))</f>
        <v>4.4189949999999992E-2</v>
      </c>
      <c r="F2768" s="8">
        <v>32917</v>
      </c>
      <c r="G2768" s="11">
        <f t="shared" ca="1" si="87"/>
        <v>8.1674349999999979E-2</v>
      </c>
    </row>
    <row r="2769" spans="1:7" ht="15">
      <c r="A2769" s="12">
        <v>39776</v>
      </c>
      <c r="B2769" s="82">
        <v>3.7805</v>
      </c>
      <c r="C2769" s="13">
        <f t="shared" si="86"/>
        <v>3.7804999999999998E-2</v>
      </c>
      <c r="D2769" s="91">
        <f ca="1">AVERAGE(C2769:OFFSET(C2769,$I$1-1,0))</f>
        <v>4.4242224999999989E-2</v>
      </c>
      <c r="F2769" s="8">
        <v>32918</v>
      </c>
      <c r="G2769" s="11">
        <f t="shared" ca="1" si="87"/>
        <v>8.1647199999999989E-2</v>
      </c>
    </row>
    <row r="2770" spans="1:7" ht="15">
      <c r="A2770" s="12">
        <v>39773</v>
      </c>
      <c r="B2770" s="82">
        <v>3.6936999999999998</v>
      </c>
      <c r="C2770" s="13">
        <f t="shared" si="86"/>
        <v>3.6936999999999998E-2</v>
      </c>
      <c r="D2770" s="91">
        <f ca="1">AVERAGE(C2770:OFFSET(C2770,$I$1-1,0))</f>
        <v>4.428200999999999E-2</v>
      </c>
      <c r="F2770" s="8">
        <v>32919</v>
      </c>
      <c r="G2770" s="11">
        <f t="shared" ca="1" si="87"/>
        <v>8.1620650000000003E-2</v>
      </c>
    </row>
    <row r="2771" spans="1:7" ht="15">
      <c r="A2771" s="12">
        <v>39772</v>
      </c>
      <c r="B2771" s="82">
        <v>3.4857</v>
      </c>
      <c r="C2771" s="13">
        <f t="shared" si="86"/>
        <v>3.4856999999999999E-2</v>
      </c>
      <c r="D2771" s="91">
        <f ca="1">AVERAGE(C2771:OFFSET(C2771,$I$1-1,0))</f>
        <v>4.4326134999999996E-2</v>
      </c>
      <c r="F2771" s="8">
        <v>32920</v>
      </c>
      <c r="G2771" s="11">
        <f t="shared" ca="1" si="87"/>
        <v>8.1588899999999992E-2</v>
      </c>
    </row>
    <row r="2772" spans="1:7" ht="15">
      <c r="A2772" s="12">
        <v>39771</v>
      </c>
      <c r="B2772" s="82">
        <v>3.9053</v>
      </c>
      <c r="C2772" s="13">
        <f t="shared" si="86"/>
        <v>3.9052999999999997E-2</v>
      </c>
      <c r="D2772" s="91">
        <f ca="1">AVERAGE(C2772:OFFSET(C2772,$I$1-1,0))</f>
        <v>4.438368999999999E-2</v>
      </c>
      <c r="F2772" s="8">
        <v>32923</v>
      </c>
      <c r="G2772" s="11">
        <f t="shared" ca="1" si="87"/>
        <v>8.1559800000000002E-2</v>
      </c>
    </row>
    <row r="2773" spans="1:7" ht="15">
      <c r="A2773" s="12">
        <v>39770</v>
      </c>
      <c r="B2773" s="82">
        <v>4.1138000000000003</v>
      </c>
      <c r="C2773" s="13">
        <f t="shared" si="86"/>
        <v>4.1138000000000001E-2</v>
      </c>
      <c r="D2773" s="91">
        <f ca="1">AVERAGE(C2773:OFFSET(C2773,$I$1-1,0))</f>
        <v>4.4415274999999997E-2</v>
      </c>
      <c r="F2773" s="8">
        <v>32924</v>
      </c>
      <c r="G2773" s="11">
        <f t="shared" ca="1" si="87"/>
        <v>8.1539649999999977E-2</v>
      </c>
    </row>
    <row r="2774" spans="1:7" ht="15">
      <c r="A2774" s="12">
        <v>39769</v>
      </c>
      <c r="B2774" s="82">
        <v>4.1919000000000004</v>
      </c>
      <c r="C2774" s="13">
        <f t="shared" si="86"/>
        <v>4.1919000000000005E-2</v>
      </c>
      <c r="D2774" s="91">
        <f ca="1">AVERAGE(C2774:OFFSET(C2774,$I$1-1,0))</f>
        <v>4.443246499999999E-2</v>
      </c>
      <c r="F2774" s="8">
        <v>32925</v>
      </c>
      <c r="G2774" s="11">
        <f t="shared" ca="1" si="87"/>
        <v>8.1529899999999975E-2</v>
      </c>
    </row>
    <row r="2775" spans="1:7" ht="15">
      <c r="A2775" s="12">
        <v>39766</v>
      </c>
      <c r="B2775" s="82">
        <v>4.2279</v>
      </c>
      <c r="C2775" s="13">
        <f t="shared" si="86"/>
        <v>4.2278999999999997E-2</v>
      </c>
      <c r="D2775" s="91">
        <f ca="1">AVERAGE(C2775:OFFSET(C2775,$I$1-1,0))</f>
        <v>4.4442799999999998E-2</v>
      </c>
      <c r="F2775" s="8">
        <v>32926</v>
      </c>
      <c r="G2775" s="11">
        <f t="shared" ca="1" si="87"/>
        <v>8.1515799999999972E-2</v>
      </c>
    </row>
    <row r="2776" spans="1:7" ht="15">
      <c r="A2776" s="12">
        <v>39765</v>
      </c>
      <c r="B2776" s="82">
        <v>4.3562000000000003</v>
      </c>
      <c r="C2776" s="13">
        <f t="shared" si="86"/>
        <v>4.3562000000000003E-2</v>
      </c>
      <c r="D2776" s="91">
        <f ca="1">AVERAGE(C2776:OFFSET(C2776,$I$1-1,0))</f>
        <v>4.4452234999999993E-2</v>
      </c>
      <c r="F2776" s="8">
        <v>32927</v>
      </c>
      <c r="G2776" s="11">
        <f t="shared" ca="1" si="87"/>
        <v>8.1502749999999957E-2</v>
      </c>
    </row>
    <row r="2777" spans="1:7" ht="15">
      <c r="A2777" s="12">
        <v>39764</v>
      </c>
      <c r="B2777" s="82">
        <v>4.1687000000000003</v>
      </c>
      <c r="C2777" s="13">
        <f t="shared" si="86"/>
        <v>4.1687000000000002E-2</v>
      </c>
      <c r="D2777" s="91">
        <f ca="1">AVERAGE(C2777:OFFSET(C2777,$I$1-1,0))</f>
        <v>4.4460309999999996E-2</v>
      </c>
      <c r="F2777" s="8">
        <v>32930</v>
      </c>
      <c r="G2777" s="11">
        <f t="shared" ca="1" si="87"/>
        <v>8.1486649999999952E-2</v>
      </c>
    </row>
    <row r="2778" spans="1:7" ht="15">
      <c r="A2778" s="12">
        <v>39763</v>
      </c>
      <c r="B2778" s="82">
        <v>4.1920000000000002</v>
      </c>
      <c r="C2778" s="13">
        <f t="shared" si="86"/>
        <v>4.1919999999999999E-2</v>
      </c>
      <c r="D2778" s="91">
        <f ca="1">AVERAGE(C2778:OFFSET(C2778,$I$1-1,0))</f>
        <v>4.4469620000000001E-2</v>
      </c>
      <c r="F2778" s="8">
        <v>32931</v>
      </c>
      <c r="G2778" s="11">
        <f t="shared" ca="1" si="87"/>
        <v>8.1470549999999961E-2</v>
      </c>
    </row>
    <row r="2779" spans="1:7" ht="15">
      <c r="A2779" s="12">
        <v>39762</v>
      </c>
      <c r="B2779" s="82">
        <v>4.1920000000000002</v>
      </c>
      <c r="C2779" s="13">
        <f t="shared" si="86"/>
        <v>4.1919999999999999E-2</v>
      </c>
      <c r="D2779" s="91">
        <f ca="1">AVERAGE(C2779:OFFSET(C2779,$I$1-1,0))</f>
        <v>4.4476310000000005E-2</v>
      </c>
      <c r="F2779" s="8">
        <v>32932</v>
      </c>
      <c r="G2779" s="11">
        <f t="shared" ca="1" si="87"/>
        <v>8.1462399999999976E-2</v>
      </c>
    </row>
    <row r="2780" spans="1:7" ht="15">
      <c r="A2780" s="12">
        <v>39759</v>
      </c>
      <c r="B2780" s="82">
        <v>4.2732999999999999</v>
      </c>
      <c r="C2780" s="13">
        <f t="shared" si="86"/>
        <v>4.2733E-2</v>
      </c>
      <c r="D2780" s="91">
        <f ca="1">AVERAGE(C2780:OFFSET(C2780,$I$1-1,0))</f>
        <v>4.4485605000000018E-2</v>
      </c>
      <c r="F2780" s="8">
        <v>32933</v>
      </c>
      <c r="G2780" s="11">
        <f t="shared" ca="1" si="87"/>
        <v>8.1462649999999984E-2</v>
      </c>
    </row>
    <row r="2781" spans="1:7" ht="15">
      <c r="A2781" s="12">
        <v>39758</v>
      </c>
      <c r="B2781" s="82">
        <v>4.1982999999999997</v>
      </c>
      <c r="C2781" s="13">
        <f t="shared" si="86"/>
        <v>4.1982999999999999E-2</v>
      </c>
      <c r="D2781" s="91">
        <f ca="1">AVERAGE(C2781:OFFSET(C2781,$I$1-1,0))</f>
        <v>4.4487360000000017E-2</v>
      </c>
      <c r="F2781" s="8">
        <v>32934</v>
      </c>
      <c r="G2781" s="11">
        <f t="shared" ca="1" si="87"/>
        <v>8.1459299999999957E-2</v>
      </c>
    </row>
    <row r="2782" spans="1:7" ht="15">
      <c r="A2782" s="12">
        <v>39757</v>
      </c>
      <c r="B2782" s="82">
        <v>4.1749999999999998</v>
      </c>
      <c r="C2782" s="13">
        <f t="shared" si="86"/>
        <v>4.1749999999999995E-2</v>
      </c>
      <c r="D2782" s="91">
        <f ca="1">AVERAGE(C2782:OFFSET(C2782,$I$1-1,0))</f>
        <v>4.4493570000000017E-2</v>
      </c>
      <c r="F2782" s="8">
        <v>32937</v>
      </c>
      <c r="G2782" s="11">
        <f t="shared" ca="1" si="87"/>
        <v>8.1460599999999952E-2</v>
      </c>
    </row>
    <row r="2783" spans="1:7" ht="15">
      <c r="A2783" s="12">
        <v>39756</v>
      </c>
      <c r="B2783" s="82">
        <v>4.1920000000000002</v>
      </c>
      <c r="C2783" s="13">
        <f t="shared" si="86"/>
        <v>4.1919999999999999E-2</v>
      </c>
      <c r="D2783" s="91">
        <f ca="1">AVERAGE(C2783:OFFSET(C2783,$I$1-1,0))</f>
        <v>4.4504035000000018E-2</v>
      </c>
      <c r="F2783" s="8">
        <v>32938</v>
      </c>
      <c r="G2783" s="11">
        <f t="shared" ca="1" si="87"/>
        <v>8.1455299999999939E-2</v>
      </c>
    </row>
    <row r="2784" spans="1:7" ht="15">
      <c r="A2784" s="12">
        <v>39755</v>
      </c>
      <c r="B2784" s="82">
        <v>4.3219000000000003</v>
      </c>
      <c r="C2784" s="13">
        <f t="shared" si="86"/>
        <v>4.3219E-2</v>
      </c>
      <c r="D2784" s="91">
        <f ca="1">AVERAGE(C2784:OFFSET(C2784,$I$1-1,0))</f>
        <v>4.4512190000000028E-2</v>
      </c>
      <c r="F2784" s="8">
        <v>32939</v>
      </c>
      <c r="G2784" s="11">
        <f t="shared" ca="1" si="87"/>
        <v>8.1454349999999939E-2</v>
      </c>
    </row>
    <row r="2785" spans="1:7" ht="15">
      <c r="A2785" s="12">
        <v>39752</v>
      </c>
      <c r="B2785" s="82">
        <v>4.3663999999999996</v>
      </c>
      <c r="C2785" s="13">
        <f t="shared" si="86"/>
        <v>4.3663999999999994E-2</v>
      </c>
      <c r="D2785" s="91">
        <f ca="1">AVERAGE(C2785:OFFSET(C2785,$I$1-1,0))</f>
        <v>4.4510000000000022E-2</v>
      </c>
      <c r="F2785" s="8">
        <v>32940</v>
      </c>
      <c r="G2785" s="11">
        <f t="shared" ca="1" si="87"/>
        <v>8.1451949999999954E-2</v>
      </c>
    </row>
    <row r="2786" spans="1:7" ht="15">
      <c r="A2786" s="12">
        <v>39751</v>
      </c>
      <c r="B2786" s="82">
        <v>4.3301999999999996</v>
      </c>
      <c r="C2786" s="13">
        <f t="shared" si="86"/>
        <v>4.3301999999999993E-2</v>
      </c>
      <c r="D2786" s="91">
        <f ca="1">AVERAGE(C2786:OFFSET(C2786,$I$1-1,0))</f>
        <v>4.4504850000000019E-2</v>
      </c>
      <c r="F2786" s="8">
        <v>32941</v>
      </c>
      <c r="G2786" s="11">
        <f t="shared" ca="1" si="87"/>
        <v>8.1451749999999962E-2</v>
      </c>
    </row>
    <row r="2787" spans="1:7" ht="15">
      <c r="A2787" s="12">
        <v>39750</v>
      </c>
      <c r="B2787" s="82">
        <v>4.2370000000000001</v>
      </c>
      <c r="C2787" s="13">
        <f t="shared" si="86"/>
        <v>4.2369999999999998E-2</v>
      </c>
      <c r="D2787" s="91">
        <f ca="1">AVERAGE(C2787:OFFSET(C2787,$I$1-1,0))</f>
        <v>4.4507965000000017E-2</v>
      </c>
      <c r="F2787" s="8">
        <v>32944</v>
      </c>
      <c r="G2787" s="11">
        <f t="shared" ca="1" si="87"/>
        <v>8.1452749999999963E-2</v>
      </c>
    </row>
    <row r="2788" spans="1:7" ht="15">
      <c r="A2788" s="12">
        <v>39749</v>
      </c>
      <c r="B2788" s="82">
        <v>4.1912000000000003</v>
      </c>
      <c r="C2788" s="13">
        <f t="shared" si="86"/>
        <v>4.1912000000000005E-2</v>
      </c>
      <c r="D2788" s="91">
        <f ca="1">AVERAGE(C2788:OFFSET(C2788,$I$1-1,0))</f>
        <v>4.4511815000000003E-2</v>
      </c>
      <c r="F2788" s="8">
        <v>32945</v>
      </c>
      <c r="G2788" s="11">
        <f t="shared" ca="1" si="87"/>
        <v>8.1458499999999961E-2</v>
      </c>
    </row>
    <row r="2789" spans="1:7" ht="15">
      <c r="A2789" s="12">
        <v>39748</v>
      </c>
      <c r="B2789" s="82">
        <v>4.0453000000000001</v>
      </c>
      <c r="C2789" s="13">
        <f t="shared" si="86"/>
        <v>4.0453000000000003E-2</v>
      </c>
      <c r="D2789" s="91">
        <f ca="1">AVERAGE(C2789:OFFSET(C2789,$I$1-1,0))</f>
        <v>4.4511965000000007E-2</v>
      </c>
      <c r="F2789" s="8">
        <v>32946</v>
      </c>
      <c r="G2789" s="11">
        <f t="shared" ca="1" si="87"/>
        <v>8.1466199999999947E-2</v>
      </c>
    </row>
    <row r="2790" spans="1:7" ht="15">
      <c r="A2790" s="12">
        <v>39745</v>
      </c>
      <c r="B2790" s="82">
        <v>4.0686999999999998</v>
      </c>
      <c r="C2790" s="13">
        <f t="shared" si="86"/>
        <v>4.0687000000000001E-2</v>
      </c>
      <c r="D2790" s="91">
        <f ca="1">AVERAGE(C2790:OFFSET(C2790,$I$1-1,0))</f>
        <v>4.452374500000001E-2</v>
      </c>
      <c r="F2790" s="8">
        <v>32947</v>
      </c>
      <c r="G2790" s="11">
        <f t="shared" ca="1" si="87"/>
        <v>8.1475199999999942E-2</v>
      </c>
    </row>
    <row r="2791" spans="1:7" ht="15">
      <c r="A2791" s="12">
        <v>39744</v>
      </c>
      <c r="B2791" s="82">
        <v>4.0495999999999999</v>
      </c>
      <c r="C2791" s="13">
        <f t="shared" si="86"/>
        <v>4.0495999999999997E-2</v>
      </c>
      <c r="D2791" s="91">
        <f ca="1">AVERAGE(C2791:OFFSET(C2791,$I$1-1,0))</f>
        <v>4.4534360000000002E-2</v>
      </c>
      <c r="F2791" s="8">
        <v>32948</v>
      </c>
      <c r="G2791" s="11">
        <f t="shared" ca="1" si="87"/>
        <v>8.1482249999999951E-2</v>
      </c>
    </row>
    <row r="2792" spans="1:7" ht="15">
      <c r="A2792" s="12">
        <v>39743</v>
      </c>
      <c r="B2792" s="82">
        <v>4.0548000000000002</v>
      </c>
      <c r="C2792" s="13">
        <f t="shared" si="86"/>
        <v>4.0548000000000001E-2</v>
      </c>
      <c r="D2792" s="91">
        <f ca="1">AVERAGE(C2792:OFFSET(C2792,$I$1-1,0))</f>
        <v>4.4544634999999999E-2</v>
      </c>
      <c r="F2792" s="8">
        <v>32951</v>
      </c>
      <c r="G2792" s="11">
        <f t="shared" ca="1" si="87"/>
        <v>8.1492999999999968E-2</v>
      </c>
    </row>
    <row r="2793" spans="1:7" ht="15">
      <c r="A2793" s="12">
        <v>39742</v>
      </c>
      <c r="B2793" s="82">
        <v>4.2163000000000004</v>
      </c>
      <c r="C2793" s="13">
        <f t="shared" si="86"/>
        <v>4.2163000000000006E-2</v>
      </c>
      <c r="D2793" s="91">
        <f ca="1">AVERAGE(C2793:OFFSET(C2793,$I$1-1,0))</f>
        <v>4.455901000000001E-2</v>
      </c>
      <c r="F2793" s="8">
        <v>32952</v>
      </c>
      <c r="G2793" s="11">
        <f t="shared" ca="1" si="87"/>
        <v>8.1500949999999961E-2</v>
      </c>
    </row>
    <row r="2794" spans="1:7" ht="15">
      <c r="A2794" s="12">
        <v>39741</v>
      </c>
      <c r="B2794" s="82">
        <v>4.2552000000000003</v>
      </c>
      <c r="C2794" s="13">
        <f t="shared" si="86"/>
        <v>4.2552000000000006E-2</v>
      </c>
      <c r="D2794" s="91">
        <f ca="1">AVERAGE(C2794:OFFSET(C2794,$I$1-1,0))</f>
        <v>4.4561820000000009E-2</v>
      </c>
      <c r="F2794" s="8">
        <v>32953</v>
      </c>
      <c r="G2794" s="11">
        <f t="shared" ca="1" si="87"/>
        <v>8.1518849999999976E-2</v>
      </c>
    </row>
    <row r="2795" spans="1:7" ht="15">
      <c r="A2795" s="12">
        <v>39738</v>
      </c>
      <c r="B2795" s="82">
        <v>4.3228999999999997</v>
      </c>
      <c r="C2795" s="13">
        <f t="shared" si="86"/>
        <v>4.3228999999999997E-2</v>
      </c>
      <c r="D2795" s="91">
        <f ca="1">AVERAGE(C2795:OFFSET(C2795,$I$1-1,0))</f>
        <v>4.4566970000000018E-2</v>
      </c>
      <c r="F2795" s="8">
        <v>32954</v>
      </c>
      <c r="G2795" s="11">
        <f t="shared" ca="1" si="87"/>
        <v>8.1536399999999981E-2</v>
      </c>
    </row>
    <row r="2796" spans="1:7" ht="15">
      <c r="A2796" s="12">
        <v>39737</v>
      </c>
      <c r="B2796" s="82">
        <v>4.2561</v>
      </c>
      <c r="C2796" s="13">
        <f t="shared" si="86"/>
        <v>4.2561000000000002E-2</v>
      </c>
      <c r="D2796" s="91">
        <f ca="1">AVERAGE(C2796:OFFSET(C2796,$I$1-1,0))</f>
        <v>4.4569575000000021E-2</v>
      </c>
      <c r="F2796" s="8">
        <v>32955</v>
      </c>
      <c r="G2796" s="11">
        <f t="shared" ca="1" si="87"/>
        <v>8.1549449999999982E-2</v>
      </c>
    </row>
    <row r="2797" spans="1:7" ht="15">
      <c r="A2797" s="12">
        <v>39736</v>
      </c>
      <c r="B2797" s="82">
        <v>4.1913</v>
      </c>
      <c r="C2797" s="13">
        <f t="shared" si="86"/>
        <v>4.1912999999999999E-2</v>
      </c>
      <c r="D2797" s="91">
        <f ca="1">AVERAGE(C2797:OFFSET(C2797,$I$1-1,0))</f>
        <v>4.457928000000002E-2</v>
      </c>
      <c r="F2797" s="8">
        <v>32958</v>
      </c>
      <c r="G2797" s="11">
        <f t="shared" ca="1" si="87"/>
        <v>8.1564399999999995E-2</v>
      </c>
    </row>
    <row r="2798" spans="1:7" ht="15">
      <c r="A2798" s="12">
        <v>39735</v>
      </c>
      <c r="B2798" s="82">
        <v>4.2760999999999996</v>
      </c>
      <c r="C2798" s="13">
        <f t="shared" si="86"/>
        <v>4.2760999999999993E-2</v>
      </c>
      <c r="D2798" s="91">
        <f ca="1">AVERAGE(C2798:OFFSET(C2798,$I$1-1,0))</f>
        <v>4.4586750000000015E-2</v>
      </c>
      <c r="F2798" s="8">
        <v>32959</v>
      </c>
      <c r="G2798" s="11">
        <f t="shared" ca="1" si="87"/>
        <v>8.1573299999999987E-2</v>
      </c>
    </row>
    <row r="2799" spans="1:7" ht="15">
      <c r="A2799" s="12">
        <v>39734</v>
      </c>
      <c r="B2799" s="82">
        <v>4.1361999999999997</v>
      </c>
      <c r="C2799" s="13">
        <f t="shared" si="86"/>
        <v>4.1361999999999996E-2</v>
      </c>
      <c r="D2799" s="91">
        <f ca="1">AVERAGE(C2799:OFFSET(C2799,$I$1-1,0))</f>
        <v>4.4588450000000009E-2</v>
      </c>
      <c r="F2799" s="8">
        <v>32960</v>
      </c>
      <c r="G2799" s="11">
        <f t="shared" ca="1" si="87"/>
        <v>8.1581399999999998E-2</v>
      </c>
    </row>
    <row r="2800" spans="1:7" ht="15">
      <c r="A2800" s="12">
        <v>39731</v>
      </c>
      <c r="B2800" s="82">
        <v>4.1363000000000003</v>
      </c>
      <c r="C2800" s="13">
        <f t="shared" si="86"/>
        <v>4.1363000000000004E-2</v>
      </c>
      <c r="D2800" s="91">
        <f ca="1">AVERAGE(C2800:OFFSET(C2800,$I$1-1,0))</f>
        <v>4.4598550000000008E-2</v>
      </c>
      <c r="F2800" s="8">
        <v>32961</v>
      </c>
      <c r="G2800" s="11">
        <f t="shared" ca="1" si="87"/>
        <v>8.1593399999999996E-2</v>
      </c>
    </row>
    <row r="2801" spans="1:7" ht="15">
      <c r="A2801" s="12">
        <v>39730</v>
      </c>
      <c r="B2801" s="82">
        <v>4.1020000000000003</v>
      </c>
      <c r="C2801" s="13">
        <f t="shared" si="86"/>
        <v>4.1020000000000001E-2</v>
      </c>
      <c r="D2801" s="91">
        <f ca="1">AVERAGE(C2801:OFFSET(C2801,$I$1-1,0))</f>
        <v>4.4610539999999997E-2</v>
      </c>
      <c r="F2801" s="8">
        <v>32962</v>
      </c>
      <c r="G2801" s="11">
        <f t="shared" ca="1" si="87"/>
        <v>8.1610599999999991E-2</v>
      </c>
    </row>
    <row r="2802" spans="1:7" ht="15">
      <c r="A2802" s="12">
        <v>39729</v>
      </c>
      <c r="B2802" s="82">
        <v>4.0481999999999996</v>
      </c>
      <c r="C2802" s="13">
        <f t="shared" si="86"/>
        <v>4.0481999999999997E-2</v>
      </c>
      <c r="D2802" s="91">
        <f ca="1">AVERAGE(C2802:OFFSET(C2802,$I$1-1,0))</f>
        <v>4.4623629999999997E-2</v>
      </c>
      <c r="F2802" s="8">
        <v>32965</v>
      </c>
      <c r="G2802" s="11">
        <f t="shared" ca="1" si="87"/>
        <v>8.1625099999999992E-2</v>
      </c>
    </row>
    <row r="2803" spans="1:7" ht="15">
      <c r="A2803" s="12">
        <v>39728</v>
      </c>
      <c r="B2803" s="82">
        <v>4.0301</v>
      </c>
      <c r="C2803" s="13">
        <f t="shared" si="86"/>
        <v>4.0301000000000003E-2</v>
      </c>
      <c r="D2803" s="91">
        <f ca="1">AVERAGE(C2803:OFFSET(C2803,$I$1-1,0))</f>
        <v>4.4638839999999999E-2</v>
      </c>
      <c r="F2803" s="8">
        <v>32966</v>
      </c>
      <c r="G2803" s="11">
        <f t="shared" ca="1" si="87"/>
        <v>8.1639549999999977E-2</v>
      </c>
    </row>
    <row r="2804" spans="1:7" ht="15">
      <c r="A2804" s="12">
        <v>39727</v>
      </c>
      <c r="B2804" s="82">
        <v>3.972</v>
      </c>
      <c r="C2804" s="13">
        <f t="shared" si="86"/>
        <v>3.9719999999999998E-2</v>
      </c>
      <c r="D2804" s="91">
        <f ca="1">AVERAGE(C2804:OFFSET(C2804,$I$1-1,0))</f>
        <v>4.4659945000000006E-2</v>
      </c>
      <c r="F2804" s="8">
        <v>32967</v>
      </c>
      <c r="G2804" s="11">
        <f t="shared" ca="1" si="87"/>
        <v>8.1655249999999985E-2</v>
      </c>
    </row>
    <row r="2805" spans="1:7" ht="15">
      <c r="A2805" s="12">
        <v>39724</v>
      </c>
      <c r="B2805" s="82">
        <v>4.0872000000000002</v>
      </c>
      <c r="C2805" s="13">
        <f t="shared" si="86"/>
        <v>4.0871999999999999E-2</v>
      </c>
      <c r="D2805" s="91">
        <f ca="1">AVERAGE(C2805:OFFSET(C2805,$I$1-1,0))</f>
        <v>4.4683954999999997E-2</v>
      </c>
      <c r="F2805" s="8">
        <v>32968</v>
      </c>
      <c r="G2805" s="11">
        <f t="shared" ca="1" si="87"/>
        <v>8.1673599999999985E-2</v>
      </c>
    </row>
    <row r="2806" spans="1:7" ht="15">
      <c r="A2806" s="12">
        <v>39723</v>
      </c>
      <c r="B2806" s="82">
        <v>4.1513999999999998</v>
      </c>
      <c r="C2806" s="13">
        <f t="shared" si="86"/>
        <v>4.1513999999999995E-2</v>
      </c>
      <c r="D2806" s="91">
        <f ca="1">AVERAGE(C2806:OFFSET(C2806,$I$1-1,0))</f>
        <v>4.4704340000000002E-2</v>
      </c>
      <c r="F2806" s="8">
        <v>32969</v>
      </c>
      <c r="G2806" s="11">
        <f t="shared" ca="1" si="87"/>
        <v>8.1696049999999965E-2</v>
      </c>
    </row>
    <row r="2807" spans="1:7" ht="15">
      <c r="A2807" s="12">
        <v>39722</v>
      </c>
      <c r="B2807" s="82">
        <v>4.2146999999999997</v>
      </c>
      <c r="C2807" s="13">
        <f t="shared" si="86"/>
        <v>4.2146999999999997E-2</v>
      </c>
      <c r="D2807" s="91">
        <f ca="1">AVERAGE(C2807:OFFSET(C2807,$I$1-1,0))</f>
        <v>4.4727325000000005E-2</v>
      </c>
      <c r="F2807" s="8">
        <v>32972</v>
      </c>
      <c r="G2807" s="11">
        <f t="shared" ca="1" si="87"/>
        <v>8.1716449999999982E-2</v>
      </c>
    </row>
    <row r="2808" spans="1:7" ht="15">
      <c r="A2808" s="12">
        <v>39721</v>
      </c>
      <c r="B2808" s="82">
        <v>4.3109999999999999</v>
      </c>
      <c r="C2808" s="13">
        <f t="shared" si="86"/>
        <v>4.3110000000000002E-2</v>
      </c>
      <c r="D2808" s="91">
        <f ca="1">AVERAGE(C2808:OFFSET(C2808,$I$1-1,0))</f>
        <v>4.4750110000000003E-2</v>
      </c>
      <c r="F2808" s="8">
        <v>32973</v>
      </c>
      <c r="G2808" s="11">
        <f t="shared" ca="1" si="87"/>
        <v>8.1741049999999954E-2</v>
      </c>
    </row>
    <row r="2809" spans="1:7" ht="15">
      <c r="A2809" s="12">
        <v>39720</v>
      </c>
      <c r="B2809" s="82">
        <v>4.1127000000000002</v>
      </c>
      <c r="C2809" s="13">
        <f t="shared" si="86"/>
        <v>4.1127000000000004E-2</v>
      </c>
      <c r="D2809" s="91">
        <f ca="1">AVERAGE(C2809:OFFSET(C2809,$I$1-1,0))</f>
        <v>4.4765304999999998E-2</v>
      </c>
      <c r="F2809" s="8">
        <v>32974</v>
      </c>
      <c r="G2809" s="11">
        <f t="shared" ca="1" si="87"/>
        <v>8.1767949999999964E-2</v>
      </c>
    </row>
    <row r="2810" spans="1:7" ht="15">
      <c r="A2810" s="12">
        <v>39717</v>
      </c>
      <c r="B2810" s="82">
        <v>4.3701999999999996</v>
      </c>
      <c r="C2810" s="13">
        <f t="shared" si="86"/>
        <v>4.3701999999999998E-2</v>
      </c>
      <c r="D2810" s="91">
        <f ca="1">AVERAGE(C2810:OFFSET(C2810,$I$1-1,0))</f>
        <v>4.4790414999999993E-2</v>
      </c>
      <c r="F2810" s="8">
        <v>32975</v>
      </c>
      <c r="G2810" s="11">
        <f t="shared" ca="1" si="87"/>
        <v>8.1794049999999979E-2</v>
      </c>
    </row>
    <row r="2811" spans="1:7" ht="15">
      <c r="A2811" s="12">
        <v>39716</v>
      </c>
      <c r="B2811" s="82">
        <v>4.4094999999999995</v>
      </c>
      <c r="C2811" s="13">
        <f t="shared" si="86"/>
        <v>4.4094999999999995E-2</v>
      </c>
      <c r="D2811" s="91">
        <f ca="1">AVERAGE(C2811:OFFSET(C2811,$I$1-1,0))</f>
        <v>4.4801019999999997E-2</v>
      </c>
      <c r="F2811" s="8">
        <v>32976</v>
      </c>
      <c r="G2811" s="11">
        <f t="shared" ca="1" si="87"/>
        <v>8.1816349999999968E-2</v>
      </c>
    </row>
    <row r="2812" spans="1:7" ht="15">
      <c r="A2812" s="12">
        <v>39715</v>
      </c>
      <c r="B2812" s="82">
        <v>4.4123000000000001</v>
      </c>
      <c r="C2812" s="13">
        <f t="shared" si="86"/>
        <v>4.4123000000000002E-2</v>
      </c>
      <c r="D2812" s="91">
        <f ca="1">AVERAGE(C2812:OFFSET(C2812,$I$1-1,0))</f>
        <v>4.4804484999999998E-2</v>
      </c>
      <c r="F2812" s="8">
        <v>32979</v>
      </c>
      <c r="G2812" s="11">
        <f t="shared" ca="1" si="87"/>
        <v>8.1843699999999978E-2</v>
      </c>
    </row>
    <row r="2813" spans="1:7" ht="15">
      <c r="A2813" s="12">
        <v>39714</v>
      </c>
      <c r="B2813" s="82">
        <v>4.3804999999999996</v>
      </c>
      <c r="C2813" s="13">
        <f t="shared" si="86"/>
        <v>4.3804999999999997E-2</v>
      </c>
      <c r="D2813" s="91">
        <f ca="1">AVERAGE(C2813:OFFSET(C2813,$I$1-1,0))</f>
        <v>4.4806230000000016E-2</v>
      </c>
      <c r="F2813" s="8">
        <v>32980</v>
      </c>
      <c r="G2813" s="11">
        <f t="shared" ca="1" si="87"/>
        <v>8.1877599999999967E-2</v>
      </c>
    </row>
    <row r="2814" spans="1:7" ht="15">
      <c r="A2814" s="12">
        <v>39713</v>
      </c>
      <c r="B2814" s="82">
        <v>4.4207999999999998</v>
      </c>
      <c r="C2814" s="13">
        <f t="shared" si="86"/>
        <v>4.4207999999999997E-2</v>
      </c>
      <c r="D2814" s="91">
        <f ca="1">AVERAGE(C2814:OFFSET(C2814,$I$1-1,0))</f>
        <v>4.4813974999999999E-2</v>
      </c>
      <c r="F2814" s="8">
        <v>32981</v>
      </c>
      <c r="G2814" s="11">
        <f t="shared" ca="1" si="87"/>
        <v>8.1919349999999974E-2</v>
      </c>
    </row>
    <row r="2815" spans="1:7" ht="15">
      <c r="A2815" s="12">
        <v>39710</v>
      </c>
      <c r="B2815" s="82">
        <v>4.3822999999999999</v>
      </c>
      <c r="C2815" s="13">
        <f t="shared" si="86"/>
        <v>4.3823000000000001E-2</v>
      </c>
      <c r="D2815" s="91">
        <f ca="1">AVERAGE(C2815:OFFSET(C2815,$I$1-1,0))</f>
        <v>4.4821875000000004E-2</v>
      </c>
      <c r="F2815" s="8">
        <v>32982</v>
      </c>
      <c r="G2815" s="11">
        <f t="shared" ca="1" si="87"/>
        <v>8.1960849999999988E-2</v>
      </c>
    </row>
    <row r="2816" spans="1:7" ht="15">
      <c r="A2816" s="12">
        <v>39709</v>
      </c>
      <c r="B2816" s="82">
        <v>4.1889000000000003</v>
      </c>
      <c r="C2816" s="13">
        <f t="shared" si="86"/>
        <v>4.1889000000000003E-2</v>
      </c>
      <c r="D2816" s="91">
        <f ca="1">AVERAGE(C2816:OFFSET(C2816,$I$1-1,0))</f>
        <v>4.4835674999999992E-2</v>
      </c>
      <c r="F2816" s="8">
        <v>32983</v>
      </c>
      <c r="G2816" s="11">
        <f t="shared" ca="1" si="87"/>
        <v>8.2006399999999979E-2</v>
      </c>
    </row>
    <row r="2817" spans="1:7" ht="15">
      <c r="A2817" s="12">
        <v>39708</v>
      </c>
      <c r="B2817" s="82">
        <v>4.0735999999999999</v>
      </c>
      <c r="C2817" s="13">
        <f t="shared" si="86"/>
        <v>4.0736000000000001E-2</v>
      </c>
      <c r="D2817" s="91">
        <f ca="1">AVERAGE(C2817:OFFSET(C2817,$I$1-1,0))</f>
        <v>4.4856754999999998E-2</v>
      </c>
      <c r="F2817" s="8">
        <v>32986</v>
      </c>
      <c r="G2817" s="11">
        <f t="shared" ca="1" si="87"/>
        <v>8.2051749999999993E-2</v>
      </c>
    </row>
    <row r="2818" spans="1:7" ht="15">
      <c r="A2818" s="12">
        <v>39707</v>
      </c>
      <c r="B2818" s="82">
        <v>4.0910000000000002</v>
      </c>
      <c r="C2818" s="13">
        <f t="shared" si="86"/>
        <v>4.0910000000000002E-2</v>
      </c>
      <c r="D2818" s="91">
        <f ca="1">AVERAGE(C2818:OFFSET(C2818,$I$1-1,0))</f>
        <v>4.4880130000000004E-2</v>
      </c>
      <c r="F2818" s="8">
        <v>32987</v>
      </c>
      <c r="G2818" s="11">
        <f t="shared" ca="1" si="87"/>
        <v>8.209565000000002E-2</v>
      </c>
    </row>
    <row r="2819" spans="1:7" ht="15">
      <c r="A2819" s="12">
        <v>39706</v>
      </c>
      <c r="B2819" s="82">
        <v>4.0227000000000004</v>
      </c>
      <c r="C2819" s="13">
        <f t="shared" si="86"/>
        <v>4.0227000000000006E-2</v>
      </c>
      <c r="D2819" s="91">
        <f ca="1">AVERAGE(C2819:OFFSET(C2819,$I$1-1,0))</f>
        <v>4.4898899999999992E-2</v>
      </c>
      <c r="F2819" s="8">
        <v>32988</v>
      </c>
      <c r="G2819" s="11">
        <f t="shared" ca="1" si="87"/>
        <v>8.2138600000000006E-2</v>
      </c>
    </row>
    <row r="2820" spans="1:7" ht="15">
      <c r="A2820" s="12">
        <v>39703</v>
      </c>
      <c r="B2820" s="82">
        <v>4.3147000000000002</v>
      </c>
      <c r="C2820" s="13">
        <f t="shared" si="86"/>
        <v>4.3147000000000005E-2</v>
      </c>
      <c r="D2820" s="91">
        <f ca="1">AVERAGE(C2820:OFFSET(C2820,$I$1-1,0))</f>
        <v>4.4928714999999987E-2</v>
      </c>
      <c r="F2820" s="8">
        <v>32989</v>
      </c>
      <c r="G2820" s="11">
        <f t="shared" ca="1" si="87"/>
        <v>8.2181250000000011E-2</v>
      </c>
    </row>
    <row r="2821" spans="1:7" ht="15">
      <c r="A2821" s="12">
        <v>39702</v>
      </c>
      <c r="B2821" s="82">
        <v>4.2211999999999996</v>
      </c>
      <c r="C2821" s="13">
        <f t="shared" ref="C2821:C2884" si="88">B2821/100</f>
        <v>4.2212E-2</v>
      </c>
      <c r="D2821" s="91">
        <f ca="1">AVERAGE(C2821:OFFSET(C2821,$I$1-1,0))</f>
        <v>4.4941465E-2</v>
      </c>
      <c r="F2821" s="8">
        <v>32990</v>
      </c>
      <c r="G2821" s="11">
        <f t="shared" ca="1" si="87"/>
        <v>8.2225400000000018E-2</v>
      </c>
    </row>
    <row r="2822" spans="1:7" ht="15">
      <c r="A2822" s="12">
        <v>39701</v>
      </c>
      <c r="B2822" s="82">
        <v>4.2256999999999998</v>
      </c>
      <c r="C2822" s="13">
        <f t="shared" si="88"/>
        <v>4.2256999999999996E-2</v>
      </c>
      <c r="D2822" s="91">
        <f ca="1">AVERAGE(C2822:OFFSET(C2822,$I$1-1,0))</f>
        <v>4.4954185000000008E-2</v>
      </c>
      <c r="F2822" s="8">
        <v>32993</v>
      </c>
      <c r="G2822" s="11">
        <f t="shared" ref="G2822:G2885" ca="1" si="89">VLOOKUP($F2822,$A$5:$D$10419,4,FALSE)</f>
        <v>8.2268399999999992E-2</v>
      </c>
    </row>
    <row r="2823" spans="1:7" ht="15">
      <c r="A2823" s="12">
        <v>39700</v>
      </c>
      <c r="B2823" s="82">
        <v>4.1703000000000001</v>
      </c>
      <c r="C2823" s="13">
        <f t="shared" si="88"/>
        <v>4.1703000000000004E-2</v>
      </c>
      <c r="D2823" s="91">
        <f ca="1">AVERAGE(C2823:OFFSET(C2823,$I$1-1,0))</f>
        <v>4.4964965000000003E-2</v>
      </c>
      <c r="F2823" s="8">
        <v>32994</v>
      </c>
      <c r="G2823" s="11">
        <f t="shared" ca="1" si="89"/>
        <v>8.2312499999999997E-2</v>
      </c>
    </row>
    <row r="2824" spans="1:7" ht="15">
      <c r="A2824" s="12">
        <v>39699</v>
      </c>
      <c r="B2824" s="82">
        <v>4.2664</v>
      </c>
      <c r="C2824" s="13">
        <f t="shared" si="88"/>
        <v>4.2664000000000001E-2</v>
      </c>
      <c r="D2824" s="91">
        <f ca="1">AVERAGE(C2824:OFFSET(C2824,$I$1-1,0))</f>
        <v>4.497425E-2</v>
      </c>
      <c r="F2824" s="8">
        <v>32995</v>
      </c>
      <c r="G2824" s="11">
        <f t="shared" ca="1" si="89"/>
        <v>8.2357799999999995E-2</v>
      </c>
    </row>
    <row r="2825" spans="1:7" ht="15">
      <c r="A2825" s="12">
        <v>39696</v>
      </c>
      <c r="B2825" s="82">
        <v>4.3018999999999998</v>
      </c>
      <c r="C2825" s="13">
        <f t="shared" si="88"/>
        <v>4.3019000000000002E-2</v>
      </c>
      <c r="D2825" s="91">
        <f ca="1">AVERAGE(C2825:OFFSET(C2825,$I$1-1,0))</f>
        <v>4.4977194999999998E-2</v>
      </c>
      <c r="F2825" s="8">
        <v>32996</v>
      </c>
      <c r="G2825" s="11">
        <f t="shared" ca="1" si="89"/>
        <v>8.2400799999999969E-2</v>
      </c>
    </row>
    <row r="2826" spans="1:7" ht="15">
      <c r="A2826" s="12">
        <v>39695</v>
      </c>
      <c r="B2826" s="82">
        <v>4.2591999999999999</v>
      </c>
      <c r="C2826" s="13">
        <f t="shared" si="88"/>
        <v>4.2591999999999998E-2</v>
      </c>
      <c r="D2826" s="91">
        <f ca="1">AVERAGE(C2826:OFFSET(C2826,$I$1-1,0))</f>
        <v>4.4981049999999995E-2</v>
      </c>
      <c r="F2826" s="8">
        <v>32997</v>
      </c>
      <c r="G2826" s="11">
        <f t="shared" ca="1" si="89"/>
        <v>8.2436399999999979E-2</v>
      </c>
    </row>
    <row r="2827" spans="1:7" ht="15">
      <c r="A2827" s="12">
        <v>39694</v>
      </c>
      <c r="B2827" s="82">
        <v>4.3185000000000002</v>
      </c>
      <c r="C2827" s="13">
        <f t="shared" si="88"/>
        <v>4.3185000000000001E-2</v>
      </c>
      <c r="D2827" s="91">
        <f ca="1">AVERAGE(C2827:OFFSET(C2827,$I$1-1,0))</f>
        <v>4.498536999999999E-2</v>
      </c>
      <c r="F2827" s="8">
        <v>33000</v>
      </c>
      <c r="G2827" s="11">
        <f t="shared" ca="1" si="89"/>
        <v>8.2477099999999984E-2</v>
      </c>
    </row>
    <row r="2828" spans="1:7" ht="15">
      <c r="A2828" s="12">
        <v>39693</v>
      </c>
      <c r="B2828" s="82">
        <v>4.3554000000000004</v>
      </c>
      <c r="C2828" s="13">
        <f t="shared" si="88"/>
        <v>4.3554000000000002E-2</v>
      </c>
      <c r="D2828" s="91">
        <f ca="1">AVERAGE(C2828:OFFSET(C2828,$I$1-1,0))</f>
        <v>4.4990359999999993E-2</v>
      </c>
      <c r="F2828" s="8">
        <v>33001</v>
      </c>
      <c r="G2828" s="11">
        <f t="shared" ca="1" si="89"/>
        <v>8.2518849999999977E-2</v>
      </c>
    </row>
    <row r="2829" spans="1:7" ht="15">
      <c r="A2829" s="12">
        <v>39692</v>
      </c>
      <c r="B2829" s="82">
        <v>4.4226999999999999</v>
      </c>
      <c r="C2829" s="13">
        <f t="shared" si="88"/>
        <v>4.4226999999999995E-2</v>
      </c>
      <c r="D2829" s="91">
        <f ca="1">AVERAGE(C2829:OFFSET(C2829,$I$1-1,0))</f>
        <v>4.4990754999999993E-2</v>
      </c>
      <c r="F2829" s="8">
        <v>33002</v>
      </c>
      <c r="G2829" s="11">
        <f t="shared" ca="1" si="89"/>
        <v>8.256624999999998E-2</v>
      </c>
    </row>
    <row r="2830" spans="1:7" ht="15">
      <c r="A2830" s="12">
        <v>39689</v>
      </c>
      <c r="B2830" s="82">
        <v>4.4226999999999999</v>
      </c>
      <c r="C2830" s="13">
        <f t="shared" si="88"/>
        <v>4.4226999999999995E-2</v>
      </c>
      <c r="D2830" s="91">
        <f ca="1">AVERAGE(C2830:OFFSET(C2830,$I$1-1,0))</f>
        <v>4.4984114999999977E-2</v>
      </c>
      <c r="F2830" s="8">
        <v>33003</v>
      </c>
      <c r="G2830" s="11">
        <f t="shared" ca="1" si="89"/>
        <v>8.261629999999999E-2</v>
      </c>
    </row>
    <row r="2831" spans="1:7" ht="15">
      <c r="A2831" s="12">
        <v>39688</v>
      </c>
      <c r="B2831" s="82">
        <v>4.3758999999999997</v>
      </c>
      <c r="C2831" s="13">
        <f t="shared" si="88"/>
        <v>4.3758999999999999E-2</v>
      </c>
      <c r="D2831" s="91">
        <f ca="1">AVERAGE(C2831:OFFSET(C2831,$I$1-1,0))</f>
        <v>4.4984209999999976E-2</v>
      </c>
      <c r="F2831" s="8">
        <v>33004</v>
      </c>
      <c r="G2831" s="11">
        <f t="shared" ca="1" si="89"/>
        <v>8.2656599999999983E-2</v>
      </c>
    </row>
    <row r="2832" spans="1:7" ht="15">
      <c r="A2832" s="12">
        <v>39687</v>
      </c>
      <c r="B2832" s="82">
        <v>4.3815</v>
      </c>
      <c r="C2832" s="13">
        <f t="shared" si="88"/>
        <v>4.3815E-2</v>
      </c>
      <c r="D2832" s="91">
        <f ca="1">AVERAGE(C2832:OFFSET(C2832,$I$1-1,0))</f>
        <v>4.4988349999999989E-2</v>
      </c>
      <c r="F2832" s="8">
        <v>33007</v>
      </c>
      <c r="G2832" s="11">
        <f t="shared" ca="1" si="89"/>
        <v>8.2690550000000002E-2</v>
      </c>
    </row>
    <row r="2833" spans="1:7" ht="15">
      <c r="A2833" s="12">
        <v>39686</v>
      </c>
      <c r="B2833" s="82">
        <v>4.3871000000000002</v>
      </c>
      <c r="C2833" s="13">
        <f t="shared" si="88"/>
        <v>4.3871E-2</v>
      </c>
      <c r="D2833" s="91">
        <f ca="1">AVERAGE(C2833:OFFSET(C2833,$I$1-1,0))</f>
        <v>4.4992214999999974E-2</v>
      </c>
      <c r="F2833" s="8">
        <v>33008</v>
      </c>
      <c r="G2833" s="11">
        <f t="shared" ca="1" si="89"/>
        <v>8.2717399999999983E-2</v>
      </c>
    </row>
    <row r="2834" spans="1:7" ht="15">
      <c r="A2834" s="12">
        <v>39685</v>
      </c>
      <c r="B2834" s="82">
        <v>4.3936000000000002</v>
      </c>
      <c r="C2834" s="13">
        <f t="shared" si="88"/>
        <v>4.3936000000000003E-2</v>
      </c>
      <c r="D2834" s="91">
        <f ca="1">AVERAGE(C2834:OFFSET(C2834,$I$1-1,0))</f>
        <v>4.4997749999999968E-2</v>
      </c>
      <c r="F2834" s="8">
        <v>33009</v>
      </c>
      <c r="G2834" s="11">
        <f t="shared" ca="1" si="89"/>
        <v>8.2745249999999965E-2</v>
      </c>
    </row>
    <row r="2835" spans="1:7" ht="15">
      <c r="A2835" s="12">
        <v>39682</v>
      </c>
      <c r="B2835" s="82">
        <v>4.4661999999999997</v>
      </c>
      <c r="C2835" s="13">
        <f t="shared" si="88"/>
        <v>4.4662E-2</v>
      </c>
      <c r="D2835" s="91">
        <f ca="1">AVERAGE(C2835:OFFSET(C2835,$I$1-1,0))</f>
        <v>4.5001874999999976E-2</v>
      </c>
      <c r="F2835" s="8">
        <v>33010</v>
      </c>
      <c r="G2835" s="11">
        <f t="shared" ca="1" si="89"/>
        <v>8.2773799999999995E-2</v>
      </c>
    </row>
    <row r="2836" spans="1:7" ht="15">
      <c r="A2836" s="12">
        <v>39681</v>
      </c>
      <c r="B2836" s="82">
        <v>4.4623999999999997</v>
      </c>
      <c r="C2836" s="13">
        <f t="shared" si="88"/>
        <v>4.4623999999999997E-2</v>
      </c>
      <c r="D2836" s="91">
        <f ca="1">AVERAGE(C2836:OFFSET(C2836,$I$1-1,0))</f>
        <v>4.5005284999999971E-2</v>
      </c>
      <c r="F2836" s="8">
        <v>33011</v>
      </c>
      <c r="G2836" s="11">
        <f t="shared" ca="1" si="89"/>
        <v>8.2801849999999982E-2</v>
      </c>
    </row>
    <row r="2837" spans="1:7" ht="15">
      <c r="A2837" s="12">
        <v>39680</v>
      </c>
      <c r="B2837" s="82">
        <v>4.4452999999999996</v>
      </c>
      <c r="C2837" s="13">
        <f t="shared" si="88"/>
        <v>4.4452999999999993E-2</v>
      </c>
      <c r="D2837" s="91">
        <f ca="1">AVERAGE(C2837:OFFSET(C2837,$I$1-1,0))</f>
        <v>4.5008109999999976E-2</v>
      </c>
      <c r="F2837" s="8">
        <v>33014</v>
      </c>
      <c r="G2837" s="11">
        <f t="shared" ca="1" si="89"/>
        <v>8.283339999999996E-2</v>
      </c>
    </row>
    <row r="2838" spans="1:7" ht="15">
      <c r="A2838" s="12">
        <v>39679</v>
      </c>
      <c r="B2838" s="82">
        <v>4.4615</v>
      </c>
      <c r="C2838" s="13">
        <f t="shared" si="88"/>
        <v>4.4615000000000002E-2</v>
      </c>
      <c r="D2838" s="91">
        <f ca="1">AVERAGE(C2838:OFFSET(C2838,$I$1-1,0))</f>
        <v>4.5015704999999968E-2</v>
      </c>
      <c r="F2838" s="8">
        <v>33015</v>
      </c>
      <c r="G2838" s="11">
        <f t="shared" ca="1" si="89"/>
        <v>8.2858549999999961E-2</v>
      </c>
    </row>
    <row r="2839" spans="1:7" ht="15">
      <c r="A2839" s="12">
        <v>39678</v>
      </c>
      <c r="B2839" s="82">
        <v>4.4340000000000002</v>
      </c>
      <c r="C2839" s="13">
        <f t="shared" si="88"/>
        <v>4.4340000000000004E-2</v>
      </c>
      <c r="D2839" s="91">
        <f ca="1">AVERAGE(C2839:OFFSET(C2839,$I$1-1,0))</f>
        <v>4.5023379999999974E-2</v>
      </c>
      <c r="F2839" s="8">
        <v>33016</v>
      </c>
      <c r="G2839" s="11">
        <f t="shared" ca="1" si="89"/>
        <v>8.2875249999999956E-2</v>
      </c>
    </row>
    <row r="2840" spans="1:7" ht="15">
      <c r="A2840" s="12">
        <v>39675</v>
      </c>
      <c r="B2840" s="82">
        <v>4.4634</v>
      </c>
      <c r="C2840" s="13">
        <f t="shared" si="88"/>
        <v>4.4634E-2</v>
      </c>
      <c r="D2840" s="91">
        <f ca="1">AVERAGE(C2840:OFFSET(C2840,$I$1-1,0))</f>
        <v>4.5031819999999972E-2</v>
      </c>
      <c r="F2840" s="8">
        <v>33017</v>
      </c>
      <c r="G2840" s="11">
        <f t="shared" ca="1" si="89"/>
        <v>8.2897899999999983E-2</v>
      </c>
    </row>
    <row r="2841" spans="1:7" ht="15">
      <c r="A2841" s="12">
        <v>39674</v>
      </c>
      <c r="B2841" s="82">
        <v>4.5168999999999997</v>
      </c>
      <c r="C2841" s="13">
        <f t="shared" si="88"/>
        <v>4.5168999999999994E-2</v>
      </c>
      <c r="D2841" s="91">
        <f ca="1">AVERAGE(C2841:OFFSET(C2841,$I$1-1,0))</f>
        <v>4.5038789999999967E-2</v>
      </c>
      <c r="F2841" s="8">
        <v>33018</v>
      </c>
      <c r="G2841" s="11">
        <f t="shared" ca="1" si="89"/>
        <v>8.2925649999999962E-2</v>
      </c>
    </row>
    <row r="2842" spans="1:7" ht="15">
      <c r="A2842" s="12">
        <v>39673</v>
      </c>
      <c r="B2842" s="82">
        <v>4.5594000000000001</v>
      </c>
      <c r="C2842" s="13">
        <f t="shared" si="88"/>
        <v>4.5594000000000003E-2</v>
      </c>
      <c r="D2842" s="91">
        <f ca="1">AVERAGE(C2842:OFFSET(C2842,$I$1-1,0))</f>
        <v>4.5046324999999977E-2</v>
      </c>
      <c r="F2842" s="8">
        <v>33021</v>
      </c>
      <c r="G2842" s="11">
        <f t="shared" ca="1" si="89"/>
        <v>8.295164999999996E-2</v>
      </c>
    </row>
    <row r="2843" spans="1:7" ht="15">
      <c r="A2843" s="12">
        <v>39672</v>
      </c>
      <c r="B2843" s="82">
        <v>4.5332999999999997</v>
      </c>
      <c r="C2843" s="13">
        <f t="shared" si="88"/>
        <v>4.5332999999999998E-2</v>
      </c>
      <c r="D2843" s="91">
        <f ca="1">AVERAGE(C2843:OFFSET(C2843,$I$1-1,0))</f>
        <v>4.5051024999999967E-2</v>
      </c>
      <c r="F2843" s="8">
        <v>33022</v>
      </c>
      <c r="G2843" s="11">
        <f t="shared" ca="1" si="89"/>
        <v>8.2974649999999969E-2</v>
      </c>
    </row>
    <row r="2844" spans="1:7" ht="15">
      <c r="A2844" s="12">
        <v>39671</v>
      </c>
      <c r="B2844" s="82">
        <v>4.6024000000000003</v>
      </c>
      <c r="C2844" s="13">
        <f t="shared" si="88"/>
        <v>4.6024000000000002E-2</v>
      </c>
      <c r="D2844" s="91">
        <f ca="1">AVERAGE(C2844:OFFSET(C2844,$I$1-1,0))</f>
        <v>4.505768999999997E-2</v>
      </c>
      <c r="F2844" s="8">
        <v>33023</v>
      </c>
      <c r="G2844" s="11">
        <f t="shared" ca="1" si="89"/>
        <v>8.2995499999999958E-2</v>
      </c>
    </row>
    <row r="2845" spans="1:7" ht="15">
      <c r="A2845" s="12">
        <v>39668</v>
      </c>
      <c r="B2845" s="82">
        <v>4.5332999999999997</v>
      </c>
      <c r="C2845" s="13">
        <f t="shared" si="88"/>
        <v>4.5332999999999998E-2</v>
      </c>
      <c r="D2845" s="91">
        <f ca="1">AVERAGE(C2845:OFFSET(C2845,$I$1-1,0))</f>
        <v>4.5058929999999969E-2</v>
      </c>
      <c r="F2845" s="8">
        <v>33024</v>
      </c>
      <c r="G2845" s="11">
        <f t="shared" ca="1" si="89"/>
        <v>8.301184999999997E-2</v>
      </c>
    </row>
    <row r="2846" spans="1:7" ht="15">
      <c r="A2846" s="12">
        <v>39667</v>
      </c>
      <c r="B2846" s="82">
        <v>4.5549999999999997</v>
      </c>
      <c r="C2846" s="13">
        <f t="shared" si="88"/>
        <v>4.555E-2</v>
      </c>
      <c r="D2846" s="91">
        <f ca="1">AVERAGE(C2846:OFFSET(C2846,$I$1-1,0))</f>
        <v>4.506305999999996E-2</v>
      </c>
      <c r="F2846" s="8">
        <v>33025</v>
      </c>
      <c r="G2846" s="11">
        <f t="shared" ca="1" si="89"/>
        <v>8.302429999999994E-2</v>
      </c>
    </row>
    <row r="2847" spans="1:7" ht="15">
      <c r="A2847" s="12">
        <v>39666</v>
      </c>
      <c r="B2847" s="82">
        <v>4.6924999999999999</v>
      </c>
      <c r="C2847" s="13">
        <f t="shared" si="88"/>
        <v>4.6925000000000001E-2</v>
      </c>
      <c r="D2847" s="91">
        <f ca="1">AVERAGE(C2847:OFFSET(C2847,$I$1-1,0))</f>
        <v>4.5067134999999973E-2</v>
      </c>
      <c r="F2847" s="8">
        <v>33028</v>
      </c>
      <c r="G2847" s="11">
        <f t="shared" ca="1" si="89"/>
        <v>8.3037799999999939E-2</v>
      </c>
    </row>
    <row r="2848" spans="1:7" ht="15">
      <c r="A2848" s="12">
        <v>39665</v>
      </c>
      <c r="B2848" s="82">
        <v>4.6408000000000005</v>
      </c>
      <c r="C2848" s="13">
        <f t="shared" si="88"/>
        <v>4.6408000000000005E-2</v>
      </c>
      <c r="D2848" s="91">
        <f ca="1">AVERAGE(C2848:OFFSET(C2848,$I$1-1,0))</f>
        <v>4.5069794999999975E-2</v>
      </c>
      <c r="F2848" s="8">
        <v>33029</v>
      </c>
      <c r="G2848" s="11">
        <f t="shared" ca="1" si="89"/>
        <v>8.3050749999999951E-2</v>
      </c>
    </row>
    <row r="2849" spans="1:7" ht="15">
      <c r="A2849" s="12">
        <v>39664</v>
      </c>
      <c r="B2849" s="82">
        <v>4.5895999999999999</v>
      </c>
      <c r="C2849" s="13">
        <f t="shared" si="88"/>
        <v>4.5895999999999999E-2</v>
      </c>
      <c r="D2849" s="91">
        <f ca="1">AVERAGE(C2849:OFFSET(C2849,$I$1-1,0))</f>
        <v>4.5071464999999963E-2</v>
      </c>
      <c r="F2849" s="8">
        <v>33030</v>
      </c>
      <c r="G2849" s="11">
        <f t="shared" ca="1" si="89"/>
        <v>8.3061299999999921E-2</v>
      </c>
    </row>
    <row r="2850" spans="1:7" ht="15">
      <c r="A2850" s="12">
        <v>39661</v>
      </c>
      <c r="B2850" s="82">
        <v>4.5608000000000004</v>
      </c>
      <c r="C2850" s="13">
        <f t="shared" si="88"/>
        <v>4.5608000000000003E-2</v>
      </c>
      <c r="D2850" s="91">
        <f ca="1">AVERAGE(C2850:OFFSET(C2850,$I$1-1,0))</f>
        <v>4.507517499999996E-2</v>
      </c>
      <c r="F2850" s="8">
        <v>33031</v>
      </c>
      <c r="G2850" s="11">
        <f t="shared" ca="1" si="89"/>
        <v>8.3072349999999948E-2</v>
      </c>
    </row>
    <row r="2851" spans="1:7" ht="15">
      <c r="A2851" s="12">
        <v>39660</v>
      </c>
      <c r="B2851" s="82">
        <v>4.5727000000000002</v>
      </c>
      <c r="C2851" s="13">
        <f t="shared" si="88"/>
        <v>4.5727000000000004E-2</v>
      </c>
      <c r="D2851" s="91">
        <f ca="1">AVERAGE(C2851:OFFSET(C2851,$I$1-1,0))</f>
        <v>4.5082029999999967E-2</v>
      </c>
      <c r="F2851" s="8">
        <v>33032</v>
      </c>
      <c r="G2851" s="11">
        <f t="shared" ca="1" si="89"/>
        <v>8.3085649999999941E-2</v>
      </c>
    </row>
    <row r="2852" spans="1:7" ht="15">
      <c r="A2852" s="12">
        <v>39659</v>
      </c>
      <c r="B2852" s="82">
        <v>4.6447000000000003</v>
      </c>
      <c r="C2852" s="13">
        <f t="shared" si="88"/>
        <v>4.6447000000000002E-2</v>
      </c>
      <c r="D2852" s="91">
        <f ca="1">AVERAGE(C2852:OFFSET(C2852,$I$1-1,0))</f>
        <v>4.5087534999999949E-2</v>
      </c>
      <c r="F2852" s="8">
        <v>33035</v>
      </c>
      <c r="G2852" s="11">
        <f t="shared" ca="1" si="89"/>
        <v>8.3097799999999944E-2</v>
      </c>
    </row>
    <row r="2853" spans="1:7" ht="15">
      <c r="A2853" s="12">
        <v>39658</v>
      </c>
      <c r="B2853" s="82">
        <v>4.6234999999999999</v>
      </c>
      <c r="C2853" s="13">
        <f t="shared" si="88"/>
        <v>4.6234999999999998E-2</v>
      </c>
      <c r="D2853" s="91">
        <f ca="1">AVERAGE(C2853:OFFSET(C2853,$I$1-1,0))</f>
        <v>4.508740999999996E-2</v>
      </c>
      <c r="F2853" s="8">
        <v>33036</v>
      </c>
      <c r="G2853" s="11">
        <f t="shared" ca="1" si="89"/>
        <v>8.3114199999999944E-2</v>
      </c>
    </row>
    <row r="2854" spans="1:7" ht="15">
      <c r="A2854" s="12">
        <v>39657</v>
      </c>
      <c r="B2854" s="82">
        <v>4.6014999999999997</v>
      </c>
      <c r="C2854" s="13">
        <f t="shared" si="88"/>
        <v>4.6015E-2</v>
      </c>
      <c r="D2854" s="91">
        <f ca="1">AVERAGE(C2854:OFFSET(C2854,$I$1-1,0))</f>
        <v>4.5090944999999966E-2</v>
      </c>
      <c r="F2854" s="8">
        <v>33037</v>
      </c>
      <c r="G2854" s="11">
        <f t="shared" ca="1" si="89"/>
        <v>8.3126399999999948E-2</v>
      </c>
    </row>
    <row r="2855" spans="1:7" ht="15">
      <c r="A2855" s="12">
        <v>39654</v>
      </c>
      <c r="B2855" s="82">
        <v>4.6852</v>
      </c>
      <c r="C2855" s="13">
        <f t="shared" si="88"/>
        <v>4.6851999999999998E-2</v>
      </c>
      <c r="D2855" s="91">
        <f ca="1">AVERAGE(C2855:OFFSET(C2855,$I$1-1,0))</f>
        <v>4.5095294999999959E-2</v>
      </c>
      <c r="F2855" s="8">
        <v>33038</v>
      </c>
      <c r="G2855" s="11">
        <f t="shared" ca="1" si="89"/>
        <v>8.3137149999999965E-2</v>
      </c>
    </row>
    <row r="2856" spans="1:7" ht="15">
      <c r="A2856" s="12">
        <v>39653</v>
      </c>
      <c r="B2856" s="82">
        <v>4.6013999999999999</v>
      </c>
      <c r="C2856" s="13">
        <f t="shared" si="88"/>
        <v>4.6013999999999999E-2</v>
      </c>
      <c r="D2856" s="91">
        <f ca="1">AVERAGE(C2856:OFFSET(C2856,$I$1-1,0))</f>
        <v>4.5095314999999962E-2</v>
      </c>
      <c r="F2856" s="8">
        <v>33039</v>
      </c>
      <c r="G2856" s="11">
        <f t="shared" ca="1" si="89"/>
        <v>8.3153299999999972E-2</v>
      </c>
    </row>
    <row r="2857" spans="1:7" ht="15">
      <c r="A2857" s="12">
        <v>39652</v>
      </c>
      <c r="B2857" s="82">
        <v>4.6738999999999997</v>
      </c>
      <c r="C2857" s="13">
        <f t="shared" si="88"/>
        <v>4.6738999999999996E-2</v>
      </c>
      <c r="D2857" s="91">
        <f ca="1">AVERAGE(C2857:OFFSET(C2857,$I$1-1,0))</f>
        <v>4.5103734999999964E-2</v>
      </c>
      <c r="F2857" s="8">
        <v>33042</v>
      </c>
      <c r="G2857" s="11">
        <f t="shared" ca="1" si="89"/>
        <v>8.317054999999994E-2</v>
      </c>
    </row>
    <row r="2858" spans="1:7" ht="15">
      <c r="A2858" s="12">
        <v>39651</v>
      </c>
      <c r="B2858" s="82">
        <v>4.6586999999999996</v>
      </c>
      <c r="C2858" s="13">
        <f t="shared" si="88"/>
        <v>4.6586999999999996E-2</v>
      </c>
      <c r="D2858" s="91">
        <f ca="1">AVERAGE(C2858:OFFSET(C2858,$I$1-1,0))</f>
        <v>4.5111299999999972E-2</v>
      </c>
      <c r="F2858" s="8">
        <v>33043</v>
      </c>
      <c r="G2858" s="11">
        <f t="shared" ca="1" si="89"/>
        <v>8.3190449999999971E-2</v>
      </c>
    </row>
    <row r="2859" spans="1:7" ht="15">
      <c r="A2859" s="12">
        <v>39650</v>
      </c>
      <c r="B2859" s="82">
        <v>4.6213999999999995</v>
      </c>
      <c r="C2859" s="13">
        <f t="shared" si="88"/>
        <v>4.6213999999999998E-2</v>
      </c>
      <c r="D2859" s="91">
        <f ca="1">AVERAGE(C2859:OFFSET(C2859,$I$1-1,0))</f>
        <v>4.5123519999999952E-2</v>
      </c>
      <c r="F2859" s="8">
        <v>33044</v>
      </c>
      <c r="G2859" s="11">
        <f t="shared" ca="1" si="89"/>
        <v>8.3212799999999962E-2</v>
      </c>
    </row>
    <row r="2860" spans="1:7" ht="15">
      <c r="A2860" s="12">
        <v>39647</v>
      </c>
      <c r="B2860" s="82">
        <v>4.6475</v>
      </c>
      <c r="C2860" s="13">
        <f t="shared" si="88"/>
        <v>4.6475000000000002E-2</v>
      </c>
      <c r="D2860" s="91">
        <f ca="1">AVERAGE(C2860:OFFSET(C2860,$I$1-1,0))</f>
        <v>4.5138054999999955E-2</v>
      </c>
      <c r="F2860" s="8">
        <v>33045</v>
      </c>
      <c r="G2860" s="11">
        <f t="shared" ca="1" si="89"/>
        <v>8.3232399999999943E-2</v>
      </c>
    </row>
    <row r="2861" spans="1:7" ht="15">
      <c r="A2861" s="12">
        <v>39646</v>
      </c>
      <c r="B2861" s="82">
        <v>4.6073000000000004</v>
      </c>
      <c r="C2861" s="13">
        <f t="shared" si="88"/>
        <v>4.6073000000000003E-2</v>
      </c>
      <c r="D2861" s="91">
        <f ca="1">AVERAGE(C2861:OFFSET(C2861,$I$1-1,0))</f>
        <v>4.5150734999999956E-2</v>
      </c>
      <c r="F2861" s="8">
        <v>33046</v>
      </c>
      <c r="G2861" s="11">
        <f t="shared" ca="1" si="89"/>
        <v>8.3249049999999963E-2</v>
      </c>
    </row>
    <row r="2862" spans="1:7" ht="15">
      <c r="A2862" s="12">
        <v>39645</v>
      </c>
      <c r="B2862" s="82">
        <v>4.5853000000000002</v>
      </c>
      <c r="C2862" s="13">
        <f t="shared" si="88"/>
        <v>4.5853000000000005E-2</v>
      </c>
      <c r="D2862" s="91">
        <f ca="1">AVERAGE(C2862:OFFSET(C2862,$I$1-1,0))</f>
        <v>4.5163544999999958E-2</v>
      </c>
      <c r="F2862" s="8">
        <v>33049</v>
      </c>
      <c r="G2862" s="11">
        <f t="shared" ca="1" si="89"/>
        <v>8.3272399999999969E-2</v>
      </c>
    </row>
    <row r="2863" spans="1:7" ht="15">
      <c r="A2863" s="12">
        <v>39644</v>
      </c>
      <c r="B2863" s="82">
        <v>4.4580000000000002</v>
      </c>
      <c r="C2863" s="13">
        <f t="shared" si="88"/>
        <v>4.4580000000000002E-2</v>
      </c>
      <c r="D2863" s="91">
        <f ca="1">AVERAGE(C2863:OFFSET(C2863,$I$1-1,0))</f>
        <v>4.5177649999999965E-2</v>
      </c>
      <c r="F2863" s="8">
        <v>33050</v>
      </c>
      <c r="G2863" s="11">
        <f t="shared" ca="1" si="89"/>
        <v>8.3294099999999954E-2</v>
      </c>
    </row>
    <row r="2864" spans="1:7" ht="15">
      <c r="A2864" s="12">
        <v>39643</v>
      </c>
      <c r="B2864" s="82">
        <v>4.4463999999999997</v>
      </c>
      <c r="C2864" s="13">
        <f t="shared" si="88"/>
        <v>4.4463999999999997E-2</v>
      </c>
      <c r="D2864" s="91">
        <f ca="1">AVERAGE(C2864:OFFSET(C2864,$I$1-1,0))</f>
        <v>4.5197824999999962E-2</v>
      </c>
      <c r="F2864" s="8">
        <v>33051</v>
      </c>
      <c r="G2864" s="11">
        <f t="shared" ca="1" si="89"/>
        <v>8.3313599999999988E-2</v>
      </c>
    </row>
    <row r="2865" spans="1:7" ht="15">
      <c r="A2865" s="12">
        <v>39640</v>
      </c>
      <c r="B2865" s="82">
        <v>4.5397999999999996</v>
      </c>
      <c r="C2865" s="13">
        <f t="shared" si="88"/>
        <v>4.5397999999999994E-2</v>
      </c>
      <c r="D2865" s="91">
        <f ca="1">AVERAGE(C2865:OFFSET(C2865,$I$1-1,0))</f>
        <v>4.5218779999999958E-2</v>
      </c>
      <c r="F2865" s="8">
        <v>33052</v>
      </c>
      <c r="G2865" s="11">
        <f t="shared" ca="1" si="89"/>
        <v>8.3331149999999979E-2</v>
      </c>
    </row>
    <row r="2866" spans="1:7" ht="15">
      <c r="A2866" s="12">
        <v>39639</v>
      </c>
      <c r="B2866" s="82">
        <v>4.4138000000000002</v>
      </c>
      <c r="C2866" s="13">
        <f t="shared" si="88"/>
        <v>4.4138000000000004E-2</v>
      </c>
      <c r="D2866" s="91">
        <f ca="1">AVERAGE(C2866:OFFSET(C2866,$I$1-1,0))</f>
        <v>4.5235064999999963E-2</v>
      </c>
      <c r="F2866" s="8">
        <v>33053</v>
      </c>
      <c r="G2866" s="11">
        <f t="shared" ca="1" si="89"/>
        <v>8.334289999999997E-2</v>
      </c>
    </row>
    <row r="2867" spans="1:7" ht="15">
      <c r="A2867" s="12">
        <v>39638</v>
      </c>
      <c r="B2867" s="82">
        <v>4.4176000000000002</v>
      </c>
      <c r="C2867" s="13">
        <f t="shared" si="88"/>
        <v>4.4176E-2</v>
      </c>
      <c r="D2867" s="91">
        <f ca="1">AVERAGE(C2867:OFFSET(C2867,$I$1-1,0))</f>
        <v>4.525219499999996E-2</v>
      </c>
      <c r="F2867" s="8">
        <v>33056</v>
      </c>
      <c r="G2867" s="11">
        <f t="shared" ca="1" si="89"/>
        <v>8.33536E-2</v>
      </c>
    </row>
    <row r="2868" spans="1:7" ht="15">
      <c r="A2868" s="12">
        <v>39637</v>
      </c>
      <c r="B2868" s="82">
        <v>4.4501999999999997</v>
      </c>
      <c r="C2868" s="13">
        <f t="shared" si="88"/>
        <v>4.4502E-2</v>
      </c>
      <c r="D2868" s="91">
        <f ca="1">AVERAGE(C2868:OFFSET(C2868,$I$1-1,0))</f>
        <v>4.5271114999999959E-2</v>
      </c>
      <c r="F2868" s="8">
        <v>33057</v>
      </c>
      <c r="G2868" s="11">
        <f t="shared" ca="1" si="89"/>
        <v>8.3363400000000004E-2</v>
      </c>
    </row>
    <row r="2869" spans="1:7" ht="15">
      <c r="A2869" s="12">
        <v>39636</v>
      </c>
      <c r="B2869" s="82">
        <v>4.484</v>
      </c>
      <c r="C2869" s="13">
        <f t="shared" si="88"/>
        <v>4.4839999999999998E-2</v>
      </c>
      <c r="D2869" s="91">
        <f ca="1">AVERAGE(C2869:OFFSET(C2869,$I$1-1,0))</f>
        <v>4.5286954999999969E-2</v>
      </c>
      <c r="F2869" s="8">
        <v>33058</v>
      </c>
      <c r="G2869" s="11">
        <f t="shared" ca="1" si="89"/>
        <v>8.3368250000000005E-2</v>
      </c>
    </row>
    <row r="2870" spans="1:7" ht="15">
      <c r="A2870" s="12">
        <v>39633</v>
      </c>
      <c r="B2870" s="82">
        <v>4.5327999999999999</v>
      </c>
      <c r="C2870" s="13">
        <f t="shared" si="88"/>
        <v>4.5328E-2</v>
      </c>
      <c r="D2870" s="91">
        <f ca="1">AVERAGE(C2870:OFFSET(C2870,$I$1-1,0))</f>
        <v>4.5302069999999965E-2</v>
      </c>
      <c r="F2870" s="8">
        <v>33059</v>
      </c>
      <c r="G2870" s="11">
        <f t="shared" ca="1" si="89"/>
        <v>8.3374149999999994E-2</v>
      </c>
    </row>
    <row r="2871" spans="1:7" ht="15">
      <c r="A2871" s="12">
        <v>39632</v>
      </c>
      <c r="B2871" s="82">
        <v>4.5347999999999997</v>
      </c>
      <c r="C2871" s="13">
        <f t="shared" si="88"/>
        <v>4.5347999999999999E-2</v>
      </c>
      <c r="D2871" s="91">
        <f ca="1">AVERAGE(C2871:OFFSET(C2871,$I$1-1,0))</f>
        <v>4.5317229999999958E-2</v>
      </c>
      <c r="F2871" s="8">
        <v>33060</v>
      </c>
      <c r="G2871" s="11">
        <f t="shared" ca="1" si="89"/>
        <v>8.3387099999999978E-2</v>
      </c>
    </row>
    <row r="2872" spans="1:7" ht="15">
      <c r="A2872" s="12">
        <v>39631</v>
      </c>
      <c r="B2872" s="82">
        <v>4.5024999999999995</v>
      </c>
      <c r="C2872" s="13">
        <f t="shared" si="88"/>
        <v>4.5024999999999996E-2</v>
      </c>
      <c r="D2872" s="91">
        <f ca="1">AVERAGE(C2872:OFFSET(C2872,$I$1-1,0))</f>
        <v>4.5332189999999974E-2</v>
      </c>
      <c r="F2872" s="8">
        <v>33063</v>
      </c>
      <c r="G2872" s="11">
        <f t="shared" ca="1" si="89"/>
        <v>8.3402049999999978E-2</v>
      </c>
    </row>
    <row r="2873" spans="1:7" ht="15">
      <c r="A2873" s="12">
        <v>39630</v>
      </c>
      <c r="B2873" s="82">
        <v>4.5484999999999998</v>
      </c>
      <c r="C2873" s="13">
        <f t="shared" si="88"/>
        <v>4.5484999999999998E-2</v>
      </c>
      <c r="D2873" s="91">
        <f ca="1">AVERAGE(C2873:OFFSET(C2873,$I$1-1,0))</f>
        <v>4.5351674999999952E-2</v>
      </c>
      <c r="F2873" s="8">
        <v>33064</v>
      </c>
      <c r="G2873" s="11">
        <f t="shared" ca="1" si="89"/>
        <v>8.3417999999999978E-2</v>
      </c>
    </row>
    <row r="2874" spans="1:7" ht="15">
      <c r="A2874" s="12">
        <v>39629</v>
      </c>
      <c r="B2874" s="82">
        <v>4.5239000000000003</v>
      </c>
      <c r="C2874" s="13">
        <f t="shared" si="88"/>
        <v>4.5239000000000001E-2</v>
      </c>
      <c r="D2874" s="91">
        <f ca="1">AVERAGE(C2874:OFFSET(C2874,$I$1-1,0))</f>
        <v>4.5369354999999965E-2</v>
      </c>
      <c r="F2874" s="8">
        <v>33065</v>
      </c>
      <c r="G2874" s="11">
        <f t="shared" ca="1" si="89"/>
        <v>8.3435250000000002E-2</v>
      </c>
    </row>
    <row r="2875" spans="1:7" ht="15">
      <c r="A2875" s="12">
        <v>39626</v>
      </c>
      <c r="B2875" s="82">
        <v>4.5209999999999999</v>
      </c>
      <c r="C2875" s="13">
        <f t="shared" si="88"/>
        <v>4.521E-2</v>
      </c>
      <c r="D2875" s="91">
        <f ca="1">AVERAGE(C2875:OFFSET(C2875,$I$1-1,0))</f>
        <v>4.538727499999997E-2</v>
      </c>
      <c r="F2875" s="8">
        <v>33066</v>
      </c>
      <c r="G2875" s="11">
        <f t="shared" ca="1" si="89"/>
        <v>8.3451999999999985E-2</v>
      </c>
    </row>
    <row r="2876" spans="1:7" ht="15">
      <c r="A2876" s="12">
        <v>39625</v>
      </c>
      <c r="B2876" s="82">
        <v>4.601</v>
      </c>
      <c r="C2876" s="13">
        <f t="shared" si="88"/>
        <v>4.6010000000000002E-2</v>
      </c>
      <c r="D2876" s="91">
        <f ca="1">AVERAGE(C2876:OFFSET(C2876,$I$1-1,0))</f>
        <v>4.5405484999999975E-2</v>
      </c>
      <c r="F2876" s="8">
        <v>33067</v>
      </c>
      <c r="G2876" s="11">
        <f t="shared" ca="1" si="89"/>
        <v>8.3466299999999993E-2</v>
      </c>
    </row>
    <row r="2877" spans="1:7" ht="15">
      <c r="A2877" s="12">
        <v>39624</v>
      </c>
      <c r="B2877" s="82">
        <v>4.6429999999999998</v>
      </c>
      <c r="C2877" s="13">
        <f t="shared" si="88"/>
        <v>4.6429999999999999E-2</v>
      </c>
      <c r="D2877" s="91">
        <f ca="1">AVERAGE(C2877:OFFSET(C2877,$I$1-1,0))</f>
        <v>4.5423644999999971E-2</v>
      </c>
      <c r="F2877" s="8">
        <v>33070</v>
      </c>
      <c r="G2877" s="11">
        <f t="shared" ca="1" si="89"/>
        <v>8.3485549999999992E-2</v>
      </c>
    </row>
    <row r="2878" spans="1:7" ht="15">
      <c r="A2878" s="12">
        <v>39623</v>
      </c>
      <c r="B2878" s="82">
        <v>4.6360000000000001</v>
      </c>
      <c r="C2878" s="13">
        <f t="shared" si="88"/>
        <v>4.6359999999999998E-2</v>
      </c>
      <c r="D2878" s="91">
        <f ca="1">AVERAGE(C2878:OFFSET(C2878,$I$1-1,0))</f>
        <v>4.5433244999999962E-2</v>
      </c>
      <c r="F2878" s="8">
        <v>33071</v>
      </c>
      <c r="G2878" s="11">
        <f t="shared" ca="1" si="89"/>
        <v>8.3508050000000014E-2</v>
      </c>
    </row>
    <row r="2879" spans="1:7" ht="15">
      <c r="A2879" s="12">
        <v>39622</v>
      </c>
      <c r="B2879" s="82">
        <v>4.7008000000000001</v>
      </c>
      <c r="C2879" s="13">
        <f t="shared" si="88"/>
        <v>4.7008000000000001E-2</v>
      </c>
      <c r="D2879" s="91">
        <f ca="1">AVERAGE(C2879:OFFSET(C2879,$I$1-1,0))</f>
        <v>4.5439169999999959E-2</v>
      </c>
      <c r="F2879" s="8">
        <v>33072</v>
      </c>
      <c r="G2879" s="11">
        <f t="shared" ca="1" si="89"/>
        <v>8.3535300000000035E-2</v>
      </c>
    </row>
    <row r="2880" spans="1:7" ht="15">
      <c r="A2880" s="12">
        <v>39619</v>
      </c>
      <c r="B2880" s="82">
        <v>4.7243000000000004</v>
      </c>
      <c r="C2880" s="13">
        <f t="shared" si="88"/>
        <v>4.7243000000000007E-2</v>
      </c>
      <c r="D2880" s="91">
        <f ca="1">AVERAGE(C2880:OFFSET(C2880,$I$1-1,0))</f>
        <v>4.5439039999999951E-2</v>
      </c>
      <c r="F2880" s="8">
        <v>33073</v>
      </c>
      <c r="G2880" s="11">
        <f t="shared" ca="1" si="89"/>
        <v>8.3562400000000009E-2</v>
      </c>
    </row>
    <row r="2881" spans="1:7" ht="15">
      <c r="A2881" s="12">
        <v>39618</v>
      </c>
      <c r="B2881" s="82">
        <v>4.7582000000000004</v>
      </c>
      <c r="C2881" s="13">
        <f t="shared" si="88"/>
        <v>4.7582000000000006E-2</v>
      </c>
      <c r="D2881" s="91">
        <f ca="1">AVERAGE(C2881:OFFSET(C2881,$I$1-1,0))</f>
        <v>4.5438779999999949E-2</v>
      </c>
      <c r="F2881" s="8">
        <v>33074</v>
      </c>
      <c r="G2881" s="11">
        <f t="shared" ca="1" si="89"/>
        <v>8.3586550000000009E-2</v>
      </c>
    </row>
    <row r="2882" spans="1:7" ht="15">
      <c r="A2882" s="12">
        <v>39617</v>
      </c>
      <c r="B2882" s="82">
        <v>4.7130000000000001</v>
      </c>
      <c r="C2882" s="13">
        <f t="shared" si="88"/>
        <v>4.7129999999999998E-2</v>
      </c>
      <c r="D2882" s="91">
        <f ca="1">AVERAGE(C2882:OFFSET(C2882,$I$1-1,0))</f>
        <v>4.543749499999996E-2</v>
      </c>
      <c r="F2882" s="8">
        <v>33077</v>
      </c>
      <c r="G2882" s="11">
        <f t="shared" ca="1" si="89"/>
        <v>8.3611900000000017E-2</v>
      </c>
    </row>
    <row r="2883" spans="1:7" ht="15">
      <c r="A2883" s="12">
        <v>39616</v>
      </c>
      <c r="B2883" s="82">
        <v>4.7675000000000001</v>
      </c>
      <c r="C2883" s="13">
        <f t="shared" si="88"/>
        <v>4.7675000000000002E-2</v>
      </c>
      <c r="D2883" s="91">
        <f ca="1">AVERAGE(C2883:OFFSET(C2883,$I$1-1,0))</f>
        <v>4.5436139999999965E-2</v>
      </c>
      <c r="F2883" s="8">
        <v>33078</v>
      </c>
      <c r="G2883" s="11">
        <f t="shared" ca="1" si="89"/>
        <v>8.3647600000000016E-2</v>
      </c>
    </row>
    <row r="2884" spans="1:7" ht="15">
      <c r="A2884" s="12">
        <v>39615</v>
      </c>
      <c r="B2884" s="82">
        <v>4.7914000000000003</v>
      </c>
      <c r="C2884" s="13">
        <f t="shared" si="88"/>
        <v>4.7914000000000005E-2</v>
      </c>
      <c r="D2884" s="91">
        <f ca="1">AVERAGE(C2884:OFFSET(C2884,$I$1-1,0))</f>
        <v>4.543041499999996E-2</v>
      </c>
      <c r="F2884" s="8">
        <v>33079</v>
      </c>
      <c r="G2884" s="11">
        <f t="shared" ca="1" si="89"/>
        <v>8.3676150000000005E-2</v>
      </c>
    </row>
    <row r="2885" spans="1:7" ht="15">
      <c r="A2885" s="12">
        <v>39612</v>
      </c>
      <c r="B2885" s="82">
        <v>4.7892999999999999</v>
      </c>
      <c r="C2885" s="13">
        <f t="shared" ref="C2885:C2948" si="90">B2885/100</f>
        <v>4.7892999999999998E-2</v>
      </c>
      <c r="D2885" s="91">
        <f ca="1">AVERAGE(C2885:OFFSET(C2885,$I$1-1,0))</f>
        <v>4.5422699999999955E-2</v>
      </c>
      <c r="F2885" s="8">
        <v>33080</v>
      </c>
      <c r="G2885" s="11">
        <f t="shared" ca="1" si="89"/>
        <v>8.3701549999999986E-2</v>
      </c>
    </row>
    <row r="2886" spans="1:7" ht="15">
      <c r="A2886" s="12">
        <v>39611</v>
      </c>
      <c r="B2886" s="82">
        <v>4.7571000000000003</v>
      </c>
      <c r="C2886" s="13">
        <f t="shared" si="90"/>
        <v>4.7571000000000002E-2</v>
      </c>
      <c r="D2886" s="91">
        <f ca="1">AVERAGE(C2886:OFFSET(C2886,$I$1-1,0))</f>
        <v>4.5418099999999961E-2</v>
      </c>
      <c r="F2886" s="8">
        <v>33081</v>
      </c>
      <c r="G2886" s="11">
        <f t="shared" ref="G2886:G2949" ca="1" si="91">VLOOKUP($F2886,$A$5:$D$10419,4,FALSE)</f>
        <v>8.3723499999999978E-2</v>
      </c>
    </row>
    <row r="2887" spans="1:7" ht="15">
      <c r="A2887" s="12">
        <v>39610</v>
      </c>
      <c r="B2887" s="82">
        <v>4.6944999999999997</v>
      </c>
      <c r="C2887" s="13">
        <f t="shared" si="90"/>
        <v>4.6944999999999994E-2</v>
      </c>
      <c r="D2887" s="91">
        <f ca="1">AVERAGE(C2887:OFFSET(C2887,$I$1-1,0))</f>
        <v>4.5419999999999953E-2</v>
      </c>
      <c r="F2887" s="8">
        <v>33084</v>
      </c>
      <c r="G2887" s="11">
        <f t="shared" ca="1" si="91"/>
        <v>8.3745699999999978E-2</v>
      </c>
    </row>
    <row r="2888" spans="1:7" ht="15">
      <c r="A2888" s="12">
        <v>39609</v>
      </c>
      <c r="B2888" s="82">
        <v>4.6985000000000001</v>
      </c>
      <c r="C2888" s="13">
        <f t="shared" si="90"/>
        <v>4.6984999999999999E-2</v>
      </c>
      <c r="D2888" s="91">
        <f ca="1">AVERAGE(C2888:OFFSET(C2888,$I$1-1,0))</f>
        <v>4.5423774999999965E-2</v>
      </c>
      <c r="F2888" s="8">
        <v>33085</v>
      </c>
      <c r="G2888" s="11">
        <f t="shared" ca="1" si="91"/>
        <v>8.3767249999999988E-2</v>
      </c>
    </row>
    <row r="2889" spans="1:7" ht="15">
      <c r="A2889" s="12">
        <v>39608</v>
      </c>
      <c r="B2889" s="82">
        <v>4.6296999999999997</v>
      </c>
      <c r="C2889" s="13">
        <f t="shared" si="90"/>
        <v>4.6296999999999998E-2</v>
      </c>
      <c r="D2889" s="91">
        <f ca="1">AVERAGE(C2889:OFFSET(C2889,$I$1-1,0))</f>
        <v>4.5430359999999975E-2</v>
      </c>
      <c r="F2889" s="8">
        <v>33086</v>
      </c>
      <c r="G2889" s="11">
        <f t="shared" ca="1" si="91"/>
        <v>8.3788099999999963E-2</v>
      </c>
    </row>
    <row r="2890" spans="1:7" ht="15">
      <c r="A2890" s="12">
        <v>39605</v>
      </c>
      <c r="B2890" s="82">
        <v>4.6237000000000004</v>
      </c>
      <c r="C2890" s="13">
        <f t="shared" si="90"/>
        <v>4.6237E-2</v>
      </c>
      <c r="D2890" s="91">
        <f ca="1">AVERAGE(C2890:OFFSET(C2890,$I$1-1,0))</f>
        <v>4.5439994999999962E-2</v>
      </c>
      <c r="F2890" s="8">
        <v>33087</v>
      </c>
      <c r="G2890" s="11">
        <f t="shared" ca="1" si="91"/>
        <v>8.3816549999999962E-2</v>
      </c>
    </row>
    <row r="2891" spans="1:7" ht="15">
      <c r="A2891" s="12">
        <v>39604</v>
      </c>
      <c r="B2891" s="82">
        <v>4.7363</v>
      </c>
      <c r="C2891" s="13">
        <f t="shared" si="90"/>
        <v>4.7363000000000002E-2</v>
      </c>
      <c r="D2891" s="91">
        <f ca="1">AVERAGE(C2891:OFFSET(C2891,$I$1-1,0))</f>
        <v>4.5449929999999965E-2</v>
      </c>
      <c r="F2891" s="8">
        <v>33088</v>
      </c>
      <c r="G2891" s="11">
        <f t="shared" ca="1" si="91"/>
        <v>8.3849949999999979E-2</v>
      </c>
    </row>
    <row r="2892" spans="1:7" ht="15">
      <c r="A2892" s="12">
        <v>39603</v>
      </c>
      <c r="B2892" s="82">
        <v>4.6984000000000004</v>
      </c>
      <c r="C2892" s="13">
        <f t="shared" si="90"/>
        <v>4.6984000000000005E-2</v>
      </c>
      <c r="D2892" s="91">
        <f ca="1">AVERAGE(C2892:OFFSET(C2892,$I$1-1,0))</f>
        <v>4.5454334999999964E-2</v>
      </c>
      <c r="F2892" s="8">
        <v>33091</v>
      </c>
      <c r="G2892" s="11">
        <f t="shared" ca="1" si="91"/>
        <v>8.3895899999999954E-2</v>
      </c>
    </row>
    <row r="2893" spans="1:7" ht="15">
      <c r="A2893" s="12">
        <v>39602</v>
      </c>
      <c r="B2893" s="82">
        <v>4.6205999999999996</v>
      </c>
      <c r="C2893" s="13">
        <f t="shared" si="90"/>
        <v>4.6205999999999997E-2</v>
      </c>
      <c r="D2893" s="91">
        <f ca="1">AVERAGE(C2893:OFFSET(C2893,$I$1-1,0))</f>
        <v>4.546337999999997E-2</v>
      </c>
      <c r="F2893" s="8">
        <v>33092</v>
      </c>
      <c r="G2893" s="11">
        <f t="shared" ca="1" si="91"/>
        <v>8.3940899999999971E-2</v>
      </c>
    </row>
    <row r="2894" spans="1:7" ht="15">
      <c r="A2894" s="12">
        <v>39601</v>
      </c>
      <c r="B2894" s="82">
        <v>4.67</v>
      </c>
      <c r="C2894" s="13">
        <f t="shared" si="90"/>
        <v>4.6699999999999998E-2</v>
      </c>
      <c r="D2894" s="91">
        <f ca="1">AVERAGE(C2894:OFFSET(C2894,$I$1-1,0))</f>
        <v>4.5474349999999969E-2</v>
      </c>
      <c r="F2894" s="8">
        <v>33093</v>
      </c>
      <c r="G2894" s="11">
        <f t="shared" ca="1" si="91"/>
        <v>8.3986799999999973E-2</v>
      </c>
    </row>
    <row r="2895" spans="1:7" ht="15">
      <c r="A2895" s="12">
        <v>39598</v>
      </c>
      <c r="B2895" s="82">
        <v>4.7146999999999997</v>
      </c>
      <c r="C2895" s="13">
        <f t="shared" si="90"/>
        <v>4.7146999999999994E-2</v>
      </c>
      <c r="D2895" s="91">
        <f ca="1">AVERAGE(C2895:OFFSET(C2895,$I$1-1,0))</f>
        <v>4.5483734999999956E-2</v>
      </c>
      <c r="F2895" s="8">
        <v>33094</v>
      </c>
      <c r="G2895" s="11">
        <f t="shared" ca="1" si="91"/>
        <v>8.402929999999996E-2</v>
      </c>
    </row>
    <row r="2896" spans="1:7" ht="15">
      <c r="A2896" s="12">
        <v>39597</v>
      </c>
      <c r="B2896" s="82">
        <v>4.7475000000000005</v>
      </c>
      <c r="C2896" s="13">
        <f t="shared" si="90"/>
        <v>4.7475000000000003E-2</v>
      </c>
      <c r="D2896" s="91">
        <f ca="1">AVERAGE(C2896:OFFSET(C2896,$I$1-1,0))</f>
        <v>4.5492214999999982E-2</v>
      </c>
      <c r="F2896" s="8">
        <v>33095</v>
      </c>
      <c r="G2896" s="11">
        <f t="shared" ca="1" si="91"/>
        <v>8.4074199999999946E-2</v>
      </c>
    </row>
    <row r="2897" spans="1:7" ht="15">
      <c r="A2897" s="12">
        <v>39596</v>
      </c>
      <c r="B2897" s="82">
        <v>4.6881000000000004</v>
      </c>
      <c r="C2897" s="13">
        <f t="shared" si="90"/>
        <v>4.6881000000000006E-2</v>
      </c>
      <c r="D2897" s="91">
        <f ca="1">AVERAGE(C2897:OFFSET(C2897,$I$1-1,0))</f>
        <v>4.5501639999999968E-2</v>
      </c>
      <c r="F2897" s="8">
        <v>33098</v>
      </c>
      <c r="G2897" s="11">
        <f t="shared" ca="1" si="91"/>
        <v>8.4120849999999942E-2</v>
      </c>
    </row>
    <row r="2898" spans="1:7" ht="15">
      <c r="A2898" s="12">
        <v>39595</v>
      </c>
      <c r="B2898" s="82">
        <v>4.6406000000000001</v>
      </c>
      <c r="C2898" s="13">
        <f t="shared" si="90"/>
        <v>4.6406000000000003E-2</v>
      </c>
      <c r="D2898" s="91">
        <f ca="1">AVERAGE(C2898:OFFSET(C2898,$I$1-1,0))</f>
        <v>4.5515289999999979E-2</v>
      </c>
      <c r="F2898" s="8">
        <v>33099</v>
      </c>
      <c r="G2898" s="11">
        <f t="shared" ca="1" si="91"/>
        <v>8.4163299999999955E-2</v>
      </c>
    </row>
    <row r="2899" spans="1:7" ht="15">
      <c r="A2899" s="12">
        <v>39594</v>
      </c>
      <c r="B2899" s="82">
        <v>4.5728</v>
      </c>
      <c r="C2899" s="13">
        <f t="shared" si="90"/>
        <v>4.5727999999999998E-2</v>
      </c>
      <c r="D2899" s="91">
        <f ca="1">AVERAGE(C2899:OFFSET(C2899,$I$1-1,0))</f>
        <v>4.5530659999999973E-2</v>
      </c>
      <c r="F2899" s="8">
        <v>33100</v>
      </c>
      <c r="G2899" s="11">
        <f t="shared" ca="1" si="91"/>
        <v>8.4203649999999991E-2</v>
      </c>
    </row>
    <row r="2900" spans="1:7" ht="15">
      <c r="A2900" s="12">
        <v>39591</v>
      </c>
      <c r="B2900" s="82">
        <v>4.5678000000000001</v>
      </c>
      <c r="C2900" s="13">
        <f t="shared" si="90"/>
        <v>4.5678000000000003E-2</v>
      </c>
      <c r="D2900" s="91">
        <f ca="1">AVERAGE(C2900:OFFSET(C2900,$I$1-1,0))</f>
        <v>4.555027499999998E-2</v>
      </c>
      <c r="F2900" s="8">
        <v>33101</v>
      </c>
      <c r="G2900" s="11">
        <f t="shared" ca="1" si="91"/>
        <v>8.4255449999999982E-2</v>
      </c>
    </row>
    <row r="2901" spans="1:7" ht="15">
      <c r="A2901" s="12">
        <v>39590</v>
      </c>
      <c r="B2901" s="82">
        <v>4.6204999999999998</v>
      </c>
      <c r="C2901" s="13">
        <f t="shared" si="90"/>
        <v>4.6204999999999996E-2</v>
      </c>
      <c r="D2901" s="91">
        <f ca="1">AVERAGE(C2901:OFFSET(C2901,$I$1-1,0))</f>
        <v>4.5571199999999985E-2</v>
      </c>
      <c r="F2901" s="8">
        <v>33102</v>
      </c>
      <c r="G2901" s="11">
        <f t="shared" ca="1" si="91"/>
        <v>8.43087E-2</v>
      </c>
    </row>
    <row r="2902" spans="1:7" ht="15">
      <c r="A2902" s="12">
        <v>39589</v>
      </c>
      <c r="B2902" s="82">
        <v>4.5392000000000001</v>
      </c>
      <c r="C2902" s="13">
        <f t="shared" si="90"/>
        <v>4.5392000000000002E-2</v>
      </c>
      <c r="D2902" s="91">
        <f ca="1">AVERAGE(C2902:OFFSET(C2902,$I$1-1,0))</f>
        <v>4.5588079999999982E-2</v>
      </c>
      <c r="F2902" s="8">
        <v>33105</v>
      </c>
      <c r="G2902" s="11">
        <f t="shared" ca="1" si="91"/>
        <v>8.4359900000000002E-2</v>
      </c>
    </row>
    <row r="2903" spans="1:7" ht="15">
      <c r="A2903" s="12">
        <v>39588</v>
      </c>
      <c r="B2903" s="82">
        <v>4.5293999999999999</v>
      </c>
      <c r="C2903" s="13">
        <f t="shared" si="90"/>
        <v>4.5294000000000001E-2</v>
      </c>
      <c r="D2903" s="91">
        <f ca="1">AVERAGE(C2903:OFFSET(C2903,$I$1-1,0))</f>
        <v>4.561241999999998E-2</v>
      </c>
      <c r="F2903" s="8">
        <v>33106</v>
      </c>
      <c r="G2903" s="11">
        <f t="shared" ca="1" si="91"/>
        <v>8.4412000000000015E-2</v>
      </c>
    </row>
    <row r="2904" spans="1:7" ht="15">
      <c r="A2904" s="12">
        <v>39587</v>
      </c>
      <c r="B2904" s="82">
        <v>4.5716999999999999</v>
      </c>
      <c r="C2904" s="13">
        <f t="shared" si="90"/>
        <v>4.5717000000000001E-2</v>
      </c>
      <c r="D2904" s="91">
        <f ca="1">AVERAGE(C2904:OFFSET(C2904,$I$1-1,0))</f>
        <v>4.5635369999999995E-2</v>
      </c>
      <c r="F2904" s="8">
        <v>33107</v>
      </c>
      <c r="G2904" s="11">
        <f t="shared" ca="1" si="91"/>
        <v>8.4470500000000032E-2</v>
      </c>
    </row>
    <row r="2905" spans="1:7" ht="15">
      <c r="A2905" s="12">
        <v>39584</v>
      </c>
      <c r="B2905" s="82">
        <v>4.5736999999999997</v>
      </c>
      <c r="C2905" s="13">
        <f t="shared" si="90"/>
        <v>4.5737E-2</v>
      </c>
      <c r="D2905" s="91">
        <f ca="1">AVERAGE(C2905:OFFSET(C2905,$I$1-1,0))</f>
        <v>4.5656759999999991E-2</v>
      </c>
      <c r="F2905" s="8">
        <v>33108</v>
      </c>
      <c r="G2905" s="11">
        <f t="shared" ca="1" si="91"/>
        <v>8.453270000000003E-2</v>
      </c>
    </row>
    <row r="2906" spans="1:7" ht="15">
      <c r="A2906" s="12">
        <v>39583</v>
      </c>
      <c r="B2906" s="82">
        <v>4.5510000000000002</v>
      </c>
      <c r="C2906" s="13">
        <f t="shared" si="90"/>
        <v>4.5510000000000002E-2</v>
      </c>
      <c r="D2906" s="91">
        <f ca="1">AVERAGE(C2906:OFFSET(C2906,$I$1-1,0))</f>
        <v>4.5679729999999995E-2</v>
      </c>
      <c r="F2906" s="8">
        <v>33109</v>
      </c>
      <c r="G2906" s="11">
        <f t="shared" ca="1" si="91"/>
        <v>8.4597550000000035E-2</v>
      </c>
    </row>
    <row r="2907" spans="1:7" ht="15">
      <c r="A2907" s="12">
        <v>39582</v>
      </c>
      <c r="B2907" s="82">
        <v>4.6134000000000004</v>
      </c>
      <c r="C2907" s="13">
        <f t="shared" si="90"/>
        <v>4.6134000000000001E-2</v>
      </c>
      <c r="D2907" s="91">
        <f ca="1">AVERAGE(C2907:OFFSET(C2907,$I$1-1,0))</f>
        <v>4.5703199999999999E-2</v>
      </c>
      <c r="F2907" s="8">
        <v>33112</v>
      </c>
      <c r="G2907" s="11">
        <f t="shared" ca="1" si="91"/>
        <v>8.4654650000000053E-2</v>
      </c>
    </row>
    <row r="2908" spans="1:7" ht="15">
      <c r="A2908" s="12">
        <v>39581</v>
      </c>
      <c r="B2908" s="82">
        <v>4.6383999999999999</v>
      </c>
      <c r="C2908" s="13">
        <f t="shared" si="90"/>
        <v>4.6384000000000002E-2</v>
      </c>
      <c r="D2908" s="91">
        <f ca="1">AVERAGE(C2908:OFFSET(C2908,$I$1-1,0))</f>
        <v>4.5724549999999989E-2</v>
      </c>
      <c r="F2908" s="8">
        <v>33113</v>
      </c>
      <c r="G2908" s="11">
        <f t="shared" ca="1" si="91"/>
        <v>8.4710150000000026E-2</v>
      </c>
    </row>
    <row r="2909" spans="1:7" ht="15">
      <c r="A2909" s="12">
        <v>39580</v>
      </c>
      <c r="B2909" s="82">
        <v>4.5343</v>
      </c>
      <c r="C2909" s="13">
        <f t="shared" si="90"/>
        <v>4.5343000000000001E-2</v>
      </c>
      <c r="D2909" s="91">
        <f ca="1">AVERAGE(C2909:OFFSET(C2909,$I$1-1,0))</f>
        <v>4.5738964999999993E-2</v>
      </c>
      <c r="F2909" s="8">
        <v>33114</v>
      </c>
      <c r="G2909" s="11">
        <f t="shared" ca="1" si="91"/>
        <v>8.4760600000000061E-2</v>
      </c>
    </row>
    <row r="2910" spans="1:7" ht="15">
      <c r="A2910" s="12">
        <v>39577</v>
      </c>
      <c r="B2910" s="82">
        <v>4.5216000000000003</v>
      </c>
      <c r="C2910" s="13">
        <f t="shared" si="90"/>
        <v>4.5216000000000006E-2</v>
      </c>
      <c r="D2910" s="91">
        <f ca="1">AVERAGE(C2910:OFFSET(C2910,$I$1-1,0))</f>
        <v>4.5757709999999993E-2</v>
      </c>
      <c r="F2910" s="8">
        <v>33115</v>
      </c>
      <c r="G2910" s="11">
        <f t="shared" ca="1" si="91"/>
        <v>8.481440000000004E-2</v>
      </c>
    </row>
    <row r="2911" spans="1:7" ht="15">
      <c r="A2911" s="12">
        <v>39576</v>
      </c>
      <c r="B2911" s="82">
        <v>4.5420999999999996</v>
      </c>
      <c r="C2911" s="13">
        <f t="shared" si="90"/>
        <v>4.5420999999999996E-2</v>
      </c>
      <c r="D2911" s="91">
        <f ca="1">AVERAGE(C2911:OFFSET(C2911,$I$1-1,0))</f>
        <v>4.5774889999999999E-2</v>
      </c>
      <c r="F2911" s="8">
        <v>33116</v>
      </c>
      <c r="G2911" s="11">
        <f t="shared" ca="1" si="91"/>
        <v>8.487005000000003E-2</v>
      </c>
    </row>
    <row r="2912" spans="1:7" ht="15">
      <c r="A2912" s="12">
        <v>39575</v>
      </c>
      <c r="B2912" s="82">
        <v>4.6054000000000004</v>
      </c>
      <c r="C2912" s="13">
        <f t="shared" si="90"/>
        <v>4.6054000000000005E-2</v>
      </c>
      <c r="D2912" s="91">
        <f ca="1">AVERAGE(C2912:OFFSET(C2912,$I$1-1,0))</f>
        <v>4.5793394999999994E-2</v>
      </c>
      <c r="F2912" s="8">
        <v>33119</v>
      </c>
      <c r="G2912" s="11">
        <f t="shared" ca="1" si="91"/>
        <v>8.4927450000000029E-2</v>
      </c>
    </row>
    <row r="2913" spans="1:7" ht="15">
      <c r="A2913" s="12">
        <v>39574</v>
      </c>
      <c r="B2913" s="82">
        <v>4.6624999999999996</v>
      </c>
      <c r="C2913" s="13">
        <f t="shared" si="90"/>
        <v>4.6625E-2</v>
      </c>
      <c r="D2913" s="91">
        <f ca="1">AVERAGE(C2913:OFFSET(C2913,$I$1-1,0))</f>
        <v>4.5809245000000012E-2</v>
      </c>
      <c r="F2913" s="8">
        <v>33120</v>
      </c>
      <c r="G2913" s="11">
        <f t="shared" ca="1" si="91"/>
        <v>8.4984750000000026E-2</v>
      </c>
    </row>
    <row r="2914" spans="1:7" ht="15">
      <c r="A2914" s="12">
        <v>39573</v>
      </c>
      <c r="B2914" s="82">
        <v>4.6013999999999999</v>
      </c>
      <c r="C2914" s="13">
        <f t="shared" si="90"/>
        <v>4.6013999999999999E-2</v>
      </c>
      <c r="D2914" s="91">
        <f ca="1">AVERAGE(C2914:OFFSET(C2914,$I$1-1,0))</f>
        <v>4.5821214999999998E-2</v>
      </c>
      <c r="F2914" s="8">
        <v>33121</v>
      </c>
      <c r="G2914" s="11">
        <f t="shared" ca="1" si="91"/>
        <v>8.5037400000000041E-2</v>
      </c>
    </row>
    <row r="2915" spans="1:7" ht="15">
      <c r="A2915" s="12">
        <v>39570</v>
      </c>
      <c r="B2915" s="82">
        <v>4.5774999999999997</v>
      </c>
      <c r="C2915" s="13">
        <f t="shared" si="90"/>
        <v>4.5774999999999996E-2</v>
      </c>
      <c r="D2915" s="91">
        <f ca="1">AVERAGE(C2915:OFFSET(C2915,$I$1-1,0))</f>
        <v>4.5838864999999993E-2</v>
      </c>
      <c r="F2915" s="8">
        <v>33122</v>
      </c>
      <c r="G2915" s="11">
        <f t="shared" ca="1" si="91"/>
        <v>8.5089400000000037E-2</v>
      </c>
    </row>
    <row r="2916" spans="1:7" ht="15">
      <c r="A2916" s="12">
        <v>39569</v>
      </c>
      <c r="B2916" s="82">
        <v>4.4991000000000003</v>
      </c>
      <c r="C2916" s="13">
        <f t="shared" si="90"/>
        <v>4.4991000000000003E-2</v>
      </c>
      <c r="D2916" s="91">
        <f ca="1">AVERAGE(C2916:OFFSET(C2916,$I$1-1,0))</f>
        <v>4.5856575000000017E-2</v>
      </c>
      <c r="F2916" s="8">
        <v>33123</v>
      </c>
      <c r="G2916" s="11">
        <f t="shared" ca="1" si="91"/>
        <v>8.5138900000000031E-2</v>
      </c>
    </row>
    <row r="2917" spans="1:7" ht="15">
      <c r="A2917" s="12">
        <v>39568</v>
      </c>
      <c r="B2917" s="82">
        <v>4.4672000000000001</v>
      </c>
      <c r="C2917" s="13">
        <f t="shared" si="90"/>
        <v>4.4672000000000003E-2</v>
      </c>
      <c r="D2917" s="91">
        <f ca="1">AVERAGE(C2917:OFFSET(C2917,$I$1-1,0))</f>
        <v>4.5879285000000006E-2</v>
      </c>
      <c r="F2917" s="8">
        <v>33126</v>
      </c>
      <c r="G2917" s="11">
        <f t="shared" ca="1" si="91"/>
        <v>8.5192600000000021E-2</v>
      </c>
    </row>
    <row r="2918" spans="1:7" ht="15">
      <c r="A2918" s="12">
        <v>39567</v>
      </c>
      <c r="B2918" s="82">
        <v>4.5509000000000004</v>
      </c>
      <c r="C2918" s="13">
        <f t="shared" si="90"/>
        <v>4.5509000000000001E-2</v>
      </c>
      <c r="D2918" s="91">
        <f ca="1">AVERAGE(C2918:OFFSET(C2918,$I$1-1,0))</f>
        <v>4.5907140000000013E-2</v>
      </c>
      <c r="F2918" s="8">
        <v>33127</v>
      </c>
      <c r="G2918" s="11">
        <f t="shared" ca="1" si="91"/>
        <v>8.5245000000000015E-2</v>
      </c>
    </row>
    <row r="2919" spans="1:7" ht="15">
      <c r="A2919" s="12">
        <v>39566</v>
      </c>
      <c r="B2919" s="82">
        <v>4.5597000000000003</v>
      </c>
      <c r="C2919" s="13">
        <f t="shared" si="90"/>
        <v>4.5597000000000006E-2</v>
      </c>
      <c r="D2919" s="91">
        <f ca="1">AVERAGE(C2919:OFFSET(C2919,$I$1-1,0))</f>
        <v>4.5931075000000016E-2</v>
      </c>
      <c r="F2919" s="8">
        <v>33128</v>
      </c>
      <c r="G2919" s="11">
        <f t="shared" ca="1" si="91"/>
        <v>8.5298600000000044E-2</v>
      </c>
    </row>
    <row r="2920" spans="1:7" ht="15">
      <c r="A2920" s="12">
        <v>39563</v>
      </c>
      <c r="B2920" s="82">
        <v>4.5914000000000001</v>
      </c>
      <c r="C2920" s="13">
        <f t="shared" si="90"/>
        <v>4.5914000000000003E-2</v>
      </c>
      <c r="D2920" s="91">
        <f ca="1">AVERAGE(C2920:OFFSET(C2920,$I$1-1,0))</f>
        <v>4.5955940000000008E-2</v>
      </c>
      <c r="F2920" s="8">
        <v>33129</v>
      </c>
      <c r="G2920" s="11">
        <f t="shared" ca="1" si="91"/>
        <v>8.5352050000000013E-2</v>
      </c>
    </row>
    <row r="2921" spans="1:7" ht="15">
      <c r="A2921" s="12">
        <v>39562</v>
      </c>
      <c r="B2921" s="82">
        <v>4.5458999999999996</v>
      </c>
      <c r="C2921" s="13">
        <f t="shared" si="90"/>
        <v>4.5458999999999999E-2</v>
      </c>
      <c r="D2921" s="91">
        <f ca="1">AVERAGE(C2921:OFFSET(C2921,$I$1-1,0))</f>
        <v>4.5979275000000007E-2</v>
      </c>
      <c r="F2921" s="8">
        <v>33130</v>
      </c>
      <c r="G2921" s="11">
        <f t="shared" ca="1" si="91"/>
        <v>8.5407750000000018E-2</v>
      </c>
    </row>
    <row r="2922" spans="1:7" ht="15">
      <c r="A2922" s="12">
        <v>39561</v>
      </c>
      <c r="B2922" s="82">
        <v>4.4912999999999998</v>
      </c>
      <c r="C2922" s="13">
        <f t="shared" si="90"/>
        <v>4.4913000000000002E-2</v>
      </c>
      <c r="D2922" s="91">
        <f ca="1">AVERAGE(C2922:OFFSET(C2922,$I$1-1,0))</f>
        <v>4.6007440000000017E-2</v>
      </c>
      <c r="F2922" s="8">
        <v>33133</v>
      </c>
      <c r="G2922" s="11">
        <f t="shared" ca="1" si="91"/>
        <v>8.5464800000000007E-2</v>
      </c>
    </row>
    <row r="2923" spans="1:7" ht="15">
      <c r="A2923" s="12">
        <v>39560</v>
      </c>
      <c r="B2923" s="82">
        <v>4.4440999999999997</v>
      </c>
      <c r="C2923" s="13">
        <f t="shared" si="90"/>
        <v>4.4440999999999994E-2</v>
      </c>
      <c r="D2923" s="91">
        <f ca="1">AVERAGE(C2923:OFFSET(C2923,$I$1-1,0))</f>
        <v>4.6039035000000006E-2</v>
      </c>
      <c r="F2923" s="8">
        <v>33134</v>
      </c>
      <c r="G2923" s="11">
        <f t="shared" ca="1" si="91"/>
        <v>8.5523749999999996E-2</v>
      </c>
    </row>
    <row r="2924" spans="1:7" ht="15">
      <c r="A2924" s="12">
        <v>39559</v>
      </c>
      <c r="B2924" s="82">
        <v>4.4884000000000004</v>
      </c>
      <c r="C2924" s="13">
        <f t="shared" si="90"/>
        <v>4.4884000000000007E-2</v>
      </c>
      <c r="D2924" s="91">
        <f ca="1">AVERAGE(C2924:OFFSET(C2924,$I$1-1,0))</f>
        <v>4.6073745000000006E-2</v>
      </c>
      <c r="F2924" s="8">
        <v>33135</v>
      </c>
      <c r="G2924" s="11">
        <f t="shared" ca="1" si="91"/>
        <v>8.5579899999999987E-2</v>
      </c>
    </row>
    <row r="2925" spans="1:7" ht="15">
      <c r="A2925" s="12">
        <v>39556</v>
      </c>
      <c r="B2925" s="82">
        <v>4.4961000000000002</v>
      </c>
      <c r="C2925" s="13">
        <f t="shared" si="90"/>
        <v>4.4961000000000001E-2</v>
      </c>
      <c r="D2925" s="91">
        <f ca="1">AVERAGE(C2925:OFFSET(C2925,$I$1-1,0))</f>
        <v>4.6105645000000001E-2</v>
      </c>
      <c r="F2925" s="8">
        <v>33136</v>
      </c>
      <c r="G2925" s="11">
        <f t="shared" ca="1" si="91"/>
        <v>8.5637099999999966E-2</v>
      </c>
    </row>
    <row r="2926" spans="1:7" ht="15">
      <c r="A2926" s="12">
        <v>39555</v>
      </c>
      <c r="B2926" s="82">
        <v>4.5263</v>
      </c>
      <c r="C2926" s="13">
        <f t="shared" si="90"/>
        <v>4.5262999999999998E-2</v>
      </c>
      <c r="D2926" s="91">
        <f ca="1">AVERAGE(C2926:OFFSET(C2926,$I$1-1,0))</f>
        <v>4.6140085000000018E-2</v>
      </c>
      <c r="F2926" s="8">
        <v>33137</v>
      </c>
      <c r="G2926" s="11">
        <f t="shared" ca="1" si="91"/>
        <v>8.5699149999999988E-2</v>
      </c>
    </row>
    <row r="2927" spans="1:7" ht="15">
      <c r="A2927" s="12">
        <v>39554</v>
      </c>
      <c r="B2927" s="82">
        <v>4.4931999999999999</v>
      </c>
      <c r="C2927" s="13">
        <f t="shared" si="90"/>
        <v>4.4932E-2</v>
      </c>
      <c r="D2927" s="91">
        <f ca="1">AVERAGE(C2927:OFFSET(C2927,$I$1-1,0))</f>
        <v>4.6174875000000011E-2</v>
      </c>
      <c r="F2927" s="8">
        <v>33140</v>
      </c>
      <c r="G2927" s="11">
        <f t="shared" ca="1" si="91"/>
        <v>8.5765149999999957E-2</v>
      </c>
    </row>
    <row r="2928" spans="1:7" ht="15">
      <c r="A2928" s="12">
        <v>39553</v>
      </c>
      <c r="B2928" s="82">
        <v>4.4412000000000003</v>
      </c>
      <c r="C2928" s="13">
        <f t="shared" si="90"/>
        <v>4.4412E-2</v>
      </c>
      <c r="D2928" s="91">
        <f ca="1">AVERAGE(C2928:OFFSET(C2928,$I$1-1,0))</f>
        <v>4.6209725E-2</v>
      </c>
      <c r="F2928" s="8">
        <v>33141</v>
      </c>
      <c r="G2928" s="11">
        <f t="shared" ca="1" si="91"/>
        <v>8.5829899999999959E-2</v>
      </c>
    </row>
    <row r="2929" spans="1:7" ht="15">
      <c r="A2929" s="12">
        <v>39552</v>
      </c>
      <c r="B2929" s="82">
        <v>4.3493000000000004</v>
      </c>
      <c r="C2929" s="13">
        <f t="shared" si="90"/>
        <v>4.3493000000000004E-2</v>
      </c>
      <c r="D2929" s="91">
        <f ca="1">AVERAGE(C2929:OFFSET(C2929,$I$1-1,0))</f>
        <v>4.6243544999999997E-2</v>
      </c>
      <c r="F2929" s="8">
        <v>33142</v>
      </c>
      <c r="G2929" s="11">
        <f t="shared" ca="1" si="91"/>
        <v>8.5894249999999964E-2</v>
      </c>
    </row>
    <row r="2930" spans="1:7" ht="15">
      <c r="A2930" s="12">
        <v>39549</v>
      </c>
      <c r="B2930" s="82">
        <v>4.2990000000000004</v>
      </c>
      <c r="C2930" s="13">
        <f t="shared" si="90"/>
        <v>4.299E-2</v>
      </c>
      <c r="D2930" s="91">
        <f ca="1">AVERAGE(C2930:OFFSET(C2930,$I$1-1,0))</f>
        <v>4.6287895000000009E-2</v>
      </c>
      <c r="F2930" s="8">
        <v>33143</v>
      </c>
      <c r="G2930" s="11">
        <f t="shared" ca="1" si="91"/>
        <v>8.5953099999999963E-2</v>
      </c>
    </row>
    <row r="2931" spans="1:7" ht="15">
      <c r="A2931" s="12">
        <v>39548</v>
      </c>
      <c r="B2931" s="82">
        <v>4.3483999999999998</v>
      </c>
      <c r="C2931" s="13">
        <f t="shared" si="90"/>
        <v>4.3483999999999995E-2</v>
      </c>
      <c r="D2931" s="91">
        <f ca="1">AVERAGE(C2931:OFFSET(C2931,$I$1-1,0))</f>
        <v>4.6336365000000004E-2</v>
      </c>
      <c r="F2931" s="8">
        <v>33144</v>
      </c>
      <c r="G2931" s="11">
        <f t="shared" ca="1" si="91"/>
        <v>8.6008599999999991E-2</v>
      </c>
    </row>
    <row r="2932" spans="1:7" ht="15">
      <c r="A2932" s="12">
        <v>39547</v>
      </c>
      <c r="B2932" s="82">
        <v>4.3204000000000002</v>
      </c>
      <c r="C2932" s="13">
        <f t="shared" si="90"/>
        <v>4.3203999999999999E-2</v>
      </c>
      <c r="D2932" s="91">
        <f ca="1">AVERAGE(C2932:OFFSET(C2932,$I$1-1,0))</f>
        <v>4.6380484999999999E-2</v>
      </c>
      <c r="F2932" s="8">
        <v>33147</v>
      </c>
      <c r="G2932" s="11">
        <f t="shared" ca="1" si="91"/>
        <v>8.6058649999999973E-2</v>
      </c>
    </row>
    <row r="2933" spans="1:7" ht="15">
      <c r="A2933" s="12">
        <v>39546</v>
      </c>
      <c r="B2933" s="82">
        <v>4.3794000000000004</v>
      </c>
      <c r="C2933" s="13">
        <f t="shared" si="90"/>
        <v>4.3794000000000007E-2</v>
      </c>
      <c r="D2933" s="91">
        <f ca="1">AVERAGE(C2933:OFFSET(C2933,$I$1-1,0))</f>
        <v>4.6421415000000001E-2</v>
      </c>
      <c r="F2933" s="8">
        <v>33148</v>
      </c>
      <c r="G2933" s="11">
        <f t="shared" ca="1" si="91"/>
        <v>8.6106199999999994E-2</v>
      </c>
    </row>
    <row r="2934" spans="1:7" ht="15">
      <c r="A2934" s="12">
        <v>39545</v>
      </c>
      <c r="B2934" s="82">
        <v>4.3446999999999996</v>
      </c>
      <c r="C2934" s="13">
        <f t="shared" si="90"/>
        <v>4.3446999999999993E-2</v>
      </c>
      <c r="D2934" s="91">
        <f ca="1">AVERAGE(C2934:OFFSET(C2934,$I$1-1,0))</f>
        <v>4.6459395000000001E-2</v>
      </c>
      <c r="F2934" s="8">
        <v>33149</v>
      </c>
      <c r="G2934" s="11">
        <f t="shared" ca="1" si="91"/>
        <v>8.6150149999999995E-2</v>
      </c>
    </row>
    <row r="2935" spans="1:7" ht="15">
      <c r="A2935" s="12">
        <v>39542</v>
      </c>
      <c r="B2935" s="82">
        <v>4.3055000000000003</v>
      </c>
      <c r="C2935" s="13">
        <f t="shared" si="90"/>
        <v>4.3055000000000003E-2</v>
      </c>
      <c r="D2935" s="91">
        <f ca="1">AVERAGE(C2935:OFFSET(C2935,$I$1-1,0))</f>
        <v>4.6496639999999999E-2</v>
      </c>
      <c r="F2935" s="8">
        <v>33150</v>
      </c>
      <c r="G2935" s="11">
        <f t="shared" ca="1" si="91"/>
        <v>8.6190649999999994E-2</v>
      </c>
    </row>
    <row r="2936" spans="1:7" ht="15">
      <c r="A2936" s="12">
        <v>39541</v>
      </c>
      <c r="B2936" s="82">
        <v>4.3784999999999998</v>
      </c>
      <c r="C2936" s="13">
        <f t="shared" si="90"/>
        <v>4.3784999999999998E-2</v>
      </c>
      <c r="D2936" s="91">
        <f ca="1">AVERAGE(C2936:OFFSET(C2936,$I$1-1,0))</f>
        <v>4.6537559999999999E-2</v>
      </c>
      <c r="F2936" s="8">
        <v>33151</v>
      </c>
      <c r="G2936" s="11">
        <f t="shared" ca="1" si="91"/>
        <v>8.6232050000000005E-2</v>
      </c>
    </row>
    <row r="2937" spans="1:7" ht="15">
      <c r="A2937" s="12">
        <v>39540</v>
      </c>
      <c r="B2937" s="82">
        <v>4.4050000000000002</v>
      </c>
      <c r="C2937" s="13">
        <f t="shared" si="90"/>
        <v>4.4050000000000006E-2</v>
      </c>
      <c r="D2937" s="91">
        <f ca="1">AVERAGE(C2937:OFFSET(C2937,$I$1-1,0))</f>
        <v>4.6578734999999989E-2</v>
      </c>
      <c r="F2937" s="8">
        <v>33154</v>
      </c>
      <c r="G2937" s="11">
        <f t="shared" ca="1" si="91"/>
        <v>8.6274100000000006E-2</v>
      </c>
    </row>
    <row r="2938" spans="1:7" ht="15">
      <c r="A2938" s="12">
        <v>39539</v>
      </c>
      <c r="B2938" s="82">
        <v>4.3993000000000002</v>
      </c>
      <c r="C2938" s="13">
        <f t="shared" si="90"/>
        <v>4.3993000000000004E-2</v>
      </c>
      <c r="D2938" s="91">
        <f ca="1">AVERAGE(C2938:OFFSET(C2938,$I$1-1,0))</f>
        <v>4.6618199999999985E-2</v>
      </c>
      <c r="F2938" s="8">
        <v>33155</v>
      </c>
      <c r="G2938" s="11">
        <f t="shared" ca="1" si="91"/>
        <v>8.6322750000000004E-2</v>
      </c>
    </row>
    <row r="2939" spans="1:7" ht="15">
      <c r="A2939" s="12">
        <v>39538</v>
      </c>
      <c r="B2939" s="82">
        <v>4.2916999999999996</v>
      </c>
      <c r="C2939" s="13">
        <f t="shared" si="90"/>
        <v>4.2916999999999997E-2</v>
      </c>
      <c r="D2939" s="91">
        <f ca="1">AVERAGE(C2939:OFFSET(C2939,$I$1-1,0))</f>
        <v>4.6658164999999981E-2</v>
      </c>
      <c r="F2939" s="8">
        <v>33156</v>
      </c>
      <c r="G2939" s="11">
        <f t="shared" ca="1" si="91"/>
        <v>8.6373800000000001E-2</v>
      </c>
    </row>
    <row r="2940" spans="1:7" ht="15">
      <c r="A2940" s="12">
        <v>39535</v>
      </c>
      <c r="B2940" s="82">
        <v>4.3177000000000003</v>
      </c>
      <c r="C2940" s="13">
        <f t="shared" si="90"/>
        <v>4.3177E-2</v>
      </c>
      <c r="D2940" s="91">
        <f ca="1">AVERAGE(C2940:OFFSET(C2940,$I$1-1,0))</f>
        <v>4.6703729999999978E-2</v>
      </c>
      <c r="F2940" s="8">
        <v>33157</v>
      </c>
      <c r="G2940" s="11">
        <f t="shared" ca="1" si="91"/>
        <v>8.6426050000000018E-2</v>
      </c>
    </row>
    <row r="2941" spans="1:7" ht="15">
      <c r="A2941" s="12">
        <v>39534</v>
      </c>
      <c r="B2941" s="82">
        <v>4.3898000000000001</v>
      </c>
      <c r="C2941" s="13">
        <f t="shared" si="90"/>
        <v>4.3898E-2</v>
      </c>
      <c r="D2941" s="91">
        <f ca="1">AVERAGE(C2941:OFFSET(C2941,$I$1-1,0))</f>
        <v>4.6750249999999986E-2</v>
      </c>
      <c r="F2941" s="8">
        <v>33158</v>
      </c>
      <c r="G2941" s="11">
        <f t="shared" ca="1" si="91"/>
        <v>8.6471150000000011E-2</v>
      </c>
    </row>
    <row r="2942" spans="1:7" ht="15">
      <c r="A2942" s="12">
        <v>39533</v>
      </c>
      <c r="B2942" s="82">
        <v>4.3064999999999998</v>
      </c>
      <c r="C2942" s="13">
        <f t="shared" si="90"/>
        <v>4.3064999999999999E-2</v>
      </c>
      <c r="D2942" s="91">
        <f ca="1">AVERAGE(C2942:OFFSET(C2942,$I$1-1,0))</f>
        <v>4.6795944999999985E-2</v>
      </c>
      <c r="F2942" s="8">
        <v>33161</v>
      </c>
      <c r="G2942" s="11">
        <f t="shared" ca="1" si="91"/>
        <v>8.6513300000000029E-2</v>
      </c>
    </row>
    <row r="2943" spans="1:7" ht="15">
      <c r="A2943" s="12">
        <v>39532</v>
      </c>
      <c r="B2943" s="82">
        <v>4.3028000000000004</v>
      </c>
      <c r="C2943" s="13">
        <f t="shared" si="90"/>
        <v>4.3028000000000004E-2</v>
      </c>
      <c r="D2943" s="91">
        <f ca="1">AVERAGE(C2943:OFFSET(C2943,$I$1-1,0))</f>
        <v>4.6842684999999981E-2</v>
      </c>
      <c r="F2943" s="8">
        <v>33162</v>
      </c>
      <c r="G2943" s="11">
        <f t="shared" ca="1" si="91"/>
        <v>8.6553250000000054E-2</v>
      </c>
    </row>
    <row r="2944" spans="1:7" ht="15">
      <c r="A2944" s="12">
        <v>39531</v>
      </c>
      <c r="B2944" s="82">
        <v>4.3643999999999998</v>
      </c>
      <c r="C2944" s="13">
        <f t="shared" si="90"/>
        <v>4.3643999999999995E-2</v>
      </c>
      <c r="D2944" s="91">
        <f ca="1">AVERAGE(C2944:OFFSET(C2944,$I$1-1,0))</f>
        <v>4.6887304999999976E-2</v>
      </c>
      <c r="F2944" s="8">
        <v>33163</v>
      </c>
      <c r="G2944" s="11">
        <f t="shared" ca="1" si="91"/>
        <v>8.6593250000000038E-2</v>
      </c>
    </row>
    <row r="2945" spans="1:7" ht="15">
      <c r="A2945" s="12">
        <v>39528</v>
      </c>
      <c r="B2945" s="82">
        <v>4.1599000000000004</v>
      </c>
      <c r="C2945" s="13">
        <f t="shared" si="90"/>
        <v>4.1599000000000004E-2</v>
      </c>
      <c r="D2945" s="91">
        <f ca="1">AVERAGE(C2945:OFFSET(C2945,$I$1-1,0))</f>
        <v>4.6931699999999986E-2</v>
      </c>
      <c r="F2945" s="8">
        <v>33164</v>
      </c>
      <c r="G2945" s="11">
        <f t="shared" ca="1" si="91"/>
        <v>8.6628450000000023E-2</v>
      </c>
    </row>
    <row r="2946" spans="1:7" ht="15">
      <c r="A2946" s="12">
        <v>39527</v>
      </c>
      <c r="B2946" s="82">
        <v>4.1599000000000004</v>
      </c>
      <c r="C2946" s="13">
        <f t="shared" si="90"/>
        <v>4.1599000000000004E-2</v>
      </c>
      <c r="D2946" s="91">
        <f ca="1">AVERAGE(C2946:OFFSET(C2946,$I$1-1,0))</f>
        <v>4.6986654999999988E-2</v>
      </c>
      <c r="F2946" s="8">
        <v>33165</v>
      </c>
      <c r="G2946" s="11">
        <f t="shared" ca="1" si="91"/>
        <v>8.6657550000000028E-2</v>
      </c>
    </row>
    <row r="2947" spans="1:7" ht="15">
      <c r="A2947" s="12">
        <v>39526</v>
      </c>
      <c r="B2947" s="82">
        <v>4.2103999999999999</v>
      </c>
      <c r="C2947" s="13">
        <f t="shared" si="90"/>
        <v>4.2104000000000003E-2</v>
      </c>
      <c r="D2947" s="91">
        <f ca="1">AVERAGE(C2947:OFFSET(C2947,$I$1-1,0))</f>
        <v>4.704371999999999E-2</v>
      </c>
      <c r="F2947" s="8">
        <v>33168</v>
      </c>
      <c r="G2947" s="11">
        <f t="shared" ca="1" si="91"/>
        <v>8.6685950000000039E-2</v>
      </c>
    </row>
    <row r="2948" spans="1:7" ht="15">
      <c r="A2948" s="12">
        <v>39525</v>
      </c>
      <c r="B2948" s="82">
        <v>4.3484999999999996</v>
      </c>
      <c r="C2948" s="13">
        <f t="shared" si="90"/>
        <v>4.3484999999999996E-2</v>
      </c>
      <c r="D2948" s="91">
        <f ca="1">AVERAGE(C2948:OFFSET(C2948,$I$1-1,0))</f>
        <v>4.7097144999999993E-2</v>
      </c>
      <c r="F2948" s="8">
        <v>33169</v>
      </c>
      <c r="G2948" s="11">
        <f t="shared" ca="1" si="91"/>
        <v>8.671319999999999E-2</v>
      </c>
    </row>
    <row r="2949" spans="1:7" ht="15">
      <c r="A2949" s="12">
        <v>39524</v>
      </c>
      <c r="B2949" s="82">
        <v>4.2854000000000001</v>
      </c>
      <c r="C2949" s="13">
        <f t="shared" ref="C2949:C3012" si="92">B2949/100</f>
        <v>4.2854000000000003E-2</v>
      </c>
      <c r="D2949" s="91">
        <f ca="1">AVERAGE(C2949:OFFSET(C2949,$I$1-1,0))</f>
        <v>4.7149814999999998E-2</v>
      </c>
      <c r="F2949" s="8">
        <v>33170</v>
      </c>
      <c r="G2949" s="11">
        <f t="shared" ca="1" si="91"/>
        <v>8.6739549999999999E-2</v>
      </c>
    </row>
    <row r="2950" spans="1:7" ht="15">
      <c r="A2950" s="12">
        <v>39521</v>
      </c>
      <c r="B2950" s="82">
        <v>4.3635000000000002</v>
      </c>
      <c r="C2950" s="13">
        <f t="shared" si="92"/>
        <v>4.3635E-2</v>
      </c>
      <c r="D2950" s="91">
        <f ca="1">AVERAGE(C2950:OFFSET(C2950,$I$1-1,0))</f>
        <v>4.7198319999999995E-2</v>
      </c>
      <c r="F2950" s="8">
        <v>33171</v>
      </c>
      <c r="G2950" s="11">
        <f t="shared" ref="G2950:G3013" ca="1" si="93">VLOOKUP($F2950,$A$5:$D$10419,4,FALSE)</f>
        <v>8.6760300000000012E-2</v>
      </c>
    </row>
    <row r="2951" spans="1:7" ht="15">
      <c r="A2951" s="12">
        <v>39520</v>
      </c>
      <c r="B2951" s="82">
        <v>4.4470000000000001</v>
      </c>
      <c r="C2951" s="13">
        <f t="shared" si="92"/>
        <v>4.4470000000000003E-2</v>
      </c>
      <c r="D2951" s="91">
        <f ca="1">AVERAGE(C2951:OFFSET(C2951,$I$1-1,0))</f>
        <v>4.7240495000000007E-2</v>
      </c>
      <c r="F2951" s="8">
        <v>33172</v>
      </c>
      <c r="G2951" s="11">
        <f t="shared" ca="1" si="93"/>
        <v>8.6785549999999975E-2</v>
      </c>
    </row>
    <row r="2952" spans="1:7" ht="15">
      <c r="A2952" s="12">
        <v>39519</v>
      </c>
      <c r="B2952" s="82">
        <v>4.4097999999999997</v>
      </c>
      <c r="C2952" s="13">
        <f t="shared" si="92"/>
        <v>4.4097999999999998E-2</v>
      </c>
      <c r="D2952" s="91">
        <f ca="1">AVERAGE(C2952:OFFSET(C2952,$I$1-1,0))</f>
        <v>4.7279645000000009E-2</v>
      </c>
      <c r="F2952" s="8">
        <v>33175</v>
      </c>
      <c r="G2952" s="11">
        <f t="shared" ca="1" si="93"/>
        <v>8.6811999999999986E-2</v>
      </c>
    </row>
    <row r="2953" spans="1:7" ht="15">
      <c r="A2953" s="12">
        <v>39518</v>
      </c>
      <c r="B2953" s="82">
        <v>4.5076999999999998</v>
      </c>
      <c r="C2953" s="13">
        <f t="shared" si="92"/>
        <v>4.5076999999999999E-2</v>
      </c>
      <c r="D2953" s="91">
        <f ca="1">AVERAGE(C2953:OFFSET(C2953,$I$1-1,0))</f>
        <v>4.7313185000000008E-2</v>
      </c>
      <c r="F2953" s="8">
        <v>33176</v>
      </c>
      <c r="G2953" s="11">
        <f t="shared" ca="1" si="93"/>
        <v>8.6833449999999993E-2</v>
      </c>
    </row>
    <row r="2954" spans="1:7" ht="15">
      <c r="A2954" s="12">
        <v>39517</v>
      </c>
      <c r="B2954" s="82">
        <v>4.4633000000000003</v>
      </c>
      <c r="C2954" s="13">
        <f t="shared" si="92"/>
        <v>4.4633000000000006E-2</v>
      </c>
      <c r="D2954" s="91">
        <f ca="1">AVERAGE(C2954:OFFSET(C2954,$I$1-1,0))</f>
        <v>4.734215E-2</v>
      </c>
      <c r="F2954" s="8">
        <v>33177</v>
      </c>
      <c r="G2954" s="11">
        <f t="shared" ca="1" si="93"/>
        <v>8.6850849999999993E-2</v>
      </c>
    </row>
    <row r="2955" spans="1:7" ht="15">
      <c r="A2955" s="12">
        <v>39514</v>
      </c>
      <c r="B2955" s="82">
        <v>4.5399000000000003</v>
      </c>
      <c r="C2955" s="13">
        <f t="shared" si="92"/>
        <v>4.5399000000000002E-2</v>
      </c>
      <c r="D2955" s="91">
        <f ca="1">AVERAGE(C2955:OFFSET(C2955,$I$1-1,0))</f>
        <v>4.7370105000000003E-2</v>
      </c>
      <c r="F2955" s="8">
        <v>33178</v>
      </c>
      <c r="G2955" s="11">
        <f t="shared" ca="1" si="93"/>
        <v>8.6862249999999988E-2</v>
      </c>
    </row>
    <row r="2956" spans="1:7" ht="15">
      <c r="A2956" s="12">
        <v>39513</v>
      </c>
      <c r="B2956" s="82">
        <v>4.5605000000000002</v>
      </c>
      <c r="C2956" s="13">
        <f t="shared" si="92"/>
        <v>4.5605E-2</v>
      </c>
      <c r="D2956" s="91">
        <f ca="1">AVERAGE(C2956:OFFSET(C2956,$I$1-1,0))</f>
        <v>4.7395970000000009E-2</v>
      </c>
      <c r="F2956" s="8">
        <v>33179</v>
      </c>
      <c r="G2956" s="11">
        <f t="shared" ca="1" si="93"/>
        <v>8.6870600000000006E-2</v>
      </c>
    </row>
    <row r="2957" spans="1:7" ht="15">
      <c r="A2957" s="12">
        <v>39512</v>
      </c>
      <c r="B2957" s="82">
        <v>4.5979999999999999</v>
      </c>
      <c r="C2957" s="13">
        <f t="shared" si="92"/>
        <v>4.598E-2</v>
      </c>
      <c r="D2957" s="91">
        <f ca="1">AVERAGE(C2957:OFFSET(C2957,$I$1-1,0))</f>
        <v>4.7418435000000009E-2</v>
      </c>
      <c r="F2957" s="8">
        <v>33182</v>
      </c>
      <c r="G2957" s="11">
        <f t="shared" ca="1" si="93"/>
        <v>8.68728E-2</v>
      </c>
    </row>
    <row r="2958" spans="1:7" ht="15">
      <c r="A2958" s="12">
        <v>39511</v>
      </c>
      <c r="B2958" s="82">
        <v>4.5068000000000001</v>
      </c>
      <c r="C2958" s="13">
        <f t="shared" si="92"/>
        <v>4.5068000000000004E-2</v>
      </c>
      <c r="D2958" s="91">
        <f ca="1">AVERAGE(C2958:OFFSET(C2958,$I$1-1,0))</f>
        <v>4.7438605000000002E-2</v>
      </c>
      <c r="F2958" s="8">
        <v>33183</v>
      </c>
      <c r="G2958" s="11">
        <f t="shared" ca="1" si="93"/>
        <v>8.6877300000000005E-2</v>
      </c>
    </row>
    <row r="2959" spans="1:7" ht="15">
      <c r="A2959" s="12">
        <v>39510</v>
      </c>
      <c r="B2959" s="82">
        <v>4.4326999999999996</v>
      </c>
      <c r="C2959" s="13">
        <f t="shared" si="92"/>
        <v>4.4326999999999998E-2</v>
      </c>
      <c r="D2959" s="91">
        <f ca="1">AVERAGE(C2959:OFFSET(C2959,$I$1-1,0))</f>
        <v>4.7464120000000005E-2</v>
      </c>
      <c r="F2959" s="8">
        <v>33184</v>
      </c>
      <c r="G2959" s="11">
        <f t="shared" ca="1" si="93"/>
        <v>8.6889399999999992E-2</v>
      </c>
    </row>
    <row r="2960" spans="1:7" ht="15">
      <c r="A2960" s="12">
        <v>39507</v>
      </c>
      <c r="B2960" s="82">
        <v>4.4023000000000003</v>
      </c>
      <c r="C2960" s="13">
        <f t="shared" si="92"/>
        <v>4.4023000000000007E-2</v>
      </c>
      <c r="D2960" s="91">
        <f ca="1">AVERAGE(C2960:OFFSET(C2960,$I$1-1,0))</f>
        <v>4.7492605000000007E-2</v>
      </c>
      <c r="F2960" s="8">
        <v>33185</v>
      </c>
      <c r="G2960" s="11">
        <f t="shared" ca="1" si="93"/>
        <v>8.6903450000000021E-2</v>
      </c>
    </row>
    <row r="2961" spans="1:7" ht="15">
      <c r="A2961" s="12">
        <v>39506</v>
      </c>
      <c r="B2961" s="82">
        <v>4.5213000000000001</v>
      </c>
      <c r="C2961" s="13">
        <f t="shared" si="92"/>
        <v>4.5213000000000003E-2</v>
      </c>
      <c r="D2961" s="91">
        <f ca="1">AVERAGE(C2961:OFFSET(C2961,$I$1-1,0))</f>
        <v>4.7522610000000014E-2</v>
      </c>
      <c r="F2961" s="8">
        <v>33186</v>
      </c>
      <c r="G2961" s="11">
        <f t="shared" ca="1" si="93"/>
        <v>8.6909050000000002E-2</v>
      </c>
    </row>
    <row r="2962" spans="1:7" ht="15">
      <c r="A2962" s="12">
        <v>39505</v>
      </c>
      <c r="B2962" s="82">
        <v>4.6498999999999997</v>
      </c>
      <c r="C2962" s="13">
        <f t="shared" si="92"/>
        <v>4.6498999999999999E-2</v>
      </c>
      <c r="D2962" s="91">
        <f ca="1">AVERAGE(C2962:OFFSET(C2962,$I$1-1,0))</f>
        <v>4.7546035000000035E-2</v>
      </c>
      <c r="F2962" s="8">
        <v>33189</v>
      </c>
      <c r="G2962" s="11">
        <f t="shared" ca="1" si="93"/>
        <v>8.6909750000000022E-2</v>
      </c>
    </row>
    <row r="2963" spans="1:7" ht="15">
      <c r="A2963" s="12">
        <v>39504</v>
      </c>
      <c r="B2963" s="82">
        <v>4.6558999999999999</v>
      </c>
      <c r="C2963" s="13">
        <f t="shared" si="92"/>
        <v>4.6558999999999996E-2</v>
      </c>
      <c r="D2963" s="91">
        <f ca="1">AVERAGE(C2963:OFFSET(C2963,$I$1-1,0))</f>
        <v>4.756371000000003E-2</v>
      </c>
      <c r="F2963" s="8">
        <v>33190</v>
      </c>
      <c r="G2963" s="11">
        <f t="shared" ca="1" si="93"/>
        <v>8.6906949999999997E-2</v>
      </c>
    </row>
    <row r="2964" spans="1:7" ht="15">
      <c r="A2964" s="12">
        <v>39503</v>
      </c>
      <c r="B2964" s="82">
        <v>4.6548999999999996</v>
      </c>
      <c r="C2964" s="13">
        <f t="shared" si="92"/>
        <v>4.6548999999999993E-2</v>
      </c>
      <c r="D2964" s="91">
        <f ca="1">AVERAGE(C2964:OFFSET(C2964,$I$1-1,0))</f>
        <v>4.7579935000000038E-2</v>
      </c>
      <c r="F2964" s="8">
        <v>33191</v>
      </c>
      <c r="G2964" s="11">
        <f t="shared" ca="1" si="93"/>
        <v>8.6905499999999997E-2</v>
      </c>
    </row>
    <row r="2965" spans="1:7" ht="15">
      <c r="A2965" s="12">
        <v>39500</v>
      </c>
      <c r="B2965" s="82">
        <v>4.5732999999999997</v>
      </c>
      <c r="C2965" s="13">
        <f t="shared" si="92"/>
        <v>4.5732999999999996E-2</v>
      </c>
      <c r="D2965" s="91">
        <f ca="1">AVERAGE(C2965:OFFSET(C2965,$I$1-1,0))</f>
        <v>4.7594040000000025E-2</v>
      </c>
      <c r="F2965" s="8">
        <v>33192</v>
      </c>
      <c r="G2965" s="11">
        <f t="shared" ca="1" si="93"/>
        <v>8.6907100000000029E-2</v>
      </c>
    </row>
    <row r="2966" spans="1:7" ht="15">
      <c r="A2966" s="12">
        <v>39499</v>
      </c>
      <c r="B2966" s="82">
        <v>4.5438000000000001</v>
      </c>
      <c r="C2966" s="13">
        <f t="shared" si="92"/>
        <v>4.5437999999999999E-2</v>
      </c>
      <c r="D2966" s="91">
        <f ca="1">AVERAGE(C2966:OFFSET(C2966,$I$1-1,0))</f>
        <v>4.7613255000000014E-2</v>
      </c>
      <c r="F2966" s="8">
        <v>33193</v>
      </c>
      <c r="G2966" s="11">
        <f t="shared" ca="1" si="93"/>
        <v>8.6913050000000019E-2</v>
      </c>
    </row>
    <row r="2967" spans="1:7" ht="15">
      <c r="A2967" s="12">
        <v>39498</v>
      </c>
      <c r="B2967" s="82">
        <v>4.6078999999999999</v>
      </c>
      <c r="C2967" s="13">
        <f t="shared" si="92"/>
        <v>4.6079000000000002E-2</v>
      </c>
      <c r="D2967" s="91">
        <f ca="1">AVERAGE(C2967:OFFSET(C2967,$I$1-1,0))</f>
        <v>4.7631730000000025E-2</v>
      </c>
      <c r="F2967" s="8">
        <v>33196</v>
      </c>
      <c r="G2967" s="11">
        <f t="shared" ca="1" si="93"/>
        <v>8.691715000000004E-2</v>
      </c>
    </row>
    <row r="2968" spans="1:7" ht="15">
      <c r="A2968" s="12">
        <v>39497</v>
      </c>
      <c r="B2968" s="82">
        <v>4.6649000000000003</v>
      </c>
      <c r="C2968" s="13">
        <f t="shared" si="92"/>
        <v>4.6649000000000003E-2</v>
      </c>
      <c r="D2968" s="91">
        <f ca="1">AVERAGE(C2968:OFFSET(C2968,$I$1-1,0))</f>
        <v>4.7645270000000038E-2</v>
      </c>
      <c r="F2968" s="8">
        <v>33197</v>
      </c>
      <c r="G2968" s="11">
        <f t="shared" ca="1" si="93"/>
        <v>8.6921050000000027E-2</v>
      </c>
    </row>
    <row r="2969" spans="1:7" ht="15">
      <c r="A2969" s="12">
        <v>39496</v>
      </c>
      <c r="B2969" s="82">
        <v>4.5762</v>
      </c>
      <c r="C2969" s="13">
        <f t="shared" si="92"/>
        <v>4.5761999999999997E-2</v>
      </c>
      <c r="D2969" s="91">
        <f ca="1">AVERAGE(C2969:OFFSET(C2969,$I$1-1,0))</f>
        <v>4.7655755000000022E-2</v>
      </c>
      <c r="F2969" s="8">
        <v>33198</v>
      </c>
      <c r="G2969" s="11">
        <f t="shared" ca="1" si="93"/>
        <v>8.6921400000000024E-2</v>
      </c>
    </row>
    <row r="2970" spans="1:7" ht="15">
      <c r="A2970" s="12">
        <v>39493</v>
      </c>
      <c r="B2970" s="82">
        <v>4.5762</v>
      </c>
      <c r="C2970" s="13">
        <f t="shared" si="92"/>
        <v>4.5761999999999997E-2</v>
      </c>
      <c r="D2970" s="91">
        <f ca="1">AVERAGE(C2970:OFFSET(C2970,$I$1-1,0))</f>
        <v>4.7670320000000023E-2</v>
      </c>
      <c r="F2970" s="8">
        <v>33199</v>
      </c>
      <c r="G2970" s="11">
        <f t="shared" ca="1" si="93"/>
        <v>8.6919800000000047E-2</v>
      </c>
    </row>
    <row r="2971" spans="1:7" ht="15">
      <c r="A2971" s="12">
        <v>39492</v>
      </c>
      <c r="B2971" s="82">
        <v>4.6368</v>
      </c>
      <c r="C2971" s="13">
        <f t="shared" si="92"/>
        <v>4.6367999999999999E-2</v>
      </c>
      <c r="D2971" s="91">
        <f ca="1">AVERAGE(C2971:OFFSET(C2971,$I$1-1,0))</f>
        <v>4.7683975000000024E-2</v>
      </c>
      <c r="F2971" s="8">
        <v>33200</v>
      </c>
      <c r="G2971" s="11">
        <f t="shared" ca="1" si="93"/>
        <v>8.6919150000000028E-2</v>
      </c>
    </row>
    <row r="2972" spans="1:7" ht="15">
      <c r="A2972" s="12">
        <v>39491</v>
      </c>
      <c r="B2972" s="82">
        <v>4.5369999999999999</v>
      </c>
      <c r="C2972" s="13">
        <f t="shared" si="92"/>
        <v>4.5370000000000001E-2</v>
      </c>
      <c r="D2972" s="91">
        <f ca="1">AVERAGE(C2972:OFFSET(C2972,$I$1-1,0))</f>
        <v>4.7693240000000019E-2</v>
      </c>
      <c r="F2972" s="8">
        <v>33203</v>
      </c>
      <c r="G2972" s="11">
        <f t="shared" ca="1" si="93"/>
        <v>8.6914550000000035E-2</v>
      </c>
    </row>
    <row r="2973" spans="1:7" ht="15">
      <c r="A2973" s="12">
        <v>39490</v>
      </c>
      <c r="B2973" s="82">
        <v>4.4576000000000002</v>
      </c>
      <c r="C2973" s="13">
        <f t="shared" si="92"/>
        <v>4.4576000000000005E-2</v>
      </c>
      <c r="D2973" s="91">
        <f ca="1">AVERAGE(C2973:OFFSET(C2973,$I$1-1,0))</f>
        <v>4.770820000000002E-2</v>
      </c>
      <c r="F2973" s="8">
        <v>33204</v>
      </c>
      <c r="G2973" s="11">
        <f t="shared" ca="1" si="93"/>
        <v>8.6903450000000021E-2</v>
      </c>
    </row>
    <row r="2974" spans="1:7" ht="15">
      <c r="A2974" s="12">
        <v>39489</v>
      </c>
      <c r="B2974" s="82">
        <v>4.3986000000000001</v>
      </c>
      <c r="C2974" s="13">
        <f t="shared" si="92"/>
        <v>4.3985999999999997E-2</v>
      </c>
      <c r="D2974" s="91">
        <f ca="1">AVERAGE(C2974:OFFSET(C2974,$I$1-1,0))</f>
        <v>4.772542500000003E-2</v>
      </c>
      <c r="F2974" s="8">
        <v>33205</v>
      </c>
      <c r="G2974" s="11">
        <f t="shared" ca="1" si="93"/>
        <v>8.6893550000000028E-2</v>
      </c>
    </row>
    <row r="2975" spans="1:7" ht="15">
      <c r="A2975" s="12">
        <v>39486</v>
      </c>
      <c r="B2975" s="82">
        <v>4.4165999999999999</v>
      </c>
      <c r="C2975" s="13">
        <f t="shared" si="92"/>
        <v>4.4165999999999997E-2</v>
      </c>
      <c r="D2975" s="91">
        <f ca="1">AVERAGE(C2975:OFFSET(C2975,$I$1-1,0))</f>
        <v>4.7744605000000023E-2</v>
      </c>
      <c r="F2975" s="8">
        <v>33206</v>
      </c>
      <c r="G2975" s="11">
        <f t="shared" ca="1" si="93"/>
        <v>8.6889550000000024E-2</v>
      </c>
    </row>
    <row r="2976" spans="1:7" ht="15">
      <c r="A2976" s="12">
        <v>39485</v>
      </c>
      <c r="B2976" s="82">
        <v>4.5176999999999996</v>
      </c>
      <c r="C2976" s="13">
        <f t="shared" si="92"/>
        <v>4.5176999999999995E-2</v>
      </c>
      <c r="D2976" s="91">
        <f ca="1">AVERAGE(C2976:OFFSET(C2976,$I$1-1,0))</f>
        <v>4.7764029999999999E-2</v>
      </c>
      <c r="F2976" s="8">
        <v>33207</v>
      </c>
      <c r="G2976" s="11">
        <f t="shared" ca="1" si="93"/>
        <v>8.6886000000000005E-2</v>
      </c>
    </row>
    <row r="2977" spans="1:7" ht="15">
      <c r="A2977" s="12">
        <v>39484</v>
      </c>
      <c r="B2977" s="82">
        <v>4.3548999999999998</v>
      </c>
      <c r="C2977" s="13">
        <f t="shared" si="92"/>
        <v>4.3548999999999997E-2</v>
      </c>
      <c r="D2977" s="91">
        <f ca="1">AVERAGE(C2977:OFFSET(C2977,$I$1-1,0))</f>
        <v>4.7780055000000009E-2</v>
      </c>
      <c r="F2977" s="8">
        <v>33210</v>
      </c>
      <c r="G2977" s="11">
        <f t="shared" ca="1" si="93"/>
        <v>8.687990000000001E-2</v>
      </c>
    </row>
    <row r="2978" spans="1:7" ht="15">
      <c r="A2978" s="12">
        <v>39483</v>
      </c>
      <c r="B2978" s="82">
        <v>4.3258000000000001</v>
      </c>
      <c r="C2978" s="13">
        <f t="shared" si="92"/>
        <v>4.3257999999999998E-2</v>
      </c>
      <c r="D2978" s="91">
        <f ca="1">AVERAGE(C2978:OFFSET(C2978,$I$1-1,0))</f>
        <v>4.780306500000002E-2</v>
      </c>
      <c r="F2978" s="8">
        <v>33211</v>
      </c>
      <c r="G2978" s="11">
        <f t="shared" ca="1" si="93"/>
        <v>8.6873599999999995E-2</v>
      </c>
    </row>
    <row r="2979" spans="1:7" ht="15">
      <c r="A2979" s="12">
        <v>39482</v>
      </c>
      <c r="B2979" s="82">
        <v>4.3779000000000003</v>
      </c>
      <c r="C2979" s="13">
        <f t="shared" si="92"/>
        <v>4.3779000000000005E-2</v>
      </c>
      <c r="D2979" s="91">
        <f ca="1">AVERAGE(C2979:OFFSET(C2979,$I$1-1,0))</f>
        <v>4.7827530000000014E-2</v>
      </c>
      <c r="F2979" s="8">
        <v>33212</v>
      </c>
      <c r="G2979" s="11">
        <f t="shared" ca="1" si="93"/>
        <v>8.6862950000000008E-2</v>
      </c>
    </row>
    <row r="2980" spans="1:7" ht="15">
      <c r="A2980" s="12">
        <v>39479</v>
      </c>
      <c r="B2980" s="82">
        <v>4.3083999999999998</v>
      </c>
      <c r="C2980" s="13">
        <f t="shared" si="92"/>
        <v>4.3083999999999997E-2</v>
      </c>
      <c r="D2980" s="91">
        <f ca="1">AVERAGE(C2980:OFFSET(C2980,$I$1-1,0))</f>
        <v>4.784929000000001E-2</v>
      </c>
      <c r="F2980" s="8">
        <v>33213</v>
      </c>
      <c r="G2980" s="11">
        <f t="shared" ca="1" si="93"/>
        <v>8.6849350000000033E-2</v>
      </c>
    </row>
    <row r="2981" spans="1:7" ht="15">
      <c r="A2981" s="12">
        <v>39478</v>
      </c>
      <c r="B2981" s="82">
        <v>4.3224999999999998</v>
      </c>
      <c r="C2981" s="13">
        <f t="shared" si="92"/>
        <v>4.3225E-2</v>
      </c>
      <c r="D2981" s="91">
        <f ca="1">AVERAGE(C2981:OFFSET(C2981,$I$1-1,0))</f>
        <v>4.7877900000000029E-2</v>
      </c>
      <c r="F2981" s="8">
        <v>33214</v>
      </c>
      <c r="G2981" s="11">
        <f t="shared" ca="1" si="93"/>
        <v>8.683115000000001E-2</v>
      </c>
    </row>
    <row r="2982" spans="1:7" ht="15">
      <c r="A2982" s="12">
        <v>39477</v>
      </c>
      <c r="B2982" s="82">
        <v>4.3842999999999996</v>
      </c>
      <c r="C2982" s="13">
        <f t="shared" si="92"/>
        <v>4.3842999999999993E-2</v>
      </c>
      <c r="D2982" s="91">
        <f ca="1">AVERAGE(C2982:OFFSET(C2982,$I$1-1,0))</f>
        <v>4.7905805000000017E-2</v>
      </c>
      <c r="F2982" s="8">
        <v>33217</v>
      </c>
      <c r="G2982" s="11">
        <f t="shared" ca="1" si="93"/>
        <v>8.6805150000000011E-2</v>
      </c>
    </row>
    <row r="2983" spans="1:7" ht="15">
      <c r="A2983" s="12">
        <v>39476</v>
      </c>
      <c r="B2983" s="82">
        <v>4.3551000000000002</v>
      </c>
      <c r="C2983" s="13">
        <f t="shared" si="92"/>
        <v>4.3550999999999999E-2</v>
      </c>
      <c r="D2983" s="91">
        <f ca="1">AVERAGE(C2983:OFFSET(C2983,$I$1-1,0))</f>
        <v>4.7928245000000015E-2</v>
      </c>
      <c r="F2983" s="8">
        <v>33218</v>
      </c>
      <c r="G2983" s="11">
        <f t="shared" ca="1" si="93"/>
        <v>8.6780300000000032E-2</v>
      </c>
    </row>
    <row r="2984" spans="1:7" ht="15">
      <c r="A2984" s="12">
        <v>39475</v>
      </c>
      <c r="B2984" s="82">
        <v>4.2781000000000002</v>
      </c>
      <c r="C2984" s="13">
        <f t="shared" si="92"/>
        <v>4.2781E-2</v>
      </c>
      <c r="D2984" s="91">
        <f ca="1">AVERAGE(C2984:OFFSET(C2984,$I$1-1,0))</f>
        <v>4.7950795000000018E-2</v>
      </c>
      <c r="F2984" s="8">
        <v>33219</v>
      </c>
      <c r="G2984" s="11">
        <f t="shared" ca="1" si="93"/>
        <v>8.6753500000000039E-2</v>
      </c>
    </row>
    <row r="2985" spans="1:7" ht="15">
      <c r="A2985" s="12">
        <v>39472</v>
      </c>
      <c r="B2985" s="82">
        <v>4.2633999999999999</v>
      </c>
      <c r="C2985" s="13">
        <f t="shared" si="92"/>
        <v>4.2633999999999998E-2</v>
      </c>
      <c r="D2985" s="91">
        <f ca="1">AVERAGE(C2985:OFFSET(C2985,$I$1-1,0))</f>
        <v>4.7977995000000009E-2</v>
      </c>
      <c r="F2985" s="8">
        <v>33220</v>
      </c>
      <c r="G2985" s="11">
        <f t="shared" ca="1" si="93"/>
        <v>8.6732100000000034E-2</v>
      </c>
    </row>
    <row r="2986" spans="1:7" ht="15">
      <c r="A2986" s="12">
        <v>39471</v>
      </c>
      <c r="B2986" s="82">
        <v>4.3925000000000001</v>
      </c>
      <c r="C2986" s="13">
        <f t="shared" si="92"/>
        <v>4.3924999999999999E-2</v>
      </c>
      <c r="D2986" s="91">
        <f ca="1">AVERAGE(C2986:OFFSET(C2986,$I$1-1,0))</f>
        <v>4.8007085000000026E-2</v>
      </c>
      <c r="F2986" s="8">
        <v>33221</v>
      </c>
      <c r="G2986" s="11">
        <f t="shared" ca="1" si="93"/>
        <v>8.6710300000000032E-2</v>
      </c>
    </row>
    <row r="2987" spans="1:7" ht="15">
      <c r="A2987" s="12">
        <v>39470</v>
      </c>
      <c r="B2987" s="82">
        <v>4.3140000000000001</v>
      </c>
      <c r="C2987" s="13">
        <f t="shared" si="92"/>
        <v>4.3139999999999998E-2</v>
      </c>
      <c r="D2987" s="91">
        <f ca="1">AVERAGE(C2987:OFFSET(C2987,$I$1-1,0))</f>
        <v>4.8029115000000011E-2</v>
      </c>
      <c r="F2987" s="8">
        <v>33224</v>
      </c>
      <c r="G2987" s="11">
        <f t="shared" ca="1" si="93"/>
        <v>8.668875000000005E-2</v>
      </c>
    </row>
    <row r="2988" spans="1:7" ht="15">
      <c r="A2988" s="12">
        <v>39469</v>
      </c>
      <c r="B2988" s="82">
        <v>4.1942000000000004</v>
      </c>
      <c r="C2988" s="13">
        <f t="shared" si="92"/>
        <v>4.1942000000000007E-2</v>
      </c>
      <c r="D2988" s="91">
        <f ca="1">AVERAGE(C2988:OFFSET(C2988,$I$1-1,0))</f>
        <v>4.8054170000000014E-2</v>
      </c>
      <c r="F2988" s="8">
        <v>33225</v>
      </c>
      <c r="G2988" s="11">
        <f t="shared" ca="1" si="93"/>
        <v>8.6657400000000051E-2</v>
      </c>
    </row>
    <row r="2989" spans="1:7" ht="15">
      <c r="A2989" s="12">
        <v>39468</v>
      </c>
      <c r="B2989" s="82">
        <v>4.2808999999999999</v>
      </c>
      <c r="C2989" s="13">
        <f t="shared" si="92"/>
        <v>4.2809E-2</v>
      </c>
      <c r="D2989" s="91">
        <f ca="1">AVERAGE(C2989:OFFSET(C2989,$I$1-1,0))</f>
        <v>4.8086620000000017E-2</v>
      </c>
      <c r="F2989" s="8">
        <v>33226</v>
      </c>
      <c r="G2989" s="11">
        <f t="shared" ca="1" si="93"/>
        <v>8.6636200000000052E-2</v>
      </c>
    </row>
    <row r="2990" spans="1:7" ht="15">
      <c r="A2990" s="12">
        <v>39465</v>
      </c>
      <c r="B2990" s="82">
        <v>4.2809999999999997</v>
      </c>
      <c r="C2990" s="13">
        <f t="shared" si="92"/>
        <v>4.2809999999999994E-2</v>
      </c>
      <c r="D2990" s="91">
        <f ca="1">AVERAGE(C2990:OFFSET(C2990,$I$1-1,0))</f>
        <v>4.811706000000001E-2</v>
      </c>
      <c r="F2990" s="8">
        <v>33227</v>
      </c>
      <c r="G2990" s="11">
        <f t="shared" ca="1" si="93"/>
        <v>8.6617050000000043E-2</v>
      </c>
    </row>
    <row r="2991" spans="1:7" ht="15">
      <c r="A2991" s="12">
        <v>39464</v>
      </c>
      <c r="B2991" s="82">
        <v>4.2550999999999997</v>
      </c>
      <c r="C2991" s="13">
        <f t="shared" si="92"/>
        <v>4.2550999999999999E-2</v>
      </c>
      <c r="D2991" s="91">
        <f ca="1">AVERAGE(C2991:OFFSET(C2991,$I$1-1,0))</f>
        <v>4.814949000000001E-2</v>
      </c>
      <c r="F2991" s="8">
        <v>33228</v>
      </c>
      <c r="G2991" s="11">
        <f t="shared" ca="1" si="93"/>
        <v>8.6604100000000059E-2</v>
      </c>
    </row>
    <row r="2992" spans="1:7" ht="15">
      <c r="A2992" s="12">
        <v>39463</v>
      </c>
      <c r="B2992" s="82">
        <v>4.3422999999999998</v>
      </c>
      <c r="C2992" s="13">
        <f t="shared" si="92"/>
        <v>4.3422999999999996E-2</v>
      </c>
      <c r="D2992" s="91">
        <f ca="1">AVERAGE(C2992:OFFSET(C2992,$I$1-1,0))</f>
        <v>4.8182085000000006E-2</v>
      </c>
      <c r="F2992" s="8">
        <v>33231</v>
      </c>
      <c r="G2992" s="11">
        <f t="shared" ca="1" si="93"/>
        <v>8.6595450000000046E-2</v>
      </c>
    </row>
    <row r="2993" spans="1:7" ht="15">
      <c r="A2993" s="12">
        <v>39462</v>
      </c>
      <c r="B2993" s="82">
        <v>4.2725</v>
      </c>
      <c r="C2993" s="13">
        <f t="shared" si="92"/>
        <v>4.2724999999999999E-2</v>
      </c>
      <c r="D2993" s="91">
        <f ca="1">AVERAGE(C2993:OFFSET(C2993,$I$1-1,0))</f>
        <v>4.8210370000000002E-2</v>
      </c>
      <c r="F2993" s="8">
        <v>33232</v>
      </c>
      <c r="G2993" s="11">
        <f t="shared" ca="1" si="93"/>
        <v>8.6590450000000055E-2</v>
      </c>
    </row>
    <row r="2994" spans="1:7" ht="15">
      <c r="A2994" s="12">
        <v>39461</v>
      </c>
      <c r="B2994" s="82">
        <v>4.3582000000000001</v>
      </c>
      <c r="C2994" s="13">
        <f t="shared" si="92"/>
        <v>4.3582000000000003E-2</v>
      </c>
      <c r="D2994" s="91">
        <f ca="1">AVERAGE(C2994:OFFSET(C2994,$I$1-1,0))</f>
        <v>4.8241945000000001E-2</v>
      </c>
      <c r="F2994" s="8">
        <v>33233</v>
      </c>
      <c r="G2994" s="11">
        <f t="shared" ca="1" si="93"/>
        <v>8.6580350000000056E-2</v>
      </c>
    </row>
    <row r="2995" spans="1:7" ht="15">
      <c r="A2995" s="12">
        <v>39458</v>
      </c>
      <c r="B2995" s="82">
        <v>4.375</v>
      </c>
      <c r="C2995" s="13">
        <f t="shared" si="92"/>
        <v>4.3749999999999997E-2</v>
      </c>
      <c r="D2995" s="91">
        <f ca="1">AVERAGE(C2995:OFFSET(C2995,$I$1-1,0))</f>
        <v>4.8269949999999992E-2</v>
      </c>
      <c r="F2995" s="8">
        <v>33234</v>
      </c>
      <c r="G2995" s="11">
        <f t="shared" ca="1" si="93"/>
        <v>8.6568250000000069E-2</v>
      </c>
    </row>
    <row r="2996" spans="1:7" ht="15">
      <c r="A2996" s="12">
        <v>39457</v>
      </c>
      <c r="B2996" s="82">
        <v>4.4501999999999997</v>
      </c>
      <c r="C2996" s="13">
        <f t="shared" si="92"/>
        <v>4.4502E-2</v>
      </c>
      <c r="D2996" s="91">
        <f ca="1">AVERAGE(C2996:OFFSET(C2996,$I$1-1,0))</f>
        <v>4.8297214999999998E-2</v>
      </c>
      <c r="F2996" s="8">
        <v>33235</v>
      </c>
      <c r="G2996" s="11">
        <f t="shared" ca="1" si="93"/>
        <v>8.6559250000000074E-2</v>
      </c>
    </row>
    <row r="2997" spans="1:7" ht="15">
      <c r="A2997" s="12">
        <v>39456</v>
      </c>
      <c r="B2997" s="82">
        <v>4.3407</v>
      </c>
      <c r="C2997" s="13">
        <f t="shared" si="92"/>
        <v>4.3407000000000001E-2</v>
      </c>
      <c r="D2997" s="91">
        <f ca="1">AVERAGE(C2997:OFFSET(C2997,$I$1-1,0))</f>
        <v>4.8318429999999982E-2</v>
      </c>
      <c r="F2997" s="8">
        <v>33238</v>
      </c>
      <c r="G2997" s="11">
        <f t="shared" ca="1" si="93"/>
        <v>8.6548550000000044E-2</v>
      </c>
    </row>
    <row r="2998" spans="1:7" ht="15">
      <c r="A2998" s="12">
        <v>39455</v>
      </c>
      <c r="B2998" s="82">
        <v>4.3101000000000003</v>
      </c>
      <c r="C2998" s="13">
        <f t="shared" si="92"/>
        <v>4.3101E-2</v>
      </c>
      <c r="D2998" s="91">
        <f ca="1">AVERAGE(C2998:OFFSET(C2998,$I$1-1,0))</f>
        <v>4.8343504999999995E-2</v>
      </c>
      <c r="F2998" s="8">
        <v>33241</v>
      </c>
      <c r="G2998" s="11">
        <f t="shared" ca="1" si="93"/>
        <v>8.6530550000000039E-2</v>
      </c>
    </row>
    <row r="2999" spans="1:7" ht="15">
      <c r="A2999" s="12">
        <v>39454</v>
      </c>
      <c r="B2999" s="82">
        <v>4.3381999999999996</v>
      </c>
      <c r="C2999" s="13">
        <f t="shared" si="92"/>
        <v>4.3381999999999997E-2</v>
      </c>
      <c r="D2999" s="91">
        <f ca="1">AVERAGE(C2999:OFFSET(C2999,$I$1-1,0))</f>
        <v>4.8370409999999996E-2</v>
      </c>
      <c r="F2999" s="8">
        <v>33242</v>
      </c>
      <c r="G2999" s="11">
        <f t="shared" ca="1" si="93"/>
        <v>8.6517750000000046E-2</v>
      </c>
    </row>
    <row r="3000" spans="1:7" ht="15">
      <c r="A3000" s="12">
        <v>39451</v>
      </c>
      <c r="B3000" s="82">
        <v>4.3761000000000001</v>
      </c>
      <c r="C3000" s="13">
        <f t="shared" si="92"/>
        <v>4.3761000000000001E-2</v>
      </c>
      <c r="D3000" s="91">
        <f ca="1">AVERAGE(C3000:OFFSET(C3000,$I$1-1,0))</f>
        <v>4.8395304999999986E-2</v>
      </c>
      <c r="F3000" s="8">
        <v>33245</v>
      </c>
      <c r="G3000" s="11">
        <f t="shared" ca="1" si="93"/>
        <v>8.6504400000000037E-2</v>
      </c>
    </row>
    <row r="3001" spans="1:7" ht="15">
      <c r="A3001" s="12">
        <v>39450</v>
      </c>
      <c r="B3001" s="82">
        <v>4.3638000000000003</v>
      </c>
      <c r="C3001" s="13">
        <f t="shared" si="92"/>
        <v>4.3638000000000003E-2</v>
      </c>
      <c r="D3001" s="91">
        <f ca="1">AVERAGE(C3001:OFFSET(C3001,$I$1-1,0))</f>
        <v>4.8418659999999995E-2</v>
      </c>
      <c r="F3001" s="8">
        <v>33246</v>
      </c>
      <c r="G3001" s="11">
        <f t="shared" ca="1" si="93"/>
        <v>8.649175000000002E-2</v>
      </c>
    </row>
    <row r="3002" spans="1:7" ht="15">
      <c r="A3002" s="12">
        <v>39449</v>
      </c>
      <c r="B3002" s="82">
        <v>4.3524000000000003</v>
      </c>
      <c r="C3002" s="13">
        <f t="shared" si="92"/>
        <v>4.3524E-2</v>
      </c>
      <c r="D3002" s="91">
        <f ca="1">AVERAGE(C3002:OFFSET(C3002,$I$1-1,0))</f>
        <v>4.844263E-2</v>
      </c>
      <c r="F3002" s="8">
        <v>33247</v>
      </c>
      <c r="G3002" s="11">
        <f t="shared" ca="1" si="93"/>
        <v>8.6483000000000004E-2</v>
      </c>
    </row>
    <row r="3003" spans="1:7" ht="15">
      <c r="A3003" s="12">
        <v>39448</v>
      </c>
      <c r="B3003" s="82">
        <v>4.4522000000000004</v>
      </c>
      <c r="C3003" s="13">
        <f t="shared" si="92"/>
        <v>4.4522000000000006E-2</v>
      </c>
      <c r="D3003" s="91">
        <f ca="1">AVERAGE(C3003:OFFSET(C3003,$I$1-1,0))</f>
        <v>4.8466564999999996E-2</v>
      </c>
      <c r="F3003" s="8">
        <v>33248</v>
      </c>
      <c r="G3003" s="11">
        <f t="shared" ca="1" si="93"/>
        <v>8.6468550000000019E-2</v>
      </c>
    </row>
    <row r="3004" spans="1:7" ht="15">
      <c r="A3004" s="12">
        <v>39447</v>
      </c>
      <c r="B3004" s="82">
        <v>4.4522000000000004</v>
      </c>
      <c r="C3004" s="13">
        <f t="shared" si="92"/>
        <v>4.4522000000000006E-2</v>
      </c>
      <c r="D3004" s="91">
        <f ca="1">AVERAGE(C3004:OFFSET(C3004,$I$1-1,0))</f>
        <v>4.8483864999999994E-2</v>
      </c>
      <c r="F3004" s="8">
        <v>33249</v>
      </c>
      <c r="G3004" s="11">
        <f t="shared" ca="1" si="93"/>
        <v>8.6461000000000038E-2</v>
      </c>
    </row>
    <row r="3005" spans="1:7" ht="15">
      <c r="A3005" s="12">
        <v>39444</v>
      </c>
      <c r="B3005" s="82">
        <v>4.4949000000000003</v>
      </c>
      <c r="C3005" s="13">
        <f t="shared" si="92"/>
        <v>4.4949000000000003E-2</v>
      </c>
      <c r="D3005" s="91">
        <f ca="1">AVERAGE(C3005:OFFSET(C3005,$I$1-1,0))</f>
        <v>4.8501264999999988E-2</v>
      </c>
      <c r="F3005" s="8">
        <v>33252</v>
      </c>
      <c r="G3005" s="11">
        <f t="shared" ca="1" si="93"/>
        <v>8.6453300000000011E-2</v>
      </c>
    </row>
    <row r="3006" spans="1:7" ht="15">
      <c r="A3006" s="12">
        <v>39443</v>
      </c>
      <c r="B3006" s="82">
        <v>4.6111000000000004</v>
      </c>
      <c r="C3006" s="13">
        <f t="shared" si="92"/>
        <v>4.6111000000000006E-2</v>
      </c>
      <c r="D3006" s="91">
        <f ca="1">AVERAGE(C3006:OFFSET(C3006,$I$1-1,0))</f>
        <v>4.8516629999999984E-2</v>
      </c>
      <c r="F3006" s="8">
        <v>33253</v>
      </c>
      <c r="G3006" s="11">
        <f t="shared" ca="1" si="93"/>
        <v>8.6446950000000022E-2</v>
      </c>
    </row>
    <row r="3007" spans="1:7" ht="15">
      <c r="A3007" s="12">
        <v>39442</v>
      </c>
      <c r="B3007" s="82">
        <v>4.6703999999999999</v>
      </c>
      <c r="C3007" s="13">
        <f t="shared" si="92"/>
        <v>4.6703999999999996E-2</v>
      </c>
      <c r="D3007" s="91">
        <f ca="1">AVERAGE(C3007:OFFSET(C3007,$I$1-1,0))</f>
        <v>4.8524794999999982E-2</v>
      </c>
      <c r="F3007" s="8">
        <v>33254</v>
      </c>
      <c r="G3007" s="11">
        <f t="shared" ca="1" si="93"/>
        <v>8.6439699999999994E-2</v>
      </c>
    </row>
    <row r="3008" spans="1:7" ht="15">
      <c r="A3008" s="12">
        <v>39441</v>
      </c>
      <c r="B3008" s="82">
        <v>4.6149000000000004</v>
      </c>
      <c r="C3008" s="13">
        <f t="shared" si="92"/>
        <v>4.6149000000000003E-2</v>
      </c>
      <c r="D3008" s="91">
        <f ca="1">AVERAGE(C3008:OFFSET(C3008,$I$1-1,0))</f>
        <v>4.852728999999998E-2</v>
      </c>
      <c r="F3008" s="8">
        <v>33255</v>
      </c>
      <c r="G3008" s="11">
        <f t="shared" ca="1" si="93"/>
        <v>8.6420050000000012E-2</v>
      </c>
    </row>
    <row r="3009" spans="1:7" ht="15">
      <c r="A3009" s="12">
        <v>39440</v>
      </c>
      <c r="B3009" s="82">
        <v>4.6149000000000004</v>
      </c>
      <c r="C3009" s="13">
        <f t="shared" si="92"/>
        <v>4.6149000000000003E-2</v>
      </c>
      <c r="D3009" s="91">
        <f ca="1">AVERAGE(C3009:OFFSET(C3009,$I$1-1,0))</f>
        <v>4.8532119999999984E-2</v>
      </c>
      <c r="F3009" s="8">
        <v>33256</v>
      </c>
      <c r="G3009" s="11">
        <f t="shared" ca="1" si="93"/>
        <v>8.6399650000000036E-2</v>
      </c>
    </row>
    <row r="3010" spans="1:7" ht="15">
      <c r="A3010" s="12">
        <v>39437</v>
      </c>
      <c r="B3010" s="82">
        <v>4.5823</v>
      </c>
      <c r="C3010" s="13">
        <f t="shared" si="92"/>
        <v>4.5823000000000003E-2</v>
      </c>
      <c r="D3010" s="91">
        <f ca="1">AVERAGE(C3010:OFFSET(C3010,$I$1-1,0))</f>
        <v>4.8537049999999991E-2</v>
      </c>
      <c r="F3010" s="8">
        <v>33259</v>
      </c>
      <c r="G3010" s="11">
        <f t="shared" ca="1" si="93"/>
        <v>8.638025000000002E-2</v>
      </c>
    </row>
    <row r="3011" spans="1:7" ht="15">
      <c r="A3011" s="12">
        <v>39436</v>
      </c>
      <c r="B3011" s="82">
        <v>4.4787999999999997</v>
      </c>
      <c r="C3011" s="13">
        <f t="shared" si="92"/>
        <v>4.4787999999999994E-2</v>
      </c>
      <c r="D3011" s="91">
        <f ca="1">AVERAGE(C3011:OFFSET(C3011,$I$1-1,0))</f>
        <v>4.8542589999999997E-2</v>
      </c>
      <c r="F3011" s="8">
        <v>33260</v>
      </c>
      <c r="G3011" s="11">
        <f t="shared" ca="1" si="93"/>
        <v>8.636385000000002E-2</v>
      </c>
    </row>
    <row r="3012" spans="1:7" ht="15">
      <c r="A3012" s="12">
        <v>39435</v>
      </c>
      <c r="B3012" s="82">
        <v>4.4471999999999996</v>
      </c>
      <c r="C3012" s="13">
        <f t="shared" si="92"/>
        <v>4.4471999999999998E-2</v>
      </c>
      <c r="D3012" s="91">
        <f ca="1">AVERAGE(C3012:OFFSET(C3012,$I$1-1,0))</f>
        <v>4.8553399999999997E-2</v>
      </c>
      <c r="F3012" s="8">
        <v>33261</v>
      </c>
      <c r="G3012" s="11">
        <f t="shared" ca="1" si="93"/>
        <v>8.6341950000000042E-2</v>
      </c>
    </row>
    <row r="3013" spans="1:7" ht="15">
      <c r="A3013" s="12">
        <v>39434</v>
      </c>
      <c r="B3013" s="82">
        <v>4.5354000000000001</v>
      </c>
      <c r="C3013" s="13">
        <f t="shared" ref="C3013:C3076" si="94">B3013/100</f>
        <v>4.5353999999999998E-2</v>
      </c>
      <c r="D3013" s="91">
        <f ca="1">AVERAGE(C3013:OFFSET(C3013,$I$1-1,0))</f>
        <v>4.8565985000000006E-2</v>
      </c>
      <c r="F3013" s="8">
        <v>33262</v>
      </c>
      <c r="G3013" s="11">
        <f t="shared" ca="1" si="93"/>
        <v>8.6314100000000005E-2</v>
      </c>
    </row>
    <row r="3014" spans="1:7" ht="15">
      <c r="A3014" s="12">
        <v>39433</v>
      </c>
      <c r="B3014" s="82">
        <v>4.5788000000000002</v>
      </c>
      <c r="C3014" s="13">
        <f t="shared" si="94"/>
        <v>4.5788000000000002E-2</v>
      </c>
      <c r="D3014" s="91">
        <f ca="1">AVERAGE(C3014:OFFSET(C3014,$I$1-1,0))</f>
        <v>4.8572035E-2</v>
      </c>
      <c r="F3014" s="8">
        <v>33263</v>
      </c>
      <c r="G3014" s="11">
        <f t="shared" ref="G3014:G3077" ca="1" si="95">VLOOKUP($F3014,$A$5:$D$10419,4,FALSE)</f>
        <v>8.628325000000002E-2</v>
      </c>
    </row>
    <row r="3015" spans="1:7" ht="15">
      <c r="A3015" s="12">
        <v>39430</v>
      </c>
      <c r="B3015" s="82">
        <v>4.6582999999999997</v>
      </c>
      <c r="C3015" s="13">
        <f t="shared" si="94"/>
        <v>4.6582999999999999E-2</v>
      </c>
      <c r="D3015" s="91">
        <f ca="1">AVERAGE(C3015:OFFSET(C3015,$I$1-1,0))</f>
        <v>4.857794499999999E-2</v>
      </c>
      <c r="F3015" s="8">
        <v>33266</v>
      </c>
      <c r="G3015" s="11">
        <f t="shared" ca="1" si="95"/>
        <v>8.6251600000000012E-2</v>
      </c>
    </row>
    <row r="3016" spans="1:7" ht="15">
      <c r="A3016" s="12">
        <v>39429</v>
      </c>
      <c r="B3016" s="82">
        <v>4.6105</v>
      </c>
      <c r="C3016" s="13">
        <f t="shared" si="94"/>
        <v>4.6105E-2</v>
      </c>
      <c r="D3016" s="91">
        <f ca="1">AVERAGE(C3016:OFFSET(C3016,$I$1-1,0))</f>
        <v>4.8581100000000002E-2</v>
      </c>
      <c r="F3016" s="8">
        <v>33267</v>
      </c>
      <c r="G3016" s="11">
        <f t="shared" ca="1" si="95"/>
        <v>8.6214600000000002E-2</v>
      </c>
    </row>
    <row r="3017" spans="1:7" ht="15">
      <c r="A3017" s="12">
        <v>39428</v>
      </c>
      <c r="B3017" s="82">
        <v>4.5411000000000001</v>
      </c>
      <c r="C3017" s="13">
        <f t="shared" si="94"/>
        <v>4.5411E-2</v>
      </c>
      <c r="D3017" s="91">
        <f ca="1">AVERAGE(C3017:OFFSET(C3017,$I$1-1,0))</f>
        <v>4.8583299999999989E-2</v>
      </c>
      <c r="F3017" s="8">
        <v>33268</v>
      </c>
      <c r="G3017" s="11">
        <f t="shared" ca="1" si="95"/>
        <v>8.6177650000000008E-2</v>
      </c>
    </row>
    <row r="3018" spans="1:7" ht="15">
      <c r="A3018" s="12">
        <v>39427</v>
      </c>
      <c r="B3018" s="82">
        <v>4.4664000000000001</v>
      </c>
      <c r="C3018" s="13">
        <f t="shared" si="94"/>
        <v>4.4664000000000002E-2</v>
      </c>
      <c r="D3018" s="91">
        <f ca="1">AVERAGE(C3018:OFFSET(C3018,$I$1-1,0))</f>
        <v>4.858767499999999E-2</v>
      </c>
      <c r="F3018" s="8">
        <v>33269</v>
      </c>
      <c r="G3018" s="11">
        <f t="shared" ca="1" si="95"/>
        <v>8.6139350000000031E-2</v>
      </c>
    </row>
    <row r="3019" spans="1:7" ht="15">
      <c r="A3019" s="12">
        <v>39426</v>
      </c>
      <c r="B3019" s="82">
        <v>4.6189999999999998</v>
      </c>
      <c r="C3019" s="13">
        <f t="shared" si="94"/>
        <v>4.6189999999999995E-2</v>
      </c>
      <c r="D3019" s="91">
        <f ca="1">AVERAGE(C3019:OFFSET(C3019,$I$1-1,0))</f>
        <v>4.8597274999999988E-2</v>
      </c>
      <c r="F3019" s="8">
        <v>33270</v>
      </c>
      <c r="G3019" s="11">
        <f t="shared" ca="1" si="95"/>
        <v>8.6094750000000039E-2</v>
      </c>
    </row>
    <row r="3020" spans="1:7" ht="15">
      <c r="A3020" s="12">
        <v>39423</v>
      </c>
      <c r="B3020" s="82">
        <v>4.5697000000000001</v>
      </c>
      <c r="C3020" s="13">
        <f t="shared" si="94"/>
        <v>4.5697000000000002E-2</v>
      </c>
      <c r="D3020" s="91">
        <f ca="1">AVERAGE(C3020:OFFSET(C3020,$I$1-1,0))</f>
        <v>4.8598044999999986E-2</v>
      </c>
      <c r="F3020" s="8">
        <v>33273</v>
      </c>
      <c r="G3020" s="11">
        <f t="shared" ca="1" si="95"/>
        <v>8.6045000000000038E-2</v>
      </c>
    </row>
    <row r="3021" spans="1:7" ht="15">
      <c r="A3021" s="12">
        <v>39422</v>
      </c>
      <c r="B3021" s="82">
        <v>4.4756</v>
      </c>
      <c r="C3021" s="13">
        <f t="shared" si="94"/>
        <v>4.4755999999999997E-2</v>
      </c>
      <c r="D3021" s="91">
        <f ca="1">AVERAGE(C3021:OFFSET(C3021,$I$1-1,0))</f>
        <v>4.8601469999999987E-2</v>
      </c>
      <c r="F3021" s="8">
        <v>33274</v>
      </c>
      <c r="G3021" s="11">
        <f t="shared" ca="1" si="95"/>
        <v>8.5995500000000044E-2</v>
      </c>
    </row>
    <row r="3022" spans="1:7" ht="15">
      <c r="A3022" s="12">
        <v>39421</v>
      </c>
      <c r="B3022" s="82">
        <v>4.4413</v>
      </c>
      <c r="C3022" s="13">
        <f t="shared" si="94"/>
        <v>4.4413000000000001E-2</v>
      </c>
      <c r="D3022" s="91">
        <f ca="1">AVERAGE(C3022:OFFSET(C3022,$I$1-1,0))</f>
        <v>4.8611479999999992E-2</v>
      </c>
      <c r="F3022" s="8">
        <v>33275</v>
      </c>
      <c r="G3022" s="11">
        <f t="shared" ca="1" si="95"/>
        <v>8.5946150000000027E-2</v>
      </c>
    </row>
    <row r="3023" spans="1:7" ht="15">
      <c r="A3023" s="12">
        <v>39420</v>
      </c>
      <c r="B3023" s="82">
        <v>4.3559999999999999</v>
      </c>
      <c r="C3023" s="13">
        <f t="shared" si="94"/>
        <v>4.3560000000000001E-2</v>
      </c>
      <c r="D3023" s="91">
        <f ca="1">AVERAGE(C3023:OFFSET(C3023,$I$1-1,0))</f>
        <v>4.8623444999999987E-2</v>
      </c>
      <c r="F3023" s="8">
        <v>33276</v>
      </c>
      <c r="G3023" s="11">
        <f t="shared" ca="1" si="95"/>
        <v>8.5897300000000024E-2</v>
      </c>
    </row>
    <row r="3024" spans="1:7" ht="15">
      <c r="A3024" s="12">
        <v>39419</v>
      </c>
      <c r="B3024" s="82">
        <v>4.3253000000000004</v>
      </c>
      <c r="C3024" s="13">
        <f t="shared" si="94"/>
        <v>4.3253000000000007E-2</v>
      </c>
      <c r="D3024" s="91">
        <f ca="1">AVERAGE(C3024:OFFSET(C3024,$I$1-1,0))</f>
        <v>4.8637224999999985E-2</v>
      </c>
      <c r="F3024" s="8">
        <v>33277</v>
      </c>
      <c r="G3024" s="11">
        <f t="shared" ca="1" si="95"/>
        <v>8.5843500000000017E-2</v>
      </c>
    </row>
    <row r="3025" spans="1:7" ht="15">
      <c r="A3025" s="12">
        <v>39416</v>
      </c>
      <c r="B3025" s="82">
        <v>4.3789999999999996</v>
      </c>
      <c r="C3025" s="13">
        <f t="shared" si="94"/>
        <v>4.3789999999999996E-2</v>
      </c>
      <c r="D3025" s="91">
        <f ca="1">AVERAGE(C3025:OFFSET(C3025,$I$1-1,0))</f>
        <v>4.8657474999999978E-2</v>
      </c>
      <c r="F3025" s="8">
        <v>33280</v>
      </c>
      <c r="G3025" s="11">
        <f t="shared" ca="1" si="95"/>
        <v>8.5792900000000019E-2</v>
      </c>
    </row>
    <row r="3026" spans="1:7" ht="15">
      <c r="A3026" s="12">
        <v>39415</v>
      </c>
      <c r="B3026" s="82">
        <v>4.3456000000000001</v>
      </c>
      <c r="C3026" s="13">
        <f t="shared" si="94"/>
        <v>4.3456000000000002E-2</v>
      </c>
      <c r="D3026" s="91">
        <f ca="1">AVERAGE(C3026:OFFSET(C3026,$I$1-1,0))</f>
        <v>4.8677349999999973E-2</v>
      </c>
      <c r="F3026" s="8">
        <v>33281</v>
      </c>
      <c r="G3026" s="11">
        <f t="shared" ca="1" si="95"/>
        <v>8.5750000000000048E-2</v>
      </c>
    </row>
    <row r="3027" spans="1:7" ht="15">
      <c r="A3027" s="12">
        <v>39414</v>
      </c>
      <c r="B3027" s="82">
        <v>4.4183000000000003</v>
      </c>
      <c r="C3027" s="13">
        <f t="shared" si="94"/>
        <v>4.4183E-2</v>
      </c>
      <c r="D3027" s="91">
        <f ca="1">AVERAGE(C3027:OFFSET(C3027,$I$1-1,0))</f>
        <v>4.8701534999999969E-2</v>
      </c>
      <c r="F3027" s="8">
        <v>33282</v>
      </c>
      <c r="G3027" s="11">
        <f t="shared" ca="1" si="95"/>
        <v>8.5705700000000051E-2</v>
      </c>
    </row>
    <row r="3028" spans="1:7" ht="15">
      <c r="A3028" s="12">
        <v>39413</v>
      </c>
      <c r="B3028" s="82">
        <v>4.3632999999999997</v>
      </c>
      <c r="C3028" s="13">
        <f t="shared" si="94"/>
        <v>4.3632999999999998E-2</v>
      </c>
      <c r="D3028" s="91">
        <f ca="1">AVERAGE(C3028:OFFSET(C3028,$I$1-1,0))</f>
        <v>4.8720139999999974E-2</v>
      </c>
      <c r="F3028" s="8">
        <v>33283</v>
      </c>
      <c r="G3028" s="11">
        <f t="shared" ca="1" si="95"/>
        <v>8.5663900000000057E-2</v>
      </c>
    </row>
    <row r="3029" spans="1:7" ht="15">
      <c r="A3029" s="12">
        <v>39412</v>
      </c>
      <c r="B3029" s="82">
        <v>4.2899000000000003</v>
      </c>
      <c r="C3029" s="13">
        <f t="shared" si="94"/>
        <v>4.2899E-2</v>
      </c>
      <c r="D3029" s="91">
        <f ca="1">AVERAGE(C3029:OFFSET(C3029,$I$1-1,0))</f>
        <v>4.874080499999997E-2</v>
      </c>
      <c r="F3029" s="8">
        <v>33284</v>
      </c>
      <c r="G3029" s="11">
        <f t="shared" ca="1" si="95"/>
        <v>8.5619350000000052E-2</v>
      </c>
    </row>
    <row r="3030" spans="1:7" ht="15">
      <c r="A3030" s="12">
        <v>39409</v>
      </c>
      <c r="B3030" s="82">
        <v>4.4245999999999999</v>
      </c>
      <c r="C3030" s="13">
        <f t="shared" si="94"/>
        <v>4.4246000000000001E-2</v>
      </c>
      <c r="D3030" s="91">
        <f ca="1">AVERAGE(C3030:OFFSET(C3030,$I$1-1,0))</f>
        <v>4.8765679999999978E-2</v>
      </c>
      <c r="F3030" s="8">
        <v>33287</v>
      </c>
      <c r="G3030" s="11">
        <f t="shared" ca="1" si="95"/>
        <v>8.5574700000000059E-2</v>
      </c>
    </row>
    <row r="3031" spans="1:7" ht="15">
      <c r="A3031" s="12">
        <v>39408</v>
      </c>
      <c r="B3031" s="82">
        <v>4.4587000000000003</v>
      </c>
      <c r="C3031" s="13">
        <f t="shared" si="94"/>
        <v>4.4587000000000002E-2</v>
      </c>
      <c r="D3031" s="91">
        <f ca="1">AVERAGE(C3031:OFFSET(C3031,$I$1-1,0))</f>
        <v>4.8783824999999982E-2</v>
      </c>
      <c r="F3031" s="8">
        <v>33288</v>
      </c>
      <c r="G3031" s="11">
        <f t="shared" ca="1" si="95"/>
        <v>8.5542150000000039E-2</v>
      </c>
    </row>
    <row r="3032" spans="1:7" ht="15">
      <c r="A3032" s="12">
        <v>39407</v>
      </c>
      <c r="B3032" s="82">
        <v>4.4588000000000001</v>
      </c>
      <c r="C3032" s="13">
        <f t="shared" si="94"/>
        <v>4.4588000000000003E-2</v>
      </c>
      <c r="D3032" s="91">
        <f ca="1">AVERAGE(C3032:OFFSET(C3032,$I$1-1,0))</f>
        <v>4.8801159999999975E-2</v>
      </c>
      <c r="F3032" s="8">
        <v>33289</v>
      </c>
      <c r="G3032" s="11">
        <f t="shared" ca="1" si="95"/>
        <v>8.5515200000000055E-2</v>
      </c>
    </row>
    <row r="3033" spans="1:7" ht="15">
      <c r="A3033" s="12">
        <v>39406</v>
      </c>
      <c r="B3033" s="82">
        <v>4.4977999999999998</v>
      </c>
      <c r="C3033" s="13">
        <f t="shared" si="94"/>
        <v>4.4977999999999997E-2</v>
      </c>
      <c r="D3033" s="91">
        <f ca="1">AVERAGE(C3033:OFFSET(C3033,$I$1-1,0))</f>
        <v>4.881988499999998E-2</v>
      </c>
      <c r="F3033" s="8">
        <v>33290</v>
      </c>
      <c r="G3033" s="11">
        <f t="shared" ca="1" si="95"/>
        <v>8.548640000000006E-2</v>
      </c>
    </row>
    <row r="3034" spans="1:7" ht="15">
      <c r="A3034" s="12">
        <v>39405</v>
      </c>
      <c r="B3034" s="82">
        <v>4.4760999999999997</v>
      </c>
      <c r="C3034" s="13">
        <f t="shared" si="94"/>
        <v>4.4760999999999995E-2</v>
      </c>
      <c r="D3034" s="91">
        <f ca="1">AVERAGE(C3034:OFFSET(C3034,$I$1-1,0))</f>
        <v>4.8839939999999978E-2</v>
      </c>
      <c r="F3034" s="8">
        <v>33291</v>
      </c>
      <c r="G3034" s="11">
        <f t="shared" ca="1" si="95"/>
        <v>8.545750000000002E-2</v>
      </c>
    </row>
    <row r="3035" spans="1:7" ht="15">
      <c r="A3035" s="12">
        <v>39402</v>
      </c>
      <c r="B3035" s="82">
        <v>4.5343999999999998</v>
      </c>
      <c r="C3035" s="13">
        <f t="shared" si="94"/>
        <v>4.5343999999999995E-2</v>
      </c>
      <c r="D3035" s="91">
        <f ca="1">AVERAGE(C3035:OFFSET(C3035,$I$1-1,0))</f>
        <v>4.8860419999999974E-2</v>
      </c>
      <c r="F3035" s="8">
        <v>33294</v>
      </c>
      <c r="G3035" s="11">
        <f t="shared" ca="1" si="95"/>
        <v>8.5427200000000023E-2</v>
      </c>
    </row>
    <row r="3036" spans="1:7" ht="15">
      <c r="A3036" s="12">
        <v>39401</v>
      </c>
      <c r="B3036" s="82">
        <v>4.5189000000000004</v>
      </c>
      <c r="C3036" s="13">
        <f t="shared" si="94"/>
        <v>4.5189000000000007E-2</v>
      </c>
      <c r="D3036" s="91">
        <f ca="1">AVERAGE(C3036:OFFSET(C3036,$I$1-1,0))</f>
        <v>4.8876874999999972E-2</v>
      </c>
      <c r="F3036" s="8">
        <v>33295</v>
      </c>
      <c r="G3036" s="11">
        <f t="shared" ca="1" si="95"/>
        <v>8.5398750000000037E-2</v>
      </c>
    </row>
    <row r="3037" spans="1:7" ht="15">
      <c r="A3037" s="12">
        <v>39400</v>
      </c>
      <c r="B3037" s="82">
        <v>4.5972</v>
      </c>
      <c r="C3037" s="13">
        <f t="shared" si="94"/>
        <v>4.5971999999999999E-2</v>
      </c>
      <c r="D3037" s="91">
        <f ca="1">AVERAGE(C3037:OFFSET(C3037,$I$1-1,0))</f>
        <v>4.8892909999999977E-2</v>
      </c>
      <c r="F3037" s="8">
        <v>33296</v>
      </c>
      <c r="G3037" s="11">
        <f t="shared" ca="1" si="95"/>
        <v>8.5371500000000045E-2</v>
      </c>
    </row>
    <row r="3038" spans="1:7" ht="15">
      <c r="A3038" s="12">
        <v>39399</v>
      </c>
      <c r="B3038" s="82">
        <v>4.6150000000000002</v>
      </c>
      <c r="C3038" s="13">
        <f t="shared" si="94"/>
        <v>4.6150000000000004E-2</v>
      </c>
      <c r="D3038" s="91">
        <f ca="1">AVERAGE(C3038:OFFSET(C3038,$I$1-1,0))</f>
        <v>4.8905654999999965E-2</v>
      </c>
      <c r="F3038" s="8">
        <v>33297</v>
      </c>
      <c r="G3038" s="11">
        <f t="shared" ca="1" si="95"/>
        <v>8.5351000000000038E-2</v>
      </c>
    </row>
    <row r="3039" spans="1:7" ht="15">
      <c r="A3039" s="12">
        <v>39398</v>
      </c>
      <c r="B3039" s="82">
        <v>4.6028000000000002</v>
      </c>
      <c r="C3039" s="13">
        <f t="shared" si="94"/>
        <v>4.6027999999999999E-2</v>
      </c>
      <c r="D3039" s="91">
        <f ca="1">AVERAGE(C3039:OFFSET(C3039,$I$1-1,0))</f>
        <v>4.891829999999997E-2</v>
      </c>
      <c r="F3039" s="8">
        <v>33298</v>
      </c>
      <c r="G3039" s="11">
        <f t="shared" ca="1" si="95"/>
        <v>8.5336650000000042E-2</v>
      </c>
    </row>
    <row r="3040" spans="1:7" ht="15">
      <c r="A3040" s="12">
        <v>39395</v>
      </c>
      <c r="B3040" s="82">
        <v>4.6028000000000002</v>
      </c>
      <c r="C3040" s="13">
        <f t="shared" si="94"/>
        <v>4.6027999999999999E-2</v>
      </c>
      <c r="D3040" s="91">
        <f ca="1">AVERAGE(C3040:OFFSET(C3040,$I$1-1,0))</f>
        <v>4.8933514999999976E-2</v>
      </c>
      <c r="F3040" s="8">
        <v>33301</v>
      </c>
      <c r="G3040" s="11">
        <f t="shared" ca="1" si="95"/>
        <v>8.532080000000003E-2</v>
      </c>
    </row>
    <row r="3041" spans="1:7" ht="15">
      <c r="A3041" s="12">
        <v>39394</v>
      </c>
      <c r="B3041" s="82">
        <v>4.6676000000000002</v>
      </c>
      <c r="C3041" s="13">
        <f t="shared" si="94"/>
        <v>4.6676000000000002E-2</v>
      </c>
      <c r="D3041" s="91">
        <f ca="1">AVERAGE(C3041:OFFSET(C3041,$I$1-1,0))</f>
        <v>4.8949474999999978E-2</v>
      </c>
      <c r="F3041" s="8">
        <v>33302</v>
      </c>
      <c r="G3041" s="11">
        <f t="shared" ca="1" si="95"/>
        <v>8.5299500000000028E-2</v>
      </c>
    </row>
    <row r="3042" spans="1:7" ht="15">
      <c r="A3042" s="12">
        <v>39393</v>
      </c>
      <c r="B3042" s="82">
        <v>4.6533999999999995</v>
      </c>
      <c r="C3042" s="13">
        <f t="shared" si="94"/>
        <v>4.6533999999999992E-2</v>
      </c>
      <c r="D3042" s="91">
        <f ca="1">AVERAGE(C3042:OFFSET(C3042,$I$1-1,0))</f>
        <v>4.8962564999999972E-2</v>
      </c>
      <c r="F3042" s="8">
        <v>33303</v>
      </c>
      <c r="G3042" s="11">
        <f t="shared" ca="1" si="95"/>
        <v>8.5279500000000022E-2</v>
      </c>
    </row>
    <row r="3043" spans="1:7" ht="15">
      <c r="A3043" s="12">
        <v>39392</v>
      </c>
      <c r="B3043" s="82">
        <v>4.6665999999999999</v>
      </c>
      <c r="C3043" s="13">
        <f t="shared" si="94"/>
        <v>4.6665999999999999E-2</v>
      </c>
      <c r="D3043" s="91">
        <f ca="1">AVERAGE(C3043:OFFSET(C3043,$I$1-1,0))</f>
        <v>4.8975239999999982E-2</v>
      </c>
      <c r="F3043" s="8">
        <v>33304</v>
      </c>
      <c r="G3043" s="11">
        <f t="shared" ca="1" si="95"/>
        <v>8.5259700000000022E-2</v>
      </c>
    </row>
    <row r="3044" spans="1:7" ht="15">
      <c r="A3044" s="12">
        <v>39391</v>
      </c>
      <c r="B3044" s="82">
        <v>4.6272000000000002</v>
      </c>
      <c r="C3044" s="13">
        <f t="shared" si="94"/>
        <v>4.6272000000000001E-2</v>
      </c>
      <c r="D3044" s="91">
        <f ca="1">AVERAGE(C3044:OFFSET(C3044,$I$1-1,0))</f>
        <v>4.8990794999999983E-2</v>
      </c>
      <c r="F3044" s="8">
        <v>33305</v>
      </c>
      <c r="G3044" s="11">
        <f t="shared" ca="1" si="95"/>
        <v>8.524550000000003E-2</v>
      </c>
    </row>
    <row r="3045" spans="1:7" ht="15">
      <c r="A3045" s="12">
        <v>39388</v>
      </c>
      <c r="B3045" s="82">
        <v>4.6158999999999999</v>
      </c>
      <c r="C3045" s="13">
        <f t="shared" si="94"/>
        <v>4.6158999999999999E-2</v>
      </c>
      <c r="D3045" s="91">
        <f ca="1">AVERAGE(C3045:OFFSET(C3045,$I$1-1,0))</f>
        <v>4.9009184999999976E-2</v>
      </c>
      <c r="F3045" s="8">
        <v>33308</v>
      </c>
      <c r="G3045" s="11">
        <f t="shared" ca="1" si="95"/>
        <v>8.5227700000000045E-2</v>
      </c>
    </row>
    <row r="3046" spans="1:7" ht="15">
      <c r="A3046" s="12">
        <v>39387</v>
      </c>
      <c r="B3046" s="82">
        <v>4.6364999999999998</v>
      </c>
      <c r="C3046" s="13">
        <f t="shared" si="94"/>
        <v>4.6364999999999996E-2</v>
      </c>
      <c r="D3046" s="91">
        <f ca="1">AVERAGE(C3046:OFFSET(C3046,$I$1-1,0))</f>
        <v>4.9026999999999987E-2</v>
      </c>
      <c r="F3046" s="8">
        <v>33309</v>
      </c>
      <c r="G3046" s="11">
        <f t="shared" ca="1" si="95"/>
        <v>8.5220100000000035E-2</v>
      </c>
    </row>
    <row r="3047" spans="1:7" ht="15">
      <c r="A3047" s="12">
        <v>39386</v>
      </c>
      <c r="B3047" s="82">
        <v>4.7457000000000003</v>
      </c>
      <c r="C3047" s="13">
        <f t="shared" si="94"/>
        <v>4.7456999999999999E-2</v>
      </c>
      <c r="D3047" s="91">
        <f ca="1">AVERAGE(C3047:OFFSET(C3047,$I$1-1,0))</f>
        <v>4.9043509999999978E-2</v>
      </c>
      <c r="F3047" s="8">
        <v>33310</v>
      </c>
      <c r="G3047" s="11">
        <f t="shared" ca="1" si="95"/>
        <v>8.520810000000005E-2</v>
      </c>
    </row>
    <row r="3048" spans="1:7" ht="15">
      <c r="A3048" s="12">
        <v>39385</v>
      </c>
      <c r="B3048" s="82">
        <v>4.6741999999999999</v>
      </c>
      <c r="C3048" s="13">
        <f t="shared" si="94"/>
        <v>4.6741999999999999E-2</v>
      </c>
      <c r="D3048" s="91">
        <f ca="1">AVERAGE(C3048:OFFSET(C3048,$I$1-1,0))</f>
        <v>4.9051719999999965E-2</v>
      </c>
      <c r="F3048" s="8">
        <v>33311</v>
      </c>
      <c r="G3048" s="11">
        <f t="shared" ca="1" si="95"/>
        <v>8.5195700000000041E-2</v>
      </c>
    </row>
    <row r="3049" spans="1:7" ht="15">
      <c r="A3049" s="12">
        <v>39384</v>
      </c>
      <c r="B3049" s="82">
        <v>4.6638000000000002</v>
      </c>
      <c r="C3049" s="13">
        <f t="shared" si="94"/>
        <v>4.6637999999999999E-2</v>
      </c>
      <c r="D3049" s="91">
        <f ca="1">AVERAGE(C3049:OFFSET(C3049,$I$1-1,0))</f>
        <v>4.9063294999999965E-2</v>
      </c>
      <c r="F3049" s="8">
        <v>33312</v>
      </c>
      <c r="G3049" s="11">
        <f t="shared" ca="1" si="95"/>
        <v>8.5188000000000055E-2</v>
      </c>
    </row>
    <row r="3050" spans="1:7" ht="15">
      <c r="A3050" s="12">
        <v>39381</v>
      </c>
      <c r="B3050" s="82">
        <v>4.6978999999999997</v>
      </c>
      <c r="C3050" s="13">
        <f t="shared" si="94"/>
        <v>4.6979E-2</v>
      </c>
      <c r="D3050" s="91">
        <f ca="1">AVERAGE(C3050:OFFSET(C3050,$I$1-1,0))</f>
        <v>4.9072484999999971E-2</v>
      </c>
      <c r="F3050" s="8">
        <v>33315</v>
      </c>
      <c r="G3050" s="11">
        <f t="shared" ca="1" si="95"/>
        <v>8.5183300000000059E-2</v>
      </c>
    </row>
    <row r="3051" spans="1:7" ht="15">
      <c r="A3051" s="12">
        <v>39380</v>
      </c>
      <c r="B3051" s="82">
        <v>4.6828000000000003</v>
      </c>
      <c r="C3051" s="13">
        <f t="shared" si="94"/>
        <v>4.6828000000000002E-2</v>
      </c>
      <c r="D3051" s="91">
        <f ca="1">AVERAGE(C3051:OFFSET(C3051,$I$1-1,0))</f>
        <v>4.9080704999999968E-2</v>
      </c>
      <c r="F3051" s="8">
        <v>33316</v>
      </c>
      <c r="G3051" s="11">
        <f t="shared" ca="1" si="95"/>
        <v>8.5181300000000043E-2</v>
      </c>
    </row>
    <row r="3052" spans="1:7" ht="15">
      <c r="A3052" s="12">
        <v>39379</v>
      </c>
      <c r="B3052" s="82">
        <v>4.6421999999999999</v>
      </c>
      <c r="C3052" s="13">
        <f t="shared" si="94"/>
        <v>4.6421999999999998E-2</v>
      </c>
      <c r="D3052" s="91">
        <f ca="1">AVERAGE(C3052:OFFSET(C3052,$I$1-1,0))</f>
        <v>4.9088569999999977E-2</v>
      </c>
      <c r="F3052" s="8">
        <v>33317</v>
      </c>
      <c r="G3052" s="11">
        <f t="shared" ca="1" si="95"/>
        <v>8.5176100000000046E-2</v>
      </c>
    </row>
    <row r="3053" spans="1:7" ht="15">
      <c r="A3053" s="12">
        <v>39378</v>
      </c>
      <c r="B3053" s="82">
        <v>4.6942000000000004</v>
      </c>
      <c r="C3053" s="13">
        <f t="shared" si="94"/>
        <v>4.6942000000000005E-2</v>
      </c>
      <c r="D3053" s="91">
        <f ca="1">AVERAGE(C3053:OFFSET(C3053,$I$1-1,0))</f>
        <v>4.9099989999999961E-2</v>
      </c>
      <c r="F3053" s="8">
        <v>33318</v>
      </c>
      <c r="G3053" s="11">
        <f t="shared" ca="1" si="95"/>
        <v>8.5169700000000056E-2</v>
      </c>
    </row>
    <row r="3054" spans="1:7" ht="15">
      <c r="A3054" s="12">
        <v>39377</v>
      </c>
      <c r="B3054" s="82">
        <v>4.6885000000000003</v>
      </c>
      <c r="C3054" s="13">
        <f t="shared" si="94"/>
        <v>4.6885000000000003E-2</v>
      </c>
      <c r="D3054" s="91">
        <f ca="1">AVERAGE(C3054:OFFSET(C3054,$I$1-1,0))</f>
        <v>4.9107284999999966E-2</v>
      </c>
      <c r="F3054" s="8">
        <v>33319</v>
      </c>
      <c r="G3054" s="11">
        <f t="shared" ca="1" si="95"/>
        <v>8.516595000000006E-2</v>
      </c>
    </row>
    <row r="3055" spans="1:7" ht="15">
      <c r="A3055" s="12">
        <v>39374</v>
      </c>
      <c r="B3055" s="82">
        <v>4.6856</v>
      </c>
      <c r="C3055" s="13">
        <f t="shared" si="94"/>
        <v>4.6856000000000002E-2</v>
      </c>
      <c r="D3055" s="91">
        <f ca="1">AVERAGE(C3055:OFFSET(C3055,$I$1-1,0))</f>
        <v>4.911585999999997E-2</v>
      </c>
      <c r="F3055" s="8">
        <v>33322</v>
      </c>
      <c r="G3055" s="11">
        <f t="shared" ca="1" si="95"/>
        <v>8.5164700000000065E-2</v>
      </c>
    </row>
    <row r="3056" spans="1:7" ht="15">
      <c r="A3056" s="12">
        <v>39373</v>
      </c>
      <c r="B3056" s="82">
        <v>4.7698</v>
      </c>
      <c r="C3056" s="13">
        <f t="shared" si="94"/>
        <v>4.7697999999999997E-2</v>
      </c>
      <c r="D3056" s="91">
        <f ca="1">AVERAGE(C3056:OFFSET(C3056,$I$1-1,0))</f>
        <v>4.9124579999999973E-2</v>
      </c>
      <c r="F3056" s="8">
        <v>33323</v>
      </c>
      <c r="G3056" s="11">
        <f t="shared" ca="1" si="95"/>
        <v>8.5158750000000047E-2</v>
      </c>
    </row>
    <row r="3057" spans="1:7" ht="15">
      <c r="A3057" s="12">
        <v>39372</v>
      </c>
      <c r="B3057" s="82">
        <v>4.8251999999999997</v>
      </c>
      <c r="C3057" s="13">
        <f t="shared" si="94"/>
        <v>4.8251999999999996E-2</v>
      </c>
      <c r="D3057" s="91">
        <f ca="1">AVERAGE(C3057:OFFSET(C3057,$I$1-1,0))</f>
        <v>4.9126994999999979E-2</v>
      </c>
      <c r="F3057" s="8">
        <v>33324</v>
      </c>
      <c r="G3057" s="11">
        <f t="shared" ca="1" si="95"/>
        <v>8.5148450000000042E-2</v>
      </c>
    </row>
    <row r="3058" spans="1:7" ht="15">
      <c r="A3058" s="12">
        <v>39371</v>
      </c>
      <c r="B3058" s="82">
        <v>4.9031000000000002</v>
      </c>
      <c r="C3058" s="13">
        <f t="shared" si="94"/>
        <v>4.9031000000000005E-2</v>
      </c>
      <c r="D3058" s="91">
        <f ca="1">AVERAGE(C3058:OFFSET(C3058,$I$1-1,0))</f>
        <v>4.9124459999999995E-2</v>
      </c>
      <c r="F3058" s="8">
        <v>33325</v>
      </c>
      <c r="G3058" s="11">
        <f t="shared" ca="1" si="95"/>
        <v>8.5136250000000052E-2</v>
      </c>
    </row>
    <row r="3059" spans="1:7" ht="15">
      <c r="A3059" s="12">
        <v>39370</v>
      </c>
      <c r="B3059" s="82">
        <v>4.9120999999999997</v>
      </c>
      <c r="C3059" s="13">
        <f t="shared" si="94"/>
        <v>4.9120999999999998E-2</v>
      </c>
      <c r="D3059" s="91">
        <f ca="1">AVERAGE(C3059:OFFSET(C3059,$I$1-1,0))</f>
        <v>4.9116179999999988E-2</v>
      </c>
      <c r="F3059" s="8">
        <v>33326</v>
      </c>
      <c r="G3059" s="11">
        <f t="shared" ca="1" si="95"/>
        <v>8.5122900000000057E-2</v>
      </c>
    </row>
    <row r="3060" spans="1:7" ht="15">
      <c r="A3060" s="12">
        <v>39367</v>
      </c>
      <c r="B3060" s="82">
        <v>4.9010999999999996</v>
      </c>
      <c r="C3060" s="13">
        <f t="shared" si="94"/>
        <v>4.9010999999999999E-2</v>
      </c>
      <c r="D3060" s="91">
        <f ca="1">AVERAGE(C3060:OFFSET(C3060,$I$1-1,0))</f>
        <v>4.910724499999998E-2</v>
      </c>
      <c r="F3060" s="8">
        <v>33329</v>
      </c>
      <c r="G3060" s="11">
        <f t="shared" ca="1" si="95"/>
        <v>8.5111150000000052E-2</v>
      </c>
    </row>
    <row r="3061" spans="1:7" ht="15">
      <c r="A3061" s="12">
        <v>39366</v>
      </c>
      <c r="B3061" s="82">
        <v>4.8635000000000002</v>
      </c>
      <c r="C3061" s="13">
        <f t="shared" si="94"/>
        <v>4.8635000000000005E-2</v>
      </c>
      <c r="D3061" s="91">
        <f ca="1">AVERAGE(C3061:OFFSET(C3061,$I$1-1,0))</f>
        <v>4.9099114999999978E-2</v>
      </c>
      <c r="F3061" s="8">
        <v>33330</v>
      </c>
      <c r="G3061" s="11">
        <f t="shared" ca="1" si="95"/>
        <v>8.5097950000000033E-2</v>
      </c>
    </row>
    <row r="3062" spans="1:7" ht="15">
      <c r="A3062" s="12">
        <v>39365</v>
      </c>
      <c r="B3062" s="82">
        <v>4.8673999999999999</v>
      </c>
      <c r="C3062" s="13">
        <f t="shared" si="94"/>
        <v>4.8674000000000002E-2</v>
      </c>
      <c r="D3062" s="91">
        <f ca="1">AVERAGE(C3062:OFFSET(C3062,$I$1-1,0))</f>
        <v>4.9091334999999986E-2</v>
      </c>
      <c r="F3062" s="8">
        <v>33331</v>
      </c>
      <c r="G3062" s="11">
        <f t="shared" ca="1" si="95"/>
        <v>8.5081800000000041E-2</v>
      </c>
    </row>
    <row r="3063" spans="1:7" ht="15">
      <c r="A3063" s="12">
        <v>39364</v>
      </c>
      <c r="B3063" s="82">
        <v>4.8615000000000004</v>
      </c>
      <c r="C3063" s="13">
        <f t="shared" si="94"/>
        <v>4.8615000000000005E-2</v>
      </c>
      <c r="D3063" s="91">
        <f ca="1">AVERAGE(C3063:OFFSET(C3063,$I$1-1,0))</f>
        <v>4.9086119999999997E-2</v>
      </c>
      <c r="F3063" s="8">
        <v>33332</v>
      </c>
      <c r="G3063" s="11">
        <f t="shared" ca="1" si="95"/>
        <v>8.5065400000000041E-2</v>
      </c>
    </row>
    <row r="3064" spans="1:7" ht="15">
      <c r="A3064" s="12">
        <v>39363</v>
      </c>
      <c r="B3064" s="82">
        <v>4.8654999999999999</v>
      </c>
      <c r="C3064" s="13">
        <f t="shared" si="94"/>
        <v>4.8654999999999997E-2</v>
      </c>
      <c r="D3064" s="91">
        <f ca="1">AVERAGE(C3064:OFFSET(C3064,$I$1-1,0))</f>
        <v>4.9082280000000006E-2</v>
      </c>
      <c r="F3064" s="8">
        <v>33333</v>
      </c>
      <c r="G3064" s="11">
        <f t="shared" ca="1" si="95"/>
        <v>8.504970000000002E-2</v>
      </c>
    </row>
    <row r="3065" spans="1:7" ht="15">
      <c r="A3065" s="12">
        <v>39360</v>
      </c>
      <c r="B3065" s="82">
        <v>4.8654999999999999</v>
      </c>
      <c r="C3065" s="13">
        <f t="shared" si="94"/>
        <v>4.8654999999999997E-2</v>
      </c>
      <c r="D3065" s="91">
        <f ca="1">AVERAGE(C3065:OFFSET(C3065,$I$1-1,0))</f>
        <v>4.9079484999999999E-2</v>
      </c>
      <c r="F3065" s="8">
        <v>33336</v>
      </c>
      <c r="G3065" s="11">
        <f t="shared" ca="1" si="95"/>
        <v>8.5035650000000018E-2</v>
      </c>
    </row>
    <row r="3066" spans="1:7" ht="15">
      <c r="A3066" s="12">
        <v>39359</v>
      </c>
      <c r="B3066" s="82">
        <v>4.7564000000000002</v>
      </c>
      <c r="C3066" s="13">
        <f t="shared" si="94"/>
        <v>4.7564000000000002E-2</v>
      </c>
      <c r="D3066" s="91">
        <f ca="1">AVERAGE(C3066:OFFSET(C3066,$I$1-1,0))</f>
        <v>4.9076684999999995E-2</v>
      </c>
      <c r="F3066" s="8">
        <v>33337</v>
      </c>
      <c r="G3066" s="11">
        <f t="shared" ca="1" si="95"/>
        <v>8.5025850000000028E-2</v>
      </c>
    </row>
    <row r="3067" spans="1:7" ht="15">
      <c r="A3067" s="12">
        <v>39358</v>
      </c>
      <c r="B3067" s="82">
        <v>4.7960000000000003</v>
      </c>
      <c r="C3067" s="13">
        <f t="shared" si="94"/>
        <v>4.7960000000000003E-2</v>
      </c>
      <c r="D3067" s="91">
        <f ca="1">AVERAGE(C3067:OFFSET(C3067,$I$1-1,0))</f>
        <v>4.9079184999999997E-2</v>
      </c>
      <c r="F3067" s="8">
        <v>33338</v>
      </c>
      <c r="G3067" s="11">
        <f t="shared" ca="1" si="95"/>
        <v>8.5019000000000025E-2</v>
      </c>
    </row>
    <row r="3068" spans="1:7" ht="15">
      <c r="A3068" s="12">
        <v>39357</v>
      </c>
      <c r="B3068" s="82">
        <v>4.7670000000000003</v>
      </c>
      <c r="C3068" s="13">
        <f t="shared" si="94"/>
        <v>4.7670000000000004E-2</v>
      </c>
      <c r="D3068" s="91">
        <f ca="1">AVERAGE(C3068:OFFSET(C3068,$I$1-1,0))</f>
        <v>4.9078200000000002E-2</v>
      </c>
      <c r="F3068" s="8">
        <v>33339</v>
      </c>
      <c r="G3068" s="11">
        <f t="shared" ca="1" si="95"/>
        <v>8.5012350000000028E-2</v>
      </c>
    </row>
    <row r="3069" spans="1:7" ht="15">
      <c r="A3069" s="12">
        <v>39356</v>
      </c>
      <c r="B3069" s="82">
        <v>4.7862999999999998</v>
      </c>
      <c r="C3069" s="13">
        <f t="shared" si="94"/>
        <v>4.7862999999999996E-2</v>
      </c>
      <c r="D3069" s="91">
        <f ca="1">AVERAGE(C3069:OFFSET(C3069,$I$1-1,0))</f>
        <v>4.9076410000000001E-2</v>
      </c>
      <c r="F3069" s="8">
        <v>33340</v>
      </c>
      <c r="G3069" s="11">
        <f t="shared" ca="1" si="95"/>
        <v>8.5000850000000017E-2</v>
      </c>
    </row>
    <row r="3070" spans="1:7" ht="15">
      <c r="A3070" s="12">
        <v>39353</v>
      </c>
      <c r="B3070" s="82">
        <v>4.8360000000000003</v>
      </c>
      <c r="C3070" s="13">
        <f t="shared" si="94"/>
        <v>4.836E-2</v>
      </c>
      <c r="D3070" s="91">
        <f ca="1">AVERAGE(C3070:OFFSET(C3070,$I$1-1,0))</f>
        <v>4.9074985000000002E-2</v>
      </c>
      <c r="F3070" s="8">
        <v>33343</v>
      </c>
      <c r="G3070" s="11">
        <f t="shared" ca="1" si="95"/>
        <v>8.4987150000000011E-2</v>
      </c>
    </row>
    <row r="3071" spans="1:7" ht="15">
      <c r="A3071" s="12">
        <v>39352</v>
      </c>
      <c r="B3071" s="82">
        <v>4.8339999999999996</v>
      </c>
      <c r="C3071" s="13">
        <f t="shared" si="94"/>
        <v>4.8339999999999994E-2</v>
      </c>
      <c r="D3071" s="91">
        <f ca="1">AVERAGE(C3071:OFFSET(C3071,$I$1-1,0))</f>
        <v>4.9071074999999992E-2</v>
      </c>
      <c r="F3071" s="8">
        <v>33344</v>
      </c>
      <c r="G3071" s="11">
        <f t="shared" ca="1" si="95"/>
        <v>8.4967750000000009E-2</v>
      </c>
    </row>
    <row r="3072" spans="1:7" ht="15">
      <c r="A3072" s="12">
        <v>39351</v>
      </c>
      <c r="B3072" s="82">
        <v>4.8921999999999999</v>
      </c>
      <c r="C3072" s="13">
        <f t="shared" si="94"/>
        <v>4.8922E-2</v>
      </c>
      <c r="D3072" s="91">
        <f ca="1">AVERAGE(C3072:OFFSET(C3072,$I$1-1,0))</f>
        <v>4.9063749999999996E-2</v>
      </c>
      <c r="F3072" s="8">
        <v>33345</v>
      </c>
      <c r="G3072" s="11">
        <f t="shared" ca="1" si="95"/>
        <v>8.4945799999999988E-2</v>
      </c>
    </row>
    <row r="3073" spans="1:7" ht="15">
      <c r="A3073" s="12">
        <v>39350</v>
      </c>
      <c r="B3073" s="82">
        <v>4.9020999999999999</v>
      </c>
      <c r="C3073" s="13">
        <f t="shared" si="94"/>
        <v>4.9021000000000002E-2</v>
      </c>
      <c r="D3073" s="91">
        <f ca="1">AVERAGE(C3073:OFFSET(C3073,$I$1-1,0))</f>
        <v>4.9055539999999995E-2</v>
      </c>
      <c r="F3073" s="8">
        <v>33346</v>
      </c>
      <c r="G3073" s="11">
        <f t="shared" ca="1" si="95"/>
        <v>8.4927100000000005E-2</v>
      </c>
    </row>
    <row r="3074" spans="1:7" ht="15">
      <c r="A3074" s="12">
        <v>39349</v>
      </c>
      <c r="B3074" s="82">
        <v>4.8822999999999999</v>
      </c>
      <c r="C3074" s="13">
        <f t="shared" si="94"/>
        <v>4.8822999999999998E-2</v>
      </c>
      <c r="D3074" s="91">
        <f ca="1">AVERAGE(C3074:OFFSET(C3074,$I$1-1,0))</f>
        <v>4.9046379999999994E-2</v>
      </c>
      <c r="F3074" s="8">
        <v>33347</v>
      </c>
      <c r="G3074" s="11">
        <f t="shared" ca="1" si="95"/>
        <v>8.4911299999999995E-2</v>
      </c>
    </row>
    <row r="3075" spans="1:7" ht="15">
      <c r="A3075" s="12">
        <v>39346</v>
      </c>
      <c r="B3075" s="82">
        <v>4.8852000000000002</v>
      </c>
      <c r="C3075" s="13">
        <f t="shared" si="94"/>
        <v>4.8852E-2</v>
      </c>
      <c r="D3075" s="91">
        <f ca="1">AVERAGE(C3075:OFFSET(C3075,$I$1-1,0))</f>
        <v>4.9037550000000006E-2</v>
      </c>
      <c r="F3075" s="8">
        <v>33350</v>
      </c>
      <c r="G3075" s="11">
        <f t="shared" ca="1" si="95"/>
        <v>8.490120000000001E-2</v>
      </c>
    </row>
    <row r="3076" spans="1:7" ht="15">
      <c r="A3076" s="12">
        <v>39345</v>
      </c>
      <c r="B3076" s="82">
        <v>4.9641999999999999</v>
      </c>
      <c r="C3076" s="13">
        <f t="shared" si="94"/>
        <v>4.9641999999999999E-2</v>
      </c>
      <c r="D3076" s="91">
        <f ca="1">AVERAGE(C3076:OFFSET(C3076,$I$1-1,0))</f>
        <v>4.9028980000000014E-2</v>
      </c>
      <c r="F3076" s="8">
        <v>33351</v>
      </c>
      <c r="G3076" s="11">
        <f t="shared" ca="1" si="95"/>
        <v>8.4892300000000004E-2</v>
      </c>
    </row>
    <row r="3077" spans="1:7" ht="15">
      <c r="A3077" s="12">
        <v>39344</v>
      </c>
      <c r="B3077" s="82">
        <v>4.835</v>
      </c>
      <c r="C3077" s="13">
        <f t="shared" ref="C3077:C3140" si="96">B3077/100</f>
        <v>4.8349999999999997E-2</v>
      </c>
      <c r="D3077" s="91">
        <f ca="1">AVERAGE(C3077:OFFSET(C3077,$I$1-1,0))</f>
        <v>4.9016455E-2</v>
      </c>
      <c r="F3077" s="8">
        <v>33352</v>
      </c>
      <c r="G3077" s="11">
        <f t="shared" ca="1" si="95"/>
        <v>8.4880250000000004E-2</v>
      </c>
    </row>
    <row r="3078" spans="1:7" ht="15">
      <c r="A3078" s="12">
        <v>39343</v>
      </c>
      <c r="B3078" s="82">
        <v>4.7545000000000002</v>
      </c>
      <c r="C3078" s="13">
        <f t="shared" si="96"/>
        <v>4.7545000000000004E-2</v>
      </c>
      <c r="D3078" s="91">
        <f ca="1">AVERAGE(C3078:OFFSET(C3078,$I$1-1,0))</f>
        <v>4.9009530000000003E-2</v>
      </c>
      <c r="F3078" s="8">
        <v>33353</v>
      </c>
      <c r="G3078" s="11">
        <f t="shared" ref="G3078:G3141" ca="1" si="97">VLOOKUP($F3078,$A$5:$D$10419,4,FALSE)</f>
        <v>8.4869250000000035E-2</v>
      </c>
    </row>
    <row r="3079" spans="1:7" ht="15">
      <c r="A3079" s="12">
        <v>39342</v>
      </c>
      <c r="B3079" s="82">
        <v>4.6981999999999999</v>
      </c>
      <c r="C3079" s="13">
        <f t="shared" si="96"/>
        <v>4.6981999999999996E-2</v>
      </c>
      <c r="D3079" s="91">
        <f ca="1">AVERAGE(C3079:OFFSET(C3079,$I$1-1,0))</f>
        <v>4.9002125000000001E-2</v>
      </c>
      <c r="F3079" s="8">
        <v>33354</v>
      </c>
      <c r="G3079" s="11">
        <f t="shared" ca="1" si="97"/>
        <v>8.4852549999999999E-2</v>
      </c>
    </row>
    <row r="3080" spans="1:7" ht="15">
      <c r="A3080" s="12">
        <v>39339</v>
      </c>
      <c r="B3080" s="82">
        <v>4.7191000000000001</v>
      </c>
      <c r="C3080" s="13">
        <f t="shared" si="96"/>
        <v>4.7191000000000004E-2</v>
      </c>
      <c r="D3080" s="91">
        <f ca="1">AVERAGE(C3080:OFFSET(C3080,$I$1-1,0))</f>
        <v>4.8998424999999998E-2</v>
      </c>
      <c r="F3080" s="8">
        <v>33357</v>
      </c>
      <c r="G3080" s="11">
        <f t="shared" ca="1" si="97"/>
        <v>8.4836350000000019E-2</v>
      </c>
    </row>
    <row r="3081" spans="1:7" ht="15">
      <c r="A3081" s="12">
        <v>39338</v>
      </c>
      <c r="B3081" s="82">
        <v>4.7324999999999999</v>
      </c>
      <c r="C3081" s="13">
        <f t="shared" si="96"/>
        <v>4.7324999999999999E-2</v>
      </c>
      <c r="D3081" s="91">
        <f ca="1">AVERAGE(C3081:OFFSET(C3081,$I$1-1,0))</f>
        <v>4.8995129999999998E-2</v>
      </c>
      <c r="F3081" s="8">
        <v>33358</v>
      </c>
      <c r="G3081" s="11">
        <f t="shared" ca="1" si="97"/>
        <v>8.4818550000000006E-2</v>
      </c>
    </row>
    <row r="3082" spans="1:7" ht="15">
      <c r="A3082" s="12">
        <v>39337</v>
      </c>
      <c r="B3082" s="82">
        <v>4.6859000000000002</v>
      </c>
      <c r="C3082" s="13">
        <f t="shared" si="96"/>
        <v>4.6859000000000005E-2</v>
      </c>
      <c r="D3082" s="91">
        <f ca="1">AVERAGE(C3082:OFFSET(C3082,$I$1-1,0))</f>
        <v>4.8988624999999987E-2</v>
      </c>
      <c r="F3082" s="8">
        <v>33359</v>
      </c>
      <c r="G3082" s="11">
        <f t="shared" ca="1" si="97"/>
        <v>8.4799400000000025E-2</v>
      </c>
    </row>
    <row r="3083" spans="1:7" ht="15">
      <c r="A3083" s="12">
        <v>39336</v>
      </c>
      <c r="B3083" s="82">
        <v>4.6530000000000005</v>
      </c>
      <c r="C3083" s="13">
        <f t="shared" si="96"/>
        <v>4.6530000000000002E-2</v>
      </c>
      <c r="D3083" s="91">
        <f ca="1">AVERAGE(C3083:OFFSET(C3083,$I$1-1,0))</f>
        <v>4.8984299999999995E-2</v>
      </c>
      <c r="F3083" s="8">
        <v>33360</v>
      </c>
      <c r="G3083" s="11">
        <f t="shared" ca="1" si="97"/>
        <v>8.4776250000000011E-2</v>
      </c>
    </row>
    <row r="3084" spans="1:7" ht="15">
      <c r="A3084" s="12">
        <v>39335</v>
      </c>
      <c r="B3084" s="82">
        <v>4.6371000000000002</v>
      </c>
      <c r="C3084" s="13">
        <f t="shared" si="96"/>
        <v>4.6371000000000002E-2</v>
      </c>
      <c r="D3084" s="91">
        <f ca="1">AVERAGE(C3084:OFFSET(C3084,$I$1-1,0))</f>
        <v>4.8980284999999985E-2</v>
      </c>
      <c r="F3084" s="8">
        <v>33361</v>
      </c>
      <c r="G3084" s="11">
        <f t="shared" ca="1" si="97"/>
        <v>8.4760350000000012E-2</v>
      </c>
    </row>
    <row r="3085" spans="1:7" ht="15">
      <c r="A3085" s="12">
        <v>39332</v>
      </c>
      <c r="B3085" s="82">
        <v>4.6973000000000003</v>
      </c>
      <c r="C3085" s="13">
        <f t="shared" si="96"/>
        <v>4.6973000000000001E-2</v>
      </c>
      <c r="D3085" s="91">
        <f ca="1">AVERAGE(C3085:OFFSET(C3085,$I$1-1,0))</f>
        <v>4.897544999999999E-2</v>
      </c>
      <c r="F3085" s="8">
        <v>33364</v>
      </c>
      <c r="G3085" s="11">
        <f t="shared" ca="1" si="97"/>
        <v>8.4744199999999992E-2</v>
      </c>
    </row>
    <row r="3086" spans="1:7" ht="15">
      <c r="A3086" s="12">
        <v>39331</v>
      </c>
      <c r="B3086" s="82">
        <v>4.7950999999999997</v>
      </c>
      <c r="C3086" s="13">
        <f t="shared" si="96"/>
        <v>4.7950999999999994E-2</v>
      </c>
      <c r="D3086" s="91">
        <f ca="1">AVERAGE(C3086:OFFSET(C3086,$I$1-1,0))</f>
        <v>4.8967899999999995E-2</v>
      </c>
      <c r="F3086" s="8">
        <v>33365</v>
      </c>
      <c r="G3086" s="11">
        <f t="shared" ca="1" si="97"/>
        <v>8.4732550000000004E-2</v>
      </c>
    </row>
    <row r="3087" spans="1:7" ht="15">
      <c r="A3087" s="12">
        <v>39330</v>
      </c>
      <c r="B3087" s="82">
        <v>4.7699999999999996</v>
      </c>
      <c r="C3087" s="13">
        <f t="shared" si="96"/>
        <v>4.7699999999999992E-2</v>
      </c>
      <c r="D3087" s="91">
        <f ca="1">AVERAGE(C3087:OFFSET(C3087,$I$1-1,0))</f>
        <v>4.8956239999999998E-2</v>
      </c>
      <c r="F3087" s="8">
        <v>33366</v>
      </c>
      <c r="G3087" s="11">
        <f t="shared" ca="1" si="97"/>
        <v>8.4723749999999973E-2</v>
      </c>
    </row>
    <row r="3088" spans="1:7" ht="15">
      <c r="A3088" s="12">
        <v>39329</v>
      </c>
      <c r="B3088" s="82">
        <v>4.8301999999999996</v>
      </c>
      <c r="C3088" s="13">
        <f t="shared" si="96"/>
        <v>4.8301999999999998E-2</v>
      </c>
      <c r="D3088" s="91">
        <f ca="1">AVERAGE(C3088:OFFSET(C3088,$I$1-1,0))</f>
        <v>4.8948450000000004E-2</v>
      </c>
      <c r="F3088" s="8">
        <v>33367</v>
      </c>
      <c r="G3088" s="11">
        <f t="shared" ca="1" si="97"/>
        <v>8.4713899999999995E-2</v>
      </c>
    </row>
    <row r="3089" spans="1:7" ht="15">
      <c r="A3089" s="12">
        <v>39328</v>
      </c>
      <c r="B3089" s="82">
        <v>4.8224</v>
      </c>
      <c r="C3089" s="13">
        <f t="shared" si="96"/>
        <v>4.8224000000000003E-2</v>
      </c>
      <c r="D3089" s="91">
        <f ca="1">AVERAGE(C3089:OFFSET(C3089,$I$1-1,0))</f>
        <v>4.8936509999999996E-2</v>
      </c>
      <c r="F3089" s="8">
        <v>33368</v>
      </c>
      <c r="G3089" s="11">
        <f t="shared" ca="1" si="97"/>
        <v>8.4711549999999997E-2</v>
      </c>
    </row>
    <row r="3090" spans="1:7" ht="15">
      <c r="A3090" s="12">
        <v>39325</v>
      </c>
      <c r="B3090" s="82">
        <v>4.8224</v>
      </c>
      <c r="C3090" s="13">
        <f t="shared" si="96"/>
        <v>4.8224000000000003E-2</v>
      </c>
      <c r="D3090" s="91">
        <f ca="1">AVERAGE(C3090:OFFSET(C3090,$I$1-1,0))</f>
        <v>4.8925950000000003E-2</v>
      </c>
      <c r="F3090" s="8">
        <v>33371</v>
      </c>
      <c r="G3090" s="11">
        <f t="shared" ca="1" si="97"/>
        <v>8.470179999999998E-2</v>
      </c>
    </row>
    <row r="3091" spans="1:7" ht="15">
      <c r="A3091" s="12">
        <v>39324</v>
      </c>
      <c r="B3091" s="82">
        <v>4.8243999999999998</v>
      </c>
      <c r="C3091" s="13">
        <f t="shared" si="96"/>
        <v>4.8243999999999995E-2</v>
      </c>
      <c r="D3091" s="91">
        <f ca="1">AVERAGE(C3091:OFFSET(C3091,$I$1-1,0))</f>
        <v>4.8916385E-2</v>
      </c>
      <c r="F3091" s="8">
        <v>33372</v>
      </c>
      <c r="G3091" s="11">
        <f t="shared" ca="1" si="97"/>
        <v>8.4690999999999975E-2</v>
      </c>
    </row>
    <row r="3092" spans="1:7" ht="15">
      <c r="A3092" s="12">
        <v>39323</v>
      </c>
      <c r="B3092" s="82">
        <v>4.8792999999999997</v>
      </c>
      <c r="C3092" s="13">
        <f t="shared" si="96"/>
        <v>4.8792999999999996E-2</v>
      </c>
      <c r="D3092" s="91">
        <f ca="1">AVERAGE(C3092:OFFSET(C3092,$I$1-1,0))</f>
        <v>4.8907464999999997E-2</v>
      </c>
      <c r="F3092" s="8">
        <v>33373</v>
      </c>
      <c r="G3092" s="11">
        <f t="shared" ca="1" si="97"/>
        <v>8.4667599999999968E-2</v>
      </c>
    </row>
    <row r="3093" spans="1:7" ht="15">
      <c r="A3093" s="12">
        <v>39322</v>
      </c>
      <c r="B3093" s="82">
        <v>4.84</v>
      </c>
      <c r="C3093" s="13">
        <f t="shared" si="96"/>
        <v>4.8399999999999999E-2</v>
      </c>
      <c r="D3093" s="91">
        <f ca="1">AVERAGE(C3093:OFFSET(C3093,$I$1-1,0))</f>
        <v>4.8895799999999996E-2</v>
      </c>
      <c r="F3093" s="8">
        <v>33374</v>
      </c>
      <c r="G3093" s="11">
        <f t="shared" ca="1" si="97"/>
        <v>8.4642299999999948E-2</v>
      </c>
    </row>
    <row r="3094" spans="1:7" ht="15">
      <c r="A3094" s="12">
        <v>39321</v>
      </c>
      <c r="B3094" s="82">
        <v>4.8577000000000004</v>
      </c>
      <c r="C3094" s="13">
        <f t="shared" si="96"/>
        <v>4.8577000000000002E-2</v>
      </c>
      <c r="D3094" s="91">
        <f ca="1">AVERAGE(C3094:OFFSET(C3094,$I$1-1,0))</f>
        <v>4.8886649999999997E-2</v>
      </c>
      <c r="F3094" s="8">
        <v>33375</v>
      </c>
      <c r="G3094" s="11">
        <f t="shared" ca="1" si="97"/>
        <v>8.4614199999999987E-2</v>
      </c>
    </row>
    <row r="3095" spans="1:7" ht="15">
      <c r="A3095" s="12">
        <v>39318</v>
      </c>
      <c r="B3095" s="82">
        <v>4.8842999999999996</v>
      </c>
      <c r="C3095" s="13">
        <f t="shared" si="96"/>
        <v>4.8842999999999998E-2</v>
      </c>
      <c r="D3095" s="91">
        <f ca="1">AVERAGE(C3095:OFFSET(C3095,$I$1-1,0))</f>
        <v>4.8877719999999993E-2</v>
      </c>
      <c r="F3095" s="8">
        <v>33378</v>
      </c>
      <c r="G3095" s="11">
        <f t="shared" ca="1" si="97"/>
        <v>8.4590449999999984E-2</v>
      </c>
    </row>
    <row r="3096" spans="1:7" ht="15">
      <c r="A3096" s="12">
        <v>39317</v>
      </c>
      <c r="B3096" s="82">
        <v>4.9359999999999999</v>
      </c>
      <c r="C3096" s="13">
        <f t="shared" si="96"/>
        <v>4.9360000000000001E-2</v>
      </c>
      <c r="D3096" s="91">
        <f ca="1">AVERAGE(C3096:OFFSET(C3096,$I$1-1,0))</f>
        <v>4.8867910000000007E-2</v>
      </c>
      <c r="F3096" s="8">
        <v>33379</v>
      </c>
      <c r="G3096" s="11">
        <f t="shared" ca="1" si="97"/>
        <v>8.4564150000000005E-2</v>
      </c>
    </row>
    <row r="3097" spans="1:7" ht="15">
      <c r="A3097" s="12">
        <v>39316</v>
      </c>
      <c r="B3097" s="82">
        <v>4.9611000000000001</v>
      </c>
      <c r="C3097" s="13">
        <f t="shared" si="96"/>
        <v>4.9611000000000002E-2</v>
      </c>
      <c r="D3097" s="91">
        <f ca="1">AVERAGE(C3097:OFFSET(C3097,$I$1-1,0))</f>
        <v>4.8858205000000002E-2</v>
      </c>
      <c r="F3097" s="8">
        <v>33380</v>
      </c>
      <c r="G3097" s="11">
        <f t="shared" ca="1" si="97"/>
        <v>8.4537600000000004E-2</v>
      </c>
    </row>
    <row r="3098" spans="1:7" ht="15">
      <c r="A3098" s="12">
        <v>39315</v>
      </c>
      <c r="B3098" s="82">
        <v>4.9480000000000004</v>
      </c>
      <c r="C3098" s="13">
        <f t="shared" si="96"/>
        <v>4.9480000000000003E-2</v>
      </c>
      <c r="D3098" s="91">
        <f ca="1">AVERAGE(C3098:OFFSET(C3098,$I$1-1,0))</f>
        <v>4.8845159999999999E-2</v>
      </c>
      <c r="F3098" s="8">
        <v>33381</v>
      </c>
      <c r="G3098" s="11">
        <f t="shared" ca="1" si="97"/>
        <v>8.4513749999999999E-2</v>
      </c>
    </row>
    <row r="3099" spans="1:7" ht="15">
      <c r="A3099" s="12">
        <v>39314</v>
      </c>
      <c r="B3099" s="82">
        <v>4.9650999999999996</v>
      </c>
      <c r="C3099" s="13">
        <f t="shared" si="96"/>
        <v>4.9650999999999994E-2</v>
      </c>
      <c r="D3099" s="91">
        <f ca="1">AVERAGE(C3099:OFFSET(C3099,$I$1-1,0))</f>
        <v>4.8830559999999995E-2</v>
      </c>
      <c r="F3099" s="8">
        <v>33382</v>
      </c>
      <c r="G3099" s="11">
        <f t="shared" ca="1" si="97"/>
        <v>8.4491100000000013E-2</v>
      </c>
    </row>
    <row r="3100" spans="1:7" ht="15">
      <c r="A3100" s="12">
        <v>39311</v>
      </c>
      <c r="B3100" s="82">
        <v>4.9863</v>
      </c>
      <c r="C3100" s="13">
        <f t="shared" si="96"/>
        <v>4.9862999999999998E-2</v>
      </c>
      <c r="D3100" s="91">
        <f ca="1">AVERAGE(C3100:OFFSET(C3100,$I$1-1,0))</f>
        <v>4.8817569999999998E-2</v>
      </c>
      <c r="F3100" s="8">
        <v>33385</v>
      </c>
      <c r="G3100" s="11">
        <f t="shared" ca="1" si="97"/>
        <v>8.4460550000000023E-2</v>
      </c>
    </row>
    <row r="3101" spans="1:7" ht="15">
      <c r="A3101" s="12">
        <v>39310</v>
      </c>
      <c r="B3101" s="82">
        <v>4.9581</v>
      </c>
      <c r="C3101" s="13">
        <f t="shared" si="96"/>
        <v>4.9581E-2</v>
      </c>
      <c r="D3101" s="91">
        <f ca="1">AVERAGE(C3101:OFFSET(C3101,$I$1-1,0))</f>
        <v>4.8803115000000001E-2</v>
      </c>
      <c r="F3101" s="8">
        <v>33386</v>
      </c>
      <c r="G3101" s="11">
        <f t="shared" ca="1" si="97"/>
        <v>8.4427449999999987E-2</v>
      </c>
    </row>
    <row r="3102" spans="1:7" ht="15">
      <c r="A3102" s="12">
        <v>39309</v>
      </c>
      <c r="B3102" s="82">
        <v>5.0259999999999998</v>
      </c>
      <c r="C3102" s="13">
        <f t="shared" si="96"/>
        <v>5.0259999999999999E-2</v>
      </c>
      <c r="D3102" s="91">
        <f ca="1">AVERAGE(C3102:OFFSET(C3102,$I$1-1,0))</f>
        <v>4.8791689999999999E-2</v>
      </c>
      <c r="F3102" s="8">
        <v>33387</v>
      </c>
      <c r="G3102" s="11">
        <f t="shared" ca="1" si="97"/>
        <v>8.439555E-2</v>
      </c>
    </row>
    <row r="3103" spans="1:7" ht="15">
      <c r="A3103" s="12">
        <v>39308</v>
      </c>
      <c r="B3103" s="82">
        <v>4.9884000000000004</v>
      </c>
      <c r="C3103" s="13">
        <f t="shared" si="96"/>
        <v>4.9884000000000005E-2</v>
      </c>
      <c r="D3103" s="91">
        <f ca="1">AVERAGE(C3103:OFFSET(C3103,$I$1-1,0))</f>
        <v>4.8776769999999997E-2</v>
      </c>
      <c r="F3103" s="8">
        <v>33388</v>
      </c>
      <c r="G3103" s="11">
        <f t="shared" ca="1" si="97"/>
        <v>8.435970000000001E-2</v>
      </c>
    </row>
    <row r="3104" spans="1:7" ht="15">
      <c r="A3104" s="12">
        <v>39307</v>
      </c>
      <c r="B3104" s="82">
        <v>4.9995000000000003</v>
      </c>
      <c r="C3104" s="13">
        <f t="shared" si="96"/>
        <v>4.9995000000000005E-2</v>
      </c>
      <c r="D3104" s="91">
        <f ca="1">AVERAGE(C3104:OFFSET(C3104,$I$1-1,0))</f>
        <v>4.8765105000000003E-2</v>
      </c>
      <c r="F3104" s="8">
        <v>33389</v>
      </c>
      <c r="G3104" s="11">
        <f t="shared" ca="1" si="97"/>
        <v>8.4320249999999999E-2</v>
      </c>
    </row>
    <row r="3105" spans="1:7" ht="15">
      <c r="A3105" s="12">
        <v>39304</v>
      </c>
      <c r="B3105" s="82">
        <v>5.0331000000000001</v>
      </c>
      <c r="C3105" s="13">
        <f t="shared" si="96"/>
        <v>5.0331000000000001E-2</v>
      </c>
      <c r="D3105" s="91">
        <f ca="1">AVERAGE(C3105:OFFSET(C3105,$I$1-1,0))</f>
        <v>4.8754325000000008E-2</v>
      </c>
      <c r="F3105" s="8">
        <v>33392</v>
      </c>
      <c r="G3105" s="11">
        <f t="shared" ca="1" si="97"/>
        <v>8.428084999999999E-2</v>
      </c>
    </row>
    <row r="3106" spans="1:7" ht="15">
      <c r="A3106" s="12">
        <v>39303</v>
      </c>
      <c r="B3106" s="82">
        <v>5.0204000000000004</v>
      </c>
      <c r="C3106" s="13">
        <f t="shared" si="96"/>
        <v>5.0204000000000006E-2</v>
      </c>
      <c r="D3106" s="91">
        <f ca="1">AVERAGE(C3106:OFFSET(C3106,$I$1-1,0))</f>
        <v>4.8743100000000004E-2</v>
      </c>
      <c r="F3106" s="8">
        <v>33393</v>
      </c>
      <c r="G3106" s="11">
        <f t="shared" ca="1" si="97"/>
        <v>8.4240049999999997E-2</v>
      </c>
    </row>
    <row r="3107" spans="1:7" ht="15">
      <c r="A3107" s="12">
        <v>39302</v>
      </c>
      <c r="B3107" s="82">
        <v>5.0404</v>
      </c>
      <c r="C3107" s="13">
        <f t="shared" si="96"/>
        <v>5.0403999999999997E-2</v>
      </c>
      <c r="D3107" s="91">
        <f ca="1">AVERAGE(C3107:OFFSET(C3107,$I$1-1,0))</f>
        <v>4.8727844999999999E-2</v>
      </c>
      <c r="F3107" s="8">
        <v>33394</v>
      </c>
      <c r="G3107" s="11">
        <f t="shared" ca="1" si="97"/>
        <v>8.4209400000000004E-2</v>
      </c>
    </row>
    <row r="3108" spans="1:7" ht="15">
      <c r="A3108" s="12">
        <v>39301</v>
      </c>
      <c r="B3108" s="82">
        <v>4.9267000000000003</v>
      </c>
      <c r="C3108" s="13">
        <f t="shared" si="96"/>
        <v>4.9267000000000005E-2</v>
      </c>
      <c r="D3108" s="91">
        <f ca="1">AVERAGE(C3108:OFFSET(C3108,$I$1-1,0))</f>
        <v>4.8710024999999997E-2</v>
      </c>
      <c r="F3108" s="8">
        <v>33395</v>
      </c>
      <c r="G3108" s="11">
        <f t="shared" ca="1" si="97"/>
        <v>8.4177099999999977E-2</v>
      </c>
    </row>
    <row r="3109" spans="1:7" ht="15">
      <c r="A3109" s="12">
        <v>39300</v>
      </c>
      <c r="B3109" s="82">
        <v>4.9092000000000002</v>
      </c>
      <c r="C3109" s="13">
        <f t="shared" si="96"/>
        <v>4.9092000000000004E-2</v>
      </c>
      <c r="D3109" s="91">
        <f ca="1">AVERAGE(C3109:OFFSET(C3109,$I$1-1,0))</f>
        <v>4.869945500000001E-2</v>
      </c>
      <c r="F3109" s="8">
        <v>33396</v>
      </c>
      <c r="G3109" s="11">
        <f t="shared" ca="1" si="97"/>
        <v>8.4154599999999954E-2</v>
      </c>
    </row>
    <row r="3110" spans="1:7" ht="15">
      <c r="A3110" s="12">
        <v>39297</v>
      </c>
      <c r="B3110" s="82">
        <v>4.8651999999999997</v>
      </c>
      <c r="C3110" s="13">
        <f t="shared" si="96"/>
        <v>4.8652000000000001E-2</v>
      </c>
      <c r="D3110" s="91">
        <f ca="1">AVERAGE(C3110:OFFSET(C3110,$I$1-1,0))</f>
        <v>4.8693130000000001E-2</v>
      </c>
      <c r="F3110" s="8">
        <v>33399</v>
      </c>
      <c r="G3110" s="11">
        <f t="shared" ca="1" si="97"/>
        <v>8.4129700000000002E-2</v>
      </c>
    </row>
    <row r="3111" spans="1:7" ht="15">
      <c r="A3111" s="12">
        <v>39296</v>
      </c>
      <c r="B3111" s="82">
        <v>4.9122000000000003</v>
      </c>
      <c r="C3111" s="13">
        <f t="shared" si="96"/>
        <v>4.9122000000000006E-2</v>
      </c>
      <c r="D3111" s="91">
        <f ca="1">AVERAGE(C3111:OFFSET(C3111,$I$1-1,0))</f>
        <v>4.8689519999999993E-2</v>
      </c>
      <c r="F3111" s="8">
        <v>33400</v>
      </c>
      <c r="G3111" s="11">
        <f t="shared" ca="1" si="97"/>
        <v>8.4104299999999979E-2</v>
      </c>
    </row>
    <row r="3112" spans="1:7" ht="15">
      <c r="A3112" s="12">
        <v>39295</v>
      </c>
      <c r="B3112" s="82">
        <v>4.9223999999999997</v>
      </c>
      <c r="C3112" s="13">
        <f t="shared" si="96"/>
        <v>4.9223999999999997E-2</v>
      </c>
      <c r="D3112" s="91">
        <f ca="1">AVERAGE(C3112:OFFSET(C3112,$I$1-1,0))</f>
        <v>4.8685739999999991E-2</v>
      </c>
      <c r="F3112" s="8">
        <v>33401</v>
      </c>
      <c r="G3112" s="11">
        <f t="shared" ca="1" si="97"/>
        <v>8.4080799999999969E-2</v>
      </c>
    </row>
    <row r="3113" spans="1:7" ht="15">
      <c r="A3113" s="12">
        <v>39294</v>
      </c>
      <c r="B3113" s="82">
        <v>4.9019000000000004</v>
      </c>
      <c r="C3113" s="13">
        <f t="shared" si="96"/>
        <v>4.9019000000000007E-2</v>
      </c>
      <c r="D3113" s="91">
        <f ca="1">AVERAGE(C3113:OFFSET(C3113,$I$1-1,0))</f>
        <v>4.8683699999999976E-2</v>
      </c>
      <c r="F3113" s="8">
        <v>33402</v>
      </c>
      <c r="G3113" s="11">
        <f t="shared" ca="1" si="97"/>
        <v>8.405559999999998E-2</v>
      </c>
    </row>
    <row r="3114" spans="1:7" ht="15">
      <c r="A3114" s="12">
        <v>39293</v>
      </c>
      <c r="B3114" s="82">
        <v>4.9543999999999997</v>
      </c>
      <c r="C3114" s="13">
        <f t="shared" si="96"/>
        <v>4.9543999999999998E-2</v>
      </c>
      <c r="D3114" s="91">
        <f ca="1">AVERAGE(C3114:OFFSET(C3114,$I$1-1,0))</f>
        <v>4.8685654999999987E-2</v>
      </c>
      <c r="F3114" s="8">
        <v>33403</v>
      </c>
      <c r="G3114" s="11">
        <f t="shared" ca="1" si="97"/>
        <v>8.4030849999999976E-2</v>
      </c>
    </row>
    <row r="3115" spans="1:7" ht="15">
      <c r="A3115" s="12">
        <v>39290</v>
      </c>
      <c r="B3115" s="82">
        <v>4.9317000000000002</v>
      </c>
      <c r="C3115" s="13">
        <f t="shared" si="96"/>
        <v>4.9317E-2</v>
      </c>
      <c r="D3115" s="91">
        <f ca="1">AVERAGE(C3115:OFFSET(C3115,$I$1-1,0))</f>
        <v>4.8685784999999981E-2</v>
      </c>
      <c r="F3115" s="8">
        <v>33406</v>
      </c>
      <c r="G3115" s="11">
        <f t="shared" ca="1" si="97"/>
        <v>8.4008349999999968E-2</v>
      </c>
    </row>
    <row r="3116" spans="1:7" ht="15">
      <c r="A3116" s="12">
        <v>39289</v>
      </c>
      <c r="B3116" s="82">
        <v>4.9533000000000005</v>
      </c>
      <c r="C3116" s="13">
        <f t="shared" si="96"/>
        <v>4.9533000000000008E-2</v>
      </c>
      <c r="D3116" s="91">
        <f ca="1">AVERAGE(C3116:OFFSET(C3116,$I$1-1,0))</f>
        <v>4.8684599999999988E-2</v>
      </c>
      <c r="F3116" s="8">
        <v>33407</v>
      </c>
      <c r="G3116" s="11">
        <f t="shared" ca="1" si="97"/>
        <v>8.3988549999999981E-2</v>
      </c>
    </row>
    <row r="3117" spans="1:7" ht="15">
      <c r="A3117" s="12">
        <v>39288</v>
      </c>
      <c r="B3117" s="82">
        <v>5.0243000000000002</v>
      </c>
      <c r="C3117" s="13">
        <f t="shared" si="96"/>
        <v>5.0243000000000003E-2</v>
      </c>
      <c r="D3117" s="91">
        <f ca="1">AVERAGE(C3117:OFFSET(C3117,$I$1-1,0))</f>
        <v>4.8682440000000007E-2</v>
      </c>
      <c r="F3117" s="8">
        <v>33408</v>
      </c>
      <c r="G3117" s="11">
        <f t="shared" ca="1" si="97"/>
        <v>8.396569999999999E-2</v>
      </c>
    </row>
    <row r="3118" spans="1:7" ht="15">
      <c r="A3118" s="12">
        <v>39287</v>
      </c>
      <c r="B3118" s="82">
        <v>5.0296000000000003</v>
      </c>
      <c r="C3118" s="13">
        <f t="shared" si="96"/>
        <v>5.0296E-2</v>
      </c>
      <c r="D3118" s="91">
        <f ca="1">AVERAGE(C3118:OFFSET(C3118,$I$1-1,0))</f>
        <v>4.8675404999999998E-2</v>
      </c>
      <c r="F3118" s="8">
        <v>33409</v>
      </c>
      <c r="G3118" s="11">
        <f t="shared" ca="1" si="97"/>
        <v>8.3942599999999978E-2</v>
      </c>
    </row>
    <row r="3119" spans="1:7" ht="15">
      <c r="A3119" s="12">
        <v>39286</v>
      </c>
      <c r="B3119" s="82">
        <v>5.0570000000000004</v>
      </c>
      <c r="C3119" s="13">
        <f t="shared" si="96"/>
        <v>5.0570000000000004E-2</v>
      </c>
      <c r="D3119" s="91">
        <f ca="1">AVERAGE(C3119:OFFSET(C3119,$I$1-1,0))</f>
        <v>4.8668845000000002E-2</v>
      </c>
      <c r="F3119" s="8">
        <v>33410</v>
      </c>
      <c r="G3119" s="11">
        <f t="shared" ca="1" si="97"/>
        <v>8.3920749999999988E-2</v>
      </c>
    </row>
    <row r="3120" spans="1:7" ht="15">
      <c r="A3120" s="12">
        <v>39283</v>
      </c>
      <c r="B3120" s="82">
        <v>5.0580999999999996</v>
      </c>
      <c r="C3120" s="13">
        <f t="shared" si="96"/>
        <v>5.0580999999999994E-2</v>
      </c>
      <c r="D3120" s="91">
        <f ca="1">AVERAGE(C3120:OFFSET(C3120,$I$1-1,0))</f>
        <v>4.8661390000000006E-2</v>
      </c>
      <c r="F3120" s="8">
        <v>33413</v>
      </c>
      <c r="G3120" s="11">
        <f t="shared" ca="1" si="97"/>
        <v>8.389859999999999E-2</v>
      </c>
    </row>
    <row r="3121" spans="1:7" ht="15">
      <c r="A3121" s="12">
        <v>39282</v>
      </c>
      <c r="B3121" s="82">
        <v>5.1092000000000004</v>
      </c>
      <c r="C3121" s="13">
        <f t="shared" si="96"/>
        <v>5.1092000000000005E-2</v>
      </c>
      <c r="D3121" s="91">
        <f ca="1">AVERAGE(C3121:OFFSET(C3121,$I$1-1,0))</f>
        <v>4.8655155000000019E-2</v>
      </c>
      <c r="F3121" s="8">
        <v>33414</v>
      </c>
      <c r="G3121" s="11">
        <f t="shared" ca="1" si="97"/>
        <v>8.3873049999999991E-2</v>
      </c>
    </row>
    <row r="3122" spans="1:7" ht="15">
      <c r="A3122" s="12">
        <v>39281</v>
      </c>
      <c r="B3122" s="82">
        <v>5.1231999999999998</v>
      </c>
      <c r="C3122" s="13">
        <f t="shared" si="96"/>
        <v>5.1232E-2</v>
      </c>
      <c r="D3122" s="91">
        <f ca="1">AVERAGE(C3122:OFFSET(C3122,$I$1-1,0))</f>
        <v>4.8644980000000011E-2</v>
      </c>
      <c r="F3122" s="8">
        <v>33415</v>
      </c>
      <c r="G3122" s="11">
        <f t="shared" ca="1" si="97"/>
        <v>8.3845749999999997E-2</v>
      </c>
    </row>
    <row r="3123" spans="1:7" ht="15">
      <c r="A3123" s="12">
        <v>39280</v>
      </c>
      <c r="B3123" s="82">
        <v>5.1383000000000001</v>
      </c>
      <c r="C3123" s="13">
        <f t="shared" si="96"/>
        <v>5.1382999999999998E-2</v>
      </c>
      <c r="D3123" s="91">
        <f ca="1">AVERAGE(C3123:OFFSET(C3123,$I$1-1,0))</f>
        <v>4.8634105000000011E-2</v>
      </c>
      <c r="F3123" s="8">
        <v>33416</v>
      </c>
      <c r="G3123" s="11">
        <f t="shared" ca="1" si="97"/>
        <v>8.3817050000000004E-2</v>
      </c>
    </row>
    <row r="3124" spans="1:7" ht="15">
      <c r="A3124" s="12">
        <v>39279</v>
      </c>
      <c r="B3124" s="82">
        <v>5.1264000000000003</v>
      </c>
      <c r="C3124" s="13">
        <f t="shared" si="96"/>
        <v>5.1264000000000004E-2</v>
      </c>
      <c r="D3124" s="91">
        <f ca="1">AVERAGE(C3124:OFFSET(C3124,$I$1-1,0))</f>
        <v>4.8621365000000007E-2</v>
      </c>
      <c r="F3124" s="8">
        <v>33417</v>
      </c>
      <c r="G3124" s="11">
        <f t="shared" ca="1" si="97"/>
        <v>8.3786650000000004E-2</v>
      </c>
    </row>
    <row r="3125" spans="1:7" ht="15">
      <c r="A3125" s="12">
        <v>39276</v>
      </c>
      <c r="B3125" s="82">
        <v>5.1848999999999998</v>
      </c>
      <c r="C3125" s="13">
        <f t="shared" si="96"/>
        <v>5.1848999999999999E-2</v>
      </c>
      <c r="D3125" s="91">
        <f ca="1">AVERAGE(C3125:OFFSET(C3125,$I$1-1,0))</f>
        <v>4.8606760000000006E-2</v>
      </c>
      <c r="F3125" s="8">
        <v>33420</v>
      </c>
      <c r="G3125" s="11">
        <f t="shared" ca="1" si="97"/>
        <v>8.3756549999999985E-2</v>
      </c>
    </row>
    <row r="3126" spans="1:7" ht="15">
      <c r="A3126" s="12">
        <v>39275</v>
      </c>
      <c r="B3126" s="82">
        <v>5.2221000000000002</v>
      </c>
      <c r="C3126" s="13">
        <f t="shared" si="96"/>
        <v>5.2221000000000004E-2</v>
      </c>
      <c r="D3126" s="91">
        <f ca="1">AVERAGE(C3126:OFFSET(C3126,$I$1-1,0))</f>
        <v>4.8589229999999997E-2</v>
      </c>
      <c r="F3126" s="8">
        <v>33421</v>
      </c>
      <c r="G3126" s="11">
        <f t="shared" ca="1" si="97"/>
        <v>8.3722249999999984E-2</v>
      </c>
    </row>
    <row r="3127" spans="1:7" ht="15">
      <c r="A3127" s="12">
        <v>39274</v>
      </c>
      <c r="B3127" s="82">
        <v>5.1901999999999999</v>
      </c>
      <c r="C3127" s="13">
        <f t="shared" si="96"/>
        <v>5.1901999999999997E-2</v>
      </c>
      <c r="D3127" s="91">
        <f ca="1">AVERAGE(C3127:OFFSET(C3127,$I$1-1,0))</f>
        <v>4.8566070000000003E-2</v>
      </c>
      <c r="F3127" s="8">
        <v>33422</v>
      </c>
      <c r="G3127" s="11">
        <f t="shared" ca="1" si="97"/>
        <v>8.3684350000000018E-2</v>
      </c>
    </row>
    <row r="3128" spans="1:7" ht="15">
      <c r="A3128" s="12">
        <v>39273</v>
      </c>
      <c r="B3128" s="82">
        <v>5.1176000000000004</v>
      </c>
      <c r="C3128" s="13">
        <f t="shared" si="96"/>
        <v>5.1176000000000006E-2</v>
      </c>
      <c r="D3128" s="91">
        <f ca="1">AVERAGE(C3128:OFFSET(C3128,$I$1-1,0))</f>
        <v>4.8542570000000014E-2</v>
      </c>
      <c r="F3128" s="8">
        <v>33423</v>
      </c>
      <c r="G3128" s="11">
        <f t="shared" ca="1" si="97"/>
        <v>8.3648300000000009E-2</v>
      </c>
    </row>
    <row r="3129" spans="1:7" ht="15">
      <c r="A3129" s="12">
        <v>39272</v>
      </c>
      <c r="B3129" s="82">
        <v>5.2363</v>
      </c>
      <c r="C3129" s="13">
        <f t="shared" si="96"/>
        <v>5.2363E-2</v>
      </c>
      <c r="D3129" s="91">
        <f ca="1">AVERAGE(C3129:OFFSET(C3129,$I$1-1,0))</f>
        <v>4.8524380000000006E-2</v>
      </c>
      <c r="F3129" s="8">
        <v>33424</v>
      </c>
      <c r="G3129" s="11">
        <f t="shared" ca="1" si="97"/>
        <v>8.3616750000000017E-2</v>
      </c>
    </row>
    <row r="3130" spans="1:7" ht="15">
      <c r="A3130" s="12">
        <v>39269</v>
      </c>
      <c r="B3130" s="82">
        <v>5.2683999999999997</v>
      </c>
      <c r="C3130" s="13">
        <f t="shared" si="96"/>
        <v>5.2683999999999995E-2</v>
      </c>
      <c r="D3130" s="91">
        <f ca="1">AVERAGE(C3130:OFFSET(C3130,$I$1-1,0))</f>
        <v>4.8499944999999996E-2</v>
      </c>
      <c r="F3130" s="8">
        <v>33427</v>
      </c>
      <c r="G3130" s="11">
        <f t="shared" ca="1" si="97"/>
        <v>8.3590750000000005E-2</v>
      </c>
    </row>
    <row r="3131" spans="1:7" ht="15">
      <c r="A3131" s="12">
        <v>39268</v>
      </c>
      <c r="B3131" s="82">
        <v>5.2308000000000003</v>
      </c>
      <c r="C3131" s="13">
        <f t="shared" si="96"/>
        <v>5.2308E-2</v>
      </c>
      <c r="D3131" s="91">
        <f ca="1">AVERAGE(C3131:OFFSET(C3131,$I$1-1,0))</f>
        <v>4.8474619999999996E-2</v>
      </c>
      <c r="F3131" s="8">
        <v>33428</v>
      </c>
      <c r="G3131" s="11">
        <f t="shared" ca="1" si="97"/>
        <v>8.3569850000000001E-2</v>
      </c>
    </row>
    <row r="3132" spans="1:7" ht="15">
      <c r="A3132" s="12">
        <v>39267</v>
      </c>
      <c r="B3132" s="82">
        <v>5.1390000000000002</v>
      </c>
      <c r="C3132" s="13">
        <f t="shared" si="96"/>
        <v>5.1390000000000005E-2</v>
      </c>
      <c r="D3132" s="91">
        <f ca="1">AVERAGE(C3132:OFFSET(C3132,$I$1-1,0))</f>
        <v>4.8450819999999999E-2</v>
      </c>
      <c r="F3132" s="8">
        <v>33429</v>
      </c>
      <c r="G3132" s="11">
        <f t="shared" ca="1" si="97"/>
        <v>8.3552849999999998E-2</v>
      </c>
    </row>
    <row r="3133" spans="1:7" ht="15">
      <c r="A3133" s="12">
        <v>39266</v>
      </c>
      <c r="B3133" s="82">
        <v>5.1390000000000002</v>
      </c>
      <c r="C3133" s="13">
        <f t="shared" si="96"/>
        <v>5.1390000000000005E-2</v>
      </c>
      <c r="D3133" s="91">
        <f ca="1">AVERAGE(C3133:OFFSET(C3133,$I$1-1,0))</f>
        <v>4.8430739999999986E-2</v>
      </c>
      <c r="F3133" s="8">
        <v>33430</v>
      </c>
      <c r="G3133" s="11">
        <f t="shared" ca="1" si="97"/>
        <v>8.3534900000000023E-2</v>
      </c>
    </row>
    <row r="3134" spans="1:7" ht="15">
      <c r="A3134" s="12">
        <v>39265</v>
      </c>
      <c r="B3134" s="82">
        <v>5.0895999999999999</v>
      </c>
      <c r="C3134" s="13">
        <f t="shared" si="96"/>
        <v>5.0895999999999997E-2</v>
      </c>
      <c r="D3134" s="91">
        <f ca="1">AVERAGE(C3134:OFFSET(C3134,$I$1-1,0))</f>
        <v>4.840949499999999E-2</v>
      </c>
      <c r="F3134" s="8">
        <v>33431</v>
      </c>
      <c r="G3134" s="11">
        <f t="shared" ca="1" si="97"/>
        <v>8.3513750000000025E-2</v>
      </c>
    </row>
    <row r="3135" spans="1:7" ht="15">
      <c r="A3135" s="12">
        <v>39262</v>
      </c>
      <c r="B3135" s="82">
        <v>5.1238999999999999</v>
      </c>
      <c r="C3135" s="13">
        <f t="shared" si="96"/>
        <v>5.1239E-2</v>
      </c>
      <c r="D3135" s="91">
        <f ca="1">AVERAGE(C3135:OFFSET(C3135,$I$1-1,0))</f>
        <v>4.8389404999999976E-2</v>
      </c>
      <c r="F3135" s="8">
        <v>33434</v>
      </c>
      <c r="G3135" s="11">
        <f t="shared" ca="1" si="97"/>
        <v>8.3497100000000005E-2</v>
      </c>
    </row>
    <row r="3136" spans="1:7" ht="15">
      <c r="A3136" s="12">
        <v>39261</v>
      </c>
      <c r="B3136" s="82">
        <v>5.202</v>
      </c>
      <c r="C3136" s="13">
        <f t="shared" si="96"/>
        <v>5.2019999999999997E-2</v>
      </c>
      <c r="D3136" s="91">
        <f ca="1">AVERAGE(C3136:OFFSET(C3136,$I$1-1,0))</f>
        <v>4.8369924999999994E-2</v>
      </c>
      <c r="F3136" s="8">
        <v>33435</v>
      </c>
      <c r="G3136" s="11">
        <f t="shared" ca="1" si="97"/>
        <v>8.3480299999999993E-2</v>
      </c>
    </row>
    <row r="3137" spans="1:7" ht="15">
      <c r="A3137" s="12">
        <v>39260</v>
      </c>
      <c r="B3137" s="82">
        <v>5.1943000000000001</v>
      </c>
      <c r="C3137" s="13">
        <f t="shared" si="96"/>
        <v>5.1943000000000003E-2</v>
      </c>
      <c r="D3137" s="91">
        <f ca="1">AVERAGE(C3137:OFFSET(C3137,$I$1-1,0))</f>
        <v>4.8348429999999984E-2</v>
      </c>
      <c r="F3137" s="8">
        <v>33436</v>
      </c>
      <c r="G3137" s="11">
        <f t="shared" ca="1" si="97"/>
        <v>8.3464400000000008E-2</v>
      </c>
    </row>
    <row r="3138" spans="1:7" ht="15">
      <c r="A3138" s="12">
        <v>39259</v>
      </c>
      <c r="B3138" s="82">
        <v>5.1985999999999999</v>
      </c>
      <c r="C3138" s="13">
        <f t="shared" si="96"/>
        <v>5.1985999999999997E-2</v>
      </c>
      <c r="D3138" s="91">
        <f ca="1">AVERAGE(C3138:OFFSET(C3138,$I$1-1,0))</f>
        <v>4.8331099999999981E-2</v>
      </c>
      <c r="F3138" s="8">
        <v>33437</v>
      </c>
      <c r="G3138" s="11">
        <f t="shared" ca="1" si="97"/>
        <v>8.3439950000000013E-2</v>
      </c>
    </row>
    <row r="3139" spans="1:7" ht="15">
      <c r="A3139" s="12">
        <v>39258</v>
      </c>
      <c r="B3139" s="82">
        <v>5.2030000000000003</v>
      </c>
      <c r="C3139" s="13">
        <f t="shared" si="96"/>
        <v>5.203E-2</v>
      </c>
      <c r="D3139" s="91">
        <f ca="1">AVERAGE(C3139:OFFSET(C3139,$I$1-1,0))</f>
        <v>4.8314074999999984E-2</v>
      </c>
      <c r="F3139" s="8">
        <v>33438</v>
      </c>
      <c r="G3139" s="11">
        <f t="shared" ca="1" si="97"/>
        <v>8.341090000000001E-2</v>
      </c>
    </row>
    <row r="3140" spans="1:7" ht="15">
      <c r="A3140" s="12">
        <v>39255</v>
      </c>
      <c r="B3140" s="82">
        <v>5.2481</v>
      </c>
      <c r="C3140" s="13">
        <f t="shared" si="96"/>
        <v>5.2481E-2</v>
      </c>
      <c r="D3140" s="91">
        <f ca="1">AVERAGE(C3140:OFFSET(C3140,$I$1-1,0))</f>
        <v>4.830009499999998E-2</v>
      </c>
      <c r="F3140" s="8">
        <v>33441</v>
      </c>
      <c r="G3140" s="11">
        <f t="shared" ca="1" si="97"/>
        <v>8.338035000000002E-2</v>
      </c>
    </row>
    <row r="3141" spans="1:7" ht="15">
      <c r="A3141" s="12">
        <v>39254</v>
      </c>
      <c r="B3141" s="82">
        <v>5.3037000000000001</v>
      </c>
      <c r="C3141" s="13">
        <f t="shared" ref="C3141:C3204" si="98">B3141/100</f>
        <v>5.3037000000000001E-2</v>
      </c>
      <c r="D3141" s="91">
        <f ca="1">AVERAGE(C3141:OFFSET(C3141,$I$1-1,0))</f>
        <v>4.8283169999999986E-2</v>
      </c>
      <c r="F3141" s="8">
        <v>33442</v>
      </c>
      <c r="G3141" s="11">
        <f t="shared" ca="1" si="97"/>
        <v>8.3357000000000014E-2</v>
      </c>
    </row>
    <row r="3142" spans="1:7" ht="15">
      <c r="A3142" s="12">
        <v>39253</v>
      </c>
      <c r="B3142" s="82">
        <v>5.2412999999999998</v>
      </c>
      <c r="C3142" s="13">
        <f t="shared" si="98"/>
        <v>5.2413000000000001E-2</v>
      </c>
      <c r="D3142" s="91">
        <f ca="1">AVERAGE(C3142:OFFSET(C3142,$I$1-1,0))</f>
        <v>4.826378499999999E-2</v>
      </c>
      <c r="F3142" s="8">
        <v>33443</v>
      </c>
      <c r="G3142" s="11">
        <f t="shared" ref="G3142:G3205" ca="1" si="99">VLOOKUP($F3142,$A$5:$D$10419,4,FALSE)</f>
        <v>8.3330950000000015E-2</v>
      </c>
    </row>
    <row r="3143" spans="1:7" ht="15">
      <c r="A3143" s="12">
        <v>39252</v>
      </c>
      <c r="B3143" s="82">
        <v>5.1951999999999998</v>
      </c>
      <c r="C3143" s="13">
        <f t="shared" si="98"/>
        <v>5.1951999999999998E-2</v>
      </c>
      <c r="D3143" s="91">
        <f ca="1">AVERAGE(C3143:OFFSET(C3143,$I$1-1,0))</f>
        <v>4.8246355000000005E-2</v>
      </c>
      <c r="F3143" s="8">
        <v>33444</v>
      </c>
      <c r="G3143" s="11">
        <f t="shared" ca="1" si="99"/>
        <v>8.3305250000000011E-2</v>
      </c>
    </row>
    <row r="3144" spans="1:7" ht="15">
      <c r="A3144" s="12">
        <v>39251</v>
      </c>
      <c r="B3144" s="82">
        <v>5.2523</v>
      </c>
      <c r="C3144" s="13">
        <f t="shared" si="98"/>
        <v>5.2523E-2</v>
      </c>
      <c r="D3144" s="91">
        <f ca="1">AVERAGE(C3144:OFFSET(C3144,$I$1-1,0))</f>
        <v>4.8231754999999994E-2</v>
      </c>
      <c r="F3144" s="8">
        <v>33445</v>
      </c>
      <c r="G3144" s="11">
        <f t="shared" ca="1" si="99"/>
        <v>8.3280399999999991E-2</v>
      </c>
    </row>
    <row r="3145" spans="1:7" ht="15">
      <c r="A3145" s="12">
        <v>39248</v>
      </c>
      <c r="B3145" s="82">
        <v>5.2590000000000003</v>
      </c>
      <c r="C3145" s="13">
        <f t="shared" si="98"/>
        <v>5.2590000000000005E-2</v>
      </c>
      <c r="D3145" s="91">
        <f ca="1">AVERAGE(C3145:OFFSET(C3145,$I$1-1,0))</f>
        <v>4.8216160000000008E-2</v>
      </c>
      <c r="F3145" s="8">
        <v>33448</v>
      </c>
      <c r="G3145" s="11">
        <f t="shared" ca="1" si="99"/>
        <v>8.3259200000000005E-2</v>
      </c>
    </row>
    <row r="3146" spans="1:7" ht="15">
      <c r="A3146" s="12">
        <v>39247</v>
      </c>
      <c r="B3146" s="82">
        <v>5.3011999999999997</v>
      </c>
      <c r="C3146" s="13">
        <f t="shared" si="98"/>
        <v>5.3011999999999997E-2</v>
      </c>
      <c r="D3146" s="91">
        <f ca="1">AVERAGE(C3146:OFFSET(C3146,$I$1-1,0))</f>
        <v>4.8199109999999996E-2</v>
      </c>
      <c r="F3146" s="8">
        <v>33449</v>
      </c>
      <c r="G3146" s="11">
        <f t="shared" ca="1" si="99"/>
        <v>8.3240499999999995E-2</v>
      </c>
    </row>
    <row r="3147" spans="1:7" ht="15">
      <c r="A3147" s="12">
        <v>39246</v>
      </c>
      <c r="B3147" s="82">
        <v>5.2789000000000001</v>
      </c>
      <c r="C3147" s="13">
        <f t="shared" si="98"/>
        <v>5.2789000000000003E-2</v>
      </c>
      <c r="D3147" s="91">
        <f ca="1">AVERAGE(C3147:OFFSET(C3147,$I$1-1,0))</f>
        <v>4.8180744999999997E-2</v>
      </c>
      <c r="F3147" s="8">
        <v>33450</v>
      </c>
      <c r="G3147" s="11">
        <f t="shared" ca="1" si="99"/>
        <v>8.3219899999999972E-2</v>
      </c>
    </row>
    <row r="3148" spans="1:7" ht="15">
      <c r="A3148" s="12">
        <v>39245</v>
      </c>
      <c r="B3148" s="82">
        <v>5.4019000000000004</v>
      </c>
      <c r="C3148" s="13">
        <f t="shared" si="98"/>
        <v>5.4019000000000005E-2</v>
      </c>
      <c r="D3148" s="91">
        <f ca="1">AVERAGE(C3148:OFFSET(C3148,$I$1-1,0))</f>
        <v>4.8164239999999997E-2</v>
      </c>
      <c r="F3148" s="8">
        <v>33451</v>
      </c>
      <c r="G3148" s="11">
        <f t="shared" ca="1" si="99"/>
        <v>8.3197849999999962E-2</v>
      </c>
    </row>
    <row r="3149" spans="1:7" ht="15">
      <c r="A3149" s="12">
        <v>39244</v>
      </c>
      <c r="B3149" s="82">
        <v>5.2554999999999996</v>
      </c>
      <c r="C3149" s="13">
        <f t="shared" si="98"/>
        <v>5.2554999999999998E-2</v>
      </c>
      <c r="D3149" s="91">
        <f ca="1">AVERAGE(C3149:OFFSET(C3149,$I$1-1,0))</f>
        <v>4.814062999999999E-2</v>
      </c>
      <c r="F3149" s="8">
        <v>33452</v>
      </c>
      <c r="G3149" s="11">
        <f t="shared" ca="1" si="99"/>
        <v>8.3171299999999976E-2</v>
      </c>
    </row>
    <row r="3150" spans="1:7" ht="15">
      <c r="A3150" s="12">
        <v>39241</v>
      </c>
      <c r="B3150" s="82">
        <v>5.2069999999999999</v>
      </c>
      <c r="C3150" s="13">
        <f t="shared" si="98"/>
        <v>5.2069999999999998E-2</v>
      </c>
      <c r="D3150" s="91">
        <f ca="1">AVERAGE(C3150:OFFSET(C3150,$I$1-1,0))</f>
        <v>4.8121435000000004E-2</v>
      </c>
      <c r="F3150" s="8">
        <v>33455</v>
      </c>
      <c r="G3150" s="11">
        <f t="shared" ca="1" si="99"/>
        <v>8.3144949999999967E-2</v>
      </c>
    </row>
    <row r="3151" spans="1:7" ht="15">
      <c r="A3151" s="12">
        <v>39240</v>
      </c>
      <c r="B3151" s="82">
        <v>5.23</v>
      </c>
      <c r="C3151" s="13">
        <f t="shared" si="98"/>
        <v>5.2300000000000006E-2</v>
      </c>
      <c r="D3151" s="91">
        <f ca="1">AVERAGE(C3151:OFFSET(C3151,$I$1-1,0))</f>
        <v>4.8104665000000005E-2</v>
      </c>
      <c r="F3151" s="8">
        <v>33456</v>
      </c>
      <c r="G3151" s="11">
        <f t="shared" ca="1" si="99"/>
        <v>8.3114999999999967E-2</v>
      </c>
    </row>
    <row r="3152" spans="1:7" ht="15">
      <c r="A3152" s="12">
        <v>39239</v>
      </c>
      <c r="B3152" s="82">
        <v>5.0806000000000004</v>
      </c>
      <c r="C3152" s="13">
        <f t="shared" si="98"/>
        <v>5.0806000000000004E-2</v>
      </c>
      <c r="D3152" s="91">
        <f ca="1">AVERAGE(C3152:OFFSET(C3152,$I$1-1,0))</f>
        <v>4.8087005000000016E-2</v>
      </c>
      <c r="F3152" s="8">
        <v>33457</v>
      </c>
      <c r="G3152" s="11">
        <f t="shared" ca="1" si="99"/>
        <v>8.308209999999995E-2</v>
      </c>
    </row>
    <row r="3153" spans="1:7" ht="15">
      <c r="A3153" s="12">
        <v>39238</v>
      </c>
      <c r="B3153" s="82">
        <v>5.0869999999999997</v>
      </c>
      <c r="C3153" s="13">
        <f t="shared" si="98"/>
        <v>5.0869999999999999E-2</v>
      </c>
      <c r="D3153" s="91">
        <f ca="1">AVERAGE(C3153:OFFSET(C3153,$I$1-1,0))</f>
        <v>4.8078185000000009E-2</v>
      </c>
      <c r="F3153" s="8">
        <v>33458</v>
      </c>
      <c r="G3153" s="11">
        <f t="shared" ca="1" si="99"/>
        <v>8.3052449999999944E-2</v>
      </c>
    </row>
    <row r="3154" spans="1:7" ht="15">
      <c r="A3154" s="12">
        <v>39237</v>
      </c>
      <c r="B3154" s="82">
        <v>5.0224000000000002</v>
      </c>
      <c r="C3154" s="13">
        <f t="shared" si="98"/>
        <v>5.0224000000000005E-2</v>
      </c>
      <c r="D3154" s="91">
        <f ca="1">AVERAGE(C3154:OFFSET(C3154,$I$1-1,0))</f>
        <v>4.8069995000000004E-2</v>
      </c>
      <c r="F3154" s="8">
        <v>33459</v>
      </c>
      <c r="G3154" s="11">
        <f t="shared" ca="1" si="99"/>
        <v>8.3025499999999947E-2</v>
      </c>
    </row>
    <row r="3155" spans="1:7" ht="15">
      <c r="A3155" s="12">
        <v>39234</v>
      </c>
      <c r="B3155" s="82">
        <v>5.0571999999999999</v>
      </c>
      <c r="C3155" s="13">
        <f t="shared" si="98"/>
        <v>5.0571999999999999E-2</v>
      </c>
      <c r="D3155" s="91">
        <f ca="1">AVERAGE(C3155:OFFSET(C3155,$I$1-1,0))</f>
        <v>4.8065355000000004E-2</v>
      </c>
      <c r="F3155" s="8">
        <v>33462</v>
      </c>
      <c r="G3155" s="11">
        <f t="shared" ca="1" si="99"/>
        <v>8.300184999999996E-2</v>
      </c>
    </row>
    <row r="3156" spans="1:7" ht="15">
      <c r="A3156" s="12">
        <v>39233</v>
      </c>
      <c r="B3156" s="82">
        <v>5.0098000000000003</v>
      </c>
      <c r="C3156" s="13">
        <f t="shared" si="98"/>
        <v>5.0098000000000004E-2</v>
      </c>
      <c r="D3156" s="91">
        <f ca="1">AVERAGE(C3156:OFFSET(C3156,$I$1-1,0))</f>
        <v>4.8058709999999998E-2</v>
      </c>
      <c r="F3156" s="8">
        <v>33463</v>
      </c>
      <c r="G3156" s="11">
        <f t="shared" ca="1" si="99"/>
        <v>8.2975849999999962E-2</v>
      </c>
    </row>
    <row r="3157" spans="1:7" ht="15">
      <c r="A3157" s="12">
        <v>39232</v>
      </c>
      <c r="B3157" s="82">
        <v>5.0014000000000003</v>
      </c>
      <c r="C3157" s="13">
        <f t="shared" si="98"/>
        <v>5.0014000000000003E-2</v>
      </c>
      <c r="D3157" s="91">
        <f ca="1">AVERAGE(C3157:OFFSET(C3157,$I$1-1,0))</f>
        <v>4.805512E-2</v>
      </c>
      <c r="F3157" s="8">
        <v>33464</v>
      </c>
      <c r="G3157" s="11">
        <f t="shared" ca="1" si="99"/>
        <v>8.2947849999999934E-2</v>
      </c>
    </row>
    <row r="3158" spans="1:7" ht="15">
      <c r="A3158" s="12">
        <v>39231</v>
      </c>
      <c r="B3158" s="82">
        <v>5.0171000000000001</v>
      </c>
      <c r="C3158" s="13">
        <f t="shared" si="98"/>
        <v>5.0171E-2</v>
      </c>
      <c r="D3158" s="91">
        <f ca="1">AVERAGE(C3158:OFFSET(C3158,$I$1-1,0))</f>
        <v>4.8052325000000014E-2</v>
      </c>
      <c r="F3158" s="8">
        <v>33465</v>
      </c>
      <c r="G3158" s="11">
        <f t="shared" ca="1" si="99"/>
        <v>8.2920499999999939E-2</v>
      </c>
    </row>
    <row r="3159" spans="1:7" ht="15">
      <c r="A3159" s="12">
        <v>39230</v>
      </c>
      <c r="B3159" s="82">
        <v>5.0023999999999997</v>
      </c>
      <c r="C3159" s="13">
        <f t="shared" si="98"/>
        <v>5.0023999999999999E-2</v>
      </c>
      <c r="D3159" s="91">
        <f ca="1">AVERAGE(C3159:OFFSET(C3159,$I$1-1,0))</f>
        <v>4.8048635000000027E-2</v>
      </c>
      <c r="F3159" s="8">
        <v>33466</v>
      </c>
      <c r="G3159" s="11">
        <f t="shared" ca="1" si="99"/>
        <v>8.2890199999999942E-2</v>
      </c>
    </row>
    <row r="3160" spans="1:7" ht="15">
      <c r="A3160" s="12">
        <v>39227</v>
      </c>
      <c r="B3160" s="82">
        <v>5.0023999999999997</v>
      </c>
      <c r="C3160" s="13">
        <f t="shared" si="98"/>
        <v>5.0023999999999999E-2</v>
      </c>
      <c r="D3160" s="91">
        <f ca="1">AVERAGE(C3160:OFFSET(C3160,$I$1-1,0))</f>
        <v>4.8046375000000016E-2</v>
      </c>
      <c r="F3160" s="8">
        <v>33469</v>
      </c>
      <c r="G3160" s="11">
        <f t="shared" ca="1" si="99"/>
        <v>8.2860249999999955E-2</v>
      </c>
    </row>
    <row r="3161" spans="1:7" ht="15">
      <c r="A3161" s="12">
        <v>39226</v>
      </c>
      <c r="B3161" s="82">
        <v>4.9897999999999998</v>
      </c>
      <c r="C3161" s="13">
        <f t="shared" si="98"/>
        <v>4.9897999999999998E-2</v>
      </c>
      <c r="D3161" s="91">
        <f ca="1">AVERAGE(C3161:OFFSET(C3161,$I$1-1,0))</f>
        <v>4.8045185000000011E-2</v>
      </c>
      <c r="F3161" s="8">
        <v>33470</v>
      </c>
      <c r="G3161" s="11">
        <f t="shared" ca="1" si="99"/>
        <v>8.2833549999999936E-2</v>
      </c>
    </row>
    <row r="3162" spans="1:7" ht="15">
      <c r="A3162" s="12">
        <v>39225</v>
      </c>
      <c r="B3162" s="82">
        <v>5.0034000000000001</v>
      </c>
      <c r="C3162" s="13">
        <f t="shared" si="98"/>
        <v>5.0034000000000002E-2</v>
      </c>
      <c r="D3162" s="91">
        <f ca="1">AVERAGE(C3162:OFFSET(C3162,$I$1-1,0))</f>
        <v>4.8045595000000017E-2</v>
      </c>
      <c r="F3162" s="8">
        <v>33471</v>
      </c>
      <c r="G3162" s="11">
        <f t="shared" ca="1" si="99"/>
        <v>8.2809149999999943E-2</v>
      </c>
    </row>
    <row r="3163" spans="1:7" ht="15">
      <c r="A3163" s="12">
        <v>39224</v>
      </c>
      <c r="B3163" s="82">
        <v>4.9804000000000004</v>
      </c>
      <c r="C3163" s="13">
        <f t="shared" si="98"/>
        <v>4.9804000000000001E-2</v>
      </c>
      <c r="D3163" s="91">
        <f ca="1">AVERAGE(C3163:OFFSET(C3163,$I$1-1,0))</f>
        <v>4.8045000000000018E-2</v>
      </c>
      <c r="F3163" s="8">
        <v>33472</v>
      </c>
      <c r="G3163" s="11">
        <f t="shared" ca="1" si="99"/>
        <v>8.2784999999999942E-2</v>
      </c>
    </row>
    <row r="3164" spans="1:7" ht="15">
      <c r="A3164" s="12">
        <v>39223</v>
      </c>
      <c r="B3164" s="82">
        <v>4.9370000000000003</v>
      </c>
      <c r="C3164" s="13">
        <f t="shared" si="98"/>
        <v>4.9370000000000004E-2</v>
      </c>
      <c r="D3164" s="91">
        <f ca="1">AVERAGE(C3164:OFFSET(C3164,$I$1-1,0))</f>
        <v>4.8048375000000025E-2</v>
      </c>
      <c r="F3164" s="8">
        <v>33473</v>
      </c>
      <c r="G3164" s="11">
        <f t="shared" ca="1" si="99"/>
        <v>8.276549999999995E-2</v>
      </c>
    </row>
    <row r="3165" spans="1:7" ht="15">
      <c r="A3165" s="12">
        <v>39220</v>
      </c>
      <c r="B3165" s="82">
        <v>4.9576000000000002</v>
      </c>
      <c r="C3165" s="13">
        <f t="shared" si="98"/>
        <v>4.9576000000000002E-2</v>
      </c>
      <c r="D3165" s="91">
        <f ca="1">AVERAGE(C3165:OFFSET(C3165,$I$1-1,0))</f>
        <v>4.8057160000000022E-2</v>
      </c>
      <c r="F3165" s="8">
        <v>33476</v>
      </c>
      <c r="G3165" s="11">
        <f t="shared" ca="1" si="99"/>
        <v>8.2747349999999956E-2</v>
      </c>
    </row>
    <row r="3166" spans="1:7" ht="15">
      <c r="A3166" s="12">
        <v>39219</v>
      </c>
      <c r="B3166" s="82">
        <v>4.9132999999999996</v>
      </c>
      <c r="C3166" s="13">
        <f t="shared" si="98"/>
        <v>4.9132999999999996E-2</v>
      </c>
      <c r="D3166" s="91">
        <f ca="1">AVERAGE(C3166:OFFSET(C3166,$I$1-1,0))</f>
        <v>4.8063975000000009E-2</v>
      </c>
      <c r="F3166" s="8">
        <v>33477</v>
      </c>
      <c r="G3166" s="11">
        <f t="shared" ca="1" si="99"/>
        <v>8.2732449999999957E-2</v>
      </c>
    </row>
    <row r="3167" spans="1:7" ht="15">
      <c r="A3167" s="12">
        <v>39218</v>
      </c>
      <c r="B3167" s="82">
        <v>4.8787000000000003</v>
      </c>
      <c r="C3167" s="13">
        <f t="shared" si="98"/>
        <v>4.8787000000000004E-2</v>
      </c>
      <c r="D3167" s="91">
        <f ca="1">AVERAGE(C3167:OFFSET(C3167,$I$1-1,0))</f>
        <v>4.8071955000000006E-2</v>
      </c>
      <c r="F3167" s="8">
        <v>33478</v>
      </c>
      <c r="G3167" s="11">
        <f t="shared" ca="1" si="99"/>
        <v>8.2709899999999961E-2</v>
      </c>
    </row>
    <row r="3168" spans="1:7" ht="15">
      <c r="A3168" s="12">
        <v>39217</v>
      </c>
      <c r="B3168" s="82">
        <v>4.8746</v>
      </c>
      <c r="C3168" s="13">
        <f t="shared" si="98"/>
        <v>4.8745999999999998E-2</v>
      </c>
      <c r="D3168" s="91">
        <f ca="1">AVERAGE(C3168:OFFSET(C3168,$I$1-1,0))</f>
        <v>4.8080460000000019E-2</v>
      </c>
      <c r="F3168" s="8">
        <v>33479</v>
      </c>
      <c r="G3168" s="11">
        <f t="shared" ca="1" si="99"/>
        <v>8.2687099999999972E-2</v>
      </c>
    </row>
    <row r="3169" spans="1:7" ht="15">
      <c r="A3169" s="12">
        <v>39216</v>
      </c>
      <c r="B3169" s="82">
        <v>4.8674999999999997</v>
      </c>
      <c r="C3169" s="13">
        <f t="shared" si="98"/>
        <v>4.8674999999999996E-2</v>
      </c>
      <c r="D3169" s="91">
        <f ca="1">AVERAGE(C3169:OFFSET(C3169,$I$1-1,0))</f>
        <v>4.8087700000000025E-2</v>
      </c>
      <c r="F3169" s="8">
        <v>33480</v>
      </c>
      <c r="G3169" s="11">
        <f t="shared" ca="1" si="99"/>
        <v>8.2669099999999954E-2</v>
      </c>
    </row>
    <row r="3170" spans="1:7" ht="15">
      <c r="A3170" s="12">
        <v>39213</v>
      </c>
      <c r="B3170" s="82">
        <v>4.8493000000000004</v>
      </c>
      <c r="C3170" s="13">
        <f t="shared" si="98"/>
        <v>4.8493000000000001E-2</v>
      </c>
      <c r="D3170" s="91">
        <f ca="1">AVERAGE(C3170:OFFSET(C3170,$I$1-1,0))</f>
        <v>4.8094375000000016E-2</v>
      </c>
      <c r="F3170" s="8">
        <v>33483</v>
      </c>
      <c r="G3170" s="11">
        <f t="shared" ca="1" si="99"/>
        <v>8.2650399999999971E-2</v>
      </c>
    </row>
    <row r="3171" spans="1:7" ht="15">
      <c r="A3171" s="12">
        <v>39212</v>
      </c>
      <c r="B3171" s="82">
        <v>4.8220999999999998</v>
      </c>
      <c r="C3171" s="13">
        <f t="shared" si="98"/>
        <v>4.8221E-2</v>
      </c>
      <c r="D3171" s="91">
        <f ca="1">AVERAGE(C3171:OFFSET(C3171,$I$1-1,0))</f>
        <v>4.8101310000000029E-2</v>
      </c>
      <c r="F3171" s="8">
        <v>33484</v>
      </c>
      <c r="G3171" s="11">
        <f t="shared" ca="1" si="99"/>
        <v>8.2630149999999958E-2</v>
      </c>
    </row>
    <row r="3172" spans="1:7" ht="15">
      <c r="A3172" s="12">
        <v>39211</v>
      </c>
      <c r="B3172" s="82">
        <v>4.8361999999999998</v>
      </c>
      <c r="C3172" s="13">
        <f t="shared" si="98"/>
        <v>4.8361999999999995E-2</v>
      </c>
      <c r="D3172" s="91">
        <f ca="1">AVERAGE(C3172:OFFSET(C3172,$I$1-1,0))</f>
        <v>4.8112415000000019E-2</v>
      </c>
      <c r="F3172" s="8">
        <v>33485</v>
      </c>
      <c r="G3172" s="11">
        <f t="shared" ca="1" si="99"/>
        <v>8.2611699999999982E-2</v>
      </c>
    </row>
    <row r="3173" spans="1:7" ht="15">
      <c r="A3173" s="12">
        <v>39210</v>
      </c>
      <c r="B3173" s="82">
        <v>4.8021000000000003</v>
      </c>
      <c r="C3173" s="13">
        <f t="shared" si="98"/>
        <v>4.8021000000000001E-2</v>
      </c>
      <c r="D3173" s="91">
        <f ca="1">AVERAGE(C3173:OFFSET(C3173,$I$1-1,0))</f>
        <v>4.8123250000000013E-2</v>
      </c>
      <c r="F3173" s="8">
        <v>33486</v>
      </c>
      <c r="G3173" s="11">
        <f t="shared" ca="1" si="99"/>
        <v>8.2594549999999989E-2</v>
      </c>
    </row>
    <row r="3174" spans="1:7" ht="15">
      <c r="A3174" s="12">
        <v>39209</v>
      </c>
      <c r="B3174" s="82">
        <v>4.7821999999999996</v>
      </c>
      <c r="C3174" s="13">
        <f t="shared" si="98"/>
        <v>4.7821999999999996E-2</v>
      </c>
      <c r="D3174" s="91">
        <f ca="1">AVERAGE(C3174:OFFSET(C3174,$I$1-1,0))</f>
        <v>4.8136169999999999E-2</v>
      </c>
      <c r="F3174" s="8">
        <v>33487</v>
      </c>
      <c r="G3174" s="11">
        <f t="shared" ca="1" si="99"/>
        <v>8.2573149999999984E-2</v>
      </c>
    </row>
    <row r="3175" spans="1:7" ht="15">
      <c r="A3175" s="12">
        <v>39206</v>
      </c>
      <c r="B3175" s="82">
        <v>4.8051000000000004</v>
      </c>
      <c r="C3175" s="13">
        <f t="shared" si="98"/>
        <v>4.8051000000000003E-2</v>
      </c>
      <c r="D3175" s="91">
        <f ca="1">AVERAGE(C3175:OFFSET(C3175,$I$1-1,0))</f>
        <v>4.8150304999999997E-2</v>
      </c>
      <c r="F3175" s="8">
        <v>33490</v>
      </c>
      <c r="G3175" s="11">
        <f t="shared" ca="1" si="99"/>
        <v>8.2548549999999998E-2</v>
      </c>
    </row>
    <row r="3176" spans="1:7" ht="15">
      <c r="A3176" s="12">
        <v>39205</v>
      </c>
      <c r="B3176" s="82">
        <v>4.8381999999999996</v>
      </c>
      <c r="C3176" s="13">
        <f t="shared" si="98"/>
        <v>4.8381999999999994E-2</v>
      </c>
      <c r="D3176" s="91">
        <f ca="1">AVERAGE(C3176:OFFSET(C3176,$I$1-1,0))</f>
        <v>4.8163564999999992E-2</v>
      </c>
      <c r="F3176" s="8">
        <v>33491</v>
      </c>
      <c r="G3176" s="11">
        <f t="shared" ca="1" si="99"/>
        <v>8.2524549999999974E-2</v>
      </c>
    </row>
    <row r="3177" spans="1:7" ht="15">
      <c r="A3177" s="12">
        <v>39204</v>
      </c>
      <c r="B3177" s="82">
        <v>4.8151000000000002</v>
      </c>
      <c r="C3177" s="13">
        <f t="shared" si="98"/>
        <v>4.8150999999999999E-2</v>
      </c>
      <c r="D3177" s="91">
        <f ca="1">AVERAGE(C3177:OFFSET(C3177,$I$1-1,0))</f>
        <v>4.8176870000000004E-2</v>
      </c>
      <c r="F3177" s="8">
        <v>33492</v>
      </c>
      <c r="G3177" s="11">
        <f t="shared" ca="1" si="99"/>
        <v>8.2507299999999978E-2</v>
      </c>
    </row>
    <row r="3178" spans="1:7" ht="15">
      <c r="A3178" s="12">
        <v>39203</v>
      </c>
      <c r="B3178" s="82">
        <v>4.8151000000000002</v>
      </c>
      <c r="C3178" s="13">
        <f t="shared" si="98"/>
        <v>4.8150999999999999E-2</v>
      </c>
      <c r="D3178" s="91">
        <f ca="1">AVERAGE(C3178:OFFSET(C3178,$I$1-1,0))</f>
        <v>4.8190829999999997E-2</v>
      </c>
      <c r="F3178" s="8">
        <v>33493</v>
      </c>
      <c r="G3178" s="11">
        <f t="shared" ca="1" si="99"/>
        <v>8.2487399999999975E-2</v>
      </c>
    </row>
    <row r="3179" spans="1:7" ht="15">
      <c r="A3179" s="12">
        <v>39202</v>
      </c>
      <c r="B3179" s="82">
        <v>4.8131000000000004</v>
      </c>
      <c r="C3179" s="13">
        <f t="shared" si="98"/>
        <v>4.8131000000000007E-2</v>
      </c>
      <c r="D3179" s="91">
        <f ca="1">AVERAGE(C3179:OFFSET(C3179,$I$1-1,0))</f>
        <v>4.8206170000000007E-2</v>
      </c>
      <c r="F3179" s="8">
        <v>33494</v>
      </c>
      <c r="G3179" s="11">
        <f t="shared" ca="1" si="99"/>
        <v>8.246794999999997E-2</v>
      </c>
    </row>
    <row r="3180" spans="1:7" ht="15">
      <c r="A3180" s="12">
        <v>39199</v>
      </c>
      <c r="B3180" s="82">
        <v>4.8806000000000003</v>
      </c>
      <c r="C3180" s="13">
        <f t="shared" si="98"/>
        <v>4.8806000000000002E-2</v>
      </c>
      <c r="D3180" s="91">
        <f ca="1">AVERAGE(C3180:OFFSET(C3180,$I$1-1,0))</f>
        <v>4.8220615000000001E-2</v>
      </c>
      <c r="F3180" s="8">
        <v>33497</v>
      </c>
      <c r="G3180" s="11">
        <f t="shared" ca="1" si="99"/>
        <v>8.2447799999999988E-2</v>
      </c>
    </row>
    <row r="3181" spans="1:7" ht="15">
      <c r="A3181" s="12">
        <v>39198</v>
      </c>
      <c r="B3181" s="82">
        <v>4.8806000000000003</v>
      </c>
      <c r="C3181" s="13">
        <f t="shared" si="98"/>
        <v>4.8806000000000002E-2</v>
      </c>
      <c r="D3181" s="91">
        <f ca="1">AVERAGE(C3181:OFFSET(C3181,$I$1-1,0))</f>
        <v>4.8231240000000002E-2</v>
      </c>
      <c r="F3181" s="8">
        <v>33498</v>
      </c>
      <c r="G3181" s="11">
        <f t="shared" ca="1" si="99"/>
        <v>8.2434149999999984E-2</v>
      </c>
    </row>
    <row r="3182" spans="1:7" ht="15">
      <c r="A3182" s="12">
        <v>39197</v>
      </c>
      <c r="B3182" s="82">
        <v>4.8331</v>
      </c>
      <c r="C3182" s="13">
        <f t="shared" si="98"/>
        <v>4.8330999999999999E-2</v>
      </c>
      <c r="D3182" s="91">
        <f ca="1">AVERAGE(C3182:OFFSET(C3182,$I$1-1,0))</f>
        <v>4.8241309999999996E-2</v>
      </c>
      <c r="F3182" s="8">
        <v>33499</v>
      </c>
      <c r="G3182" s="11">
        <f t="shared" ca="1" si="99"/>
        <v>8.2423549999999998E-2</v>
      </c>
    </row>
    <row r="3183" spans="1:7" ht="15">
      <c r="A3183" s="12">
        <v>39196</v>
      </c>
      <c r="B3183" s="82">
        <v>4.8060999999999998</v>
      </c>
      <c r="C3183" s="13">
        <f t="shared" si="98"/>
        <v>4.8061E-2</v>
      </c>
      <c r="D3183" s="91">
        <f ca="1">AVERAGE(C3183:OFFSET(C3183,$I$1-1,0))</f>
        <v>4.8254580000000005E-2</v>
      </c>
      <c r="F3183" s="8">
        <v>33500</v>
      </c>
      <c r="G3183" s="11">
        <f t="shared" ca="1" si="99"/>
        <v>8.2415500000000003E-2</v>
      </c>
    </row>
    <row r="3184" spans="1:7" ht="15">
      <c r="A3184" s="12">
        <v>39195</v>
      </c>
      <c r="B3184" s="82">
        <v>4.8220999999999998</v>
      </c>
      <c r="C3184" s="13">
        <f t="shared" si="98"/>
        <v>4.8221E-2</v>
      </c>
      <c r="D3184" s="91">
        <f ca="1">AVERAGE(C3184:OFFSET(C3184,$I$1-1,0))</f>
        <v>4.8272529999999987E-2</v>
      </c>
      <c r="F3184" s="8">
        <v>33501</v>
      </c>
      <c r="G3184" s="11">
        <f t="shared" ca="1" si="99"/>
        <v>8.2407000000000022E-2</v>
      </c>
    </row>
    <row r="3185" spans="1:7" ht="15">
      <c r="A3185" s="12">
        <v>39192</v>
      </c>
      <c r="B3185" s="82">
        <v>4.8452000000000002</v>
      </c>
      <c r="C3185" s="13">
        <f t="shared" si="98"/>
        <v>4.8452000000000002E-2</v>
      </c>
      <c r="D3185" s="91">
        <f ca="1">AVERAGE(C3185:OFFSET(C3185,$I$1-1,0))</f>
        <v>4.8286344999999987E-2</v>
      </c>
      <c r="F3185" s="8">
        <v>33504</v>
      </c>
      <c r="G3185" s="11">
        <f t="shared" ca="1" si="99"/>
        <v>8.2394449999999994E-2</v>
      </c>
    </row>
    <row r="3186" spans="1:7" ht="15">
      <c r="A3186" s="12">
        <v>39191</v>
      </c>
      <c r="B3186" s="82">
        <v>4.8331</v>
      </c>
      <c r="C3186" s="13">
        <f t="shared" si="98"/>
        <v>4.8330999999999999E-2</v>
      </c>
      <c r="D3186" s="91">
        <f ca="1">AVERAGE(C3186:OFFSET(C3186,$I$1-1,0))</f>
        <v>4.8299834999999992E-2</v>
      </c>
      <c r="F3186" s="8">
        <v>33505</v>
      </c>
      <c r="G3186" s="11">
        <f t="shared" ca="1" si="99"/>
        <v>8.2379149999999998E-2</v>
      </c>
    </row>
    <row r="3187" spans="1:7" ht="15">
      <c r="A3187" s="12">
        <v>39190</v>
      </c>
      <c r="B3187" s="82">
        <v>4.8151000000000002</v>
      </c>
      <c r="C3187" s="13">
        <f t="shared" si="98"/>
        <v>4.8150999999999999E-2</v>
      </c>
      <c r="D3187" s="91">
        <f ca="1">AVERAGE(C3187:OFFSET(C3187,$I$1-1,0))</f>
        <v>4.8313814999999989E-2</v>
      </c>
      <c r="F3187" s="8">
        <v>33506</v>
      </c>
      <c r="G3187" s="11">
        <f t="shared" ca="1" si="99"/>
        <v>8.2365099999999997E-2</v>
      </c>
    </row>
    <row r="3188" spans="1:7" ht="15">
      <c r="A3188" s="12">
        <v>39189</v>
      </c>
      <c r="B3188" s="82">
        <v>4.8431999999999995</v>
      </c>
      <c r="C3188" s="13">
        <f t="shared" si="98"/>
        <v>4.8431999999999996E-2</v>
      </c>
      <c r="D3188" s="91">
        <f ca="1">AVERAGE(C3188:OFFSET(C3188,$I$1-1,0))</f>
        <v>4.832990999999999E-2</v>
      </c>
      <c r="F3188" s="8">
        <v>33507</v>
      </c>
      <c r="G3188" s="11">
        <f t="shared" ca="1" si="99"/>
        <v>8.2354799999999992E-2</v>
      </c>
    </row>
    <row r="3189" spans="1:7" ht="15">
      <c r="A3189" s="12">
        <v>39188</v>
      </c>
      <c r="B3189" s="82">
        <v>4.8897000000000004</v>
      </c>
      <c r="C3189" s="13">
        <f t="shared" si="98"/>
        <v>4.8897000000000003E-2</v>
      </c>
      <c r="D3189" s="91">
        <f ca="1">AVERAGE(C3189:OFFSET(C3189,$I$1-1,0))</f>
        <v>4.8345044999999989E-2</v>
      </c>
      <c r="F3189" s="8">
        <v>33508</v>
      </c>
      <c r="G3189" s="11">
        <f t="shared" ca="1" si="99"/>
        <v>8.2336799999999974E-2</v>
      </c>
    </row>
    <row r="3190" spans="1:7" ht="15">
      <c r="A3190" s="12">
        <v>39185</v>
      </c>
      <c r="B3190" s="82">
        <v>4.9295999999999998</v>
      </c>
      <c r="C3190" s="13">
        <f t="shared" si="98"/>
        <v>4.9296E-2</v>
      </c>
      <c r="D3190" s="91">
        <f ca="1">AVERAGE(C3190:OFFSET(C3190,$I$1-1,0))</f>
        <v>4.8359084999999989E-2</v>
      </c>
      <c r="F3190" s="8">
        <v>33511</v>
      </c>
      <c r="G3190" s="11">
        <f t="shared" ca="1" si="99"/>
        <v>8.2315649999999976E-2</v>
      </c>
    </row>
    <row r="3191" spans="1:7" ht="15">
      <c r="A3191" s="12">
        <v>39184</v>
      </c>
      <c r="B3191" s="82">
        <v>4.907</v>
      </c>
      <c r="C3191" s="13">
        <f t="shared" si="98"/>
        <v>4.9070000000000003E-2</v>
      </c>
      <c r="D3191" s="91">
        <f ca="1">AVERAGE(C3191:OFFSET(C3191,$I$1-1,0))</f>
        <v>4.8371294999999988E-2</v>
      </c>
      <c r="F3191" s="8">
        <v>33512</v>
      </c>
      <c r="G3191" s="11">
        <f t="shared" ca="1" si="99"/>
        <v>8.2291549999999991E-2</v>
      </c>
    </row>
    <row r="3192" spans="1:7" ht="15">
      <c r="A3192" s="12">
        <v>39183</v>
      </c>
      <c r="B3192" s="82">
        <v>4.9080000000000004</v>
      </c>
      <c r="C3192" s="13">
        <f t="shared" si="98"/>
        <v>4.9080000000000006E-2</v>
      </c>
      <c r="D3192" s="91">
        <f ca="1">AVERAGE(C3192:OFFSET(C3192,$I$1-1,0))</f>
        <v>4.8387054999999984E-2</v>
      </c>
      <c r="F3192" s="8">
        <v>33513</v>
      </c>
      <c r="G3192" s="11">
        <f t="shared" ca="1" si="99"/>
        <v>8.2264899999999988E-2</v>
      </c>
    </row>
    <row r="3193" spans="1:7" ht="15">
      <c r="A3193" s="12">
        <v>39182</v>
      </c>
      <c r="B3193" s="82">
        <v>4.9039999999999999</v>
      </c>
      <c r="C3193" s="13">
        <f t="shared" si="98"/>
        <v>4.904E-2</v>
      </c>
      <c r="D3193" s="91">
        <f ca="1">AVERAGE(C3193:OFFSET(C3193,$I$1-1,0))</f>
        <v>4.8404984999999991E-2</v>
      </c>
      <c r="F3193" s="8">
        <v>33514</v>
      </c>
      <c r="G3193" s="11">
        <f t="shared" ca="1" si="99"/>
        <v>8.2239099999999968E-2</v>
      </c>
    </row>
    <row r="3194" spans="1:7" ht="15">
      <c r="A3194" s="12">
        <v>39181</v>
      </c>
      <c r="B3194" s="82">
        <v>4.9183000000000003</v>
      </c>
      <c r="C3194" s="13">
        <f t="shared" si="98"/>
        <v>4.9183000000000004E-2</v>
      </c>
      <c r="D3194" s="91">
        <f ca="1">AVERAGE(C3194:OFFSET(C3194,$I$1-1,0))</f>
        <v>4.8419759999999992E-2</v>
      </c>
      <c r="F3194" s="8">
        <v>33515</v>
      </c>
      <c r="G3194" s="11">
        <f t="shared" ca="1" si="99"/>
        <v>8.2213699999999973E-2</v>
      </c>
    </row>
    <row r="3195" spans="1:7" ht="15">
      <c r="A3195" s="12">
        <v>39178</v>
      </c>
      <c r="B3195" s="82">
        <v>4.9203000000000001</v>
      </c>
      <c r="C3195" s="13">
        <f t="shared" si="98"/>
        <v>4.9203000000000004E-2</v>
      </c>
      <c r="D3195" s="91">
        <f ca="1">AVERAGE(C3195:OFFSET(C3195,$I$1-1,0))</f>
        <v>4.8433820000000002E-2</v>
      </c>
      <c r="F3195" s="8">
        <v>33518</v>
      </c>
      <c r="G3195" s="11">
        <f t="shared" ca="1" si="99"/>
        <v>8.2191049999999974E-2</v>
      </c>
    </row>
    <row r="3196" spans="1:7" ht="15">
      <c r="A3196" s="12">
        <v>39177</v>
      </c>
      <c r="B3196" s="82">
        <v>4.8745000000000003</v>
      </c>
      <c r="C3196" s="13">
        <f t="shared" si="98"/>
        <v>4.8745000000000004E-2</v>
      </c>
      <c r="D3196" s="91">
        <f ca="1">AVERAGE(C3196:OFFSET(C3196,$I$1-1,0))</f>
        <v>4.8447099999999986E-2</v>
      </c>
      <c r="F3196" s="8">
        <v>33519</v>
      </c>
      <c r="G3196" s="11">
        <f t="shared" ca="1" si="99"/>
        <v>8.2167349999999986E-2</v>
      </c>
    </row>
    <row r="3197" spans="1:7" ht="15">
      <c r="A3197" s="12">
        <v>39176</v>
      </c>
      <c r="B3197" s="82">
        <v>4.8422000000000001</v>
      </c>
      <c r="C3197" s="13">
        <f t="shared" si="98"/>
        <v>4.8422E-2</v>
      </c>
      <c r="D3197" s="91">
        <f ca="1">AVERAGE(C3197:OFFSET(C3197,$I$1-1,0))</f>
        <v>4.8465720000000004E-2</v>
      </c>
      <c r="F3197" s="8">
        <v>33520</v>
      </c>
      <c r="G3197" s="11">
        <f t="shared" ca="1" si="99"/>
        <v>8.2150499999999974E-2</v>
      </c>
    </row>
    <row r="3198" spans="1:7" ht="15">
      <c r="A3198" s="12">
        <v>39175</v>
      </c>
      <c r="B3198" s="82">
        <v>4.8482000000000003</v>
      </c>
      <c r="C3198" s="13">
        <f t="shared" si="98"/>
        <v>4.8482000000000004E-2</v>
      </c>
      <c r="D3198" s="91">
        <f ca="1">AVERAGE(C3198:OFFSET(C3198,$I$1-1,0))</f>
        <v>4.8487669999999997E-2</v>
      </c>
      <c r="F3198" s="8">
        <v>33521</v>
      </c>
      <c r="G3198" s="11">
        <f t="shared" ca="1" si="99"/>
        <v>8.2143199999999972E-2</v>
      </c>
    </row>
    <row r="3199" spans="1:7" ht="15">
      <c r="A3199" s="12">
        <v>39174</v>
      </c>
      <c r="B3199" s="82">
        <v>4.8361000000000001</v>
      </c>
      <c r="C3199" s="13">
        <f t="shared" si="98"/>
        <v>4.8361000000000001E-2</v>
      </c>
      <c r="D3199" s="91">
        <f ca="1">AVERAGE(C3199:OFFSET(C3199,$I$1-1,0))</f>
        <v>4.8506860000000006E-2</v>
      </c>
      <c r="F3199" s="8">
        <v>33522</v>
      </c>
      <c r="G3199" s="11">
        <f t="shared" ca="1" si="99"/>
        <v>8.2126199999999983E-2</v>
      </c>
    </row>
    <row r="3200" spans="1:7" ht="15">
      <c r="A3200" s="12">
        <v>39171</v>
      </c>
      <c r="B3200" s="82">
        <v>4.8431999999999995</v>
      </c>
      <c r="C3200" s="13">
        <f t="shared" si="98"/>
        <v>4.8431999999999996E-2</v>
      </c>
      <c r="D3200" s="91">
        <f ca="1">AVERAGE(C3200:OFFSET(C3200,$I$1-1,0))</f>
        <v>4.8528649999999986E-2</v>
      </c>
      <c r="F3200" s="8">
        <v>33525</v>
      </c>
      <c r="G3200" s="11">
        <f t="shared" ca="1" si="99"/>
        <v>8.2103949999999967E-2</v>
      </c>
    </row>
    <row r="3201" spans="1:7" ht="15">
      <c r="A3201" s="12">
        <v>39170</v>
      </c>
      <c r="B3201" s="82">
        <v>4.8431999999999995</v>
      </c>
      <c r="C3201" s="13">
        <f t="shared" si="98"/>
        <v>4.8431999999999996E-2</v>
      </c>
      <c r="D3201" s="91">
        <f ca="1">AVERAGE(C3201:OFFSET(C3201,$I$1-1,0))</f>
        <v>4.8549169999999989E-2</v>
      </c>
      <c r="F3201" s="8">
        <v>33526</v>
      </c>
      <c r="G3201" s="11">
        <f t="shared" ca="1" si="99"/>
        <v>8.2078149999999961E-2</v>
      </c>
    </row>
    <row r="3202" spans="1:7" ht="15">
      <c r="A3202" s="12">
        <v>39169</v>
      </c>
      <c r="B3202" s="82">
        <v>4.8311000000000002</v>
      </c>
      <c r="C3202" s="13">
        <f t="shared" si="98"/>
        <v>4.8311E-2</v>
      </c>
      <c r="D3202" s="91">
        <f ca="1">AVERAGE(C3202:OFFSET(C3202,$I$1-1,0))</f>
        <v>4.8569169999999995E-2</v>
      </c>
      <c r="F3202" s="8">
        <v>33527</v>
      </c>
      <c r="G3202" s="11">
        <f t="shared" ca="1" si="99"/>
        <v>8.2049399999999967E-2</v>
      </c>
    </row>
    <row r="3203" spans="1:7" ht="15">
      <c r="A3203" s="12">
        <v>39168</v>
      </c>
      <c r="B3203" s="82">
        <v>4.7981999999999996</v>
      </c>
      <c r="C3203" s="13">
        <f t="shared" si="98"/>
        <v>4.7981999999999997E-2</v>
      </c>
      <c r="D3203" s="91">
        <f ca="1">AVERAGE(C3203:OFFSET(C3203,$I$1-1,0))</f>
        <v>4.8587224999999984E-2</v>
      </c>
      <c r="F3203" s="8">
        <v>33528</v>
      </c>
      <c r="G3203" s="11">
        <f t="shared" ca="1" si="99"/>
        <v>8.2034249999999961E-2</v>
      </c>
    </row>
    <row r="3204" spans="1:7" ht="15">
      <c r="A3204" s="12">
        <v>39167</v>
      </c>
      <c r="B3204" s="82">
        <v>4.8002000000000002</v>
      </c>
      <c r="C3204" s="13">
        <f t="shared" si="98"/>
        <v>4.8002000000000003E-2</v>
      </c>
      <c r="D3204" s="91">
        <f ca="1">AVERAGE(C3204:OFFSET(C3204,$I$1-1,0))</f>
        <v>4.8606869999999996E-2</v>
      </c>
      <c r="F3204" s="8">
        <v>33529</v>
      </c>
      <c r="G3204" s="11">
        <f t="shared" ca="1" si="99"/>
        <v>8.2014099999999951E-2</v>
      </c>
    </row>
    <row r="3205" spans="1:7" ht="15">
      <c r="A3205" s="12">
        <v>39164</v>
      </c>
      <c r="B3205" s="82">
        <v>4.8022</v>
      </c>
      <c r="C3205" s="13">
        <f t="shared" ref="C3205:C3268" si="100">B3205/100</f>
        <v>4.8022000000000002E-2</v>
      </c>
      <c r="D3205" s="91">
        <f ca="1">AVERAGE(C3205:OFFSET(C3205,$I$1-1,0))</f>
        <v>4.8625569999999986E-2</v>
      </c>
      <c r="F3205" s="8">
        <v>33532</v>
      </c>
      <c r="G3205" s="11">
        <f t="shared" ca="1" si="99"/>
        <v>8.1999399999999945E-2</v>
      </c>
    </row>
    <row r="3206" spans="1:7" ht="15">
      <c r="A3206" s="12">
        <v>39163</v>
      </c>
      <c r="B3206" s="82">
        <v>4.7744</v>
      </c>
      <c r="C3206" s="13">
        <f t="shared" si="100"/>
        <v>4.7744000000000002E-2</v>
      </c>
      <c r="D3206" s="91">
        <f ca="1">AVERAGE(C3206:OFFSET(C3206,$I$1-1,0))</f>
        <v>4.8643889999999995E-2</v>
      </c>
      <c r="F3206" s="8">
        <v>33533</v>
      </c>
      <c r="G3206" s="11">
        <f t="shared" ref="G3206:G3269" ca="1" si="101">VLOOKUP($F3206,$A$5:$D$10419,4,FALSE)</f>
        <v>8.1984699999999952E-2</v>
      </c>
    </row>
    <row r="3207" spans="1:7" ht="15">
      <c r="A3207" s="12">
        <v>39162</v>
      </c>
      <c r="B3207" s="82">
        <v>4.7202999999999999</v>
      </c>
      <c r="C3207" s="13">
        <f t="shared" si="100"/>
        <v>4.7203000000000002E-2</v>
      </c>
      <c r="D3207" s="91">
        <f ca="1">AVERAGE(C3207:OFFSET(C3207,$I$1-1,0))</f>
        <v>4.8661975000000003E-2</v>
      </c>
      <c r="F3207" s="8">
        <v>33534</v>
      </c>
      <c r="G3207" s="11">
        <f t="shared" ca="1" si="101"/>
        <v>8.1968299999999966E-2</v>
      </c>
    </row>
    <row r="3208" spans="1:7" ht="15">
      <c r="A3208" s="12">
        <v>39161</v>
      </c>
      <c r="B3208" s="82">
        <v>4.7115</v>
      </c>
      <c r="C3208" s="13">
        <f t="shared" si="100"/>
        <v>4.7114999999999997E-2</v>
      </c>
      <c r="D3208" s="91">
        <f ca="1">AVERAGE(C3208:OFFSET(C3208,$I$1-1,0))</f>
        <v>4.8680555000000007E-2</v>
      </c>
      <c r="F3208" s="8">
        <v>33535</v>
      </c>
      <c r="G3208" s="11">
        <f t="shared" ca="1" si="101"/>
        <v>8.196009999999998E-2</v>
      </c>
    </row>
    <row r="3209" spans="1:7" ht="15">
      <c r="A3209" s="12">
        <v>39160</v>
      </c>
      <c r="B3209" s="82">
        <v>4.7134999999999998</v>
      </c>
      <c r="C3209" s="13">
        <f t="shared" si="100"/>
        <v>4.7134999999999996E-2</v>
      </c>
      <c r="D3209" s="91">
        <f ca="1">AVERAGE(C3209:OFFSET(C3209,$I$1-1,0))</f>
        <v>4.8695705000000006E-2</v>
      </c>
      <c r="F3209" s="8">
        <v>33536</v>
      </c>
      <c r="G3209" s="11">
        <f t="shared" ca="1" si="101"/>
        <v>8.1954049999999987E-2</v>
      </c>
    </row>
    <row r="3210" spans="1:7" ht="15">
      <c r="A3210" s="12">
        <v>39157</v>
      </c>
      <c r="B3210" s="82">
        <v>4.6931000000000003</v>
      </c>
      <c r="C3210" s="13">
        <f t="shared" si="100"/>
        <v>4.6931E-2</v>
      </c>
      <c r="D3210" s="91">
        <f ca="1">AVERAGE(C3210:OFFSET(C3210,$I$1-1,0))</f>
        <v>4.8711185000000018E-2</v>
      </c>
      <c r="F3210" s="8">
        <v>33539</v>
      </c>
      <c r="G3210" s="11">
        <f t="shared" ca="1" si="101"/>
        <v>8.1945149999999994E-2</v>
      </c>
    </row>
    <row r="3211" spans="1:7" ht="15">
      <c r="A3211" s="12">
        <v>39156</v>
      </c>
      <c r="B3211" s="82">
        <v>4.6950000000000003</v>
      </c>
      <c r="C3211" s="13">
        <f t="shared" si="100"/>
        <v>4.6950000000000006E-2</v>
      </c>
      <c r="D3211" s="91">
        <f ca="1">AVERAGE(C3211:OFFSET(C3211,$I$1-1,0))</f>
        <v>4.8727525000000008E-2</v>
      </c>
      <c r="F3211" s="8">
        <v>33540</v>
      </c>
      <c r="G3211" s="11">
        <f t="shared" ca="1" si="101"/>
        <v>8.1927449999999999E-2</v>
      </c>
    </row>
    <row r="3212" spans="1:7" ht="15">
      <c r="A3212" s="12">
        <v>39155</v>
      </c>
      <c r="B3212" s="82">
        <v>4.6989000000000001</v>
      </c>
      <c r="C3212" s="13">
        <f t="shared" si="100"/>
        <v>4.6989000000000003E-2</v>
      </c>
      <c r="D3212" s="91">
        <f ca="1">AVERAGE(C3212:OFFSET(C3212,$I$1-1,0))</f>
        <v>4.8745935000000011E-2</v>
      </c>
      <c r="F3212" s="8">
        <v>33541</v>
      </c>
      <c r="G3212" s="11">
        <f t="shared" ca="1" si="101"/>
        <v>8.1912550000000001E-2</v>
      </c>
    </row>
    <row r="3213" spans="1:7" ht="15">
      <c r="A3213" s="12">
        <v>39154</v>
      </c>
      <c r="B3213" s="82">
        <v>4.6563999999999997</v>
      </c>
      <c r="C3213" s="13">
        <f t="shared" si="100"/>
        <v>4.6563999999999994E-2</v>
      </c>
      <c r="D3213" s="91">
        <f ca="1">AVERAGE(C3213:OFFSET(C3213,$I$1-1,0))</f>
        <v>4.876535500000001E-2</v>
      </c>
      <c r="F3213" s="8">
        <v>33542</v>
      </c>
      <c r="G3213" s="11">
        <f t="shared" ca="1" si="101"/>
        <v>8.1900249999999966E-2</v>
      </c>
    </row>
    <row r="3214" spans="1:7" ht="15">
      <c r="A3214" s="12">
        <v>39153</v>
      </c>
      <c r="B3214" s="82">
        <v>4.6970000000000001</v>
      </c>
      <c r="C3214" s="13">
        <f t="shared" si="100"/>
        <v>4.6969999999999998E-2</v>
      </c>
      <c r="D3214" s="91">
        <f ca="1">AVERAGE(C3214:OFFSET(C3214,$I$1-1,0))</f>
        <v>4.8786350000000006E-2</v>
      </c>
      <c r="F3214" s="8">
        <v>33543</v>
      </c>
      <c r="G3214" s="11">
        <f t="shared" ca="1" si="101"/>
        <v>8.1885399999999955E-2</v>
      </c>
    </row>
    <row r="3215" spans="1:7" ht="15">
      <c r="A3215" s="12">
        <v>39150</v>
      </c>
      <c r="B3215" s="82">
        <v>4.7214</v>
      </c>
      <c r="C3215" s="13">
        <f t="shared" si="100"/>
        <v>4.7213999999999999E-2</v>
      </c>
      <c r="D3215" s="91">
        <f ca="1">AVERAGE(C3215:OFFSET(C3215,$I$1-1,0))</f>
        <v>4.8806799999999997E-2</v>
      </c>
      <c r="F3215" s="8">
        <v>33546</v>
      </c>
      <c r="G3215" s="11">
        <f t="shared" ca="1" si="101"/>
        <v>8.1872299999999953E-2</v>
      </c>
    </row>
    <row r="3216" spans="1:7" ht="15">
      <c r="A3216" s="12">
        <v>39149</v>
      </c>
      <c r="B3216" s="82">
        <v>4.6544999999999996</v>
      </c>
      <c r="C3216" s="13">
        <f t="shared" si="100"/>
        <v>4.6544999999999996E-2</v>
      </c>
      <c r="D3216" s="91">
        <f ca="1">AVERAGE(C3216:OFFSET(C3216,$I$1-1,0))</f>
        <v>4.8825475E-2</v>
      </c>
      <c r="F3216" s="8">
        <v>33547</v>
      </c>
      <c r="G3216" s="11">
        <f t="shared" ca="1" si="101"/>
        <v>8.1863399999999961E-2</v>
      </c>
    </row>
    <row r="3217" spans="1:7" ht="15">
      <c r="A3217" s="12">
        <v>39148</v>
      </c>
      <c r="B3217" s="82">
        <v>4.6286000000000005</v>
      </c>
      <c r="C3217" s="13">
        <f t="shared" si="100"/>
        <v>4.6286000000000008E-2</v>
      </c>
      <c r="D3217" s="91">
        <f ca="1">AVERAGE(C3217:OFFSET(C3217,$I$1-1,0))</f>
        <v>4.8852384999999991E-2</v>
      </c>
      <c r="F3217" s="8">
        <v>33548</v>
      </c>
      <c r="G3217" s="11">
        <f t="shared" ca="1" si="101"/>
        <v>8.1852199999999972E-2</v>
      </c>
    </row>
    <row r="3218" spans="1:7" ht="15">
      <c r="A3218" s="12">
        <v>39147</v>
      </c>
      <c r="B3218" s="82">
        <v>4.6584000000000003</v>
      </c>
      <c r="C3218" s="13">
        <f t="shared" si="100"/>
        <v>4.6584E-2</v>
      </c>
      <c r="D3218" s="91">
        <f ca="1">AVERAGE(C3218:OFFSET(C3218,$I$1-1,0))</f>
        <v>4.8882339999999989E-2</v>
      </c>
      <c r="F3218" s="8">
        <v>33549</v>
      </c>
      <c r="G3218" s="11">
        <f t="shared" ca="1" si="101"/>
        <v>8.1838549999999982E-2</v>
      </c>
    </row>
    <row r="3219" spans="1:7" ht="15">
      <c r="A3219" s="12">
        <v>39146</v>
      </c>
      <c r="B3219" s="82">
        <v>4.6344000000000003</v>
      </c>
      <c r="C3219" s="13">
        <f t="shared" si="100"/>
        <v>4.6344000000000003E-2</v>
      </c>
      <c r="D3219" s="91">
        <f ca="1">AVERAGE(C3219:OFFSET(C3219,$I$1-1,0))</f>
        <v>4.8908604999999994E-2</v>
      </c>
      <c r="F3219" s="8">
        <v>33550</v>
      </c>
      <c r="G3219" s="11">
        <f t="shared" ca="1" si="101"/>
        <v>8.1827599999999986E-2</v>
      </c>
    </row>
    <row r="3220" spans="1:7" ht="15">
      <c r="A3220" s="12">
        <v>39143</v>
      </c>
      <c r="B3220" s="82">
        <v>4.6382000000000003</v>
      </c>
      <c r="C3220" s="13">
        <f t="shared" si="100"/>
        <v>4.6382000000000007E-2</v>
      </c>
      <c r="D3220" s="91">
        <f ca="1">AVERAGE(C3220:OFFSET(C3220,$I$1-1,0))</f>
        <v>4.8934609999999996E-2</v>
      </c>
      <c r="F3220" s="8">
        <v>33553</v>
      </c>
      <c r="G3220" s="11">
        <f t="shared" ca="1" si="101"/>
        <v>8.1818600000000005E-2</v>
      </c>
    </row>
    <row r="3221" spans="1:7" ht="15">
      <c r="A3221" s="12">
        <v>39142</v>
      </c>
      <c r="B3221" s="82">
        <v>4.6757999999999997</v>
      </c>
      <c r="C3221" s="13">
        <f t="shared" si="100"/>
        <v>4.6757999999999994E-2</v>
      </c>
      <c r="D3221" s="91">
        <f ca="1">AVERAGE(C3221:OFFSET(C3221,$I$1-1,0))</f>
        <v>4.8960425000000009E-2</v>
      </c>
      <c r="F3221" s="8">
        <v>33554</v>
      </c>
      <c r="G3221" s="11">
        <f t="shared" ca="1" si="101"/>
        <v>8.1806450000000003E-2</v>
      </c>
    </row>
    <row r="3222" spans="1:7" ht="15">
      <c r="A3222" s="12">
        <v>39141</v>
      </c>
      <c r="B3222" s="82">
        <v>4.6806000000000001</v>
      </c>
      <c r="C3222" s="13">
        <f t="shared" si="100"/>
        <v>4.6806E-2</v>
      </c>
      <c r="D3222" s="91">
        <f ca="1">AVERAGE(C3222:OFFSET(C3222,$I$1-1,0))</f>
        <v>4.8985080000000007E-2</v>
      </c>
      <c r="F3222" s="8">
        <v>33555</v>
      </c>
      <c r="G3222" s="11">
        <f t="shared" ca="1" si="101"/>
        <v>8.1799199999999989E-2</v>
      </c>
    </row>
    <row r="3223" spans="1:7" ht="15">
      <c r="A3223" s="12">
        <v>39140</v>
      </c>
      <c r="B3223" s="82">
        <v>4.6315999999999997</v>
      </c>
      <c r="C3223" s="13">
        <f t="shared" si="100"/>
        <v>4.6315999999999996E-2</v>
      </c>
      <c r="D3223" s="91">
        <f ca="1">AVERAGE(C3223:OFFSET(C3223,$I$1-1,0))</f>
        <v>4.9007715E-2</v>
      </c>
      <c r="F3223" s="8">
        <v>33556</v>
      </c>
      <c r="G3223" s="11">
        <f t="shared" ca="1" si="101"/>
        <v>8.178719999999999E-2</v>
      </c>
    </row>
    <row r="3224" spans="1:7" ht="15">
      <c r="A3224" s="12">
        <v>39139</v>
      </c>
      <c r="B3224" s="82">
        <v>4.7302999999999997</v>
      </c>
      <c r="C3224" s="13">
        <f t="shared" si="100"/>
        <v>4.7302999999999998E-2</v>
      </c>
      <c r="D3224" s="91">
        <f ca="1">AVERAGE(C3224:OFFSET(C3224,$I$1-1,0))</f>
        <v>4.9031910000000005E-2</v>
      </c>
      <c r="F3224" s="8">
        <v>33557</v>
      </c>
      <c r="G3224" s="11">
        <f t="shared" ca="1" si="101"/>
        <v>8.1780349999999974E-2</v>
      </c>
    </row>
    <row r="3225" spans="1:7" ht="15">
      <c r="A3225" s="12">
        <v>39136</v>
      </c>
      <c r="B3225" s="82">
        <v>4.7765000000000004</v>
      </c>
      <c r="C3225" s="13">
        <f t="shared" si="100"/>
        <v>4.7765000000000002E-2</v>
      </c>
      <c r="D3225" s="91">
        <f ca="1">AVERAGE(C3225:OFFSET(C3225,$I$1-1,0))</f>
        <v>4.9051945000000007E-2</v>
      </c>
      <c r="F3225" s="8">
        <v>33560</v>
      </c>
      <c r="G3225" s="11">
        <f t="shared" ca="1" si="101"/>
        <v>8.1774699999999992E-2</v>
      </c>
    </row>
    <row r="3226" spans="1:7" ht="15">
      <c r="A3226" s="12">
        <v>39135</v>
      </c>
      <c r="B3226" s="82">
        <v>4.8292999999999999</v>
      </c>
      <c r="C3226" s="13">
        <f t="shared" si="100"/>
        <v>4.8293000000000003E-2</v>
      </c>
      <c r="D3226" s="91">
        <f ca="1">AVERAGE(C3226:OFFSET(C3226,$I$1-1,0))</f>
        <v>4.9070000000000009E-2</v>
      </c>
      <c r="F3226" s="8">
        <v>33561</v>
      </c>
      <c r="G3226" s="11">
        <f t="shared" ca="1" si="101"/>
        <v>8.1772899999999982E-2</v>
      </c>
    </row>
    <row r="3227" spans="1:7" ht="15">
      <c r="A3227" s="12">
        <v>39134</v>
      </c>
      <c r="B3227" s="82">
        <v>4.7904</v>
      </c>
      <c r="C3227" s="13">
        <f t="shared" si="100"/>
        <v>4.7904000000000002E-2</v>
      </c>
      <c r="D3227" s="91">
        <f ca="1">AVERAGE(C3227:OFFSET(C3227,$I$1-1,0))</f>
        <v>4.9086804999999997E-2</v>
      </c>
      <c r="F3227" s="8">
        <v>33562</v>
      </c>
      <c r="G3227" s="11">
        <f t="shared" ca="1" si="101"/>
        <v>8.1770249999999975E-2</v>
      </c>
    </row>
    <row r="3228" spans="1:7" ht="15">
      <c r="A3228" s="12">
        <v>39133</v>
      </c>
      <c r="B3228" s="82">
        <v>4.7766000000000002</v>
      </c>
      <c r="C3228" s="13">
        <f t="shared" si="100"/>
        <v>4.7766000000000003E-2</v>
      </c>
      <c r="D3228" s="91">
        <f ca="1">AVERAGE(C3228:OFFSET(C3228,$I$1-1,0))</f>
        <v>4.9110580000000008E-2</v>
      </c>
      <c r="F3228" s="8">
        <v>33563</v>
      </c>
      <c r="G3228" s="11">
        <f t="shared" ca="1" si="101"/>
        <v>8.176959999999997E-2</v>
      </c>
    </row>
    <row r="3229" spans="1:7" ht="15">
      <c r="A3229" s="12">
        <v>39132</v>
      </c>
      <c r="B3229" s="82">
        <v>4.7873999999999999</v>
      </c>
      <c r="C3229" s="13">
        <f t="shared" si="100"/>
        <v>4.7874E-2</v>
      </c>
      <c r="D3229" s="91">
        <f ca="1">AVERAGE(C3229:OFFSET(C3229,$I$1-1,0))</f>
        <v>4.9132205000000012E-2</v>
      </c>
      <c r="F3229" s="8">
        <v>33564</v>
      </c>
      <c r="G3229" s="11">
        <f t="shared" ca="1" si="101"/>
        <v>8.176979999999999E-2</v>
      </c>
    </row>
    <row r="3230" spans="1:7" ht="15">
      <c r="A3230" s="12">
        <v>39129</v>
      </c>
      <c r="B3230" s="82">
        <v>4.7874999999999996</v>
      </c>
      <c r="C3230" s="13">
        <f t="shared" si="100"/>
        <v>4.7874999999999994E-2</v>
      </c>
      <c r="D3230" s="91">
        <f ca="1">AVERAGE(C3230:OFFSET(C3230,$I$1-1,0))</f>
        <v>4.9156415000000016E-2</v>
      </c>
      <c r="F3230" s="8">
        <v>33567</v>
      </c>
      <c r="G3230" s="11">
        <f t="shared" ca="1" si="101"/>
        <v>8.177139999999998E-2</v>
      </c>
    </row>
    <row r="3231" spans="1:7" ht="15">
      <c r="A3231" s="12">
        <v>39128</v>
      </c>
      <c r="B3231" s="82">
        <v>4.8053999999999997</v>
      </c>
      <c r="C3231" s="13">
        <f t="shared" si="100"/>
        <v>4.8053999999999999E-2</v>
      </c>
      <c r="D3231" s="91">
        <f ca="1">AVERAGE(C3231:OFFSET(C3231,$I$1-1,0))</f>
        <v>4.9182570000000009E-2</v>
      </c>
      <c r="F3231" s="8">
        <v>33568</v>
      </c>
      <c r="G3231" s="11">
        <f t="shared" ca="1" si="101"/>
        <v>8.1769299999999989E-2</v>
      </c>
    </row>
    <row r="3232" spans="1:7" ht="15">
      <c r="A3232" s="12">
        <v>39127</v>
      </c>
      <c r="B3232" s="82">
        <v>4.8333000000000004</v>
      </c>
      <c r="C3232" s="13">
        <f t="shared" si="100"/>
        <v>4.8333000000000001E-2</v>
      </c>
      <c r="D3232" s="91">
        <f ca="1">AVERAGE(C3232:OFFSET(C3232,$I$1-1,0))</f>
        <v>4.9203820000000002E-2</v>
      </c>
      <c r="F3232" s="8">
        <v>33569</v>
      </c>
      <c r="G3232" s="11">
        <f t="shared" ca="1" si="101"/>
        <v>8.1765600000000008E-2</v>
      </c>
    </row>
    <row r="3233" spans="1:7" ht="15">
      <c r="A3233" s="12">
        <v>39126</v>
      </c>
      <c r="B3233" s="82">
        <v>4.8989000000000003</v>
      </c>
      <c r="C3233" s="13">
        <f t="shared" si="100"/>
        <v>4.8989000000000005E-2</v>
      </c>
      <c r="D3233" s="91">
        <f ca="1">AVERAGE(C3233:OFFSET(C3233,$I$1-1,0))</f>
        <v>4.9221755000000006E-2</v>
      </c>
      <c r="F3233" s="8">
        <v>33570</v>
      </c>
      <c r="G3233" s="11">
        <f t="shared" ca="1" si="101"/>
        <v>8.1762000000000001E-2</v>
      </c>
    </row>
    <row r="3234" spans="1:7" ht="15">
      <c r="A3234" s="12">
        <v>39125</v>
      </c>
      <c r="B3234" s="82">
        <v>4.8856999999999999</v>
      </c>
      <c r="C3234" s="13">
        <f t="shared" si="100"/>
        <v>4.8856999999999998E-2</v>
      </c>
      <c r="D3234" s="91">
        <f ca="1">AVERAGE(C3234:OFFSET(C3234,$I$1-1,0))</f>
        <v>4.9236690000000014E-2</v>
      </c>
      <c r="F3234" s="8">
        <v>33571</v>
      </c>
      <c r="G3234" s="11">
        <f t="shared" ca="1" si="101"/>
        <v>8.1756049999999969E-2</v>
      </c>
    </row>
    <row r="3235" spans="1:7" ht="15">
      <c r="A3235" s="12">
        <v>39122</v>
      </c>
      <c r="B3235" s="82">
        <v>4.8635000000000002</v>
      </c>
      <c r="C3235" s="13">
        <f t="shared" si="100"/>
        <v>4.8635000000000005E-2</v>
      </c>
      <c r="D3235" s="91">
        <f ca="1">AVERAGE(C3235:OFFSET(C3235,$I$1-1,0))</f>
        <v>4.9251500000000011E-2</v>
      </c>
      <c r="F3235" s="8">
        <v>33574</v>
      </c>
      <c r="G3235" s="11">
        <f t="shared" ca="1" si="101"/>
        <v>8.1748899999999972E-2</v>
      </c>
    </row>
    <row r="3236" spans="1:7" ht="15">
      <c r="A3236" s="12">
        <v>39121</v>
      </c>
      <c r="B3236" s="82">
        <v>4.8395999999999999</v>
      </c>
      <c r="C3236" s="13">
        <f t="shared" si="100"/>
        <v>4.8396000000000002E-2</v>
      </c>
      <c r="D3236" s="91">
        <f ca="1">AVERAGE(C3236:OFFSET(C3236,$I$1-1,0))</f>
        <v>4.9267700000000011E-2</v>
      </c>
      <c r="F3236" s="8">
        <v>33575</v>
      </c>
      <c r="G3236" s="11">
        <f t="shared" ca="1" si="101"/>
        <v>8.1737299999999971E-2</v>
      </c>
    </row>
    <row r="3237" spans="1:7" ht="15">
      <c r="A3237" s="12">
        <v>39120</v>
      </c>
      <c r="B3237" s="82">
        <v>4.8521000000000001</v>
      </c>
      <c r="C3237" s="13">
        <f t="shared" si="100"/>
        <v>4.8521000000000002E-2</v>
      </c>
      <c r="D3237" s="91">
        <f ca="1">AVERAGE(C3237:OFFSET(C3237,$I$1-1,0))</f>
        <v>4.928763000000002E-2</v>
      </c>
      <c r="F3237" s="8">
        <v>33576</v>
      </c>
      <c r="G3237" s="11">
        <f t="shared" ca="1" si="101"/>
        <v>8.1722599999999979E-2</v>
      </c>
    </row>
    <row r="3238" spans="1:7" ht="15">
      <c r="A3238" s="12">
        <v>39119</v>
      </c>
      <c r="B3238" s="82">
        <v>4.8678999999999997</v>
      </c>
      <c r="C3238" s="13">
        <f t="shared" si="100"/>
        <v>4.8679E-2</v>
      </c>
      <c r="D3238" s="91">
        <f ca="1">AVERAGE(C3238:OFFSET(C3238,$I$1-1,0))</f>
        <v>4.9306705000000013E-2</v>
      </c>
      <c r="F3238" s="8">
        <v>33577</v>
      </c>
      <c r="G3238" s="11">
        <f t="shared" ca="1" si="101"/>
        <v>8.1704499999999972E-2</v>
      </c>
    </row>
    <row r="3239" spans="1:7" ht="15">
      <c r="A3239" s="12">
        <v>39118</v>
      </c>
      <c r="B3239" s="82">
        <v>4.9070999999999998</v>
      </c>
      <c r="C3239" s="13">
        <f t="shared" si="100"/>
        <v>4.9070999999999997E-2</v>
      </c>
      <c r="D3239" s="91">
        <f ca="1">AVERAGE(C3239:OFFSET(C3239,$I$1-1,0))</f>
        <v>4.932369000000001E-2</v>
      </c>
      <c r="F3239" s="8">
        <v>33578</v>
      </c>
      <c r="G3239" s="11">
        <f t="shared" ca="1" si="101"/>
        <v>8.1680399999999972E-2</v>
      </c>
    </row>
    <row r="3240" spans="1:7" ht="15">
      <c r="A3240" s="12">
        <v>39115</v>
      </c>
      <c r="B3240" s="82">
        <v>4.9219999999999997</v>
      </c>
      <c r="C3240" s="13">
        <f t="shared" si="100"/>
        <v>4.922E-2</v>
      </c>
      <c r="D3240" s="91">
        <f ca="1">AVERAGE(C3240:OFFSET(C3240,$I$1-1,0))</f>
        <v>4.9339675000000013E-2</v>
      </c>
      <c r="F3240" s="8">
        <v>33581</v>
      </c>
      <c r="G3240" s="11">
        <f t="shared" ca="1" si="101"/>
        <v>8.1655149999999996E-2</v>
      </c>
    </row>
    <row r="3241" spans="1:7" ht="15">
      <c r="A3241" s="12">
        <v>39114</v>
      </c>
      <c r="B3241" s="82">
        <v>4.9294000000000002</v>
      </c>
      <c r="C3241" s="13">
        <f t="shared" si="100"/>
        <v>4.9294000000000004E-2</v>
      </c>
      <c r="D3241" s="91">
        <f ca="1">AVERAGE(C3241:OFFSET(C3241,$I$1-1,0))</f>
        <v>4.9351650000000004E-2</v>
      </c>
      <c r="F3241" s="8">
        <v>33582</v>
      </c>
      <c r="G3241" s="11">
        <f t="shared" ca="1" si="101"/>
        <v>8.163239999999998E-2</v>
      </c>
    </row>
    <row r="3242" spans="1:7" ht="15">
      <c r="A3242" s="12">
        <v>39113</v>
      </c>
      <c r="B3242" s="82">
        <v>4.9069000000000003</v>
      </c>
      <c r="C3242" s="13">
        <f t="shared" si="100"/>
        <v>4.9069000000000002E-2</v>
      </c>
      <c r="D3242" s="91">
        <f ca="1">AVERAGE(C3242:OFFSET(C3242,$I$1-1,0))</f>
        <v>4.9363700000000003E-2</v>
      </c>
      <c r="F3242" s="8">
        <v>33583</v>
      </c>
      <c r="G3242" s="11">
        <f t="shared" ca="1" si="101"/>
        <v>8.1608800000000009E-2</v>
      </c>
    </row>
    <row r="3243" spans="1:7" ht="15">
      <c r="A3243" s="12">
        <v>39112</v>
      </c>
      <c r="B3243" s="82">
        <v>4.9777000000000005</v>
      </c>
      <c r="C3243" s="13">
        <f t="shared" si="100"/>
        <v>4.9777000000000002E-2</v>
      </c>
      <c r="D3243" s="91">
        <f ca="1">AVERAGE(C3243:OFFSET(C3243,$I$1-1,0))</f>
        <v>4.9377490000000003E-2</v>
      </c>
      <c r="F3243" s="8">
        <v>33584</v>
      </c>
      <c r="G3243" s="11">
        <f t="shared" ca="1" si="101"/>
        <v>8.1585350000000001E-2</v>
      </c>
    </row>
    <row r="3244" spans="1:7" ht="15">
      <c r="A3244" s="12">
        <v>39111</v>
      </c>
      <c r="B3244" s="82">
        <v>4.9950000000000001</v>
      </c>
      <c r="C3244" s="13">
        <f t="shared" si="100"/>
        <v>4.9950000000000001E-2</v>
      </c>
      <c r="D3244" s="91">
        <f ca="1">AVERAGE(C3244:OFFSET(C3244,$I$1-1,0))</f>
        <v>4.9386339999999994E-2</v>
      </c>
      <c r="F3244" s="8">
        <v>33585</v>
      </c>
      <c r="G3244" s="11">
        <f t="shared" ca="1" si="101"/>
        <v>8.1558550000000007E-2</v>
      </c>
    </row>
    <row r="3245" spans="1:7" ht="15">
      <c r="A3245" s="12">
        <v>39108</v>
      </c>
      <c r="B3245" s="82">
        <v>4.9722</v>
      </c>
      <c r="C3245" s="13">
        <f t="shared" si="100"/>
        <v>4.9722000000000002E-2</v>
      </c>
      <c r="D3245" s="91">
        <f ca="1">AVERAGE(C3245:OFFSET(C3245,$I$1-1,0))</f>
        <v>4.9389479999999993E-2</v>
      </c>
      <c r="F3245" s="8">
        <v>33588</v>
      </c>
      <c r="G3245" s="11">
        <f t="shared" ca="1" si="101"/>
        <v>8.1535100000000013E-2</v>
      </c>
    </row>
    <row r="3246" spans="1:7" ht="15">
      <c r="A3246" s="12">
        <v>39107</v>
      </c>
      <c r="B3246" s="82">
        <v>4.9667000000000003</v>
      </c>
      <c r="C3246" s="13">
        <f t="shared" si="100"/>
        <v>4.9667000000000003E-2</v>
      </c>
      <c r="D3246" s="91">
        <f ca="1">AVERAGE(C3246:OFFSET(C3246,$I$1-1,0))</f>
        <v>4.939550999999999E-2</v>
      </c>
      <c r="F3246" s="8">
        <v>33589</v>
      </c>
      <c r="G3246" s="11">
        <f t="shared" ca="1" si="101"/>
        <v>8.150940000000001E-2</v>
      </c>
    </row>
    <row r="3247" spans="1:7" ht="15">
      <c r="A3247" s="12">
        <v>39106</v>
      </c>
      <c r="B3247" s="82">
        <v>4.9099000000000004</v>
      </c>
      <c r="C3247" s="13">
        <f t="shared" si="100"/>
        <v>4.9099000000000004E-2</v>
      </c>
      <c r="D3247" s="91">
        <f ca="1">AVERAGE(C3247:OFFSET(C3247,$I$1-1,0))</f>
        <v>4.9404070000000001E-2</v>
      </c>
      <c r="F3247" s="8">
        <v>33590</v>
      </c>
      <c r="G3247" s="11">
        <f t="shared" ca="1" si="101"/>
        <v>8.1488050000000006E-2</v>
      </c>
    </row>
    <row r="3248" spans="1:7" ht="15">
      <c r="A3248" s="12">
        <v>39105</v>
      </c>
      <c r="B3248" s="82">
        <v>4.9056999999999995</v>
      </c>
      <c r="C3248" s="13">
        <f t="shared" si="100"/>
        <v>4.9056999999999996E-2</v>
      </c>
      <c r="D3248" s="91">
        <f ca="1">AVERAGE(C3248:OFFSET(C3248,$I$1-1,0))</f>
        <v>4.9414585000000004E-2</v>
      </c>
      <c r="F3248" s="8">
        <v>33591</v>
      </c>
      <c r="G3248" s="11">
        <f t="shared" ca="1" si="101"/>
        <v>8.1460750000000012E-2</v>
      </c>
    </row>
    <row r="3249" spans="1:7" ht="15">
      <c r="A3249" s="12">
        <v>39104</v>
      </c>
      <c r="B3249" s="82">
        <v>4.8475999999999999</v>
      </c>
      <c r="C3249" s="13">
        <f t="shared" si="100"/>
        <v>4.8475999999999998E-2</v>
      </c>
      <c r="D3249" s="91">
        <f ca="1">AVERAGE(C3249:OFFSET(C3249,$I$1-1,0))</f>
        <v>4.9423110000000013E-2</v>
      </c>
      <c r="F3249" s="8">
        <v>33592</v>
      </c>
      <c r="G3249" s="11">
        <f t="shared" ca="1" si="101"/>
        <v>8.1425800000000007E-2</v>
      </c>
    </row>
    <row r="3250" spans="1:7" ht="15">
      <c r="A3250" s="12">
        <v>39101</v>
      </c>
      <c r="B3250" s="82">
        <v>4.8623000000000003</v>
      </c>
      <c r="C3250" s="13">
        <f t="shared" si="100"/>
        <v>4.8623E-2</v>
      </c>
      <c r="D3250" s="91">
        <f ca="1">AVERAGE(C3250:OFFSET(C3250,$I$1-1,0))</f>
        <v>4.9434705000000016E-2</v>
      </c>
      <c r="F3250" s="8">
        <v>33595</v>
      </c>
      <c r="G3250" s="11">
        <f t="shared" ca="1" si="101"/>
        <v>8.1385550000000015E-2</v>
      </c>
    </row>
    <row r="3251" spans="1:7" ht="15">
      <c r="A3251" s="12">
        <v>39100</v>
      </c>
      <c r="B3251" s="82">
        <v>4.8400999999999996</v>
      </c>
      <c r="C3251" s="13">
        <f t="shared" si="100"/>
        <v>4.8401E-2</v>
      </c>
      <c r="D3251" s="91">
        <f ca="1">AVERAGE(C3251:OFFSET(C3251,$I$1-1,0))</f>
        <v>4.9447210000000019E-2</v>
      </c>
      <c r="F3251" s="8">
        <v>33596</v>
      </c>
      <c r="G3251" s="11">
        <f t="shared" ca="1" si="101"/>
        <v>8.1341550000000012E-2</v>
      </c>
    </row>
    <row r="3252" spans="1:7" ht="15">
      <c r="A3252" s="12">
        <v>39099</v>
      </c>
      <c r="B3252" s="82">
        <v>4.8705999999999996</v>
      </c>
      <c r="C3252" s="13">
        <f t="shared" si="100"/>
        <v>4.8705999999999999E-2</v>
      </c>
      <c r="D3252" s="91">
        <f ca="1">AVERAGE(C3252:OFFSET(C3252,$I$1-1,0))</f>
        <v>4.9460825000000021E-2</v>
      </c>
      <c r="F3252" s="8">
        <v>33597</v>
      </c>
      <c r="G3252" s="11">
        <f t="shared" ca="1" si="101"/>
        <v>8.1300600000000015E-2</v>
      </c>
    </row>
    <row r="3253" spans="1:7" ht="15">
      <c r="A3253" s="12">
        <v>39098</v>
      </c>
      <c r="B3253" s="82">
        <v>4.8400999999999996</v>
      </c>
      <c r="C3253" s="13">
        <f t="shared" si="100"/>
        <v>4.8401E-2</v>
      </c>
      <c r="D3253" s="91">
        <f ca="1">AVERAGE(C3253:OFFSET(C3253,$I$1-1,0))</f>
        <v>4.9470170000000022E-2</v>
      </c>
      <c r="F3253" s="8">
        <v>33598</v>
      </c>
      <c r="G3253" s="11">
        <f t="shared" ca="1" si="101"/>
        <v>8.125955E-2</v>
      </c>
    </row>
    <row r="3254" spans="1:7" ht="15">
      <c r="A3254" s="12">
        <v>39097</v>
      </c>
      <c r="B3254" s="82">
        <v>4.8600000000000003</v>
      </c>
      <c r="C3254" s="13">
        <f t="shared" si="100"/>
        <v>4.8600000000000004E-2</v>
      </c>
      <c r="D3254" s="91">
        <f ca="1">AVERAGE(C3254:OFFSET(C3254,$I$1-1,0))</f>
        <v>4.9477960000000022E-2</v>
      </c>
      <c r="F3254" s="8">
        <v>33599</v>
      </c>
      <c r="G3254" s="11">
        <f t="shared" ca="1" si="101"/>
        <v>8.1219800000000009E-2</v>
      </c>
    </row>
    <row r="3255" spans="1:7" ht="15">
      <c r="A3255" s="12">
        <v>39094</v>
      </c>
      <c r="B3255" s="82">
        <v>4.8600000000000003</v>
      </c>
      <c r="C3255" s="13">
        <f t="shared" si="100"/>
        <v>4.8600000000000004E-2</v>
      </c>
      <c r="D3255" s="91">
        <f ca="1">AVERAGE(C3255:OFFSET(C3255,$I$1-1,0))</f>
        <v>4.9486210000000017E-2</v>
      </c>
      <c r="F3255" s="8">
        <v>33602</v>
      </c>
      <c r="G3255" s="11">
        <f t="shared" ca="1" si="101"/>
        <v>8.117580000000002E-2</v>
      </c>
    </row>
    <row r="3256" spans="1:7" ht="15">
      <c r="A3256" s="12">
        <v>39093</v>
      </c>
      <c r="B3256" s="82">
        <v>4.8181000000000003</v>
      </c>
      <c r="C3256" s="13">
        <f t="shared" si="100"/>
        <v>4.8181000000000002E-2</v>
      </c>
      <c r="D3256" s="91">
        <f ca="1">AVERAGE(C3256:OFFSET(C3256,$I$1-1,0))</f>
        <v>4.9495975000000018E-2</v>
      </c>
      <c r="F3256" s="8">
        <v>33603</v>
      </c>
      <c r="G3256" s="11">
        <f t="shared" ca="1" si="101"/>
        <v>8.1130600000000025E-2</v>
      </c>
    </row>
    <row r="3257" spans="1:7" ht="15">
      <c r="A3257" s="12">
        <v>39092</v>
      </c>
      <c r="B3257" s="82">
        <v>4.7744999999999997</v>
      </c>
      <c r="C3257" s="13">
        <f t="shared" si="100"/>
        <v>4.7744999999999996E-2</v>
      </c>
      <c r="D3257" s="91">
        <f ca="1">AVERAGE(C3257:OFFSET(C3257,$I$1-1,0))</f>
        <v>4.9503740000000018E-2</v>
      </c>
      <c r="F3257" s="8">
        <v>33605</v>
      </c>
      <c r="G3257" s="11">
        <f t="shared" ca="1" si="101"/>
        <v>8.1091100000000013E-2</v>
      </c>
    </row>
    <row r="3258" spans="1:7" ht="15">
      <c r="A3258" s="12">
        <v>39091</v>
      </c>
      <c r="B3258" s="82">
        <v>4.7374999999999998</v>
      </c>
      <c r="C3258" s="13">
        <f t="shared" si="100"/>
        <v>4.7375E-2</v>
      </c>
      <c r="D3258" s="91">
        <f ca="1">AVERAGE(C3258:OFFSET(C3258,$I$1-1,0))</f>
        <v>4.9510135000000018E-2</v>
      </c>
      <c r="F3258" s="8">
        <v>33606</v>
      </c>
      <c r="G3258" s="11">
        <f t="shared" ca="1" si="101"/>
        <v>8.1053300000000009E-2</v>
      </c>
    </row>
    <row r="3259" spans="1:7" ht="15">
      <c r="A3259" s="12">
        <v>39090</v>
      </c>
      <c r="B3259" s="82">
        <v>4.7333999999999996</v>
      </c>
      <c r="C3259" s="13">
        <f t="shared" si="100"/>
        <v>4.7333999999999994E-2</v>
      </c>
      <c r="D3259" s="91">
        <f ca="1">AVERAGE(C3259:OFFSET(C3259,$I$1-1,0))</f>
        <v>4.9518695000000015E-2</v>
      </c>
      <c r="F3259" s="8">
        <v>33609</v>
      </c>
      <c r="G3259" s="11">
        <f t="shared" ca="1" si="101"/>
        <v>8.1012699999999993E-2</v>
      </c>
    </row>
    <row r="3260" spans="1:7" ht="15">
      <c r="A3260" s="12">
        <v>39087</v>
      </c>
      <c r="B3260" s="82">
        <v>4.7385000000000002</v>
      </c>
      <c r="C3260" s="13">
        <f t="shared" si="100"/>
        <v>4.7385000000000004E-2</v>
      </c>
      <c r="D3260" s="91">
        <f ca="1">AVERAGE(C3260:OFFSET(C3260,$I$1-1,0))</f>
        <v>4.9526725000000021E-2</v>
      </c>
      <c r="F3260" s="8">
        <v>33610</v>
      </c>
      <c r="G3260" s="11">
        <f t="shared" ca="1" si="101"/>
        <v>8.0969699999999992E-2</v>
      </c>
    </row>
    <row r="3261" spans="1:7" ht="15">
      <c r="A3261" s="12">
        <v>39086</v>
      </c>
      <c r="B3261" s="82">
        <v>4.7079000000000004</v>
      </c>
      <c r="C3261" s="13">
        <f t="shared" si="100"/>
        <v>4.7079000000000003E-2</v>
      </c>
      <c r="D3261" s="91">
        <f ca="1">AVERAGE(C3261:OFFSET(C3261,$I$1-1,0))</f>
        <v>4.9534290000000016E-2</v>
      </c>
      <c r="F3261" s="8">
        <v>33611</v>
      </c>
      <c r="G3261" s="11">
        <f t="shared" ca="1" si="101"/>
        <v>8.0928300000000022E-2</v>
      </c>
    </row>
    <row r="3262" spans="1:7" ht="15">
      <c r="A3262" s="12">
        <v>39085</v>
      </c>
      <c r="B3262" s="82">
        <v>4.7630999999999997</v>
      </c>
      <c r="C3262" s="13">
        <f t="shared" si="100"/>
        <v>4.7631E-2</v>
      </c>
      <c r="D3262" s="91">
        <f ca="1">AVERAGE(C3262:OFFSET(C3262,$I$1-1,0))</f>
        <v>4.9543695000000013E-2</v>
      </c>
      <c r="F3262" s="8">
        <v>33612</v>
      </c>
      <c r="G3262" s="11">
        <f t="shared" ca="1" si="101"/>
        <v>8.0886800000000023E-2</v>
      </c>
    </row>
    <row r="3263" spans="1:7" ht="15">
      <c r="A3263" s="12">
        <v>39084</v>
      </c>
      <c r="B3263" s="82">
        <v>4.7847</v>
      </c>
      <c r="C3263" s="13">
        <f t="shared" si="100"/>
        <v>4.7847000000000001E-2</v>
      </c>
      <c r="D3263" s="91">
        <f ca="1">AVERAGE(C3263:OFFSET(C3263,$I$1-1,0))</f>
        <v>4.9547530000000013E-2</v>
      </c>
      <c r="F3263" s="8">
        <v>33613</v>
      </c>
      <c r="G3263" s="11">
        <f t="shared" ca="1" si="101"/>
        <v>8.0850800000000014E-2</v>
      </c>
    </row>
    <row r="3264" spans="1:7" ht="15">
      <c r="A3264" s="12">
        <v>39083</v>
      </c>
      <c r="B3264" s="82">
        <v>4.8095999999999997</v>
      </c>
      <c r="C3264" s="13">
        <f t="shared" si="100"/>
        <v>4.8096E-2</v>
      </c>
      <c r="D3264" s="91">
        <f ca="1">AVERAGE(C3264:OFFSET(C3264,$I$1-1,0))</f>
        <v>4.9548070000000013E-2</v>
      </c>
      <c r="F3264" s="8">
        <v>33616</v>
      </c>
      <c r="G3264" s="11">
        <f t="shared" ca="1" si="101"/>
        <v>8.0818600000000018E-2</v>
      </c>
    </row>
    <row r="3265" spans="1:7" ht="15">
      <c r="A3265" s="12">
        <v>39080</v>
      </c>
      <c r="B3265" s="82">
        <v>4.8094999999999999</v>
      </c>
      <c r="C3265" s="13">
        <f t="shared" si="100"/>
        <v>4.8094999999999999E-2</v>
      </c>
      <c r="D3265" s="91">
        <f ca="1">AVERAGE(C3265:OFFSET(C3265,$I$1-1,0))</f>
        <v>4.9543960000000012E-2</v>
      </c>
      <c r="F3265" s="8">
        <v>33617</v>
      </c>
      <c r="G3265" s="11">
        <f t="shared" ca="1" si="101"/>
        <v>8.0787700000000018E-2</v>
      </c>
    </row>
    <row r="3266" spans="1:7" ht="15">
      <c r="A3266" s="12">
        <v>39079</v>
      </c>
      <c r="B3266" s="82">
        <v>4.8064</v>
      </c>
      <c r="C3266" s="13">
        <f t="shared" si="100"/>
        <v>4.8064000000000003E-2</v>
      </c>
      <c r="D3266" s="91">
        <f ca="1">AVERAGE(C3266:OFFSET(C3266,$I$1-1,0))</f>
        <v>4.9537950000000011E-2</v>
      </c>
      <c r="F3266" s="8">
        <v>33618</v>
      </c>
      <c r="G3266" s="11">
        <f t="shared" ca="1" si="101"/>
        <v>8.0756300000000017E-2</v>
      </c>
    </row>
    <row r="3267" spans="1:7" ht="15">
      <c r="A3267" s="12">
        <v>39078</v>
      </c>
      <c r="B3267" s="82">
        <v>4.7763</v>
      </c>
      <c r="C3267" s="13">
        <f t="shared" si="100"/>
        <v>4.7763E-2</v>
      </c>
      <c r="D3267" s="91">
        <f ca="1">AVERAGE(C3267:OFFSET(C3267,$I$1-1,0))</f>
        <v>4.9535315000000024E-2</v>
      </c>
      <c r="F3267" s="8">
        <v>33619</v>
      </c>
      <c r="G3267" s="11">
        <f t="shared" ca="1" si="101"/>
        <v>8.072670000000004E-2</v>
      </c>
    </row>
    <row r="3268" spans="1:7" ht="15">
      <c r="A3268" s="12">
        <v>39077</v>
      </c>
      <c r="B3268" s="82">
        <v>4.7312000000000003</v>
      </c>
      <c r="C3268" s="13">
        <f t="shared" si="100"/>
        <v>4.7312E-2</v>
      </c>
      <c r="D3268" s="91">
        <f ca="1">AVERAGE(C3268:OFFSET(C3268,$I$1-1,0))</f>
        <v>4.953262000000002E-2</v>
      </c>
      <c r="F3268" s="8">
        <v>33620</v>
      </c>
      <c r="G3268" s="11">
        <f t="shared" ca="1" si="101"/>
        <v>8.0694650000000007E-2</v>
      </c>
    </row>
    <row r="3269" spans="1:7" ht="15">
      <c r="A3269" s="12">
        <v>39076</v>
      </c>
      <c r="B3269" s="82">
        <v>4.7577999999999996</v>
      </c>
      <c r="C3269" s="13">
        <f t="shared" ref="C3269:C3332" si="102">B3269/100</f>
        <v>4.7577999999999995E-2</v>
      </c>
      <c r="D3269" s="91">
        <f ca="1">AVERAGE(C3269:OFFSET(C3269,$I$1-1,0))</f>
        <v>4.9533290000000028E-2</v>
      </c>
      <c r="F3269" s="8">
        <v>33623</v>
      </c>
      <c r="G3269" s="11">
        <f t="shared" ca="1" si="101"/>
        <v>8.0666599999999991E-2</v>
      </c>
    </row>
    <row r="3270" spans="1:7" ht="15">
      <c r="A3270" s="12">
        <v>39073</v>
      </c>
      <c r="B3270" s="82">
        <v>4.7577999999999996</v>
      </c>
      <c r="C3270" s="13">
        <f t="shared" si="102"/>
        <v>4.7577999999999995E-2</v>
      </c>
      <c r="D3270" s="91">
        <f ca="1">AVERAGE(C3270:OFFSET(C3270,$I$1-1,0))</f>
        <v>4.9530365000000035E-2</v>
      </c>
      <c r="F3270" s="8">
        <v>33624</v>
      </c>
      <c r="G3270" s="11">
        <f t="shared" ref="G3270:G3333" ca="1" si="103">VLOOKUP($F3270,$A$5:$D$10419,4,FALSE)</f>
        <v>8.0638749999999995E-2</v>
      </c>
    </row>
    <row r="3271" spans="1:7" ht="15">
      <c r="A3271" s="12">
        <v>39072</v>
      </c>
      <c r="B3271" s="82">
        <v>4.6875</v>
      </c>
      <c r="C3271" s="13">
        <f t="shared" si="102"/>
        <v>4.6875E-2</v>
      </c>
      <c r="D3271" s="91">
        <f ca="1">AVERAGE(C3271:OFFSET(C3271,$I$1-1,0))</f>
        <v>4.9528340000000039E-2</v>
      </c>
      <c r="F3271" s="8">
        <v>33625</v>
      </c>
      <c r="G3271" s="11">
        <f t="shared" ca="1" si="103"/>
        <v>8.0614249999999998E-2</v>
      </c>
    </row>
    <row r="3272" spans="1:7" ht="15">
      <c r="A3272" s="12">
        <v>39071</v>
      </c>
      <c r="B3272" s="82">
        <v>4.7279999999999998</v>
      </c>
      <c r="C3272" s="13">
        <f t="shared" si="102"/>
        <v>4.7279999999999996E-2</v>
      </c>
      <c r="D3272" s="91">
        <f ca="1">AVERAGE(C3272:OFFSET(C3272,$I$1-1,0))</f>
        <v>4.9528580000000023E-2</v>
      </c>
      <c r="F3272" s="8">
        <v>33626</v>
      </c>
      <c r="G3272" s="11">
        <f t="shared" ca="1" si="103"/>
        <v>8.0595150000000004E-2</v>
      </c>
    </row>
    <row r="3273" spans="1:7" ht="15">
      <c r="A3273" s="12">
        <v>39070</v>
      </c>
      <c r="B3273" s="82">
        <v>4.7188999999999997</v>
      </c>
      <c r="C3273" s="13">
        <f t="shared" si="102"/>
        <v>4.7188999999999995E-2</v>
      </c>
      <c r="D3273" s="91">
        <f ca="1">AVERAGE(C3273:OFFSET(C3273,$I$1-1,0))</f>
        <v>4.9529660000000024E-2</v>
      </c>
      <c r="F3273" s="8">
        <v>33627</v>
      </c>
      <c r="G3273" s="11">
        <f t="shared" ca="1" si="103"/>
        <v>8.0571500000000018E-2</v>
      </c>
    </row>
    <row r="3274" spans="1:7" ht="15">
      <c r="A3274" s="12">
        <v>39069</v>
      </c>
      <c r="B3274" s="82">
        <v>4.7057000000000002</v>
      </c>
      <c r="C3274" s="13">
        <f t="shared" si="102"/>
        <v>4.7057000000000002E-2</v>
      </c>
      <c r="D3274" s="91">
        <f ca="1">AVERAGE(C3274:OFFSET(C3274,$I$1-1,0))</f>
        <v>4.9528680000000033E-2</v>
      </c>
      <c r="F3274" s="8">
        <v>33630</v>
      </c>
      <c r="G3274" s="11">
        <f t="shared" ca="1" si="103"/>
        <v>8.054515000000001E-2</v>
      </c>
    </row>
    <row r="3275" spans="1:7" ht="15">
      <c r="A3275" s="12">
        <v>39066</v>
      </c>
      <c r="B3275" s="82">
        <v>4.7138</v>
      </c>
      <c r="C3275" s="13">
        <f t="shared" si="102"/>
        <v>4.7137999999999999E-2</v>
      </c>
      <c r="D3275" s="91">
        <f ca="1">AVERAGE(C3275:OFFSET(C3275,$I$1-1,0))</f>
        <v>4.9531380000000035E-2</v>
      </c>
      <c r="F3275" s="8">
        <v>33631</v>
      </c>
      <c r="G3275" s="11">
        <f t="shared" ca="1" si="103"/>
        <v>8.0513749999999981E-2</v>
      </c>
    </row>
    <row r="3276" spans="1:7" ht="15">
      <c r="A3276" s="12">
        <v>39065</v>
      </c>
      <c r="B3276" s="82">
        <v>4.7137000000000002</v>
      </c>
      <c r="C3276" s="13">
        <f t="shared" si="102"/>
        <v>4.7137000000000005E-2</v>
      </c>
      <c r="D3276" s="91">
        <f ca="1">AVERAGE(C3276:OFFSET(C3276,$I$1-1,0))</f>
        <v>4.9533070000000033E-2</v>
      </c>
      <c r="F3276" s="8">
        <v>33632</v>
      </c>
      <c r="G3276" s="11">
        <f t="shared" ca="1" si="103"/>
        <v>8.0487799999999984E-2</v>
      </c>
    </row>
    <row r="3277" spans="1:7" ht="15">
      <c r="A3277" s="12">
        <v>39064</v>
      </c>
      <c r="B3277" s="82">
        <v>4.6965000000000003</v>
      </c>
      <c r="C3277" s="13">
        <f t="shared" si="102"/>
        <v>4.6965000000000007E-2</v>
      </c>
      <c r="D3277" s="91">
        <f ca="1">AVERAGE(C3277:OFFSET(C3277,$I$1-1,0))</f>
        <v>4.9533250000000029E-2</v>
      </c>
      <c r="F3277" s="8">
        <v>33633</v>
      </c>
      <c r="G3277" s="11">
        <f t="shared" ca="1" si="103"/>
        <v>8.0466449999999995E-2</v>
      </c>
    </row>
    <row r="3278" spans="1:7" ht="15">
      <c r="A3278" s="12">
        <v>39063</v>
      </c>
      <c r="B3278" s="82">
        <v>4.6063999999999998</v>
      </c>
      <c r="C3278" s="13">
        <f t="shared" si="102"/>
        <v>4.6064000000000001E-2</v>
      </c>
      <c r="D3278" s="91">
        <f ca="1">AVERAGE(C3278:OFFSET(C3278,$I$1-1,0))</f>
        <v>4.953419000000004E-2</v>
      </c>
      <c r="F3278" s="8">
        <v>33634</v>
      </c>
      <c r="G3278" s="11">
        <f t="shared" ca="1" si="103"/>
        <v>8.0442399999999997E-2</v>
      </c>
    </row>
    <row r="3279" spans="1:7" ht="15">
      <c r="A3279" s="12">
        <v>39062</v>
      </c>
      <c r="B3279" s="82">
        <v>4.6242000000000001</v>
      </c>
      <c r="C3279" s="13">
        <f t="shared" si="102"/>
        <v>4.6241999999999998E-2</v>
      </c>
      <c r="D3279" s="91">
        <f ca="1">AVERAGE(C3279:OFFSET(C3279,$I$1-1,0))</f>
        <v>4.9539335000000045E-2</v>
      </c>
      <c r="F3279" s="8">
        <v>33637</v>
      </c>
      <c r="G3279" s="11">
        <f t="shared" ca="1" si="103"/>
        <v>8.0422750000000001E-2</v>
      </c>
    </row>
    <row r="3280" spans="1:7" ht="15">
      <c r="A3280" s="12">
        <v>39059</v>
      </c>
      <c r="B3280" s="82">
        <v>4.6532</v>
      </c>
      <c r="C3280" s="13">
        <f t="shared" si="102"/>
        <v>4.6531999999999997E-2</v>
      </c>
      <c r="D3280" s="91">
        <f ca="1">AVERAGE(C3280:OFFSET(C3280,$I$1-1,0))</f>
        <v>4.9544895000000026E-2</v>
      </c>
      <c r="F3280" s="8">
        <v>33638</v>
      </c>
      <c r="G3280" s="11">
        <f t="shared" ca="1" si="103"/>
        <v>8.0398500000000012E-2</v>
      </c>
    </row>
    <row r="3281" spans="1:7" ht="15">
      <c r="A3281" s="12">
        <v>39058</v>
      </c>
      <c r="B3281" s="82">
        <v>4.6024000000000003</v>
      </c>
      <c r="C3281" s="13">
        <f t="shared" si="102"/>
        <v>4.6024000000000002E-2</v>
      </c>
      <c r="D3281" s="91">
        <f ca="1">AVERAGE(C3281:OFFSET(C3281,$I$1-1,0))</f>
        <v>4.9545205000000037E-2</v>
      </c>
      <c r="F3281" s="8">
        <v>33639</v>
      </c>
      <c r="G3281" s="11">
        <f t="shared" ca="1" si="103"/>
        <v>8.0375950000000015E-2</v>
      </c>
    </row>
    <row r="3282" spans="1:7" ht="15">
      <c r="A3282" s="12">
        <v>39057</v>
      </c>
      <c r="B3282" s="82">
        <v>4.5994000000000002</v>
      </c>
      <c r="C3282" s="13">
        <f t="shared" si="102"/>
        <v>4.5994E-2</v>
      </c>
      <c r="D3282" s="91">
        <f ca="1">AVERAGE(C3282:OFFSET(C3282,$I$1-1,0))</f>
        <v>4.9545640000000037E-2</v>
      </c>
      <c r="F3282" s="8">
        <v>33640</v>
      </c>
      <c r="G3282" s="11">
        <f t="shared" ca="1" si="103"/>
        <v>8.0355850000000006E-2</v>
      </c>
    </row>
    <row r="3283" spans="1:7" ht="15">
      <c r="A3283" s="12">
        <v>39056</v>
      </c>
      <c r="B3283" s="82">
        <v>4.5727000000000002</v>
      </c>
      <c r="C3283" s="13">
        <f t="shared" si="102"/>
        <v>4.5727000000000004E-2</v>
      </c>
      <c r="D3283" s="91">
        <f ca="1">AVERAGE(C3283:OFFSET(C3283,$I$1-1,0))</f>
        <v>4.9543595000000044E-2</v>
      </c>
      <c r="F3283" s="8">
        <v>33641</v>
      </c>
      <c r="G3283" s="11">
        <f t="shared" ca="1" si="103"/>
        <v>8.0337750000000027E-2</v>
      </c>
    </row>
    <row r="3284" spans="1:7" ht="15">
      <c r="A3284" s="12">
        <v>39055</v>
      </c>
      <c r="B3284" s="82">
        <v>4.5404</v>
      </c>
      <c r="C3284" s="13">
        <f t="shared" si="102"/>
        <v>4.5404E-2</v>
      </c>
      <c r="D3284" s="91">
        <f ca="1">AVERAGE(C3284:OFFSET(C3284,$I$1-1,0))</f>
        <v>4.954033500000006E-2</v>
      </c>
      <c r="F3284" s="8">
        <v>33644</v>
      </c>
      <c r="G3284" s="11">
        <f t="shared" ca="1" si="103"/>
        <v>8.0315750000000019E-2</v>
      </c>
    </row>
    <row r="3285" spans="1:7" ht="15">
      <c r="A3285" s="12">
        <v>39052</v>
      </c>
      <c r="B3285" s="82">
        <v>4.5463000000000005</v>
      </c>
      <c r="C3285" s="13">
        <f t="shared" si="102"/>
        <v>4.5463000000000003E-2</v>
      </c>
      <c r="D3285" s="91">
        <f ca="1">AVERAGE(C3285:OFFSET(C3285,$I$1-1,0))</f>
        <v>4.9540805000000049E-2</v>
      </c>
      <c r="F3285" s="8">
        <v>33645</v>
      </c>
      <c r="G3285" s="11">
        <f t="shared" ca="1" si="103"/>
        <v>8.0294300000000013E-2</v>
      </c>
    </row>
    <row r="3286" spans="1:7" ht="15">
      <c r="A3286" s="12">
        <v>39051</v>
      </c>
      <c r="B3286" s="82">
        <v>4.5618999999999996</v>
      </c>
      <c r="C3286" s="13">
        <f t="shared" si="102"/>
        <v>4.5618999999999993E-2</v>
      </c>
      <c r="D3286" s="91">
        <f ca="1">AVERAGE(C3286:OFFSET(C3286,$I$1-1,0))</f>
        <v>4.9539780000000054E-2</v>
      </c>
      <c r="F3286" s="8">
        <v>33646</v>
      </c>
      <c r="G3286" s="11">
        <f t="shared" ca="1" si="103"/>
        <v>8.0272700000000002E-2</v>
      </c>
    </row>
    <row r="3287" spans="1:7" ht="15">
      <c r="A3287" s="12">
        <v>39050</v>
      </c>
      <c r="B3287" s="82">
        <v>4.6142000000000003</v>
      </c>
      <c r="C3287" s="13">
        <f t="shared" si="102"/>
        <v>4.6142000000000002E-2</v>
      </c>
      <c r="D3287" s="91">
        <f ca="1">AVERAGE(C3287:OFFSET(C3287,$I$1-1,0))</f>
        <v>4.9536730000000057E-2</v>
      </c>
      <c r="F3287" s="8">
        <v>33647</v>
      </c>
      <c r="G3287" s="11">
        <f t="shared" ca="1" si="103"/>
        <v>8.0256849999999991E-2</v>
      </c>
    </row>
    <row r="3288" spans="1:7" ht="15">
      <c r="A3288" s="12">
        <v>39049</v>
      </c>
      <c r="B3288" s="82">
        <v>4.5914000000000001</v>
      </c>
      <c r="C3288" s="13">
        <f t="shared" si="102"/>
        <v>4.5914000000000003E-2</v>
      </c>
      <c r="D3288" s="91">
        <f ca="1">AVERAGE(C3288:OFFSET(C3288,$I$1-1,0))</f>
        <v>4.9530015000000045E-2</v>
      </c>
      <c r="F3288" s="8">
        <v>33648</v>
      </c>
      <c r="G3288" s="11">
        <f t="shared" ca="1" si="103"/>
        <v>8.0241450000000006E-2</v>
      </c>
    </row>
    <row r="3289" spans="1:7" ht="15">
      <c r="A3289" s="12">
        <v>39048</v>
      </c>
      <c r="B3289" s="82">
        <v>4.6112000000000002</v>
      </c>
      <c r="C3289" s="13">
        <f t="shared" si="102"/>
        <v>4.6112E-2</v>
      </c>
      <c r="D3289" s="91">
        <f ca="1">AVERAGE(C3289:OFFSET(C3289,$I$1-1,0))</f>
        <v>4.9526975000000036E-2</v>
      </c>
      <c r="F3289" s="8">
        <v>33651</v>
      </c>
      <c r="G3289" s="11">
        <f t="shared" ca="1" si="103"/>
        <v>8.0225250000000012E-2</v>
      </c>
    </row>
    <row r="3290" spans="1:7" ht="15">
      <c r="A3290" s="12">
        <v>39045</v>
      </c>
      <c r="B3290" s="82">
        <v>4.6311</v>
      </c>
      <c r="C3290" s="13">
        <f t="shared" si="102"/>
        <v>4.6310999999999998E-2</v>
      </c>
      <c r="D3290" s="91">
        <f ca="1">AVERAGE(C3290:OFFSET(C3290,$I$1-1,0))</f>
        <v>4.952170000000003E-2</v>
      </c>
      <c r="F3290" s="8">
        <v>33652</v>
      </c>
      <c r="G3290" s="11">
        <f t="shared" ca="1" si="103"/>
        <v>8.0211100000000021E-2</v>
      </c>
    </row>
    <row r="3291" spans="1:7" ht="15">
      <c r="A3291" s="12">
        <v>39044</v>
      </c>
      <c r="B3291" s="82">
        <v>4.6459999999999999</v>
      </c>
      <c r="C3291" s="13">
        <f t="shared" si="102"/>
        <v>4.6460000000000001E-2</v>
      </c>
      <c r="D3291" s="91">
        <f ca="1">AVERAGE(C3291:OFFSET(C3291,$I$1-1,0))</f>
        <v>4.9515430000000034E-2</v>
      </c>
      <c r="F3291" s="8">
        <v>33653</v>
      </c>
      <c r="G3291" s="11">
        <f t="shared" ca="1" si="103"/>
        <v>8.0189750000000004E-2</v>
      </c>
    </row>
    <row r="3292" spans="1:7" ht="15">
      <c r="A3292" s="12">
        <v>39043</v>
      </c>
      <c r="B3292" s="82">
        <v>4.6459999999999999</v>
      </c>
      <c r="C3292" s="13">
        <f t="shared" si="102"/>
        <v>4.6460000000000001E-2</v>
      </c>
      <c r="D3292" s="91">
        <f ca="1">AVERAGE(C3292:OFFSET(C3292,$I$1-1,0))</f>
        <v>4.9511400000000039E-2</v>
      </c>
      <c r="F3292" s="8">
        <v>33654</v>
      </c>
      <c r="G3292" s="11">
        <f t="shared" ca="1" si="103"/>
        <v>8.0168550000000019E-2</v>
      </c>
    </row>
    <row r="3293" spans="1:7" ht="15">
      <c r="A3293" s="12">
        <v>39042</v>
      </c>
      <c r="B3293" s="82">
        <v>4.657</v>
      </c>
      <c r="C3293" s="13">
        <f t="shared" si="102"/>
        <v>4.657E-2</v>
      </c>
      <c r="D3293" s="91">
        <f ca="1">AVERAGE(C3293:OFFSET(C3293,$I$1-1,0))</f>
        <v>4.9507710000000031E-2</v>
      </c>
      <c r="F3293" s="8">
        <v>33655</v>
      </c>
      <c r="G3293" s="11">
        <f t="shared" ca="1" si="103"/>
        <v>8.0149000000000012E-2</v>
      </c>
    </row>
    <row r="3294" spans="1:7" ht="15">
      <c r="A3294" s="12">
        <v>39041</v>
      </c>
      <c r="B3294" s="82">
        <v>4.6791</v>
      </c>
      <c r="C3294" s="13">
        <f t="shared" si="102"/>
        <v>4.6790999999999999E-2</v>
      </c>
      <c r="D3294" s="91">
        <f ca="1">AVERAGE(C3294:OFFSET(C3294,$I$1-1,0))</f>
        <v>4.9504295000000038E-2</v>
      </c>
      <c r="F3294" s="8">
        <v>33658</v>
      </c>
      <c r="G3294" s="11">
        <f t="shared" ca="1" si="103"/>
        <v>8.0133399999999994E-2</v>
      </c>
    </row>
    <row r="3295" spans="1:7" ht="15">
      <c r="A3295" s="12">
        <v>39038</v>
      </c>
      <c r="B3295" s="82">
        <v>4.6881000000000004</v>
      </c>
      <c r="C3295" s="13">
        <f t="shared" si="102"/>
        <v>4.6881000000000006E-2</v>
      </c>
      <c r="D3295" s="91">
        <f ca="1">AVERAGE(C3295:OFFSET(C3295,$I$1-1,0))</f>
        <v>4.9498125000000046E-2</v>
      </c>
      <c r="F3295" s="8">
        <v>33659</v>
      </c>
      <c r="G3295" s="11">
        <f t="shared" ca="1" si="103"/>
        <v>8.011675E-2</v>
      </c>
    </row>
    <row r="3296" spans="1:7" ht="15">
      <c r="A3296" s="12">
        <v>39037</v>
      </c>
      <c r="B3296" s="82">
        <v>4.7419000000000002</v>
      </c>
      <c r="C3296" s="13">
        <f t="shared" si="102"/>
        <v>4.7419000000000003E-2</v>
      </c>
      <c r="D3296" s="91">
        <f ca="1">AVERAGE(C3296:OFFSET(C3296,$I$1-1,0))</f>
        <v>4.9491310000000038E-2</v>
      </c>
      <c r="F3296" s="8">
        <v>33660</v>
      </c>
      <c r="G3296" s="11">
        <f t="shared" ca="1" si="103"/>
        <v>8.0096500000000001E-2</v>
      </c>
    </row>
    <row r="3297" spans="1:7" ht="15">
      <c r="A3297" s="12">
        <v>39036</v>
      </c>
      <c r="B3297" s="82">
        <v>4.7001999999999997</v>
      </c>
      <c r="C3297" s="13">
        <f t="shared" si="102"/>
        <v>4.7001999999999995E-2</v>
      </c>
      <c r="D3297" s="91">
        <f ca="1">AVERAGE(C3297:OFFSET(C3297,$I$1-1,0))</f>
        <v>4.9486755000000028E-2</v>
      </c>
      <c r="F3297" s="8">
        <v>33661</v>
      </c>
      <c r="G3297" s="11">
        <f t="shared" ca="1" si="103"/>
        <v>8.0075150000000012E-2</v>
      </c>
    </row>
    <row r="3298" spans="1:7" ht="15">
      <c r="A3298" s="12">
        <v>39035</v>
      </c>
      <c r="B3298" s="82">
        <v>4.6559999999999997</v>
      </c>
      <c r="C3298" s="13">
        <f t="shared" si="102"/>
        <v>4.6559999999999997E-2</v>
      </c>
      <c r="D3298" s="91">
        <f ca="1">AVERAGE(C3298:OFFSET(C3298,$I$1-1,0))</f>
        <v>4.9485475000000036E-2</v>
      </c>
      <c r="F3298" s="8">
        <v>33662</v>
      </c>
      <c r="G3298" s="11">
        <f t="shared" ca="1" si="103"/>
        <v>8.0049300000000018E-2</v>
      </c>
    </row>
    <row r="3299" spans="1:7" ht="15">
      <c r="A3299" s="12">
        <v>39034</v>
      </c>
      <c r="B3299" s="82">
        <v>4.7053000000000003</v>
      </c>
      <c r="C3299" s="13">
        <f t="shared" si="102"/>
        <v>4.7053000000000005E-2</v>
      </c>
      <c r="D3299" s="91">
        <f ca="1">AVERAGE(C3299:OFFSET(C3299,$I$1-1,0))</f>
        <v>4.9485365000000031E-2</v>
      </c>
      <c r="F3299" s="8">
        <v>33665</v>
      </c>
      <c r="G3299" s="11">
        <f t="shared" ca="1" si="103"/>
        <v>8.0028900000000014E-2</v>
      </c>
    </row>
    <row r="3300" spans="1:7" ht="15">
      <c r="A3300" s="12">
        <v>39031</v>
      </c>
      <c r="B3300" s="82">
        <v>4.6972000000000005</v>
      </c>
      <c r="C3300" s="13">
        <f t="shared" si="102"/>
        <v>4.6972000000000007E-2</v>
      </c>
      <c r="D3300" s="91">
        <f ca="1">AVERAGE(C3300:OFFSET(C3300,$I$1-1,0))</f>
        <v>4.9481210000000039E-2</v>
      </c>
      <c r="F3300" s="8">
        <v>33666</v>
      </c>
      <c r="G3300" s="11">
        <f t="shared" ca="1" si="103"/>
        <v>8.0010000000000012E-2</v>
      </c>
    </row>
    <row r="3301" spans="1:7" ht="15">
      <c r="A3301" s="12">
        <v>39030</v>
      </c>
      <c r="B3301" s="82">
        <v>4.7295999999999996</v>
      </c>
      <c r="C3301" s="13">
        <f t="shared" si="102"/>
        <v>4.7295999999999998E-2</v>
      </c>
      <c r="D3301" s="91">
        <f ca="1">AVERAGE(C3301:OFFSET(C3301,$I$1-1,0))</f>
        <v>4.9477560000000038E-2</v>
      </c>
      <c r="F3301" s="8">
        <v>33667</v>
      </c>
      <c r="G3301" s="11">
        <f t="shared" ca="1" si="103"/>
        <v>7.9991350000000017E-2</v>
      </c>
    </row>
    <row r="3302" spans="1:7" ht="15">
      <c r="A3302" s="12">
        <v>39029</v>
      </c>
      <c r="B3302" s="82">
        <v>4.7275999999999998</v>
      </c>
      <c r="C3302" s="13">
        <f t="shared" si="102"/>
        <v>4.7275999999999999E-2</v>
      </c>
      <c r="D3302" s="91">
        <f ca="1">AVERAGE(C3302:OFFSET(C3302,$I$1-1,0))</f>
        <v>4.9475815000000034E-2</v>
      </c>
      <c r="F3302" s="8">
        <v>33668</v>
      </c>
      <c r="G3302" s="11">
        <f t="shared" ca="1" si="103"/>
        <v>7.9975450000000003E-2</v>
      </c>
    </row>
    <row r="3303" spans="1:7" ht="15">
      <c r="A3303" s="12">
        <v>39028</v>
      </c>
      <c r="B3303" s="82">
        <v>4.7550999999999997</v>
      </c>
      <c r="C3303" s="13">
        <f t="shared" si="102"/>
        <v>4.7550999999999996E-2</v>
      </c>
      <c r="D3303" s="91">
        <f ca="1">AVERAGE(C3303:OFFSET(C3303,$I$1-1,0))</f>
        <v>4.9474725000000032E-2</v>
      </c>
      <c r="F3303" s="8">
        <v>33669</v>
      </c>
      <c r="G3303" s="11">
        <f t="shared" ca="1" si="103"/>
        <v>7.996105000000002E-2</v>
      </c>
    </row>
    <row r="3304" spans="1:7" ht="15">
      <c r="A3304" s="12">
        <v>39027</v>
      </c>
      <c r="B3304" s="82">
        <v>4.7839</v>
      </c>
      <c r="C3304" s="13">
        <f t="shared" si="102"/>
        <v>4.7839E-2</v>
      </c>
      <c r="D3304" s="91">
        <f ca="1">AVERAGE(C3304:OFFSET(C3304,$I$1-1,0))</f>
        <v>4.9470810000000046E-2</v>
      </c>
      <c r="F3304" s="8">
        <v>33672</v>
      </c>
      <c r="G3304" s="11">
        <f t="shared" ca="1" si="103"/>
        <v>7.994140000000001E-2</v>
      </c>
    </row>
    <row r="3305" spans="1:7" ht="15">
      <c r="A3305" s="12">
        <v>39024</v>
      </c>
      <c r="B3305" s="82">
        <v>4.8086000000000002</v>
      </c>
      <c r="C3305" s="13">
        <f t="shared" si="102"/>
        <v>4.8086000000000004E-2</v>
      </c>
      <c r="D3305" s="91">
        <f ca="1">AVERAGE(C3305:OFFSET(C3305,$I$1-1,0))</f>
        <v>4.9466705000000034E-2</v>
      </c>
      <c r="F3305" s="8">
        <v>33673</v>
      </c>
      <c r="G3305" s="11">
        <f t="shared" ca="1" si="103"/>
        <v>7.9919500000000004E-2</v>
      </c>
    </row>
    <row r="3306" spans="1:7" ht="15">
      <c r="A3306" s="12">
        <v>39023</v>
      </c>
      <c r="B3306" s="82">
        <v>4.7153</v>
      </c>
      <c r="C3306" s="13">
        <f t="shared" si="102"/>
        <v>4.7153E-2</v>
      </c>
      <c r="D3306" s="91">
        <f ca="1">AVERAGE(C3306:OFFSET(C3306,$I$1-1,0))</f>
        <v>4.9460865000000034E-2</v>
      </c>
      <c r="F3306" s="8">
        <v>33674</v>
      </c>
      <c r="G3306" s="11">
        <f t="shared" ca="1" si="103"/>
        <v>7.9900500000000027E-2</v>
      </c>
    </row>
    <row r="3307" spans="1:7" ht="15">
      <c r="A3307" s="12">
        <v>39022</v>
      </c>
      <c r="B3307" s="82">
        <v>4.6840000000000002</v>
      </c>
      <c r="C3307" s="13">
        <f t="shared" si="102"/>
        <v>4.684E-2</v>
      </c>
      <c r="D3307" s="91">
        <f ca="1">AVERAGE(C3307:OFFSET(C3307,$I$1-1,0))</f>
        <v>4.9459795000000029E-2</v>
      </c>
      <c r="F3307" s="8">
        <v>33675</v>
      </c>
      <c r="G3307" s="11">
        <f t="shared" ca="1" si="103"/>
        <v>7.9882600000000026E-2</v>
      </c>
    </row>
    <row r="3308" spans="1:7" ht="15">
      <c r="A3308" s="12">
        <v>39021</v>
      </c>
      <c r="B3308" s="82">
        <v>4.7153</v>
      </c>
      <c r="C3308" s="13">
        <f t="shared" si="102"/>
        <v>4.7153E-2</v>
      </c>
      <c r="D3308" s="91">
        <f ca="1">AVERAGE(C3308:OFFSET(C3308,$I$1-1,0))</f>
        <v>4.945835500000003E-2</v>
      </c>
      <c r="F3308" s="8">
        <v>33676</v>
      </c>
      <c r="G3308" s="11">
        <f t="shared" ca="1" si="103"/>
        <v>7.9866250000000014E-2</v>
      </c>
    </row>
    <row r="3309" spans="1:7" ht="15">
      <c r="A3309" s="12">
        <v>39020</v>
      </c>
      <c r="B3309" s="82">
        <v>4.7827000000000002</v>
      </c>
      <c r="C3309" s="13">
        <f t="shared" si="102"/>
        <v>4.7827000000000001E-2</v>
      </c>
      <c r="D3309" s="91">
        <f ca="1">AVERAGE(C3309:OFFSET(C3309,$I$1-1,0))</f>
        <v>4.9451175000000021E-2</v>
      </c>
      <c r="F3309" s="8">
        <v>33679</v>
      </c>
      <c r="G3309" s="11">
        <f t="shared" ca="1" si="103"/>
        <v>7.9845900000000011E-2</v>
      </c>
    </row>
    <row r="3310" spans="1:7" ht="15">
      <c r="A3310" s="12">
        <v>39017</v>
      </c>
      <c r="B3310" s="82">
        <v>4.7930000000000001</v>
      </c>
      <c r="C3310" s="13">
        <f t="shared" si="102"/>
        <v>4.793E-2</v>
      </c>
      <c r="D3310" s="91">
        <f ca="1">AVERAGE(C3310:OFFSET(C3310,$I$1-1,0))</f>
        <v>4.9438545000000014E-2</v>
      </c>
      <c r="F3310" s="8">
        <v>33680</v>
      </c>
      <c r="G3310" s="11">
        <f t="shared" ca="1" si="103"/>
        <v>7.9822400000000016E-2</v>
      </c>
    </row>
    <row r="3311" spans="1:7" ht="15">
      <c r="A3311" s="12">
        <v>39016</v>
      </c>
      <c r="B3311" s="82">
        <v>4.8365999999999998</v>
      </c>
      <c r="C3311" s="13">
        <f t="shared" si="102"/>
        <v>4.8365999999999999E-2</v>
      </c>
      <c r="D3311" s="91">
        <f ca="1">AVERAGE(C3311:OFFSET(C3311,$I$1-1,0))</f>
        <v>4.9424965000000008E-2</v>
      </c>
      <c r="F3311" s="8">
        <v>33681</v>
      </c>
      <c r="G3311" s="11">
        <f t="shared" ca="1" si="103"/>
        <v>7.9799099999999998E-2</v>
      </c>
    </row>
    <row r="3312" spans="1:7" ht="15">
      <c r="A3312" s="12">
        <v>39015</v>
      </c>
      <c r="B3312" s="82">
        <v>4.8815999999999997</v>
      </c>
      <c r="C3312" s="13">
        <f t="shared" si="102"/>
        <v>4.8815999999999998E-2</v>
      </c>
      <c r="D3312" s="91">
        <f ca="1">AVERAGE(C3312:OFFSET(C3312,$I$1-1,0))</f>
        <v>4.9410470000000005E-2</v>
      </c>
      <c r="F3312" s="8">
        <v>33682</v>
      </c>
      <c r="G3312" s="11">
        <f t="shared" ca="1" si="103"/>
        <v>7.9770150000000012E-2</v>
      </c>
    </row>
    <row r="3313" spans="1:7" ht="15">
      <c r="A3313" s="12">
        <v>39014</v>
      </c>
      <c r="B3313" s="82">
        <v>4.9409999999999998</v>
      </c>
      <c r="C3313" s="13">
        <f t="shared" si="102"/>
        <v>4.9409999999999996E-2</v>
      </c>
      <c r="D3313" s="91">
        <f ca="1">AVERAGE(C3313:OFFSET(C3313,$I$1-1,0))</f>
        <v>4.9391939999999995E-2</v>
      </c>
      <c r="F3313" s="8">
        <v>33683</v>
      </c>
      <c r="G3313" s="11">
        <f t="shared" ca="1" si="103"/>
        <v>7.9746750000000005E-2</v>
      </c>
    </row>
    <row r="3314" spans="1:7" ht="15">
      <c r="A3314" s="12">
        <v>39013</v>
      </c>
      <c r="B3314" s="82">
        <v>4.9569999999999999</v>
      </c>
      <c r="C3314" s="13">
        <f t="shared" si="102"/>
        <v>4.9569999999999996E-2</v>
      </c>
      <c r="D3314" s="91">
        <f ca="1">AVERAGE(C3314:OFFSET(C3314,$I$1-1,0))</f>
        <v>4.9370009999999992E-2</v>
      </c>
      <c r="F3314" s="8">
        <v>33686</v>
      </c>
      <c r="G3314" s="11">
        <f t="shared" ca="1" si="103"/>
        <v>7.9724799999999985E-2</v>
      </c>
    </row>
    <row r="3315" spans="1:7" ht="15">
      <c r="A3315" s="12">
        <v>39010</v>
      </c>
      <c r="B3315" s="82">
        <v>4.9080000000000004</v>
      </c>
      <c r="C3315" s="13">
        <f t="shared" si="102"/>
        <v>4.9080000000000006E-2</v>
      </c>
      <c r="D3315" s="91">
        <f ca="1">AVERAGE(C3315:OFFSET(C3315,$I$1-1,0))</f>
        <v>4.9348579999999996E-2</v>
      </c>
      <c r="F3315" s="8">
        <v>33687</v>
      </c>
      <c r="G3315" s="11">
        <f t="shared" ca="1" si="103"/>
        <v>7.9697149999999994E-2</v>
      </c>
    </row>
    <row r="3316" spans="1:7" ht="15">
      <c r="A3316" s="12">
        <v>39009</v>
      </c>
      <c r="B3316" s="82">
        <v>4.9100999999999999</v>
      </c>
      <c r="C3316" s="13">
        <f t="shared" si="102"/>
        <v>4.9100999999999999E-2</v>
      </c>
      <c r="D3316" s="91">
        <f ca="1">AVERAGE(C3316:OFFSET(C3316,$I$1-1,0))</f>
        <v>4.9329599999999987E-2</v>
      </c>
      <c r="F3316" s="8">
        <v>33688</v>
      </c>
      <c r="G3316" s="11">
        <f t="shared" ca="1" si="103"/>
        <v>7.9668500000000003E-2</v>
      </c>
    </row>
    <row r="3317" spans="1:7" ht="15">
      <c r="A3317" s="12">
        <v>39008</v>
      </c>
      <c r="B3317" s="82">
        <v>4.8836000000000004</v>
      </c>
      <c r="C3317" s="13">
        <f t="shared" si="102"/>
        <v>4.8836000000000004E-2</v>
      </c>
      <c r="D3317" s="91">
        <f ca="1">AVERAGE(C3317:OFFSET(C3317,$I$1-1,0))</f>
        <v>4.9313289999999989E-2</v>
      </c>
      <c r="F3317" s="8">
        <v>33689</v>
      </c>
      <c r="G3317" s="11">
        <f t="shared" ca="1" si="103"/>
        <v>7.9643100000000008E-2</v>
      </c>
    </row>
    <row r="3318" spans="1:7" ht="15">
      <c r="A3318" s="12">
        <v>39007</v>
      </c>
      <c r="B3318" s="82">
        <v>4.8983999999999996</v>
      </c>
      <c r="C3318" s="13">
        <f t="shared" si="102"/>
        <v>4.8984E-2</v>
      </c>
      <c r="D3318" s="91">
        <f ca="1">AVERAGE(C3318:OFFSET(C3318,$I$1-1,0))</f>
        <v>4.9300704999999993E-2</v>
      </c>
      <c r="F3318" s="8">
        <v>33690</v>
      </c>
      <c r="G3318" s="11">
        <f t="shared" ca="1" si="103"/>
        <v>7.9616850000000003E-2</v>
      </c>
    </row>
    <row r="3319" spans="1:7" ht="15">
      <c r="A3319" s="12">
        <v>39006</v>
      </c>
      <c r="B3319" s="82">
        <v>4.9078999999999997</v>
      </c>
      <c r="C3319" s="13">
        <f t="shared" si="102"/>
        <v>4.9078999999999998E-2</v>
      </c>
      <c r="D3319" s="91">
        <f ca="1">AVERAGE(C3319:OFFSET(C3319,$I$1-1,0))</f>
        <v>4.9286349999999993E-2</v>
      </c>
      <c r="F3319" s="8">
        <v>33693</v>
      </c>
      <c r="G3319" s="11">
        <f t="shared" ca="1" si="103"/>
        <v>7.9588350000000016E-2</v>
      </c>
    </row>
    <row r="3320" spans="1:7" ht="15">
      <c r="A3320" s="12">
        <v>39003</v>
      </c>
      <c r="B3320" s="82">
        <v>4.9333999999999998</v>
      </c>
      <c r="C3320" s="13">
        <f t="shared" si="102"/>
        <v>4.9333999999999996E-2</v>
      </c>
      <c r="D3320" s="91">
        <f ca="1">AVERAGE(C3320:OFFSET(C3320,$I$1-1,0))</f>
        <v>4.9268499999999979E-2</v>
      </c>
      <c r="F3320" s="8">
        <v>33694</v>
      </c>
      <c r="G3320" s="11">
        <f t="shared" ca="1" si="103"/>
        <v>7.9560850000000002E-2</v>
      </c>
    </row>
    <row r="3321" spans="1:7" ht="15">
      <c r="A3321" s="12">
        <v>39002</v>
      </c>
      <c r="B3321" s="82">
        <v>4.9056999999999995</v>
      </c>
      <c r="C3321" s="13">
        <f t="shared" si="102"/>
        <v>4.9056999999999996E-2</v>
      </c>
      <c r="D3321" s="91">
        <f ca="1">AVERAGE(C3321:OFFSET(C3321,$I$1-1,0))</f>
        <v>4.9249864999999983E-2</v>
      </c>
      <c r="F3321" s="8">
        <v>33695</v>
      </c>
      <c r="G3321" s="11">
        <f t="shared" ca="1" si="103"/>
        <v>7.9530100000000006E-2</v>
      </c>
    </row>
    <row r="3322" spans="1:7" ht="15">
      <c r="A3322" s="12">
        <v>39001</v>
      </c>
      <c r="B3322" s="82">
        <v>4.9056999999999995</v>
      </c>
      <c r="C3322" s="13">
        <f t="shared" si="102"/>
        <v>4.9056999999999996E-2</v>
      </c>
      <c r="D3322" s="91">
        <f ca="1">AVERAGE(C3322:OFFSET(C3322,$I$1-1,0))</f>
        <v>4.9231844999999989E-2</v>
      </c>
      <c r="F3322" s="8">
        <v>33696</v>
      </c>
      <c r="G3322" s="11">
        <f t="shared" ca="1" si="103"/>
        <v>7.9499550000000002E-2</v>
      </c>
    </row>
    <row r="3323" spans="1:7" ht="15">
      <c r="A3323" s="12">
        <v>39000</v>
      </c>
      <c r="B3323" s="82">
        <v>4.8834999999999997</v>
      </c>
      <c r="C3323" s="13">
        <f t="shared" si="102"/>
        <v>4.8834999999999996E-2</v>
      </c>
      <c r="D3323" s="91">
        <f ca="1">AVERAGE(C3323:OFFSET(C3323,$I$1-1,0))</f>
        <v>4.9213389999999982E-2</v>
      </c>
      <c r="F3323" s="8">
        <v>33697</v>
      </c>
      <c r="G3323" s="11">
        <f t="shared" ca="1" si="103"/>
        <v>7.9469150000000002E-2</v>
      </c>
    </row>
    <row r="3324" spans="1:7" ht="15">
      <c r="A3324" s="12">
        <v>38999</v>
      </c>
      <c r="B3324" s="82">
        <v>4.8342999999999998</v>
      </c>
      <c r="C3324" s="13">
        <f t="shared" si="102"/>
        <v>4.8342999999999997E-2</v>
      </c>
      <c r="D3324" s="91">
        <f ca="1">AVERAGE(C3324:OFFSET(C3324,$I$1-1,0))</f>
        <v>4.9196529999999974E-2</v>
      </c>
      <c r="F3324" s="8">
        <v>33700</v>
      </c>
      <c r="G3324" s="11">
        <f t="shared" ca="1" si="103"/>
        <v>7.9443600000000017E-2</v>
      </c>
    </row>
    <row r="3325" spans="1:7" ht="15">
      <c r="A3325" s="12">
        <v>38996</v>
      </c>
      <c r="B3325" s="82">
        <v>4.8342999999999998</v>
      </c>
      <c r="C3325" s="13">
        <f t="shared" si="102"/>
        <v>4.8342999999999997E-2</v>
      </c>
      <c r="D3325" s="91">
        <f ca="1">AVERAGE(C3325:OFFSET(C3325,$I$1-1,0))</f>
        <v>4.918154999999997E-2</v>
      </c>
      <c r="F3325" s="8">
        <v>33701</v>
      </c>
      <c r="G3325" s="11">
        <f t="shared" ca="1" si="103"/>
        <v>7.9416200000000006E-2</v>
      </c>
    </row>
    <row r="3326" spans="1:7" ht="15">
      <c r="A3326" s="12">
        <v>38995</v>
      </c>
      <c r="B3326" s="82">
        <v>4.7588999999999997</v>
      </c>
      <c r="C3326" s="13">
        <f t="shared" si="102"/>
        <v>4.7588999999999999E-2</v>
      </c>
      <c r="D3326" s="91">
        <f ca="1">AVERAGE(C3326:OFFSET(C3326,$I$1-1,0))</f>
        <v>4.9166574999999969E-2</v>
      </c>
      <c r="F3326" s="8">
        <v>33702</v>
      </c>
      <c r="G3326" s="11">
        <f t="shared" ca="1" si="103"/>
        <v>7.9390050000000004E-2</v>
      </c>
    </row>
    <row r="3327" spans="1:7" ht="15">
      <c r="A3327" s="12">
        <v>38994</v>
      </c>
      <c r="B3327" s="82">
        <v>4.7202000000000002</v>
      </c>
      <c r="C3327" s="13">
        <f t="shared" si="102"/>
        <v>4.7202000000000001E-2</v>
      </c>
      <c r="D3327" s="91">
        <f ca="1">AVERAGE(C3327:OFFSET(C3327,$I$1-1,0))</f>
        <v>4.9154269999999965E-2</v>
      </c>
      <c r="F3327" s="8">
        <v>33703</v>
      </c>
      <c r="G3327" s="11">
        <f t="shared" ca="1" si="103"/>
        <v>7.9362550000000004E-2</v>
      </c>
    </row>
    <row r="3328" spans="1:7" ht="15">
      <c r="A3328" s="12">
        <v>38993</v>
      </c>
      <c r="B3328" s="82">
        <v>4.7538</v>
      </c>
      <c r="C3328" s="13">
        <f t="shared" si="102"/>
        <v>4.7537999999999997E-2</v>
      </c>
      <c r="D3328" s="91">
        <f ca="1">AVERAGE(C3328:OFFSET(C3328,$I$1-1,0))</f>
        <v>4.9144814999999974E-2</v>
      </c>
      <c r="F3328" s="8">
        <v>33704</v>
      </c>
      <c r="G3328" s="11">
        <f t="shared" ca="1" si="103"/>
        <v>7.933560000000002E-2</v>
      </c>
    </row>
    <row r="3329" spans="1:7" ht="15">
      <c r="A3329" s="12">
        <v>38992</v>
      </c>
      <c r="B3329" s="82">
        <v>4.7476000000000003</v>
      </c>
      <c r="C3329" s="13">
        <f t="shared" si="102"/>
        <v>4.7476000000000004E-2</v>
      </c>
      <c r="D3329" s="91">
        <f ca="1">AVERAGE(C3329:OFFSET(C3329,$I$1-1,0))</f>
        <v>4.9132334999999978E-2</v>
      </c>
      <c r="F3329" s="8">
        <v>33707</v>
      </c>
      <c r="G3329" s="11">
        <f t="shared" ca="1" si="103"/>
        <v>7.9303800000000008E-2</v>
      </c>
    </row>
    <row r="3330" spans="1:7" ht="15">
      <c r="A3330" s="12">
        <v>38989</v>
      </c>
      <c r="B3330" s="82">
        <v>4.7618999999999998</v>
      </c>
      <c r="C3330" s="13">
        <f t="shared" si="102"/>
        <v>4.7618999999999995E-2</v>
      </c>
      <c r="D3330" s="91">
        <f ca="1">AVERAGE(C3330:OFFSET(C3330,$I$1-1,0))</f>
        <v>4.9122189999999975E-2</v>
      </c>
      <c r="F3330" s="8">
        <v>33708</v>
      </c>
      <c r="G3330" s="11">
        <f t="shared" ca="1" si="103"/>
        <v>7.9272250000000002E-2</v>
      </c>
    </row>
    <row r="3331" spans="1:7" ht="15">
      <c r="A3331" s="12">
        <v>38988</v>
      </c>
      <c r="B3331" s="82">
        <v>4.7548000000000004</v>
      </c>
      <c r="C3331" s="13">
        <f t="shared" si="102"/>
        <v>4.7548000000000007E-2</v>
      </c>
      <c r="D3331" s="91">
        <f ca="1">AVERAGE(C3331:OFFSET(C3331,$I$1-1,0))</f>
        <v>4.9114399999999975E-2</v>
      </c>
      <c r="F3331" s="8">
        <v>33709</v>
      </c>
      <c r="G3331" s="11">
        <f t="shared" ca="1" si="103"/>
        <v>7.9239300000000013E-2</v>
      </c>
    </row>
    <row r="3332" spans="1:7" ht="15">
      <c r="A3332" s="12">
        <v>38987</v>
      </c>
      <c r="B3332" s="82">
        <v>4.7374000000000001</v>
      </c>
      <c r="C3332" s="13">
        <f t="shared" si="102"/>
        <v>4.7373999999999999E-2</v>
      </c>
      <c r="D3332" s="91">
        <f ca="1">AVERAGE(C3332:OFFSET(C3332,$I$1-1,0))</f>
        <v>4.911041499999997E-2</v>
      </c>
      <c r="F3332" s="8">
        <v>33710</v>
      </c>
      <c r="G3332" s="11">
        <f t="shared" ca="1" si="103"/>
        <v>7.921025000000001E-2</v>
      </c>
    </row>
    <row r="3333" spans="1:7" ht="15">
      <c r="A3333" s="12">
        <v>38986</v>
      </c>
      <c r="B3333" s="82">
        <v>4.7141000000000002</v>
      </c>
      <c r="C3333" s="13">
        <f t="shared" ref="C3333:C3396" si="104">B3333/100</f>
        <v>4.7141000000000002E-2</v>
      </c>
      <c r="D3333" s="91">
        <f ca="1">AVERAGE(C3333:OFFSET(C3333,$I$1-1,0))</f>
        <v>4.910621499999996E-2</v>
      </c>
      <c r="F3333" s="8">
        <v>33711</v>
      </c>
      <c r="G3333" s="11">
        <f t="shared" ca="1" si="103"/>
        <v>7.9183850000000014E-2</v>
      </c>
    </row>
    <row r="3334" spans="1:7" ht="15">
      <c r="A3334" s="12">
        <v>38985</v>
      </c>
      <c r="B3334" s="82">
        <v>4.6878000000000002</v>
      </c>
      <c r="C3334" s="13">
        <f t="shared" si="104"/>
        <v>4.6878000000000003E-2</v>
      </c>
      <c r="D3334" s="91">
        <f ca="1">AVERAGE(C3334:OFFSET(C3334,$I$1-1,0))</f>
        <v>4.9102439999999963E-2</v>
      </c>
      <c r="F3334" s="8">
        <v>33714</v>
      </c>
      <c r="G3334" s="11">
        <f t="shared" ref="G3334:G3397" ca="1" si="105">VLOOKUP($F3334,$A$5:$D$10419,4,FALSE)</f>
        <v>7.9163200000000031E-2</v>
      </c>
    </row>
    <row r="3335" spans="1:7" ht="15">
      <c r="A3335" s="12">
        <v>38982</v>
      </c>
      <c r="B3335" s="82">
        <v>4.7343000000000002</v>
      </c>
      <c r="C3335" s="13">
        <f t="shared" si="104"/>
        <v>4.7343000000000003E-2</v>
      </c>
      <c r="D3335" s="91">
        <f ca="1">AVERAGE(C3335:OFFSET(C3335,$I$1-1,0))</f>
        <v>4.9100179999999966E-2</v>
      </c>
      <c r="F3335" s="8">
        <v>33715</v>
      </c>
      <c r="G3335" s="11">
        <f t="shared" ca="1" si="105"/>
        <v>7.914145000000003E-2</v>
      </c>
    </row>
    <row r="3336" spans="1:7" ht="15">
      <c r="A3336" s="12">
        <v>38981</v>
      </c>
      <c r="B3336" s="82">
        <v>4.7721</v>
      </c>
      <c r="C3336" s="13">
        <f t="shared" si="104"/>
        <v>4.7721E-2</v>
      </c>
      <c r="D3336" s="91">
        <f ca="1">AVERAGE(C3336:OFFSET(C3336,$I$1-1,0))</f>
        <v>4.9097079999999967E-2</v>
      </c>
      <c r="F3336" s="8">
        <v>33716</v>
      </c>
      <c r="G3336" s="11">
        <f t="shared" ca="1" si="105"/>
        <v>7.9120650000000042E-2</v>
      </c>
    </row>
    <row r="3337" spans="1:7" ht="15">
      <c r="A3337" s="12">
        <v>38980</v>
      </c>
      <c r="B3337" s="82">
        <v>4.8476999999999997</v>
      </c>
      <c r="C3337" s="13">
        <f t="shared" si="104"/>
        <v>4.8476999999999999E-2</v>
      </c>
      <c r="D3337" s="91">
        <f ca="1">AVERAGE(C3337:OFFSET(C3337,$I$1-1,0))</f>
        <v>4.9091549999999963E-2</v>
      </c>
      <c r="F3337" s="8">
        <v>33717</v>
      </c>
      <c r="G3337" s="11">
        <f t="shared" ca="1" si="105"/>
        <v>7.9098250000000037E-2</v>
      </c>
    </row>
    <row r="3338" spans="1:7" ht="15">
      <c r="A3338" s="12">
        <v>38979</v>
      </c>
      <c r="B3338" s="82">
        <v>4.8581000000000003</v>
      </c>
      <c r="C3338" s="13">
        <f t="shared" si="104"/>
        <v>4.8581000000000006E-2</v>
      </c>
      <c r="D3338" s="91">
        <f ca="1">AVERAGE(C3338:OFFSET(C3338,$I$1-1,0))</f>
        <v>4.9085374999999966E-2</v>
      </c>
      <c r="F3338" s="8">
        <v>33718</v>
      </c>
      <c r="G3338" s="11">
        <f t="shared" ca="1" si="105"/>
        <v>7.9076650000000026E-2</v>
      </c>
    </row>
    <row r="3339" spans="1:7" ht="15">
      <c r="A3339" s="12">
        <v>38978</v>
      </c>
      <c r="B3339" s="82">
        <v>4.9234</v>
      </c>
      <c r="C3339" s="13">
        <f t="shared" si="104"/>
        <v>4.9234E-2</v>
      </c>
      <c r="D3339" s="91">
        <f ca="1">AVERAGE(C3339:OFFSET(C3339,$I$1-1,0))</f>
        <v>4.9079734999999965E-2</v>
      </c>
      <c r="F3339" s="8">
        <v>33721</v>
      </c>
      <c r="G3339" s="11">
        <f t="shared" ca="1" si="105"/>
        <v>7.9058200000000023E-2</v>
      </c>
    </row>
    <row r="3340" spans="1:7" ht="15">
      <c r="A3340" s="12">
        <v>38975</v>
      </c>
      <c r="B3340" s="82">
        <v>4.9096000000000002</v>
      </c>
      <c r="C3340" s="13">
        <f t="shared" si="104"/>
        <v>4.9096000000000001E-2</v>
      </c>
      <c r="D3340" s="91">
        <f ca="1">AVERAGE(C3340:OFFSET(C3340,$I$1-1,0))</f>
        <v>4.906992999999997E-2</v>
      </c>
      <c r="F3340" s="8">
        <v>33722</v>
      </c>
      <c r="G3340" s="11">
        <f t="shared" ca="1" si="105"/>
        <v>7.903720000000003E-2</v>
      </c>
    </row>
    <row r="3341" spans="1:7" ht="15">
      <c r="A3341" s="12">
        <v>38974</v>
      </c>
      <c r="B3341" s="82">
        <v>4.9160000000000004</v>
      </c>
      <c r="C3341" s="13">
        <f t="shared" si="104"/>
        <v>4.9160000000000002E-2</v>
      </c>
      <c r="D3341" s="91">
        <f ca="1">AVERAGE(C3341:OFFSET(C3341,$I$1-1,0))</f>
        <v>4.9057829999999976E-2</v>
      </c>
      <c r="F3341" s="8">
        <v>33723</v>
      </c>
      <c r="G3341" s="11">
        <f t="shared" ca="1" si="105"/>
        <v>7.9015800000000025E-2</v>
      </c>
    </row>
    <row r="3342" spans="1:7" ht="15">
      <c r="A3342" s="12">
        <v>38973</v>
      </c>
      <c r="B3342" s="82">
        <v>4.8926999999999996</v>
      </c>
      <c r="C3342" s="13">
        <f t="shared" si="104"/>
        <v>4.8926999999999998E-2</v>
      </c>
      <c r="D3342" s="91">
        <f ca="1">AVERAGE(C3342:OFFSET(C3342,$I$1-1,0))</f>
        <v>4.9047699999999986E-2</v>
      </c>
      <c r="F3342" s="8">
        <v>33724</v>
      </c>
      <c r="G3342" s="11">
        <f t="shared" ca="1" si="105"/>
        <v>7.899680000000002E-2</v>
      </c>
    </row>
    <row r="3343" spans="1:7" ht="15">
      <c r="A3343" s="12">
        <v>38972</v>
      </c>
      <c r="B3343" s="82">
        <v>4.9032</v>
      </c>
      <c r="C3343" s="13">
        <f t="shared" si="104"/>
        <v>4.9031999999999999E-2</v>
      </c>
      <c r="D3343" s="91">
        <f ca="1">AVERAGE(C3343:OFFSET(C3343,$I$1-1,0))</f>
        <v>4.9036944999999978E-2</v>
      </c>
      <c r="F3343" s="8">
        <v>33725</v>
      </c>
      <c r="G3343" s="11">
        <f t="shared" ca="1" si="105"/>
        <v>7.8978500000000021E-2</v>
      </c>
    </row>
    <row r="3344" spans="1:7" ht="15">
      <c r="A3344" s="12">
        <v>38971</v>
      </c>
      <c r="B3344" s="82">
        <v>4.9404000000000003</v>
      </c>
      <c r="C3344" s="13">
        <f t="shared" si="104"/>
        <v>4.9404000000000003E-2</v>
      </c>
      <c r="D3344" s="91">
        <f ca="1">AVERAGE(C3344:OFFSET(C3344,$I$1-1,0))</f>
        <v>4.9029814999999984E-2</v>
      </c>
      <c r="F3344" s="8">
        <v>33728</v>
      </c>
      <c r="G3344" s="11">
        <f t="shared" ca="1" si="105"/>
        <v>7.8960450000000015E-2</v>
      </c>
    </row>
    <row r="3345" spans="1:7" ht="15">
      <c r="A3345" s="12">
        <v>38968</v>
      </c>
      <c r="B3345" s="82">
        <v>4.9180000000000001</v>
      </c>
      <c r="C3345" s="13">
        <f t="shared" si="104"/>
        <v>4.9180000000000001E-2</v>
      </c>
      <c r="D3345" s="91">
        <f ca="1">AVERAGE(C3345:OFFSET(C3345,$I$1-1,0))</f>
        <v>4.9018469999999995E-2</v>
      </c>
      <c r="F3345" s="8">
        <v>33729</v>
      </c>
      <c r="G3345" s="11">
        <f t="shared" ca="1" si="105"/>
        <v>7.8940650000000015E-2</v>
      </c>
    </row>
    <row r="3346" spans="1:7" ht="15">
      <c r="A3346" s="12">
        <v>38967</v>
      </c>
      <c r="B3346" s="82">
        <v>4.9338999999999995</v>
      </c>
      <c r="C3346" s="13">
        <f t="shared" si="104"/>
        <v>4.9338999999999994E-2</v>
      </c>
      <c r="D3346" s="91">
        <f ca="1">AVERAGE(C3346:OFFSET(C3346,$I$1-1,0))</f>
        <v>4.9008299999999991E-2</v>
      </c>
      <c r="F3346" s="8">
        <v>33730</v>
      </c>
      <c r="G3346" s="11">
        <f t="shared" ca="1" si="105"/>
        <v>7.8919850000000014E-2</v>
      </c>
    </row>
    <row r="3347" spans="1:7" ht="15">
      <c r="A3347" s="12">
        <v>38966</v>
      </c>
      <c r="B3347" s="82">
        <v>4.9488000000000003</v>
      </c>
      <c r="C3347" s="13">
        <f t="shared" si="104"/>
        <v>4.9488000000000004E-2</v>
      </c>
      <c r="D3347" s="91">
        <f ca="1">AVERAGE(C3347:OFFSET(C3347,$I$1-1,0))</f>
        <v>4.8996239999999996E-2</v>
      </c>
      <c r="F3347" s="8">
        <v>33731</v>
      </c>
      <c r="G3347" s="11">
        <f t="shared" ca="1" si="105"/>
        <v>7.8901450000000012E-2</v>
      </c>
    </row>
    <row r="3348" spans="1:7" ht="15">
      <c r="A3348" s="12">
        <v>38965</v>
      </c>
      <c r="B3348" s="82">
        <v>4.9297000000000004</v>
      </c>
      <c r="C3348" s="13">
        <f t="shared" si="104"/>
        <v>4.9297000000000007E-2</v>
      </c>
      <c r="D3348" s="91">
        <f ca="1">AVERAGE(C3348:OFFSET(C3348,$I$1-1,0))</f>
        <v>4.8983339999999986E-2</v>
      </c>
      <c r="F3348" s="8">
        <v>33732</v>
      </c>
      <c r="G3348" s="11">
        <f t="shared" ca="1" si="105"/>
        <v>7.8878300000000012E-2</v>
      </c>
    </row>
    <row r="3349" spans="1:7" ht="15">
      <c r="A3349" s="12">
        <v>38964</v>
      </c>
      <c r="B3349" s="82">
        <v>4.8715999999999999</v>
      </c>
      <c r="C3349" s="13">
        <f t="shared" si="104"/>
        <v>4.8716000000000002E-2</v>
      </c>
      <c r="D3349" s="91">
        <f ca="1">AVERAGE(C3349:OFFSET(C3349,$I$1-1,0))</f>
        <v>4.8967794999999995E-2</v>
      </c>
      <c r="F3349" s="8">
        <v>33735</v>
      </c>
      <c r="G3349" s="11">
        <f t="shared" ca="1" si="105"/>
        <v>7.88605E-2</v>
      </c>
    </row>
    <row r="3350" spans="1:7" ht="15">
      <c r="A3350" s="12">
        <v>38961</v>
      </c>
      <c r="B3350" s="82">
        <v>4.8715999999999999</v>
      </c>
      <c r="C3350" s="13">
        <f t="shared" si="104"/>
        <v>4.8716000000000002E-2</v>
      </c>
      <c r="D3350" s="91">
        <f ca="1">AVERAGE(C3350:OFFSET(C3350,$I$1-1,0))</f>
        <v>4.8957119999999986E-2</v>
      </c>
      <c r="F3350" s="8">
        <v>33736</v>
      </c>
      <c r="G3350" s="11">
        <f t="shared" ca="1" si="105"/>
        <v>7.884229999999999E-2</v>
      </c>
    </row>
    <row r="3351" spans="1:7" ht="15">
      <c r="A3351" s="12">
        <v>38960</v>
      </c>
      <c r="B3351" s="82">
        <v>4.8768000000000002</v>
      </c>
      <c r="C3351" s="13">
        <f t="shared" si="104"/>
        <v>4.8768000000000006E-2</v>
      </c>
      <c r="D3351" s="91">
        <f ca="1">AVERAGE(C3351:OFFSET(C3351,$I$1-1,0))</f>
        <v>4.8948529999999983E-2</v>
      </c>
      <c r="F3351" s="8">
        <v>33738</v>
      </c>
      <c r="G3351" s="11">
        <f t="shared" ca="1" si="105"/>
        <v>7.8826900000000005E-2</v>
      </c>
    </row>
    <row r="3352" spans="1:7" ht="15">
      <c r="A3352" s="12">
        <v>38959</v>
      </c>
      <c r="B3352" s="82">
        <v>4.9042000000000003</v>
      </c>
      <c r="C3352" s="13">
        <f t="shared" si="104"/>
        <v>4.9042000000000002E-2</v>
      </c>
      <c r="D3352" s="91">
        <f ca="1">AVERAGE(C3352:OFFSET(C3352,$I$1-1,0))</f>
        <v>4.8939734999999998E-2</v>
      </c>
      <c r="F3352" s="8">
        <v>33739</v>
      </c>
      <c r="G3352" s="11">
        <f t="shared" ca="1" si="105"/>
        <v>7.880885E-2</v>
      </c>
    </row>
    <row r="3353" spans="1:7" ht="15">
      <c r="A3353" s="12">
        <v>38958</v>
      </c>
      <c r="B3353" s="82">
        <v>4.9231999999999996</v>
      </c>
      <c r="C3353" s="13">
        <f t="shared" si="104"/>
        <v>4.9231999999999998E-2</v>
      </c>
      <c r="D3353" s="91">
        <f ca="1">AVERAGE(C3353:OFFSET(C3353,$I$1-1,0))</f>
        <v>4.8927244999999987E-2</v>
      </c>
      <c r="F3353" s="8">
        <v>33742</v>
      </c>
      <c r="G3353" s="11">
        <f t="shared" ca="1" si="105"/>
        <v>7.8788449999999996E-2</v>
      </c>
    </row>
    <row r="3354" spans="1:7" ht="15">
      <c r="A3354" s="12">
        <v>38957</v>
      </c>
      <c r="B3354" s="82">
        <v>4.9295999999999998</v>
      </c>
      <c r="C3354" s="13">
        <f t="shared" si="104"/>
        <v>4.9296E-2</v>
      </c>
      <c r="D3354" s="91">
        <f ca="1">AVERAGE(C3354:OFFSET(C3354,$I$1-1,0))</f>
        <v>4.8914054999999991E-2</v>
      </c>
      <c r="F3354" s="8">
        <v>33743</v>
      </c>
      <c r="G3354" s="11">
        <f t="shared" ca="1" si="105"/>
        <v>7.8765849999999998E-2</v>
      </c>
    </row>
    <row r="3355" spans="1:7" ht="15">
      <c r="A3355" s="12">
        <v>38954</v>
      </c>
      <c r="B3355" s="82">
        <v>4.9242999999999997</v>
      </c>
      <c r="C3355" s="13">
        <f t="shared" si="104"/>
        <v>4.9242999999999995E-2</v>
      </c>
      <c r="D3355" s="91">
        <f ca="1">AVERAGE(C3355:OFFSET(C3355,$I$1-1,0))</f>
        <v>4.8901729999999984E-2</v>
      </c>
      <c r="F3355" s="8">
        <v>33744</v>
      </c>
      <c r="G3355" s="11">
        <f t="shared" ca="1" si="105"/>
        <v>7.8745800000000005E-2</v>
      </c>
    </row>
    <row r="3356" spans="1:7" ht="15">
      <c r="A3356" s="12">
        <v>38953</v>
      </c>
      <c r="B3356" s="82">
        <v>4.9379999999999997</v>
      </c>
      <c r="C3356" s="13">
        <f t="shared" si="104"/>
        <v>4.938E-2</v>
      </c>
      <c r="D3356" s="91">
        <f ca="1">AVERAGE(C3356:OFFSET(C3356,$I$1-1,0))</f>
        <v>4.8887949999999993E-2</v>
      </c>
      <c r="F3356" s="8">
        <v>33745</v>
      </c>
      <c r="G3356" s="11">
        <f t="shared" ca="1" si="105"/>
        <v>7.8730600000000012E-2</v>
      </c>
    </row>
    <row r="3357" spans="1:7" ht="15">
      <c r="A3357" s="12">
        <v>38952</v>
      </c>
      <c r="B3357" s="82">
        <v>4.9455</v>
      </c>
      <c r="C3357" s="13">
        <f t="shared" si="104"/>
        <v>4.9454999999999999E-2</v>
      </c>
      <c r="D3357" s="91">
        <f ca="1">AVERAGE(C3357:OFFSET(C3357,$I$1-1,0))</f>
        <v>4.8874224999999993E-2</v>
      </c>
      <c r="F3357" s="8">
        <v>33746</v>
      </c>
      <c r="G3357" s="11">
        <f t="shared" ca="1" si="105"/>
        <v>7.87186E-2</v>
      </c>
    </row>
    <row r="3358" spans="1:7" ht="15">
      <c r="A3358" s="12">
        <v>38951</v>
      </c>
      <c r="B3358" s="82">
        <v>4.9432999999999998</v>
      </c>
      <c r="C3358" s="13">
        <f t="shared" si="104"/>
        <v>4.9432999999999998E-2</v>
      </c>
      <c r="D3358" s="91">
        <f ca="1">AVERAGE(C3358:OFFSET(C3358,$I$1-1,0))</f>
        <v>4.8864359999999996E-2</v>
      </c>
      <c r="F3358" s="8">
        <v>33749</v>
      </c>
      <c r="G3358" s="11">
        <f t="shared" ca="1" si="105"/>
        <v>7.8704750000000004E-2</v>
      </c>
    </row>
    <row r="3359" spans="1:7" ht="15">
      <c r="A3359" s="12">
        <v>38950</v>
      </c>
      <c r="B3359" s="82">
        <v>4.9572000000000003</v>
      </c>
      <c r="C3359" s="13">
        <f t="shared" si="104"/>
        <v>4.9572000000000005E-2</v>
      </c>
      <c r="D3359" s="91">
        <f ca="1">AVERAGE(C3359:OFFSET(C3359,$I$1-1,0))</f>
        <v>4.885697499999999E-2</v>
      </c>
      <c r="F3359" s="8">
        <v>33750</v>
      </c>
      <c r="G3359" s="11">
        <f t="shared" ca="1" si="105"/>
        <v>7.8696050000000003E-2</v>
      </c>
    </row>
    <row r="3360" spans="1:7" ht="15">
      <c r="A3360" s="12">
        <v>38947</v>
      </c>
      <c r="B3360" s="82">
        <v>4.9786000000000001</v>
      </c>
      <c r="C3360" s="13">
        <f t="shared" si="104"/>
        <v>4.9786000000000004E-2</v>
      </c>
      <c r="D3360" s="91">
        <f ca="1">AVERAGE(C3360:OFFSET(C3360,$I$1-1,0))</f>
        <v>4.8846174999999992E-2</v>
      </c>
      <c r="F3360" s="8">
        <v>33751</v>
      </c>
      <c r="G3360" s="11">
        <f t="shared" ca="1" si="105"/>
        <v>7.8685649999999996E-2</v>
      </c>
    </row>
    <row r="3361" spans="1:7" ht="15">
      <c r="A3361" s="12">
        <v>38946</v>
      </c>
      <c r="B3361" s="82">
        <v>4.9980000000000002</v>
      </c>
      <c r="C3361" s="13">
        <f t="shared" si="104"/>
        <v>4.9980000000000004E-2</v>
      </c>
      <c r="D3361" s="91">
        <f ca="1">AVERAGE(C3361:OFFSET(C3361,$I$1-1,0))</f>
        <v>4.8834104999999989E-2</v>
      </c>
      <c r="F3361" s="8">
        <v>33752</v>
      </c>
      <c r="G3361" s="11">
        <f t="shared" ca="1" si="105"/>
        <v>7.8674199999999986E-2</v>
      </c>
    </row>
    <row r="3362" spans="1:7" ht="15">
      <c r="A3362" s="12">
        <v>38945</v>
      </c>
      <c r="B3362" s="82">
        <v>4.9915000000000003</v>
      </c>
      <c r="C3362" s="13">
        <f t="shared" si="104"/>
        <v>4.9915000000000001E-2</v>
      </c>
      <c r="D3362" s="91">
        <f ca="1">AVERAGE(C3362:OFFSET(C3362,$I$1-1,0))</f>
        <v>4.8826079999999994E-2</v>
      </c>
      <c r="F3362" s="8">
        <v>33753</v>
      </c>
      <c r="G3362" s="11">
        <f t="shared" ca="1" si="105"/>
        <v>7.8662999999999983E-2</v>
      </c>
    </row>
    <row r="3363" spans="1:7" ht="15">
      <c r="A3363" s="12">
        <v>38944</v>
      </c>
      <c r="B3363" s="82">
        <v>5.0479000000000003</v>
      </c>
      <c r="C3363" s="13">
        <f t="shared" si="104"/>
        <v>5.0479000000000003E-2</v>
      </c>
      <c r="D3363" s="91">
        <f ca="1">AVERAGE(C3363:OFFSET(C3363,$I$1-1,0))</f>
        <v>4.8814429999999992E-2</v>
      </c>
      <c r="F3363" s="8">
        <v>33756</v>
      </c>
      <c r="G3363" s="11">
        <f t="shared" ca="1" si="105"/>
        <v>7.8655000000000003E-2</v>
      </c>
    </row>
    <row r="3364" spans="1:7" ht="15">
      <c r="A3364" s="12">
        <v>38943</v>
      </c>
      <c r="B3364" s="82">
        <v>5.1127000000000002</v>
      </c>
      <c r="C3364" s="13">
        <f t="shared" si="104"/>
        <v>5.1127000000000006E-2</v>
      </c>
      <c r="D3364" s="91">
        <f ca="1">AVERAGE(C3364:OFFSET(C3364,$I$1-1,0))</f>
        <v>4.8802794999999982E-2</v>
      </c>
      <c r="F3364" s="8">
        <v>33757</v>
      </c>
      <c r="G3364" s="11">
        <f t="shared" ca="1" si="105"/>
        <v>7.8641749999999996E-2</v>
      </c>
    </row>
    <row r="3365" spans="1:7" ht="15">
      <c r="A3365" s="12">
        <v>38940</v>
      </c>
      <c r="B3365" s="82">
        <v>5.0938999999999997</v>
      </c>
      <c r="C3365" s="13">
        <f t="shared" si="104"/>
        <v>5.0938999999999998E-2</v>
      </c>
      <c r="D3365" s="91">
        <f ca="1">AVERAGE(C3365:OFFSET(C3365,$I$1-1,0))</f>
        <v>4.8790014999999992E-2</v>
      </c>
      <c r="F3365" s="8">
        <v>33758</v>
      </c>
      <c r="G3365" s="11">
        <f t="shared" ca="1" si="105"/>
        <v>7.8627749999999996E-2</v>
      </c>
    </row>
    <row r="3366" spans="1:7" ht="15">
      <c r="A3366" s="12">
        <v>38939</v>
      </c>
      <c r="B3366" s="82">
        <v>5.0728999999999997</v>
      </c>
      <c r="C3366" s="13">
        <f t="shared" si="104"/>
        <v>5.0728999999999996E-2</v>
      </c>
      <c r="D3366" s="91">
        <f ca="1">AVERAGE(C3366:OFFSET(C3366,$I$1-1,0))</f>
        <v>4.8777509999999989E-2</v>
      </c>
      <c r="F3366" s="8">
        <v>33759</v>
      </c>
      <c r="G3366" s="11">
        <f t="shared" ca="1" si="105"/>
        <v>7.8614049999999991E-2</v>
      </c>
    </row>
    <row r="3367" spans="1:7" ht="15">
      <c r="A3367" s="12">
        <v>38938</v>
      </c>
      <c r="B3367" s="82">
        <v>5.0488</v>
      </c>
      <c r="C3367" s="13">
        <f t="shared" si="104"/>
        <v>5.0487999999999998E-2</v>
      </c>
      <c r="D3367" s="91">
        <f ca="1">AVERAGE(C3367:OFFSET(C3367,$I$1-1,0))</f>
        <v>4.8763819999999992E-2</v>
      </c>
      <c r="F3367" s="8">
        <v>33760</v>
      </c>
      <c r="G3367" s="11">
        <f t="shared" ca="1" si="105"/>
        <v>7.8603350000000002E-2</v>
      </c>
    </row>
    <row r="3368" spans="1:7" ht="15">
      <c r="A3368" s="12">
        <v>38937</v>
      </c>
      <c r="B3368" s="82">
        <v>5.0194000000000001</v>
      </c>
      <c r="C3368" s="13">
        <f t="shared" si="104"/>
        <v>5.0194000000000003E-2</v>
      </c>
      <c r="D3368" s="91">
        <f ca="1">AVERAGE(C3368:OFFSET(C3368,$I$1-1,0))</f>
        <v>4.8749314999999988E-2</v>
      </c>
      <c r="F3368" s="8">
        <v>33763</v>
      </c>
      <c r="G3368" s="11">
        <f t="shared" ca="1" si="105"/>
        <v>7.8595100000000001E-2</v>
      </c>
    </row>
    <row r="3369" spans="1:7" ht="15">
      <c r="A3369" s="12">
        <v>38936</v>
      </c>
      <c r="B3369" s="82">
        <v>5.0010000000000003</v>
      </c>
      <c r="C3369" s="13">
        <f t="shared" si="104"/>
        <v>5.0010000000000006E-2</v>
      </c>
      <c r="D3369" s="91">
        <f ca="1">AVERAGE(C3369:OFFSET(C3369,$I$1-1,0))</f>
        <v>4.8736029999999993E-2</v>
      </c>
      <c r="F3369" s="8">
        <v>33764</v>
      </c>
      <c r="G3369" s="11">
        <f t="shared" ca="1" si="105"/>
        <v>7.8586000000000003E-2</v>
      </c>
    </row>
    <row r="3370" spans="1:7" ht="15">
      <c r="A3370" s="12">
        <v>38933</v>
      </c>
      <c r="B3370" s="82">
        <v>4.9879999999999995</v>
      </c>
      <c r="C3370" s="13">
        <f t="shared" si="104"/>
        <v>4.9879999999999994E-2</v>
      </c>
      <c r="D3370" s="91">
        <f ca="1">AVERAGE(C3370:OFFSET(C3370,$I$1-1,0))</f>
        <v>4.8724574999999992E-2</v>
      </c>
      <c r="F3370" s="8">
        <v>33765</v>
      </c>
      <c r="G3370" s="11">
        <f t="shared" ca="1" si="105"/>
        <v>7.8578400000000007E-2</v>
      </c>
    </row>
    <row r="3371" spans="1:7" ht="15">
      <c r="A3371" s="12">
        <v>38932</v>
      </c>
      <c r="B3371" s="82">
        <v>5.0442</v>
      </c>
      <c r="C3371" s="13">
        <f t="shared" si="104"/>
        <v>5.0442000000000001E-2</v>
      </c>
      <c r="D3371" s="91">
        <f ca="1">AVERAGE(C3371:OFFSET(C3371,$I$1-1,0))</f>
        <v>4.8713469999999995E-2</v>
      </c>
      <c r="F3371" s="8">
        <v>33766</v>
      </c>
      <c r="G3371" s="11">
        <f t="shared" ca="1" si="105"/>
        <v>7.8570100000000004E-2</v>
      </c>
    </row>
    <row r="3372" spans="1:7" ht="15">
      <c r="A3372" s="12">
        <v>38931</v>
      </c>
      <c r="B3372" s="82">
        <v>5.0529000000000002</v>
      </c>
      <c r="C3372" s="13">
        <f t="shared" si="104"/>
        <v>5.0529000000000004E-2</v>
      </c>
      <c r="D3372" s="91">
        <f ca="1">AVERAGE(C3372:OFFSET(C3372,$I$1-1,0))</f>
        <v>4.8700919999999995E-2</v>
      </c>
      <c r="F3372" s="8">
        <v>33767</v>
      </c>
      <c r="G3372" s="11">
        <f t="shared" ca="1" si="105"/>
        <v>7.8560000000000005E-2</v>
      </c>
    </row>
    <row r="3373" spans="1:7" ht="15">
      <c r="A3373" s="12">
        <v>38930</v>
      </c>
      <c r="B3373" s="82">
        <v>5.0605000000000002</v>
      </c>
      <c r="C3373" s="13">
        <f t="shared" si="104"/>
        <v>5.0605000000000004E-2</v>
      </c>
      <c r="D3373" s="91">
        <f ca="1">AVERAGE(C3373:OFFSET(C3373,$I$1-1,0))</f>
        <v>4.8685020000000002E-2</v>
      </c>
      <c r="F3373" s="8">
        <v>33770</v>
      </c>
      <c r="G3373" s="11">
        <f t="shared" ca="1" si="105"/>
        <v>7.8547850000000002E-2</v>
      </c>
    </row>
    <row r="3374" spans="1:7" ht="15">
      <c r="A3374" s="12">
        <v>38929</v>
      </c>
      <c r="B3374" s="82">
        <v>5.0648999999999997</v>
      </c>
      <c r="C3374" s="13">
        <f t="shared" si="104"/>
        <v>5.0649E-2</v>
      </c>
      <c r="D3374" s="91">
        <f ca="1">AVERAGE(C3374:OFFSET(C3374,$I$1-1,0))</f>
        <v>4.8665065000000007E-2</v>
      </c>
      <c r="F3374" s="8">
        <v>33771</v>
      </c>
      <c r="G3374" s="11">
        <f t="shared" ca="1" si="105"/>
        <v>7.8538700000000003E-2</v>
      </c>
    </row>
    <row r="3375" spans="1:7" ht="15">
      <c r="A3375" s="12">
        <v>38926</v>
      </c>
      <c r="B3375" s="82">
        <v>5.0702999999999996</v>
      </c>
      <c r="C3375" s="13">
        <f t="shared" si="104"/>
        <v>5.0702999999999998E-2</v>
      </c>
      <c r="D3375" s="91">
        <f ca="1">AVERAGE(C3375:OFFSET(C3375,$I$1-1,0))</f>
        <v>4.8641905000000006E-2</v>
      </c>
      <c r="F3375" s="8">
        <v>33772</v>
      </c>
      <c r="G3375" s="11">
        <f t="shared" ca="1" si="105"/>
        <v>7.8530000000000003E-2</v>
      </c>
    </row>
    <row r="3376" spans="1:7" ht="15">
      <c r="A3376" s="12">
        <v>38925</v>
      </c>
      <c r="B3376" s="82">
        <v>5.1043000000000003</v>
      </c>
      <c r="C3376" s="13">
        <f t="shared" si="104"/>
        <v>5.1043000000000005E-2</v>
      </c>
      <c r="D3376" s="91">
        <f ca="1">AVERAGE(C3376:OFFSET(C3376,$I$1-1,0))</f>
        <v>4.862147E-2</v>
      </c>
      <c r="F3376" s="8">
        <v>33773</v>
      </c>
      <c r="G3376" s="11">
        <f t="shared" ca="1" si="105"/>
        <v>7.8519749999999999E-2</v>
      </c>
    </row>
    <row r="3377" spans="1:7" ht="15">
      <c r="A3377" s="12">
        <v>38924</v>
      </c>
      <c r="B3377" s="82">
        <v>5.0942999999999996</v>
      </c>
      <c r="C3377" s="13">
        <f t="shared" si="104"/>
        <v>5.0942999999999995E-2</v>
      </c>
      <c r="D3377" s="91">
        <f ca="1">AVERAGE(C3377:OFFSET(C3377,$I$1-1,0))</f>
        <v>4.860072E-2</v>
      </c>
      <c r="F3377" s="8">
        <v>33774</v>
      </c>
      <c r="G3377" s="11">
        <f t="shared" ca="1" si="105"/>
        <v>7.8510399999999994E-2</v>
      </c>
    </row>
    <row r="3378" spans="1:7" ht="15">
      <c r="A3378" s="12">
        <v>38923</v>
      </c>
      <c r="B3378" s="82">
        <v>5.1219000000000001</v>
      </c>
      <c r="C3378" s="13">
        <f t="shared" si="104"/>
        <v>5.1219000000000001E-2</v>
      </c>
      <c r="D3378" s="91">
        <f ca="1">AVERAGE(C3378:OFFSET(C3378,$I$1-1,0))</f>
        <v>4.8580669999999999E-2</v>
      </c>
      <c r="F3378" s="8">
        <v>33777</v>
      </c>
      <c r="G3378" s="11">
        <f t="shared" ca="1" si="105"/>
        <v>7.8506149999999983E-2</v>
      </c>
    </row>
    <row r="3379" spans="1:7" ht="15">
      <c r="A3379" s="12">
        <v>38922</v>
      </c>
      <c r="B3379" s="82">
        <v>5.1020000000000003</v>
      </c>
      <c r="C3379" s="13">
        <f t="shared" si="104"/>
        <v>5.1020000000000003E-2</v>
      </c>
      <c r="D3379" s="91">
        <f ca="1">AVERAGE(C3379:OFFSET(C3379,$I$1-1,0))</f>
        <v>4.8560284999999988E-2</v>
      </c>
      <c r="F3379" s="8">
        <v>33778</v>
      </c>
      <c r="G3379" s="11">
        <f t="shared" ca="1" si="105"/>
        <v>7.8501349999999984E-2</v>
      </c>
    </row>
    <row r="3380" spans="1:7" ht="15">
      <c r="A3380" s="12">
        <v>38919</v>
      </c>
      <c r="B3380" s="82">
        <v>5.0930999999999997</v>
      </c>
      <c r="C3380" s="13">
        <f t="shared" si="104"/>
        <v>5.0930999999999997E-2</v>
      </c>
      <c r="D3380" s="91">
        <f ca="1">AVERAGE(C3380:OFFSET(C3380,$I$1-1,0))</f>
        <v>4.8540299999999988E-2</v>
      </c>
      <c r="F3380" s="8">
        <v>33779</v>
      </c>
      <c r="G3380" s="11">
        <f t="shared" ca="1" si="105"/>
        <v>7.8496099999999985E-2</v>
      </c>
    </row>
    <row r="3381" spans="1:7" ht="15">
      <c r="A3381" s="12">
        <v>38918</v>
      </c>
      <c r="B3381" s="82">
        <v>5.0819999999999999</v>
      </c>
      <c r="C3381" s="13">
        <f t="shared" si="104"/>
        <v>5.0819999999999997E-2</v>
      </c>
      <c r="D3381" s="91">
        <f ca="1">AVERAGE(C3381:OFFSET(C3381,$I$1-1,0))</f>
        <v>4.8520219999999989E-2</v>
      </c>
      <c r="F3381" s="8">
        <v>33780</v>
      </c>
      <c r="G3381" s="11">
        <f t="shared" ca="1" si="105"/>
        <v>7.8489199999999981E-2</v>
      </c>
    </row>
    <row r="3382" spans="1:7" ht="15">
      <c r="A3382" s="12">
        <v>38917</v>
      </c>
      <c r="B3382" s="82">
        <v>5.0984999999999996</v>
      </c>
      <c r="C3382" s="13">
        <f t="shared" si="104"/>
        <v>5.0984999999999996E-2</v>
      </c>
      <c r="D3382" s="91">
        <f ca="1">AVERAGE(C3382:OFFSET(C3382,$I$1-1,0))</f>
        <v>4.8499114999999995E-2</v>
      </c>
      <c r="F3382" s="8">
        <v>33781</v>
      </c>
      <c r="G3382" s="11">
        <f t="shared" ca="1" si="105"/>
        <v>7.8482349999999979E-2</v>
      </c>
    </row>
    <row r="3383" spans="1:7" ht="15">
      <c r="A3383" s="12">
        <v>38916</v>
      </c>
      <c r="B3383" s="82">
        <v>5.1650999999999998</v>
      </c>
      <c r="C3383" s="13">
        <f t="shared" si="104"/>
        <v>5.1650999999999996E-2</v>
      </c>
      <c r="D3383" s="91">
        <f ca="1">AVERAGE(C3383:OFFSET(C3383,$I$1-1,0))</f>
        <v>4.8474054999999981E-2</v>
      </c>
      <c r="F3383" s="8">
        <v>33784</v>
      </c>
      <c r="G3383" s="11">
        <f t="shared" ca="1" si="105"/>
        <v>7.8474999999999989E-2</v>
      </c>
    </row>
    <row r="3384" spans="1:7" ht="15">
      <c r="A3384" s="12">
        <v>38915</v>
      </c>
      <c r="B3384" s="82">
        <v>5.0983999999999998</v>
      </c>
      <c r="C3384" s="13">
        <f t="shared" si="104"/>
        <v>5.0984000000000002E-2</v>
      </c>
      <c r="D3384" s="91">
        <f ca="1">AVERAGE(C3384:OFFSET(C3384,$I$1-1,0))</f>
        <v>4.8444164999999983E-2</v>
      </c>
      <c r="F3384" s="8">
        <v>33785</v>
      </c>
      <c r="G3384" s="11">
        <f t="shared" ca="1" si="105"/>
        <v>7.8469399999999981E-2</v>
      </c>
    </row>
    <row r="3385" spans="1:7" ht="15">
      <c r="A3385" s="12">
        <v>38912</v>
      </c>
      <c r="B3385" s="82">
        <v>5.1150000000000002</v>
      </c>
      <c r="C3385" s="13">
        <f t="shared" si="104"/>
        <v>5.1150000000000001E-2</v>
      </c>
      <c r="D3385" s="91">
        <f ca="1">AVERAGE(C3385:OFFSET(C3385,$I$1-1,0))</f>
        <v>4.841746999999999E-2</v>
      </c>
      <c r="F3385" s="8">
        <v>33786</v>
      </c>
      <c r="G3385" s="11">
        <f t="shared" ca="1" si="105"/>
        <v>7.8462849999999987E-2</v>
      </c>
    </row>
    <row r="3386" spans="1:7" ht="15">
      <c r="A3386" s="12">
        <v>38911</v>
      </c>
      <c r="B3386" s="82">
        <v>5.1127000000000002</v>
      </c>
      <c r="C3386" s="13">
        <f t="shared" si="104"/>
        <v>5.1127000000000006E-2</v>
      </c>
      <c r="D3386" s="91">
        <f ca="1">AVERAGE(C3386:OFFSET(C3386,$I$1-1,0))</f>
        <v>4.839232999999999E-2</v>
      </c>
      <c r="F3386" s="8">
        <v>33787</v>
      </c>
      <c r="G3386" s="11">
        <f t="shared" ca="1" si="105"/>
        <v>7.8450149999999996E-2</v>
      </c>
    </row>
    <row r="3387" spans="1:7" ht="15">
      <c r="A3387" s="12">
        <v>38910</v>
      </c>
      <c r="B3387" s="82">
        <v>5.1370000000000005</v>
      </c>
      <c r="C3387" s="13">
        <f t="shared" si="104"/>
        <v>5.1370000000000006E-2</v>
      </c>
      <c r="D3387" s="91">
        <f ca="1">AVERAGE(C3387:OFFSET(C3387,$I$1-1,0))</f>
        <v>4.836493E-2</v>
      </c>
      <c r="F3387" s="8">
        <v>33788</v>
      </c>
      <c r="G3387" s="11">
        <f t="shared" ca="1" si="105"/>
        <v>7.8436449999999991E-2</v>
      </c>
    </row>
    <row r="3388" spans="1:7" ht="15">
      <c r="A3388" s="12">
        <v>38909</v>
      </c>
      <c r="B3388" s="82">
        <v>5.1459000000000001</v>
      </c>
      <c r="C3388" s="13">
        <f t="shared" si="104"/>
        <v>5.1459000000000005E-2</v>
      </c>
      <c r="D3388" s="91">
        <f ca="1">AVERAGE(C3388:OFFSET(C3388,$I$1-1,0))</f>
        <v>4.8338109999999997E-2</v>
      </c>
      <c r="F3388" s="8">
        <v>33791</v>
      </c>
      <c r="G3388" s="11">
        <f t="shared" ca="1" si="105"/>
        <v>7.8423599999999996E-2</v>
      </c>
    </row>
    <row r="3389" spans="1:7" ht="15">
      <c r="A3389" s="12">
        <v>38908</v>
      </c>
      <c r="B3389" s="82">
        <v>5.1704999999999997</v>
      </c>
      <c r="C3389" s="13">
        <f t="shared" si="104"/>
        <v>5.1704999999999994E-2</v>
      </c>
      <c r="D3389" s="91">
        <f ca="1">AVERAGE(C3389:OFFSET(C3389,$I$1-1,0))</f>
        <v>4.831187E-2</v>
      </c>
      <c r="F3389" s="8">
        <v>33792</v>
      </c>
      <c r="G3389" s="11">
        <f t="shared" ca="1" si="105"/>
        <v>7.8412599999999999E-2</v>
      </c>
    </row>
    <row r="3390" spans="1:7" ht="15">
      <c r="A3390" s="12">
        <v>38905</v>
      </c>
      <c r="B3390" s="82">
        <v>5.1738</v>
      </c>
      <c r="C3390" s="13">
        <f t="shared" si="104"/>
        <v>5.1737999999999999E-2</v>
      </c>
      <c r="D3390" s="91">
        <f ca="1">AVERAGE(C3390:OFFSET(C3390,$I$1-1,0))</f>
        <v>4.8281684999999991E-2</v>
      </c>
      <c r="F3390" s="8">
        <v>33793</v>
      </c>
      <c r="G3390" s="11">
        <f t="shared" ca="1" si="105"/>
        <v>7.84025E-2</v>
      </c>
    </row>
    <row r="3391" spans="1:7" ht="15">
      <c r="A3391" s="12">
        <v>38904</v>
      </c>
      <c r="B3391" s="82">
        <v>5.2222</v>
      </c>
      <c r="C3391" s="13">
        <f t="shared" si="104"/>
        <v>5.2221999999999998E-2</v>
      </c>
      <c r="D3391" s="91">
        <f ca="1">AVERAGE(C3391:OFFSET(C3391,$I$1-1,0))</f>
        <v>4.8250234999999995E-2</v>
      </c>
      <c r="F3391" s="8">
        <v>33794</v>
      </c>
      <c r="G3391" s="11">
        <f t="shared" ca="1" si="105"/>
        <v>7.839235E-2</v>
      </c>
    </row>
    <row r="3392" spans="1:7" ht="15">
      <c r="A3392" s="12">
        <v>38903</v>
      </c>
      <c r="B3392" s="82">
        <v>5.2666000000000004</v>
      </c>
      <c r="C3392" s="13">
        <f t="shared" si="104"/>
        <v>5.2666000000000004E-2</v>
      </c>
      <c r="D3392" s="91">
        <f ca="1">AVERAGE(C3392:OFFSET(C3392,$I$1-1,0))</f>
        <v>4.8214259999999981E-2</v>
      </c>
      <c r="F3392" s="8">
        <v>33795</v>
      </c>
      <c r="G3392" s="11">
        <f t="shared" ca="1" si="105"/>
        <v>7.8382600000000011E-2</v>
      </c>
    </row>
    <row r="3393" spans="1:7" ht="15">
      <c r="A3393" s="12">
        <v>38902</v>
      </c>
      <c r="B3393" s="82">
        <v>5.1995000000000005</v>
      </c>
      <c r="C3393" s="13">
        <f t="shared" si="104"/>
        <v>5.1995000000000006E-2</v>
      </c>
      <c r="D3393" s="91">
        <f ca="1">AVERAGE(C3393:OFFSET(C3393,$I$1-1,0))</f>
        <v>4.8177834999999988E-2</v>
      </c>
      <c r="F3393" s="8">
        <v>33798</v>
      </c>
      <c r="G3393" s="11">
        <f t="shared" ca="1" si="105"/>
        <v>7.8374399999999997E-2</v>
      </c>
    </row>
    <row r="3394" spans="1:7" ht="15">
      <c r="A3394" s="12">
        <v>38901</v>
      </c>
      <c r="B3394" s="82">
        <v>5.1995000000000005</v>
      </c>
      <c r="C3394" s="13">
        <f t="shared" si="104"/>
        <v>5.1995000000000006E-2</v>
      </c>
      <c r="D3394" s="91">
        <f ca="1">AVERAGE(C3394:OFFSET(C3394,$I$1-1,0))</f>
        <v>4.8145825000000003E-2</v>
      </c>
      <c r="F3394" s="8">
        <v>33799</v>
      </c>
      <c r="G3394" s="11">
        <f t="shared" ca="1" si="105"/>
        <v>7.8369450000000007E-2</v>
      </c>
    </row>
    <row r="3395" spans="1:7" ht="15">
      <c r="A3395" s="12">
        <v>38898</v>
      </c>
      <c r="B3395" s="82">
        <v>5.1859000000000002</v>
      </c>
      <c r="C3395" s="13">
        <f t="shared" si="104"/>
        <v>5.1859000000000002E-2</v>
      </c>
      <c r="D3395" s="91">
        <f ca="1">AVERAGE(C3395:OFFSET(C3395,$I$1-1,0))</f>
        <v>4.8111805000000007E-2</v>
      </c>
      <c r="F3395" s="8">
        <v>33800</v>
      </c>
      <c r="G3395" s="11">
        <f t="shared" ca="1" si="105"/>
        <v>7.8361100000000003E-2</v>
      </c>
    </row>
    <row r="3396" spans="1:7" ht="15">
      <c r="A3396" s="12">
        <v>38897</v>
      </c>
      <c r="B3396" s="82">
        <v>5.2469000000000001</v>
      </c>
      <c r="C3396" s="13">
        <f t="shared" si="104"/>
        <v>5.2469000000000002E-2</v>
      </c>
      <c r="D3396" s="91">
        <f ca="1">AVERAGE(C3396:OFFSET(C3396,$I$1-1,0))</f>
        <v>4.8075620000000006E-2</v>
      </c>
      <c r="F3396" s="8">
        <v>33801</v>
      </c>
      <c r="G3396" s="11">
        <f t="shared" ca="1" si="105"/>
        <v>7.8350400000000001E-2</v>
      </c>
    </row>
    <row r="3397" spans="1:7" ht="15">
      <c r="A3397" s="12">
        <v>38896</v>
      </c>
      <c r="B3397" s="82">
        <v>5.2812000000000001</v>
      </c>
      <c r="C3397" s="13">
        <f t="shared" ref="C3397:C3460" si="106">B3397/100</f>
        <v>5.2811999999999998E-2</v>
      </c>
      <c r="D3397" s="91">
        <f ca="1">AVERAGE(C3397:OFFSET(C3397,$I$1-1,0))</f>
        <v>4.8036105000000016E-2</v>
      </c>
      <c r="F3397" s="8">
        <v>33802</v>
      </c>
      <c r="G3397" s="11">
        <f t="shared" ca="1" si="105"/>
        <v>7.8338700000000011E-2</v>
      </c>
    </row>
    <row r="3398" spans="1:7" ht="15">
      <c r="A3398" s="12">
        <v>38895</v>
      </c>
      <c r="B3398" s="82">
        <v>5.2320000000000002</v>
      </c>
      <c r="C3398" s="13">
        <f t="shared" si="106"/>
        <v>5.2320000000000005E-2</v>
      </c>
      <c r="D3398" s="91">
        <f ca="1">AVERAGE(C3398:OFFSET(C3398,$I$1-1,0))</f>
        <v>4.799825000000002E-2</v>
      </c>
      <c r="F3398" s="8">
        <v>33805</v>
      </c>
      <c r="G3398" s="11">
        <f t="shared" ref="G3398:G3461" ca="1" si="107">VLOOKUP($F3398,$A$5:$D$10419,4,FALSE)</f>
        <v>7.8323550000000006E-2</v>
      </c>
    </row>
    <row r="3399" spans="1:7" ht="15">
      <c r="A3399" s="12">
        <v>38894</v>
      </c>
      <c r="B3399" s="82">
        <v>5.2718999999999996</v>
      </c>
      <c r="C3399" s="13">
        <f t="shared" si="106"/>
        <v>5.2718999999999995E-2</v>
      </c>
      <c r="D3399" s="91">
        <f ca="1">AVERAGE(C3399:OFFSET(C3399,$I$1-1,0))</f>
        <v>4.7963960000000021E-2</v>
      </c>
      <c r="F3399" s="8">
        <v>33806</v>
      </c>
      <c r="G3399" s="11">
        <f t="shared" ca="1" si="107"/>
        <v>7.8313199999999999E-2</v>
      </c>
    </row>
    <row r="3400" spans="1:7" ht="15">
      <c r="A3400" s="12">
        <v>38891</v>
      </c>
      <c r="B3400" s="82">
        <v>5.2535999999999996</v>
      </c>
      <c r="C3400" s="13">
        <f t="shared" si="106"/>
        <v>5.2535999999999999E-2</v>
      </c>
      <c r="D3400" s="91">
        <f ca="1">AVERAGE(C3400:OFFSET(C3400,$I$1-1,0))</f>
        <v>4.7928595000000004E-2</v>
      </c>
      <c r="F3400" s="8">
        <v>33807</v>
      </c>
      <c r="G3400" s="11">
        <f t="shared" ca="1" si="107"/>
        <v>7.8300350000000005E-2</v>
      </c>
    </row>
    <row r="3401" spans="1:7" ht="15">
      <c r="A3401" s="12">
        <v>38890</v>
      </c>
      <c r="B3401" s="82">
        <v>5.2431999999999999</v>
      </c>
      <c r="C3401" s="13">
        <f t="shared" si="106"/>
        <v>5.2431999999999999E-2</v>
      </c>
      <c r="D3401" s="91">
        <f ca="1">AVERAGE(C3401:OFFSET(C3401,$I$1-1,0))</f>
        <v>4.7891655000000005E-2</v>
      </c>
      <c r="F3401" s="8">
        <v>33808</v>
      </c>
      <c r="G3401" s="11">
        <f t="shared" ca="1" si="107"/>
        <v>7.8284350000000003E-2</v>
      </c>
    </row>
    <row r="3402" spans="1:7" ht="15">
      <c r="A3402" s="12">
        <v>38889</v>
      </c>
      <c r="B3402" s="82">
        <v>5.1921999999999997</v>
      </c>
      <c r="C3402" s="13">
        <f t="shared" si="106"/>
        <v>5.1921999999999996E-2</v>
      </c>
      <c r="D3402" s="91">
        <f ca="1">AVERAGE(C3402:OFFSET(C3402,$I$1-1,0))</f>
        <v>4.7851920000000006E-2</v>
      </c>
      <c r="F3402" s="8">
        <v>33809</v>
      </c>
      <c r="G3402" s="11">
        <f t="shared" ca="1" si="107"/>
        <v>7.8268900000000002E-2</v>
      </c>
    </row>
    <row r="3403" spans="1:7" ht="15">
      <c r="A3403" s="12">
        <v>38888</v>
      </c>
      <c r="B3403" s="82">
        <v>5.1910999999999996</v>
      </c>
      <c r="C3403" s="13">
        <f t="shared" si="106"/>
        <v>5.1910999999999999E-2</v>
      </c>
      <c r="D3403" s="91">
        <f ca="1">AVERAGE(C3403:OFFSET(C3403,$I$1-1,0))</f>
        <v>4.7813049999999996E-2</v>
      </c>
      <c r="F3403" s="8">
        <v>33812</v>
      </c>
      <c r="G3403" s="11">
        <f t="shared" ca="1" si="107"/>
        <v>7.8243699999999999E-2</v>
      </c>
    </row>
    <row r="3404" spans="1:7" ht="15">
      <c r="A3404" s="12">
        <v>38887</v>
      </c>
      <c r="B3404" s="82">
        <v>5.1741999999999999</v>
      </c>
      <c r="C3404" s="13">
        <f t="shared" si="106"/>
        <v>5.1741999999999996E-2</v>
      </c>
      <c r="D3404" s="91">
        <f ca="1">AVERAGE(C3404:OFFSET(C3404,$I$1-1,0))</f>
        <v>4.7775829999999998E-2</v>
      </c>
      <c r="F3404" s="8">
        <v>33813</v>
      </c>
      <c r="G3404" s="11">
        <f t="shared" ca="1" si="107"/>
        <v>7.8217599999999998E-2</v>
      </c>
    </row>
    <row r="3405" spans="1:7" ht="15">
      <c r="A3405" s="12">
        <v>38884</v>
      </c>
      <c r="B3405" s="82">
        <v>5.1685999999999996</v>
      </c>
      <c r="C3405" s="13">
        <f t="shared" si="106"/>
        <v>5.1685999999999996E-2</v>
      </c>
      <c r="D3405" s="91">
        <f ca="1">AVERAGE(C3405:OFFSET(C3405,$I$1-1,0))</f>
        <v>4.773707E-2</v>
      </c>
      <c r="F3405" s="8">
        <v>33814</v>
      </c>
      <c r="G3405" s="11">
        <f t="shared" ca="1" si="107"/>
        <v>7.8186000000000005E-2</v>
      </c>
    </row>
    <row r="3406" spans="1:7" ht="15">
      <c r="A3406" s="12">
        <v>38883</v>
      </c>
      <c r="B3406" s="82">
        <v>5.1360999999999999</v>
      </c>
      <c r="C3406" s="13">
        <f t="shared" si="106"/>
        <v>5.1360999999999997E-2</v>
      </c>
      <c r="D3406" s="91">
        <f ca="1">AVERAGE(C3406:OFFSET(C3406,$I$1-1,0))</f>
        <v>4.7700235000000001E-2</v>
      </c>
      <c r="F3406" s="8">
        <v>33815</v>
      </c>
      <c r="G3406" s="11">
        <f t="shared" ca="1" si="107"/>
        <v>7.8152950000000013E-2</v>
      </c>
    </row>
    <row r="3407" spans="1:7" ht="15">
      <c r="A3407" s="12">
        <v>38882</v>
      </c>
      <c r="B3407" s="82">
        <v>5.0918999999999999</v>
      </c>
      <c r="C3407" s="13">
        <f t="shared" si="106"/>
        <v>5.0918999999999999E-2</v>
      </c>
      <c r="D3407" s="91">
        <f ca="1">AVERAGE(C3407:OFFSET(C3407,$I$1-1,0))</f>
        <v>4.7664514999999998E-2</v>
      </c>
      <c r="F3407" s="8">
        <v>33816</v>
      </c>
      <c r="G3407" s="11">
        <f t="shared" ca="1" si="107"/>
        <v>7.8122100000000014E-2</v>
      </c>
    </row>
    <row r="3408" spans="1:7" ht="15">
      <c r="A3408" s="12">
        <v>38881</v>
      </c>
      <c r="B3408" s="82">
        <v>5.0145</v>
      </c>
      <c r="C3408" s="13">
        <f t="shared" si="106"/>
        <v>5.0145000000000002E-2</v>
      </c>
      <c r="D3408" s="91">
        <f ca="1">AVERAGE(C3408:OFFSET(C3408,$I$1-1,0))</f>
        <v>4.7627839999999991E-2</v>
      </c>
      <c r="F3408" s="8">
        <v>33819</v>
      </c>
      <c r="G3408" s="11">
        <f t="shared" ca="1" si="107"/>
        <v>7.8093100000000013E-2</v>
      </c>
    </row>
    <row r="3409" spans="1:7" ht="15">
      <c r="A3409" s="12">
        <v>38880</v>
      </c>
      <c r="B3409" s="82">
        <v>5.0231000000000003</v>
      </c>
      <c r="C3409" s="13">
        <f t="shared" si="106"/>
        <v>5.0231000000000005E-2</v>
      </c>
      <c r="D3409" s="91">
        <f ca="1">AVERAGE(C3409:OFFSET(C3409,$I$1-1,0))</f>
        <v>4.7591959999999982E-2</v>
      </c>
      <c r="F3409" s="8">
        <v>33820</v>
      </c>
      <c r="G3409" s="11">
        <f t="shared" ca="1" si="107"/>
        <v>7.8062099999999995E-2</v>
      </c>
    </row>
    <row r="3410" spans="1:7" ht="15">
      <c r="A3410" s="12">
        <v>38877</v>
      </c>
      <c r="B3410" s="82">
        <v>5.0198999999999998</v>
      </c>
      <c r="C3410" s="13">
        <f t="shared" si="106"/>
        <v>5.0199000000000001E-2</v>
      </c>
      <c r="D3410" s="91">
        <f ca="1">AVERAGE(C3410:OFFSET(C3410,$I$1-1,0))</f>
        <v>4.7555609999999984E-2</v>
      </c>
      <c r="F3410" s="8">
        <v>33821</v>
      </c>
      <c r="G3410" s="11">
        <f t="shared" ca="1" si="107"/>
        <v>7.803199999999999E-2</v>
      </c>
    </row>
    <row r="3411" spans="1:7" ht="15">
      <c r="A3411" s="12">
        <v>38876</v>
      </c>
      <c r="B3411" s="82">
        <v>5.0632000000000001</v>
      </c>
      <c r="C3411" s="13">
        <f t="shared" si="106"/>
        <v>5.0632000000000003E-2</v>
      </c>
      <c r="D3411" s="91">
        <f ca="1">AVERAGE(C3411:OFFSET(C3411,$I$1-1,0))</f>
        <v>4.7520119999999985E-2</v>
      </c>
      <c r="F3411" s="8">
        <v>33822</v>
      </c>
      <c r="G3411" s="11">
        <f t="shared" ca="1" si="107"/>
        <v>7.8010250000000003E-2</v>
      </c>
    </row>
    <row r="3412" spans="1:7" ht="15">
      <c r="A3412" s="12">
        <v>38875</v>
      </c>
      <c r="B3412" s="82">
        <v>5.0872999999999999</v>
      </c>
      <c r="C3412" s="13">
        <f t="shared" si="106"/>
        <v>5.0873000000000002E-2</v>
      </c>
      <c r="D3412" s="91">
        <f ca="1">AVERAGE(C3412:OFFSET(C3412,$I$1-1,0))</f>
        <v>4.7479644999999994E-2</v>
      </c>
      <c r="F3412" s="8">
        <v>33823</v>
      </c>
      <c r="G3412" s="11">
        <f t="shared" ca="1" si="107"/>
        <v>7.7984999999999999E-2</v>
      </c>
    </row>
    <row r="3413" spans="1:7" ht="15">
      <c r="A3413" s="12">
        <v>38874</v>
      </c>
      <c r="B3413" s="82">
        <v>5.0762999999999998</v>
      </c>
      <c r="C3413" s="13">
        <f t="shared" si="106"/>
        <v>5.0762999999999996E-2</v>
      </c>
      <c r="D3413" s="91">
        <f ca="1">AVERAGE(C3413:OFFSET(C3413,$I$1-1,0))</f>
        <v>4.7440834999999994E-2</v>
      </c>
      <c r="F3413" s="8">
        <v>33826</v>
      </c>
      <c r="G3413" s="11">
        <f t="shared" ca="1" si="107"/>
        <v>7.7957499999999985E-2</v>
      </c>
    </row>
    <row r="3414" spans="1:7" ht="15">
      <c r="A3414" s="12">
        <v>38873</v>
      </c>
      <c r="B3414" s="82">
        <v>5.1059999999999999</v>
      </c>
      <c r="C3414" s="13">
        <f t="shared" si="106"/>
        <v>5.1060000000000001E-2</v>
      </c>
      <c r="D3414" s="91">
        <f ca="1">AVERAGE(C3414:OFFSET(C3414,$I$1-1,0))</f>
        <v>4.7404969999999998E-2</v>
      </c>
      <c r="F3414" s="8">
        <v>33827</v>
      </c>
      <c r="G3414" s="11">
        <f t="shared" ca="1" si="107"/>
        <v>7.7926899999999993E-2</v>
      </c>
    </row>
    <row r="3415" spans="1:7" ht="15">
      <c r="A3415" s="12">
        <v>38870</v>
      </c>
      <c r="B3415" s="82">
        <v>5.0949</v>
      </c>
      <c r="C3415" s="13">
        <f t="shared" si="106"/>
        <v>5.0949000000000001E-2</v>
      </c>
      <c r="D3415" s="91">
        <f ca="1">AVERAGE(C3415:OFFSET(C3415,$I$1-1,0))</f>
        <v>4.736826999999999E-2</v>
      </c>
      <c r="F3415" s="8">
        <v>33828</v>
      </c>
      <c r="G3415" s="11">
        <f t="shared" ca="1" si="107"/>
        <v>7.7895649999999983E-2</v>
      </c>
    </row>
    <row r="3416" spans="1:7" ht="15">
      <c r="A3416" s="12">
        <v>38869</v>
      </c>
      <c r="B3416" s="82">
        <v>5.1927000000000003</v>
      </c>
      <c r="C3416" s="13">
        <f t="shared" si="106"/>
        <v>5.1927000000000001E-2</v>
      </c>
      <c r="D3416" s="91">
        <f ca="1">AVERAGE(C3416:OFFSET(C3416,$I$1-1,0))</f>
        <v>4.7331764999999991E-2</v>
      </c>
      <c r="F3416" s="8">
        <v>33829</v>
      </c>
      <c r="G3416" s="11">
        <f t="shared" ca="1" si="107"/>
        <v>7.7865249999999997E-2</v>
      </c>
    </row>
    <row r="3417" spans="1:7" ht="15">
      <c r="A3417" s="12">
        <v>38868</v>
      </c>
      <c r="B3417" s="82">
        <v>5.2277000000000005</v>
      </c>
      <c r="C3417" s="13">
        <f t="shared" si="106"/>
        <v>5.2277000000000004E-2</v>
      </c>
      <c r="D3417" s="91">
        <f ca="1">AVERAGE(C3417:OFFSET(C3417,$I$1-1,0))</f>
        <v>4.7291574999999988E-2</v>
      </c>
      <c r="F3417" s="8">
        <v>33830</v>
      </c>
      <c r="G3417" s="11">
        <f t="shared" ca="1" si="107"/>
        <v>7.7831549999999985E-2</v>
      </c>
    </row>
    <row r="3418" spans="1:7" ht="15">
      <c r="A3418" s="12">
        <v>38867</v>
      </c>
      <c r="B3418" s="82">
        <v>5.1837</v>
      </c>
      <c r="C3418" s="13">
        <f t="shared" si="106"/>
        <v>5.1837000000000001E-2</v>
      </c>
      <c r="D3418" s="91">
        <f ca="1">AVERAGE(C3418:OFFSET(C3418,$I$1-1,0))</f>
        <v>4.7250104999999987E-2</v>
      </c>
      <c r="F3418" s="8">
        <v>33833</v>
      </c>
      <c r="G3418" s="11">
        <f t="shared" ca="1" si="107"/>
        <v>7.780324999999999E-2</v>
      </c>
    </row>
    <row r="3419" spans="1:7" ht="15">
      <c r="A3419" s="12">
        <v>38866</v>
      </c>
      <c r="B3419" s="82">
        <v>5.1544999999999996</v>
      </c>
      <c r="C3419" s="13">
        <f t="shared" si="106"/>
        <v>5.1544999999999994E-2</v>
      </c>
      <c r="D3419" s="91">
        <f ca="1">AVERAGE(C3419:OFFSET(C3419,$I$1-1,0))</f>
        <v>4.7212284999999986E-2</v>
      </c>
      <c r="F3419" s="8">
        <v>33834</v>
      </c>
      <c r="G3419" s="11">
        <f t="shared" ca="1" si="107"/>
        <v>7.7776299999999979E-2</v>
      </c>
    </row>
    <row r="3420" spans="1:7" ht="15">
      <c r="A3420" s="12">
        <v>38863</v>
      </c>
      <c r="B3420" s="82">
        <v>5.1544999999999996</v>
      </c>
      <c r="C3420" s="13">
        <f t="shared" si="106"/>
        <v>5.1544999999999994E-2</v>
      </c>
      <c r="D3420" s="91">
        <f ca="1">AVERAGE(C3420:OFFSET(C3420,$I$1-1,0))</f>
        <v>4.7175504999999972E-2</v>
      </c>
      <c r="F3420" s="8">
        <v>33835</v>
      </c>
      <c r="G3420" s="11">
        <f t="shared" ca="1" si="107"/>
        <v>7.7748749999999991E-2</v>
      </c>
    </row>
    <row r="3421" spans="1:7" ht="15">
      <c r="A3421" s="12">
        <v>38862</v>
      </c>
      <c r="B3421" s="82">
        <v>5.1688999999999998</v>
      </c>
      <c r="C3421" s="13">
        <f t="shared" si="106"/>
        <v>5.1688999999999999E-2</v>
      </c>
      <c r="D3421" s="91">
        <f ca="1">AVERAGE(C3421:OFFSET(C3421,$I$1-1,0))</f>
        <v>4.7138689999999983E-2</v>
      </c>
      <c r="F3421" s="8">
        <v>33836</v>
      </c>
      <c r="G3421" s="11">
        <f t="shared" ca="1" si="107"/>
        <v>7.7725050000000004E-2</v>
      </c>
    </row>
    <row r="3422" spans="1:7" ht="15">
      <c r="A3422" s="12">
        <v>38861</v>
      </c>
      <c r="B3422" s="82">
        <v>5.1333000000000002</v>
      </c>
      <c r="C3422" s="13">
        <f t="shared" si="106"/>
        <v>5.1333000000000004E-2</v>
      </c>
      <c r="D3422" s="91">
        <f ca="1">AVERAGE(C3422:OFFSET(C3422,$I$1-1,0))</f>
        <v>4.7104019999999983E-2</v>
      </c>
      <c r="F3422" s="8">
        <v>33837</v>
      </c>
      <c r="G3422" s="11">
        <f t="shared" ca="1" si="107"/>
        <v>7.7699449999999989E-2</v>
      </c>
    </row>
    <row r="3423" spans="1:7" ht="15">
      <c r="A3423" s="12">
        <v>38860</v>
      </c>
      <c r="B3423" s="82">
        <v>5.1154999999999999</v>
      </c>
      <c r="C3423" s="13">
        <f t="shared" si="106"/>
        <v>5.1154999999999999E-2</v>
      </c>
      <c r="D3423" s="91">
        <f ca="1">AVERAGE(C3423:OFFSET(C3423,$I$1-1,0))</f>
        <v>4.7068269999999988E-2</v>
      </c>
      <c r="F3423" s="8">
        <v>33840</v>
      </c>
      <c r="G3423" s="11">
        <f t="shared" ca="1" si="107"/>
        <v>7.7680899999999997E-2</v>
      </c>
    </row>
    <row r="3424" spans="1:7" ht="15">
      <c r="A3424" s="12">
        <v>38859</v>
      </c>
      <c r="B3424" s="82">
        <v>5.1310000000000002</v>
      </c>
      <c r="C3424" s="13">
        <f t="shared" si="106"/>
        <v>5.1310000000000001E-2</v>
      </c>
      <c r="D3424" s="91">
        <f ca="1">AVERAGE(C3424:OFFSET(C3424,$I$1-1,0))</f>
        <v>4.7036514999999973E-2</v>
      </c>
      <c r="F3424" s="8">
        <v>33841</v>
      </c>
      <c r="G3424" s="11">
        <f t="shared" ca="1" si="107"/>
        <v>7.7663649999999973E-2</v>
      </c>
    </row>
    <row r="3425" spans="1:7" ht="15">
      <c r="A3425" s="12">
        <v>38856</v>
      </c>
      <c r="B3425" s="82">
        <v>5.1375999999999999</v>
      </c>
      <c r="C3425" s="13">
        <f t="shared" si="106"/>
        <v>5.1375999999999998E-2</v>
      </c>
      <c r="D3425" s="91">
        <f ca="1">AVERAGE(C3425:OFFSET(C3425,$I$1-1,0))</f>
        <v>4.7002384999999973E-2</v>
      </c>
      <c r="F3425" s="8">
        <v>33842</v>
      </c>
      <c r="G3425" s="11">
        <f t="shared" ca="1" si="107"/>
        <v>7.7642199999999967E-2</v>
      </c>
    </row>
    <row r="3426" spans="1:7" ht="15">
      <c r="A3426" s="12">
        <v>38855</v>
      </c>
      <c r="B3426" s="82">
        <v>5.1654</v>
      </c>
      <c r="C3426" s="13">
        <f t="shared" si="106"/>
        <v>5.1653999999999999E-2</v>
      </c>
      <c r="D3426" s="91">
        <f ca="1">AVERAGE(C3426:OFFSET(C3426,$I$1-1,0))</f>
        <v>4.6971194999999979E-2</v>
      </c>
      <c r="F3426" s="8">
        <v>33843</v>
      </c>
      <c r="G3426" s="11">
        <f t="shared" ca="1" si="107"/>
        <v>7.7616499999999977E-2</v>
      </c>
    </row>
    <row r="3427" spans="1:7" ht="15">
      <c r="A3427" s="12">
        <v>38854</v>
      </c>
      <c r="B3427" s="82">
        <v>5.2659000000000002</v>
      </c>
      <c r="C3427" s="13">
        <f t="shared" si="106"/>
        <v>5.2659000000000004E-2</v>
      </c>
      <c r="D3427" s="91">
        <f ca="1">AVERAGE(C3427:OFFSET(C3427,$I$1-1,0))</f>
        <v>4.6941779999999975E-2</v>
      </c>
      <c r="F3427" s="8">
        <v>33844</v>
      </c>
      <c r="G3427" s="11">
        <f t="shared" ca="1" si="107"/>
        <v>7.7592549999999982E-2</v>
      </c>
    </row>
    <row r="3428" spans="1:7" ht="15">
      <c r="A3428" s="12">
        <v>38853</v>
      </c>
      <c r="B3428" s="82">
        <v>5.2091000000000003</v>
      </c>
      <c r="C3428" s="13">
        <f t="shared" si="106"/>
        <v>5.2091000000000005E-2</v>
      </c>
      <c r="D3428" s="91">
        <f ca="1">AVERAGE(C3428:OFFSET(C3428,$I$1-1,0))</f>
        <v>4.6907099999999972E-2</v>
      </c>
      <c r="F3428" s="8">
        <v>33847</v>
      </c>
      <c r="G3428" s="11">
        <f t="shared" ca="1" si="107"/>
        <v>7.7564199999999986E-2</v>
      </c>
    </row>
    <row r="3429" spans="1:7" ht="15">
      <c r="A3429" s="12">
        <v>38852</v>
      </c>
      <c r="B3429" s="82">
        <v>5.2716000000000003</v>
      </c>
      <c r="C3429" s="13">
        <f t="shared" si="106"/>
        <v>5.2716000000000006E-2</v>
      </c>
      <c r="D3429" s="91">
        <f ca="1">AVERAGE(C3429:OFFSET(C3429,$I$1-1,0))</f>
        <v>4.6876614999999983E-2</v>
      </c>
      <c r="F3429" s="8">
        <v>33848</v>
      </c>
      <c r="G3429" s="11">
        <f t="shared" ca="1" si="107"/>
        <v>7.753394999999999E-2</v>
      </c>
    </row>
    <row r="3430" spans="1:7" ht="15">
      <c r="A3430" s="12">
        <v>38849</v>
      </c>
      <c r="B3430" s="82">
        <v>5.3106</v>
      </c>
      <c r="C3430" s="13">
        <f t="shared" si="106"/>
        <v>5.3106E-2</v>
      </c>
      <c r="D3430" s="91">
        <f ca="1">AVERAGE(C3430:OFFSET(C3430,$I$1-1,0))</f>
        <v>4.6842134999999979E-2</v>
      </c>
      <c r="F3430" s="8">
        <v>33849</v>
      </c>
      <c r="G3430" s="11">
        <f t="shared" ca="1" si="107"/>
        <v>7.7503249999999982E-2</v>
      </c>
    </row>
    <row r="3431" spans="1:7" ht="15">
      <c r="A3431" s="12">
        <v>38848</v>
      </c>
      <c r="B3431" s="82">
        <v>5.2304000000000004</v>
      </c>
      <c r="C3431" s="13">
        <f t="shared" si="106"/>
        <v>5.2304000000000003E-2</v>
      </c>
      <c r="D3431" s="91">
        <f ca="1">AVERAGE(C3431:OFFSET(C3431,$I$1-1,0))</f>
        <v>4.6802639999999979E-2</v>
      </c>
      <c r="F3431" s="8">
        <v>33850</v>
      </c>
      <c r="G3431" s="11">
        <f t="shared" ca="1" si="107"/>
        <v>7.7473699999999979E-2</v>
      </c>
    </row>
    <row r="3432" spans="1:7" ht="15">
      <c r="A3432" s="12">
        <v>38847</v>
      </c>
      <c r="B3432" s="82">
        <v>5.1920000000000002</v>
      </c>
      <c r="C3432" s="13">
        <f t="shared" si="106"/>
        <v>5.1920000000000001E-2</v>
      </c>
      <c r="D3432" s="91">
        <f ca="1">AVERAGE(C3432:OFFSET(C3432,$I$1-1,0))</f>
        <v>4.6766109999999986E-2</v>
      </c>
      <c r="F3432" s="8">
        <v>33851</v>
      </c>
      <c r="G3432" s="11">
        <f t="shared" ca="1" si="107"/>
        <v>7.7439399999999992E-2</v>
      </c>
    </row>
    <row r="3433" spans="1:7" ht="15">
      <c r="A3433" s="12">
        <v>38846</v>
      </c>
      <c r="B3433" s="82">
        <v>5.1975999999999996</v>
      </c>
      <c r="C3433" s="13">
        <f t="shared" si="106"/>
        <v>5.1975999999999994E-2</v>
      </c>
      <c r="D3433" s="91">
        <f ca="1">AVERAGE(C3433:OFFSET(C3433,$I$1-1,0))</f>
        <v>4.6733694999999992E-2</v>
      </c>
      <c r="F3433" s="8">
        <v>33855</v>
      </c>
      <c r="G3433" s="11">
        <f t="shared" ca="1" si="107"/>
        <v>7.7402199999999977E-2</v>
      </c>
    </row>
    <row r="3434" spans="1:7" ht="15">
      <c r="A3434" s="12">
        <v>38845</v>
      </c>
      <c r="B3434" s="82">
        <v>5.1818999999999997</v>
      </c>
      <c r="C3434" s="13">
        <f t="shared" si="106"/>
        <v>5.1818999999999997E-2</v>
      </c>
      <c r="D3434" s="91">
        <f ca="1">AVERAGE(C3434:OFFSET(C3434,$I$1-1,0))</f>
        <v>4.6699234999999985E-2</v>
      </c>
      <c r="F3434" s="8">
        <v>33856</v>
      </c>
      <c r="G3434" s="11">
        <f t="shared" ca="1" si="107"/>
        <v>7.7367849999999988E-2</v>
      </c>
    </row>
    <row r="3435" spans="1:7" ht="15">
      <c r="A3435" s="12">
        <v>38842</v>
      </c>
      <c r="B3435" s="82">
        <v>5.1875</v>
      </c>
      <c r="C3435" s="13">
        <f t="shared" si="106"/>
        <v>5.1874999999999998E-2</v>
      </c>
      <c r="D3435" s="91">
        <f ca="1">AVERAGE(C3435:OFFSET(C3435,$I$1-1,0))</f>
        <v>4.6663669999999983E-2</v>
      </c>
      <c r="F3435" s="8">
        <v>33857</v>
      </c>
      <c r="G3435" s="11">
        <f t="shared" ca="1" si="107"/>
        <v>7.7334799999999981E-2</v>
      </c>
    </row>
    <row r="3436" spans="1:7" ht="15">
      <c r="A3436" s="12">
        <v>38841</v>
      </c>
      <c r="B3436" s="82">
        <v>5.2382</v>
      </c>
      <c r="C3436" s="13">
        <f t="shared" si="106"/>
        <v>5.2381999999999998E-2</v>
      </c>
      <c r="D3436" s="91">
        <f ca="1">AVERAGE(C3436:OFFSET(C3436,$I$1-1,0))</f>
        <v>4.662417999999998E-2</v>
      </c>
      <c r="F3436" s="8">
        <v>33858</v>
      </c>
      <c r="G3436" s="11">
        <f t="shared" ca="1" si="107"/>
        <v>7.7304399999999981E-2</v>
      </c>
    </row>
    <row r="3437" spans="1:7" ht="15">
      <c r="A3437" s="12">
        <v>38840</v>
      </c>
      <c r="B3437" s="82">
        <v>5.2336</v>
      </c>
      <c r="C3437" s="13">
        <f t="shared" si="106"/>
        <v>5.2336000000000001E-2</v>
      </c>
      <c r="D3437" s="91">
        <f ca="1">AVERAGE(C3437:OFFSET(C3437,$I$1-1,0))</f>
        <v>4.6585714999999979E-2</v>
      </c>
      <c r="F3437" s="8">
        <v>33861</v>
      </c>
      <c r="G3437" s="11">
        <f t="shared" ca="1" si="107"/>
        <v>7.727489999999998E-2</v>
      </c>
    </row>
    <row r="3438" spans="1:7" ht="15">
      <c r="A3438" s="12">
        <v>38839</v>
      </c>
      <c r="B3438" s="82">
        <v>5.2076000000000002</v>
      </c>
      <c r="C3438" s="13">
        <f t="shared" si="106"/>
        <v>5.2076000000000004E-2</v>
      </c>
      <c r="D3438" s="91">
        <f ca="1">AVERAGE(C3438:OFFSET(C3438,$I$1-1,0))</f>
        <v>4.6546399999999981E-2</v>
      </c>
      <c r="F3438" s="8">
        <v>33862</v>
      </c>
      <c r="G3438" s="11">
        <f t="shared" ca="1" si="107"/>
        <v>7.7248599999999987E-2</v>
      </c>
    </row>
    <row r="3439" spans="1:7" ht="15">
      <c r="A3439" s="12">
        <v>38838</v>
      </c>
      <c r="B3439" s="82">
        <v>5.2267999999999999</v>
      </c>
      <c r="C3439" s="13">
        <f t="shared" si="106"/>
        <v>5.2268000000000002E-2</v>
      </c>
      <c r="D3439" s="91">
        <f ca="1">AVERAGE(C3439:OFFSET(C3439,$I$1-1,0))</f>
        <v>4.6509324999999976E-2</v>
      </c>
      <c r="F3439" s="8">
        <v>33863</v>
      </c>
      <c r="G3439" s="11">
        <f t="shared" ca="1" si="107"/>
        <v>7.7224899999999985E-2</v>
      </c>
    </row>
    <row r="3440" spans="1:7" ht="15">
      <c r="A3440" s="12">
        <v>38835</v>
      </c>
      <c r="B3440" s="82">
        <v>5.1615000000000002</v>
      </c>
      <c r="C3440" s="13">
        <f t="shared" si="106"/>
        <v>5.1615000000000001E-2</v>
      </c>
      <c r="D3440" s="91">
        <f ca="1">AVERAGE(C3440:OFFSET(C3440,$I$1-1,0))</f>
        <v>4.646997999999998E-2</v>
      </c>
      <c r="F3440" s="8">
        <v>33864</v>
      </c>
      <c r="G3440" s="11">
        <f t="shared" ca="1" si="107"/>
        <v>7.7201899999999976E-2</v>
      </c>
    </row>
    <row r="3441" spans="1:7" ht="15">
      <c r="A3441" s="12">
        <v>38834</v>
      </c>
      <c r="B3441" s="82">
        <v>5.1703999999999999</v>
      </c>
      <c r="C3441" s="13">
        <f t="shared" si="106"/>
        <v>5.1704E-2</v>
      </c>
      <c r="D3441" s="91">
        <f ca="1">AVERAGE(C3441:OFFSET(C3441,$I$1-1,0))</f>
        <v>4.643692E-2</v>
      </c>
      <c r="F3441" s="8">
        <v>33865</v>
      </c>
      <c r="G3441" s="11">
        <f t="shared" ca="1" si="107"/>
        <v>7.7178649999999974E-2</v>
      </c>
    </row>
    <row r="3442" spans="1:7" ht="15">
      <c r="A3442" s="12">
        <v>38833</v>
      </c>
      <c r="B3442" s="82">
        <v>5.1826999999999996</v>
      </c>
      <c r="C3442" s="13">
        <f t="shared" si="106"/>
        <v>5.1826999999999998E-2</v>
      </c>
      <c r="D3442" s="91">
        <f ca="1">AVERAGE(C3442:OFFSET(C3442,$I$1-1,0))</f>
        <v>4.6398069999999993E-2</v>
      </c>
      <c r="F3442" s="8">
        <v>33868</v>
      </c>
      <c r="G3442" s="11">
        <f t="shared" ca="1" si="107"/>
        <v>7.7155999999999975E-2</v>
      </c>
    </row>
    <row r="3443" spans="1:7" ht="15">
      <c r="A3443" s="12">
        <v>38832</v>
      </c>
      <c r="B3443" s="82">
        <v>5.1547000000000001</v>
      </c>
      <c r="C3443" s="13">
        <f t="shared" si="106"/>
        <v>5.1547000000000003E-2</v>
      </c>
      <c r="D3443" s="91">
        <f ca="1">AVERAGE(C3443:OFFSET(C3443,$I$1-1,0))</f>
        <v>4.636009499999999E-2</v>
      </c>
      <c r="F3443" s="8">
        <v>33869</v>
      </c>
      <c r="G3443" s="11">
        <f t="shared" ca="1" si="107"/>
        <v>7.7141649999999964E-2</v>
      </c>
    </row>
    <row r="3444" spans="1:7" ht="15">
      <c r="A3444" s="12">
        <v>38831</v>
      </c>
      <c r="B3444" s="82">
        <v>5.0578000000000003</v>
      </c>
      <c r="C3444" s="13">
        <f t="shared" si="106"/>
        <v>5.0578000000000005E-2</v>
      </c>
      <c r="D3444" s="91">
        <f ca="1">AVERAGE(C3444:OFFSET(C3444,$I$1-1,0))</f>
        <v>4.6325584999999989E-2</v>
      </c>
      <c r="F3444" s="8">
        <v>33870</v>
      </c>
      <c r="G3444" s="11">
        <f t="shared" ca="1" si="107"/>
        <v>7.7127299999999968E-2</v>
      </c>
    </row>
    <row r="3445" spans="1:7" ht="15">
      <c r="A3445" s="12">
        <v>38828</v>
      </c>
      <c r="B3445" s="82">
        <v>5.0928000000000004</v>
      </c>
      <c r="C3445" s="13">
        <f t="shared" si="106"/>
        <v>5.0928000000000001E-2</v>
      </c>
      <c r="D3445" s="91">
        <f ca="1">AVERAGE(C3445:OFFSET(C3445,$I$1-1,0))</f>
        <v>4.6292509999999988E-2</v>
      </c>
      <c r="F3445" s="8">
        <v>33871</v>
      </c>
      <c r="G3445" s="11">
        <f t="shared" ca="1" si="107"/>
        <v>7.7110649999999975E-2</v>
      </c>
    </row>
    <row r="3446" spans="1:7" ht="15">
      <c r="A3446" s="12">
        <v>38827</v>
      </c>
      <c r="B3446" s="82">
        <v>5.1379000000000001</v>
      </c>
      <c r="C3446" s="13">
        <f t="shared" si="106"/>
        <v>5.1379000000000001E-2</v>
      </c>
      <c r="D3446" s="91">
        <f ca="1">AVERAGE(C3446:OFFSET(C3446,$I$1-1,0))</f>
        <v>4.6258574999999989E-2</v>
      </c>
      <c r="F3446" s="8">
        <v>33872</v>
      </c>
      <c r="G3446" s="11">
        <f t="shared" ca="1" si="107"/>
        <v>7.7090949999999964E-2</v>
      </c>
    </row>
    <row r="3447" spans="1:7" ht="15">
      <c r="A3447" s="12">
        <v>38826</v>
      </c>
      <c r="B3447" s="82">
        <v>5.1201999999999996</v>
      </c>
      <c r="C3447" s="13">
        <f t="shared" si="106"/>
        <v>5.1201999999999998E-2</v>
      </c>
      <c r="D3447" s="91">
        <f ca="1">AVERAGE(C3447:OFFSET(C3447,$I$1-1,0))</f>
        <v>4.6221414999999981E-2</v>
      </c>
      <c r="F3447" s="8">
        <v>33875</v>
      </c>
      <c r="G3447" s="11">
        <f t="shared" ca="1" si="107"/>
        <v>7.7070099999999975E-2</v>
      </c>
    </row>
    <row r="3448" spans="1:7" ht="15">
      <c r="A3448" s="12">
        <v>38825</v>
      </c>
      <c r="B3448" s="82">
        <v>5.0762</v>
      </c>
      <c r="C3448" s="13">
        <f t="shared" si="106"/>
        <v>5.0762000000000002E-2</v>
      </c>
      <c r="D3448" s="91">
        <f ca="1">AVERAGE(C3448:OFFSET(C3448,$I$1-1,0))</f>
        <v>4.6184674999999981E-2</v>
      </c>
      <c r="F3448" s="8">
        <v>33876</v>
      </c>
      <c r="G3448" s="11">
        <f t="shared" ca="1" si="107"/>
        <v>7.7055499999999985E-2</v>
      </c>
    </row>
    <row r="3449" spans="1:7" ht="15">
      <c r="A3449" s="12">
        <v>38824</v>
      </c>
      <c r="B3449" s="82">
        <v>5.0795000000000003</v>
      </c>
      <c r="C3449" s="13">
        <f t="shared" si="106"/>
        <v>5.0795000000000007E-2</v>
      </c>
      <c r="D3449" s="91">
        <f ca="1">AVERAGE(C3449:OFFSET(C3449,$I$1-1,0))</f>
        <v>4.614783499999997E-2</v>
      </c>
      <c r="F3449" s="8">
        <v>33877</v>
      </c>
      <c r="G3449" s="11">
        <f t="shared" ca="1" si="107"/>
        <v>7.7045099999999991E-2</v>
      </c>
    </row>
    <row r="3450" spans="1:7" ht="15">
      <c r="A3450" s="12">
        <v>38821</v>
      </c>
      <c r="B3450" s="82">
        <v>5.1124000000000001</v>
      </c>
      <c r="C3450" s="13">
        <f t="shared" si="106"/>
        <v>5.1124000000000003E-2</v>
      </c>
      <c r="D3450" s="91">
        <f ca="1">AVERAGE(C3450:OFFSET(C3450,$I$1-1,0))</f>
        <v>4.6110924999999969E-2</v>
      </c>
      <c r="F3450" s="8">
        <v>33878</v>
      </c>
      <c r="G3450" s="11">
        <f t="shared" ca="1" si="107"/>
        <v>7.7034850000000002E-2</v>
      </c>
    </row>
    <row r="3451" spans="1:7" ht="15">
      <c r="A3451" s="12">
        <v>38820</v>
      </c>
      <c r="B3451" s="82">
        <v>5.1124000000000001</v>
      </c>
      <c r="C3451" s="13">
        <f t="shared" si="106"/>
        <v>5.1124000000000003E-2</v>
      </c>
      <c r="D3451" s="91">
        <f ca="1">AVERAGE(C3451:OFFSET(C3451,$I$1-1,0))</f>
        <v>4.6071234999999974E-2</v>
      </c>
      <c r="F3451" s="8">
        <v>33879</v>
      </c>
      <c r="G3451" s="11">
        <f t="shared" ca="1" si="107"/>
        <v>7.7025400000000008E-2</v>
      </c>
    </row>
    <row r="3452" spans="1:7" ht="15">
      <c r="A3452" s="12">
        <v>38819</v>
      </c>
      <c r="B3452" s="82">
        <v>5.0575000000000001</v>
      </c>
      <c r="C3452" s="13">
        <f t="shared" si="106"/>
        <v>5.0575000000000002E-2</v>
      </c>
      <c r="D3452" s="91">
        <f ca="1">AVERAGE(C3452:OFFSET(C3452,$I$1-1,0))</f>
        <v>4.603195999999999E-2</v>
      </c>
      <c r="F3452" s="8">
        <v>33882</v>
      </c>
      <c r="G3452" s="11">
        <f t="shared" ca="1" si="107"/>
        <v>7.7016699999999993E-2</v>
      </c>
    </row>
    <row r="3453" spans="1:7" ht="15">
      <c r="A3453" s="12">
        <v>38818</v>
      </c>
      <c r="B3453" s="82">
        <v>4.9958999999999998</v>
      </c>
      <c r="C3453" s="13">
        <f t="shared" si="106"/>
        <v>4.9958999999999996E-2</v>
      </c>
      <c r="D3453" s="91">
        <f ca="1">AVERAGE(C3453:OFFSET(C3453,$I$1-1,0))</f>
        <v>4.5997169999999976E-2</v>
      </c>
      <c r="F3453" s="8">
        <v>33883</v>
      </c>
      <c r="G3453" s="11">
        <f t="shared" ca="1" si="107"/>
        <v>7.7012000000000011E-2</v>
      </c>
    </row>
    <row r="3454" spans="1:7" ht="15">
      <c r="A3454" s="12">
        <v>38817</v>
      </c>
      <c r="B3454" s="82">
        <v>5.0250000000000004</v>
      </c>
      <c r="C3454" s="13">
        <f t="shared" si="106"/>
        <v>5.0250000000000003E-2</v>
      </c>
      <c r="D3454" s="91">
        <f ca="1">AVERAGE(C3454:OFFSET(C3454,$I$1-1,0))</f>
        <v>4.5962354999999969E-2</v>
      </c>
      <c r="F3454" s="8">
        <v>33884</v>
      </c>
      <c r="G3454" s="11">
        <f t="shared" ca="1" si="107"/>
        <v>7.7010550000000011E-2</v>
      </c>
    </row>
    <row r="3455" spans="1:7" ht="15">
      <c r="A3455" s="12">
        <v>38814</v>
      </c>
      <c r="B3455" s="82">
        <v>5.0552999999999999</v>
      </c>
      <c r="C3455" s="13">
        <f t="shared" si="106"/>
        <v>5.0553000000000001E-2</v>
      </c>
      <c r="D3455" s="91">
        <f ca="1">AVERAGE(C3455:OFFSET(C3455,$I$1-1,0))</f>
        <v>4.5925814999999981E-2</v>
      </c>
      <c r="F3455" s="8">
        <v>33885</v>
      </c>
      <c r="G3455" s="11">
        <f t="shared" ca="1" si="107"/>
        <v>7.7010800000000004E-2</v>
      </c>
    </row>
    <row r="3456" spans="1:7" ht="15">
      <c r="A3456" s="12">
        <v>38813</v>
      </c>
      <c r="B3456" s="82">
        <v>4.9733999999999998</v>
      </c>
      <c r="C3456" s="13">
        <f t="shared" si="106"/>
        <v>4.9734E-2</v>
      </c>
      <c r="D3456" s="91">
        <f ca="1">AVERAGE(C3456:OFFSET(C3456,$I$1-1,0))</f>
        <v>4.5882604999999979E-2</v>
      </c>
      <c r="F3456" s="8">
        <v>33886</v>
      </c>
      <c r="G3456" s="11">
        <f t="shared" ca="1" si="107"/>
        <v>7.7016950000000015E-2</v>
      </c>
    </row>
    <row r="3457" spans="1:7" ht="15">
      <c r="A3457" s="12">
        <v>38812</v>
      </c>
      <c r="B3457" s="82">
        <v>4.9024000000000001</v>
      </c>
      <c r="C3457" s="13">
        <f t="shared" si="106"/>
        <v>4.9023999999999998E-2</v>
      </c>
      <c r="D3457" s="91">
        <f ca="1">AVERAGE(C3457:OFFSET(C3457,$I$1-1,0))</f>
        <v>4.5846934999999978E-2</v>
      </c>
      <c r="F3457" s="8">
        <v>33889</v>
      </c>
      <c r="G3457" s="11">
        <f t="shared" ca="1" si="107"/>
        <v>7.7019250000000011E-2</v>
      </c>
    </row>
    <row r="3458" spans="1:7" ht="15">
      <c r="A3458" s="12">
        <v>38811</v>
      </c>
      <c r="B3458" s="82">
        <v>4.9086999999999996</v>
      </c>
      <c r="C3458" s="13">
        <f t="shared" si="106"/>
        <v>4.9086999999999999E-2</v>
      </c>
      <c r="D3458" s="91">
        <f ca="1">AVERAGE(C3458:OFFSET(C3458,$I$1-1,0))</f>
        <v>4.5814189999999977E-2</v>
      </c>
      <c r="F3458" s="8">
        <v>33890</v>
      </c>
      <c r="G3458" s="11">
        <f t="shared" ca="1" si="107"/>
        <v>7.7021950000000006E-2</v>
      </c>
    </row>
    <row r="3459" spans="1:7" ht="15">
      <c r="A3459" s="12">
        <v>38810</v>
      </c>
      <c r="B3459" s="82">
        <v>4.8940000000000001</v>
      </c>
      <c r="C3459" s="13">
        <f t="shared" si="106"/>
        <v>4.8940000000000004E-2</v>
      </c>
      <c r="D3459" s="91">
        <f ca="1">AVERAGE(C3459:OFFSET(C3459,$I$1-1,0))</f>
        <v>4.5778314999999979E-2</v>
      </c>
      <c r="F3459" s="8">
        <v>33891</v>
      </c>
      <c r="G3459" s="11">
        <f t="shared" ca="1" si="107"/>
        <v>7.7025200000000002E-2</v>
      </c>
    </row>
    <row r="3460" spans="1:7" ht="15">
      <c r="A3460" s="12">
        <v>38807</v>
      </c>
      <c r="B3460" s="82">
        <v>4.8898000000000001</v>
      </c>
      <c r="C3460" s="13">
        <f t="shared" si="106"/>
        <v>4.8898000000000004E-2</v>
      </c>
      <c r="D3460" s="91">
        <f ca="1">AVERAGE(C3460:OFFSET(C3460,$I$1-1,0))</f>
        <v>4.574464999999997E-2</v>
      </c>
      <c r="F3460" s="8">
        <v>33892</v>
      </c>
      <c r="G3460" s="11">
        <f t="shared" ca="1" si="107"/>
        <v>7.7030750000000023E-2</v>
      </c>
    </row>
    <row r="3461" spans="1:7" ht="15">
      <c r="A3461" s="12">
        <v>38806</v>
      </c>
      <c r="B3461" s="82">
        <v>4.8959999999999999</v>
      </c>
      <c r="C3461" s="13">
        <f t="shared" ref="C3461:C3524" si="108">B3461/100</f>
        <v>4.8959999999999997E-2</v>
      </c>
      <c r="D3461" s="91">
        <f ca="1">AVERAGE(C3461:OFFSET(C3461,$I$1-1,0))</f>
        <v>4.5712774999999983E-2</v>
      </c>
      <c r="F3461" s="8">
        <v>33893</v>
      </c>
      <c r="G3461" s="11">
        <f t="shared" ca="1" si="107"/>
        <v>7.703790000000002E-2</v>
      </c>
    </row>
    <row r="3462" spans="1:7" ht="15">
      <c r="A3462" s="12">
        <v>38805</v>
      </c>
      <c r="B3462" s="82">
        <v>4.8398000000000003</v>
      </c>
      <c r="C3462" s="13">
        <f t="shared" si="108"/>
        <v>4.8398000000000004E-2</v>
      </c>
      <c r="D3462" s="91">
        <f ca="1">AVERAGE(C3462:OFFSET(C3462,$I$1-1,0))</f>
        <v>4.568009499999999E-2</v>
      </c>
      <c r="F3462" s="8">
        <v>33896</v>
      </c>
      <c r="G3462" s="11">
        <f t="shared" ref="G3462:G3525" ca="1" si="109">VLOOKUP($F3462,$A$5:$D$10419,4,FALSE)</f>
        <v>7.704560000000002E-2</v>
      </c>
    </row>
    <row r="3463" spans="1:7" ht="15">
      <c r="A3463" s="12">
        <v>38804</v>
      </c>
      <c r="B3463" s="82">
        <v>4.7954999999999997</v>
      </c>
      <c r="C3463" s="13">
        <f t="shared" si="108"/>
        <v>4.7954999999999998E-2</v>
      </c>
      <c r="D3463" s="91">
        <f ca="1">AVERAGE(C3463:OFFSET(C3463,$I$1-1,0))</f>
        <v>4.5654349999999982E-2</v>
      </c>
      <c r="F3463" s="8">
        <v>33897</v>
      </c>
      <c r="G3463" s="11">
        <f t="shared" ca="1" si="109"/>
        <v>7.7054950000000011E-2</v>
      </c>
    </row>
    <row r="3464" spans="1:7" ht="15">
      <c r="A3464" s="12">
        <v>38803</v>
      </c>
      <c r="B3464" s="82">
        <v>4.7274000000000003</v>
      </c>
      <c r="C3464" s="13">
        <f t="shared" si="108"/>
        <v>4.7274000000000004E-2</v>
      </c>
      <c r="D3464" s="91">
        <f ca="1">AVERAGE(C3464:OFFSET(C3464,$I$1-1,0))</f>
        <v>4.5633944999999981E-2</v>
      </c>
      <c r="F3464" s="8">
        <v>33898</v>
      </c>
      <c r="G3464" s="11">
        <f t="shared" ca="1" si="109"/>
        <v>7.7059050000000018E-2</v>
      </c>
    </row>
    <row r="3465" spans="1:7" ht="15">
      <c r="A3465" s="12">
        <v>38800</v>
      </c>
      <c r="B3465" s="82">
        <v>4.6893000000000002</v>
      </c>
      <c r="C3465" s="13">
        <f t="shared" si="108"/>
        <v>4.6893000000000004E-2</v>
      </c>
      <c r="D3465" s="91">
        <f ca="1">AVERAGE(C3465:OFFSET(C3465,$I$1-1,0))</f>
        <v>4.5615609999999966E-2</v>
      </c>
      <c r="F3465" s="8">
        <v>33899</v>
      </c>
      <c r="G3465" s="11">
        <f t="shared" ca="1" si="109"/>
        <v>7.7063050000000008E-2</v>
      </c>
    </row>
    <row r="3466" spans="1:7" ht="15">
      <c r="A3466" s="12">
        <v>38799</v>
      </c>
      <c r="B3466" s="82">
        <v>4.7537000000000003</v>
      </c>
      <c r="C3466" s="13">
        <f t="shared" si="108"/>
        <v>4.7537000000000003E-2</v>
      </c>
      <c r="D3466" s="91">
        <f ca="1">AVERAGE(C3466:OFFSET(C3466,$I$1-1,0))</f>
        <v>4.5599509999999982E-2</v>
      </c>
      <c r="F3466" s="8">
        <v>33900</v>
      </c>
      <c r="G3466" s="11">
        <f t="shared" ca="1" si="109"/>
        <v>7.706650000000001E-2</v>
      </c>
    </row>
    <row r="3467" spans="1:7" ht="15">
      <c r="A3467" s="12">
        <v>38798</v>
      </c>
      <c r="B3467" s="82">
        <v>4.7224000000000004</v>
      </c>
      <c r="C3467" s="13">
        <f t="shared" si="108"/>
        <v>4.7224000000000002E-2</v>
      </c>
      <c r="D3467" s="91">
        <f ca="1">AVERAGE(C3467:OFFSET(C3467,$I$1-1,0))</f>
        <v>4.5581904999999978E-2</v>
      </c>
      <c r="F3467" s="8">
        <v>33903</v>
      </c>
      <c r="G3467" s="11">
        <f t="shared" ca="1" si="109"/>
        <v>7.7065999999999996E-2</v>
      </c>
    </row>
    <row r="3468" spans="1:7" ht="15">
      <c r="A3468" s="12">
        <v>38797</v>
      </c>
      <c r="B3468" s="82">
        <v>4.7446000000000002</v>
      </c>
      <c r="C3468" s="13">
        <f t="shared" si="108"/>
        <v>4.7446000000000002E-2</v>
      </c>
      <c r="D3468" s="91">
        <f ca="1">AVERAGE(C3468:OFFSET(C3468,$I$1-1,0))</f>
        <v>4.556646999999997E-2</v>
      </c>
      <c r="F3468" s="8">
        <v>33904</v>
      </c>
      <c r="G3468" s="11">
        <f t="shared" ca="1" si="109"/>
        <v>7.7066250000000003E-2</v>
      </c>
    </row>
    <row r="3469" spans="1:7" ht="15">
      <c r="A3469" s="12">
        <v>38796</v>
      </c>
      <c r="B3469" s="82">
        <v>4.6993</v>
      </c>
      <c r="C3469" s="13">
        <f t="shared" si="108"/>
        <v>4.6993E-2</v>
      </c>
      <c r="D3469" s="91">
        <f ca="1">AVERAGE(C3469:OFFSET(C3469,$I$1-1,0))</f>
        <v>4.5547889999999987E-2</v>
      </c>
      <c r="F3469" s="8">
        <v>33905</v>
      </c>
      <c r="G3469" s="11">
        <f t="shared" ca="1" si="109"/>
        <v>7.706724999999999E-2</v>
      </c>
    </row>
    <row r="3470" spans="1:7" ht="15">
      <c r="A3470" s="12">
        <v>38793</v>
      </c>
      <c r="B3470" s="82">
        <v>4.7172999999999998</v>
      </c>
      <c r="C3470" s="13">
        <f t="shared" si="108"/>
        <v>4.7173E-2</v>
      </c>
      <c r="D3470" s="91">
        <f ca="1">AVERAGE(C3470:OFFSET(C3470,$I$1-1,0))</f>
        <v>4.5529144999999979E-2</v>
      </c>
      <c r="F3470" s="8">
        <v>33906</v>
      </c>
      <c r="G3470" s="11">
        <f t="shared" ca="1" si="109"/>
        <v>7.7067599999999986E-2</v>
      </c>
    </row>
    <row r="3471" spans="1:7" ht="15">
      <c r="A3471" s="12">
        <v>38792</v>
      </c>
      <c r="B3471" s="82">
        <v>4.6923000000000004</v>
      </c>
      <c r="C3471" s="13">
        <f t="shared" si="108"/>
        <v>4.6923000000000006E-2</v>
      </c>
      <c r="D3471" s="91">
        <f ca="1">AVERAGE(C3471:OFFSET(C3471,$I$1-1,0))</f>
        <v>4.5504854999999983E-2</v>
      </c>
      <c r="F3471" s="8">
        <v>33907</v>
      </c>
      <c r="G3471" s="11">
        <f t="shared" ca="1" si="109"/>
        <v>7.7067549999999999E-2</v>
      </c>
    </row>
    <row r="3472" spans="1:7" ht="15">
      <c r="A3472" s="12">
        <v>38791</v>
      </c>
      <c r="B3472" s="82">
        <v>4.7496</v>
      </c>
      <c r="C3472" s="13">
        <f t="shared" si="108"/>
        <v>4.7496000000000003E-2</v>
      </c>
      <c r="D3472" s="91">
        <f ca="1">AVERAGE(C3472:OFFSET(C3472,$I$1-1,0))</f>
        <v>4.5481239999999978E-2</v>
      </c>
      <c r="F3472" s="8">
        <v>33910</v>
      </c>
      <c r="G3472" s="11">
        <f t="shared" ca="1" si="109"/>
        <v>7.7064350000000004E-2</v>
      </c>
    </row>
    <row r="3473" spans="1:7" ht="15">
      <c r="A3473" s="12">
        <v>38790</v>
      </c>
      <c r="B3473" s="82">
        <v>4.6993</v>
      </c>
      <c r="C3473" s="13">
        <f t="shared" si="108"/>
        <v>4.6993E-2</v>
      </c>
      <c r="D3473" s="91">
        <f ca="1">AVERAGE(C3473:OFFSET(C3473,$I$1-1,0))</f>
        <v>4.5453294999999991E-2</v>
      </c>
      <c r="F3473" s="8">
        <v>33911</v>
      </c>
      <c r="G3473" s="11">
        <f t="shared" ca="1" si="109"/>
        <v>7.7061549999999993E-2</v>
      </c>
    </row>
    <row r="3474" spans="1:7" ht="15">
      <c r="A3474" s="12">
        <v>38789</v>
      </c>
      <c r="B3474" s="82">
        <v>4.7597000000000005</v>
      </c>
      <c r="C3474" s="13">
        <f t="shared" si="108"/>
        <v>4.7597000000000007E-2</v>
      </c>
      <c r="D3474" s="91">
        <f ca="1">AVERAGE(C3474:OFFSET(C3474,$I$1-1,0))</f>
        <v>4.5430499999999992E-2</v>
      </c>
      <c r="F3474" s="8">
        <v>33912</v>
      </c>
      <c r="G3474" s="11">
        <f t="shared" ca="1" si="109"/>
        <v>7.7059649999999993E-2</v>
      </c>
    </row>
    <row r="3475" spans="1:7" ht="15">
      <c r="A3475" s="12">
        <v>38786</v>
      </c>
      <c r="B3475" s="82">
        <v>4.7476000000000003</v>
      </c>
      <c r="C3475" s="13">
        <f t="shared" si="108"/>
        <v>4.7476000000000004E-2</v>
      </c>
      <c r="D3475" s="91">
        <f ca="1">AVERAGE(C3475:OFFSET(C3475,$I$1-1,0))</f>
        <v>4.5406574999999991E-2</v>
      </c>
      <c r="F3475" s="8">
        <v>33913</v>
      </c>
      <c r="G3475" s="11">
        <f t="shared" ca="1" si="109"/>
        <v>7.7060699999999982E-2</v>
      </c>
    </row>
    <row r="3476" spans="1:7" ht="15">
      <c r="A3476" s="12">
        <v>38785</v>
      </c>
      <c r="B3476" s="82">
        <v>4.7172999999999998</v>
      </c>
      <c r="C3476" s="13">
        <f t="shared" si="108"/>
        <v>4.7173E-2</v>
      </c>
      <c r="D3476" s="91">
        <f ca="1">AVERAGE(C3476:OFFSET(C3476,$I$1-1,0))</f>
        <v>4.5381194999999999E-2</v>
      </c>
      <c r="F3476" s="8">
        <v>33914</v>
      </c>
      <c r="G3476" s="11">
        <f t="shared" ca="1" si="109"/>
        <v>7.7060899999999988E-2</v>
      </c>
    </row>
    <row r="3477" spans="1:7" ht="15">
      <c r="A3477" s="12">
        <v>38784</v>
      </c>
      <c r="B3477" s="82">
        <v>4.7153</v>
      </c>
      <c r="C3477" s="13">
        <f t="shared" si="108"/>
        <v>4.7153E-2</v>
      </c>
      <c r="D3477" s="91">
        <f ca="1">AVERAGE(C3477:OFFSET(C3477,$I$1-1,0))</f>
        <v>4.5357155000000003E-2</v>
      </c>
      <c r="F3477" s="8">
        <v>33917</v>
      </c>
      <c r="G3477" s="11">
        <f t="shared" ca="1" si="109"/>
        <v>7.7058449999999987E-2</v>
      </c>
    </row>
    <row r="3478" spans="1:7" ht="15">
      <c r="A3478" s="12">
        <v>38783</v>
      </c>
      <c r="B3478" s="82">
        <v>4.7092999999999998</v>
      </c>
      <c r="C3478" s="13">
        <f t="shared" si="108"/>
        <v>4.7092999999999996E-2</v>
      </c>
      <c r="D3478" s="91">
        <f ca="1">AVERAGE(C3478:OFFSET(C3478,$I$1-1,0))</f>
        <v>4.5337414999999999E-2</v>
      </c>
      <c r="F3478" s="8">
        <v>33918</v>
      </c>
      <c r="G3478" s="11">
        <f t="shared" ca="1" si="109"/>
        <v>7.7053899999999995E-2</v>
      </c>
    </row>
    <row r="3479" spans="1:7" ht="15">
      <c r="A3479" s="12">
        <v>38782</v>
      </c>
      <c r="B3479" s="82">
        <v>4.7354000000000003</v>
      </c>
      <c r="C3479" s="13">
        <f t="shared" si="108"/>
        <v>4.7354E-2</v>
      </c>
      <c r="D3479" s="91">
        <f ca="1">AVERAGE(C3479:OFFSET(C3479,$I$1-1,0))</f>
        <v>4.5323409999999995E-2</v>
      </c>
      <c r="F3479" s="8">
        <v>33919</v>
      </c>
      <c r="G3479" s="11">
        <f t="shared" ca="1" si="109"/>
        <v>7.7046050000000005E-2</v>
      </c>
    </row>
    <row r="3480" spans="1:7" ht="15">
      <c r="A3480" s="12">
        <v>38779</v>
      </c>
      <c r="B3480" s="82">
        <v>4.6593999999999998</v>
      </c>
      <c r="C3480" s="13">
        <f t="shared" si="108"/>
        <v>4.6593999999999997E-2</v>
      </c>
      <c r="D3480" s="91">
        <f ca="1">AVERAGE(C3480:OFFSET(C3480,$I$1-1,0))</f>
        <v>4.5308105000000001E-2</v>
      </c>
      <c r="F3480" s="8">
        <v>33920</v>
      </c>
      <c r="G3480" s="11">
        <f t="shared" ca="1" si="109"/>
        <v>7.7038700000000015E-2</v>
      </c>
    </row>
    <row r="3481" spans="1:7" ht="15">
      <c r="A3481" s="12">
        <v>38778</v>
      </c>
      <c r="B3481" s="82">
        <v>4.6111000000000004</v>
      </c>
      <c r="C3481" s="13">
        <f t="shared" si="108"/>
        <v>4.6111000000000006E-2</v>
      </c>
      <c r="D3481" s="91">
        <f ca="1">AVERAGE(C3481:OFFSET(C3481,$I$1-1,0))</f>
        <v>4.5296514999999989E-2</v>
      </c>
      <c r="F3481" s="8">
        <v>33921</v>
      </c>
      <c r="G3481" s="11">
        <f t="shared" ca="1" si="109"/>
        <v>7.7030399999999999E-2</v>
      </c>
    </row>
    <row r="3482" spans="1:7" ht="15">
      <c r="A3482" s="12">
        <v>38777</v>
      </c>
      <c r="B3482" s="82">
        <v>4.5585000000000004</v>
      </c>
      <c r="C3482" s="13">
        <f t="shared" si="108"/>
        <v>4.5585000000000007E-2</v>
      </c>
      <c r="D3482" s="91">
        <f ca="1">AVERAGE(C3482:OFFSET(C3482,$I$1-1,0))</f>
        <v>4.5287575000000004E-2</v>
      </c>
      <c r="F3482" s="8">
        <v>33924</v>
      </c>
      <c r="G3482" s="11">
        <f t="shared" ca="1" si="109"/>
        <v>7.70203E-2</v>
      </c>
    </row>
    <row r="3483" spans="1:7" ht="15">
      <c r="A3483" s="12">
        <v>38776</v>
      </c>
      <c r="B3483" s="82">
        <v>4.5075000000000003</v>
      </c>
      <c r="C3483" s="13">
        <f t="shared" si="108"/>
        <v>4.5075000000000004E-2</v>
      </c>
      <c r="D3483" s="91">
        <f ca="1">AVERAGE(C3483:OFFSET(C3483,$I$1-1,0))</f>
        <v>4.5277569999999996E-2</v>
      </c>
      <c r="F3483" s="8">
        <v>33925</v>
      </c>
      <c r="G3483" s="11">
        <f t="shared" ca="1" si="109"/>
        <v>7.7009200000000014E-2</v>
      </c>
    </row>
    <row r="3484" spans="1:7" ht="15">
      <c r="A3484" s="12">
        <v>38775</v>
      </c>
      <c r="B3484" s="82">
        <v>4.5498000000000003</v>
      </c>
      <c r="C3484" s="13">
        <f t="shared" si="108"/>
        <v>4.5498000000000004E-2</v>
      </c>
      <c r="D3484" s="91">
        <f ca="1">AVERAGE(C3484:OFFSET(C3484,$I$1-1,0))</f>
        <v>4.5271175000000004E-2</v>
      </c>
      <c r="F3484" s="8">
        <v>33926</v>
      </c>
      <c r="G3484" s="11">
        <f t="shared" ca="1" si="109"/>
        <v>7.6995050000000009E-2</v>
      </c>
    </row>
    <row r="3485" spans="1:7" ht="15">
      <c r="A3485" s="12">
        <v>38772</v>
      </c>
      <c r="B3485" s="82">
        <v>4.5258000000000003</v>
      </c>
      <c r="C3485" s="13">
        <f t="shared" si="108"/>
        <v>4.5258E-2</v>
      </c>
      <c r="D3485" s="91">
        <f ca="1">AVERAGE(C3485:OFFSET(C3485,$I$1-1,0))</f>
        <v>4.5265589999999994E-2</v>
      </c>
      <c r="F3485" s="8">
        <v>33927</v>
      </c>
      <c r="G3485" s="11">
        <f t="shared" ca="1" si="109"/>
        <v>7.698300000000001E-2</v>
      </c>
    </row>
    <row r="3486" spans="1:7" ht="15">
      <c r="A3486" s="12">
        <v>38771</v>
      </c>
      <c r="B3486" s="82">
        <v>4.5008999999999997</v>
      </c>
      <c r="C3486" s="13">
        <f t="shared" si="108"/>
        <v>4.5008999999999993E-2</v>
      </c>
      <c r="D3486" s="91">
        <f ca="1">AVERAGE(C3486:OFFSET(C3486,$I$1-1,0))</f>
        <v>4.526144499999999E-2</v>
      </c>
      <c r="F3486" s="8">
        <v>33928</v>
      </c>
      <c r="G3486" s="11">
        <f t="shared" ca="1" si="109"/>
        <v>7.6969050000000025E-2</v>
      </c>
    </row>
    <row r="3487" spans="1:7" ht="15">
      <c r="A3487" s="12">
        <v>38770</v>
      </c>
      <c r="B3487" s="82">
        <v>4.4798999999999998</v>
      </c>
      <c r="C3487" s="13">
        <f t="shared" si="108"/>
        <v>4.4798999999999999E-2</v>
      </c>
      <c r="D3487" s="91">
        <f ca="1">AVERAGE(C3487:OFFSET(C3487,$I$1-1,0))</f>
        <v>4.5258359999999997E-2</v>
      </c>
      <c r="F3487" s="8">
        <v>33931</v>
      </c>
      <c r="G3487" s="11">
        <f t="shared" ca="1" si="109"/>
        <v>7.6950600000000022E-2</v>
      </c>
    </row>
    <row r="3488" spans="1:7" ht="15">
      <c r="A3488" s="12">
        <v>38769</v>
      </c>
      <c r="B3488" s="82">
        <v>4.5305999999999997</v>
      </c>
      <c r="C3488" s="13">
        <f t="shared" si="108"/>
        <v>4.5305999999999999E-2</v>
      </c>
      <c r="D3488" s="91">
        <f ca="1">AVERAGE(C3488:OFFSET(C3488,$I$1-1,0))</f>
        <v>4.5258009999999994E-2</v>
      </c>
      <c r="F3488" s="8">
        <v>33932</v>
      </c>
      <c r="G3488" s="11">
        <f t="shared" ca="1" si="109"/>
        <v>7.6931950000000027E-2</v>
      </c>
    </row>
    <row r="3489" spans="1:7" ht="15">
      <c r="A3489" s="12">
        <v>38768</v>
      </c>
      <c r="B3489" s="82">
        <v>4.5057</v>
      </c>
      <c r="C3489" s="13">
        <f t="shared" si="108"/>
        <v>4.5057E-2</v>
      </c>
      <c r="D3489" s="91">
        <f ca="1">AVERAGE(C3489:OFFSET(C3489,$I$1-1,0))</f>
        <v>4.5256259999999993E-2</v>
      </c>
      <c r="F3489" s="8">
        <v>33933</v>
      </c>
      <c r="G3489" s="11">
        <f t="shared" ca="1" si="109"/>
        <v>7.6909950000000019E-2</v>
      </c>
    </row>
    <row r="3490" spans="1:7" ht="15">
      <c r="A3490" s="12">
        <v>38765</v>
      </c>
      <c r="B3490" s="82">
        <v>4.5057</v>
      </c>
      <c r="C3490" s="13">
        <f t="shared" si="108"/>
        <v>4.5057E-2</v>
      </c>
      <c r="D3490" s="91">
        <f ca="1">AVERAGE(C3490:OFFSET(C3490,$I$1-1,0))</f>
        <v>4.525499999999999E-2</v>
      </c>
      <c r="F3490" s="8">
        <v>33934</v>
      </c>
      <c r="G3490" s="11">
        <f t="shared" ca="1" si="109"/>
        <v>7.6887400000000022E-2</v>
      </c>
    </row>
    <row r="3491" spans="1:7" ht="15">
      <c r="A3491" s="12">
        <v>38764</v>
      </c>
      <c r="B3491" s="82">
        <v>4.5654000000000003</v>
      </c>
      <c r="C3491" s="13">
        <f t="shared" si="108"/>
        <v>4.5654E-2</v>
      </c>
      <c r="D3491" s="91">
        <f ca="1">AVERAGE(C3491:OFFSET(C3491,$I$1-1,0))</f>
        <v>4.5255444999999998E-2</v>
      </c>
      <c r="F3491" s="8">
        <v>33935</v>
      </c>
      <c r="G3491" s="11">
        <f t="shared" ca="1" si="109"/>
        <v>7.6871350000000019E-2</v>
      </c>
    </row>
    <row r="3492" spans="1:7" ht="15">
      <c r="A3492" s="12">
        <v>38763</v>
      </c>
      <c r="B3492" s="82">
        <v>4.5722000000000005</v>
      </c>
      <c r="C3492" s="13">
        <f t="shared" si="108"/>
        <v>4.5722000000000006E-2</v>
      </c>
      <c r="D3492" s="91">
        <f ca="1">AVERAGE(C3492:OFFSET(C3492,$I$1-1,0))</f>
        <v>4.5254430000000019E-2</v>
      </c>
      <c r="F3492" s="8">
        <v>33938</v>
      </c>
      <c r="G3492" s="11">
        <f t="shared" ca="1" si="109"/>
        <v>7.6855700000000027E-2</v>
      </c>
    </row>
    <row r="3493" spans="1:7" ht="15">
      <c r="A3493" s="12">
        <v>38762</v>
      </c>
      <c r="B3493" s="82">
        <v>4.5887000000000002</v>
      </c>
      <c r="C3493" s="13">
        <f t="shared" si="108"/>
        <v>4.5887000000000004E-2</v>
      </c>
      <c r="D3493" s="91">
        <f ca="1">AVERAGE(C3493:OFFSET(C3493,$I$1-1,0))</f>
        <v>4.5254220000000019E-2</v>
      </c>
      <c r="F3493" s="8">
        <v>33939</v>
      </c>
      <c r="G3493" s="11">
        <f t="shared" ca="1" si="109"/>
        <v>7.6836800000000038E-2</v>
      </c>
    </row>
    <row r="3494" spans="1:7" ht="15">
      <c r="A3494" s="12">
        <v>38761</v>
      </c>
      <c r="B3494" s="82">
        <v>4.5556999999999999</v>
      </c>
      <c r="C3494" s="13">
        <f t="shared" si="108"/>
        <v>4.5557E-2</v>
      </c>
      <c r="D3494" s="91">
        <f ca="1">AVERAGE(C3494:OFFSET(C3494,$I$1-1,0))</f>
        <v>4.5255980000000015E-2</v>
      </c>
      <c r="F3494" s="8">
        <v>33940</v>
      </c>
      <c r="G3494" s="11">
        <f t="shared" ca="1" si="109"/>
        <v>7.6816650000000028E-2</v>
      </c>
    </row>
    <row r="3495" spans="1:7" ht="15">
      <c r="A3495" s="12">
        <v>38758</v>
      </c>
      <c r="B3495" s="82">
        <v>4.5518000000000001</v>
      </c>
      <c r="C3495" s="13">
        <f t="shared" si="108"/>
        <v>4.5518000000000003E-2</v>
      </c>
      <c r="D3495" s="91">
        <f ca="1">AVERAGE(C3495:OFFSET(C3495,$I$1-1,0))</f>
        <v>4.5259585000000019E-2</v>
      </c>
      <c r="F3495" s="8">
        <v>33941</v>
      </c>
      <c r="G3495" s="11">
        <f t="shared" ca="1" si="109"/>
        <v>7.6797200000000038E-2</v>
      </c>
    </row>
    <row r="3496" spans="1:7" ht="15">
      <c r="A3496" s="12">
        <v>38757</v>
      </c>
      <c r="B3496" s="82">
        <v>4.6508000000000003</v>
      </c>
      <c r="C3496" s="13">
        <f t="shared" si="108"/>
        <v>4.6508000000000001E-2</v>
      </c>
      <c r="D3496" s="91">
        <f ca="1">AVERAGE(C3496:OFFSET(C3496,$I$1-1,0))</f>
        <v>4.5260840000000011E-2</v>
      </c>
      <c r="F3496" s="8">
        <v>33942</v>
      </c>
      <c r="G3496" s="11">
        <f t="shared" ca="1" si="109"/>
        <v>7.6779250000000049E-2</v>
      </c>
    </row>
    <row r="3497" spans="1:7" ht="15">
      <c r="A3497" s="12">
        <v>38756</v>
      </c>
      <c r="B3497" s="82">
        <v>4.6745999999999999</v>
      </c>
      <c r="C3497" s="13">
        <f t="shared" si="108"/>
        <v>4.6745999999999996E-2</v>
      </c>
      <c r="D3497" s="91">
        <f ca="1">AVERAGE(C3497:OFFSET(C3497,$I$1-1,0))</f>
        <v>4.5257815000000007E-2</v>
      </c>
      <c r="F3497" s="8">
        <v>33945</v>
      </c>
      <c r="G3497" s="11">
        <f t="shared" ca="1" si="109"/>
        <v>7.6759550000000037E-2</v>
      </c>
    </row>
    <row r="3498" spans="1:7" ht="15">
      <c r="A3498" s="12">
        <v>38755</v>
      </c>
      <c r="B3498" s="82">
        <v>4.6538000000000004</v>
      </c>
      <c r="C3498" s="13">
        <f t="shared" si="108"/>
        <v>4.6538000000000003E-2</v>
      </c>
      <c r="D3498" s="91">
        <f ca="1">AVERAGE(C3498:OFFSET(C3498,$I$1-1,0))</f>
        <v>4.524818500000001E-2</v>
      </c>
      <c r="F3498" s="8">
        <v>33946</v>
      </c>
      <c r="G3498" s="11">
        <f t="shared" ca="1" si="109"/>
        <v>7.6741750000000039E-2</v>
      </c>
    </row>
    <row r="3499" spans="1:7" ht="15">
      <c r="A3499" s="12">
        <v>38754</v>
      </c>
      <c r="B3499" s="82">
        <v>4.6222000000000003</v>
      </c>
      <c r="C3499" s="13">
        <f t="shared" si="108"/>
        <v>4.6222000000000006E-2</v>
      </c>
      <c r="D3499" s="91">
        <f ca="1">AVERAGE(C3499:OFFSET(C3499,$I$1-1,0))</f>
        <v>4.5241155000000005E-2</v>
      </c>
      <c r="F3499" s="8">
        <v>33947</v>
      </c>
      <c r="G3499" s="11">
        <f t="shared" ca="1" si="109"/>
        <v>7.6718700000000042E-2</v>
      </c>
    </row>
    <row r="3500" spans="1:7" ht="15">
      <c r="A3500" s="12">
        <v>38751</v>
      </c>
      <c r="B3500" s="82">
        <v>4.6242000000000001</v>
      </c>
      <c r="C3500" s="13">
        <f t="shared" si="108"/>
        <v>4.6241999999999998E-2</v>
      </c>
      <c r="D3500" s="91">
        <f ca="1">AVERAGE(C3500:OFFSET(C3500,$I$1-1,0))</f>
        <v>4.5235710000000005E-2</v>
      </c>
      <c r="F3500" s="8">
        <v>33948</v>
      </c>
      <c r="G3500" s="11">
        <f t="shared" ca="1" si="109"/>
        <v>7.669400000000004E-2</v>
      </c>
    </row>
    <row r="3501" spans="1:7" ht="15">
      <c r="A3501" s="12">
        <v>38750</v>
      </c>
      <c r="B3501" s="82">
        <v>4.6947000000000001</v>
      </c>
      <c r="C3501" s="13">
        <f t="shared" si="108"/>
        <v>4.6947000000000003E-2</v>
      </c>
      <c r="D3501" s="91">
        <f ca="1">AVERAGE(C3501:OFFSET(C3501,$I$1-1,0))</f>
        <v>4.5228755000000002E-2</v>
      </c>
      <c r="F3501" s="8">
        <v>33949</v>
      </c>
      <c r="G3501" s="11">
        <f t="shared" ca="1" si="109"/>
        <v>7.6670500000000044E-2</v>
      </c>
    </row>
    <row r="3502" spans="1:7" ht="15">
      <c r="A3502" s="12">
        <v>38749</v>
      </c>
      <c r="B3502" s="82">
        <v>4.7058</v>
      </c>
      <c r="C3502" s="13">
        <f t="shared" si="108"/>
        <v>4.7058000000000003E-2</v>
      </c>
      <c r="D3502" s="91">
        <f ca="1">AVERAGE(C3502:OFFSET(C3502,$I$1-1,0))</f>
        <v>4.5221399999999995E-2</v>
      </c>
      <c r="F3502" s="8">
        <v>33952</v>
      </c>
      <c r="G3502" s="11">
        <f t="shared" ca="1" si="109"/>
        <v>7.6645450000000045E-2</v>
      </c>
    </row>
    <row r="3503" spans="1:7" ht="15">
      <c r="A3503" s="12">
        <v>38748</v>
      </c>
      <c r="B3503" s="82">
        <v>4.6768000000000001</v>
      </c>
      <c r="C3503" s="13">
        <f t="shared" si="108"/>
        <v>4.6768000000000004E-2</v>
      </c>
      <c r="D3503" s="91">
        <f ca="1">AVERAGE(C3503:OFFSET(C3503,$I$1-1,0))</f>
        <v>4.5214684999999991E-2</v>
      </c>
      <c r="F3503" s="8">
        <v>33953</v>
      </c>
      <c r="G3503" s="11">
        <f t="shared" ca="1" si="109"/>
        <v>7.6621250000000043E-2</v>
      </c>
    </row>
    <row r="3504" spans="1:7" ht="15">
      <c r="A3504" s="12">
        <v>38747</v>
      </c>
      <c r="B3504" s="82">
        <v>4.7018000000000004</v>
      </c>
      <c r="C3504" s="13">
        <f t="shared" si="108"/>
        <v>4.7018000000000004E-2</v>
      </c>
      <c r="D3504" s="91">
        <f ca="1">AVERAGE(C3504:OFFSET(C3504,$I$1-1,0))</f>
        <v>4.5208514999999991E-2</v>
      </c>
      <c r="F3504" s="8">
        <v>33954</v>
      </c>
      <c r="G3504" s="11">
        <f t="shared" ca="1" si="109"/>
        <v>7.6599250000000035E-2</v>
      </c>
    </row>
    <row r="3505" spans="1:7" ht="15">
      <c r="A3505" s="12">
        <v>38744</v>
      </c>
      <c r="B3505" s="82">
        <v>4.6917999999999997</v>
      </c>
      <c r="C3505" s="13">
        <f t="shared" si="108"/>
        <v>4.6917999999999994E-2</v>
      </c>
      <c r="D3505" s="91">
        <f ca="1">AVERAGE(C3505:OFFSET(C3505,$I$1-1,0))</f>
        <v>4.5202390000000002E-2</v>
      </c>
      <c r="F3505" s="8">
        <v>33955</v>
      </c>
      <c r="G3505" s="11">
        <f t="shared" ca="1" si="109"/>
        <v>7.6575250000000039E-2</v>
      </c>
    </row>
    <row r="3506" spans="1:7" ht="15">
      <c r="A3506" s="12">
        <v>38743</v>
      </c>
      <c r="B3506" s="82">
        <v>4.6939000000000002</v>
      </c>
      <c r="C3506" s="13">
        <f t="shared" si="108"/>
        <v>4.6939000000000002E-2</v>
      </c>
      <c r="D3506" s="91">
        <f ca="1">AVERAGE(C3506:OFFSET(C3506,$I$1-1,0))</f>
        <v>4.5199614999999992E-2</v>
      </c>
      <c r="F3506" s="8">
        <v>33956</v>
      </c>
      <c r="G3506" s="11">
        <f t="shared" ca="1" si="109"/>
        <v>7.6548550000000062E-2</v>
      </c>
    </row>
    <row r="3507" spans="1:7" ht="15">
      <c r="A3507" s="12">
        <v>38742</v>
      </c>
      <c r="B3507" s="82">
        <v>4.6551999999999998</v>
      </c>
      <c r="C3507" s="13">
        <f t="shared" si="108"/>
        <v>4.6551999999999996E-2</v>
      </c>
      <c r="D3507" s="91">
        <f ca="1">AVERAGE(C3507:OFFSET(C3507,$I$1-1,0))</f>
        <v>4.5192315000000004E-2</v>
      </c>
      <c r="F3507" s="8">
        <v>33959</v>
      </c>
      <c r="G3507" s="11">
        <f t="shared" ca="1" si="109"/>
        <v>7.651625000000005E-2</v>
      </c>
    </row>
    <row r="3508" spans="1:7" ht="15">
      <c r="A3508" s="12">
        <v>38741</v>
      </c>
      <c r="B3508" s="82">
        <v>4.5716999999999999</v>
      </c>
      <c r="C3508" s="13">
        <f t="shared" si="108"/>
        <v>4.5717000000000001E-2</v>
      </c>
      <c r="D3508" s="91">
        <f ca="1">AVERAGE(C3508:OFFSET(C3508,$I$1-1,0))</f>
        <v>4.5186669999999991E-2</v>
      </c>
      <c r="F3508" s="8">
        <v>33960</v>
      </c>
      <c r="G3508" s="11">
        <f t="shared" ca="1" si="109"/>
        <v>7.6479900000000059E-2</v>
      </c>
    </row>
    <row r="3509" spans="1:7" ht="15">
      <c r="A3509" s="12">
        <v>38740</v>
      </c>
      <c r="B3509" s="82">
        <v>4.5301</v>
      </c>
      <c r="C3509" s="13">
        <f t="shared" si="108"/>
        <v>4.5301000000000001E-2</v>
      </c>
      <c r="D3509" s="91">
        <f ca="1">AVERAGE(C3509:OFFSET(C3509,$I$1-1,0))</f>
        <v>4.5188549999999994E-2</v>
      </c>
      <c r="F3509" s="8">
        <v>33961</v>
      </c>
      <c r="G3509" s="11">
        <f t="shared" ca="1" si="109"/>
        <v>7.6444200000000032E-2</v>
      </c>
    </row>
    <row r="3510" spans="1:7" ht="15">
      <c r="A3510" s="12">
        <v>38737</v>
      </c>
      <c r="B3510" s="82">
        <v>4.5213999999999999</v>
      </c>
      <c r="C3510" s="13">
        <f t="shared" si="108"/>
        <v>4.5213999999999997E-2</v>
      </c>
      <c r="D3510" s="91">
        <f ca="1">AVERAGE(C3510:OFFSET(C3510,$I$1-1,0))</f>
        <v>4.5192465000000001E-2</v>
      </c>
      <c r="F3510" s="8">
        <v>33962</v>
      </c>
      <c r="G3510" s="11">
        <f t="shared" ca="1" si="109"/>
        <v>7.6411850000000059E-2</v>
      </c>
    </row>
    <row r="3511" spans="1:7" ht="15">
      <c r="A3511" s="12">
        <v>38736</v>
      </c>
      <c r="B3511" s="82">
        <v>4.5466999999999995</v>
      </c>
      <c r="C3511" s="13">
        <f t="shared" si="108"/>
        <v>4.5466999999999994E-2</v>
      </c>
      <c r="D3511" s="91">
        <f ca="1">AVERAGE(C3511:OFFSET(C3511,$I$1-1,0))</f>
        <v>4.5200415000000008E-2</v>
      </c>
      <c r="F3511" s="8">
        <v>33963</v>
      </c>
      <c r="G3511" s="11">
        <f t="shared" ca="1" si="109"/>
        <v>7.6379400000000042E-2</v>
      </c>
    </row>
    <row r="3512" spans="1:7" ht="15">
      <c r="A3512" s="12">
        <v>38735</v>
      </c>
      <c r="B3512" s="82">
        <v>4.5110000000000001</v>
      </c>
      <c r="C3512" s="13">
        <f t="shared" si="108"/>
        <v>4.5110000000000004E-2</v>
      </c>
      <c r="D3512" s="91">
        <f ca="1">AVERAGE(C3512:OFFSET(C3512,$I$1-1,0))</f>
        <v>4.5207150000000008E-2</v>
      </c>
      <c r="F3512" s="8">
        <v>33966</v>
      </c>
      <c r="G3512" s="11">
        <f t="shared" ca="1" si="109"/>
        <v>7.6350900000000041E-2</v>
      </c>
    </row>
    <row r="3513" spans="1:7" ht="15">
      <c r="A3513" s="12">
        <v>38734</v>
      </c>
      <c r="B3513" s="82">
        <v>4.5023999999999997</v>
      </c>
      <c r="C3513" s="13">
        <f t="shared" si="108"/>
        <v>4.5023999999999995E-2</v>
      </c>
      <c r="D3513" s="91">
        <f ca="1">AVERAGE(C3513:OFFSET(C3513,$I$1-1,0))</f>
        <v>4.5214500000000005E-2</v>
      </c>
      <c r="F3513" s="8">
        <v>33967</v>
      </c>
      <c r="G3513" s="11">
        <f t="shared" ca="1" si="109"/>
        <v>7.6316650000000041E-2</v>
      </c>
    </row>
    <row r="3514" spans="1:7" ht="15">
      <c r="A3514" s="12">
        <v>38733</v>
      </c>
      <c r="B3514" s="82">
        <v>4.5283999999999995</v>
      </c>
      <c r="C3514" s="13">
        <f t="shared" si="108"/>
        <v>4.5283999999999998E-2</v>
      </c>
      <c r="D3514" s="91">
        <f ca="1">AVERAGE(C3514:OFFSET(C3514,$I$1-1,0))</f>
        <v>4.5225565000000009E-2</v>
      </c>
      <c r="F3514" s="8">
        <v>33968</v>
      </c>
      <c r="G3514" s="11">
        <f t="shared" ca="1" si="109"/>
        <v>7.6284150000000023E-2</v>
      </c>
    </row>
    <row r="3515" spans="1:7" ht="15">
      <c r="A3515" s="12">
        <v>38730</v>
      </c>
      <c r="B3515" s="82">
        <v>4.5283999999999995</v>
      </c>
      <c r="C3515" s="13">
        <f t="shared" si="108"/>
        <v>4.5283999999999998E-2</v>
      </c>
      <c r="D3515" s="91">
        <f ca="1">AVERAGE(C3515:OFFSET(C3515,$I$1-1,0))</f>
        <v>4.5237560000000003E-2</v>
      </c>
      <c r="F3515" s="8">
        <v>33969</v>
      </c>
      <c r="G3515" s="11">
        <f t="shared" ca="1" si="109"/>
        <v>7.6256700000000024E-2</v>
      </c>
    </row>
    <row r="3516" spans="1:7" ht="15">
      <c r="A3516" s="12">
        <v>38729</v>
      </c>
      <c r="B3516" s="82">
        <v>4.5838999999999999</v>
      </c>
      <c r="C3516" s="13">
        <f t="shared" si="108"/>
        <v>4.5838999999999998E-2</v>
      </c>
      <c r="D3516" s="91">
        <f ca="1">AVERAGE(C3516:OFFSET(C3516,$I$1-1,0))</f>
        <v>4.5250859999999997E-2</v>
      </c>
      <c r="F3516" s="8">
        <v>33973</v>
      </c>
      <c r="G3516" s="11">
        <f t="shared" ca="1" si="109"/>
        <v>7.6225500000000015E-2</v>
      </c>
    </row>
    <row r="3517" spans="1:7" ht="15">
      <c r="A3517" s="12">
        <v>38728</v>
      </c>
      <c r="B3517" s="82">
        <v>4.6318999999999999</v>
      </c>
      <c r="C3517" s="13">
        <f t="shared" si="108"/>
        <v>4.6318999999999999E-2</v>
      </c>
      <c r="D3517" s="91">
        <f ca="1">AVERAGE(C3517:OFFSET(C3517,$I$1-1,0))</f>
        <v>4.5258349999999996E-2</v>
      </c>
      <c r="F3517" s="8">
        <v>33974</v>
      </c>
      <c r="G3517" s="11">
        <f t="shared" ca="1" si="109"/>
        <v>7.6191550000000038E-2</v>
      </c>
    </row>
    <row r="3518" spans="1:7" ht="15">
      <c r="A3518" s="12">
        <v>38727</v>
      </c>
      <c r="B3518" s="82">
        <v>4.6113</v>
      </c>
      <c r="C3518" s="13">
        <f t="shared" si="108"/>
        <v>4.6113000000000001E-2</v>
      </c>
      <c r="D3518" s="91">
        <f ca="1">AVERAGE(C3518:OFFSET(C3518,$I$1-1,0))</f>
        <v>4.5264335000000003E-2</v>
      </c>
      <c r="F3518" s="8">
        <v>33975</v>
      </c>
      <c r="G3518" s="11">
        <f t="shared" ca="1" si="109"/>
        <v>7.6162050000000037E-2</v>
      </c>
    </row>
    <row r="3519" spans="1:7" ht="15">
      <c r="A3519" s="12">
        <v>38726</v>
      </c>
      <c r="B3519" s="82">
        <v>4.5509000000000004</v>
      </c>
      <c r="C3519" s="13">
        <f t="shared" si="108"/>
        <v>4.5509000000000001E-2</v>
      </c>
      <c r="D3519" s="91">
        <f ca="1">AVERAGE(C3519:OFFSET(C3519,$I$1-1,0))</f>
        <v>4.5270510000000014E-2</v>
      </c>
      <c r="F3519" s="8">
        <v>33976</v>
      </c>
      <c r="G3519" s="11">
        <f t="shared" ca="1" si="109"/>
        <v>7.6137300000000047E-2</v>
      </c>
    </row>
    <row r="3520" spans="1:7" ht="15">
      <c r="A3520" s="12">
        <v>38723</v>
      </c>
      <c r="B3520" s="82">
        <v>4.5606999999999998</v>
      </c>
      <c r="C3520" s="13">
        <f t="shared" si="108"/>
        <v>4.5606999999999995E-2</v>
      </c>
      <c r="D3520" s="91">
        <f ca="1">AVERAGE(C3520:OFFSET(C3520,$I$1-1,0))</f>
        <v>4.5279015000000006E-2</v>
      </c>
      <c r="F3520" s="8">
        <v>33977</v>
      </c>
      <c r="G3520" s="11">
        <f t="shared" ca="1" si="109"/>
        <v>7.6112650000000046E-2</v>
      </c>
    </row>
    <row r="3521" spans="1:7" ht="15">
      <c r="A3521" s="12">
        <v>38722</v>
      </c>
      <c r="B3521" s="82">
        <v>4.5453000000000001</v>
      </c>
      <c r="C3521" s="13">
        <f t="shared" si="108"/>
        <v>4.5453E-2</v>
      </c>
      <c r="D3521" s="91">
        <f ca="1">AVERAGE(C3521:OFFSET(C3521,$I$1-1,0))</f>
        <v>4.5288720000000005E-2</v>
      </c>
      <c r="F3521" s="8">
        <v>33980</v>
      </c>
      <c r="G3521" s="11">
        <f t="shared" ca="1" si="109"/>
        <v>7.6090300000000041E-2</v>
      </c>
    </row>
    <row r="3522" spans="1:7" ht="15">
      <c r="A3522" s="12">
        <v>38721</v>
      </c>
      <c r="B3522" s="82">
        <v>4.5366</v>
      </c>
      <c r="C3522" s="13">
        <f t="shared" si="108"/>
        <v>4.5365999999999997E-2</v>
      </c>
      <c r="D3522" s="91">
        <f ca="1">AVERAGE(C3522:OFFSET(C3522,$I$1-1,0))</f>
        <v>4.5301335000000005E-2</v>
      </c>
      <c r="F3522" s="8">
        <v>33981</v>
      </c>
      <c r="G3522" s="11">
        <f t="shared" ca="1" si="109"/>
        <v>7.6068950000000052E-2</v>
      </c>
    </row>
    <row r="3523" spans="1:7" ht="15">
      <c r="A3523" s="12">
        <v>38720</v>
      </c>
      <c r="B3523" s="82">
        <v>4.5463000000000005</v>
      </c>
      <c r="C3523" s="13">
        <f t="shared" si="108"/>
        <v>4.5463000000000003E-2</v>
      </c>
      <c r="D3523" s="91">
        <f ca="1">AVERAGE(C3523:OFFSET(C3523,$I$1-1,0))</f>
        <v>4.5316550000000004E-2</v>
      </c>
      <c r="F3523" s="8">
        <v>33982</v>
      </c>
      <c r="G3523" s="11">
        <f t="shared" ca="1" si="109"/>
        <v>7.6046750000000052E-2</v>
      </c>
    </row>
    <row r="3524" spans="1:7" ht="15">
      <c r="A3524" s="12">
        <v>38719</v>
      </c>
      <c r="B3524" s="82">
        <v>4.5347</v>
      </c>
      <c r="C3524" s="13">
        <f t="shared" si="108"/>
        <v>4.5346999999999998E-2</v>
      </c>
      <c r="D3524" s="91">
        <f ca="1">AVERAGE(C3524:OFFSET(C3524,$I$1-1,0))</f>
        <v>4.5333665000000002E-2</v>
      </c>
      <c r="F3524" s="8">
        <v>33983</v>
      </c>
      <c r="G3524" s="11">
        <f t="shared" ca="1" si="109"/>
        <v>7.6021650000000052E-2</v>
      </c>
    </row>
    <row r="3525" spans="1:7" ht="15">
      <c r="A3525" s="12">
        <v>38716</v>
      </c>
      <c r="B3525" s="82">
        <v>4.5347999999999997</v>
      </c>
      <c r="C3525" s="13">
        <f t="shared" ref="C3525:C3588" si="110">B3525/100</f>
        <v>4.5347999999999999E-2</v>
      </c>
      <c r="D3525" s="91">
        <f ca="1">AVERAGE(C3525:OFFSET(C3525,$I$1-1,0))</f>
        <v>4.5349130000000001E-2</v>
      </c>
      <c r="F3525" s="8">
        <v>33984</v>
      </c>
      <c r="G3525" s="11">
        <f t="shared" ca="1" si="109"/>
        <v>7.5994650000000052E-2</v>
      </c>
    </row>
    <row r="3526" spans="1:7" ht="15">
      <c r="A3526" s="12">
        <v>38715</v>
      </c>
      <c r="B3526" s="82">
        <v>4.5128000000000004</v>
      </c>
      <c r="C3526" s="13">
        <f t="shared" si="110"/>
        <v>4.5128000000000001E-2</v>
      </c>
      <c r="D3526" s="91">
        <f ca="1">AVERAGE(C3526:OFFSET(C3526,$I$1-1,0))</f>
        <v>4.5364589999999996E-2</v>
      </c>
      <c r="F3526" s="8">
        <v>33987</v>
      </c>
      <c r="G3526" s="11">
        <f t="shared" ref="G3526:G3589" ca="1" si="111">VLOOKUP($F3526,$A$5:$D$10419,4,FALSE)</f>
        <v>7.5966250000000055E-2</v>
      </c>
    </row>
    <row r="3527" spans="1:7" ht="15">
      <c r="A3527" s="12">
        <v>38714</v>
      </c>
      <c r="B3527" s="82">
        <v>4.5311000000000003</v>
      </c>
      <c r="C3527" s="13">
        <f t="shared" si="110"/>
        <v>4.5311000000000004E-2</v>
      </c>
      <c r="D3527" s="91">
        <f ca="1">AVERAGE(C3527:OFFSET(C3527,$I$1-1,0))</f>
        <v>4.5381459999999992E-2</v>
      </c>
      <c r="F3527" s="8">
        <v>33988</v>
      </c>
      <c r="G3527" s="11">
        <f t="shared" ca="1" si="111"/>
        <v>7.5938000000000047E-2</v>
      </c>
    </row>
    <row r="3528" spans="1:7" ht="15">
      <c r="A3528" s="12">
        <v>38713</v>
      </c>
      <c r="B3528" s="82">
        <v>4.5042</v>
      </c>
      <c r="C3528" s="13">
        <f t="shared" si="110"/>
        <v>4.5041999999999999E-2</v>
      </c>
      <c r="D3528" s="91">
        <f ca="1">AVERAGE(C3528:OFFSET(C3528,$I$1-1,0))</f>
        <v>4.5400159999999995E-2</v>
      </c>
      <c r="F3528" s="8">
        <v>33989</v>
      </c>
      <c r="G3528" s="11">
        <f t="shared" ca="1" si="111"/>
        <v>7.5910150000000051E-2</v>
      </c>
    </row>
    <row r="3529" spans="1:7" ht="15">
      <c r="A3529" s="12">
        <v>38709</v>
      </c>
      <c r="B3529" s="82">
        <v>4.5446999999999997</v>
      </c>
      <c r="C3529" s="13">
        <f t="shared" si="110"/>
        <v>4.5446999999999994E-2</v>
      </c>
      <c r="D3529" s="91">
        <f ca="1">AVERAGE(C3529:OFFSET(C3529,$I$1-1,0))</f>
        <v>4.5416704999999995E-2</v>
      </c>
      <c r="F3529" s="8">
        <v>33990</v>
      </c>
      <c r="G3529" s="11">
        <f t="shared" ca="1" si="111"/>
        <v>7.5882300000000041E-2</v>
      </c>
    </row>
    <row r="3530" spans="1:7" ht="15">
      <c r="A3530" s="12">
        <v>38708</v>
      </c>
      <c r="B3530" s="82">
        <v>4.6060999999999996</v>
      </c>
      <c r="C3530" s="13">
        <f t="shared" si="110"/>
        <v>4.6060999999999998E-2</v>
      </c>
      <c r="D3530" s="91">
        <f ca="1">AVERAGE(C3530:OFFSET(C3530,$I$1-1,0))</f>
        <v>4.5429970000000007E-2</v>
      </c>
      <c r="F3530" s="8">
        <v>33991</v>
      </c>
      <c r="G3530" s="11">
        <f t="shared" ca="1" si="111"/>
        <v>7.5853400000000043E-2</v>
      </c>
    </row>
    <row r="3531" spans="1:7" ht="15">
      <c r="A3531" s="12">
        <v>38707</v>
      </c>
      <c r="B3531" s="82">
        <v>4.6751000000000005</v>
      </c>
      <c r="C3531" s="13">
        <f t="shared" si="110"/>
        <v>4.6751000000000008E-2</v>
      </c>
      <c r="D3531" s="91">
        <f ca="1">AVERAGE(C3531:OFFSET(C3531,$I$1-1,0))</f>
        <v>4.5437975000000012E-2</v>
      </c>
      <c r="F3531" s="8">
        <v>33994</v>
      </c>
      <c r="G3531" s="11">
        <f t="shared" ca="1" si="111"/>
        <v>7.5819950000000039E-2</v>
      </c>
    </row>
    <row r="3532" spans="1:7" ht="15">
      <c r="A3532" s="12">
        <v>38706</v>
      </c>
      <c r="B3532" s="82">
        <v>4.6533999999999995</v>
      </c>
      <c r="C3532" s="13">
        <f t="shared" si="110"/>
        <v>4.6533999999999992E-2</v>
      </c>
      <c r="D3532" s="91">
        <f ca="1">AVERAGE(C3532:OFFSET(C3532,$I$1-1,0))</f>
        <v>4.544392500000001E-2</v>
      </c>
      <c r="F3532" s="8">
        <v>33995</v>
      </c>
      <c r="G3532" s="11">
        <f t="shared" ca="1" si="111"/>
        <v>7.5786100000000037E-2</v>
      </c>
    </row>
    <row r="3533" spans="1:7" ht="15">
      <c r="A3533" s="12">
        <v>38705</v>
      </c>
      <c r="B3533" s="82">
        <v>4.6386000000000003</v>
      </c>
      <c r="C3533" s="13">
        <f t="shared" si="110"/>
        <v>4.6386000000000004E-2</v>
      </c>
      <c r="D3533" s="91">
        <f ca="1">AVERAGE(C3533:OFFSET(C3533,$I$1-1,0))</f>
        <v>4.5452520000000003E-2</v>
      </c>
      <c r="F3533" s="8">
        <v>33996</v>
      </c>
      <c r="G3533" s="11">
        <f t="shared" ca="1" si="111"/>
        <v>7.5751400000000038E-2</v>
      </c>
    </row>
    <row r="3534" spans="1:7" ht="15">
      <c r="A3534" s="12">
        <v>38702</v>
      </c>
      <c r="B3534" s="82">
        <v>4.6425999999999998</v>
      </c>
      <c r="C3534" s="13">
        <f t="shared" si="110"/>
        <v>4.6425999999999995E-2</v>
      </c>
      <c r="D3534" s="91">
        <f ca="1">AVERAGE(C3534:OFFSET(C3534,$I$1-1,0))</f>
        <v>4.5459554999999999E-2</v>
      </c>
      <c r="F3534" s="8">
        <v>33997</v>
      </c>
      <c r="G3534" s="11">
        <f t="shared" ca="1" si="111"/>
        <v>7.5710150000000032E-2</v>
      </c>
    </row>
    <row r="3535" spans="1:7" ht="15">
      <c r="A3535" s="12">
        <v>38701</v>
      </c>
      <c r="B3535" s="82">
        <v>4.6722999999999999</v>
      </c>
      <c r="C3535" s="13">
        <f t="shared" si="110"/>
        <v>4.6723000000000001E-2</v>
      </c>
      <c r="D3535" s="91">
        <f ca="1">AVERAGE(C3535:OFFSET(C3535,$I$1-1,0))</f>
        <v>4.5467890000000004E-2</v>
      </c>
      <c r="F3535" s="8">
        <v>33998</v>
      </c>
      <c r="G3535" s="11">
        <f t="shared" ca="1" si="111"/>
        <v>7.5668900000000039E-2</v>
      </c>
    </row>
    <row r="3536" spans="1:7" ht="15">
      <c r="A3536" s="12">
        <v>38700</v>
      </c>
      <c r="B3536" s="82">
        <v>4.6615000000000002</v>
      </c>
      <c r="C3536" s="13">
        <f t="shared" si="110"/>
        <v>4.6615000000000004E-2</v>
      </c>
      <c r="D3536" s="91">
        <f ca="1">AVERAGE(C3536:OFFSET(C3536,$I$1-1,0))</f>
        <v>4.5472449999999991E-2</v>
      </c>
      <c r="F3536" s="8">
        <v>34001</v>
      </c>
      <c r="G3536" s="11">
        <f t="shared" ca="1" si="111"/>
        <v>7.5627400000000025E-2</v>
      </c>
    </row>
    <row r="3537" spans="1:7" ht="15">
      <c r="A3537" s="12">
        <v>38699</v>
      </c>
      <c r="B3537" s="82">
        <v>4.7241999999999997</v>
      </c>
      <c r="C3537" s="13">
        <f t="shared" si="110"/>
        <v>4.7241999999999999E-2</v>
      </c>
      <c r="D3537" s="91">
        <f ca="1">AVERAGE(C3537:OFFSET(C3537,$I$1-1,0))</f>
        <v>4.5480899999999991E-2</v>
      </c>
      <c r="F3537" s="8">
        <v>34002</v>
      </c>
      <c r="G3537" s="11">
        <f t="shared" ca="1" si="111"/>
        <v>7.5587000000000043E-2</v>
      </c>
    </row>
    <row r="3538" spans="1:7" ht="15">
      <c r="A3538" s="12">
        <v>38698</v>
      </c>
      <c r="B3538" s="82">
        <v>4.7453000000000003</v>
      </c>
      <c r="C3538" s="13">
        <f t="shared" si="110"/>
        <v>4.7453000000000002E-2</v>
      </c>
      <c r="D3538" s="91">
        <f ca="1">AVERAGE(C3538:OFFSET(C3538,$I$1-1,0))</f>
        <v>4.5480054999999991E-2</v>
      </c>
      <c r="F3538" s="8">
        <v>34003</v>
      </c>
      <c r="G3538" s="11">
        <f t="shared" ca="1" si="111"/>
        <v>7.5545550000000031E-2</v>
      </c>
    </row>
    <row r="3539" spans="1:7" ht="15">
      <c r="A3539" s="12">
        <v>38695</v>
      </c>
      <c r="B3539" s="82">
        <v>4.7272999999999996</v>
      </c>
      <c r="C3539" s="13">
        <f t="shared" si="110"/>
        <v>4.7272999999999996E-2</v>
      </c>
      <c r="D3539" s="91">
        <f ca="1">AVERAGE(C3539:OFFSET(C3539,$I$1-1,0))</f>
        <v>4.5473974999999986E-2</v>
      </c>
      <c r="F3539" s="8">
        <v>34004</v>
      </c>
      <c r="G3539" s="11">
        <f t="shared" ca="1" si="111"/>
        <v>7.5499500000000039E-2</v>
      </c>
    </row>
    <row r="3540" spans="1:7" ht="15">
      <c r="A3540" s="12">
        <v>38694</v>
      </c>
      <c r="B3540" s="82">
        <v>4.6676000000000002</v>
      </c>
      <c r="C3540" s="13">
        <f t="shared" si="110"/>
        <v>4.6676000000000002E-2</v>
      </c>
      <c r="D3540" s="91">
        <f ca="1">AVERAGE(C3540:OFFSET(C3540,$I$1-1,0))</f>
        <v>4.5470054999999981E-2</v>
      </c>
      <c r="F3540" s="8">
        <v>34005</v>
      </c>
      <c r="G3540" s="11">
        <f t="shared" ca="1" si="111"/>
        <v>7.5455100000000053E-2</v>
      </c>
    </row>
    <row r="3541" spans="1:7" ht="15">
      <c r="A3541" s="12">
        <v>38693</v>
      </c>
      <c r="B3541" s="82">
        <v>4.7134</v>
      </c>
      <c r="C3541" s="13">
        <f t="shared" si="110"/>
        <v>4.7134000000000002E-2</v>
      </c>
      <c r="D3541" s="91">
        <f ca="1">AVERAGE(C3541:OFFSET(C3541,$I$1-1,0))</f>
        <v>4.5473579999999986E-2</v>
      </c>
      <c r="F3541" s="8">
        <v>34008</v>
      </c>
      <c r="G3541" s="11">
        <f t="shared" ca="1" si="111"/>
        <v>7.5411800000000057E-2</v>
      </c>
    </row>
    <row r="3542" spans="1:7" ht="15">
      <c r="A3542" s="12">
        <v>38692</v>
      </c>
      <c r="B3542" s="82">
        <v>4.6776</v>
      </c>
      <c r="C3542" s="13">
        <f t="shared" si="110"/>
        <v>4.6775999999999998E-2</v>
      </c>
      <c r="D3542" s="91">
        <f ca="1">AVERAGE(C3542:OFFSET(C3542,$I$1-1,0))</f>
        <v>4.5474614999999989E-2</v>
      </c>
      <c r="F3542" s="8">
        <v>34009</v>
      </c>
      <c r="G3542" s="11">
        <f t="shared" ca="1" si="111"/>
        <v>7.5369950000000047E-2</v>
      </c>
    </row>
    <row r="3543" spans="1:7" ht="15">
      <c r="A3543" s="12">
        <v>38691</v>
      </c>
      <c r="B3543" s="82">
        <v>4.7606000000000002</v>
      </c>
      <c r="C3543" s="13">
        <f t="shared" si="110"/>
        <v>4.7606000000000002E-2</v>
      </c>
      <c r="D3543" s="91">
        <f ca="1">AVERAGE(C3543:OFFSET(C3543,$I$1-1,0))</f>
        <v>4.5476459999999982E-2</v>
      </c>
      <c r="F3543" s="8">
        <v>34010</v>
      </c>
      <c r="G3543" s="11">
        <f t="shared" ca="1" si="111"/>
        <v>7.5331850000000047E-2</v>
      </c>
    </row>
    <row r="3544" spans="1:7" ht="15">
      <c r="A3544" s="12">
        <v>38688</v>
      </c>
      <c r="B3544" s="82">
        <v>4.7134999999999998</v>
      </c>
      <c r="C3544" s="13">
        <f t="shared" si="110"/>
        <v>4.7134999999999996E-2</v>
      </c>
      <c r="D3544" s="91">
        <f ca="1">AVERAGE(C3544:OFFSET(C3544,$I$1-1,0))</f>
        <v>4.5474404999999996E-2</v>
      </c>
      <c r="F3544" s="8">
        <v>34011</v>
      </c>
      <c r="G3544" s="11">
        <f t="shared" ca="1" si="111"/>
        <v>7.529045000000005E-2</v>
      </c>
    </row>
    <row r="3545" spans="1:7" ht="15">
      <c r="A3545" s="12">
        <v>38687</v>
      </c>
      <c r="B3545" s="82">
        <v>4.7145999999999999</v>
      </c>
      <c r="C3545" s="13">
        <f t="shared" si="110"/>
        <v>4.7146E-2</v>
      </c>
      <c r="D3545" s="91">
        <f ca="1">AVERAGE(C3545:OFFSET(C3545,$I$1-1,0))</f>
        <v>4.5470659999999989E-2</v>
      </c>
      <c r="F3545" s="8">
        <v>34012</v>
      </c>
      <c r="G3545" s="11">
        <f t="shared" ca="1" si="111"/>
        <v>7.5246700000000041E-2</v>
      </c>
    </row>
    <row r="3546" spans="1:7" ht="15">
      <c r="A3546" s="12">
        <v>38686</v>
      </c>
      <c r="B3546" s="82">
        <v>4.6927000000000003</v>
      </c>
      <c r="C3546" s="13">
        <f t="shared" si="110"/>
        <v>4.6927000000000003E-2</v>
      </c>
      <c r="D3546" s="91">
        <f ca="1">AVERAGE(C3546:OFFSET(C3546,$I$1-1,0))</f>
        <v>4.5468370000000001E-2</v>
      </c>
      <c r="F3546" s="8">
        <v>34015</v>
      </c>
      <c r="G3546" s="11">
        <f t="shared" ca="1" si="111"/>
        <v>7.5204000000000049E-2</v>
      </c>
    </row>
    <row r="3547" spans="1:7" ht="15">
      <c r="A3547" s="12">
        <v>38685</v>
      </c>
      <c r="B3547" s="82">
        <v>4.6908000000000003</v>
      </c>
      <c r="C3547" s="13">
        <f t="shared" si="110"/>
        <v>4.6908000000000005E-2</v>
      </c>
      <c r="D3547" s="91">
        <f ca="1">AVERAGE(C3547:OFFSET(C3547,$I$1-1,0))</f>
        <v>4.5466350000000003E-2</v>
      </c>
      <c r="F3547" s="8">
        <v>34016</v>
      </c>
      <c r="G3547" s="11">
        <f t="shared" ca="1" si="111"/>
        <v>7.516280000000003E-2</v>
      </c>
    </row>
    <row r="3548" spans="1:7" ht="15">
      <c r="A3548" s="12">
        <v>38684</v>
      </c>
      <c r="B3548" s="82">
        <v>4.6188000000000002</v>
      </c>
      <c r="C3548" s="13">
        <f t="shared" si="110"/>
        <v>4.6188E-2</v>
      </c>
      <c r="D3548" s="91">
        <f ca="1">AVERAGE(C3548:OFFSET(C3548,$I$1-1,0))</f>
        <v>4.5466080000000006E-2</v>
      </c>
      <c r="F3548" s="8">
        <v>34017</v>
      </c>
      <c r="G3548" s="11">
        <f t="shared" ca="1" si="111"/>
        <v>7.5123050000000038E-2</v>
      </c>
    </row>
    <row r="3549" spans="1:7" ht="15">
      <c r="A3549" s="12">
        <v>38681</v>
      </c>
      <c r="B3549" s="82">
        <v>4.6581000000000001</v>
      </c>
      <c r="C3549" s="13">
        <f t="shared" si="110"/>
        <v>4.6581000000000004E-2</v>
      </c>
      <c r="D3549" s="91">
        <f ca="1">AVERAGE(C3549:OFFSET(C3549,$I$1-1,0))</f>
        <v>4.5467370000000014E-2</v>
      </c>
      <c r="F3549" s="8">
        <v>34018</v>
      </c>
      <c r="G3549" s="11">
        <f t="shared" ca="1" si="111"/>
        <v>7.5079600000000038E-2</v>
      </c>
    </row>
    <row r="3550" spans="1:7" ht="15">
      <c r="A3550" s="12">
        <v>38680</v>
      </c>
      <c r="B3550" s="82">
        <v>4.6997999999999998</v>
      </c>
      <c r="C3550" s="13">
        <f t="shared" si="110"/>
        <v>4.6997999999999998E-2</v>
      </c>
      <c r="D3550" s="91">
        <f ca="1">AVERAGE(C3550:OFFSET(C3550,$I$1-1,0))</f>
        <v>4.5466940000000011E-2</v>
      </c>
      <c r="F3550" s="8">
        <v>34019</v>
      </c>
      <c r="G3550" s="11">
        <f t="shared" ca="1" si="111"/>
        <v>7.5036800000000028E-2</v>
      </c>
    </row>
    <row r="3551" spans="1:7" ht="15">
      <c r="A3551" s="12">
        <v>38679</v>
      </c>
      <c r="B3551" s="82">
        <v>4.7008999999999999</v>
      </c>
      <c r="C3551" s="13">
        <f t="shared" si="110"/>
        <v>4.7008999999999995E-2</v>
      </c>
      <c r="D3551" s="91">
        <f ca="1">AVERAGE(C3551:OFFSET(C3551,$I$1-1,0))</f>
        <v>4.546064000000001E-2</v>
      </c>
      <c r="F3551" s="8">
        <v>34022</v>
      </c>
      <c r="G3551" s="11">
        <f t="shared" ca="1" si="111"/>
        <v>7.4990150000000033E-2</v>
      </c>
    </row>
    <row r="3552" spans="1:7" ht="15">
      <c r="A3552" s="12">
        <v>38678</v>
      </c>
      <c r="B3552" s="82">
        <v>4.6543999999999999</v>
      </c>
      <c r="C3552" s="13">
        <f t="shared" si="110"/>
        <v>4.6544000000000002E-2</v>
      </c>
      <c r="D3552" s="91">
        <f ca="1">AVERAGE(C3552:OFFSET(C3552,$I$1-1,0))</f>
        <v>4.5451490000000004E-2</v>
      </c>
      <c r="F3552" s="8">
        <v>34023</v>
      </c>
      <c r="G3552" s="11">
        <f t="shared" ca="1" si="111"/>
        <v>7.4940300000000029E-2</v>
      </c>
    </row>
    <row r="3553" spans="1:7" ht="15">
      <c r="A3553" s="12">
        <v>38677</v>
      </c>
      <c r="B3553" s="82">
        <v>4.6593999999999998</v>
      </c>
      <c r="C3553" s="13">
        <f t="shared" si="110"/>
        <v>4.6593999999999997E-2</v>
      </c>
      <c r="D3553" s="91">
        <f ca="1">AVERAGE(C3553:OFFSET(C3553,$I$1-1,0))</f>
        <v>4.5443025000000012E-2</v>
      </c>
      <c r="F3553" s="8">
        <v>34024</v>
      </c>
      <c r="G3553" s="11">
        <f t="shared" ca="1" si="111"/>
        <v>7.4893600000000018E-2</v>
      </c>
    </row>
    <row r="3554" spans="1:7" ht="15">
      <c r="A3554" s="12">
        <v>38674</v>
      </c>
      <c r="B3554" s="82">
        <v>4.6830999999999996</v>
      </c>
      <c r="C3554" s="13">
        <f t="shared" si="110"/>
        <v>4.6830999999999998E-2</v>
      </c>
      <c r="D3554" s="91">
        <f ca="1">AVERAGE(C3554:OFFSET(C3554,$I$1-1,0))</f>
        <v>4.5432494999999996E-2</v>
      </c>
      <c r="F3554" s="8">
        <v>34025</v>
      </c>
      <c r="G3554" s="11">
        <f t="shared" ca="1" si="111"/>
        <v>7.4849700000000033E-2</v>
      </c>
    </row>
    <row r="3555" spans="1:7" ht="15">
      <c r="A3555" s="12">
        <v>38673</v>
      </c>
      <c r="B3555" s="82">
        <v>4.6486999999999998</v>
      </c>
      <c r="C3555" s="13">
        <f t="shared" si="110"/>
        <v>4.6487000000000001E-2</v>
      </c>
      <c r="D3555" s="91">
        <f ca="1">AVERAGE(C3555:OFFSET(C3555,$I$1-1,0))</f>
        <v>4.5422364999999992E-2</v>
      </c>
      <c r="F3555" s="8">
        <v>34026</v>
      </c>
      <c r="G3555" s="11">
        <f t="shared" ca="1" si="111"/>
        <v>7.4804000000000009E-2</v>
      </c>
    </row>
    <row r="3556" spans="1:7" ht="15">
      <c r="A3556" s="12">
        <v>38672</v>
      </c>
      <c r="B3556" s="82">
        <v>4.6635</v>
      </c>
      <c r="C3556" s="13">
        <f t="shared" si="110"/>
        <v>4.6635000000000003E-2</v>
      </c>
      <c r="D3556" s="91">
        <f ca="1">AVERAGE(C3556:OFFSET(C3556,$I$1-1,0))</f>
        <v>4.5413589999999997E-2</v>
      </c>
      <c r="F3556" s="8">
        <v>34029</v>
      </c>
      <c r="G3556" s="11">
        <f t="shared" ca="1" si="111"/>
        <v>7.4752800000000036E-2</v>
      </c>
    </row>
    <row r="3557" spans="1:7" ht="15">
      <c r="A3557" s="12">
        <v>38671</v>
      </c>
      <c r="B3557" s="82">
        <v>4.7481999999999998</v>
      </c>
      <c r="C3557" s="13">
        <f t="shared" si="110"/>
        <v>4.7481999999999996E-2</v>
      </c>
      <c r="D3557" s="91">
        <f ca="1">AVERAGE(C3557:OFFSET(C3557,$I$1-1,0))</f>
        <v>4.5398859999999992E-2</v>
      </c>
      <c r="F3557" s="8">
        <v>34030</v>
      </c>
      <c r="G3557" s="11">
        <f t="shared" ca="1" si="111"/>
        <v>7.4703550000000021E-2</v>
      </c>
    </row>
    <row r="3558" spans="1:7" ht="15">
      <c r="A3558" s="12">
        <v>38670</v>
      </c>
      <c r="B3558" s="82">
        <v>4.7956000000000003</v>
      </c>
      <c r="C3558" s="13">
        <f t="shared" si="110"/>
        <v>4.7956000000000006E-2</v>
      </c>
      <c r="D3558" s="91">
        <f ca="1">AVERAGE(C3558:OFFSET(C3558,$I$1-1,0))</f>
        <v>4.5380125E-2</v>
      </c>
      <c r="F3558" s="8">
        <v>34031</v>
      </c>
      <c r="G3558" s="11">
        <f t="shared" ca="1" si="111"/>
        <v>7.4652050000000025E-2</v>
      </c>
    </row>
    <row r="3559" spans="1:7" ht="15">
      <c r="A3559" s="12">
        <v>38667</v>
      </c>
      <c r="B3559" s="82">
        <v>4.7412000000000001</v>
      </c>
      <c r="C3559" s="13">
        <f t="shared" si="110"/>
        <v>4.7412000000000003E-2</v>
      </c>
      <c r="D3559" s="91">
        <f ca="1">AVERAGE(C3559:OFFSET(C3559,$I$1-1,0))</f>
        <v>4.5361455000000002E-2</v>
      </c>
      <c r="F3559" s="8">
        <v>34032</v>
      </c>
      <c r="G3559" s="11">
        <f t="shared" ca="1" si="111"/>
        <v>7.4592550000000021E-2</v>
      </c>
    </row>
    <row r="3560" spans="1:7" ht="15">
      <c r="A3560" s="12">
        <v>38666</v>
      </c>
      <c r="B3560" s="82">
        <v>4.7371999999999996</v>
      </c>
      <c r="C3560" s="13">
        <f t="shared" si="110"/>
        <v>4.7371999999999997E-2</v>
      </c>
      <c r="D3560" s="91">
        <f ca="1">AVERAGE(C3560:OFFSET(C3560,$I$1-1,0))</f>
        <v>4.5348480000000004E-2</v>
      </c>
      <c r="F3560" s="8">
        <v>34033</v>
      </c>
      <c r="G3560" s="11">
        <f t="shared" ca="1" si="111"/>
        <v>7.4534250000000024E-2</v>
      </c>
    </row>
    <row r="3561" spans="1:7" ht="15">
      <c r="A3561" s="12">
        <v>38665</v>
      </c>
      <c r="B3561" s="82">
        <v>4.8375000000000004</v>
      </c>
      <c r="C3561" s="13">
        <f t="shared" si="110"/>
        <v>4.8375000000000001E-2</v>
      </c>
      <c r="D3561" s="91">
        <f ca="1">AVERAGE(C3561:OFFSET(C3561,$I$1-1,0))</f>
        <v>4.534067E-2</v>
      </c>
      <c r="F3561" s="8">
        <v>34036</v>
      </c>
      <c r="G3561" s="11">
        <f t="shared" ca="1" si="111"/>
        <v>7.4477350000000012E-2</v>
      </c>
    </row>
    <row r="3562" spans="1:7" ht="15">
      <c r="A3562" s="12">
        <v>38664</v>
      </c>
      <c r="B3562" s="82">
        <v>4.7584999999999997</v>
      </c>
      <c r="C3562" s="13">
        <f t="shared" si="110"/>
        <v>4.7584999999999995E-2</v>
      </c>
      <c r="D3562" s="91">
        <f ca="1">AVERAGE(C3562:OFFSET(C3562,$I$1-1,0))</f>
        <v>4.5327750000000007E-2</v>
      </c>
      <c r="F3562" s="8">
        <v>34037</v>
      </c>
      <c r="G3562" s="11">
        <f t="shared" ca="1" si="111"/>
        <v>7.4422300000000025E-2</v>
      </c>
    </row>
    <row r="3563" spans="1:7" ht="15">
      <c r="A3563" s="12">
        <v>38663</v>
      </c>
      <c r="B3563" s="82">
        <v>4.8151999999999999</v>
      </c>
      <c r="C3563" s="13">
        <f t="shared" si="110"/>
        <v>4.8152E-2</v>
      </c>
      <c r="D3563" s="91">
        <f ca="1">AVERAGE(C3563:OFFSET(C3563,$I$1-1,0))</f>
        <v>4.5319545000000003E-2</v>
      </c>
      <c r="F3563" s="8">
        <v>34038</v>
      </c>
      <c r="G3563" s="11">
        <f t="shared" ca="1" si="111"/>
        <v>7.436520000000002E-2</v>
      </c>
    </row>
    <row r="3564" spans="1:7" ht="15">
      <c r="A3564" s="12">
        <v>38660</v>
      </c>
      <c r="B3564" s="82">
        <v>4.8571</v>
      </c>
      <c r="C3564" s="13">
        <f t="shared" si="110"/>
        <v>4.8571000000000003E-2</v>
      </c>
      <c r="D3564" s="91">
        <f ca="1">AVERAGE(C3564:OFFSET(C3564,$I$1-1,0))</f>
        <v>4.5308030000000006E-2</v>
      </c>
      <c r="F3564" s="8">
        <v>34039</v>
      </c>
      <c r="G3564" s="11">
        <f t="shared" ca="1" si="111"/>
        <v>7.4310350000000025E-2</v>
      </c>
    </row>
    <row r="3565" spans="1:7" ht="15">
      <c r="A3565" s="12">
        <v>38659</v>
      </c>
      <c r="B3565" s="82">
        <v>4.8437999999999999</v>
      </c>
      <c r="C3565" s="13">
        <f t="shared" si="110"/>
        <v>4.8438000000000002E-2</v>
      </c>
      <c r="D3565" s="91">
        <f ca="1">AVERAGE(C3565:OFFSET(C3565,$I$1-1,0))</f>
        <v>4.5295570000000014E-2</v>
      </c>
      <c r="F3565" s="8">
        <v>34040</v>
      </c>
      <c r="G3565" s="11">
        <f t="shared" ca="1" si="111"/>
        <v>7.4259650000000038E-2</v>
      </c>
    </row>
    <row r="3566" spans="1:7" ht="15">
      <c r="A3566" s="12">
        <v>38658</v>
      </c>
      <c r="B3566" s="82">
        <v>4.7991000000000001</v>
      </c>
      <c r="C3566" s="13">
        <f t="shared" si="110"/>
        <v>4.7990999999999999E-2</v>
      </c>
      <c r="D3566" s="91">
        <f ca="1">AVERAGE(C3566:OFFSET(C3566,$I$1-1,0))</f>
        <v>4.5287595000000014E-2</v>
      </c>
      <c r="F3566" s="8">
        <v>34043</v>
      </c>
      <c r="G3566" s="11">
        <f t="shared" ca="1" si="111"/>
        <v>7.4210350000000022E-2</v>
      </c>
    </row>
    <row r="3567" spans="1:7" ht="15">
      <c r="A3567" s="12">
        <v>38657</v>
      </c>
      <c r="B3567" s="82">
        <v>4.7587000000000002</v>
      </c>
      <c r="C3567" s="13">
        <f t="shared" si="110"/>
        <v>4.7587000000000004E-2</v>
      </c>
      <c r="D3567" s="91">
        <f ca="1">AVERAGE(C3567:OFFSET(C3567,$I$1-1,0))</f>
        <v>4.5280980000000019E-2</v>
      </c>
      <c r="F3567" s="8">
        <v>34044</v>
      </c>
      <c r="G3567" s="11">
        <f t="shared" ca="1" si="111"/>
        <v>7.4161700000000039E-2</v>
      </c>
    </row>
    <row r="3568" spans="1:7" ht="15">
      <c r="A3568" s="12">
        <v>38656</v>
      </c>
      <c r="B3568" s="82">
        <v>4.7537000000000003</v>
      </c>
      <c r="C3568" s="13">
        <f t="shared" si="110"/>
        <v>4.7537000000000003E-2</v>
      </c>
      <c r="D3568" s="91">
        <f ca="1">AVERAGE(C3568:OFFSET(C3568,$I$1-1,0))</f>
        <v>4.5277115000000014E-2</v>
      </c>
      <c r="F3568" s="8">
        <v>34045</v>
      </c>
      <c r="G3568" s="11">
        <f t="shared" ca="1" si="111"/>
        <v>7.4112900000000051E-2</v>
      </c>
    </row>
    <row r="3569" spans="1:7" ht="15">
      <c r="A3569" s="12">
        <v>38653</v>
      </c>
      <c r="B3569" s="82">
        <v>4.7719000000000005</v>
      </c>
      <c r="C3569" s="13">
        <f t="shared" si="110"/>
        <v>4.7719000000000004E-2</v>
      </c>
      <c r="D3569" s="91">
        <f ca="1">AVERAGE(C3569:OFFSET(C3569,$I$1-1,0))</f>
        <v>4.526945000000003E-2</v>
      </c>
      <c r="F3569" s="8">
        <v>34046</v>
      </c>
      <c r="G3569" s="11">
        <f t="shared" ca="1" si="111"/>
        <v>7.4058050000000056E-2</v>
      </c>
    </row>
    <row r="3570" spans="1:7" ht="15">
      <c r="A3570" s="12">
        <v>38652</v>
      </c>
      <c r="B3570" s="82">
        <v>4.7659000000000002</v>
      </c>
      <c r="C3570" s="13">
        <f t="shared" si="110"/>
        <v>4.7659E-2</v>
      </c>
      <c r="D3570" s="91">
        <f ca="1">AVERAGE(C3570:OFFSET(C3570,$I$1-1,0))</f>
        <v>4.5262990000000017E-2</v>
      </c>
      <c r="F3570" s="8">
        <v>34047</v>
      </c>
      <c r="G3570" s="11">
        <f t="shared" ca="1" si="111"/>
        <v>7.4003200000000061E-2</v>
      </c>
    </row>
    <row r="3571" spans="1:7" ht="15">
      <c r="A3571" s="12">
        <v>38651</v>
      </c>
      <c r="B3571" s="82">
        <v>4.7931999999999997</v>
      </c>
      <c r="C3571" s="13">
        <f t="shared" si="110"/>
        <v>4.7931999999999995E-2</v>
      </c>
      <c r="D3571" s="91">
        <f ca="1">AVERAGE(C3571:OFFSET(C3571,$I$1-1,0))</f>
        <v>4.5257510000000015E-2</v>
      </c>
      <c r="F3571" s="8">
        <v>34050</v>
      </c>
      <c r="G3571" s="11">
        <f t="shared" ca="1" si="111"/>
        <v>7.3949250000000036E-2</v>
      </c>
    </row>
    <row r="3572" spans="1:7" ht="15">
      <c r="A3572" s="12">
        <v>38650</v>
      </c>
      <c r="B3572" s="82">
        <v>4.7348999999999997</v>
      </c>
      <c r="C3572" s="13">
        <f t="shared" si="110"/>
        <v>4.7348999999999995E-2</v>
      </c>
      <c r="D3572" s="91">
        <f ca="1">AVERAGE(C3572:OFFSET(C3572,$I$1-1,0))</f>
        <v>4.5250620000000019E-2</v>
      </c>
      <c r="F3572" s="8">
        <v>34051</v>
      </c>
      <c r="G3572" s="11">
        <f t="shared" ca="1" si="111"/>
        <v>7.3894800000000038E-2</v>
      </c>
    </row>
    <row r="3573" spans="1:7" ht="15">
      <c r="A3573" s="12">
        <v>38649</v>
      </c>
      <c r="B3573" s="82">
        <v>4.6614000000000004</v>
      </c>
      <c r="C3573" s="13">
        <f t="shared" si="110"/>
        <v>4.6614000000000003E-2</v>
      </c>
      <c r="D3573" s="91">
        <f ca="1">AVERAGE(C3573:OFFSET(C3573,$I$1-1,0))</f>
        <v>4.5247810000000027E-2</v>
      </c>
      <c r="F3573" s="8">
        <v>34052</v>
      </c>
      <c r="G3573" s="11">
        <f t="shared" ca="1" si="111"/>
        <v>7.3843000000000047E-2</v>
      </c>
    </row>
    <row r="3574" spans="1:7" ht="15">
      <c r="A3574" s="12">
        <v>38646</v>
      </c>
      <c r="B3574" s="82">
        <v>4.6017000000000001</v>
      </c>
      <c r="C3574" s="13">
        <f t="shared" si="110"/>
        <v>4.6017000000000002E-2</v>
      </c>
      <c r="D3574" s="91">
        <f ca="1">AVERAGE(C3574:OFFSET(C3574,$I$1-1,0))</f>
        <v>4.5251020000000024E-2</v>
      </c>
      <c r="F3574" s="8">
        <v>34053</v>
      </c>
      <c r="G3574" s="11">
        <f t="shared" ca="1" si="111"/>
        <v>7.3793950000000039E-2</v>
      </c>
    </row>
    <row r="3575" spans="1:7" ht="15">
      <c r="A3575" s="12">
        <v>38645</v>
      </c>
      <c r="B3575" s="82">
        <v>4.6616</v>
      </c>
      <c r="C3575" s="13">
        <f t="shared" si="110"/>
        <v>4.6615999999999998E-2</v>
      </c>
      <c r="D3575" s="91">
        <f ca="1">AVERAGE(C3575:OFFSET(C3575,$I$1-1,0))</f>
        <v>4.5257315000000034E-2</v>
      </c>
      <c r="F3575" s="8">
        <v>34054</v>
      </c>
      <c r="G3575" s="11">
        <f t="shared" ca="1" si="111"/>
        <v>7.3749850000000033E-2</v>
      </c>
    </row>
    <row r="3576" spans="1:7" ht="15">
      <c r="A3576" s="12">
        <v>38644</v>
      </c>
      <c r="B3576" s="82">
        <v>4.6893000000000002</v>
      </c>
      <c r="C3576" s="13">
        <f t="shared" si="110"/>
        <v>4.6893000000000004E-2</v>
      </c>
      <c r="D3576" s="91">
        <f ca="1">AVERAGE(C3576:OFFSET(C3576,$I$1-1,0))</f>
        <v>4.5258715000000047E-2</v>
      </c>
      <c r="F3576" s="8">
        <v>34057</v>
      </c>
      <c r="G3576" s="11">
        <f t="shared" ca="1" si="111"/>
        <v>7.3704250000000027E-2</v>
      </c>
    </row>
    <row r="3577" spans="1:7" ht="15">
      <c r="A3577" s="12">
        <v>38643</v>
      </c>
      <c r="B3577" s="82">
        <v>4.6932999999999998</v>
      </c>
      <c r="C3577" s="13">
        <f t="shared" si="110"/>
        <v>4.6932999999999996E-2</v>
      </c>
      <c r="D3577" s="91">
        <f ca="1">AVERAGE(C3577:OFFSET(C3577,$I$1-1,0))</f>
        <v>4.526261000000005E-2</v>
      </c>
      <c r="F3577" s="8">
        <v>34058</v>
      </c>
      <c r="G3577" s="11">
        <f t="shared" ca="1" si="111"/>
        <v>7.3658200000000021E-2</v>
      </c>
    </row>
    <row r="3578" spans="1:7" ht="15">
      <c r="A3578" s="12">
        <v>38642</v>
      </c>
      <c r="B3578" s="82">
        <v>4.7141999999999999</v>
      </c>
      <c r="C3578" s="13">
        <f t="shared" si="110"/>
        <v>4.7141999999999996E-2</v>
      </c>
      <c r="D3578" s="91">
        <f ca="1">AVERAGE(C3578:OFFSET(C3578,$I$1-1,0))</f>
        <v>4.5266950000000049E-2</v>
      </c>
      <c r="F3578" s="8">
        <v>34059</v>
      </c>
      <c r="G3578" s="11">
        <f t="shared" ca="1" si="111"/>
        <v>7.3612600000000028E-2</v>
      </c>
    </row>
    <row r="3579" spans="1:7" ht="15">
      <c r="A3579" s="12">
        <v>38639</v>
      </c>
      <c r="B3579" s="82">
        <v>4.7023000000000001</v>
      </c>
      <c r="C3579" s="13">
        <f t="shared" si="110"/>
        <v>4.7023000000000002E-2</v>
      </c>
      <c r="D3579" s="91">
        <f ca="1">AVERAGE(C3579:OFFSET(C3579,$I$1-1,0))</f>
        <v>4.5272090000000056E-2</v>
      </c>
      <c r="F3579" s="8">
        <v>34060</v>
      </c>
      <c r="G3579" s="11">
        <f t="shared" ca="1" si="111"/>
        <v>7.3568700000000015E-2</v>
      </c>
    </row>
    <row r="3580" spans="1:7" ht="15">
      <c r="A3580" s="12">
        <v>38638</v>
      </c>
      <c r="B3580" s="82">
        <v>4.6914999999999996</v>
      </c>
      <c r="C3580" s="13">
        <f t="shared" si="110"/>
        <v>4.6914999999999998E-2</v>
      </c>
      <c r="D3580" s="91">
        <f ca="1">AVERAGE(C3580:OFFSET(C3580,$I$1-1,0))</f>
        <v>4.5278725000000054E-2</v>
      </c>
      <c r="F3580" s="8">
        <v>34061</v>
      </c>
      <c r="G3580" s="11">
        <f t="shared" ca="1" si="111"/>
        <v>7.3530150000000016E-2</v>
      </c>
    </row>
    <row r="3581" spans="1:7" ht="15">
      <c r="A3581" s="12">
        <v>38637</v>
      </c>
      <c r="B3581" s="82">
        <v>4.6599000000000004</v>
      </c>
      <c r="C3581" s="13">
        <f t="shared" si="110"/>
        <v>4.6599000000000002E-2</v>
      </c>
      <c r="D3581" s="91">
        <f ca="1">AVERAGE(C3581:OFFSET(C3581,$I$1-1,0))</f>
        <v>4.5286405000000043E-2</v>
      </c>
      <c r="F3581" s="8">
        <v>34064</v>
      </c>
      <c r="G3581" s="11">
        <f t="shared" ca="1" si="111"/>
        <v>7.3492750000000009E-2</v>
      </c>
    </row>
    <row r="3582" spans="1:7" ht="15">
      <c r="A3582" s="12">
        <v>38636</v>
      </c>
      <c r="B3582" s="82">
        <v>4.5972999999999997</v>
      </c>
      <c r="C3582" s="13">
        <f t="shared" si="110"/>
        <v>4.5973E-2</v>
      </c>
      <c r="D3582" s="91">
        <f ca="1">AVERAGE(C3582:OFFSET(C3582,$I$1-1,0))</f>
        <v>4.5295770000000041E-2</v>
      </c>
      <c r="F3582" s="8">
        <v>34065</v>
      </c>
      <c r="G3582" s="11">
        <f t="shared" ca="1" si="111"/>
        <v>7.3451849999999999E-2</v>
      </c>
    </row>
    <row r="3583" spans="1:7" ht="15">
      <c r="A3583" s="12">
        <v>38635</v>
      </c>
      <c r="B3583" s="82">
        <v>4.5673000000000004</v>
      </c>
      <c r="C3583" s="13">
        <f t="shared" si="110"/>
        <v>4.5673000000000005E-2</v>
      </c>
      <c r="D3583" s="91">
        <f ca="1">AVERAGE(C3583:OFFSET(C3583,$I$1-1,0))</f>
        <v>4.5310185000000044E-2</v>
      </c>
      <c r="F3583" s="8">
        <v>34066</v>
      </c>
      <c r="G3583" s="11">
        <f t="shared" ca="1" si="111"/>
        <v>7.3411099999999993E-2</v>
      </c>
    </row>
    <row r="3584" spans="1:7" ht="15">
      <c r="A3584" s="12">
        <v>38632</v>
      </c>
      <c r="B3584" s="82">
        <v>4.5644999999999998</v>
      </c>
      <c r="C3584" s="13">
        <f t="shared" si="110"/>
        <v>4.5644999999999998E-2</v>
      </c>
      <c r="D3584" s="91">
        <f ca="1">AVERAGE(C3584:OFFSET(C3584,$I$1-1,0))</f>
        <v>4.5322425000000062E-2</v>
      </c>
      <c r="F3584" s="8">
        <v>34067</v>
      </c>
      <c r="G3584" s="11">
        <f t="shared" ca="1" si="111"/>
        <v>7.3364549999999987E-2</v>
      </c>
    </row>
    <row r="3585" spans="1:7" ht="15">
      <c r="A3585" s="12">
        <v>38631</v>
      </c>
      <c r="B3585" s="82">
        <v>4.6121999999999996</v>
      </c>
      <c r="C3585" s="13">
        <f t="shared" si="110"/>
        <v>4.6121999999999996E-2</v>
      </c>
      <c r="D3585" s="91">
        <f ca="1">AVERAGE(C3585:OFFSET(C3585,$I$1-1,0))</f>
        <v>4.5335505000000068E-2</v>
      </c>
      <c r="F3585" s="8">
        <v>34068</v>
      </c>
      <c r="G3585" s="11">
        <f t="shared" ca="1" si="111"/>
        <v>7.3319799999999991E-2</v>
      </c>
    </row>
    <row r="3586" spans="1:7" ht="15">
      <c r="A3586" s="12">
        <v>38630</v>
      </c>
      <c r="B3586" s="82">
        <v>4.5647000000000002</v>
      </c>
      <c r="C3586" s="13">
        <f t="shared" si="110"/>
        <v>4.5647E-2</v>
      </c>
      <c r="D3586" s="91">
        <f ca="1">AVERAGE(C3586:OFFSET(C3586,$I$1-1,0))</f>
        <v>4.5348520000000059E-2</v>
      </c>
      <c r="F3586" s="8">
        <v>34071</v>
      </c>
      <c r="G3586" s="11">
        <f t="shared" ca="1" si="111"/>
        <v>7.3277999999999982E-2</v>
      </c>
    </row>
    <row r="3587" spans="1:7" ht="15">
      <c r="A3587" s="12">
        <v>38629</v>
      </c>
      <c r="B3587" s="82">
        <v>4.6006</v>
      </c>
      <c r="C3587" s="13">
        <f t="shared" si="110"/>
        <v>4.6005999999999998E-2</v>
      </c>
      <c r="D3587" s="91">
        <f ca="1">AVERAGE(C3587:OFFSET(C3587,$I$1-1,0))</f>
        <v>4.5367425000000051E-2</v>
      </c>
      <c r="F3587" s="8">
        <v>34072</v>
      </c>
      <c r="G3587" s="11">
        <f t="shared" ca="1" si="111"/>
        <v>7.3235549999999983E-2</v>
      </c>
    </row>
    <row r="3588" spans="1:7" ht="15">
      <c r="A3588" s="12">
        <v>38628</v>
      </c>
      <c r="B3588" s="82">
        <v>4.6211000000000002</v>
      </c>
      <c r="C3588" s="13">
        <f t="shared" si="110"/>
        <v>4.6211000000000002E-2</v>
      </c>
      <c r="D3588" s="91">
        <f ca="1">AVERAGE(C3588:OFFSET(C3588,$I$1-1,0))</f>
        <v>4.538315500000005E-2</v>
      </c>
      <c r="F3588" s="8">
        <v>34073</v>
      </c>
      <c r="G3588" s="11">
        <f t="shared" ca="1" si="111"/>
        <v>7.3192149999999984E-2</v>
      </c>
    </row>
    <row r="3589" spans="1:7" ht="15">
      <c r="A3589" s="12">
        <v>38625</v>
      </c>
      <c r="B3589" s="82">
        <v>4.5667999999999997</v>
      </c>
      <c r="C3589" s="13">
        <f t="shared" ref="C3589:C3652" si="112">B3589/100</f>
        <v>4.5668E-2</v>
      </c>
      <c r="D3589" s="91">
        <f ca="1">AVERAGE(C3589:OFFSET(C3589,$I$1-1,0))</f>
        <v>4.5398060000000039E-2</v>
      </c>
      <c r="F3589" s="8">
        <v>34074</v>
      </c>
      <c r="G3589" s="11">
        <f t="shared" ca="1" si="111"/>
        <v>7.3148149999999967E-2</v>
      </c>
    </row>
    <row r="3590" spans="1:7" ht="15">
      <c r="A3590" s="12">
        <v>38624</v>
      </c>
      <c r="B3590" s="82">
        <v>4.5448000000000004</v>
      </c>
      <c r="C3590" s="13">
        <f t="shared" si="112"/>
        <v>4.5448000000000002E-2</v>
      </c>
      <c r="D3590" s="91">
        <f ca="1">AVERAGE(C3590:OFFSET(C3590,$I$1-1,0))</f>
        <v>4.5411935000000049E-2</v>
      </c>
      <c r="F3590" s="8">
        <v>34075</v>
      </c>
      <c r="G3590" s="11">
        <f t="shared" ref="G3590:G3653" ca="1" si="113">VLOOKUP($F3590,$A$5:$D$10419,4,FALSE)</f>
        <v>7.3105549999999977E-2</v>
      </c>
    </row>
    <row r="3591" spans="1:7" ht="15">
      <c r="A3591" s="12">
        <v>38623</v>
      </c>
      <c r="B3591" s="82">
        <v>4.5026999999999999</v>
      </c>
      <c r="C3591" s="13">
        <f t="shared" si="112"/>
        <v>4.5026999999999998E-2</v>
      </c>
      <c r="D3591" s="91">
        <f ca="1">AVERAGE(C3591:OFFSET(C3591,$I$1-1,0))</f>
        <v>4.5426810000000047E-2</v>
      </c>
      <c r="F3591" s="8">
        <v>34078</v>
      </c>
      <c r="G3591" s="11">
        <f t="shared" ca="1" si="113"/>
        <v>7.3061849999999984E-2</v>
      </c>
    </row>
    <row r="3592" spans="1:7" ht="15">
      <c r="A3592" s="12">
        <v>38622</v>
      </c>
      <c r="B3592" s="82">
        <v>4.5381</v>
      </c>
      <c r="C3592" s="13">
        <f t="shared" si="112"/>
        <v>4.5380999999999998E-2</v>
      </c>
      <c r="D3592" s="91">
        <f ca="1">AVERAGE(C3592:OFFSET(C3592,$I$1-1,0))</f>
        <v>4.5443045000000043E-2</v>
      </c>
      <c r="F3592" s="8">
        <v>34079</v>
      </c>
      <c r="G3592" s="11">
        <f t="shared" ca="1" si="113"/>
        <v>7.3017649999999976E-2</v>
      </c>
    </row>
    <row r="3593" spans="1:7" ht="15">
      <c r="A3593" s="12">
        <v>38621</v>
      </c>
      <c r="B3593" s="82">
        <v>4.5593000000000004</v>
      </c>
      <c r="C3593" s="13">
        <f t="shared" si="112"/>
        <v>4.5593000000000002E-2</v>
      </c>
      <c r="D3593" s="91">
        <f ca="1">AVERAGE(C3593:OFFSET(C3593,$I$1-1,0))</f>
        <v>4.5455915000000041E-2</v>
      </c>
      <c r="F3593" s="8">
        <v>34080</v>
      </c>
      <c r="G3593" s="11">
        <f t="shared" ca="1" si="113"/>
        <v>7.297099999999998E-2</v>
      </c>
    </row>
    <row r="3594" spans="1:7" ht="15">
      <c r="A3594" s="12">
        <v>38618</v>
      </c>
      <c r="B3594" s="82">
        <v>4.5190999999999999</v>
      </c>
      <c r="C3594" s="13">
        <f t="shared" si="112"/>
        <v>4.5191000000000002E-2</v>
      </c>
      <c r="D3594" s="91">
        <f ca="1">AVERAGE(C3594:OFFSET(C3594,$I$1-1,0))</f>
        <v>4.5468520000000033E-2</v>
      </c>
      <c r="F3594" s="8">
        <v>34081</v>
      </c>
      <c r="G3594" s="11">
        <f t="shared" ca="1" si="113"/>
        <v>7.2924199999999981E-2</v>
      </c>
    </row>
    <row r="3595" spans="1:7" ht="15">
      <c r="A3595" s="12">
        <v>38617</v>
      </c>
      <c r="B3595" s="82">
        <v>4.4622000000000002</v>
      </c>
      <c r="C3595" s="13">
        <f t="shared" si="112"/>
        <v>4.4622000000000002E-2</v>
      </c>
      <c r="D3595" s="91">
        <f ca="1">AVERAGE(C3595:OFFSET(C3595,$I$1-1,0))</f>
        <v>4.5483890000000041E-2</v>
      </c>
      <c r="F3595" s="8">
        <v>34082</v>
      </c>
      <c r="G3595" s="11">
        <f t="shared" ca="1" si="113"/>
        <v>7.2882499999999975E-2</v>
      </c>
    </row>
    <row r="3596" spans="1:7" ht="15">
      <c r="A3596" s="12">
        <v>38616</v>
      </c>
      <c r="B3596" s="82">
        <v>4.4565999999999999</v>
      </c>
      <c r="C3596" s="13">
        <f t="shared" si="112"/>
        <v>4.4566000000000001E-2</v>
      </c>
      <c r="D3596" s="91">
        <f ca="1">AVERAGE(C3596:OFFSET(C3596,$I$1-1,0))</f>
        <v>4.5502005000000033E-2</v>
      </c>
      <c r="F3596" s="8">
        <v>34085</v>
      </c>
      <c r="G3596" s="11">
        <f t="shared" ca="1" si="113"/>
        <v>7.2843299999999958E-2</v>
      </c>
    </row>
    <row r="3597" spans="1:7" ht="15">
      <c r="A3597" s="12">
        <v>38615</v>
      </c>
      <c r="B3597" s="82">
        <v>4.5240999999999998</v>
      </c>
      <c r="C3597" s="13">
        <f t="shared" si="112"/>
        <v>4.5240999999999996E-2</v>
      </c>
      <c r="D3597" s="91">
        <f ca="1">AVERAGE(C3597:OFFSET(C3597,$I$1-1,0))</f>
        <v>4.5514720000000036E-2</v>
      </c>
      <c r="F3597" s="8">
        <v>34086</v>
      </c>
      <c r="G3597" s="11">
        <f t="shared" ca="1" si="113"/>
        <v>7.2804349999999962E-2</v>
      </c>
    </row>
    <row r="3598" spans="1:7" ht="15">
      <c r="A3598" s="12">
        <v>38614</v>
      </c>
      <c r="B3598" s="82">
        <v>4.5461999999999998</v>
      </c>
      <c r="C3598" s="13">
        <f t="shared" si="112"/>
        <v>4.5461999999999995E-2</v>
      </c>
      <c r="D3598" s="91">
        <f ca="1">AVERAGE(C3598:OFFSET(C3598,$I$1-1,0))</f>
        <v>4.5526960000000033E-2</v>
      </c>
      <c r="F3598" s="8">
        <v>34087</v>
      </c>
      <c r="G3598" s="11">
        <f t="shared" ca="1" si="113"/>
        <v>7.2767249999999978E-2</v>
      </c>
    </row>
    <row r="3599" spans="1:7" ht="15">
      <c r="A3599" s="12">
        <v>38611</v>
      </c>
      <c r="B3599" s="82">
        <v>4.5646000000000004</v>
      </c>
      <c r="C3599" s="13">
        <f t="shared" si="112"/>
        <v>4.5646000000000006E-2</v>
      </c>
      <c r="D3599" s="91">
        <f ca="1">AVERAGE(C3599:OFFSET(C3599,$I$1-1,0))</f>
        <v>4.5539830000000031E-2</v>
      </c>
      <c r="F3599" s="8">
        <v>34088</v>
      </c>
      <c r="G3599" s="11">
        <f t="shared" ca="1" si="113"/>
        <v>7.2728199999999979E-2</v>
      </c>
    </row>
    <row r="3600" spans="1:7" ht="15">
      <c r="A3600" s="12">
        <v>38610</v>
      </c>
      <c r="B3600" s="82">
        <v>4.5148000000000001</v>
      </c>
      <c r="C3600" s="13">
        <f t="shared" si="112"/>
        <v>4.5148000000000001E-2</v>
      </c>
      <c r="D3600" s="91">
        <f ca="1">AVERAGE(C3600:OFFSET(C3600,$I$1-1,0))</f>
        <v>4.5552480000000034E-2</v>
      </c>
      <c r="F3600" s="8">
        <v>34089</v>
      </c>
      <c r="G3600" s="11">
        <f t="shared" ca="1" si="113"/>
        <v>7.2694049999999982E-2</v>
      </c>
    </row>
    <row r="3601" spans="1:7" ht="15">
      <c r="A3601" s="12">
        <v>38609</v>
      </c>
      <c r="B3601" s="82">
        <v>4.4485000000000001</v>
      </c>
      <c r="C3601" s="13">
        <f t="shared" si="112"/>
        <v>4.4485000000000004E-2</v>
      </c>
      <c r="D3601" s="91">
        <f ca="1">AVERAGE(C3601:OFFSET(C3601,$I$1-1,0))</f>
        <v>4.5568375000000029E-2</v>
      </c>
      <c r="F3601" s="8">
        <v>34092</v>
      </c>
      <c r="G3601" s="11">
        <f t="shared" ca="1" si="113"/>
        <v>7.2660249999999982E-2</v>
      </c>
    </row>
    <row r="3602" spans="1:7" ht="15">
      <c r="A3602" s="12">
        <v>38608</v>
      </c>
      <c r="B3602" s="82">
        <v>4.4147999999999996</v>
      </c>
      <c r="C3602" s="13">
        <f t="shared" si="112"/>
        <v>4.4147999999999993E-2</v>
      </c>
      <c r="D3602" s="91">
        <f ca="1">AVERAGE(C3602:OFFSET(C3602,$I$1-1,0))</f>
        <v>4.5585095000000034E-2</v>
      </c>
      <c r="F3602" s="8">
        <v>34093</v>
      </c>
      <c r="G3602" s="11">
        <f t="shared" ca="1" si="113"/>
        <v>7.2621049999999979E-2</v>
      </c>
    </row>
    <row r="3603" spans="1:7" ht="15">
      <c r="A3603" s="12">
        <v>38607</v>
      </c>
      <c r="B3603" s="82">
        <v>4.4466999999999999</v>
      </c>
      <c r="C3603" s="13">
        <f t="shared" si="112"/>
        <v>4.4467E-2</v>
      </c>
      <c r="D3603" s="91">
        <f ca="1">AVERAGE(C3603:OFFSET(C3603,$I$1-1,0))</f>
        <v>4.5608710000000031E-2</v>
      </c>
      <c r="F3603" s="8">
        <v>34094</v>
      </c>
      <c r="G3603" s="11">
        <f t="shared" ca="1" si="113"/>
        <v>7.2584299999999977E-2</v>
      </c>
    </row>
    <row r="3604" spans="1:7" ht="15">
      <c r="A3604" s="12">
        <v>38604</v>
      </c>
      <c r="B3604" s="82">
        <v>4.399</v>
      </c>
      <c r="C3604" s="13">
        <f t="shared" si="112"/>
        <v>4.3990000000000001E-2</v>
      </c>
      <c r="D3604" s="91">
        <f ca="1">AVERAGE(C3604:OFFSET(C3604,$I$1-1,0))</f>
        <v>4.5630985000000027E-2</v>
      </c>
      <c r="F3604" s="8">
        <v>34095</v>
      </c>
      <c r="G3604" s="11">
        <f t="shared" ca="1" si="113"/>
        <v>7.2552800000000001E-2</v>
      </c>
    </row>
    <row r="3605" spans="1:7" ht="15">
      <c r="A3605" s="12">
        <v>38603</v>
      </c>
      <c r="B3605" s="82">
        <v>4.4318999999999997</v>
      </c>
      <c r="C3605" s="13">
        <f t="shared" si="112"/>
        <v>4.4318999999999997E-2</v>
      </c>
      <c r="D3605" s="91">
        <f ca="1">AVERAGE(C3605:OFFSET(C3605,$I$1-1,0))</f>
        <v>4.5657375000000028E-2</v>
      </c>
      <c r="F3605" s="8">
        <v>34096</v>
      </c>
      <c r="G3605" s="11">
        <f t="shared" ca="1" si="113"/>
        <v>7.2523049999999992E-2</v>
      </c>
    </row>
    <row r="3606" spans="1:7" ht="15">
      <c r="A3606" s="12">
        <v>38602</v>
      </c>
      <c r="B3606" s="82">
        <v>4.4217000000000004</v>
      </c>
      <c r="C3606" s="13">
        <f t="shared" si="112"/>
        <v>4.4217000000000006E-2</v>
      </c>
      <c r="D3606" s="91">
        <f ca="1">AVERAGE(C3606:OFFSET(C3606,$I$1-1,0))</f>
        <v>4.5688850000000024E-2</v>
      </c>
      <c r="F3606" s="8">
        <v>34099</v>
      </c>
      <c r="G3606" s="11">
        <f t="shared" ca="1" si="113"/>
        <v>7.2491549999999988E-2</v>
      </c>
    </row>
    <row r="3607" spans="1:7" ht="15">
      <c r="A3607" s="12">
        <v>38601</v>
      </c>
      <c r="B3607" s="82">
        <v>4.3583999999999996</v>
      </c>
      <c r="C3607" s="13">
        <f t="shared" si="112"/>
        <v>4.3583999999999998E-2</v>
      </c>
      <c r="D3607" s="91">
        <f ca="1">AVERAGE(C3607:OFFSET(C3607,$I$1-1,0))</f>
        <v>4.5718330000000015E-2</v>
      </c>
      <c r="F3607" s="8">
        <v>34100</v>
      </c>
      <c r="G3607" s="11">
        <f t="shared" ca="1" si="113"/>
        <v>7.2459250000000003E-2</v>
      </c>
    </row>
    <row r="3608" spans="1:7" ht="15">
      <c r="A3608" s="12">
        <v>38600</v>
      </c>
      <c r="B3608" s="82">
        <v>4.2968999999999999</v>
      </c>
      <c r="C3608" s="13">
        <f t="shared" si="112"/>
        <v>4.2969E-2</v>
      </c>
      <c r="D3608" s="91">
        <f ca="1">AVERAGE(C3608:OFFSET(C3608,$I$1-1,0))</f>
        <v>4.5750510000000008E-2</v>
      </c>
      <c r="F3608" s="8">
        <v>34101</v>
      </c>
      <c r="G3608" s="11">
        <f t="shared" ca="1" si="113"/>
        <v>7.2429450000000006E-2</v>
      </c>
    </row>
    <row r="3609" spans="1:7" ht="15">
      <c r="A3609" s="12">
        <v>38597</v>
      </c>
      <c r="B3609" s="82">
        <v>4.2961</v>
      </c>
      <c r="C3609" s="13">
        <f t="shared" si="112"/>
        <v>4.2960999999999999E-2</v>
      </c>
      <c r="D3609" s="91">
        <f ca="1">AVERAGE(C3609:OFFSET(C3609,$I$1-1,0))</f>
        <v>4.5783855000000019E-2</v>
      </c>
      <c r="F3609" s="8">
        <v>34102</v>
      </c>
      <c r="G3609" s="11">
        <f t="shared" ca="1" si="113"/>
        <v>7.2405799999999992E-2</v>
      </c>
    </row>
    <row r="3610" spans="1:7" ht="15">
      <c r="A3610" s="12">
        <v>38596</v>
      </c>
      <c r="B3610" s="82">
        <v>4.3101000000000003</v>
      </c>
      <c r="C3610" s="13">
        <f t="shared" si="112"/>
        <v>4.3101E-2</v>
      </c>
      <c r="D3610" s="91">
        <f ca="1">AVERAGE(C3610:OFFSET(C3610,$I$1-1,0))</f>
        <v>4.5813315000000021E-2</v>
      </c>
      <c r="F3610" s="8">
        <v>34103</v>
      </c>
      <c r="G3610" s="11">
        <f t="shared" ca="1" si="113"/>
        <v>7.2381749999999981E-2</v>
      </c>
    </row>
    <row r="3611" spans="1:7" ht="15">
      <c r="A3611" s="12">
        <v>38595</v>
      </c>
      <c r="B3611" s="82">
        <v>4.2537000000000003</v>
      </c>
      <c r="C3611" s="13">
        <f t="shared" si="112"/>
        <v>4.2537000000000005E-2</v>
      </c>
      <c r="D3611" s="91">
        <f ca="1">AVERAGE(C3611:OFFSET(C3611,$I$1-1,0))</f>
        <v>4.5839760000000014E-2</v>
      </c>
      <c r="F3611" s="8">
        <v>34106</v>
      </c>
      <c r="G3611" s="11">
        <f t="shared" ca="1" si="113"/>
        <v>7.2356999999999991E-2</v>
      </c>
    </row>
    <row r="3612" spans="1:7" ht="15">
      <c r="A3612" s="12">
        <v>38594</v>
      </c>
      <c r="B3612" s="82">
        <v>4.3110999999999997</v>
      </c>
      <c r="C3612" s="13">
        <f t="shared" si="112"/>
        <v>4.3110999999999997E-2</v>
      </c>
      <c r="D3612" s="91">
        <f ca="1">AVERAGE(C3612:OFFSET(C3612,$I$1-1,0))</f>
        <v>4.5869230000000025E-2</v>
      </c>
      <c r="F3612" s="8">
        <v>34107</v>
      </c>
      <c r="G3612" s="11">
        <f t="shared" ca="1" si="113"/>
        <v>7.2338100000000002E-2</v>
      </c>
    </row>
    <row r="3613" spans="1:7" ht="15">
      <c r="A3613" s="12">
        <v>38593</v>
      </c>
      <c r="B3613" s="82">
        <v>4.359</v>
      </c>
      <c r="C3613" s="13">
        <f t="shared" si="112"/>
        <v>4.3589999999999997E-2</v>
      </c>
      <c r="D3613" s="91">
        <f ca="1">AVERAGE(C3613:OFFSET(C3613,$I$1-1,0))</f>
        <v>4.5895480000000023E-2</v>
      </c>
      <c r="F3613" s="8">
        <v>34108</v>
      </c>
      <c r="G3613" s="11">
        <f t="shared" ca="1" si="113"/>
        <v>7.231834999999999E-2</v>
      </c>
    </row>
    <row r="3614" spans="1:7" ht="15">
      <c r="A3614" s="12">
        <v>38590</v>
      </c>
      <c r="B3614" s="82">
        <v>4.3719999999999999</v>
      </c>
      <c r="C3614" s="13">
        <f t="shared" si="112"/>
        <v>4.3720000000000002E-2</v>
      </c>
      <c r="D3614" s="91">
        <f ca="1">AVERAGE(C3614:OFFSET(C3614,$I$1-1,0))</f>
        <v>4.5919635000000021E-2</v>
      </c>
      <c r="F3614" s="8">
        <v>34109</v>
      </c>
      <c r="G3614" s="11">
        <f t="shared" ca="1" si="113"/>
        <v>7.230209999999998E-2</v>
      </c>
    </row>
    <row r="3615" spans="1:7" ht="15">
      <c r="A3615" s="12">
        <v>38589</v>
      </c>
      <c r="B3615" s="82">
        <v>4.3647999999999998</v>
      </c>
      <c r="C3615" s="13">
        <f t="shared" si="112"/>
        <v>4.3647999999999999E-2</v>
      </c>
      <c r="D3615" s="91">
        <f ca="1">AVERAGE(C3615:OFFSET(C3615,$I$1-1,0))</f>
        <v>4.5945255000000025E-2</v>
      </c>
      <c r="F3615" s="8">
        <v>34110</v>
      </c>
      <c r="G3615" s="11">
        <f t="shared" ca="1" si="113"/>
        <v>7.2287299999999999E-2</v>
      </c>
    </row>
    <row r="3616" spans="1:7" ht="15">
      <c r="A3616" s="12">
        <v>38588</v>
      </c>
      <c r="B3616" s="82">
        <v>4.3888999999999996</v>
      </c>
      <c r="C3616" s="13">
        <f t="shared" si="112"/>
        <v>4.3888999999999997E-2</v>
      </c>
      <c r="D3616" s="91">
        <f ca="1">AVERAGE(C3616:OFFSET(C3616,$I$1-1,0))</f>
        <v>4.5967330000000022E-2</v>
      </c>
      <c r="F3616" s="8">
        <v>34113</v>
      </c>
      <c r="G3616" s="11">
        <f t="shared" ca="1" si="113"/>
        <v>7.2266649999999974E-2</v>
      </c>
    </row>
    <row r="3617" spans="1:7" ht="15">
      <c r="A3617" s="12">
        <v>38587</v>
      </c>
      <c r="B3617" s="82">
        <v>4.3982999999999999</v>
      </c>
      <c r="C3617" s="13">
        <f t="shared" si="112"/>
        <v>4.3983000000000001E-2</v>
      </c>
      <c r="D3617" s="91">
        <f ca="1">AVERAGE(C3617:OFFSET(C3617,$I$1-1,0))</f>
        <v>4.5989895000000017E-2</v>
      </c>
      <c r="F3617" s="8">
        <v>34114</v>
      </c>
      <c r="G3617" s="11">
        <f t="shared" ca="1" si="113"/>
        <v>7.2250699999999973E-2</v>
      </c>
    </row>
    <row r="3618" spans="1:7" ht="15">
      <c r="A3618" s="12">
        <v>38586</v>
      </c>
      <c r="B3618" s="82">
        <v>4.4272999999999998</v>
      </c>
      <c r="C3618" s="13">
        <f t="shared" si="112"/>
        <v>4.4273E-2</v>
      </c>
      <c r="D3618" s="91">
        <f ca="1">AVERAGE(C3618:OFFSET(C3618,$I$1-1,0))</f>
        <v>4.6015020000000025E-2</v>
      </c>
      <c r="F3618" s="8">
        <v>34115</v>
      </c>
      <c r="G3618" s="11">
        <f t="shared" ca="1" si="113"/>
        <v>7.2228899999999971E-2</v>
      </c>
    </row>
    <row r="3619" spans="1:7" ht="15">
      <c r="A3619" s="12">
        <v>38583</v>
      </c>
      <c r="B3619" s="82">
        <v>4.4188999999999998</v>
      </c>
      <c r="C3619" s="13">
        <f t="shared" si="112"/>
        <v>4.4188999999999999E-2</v>
      </c>
      <c r="D3619" s="91">
        <f ca="1">AVERAGE(C3619:OFFSET(C3619,$I$1-1,0))</f>
        <v>4.6038440000000021E-2</v>
      </c>
      <c r="F3619" s="8">
        <v>34116</v>
      </c>
      <c r="G3619" s="11">
        <f t="shared" ca="1" si="113"/>
        <v>7.2208849999999977E-2</v>
      </c>
    </row>
    <row r="3620" spans="1:7" ht="15">
      <c r="A3620" s="12">
        <v>38582</v>
      </c>
      <c r="B3620" s="82">
        <v>4.4181999999999997</v>
      </c>
      <c r="C3620" s="13">
        <f t="shared" si="112"/>
        <v>4.4181999999999999E-2</v>
      </c>
      <c r="D3620" s="91">
        <f ca="1">AVERAGE(C3620:OFFSET(C3620,$I$1-1,0))</f>
        <v>4.6062330000000012E-2</v>
      </c>
      <c r="F3620" s="8">
        <v>34117</v>
      </c>
      <c r="G3620" s="11">
        <f t="shared" ca="1" si="113"/>
        <v>7.2191999999999978E-2</v>
      </c>
    </row>
    <row r="3621" spans="1:7" ht="15">
      <c r="A3621" s="12">
        <v>38581</v>
      </c>
      <c r="B3621" s="82">
        <v>4.4755000000000003</v>
      </c>
      <c r="C3621" s="13">
        <f t="shared" si="112"/>
        <v>4.4755000000000003E-2</v>
      </c>
      <c r="D3621" s="91">
        <f ca="1">AVERAGE(C3621:OFFSET(C3621,$I$1-1,0))</f>
        <v>4.6089780000000004E-2</v>
      </c>
      <c r="F3621" s="8">
        <v>34120</v>
      </c>
      <c r="G3621" s="11">
        <f t="shared" ca="1" si="113"/>
        <v>7.217529999999997E-2</v>
      </c>
    </row>
    <row r="3622" spans="1:7" ht="15">
      <c r="A3622" s="12">
        <v>38580</v>
      </c>
      <c r="B3622" s="82">
        <v>4.4183000000000003</v>
      </c>
      <c r="C3622" s="13">
        <f t="shared" si="112"/>
        <v>4.4183E-2</v>
      </c>
      <c r="D3622" s="91">
        <f ca="1">AVERAGE(C3622:OFFSET(C3622,$I$1-1,0))</f>
        <v>4.6113905000000004E-2</v>
      </c>
      <c r="F3622" s="8">
        <v>34121</v>
      </c>
      <c r="G3622" s="11">
        <f t="shared" ca="1" si="113"/>
        <v>7.2151849999999976E-2</v>
      </c>
    </row>
    <row r="3623" spans="1:7" ht="15">
      <c r="A3623" s="12">
        <v>38579</v>
      </c>
      <c r="B3623" s="82">
        <v>4.4804000000000004</v>
      </c>
      <c r="C3623" s="13">
        <f t="shared" si="112"/>
        <v>4.4804000000000004E-2</v>
      </c>
      <c r="D3623" s="91">
        <f ca="1">AVERAGE(C3623:OFFSET(C3623,$I$1-1,0))</f>
        <v>4.6140174999999999E-2</v>
      </c>
      <c r="F3623" s="8">
        <v>34122</v>
      </c>
      <c r="G3623" s="11">
        <f t="shared" ca="1" si="113"/>
        <v>7.2123299999999974E-2</v>
      </c>
    </row>
    <row r="3624" spans="1:7" ht="15">
      <c r="A3624" s="12">
        <v>38576</v>
      </c>
      <c r="B3624" s="82">
        <v>4.4484000000000004</v>
      </c>
      <c r="C3624" s="13">
        <f t="shared" si="112"/>
        <v>4.4484000000000003E-2</v>
      </c>
      <c r="D3624" s="91">
        <f ca="1">AVERAGE(C3624:OFFSET(C3624,$I$1-1,0))</f>
        <v>4.6162730000000006E-2</v>
      </c>
      <c r="F3624" s="8">
        <v>34123</v>
      </c>
      <c r="G3624" s="11">
        <f t="shared" ca="1" si="113"/>
        <v>7.2092349999999972E-2</v>
      </c>
    </row>
    <row r="3625" spans="1:7" ht="15">
      <c r="A3625" s="12">
        <v>38575</v>
      </c>
      <c r="B3625" s="82">
        <v>4.5137999999999998</v>
      </c>
      <c r="C3625" s="13">
        <f t="shared" si="112"/>
        <v>4.5137999999999998E-2</v>
      </c>
      <c r="D3625" s="91">
        <f ca="1">AVERAGE(C3625:OFFSET(C3625,$I$1-1,0))</f>
        <v>4.6185154999999999E-2</v>
      </c>
      <c r="F3625" s="8">
        <v>34124</v>
      </c>
      <c r="G3625" s="11">
        <f t="shared" ca="1" si="113"/>
        <v>7.2066799999999973E-2</v>
      </c>
    </row>
    <row r="3626" spans="1:7" ht="15">
      <c r="A3626" s="12">
        <v>38574</v>
      </c>
      <c r="B3626" s="82">
        <v>4.5770999999999997</v>
      </c>
      <c r="C3626" s="13">
        <f t="shared" si="112"/>
        <v>4.5770999999999999E-2</v>
      </c>
      <c r="D3626" s="91">
        <f ca="1">AVERAGE(C3626:OFFSET(C3626,$I$1-1,0))</f>
        <v>4.6200194999999999E-2</v>
      </c>
      <c r="F3626" s="8">
        <v>34127</v>
      </c>
      <c r="G3626" s="11">
        <f t="shared" ca="1" si="113"/>
        <v>7.2040299999999974E-2</v>
      </c>
    </row>
    <row r="3627" spans="1:7" ht="15">
      <c r="A3627" s="12">
        <v>38573</v>
      </c>
      <c r="B3627" s="82">
        <v>4.5723000000000003</v>
      </c>
      <c r="C3627" s="13">
        <f t="shared" si="112"/>
        <v>4.5723E-2</v>
      </c>
      <c r="D3627" s="91">
        <f ca="1">AVERAGE(C3627:OFFSET(C3627,$I$1-1,0))</f>
        <v>4.6212619999999996E-2</v>
      </c>
      <c r="F3627" s="8">
        <v>34128</v>
      </c>
      <c r="G3627" s="11">
        <f t="shared" ca="1" si="113"/>
        <v>7.2015049999999969E-2</v>
      </c>
    </row>
    <row r="3628" spans="1:7" ht="15">
      <c r="A3628" s="12">
        <v>38572</v>
      </c>
      <c r="B3628" s="82">
        <v>4.5994000000000002</v>
      </c>
      <c r="C3628" s="13">
        <f t="shared" si="112"/>
        <v>4.5994E-2</v>
      </c>
      <c r="D3628" s="91">
        <f ca="1">AVERAGE(C3628:OFFSET(C3628,$I$1-1,0))</f>
        <v>4.622463999999999E-2</v>
      </c>
      <c r="F3628" s="8">
        <v>34129</v>
      </c>
      <c r="G3628" s="11">
        <f t="shared" ca="1" si="113"/>
        <v>7.1988649999999973E-2</v>
      </c>
    </row>
    <row r="3629" spans="1:7" ht="15">
      <c r="A3629" s="12">
        <v>38569</v>
      </c>
      <c r="B3629" s="82">
        <v>4.5819999999999999</v>
      </c>
      <c r="C3629" s="13">
        <f t="shared" si="112"/>
        <v>4.582E-2</v>
      </c>
      <c r="D3629" s="91">
        <f ca="1">AVERAGE(C3629:OFFSET(C3629,$I$1-1,0))</f>
        <v>4.6236454999999996E-2</v>
      </c>
      <c r="F3629" s="8">
        <v>34130</v>
      </c>
      <c r="G3629" s="11">
        <f t="shared" ca="1" si="113"/>
        <v>7.1963449999999984E-2</v>
      </c>
    </row>
    <row r="3630" spans="1:7" ht="15">
      <c r="A3630" s="12">
        <v>38568</v>
      </c>
      <c r="B3630" s="82">
        <v>4.5206999999999997</v>
      </c>
      <c r="C3630" s="13">
        <f t="shared" si="112"/>
        <v>4.5206999999999997E-2</v>
      </c>
      <c r="D3630" s="91">
        <f ca="1">AVERAGE(C3630:OFFSET(C3630,$I$1-1,0))</f>
        <v>4.6246799999999998E-2</v>
      </c>
      <c r="F3630" s="8">
        <v>34131</v>
      </c>
      <c r="G3630" s="11">
        <f t="shared" ca="1" si="113"/>
        <v>7.1934999999999971E-2</v>
      </c>
    </row>
    <row r="3631" spans="1:7" ht="15">
      <c r="A3631" s="12">
        <v>38567</v>
      </c>
      <c r="B3631" s="82">
        <v>4.4998000000000005</v>
      </c>
      <c r="C3631" s="13">
        <f t="shared" si="112"/>
        <v>4.4998000000000003E-2</v>
      </c>
      <c r="D3631" s="91">
        <f ca="1">AVERAGE(C3631:OFFSET(C3631,$I$1-1,0))</f>
        <v>4.626160499999999E-2</v>
      </c>
      <c r="F3631" s="8">
        <v>34134</v>
      </c>
      <c r="G3631" s="11">
        <f t="shared" ca="1" si="113"/>
        <v>7.1907849999999982E-2</v>
      </c>
    </row>
    <row r="3632" spans="1:7" ht="15">
      <c r="A3632" s="12">
        <v>38566</v>
      </c>
      <c r="B3632" s="82">
        <v>4.5437000000000003</v>
      </c>
      <c r="C3632" s="13">
        <f t="shared" si="112"/>
        <v>4.5437000000000005E-2</v>
      </c>
      <c r="D3632" s="91">
        <f ca="1">AVERAGE(C3632:OFFSET(C3632,$I$1-1,0))</f>
        <v>4.6278805000000006E-2</v>
      </c>
      <c r="F3632" s="8">
        <v>34135</v>
      </c>
      <c r="G3632" s="11">
        <f t="shared" ca="1" si="113"/>
        <v>7.1884849999999959E-2</v>
      </c>
    </row>
    <row r="3633" spans="1:7" ht="15">
      <c r="A3633" s="12">
        <v>38565</v>
      </c>
      <c r="B3633" s="82">
        <v>4.5084</v>
      </c>
      <c r="C3633" s="13">
        <f t="shared" si="112"/>
        <v>4.5083999999999999E-2</v>
      </c>
      <c r="D3633" s="91">
        <f ca="1">AVERAGE(C3633:OFFSET(C3633,$I$1-1,0))</f>
        <v>4.6290284999999994E-2</v>
      </c>
      <c r="F3633" s="8">
        <v>34136</v>
      </c>
      <c r="G3633" s="11">
        <f t="shared" ca="1" si="113"/>
        <v>7.1864299999999964E-2</v>
      </c>
    </row>
    <row r="3634" spans="1:7" ht="15">
      <c r="A3634" s="12">
        <v>38562</v>
      </c>
      <c r="B3634" s="82">
        <v>4.4706000000000001</v>
      </c>
      <c r="C3634" s="13">
        <f t="shared" si="112"/>
        <v>4.4706000000000003E-2</v>
      </c>
      <c r="D3634" s="91">
        <f ca="1">AVERAGE(C3634:OFFSET(C3634,$I$1-1,0))</f>
        <v>4.6302494999999999E-2</v>
      </c>
      <c r="F3634" s="8">
        <v>34137</v>
      </c>
      <c r="G3634" s="11">
        <f t="shared" ca="1" si="113"/>
        <v>7.1841849999999971E-2</v>
      </c>
    </row>
    <row r="3635" spans="1:7" ht="15">
      <c r="A3635" s="12">
        <v>38561</v>
      </c>
      <c r="B3635" s="82">
        <v>4.3977000000000004</v>
      </c>
      <c r="C3635" s="13">
        <f t="shared" si="112"/>
        <v>4.3977000000000002E-2</v>
      </c>
      <c r="D3635" s="91">
        <f ca="1">AVERAGE(C3635:OFFSET(C3635,$I$1-1,0))</f>
        <v>4.6316989999999995E-2</v>
      </c>
      <c r="F3635" s="8">
        <v>34138</v>
      </c>
      <c r="G3635" s="11">
        <f t="shared" ca="1" si="113"/>
        <v>7.1819899999999978E-2</v>
      </c>
    </row>
    <row r="3636" spans="1:7" ht="15">
      <c r="A3636" s="12">
        <v>38560</v>
      </c>
      <c r="B3636" s="82">
        <v>4.4688999999999997</v>
      </c>
      <c r="C3636" s="13">
        <f t="shared" si="112"/>
        <v>4.4689E-2</v>
      </c>
      <c r="D3636" s="91">
        <f ca="1">AVERAGE(C3636:OFFSET(C3636,$I$1-1,0))</f>
        <v>4.6335579999999987E-2</v>
      </c>
      <c r="F3636" s="8">
        <v>34141</v>
      </c>
      <c r="G3636" s="11">
        <f t="shared" ca="1" si="113"/>
        <v>7.1793849999999965E-2</v>
      </c>
    </row>
    <row r="3637" spans="1:7" ht="15">
      <c r="A3637" s="12">
        <v>38559</v>
      </c>
      <c r="B3637" s="82">
        <v>4.4473000000000003</v>
      </c>
      <c r="C3637" s="13">
        <f t="shared" si="112"/>
        <v>4.4473000000000006E-2</v>
      </c>
      <c r="D3637" s="91">
        <f ca="1">AVERAGE(C3637:OFFSET(C3637,$I$1-1,0))</f>
        <v>4.6350759999999991E-2</v>
      </c>
      <c r="F3637" s="8">
        <v>34142</v>
      </c>
      <c r="G3637" s="11">
        <f t="shared" ca="1" si="113"/>
        <v>7.1769449999999971E-2</v>
      </c>
    </row>
    <row r="3638" spans="1:7" ht="15">
      <c r="A3638" s="12">
        <v>38558</v>
      </c>
      <c r="B3638" s="82">
        <v>4.4661</v>
      </c>
      <c r="C3638" s="13">
        <f t="shared" si="112"/>
        <v>4.4660999999999999E-2</v>
      </c>
      <c r="D3638" s="91">
        <f ca="1">AVERAGE(C3638:OFFSET(C3638,$I$1-1,0))</f>
        <v>4.6369149999999991E-2</v>
      </c>
      <c r="F3638" s="8">
        <v>34143</v>
      </c>
      <c r="G3638" s="11">
        <f t="shared" ca="1" si="113"/>
        <v>7.1741699999999964E-2</v>
      </c>
    </row>
    <row r="3639" spans="1:7" ht="15">
      <c r="A3639" s="12">
        <v>38555</v>
      </c>
      <c r="B3639" s="82">
        <v>4.4398999999999997</v>
      </c>
      <c r="C3639" s="13">
        <f t="shared" si="112"/>
        <v>4.4398999999999994E-2</v>
      </c>
      <c r="D3639" s="91">
        <f ca="1">AVERAGE(C3639:OFFSET(C3639,$I$1-1,0))</f>
        <v>4.6387749999999978E-2</v>
      </c>
      <c r="F3639" s="8">
        <v>34144</v>
      </c>
      <c r="G3639" s="11">
        <f t="shared" ca="1" si="113"/>
        <v>7.1711749999999977E-2</v>
      </c>
    </row>
    <row r="3640" spans="1:7" ht="15">
      <c r="A3640" s="12">
        <v>38554</v>
      </c>
      <c r="B3640" s="82">
        <v>4.5003000000000002</v>
      </c>
      <c r="C3640" s="13">
        <f t="shared" si="112"/>
        <v>4.5003000000000001E-2</v>
      </c>
      <c r="D3640" s="91">
        <f ca="1">AVERAGE(C3640:OFFSET(C3640,$I$1-1,0))</f>
        <v>4.6408009999999979E-2</v>
      </c>
      <c r="F3640" s="8">
        <v>34145</v>
      </c>
      <c r="G3640" s="11">
        <f t="shared" ca="1" si="113"/>
        <v>7.1680299999999975E-2</v>
      </c>
    </row>
    <row r="3641" spans="1:7" ht="15">
      <c r="A3641" s="12">
        <v>38553</v>
      </c>
      <c r="B3641" s="82">
        <v>4.3933999999999997</v>
      </c>
      <c r="C3641" s="13">
        <f t="shared" si="112"/>
        <v>4.3934000000000001E-2</v>
      </c>
      <c r="D3641" s="91">
        <f ca="1">AVERAGE(C3641:OFFSET(C3641,$I$1-1,0))</f>
        <v>4.6424104999999986E-2</v>
      </c>
      <c r="F3641" s="8">
        <v>34148</v>
      </c>
      <c r="G3641" s="11">
        <f t="shared" ca="1" si="113"/>
        <v>7.1647649999999979E-2</v>
      </c>
    </row>
    <row r="3642" spans="1:7" ht="15">
      <c r="A3642" s="12">
        <v>38552</v>
      </c>
      <c r="B3642" s="82">
        <v>4.4231999999999996</v>
      </c>
      <c r="C3642" s="13">
        <f t="shared" si="112"/>
        <v>4.4231999999999994E-2</v>
      </c>
      <c r="D3642" s="91">
        <f ca="1">AVERAGE(C3642:OFFSET(C3642,$I$1-1,0))</f>
        <v>4.6447849999999985E-2</v>
      </c>
      <c r="F3642" s="8">
        <v>34149</v>
      </c>
      <c r="G3642" s="11">
        <f t="shared" ca="1" si="113"/>
        <v>7.1613449999999995E-2</v>
      </c>
    </row>
    <row r="3643" spans="1:7" ht="15">
      <c r="A3643" s="12">
        <v>38551</v>
      </c>
      <c r="B3643" s="82">
        <v>4.4645000000000001</v>
      </c>
      <c r="C3643" s="13">
        <f t="shared" si="112"/>
        <v>4.4645000000000004E-2</v>
      </c>
      <c r="D3643" s="91">
        <f ca="1">AVERAGE(C3643:OFFSET(C3643,$I$1-1,0))</f>
        <v>4.6470609999999982E-2</v>
      </c>
      <c r="F3643" s="8">
        <v>34150</v>
      </c>
      <c r="G3643" s="11">
        <f t="shared" ca="1" si="113"/>
        <v>7.1573749999999992E-2</v>
      </c>
    </row>
    <row r="3644" spans="1:7" ht="15">
      <c r="A3644" s="12">
        <v>38548</v>
      </c>
      <c r="B3644" s="82">
        <v>4.3963000000000001</v>
      </c>
      <c r="C3644" s="13">
        <f t="shared" si="112"/>
        <v>4.3963000000000002E-2</v>
      </c>
      <c r="D3644" s="91">
        <f ca="1">AVERAGE(C3644:OFFSET(C3644,$I$1-1,0))</f>
        <v>4.6492314999999979E-2</v>
      </c>
      <c r="F3644" s="8">
        <v>34151</v>
      </c>
      <c r="G3644" s="11">
        <f t="shared" ca="1" si="113"/>
        <v>7.1533499999999986E-2</v>
      </c>
    </row>
    <row r="3645" spans="1:7" ht="15">
      <c r="A3645" s="12">
        <v>38547</v>
      </c>
      <c r="B3645" s="82">
        <v>4.4141000000000004</v>
      </c>
      <c r="C3645" s="13">
        <f t="shared" si="112"/>
        <v>4.4141000000000007E-2</v>
      </c>
      <c r="D3645" s="91">
        <f ca="1">AVERAGE(C3645:OFFSET(C3645,$I$1-1,0))</f>
        <v>4.651783499999998E-2</v>
      </c>
      <c r="F3645" s="8">
        <v>34152</v>
      </c>
      <c r="G3645" s="11">
        <f t="shared" ca="1" si="113"/>
        <v>7.1495649999999994E-2</v>
      </c>
    </row>
    <row r="3646" spans="1:7" ht="15">
      <c r="A3646" s="12">
        <v>38546</v>
      </c>
      <c r="B3646" s="82">
        <v>4.3947000000000003</v>
      </c>
      <c r="C3646" s="13">
        <f t="shared" si="112"/>
        <v>4.3947E-2</v>
      </c>
      <c r="D3646" s="91">
        <f ca="1">AVERAGE(C3646:OFFSET(C3646,$I$1-1,0))</f>
        <v>4.6546869999999983E-2</v>
      </c>
      <c r="F3646" s="8">
        <v>34155</v>
      </c>
      <c r="G3646" s="11">
        <f t="shared" ca="1" si="113"/>
        <v>7.1460950000000009E-2</v>
      </c>
    </row>
    <row r="3647" spans="1:7" ht="15">
      <c r="A3647" s="12">
        <v>38545</v>
      </c>
      <c r="B3647" s="82">
        <v>4.3853999999999997</v>
      </c>
      <c r="C3647" s="13">
        <f t="shared" si="112"/>
        <v>4.3853999999999997E-2</v>
      </c>
      <c r="D3647" s="91">
        <f ca="1">AVERAGE(C3647:OFFSET(C3647,$I$1-1,0))</f>
        <v>4.6575534999999987E-2</v>
      </c>
      <c r="F3647" s="8">
        <v>34156</v>
      </c>
      <c r="G3647" s="11">
        <f t="shared" ca="1" si="113"/>
        <v>7.1427799999999986E-2</v>
      </c>
    </row>
    <row r="3648" spans="1:7" ht="15">
      <c r="A3648" s="12">
        <v>38544</v>
      </c>
      <c r="B3648" s="82">
        <v>4.3394000000000004</v>
      </c>
      <c r="C3648" s="13">
        <f t="shared" si="112"/>
        <v>4.3394000000000002E-2</v>
      </c>
      <c r="D3648" s="91">
        <f ca="1">AVERAGE(C3648:OFFSET(C3648,$I$1-1,0))</f>
        <v>4.6602829999999991E-2</v>
      </c>
      <c r="F3648" s="8">
        <v>34157</v>
      </c>
      <c r="G3648" s="11">
        <f t="shared" ca="1" si="113"/>
        <v>7.1393499999999999E-2</v>
      </c>
    </row>
    <row r="3649" spans="1:7" ht="15">
      <c r="A3649" s="12">
        <v>38541</v>
      </c>
      <c r="B3649" s="82">
        <v>4.3413000000000004</v>
      </c>
      <c r="C3649" s="13">
        <f t="shared" si="112"/>
        <v>4.3413000000000007E-2</v>
      </c>
      <c r="D3649" s="91">
        <f ca="1">AVERAGE(C3649:OFFSET(C3649,$I$1-1,0))</f>
        <v>4.6632219999999981E-2</v>
      </c>
      <c r="F3649" s="8">
        <v>34158</v>
      </c>
      <c r="G3649" s="11">
        <f t="shared" ca="1" si="113"/>
        <v>7.1357249999999983E-2</v>
      </c>
    </row>
    <row r="3650" spans="1:7" ht="15">
      <c r="A3650" s="12">
        <v>38540</v>
      </c>
      <c r="B3650" s="82">
        <v>4.3186</v>
      </c>
      <c r="C3650" s="13">
        <f t="shared" si="112"/>
        <v>4.3186000000000002E-2</v>
      </c>
      <c r="D3650" s="91">
        <f ca="1">AVERAGE(C3650:OFFSET(C3650,$I$1-1,0))</f>
        <v>4.6662334999999985E-2</v>
      </c>
      <c r="F3650" s="8">
        <v>34159</v>
      </c>
      <c r="G3650" s="11">
        <f t="shared" ca="1" si="113"/>
        <v>7.1322999999999998E-2</v>
      </c>
    </row>
    <row r="3651" spans="1:7" ht="15">
      <c r="A3651" s="12">
        <v>38539</v>
      </c>
      <c r="B3651" s="82">
        <v>4.3269000000000002</v>
      </c>
      <c r="C3651" s="13">
        <f t="shared" si="112"/>
        <v>4.3269000000000002E-2</v>
      </c>
      <c r="D3651" s="91">
        <f ca="1">AVERAGE(C3651:OFFSET(C3651,$I$1-1,0))</f>
        <v>4.6690999999999983E-2</v>
      </c>
      <c r="F3651" s="8">
        <v>34162</v>
      </c>
      <c r="G3651" s="11">
        <f t="shared" ca="1" si="113"/>
        <v>7.1287500000000004E-2</v>
      </c>
    </row>
    <row r="3652" spans="1:7" ht="15">
      <c r="A3652" s="12">
        <v>38538</v>
      </c>
      <c r="B3652" s="82">
        <v>4.3616999999999999</v>
      </c>
      <c r="C3652" s="13">
        <f t="shared" si="112"/>
        <v>4.3616999999999996E-2</v>
      </c>
      <c r="D3652" s="91">
        <f ca="1">AVERAGE(C3652:OFFSET(C3652,$I$1-1,0))</f>
        <v>4.6717939999999999E-2</v>
      </c>
      <c r="F3652" s="8">
        <v>34163</v>
      </c>
      <c r="G3652" s="11">
        <f t="shared" ca="1" si="113"/>
        <v>7.1250599999999997E-2</v>
      </c>
    </row>
    <row r="3653" spans="1:7" ht="15">
      <c r="A3653" s="12">
        <v>38537</v>
      </c>
      <c r="B3653" s="82">
        <v>4.2995999999999999</v>
      </c>
      <c r="C3653" s="13">
        <f t="shared" ref="C3653:C3716" si="114">B3653/100</f>
        <v>4.2995999999999999E-2</v>
      </c>
      <c r="D3653" s="91">
        <f ca="1">AVERAGE(C3653:OFFSET(C3653,$I$1-1,0))</f>
        <v>4.6739749999999997E-2</v>
      </c>
      <c r="F3653" s="8">
        <v>34164</v>
      </c>
      <c r="G3653" s="11">
        <f t="shared" ca="1" si="113"/>
        <v>7.1207949999999992E-2</v>
      </c>
    </row>
    <row r="3654" spans="1:7" ht="15">
      <c r="A3654" s="12">
        <v>38534</v>
      </c>
      <c r="B3654" s="82">
        <v>4.2942</v>
      </c>
      <c r="C3654" s="13">
        <f t="shared" si="114"/>
        <v>4.2942000000000001E-2</v>
      </c>
      <c r="D3654" s="91">
        <f ca="1">AVERAGE(C3654:OFFSET(C3654,$I$1-1,0))</f>
        <v>4.6763184999999992E-2</v>
      </c>
      <c r="F3654" s="8">
        <v>34165</v>
      </c>
      <c r="G3654" s="11">
        <f t="shared" ref="G3654:G3717" ca="1" si="115">VLOOKUP($F3654,$A$5:$D$10419,4,FALSE)</f>
        <v>7.1161749999999996E-2</v>
      </c>
    </row>
    <row r="3655" spans="1:7" ht="15">
      <c r="A3655" s="12">
        <v>38533</v>
      </c>
      <c r="B3655" s="82">
        <v>4.1910999999999996</v>
      </c>
      <c r="C3655" s="13">
        <f t="shared" si="114"/>
        <v>4.1910999999999997E-2</v>
      </c>
      <c r="D3655" s="91">
        <f ca="1">AVERAGE(C3655:OFFSET(C3655,$I$1-1,0))</f>
        <v>4.6788375E-2</v>
      </c>
      <c r="F3655" s="8">
        <v>34166</v>
      </c>
      <c r="G3655" s="11">
        <f t="shared" ca="1" si="115"/>
        <v>7.1116449999999998E-2</v>
      </c>
    </row>
    <row r="3656" spans="1:7" ht="15">
      <c r="A3656" s="12">
        <v>38532</v>
      </c>
      <c r="B3656" s="82">
        <v>4.26</v>
      </c>
      <c r="C3656" s="13">
        <f t="shared" si="114"/>
        <v>4.2599999999999999E-2</v>
      </c>
      <c r="D3656" s="91">
        <f ca="1">AVERAGE(C3656:OFFSET(C3656,$I$1-1,0))</f>
        <v>4.6818329999999998E-2</v>
      </c>
      <c r="F3656" s="8">
        <v>34169</v>
      </c>
      <c r="G3656" s="11">
        <f t="shared" ca="1" si="115"/>
        <v>7.1067199999999997E-2</v>
      </c>
    </row>
    <row r="3657" spans="1:7" ht="15">
      <c r="A3657" s="12">
        <v>38531</v>
      </c>
      <c r="B3657" s="82">
        <v>4.2474999999999996</v>
      </c>
      <c r="C3657" s="13">
        <f t="shared" si="114"/>
        <v>4.2474999999999999E-2</v>
      </c>
      <c r="D3657" s="91">
        <f ca="1">AVERAGE(C3657:OFFSET(C3657,$I$1-1,0))</f>
        <v>4.6844000000000011E-2</v>
      </c>
      <c r="F3657" s="8">
        <v>34170</v>
      </c>
      <c r="G3657" s="11">
        <f t="shared" ca="1" si="115"/>
        <v>7.1019249999999992E-2</v>
      </c>
    </row>
    <row r="3658" spans="1:7" ht="15">
      <c r="A3658" s="12">
        <v>38530</v>
      </c>
      <c r="B3658" s="82">
        <v>4.1912000000000003</v>
      </c>
      <c r="C3658" s="13">
        <f t="shared" si="114"/>
        <v>4.1912000000000005E-2</v>
      </c>
      <c r="D3658" s="91">
        <f ca="1">AVERAGE(C3658:OFFSET(C3658,$I$1-1,0))</f>
        <v>4.6873520000000016E-2</v>
      </c>
      <c r="F3658" s="8">
        <v>34171</v>
      </c>
      <c r="G3658" s="11">
        <f t="shared" ca="1" si="115"/>
        <v>7.0973749999999988E-2</v>
      </c>
    </row>
    <row r="3659" spans="1:7" ht="15">
      <c r="A3659" s="12">
        <v>38527</v>
      </c>
      <c r="B3659" s="82">
        <v>4.2206999999999999</v>
      </c>
      <c r="C3659" s="13">
        <f t="shared" si="114"/>
        <v>4.2207000000000001E-2</v>
      </c>
      <c r="D3659" s="91">
        <f ca="1">AVERAGE(C3659:OFFSET(C3659,$I$1-1,0))</f>
        <v>4.6907260000000013E-2</v>
      </c>
      <c r="F3659" s="8">
        <v>34172</v>
      </c>
      <c r="G3659" s="11">
        <f t="shared" ca="1" si="115"/>
        <v>7.0931749999999974E-2</v>
      </c>
    </row>
    <row r="3660" spans="1:7" ht="15">
      <c r="A3660" s="12">
        <v>38526</v>
      </c>
      <c r="B3660" s="82">
        <v>4.2523</v>
      </c>
      <c r="C3660" s="13">
        <f t="shared" si="114"/>
        <v>4.2522999999999998E-2</v>
      </c>
      <c r="D3660" s="91">
        <f ca="1">AVERAGE(C3660:OFFSET(C3660,$I$1-1,0))</f>
        <v>4.6941700000000017E-2</v>
      </c>
      <c r="F3660" s="8">
        <v>34173</v>
      </c>
      <c r="G3660" s="11">
        <f t="shared" ca="1" si="115"/>
        <v>7.0891299999999977E-2</v>
      </c>
    </row>
    <row r="3661" spans="1:7" ht="15">
      <c r="A3661" s="12">
        <v>38525</v>
      </c>
      <c r="B3661" s="82">
        <v>4.2423999999999999</v>
      </c>
      <c r="C3661" s="13">
        <f t="shared" si="114"/>
        <v>4.2423999999999996E-2</v>
      </c>
      <c r="D3661" s="91">
        <f ca="1">AVERAGE(C3661:OFFSET(C3661,$I$1-1,0))</f>
        <v>4.6972740000000013E-2</v>
      </c>
      <c r="F3661" s="8">
        <v>34176</v>
      </c>
      <c r="G3661" s="11">
        <f t="shared" ca="1" si="115"/>
        <v>7.084859999999997E-2</v>
      </c>
    </row>
    <row r="3662" spans="1:7" ht="15">
      <c r="A3662" s="12">
        <v>38524</v>
      </c>
      <c r="B3662" s="82">
        <v>4.3249000000000004</v>
      </c>
      <c r="C3662" s="13">
        <f t="shared" si="114"/>
        <v>4.3249000000000003E-2</v>
      </c>
      <c r="D3662" s="91">
        <f ca="1">AVERAGE(C3662:OFFSET(C3662,$I$1-1,0))</f>
        <v>4.7008590000000024E-2</v>
      </c>
      <c r="F3662" s="8">
        <v>34177</v>
      </c>
      <c r="G3662" s="11">
        <f t="shared" ca="1" si="115"/>
        <v>7.0804049999999966E-2</v>
      </c>
    </row>
    <row r="3663" spans="1:7" ht="15">
      <c r="A3663" s="12">
        <v>38523</v>
      </c>
      <c r="B3663" s="82">
        <v>4.3874000000000004</v>
      </c>
      <c r="C3663" s="13">
        <f t="shared" si="114"/>
        <v>4.3874000000000003E-2</v>
      </c>
      <c r="D3663" s="91">
        <f ca="1">AVERAGE(C3663:OFFSET(C3663,$I$1-1,0))</f>
        <v>4.7038990000000017E-2</v>
      </c>
      <c r="F3663" s="8">
        <v>34178</v>
      </c>
      <c r="G3663" s="11">
        <f t="shared" ca="1" si="115"/>
        <v>7.0754299999999978E-2</v>
      </c>
    </row>
    <row r="3664" spans="1:7" ht="15">
      <c r="A3664" s="12">
        <v>38520</v>
      </c>
      <c r="B3664" s="82">
        <v>4.3606999999999996</v>
      </c>
      <c r="C3664" s="13">
        <f t="shared" si="114"/>
        <v>4.3606999999999993E-2</v>
      </c>
      <c r="D3664" s="91">
        <f ca="1">AVERAGE(C3664:OFFSET(C3664,$I$1-1,0))</f>
        <v>4.7066670000000019E-2</v>
      </c>
      <c r="F3664" s="8">
        <v>34179</v>
      </c>
      <c r="G3664" s="11">
        <f t="shared" ca="1" si="115"/>
        <v>7.0702449999999972E-2</v>
      </c>
    </row>
    <row r="3665" spans="1:7" ht="15">
      <c r="A3665" s="12">
        <v>38519</v>
      </c>
      <c r="B3665" s="82">
        <v>4.3673000000000002</v>
      </c>
      <c r="C3665" s="13">
        <f t="shared" si="114"/>
        <v>4.3673000000000003E-2</v>
      </c>
      <c r="D3665" s="91">
        <f ca="1">AVERAGE(C3665:OFFSET(C3665,$I$1-1,0))</f>
        <v>4.7097840000000016E-2</v>
      </c>
      <c r="F3665" s="8">
        <v>34180</v>
      </c>
      <c r="G3665" s="11">
        <f t="shared" ca="1" si="115"/>
        <v>7.0649649999999981E-2</v>
      </c>
    </row>
    <row r="3666" spans="1:7" ht="15">
      <c r="A3666" s="12">
        <v>38518</v>
      </c>
      <c r="B3666" s="82">
        <v>4.4016000000000002</v>
      </c>
      <c r="C3666" s="13">
        <f t="shared" si="114"/>
        <v>4.4016E-2</v>
      </c>
      <c r="D3666" s="91">
        <f ca="1">AVERAGE(C3666:OFFSET(C3666,$I$1-1,0))</f>
        <v>4.712889000000002E-2</v>
      </c>
      <c r="F3666" s="8">
        <v>34183</v>
      </c>
      <c r="G3666" s="11">
        <f t="shared" ca="1" si="115"/>
        <v>7.0594999999999977E-2</v>
      </c>
    </row>
    <row r="3667" spans="1:7" ht="15">
      <c r="A3667" s="12">
        <v>38517</v>
      </c>
      <c r="B3667" s="82">
        <v>4.4137000000000004</v>
      </c>
      <c r="C3667" s="13">
        <f t="shared" si="114"/>
        <v>4.4137000000000003E-2</v>
      </c>
      <c r="D3667" s="91">
        <f ca="1">AVERAGE(C3667:OFFSET(C3667,$I$1-1,0))</f>
        <v>4.7156480000000014E-2</v>
      </c>
      <c r="F3667" s="8">
        <v>34184</v>
      </c>
      <c r="G3667" s="11">
        <f t="shared" ca="1" si="115"/>
        <v>7.0538299999999984E-2</v>
      </c>
    </row>
    <row r="3668" spans="1:7" ht="15">
      <c r="A3668" s="12">
        <v>38516</v>
      </c>
      <c r="B3668" s="82">
        <v>4.3730000000000002</v>
      </c>
      <c r="C3668" s="13">
        <f t="shared" si="114"/>
        <v>4.3730000000000005E-2</v>
      </c>
      <c r="D3668" s="91">
        <f ca="1">AVERAGE(C3668:OFFSET(C3668,$I$1-1,0))</f>
        <v>4.7186240000000011E-2</v>
      </c>
      <c r="F3668" s="8">
        <v>34185</v>
      </c>
      <c r="G3668" s="11">
        <f t="shared" ca="1" si="115"/>
        <v>7.0484899999999975E-2</v>
      </c>
    </row>
    <row r="3669" spans="1:7" ht="15">
      <c r="A3669" s="12">
        <v>38513</v>
      </c>
      <c r="B3669" s="82">
        <v>4.3243999999999998</v>
      </c>
      <c r="C3669" s="13">
        <f t="shared" si="114"/>
        <v>4.3243999999999998E-2</v>
      </c>
      <c r="D3669" s="91">
        <f ca="1">AVERAGE(C3669:OFFSET(C3669,$I$1-1,0))</f>
        <v>4.7220580000000026E-2</v>
      </c>
      <c r="F3669" s="8">
        <v>34186</v>
      </c>
      <c r="G3669" s="11">
        <f t="shared" ca="1" si="115"/>
        <v>7.0430499999999993E-2</v>
      </c>
    </row>
    <row r="3670" spans="1:7" ht="15">
      <c r="A3670" s="12">
        <v>38512</v>
      </c>
      <c r="B3670" s="82">
        <v>4.2314999999999996</v>
      </c>
      <c r="C3670" s="13">
        <f t="shared" si="114"/>
        <v>4.2314999999999998E-2</v>
      </c>
      <c r="D3670" s="91">
        <f ca="1">AVERAGE(C3670:OFFSET(C3670,$I$1-1,0))</f>
        <v>4.7257250000000021E-2</v>
      </c>
      <c r="F3670" s="8">
        <v>34187</v>
      </c>
      <c r="G3670" s="11">
        <f t="shared" ca="1" si="115"/>
        <v>7.037779999999999E-2</v>
      </c>
    </row>
    <row r="3671" spans="1:7" ht="15">
      <c r="A3671" s="12">
        <v>38511</v>
      </c>
      <c r="B3671" s="82">
        <v>4.22</v>
      </c>
      <c r="C3671" s="13">
        <f t="shared" si="114"/>
        <v>4.2199999999999994E-2</v>
      </c>
      <c r="D3671" s="91">
        <f ca="1">AVERAGE(C3671:OFFSET(C3671,$I$1-1,0))</f>
        <v>4.7295715000000023E-2</v>
      </c>
      <c r="F3671" s="8">
        <v>34190</v>
      </c>
      <c r="G3671" s="11">
        <f t="shared" ca="1" si="115"/>
        <v>7.0319949999999978E-2</v>
      </c>
    </row>
    <row r="3672" spans="1:7" ht="15">
      <c r="A3672" s="12">
        <v>38510</v>
      </c>
      <c r="B3672" s="82">
        <v>4.1906999999999996</v>
      </c>
      <c r="C3672" s="13">
        <f t="shared" si="114"/>
        <v>4.1907E-2</v>
      </c>
      <c r="D3672" s="91">
        <f ca="1">AVERAGE(C3672:OFFSET(C3672,$I$1-1,0))</f>
        <v>4.7330970000000014E-2</v>
      </c>
      <c r="F3672" s="8">
        <v>34191</v>
      </c>
      <c r="G3672" s="11">
        <f t="shared" ca="1" si="115"/>
        <v>7.0259299999999983E-2</v>
      </c>
    </row>
    <row r="3673" spans="1:7" ht="15">
      <c r="A3673" s="12">
        <v>38509</v>
      </c>
      <c r="B3673" s="82">
        <v>4.2434000000000003</v>
      </c>
      <c r="C3673" s="13">
        <f t="shared" si="114"/>
        <v>4.2433999999999999E-2</v>
      </c>
      <c r="D3673" s="91">
        <f ca="1">AVERAGE(C3673:OFFSET(C3673,$I$1-1,0))</f>
        <v>4.7367795000000018E-2</v>
      </c>
      <c r="F3673" s="8">
        <v>34192</v>
      </c>
      <c r="G3673" s="11">
        <f t="shared" ca="1" si="115"/>
        <v>7.0198199999999988E-2</v>
      </c>
    </row>
    <row r="3674" spans="1:7" ht="15">
      <c r="A3674" s="12">
        <v>38506</v>
      </c>
      <c r="B3674" s="82">
        <v>4.2812000000000001</v>
      </c>
      <c r="C3674" s="13">
        <f t="shared" si="114"/>
        <v>4.2812000000000003E-2</v>
      </c>
      <c r="D3674" s="91">
        <f ca="1">AVERAGE(C3674:OFFSET(C3674,$I$1-1,0))</f>
        <v>4.7404640000000019E-2</v>
      </c>
      <c r="F3674" s="8">
        <v>34193</v>
      </c>
      <c r="G3674" s="11">
        <f t="shared" ca="1" si="115"/>
        <v>7.0136099999999979E-2</v>
      </c>
    </row>
    <row r="3675" spans="1:7" ht="15">
      <c r="A3675" s="12">
        <v>38505</v>
      </c>
      <c r="B3675" s="82">
        <v>4.24</v>
      </c>
      <c r="C3675" s="13">
        <f t="shared" si="114"/>
        <v>4.24E-2</v>
      </c>
      <c r="D3675" s="91">
        <f ca="1">AVERAGE(C3675:OFFSET(C3675,$I$1-1,0))</f>
        <v>4.7441555000000024E-2</v>
      </c>
      <c r="F3675" s="8">
        <v>34194</v>
      </c>
      <c r="G3675" s="11">
        <f t="shared" ca="1" si="115"/>
        <v>7.0069099999999995E-2</v>
      </c>
    </row>
    <row r="3676" spans="1:7" ht="15">
      <c r="A3676" s="12">
        <v>38504</v>
      </c>
      <c r="B3676" s="82">
        <v>4.2365000000000004</v>
      </c>
      <c r="C3676" s="13">
        <f t="shared" si="114"/>
        <v>4.2365000000000007E-2</v>
      </c>
      <c r="D3676" s="91">
        <f ca="1">AVERAGE(C3676:OFFSET(C3676,$I$1-1,0))</f>
        <v>4.7479965000000013E-2</v>
      </c>
      <c r="F3676" s="8">
        <v>34197</v>
      </c>
      <c r="G3676" s="11">
        <f t="shared" ca="1" si="115"/>
        <v>6.9996449999999988E-2</v>
      </c>
    </row>
    <row r="3677" spans="1:7" ht="15">
      <c r="A3677" s="12">
        <v>38503</v>
      </c>
      <c r="B3677" s="82">
        <v>4.3205</v>
      </c>
      <c r="C3677" s="13">
        <f t="shared" si="114"/>
        <v>4.3205E-2</v>
      </c>
      <c r="D3677" s="91">
        <f ca="1">AVERAGE(C3677:OFFSET(C3677,$I$1-1,0))</f>
        <v>4.7520525000000015E-2</v>
      </c>
      <c r="F3677" s="8">
        <v>34198</v>
      </c>
      <c r="G3677" s="11">
        <f t="shared" ca="1" si="115"/>
        <v>6.9925000000000001E-2</v>
      </c>
    </row>
    <row r="3678" spans="1:7" ht="15">
      <c r="A3678" s="12">
        <v>38502</v>
      </c>
      <c r="B3678" s="82">
        <v>4.4291999999999998</v>
      </c>
      <c r="C3678" s="13">
        <f t="shared" si="114"/>
        <v>4.4291999999999998E-2</v>
      </c>
      <c r="D3678" s="91">
        <f ca="1">AVERAGE(C3678:OFFSET(C3678,$I$1-1,0))</f>
        <v>4.755766500000002E-2</v>
      </c>
      <c r="F3678" s="8">
        <v>34199</v>
      </c>
      <c r="G3678" s="11">
        <f t="shared" ca="1" si="115"/>
        <v>6.9854549999999987E-2</v>
      </c>
    </row>
    <row r="3679" spans="1:7" ht="15">
      <c r="A3679" s="12">
        <v>38499</v>
      </c>
      <c r="B3679" s="82">
        <v>4.4292999999999996</v>
      </c>
      <c r="C3679" s="13">
        <f t="shared" si="114"/>
        <v>4.4292999999999999E-2</v>
      </c>
      <c r="D3679" s="91">
        <f ca="1">AVERAGE(C3679:OFFSET(C3679,$I$1-1,0))</f>
        <v>4.7589895000000021E-2</v>
      </c>
      <c r="F3679" s="8">
        <v>34200</v>
      </c>
      <c r="G3679" s="11">
        <f t="shared" ca="1" si="115"/>
        <v>6.9781249999999975E-2</v>
      </c>
    </row>
    <row r="3680" spans="1:7" ht="15">
      <c r="A3680" s="12">
        <v>38498</v>
      </c>
      <c r="B3680" s="82">
        <v>4.4276</v>
      </c>
      <c r="C3680" s="13">
        <f t="shared" si="114"/>
        <v>4.4276000000000003E-2</v>
      </c>
      <c r="D3680" s="91">
        <f ca="1">AVERAGE(C3680:OFFSET(C3680,$I$1-1,0))</f>
        <v>4.7619625000000013E-2</v>
      </c>
      <c r="F3680" s="8">
        <v>34201</v>
      </c>
      <c r="G3680" s="11">
        <f t="shared" ca="1" si="115"/>
        <v>6.971224999999999E-2</v>
      </c>
    </row>
    <row r="3681" spans="1:7" ht="15">
      <c r="A3681" s="12">
        <v>38497</v>
      </c>
      <c r="B3681" s="82">
        <v>4.4322999999999997</v>
      </c>
      <c r="C3681" s="13">
        <f t="shared" si="114"/>
        <v>4.4322999999999994E-2</v>
      </c>
      <c r="D3681" s="91">
        <f ca="1">AVERAGE(C3681:OFFSET(C3681,$I$1-1,0))</f>
        <v>4.7649545000000015E-2</v>
      </c>
      <c r="F3681" s="8">
        <v>34204</v>
      </c>
      <c r="G3681" s="11">
        <f t="shared" ca="1" si="115"/>
        <v>6.9645049999999986E-2</v>
      </c>
    </row>
    <row r="3682" spans="1:7" ht="15">
      <c r="A3682" s="12">
        <v>38496</v>
      </c>
      <c r="B3682" s="82">
        <v>4.3583999999999996</v>
      </c>
      <c r="C3682" s="13">
        <f t="shared" si="114"/>
        <v>4.3583999999999998E-2</v>
      </c>
      <c r="D3682" s="91">
        <f ca="1">AVERAGE(C3682:OFFSET(C3682,$I$1-1,0))</f>
        <v>4.7679800000000015E-2</v>
      </c>
      <c r="F3682" s="8">
        <v>34205</v>
      </c>
      <c r="G3682" s="11">
        <f t="shared" ca="1" si="115"/>
        <v>6.9576699999999991E-2</v>
      </c>
    </row>
    <row r="3683" spans="1:7" ht="15">
      <c r="A3683" s="12">
        <v>38495</v>
      </c>
      <c r="B3683" s="82">
        <v>4.3795999999999999</v>
      </c>
      <c r="C3683" s="13">
        <f t="shared" si="114"/>
        <v>4.3796000000000002E-2</v>
      </c>
      <c r="D3683" s="91">
        <f ca="1">AVERAGE(C3683:OFFSET(C3683,$I$1-1,0))</f>
        <v>4.7712045000000015E-2</v>
      </c>
      <c r="F3683" s="8">
        <v>34206</v>
      </c>
      <c r="G3683" s="11">
        <f t="shared" ca="1" si="115"/>
        <v>6.9508299999999995E-2</v>
      </c>
    </row>
    <row r="3684" spans="1:7" ht="15">
      <c r="A3684" s="12">
        <v>38492</v>
      </c>
      <c r="B3684" s="82">
        <v>4.4381000000000004</v>
      </c>
      <c r="C3684" s="13">
        <f t="shared" si="114"/>
        <v>4.4381000000000004E-2</v>
      </c>
      <c r="D3684" s="91">
        <f ca="1">AVERAGE(C3684:OFFSET(C3684,$I$1-1,0))</f>
        <v>4.7745565000000018E-2</v>
      </c>
      <c r="F3684" s="8">
        <v>34207</v>
      </c>
      <c r="G3684" s="11">
        <f t="shared" ca="1" si="115"/>
        <v>6.9437849999999995E-2</v>
      </c>
    </row>
    <row r="3685" spans="1:7" ht="15">
      <c r="A3685" s="12">
        <v>38491</v>
      </c>
      <c r="B3685" s="82">
        <v>4.4428999999999998</v>
      </c>
      <c r="C3685" s="13">
        <f t="shared" si="114"/>
        <v>4.4428999999999996E-2</v>
      </c>
      <c r="D3685" s="91">
        <f ca="1">AVERAGE(C3685:OFFSET(C3685,$I$1-1,0))</f>
        <v>4.7774500000000011E-2</v>
      </c>
      <c r="F3685" s="8">
        <v>34208</v>
      </c>
      <c r="G3685" s="11">
        <f t="shared" ca="1" si="115"/>
        <v>6.9367299999999993E-2</v>
      </c>
    </row>
    <row r="3686" spans="1:7" ht="15">
      <c r="A3686" s="12">
        <v>38490</v>
      </c>
      <c r="B3686" s="82">
        <v>4.4391999999999996</v>
      </c>
      <c r="C3686" s="13">
        <f t="shared" si="114"/>
        <v>4.4391999999999994E-2</v>
      </c>
      <c r="D3686" s="91">
        <f ca="1">AVERAGE(C3686:OFFSET(C3686,$I$1-1,0))</f>
        <v>4.7804755000000011E-2</v>
      </c>
      <c r="F3686" s="8">
        <v>34211</v>
      </c>
      <c r="G3686" s="11">
        <f t="shared" ca="1" si="115"/>
        <v>6.9296499999999997E-2</v>
      </c>
    </row>
    <row r="3687" spans="1:7" ht="15">
      <c r="A3687" s="12">
        <v>38489</v>
      </c>
      <c r="B3687" s="82">
        <v>4.4729000000000001</v>
      </c>
      <c r="C3687" s="13">
        <f t="shared" si="114"/>
        <v>4.4728999999999998E-2</v>
      </c>
      <c r="D3687" s="91">
        <f ca="1">AVERAGE(C3687:OFFSET(C3687,$I$1-1,0))</f>
        <v>4.783556000000002E-2</v>
      </c>
      <c r="F3687" s="8">
        <v>34212</v>
      </c>
      <c r="G3687" s="11">
        <f t="shared" ca="1" si="115"/>
        <v>6.9223949999999992E-2</v>
      </c>
    </row>
    <row r="3688" spans="1:7" ht="15">
      <c r="A3688" s="12">
        <v>38488</v>
      </c>
      <c r="B3688" s="82">
        <v>4.4955999999999996</v>
      </c>
      <c r="C3688" s="13">
        <f t="shared" si="114"/>
        <v>4.4955999999999996E-2</v>
      </c>
      <c r="D3688" s="91">
        <f ca="1">AVERAGE(C3688:OFFSET(C3688,$I$1-1,0))</f>
        <v>4.7865250000000012E-2</v>
      </c>
      <c r="F3688" s="8">
        <v>34213</v>
      </c>
      <c r="G3688" s="11">
        <f t="shared" ca="1" si="115"/>
        <v>6.9151600000000008E-2</v>
      </c>
    </row>
    <row r="3689" spans="1:7" ht="15">
      <c r="A3689" s="12">
        <v>38485</v>
      </c>
      <c r="B3689" s="82">
        <v>4.4805000000000001</v>
      </c>
      <c r="C3689" s="13">
        <f t="shared" si="114"/>
        <v>4.4805000000000005E-2</v>
      </c>
      <c r="D3689" s="91">
        <f ca="1">AVERAGE(C3689:OFFSET(C3689,$I$1-1,0))</f>
        <v>4.7893390000000015E-2</v>
      </c>
      <c r="F3689" s="8">
        <v>34214</v>
      </c>
      <c r="G3689" s="11">
        <f t="shared" ca="1" si="115"/>
        <v>6.9076599999999988E-2</v>
      </c>
    </row>
    <row r="3690" spans="1:7" ht="15">
      <c r="A3690" s="12">
        <v>38484</v>
      </c>
      <c r="B3690" s="82">
        <v>4.5145999999999997</v>
      </c>
      <c r="C3690" s="13">
        <f t="shared" si="114"/>
        <v>4.5145999999999999E-2</v>
      </c>
      <c r="D3690" s="91">
        <f ca="1">AVERAGE(C3690:OFFSET(C3690,$I$1-1,0))</f>
        <v>4.7921140000000015E-2</v>
      </c>
      <c r="F3690" s="8">
        <v>34215</v>
      </c>
      <c r="G3690" s="11">
        <f t="shared" ca="1" si="115"/>
        <v>6.8997349999999999E-2</v>
      </c>
    </row>
    <row r="3691" spans="1:7" ht="15">
      <c r="A3691" s="12">
        <v>38483</v>
      </c>
      <c r="B3691" s="82">
        <v>4.5450999999999997</v>
      </c>
      <c r="C3691" s="13">
        <f t="shared" si="114"/>
        <v>4.5450999999999998E-2</v>
      </c>
      <c r="D3691" s="91">
        <f ca="1">AVERAGE(C3691:OFFSET(C3691,$I$1-1,0))</f>
        <v>4.7953065000000017E-2</v>
      </c>
      <c r="F3691" s="8">
        <v>34218</v>
      </c>
      <c r="G3691" s="11">
        <f t="shared" ca="1" si="115"/>
        <v>6.8915000000000004E-2</v>
      </c>
    </row>
    <row r="3692" spans="1:7" ht="15">
      <c r="A3692" s="12">
        <v>38482</v>
      </c>
      <c r="B3692" s="82">
        <v>4.5679999999999996</v>
      </c>
      <c r="C3692" s="13">
        <f t="shared" si="114"/>
        <v>4.5679999999999998E-2</v>
      </c>
      <c r="D3692" s="91">
        <f ca="1">AVERAGE(C3692:OFFSET(C3692,$I$1-1,0))</f>
        <v>4.7984050000000014E-2</v>
      </c>
      <c r="F3692" s="8">
        <v>34219</v>
      </c>
      <c r="G3692" s="11">
        <f t="shared" ca="1" si="115"/>
        <v>6.8830250000000009E-2</v>
      </c>
    </row>
    <row r="3693" spans="1:7" ht="15">
      <c r="A3693" s="12">
        <v>38481</v>
      </c>
      <c r="B3693" s="82">
        <v>4.6238999999999999</v>
      </c>
      <c r="C3693" s="13">
        <f t="shared" si="114"/>
        <v>4.6239000000000002E-2</v>
      </c>
      <c r="D3693" s="91">
        <f ca="1">AVERAGE(C3693:OFFSET(C3693,$I$1-1,0))</f>
        <v>4.8013995000000025E-2</v>
      </c>
      <c r="F3693" s="8">
        <v>34220</v>
      </c>
      <c r="G3693" s="11">
        <f t="shared" ca="1" si="115"/>
        <v>6.8745150000000005E-2</v>
      </c>
    </row>
    <row r="3694" spans="1:7" ht="15">
      <c r="A3694" s="12">
        <v>38478</v>
      </c>
      <c r="B3694" s="82">
        <v>4.6277999999999997</v>
      </c>
      <c r="C3694" s="13">
        <f t="shared" si="114"/>
        <v>4.6278E-2</v>
      </c>
      <c r="D3694" s="91">
        <f ca="1">AVERAGE(C3694:OFFSET(C3694,$I$1-1,0))</f>
        <v>4.8042215000000013E-2</v>
      </c>
      <c r="F3694" s="8">
        <v>34221</v>
      </c>
      <c r="G3694" s="11">
        <f t="shared" ca="1" si="115"/>
        <v>6.8664849999999986E-2</v>
      </c>
    </row>
    <row r="3695" spans="1:7" ht="15">
      <c r="A3695" s="12">
        <v>38477</v>
      </c>
      <c r="B3695" s="82">
        <v>4.5769000000000002</v>
      </c>
      <c r="C3695" s="13">
        <f t="shared" si="114"/>
        <v>4.5769000000000004E-2</v>
      </c>
      <c r="D3695" s="91">
        <f ca="1">AVERAGE(C3695:OFFSET(C3695,$I$1-1,0))</f>
        <v>4.8070670000000017E-2</v>
      </c>
      <c r="F3695" s="8">
        <v>34222</v>
      </c>
      <c r="G3695" s="11">
        <f t="shared" ca="1" si="115"/>
        <v>6.8580950000000002E-2</v>
      </c>
    </row>
    <row r="3696" spans="1:7" ht="15">
      <c r="A3696" s="12">
        <v>38476</v>
      </c>
      <c r="B3696" s="82">
        <v>4.5903</v>
      </c>
      <c r="C3696" s="13">
        <f t="shared" si="114"/>
        <v>4.5902999999999999E-2</v>
      </c>
      <c r="D3696" s="91">
        <f ca="1">AVERAGE(C3696:OFFSET(C3696,$I$1-1,0))</f>
        <v>4.8106540000000024E-2</v>
      </c>
      <c r="F3696" s="8">
        <v>34225</v>
      </c>
      <c r="G3696" s="11">
        <f t="shared" ca="1" si="115"/>
        <v>6.8500349999999988E-2</v>
      </c>
    </row>
    <row r="3697" spans="1:7" ht="15">
      <c r="A3697" s="12">
        <v>38475</v>
      </c>
      <c r="B3697" s="82">
        <v>4.4820000000000002</v>
      </c>
      <c r="C3697" s="13">
        <f t="shared" si="114"/>
        <v>4.4819999999999999E-2</v>
      </c>
      <c r="D3697" s="91">
        <f ca="1">AVERAGE(C3697:OFFSET(C3697,$I$1-1,0))</f>
        <v>4.8142615000000014E-2</v>
      </c>
      <c r="F3697" s="8">
        <v>34226</v>
      </c>
      <c r="G3697" s="11">
        <f t="shared" ca="1" si="115"/>
        <v>6.8426349999999997E-2</v>
      </c>
    </row>
    <row r="3698" spans="1:7" ht="15">
      <c r="A3698" s="12">
        <v>38474</v>
      </c>
      <c r="B3698" s="82">
        <v>4.5132000000000003</v>
      </c>
      <c r="C3698" s="13">
        <f t="shared" si="114"/>
        <v>4.5132000000000005E-2</v>
      </c>
      <c r="D3698" s="91">
        <f ca="1">AVERAGE(C3698:OFFSET(C3698,$I$1-1,0))</f>
        <v>4.8184380000000013E-2</v>
      </c>
      <c r="F3698" s="8">
        <v>34227</v>
      </c>
      <c r="G3698" s="11">
        <f t="shared" ca="1" si="115"/>
        <v>6.8353799999999992E-2</v>
      </c>
    </row>
    <row r="3699" spans="1:7" ht="15">
      <c r="A3699" s="12">
        <v>38471</v>
      </c>
      <c r="B3699" s="82">
        <v>4.5133000000000001</v>
      </c>
      <c r="C3699" s="13">
        <f t="shared" si="114"/>
        <v>4.5133E-2</v>
      </c>
      <c r="D3699" s="91">
        <f ca="1">AVERAGE(C3699:OFFSET(C3699,$I$1-1,0))</f>
        <v>4.8219205000000008E-2</v>
      </c>
      <c r="F3699" s="8">
        <v>34228</v>
      </c>
      <c r="G3699" s="11">
        <f t="shared" ca="1" si="115"/>
        <v>6.8283549999999998E-2</v>
      </c>
    </row>
    <row r="3700" spans="1:7" ht="15">
      <c r="A3700" s="12">
        <v>38470</v>
      </c>
      <c r="B3700" s="82">
        <v>4.4851000000000001</v>
      </c>
      <c r="C3700" s="13">
        <f t="shared" si="114"/>
        <v>4.4851000000000002E-2</v>
      </c>
      <c r="D3700" s="91">
        <f ca="1">AVERAGE(C3700:OFFSET(C3700,$I$1-1,0))</f>
        <v>4.8251835000000021E-2</v>
      </c>
      <c r="F3700" s="8">
        <v>34229</v>
      </c>
      <c r="G3700" s="11">
        <f t="shared" ca="1" si="115"/>
        <v>6.8214200000000003E-2</v>
      </c>
    </row>
    <row r="3701" spans="1:7" ht="15">
      <c r="A3701" s="12">
        <v>38469</v>
      </c>
      <c r="B3701" s="82">
        <v>4.5476000000000001</v>
      </c>
      <c r="C3701" s="13">
        <f t="shared" si="114"/>
        <v>4.5476000000000003E-2</v>
      </c>
      <c r="D3701" s="91">
        <f ca="1">AVERAGE(C3701:OFFSET(C3701,$I$1-1,0))</f>
        <v>4.8286885000000029E-2</v>
      </c>
      <c r="F3701" s="8">
        <v>34232</v>
      </c>
      <c r="G3701" s="11">
        <f t="shared" ca="1" si="115"/>
        <v>6.8147050000000001E-2</v>
      </c>
    </row>
    <row r="3702" spans="1:7" ht="15">
      <c r="A3702" s="12">
        <v>38468</v>
      </c>
      <c r="B3702" s="82">
        <v>4.5715000000000003</v>
      </c>
      <c r="C3702" s="13">
        <f t="shared" si="114"/>
        <v>4.5715000000000006E-2</v>
      </c>
      <c r="D3702" s="91">
        <f ca="1">AVERAGE(C3702:OFFSET(C3702,$I$1-1,0))</f>
        <v>4.8319400000000019E-2</v>
      </c>
      <c r="F3702" s="8">
        <v>34233</v>
      </c>
      <c r="G3702" s="11">
        <f t="shared" ca="1" si="115"/>
        <v>6.8080149999999992E-2</v>
      </c>
    </row>
    <row r="3703" spans="1:7" ht="15">
      <c r="A3703" s="12">
        <v>38467</v>
      </c>
      <c r="B3703" s="82">
        <v>4.5533999999999999</v>
      </c>
      <c r="C3703" s="13">
        <f t="shared" si="114"/>
        <v>4.5533999999999998E-2</v>
      </c>
      <c r="D3703" s="91">
        <f ca="1">AVERAGE(C3703:OFFSET(C3703,$I$1-1,0))</f>
        <v>4.8349490000000016E-2</v>
      </c>
      <c r="F3703" s="8">
        <v>34234</v>
      </c>
      <c r="G3703" s="11">
        <f t="shared" ca="1" si="115"/>
        <v>6.8012100000000006E-2</v>
      </c>
    </row>
    <row r="3704" spans="1:7" ht="15">
      <c r="A3704" s="12">
        <v>38464</v>
      </c>
      <c r="B3704" s="82">
        <v>4.5792999999999999</v>
      </c>
      <c r="C3704" s="13">
        <f t="shared" si="114"/>
        <v>4.5793E-2</v>
      </c>
      <c r="D3704" s="91">
        <f ca="1">AVERAGE(C3704:OFFSET(C3704,$I$1-1,0))</f>
        <v>4.8377310000000028E-2</v>
      </c>
      <c r="F3704" s="8">
        <v>34235</v>
      </c>
      <c r="G3704" s="11">
        <f t="shared" ca="1" si="115"/>
        <v>6.7943699999999996E-2</v>
      </c>
    </row>
    <row r="3705" spans="1:7" ht="15">
      <c r="A3705" s="12">
        <v>38463</v>
      </c>
      <c r="B3705" s="82">
        <v>4.6363000000000003</v>
      </c>
      <c r="C3705" s="13">
        <f t="shared" si="114"/>
        <v>4.6363000000000001E-2</v>
      </c>
      <c r="D3705" s="91">
        <f ca="1">AVERAGE(C3705:OFFSET(C3705,$I$1-1,0))</f>
        <v>4.8404095000000015E-2</v>
      </c>
      <c r="F3705" s="8">
        <v>34236</v>
      </c>
      <c r="G3705" s="11">
        <f t="shared" ca="1" si="115"/>
        <v>6.7875000000000005E-2</v>
      </c>
    </row>
    <row r="3706" spans="1:7" ht="15">
      <c r="A3706" s="12">
        <v>38462</v>
      </c>
      <c r="B3706" s="82">
        <v>4.5479000000000003</v>
      </c>
      <c r="C3706" s="13">
        <f t="shared" si="114"/>
        <v>4.5479000000000006E-2</v>
      </c>
      <c r="D3706" s="91">
        <f ca="1">AVERAGE(C3706:OFFSET(C3706,$I$1-1,0))</f>
        <v>4.8432875000000014E-2</v>
      </c>
      <c r="F3706" s="8">
        <v>34239</v>
      </c>
      <c r="G3706" s="11">
        <f t="shared" ca="1" si="115"/>
        <v>6.7801200000000006E-2</v>
      </c>
    </row>
    <row r="3707" spans="1:7" ht="15">
      <c r="A3707" s="12">
        <v>38461</v>
      </c>
      <c r="B3707" s="82">
        <v>4.5423</v>
      </c>
      <c r="C3707" s="13">
        <f t="shared" si="114"/>
        <v>4.5422999999999998E-2</v>
      </c>
      <c r="D3707" s="91">
        <f ca="1">AVERAGE(C3707:OFFSET(C3707,$I$1-1,0))</f>
        <v>4.8466340000000017E-2</v>
      </c>
      <c r="F3707" s="8">
        <v>34240</v>
      </c>
      <c r="G3707" s="11">
        <f t="shared" ca="1" si="115"/>
        <v>6.7728800000000006E-2</v>
      </c>
    </row>
    <row r="3708" spans="1:7" ht="15">
      <c r="A3708" s="12">
        <v>38460</v>
      </c>
      <c r="B3708" s="82">
        <v>4.6093000000000002</v>
      </c>
      <c r="C3708" s="13">
        <f t="shared" si="114"/>
        <v>4.6093000000000002E-2</v>
      </c>
      <c r="D3708" s="91">
        <f ca="1">AVERAGE(C3708:OFFSET(C3708,$I$1-1,0))</f>
        <v>4.8499710000000008E-2</v>
      </c>
      <c r="F3708" s="8">
        <v>34241</v>
      </c>
      <c r="G3708" s="11">
        <f t="shared" ca="1" si="115"/>
        <v>6.7661750000000007E-2</v>
      </c>
    </row>
    <row r="3709" spans="1:7" ht="15">
      <c r="A3709" s="12">
        <v>38457</v>
      </c>
      <c r="B3709" s="82">
        <v>4.6083999999999996</v>
      </c>
      <c r="C3709" s="13">
        <f t="shared" si="114"/>
        <v>4.6083999999999993E-2</v>
      </c>
      <c r="D3709" s="91">
        <f ca="1">AVERAGE(C3709:OFFSET(C3709,$I$1-1,0))</f>
        <v>4.8529140000000012E-2</v>
      </c>
      <c r="F3709" s="8">
        <v>34242</v>
      </c>
      <c r="G3709" s="11">
        <f t="shared" ca="1" si="115"/>
        <v>6.7595250000000009E-2</v>
      </c>
    </row>
    <row r="3710" spans="1:7" ht="15">
      <c r="A3710" s="12">
        <v>38456</v>
      </c>
      <c r="B3710" s="82">
        <v>4.6803999999999997</v>
      </c>
      <c r="C3710" s="13">
        <f t="shared" si="114"/>
        <v>4.6803999999999998E-2</v>
      </c>
      <c r="D3710" s="91">
        <f ca="1">AVERAGE(C3710:OFFSET(C3710,$I$1-1,0))</f>
        <v>4.8559045000000009E-2</v>
      </c>
      <c r="F3710" s="8">
        <v>34243</v>
      </c>
      <c r="G3710" s="11">
        <f t="shared" ca="1" si="115"/>
        <v>6.752675000000001E-2</v>
      </c>
    </row>
    <row r="3711" spans="1:7" ht="15">
      <c r="A3711" s="12">
        <v>38455</v>
      </c>
      <c r="B3711" s="82">
        <v>4.6814</v>
      </c>
      <c r="C3711" s="13">
        <f t="shared" si="114"/>
        <v>4.6814000000000001E-2</v>
      </c>
      <c r="D3711" s="91">
        <f ca="1">AVERAGE(C3711:OFFSET(C3711,$I$1-1,0))</f>
        <v>4.8586155000000006E-2</v>
      </c>
      <c r="F3711" s="8">
        <v>34246</v>
      </c>
      <c r="G3711" s="11">
        <f t="shared" ca="1" si="115"/>
        <v>6.7458799999999999E-2</v>
      </c>
    </row>
    <row r="3712" spans="1:7" ht="15">
      <c r="A3712" s="12">
        <v>38454</v>
      </c>
      <c r="B3712" s="82">
        <v>4.6580000000000004</v>
      </c>
      <c r="C3712" s="13">
        <f t="shared" si="114"/>
        <v>4.6580000000000003E-2</v>
      </c>
      <c r="D3712" s="91">
        <f ca="1">AVERAGE(C3712:OFFSET(C3712,$I$1-1,0))</f>
        <v>4.8613270000000014E-2</v>
      </c>
      <c r="F3712" s="8">
        <v>34247</v>
      </c>
      <c r="G3712" s="11">
        <f t="shared" ca="1" si="115"/>
        <v>6.7389250000000012E-2</v>
      </c>
    </row>
    <row r="3713" spans="1:7" ht="15">
      <c r="A3713" s="12">
        <v>38453</v>
      </c>
      <c r="B3713" s="82">
        <v>4.7237</v>
      </c>
      <c r="C3713" s="13">
        <f t="shared" si="114"/>
        <v>4.7237000000000001E-2</v>
      </c>
      <c r="D3713" s="91">
        <f ca="1">AVERAGE(C3713:OFFSET(C3713,$I$1-1,0))</f>
        <v>4.8641285000000006E-2</v>
      </c>
      <c r="F3713" s="8">
        <v>34248</v>
      </c>
      <c r="G3713" s="11">
        <f t="shared" ca="1" si="115"/>
        <v>6.7321600000000009E-2</v>
      </c>
    </row>
    <row r="3714" spans="1:7" ht="15">
      <c r="A3714" s="12">
        <v>38450</v>
      </c>
      <c r="B3714" s="82">
        <v>4.7683</v>
      </c>
      <c r="C3714" s="13">
        <f t="shared" si="114"/>
        <v>4.7683000000000003E-2</v>
      </c>
      <c r="D3714" s="91">
        <f ca="1">AVERAGE(C3714:OFFSET(C3714,$I$1-1,0))</f>
        <v>4.8665370000000013E-2</v>
      </c>
      <c r="F3714" s="8">
        <v>34249</v>
      </c>
      <c r="G3714" s="11">
        <f t="shared" ca="1" si="115"/>
        <v>6.7253149999999998E-2</v>
      </c>
    </row>
    <row r="3715" spans="1:7" ht="15">
      <c r="A3715" s="12">
        <v>38449</v>
      </c>
      <c r="B3715" s="82">
        <v>4.7943999999999996</v>
      </c>
      <c r="C3715" s="13">
        <f t="shared" si="114"/>
        <v>4.7943999999999994E-2</v>
      </c>
      <c r="D3715" s="91">
        <f ca="1">AVERAGE(C3715:OFFSET(C3715,$I$1-1,0))</f>
        <v>4.8687225000000015E-2</v>
      </c>
      <c r="F3715" s="8">
        <v>34250</v>
      </c>
      <c r="G3715" s="11">
        <f t="shared" ca="1" si="115"/>
        <v>6.7179500000000003E-2</v>
      </c>
    </row>
    <row r="3716" spans="1:7" ht="15">
      <c r="A3716" s="12">
        <v>38448</v>
      </c>
      <c r="B3716" s="82">
        <v>4.7336999999999998</v>
      </c>
      <c r="C3716" s="13">
        <f t="shared" si="114"/>
        <v>4.7336999999999997E-2</v>
      </c>
      <c r="D3716" s="91">
        <f ca="1">AVERAGE(C3716:OFFSET(C3716,$I$1-1,0))</f>
        <v>4.8711830000000012E-2</v>
      </c>
      <c r="F3716" s="8">
        <v>34254</v>
      </c>
      <c r="G3716" s="11">
        <f t="shared" ca="1" si="115"/>
        <v>6.7109500000000002E-2</v>
      </c>
    </row>
    <row r="3717" spans="1:7" ht="15">
      <c r="A3717" s="12">
        <v>38447</v>
      </c>
      <c r="B3717" s="82">
        <v>4.7515999999999998</v>
      </c>
      <c r="C3717" s="13">
        <f t="shared" ref="C3717:C3780" si="116">B3717/100</f>
        <v>4.7515999999999996E-2</v>
      </c>
      <c r="D3717" s="91">
        <f ca="1">AVERAGE(C3717:OFFSET(C3717,$I$1-1,0))</f>
        <v>4.8739525000000006E-2</v>
      </c>
      <c r="F3717" s="8">
        <v>34255</v>
      </c>
      <c r="G3717" s="11">
        <f t="shared" ca="1" si="115"/>
        <v>6.7039349999999998E-2</v>
      </c>
    </row>
    <row r="3718" spans="1:7" ht="15">
      <c r="A3718" s="12">
        <v>38446</v>
      </c>
      <c r="B3718" s="82">
        <v>4.7347999999999999</v>
      </c>
      <c r="C3718" s="13">
        <f t="shared" si="116"/>
        <v>4.7348000000000001E-2</v>
      </c>
      <c r="D3718" s="91">
        <f ca="1">AVERAGE(C3718:OFFSET(C3718,$I$1-1,0))</f>
        <v>4.8770170000000015E-2</v>
      </c>
      <c r="F3718" s="8">
        <v>34256</v>
      </c>
      <c r="G3718" s="11">
        <f t="shared" ref="G3718:G3781" ca="1" si="117">VLOOKUP($F3718,$A$5:$D$10419,4,FALSE)</f>
        <v>6.6964450000000009E-2</v>
      </c>
    </row>
    <row r="3719" spans="1:7" ht="15">
      <c r="A3719" s="12">
        <v>38443</v>
      </c>
      <c r="B3719" s="82">
        <v>4.7210000000000001</v>
      </c>
      <c r="C3719" s="13">
        <f t="shared" si="116"/>
        <v>4.7210000000000002E-2</v>
      </c>
      <c r="D3719" s="91">
        <f ca="1">AVERAGE(C3719:OFFSET(C3719,$I$1-1,0))</f>
        <v>4.8803825000000002E-2</v>
      </c>
      <c r="F3719" s="8">
        <v>34257</v>
      </c>
      <c r="G3719" s="11">
        <f t="shared" ca="1" si="117"/>
        <v>6.6881499999999997E-2</v>
      </c>
    </row>
    <row r="3720" spans="1:7" ht="15">
      <c r="A3720" s="12">
        <v>38442</v>
      </c>
      <c r="B3720" s="82">
        <v>4.7548000000000004</v>
      </c>
      <c r="C3720" s="13">
        <f t="shared" si="116"/>
        <v>4.7548000000000007E-2</v>
      </c>
      <c r="D3720" s="91">
        <f ca="1">AVERAGE(C3720:OFFSET(C3720,$I$1-1,0))</f>
        <v>4.8834510000000018E-2</v>
      </c>
      <c r="F3720" s="8">
        <v>34260</v>
      </c>
      <c r="G3720" s="11">
        <f t="shared" ca="1" si="117"/>
        <v>6.6800849999999995E-2</v>
      </c>
    </row>
    <row r="3721" spans="1:7" ht="15">
      <c r="A3721" s="12">
        <v>38441</v>
      </c>
      <c r="B3721" s="82">
        <v>4.7976000000000001</v>
      </c>
      <c r="C3721" s="13">
        <f t="shared" si="116"/>
        <v>4.7975999999999998E-2</v>
      </c>
      <c r="D3721" s="91">
        <f ca="1">AVERAGE(C3721:OFFSET(C3721,$I$1-1,0))</f>
        <v>4.8863615000000013E-2</v>
      </c>
      <c r="F3721" s="8">
        <v>34261</v>
      </c>
      <c r="G3721" s="11">
        <f t="shared" ca="1" si="117"/>
        <v>6.6720449999999987E-2</v>
      </c>
    </row>
    <row r="3722" spans="1:7" ht="15">
      <c r="A3722" s="12">
        <v>38440</v>
      </c>
      <c r="B3722" s="82">
        <v>4.8408999999999995</v>
      </c>
      <c r="C3722" s="13">
        <f t="shared" si="116"/>
        <v>4.8408999999999994E-2</v>
      </c>
      <c r="D3722" s="91">
        <f ca="1">AVERAGE(C3722:OFFSET(C3722,$I$1-1,0))</f>
        <v>4.8892850000000009E-2</v>
      </c>
      <c r="F3722" s="8">
        <v>34262</v>
      </c>
      <c r="G3722" s="11">
        <f t="shared" ca="1" si="117"/>
        <v>6.6637799999999997E-2</v>
      </c>
    </row>
    <row r="3723" spans="1:7" ht="15">
      <c r="A3723" s="12">
        <v>38439</v>
      </c>
      <c r="B3723" s="82">
        <v>4.8886000000000003</v>
      </c>
      <c r="C3723" s="13">
        <f t="shared" si="116"/>
        <v>4.8886000000000006E-2</v>
      </c>
      <c r="D3723" s="91">
        <f ca="1">AVERAGE(C3723:OFFSET(C3723,$I$1-1,0))</f>
        <v>4.8921030000000004E-2</v>
      </c>
      <c r="F3723" s="8">
        <v>34263</v>
      </c>
      <c r="G3723" s="11">
        <f t="shared" ca="1" si="117"/>
        <v>6.6562049999999998E-2</v>
      </c>
    </row>
    <row r="3724" spans="1:7" ht="15">
      <c r="A3724" s="12">
        <v>38436</v>
      </c>
      <c r="B3724" s="82">
        <v>4.8440000000000003</v>
      </c>
      <c r="C3724" s="13">
        <f t="shared" si="116"/>
        <v>4.8440000000000004E-2</v>
      </c>
      <c r="D3724" s="91">
        <f ca="1">AVERAGE(C3724:OFFSET(C3724,$I$1-1,0))</f>
        <v>4.8944990000000008E-2</v>
      </c>
      <c r="F3724" s="8">
        <v>34264</v>
      </c>
      <c r="G3724" s="11">
        <f t="shared" ca="1" si="117"/>
        <v>6.64912E-2</v>
      </c>
    </row>
    <row r="3725" spans="1:7" ht="15">
      <c r="A3725" s="12">
        <v>38435</v>
      </c>
      <c r="B3725" s="82">
        <v>4.8440000000000003</v>
      </c>
      <c r="C3725" s="13">
        <f t="shared" si="116"/>
        <v>4.8440000000000004E-2</v>
      </c>
      <c r="D3725" s="91">
        <f ca="1">AVERAGE(C3725:OFFSET(C3725,$I$1-1,0))</f>
        <v>4.8971625000000005E-2</v>
      </c>
      <c r="F3725" s="8">
        <v>34267</v>
      </c>
      <c r="G3725" s="11">
        <f t="shared" ca="1" si="117"/>
        <v>6.6424049999999998E-2</v>
      </c>
    </row>
    <row r="3726" spans="1:7" ht="15">
      <c r="A3726" s="12">
        <v>38434</v>
      </c>
      <c r="B3726" s="82">
        <v>4.8502000000000001</v>
      </c>
      <c r="C3726" s="13">
        <f t="shared" si="116"/>
        <v>4.8502000000000003E-2</v>
      </c>
      <c r="D3726" s="91">
        <f ca="1">AVERAGE(C3726:OFFSET(C3726,$I$1-1,0))</f>
        <v>4.8996929999999994E-2</v>
      </c>
      <c r="F3726" s="8">
        <v>34268</v>
      </c>
      <c r="G3726" s="11">
        <f t="shared" ca="1" si="117"/>
        <v>6.6355999999999984E-2</v>
      </c>
    </row>
    <row r="3727" spans="1:7" ht="15">
      <c r="A3727" s="12">
        <v>38433</v>
      </c>
      <c r="B3727" s="82">
        <v>4.9051</v>
      </c>
      <c r="C3727" s="13">
        <f t="shared" si="116"/>
        <v>4.9050999999999997E-2</v>
      </c>
      <c r="D3727" s="91">
        <f ca="1">AVERAGE(C3727:OFFSET(C3727,$I$1-1,0))</f>
        <v>4.9024419999999999E-2</v>
      </c>
      <c r="F3727" s="8">
        <v>34269</v>
      </c>
      <c r="G3727" s="11">
        <f t="shared" ca="1" si="117"/>
        <v>6.6291299999999984E-2</v>
      </c>
    </row>
    <row r="3728" spans="1:7" ht="15">
      <c r="A3728" s="12">
        <v>38432</v>
      </c>
      <c r="B3728" s="82">
        <v>4.8350999999999997</v>
      </c>
      <c r="C3728" s="13">
        <f t="shared" si="116"/>
        <v>4.8350999999999998E-2</v>
      </c>
      <c r="D3728" s="91">
        <f ca="1">AVERAGE(C3728:OFFSET(C3728,$I$1-1,0))</f>
        <v>4.9047334999999997E-2</v>
      </c>
      <c r="F3728" s="8">
        <v>34270</v>
      </c>
      <c r="G3728" s="11">
        <f t="shared" ca="1" si="117"/>
        <v>6.6222399999999973E-2</v>
      </c>
    </row>
    <row r="3729" spans="1:7" ht="15">
      <c r="A3729" s="12">
        <v>38429</v>
      </c>
      <c r="B3729" s="82">
        <v>4.8100000000000005</v>
      </c>
      <c r="C3729" s="13">
        <f t="shared" si="116"/>
        <v>4.8100000000000004E-2</v>
      </c>
      <c r="D3729" s="91">
        <f ca="1">AVERAGE(C3729:OFFSET(C3729,$I$1-1,0))</f>
        <v>4.9082080000000007E-2</v>
      </c>
      <c r="F3729" s="8">
        <v>34271</v>
      </c>
      <c r="G3729" s="11">
        <f t="shared" ca="1" si="117"/>
        <v>6.6155799999999987E-2</v>
      </c>
    </row>
    <row r="3730" spans="1:7" ht="15">
      <c r="A3730" s="12">
        <v>38428</v>
      </c>
      <c r="B3730" s="82">
        <v>4.7661999999999995</v>
      </c>
      <c r="C3730" s="13">
        <f t="shared" si="116"/>
        <v>4.7661999999999996E-2</v>
      </c>
      <c r="D3730" s="91">
        <f ca="1">AVERAGE(C3730:OFFSET(C3730,$I$1-1,0))</f>
        <v>4.9115289999999999E-2</v>
      </c>
      <c r="F3730" s="8">
        <v>34274</v>
      </c>
      <c r="G3730" s="11">
        <f t="shared" ca="1" si="117"/>
        <v>6.6092799999999979E-2</v>
      </c>
    </row>
    <row r="3731" spans="1:7" ht="15">
      <c r="A3731" s="12">
        <v>38427</v>
      </c>
      <c r="B3731" s="82">
        <v>4.7941000000000003</v>
      </c>
      <c r="C3731" s="13">
        <f t="shared" si="116"/>
        <v>4.7941000000000004E-2</v>
      </c>
      <c r="D3731" s="91">
        <f ca="1">AVERAGE(C3731:OFFSET(C3731,$I$1-1,0))</f>
        <v>4.9150404999999987E-2</v>
      </c>
      <c r="F3731" s="8">
        <v>34275</v>
      </c>
      <c r="G3731" s="11">
        <f t="shared" ca="1" si="117"/>
        <v>6.6035699999999989E-2</v>
      </c>
    </row>
    <row r="3732" spans="1:7" ht="15">
      <c r="A3732" s="12">
        <v>38426</v>
      </c>
      <c r="B3732" s="82">
        <v>4.8253000000000004</v>
      </c>
      <c r="C3732" s="13">
        <f t="shared" si="116"/>
        <v>4.8253000000000004E-2</v>
      </c>
      <c r="D3732" s="91">
        <f ca="1">AVERAGE(C3732:OFFSET(C3732,$I$1-1,0))</f>
        <v>4.9184689999999989E-2</v>
      </c>
      <c r="F3732" s="8">
        <v>34276</v>
      </c>
      <c r="G3732" s="11">
        <f t="shared" ca="1" si="117"/>
        <v>6.5978700000000001E-2</v>
      </c>
    </row>
    <row r="3733" spans="1:7" ht="15">
      <c r="A3733" s="12">
        <v>38425</v>
      </c>
      <c r="B3733" s="82">
        <v>4.7793000000000001</v>
      </c>
      <c r="C3733" s="13">
        <f t="shared" si="116"/>
        <v>4.7793000000000002E-2</v>
      </c>
      <c r="D3733" s="91">
        <f ca="1">AVERAGE(C3733:OFFSET(C3733,$I$1-1,0))</f>
        <v>4.9215834999999999E-2</v>
      </c>
      <c r="F3733" s="8">
        <v>34277</v>
      </c>
      <c r="G3733" s="11">
        <f t="shared" ca="1" si="117"/>
        <v>6.5925749999999991E-2</v>
      </c>
    </row>
    <row r="3734" spans="1:7" ht="15">
      <c r="A3734" s="12">
        <v>38422</v>
      </c>
      <c r="B3734" s="82">
        <v>4.8093000000000004</v>
      </c>
      <c r="C3734" s="13">
        <f t="shared" si="116"/>
        <v>4.8093000000000004E-2</v>
      </c>
      <c r="D3734" s="91">
        <f ca="1">AVERAGE(C3734:OFFSET(C3734,$I$1-1,0))</f>
        <v>4.9249504999999999E-2</v>
      </c>
      <c r="F3734" s="8">
        <v>34278</v>
      </c>
      <c r="G3734" s="11">
        <f t="shared" ca="1" si="117"/>
        <v>6.5876099999999993E-2</v>
      </c>
    </row>
    <row r="3735" spans="1:7" ht="15">
      <c r="A3735" s="12">
        <v>38421</v>
      </c>
      <c r="B3735" s="82">
        <v>4.7634999999999996</v>
      </c>
      <c r="C3735" s="13">
        <f t="shared" si="116"/>
        <v>4.7634999999999997E-2</v>
      </c>
      <c r="D3735" s="91">
        <f ca="1">AVERAGE(C3735:OFFSET(C3735,$I$1-1,0))</f>
        <v>4.9281899999999997E-2</v>
      </c>
      <c r="F3735" s="8">
        <v>34281</v>
      </c>
      <c r="G3735" s="11">
        <f t="shared" ca="1" si="117"/>
        <v>6.5826099999999985E-2</v>
      </c>
    </row>
    <row r="3736" spans="1:7" ht="15">
      <c r="A3736" s="12">
        <v>38420</v>
      </c>
      <c r="B3736" s="82">
        <v>4.8304999999999998</v>
      </c>
      <c r="C3736" s="13">
        <f t="shared" si="116"/>
        <v>4.8305000000000001E-2</v>
      </c>
      <c r="D3736" s="91">
        <f ca="1">AVERAGE(C3736:OFFSET(C3736,$I$1-1,0))</f>
        <v>4.9314449999999989E-2</v>
      </c>
      <c r="F3736" s="8">
        <v>34282</v>
      </c>
      <c r="G3736" s="11">
        <f t="shared" ca="1" si="117"/>
        <v>6.5772799999999992E-2</v>
      </c>
    </row>
    <row r="3737" spans="1:7" ht="15">
      <c r="A3737" s="12">
        <v>38419</v>
      </c>
      <c r="B3737" s="82">
        <v>4.7073</v>
      </c>
      <c r="C3737" s="13">
        <f t="shared" si="116"/>
        <v>4.7073000000000004E-2</v>
      </c>
      <c r="D3737" s="91">
        <f ca="1">AVERAGE(C3737:OFFSET(C3737,$I$1-1,0))</f>
        <v>4.9344264999999998E-2</v>
      </c>
      <c r="F3737" s="8">
        <v>34283</v>
      </c>
      <c r="G3737" s="11">
        <f t="shared" ca="1" si="117"/>
        <v>6.5720849999999983E-2</v>
      </c>
    </row>
    <row r="3738" spans="1:7" ht="15">
      <c r="A3738" s="12">
        <v>38418</v>
      </c>
      <c r="B3738" s="82">
        <v>4.6237000000000004</v>
      </c>
      <c r="C3738" s="13">
        <f t="shared" si="116"/>
        <v>4.6237E-2</v>
      </c>
      <c r="D3738" s="91">
        <f ca="1">AVERAGE(C3738:OFFSET(C3738,$I$1-1,0))</f>
        <v>4.9378674999999997E-2</v>
      </c>
      <c r="F3738" s="8">
        <v>34285</v>
      </c>
      <c r="G3738" s="11">
        <f t="shared" ca="1" si="117"/>
        <v>6.5667450000000002E-2</v>
      </c>
    </row>
    <row r="3739" spans="1:7" ht="15">
      <c r="A3739" s="12">
        <v>38415</v>
      </c>
      <c r="B3739" s="82">
        <v>4.6489000000000003</v>
      </c>
      <c r="C3739" s="13">
        <f t="shared" si="116"/>
        <v>4.6489000000000003E-2</v>
      </c>
      <c r="D3739" s="91">
        <f ca="1">AVERAGE(C3739:OFFSET(C3739,$I$1-1,0))</f>
        <v>4.9414720000000002E-2</v>
      </c>
      <c r="F3739" s="8">
        <v>34288</v>
      </c>
      <c r="G3739" s="11">
        <f t="shared" ca="1" si="117"/>
        <v>6.56162E-2</v>
      </c>
    </row>
    <row r="3740" spans="1:7" ht="15">
      <c r="A3740" s="12">
        <v>38414</v>
      </c>
      <c r="B3740" s="82">
        <v>4.7381000000000002</v>
      </c>
      <c r="C3740" s="13">
        <f t="shared" si="116"/>
        <v>4.7381E-2</v>
      </c>
      <c r="D3740" s="91">
        <f ca="1">AVERAGE(C3740:OFFSET(C3740,$I$1-1,0))</f>
        <v>4.9449500000000007E-2</v>
      </c>
      <c r="F3740" s="8">
        <v>34289</v>
      </c>
      <c r="G3740" s="11">
        <f t="shared" ca="1" si="117"/>
        <v>6.5566600000000003E-2</v>
      </c>
    </row>
    <row r="3741" spans="1:7" ht="15">
      <c r="A3741" s="12">
        <v>38413</v>
      </c>
      <c r="B3741" s="82">
        <v>4.7340999999999998</v>
      </c>
      <c r="C3741" s="13">
        <f t="shared" si="116"/>
        <v>4.7340999999999994E-2</v>
      </c>
      <c r="D3741" s="91">
        <f ca="1">AVERAGE(C3741:OFFSET(C3741,$I$1-1,0))</f>
        <v>4.9478340000000003E-2</v>
      </c>
      <c r="F3741" s="8">
        <v>34290</v>
      </c>
      <c r="G3741" s="11">
        <f t="shared" ca="1" si="117"/>
        <v>6.5515899999999988E-2</v>
      </c>
    </row>
    <row r="3742" spans="1:7" ht="15">
      <c r="A3742" s="12">
        <v>38412</v>
      </c>
      <c r="B3742" s="82">
        <v>4.7145000000000001</v>
      </c>
      <c r="C3742" s="13">
        <f t="shared" si="116"/>
        <v>4.7144999999999999E-2</v>
      </c>
      <c r="D3742" s="91">
        <f ca="1">AVERAGE(C3742:OFFSET(C3742,$I$1-1,0))</f>
        <v>4.9509854999999998E-2</v>
      </c>
      <c r="F3742" s="8">
        <v>34291</v>
      </c>
      <c r="G3742" s="11">
        <f t="shared" ca="1" si="117"/>
        <v>6.5467999999999998E-2</v>
      </c>
    </row>
    <row r="3743" spans="1:7" ht="15">
      <c r="A3743" s="12">
        <v>38411</v>
      </c>
      <c r="B3743" s="82">
        <v>4.7195</v>
      </c>
      <c r="C3743" s="13">
        <f t="shared" si="116"/>
        <v>4.7195000000000001E-2</v>
      </c>
      <c r="D3743" s="91">
        <f ca="1">AVERAGE(C3743:OFFSET(C3743,$I$1-1,0))</f>
        <v>4.9544629999999999E-2</v>
      </c>
      <c r="F3743" s="8">
        <v>34292</v>
      </c>
      <c r="G3743" s="11">
        <f t="shared" ca="1" si="117"/>
        <v>6.5422350000000004E-2</v>
      </c>
    </row>
    <row r="3744" spans="1:7" ht="15">
      <c r="A3744" s="12">
        <v>38408</v>
      </c>
      <c r="B3744" s="82">
        <v>4.6386000000000003</v>
      </c>
      <c r="C3744" s="13">
        <f t="shared" si="116"/>
        <v>4.6386000000000004E-2</v>
      </c>
      <c r="D3744" s="91">
        <f ca="1">AVERAGE(C3744:OFFSET(C3744,$I$1-1,0))</f>
        <v>4.9580269999999996E-2</v>
      </c>
      <c r="F3744" s="8">
        <v>34295</v>
      </c>
      <c r="G3744" s="11">
        <f t="shared" ca="1" si="117"/>
        <v>6.538155000000001E-2</v>
      </c>
    </row>
    <row r="3745" spans="1:7" ht="15">
      <c r="A3745" s="12">
        <v>38407</v>
      </c>
      <c r="B3745" s="82">
        <v>4.6688000000000001</v>
      </c>
      <c r="C3745" s="13">
        <f t="shared" si="116"/>
        <v>4.6688E-2</v>
      </c>
      <c r="D3745" s="91">
        <f ca="1">AVERAGE(C3745:OFFSET(C3745,$I$1-1,0))</f>
        <v>4.9621249999999992E-2</v>
      </c>
      <c r="F3745" s="8">
        <v>34296</v>
      </c>
      <c r="G3745" s="11">
        <f t="shared" ca="1" si="117"/>
        <v>6.5340650000000014E-2</v>
      </c>
    </row>
    <row r="3746" spans="1:7" ht="15">
      <c r="A3746" s="12">
        <v>38406</v>
      </c>
      <c r="B3746" s="82">
        <v>4.6523000000000003</v>
      </c>
      <c r="C3746" s="13">
        <f t="shared" si="116"/>
        <v>4.6523000000000002E-2</v>
      </c>
      <c r="D3746" s="91">
        <f ca="1">AVERAGE(C3746:OFFSET(C3746,$I$1-1,0))</f>
        <v>4.9658754999999999E-2</v>
      </c>
      <c r="F3746" s="8">
        <v>34297</v>
      </c>
      <c r="G3746" s="11">
        <f t="shared" ca="1" si="117"/>
        <v>6.5300400000000008E-2</v>
      </c>
    </row>
    <row r="3747" spans="1:7" ht="15">
      <c r="A3747" s="12">
        <v>38405</v>
      </c>
      <c r="B3747" s="82">
        <v>4.6853999999999996</v>
      </c>
      <c r="C3747" s="13">
        <f t="shared" si="116"/>
        <v>4.6853999999999993E-2</v>
      </c>
      <c r="D3747" s="91">
        <f ca="1">AVERAGE(C3747:OFFSET(C3747,$I$1-1,0))</f>
        <v>4.969995E-2</v>
      </c>
      <c r="F3747" s="8">
        <v>34298</v>
      </c>
      <c r="G3747" s="11">
        <f t="shared" ca="1" si="117"/>
        <v>6.5258300000000005E-2</v>
      </c>
    </row>
    <row r="3748" spans="1:7" ht="15">
      <c r="A3748" s="12">
        <v>38404</v>
      </c>
      <c r="B3748" s="82">
        <v>4.6445999999999996</v>
      </c>
      <c r="C3748" s="13">
        <f t="shared" si="116"/>
        <v>4.6445999999999994E-2</v>
      </c>
      <c r="D3748" s="91">
        <f ca="1">AVERAGE(C3748:OFFSET(C3748,$I$1-1,0))</f>
        <v>4.9738365E-2</v>
      </c>
      <c r="F3748" s="8">
        <v>34299</v>
      </c>
      <c r="G3748" s="11">
        <f t="shared" ca="1" si="117"/>
        <v>6.5216300000000005E-2</v>
      </c>
    </row>
    <row r="3749" spans="1:7" ht="15">
      <c r="A3749" s="12">
        <v>38401</v>
      </c>
      <c r="B3749" s="82">
        <v>4.6494999999999997</v>
      </c>
      <c r="C3749" s="13">
        <f t="shared" si="116"/>
        <v>4.6494999999999995E-2</v>
      </c>
      <c r="D3749" s="91">
        <f ca="1">AVERAGE(C3749:OFFSET(C3749,$I$1-1,0))</f>
        <v>4.9777244999999991E-2</v>
      </c>
      <c r="F3749" s="8">
        <v>34302</v>
      </c>
      <c r="G3749" s="11">
        <f t="shared" ca="1" si="117"/>
        <v>6.5176800000000007E-2</v>
      </c>
    </row>
    <row r="3750" spans="1:7" ht="15">
      <c r="A3750" s="12">
        <v>38400</v>
      </c>
      <c r="B3750" s="82">
        <v>4.5738000000000003</v>
      </c>
      <c r="C3750" s="13">
        <f t="shared" si="116"/>
        <v>4.5738000000000001E-2</v>
      </c>
      <c r="D3750" s="91">
        <f ca="1">AVERAGE(C3750:OFFSET(C3750,$I$1-1,0))</f>
        <v>4.9819034999999984E-2</v>
      </c>
      <c r="F3750" s="8">
        <v>34303</v>
      </c>
      <c r="G3750" s="11">
        <f t="shared" ca="1" si="117"/>
        <v>6.5141549999999993E-2</v>
      </c>
    </row>
    <row r="3751" spans="1:7" ht="15">
      <c r="A3751" s="12">
        <v>38399</v>
      </c>
      <c r="B3751" s="82">
        <v>4.5179</v>
      </c>
      <c r="C3751" s="13">
        <f t="shared" si="116"/>
        <v>4.5178999999999997E-2</v>
      </c>
      <c r="D3751" s="91">
        <f ca="1">AVERAGE(C3751:OFFSET(C3751,$I$1-1,0))</f>
        <v>4.9868374999999986E-2</v>
      </c>
      <c r="F3751" s="8">
        <v>34304</v>
      </c>
      <c r="G3751" s="11">
        <f t="shared" ca="1" si="117"/>
        <v>6.5107600000000002E-2</v>
      </c>
    </row>
    <row r="3752" spans="1:7" ht="15">
      <c r="A3752" s="12">
        <v>38398</v>
      </c>
      <c r="B3752" s="82">
        <v>4.4851000000000001</v>
      </c>
      <c r="C3752" s="13">
        <f t="shared" si="116"/>
        <v>4.4851000000000002E-2</v>
      </c>
      <c r="D3752" s="91">
        <f ca="1">AVERAGE(C3752:OFFSET(C3752,$I$1-1,0))</f>
        <v>4.9918564999999991E-2</v>
      </c>
      <c r="F3752" s="8">
        <v>34305</v>
      </c>
      <c r="G3752" s="11">
        <f t="shared" ca="1" si="117"/>
        <v>6.5080150000000003E-2</v>
      </c>
    </row>
    <row r="3753" spans="1:7" ht="15">
      <c r="A3753" s="12">
        <v>38397</v>
      </c>
      <c r="B3753" s="82">
        <v>4.4488000000000003</v>
      </c>
      <c r="C3753" s="13">
        <f t="shared" si="116"/>
        <v>4.4488E-2</v>
      </c>
      <c r="D3753" s="91">
        <f ca="1">AVERAGE(C3753:OFFSET(C3753,$I$1-1,0))</f>
        <v>4.996693499999999E-2</v>
      </c>
      <c r="F3753" s="8">
        <v>34306</v>
      </c>
      <c r="G3753" s="11">
        <f t="shared" ca="1" si="117"/>
        <v>6.5048150000000013E-2</v>
      </c>
    </row>
    <row r="3754" spans="1:7" ht="15">
      <c r="A3754" s="12">
        <v>38394</v>
      </c>
      <c r="B3754" s="82">
        <v>4.4805000000000001</v>
      </c>
      <c r="C3754" s="13">
        <f t="shared" si="116"/>
        <v>4.4805000000000005E-2</v>
      </c>
      <c r="D3754" s="91">
        <f ca="1">AVERAGE(C3754:OFFSET(C3754,$I$1-1,0))</f>
        <v>5.0019039999999994E-2</v>
      </c>
      <c r="F3754" s="8">
        <v>34309</v>
      </c>
      <c r="G3754" s="11">
        <f t="shared" ca="1" si="117"/>
        <v>6.5012250000000021E-2</v>
      </c>
    </row>
    <row r="3755" spans="1:7" ht="15">
      <c r="A3755" s="12">
        <v>38393</v>
      </c>
      <c r="B3755" s="82">
        <v>4.4732000000000003</v>
      </c>
      <c r="C3755" s="13">
        <f t="shared" si="116"/>
        <v>4.4732000000000001E-2</v>
      </c>
      <c r="D3755" s="91">
        <f ca="1">AVERAGE(C3755:OFFSET(C3755,$I$1-1,0))</f>
        <v>5.0068315000000002E-2</v>
      </c>
      <c r="F3755" s="8">
        <v>34310</v>
      </c>
      <c r="G3755" s="11">
        <f t="shared" ca="1" si="117"/>
        <v>6.4975749999999999E-2</v>
      </c>
    </row>
    <row r="3756" spans="1:7" ht="15">
      <c r="A3756" s="12">
        <v>38392</v>
      </c>
      <c r="B3756" s="82">
        <v>4.3689</v>
      </c>
      <c r="C3756" s="13">
        <f t="shared" si="116"/>
        <v>4.3688999999999999E-2</v>
      </c>
      <c r="D3756" s="91">
        <f ca="1">AVERAGE(C3756:OFFSET(C3756,$I$1-1,0))</f>
        <v>5.0112984999999999E-2</v>
      </c>
      <c r="F3756" s="8">
        <v>34311</v>
      </c>
      <c r="G3756" s="11">
        <f t="shared" ca="1" si="117"/>
        <v>6.4941799999999994E-2</v>
      </c>
    </row>
    <row r="3757" spans="1:7" ht="15">
      <c r="A3757" s="12">
        <v>38391</v>
      </c>
      <c r="B3757" s="82">
        <v>4.3734999999999999</v>
      </c>
      <c r="C3757" s="13">
        <f t="shared" si="116"/>
        <v>4.3734999999999996E-2</v>
      </c>
      <c r="D3757" s="91">
        <f ca="1">AVERAGE(C3757:OFFSET(C3757,$I$1-1,0))</f>
        <v>5.0162375000000002E-2</v>
      </c>
      <c r="F3757" s="8">
        <v>34312</v>
      </c>
      <c r="G3757" s="11">
        <f t="shared" ca="1" si="117"/>
        <v>6.4907650000000011E-2</v>
      </c>
    </row>
    <row r="3758" spans="1:7" ht="15">
      <c r="A3758" s="12">
        <v>38390</v>
      </c>
      <c r="B3758" s="82">
        <v>4.4222000000000001</v>
      </c>
      <c r="C3758" s="13">
        <f t="shared" si="116"/>
        <v>4.4222000000000004E-2</v>
      </c>
      <c r="D3758" s="91">
        <f ca="1">AVERAGE(C3758:OFFSET(C3758,$I$1-1,0))</f>
        <v>5.0210875000000002E-2</v>
      </c>
      <c r="F3758" s="8">
        <v>34313</v>
      </c>
      <c r="G3758" s="11">
        <f t="shared" ca="1" si="117"/>
        <v>6.4878200000000025E-2</v>
      </c>
    </row>
    <row r="3759" spans="1:7" ht="15">
      <c r="A3759" s="12">
        <v>38387</v>
      </c>
      <c r="B3759" s="82">
        <v>4.4817</v>
      </c>
      <c r="C3759" s="13">
        <f t="shared" si="116"/>
        <v>4.4817000000000003E-2</v>
      </c>
      <c r="D3759" s="91">
        <f ca="1">AVERAGE(C3759:OFFSET(C3759,$I$1-1,0))</f>
        <v>5.0253659999999992E-2</v>
      </c>
      <c r="F3759" s="8">
        <v>34316</v>
      </c>
      <c r="G3759" s="11">
        <f t="shared" ca="1" si="117"/>
        <v>6.485355000000001E-2</v>
      </c>
    </row>
    <row r="3760" spans="1:7" ht="15">
      <c r="A3760" s="12">
        <v>38386</v>
      </c>
      <c r="B3760" s="82">
        <v>4.5809999999999995</v>
      </c>
      <c r="C3760" s="13">
        <f t="shared" si="116"/>
        <v>4.5809999999999997E-2</v>
      </c>
      <c r="D3760" s="91">
        <f ca="1">AVERAGE(C3760:OFFSET(C3760,$I$1-1,0))</f>
        <v>5.0293794999999995E-2</v>
      </c>
      <c r="F3760" s="8">
        <v>34317</v>
      </c>
      <c r="G3760" s="11">
        <f t="shared" ca="1" si="117"/>
        <v>6.4831800000000009E-2</v>
      </c>
    </row>
    <row r="3761" spans="1:7" ht="15">
      <c r="A3761" s="12">
        <v>38385</v>
      </c>
      <c r="B3761" s="82">
        <v>4.5791000000000004</v>
      </c>
      <c r="C3761" s="13">
        <f t="shared" si="116"/>
        <v>4.5791000000000005E-2</v>
      </c>
      <c r="D3761" s="91">
        <f ca="1">AVERAGE(C3761:OFFSET(C3761,$I$1-1,0))</f>
        <v>5.0330439999999997E-2</v>
      </c>
      <c r="F3761" s="8">
        <v>34318</v>
      </c>
      <c r="G3761" s="11">
        <f t="shared" ca="1" si="117"/>
        <v>6.4810300000000015E-2</v>
      </c>
    </row>
    <row r="3762" spans="1:7" ht="15">
      <c r="A3762" s="12">
        <v>38384</v>
      </c>
      <c r="B3762" s="82">
        <v>4.5944000000000003</v>
      </c>
      <c r="C3762" s="13">
        <f t="shared" si="116"/>
        <v>4.5944000000000006E-2</v>
      </c>
      <c r="D3762" s="91">
        <f ca="1">AVERAGE(C3762:OFFSET(C3762,$I$1-1,0))</f>
        <v>5.0365765E-2</v>
      </c>
      <c r="F3762" s="8">
        <v>34319</v>
      </c>
      <c r="G3762" s="11">
        <f t="shared" ca="1" si="117"/>
        <v>6.4788399999999996E-2</v>
      </c>
    </row>
    <row r="3763" spans="1:7" ht="15">
      <c r="A3763" s="12">
        <v>38383</v>
      </c>
      <c r="B3763" s="82">
        <v>4.5849000000000002</v>
      </c>
      <c r="C3763" s="13">
        <f t="shared" si="116"/>
        <v>4.5849000000000001E-2</v>
      </c>
      <c r="D3763" s="91">
        <f ca="1">AVERAGE(C3763:OFFSET(C3763,$I$1-1,0))</f>
        <v>5.0396014999999995E-2</v>
      </c>
      <c r="F3763" s="8">
        <v>34320</v>
      </c>
      <c r="G3763" s="11">
        <f t="shared" ca="1" si="117"/>
        <v>6.4765000000000003E-2</v>
      </c>
    </row>
    <row r="3764" spans="1:7" ht="15">
      <c r="A3764" s="12">
        <v>38380</v>
      </c>
      <c r="B3764" s="82">
        <v>4.6078999999999999</v>
      </c>
      <c r="C3764" s="13">
        <f t="shared" si="116"/>
        <v>4.6079000000000002E-2</v>
      </c>
      <c r="D3764" s="91">
        <f ca="1">AVERAGE(C3764:OFFSET(C3764,$I$1-1,0))</f>
        <v>5.0428129999999988E-2</v>
      </c>
      <c r="F3764" s="8">
        <v>34323</v>
      </c>
      <c r="G3764" s="11">
        <f t="shared" ca="1" si="117"/>
        <v>6.4741850000000004E-2</v>
      </c>
    </row>
    <row r="3765" spans="1:7" ht="15">
      <c r="A3765" s="12">
        <v>38379</v>
      </c>
      <c r="B3765" s="82">
        <v>4.6843000000000004</v>
      </c>
      <c r="C3765" s="13">
        <f t="shared" si="116"/>
        <v>4.6843000000000003E-2</v>
      </c>
      <c r="D3765" s="91">
        <f ca="1">AVERAGE(C3765:OFFSET(C3765,$I$1-1,0))</f>
        <v>5.0459689999999988E-2</v>
      </c>
      <c r="F3765" s="8">
        <v>34324</v>
      </c>
      <c r="G3765" s="11">
        <f t="shared" ca="1" si="117"/>
        <v>6.4714499999999994E-2</v>
      </c>
    </row>
    <row r="3766" spans="1:7" ht="15">
      <c r="A3766" s="12">
        <v>38378</v>
      </c>
      <c r="B3766" s="82">
        <v>4.6668000000000003</v>
      </c>
      <c r="C3766" s="13">
        <f t="shared" si="116"/>
        <v>4.6668000000000001E-2</v>
      </c>
      <c r="D3766" s="91">
        <f ca="1">AVERAGE(C3766:OFFSET(C3766,$I$1-1,0))</f>
        <v>5.0485179999999991E-2</v>
      </c>
      <c r="F3766" s="8">
        <v>34325</v>
      </c>
      <c r="G3766" s="11">
        <f t="shared" ca="1" si="117"/>
        <v>6.4681000000000002E-2</v>
      </c>
    </row>
    <row r="3767" spans="1:7" ht="15">
      <c r="A3767" s="12">
        <v>38377</v>
      </c>
      <c r="B3767" s="82">
        <v>4.6814</v>
      </c>
      <c r="C3767" s="13">
        <f t="shared" si="116"/>
        <v>4.6814000000000001E-2</v>
      </c>
      <c r="D3767" s="91">
        <f ca="1">AVERAGE(C3767:OFFSET(C3767,$I$1-1,0))</f>
        <v>5.0513149999999979E-2</v>
      </c>
      <c r="F3767" s="8">
        <v>34326</v>
      </c>
      <c r="G3767" s="11">
        <f t="shared" ca="1" si="117"/>
        <v>6.4647999999999997E-2</v>
      </c>
    </row>
    <row r="3768" spans="1:7" ht="15">
      <c r="A3768" s="12">
        <v>38376</v>
      </c>
      <c r="B3768" s="82">
        <v>4.6004000000000005</v>
      </c>
      <c r="C3768" s="13">
        <f t="shared" si="116"/>
        <v>4.6004000000000003E-2</v>
      </c>
      <c r="D3768" s="91">
        <f ca="1">AVERAGE(C3768:OFFSET(C3768,$I$1-1,0))</f>
        <v>5.0542114999999985E-2</v>
      </c>
      <c r="F3768" s="8">
        <v>34327</v>
      </c>
      <c r="G3768" s="11">
        <f t="shared" ca="1" si="117"/>
        <v>6.4615450000000005E-2</v>
      </c>
    </row>
    <row r="3769" spans="1:7" ht="15">
      <c r="A3769" s="12">
        <v>38373</v>
      </c>
      <c r="B3769" s="82">
        <v>4.6426999999999996</v>
      </c>
      <c r="C3769" s="13">
        <f t="shared" si="116"/>
        <v>4.6426999999999996E-2</v>
      </c>
      <c r="D3769" s="91">
        <f ca="1">AVERAGE(C3769:OFFSET(C3769,$I$1-1,0))</f>
        <v>5.0572549999999987E-2</v>
      </c>
      <c r="F3769" s="8">
        <v>34330</v>
      </c>
      <c r="G3769" s="11">
        <f t="shared" ca="1" si="117"/>
        <v>6.4587850000000002E-2</v>
      </c>
    </row>
    <row r="3770" spans="1:7" ht="15">
      <c r="A3770" s="12">
        <v>38372</v>
      </c>
      <c r="B3770" s="82">
        <v>4.6562999999999999</v>
      </c>
      <c r="C3770" s="13">
        <f t="shared" si="116"/>
        <v>4.6563E-2</v>
      </c>
      <c r="D3770" s="91">
        <f ca="1">AVERAGE(C3770:OFFSET(C3770,$I$1-1,0))</f>
        <v>5.0598849999999994E-2</v>
      </c>
      <c r="F3770" s="8">
        <v>34331</v>
      </c>
      <c r="G3770" s="11">
        <f t="shared" ca="1" si="117"/>
        <v>6.4559699999999998E-2</v>
      </c>
    </row>
    <row r="3771" spans="1:7" ht="15">
      <c r="A3771" s="12">
        <v>38371</v>
      </c>
      <c r="B3771" s="82">
        <v>4.6554000000000002</v>
      </c>
      <c r="C3771" s="13">
        <f t="shared" si="116"/>
        <v>4.6554000000000005E-2</v>
      </c>
      <c r="D3771" s="91">
        <f ca="1">AVERAGE(C3771:OFFSET(C3771,$I$1-1,0))</f>
        <v>5.0626494999999994E-2</v>
      </c>
      <c r="F3771" s="8">
        <v>34332</v>
      </c>
      <c r="G3771" s="11">
        <f t="shared" ca="1" si="117"/>
        <v>6.453239999999999E-2</v>
      </c>
    </row>
    <row r="3772" spans="1:7" ht="15">
      <c r="A3772" s="12">
        <v>38370</v>
      </c>
      <c r="B3772" s="82">
        <v>4.6787000000000001</v>
      </c>
      <c r="C3772" s="13">
        <f t="shared" si="116"/>
        <v>4.6787000000000002E-2</v>
      </c>
      <c r="D3772" s="91">
        <f ca="1">AVERAGE(C3772:OFFSET(C3772,$I$1-1,0))</f>
        <v>5.0651684999999995E-2</v>
      </c>
      <c r="F3772" s="8">
        <v>34333</v>
      </c>
      <c r="G3772" s="11">
        <f t="shared" ca="1" si="117"/>
        <v>6.451069999999999E-2</v>
      </c>
    </row>
    <row r="3773" spans="1:7" ht="15">
      <c r="A3773" s="12">
        <v>38369</v>
      </c>
      <c r="B3773" s="82">
        <v>4.7256</v>
      </c>
      <c r="C3773" s="13">
        <f t="shared" si="116"/>
        <v>4.7255999999999999E-2</v>
      </c>
      <c r="D3773" s="91">
        <f ca="1">AVERAGE(C3773:OFFSET(C3773,$I$1-1,0))</f>
        <v>5.0675499999999998E-2</v>
      </c>
      <c r="F3773" s="8">
        <v>34334</v>
      </c>
      <c r="G3773" s="11">
        <f t="shared" ca="1" si="117"/>
        <v>6.4487349999999999E-2</v>
      </c>
    </row>
    <row r="3774" spans="1:7" ht="15">
      <c r="A3774" s="12">
        <v>38366</v>
      </c>
      <c r="B3774" s="82">
        <v>4.7275999999999998</v>
      </c>
      <c r="C3774" s="13">
        <f t="shared" si="116"/>
        <v>4.7275999999999999E-2</v>
      </c>
      <c r="D3774" s="91">
        <f ca="1">AVERAGE(C3774:OFFSET(C3774,$I$1-1,0))</f>
        <v>5.0692205000000004E-2</v>
      </c>
      <c r="F3774" s="8">
        <v>34337</v>
      </c>
      <c r="G3774" s="11">
        <f t="shared" ca="1" si="117"/>
        <v>6.4465599999999998E-2</v>
      </c>
    </row>
    <row r="3775" spans="1:7" ht="15">
      <c r="A3775" s="12">
        <v>38365</v>
      </c>
      <c r="B3775" s="82">
        <v>4.6896000000000004</v>
      </c>
      <c r="C3775" s="13">
        <f t="shared" si="116"/>
        <v>4.6896000000000007E-2</v>
      </c>
      <c r="D3775" s="91">
        <f ca="1">AVERAGE(C3775:OFFSET(C3775,$I$1-1,0))</f>
        <v>5.0707209999999996E-2</v>
      </c>
      <c r="F3775" s="8">
        <v>34338</v>
      </c>
      <c r="G3775" s="11">
        <f t="shared" ca="1" si="117"/>
        <v>6.4436249999999987E-2</v>
      </c>
    </row>
    <row r="3776" spans="1:7" ht="15">
      <c r="A3776" s="12">
        <v>38364</v>
      </c>
      <c r="B3776" s="82">
        <v>4.7671999999999999</v>
      </c>
      <c r="C3776" s="13">
        <f t="shared" si="116"/>
        <v>4.7671999999999999E-2</v>
      </c>
      <c r="D3776" s="91">
        <f ca="1">AVERAGE(C3776:OFFSET(C3776,$I$1-1,0))</f>
        <v>5.0724120000000011E-2</v>
      </c>
      <c r="F3776" s="8">
        <v>34339</v>
      </c>
      <c r="G3776" s="11">
        <f t="shared" ca="1" si="117"/>
        <v>6.4411799999999977E-2</v>
      </c>
    </row>
    <row r="3777" spans="1:7" ht="15">
      <c r="A3777" s="12">
        <v>38363</v>
      </c>
      <c r="B3777" s="82">
        <v>4.7801</v>
      </c>
      <c r="C3777" s="13">
        <f t="shared" si="116"/>
        <v>4.7801000000000003E-2</v>
      </c>
      <c r="D3777" s="91">
        <f ca="1">AVERAGE(C3777:OFFSET(C3777,$I$1-1,0))</f>
        <v>5.0735969999999991E-2</v>
      </c>
      <c r="F3777" s="8">
        <v>34340</v>
      </c>
      <c r="G3777" s="11">
        <f t="shared" ca="1" si="117"/>
        <v>6.4383549999999998E-2</v>
      </c>
    </row>
    <row r="3778" spans="1:7" ht="15">
      <c r="A3778" s="12">
        <v>38362</v>
      </c>
      <c r="B3778" s="82">
        <v>4.8170000000000002</v>
      </c>
      <c r="C3778" s="13">
        <f t="shared" si="116"/>
        <v>4.8170000000000004E-2</v>
      </c>
      <c r="D3778" s="91">
        <f ca="1">AVERAGE(C3778:OFFSET(C3778,$I$1-1,0))</f>
        <v>5.0746819999999991E-2</v>
      </c>
      <c r="F3778" s="8">
        <v>34341</v>
      </c>
      <c r="G3778" s="11">
        <f t="shared" ca="1" si="117"/>
        <v>6.4348599999999992E-2</v>
      </c>
    </row>
    <row r="3779" spans="1:7" ht="15">
      <c r="A3779" s="12">
        <v>38359</v>
      </c>
      <c r="B3779" s="82">
        <v>4.835</v>
      </c>
      <c r="C3779" s="13">
        <f t="shared" si="116"/>
        <v>4.8349999999999997E-2</v>
      </c>
      <c r="D3779" s="91">
        <f ca="1">AVERAGE(C3779:OFFSET(C3779,$I$1-1,0))</f>
        <v>5.0758034999999993E-2</v>
      </c>
      <c r="F3779" s="8">
        <v>34344</v>
      </c>
      <c r="G3779" s="11">
        <f t="shared" ca="1" si="117"/>
        <v>6.4312399999999992E-2</v>
      </c>
    </row>
    <row r="3780" spans="1:7" ht="15">
      <c r="A3780" s="12">
        <v>38358</v>
      </c>
      <c r="B3780" s="82">
        <v>4.8451000000000004</v>
      </c>
      <c r="C3780" s="13">
        <f t="shared" si="116"/>
        <v>4.8451000000000001E-2</v>
      </c>
      <c r="D3780" s="91">
        <f ca="1">AVERAGE(C3780:OFFSET(C3780,$I$1-1,0))</f>
        <v>5.0765169999999998E-2</v>
      </c>
      <c r="F3780" s="8">
        <v>34345</v>
      </c>
      <c r="G3780" s="11">
        <f t="shared" ca="1" si="117"/>
        <v>6.4271400000000006E-2</v>
      </c>
    </row>
    <row r="3781" spans="1:7" ht="15">
      <c r="A3781" s="12">
        <v>38357</v>
      </c>
      <c r="B3781" s="82">
        <v>4.8472</v>
      </c>
      <c r="C3781" s="13">
        <f t="shared" ref="C3781:C3844" si="118">B3781/100</f>
        <v>4.8472000000000001E-2</v>
      </c>
      <c r="D3781" s="91">
        <f ca="1">AVERAGE(C3781:OFFSET(C3781,$I$1-1,0))</f>
        <v>5.076296000000001E-2</v>
      </c>
      <c r="F3781" s="8">
        <v>34346</v>
      </c>
      <c r="G3781" s="11">
        <f t="shared" ca="1" si="117"/>
        <v>6.4228850000000004E-2</v>
      </c>
    </row>
    <row r="3782" spans="1:7" ht="15">
      <c r="A3782" s="12">
        <v>38356</v>
      </c>
      <c r="B3782" s="82">
        <v>4.8856000000000002</v>
      </c>
      <c r="C3782" s="13">
        <f t="shared" si="118"/>
        <v>4.8856000000000004E-2</v>
      </c>
      <c r="D3782" s="91">
        <f ca="1">AVERAGE(C3782:OFFSET(C3782,$I$1-1,0))</f>
        <v>5.0759180000000008E-2</v>
      </c>
      <c r="F3782" s="8">
        <v>34347</v>
      </c>
      <c r="G3782" s="11">
        <f t="shared" ref="G3782:G3845" ca="1" si="119">VLOOKUP($F3782,$A$5:$D$10419,4,FALSE)</f>
        <v>6.4193749999999994E-2</v>
      </c>
    </row>
    <row r="3783" spans="1:7" ht="15">
      <c r="A3783" s="12">
        <v>38355</v>
      </c>
      <c r="B3783" s="82">
        <v>4.8121</v>
      </c>
      <c r="C3783" s="13">
        <f t="shared" si="118"/>
        <v>4.8120999999999997E-2</v>
      </c>
      <c r="D3783" s="91">
        <f ca="1">AVERAGE(C3783:OFFSET(C3783,$I$1-1,0))</f>
        <v>5.0755540000000002E-2</v>
      </c>
      <c r="F3783" s="8">
        <v>34348</v>
      </c>
      <c r="G3783" s="11">
        <f t="shared" ca="1" si="119"/>
        <v>6.4160999999999996E-2</v>
      </c>
    </row>
    <row r="3784" spans="1:7" ht="15">
      <c r="A3784" s="12">
        <v>38352</v>
      </c>
      <c r="B3784" s="82">
        <v>4.8261000000000003</v>
      </c>
      <c r="C3784" s="13">
        <f t="shared" si="118"/>
        <v>4.8261000000000005E-2</v>
      </c>
      <c r="D3784" s="91">
        <f ca="1">AVERAGE(C3784:OFFSET(C3784,$I$1-1,0))</f>
        <v>5.0755430000000004E-2</v>
      </c>
      <c r="F3784" s="8">
        <v>34351</v>
      </c>
      <c r="G3784" s="11">
        <f t="shared" ca="1" si="119"/>
        <v>6.4133800000000005E-2</v>
      </c>
    </row>
    <row r="3785" spans="1:7" ht="15">
      <c r="A3785" s="12">
        <v>38351</v>
      </c>
      <c r="B3785" s="82">
        <v>4.8725000000000005</v>
      </c>
      <c r="C3785" s="13">
        <f t="shared" si="118"/>
        <v>4.8725000000000004E-2</v>
      </c>
      <c r="D3785" s="91">
        <f ca="1">AVERAGE(C3785:OFFSET(C3785,$I$1-1,0))</f>
        <v>5.075217500000001E-2</v>
      </c>
      <c r="F3785" s="8">
        <v>34352</v>
      </c>
      <c r="G3785" s="11">
        <f t="shared" ca="1" si="119"/>
        <v>6.4104649999999999E-2</v>
      </c>
    </row>
    <row r="3786" spans="1:7" ht="15">
      <c r="A3786" s="12">
        <v>38350</v>
      </c>
      <c r="B3786" s="82">
        <v>4.9428000000000001</v>
      </c>
      <c r="C3786" s="13">
        <f t="shared" si="118"/>
        <v>4.9428E-2</v>
      </c>
      <c r="D3786" s="91">
        <f ca="1">AVERAGE(C3786:OFFSET(C3786,$I$1-1,0))</f>
        <v>5.0743129999999997E-2</v>
      </c>
      <c r="F3786" s="8">
        <v>34353</v>
      </c>
      <c r="G3786" s="11">
        <f t="shared" ca="1" si="119"/>
        <v>6.4079899999999995E-2</v>
      </c>
    </row>
    <row r="3787" spans="1:7" ht="15">
      <c r="A3787" s="12">
        <v>38349</v>
      </c>
      <c r="B3787" s="82">
        <v>4.9152000000000005</v>
      </c>
      <c r="C3787" s="13">
        <f t="shared" si="118"/>
        <v>4.9152000000000001E-2</v>
      </c>
      <c r="D3787" s="91">
        <f ca="1">AVERAGE(C3787:OFFSET(C3787,$I$1-1,0))</f>
        <v>5.0728900000000007E-2</v>
      </c>
      <c r="F3787" s="8">
        <v>34354</v>
      </c>
      <c r="G3787" s="11">
        <f t="shared" ca="1" si="119"/>
        <v>6.4054200000000006E-2</v>
      </c>
    </row>
    <row r="3788" spans="1:7" ht="15">
      <c r="A3788" s="12">
        <v>38348</v>
      </c>
      <c r="B3788" s="82">
        <v>4.9192</v>
      </c>
      <c r="C3788" s="13">
        <f t="shared" si="118"/>
        <v>4.9192E-2</v>
      </c>
      <c r="D3788" s="91">
        <f ca="1">AVERAGE(C3788:OFFSET(C3788,$I$1-1,0))</f>
        <v>5.0715720000000006E-2</v>
      </c>
      <c r="F3788" s="8">
        <v>34355</v>
      </c>
      <c r="G3788" s="11">
        <f t="shared" ca="1" si="119"/>
        <v>6.4030500000000004E-2</v>
      </c>
    </row>
    <row r="3789" spans="1:7" ht="15">
      <c r="A3789" s="12">
        <v>38345</v>
      </c>
      <c r="B3789" s="82">
        <v>4.8443000000000005</v>
      </c>
      <c r="C3789" s="13">
        <f t="shared" si="118"/>
        <v>4.8443000000000007E-2</v>
      </c>
      <c r="D3789" s="91">
        <f ca="1">AVERAGE(C3789:OFFSET(C3789,$I$1-1,0))</f>
        <v>5.0702960000000019E-2</v>
      </c>
      <c r="F3789" s="8">
        <v>34358</v>
      </c>
      <c r="G3789" s="11">
        <f t="shared" ca="1" si="119"/>
        <v>6.4009300000000005E-2</v>
      </c>
    </row>
    <row r="3790" spans="1:7" ht="15">
      <c r="A3790" s="12">
        <v>38344</v>
      </c>
      <c r="B3790" s="82">
        <v>4.8422999999999998</v>
      </c>
      <c r="C3790" s="13">
        <f t="shared" si="118"/>
        <v>4.8423000000000001E-2</v>
      </c>
      <c r="D3790" s="91">
        <f ca="1">AVERAGE(C3790:OFFSET(C3790,$I$1-1,0))</f>
        <v>5.0695955000000008E-2</v>
      </c>
      <c r="F3790" s="8">
        <v>34359</v>
      </c>
      <c r="G3790" s="11">
        <f t="shared" ca="1" si="119"/>
        <v>6.3988600000000007E-2</v>
      </c>
    </row>
    <row r="3791" spans="1:7" ht="15">
      <c r="A3791" s="12">
        <v>38343</v>
      </c>
      <c r="B3791" s="82">
        <v>4.8273999999999999</v>
      </c>
      <c r="C3791" s="13">
        <f t="shared" si="118"/>
        <v>4.8273999999999997E-2</v>
      </c>
      <c r="D3791" s="91">
        <f ca="1">AVERAGE(C3791:OFFSET(C3791,$I$1-1,0))</f>
        <v>5.0688820000000009E-2</v>
      </c>
      <c r="F3791" s="8">
        <v>34360</v>
      </c>
      <c r="G3791" s="11">
        <f t="shared" ca="1" si="119"/>
        <v>6.3968049999999999E-2</v>
      </c>
    </row>
    <row r="3792" spans="1:7" ht="15">
      <c r="A3792" s="12">
        <v>38342</v>
      </c>
      <c r="B3792" s="82">
        <v>4.7954999999999997</v>
      </c>
      <c r="C3792" s="13">
        <f t="shared" si="118"/>
        <v>4.7954999999999998E-2</v>
      </c>
      <c r="D3792" s="91">
        <f ca="1">AVERAGE(C3792:OFFSET(C3792,$I$1-1,0))</f>
        <v>5.0680660000000016E-2</v>
      </c>
      <c r="F3792" s="8">
        <v>34361</v>
      </c>
      <c r="G3792" s="11">
        <f t="shared" ca="1" si="119"/>
        <v>6.3943600000000017E-2</v>
      </c>
    </row>
    <row r="3793" spans="1:7" ht="15">
      <c r="A3793" s="12">
        <v>38341</v>
      </c>
      <c r="B3793" s="82">
        <v>4.8113999999999999</v>
      </c>
      <c r="C3793" s="13">
        <f t="shared" si="118"/>
        <v>4.8113999999999997E-2</v>
      </c>
      <c r="D3793" s="91">
        <f ca="1">AVERAGE(C3793:OFFSET(C3793,$I$1-1,0))</f>
        <v>5.0673005000000021E-2</v>
      </c>
      <c r="F3793" s="8">
        <v>34362</v>
      </c>
      <c r="G3793" s="11">
        <f t="shared" ca="1" si="119"/>
        <v>6.3917250000000023E-2</v>
      </c>
    </row>
    <row r="3794" spans="1:7" ht="15">
      <c r="A3794" s="12">
        <v>38338</v>
      </c>
      <c r="B3794" s="82">
        <v>4.8265000000000002</v>
      </c>
      <c r="C3794" s="13">
        <f t="shared" si="118"/>
        <v>4.8265000000000002E-2</v>
      </c>
      <c r="D3794" s="91">
        <f ca="1">AVERAGE(C3794:OFFSET(C3794,$I$1-1,0))</f>
        <v>5.0667705000000014E-2</v>
      </c>
      <c r="F3794" s="8">
        <v>34365</v>
      </c>
      <c r="G3794" s="11">
        <f t="shared" ca="1" si="119"/>
        <v>6.3891750000000025E-2</v>
      </c>
    </row>
    <row r="3795" spans="1:7" ht="15">
      <c r="A3795" s="12">
        <v>38337</v>
      </c>
      <c r="B3795" s="82">
        <v>4.8245000000000005</v>
      </c>
      <c r="C3795" s="13">
        <f t="shared" si="118"/>
        <v>4.8245000000000003E-2</v>
      </c>
      <c r="D3795" s="91">
        <f ca="1">AVERAGE(C3795:OFFSET(C3795,$I$1-1,0))</f>
        <v>5.0662230000000009E-2</v>
      </c>
      <c r="F3795" s="8">
        <v>34366</v>
      </c>
      <c r="G3795" s="11">
        <f t="shared" ca="1" si="119"/>
        <v>6.3867900000000019E-2</v>
      </c>
    </row>
    <row r="3796" spans="1:7" ht="15">
      <c r="A3796" s="12">
        <v>38336</v>
      </c>
      <c r="B3796" s="82">
        <v>4.7108999999999996</v>
      </c>
      <c r="C3796" s="13">
        <f t="shared" si="118"/>
        <v>4.7108999999999998E-2</v>
      </c>
      <c r="D3796" s="91">
        <f ca="1">AVERAGE(C3796:OFFSET(C3796,$I$1-1,0))</f>
        <v>5.0654230000000008E-2</v>
      </c>
      <c r="F3796" s="8">
        <v>34367</v>
      </c>
      <c r="G3796" s="11">
        <f t="shared" ca="1" si="119"/>
        <v>6.3840650000000013E-2</v>
      </c>
    </row>
    <row r="3797" spans="1:7" ht="15">
      <c r="A3797" s="12">
        <v>38335</v>
      </c>
      <c r="B3797" s="82">
        <v>4.7689000000000004</v>
      </c>
      <c r="C3797" s="13">
        <f t="shared" si="118"/>
        <v>4.7689000000000002E-2</v>
      </c>
      <c r="D3797" s="91">
        <f ca="1">AVERAGE(C3797:OFFSET(C3797,$I$1-1,0))</f>
        <v>5.065215E-2</v>
      </c>
      <c r="F3797" s="8">
        <v>34368</v>
      </c>
      <c r="G3797" s="11">
        <f t="shared" ca="1" si="119"/>
        <v>6.3810850000000016E-2</v>
      </c>
    </row>
    <row r="3798" spans="1:7" ht="15">
      <c r="A3798" s="12">
        <v>38334</v>
      </c>
      <c r="B3798" s="82">
        <v>4.8036000000000003</v>
      </c>
      <c r="C3798" s="13">
        <f t="shared" si="118"/>
        <v>4.8036000000000002E-2</v>
      </c>
      <c r="D3798" s="91">
        <f ca="1">AVERAGE(C3798:OFFSET(C3798,$I$1-1,0))</f>
        <v>5.0647169999999998E-2</v>
      </c>
      <c r="F3798" s="8">
        <v>34369</v>
      </c>
      <c r="G3798" s="11">
        <f t="shared" ca="1" si="119"/>
        <v>6.3783000000000006E-2</v>
      </c>
    </row>
    <row r="3799" spans="1:7" ht="15">
      <c r="A3799" s="12">
        <v>38331</v>
      </c>
      <c r="B3799" s="82">
        <v>4.8175999999999997</v>
      </c>
      <c r="C3799" s="13">
        <f t="shared" si="118"/>
        <v>4.8175999999999997E-2</v>
      </c>
      <c r="D3799" s="91">
        <f ca="1">AVERAGE(C3799:OFFSET(C3799,$I$1-1,0))</f>
        <v>5.0642370000000006E-2</v>
      </c>
      <c r="F3799" s="8">
        <v>34372</v>
      </c>
      <c r="G3799" s="11">
        <f t="shared" ca="1" si="119"/>
        <v>6.3758449999999994E-2</v>
      </c>
    </row>
    <row r="3800" spans="1:7" ht="15">
      <c r="A3800" s="12">
        <v>38330</v>
      </c>
      <c r="B3800" s="82">
        <v>4.8327</v>
      </c>
      <c r="C3800" s="13">
        <f t="shared" si="118"/>
        <v>4.8327000000000002E-2</v>
      </c>
      <c r="D3800" s="91">
        <f ca="1">AVERAGE(C3800:OFFSET(C3800,$I$1-1,0))</f>
        <v>5.0639630000000005E-2</v>
      </c>
      <c r="F3800" s="8">
        <v>34373</v>
      </c>
      <c r="G3800" s="11">
        <f t="shared" ca="1" si="119"/>
        <v>6.3734100000000002E-2</v>
      </c>
    </row>
    <row r="3801" spans="1:7" ht="15">
      <c r="A3801" s="12">
        <v>38329</v>
      </c>
      <c r="B3801" s="82">
        <v>4.7828999999999997</v>
      </c>
      <c r="C3801" s="13">
        <f t="shared" si="118"/>
        <v>4.7828999999999997E-2</v>
      </c>
      <c r="D3801" s="91">
        <f ca="1">AVERAGE(C3801:OFFSET(C3801,$I$1-1,0))</f>
        <v>5.0641840000000007E-2</v>
      </c>
      <c r="F3801" s="8">
        <v>34374</v>
      </c>
      <c r="G3801" s="11">
        <f t="shared" ca="1" si="119"/>
        <v>6.3711749999999998E-2</v>
      </c>
    </row>
    <row r="3802" spans="1:7" ht="15">
      <c r="A3802" s="12">
        <v>38328</v>
      </c>
      <c r="B3802" s="82">
        <v>4.8871000000000002</v>
      </c>
      <c r="C3802" s="13">
        <f t="shared" si="118"/>
        <v>4.8871000000000005E-2</v>
      </c>
      <c r="D3802" s="91">
        <f ca="1">AVERAGE(C3802:OFFSET(C3802,$I$1-1,0))</f>
        <v>5.064784000000002E-2</v>
      </c>
      <c r="F3802" s="8">
        <v>34375</v>
      </c>
      <c r="G3802" s="11">
        <f t="shared" ca="1" si="119"/>
        <v>6.3694399999999998E-2</v>
      </c>
    </row>
    <row r="3803" spans="1:7" ht="15">
      <c r="A3803" s="12">
        <v>38327</v>
      </c>
      <c r="B3803" s="82">
        <v>4.8921999999999999</v>
      </c>
      <c r="C3803" s="13">
        <f t="shared" si="118"/>
        <v>4.8922E-2</v>
      </c>
      <c r="D3803" s="91">
        <f ca="1">AVERAGE(C3803:OFFSET(C3803,$I$1-1,0))</f>
        <v>5.0648535000000015E-2</v>
      </c>
      <c r="F3803" s="8">
        <v>34376</v>
      </c>
      <c r="G3803" s="11">
        <f t="shared" ca="1" si="119"/>
        <v>6.3675549999999997E-2</v>
      </c>
    </row>
    <row r="3804" spans="1:7" ht="15">
      <c r="A3804" s="12">
        <v>38324</v>
      </c>
      <c r="B3804" s="82">
        <v>4.9268000000000001</v>
      </c>
      <c r="C3804" s="13">
        <f t="shared" si="118"/>
        <v>4.9267999999999999E-2</v>
      </c>
      <c r="D3804" s="91">
        <f ca="1">AVERAGE(C3804:OFFSET(C3804,$I$1-1,0))</f>
        <v>5.0645845000000016E-2</v>
      </c>
      <c r="F3804" s="8">
        <v>34379</v>
      </c>
      <c r="G3804" s="11">
        <f t="shared" ca="1" si="119"/>
        <v>6.365744999999999E-2</v>
      </c>
    </row>
    <row r="3805" spans="1:7" ht="15">
      <c r="A3805" s="12">
        <v>38323</v>
      </c>
      <c r="B3805" s="82">
        <v>5.0613999999999999</v>
      </c>
      <c r="C3805" s="13">
        <f t="shared" si="118"/>
        <v>5.0613999999999999E-2</v>
      </c>
      <c r="D3805" s="91">
        <f ca="1">AVERAGE(C3805:OFFSET(C3805,$I$1-1,0))</f>
        <v>5.064137500000003E-2</v>
      </c>
      <c r="F3805" s="8">
        <v>34380</v>
      </c>
      <c r="G3805" s="11">
        <f t="shared" ca="1" si="119"/>
        <v>6.363779999999998E-2</v>
      </c>
    </row>
    <row r="3806" spans="1:7" ht="15">
      <c r="A3806" s="12">
        <v>38322</v>
      </c>
      <c r="B3806" s="82">
        <v>5.0113000000000003</v>
      </c>
      <c r="C3806" s="13">
        <f t="shared" si="118"/>
        <v>5.0113000000000005E-2</v>
      </c>
      <c r="D3806" s="91">
        <f ca="1">AVERAGE(C3806:OFFSET(C3806,$I$1-1,0))</f>
        <v>5.0633560000000015E-2</v>
      </c>
      <c r="F3806" s="8">
        <v>34381</v>
      </c>
      <c r="G3806" s="11">
        <f t="shared" ca="1" si="119"/>
        <v>6.3620199999999988E-2</v>
      </c>
    </row>
    <row r="3807" spans="1:7" ht="15">
      <c r="A3807" s="12">
        <v>38321</v>
      </c>
      <c r="B3807" s="82">
        <v>5.0019999999999998</v>
      </c>
      <c r="C3807" s="13">
        <f t="shared" si="118"/>
        <v>5.0019999999999995E-2</v>
      </c>
      <c r="D3807" s="91">
        <f ca="1">AVERAGE(C3807:OFFSET(C3807,$I$1-1,0))</f>
        <v>5.0627305000000018E-2</v>
      </c>
      <c r="F3807" s="8">
        <v>34382</v>
      </c>
      <c r="G3807" s="11">
        <f t="shared" ca="1" si="119"/>
        <v>6.3606599999999999E-2</v>
      </c>
    </row>
    <row r="3808" spans="1:7" ht="15">
      <c r="A3808" s="12">
        <v>38320</v>
      </c>
      <c r="B3808" s="82">
        <v>4.9638</v>
      </c>
      <c r="C3808" s="13">
        <f t="shared" si="118"/>
        <v>4.9638000000000002E-2</v>
      </c>
      <c r="D3808" s="91">
        <f ca="1">AVERAGE(C3808:OFFSET(C3808,$I$1-1,0))</f>
        <v>5.0622015000000013E-2</v>
      </c>
      <c r="F3808" s="8">
        <v>34383</v>
      </c>
      <c r="G3808" s="11">
        <f t="shared" ca="1" si="119"/>
        <v>6.359505E-2</v>
      </c>
    </row>
    <row r="3809" spans="1:7" ht="15">
      <c r="A3809" s="12">
        <v>38317</v>
      </c>
      <c r="B3809" s="82">
        <v>4.8853</v>
      </c>
      <c r="C3809" s="13">
        <f t="shared" si="118"/>
        <v>4.8853000000000001E-2</v>
      </c>
      <c r="D3809" s="91">
        <f ca="1">AVERAGE(C3809:OFFSET(C3809,$I$1-1,0))</f>
        <v>5.0618885000000023E-2</v>
      </c>
      <c r="F3809" s="8">
        <v>34386</v>
      </c>
      <c r="G3809" s="11">
        <f t="shared" ca="1" si="119"/>
        <v>6.3580449999999983E-2</v>
      </c>
    </row>
    <row r="3810" spans="1:7" ht="15">
      <c r="A3810" s="12">
        <v>38316</v>
      </c>
      <c r="B3810" s="82">
        <v>4.8390000000000004</v>
      </c>
      <c r="C3810" s="13">
        <f t="shared" si="118"/>
        <v>4.8390000000000002E-2</v>
      </c>
      <c r="D3810" s="91">
        <f ca="1">AVERAGE(C3810:OFFSET(C3810,$I$1-1,0))</f>
        <v>5.062224500000001E-2</v>
      </c>
      <c r="F3810" s="8">
        <v>34387</v>
      </c>
      <c r="G3810" s="11">
        <f t="shared" ca="1" si="119"/>
        <v>6.3563149999999985E-2</v>
      </c>
    </row>
    <row r="3811" spans="1:7" ht="15">
      <c r="A3811" s="12">
        <v>38315</v>
      </c>
      <c r="B3811" s="82">
        <v>4.8430999999999997</v>
      </c>
      <c r="C3811" s="13">
        <f t="shared" si="118"/>
        <v>4.8430999999999995E-2</v>
      </c>
      <c r="D3811" s="91">
        <f ca="1">AVERAGE(C3811:OFFSET(C3811,$I$1-1,0))</f>
        <v>5.0625015000000009E-2</v>
      </c>
      <c r="F3811" s="8">
        <v>34388</v>
      </c>
      <c r="G3811" s="11">
        <f t="shared" ca="1" si="119"/>
        <v>6.3547199999999984E-2</v>
      </c>
    </row>
    <row r="3812" spans="1:7" ht="15">
      <c r="A3812" s="12">
        <v>38314</v>
      </c>
      <c r="B3812" s="82">
        <v>4.8361000000000001</v>
      </c>
      <c r="C3812" s="13">
        <f t="shared" si="118"/>
        <v>4.8361000000000001E-2</v>
      </c>
      <c r="D3812" s="91">
        <f ca="1">AVERAGE(C3812:OFFSET(C3812,$I$1-1,0))</f>
        <v>5.0628380000000001E-2</v>
      </c>
      <c r="F3812" s="8">
        <v>34389</v>
      </c>
      <c r="G3812" s="11">
        <f t="shared" ca="1" si="119"/>
        <v>6.3533299999999973E-2</v>
      </c>
    </row>
    <row r="3813" spans="1:7" ht="15">
      <c r="A3813" s="12">
        <v>38313</v>
      </c>
      <c r="B3813" s="82">
        <v>4.8421000000000003</v>
      </c>
      <c r="C3813" s="13">
        <f t="shared" si="118"/>
        <v>4.8421000000000006E-2</v>
      </c>
      <c r="D3813" s="91">
        <f ca="1">AVERAGE(C3813:OFFSET(C3813,$I$1-1,0))</f>
        <v>5.0632144999999996E-2</v>
      </c>
      <c r="F3813" s="8">
        <v>34390</v>
      </c>
      <c r="G3813" s="11">
        <f t="shared" ca="1" si="119"/>
        <v>6.352049999999998E-2</v>
      </c>
    </row>
    <row r="3814" spans="1:7" ht="15">
      <c r="A3814" s="12">
        <v>38310</v>
      </c>
      <c r="B3814" s="82">
        <v>4.8844000000000003</v>
      </c>
      <c r="C3814" s="13">
        <f t="shared" si="118"/>
        <v>4.8844000000000005E-2</v>
      </c>
      <c r="D3814" s="91">
        <f ca="1">AVERAGE(C3814:OFFSET(C3814,$I$1-1,0))</f>
        <v>5.0635860000000005E-2</v>
      </c>
      <c r="F3814" s="8">
        <v>34393</v>
      </c>
      <c r="G3814" s="11">
        <f t="shared" ca="1" si="119"/>
        <v>6.3503899999999988E-2</v>
      </c>
    </row>
    <row r="3815" spans="1:7" ht="15">
      <c r="A3815" s="12">
        <v>38309</v>
      </c>
      <c r="B3815" s="82">
        <v>4.8063000000000002</v>
      </c>
      <c r="C3815" s="13">
        <f t="shared" si="118"/>
        <v>4.8063000000000002E-2</v>
      </c>
      <c r="D3815" s="91">
        <f ca="1">AVERAGE(C3815:OFFSET(C3815,$I$1-1,0))</f>
        <v>5.0637465000000013E-2</v>
      </c>
      <c r="F3815" s="8">
        <v>34394</v>
      </c>
      <c r="G3815" s="11">
        <f t="shared" ca="1" si="119"/>
        <v>6.3491299999999987E-2</v>
      </c>
    </row>
    <row r="3816" spans="1:7" ht="15">
      <c r="A3816" s="12">
        <v>38308</v>
      </c>
      <c r="B3816" s="82">
        <v>4.8402000000000003</v>
      </c>
      <c r="C3816" s="13">
        <f t="shared" si="118"/>
        <v>4.8402000000000001E-2</v>
      </c>
      <c r="D3816" s="91">
        <f ca="1">AVERAGE(C3816:OFFSET(C3816,$I$1-1,0))</f>
        <v>5.0643479999999998E-2</v>
      </c>
      <c r="F3816" s="8">
        <v>34395</v>
      </c>
      <c r="G3816" s="11">
        <f t="shared" ca="1" si="119"/>
        <v>6.3479699999999986E-2</v>
      </c>
    </row>
    <row r="3817" spans="1:7" ht="15">
      <c r="A3817" s="12">
        <v>38307</v>
      </c>
      <c r="B3817" s="82">
        <v>4.9008000000000003</v>
      </c>
      <c r="C3817" s="13">
        <f t="shared" si="118"/>
        <v>4.9008000000000003E-2</v>
      </c>
      <c r="D3817" s="91">
        <f ca="1">AVERAGE(C3817:OFFSET(C3817,$I$1-1,0))</f>
        <v>5.0646444999999998E-2</v>
      </c>
      <c r="F3817" s="8">
        <v>34396</v>
      </c>
      <c r="G3817" s="11">
        <f t="shared" ca="1" si="119"/>
        <v>6.3471249999999979E-2</v>
      </c>
    </row>
    <row r="3818" spans="1:7" ht="15">
      <c r="A3818" s="12">
        <v>38306</v>
      </c>
      <c r="B3818" s="82">
        <v>4.8956999999999997</v>
      </c>
      <c r="C3818" s="13">
        <f t="shared" si="118"/>
        <v>4.8957000000000001E-2</v>
      </c>
      <c r="D3818" s="91">
        <f ca="1">AVERAGE(C3818:OFFSET(C3818,$I$1-1,0))</f>
        <v>5.0648894999999999E-2</v>
      </c>
      <c r="F3818" s="8">
        <v>34397</v>
      </c>
      <c r="G3818" s="11">
        <f t="shared" ca="1" si="119"/>
        <v>6.3467199999999988E-2</v>
      </c>
    </row>
    <row r="3819" spans="1:7" ht="15">
      <c r="A3819" s="12">
        <v>38303</v>
      </c>
      <c r="B3819" s="82">
        <v>4.8967000000000001</v>
      </c>
      <c r="C3819" s="13">
        <f t="shared" si="118"/>
        <v>4.8967000000000004E-2</v>
      </c>
      <c r="D3819" s="91">
        <f ca="1">AVERAGE(C3819:OFFSET(C3819,$I$1-1,0))</f>
        <v>5.0649090000000008E-2</v>
      </c>
      <c r="F3819" s="8">
        <v>34400</v>
      </c>
      <c r="G3819" s="11">
        <f t="shared" ca="1" si="119"/>
        <v>6.3460599999999992E-2</v>
      </c>
    </row>
    <row r="3820" spans="1:7" ht="15">
      <c r="A3820" s="12">
        <v>38302</v>
      </c>
      <c r="B3820" s="82">
        <v>4.9672000000000001</v>
      </c>
      <c r="C3820" s="13">
        <f t="shared" si="118"/>
        <v>4.9672000000000001E-2</v>
      </c>
      <c r="D3820" s="91">
        <f ca="1">AVERAGE(C3820:OFFSET(C3820,$I$1-1,0))</f>
        <v>5.0650085000000004E-2</v>
      </c>
      <c r="F3820" s="8">
        <v>34401</v>
      </c>
      <c r="G3820" s="11">
        <f t="shared" ca="1" si="119"/>
        <v>6.3454899999999995E-2</v>
      </c>
    </row>
    <row r="3821" spans="1:7" ht="15">
      <c r="A3821" s="12">
        <v>38301</v>
      </c>
      <c r="B3821" s="82">
        <v>4.9580000000000002</v>
      </c>
      <c r="C3821" s="13">
        <f t="shared" si="118"/>
        <v>4.9579999999999999E-2</v>
      </c>
      <c r="D3821" s="91">
        <f ca="1">AVERAGE(C3821:OFFSET(C3821,$I$1-1,0))</f>
        <v>5.0650784999999997E-2</v>
      </c>
      <c r="F3821" s="8">
        <v>34402</v>
      </c>
      <c r="G3821" s="11">
        <f t="shared" ca="1" si="119"/>
        <v>6.3447599999999979E-2</v>
      </c>
    </row>
    <row r="3822" spans="1:7" ht="15">
      <c r="A3822" s="12">
        <v>38300</v>
      </c>
      <c r="B3822" s="82">
        <v>4.9436999999999998</v>
      </c>
      <c r="C3822" s="13">
        <f t="shared" si="118"/>
        <v>4.9436999999999995E-2</v>
      </c>
      <c r="D3822" s="91">
        <f ca="1">AVERAGE(C3822:OFFSET(C3822,$I$1-1,0))</f>
        <v>5.0650630000000002E-2</v>
      </c>
      <c r="F3822" s="8">
        <v>34403</v>
      </c>
      <c r="G3822" s="11">
        <f t="shared" ca="1" si="119"/>
        <v>6.345134999999999E-2</v>
      </c>
    </row>
    <row r="3823" spans="1:7" ht="15">
      <c r="A3823" s="12">
        <v>38299</v>
      </c>
      <c r="B3823" s="82">
        <v>4.9314999999999998</v>
      </c>
      <c r="C3823" s="13">
        <f t="shared" si="118"/>
        <v>4.9314999999999998E-2</v>
      </c>
      <c r="D3823" s="91">
        <f ca="1">AVERAGE(C3823:OFFSET(C3823,$I$1-1,0))</f>
        <v>5.0650885000000014E-2</v>
      </c>
      <c r="F3823" s="8">
        <v>34404</v>
      </c>
      <c r="G3823" s="11">
        <f t="shared" ca="1" si="119"/>
        <v>6.345279999999999E-2</v>
      </c>
    </row>
    <row r="3824" spans="1:7" ht="15">
      <c r="A3824" s="12">
        <v>38296</v>
      </c>
      <c r="B3824" s="82">
        <v>4.8969000000000005</v>
      </c>
      <c r="C3824" s="13">
        <f t="shared" si="118"/>
        <v>4.8969000000000006E-2</v>
      </c>
      <c r="D3824" s="91">
        <f ca="1">AVERAGE(C3824:OFFSET(C3824,$I$1-1,0))</f>
        <v>5.0653475000000017E-2</v>
      </c>
      <c r="F3824" s="8">
        <v>34407</v>
      </c>
      <c r="G3824" s="11">
        <f t="shared" ca="1" si="119"/>
        <v>6.345714999999999E-2</v>
      </c>
    </row>
    <row r="3825" spans="1:7" ht="15">
      <c r="A3825" s="12">
        <v>38295</v>
      </c>
      <c r="B3825" s="82">
        <v>4.8146000000000004</v>
      </c>
      <c r="C3825" s="13">
        <f t="shared" si="118"/>
        <v>4.8146000000000001E-2</v>
      </c>
      <c r="D3825" s="91">
        <f ca="1">AVERAGE(C3825:OFFSET(C3825,$I$1-1,0))</f>
        <v>5.0656679999999996E-2</v>
      </c>
      <c r="F3825" s="8">
        <v>34408</v>
      </c>
      <c r="G3825" s="11">
        <f t="shared" ca="1" si="119"/>
        <v>6.345619999999999E-2</v>
      </c>
    </row>
    <row r="3826" spans="1:7" ht="15">
      <c r="A3826" s="12">
        <v>38294</v>
      </c>
      <c r="B3826" s="82">
        <v>4.8255999999999997</v>
      </c>
      <c r="C3826" s="13">
        <f t="shared" si="118"/>
        <v>4.8255999999999993E-2</v>
      </c>
      <c r="D3826" s="91">
        <f ca="1">AVERAGE(C3826:OFFSET(C3826,$I$1-1,0))</f>
        <v>5.0665929999999998E-2</v>
      </c>
      <c r="F3826" s="8">
        <v>34409</v>
      </c>
      <c r="G3826" s="11">
        <f t="shared" ca="1" si="119"/>
        <v>6.3452299999999975E-2</v>
      </c>
    </row>
    <row r="3827" spans="1:7" ht="15">
      <c r="A3827" s="12">
        <v>38293</v>
      </c>
      <c r="B3827" s="82">
        <v>4.8126999999999995</v>
      </c>
      <c r="C3827" s="13">
        <f t="shared" si="118"/>
        <v>4.8126999999999996E-2</v>
      </c>
      <c r="D3827" s="91">
        <f ca="1">AVERAGE(C3827:OFFSET(C3827,$I$1-1,0))</f>
        <v>5.067478000000001E-2</v>
      </c>
      <c r="F3827" s="8">
        <v>34410</v>
      </c>
      <c r="G3827" s="11">
        <f t="shared" ca="1" si="119"/>
        <v>6.3447699999999982E-2</v>
      </c>
    </row>
    <row r="3828" spans="1:7" ht="15">
      <c r="A3828" s="12">
        <v>38292</v>
      </c>
      <c r="B3828" s="82">
        <v>4.8357000000000001</v>
      </c>
      <c r="C3828" s="13">
        <f t="shared" si="118"/>
        <v>4.8357000000000004E-2</v>
      </c>
      <c r="D3828" s="91">
        <f ca="1">AVERAGE(C3828:OFFSET(C3828,$I$1-1,0))</f>
        <v>5.0680985000000005E-2</v>
      </c>
      <c r="F3828" s="8">
        <v>34411</v>
      </c>
      <c r="G3828" s="11">
        <f t="shared" ca="1" si="119"/>
        <v>6.3449599999999981E-2</v>
      </c>
    </row>
    <row r="3829" spans="1:7" ht="15">
      <c r="A3829" s="12">
        <v>38289</v>
      </c>
      <c r="B3829" s="82">
        <v>4.7888999999999999</v>
      </c>
      <c r="C3829" s="13">
        <f t="shared" si="118"/>
        <v>4.7889000000000001E-2</v>
      </c>
      <c r="D3829" s="91">
        <f ca="1">AVERAGE(C3829:OFFSET(C3829,$I$1-1,0))</f>
        <v>5.0688365000000006E-2</v>
      </c>
      <c r="F3829" s="8">
        <v>34414</v>
      </c>
      <c r="G3829" s="11">
        <f t="shared" ca="1" si="119"/>
        <v>6.3454049999999998E-2</v>
      </c>
    </row>
    <row r="3830" spans="1:7" ht="15">
      <c r="A3830" s="12">
        <v>38288</v>
      </c>
      <c r="B3830" s="82">
        <v>4.8167999999999997</v>
      </c>
      <c r="C3830" s="13">
        <f t="shared" si="118"/>
        <v>4.8167999999999996E-2</v>
      </c>
      <c r="D3830" s="91">
        <f ca="1">AVERAGE(C3830:OFFSET(C3830,$I$1-1,0))</f>
        <v>5.0696064999999998E-2</v>
      </c>
      <c r="F3830" s="8">
        <v>34415</v>
      </c>
      <c r="G3830" s="11">
        <f t="shared" ca="1" si="119"/>
        <v>6.3456299999999979E-2</v>
      </c>
    </row>
    <row r="3831" spans="1:7" ht="15">
      <c r="A3831" s="12">
        <v>38287</v>
      </c>
      <c r="B3831" s="82">
        <v>4.8437999999999999</v>
      </c>
      <c r="C3831" s="13">
        <f t="shared" si="118"/>
        <v>4.8438000000000002E-2</v>
      </c>
      <c r="D3831" s="91">
        <f ca="1">AVERAGE(C3831:OFFSET(C3831,$I$1-1,0))</f>
        <v>5.0697389999999995E-2</v>
      </c>
      <c r="F3831" s="8">
        <v>34416</v>
      </c>
      <c r="G3831" s="11">
        <f t="shared" ca="1" si="119"/>
        <v>6.3460049999999976E-2</v>
      </c>
    </row>
    <row r="3832" spans="1:7" ht="15">
      <c r="A3832" s="12">
        <v>38286</v>
      </c>
      <c r="B3832" s="82">
        <v>4.7732999999999999</v>
      </c>
      <c r="C3832" s="13">
        <f t="shared" si="118"/>
        <v>4.7732999999999998E-2</v>
      </c>
      <c r="D3832" s="91">
        <f ca="1">AVERAGE(C3832:OFFSET(C3832,$I$1-1,0))</f>
        <v>5.0700389999999984E-2</v>
      </c>
      <c r="F3832" s="8">
        <v>34417</v>
      </c>
      <c r="G3832" s="11">
        <f t="shared" ca="1" si="119"/>
        <v>6.3466649999999986E-2</v>
      </c>
    </row>
    <row r="3833" spans="1:7" ht="15">
      <c r="A3833" s="12">
        <v>38285</v>
      </c>
      <c r="B3833" s="82">
        <v>4.7526000000000002</v>
      </c>
      <c r="C3833" s="13">
        <f t="shared" si="118"/>
        <v>4.7525999999999999E-2</v>
      </c>
      <c r="D3833" s="91">
        <f ca="1">AVERAGE(C3833:OFFSET(C3833,$I$1-1,0))</f>
        <v>5.0707914999999985E-2</v>
      </c>
      <c r="F3833" s="8">
        <v>34418</v>
      </c>
      <c r="G3833" s="11">
        <f t="shared" ca="1" si="119"/>
        <v>6.3476799999999986E-2</v>
      </c>
    </row>
    <row r="3834" spans="1:7" ht="15">
      <c r="A3834" s="12">
        <v>38282</v>
      </c>
      <c r="B3834" s="82">
        <v>4.7605000000000004</v>
      </c>
      <c r="C3834" s="13">
        <f t="shared" si="118"/>
        <v>4.7605000000000001E-2</v>
      </c>
      <c r="D3834" s="91">
        <f ca="1">AVERAGE(C3834:OFFSET(C3834,$I$1-1,0))</f>
        <v>5.0714875E-2</v>
      </c>
      <c r="F3834" s="8">
        <v>34421</v>
      </c>
      <c r="G3834" s="11">
        <f t="shared" ca="1" si="119"/>
        <v>6.3485249999999979E-2</v>
      </c>
    </row>
    <row r="3835" spans="1:7" ht="15">
      <c r="A3835" s="12">
        <v>38281</v>
      </c>
      <c r="B3835" s="82">
        <v>4.7694999999999999</v>
      </c>
      <c r="C3835" s="13">
        <f t="shared" si="118"/>
        <v>4.7695000000000001E-2</v>
      </c>
      <c r="D3835" s="91">
        <f ca="1">AVERAGE(C3835:OFFSET(C3835,$I$1-1,0))</f>
        <v>5.0721444999999997E-2</v>
      </c>
      <c r="F3835" s="8">
        <v>34422</v>
      </c>
      <c r="G3835" s="11">
        <f t="shared" ca="1" si="119"/>
        <v>6.3497949999999984E-2</v>
      </c>
    </row>
    <row r="3836" spans="1:7" ht="15">
      <c r="A3836" s="12">
        <v>38280</v>
      </c>
      <c r="B3836" s="82">
        <v>4.7725</v>
      </c>
      <c r="C3836" s="13">
        <f t="shared" si="118"/>
        <v>4.7724999999999997E-2</v>
      </c>
      <c r="D3836" s="91">
        <f ca="1">AVERAGE(C3836:OFFSET(C3836,$I$1-1,0))</f>
        <v>5.0725729999999997E-2</v>
      </c>
      <c r="F3836" s="8">
        <v>34423</v>
      </c>
      <c r="G3836" s="11">
        <f t="shared" ca="1" si="119"/>
        <v>6.3514499999999988E-2</v>
      </c>
    </row>
    <row r="3837" spans="1:7" ht="15">
      <c r="A3837" s="12">
        <v>38279</v>
      </c>
      <c r="B3837" s="82">
        <v>4.8151000000000002</v>
      </c>
      <c r="C3837" s="13">
        <f t="shared" si="118"/>
        <v>4.8150999999999999E-2</v>
      </c>
      <c r="D3837" s="91">
        <f ca="1">AVERAGE(C3837:OFFSET(C3837,$I$1-1,0))</f>
        <v>5.0731800000000014E-2</v>
      </c>
      <c r="F3837" s="8">
        <v>34424</v>
      </c>
      <c r="G3837" s="11">
        <f t="shared" ca="1" si="119"/>
        <v>6.3530549999999991E-2</v>
      </c>
    </row>
    <row r="3838" spans="1:7" ht="15">
      <c r="A3838" s="12">
        <v>38278</v>
      </c>
      <c r="B3838" s="82">
        <v>4.8380999999999998</v>
      </c>
      <c r="C3838" s="13">
        <f t="shared" si="118"/>
        <v>4.8381E-2</v>
      </c>
      <c r="D3838" s="91">
        <f ca="1">AVERAGE(C3838:OFFSET(C3838,$I$1-1,0))</f>
        <v>5.073699000000001E-2</v>
      </c>
      <c r="F3838" s="8">
        <v>34425</v>
      </c>
      <c r="G3838" s="11">
        <f t="shared" ca="1" si="119"/>
        <v>6.355524999999998E-2</v>
      </c>
    </row>
    <row r="3839" spans="1:7" ht="15">
      <c r="A3839" s="12">
        <v>38275</v>
      </c>
      <c r="B3839" s="82">
        <v>4.8451000000000004</v>
      </c>
      <c r="C3839" s="13">
        <f t="shared" si="118"/>
        <v>4.8451000000000001E-2</v>
      </c>
      <c r="D3839" s="91">
        <f ca="1">AVERAGE(C3839:OFFSET(C3839,$I$1-1,0))</f>
        <v>5.0743700000000017E-2</v>
      </c>
      <c r="F3839" s="8">
        <v>34428</v>
      </c>
      <c r="G3839" s="11">
        <f t="shared" ca="1" si="119"/>
        <v>6.3589399999999976E-2</v>
      </c>
    </row>
    <row r="3840" spans="1:7" ht="15">
      <c r="A3840" s="12">
        <v>38274</v>
      </c>
      <c r="B3840" s="82">
        <v>4.8222000000000005</v>
      </c>
      <c r="C3840" s="13">
        <f t="shared" si="118"/>
        <v>4.8222000000000008E-2</v>
      </c>
      <c r="D3840" s="91">
        <f ca="1">AVERAGE(C3840:OFFSET(C3840,$I$1-1,0))</f>
        <v>5.0749405000000018E-2</v>
      </c>
      <c r="F3840" s="8">
        <v>34429</v>
      </c>
      <c r="G3840" s="11">
        <f t="shared" ca="1" si="119"/>
        <v>6.3616949999999978E-2</v>
      </c>
    </row>
    <row r="3841" spans="1:7" ht="15">
      <c r="A3841" s="12">
        <v>38273</v>
      </c>
      <c r="B3841" s="82">
        <v>4.8682999999999996</v>
      </c>
      <c r="C3841" s="13">
        <f t="shared" si="118"/>
        <v>4.8682999999999997E-2</v>
      </c>
      <c r="D3841" s="91">
        <f ca="1">AVERAGE(C3841:OFFSET(C3841,$I$1-1,0))</f>
        <v>5.0762545000000027E-2</v>
      </c>
      <c r="F3841" s="8">
        <v>34430</v>
      </c>
      <c r="G3841" s="11">
        <f t="shared" ca="1" si="119"/>
        <v>6.3646149999999985E-2</v>
      </c>
    </row>
    <row r="3842" spans="1:7" ht="15">
      <c r="A3842" s="12">
        <v>38272</v>
      </c>
      <c r="B3842" s="82">
        <v>4.8784000000000001</v>
      </c>
      <c r="C3842" s="13">
        <f t="shared" si="118"/>
        <v>4.8784000000000001E-2</v>
      </c>
      <c r="D3842" s="91">
        <f ca="1">AVERAGE(C3842:OFFSET(C3842,$I$1-1,0))</f>
        <v>5.077291500000003E-2</v>
      </c>
      <c r="F3842" s="8">
        <v>34431</v>
      </c>
      <c r="G3842" s="11">
        <f t="shared" ca="1" si="119"/>
        <v>6.3673249999999987E-2</v>
      </c>
    </row>
    <row r="3843" spans="1:7" ht="15">
      <c r="A3843" s="12">
        <v>38271</v>
      </c>
      <c r="B3843" s="82">
        <v>4.8986000000000001</v>
      </c>
      <c r="C3843" s="13">
        <f t="shared" si="118"/>
        <v>4.8986000000000002E-2</v>
      </c>
      <c r="D3843" s="91">
        <f ca="1">AVERAGE(C3843:OFFSET(C3843,$I$1-1,0))</f>
        <v>5.0784025000000017E-2</v>
      </c>
      <c r="F3843" s="8">
        <v>34432</v>
      </c>
      <c r="G3843" s="11">
        <f t="shared" ca="1" si="119"/>
        <v>6.3702849999999978E-2</v>
      </c>
    </row>
    <row r="3844" spans="1:7" ht="15">
      <c r="A3844" s="12">
        <v>38268</v>
      </c>
      <c r="B3844" s="82">
        <v>4.9066999999999998</v>
      </c>
      <c r="C3844" s="13">
        <f t="shared" si="118"/>
        <v>4.9067E-2</v>
      </c>
      <c r="D3844" s="91">
        <f ca="1">AVERAGE(C3844:OFFSET(C3844,$I$1-1,0))</f>
        <v>5.079795500000002E-2</v>
      </c>
      <c r="F3844" s="8">
        <v>34435</v>
      </c>
      <c r="G3844" s="11">
        <f t="shared" ca="1" si="119"/>
        <v>6.373044999999998E-2</v>
      </c>
    </row>
    <row r="3845" spans="1:7" ht="15">
      <c r="A3845" s="12">
        <v>38267</v>
      </c>
      <c r="B3845" s="82">
        <v>4.9947999999999997</v>
      </c>
      <c r="C3845" s="13">
        <f t="shared" ref="C3845:C3908" si="120">B3845/100</f>
        <v>4.9947999999999999E-2</v>
      </c>
      <c r="D3845" s="91">
        <f ca="1">AVERAGE(C3845:OFFSET(C3845,$I$1-1,0))</f>
        <v>5.081111000000002E-2</v>
      </c>
      <c r="F3845" s="8">
        <v>34436</v>
      </c>
      <c r="G3845" s="11">
        <f t="shared" ca="1" si="119"/>
        <v>6.3757999999999981E-2</v>
      </c>
    </row>
    <row r="3846" spans="1:7" ht="15">
      <c r="A3846" s="12">
        <v>38266</v>
      </c>
      <c r="B3846" s="82">
        <v>4.968</v>
      </c>
      <c r="C3846" s="13">
        <f t="shared" si="120"/>
        <v>4.9680000000000002E-2</v>
      </c>
      <c r="D3846" s="91">
        <f ca="1">AVERAGE(C3846:OFFSET(C3846,$I$1-1,0))</f>
        <v>5.081500000000002E-2</v>
      </c>
      <c r="F3846" s="8">
        <v>34437</v>
      </c>
      <c r="G3846" s="11">
        <f t="shared" ref="G3846:G3909" ca="1" si="121">VLOOKUP($F3846,$A$5:$D$10419,4,FALSE)</f>
        <v>6.3787599999999986E-2</v>
      </c>
    </row>
    <row r="3847" spans="1:7" ht="15">
      <c r="A3847" s="12">
        <v>38265</v>
      </c>
      <c r="B3847" s="82">
        <v>4.9313000000000002</v>
      </c>
      <c r="C3847" s="13">
        <f t="shared" si="120"/>
        <v>4.9313000000000003E-2</v>
      </c>
      <c r="D3847" s="91">
        <f ca="1">AVERAGE(C3847:OFFSET(C3847,$I$1-1,0))</f>
        <v>5.0820235000000019E-2</v>
      </c>
      <c r="F3847" s="8">
        <v>34438</v>
      </c>
      <c r="G3847" s="11">
        <f t="shared" ca="1" si="121"/>
        <v>6.3817849999999995E-2</v>
      </c>
    </row>
    <row r="3848" spans="1:7" ht="15">
      <c r="A3848" s="12">
        <v>38264</v>
      </c>
      <c r="B3848" s="82">
        <v>4.9272</v>
      </c>
      <c r="C3848" s="13">
        <f t="shared" si="120"/>
        <v>4.9272000000000003E-2</v>
      </c>
      <c r="D3848" s="91">
        <f ca="1">AVERAGE(C3848:OFFSET(C3848,$I$1-1,0))</f>
        <v>5.0827410000000024E-2</v>
      </c>
      <c r="F3848" s="8">
        <v>34439</v>
      </c>
      <c r="G3848" s="11">
        <f t="shared" ca="1" si="121"/>
        <v>6.3848449999999987E-2</v>
      </c>
    </row>
    <row r="3849" spans="1:7" ht="15">
      <c r="A3849" s="12">
        <v>38261</v>
      </c>
      <c r="B3849" s="82">
        <v>4.9436</v>
      </c>
      <c r="C3849" s="13">
        <f t="shared" si="120"/>
        <v>4.9436000000000001E-2</v>
      </c>
      <c r="D3849" s="91">
        <f ca="1">AVERAGE(C3849:OFFSET(C3849,$I$1-1,0))</f>
        <v>5.083339500000001E-2</v>
      </c>
      <c r="F3849" s="8">
        <v>34442</v>
      </c>
      <c r="G3849" s="11">
        <f t="shared" ca="1" si="121"/>
        <v>6.3886099999999987E-2</v>
      </c>
    </row>
    <row r="3850" spans="1:7" ht="15">
      <c r="A3850" s="12">
        <v>38260</v>
      </c>
      <c r="B3850" s="82">
        <v>4.8918999999999997</v>
      </c>
      <c r="C3850" s="13">
        <f t="shared" si="120"/>
        <v>4.8918999999999997E-2</v>
      </c>
      <c r="D3850" s="91">
        <f ca="1">AVERAGE(C3850:OFFSET(C3850,$I$1-1,0))</f>
        <v>5.0834685000000018E-2</v>
      </c>
      <c r="F3850" s="8">
        <v>34443</v>
      </c>
      <c r="G3850" s="11">
        <f t="shared" ca="1" si="121"/>
        <v>6.3922649999999984E-2</v>
      </c>
    </row>
    <row r="3851" spans="1:7" ht="15">
      <c r="A3851" s="12">
        <v>38259</v>
      </c>
      <c r="B3851" s="82">
        <v>4.8657000000000004</v>
      </c>
      <c r="C3851" s="13">
        <f t="shared" si="120"/>
        <v>4.8657000000000006E-2</v>
      </c>
      <c r="D3851" s="91">
        <f ca="1">AVERAGE(C3851:OFFSET(C3851,$I$1-1,0))</f>
        <v>5.083937500000002E-2</v>
      </c>
      <c r="F3851" s="8">
        <v>34444</v>
      </c>
      <c r="G3851" s="11">
        <f t="shared" ca="1" si="121"/>
        <v>6.3957449999999985E-2</v>
      </c>
    </row>
    <row r="3852" spans="1:7" ht="15">
      <c r="A3852" s="12">
        <v>38258</v>
      </c>
      <c r="B3852" s="82">
        <v>4.7979000000000003</v>
      </c>
      <c r="C3852" s="13">
        <f t="shared" si="120"/>
        <v>4.7979000000000001E-2</v>
      </c>
      <c r="D3852" s="91">
        <f ca="1">AVERAGE(C3852:OFFSET(C3852,$I$1-1,0))</f>
        <v>5.0845375000000012E-2</v>
      </c>
      <c r="F3852" s="8">
        <v>34445</v>
      </c>
      <c r="G3852" s="11">
        <f t="shared" ca="1" si="121"/>
        <v>6.3987449999999987E-2</v>
      </c>
    </row>
    <row r="3853" spans="1:7" ht="15">
      <c r="A3853" s="12">
        <v>38257</v>
      </c>
      <c r="B3853" s="82">
        <v>4.7683</v>
      </c>
      <c r="C3853" s="13">
        <f t="shared" si="120"/>
        <v>4.7683000000000003E-2</v>
      </c>
      <c r="D3853" s="91">
        <f ca="1">AVERAGE(C3853:OFFSET(C3853,$I$1-1,0))</f>
        <v>5.0858035000000024E-2</v>
      </c>
      <c r="F3853" s="8">
        <v>34446</v>
      </c>
      <c r="G3853" s="11">
        <f t="shared" ca="1" si="121"/>
        <v>6.4021049999999982E-2</v>
      </c>
    </row>
    <row r="3854" spans="1:7" ht="15">
      <c r="A3854" s="12">
        <v>38254</v>
      </c>
      <c r="B3854" s="82">
        <v>4.798</v>
      </c>
      <c r="C3854" s="13">
        <f t="shared" si="120"/>
        <v>4.7980000000000002E-2</v>
      </c>
      <c r="D3854" s="91">
        <f ca="1">AVERAGE(C3854:OFFSET(C3854,$I$1-1,0))</f>
        <v>5.0868600000000021E-2</v>
      </c>
      <c r="F3854" s="8">
        <v>34449</v>
      </c>
      <c r="G3854" s="11">
        <f t="shared" ca="1" si="121"/>
        <v>6.4050399999999993E-2</v>
      </c>
    </row>
    <row r="3855" spans="1:7" ht="15">
      <c r="A3855" s="12">
        <v>38253</v>
      </c>
      <c r="B3855" s="82">
        <v>4.7902000000000005</v>
      </c>
      <c r="C3855" s="13">
        <f t="shared" si="120"/>
        <v>4.7902000000000007E-2</v>
      </c>
      <c r="D3855" s="91">
        <f ca="1">AVERAGE(C3855:OFFSET(C3855,$I$1-1,0))</f>
        <v>5.0876925000000031E-2</v>
      </c>
      <c r="F3855" s="8">
        <v>34450</v>
      </c>
      <c r="G3855" s="11">
        <f t="shared" ca="1" si="121"/>
        <v>6.4078499999999983E-2</v>
      </c>
    </row>
    <row r="3856" spans="1:7" ht="15">
      <c r="A3856" s="12">
        <v>38252</v>
      </c>
      <c r="B3856" s="82">
        <v>4.7733999999999996</v>
      </c>
      <c r="C3856" s="13">
        <f t="shared" si="120"/>
        <v>4.7733999999999999E-2</v>
      </c>
      <c r="D3856" s="91">
        <f ca="1">AVERAGE(C3856:OFFSET(C3856,$I$1-1,0))</f>
        <v>5.0884585000000024E-2</v>
      </c>
      <c r="F3856" s="8">
        <v>34451</v>
      </c>
      <c r="G3856" s="11">
        <f t="shared" ca="1" si="121"/>
        <v>6.4106849999999993E-2</v>
      </c>
    </row>
    <row r="3857" spans="1:7" ht="15">
      <c r="A3857" s="12">
        <v>38251</v>
      </c>
      <c r="B3857" s="82">
        <v>4.8379000000000003</v>
      </c>
      <c r="C3857" s="13">
        <f t="shared" si="120"/>
        <v>4.8379000000000005E-2</v>
      </c>
      <c r="D3857" s="91">
        <f ca="1">AVERAGE(C3857:OFFSET(C3857,$I$1-1,0))</f>
        <v>5.0896985000000027E-2</v>
      </c>
      <c r="F3857" s="8">
        <v>34452</v>
      </c>
      <c r="G3857" s="11">
        <f t="shared" ca="1" si="121"/>
        <v>6.4142149999999995E-2</v>
      </c>
    </row>
    <row r="3858" spans="1:7" ht="15">
      <c r="A3858" s="12">
        <v>38250</v>
      </c>
      <c r="B3858" s="82">
        <v>4.8659999999999997</v>
      </c>
      <c r="C3858" s="13">
        <f t="shared" si="120"/>
        <v>4.8659999999999995E-2</v>
      </c>
      <c r="D3858" s="91">
        <f ca="1">AVERAGE(C3858:OFFSET(C3858,$I$1-1,0))</f>
        <v>5.0908320000000028E-2</v>
      </c>
      <c r="F3858" s="8">
        <v>34453</v>
      </c>
      <c r="G3858" s="11">
        <f t="shared" ca="1" si="121"/>
        <v>6.4176300000000006E-2</v>
      </c>
    </row>
    <row r="3859" spans="1:7" ht="15">
      <c r="A3859" s="12">
        <v>38247</v>
      </c>
      <c r="B3859" s="82">
        <v>4.9094999999999995</v>
      </c>
      <c r="C3859" s="13">
        <f t="shared" si="120"/>
        <v>4.9094999999999993E-2</v>
      </c>
      <c r="D3859" s="91">
        <f ca="1">AVERAGE(C3859:OFFSET(C3859,$I$1-1,0))</f>
        <v>5.0919800000000029E-2</v>
      </c>
      <c r="F3859" s="8">
        <v>34456</v>
      </c>
      <c r="G3859" s="11">
        <f t="shared" ca="1" si="121"/>
        <v>6.4209950000000002E-2</v>
      </c>
    </row>
    <row r="3860" spans="1:7" ht="15">
      <c r="A3860" s="12">
        <v>38246</v>
      </c>
      <c r="B3860" s="82">
        <v>4.8731</v>
      </c>
      <c r="C3860" s="13">
        <f t="shared" si="120"/>
        <v>4.8730999999999997E-2</v>
      </c>
      <c r="D3860" s="91">
        <f ca="1">AVERAGE(C3860:OFFSET(C3860,$I$1-1,0))</f>
        <v>5.0928845000000028E-2</v>
      </c>
      <c r="F3860" s="8">
        <v>34457</v>
      </c>
      <c r="G3860" s="11">
        <f t="shared" ca="1" si="121"/>
        <v>6.4242450000000006E-2</v>
      </c>
    </row>
    <row r="3861" spans="1:7" ht="15">
      <c r="A3861" s="12">
        <v>38245</v>
      </c>
      <c r="B3861" s="82">
        <v>4.9594000000000005</v>
      </c>
      <c r="C3861" s="13">
        <f t="shared" si="120"/>
        <v>4.9594000000000006E-2</v>
      </c>
      <c r="D3861" s="91">
        <f ca="1">AVERAGE(C3861:OFFSET(C3861,$I$1-1,0))</f>
        <v>5.094028500000003E-2</v>
      </c>
      <c r="F3861" s="8">
        <v>34458</v>
      </c>
      <c r="G3861" s="11">
        <f t="shared" ca="1" si="121"/>
        <v>6.427540000000001E-2</v>
      </c>
    </row>
    <row r="3862" spans="1:7" ht="15">
      <c r="A3862" s="12">
        <v>38244</v>
      </c>
      <c r="B3862" s="82">
        <v>4.9329000000000001</v>
      </c>
      <c r="C3862" s="13">
        <f t="shared" si="120"/>
        <v>4.9328999999999998E-2</v>
      </c>
      <c r="D3862" s="91">
        <f ca="1">AVERAGE(C3862:OFFSET(C3862,$I$1-1,0))</f>
        <v>5.0949760000000024E-2</v>
      </c>
      <c r="F3862" s="8">
        <v>34459</v>
      </c>
      <c r="G3862" s="11">
        <f t="shared" ca="1" si="121"/>
        <v>6.4308450000000017E-2</v>
      </c>
    </row>
    <row r="3863" spans="1:7" ht="15">
      <c r="A3863" s="12">
        <v>38243</v>
      </c>
      <c r="B3863" s="82">
        <v>4.9409999999999998</v>
      </c>
      <c r="C3863" s="13">
        <f t="shared" si="120"/>
        <v>4.9409999999999996E-2</v>
      </c>
      <c r="D3863" s="91">
        <f ca="1">AVERAGE(C3863:OFFSET(C3863,$I$1-1,0))</f>
        <v>5.0961295000000024E-2</v>
      </c>
      <c r="F3863" s="8">
        <v>34460</v>
      </c>
      <c r="G3863" s="11">
        <f t="shared" ca="1" si="121"/>
        <v>6.4352800000000016E-2</v>
      </c>
    </row>
    <row r="3864" spans="1:7" ht="15">
      <c r="A3864" s="12">
        <v>38240</v>
      </c>
      <c r="B3864" s="82">
        <v>4.9840999999999998</v>
      </c>
      <c r="C3864" s="13">
        <f t="shared" si="120"/>
        <v>4.9840999999999996E-2</v>
      </c>
      <c r="D3864" s="91">
        <f ca="1">AVERAGE(C3864:OFFSET(C3864,$I$1-1,0))</f>
        <v>5.0969705000000032E-2</v>
      </c>
      <c r="F3864" s="8">
        <v>34463</v>
      </c>
      <c r="G3864" s="11">
        <f t="shared" ca="1" si="121"/>
        <v>6.4406050000000006E-2</v>
      </c>
    </row>
    <row r="3865" spans="1:7" ht="15">
      <c r="A3865" s="12">
        <v>38239</v>
      </c>
      <c r="B3865" s="82">
        <v>4.9882999999999997</v>
      </c>
      <c r="C3865" s="13">
        <f t="shared" si="120"/>
        <v>4.9882999999999997E-2</v>
      </c>
      <c r="D3865" s="91">
        <f ca="1">AVERAGE(C3865:OFFSET(C3865,$I$1-1,0))</f>
        <v>5.0973580000000025E-2</v>
      </c>
      <c r="F3865" s="8">
        <v>34464</v>
      </c>
      <c r="G3865" s="11">
        <f t="shared" ca="1" si="121"/>
        <v>6.4452750000000003E-2</v>
      </c>
    </row>
    <row r="3866" spans="1:7" ht="15">
      <c r="A3866" s="12">
        <v>38238</v>
      </c>
      <c r="B3866" s="82">
        <v>4.9534000000000002</v>
      </c>
      <c r="C3866" s="13">
        <f t="shared" si="120"/>
        <v>4.9534000000000002E-2</v>
      </c>
      <c r="D3866" s="91">
        <f ca="1">AVERAGE(C3866:OFFSET(C3866,$I$1-1,0))</f>
        <v>5.0982185000000013E-2</v>
      </c>
      <c r="F3866" s="8">
        <v>34465</v>
      </c>
      <c r="G3866" s="11">
        <f t="shared" ca="1" si="121"/>
        <v>6.450560000000001E-2</v>
      </c>
    </row>
    <row r="3867" spans="1:7" ht="15">
      <c r="A3867" s="12">
        <v>38237</v>
      </c>
      <c r="B3867" s="82">
        <v>5.0088999999999997</v>
      </c>
      <c r="C3867" s="13">
        <f t="shared" si="120"/>
        <v>5.0088999999999995E-2</v>
      </c>
      <c r="D3867" s="91">
        <f ca="1">AVERAGE(C3867:OFFSET(C3867,$I$1-1,0))</f>
        <v>5.0993750000000018E-2</v>
      </c>
      <c r="F3867" s="8">
        <v>34466</v>
      </c>
      <c r="G3867" s="11">
        <f t="shared" ca="1" si="121"/>
        <v>6.4557350000000013E-2</v>
      </c>
    </row>
    <row r="3868" spans="1:7" ht="15">
      <c r="A3868" s="12">
        <v>38236</v>
      </c>
      <c r="B3868" s="82">
        <v>5.0598000000000001</v>
      </c>
      <c r="C3868" s="13">
        <f t="shared" si="120"/>
        <v>5.0598000000000004E-2</v>
      </c>
      <c r="D3868" s="91">
        <f ca="1">AVERAGE(C3868:OFFSET(C3868,$I$1-1,0))</f>
        <v>5.1000805000000024E-2</v>
      </c>
      <c r="F3868" s="8">
        <v>34467</v>
      </c>
      <c r="G3868" s="11">
        <f t="shared" ca="1" si="121"/>
        <v>6.4604400000000006E-2</v>
      </c>
    </row>
    <row r="3869" spans="1:7" ht="15">
      <c r="A3869" s="12">
        <v>38233</v>
      </c>
      <c r="B3869" s="82">
        <v>5.0578000000000003</v>
      </c>
      <c r="C3869" s="13">
        <f t="shared" si="120"/>
        <v>5.0578000000000005E-2</v>
      </c>
      <c r="D3869" s="91">
        <f ca="1">AVERAGE(C3869:OFFSET(C3869,$I$1-1,0))</f>
        <v>5.1005365000000032E-2</v>
      </c>
      <c r="F3869" s="8">
        <v>34470</v>
      </c>
      <c r="G3869" s="11">
        <f t="shared" ca="1" si="121"/>
        <v>6.4650750000000021E-2</v>
      </c>
    </row>
    <row r="3870" spans="1:7" ht="15">
      <c r="A3870" s="12">
        <v>38232</v>
      </c>
      <c r="B3870" s="82">
        <v>5.0007999999999999</v>
      </c>
      <c r="C3870" s="13">
        <f t="shared" si="120"/>
        <v>5.0007999999999997E-2</v>
      </c>
      <c r="D3870" s="91">
        <f ca="1">AVERAGE(C3870:OFFSET(C3870,$I$1-1,0))</f>
        <v>5.1009030000000032E-2</v>
      </c>
      <c r="F3870" s="8">
        <v>34471</v>
      </c>
      <c r="G3870" s="11">
        <f t="shared" ca="1" si="121"/>
        <v>6.4688150000000014E-2</v>
      </c>
    </row>
    <row r="3871" spans="1:7" ht="15">
      <c r="A3871" s="12">
        <v>38231</v>
      </c>
      <c r="B3871" s="82">
        <v>4.9251000000000005</v>
      </c>
      <c r="C3871" s="13">
        <f t="shared" si="120"/>
        <v>4.9251000000000003E-2</v>
      </c>
      <c r="D3871" s="91">
        <f ca="1">AVERAGE(C3871:OFFSET(C3871,$I$1-1,0))</f>
        <v>5.1012435000000037E-2</v>
      </c>
      <c r="F3871" s="8">
        <v>34472</v>
      </c>
      <c r="G3871" s="11">
        <f t="shared" ca="1" si="121"/>
        <v>6.4728399999999991E-2</v>
      </c>
    </row>
    <row r="3872" spans="1:7" ht="15">
      <c r="A3872" s="12">
        <v>38230</v>
      </c>
      <c r="B3872" s="82">
        <v>4.9272</v>
      </c>
      <c r="C3872" s="13">
        <f t="shared" si="120"/>
        <v>4.9272000000000003E-2</v>
      </c>
      <c r="D3872" s="91">
        <f ca="1">AVERAGE(C3872:OFFSET(C3872,$I$1-1,0))</f>
        <v>5.1019625000000034E-2</v>
      </c>
      <c r="F3872" s="8">
        <v>34473</v>
      </c>
      <c r="G3872" s="11">
        <f t="shared" ca="1" si="121"/>
        <v>6.47678E-2</v>
      </c>
    </row>
    <row r="3873" spans="1:7" ht="15">
      <c r="A3873" s="12">
        <v>38229</v>
      </c>
      <c r="B3873" s="82">
        <v>4.9802999999999997</v>
      </c>
      <c r="C3873" s="13">
        <f t="shared" si="120"/>
        <v>4.9803E-2</v>
      </c>
      <c r="D3873" s="91">
        <f ca="1">AVERAGE(C3873:OFFSET(C3873,$I$1-1,0))</f>
        <v>5.1024710000000029E-2</v>
      </c>
      <c r="F3873" s="8">
        <v>34474</v>
      </c>
      <c r="G3873" s="11">
        <f t="shared" ca="1" si="121"/>
        <v>6.4811449999999993E-2</v>
      </c>
    </row>
    <row r="3874" spans="1:7" ht="15">
      <c r="A3874" s="12">
        <v>38226</v>
      </c>
      <c r="B3874" s="82">
        <v>5.0194999999999999</v>
      </c>
      <c r="C3874" s="13">
        <f t="shared" si="120"/>
        <v>5.0194999999999997E-2</v>
      </c>
      <c r="D3874" s="91">
        <f ca="1">AVERAGE(C3874:OFFSET(C3874,$I$1-1,0))</f>
        <v>5.1028935000000039E-2</v>
      </c>
      <c r="F3874" s="8">
        <v>34477</v>
      </c>
      <c r="G3874" s="11">
        <f t="shared" ca="1" si="121"/>
        <v>6.4861149999999992E-2</v>
      </c>
    </row>
    <row r="3875" spans="1:7" ht="15">
      <c r="A3875" s="12">
        <v>38225</v>
      </c>
      <c r="B3875" s="82">
        <v>5.0082000000000004</v>
      </c>
      <c r="C3875" s="13">
        <f t="shared" si="120"/>
        <v>5.0082000000000002E-2</v>
      </c>
      <c r="D3875" s="91">
        <f ca="1">AVERAGE(C3875:OFFSET(C3875,$I$1-1,0))</f>
        <v>5.1028690000000043E-2</v>
      </c>
      <c r="F3875" s="8">
        <v>34478</v>
      </c>
      <c r="G3875" s="11">
        <f t="shared" ca="1" si="121"/>
        <v>6.4913499999999999E-2</v>
      </c>
    </row>
    <row r="3876" spans="1:7" ht="15">
      <c r="A3876" s="12">
        <v>38224</v>
      </c>
      <c r="B3876" s="82">
        <v>5.0476999999999999</v>
      </c>
      <c r="C3876" s="13">
        <f t="shared" si="120"/>
        <v>5.0477000000000001E-2</v>
      </c>
      <c r="D3876" s="91">
        <f ca="1">AVERAGE(C3876:OFFSET(C3876,$I$1-1,0))</f>
        <v>5.1028705000000042E-2</v>
      </c>
      <c r="F3876" s="8">
        <v>34479</v>
      </c>
      <c r="G3876" s="11">
        <f t="shared" ca="1" si="121"/>
        <v>6.4965600000000012E-2</v>
      </c>
    </row>
    <row r="3877" spans="1:7" ht="15">
      <c r="A3877" s="12">
        <v>38223</v>
      </c>
      <c r="B3877" s="82">
        <v>5.0632999999999999</v>
      </c>
      <c r="C3877" s="13">
        <f t="shared" si="120"/>
        <v>5.0632999999999997E-2</v>
      </c>
      <c r="D3877" s="91">
        <f ca="1">AVERAGE(C3877:OFFSET(C3877,$I$1-1,0))</f>
        <v>5.1030390000000043E-2</v>
      </c>
      <c r="F3877" s="8">
        <v>34480</v>
      </c>
      <c r="G3877" s="11">
        <f t="shared" ca="1" si="121"/>
        <v>6.5018050000000008E-2</v>
      </c>
    </row>
    <row r="3878" spans="1:7" ht="15">
      <c r="A3878" s="12">
        <v>38222</v>
      </c>
      <c r="B3878" s="82">
        <v>5.0738000000000003</v>
      </c>
      <c r="C3878" s="13">
        <f t="shared" si="120"/>
        <v>5.0738000000000005E-2</v>
      </c>
      <c r="D3878" s="91">
        <f ca="1">AVERAGE(C3878:OFFSET(C3878,$I$1-1,0))</f>
        <v>5.1027145000000038E-2</v>
      </c>
      <c r="F3878" s="8">
        <v>34481</v>
      </c>
      <c r="G3878" s="11">
        <f t="shared" ca="1" si="121"/>
        <v>6.5074649999999998E-2</v>
      </c>
    </row>
    <row r="3879" spans="1:7" ht="15">
      <c r="A3879" s="12">
        <v>38219</v>
      </c>
      <c r="B3879" s="82">
        <v>5.0239000000000003</v>
      </c>
      <c r="C3879" s="13">
        <f t="shared" si="120"/>
        <v>5.0239000000000006E-2</v>
      </c>
      <c r="D3879" s="91">
        <f ca="1">AVERAGE(C3879:OFFSET(C3879,$I$1-1,0))</f>
        <v>5.1025825000000039E-2</v>
      </c>
      <c r="F3879" s="8">
        <v>34484</v>
      </c>
      <c r="G3879" s="11">
        <f t="shared" ca="1" si="121"/>
        <v>6.513445000000001E-2</v>
      </c>
    </row>
    <row r="3880" spans="1:7" ht="15">
      <c r="A3880" s="12">
        <v>38218</v>
      </c>
      <c r="B3880" s="82">
        <v>5.0259999999999998</v>
      </c>
      <c r="C3880" s="13">
        <f t="shared" si="120"/>
        <v>5.0259999999999999E-2</v>
      </c>
      <c r="D3880" s="91">
        <f ca="1">AVERAGE(C3880:OFFSET(C3880,$I$1-1,0))</f>
        <v>5.1027155000000018E-2</v>
      </c>
      <c r="F3880" s="8">
        <v>34485</v>
      </c>
      <c r="G3880" s="11">
        <f t="shared" ca="1" si="121"/>
        <v>6.5195000000000017E-2</v>
      </c>
    </row>
    <row r="3881" spans="1:7" ht="15">
      <c r="A3881" s="12">
        <v>38217</v>
      </c>
      <c r="B3881" s="82">
        <v>5.0373999999999999</v>
      </c>
      <c r="C3881" s="13">
        <f t="shared" si="120"/>
        <v>5.0374000000000002E-2</v>
      </c>
      <c r="D3881" s="91">
        <f ca="1">AVERAGE(C3881:OFFSET(C3881,$I$1-1,0))</f>
        <v>5.1031065000000028E-2</v>
      </c>
      <c r="F3881" s="8">
        <v>34486</v>
      </c>
      <c r="G3881" s="11">
        <f t="shared" ca="1" si="121"/>
        <v>6.525315000000001E-2</v>
      </c>
    </row>
    <row r="3882" spans="1:7" ht="15">
      <c r="A3882" s="12">
        <v>38216</v>
      </c>
      <c r="B3882" s="82">
        <v>5.0033000000000003</v>
      </c>
      <c r="C3882" s="13">
        <f t="shared" si="120"/>
        <v>5.0033000000000001E-2</v>
      </c>
      <c r="D3882" s="91">
        <f ca="1">AVERAGE(C3882:OFFSET(C3882,$I$1-1,0))</f>
        <v>5.1039600000000025E-2</v>
      </c>
      <c r="F3882" s="8">
        <v>34487</v>
      </c>
      <c r="G3882" s="11">
        <f t="shared" ca="1" si="121"/>
        <v>6.5310350000000017E-2</v>
      </c>
    </row>
    <row r="3883" spans="1:7" ht="15">
      <c r="A3883" s="12">
        <v>38215</v>
      </c>
      <c r="B3883" s="82">
        <v>5.05</v>
      </c>
      <c r="C3883" s="13">
        <f t="shared" si="120"/>
        <v>5.0499999999999996E-2</v>
      </c>
      <c r="D3883" s="91">
        <f ca="1">AVERAGE(C3883:OFFSET(C3883,$I$1-1,0))</f>
        <v>5.1052615000000016E-2</v>
      </c>
      <c r="F3883" s="8">
        <v>34488</v>
      </c>
      <c r="G3883" s="11">
        <f t="shared" ca="1" si="121"/>
        <v>6.5365500000000021E-2</v>
      </c>
    </row>
    <row r="3884" spans="1:7" ht="15">
      <c r="A3884" s="12">
        <v>38212</v>
      </c>
      <c r="B3884" s="82">
        <v>5.0167999999999999</v>
      </c>
      <c r="C3884" s="13">
        <f t="shared" si="120"/>
        <v>5.0167999999999997E-2</v>
      </c>
      <c r="D3884" s="91">
        <f ca="1">AVERAGE(C3884:OFFSET(C3884,$I$1-1,0))</f>
        <v>5.1063295000000009E-2</v>
      </c>
      <c r="F3884" s="8">
        <v>34491</v>
      </c>
      <c r="G3884" s="11">
        <f t="shared" ca="1" si="121"/>
        <v>6.5421600000000024E-2</v>
      </c>
    </row>
    <row r="3885" spans="1:7" ht="15">
      <c r="A3885" s="12">
        <v>38211</v>
      </c>
      <c r="B3885" s="82">
        <v>5.048</v>
      </c>
      <c r="C3885" s="13">
        <f t="shared" si="120"/>
        <v>5.0479999999999997E-2</v>
      </c>
      <c r="D3885" s="91">
        <f ca="1">AVERAGE(C3885:OFFSET(C3885,$I$1-1,0))</f>
        <v>5.1075100000000005E-2</v>
      </c>
      <c r="F3885" s="8">
        <v>34492</v>
      </c>
      <c r="G3885" s="11">
        <f t="shared" ca="1" si="121"/>
        <v>6.5477800000000017E-2</v>
      </c>
    </row>
    <row r="3886" spans="1:7" ht="15">
      <c r="A3886" s="12">
        <v>38210</v>
      </c>
      <c r="B3886" s="82">
        <v>5.0552999999999999</v>
      </c>
      <c r="C3886" s="13">
        <f t="shared" si="120"/>
        <v>5.0553000000000001E-2</v>
      </c>
      <c r="D3886" s="91">
        <f ca="1">AVERAGE(C3886:OFFSET(C3886,$I$1-1,0))</f>
        <v>5.1084865000000007E-2</v>
      </c>
      <c r="F3886" s="8">
        <v>34493</v>
      </c>
      <c r="G3886" s="11">
        <f t="shared" ca="1" si="121"/>
        <v>6.5535800000000005E-2</v>
      </c>
    </row>
    <row r="3887" spans="1:7" ht="15">
      <c r="A3887" s="12">
        <v>38209</v>
      </c>
      <c r="B3887" s="82">
        <v>5.0667</v>
      </c>
      <c r="C3887" s="13">
        <f t="shared" si="120"/>
        <v>5.0666999999999997E-2</v>
      </c>
      <c r="D3887" s="91">
        <f ca="1">AVERAGE(C3887:OFFSET(C3887,$I$1-1,0))</f>
        <v>5.109124000000001E-2</v>
      </c>
      <c r="F3887" s="8">
        <v>34494</v>
      </c>
      <c r="G3887" s="11">
        <f t="shared" ca="1" si="121"/>
        <v>6.5595100000000017E-2</v>
      </c>
    </row>
    <row r="3888" spans="1:7" ht="15">
      <c r="A3888" s="12">
        <v>38208</v>
      </c>
      <c r="B3888" s="82">
        <v>5.0583999999999998</v>
      </c>
      <c r="C3888" s="13">
        <f t="shared" si="120"/>
        <v>5.0583999999999997E-2</v>
      </c>
      <c r="D3888" s="91">
        <f ca="1">AVERAGE(C3888:OFFSET(C3888,$I$1-1,0))</f>
        <v>5.1094320000000006E-2</v>
      </c>
      <c r="F3888" s="8">
        <v>34495</v>
      </c>
      <c r="G3888" s="11">
        <f t="shared" ca="1" si="121"/>
        <v>6.565650000000002E-2</v>
      </c>
    </row>
    <row r="3889" spans="1:7" ht="15">
      <c r="A3889" s="12">
        <v>38205</v>
      </c>
      <c r="B3889" s="82">
        <v>5.0354999999999999</v>
      </c>
      <c r="C3889" s="13">
        <f t="shared" si="120"/>
        <v>5.0354999999999997E-2</v>
      </c>
      <c r="D3889" s="91">
        <f ca="1">AVERAGE(C3889:OFFSET(C3889,$I$1-1,0))</f>
        <v>5.1099435000000006E-2</v>
      </c>
      <c r="F3889" s="8">
        <v>34498</v>
      </c>
      <c r="G3889" s="11">
        <f t="shared" ca="1" si="121"/>
        <v>6.5722200000000008E-2</v>
      </c>
    </row>
    <row r="3890" spans="1:7" ht="15">
      <c r="A3890" s="12">
        <v>38204</v>
      </c>
      <c r="B3890" s="82">
        <v>5.1531000000000002</v>
      </c>
      <c r="C3890" s="13">
        <f t="shared" si="120"/>
        <v>5.1531E-2</v>
      </c>
      <c r="D3890" s="91">
        <f ca="1">AVERAGE(C3890:OFFSET(C3890,$I$1-1,0))</f>
        <v>5.1104230000000007E-2</v>
      </c>
      <c r="F3890" s="8">
        <v>34499</v>
      </c>
      <c r="G3890" s="11">
        <f t="shared" ca="1" si="121"/>
        <v>6.5790350000000011E-2</v>
      </c>
    </row>
    <row r="3891" spans="1:7" ht="15">
      <c r="A3891" s="12">
        <v>38203</v>
      </c>
      <c r="B3891" s="82">
        <v>5.1647999999999996</v>
      </c>
      <c r="C3891" s="13">
        <f t="shared" si="120"/>
        <v>5.1647999999999999E-2</v>
      </c>
      <c r="D3891" s="91">
        <f ca="1">AVERAGE(C3891:OFFSET(C3891,$I$1-1,0))</f>
        <v>5.1106460000000006E-2</v>
      </c>
      <c r="F3891" s="8">
        <v>34500</v>
      </c>
      <c r="G3891" s="11">
        <f t="shared" ca="1" si="121"/>
        <v>6.5862950000000003E-2</v>
      </c>
    </row>
    <row r="3892" spans="1:7" ht="15">
      <c r="A3892" s="12">
        <v>38202</v>
      </c>
      <c r="B3892" s="82">
        <v>5.1669</v>
      </c>
      <c r="C3892" s="13">
        <f t="shared" si="120"/>
        <v>5.1669E-2</v>
      </c>
      <c r="D3892" s="91">
        <f ca="1">AVERAGE(C3892:OFFSET(C3892,$I$1-1,0))</f>
        <v>5.1106995000000009E-2</v>
      </c>
      <c r="F3892" s="8">
        <v>34501</v>
      </c>
      <c r="G3892" s="11">
        <f t="shared" ca="1" si="121"/>
        <v>6.5935750000000015E-2</v>
      </c>
    </row>
    <row r="3893" spans="1:7" ht="15">
      <c r="A3893" s="12">
        <v>38201</v>
      </c>
      <c r="B3893" s="82">
        <v>5.1882999999999999</v>
      </c>
      <c r="C3893" s="13">
        <f t="shared" si="120"/>
        <v>5.1882999999999999E-2</v>
      </c>
      <c r="D3893" s="91">
        <f ca="1">AVERAGE(C3893:OFFSET(C3893,$I$1-1,0))</f>
        <v>5.1103145000000003E-2</v>
      </c>
      <c r="F3893" s="8">
        <v>34502</v>
      </c>
      <c r="G3893" s="11">
        <f t="shared" ca="1" si="121"/>
        <v>6.6014850000000014E-2</v>
      </c>
    </row>
    <row r="3894" spans="1:7" ht="15">
      <c r="A3894" s="12">
        <v>38198</v>
      </c>
      <c r="B3894" s="82">
        <v>5.1969000000000003</v>
      </c>
      <c r="C3894" s="13">
        <f t="shared" si="120"/>
        <v>5.1969000000000001E-2</v>
      </c>
      <c r="D3894" s="91">
        <f ca="1">AVERAGE(C3894:OFFSET(C3894,$I$1-1,0))</f>
        <v>5.1100725E-2</v>
      </c>
      <c r="F3894" s="8">
        <v>34505</v>
      </c>
      <c r="G3894" s="11">
        <f t="shared" ca="1" si="121"/>
        <v>6.6090050000000011E-2</v>
      </c>
    </row>
    <row r="3895" spans="1:7" ht="15">
      <c r="A3895" s="12">
        <v>38197</v>
      </c>
      <c r="B3895" s="82">
        <v>5.2942999999999998</v>
      </c>
      <c r="C3895" s="13">
        <f t="shared" si="120"/>
        <v>5.2942999999999997E-2</v>
      </c>
      <c r="D3895" s="91">
        <f ca="1">AVERAGE(C3895:OFFSET(C3895,$I$1-1,0))</f>
        <v>5.1096830000000003E-2</v>
      </c>
      <c r="F3895" s="8">
        <v>34506</v>
      </c>
      <c r="G3895" s="11">
        <f t="shared" ca="1" si="121"/>
        <v>6.6170650000000011E-2</v>
      </c>
    </row>
    <row r="3896" spans="1:7" ht="15">
      <c r="A3896" s="12">
        <v>38196</v>
      </c>
      <c r="B3896" s="82">
        <v>5.3117999999999999</v>
      </c>
      <c r="C3896" s="13">
        <f t="shared" si="120"/>
        <v>5.3117999999999999E-2</v>
      </c>
      <c r="D3896" s="91">
        <f ca="1">AVERAGE(C3896:OFFSET(C3896,$I$1-1,0))</f>
        <v>5.1091844999999997E-2</v>
      </c>
      <c r="F3896" s="8">
        <v>34507</v>
      </c>
      <c r="G3896" s="11">
        <f t="shared" ca="1" si="121"/>
        <v>6.6246650000000018E-2</v>
      </c>
    </row>
    <row r="3897" spans="1:7" ht="15">
      <c r="A3897" s="12">
        <v>38195</v>
      </c>
      <c r="B3897" s="82">
        <v>5.3173000000000004</v>
      </c>
      <c r="C3897" s="13">
        <f t="shared" si="120"/>
        <v>5.3173000000000005E-2</v>
      </c>
      <c r="D3897" s="91">
        <f ca="1">AVERAGE(C3897:OFFSET(C3897,$I$1-1,0))</f>
        <v>5.1082989999999995E-2</v>
      </c>
      <c r="F3897" s="8">
        <v>34508</v>
      </c>
      <c r="G3897" s="11">
        <f t="shared" ca="1" si="121"/>
        <v>6.6317950000000014E-2</v>
      </c>
    </row>
    <row r="3898" spans="1:7" ht="15">
      <c r="A3898" s="12">
        <v>38194</v>
      </c>
      <c r="B3898" s="82">
        <v>5.2096999999999998</v>
      </c>
      <c r="C3898" s="13">
        <f t="shared" si="120"/>
        <v>5.2096999999999997E-2</v>
      </c>
      <c r="D3898" s="91">
        <f ca="1">AVERAGE(C3898:OFFSET(C3898,$I$1-1,0))</f>
        <v>5.1077385000000003E-2</v>
      </c>
      <c r="F3898" s="8">
        <v>34509</v>
      </c>
      <c r="G3898" s="11">
        <f t="shared" ca="1" si="121"/>
        <v>6.6394650000000027E-2</v>
      </c>
    </row>
    <row r="3899" spans="1:7" ht="15">
      <c r="A3899" s="12">
        <v>38191</v>
      </c>
      <c r="B3899" s="82">
        <v>5.1658999999999997</v>
      </c>
      <c r="C3899" s="13">
        <f t="shared" si="120"/>
        <v>5.1658999999999997E-2</v>
      </c>
      <c r="D3899" s="91">
        <f ca="1">AVERAGE(C3899:OFFSET(C3899,$I$1-1,0))</f>
        <v>5.1078644999999999E-2</v>
      </c>
      <c r="F3899" s="8">
        <v>34512</v>
      </c>
      <c r="G3899" s="11">
        <f t="shared" ca="1" si="121"/>
        <v>6.6465950000000038E-2</v>
      </c>
    </row>
    <row r="3900" spans="1:7" ht="15">
      <c r="A3900" s="12">
        <v>38190</v>
      </c>
      <c r="B3900" s="82">
        <v>5.1860999999999997</v>
      </c>
      <c r="C3900" s="13">
        <f t="shared" si="120"/>
        <v>5.1860999999999997E-2</v>
      </c>
      <c r="D3900" s="91">
        <f ca="1">AVERAGE(C3900:OFFSET(C3900,$I$1-1,0))</f>
        <v>5.1082789999999996E-2</v>
      </c>
      <c r="F3900" s="8">
        <v>34513</v>
      </c>
      <c r="G3900" s="11">
        <f t="shared" ca="1" si="121"/>
        <v>6.654015000000002E-2</v>
      </c>
    </row>
    <row r="3901" spans="1:7" ht="15">
      <c r="A3901" s="12">
        <v>38189</v>
      </c>
      <c r="B3901" s="82">
        <v>5.1978999999999997</v>
      </c>
      <c r="C3901" s="13">
        <f t="shared" si="120"/>
        <v>5.1978999999999997E-2</v>
      </c>
      <c r="D3901" s="91">
        <f ca="1">AVERAGE(C3901:OFFSET(C3901,$I$1-1,0))</f>
        <v>5.108871999999999E-2</v>
      </c>
      <c r="F3901" s="8">
        <v>34514</v>
      </c>
      <c r="G3901" s="11">
        <f t="shared" ca="1" si="121"/>
        <v>6.6610700000000023E-2</v>
      </c>
    </row>
    <row r="3902" spans="1:7" ht="15">
      <c r="A3902" s="12">
        <v>38188</v>
      </c>
      <c r="B3902" s="82">
        <v>5.1733000000000002</v>
      </c>
      <c r="C3902" s="13">
        <f t="shared" si="120"/>
        <v>5.1733000000000001E-2</v>
      </c>
      <c r="D3902" s="91">
        <f ca="1">AVERAGE(C3902:OFFSET(C3902,$I$1-1,0))</f>
        <v>5.1093199999999991E-2</v>
      </c>
      <c r="F3902" s="8">
        <v>34515</v>
      </c>
      <c r="G3902" s="11">
        <f t="shared" ca="1" si="121"/>
        <v>6.6684900000000033E-2</v>
      </c>
    </row>
    <row r="3903" spans="1:7" ht="15">
      <c r="A3903" s="12">
        <v>38187</v>
      </c>
      <c r="B3903" s="82">
        <v>5.1097999999999999</v>
      </c>
      <c r="C3903" s="13">
        <f t="shared" si="120"/>
        <v>5.1097999999999998E-2</v>
      </c>
      <c r="D3903" s="91">
        <f ca="1">AVERAGE(C3903:OFFSET(C3903,$I$1-1,0))</f>
        <v>5.1097085E-2</v>
      </c>
      <c r="F3903" s="8">
        <v>34516</v>
      </c>
      <c r="G3903" s="11">
        <f t="shared" ca="1" si="121"/>
        <v>6.6761250000000022E-2</v>
      </c>
    </row>
    <row r="3904" spans="1:7" ht="15">
      <c r="A3904" s="12">
        <v>38184</v>
      </c>
      <c r="B3904" s="82">
        <v>5.1150000000000002</v>
      </c>
      <c r="C3904" s="13">
        <f t="shared" si="120"/>
        <v>5.1150000000000001E-2</v>
      </c>
      <c r="D3904" s="91">
        <f ca="1">AVERAGE(C3904:OFFSET(C3904,$I$1-1,0))</f>
        <v>5.1100485000000001E-2</v>
      </c>
      <c r="F3904" s="8">
        <v>34519</v>
      </c>
      <c r="G3904" s="11">
        <f t="shared" ca="1" si="121"/>
        <v>6.6838450000000021E-2</v>
      </c>
    </row>
    <row r="3905" spans="1:7" ht="15">
      <c r="A3905" s="12">
        <v>38183</v>
      </c>
      <c r="B3905" s="82">
        <v>5.2119</v>
      </c>
      <c r="C3905" s="13">
        <f t="shared" si="120"/>
        <v>5.2118999999999999E-2</v>
      </c>
      <c r="D3905" s="91">
        <f ca="1">AVERAGE(C3905:OFFSET(C3905,$I$1-1,0))</f>
        <v>5.1103730000000007E-2</v>
      </c>
      <c r="F3905" s="8">
        <v>34520</v>
      </c>
      <c r="G3905" s="11">
        <f t="shared" ca="1" si="121"/>
        <v>6.6915400000000028E-2</v>
      </c>
    </row>
    <row r="3906" spans="1:7" ht="15">
      <c r="A3906" s="12">
        <v>38182</v>
      </c>
      <c r="B3906" s="82">
        <v>5.2172000000000001</v>
      </c>
      <c r="C3906" s="13">
        <f t="shared" si="120"/>
        <v>5.2172000000000003E-2</v>
      </c>
      <c r="D3906" s="91">
        <f ca="1">AVERAGE(C3906:OFFSET(C3906,$I$1-1,0))</f>
        <v>5.1103824999999999E-2</v>
      </c>
      <c r="F3906" s="8">
        <v>34521</v>
      </c>
      <c r="G3906" s="11">
        <f t="shared" ca="1" si="121"/>
        <v>6.6997700000000021E-2</v>
      </c>
    </row>
    <row r="3907" spans="1:7" ht="15">
      <c r="A3907" s="12">
        <v>38181</v>
      </c>
      <c r="B3907" s="82">
        <v>5.2096999999999998</v>
      </c>
      <c r="C3907" s="13">
        <f t="shared" si="120"/>
        <v>5.2096999999999997E-2</v>
      </c>
      <c r="D3907" s="91">
        <f ca="1">AVERAGE(C3907:OFFSET(C3907,$I$1-1,0))</f>
        <v>5.1100965000000012E-2</v>
      </c>
      <c r="F3907" s="8">
        <v>34522</v>
      </c>
      <c r="G3907" s="11">
        <f t="shared" ca="1" si="121"/>
        <v>6.7081000000000016E-2</v>
      </c>
    </row>
    <row r="3908" spans="1:7" ht="15">
      <c r="A3908" s="12">
        <v>38180</v>
      </c>
      <c r="B3908" s="82">
        <v>5.1978999999999997</v>
      </c>
      <c r="C3908" s="13">
        <f t="shared" si="120"/>
        <v>5.1978999999999997E-2</v>
      </c>
      <c r="D3908" s="91">
        <f ca="1">AVERAGE(C3908:OFFSET(C3908,$I$1-1,0))</f>
        <v>5.1098325000000007E-2</v>
      </c>
      <c r="F3908" s="8">
        <v>34523</v>
      </c>
      <c r="G3908" s="11">
        <f t="shared" ca="1" si="121"/>
        <v>6.716575000000001E-2</v>
      </c>
    </row>
    <row r="3909" spans="1:7" ht="15">
      <c r="A3909" s="12">
        <v>38177</v>
      </c>
      <c r="B3909" s="82">
        <v>5.2065000000000001</v>
      </c>
      <c r="C3909" s="13">
        <f t="shared" ref="C3909:C3972" si="122">B3909/100</f>
        <v>5.2065E-2</v>
      </c>
      <c r="D3909" s="91">
        <f ca="1">AVERAGE(C3909:OFFSET(C3909,$I$1-1,0))</f>
        <v>5.1091865000000014E-2</v>
      </c>
      <c r="F3909" s="8">
        <v>34526</v>
      </c>
      <c r="G3909" s="11">
        <f t="shared" ca="1" si="121"/>
        <v>6.7250800000000013E-2</v>
      </c>
    </row>
    <row r="3910" spans="1:7" ht="15">
      <c r="A3910" s="12">
        <v>38176</v>
      </c>
      <c r="B3910" s="82">
        <v>5.2225999999999999</v>
      </c>
      <c r="C3910" s="13">
        <f t="shared" si="122"/>
        <v>5.2226000000000002E-2</v>
      </c>
      <c r="D3910" s="91">
        <f ca="1">AVERAGE(C3910:OFFSET(C3910,$I$1-1,0))</f>
        <v>5.1086315000000014E-2</v>
      </c>
      <c r="F3910" s="8">
        <v>34527</v>
      </c>
      <c r="G3910" s="11">
        <f t="shared" ref="G3910:G3973" ca="1" si="123">VLOOKUP($F3910,$A$5:$D$10419,4,FALSE)</f>
        <v>6.7335600000000009E-2</v>
      </c>
    </row>
    <row r="3911" spans="1:7" ht="15">
      <c r="A3911" s="12">
        <v>38175</v>
      </c>
      <c r="B3911" s="82">
        <v>5.2237</v>
      </c>
      <c r="C3911" s="13">
        <f t="shared" si="122"/>
        <v>5.2236999999999999E-2</v>
      </c>
      <c r="D3911" s="91">
        <f ca="1">AVERAGE(C3911:OFFSET(C3911,$I$1-1,0))</f>
        <v>5.1071830000000019E-2</v>
      </c>
      <c r="F3911" s="8">
        <v>34528</v>
      </c>
      <c r="G3911" s="11">
        <f t="shared" ca="1" si="123"/>
        <v>6.7419300000000015E-2</v>
      </c>
    </row>
    <row r="3912" spans="1:7" ht="15">
      <c r="A3912" s="12">
        <v>38174</v>
      </c>
      <c r="B3912" s="82">
        <v>5.2183000000000002</v>
      </c>
      <c r="C3912" s="13">
        <f t="shared" si="122"/>
        <v>5.2183E-2</v>
      </c>
      <c r="D3912" s="91">
        <f ca="1">AVERAGE(C3912:OFFSET(C3912,$I$1-1,0))</f>
        <v>5.1055154999999998E-2</v>
      </c>
      <c r="F3912" s="8">
        <v>34529</v>
      </c>
      <c r="G3912" s="11">
        <f t="shared" ca="1" si="123"/>
        <v>6.7495600000000017E-2</v>
      </c>
    </row>
    <row r="3913" spans="1:7" ht="15">
      <c r="A3913" s="12">
        <v>38173</v>
      </c>
      <c r="B3913" s="82">
        <v>5.2054</v>
      </c>
      <c r="C3913" s="13">
        <f t="shared" si="122"/>
        <v>5.2054000000000003E-2</v>
      </c>
      <c r="D3913" s="91">
        <f ca="1">AVERAGE(C3913:OFFSET(C3913,$I$1-1,0))</f>
        <v>5.1038355000000007E-2</v>
      </c>
      <c r="F3913" s="8">
        <v>34530</v>
      </c>
      <c r="G3913" s="11">
        <f t="shared" ca="1" si="123"/>
        <v>6.7572450000000034E-2</v>
      </c>
    </row>
    <row r="3914" spans="1:7" ht="15">
      <c r="A3914" s="12">
        <v>38170</v>
      </c>
      <c r="B3914" s="82">
        <v>5.2054</v>
      </c>
      <c r="C3914" s="13">
        <f t="shared" si="122"/>
        <v>5.2054000000000003E-2</v>
      </c>
      <c r="D3914" s="91">
        <f ca="1">AVERAGE(C3914:OFFSET(C3914,$I$1-1,0))</f>
        <v>5.1028360000000009E-2</v>
      </c>
      <c r="F3914" s="8">
        <v>34533</v>
      </c>
      <c r="G3914" s="11">
        <f t="shared" ca="1" si="123"/>
        <v>6.7646950000000025E-2</v>
      </c>
    </row>
    <row r="3915" spans="1:7" ht="15">
      <c r="A3915" s="12">
        <v>38169</v>
      </c>
      <c r="B3915" s="82">
        <v>5.2865000000000002</v>
      </c>
      <c r="C3915" s="13">
        <f t="shared" si="122"/>
        <v>5.2865000000000002E-2</v>
      </c>
      <c r="D3915" s="91">
        <f ca="1">AVERAGE(C3915:OFFSET(C3915,$I$1-1,0))</f>
        <v>5.1014790000000018E-2</v>
      </c>
      <c r="F3915" s="8">
        <v>34534</v>
      </c>
      <c r="G3915" s="11">
        <f t="shared" ca="1" si="123"/>
        <v>6.7724200000000026E-2</v>
      </c>
    </row>
    <row r="3916" spans="1:7" ht="15">
      <c r="A3916" s="12">
        <v>38168</v>
      </c>
      <c r="B3916" s="82">
        <v>5.2876000000000003</v>
      </c>
      <c r="C3916" s="13">
        <f t="shared" si="122"/>
        <v>5.2876000000000006E-2</v>
      </c>
      <c r="D3916" s="91">
        <f ca="1">AVERAGE(C3916:OFFSET(C3916,$I$1-1,0))</f>
        <v>5.0999780000000022E-2</v>
      </c>
      <c r="F3916" s="8">
        <v>34535</v>
      </c>
      <c r="G3916" s="11">
        <f t="shared" ca="1" si="123"/>
        <v>6.7805300000000027E-2</v>
      </c>
    </row>
    <row r="3917" spans="1:7" ht="15">
      <c r="A3917" s="12">
        <v>38167</v>
      </c>
      <c r="B3917" s="82">
        <v>5.3644999999999996</v>
      </c>
      <c r="C3917" s="13">
        <f t="shared" si="122"/>
        <v>5.3644999999999998E-2</v>
      </c>
      <c r="D3917" s="91">
        <f ca="1">AVERAGE(C3917:OFFSET(C3917,$I$1-1,0))</f>
        <v>5.0986850000000021E-2</v>
      </c>
      <c r="F3917" s="8">
        <v>34536</v>
      </c>
      <c r="G3917" s="11">
        <f t="shared" ca="1" si="123"/>
        <v>6.7886550000000018E-2</v>
      </c>
    </row>
    <row r="3918" spans="1:7" ht="15">
      <c r="A3918" s="12">
        <v>38166</v>
      </c>
      <c r="B3918" s="82">
        <v>5.4078999999999997</v>
      </c>
      <c r="C3918" s="13">
        <f t="shared" si="122"/>
        <v>5.4078999999999995E-2</v>
      </c>
      <c r="D3918" s="91">
        <f ca="1">AVERAGE(C3918:OFFSET(C3918,$I$1-1,0))</f>
        <v>5.0973205000000028E-2</v>
      </c>
      <c r="F3918" s="8">
        <v>34537</v>
      </c>
      <c r="G3918" s="11">
        <f t="shared" ca="1" si="123"/>
        <v>6.7972150000000023E-2</v>
      </c>
    </row>
    <row r="3919" spans="1:7" ht="15">
      <c r="A3919" s="12">
        <v>38163</v>
      </c>
      <c r="B3919" s="82">
        <v>5.3346999999999998</v>
      </c>
      <c r="C3919" s="13">
        <f t="shared" si="122"/>
        <v>5.3346999999999999E-2</v>
      </c>
      <c r="D3919" s="91">
        <f ca="1">AVERAGE(C3919:OFFSET(C3919,$I$1-1,0))</f>
        <v>5.095905000000002E-2</v>
      </c>
      <c r="F3919" s="8">
        <v>34540</v>
      </c>
      <c r="G3919" s="11">
        <f t="shared" ca="1" si="123"/>
        <v>6.8059050000000024E-2</v>
      </c>
    </row>
    <row r="3920" spans="1:7" ht="15">
      <c r="A3920" s="12">
        <v>38162</v>
      </c>
      <c r="B3920" s="82">
        <v>5.3369</v>
      </c>
      <c r="C3920" s="13">
        <f t="shared" si="122"/>
        <v>5.3369E-2</v>
      </c>
      <c r="D3920" s="91">
        <f ca="1">AVERAGE(C3920:OFFSET(C3920,$I$1-1,0))</f>
        <v>5.0945710000000012E-2</v>
      </c>
      <c r="F3920" s="8">
        <v>34541</v>
      </c>
      <c r="G3920" s="11">
        <f t="shared" ca="1" si="123"/>
        <v>6.8143650000000028E-2</v>
      </c>
    </row>
    <row r="3921" spans="1:7" ht="15">
      <c r="A3921" s="12">
        <v>38161</v>
      </c>
      <c r="B3921" s="82">
        <v>5.3822999999999999</v>
      </c>
      <c r="C3921" s="13">
        <f t="shared" si="122"/>
        <v>5.3822999999999996E-2</v>
      </c>
      <c r="D3921" s="91">
        <f ca="1">AVERAGE(C3921:OFFSET(C3921,$I$1-1,0))</f>
        <v>5.0932575000000015E-2</v>
      </c>
      <c r="F3921" s="8">
        <v>34542</v>
      </c>
      <c r="G3921" s="11">
        <f t="shared" ca="1" si="123"/>
        <v>6.8232100000000018E-2</v>
      </c>
    </row>
    <row r="3922" spans="1:7" ht="15">
      <c r="A3922" s="12">
        <v>38160</v>
      </c>
      <c r="B3922" s="82">
        <v>5.4044999999999996</v>
      </c>
      <c r="C3922" s="13">
        <f t="shared" si="122"/>
        <v>5.4044999999999996E-2</v>
      </c>
      <c r="D3922" s="91">
        <f ca="1">AVERAGE(C3922:OFFSET(C3922,$I$1-1,0))</f>
        <v>5.0917785000000021E-2</v>
      </c>
      <c r="F3922" s="8">
        <v>34543</v>
      </c>
      <c r="G3922" s="11">
        <f t="shared" ca="1" si="123"/>
        <v>6.8318450000000017E-2</v>
      </c>
    </row>
    <row r="3923" spans="1:7" ht="15">
      <c r="A3923" s="12">
        <v>38159</v>
      </c>
      <c r="B3923" s="82">
        <v>5.3677999999999999</v>
      </c>
      <c r="C3923" s="13">
        <f t="shared" si="122"/>
        <v>5.3677999999999997E-2</v>
      </c>
      <c r="D3923" s="91">
        <f ca="1">AVERAGE(C3923:OFFSET(C3923,$I$1-1,0))</f>
        <v>5.0907260000000017E-2</v>
      </c>
      <c r="F3923" s="8">
        <v>34544</v>
      </c>
      <c r="G3923" s="11">
        <f t="shared" ca="1" si="123"/>
        <v>6.839240000000002E-2</v>
      </c>
    </row>
    <row r="3924" spans="1:7" ht="15">
      <c r="A3924" s="12">
        <v>38156</v>
      </c>
      <c r="B3924" s="82">
        <v>5.3766999999999996</v>
      </c>
      <c r="C3924" s="13">
        <f t="shared" si="122"/>
        <v>5.3766999999999995E-2</v>
      </c>
      <c r="D3924" s="91">
        <f ca="1">AVERAGE(C3924:OFFSET(C3924,$I$1-1,0))</f>
        <v>5.0897990000000018E-2</v>
      </c>
      <c r="F3924" s="8">
        <v>34547</v>
      </c>
      <c r="G3924" s="11">
        <f t="shared" ca="1" si="123"/>
        <v>6.8463400000000021E-2</v>
      </c>
    </row>
    <row r="3925" spans="1:7" ht="15">
      <c r="A3925" s="12">
        <v>38155</v>
      </c>
      <c r="B3925" s="82">
        <v>5.3501000000000003</v>
      </c>
      <c r="C3925" s="13">
        <f t="shared" si="122"/>
        <v>5.3501E-2</v>
      </c>
      <c r="D3925" s="91">
        <f ca="1">AVERAGE(C3925:OFFSET(C3925,$I$1-1,0))</f>
        <v>5.0887125000000026E-2</v>
      </c>
      <c r="F3925" s="8">
        <v>34548</v>
      </c>
      <c r="G3925" s="11">
        <f t="shared" ca="1" si="123"/>
        <v>6.8533250000000032E-2</v>
      </c>
    </row>
    <row r="3926" spans="1:7" ht="15">
      <c r="A3926" s="12">
        <v>38154</v>
      </c>
      <c r="B3926" s="82">
        <v>5.4</v>
      </c>
      <c r="C3926" s="13">
        <f t="shared" si="122"/>
        <v>5.4000000000000006E-2</v>
      </c>
      <c r="D3926" s="91">
        <f ca="1">AVERAGE(C3926:OFFSET(C3926,$I$1-1,0))</f>
        <v>5.0879800000000017E-2</v>
      </c>
      <c r="F3926" s="8">
        <v>34549</v>
      </c>
      <c r="G3926" s="11">
        <f t="shared" ca="1" si="123"/>
        <v>6.8603200000000031E-2</v>
      </c>
    </row>
    <row r="3927" spans="1:7" ht="15">
      <c r="A3927" s="12">
        <v>38153</v>
      </c>
      <c r="B3927" s="82">
        <v>5.3634000000000004</v>
      </c>
      <c r="C3927" s="13">
        <f t="shared" si="122"/>
        <v>5.3634000000000001E-2</v>
      </c>
      <c r="D3927" s="91">
        <f ca="1">AVERAGE(C3927:OFFSET(C3927,$I$1-1,0))</f>
        <v>5.0867460000000017E-2</v>
      </c>
      <c r="F3927" s="8">
        <v>34550</v>
      </c>
      <c r="G3927" s="11">
        <f t="shared" ca="1" si="123"/>
        <v>6.8673350000000022E-2</v>
      </c>
    </row>
    <row r="3928" spans="1:7" ht="15">
      <c r="A3928" s="12">
        <v>38152</v>
      </c>
      <c r="B3928" s="82">
        <v>5.53</v>
      </c>
      <c r="C3928" s="13">
        <f t="shared" si="122"/>
        <v>5.5300000000000002E-2</v>
      </c>
      <c r="D3928" s="91">
        <f ca="1">AVERAGE(C3928:OFFSET(C3928,$I$1-1,0))</f>
        <v>5.0860585000000007E-2</v>
      </c>
      <c r="F3928" s="8">
        <v>34551</v>
      </c>
      <c r="G3928" s="11">
        <f t="shared" ca="1" si="123"/>
        <v>6.8753100000000039E-2</v>
      </c>
    </row>
    <row r="3929" spans="1:7" ht="15">
      <c r="A3929" s="12">
        <v>38149</v>
      </c>
      <c r="B3929" s="82">
        <v>5.4741999999999997</v>
      </c>
      <c r="C3929" s="13">
        <f t="shared" si="122"/>
        <v>5.4741999999999999E-2</v>
      </c>
      <c r="D3929" s="91">
        <f ca="1">AVERAGE(C3929:OFFSET(C3929,$I$1-1,0))</f>
        <v>5.0847244999999999E-2</v>
      </c>
      <c r="F3929" s="8">
        <v>34554</v>
      </c>
      <c r="G3929" s="11">
        <f t="shared" ca="1" si="123"/>
        <v>6.8831550000000033E-2</v>
      </c>
    </row>
    <row r="3930" spans="1:7" ht="15">
      <c r="A3930" s="12">
        <v>38148</v>
      </c>
      <c r="B3930" s="82">
        <v>5.4684999999999997</v>
      </c>
      <c r="C3930" s="13">
        <f t="shared" si="122"/>
        <v>5.4684999999999997E-2</v>
      </c>
      <c r="D3930" s="91">
        <f ca="1">AVERAGE(C3930:OFFSET(C3930,$I$1-1,0))</f>
        <v>5.0832925000000008E-2</v>
      </c>
      <c r="F3930" s="8">
        <v>34555</v>
      </c>
      <c r="G3930" s="11">
        <f t="shared" ca="1" si="123"/>
        <v>6.8908500000000025E-2</v>
      </c>
    </row>
    <row r="3931" spans="1:7" ht="15">
      <c r="A3931" s="12">
        <v>38147</v>
      </c>
      <c r="B3931" s="82">
        <v>5.4798</v>
      </c>
      <c r="C3931" s="13">
        <f t="shared" si="122"/>
        <v>5.4797999999999999E-2</v>
      </c>
      <c r="D3931" s="91">
        <f ca="1">AVERAGE(C3931:OFFSET(C3931,$I$1-1,0))</f>
        <v>5.0824759999999997E-2</v>
      </c>
      <c r="F3931" s="8">
        <v>34556</v>
      </c>
      <c r="G3931" s="11">
        <f t="shared" ca="1" si="123"/>
        <v>6.8984050000000019E-2</v>
      </c>
    </row>
    <row r="3932" spans="1:7" ht="15">
      <c r="A3932" s="12">
        <v>38146</v>
      </c>
      <c r="B3932" s="82">
        <v>5.4481999999999999</v>
      </c>
      <c r="C3932" s="13">
        <f t="shared" si="122"/>
        <v>5.4482000000000003E-2</v>
      </c>
      <c r="D3932" s="91">
        <f ca="1">AVERAGE(C3932:OFFSET(C3932,$I$1-1,0))</f>
        <v>5.0818250000000002E-2</v>
      </c>
      <c r="F3932" s="8">
        <v>34557</v>
      </c>
      <c r="G3932" s="11">
        <f t="shared" ca="1" si="123"/>
        <v>6.9060550000000026E-2</v>
      </c>
    </row>
    <row r="3933" spans="1:7" ht="15">
      <c r="A3933" s="12">
        <v>38145</v>
      </c>
      <c r="B3933" s="82">
        <v>5.4527000000000001</v>
      </c>
      <c r="C3933" s="13">
        <f t="shared" si="122"/>
        <v>5.4526999999999999E-2</v>
      </c>
      <c r="D3933" s="91">
        <f ca="1">AVERAGE(C3933:OFFSET(C3933,$I$1-1,0))</f>
        <v>5.0812505000000001E-2</v>
      </c>
      <c r="F3933" s="8">
        <v>34558</v>
      </c>
      <c r="G3933" s="11">
        <f t="shared" ca="1" si="123"/>
        <v>6.9125400000000031E-2</v>
      </c>
    </row>
    <row r="3934" spans="1:7" ht="15">
      <c r="A3934" s="12">
        <v>38142</v>
      </c>
      <c r="B3934" s="82">
        <v>5.4572000000000003</v>
      </c>
      <c r="C3934" s="13">
        <f t="shared" si="122"/>
        <v>5.4572000000000002E-2</v>
      </c>
      <c r="D3934" s="91">
        <f ca="1">AVERAGE(C3934:OFFSET(C3934,$I$1-1,0))</f>
        <v>5.0800955000000009E-2</v>
      </c>
      <c r="F3934" s="8">
        <v>34561</v>
      </c>
      <c r="G3934" s="11">
        <f t="shared" ca="1" si="123"/>
        <v>6.919015000000002E-2</v>
      </c>
    </row>
    <row r="3935" spans="1:7" ht="15">
      <c r="A3935" s="12">
        <v>38141</v>
      </c>
      <c r="B3935" s="82">
        <v>5.4145000000000003</v>
      </c>
      <c r="C3935" s="13">
        <f t="shared" si="122"/>
        <v>5.4145000000000006E-2</v>
      </c>
      <c r="D3935" s="91">
        <f ca="1">AVERAGE(C3935:OFFSET(C3935,$I$1-1,0))</f>
        <v>5.0789235000000009E-2</v>
      </c>
      <c r="F3935" s="8">
        <v>34562</v>
      </c>
      <c r="G3935" s="11">
        <f t="shared" ca="1" si="123"/>
        <v>6.924870000000001E-2</v>
      </c>
    </row>
    <row r="3936" spans="1:7" ht="15">
      <c r="A3936" s="12">
        <v>38140</v>
      </c>
      <c r="B3936" s="82">
        <v>5.4268000000000001</v>
      </c>
      <c r="C3936" s="13">
        <f t="shared" si="122"/>
        <v>5.4268000000000004E-2</v>
      </c>
      <c r="D3936" s="91">
        <f ca="1">AVERAGE(C3936:OFFSET(C3936,$I$1-1,0))</f>
        <v>5.0778860000000002E-2</v>
      </c>
      <c r="F3936" s="8">
        <v>34563</v>
      </c>
      <c r="G3936" s="11">
        <f t="shared" ca="1" si="123"/>
        <v>6.9311400000000023E-2</v>
      </c>
    </row>
    <row r="3937" spans="1:7" ht="15">
      <c r="A3937" s="12">
        <v>38139</v>
      </c>
      <c r="B3937" s="82">
        <v>5.3955000000000002</v>
      </c>
      <c r="C3937" s="13">
        <f t="shared" si="122"/>
        <v>5.3955000000000003E-2</v>
      </c>
      <c r="D3937" s="91">
        <f ca="1">AVERAGE(C3937:OFFSET(C3937,$I$1-1,0))</f>
        <v>5.0773159999999998E-2</v>
      </c>
      <c r="F3937" s="8">
        <v>34564</v>
      </c>
      <c r="G3937" s="11">
        <f t="shared" ca="1" si="123"/>
        <v>6.9375800000000029E-2</v>
      </c>
    </row>
    <row r="3938" spans="1:7" ht="15">
      <c r="A3938" s="12">
        <v>38138</v>
      </c>
      <c r="B3938" s="82">
        <v>5.3445999999999998</v>
      </c>
      <c r="C3938" s="13">
        <f t="shared" si="122"/>
        <v>5.3446E-2</v>
      </c>
      <c r="D3938" s="91">
        <f ca="1">AVERAGE(C3938:OFFSET(C3938,$I$1-1,0))</f>
        <v>5.0766930000000009E-2</v>
      </c>
      <c r="F3938" s="8">
        <v>34565</v>
      </c>
      <c r="G3938" s="11">
        <f t="shared" ca="1" si="123"/>
        <v>6.9442800000000013E-2</v>
      </c>
    </row>
    <row r="3939" spans="1:7" ht="15">
      <c r="A3939" s="12">
        <v>38135</v>
      </c>
      <c r="B3939" s="82">
        <v>5.3445</v>
      </c>
      <c r="C3939" s="13">
        <f t="shared" si="122"/>
        <v>5.3444999999999999E-2</v>
      </c>
      <c r="D3939" s="91">
        <f ca="1">AVERAGE(C3939:OFFSET(C3939,$I$1-1,0))</f>
        <v>5.0764805000000003E-2</v>
      </c>
      <c r="F3939" s="8">
        <v>34568</v>
      </c>
      <c r="G3939" s="11">
        <f t="shared" ca="1" si="123"/>
        <v>6.9512650000000023E-2</v>
      </c>
    </row>
    <row r="3940" spans="1:7" ht="15">
      <c r="A3940" s="12">
        <v>38134</v>
      </c>
      <c r="B3940" s="82">
        <v>5.3148999999999997</v>
      </c>
      <c r="C3940" s="13">
        <f t="shared" si="122"/>
        <v>5.3148999999999995E-2</v>
      </c>
      <c r="D3940" s="91">
        <f ca="1">AVERAGE(C3940:OFFSET(C3940,$I$1-1,0))</f>
        <v>5.0760485000000008E-2</v>
      </c>
      <c r="F3940" s="8">
        <v>34569</v>
      </c>
      <c r="G3940" s="11">
        <f t="shared" ca="1" si="123"/>
        <v>6.9581050000000019E-2</v>
      </c>
    </row>
    <row r="3941" spans="1:7" ht="15">
      <c r="A3941" s="12">
        <v>38133</v>
      </c>
      <c r="B3941" s="82">
        <v>5.3643999999999998</v>
      </c>
      <c r="C3941" s="13">
        <f t="shared" si="122"/>
        <v>5.3643999999999997E-2</v>
      </c>
      <c r="D3941" s="91">
        <f ca="1">AVERAGE(C3941:OFFSET(C3941,$I$1-1,0))</f>
        <v>5.0758505000000002E-2</v>
      </c>
      <c r="F3941" s="8">
        <v>34570</v>
      </c>
      <c r="G3941" s="11">
        <f t="shared" ca="1" si="123"/>
        <v>6.9645050000000014E-2</v>
      </c>
    </row>
    <row r="3942" spans="1:7" ht="15">
      <c r="A3942" s="12">
        <v>38132</v>
      </c>
      <c r="B3942" s="82">
        <v>5.41</v>
      </c>
      <c r="C3942" s="13">
        <f t="shared" si="122"/>
        <v>5.4100000000000002E-2</v>
      </c>
      <c r="D3942" s="91">
        <f ca="1">AVERAGE(C3942:OFFSET(C3942,$I$1-1,0))</f>
        <v>5.0754530000000013E-2</v>
      </c>
      <c r="F3942" s="8">
        <v>34571</v>
      </c>
      <c r="G3942" s="11">
        <f t="shared" ca="1" si="123"/>
        <v>6.9709750000000015E-2</v>
      </c>
    </row>
    <row r="3943" spans="1:7" ht="15">
      <c r="A3943" s="12">
        <v>38131</v>
      </c>
      <c r="B3943" s="82">
        <v>5.4322999999999997</v>
      </c>
      <c r="C3943" s="13">
        <f t="shared" si="122"/>
        <v>5.4322999999999996E-2</v>
      </c>
      <c r="D3943" s="91">
        <f ca="1">AVERAGE(C3943:OFFSET(C3943,$I$1-1,0))</f>
        <v>5.0746140000000002E-2</v>
      </c>
      <c r="F3943" s="8">
        <v>34572</v>
      </c>
      <c r="G3943" s="11">
        <f t="shared" ca="1" si="123"/>
        <v>6.9766950000000008E-2</v>
      </c>
    </row>
    <row r="3944" spans="1:7" ht="15">
      <c r="A3944" s="12">
        <v>38128</v>
      </c>
      <c r="B3944" s="82">
        <v>5.4581999999999997</v>
      </c>
      <c r="C3944" s="13">
        <f t="shared" si="122"/>
        <v>5.4581999999999999E-2</v>
      </c>
      <c r="D3944" s="91">
        <f ca="1">AVERAGE(C3944:OFFSET(C3944,$I$1-1,0))</f>
        <v>5.0741745000000019E-2</v>
      </c>
      <c r="F3944" s="8">
        <v>34575</v>
      </c>
      <c r="G3944" s="11">
        <f t="shared" ca="1" si="123"/>
        <v>6.9822450000000022E-2</v>
      </c>
    </row>
    <row r="3945" spans="1:7" ht="15">
      <c r="A3945" s="12">
        <v>38127</v>
      </c>
      <c r="B3945" s="82">
        <v>5.4188999999999998</v>
      </c>
      <c r="C3945" s="13">
        <f t="shared" si="122"/>
        <v>5.4189000000000001E-2</v>
      </c>
      <c r="D3945" s="91">
        <f ca="1">AVERAGE(C3945:OFFSET(C3945,$I$1-1,0))</f>
        <v>5.0738680000000008E-2</v>
      </c>
      <c r="F3945" s="8">
        <v>34576</v>
      </c>
      <c r="G3945" s="11">
        <f t="shared" ca="1" si="123"/>
        <v>6.9880300000000006E-2</v>
      </c>
    </row>
    <row r="3946" spans="1:7" ht="15">
      <c r="A3946" s="12">
        <v>38126</v>
      </c>
      <c r="B3946" s="82">
        <v>5.4762000000000004</v>
      </c>
      <c r="C3946" s="13">
        <f t="shared" si="122"/>
        <v>5.4762000000000005E-2</v>
      </c>
      <c r="D3946" s="91">
        <f ca="1">AVERAGE(C3946:OFFSET(C3946,$I$1-1,0))</f>
        <v>5.0736760000000006E-2</v>
      </c>
      <c r="F3946" s="8">
        <v>34577</v>
      </c>
      <c r="G3946" s="11">
        <f t="shared" ca="1" si="123"/>
        <v>6.9937650000000004E-2</v>
      </c>
    </row>
    <row r="3947" spans="1:7" ht="15">
      <c r="A3947" s="12">
        <v>38125</v>
      </c>
      <c r="B3947" s="82">
        <v>5.4536999999999995</v>
      </c>
      <c r="C3947" s="13">
        <f t="shared" si="122"/>
        <v>5.4536999999999995E-2</v>
      </c>
      <c r="D3947" s="91">
        <f ca="1">AVERAGE(C3947:OFFSET(C3947,$I$1-1,0))</f>
        <v>5.073539500000001E-2</v>
      </c>
      <c r="F3947" s="8">
        <v>34578</v>
      </c>
      <c r="G3947" s="11">
        <f t="shared" ca="1" si="123"/>
        <v>6.9994899999999999E-2</v>
      </c>
    </row>
    <row r="3948" spans="1:7" ht="15">
      <c r="A3948" s="12">
        <v>38124</v>
      </c>
      <c r="B3948" s="82">
        <v>5.4222000000000001</v>
      </c>
      <c r="C3948" s="13">
        <f t="shared" si="122"/>
        <v>5.4221999999999999E-2</v>
      </c>
      <c r="D3948" s="91">
        <f ca="1">AVERAGE(C3948:OFFSET(C3948,$I$1-1,0))</f>
        <v>5.0730205000000007E-2</v>
      </c>
      <c r="F3948" s="8">
        <v>34579</v>
      </c>
      <c r="G3948" s="11">
        <f t="shared" ca="1" si="123"/>
        <v>7.0056399999999991E-2</v>
      </c>
    </row>
    <row r="3949" spans="1:7" ht="15">
      <c r="A3949" s="12">
        <v>38121</v>
      </c>
      <c r="B3949" s="82">
        <v>5.4852999999999996</v>
      </c>
      <c r="C3949" s="13">
        <f t="shared" si="122"/>
        <v>5.4852999999999999E-2</v>
      </c>
      <c r="D3949" s="91">
        <f ca="1">AVERAGE(C3949:OFFSET(C3949,$I$1-1,0))</f>
        <v>5.072254000000001E-2</v>
      </c>
      <c r="F3949" s="8">
        <v>34582</v>
      </c>
      <c r="G3949" s="11">
        <f t="shared" ca="1" si="123"/>
        <v>7.0119500000000001E-2</v>
      </c>
    </row>
    <row r="3950" spans="1:7" ht="15">
      <c r="A3950" s="12">
        <v>38120</v>
      </c>
      <c r="B3950" s="82">
        <v>5.5606</v>
      </c>
      <c r="C3950" s="13">
        <f t="shared" si="122"/>
        <v>5.5606000000000003E-2</v>
      </c>
      <c r="D3950" s="91">
        <f ca="1">AVERAGE(C3950:OFFSET(C3950,$I$1-1,0))</f>
        <v>5.0709800000000013E-2</v>
      </c>
      <c r="F3950" s="8">
        <v>34583</v>
      </c>
      <c r="G3950" s="11">
        <f t="shared" ca="1" si="123"/>
        <v>7.01817E-2</v>
      </c>
    </row>
    <row r="3951" spans="1:7" ht="15">
      <c r="A3951" s="12">
        <v>38119</v>
      </c>
      <c r="B3951" s="82">
        <v>5.5217000000000001</v>
      </c>
      <c r="C3951" s="13">
        <f t="shared" si="122"/>
        <v>5.5217000000000002E-2</v>
      </c>
      <c r="D3951" s="91">
        <f ca="1">AVERAGE(C3951:OFFSET(C3951,$I$1-1,0))</f>
        <v>5.0692450000000014E-2</v>
      </c>
      <c r="F3951" s="8">
        <v>34584</v>
      </c>
      <c r="G3951" s="11">
        <f t="shared" ca="1" si="123"/>
        <v>7.0247100000000007E-2</v>
      </c>
    </row>
    <row r="3952" spans="1:7" ht="15">
      <c r="A3952" s="12">
        <v>38118</v>
      </c>
      <c r="B3952" s="82">
        <v>5.4524999999999997</v>
      </c>
      <c r="C3952" s="13">
        <f t="shared" si="122"/>
        <v>5.4524999999999997E-2</v>
      </c>
      <c r="D3952" s="91">
        <f ca="1">AVERAGE(C3952:OFFSET(C3952,$I$1-1,0))</f>
        <v>5.0678210000000015E-2</v>
      </c>
      <c r="F3952" s="8">
        <v>34585</v>
      </c>
      <c r="G3952" s="11">
        <f t="shared" ca="1" si="123"/>
        <v>7.0311650000000003E-2</v>
      </c>
    </row>
    <row r="3953" spans="1:7" ht="15">
      <c r="A3953" s="12">
        <v>38117</v>
      </c>
      <c r="B3953" s="82">
        <v>5.4908999999999999</v>
      </c>
      <c r="C3953" s="13">
        <f t="shared" si="122"/>
        <v>5.4908999999999999E-2</v>
      </c>
      <c r="D3953" s="91">
        <f ca="1">AVERAGE(C3953:OFFSET(C3953,$I$1-1,0))</f>
        <v>5.0673620000000009E-2</v>
      </c>
      <c r="F3953" s="8">
        <v>34586</v>
      </c>
      <c r="G3953" s="11">
        <f t="shared" ca="1" si="123"/>
        <v>7.0384550000000004E-2</v>
      </c>
    </row>
    <row r="3954" spans="1:7" ht="15">
      <c r="A3954" s="12">
        <v>38114</v>
      </c>
      <c r="B3954" s="82">
        <v>5.4660000000000002</v>
      </c>
      <c r="C3954" s="13">
        <f t="shared" si="122"/>
        <v>5.466E-2</v>
      </c>
      <c r="D3954" s="91">
        <f ca="1">AVERAGE(C3954:OFFSET(C3954,$I$1-1,0))</f>
        <v>5.0661665000000002E-2</v>
      </c>
      <c r="F3954" s="8">
        <v>34589</v>
      </c>
      <c r="G3954" s="11">
        <f t="shared" ca="1" si="123"/>
        <v>7.046150000000001E-2</v>
      </c>
    </row>
    <row r="3955" spans="1:7" ht="15">
      <c r="A3955" s="12">
        <v>38113</v>
      </c>
      <c r="B3955" s="82">
        <v>5.3666</v>
      </c>
      <c r="C3955" s="13">
        <f t="shared" si="122"/>
        <v>5.3665999999999998E-2</v>
      </c>
      <c r="D3955" s="91">
        <f ca="1">AVERAGE(C3955:OFFSET(C3955,$I$1-1,0))</f>
        <v>5.0654065000000005E-2</v>
      </c>
      <c r="F3955" s="8">
        <v>34590</v>
      </c>
      <c r="G3955" s="11">
        <f t="shared" ca="1" si="123"/>
        <v>7.0537200000000008E-2</v>
      </c>
    </row>
    <row r="3956" spans="1:7" ht="15">
      <c r="A3956" s="12">
        <v>38112</v>
      </c>
      <c r="B3956" s="82">
        <v>5.3567</v>
      </c>
      <c r="C3956" s="13">
        <f t="shared" si="122"/>
        <v>5.3567000000000004E-2</v>
      </c>
      <c r="D3956" s="91">
        <f ca="1">AVERAGE(C3956:OFFSET(C3956,$I$1-1,0))</f>
        <v>5.0653605000000004E-2</v>
      </c>
      <c r="F3956" s="8">
        <v>34591</v>
      </c>
      <c r="G3956" s="11">
        <f t="shared" ca="1" si="123"/>
        <v>7.0612800000000017E-2</v>
      </c>
    </row>
    <row r="3957" spans="1:7" ht="15">
      <c r="A3957" s="12">
        <v>38111</v>
      </c>
      <c r="B3957" s="82">
        <v>5.3434999999999997</v>
      </c>
      <c r="C3957" s="13">
        <f t="shared" si="122"/>
        <v>5.3434999999999996E-2</v>
      </c>
      <c r="D3957" s="91">
        <f ca="1">AVERAGE(C3957:OFFSET(C3957,$I$1-1,0))</f>
        <v>5.0648144999999999E-2</v>
      </c>
      <c r="F3957" s="8">
        <v>34592</v>
      </c>
      <c r="G3957" s="11">
        <f t="shared" ca="1" si="123"/>
        <v>7.0686850000000009E-2</v>
      </c>
    </row>
    <row r="3958" spans="1:7" ht="15">
      <c r="A3958" s="12">
        <v>38110</v>
      </c>
      <c r="B3958" s="82">
        <v>5.2778999999999998</v>
      </c>
      <c r="C3958" s="13">
        <f t="shared" si="122"/>
        <v>5.2779E-2</v>
      </c>
      <c r="D3958" s="91">
        <f ca="1">AVERAGE(C3958:OFFSET(C3958,$I$1-1,0))</f>
        <v>5.0647805000000004E-2</v>
      </c>
      <c r="F3958" s="8">
        <v>34593</v>
      </c>
      <c r="G3958" s="11">
        <f t="shared" ca="1" si="123"/>
        <v>7.0765849999999991E-2</v>
      </c>
    </row>
    <row r="3959" spans="1:7" ht="15">
      <c r="A3959" s="12">
        <v>38107</v>
      </c>
      <c r="B3959" s="82">
        <v>5.2843999999999998</v>
      </c>
      <c r="C3959" s="13">
        <f t="shared" si="122"/>
        <v>5.2843999999999995E-2</v>
      </c>
      <c r="D3959" s="91">
        <f ca="1">AVERAGE(C3959:OFFSET(C3959,$I$1-1,0))</f>
        <v>5.0644585000000006E-2</v>
      </c>
      <c r="F3959" s="8">
        <v>34596</v>
      </c>
      <c r="G3959" s="11">
        <f t="shared" ca="1" si="123"/>
        <v>7.0842299999999997E-2</v>
      </c>
    </row>
    <row r="3960" spans="1:7" ht="15">
      <c r="A3960" s="12">
        <v>38106</v>
      </c>
      <c r="B3960" s="82">
        <v>5.3139000000000003</v>
      </c>
      <c r="C3960" s="13">
        <f t="shared" si="122"/>
        <v>5.3139000000000006E-2</v>
      </c>
      <c r="D3960" s="91">
        <f ca="1">AVERAGE(C3960:OFFSET(C3960,$I$1-1,0))</f>
        <v>5.063618000000001E-2</v>
      </c>
      <c r="F3960" s="8">
        <v>34597</v>
      </c>
      <c r="G3960" s="11">
        <f t="shared" ca="1" si="123"/>
        <v>7.0915949999999991E-2</v>
      </c>
    </row>
    <row r="3961" spans="1:7" ht="15">
      <c r="A3961" s="12">
        <v>38105</v>
      </c>
      <c r="B3961" s="82">
        <v>5.2855999999999996</v>
      </c>
      <c r="C3961" s="13">
        <f t="shared" si="122"/>
        <v>5.2855999999999993E-2</v>
      </c>
      <c r="D3961" s="91">
        <f ca="1">AVERAGE(C3961:OFFSET(C3961,$I$1-1,0))</f>
        <v>5.0625060000000006E-2</v>
      </c>
      <c r="F3961" s="8">
        <v>34598</v>
      </c>
      <c r="G3961" s="11">
        <f t="shared" ca="1" si="123"/>
        <v>7.0991749999999992E-2</v>
      </c>
    </row>
    <row r="3962" spans="1:7" ht="15">
      <c r="A3962" s="12">
        <v>38104</v>
      </c>
      <c r="B3962" s="82">
        <v>5.1993999999999998</v>
      </c>
      <c r="C3962" s="13">
        <f t="shared" si="122"/>
        <v>5.1993999999999999E-2</v>
      </c>
      <c r="D3962" s="91">
        <f ca="1">AVERAGE(C3962:OFFSET(C3962,$I$1-1,0))</f>
        <v>5.061284500000001E-2</v>
      </c>
      <c r="F3962" s="8">
        <v>34599</v>
      </c>
      <c r="G3962" s="11">
        <f t="shared" ca="1" si="123"/>
        <v>7.1065749999999983E-2</v>
      </c>
    </row>
    <row r="3963" spans="1:7" ht="15">
      <c r="A3963" s="12">
        <v>38103</v>
      </c>
      <c r="B3963" s="82">
        <v>5.2271999999999998</v>
      </c>
      <c r="C3963" s="13">
        <f t="shared" si="122"/>
        <v>5.2271999999999999E-2</v>
      </c>
      <c r="D3963" s="91">
        <f ca="1">AVERAGE(C3963:OFFSET(C3963,$I$1-1,0))</f>
        <v>5.0604890000000007E-2</v>
      </c>
      <c r="F3963" s="8">
        <v>34600</v>
      </c>
      <c r="G3963" s="11">
        <f t="shared" ca="1" si="123"/>
        <v>7.1141449999999967E-2</v>
      </c>
    </row>
    <row r="3964" spans="1:7" ht="15">
      <c r="A3964" s="12">
        <v>38100</v>
      </c>
      <c r="B3964" s="82">
        <v>5.2390999999999996</v>
      </c>
      <c r="C3964" s="13">
        <f t="shared" si="122"/>
        <v>5.2390999999999993E-2</v>
      </c>
      <c r="D3964" s="91">
        <f ca="1">AVERAGE(C3964:OFFSET(C3964,$I$1-1,0))</f>
        <v>5.0597900000000015E-2</v>
      </c>
      <c r="F3964" s="8">
        <v>34603</v>
      </c>
      <c r="G3964" s="11">
        <f t="shared" ca="1" si="123"/>
        <v>7.121634999999997E-2</v>
      </c>
    </row>
    <row r="3965" spans="1:7" ht="15">
      <c r="A3965" s="12">
        <v>38099</v>
      </c>
      <c r="B3965" s="82">
        <v>5.1940999999999997</v>
      </c>
      <c r="C3965" s="13">
        <f t="shared" si="122"/>
        <v>5.1940999999999994E-2</v>
      </c>
      <c r="D3965" s="91">
        <f ca="1">AVERAGE(C3965:OFFSET(C3965,$I$1-1,0))</f>
        <v>5.0582575000000018E-2</v>
      </c>
      <c r="F3965" s="8">
        <v>34604</v>
      </c>
      <c r="G3965" s="11">
        <f t="shared" ca="1" si="123"/>
        <v>7.129309999999997E-2</v>
      </c>
    </row>
    <row r="3966" spans="1:7" ht="15">
      <c r="A3966" s="12">
        <v>38098</v>
      </c>
      <c r="B3966" s="82">
        <v>5.2262000000000004</v>
      </c>
      <c r="C3966" s="13">
        <f t="shared" si="122"/>
        <v>5.2262000000000003E-2</v>
      </c>
      <c r="D3966" s="91">
        <f ca="1">AVERAGE(C3966:OFFSET(C3966,$I$1-1,0))</f>
        <v>5.0567470000000024E-2</v>
      </c>
      <c r="F3966" s="8">
        <v>34605</v>
      </c>
      <c r="G3966" s="11">
        <f t="shared" ca="1" si="123"/>
        <v>7.137269999999997E-2</v>
      </c>
    </row>
    <row r="3967" spans="1:7" ht="15">
      <c r="A3967" s="12">
        <v>38097</v>
      </c>
      <c r="B3967" s="82">
        <v>5.2606999999999999</v>
      </c>
      <c r="C3967" s="13">
        <f t="shared" si="122"/>
        <v>5.2607000000000001E-2</v>
      </c>
      <c r="D3967" s="91">
        <f ca="1">AVERAGE(C3967:OFFSET(C3967,$I$1-1,0))</f>
        <v>5.0550810000000029E-2</v>
      </c>
      <c r="F3967" s="8">
        <v>34606</v>
      </c>
      <c r="G3967" s="11">
        <f t="shared" ca="1" si="123"/>
        <v>7.145414999999998E-2</v>
      </c>
    </row>
    <row r="3968" spans="1:7" ht="15">
      <c r="A3968" s="12">
        <v>38096</v>
      </c>
      <c r="B3968" s="82">
        <v>5.2091000000000003</v>
      </c>
      <c r="C3968" s="13">
        <f t="shared" si="122"/>
        <v>5.2091000000000005E-2</v>
      </c>
      <c r="D3968" s="91">
        <f ca="1">AVERAGE(C3968:OFFSET(C3968,$I$1-1,0))</f>
        <v>5.0536005000000023E-2</v>
      </c>
      <c r="F3968" s="8">
        <v>34607</v>
      </c>
      <c r="G3968" s="11">
        <f t="shared" ca="1" si="123"/>
        <v>7.1534349999999969E-2</v>
      </c>
    </row>
    <row r="3969" spans="1:7" ht="15">
      <c r="A3969" s="12">
        <v>38093</v>
      </c>
      <c r="B3969" s="82">
        <v>5.1687000000000003</v>
      </c>
      <c r="C3969" s="13">
        <f t="shared" si="122"/>
        <v>5.1687000000000004E-2</v>
      </c>
      <c r="D3969" s="91">
        <f ca="1">AVERAGE(C3969:OFFSET(C3969,$I$1-1,0))</f>
        <v>5.0514015000000037E-2</v>
      </c>
      <c r="F3969" s="8">
        <v>34610</v>
      </c>
      <c r="G3969" s="11">
        <f t="shared" ca="1" si="123"/>
        <v>7.1615399999999968E-2</v>
      </c>
    </row>
    <row r="3970" spans="1:7" ht="15">
      <c r="A3970" s="12">
        <v>38092</v>
      </c>
      <c r="B3970" s="82">
        <v>5.2092000000000001</v>
      </c>
      <c r="C3970" s="13">
        <f t="shared" si="122"/>
        <v>5.2091999999999999E-2</v>
      </c>
      <c r="D3970" s="91">
        <f ca="1">AVERAGE(C3970:OFFSET(C3970,$I$1-1,0))</f>
        <v>5.0489670000000028E-2</v>
      </c>
      <c r="F3970" s="8">
        <v>34611</v>
      </c>
      <c r="G3970" s="11">
        <f t="shared" ca="1" si="123"/>
        <v>7.1697599999999972E-2</v>
      </c>
    </row>
    <row r="3971" spans="1:7" ht="15">
      <c r="A3971" s="12">
        <v>38091</v>
      </c>
      <c r="B3971" s="82">
        <v>5.1592000000000002</v>
      </c>
      <c r="C3971" s="13">
        <f t="shared" si="122"/>
        <v>5.1591999999999999E-2</v>
      </c>
      <c r="D3971" s="91">
        <f ca="1">AVERAGE(C3971:OFFSET(C3971,$I$1-1,0))</f>
        <v>5.046406000000004E-2</v>
      </c>
      <c r="F3971" s="8">
        <v>34612</v>
      </c>
      <c r="G3971" s="11">
        <f t="shared" ca="1" si="123"/>
        <v>7.1782399999999968E-2</v>
      </c>
    </row>
    <row r="3972" spans="1:7" ht="15">
      <c r="A3972" s="12">
        <v>38090</v>
      </c>
      <c r="B3972" s="82">
        <v>5.1550000000000002</v>
      </c>
      <c r="C3972" s="13">
        <f t="shared" si="122"/>
        <v>5.1550000000000006E-2</v>
      </c>
      <c r="D3972" s="91">
        <f ca="1">AVERAGE(C3972:OFFSET(C3972,$I$1-1,0))</f>
        <v>5.044095000000004E-2</v>
      </c>
      <c r="F3972" s="8">
        <v>34613</v>
      </c>
      <c r="G3972" s="11">
        <f t="shared" ca="1" si="123"/>
        <v>7.1863299999999977E-2</v>
      </c>
    </row>
    <row r="3973" spans="1:7" ht="15">
      <c r="A3973" s="12">
        <v>38089</v>
      </c>
      <c r="B3973" s="82">
        <v>5.0597000000000003</v>
      </c>
      <c r="C3973" s="13">
        <f t="shared" ref="C3973:C4036" si="124">B3973/100</f>
        <v>5.0597000000000003E-2</v>
      </c>
      <c r="D3973" s="91">
        <f ca="1">AVERAGE(C3973:OFFSET(C3973,$I$1-1,0))</f>
        <v>5.041885500000004E-2</v>
      </c>
      <c r="F3973" s="8">
        <v>34614</v>
      </c>
      <c r="G3973" s="11">
        <f t="shared" ca="1" si="123"/>
        <v>7.1941349999999987E-2</v>
      </c>
    </row>
    <row r="3974" spans="1:7" ht="15">
      <c r="A3974" s="12">
        <v>38086</v>
      </c>
      <c r="B3974" s="82">
        <v>5.0277000000000003</v>
      </c>
      <c r="C3974" s="13">
        <f t="shared" si="124"/>
        <v>5.0277000000000002E-2</v>
      </c>
      <c r="D3974" s="91">
        <f ca="1">AVERAGE(C3974:OFFSET(C3974,$I$1-1,0))</f>
        <v>5.0403145000000038E-2</v>
      </c>
      <c r="F3974" s="8">
        <v>34617</v>
      </c>
      <c r="G3974" s="11">
        <f t="shared" ref="G3974:G4037" ca="1" si="125">VLOOKUP($F3974,$A$5:$D$10419,4,FALSE)</f>
        <v>7.2015649999999987E-2</v>
      </c>
    </row>
    <row r="3975" spans="1:7" ht="15">
      <c r="A3975" s="12">
        <v>38085</v>
      </c>
      <c r="B3975" s="82">
        <v>5.0278</v>
      </c>
      <c r="C3975" s="13">
        <f t="shared" si="124"/>
        <v>5.0278000000000003E-2</v>
      </c>
      <c r="D3975" s="91">
        <f ca="1">AVERAGE(C3975:OFFSET(C3975,$I$1-1,0))</f>
        <v>5.0385950000000033E-2</v>
      </c>
      <c r="F3975" s="8">
        <v>34618</v>
      </c>
      <c r="G3975" s="11">
        <f t="shared" ca="1" si="125"/>
        <v>7.2091349999999985E-2</v>
      </c>
    </row>
    <row r="3976" spans="1:7" ht="15">
      <c r="A3976" s="12">
        <v>38084</v>
      </c>
      <c r="B3976" s="82">
        <v>5.0042</v>
      </c>
      <c r="C3976" s="13">
        <f t="shared" si="124"/>
        <v>5.0042000000000003E-2</v>
      </c>
      <c r="D3976" s="91">
        <f ca="1">AVERAGE(C3976:OFFSET(C3976,$I$1-1,0))</f>
        <v>5.0369085000000036E-2</v>
      </c>
      <c r="F3976" s="8">
        <v>34619</v>
      </c>
      <c r="G3976" s="11">
        <f t="shared" ca="1" si="125"/>
        <v>7.2166149999999971E-2</v>
      </c>
    </row>
    <row r="3977" spans="1:7" ht="15">
      <c r="A3977" s="12">
        <v>38083</v>
      </c>
      <c r="B3977" s="82">
        <v>4.9970999999999997</v>
      </c>
      <c r="C3977" s="13">
        <f t="shared" si="124"/>
        <v>4.9970999999999995E-2</v>
      </c>
      <c r="D3977" s="91">
        <f ca="1">AVERAGE(C3977:OFFSET(C3977,$I$1-1,0))</f>
        <v>5.0347850000000027E-2</v>
      </c>
      <c r="F3977" s="8">
        <v>34620</v>
      </c>
      <c r="G3977" s="11">
        <f t="shared" ca="1" si="125"/>
        <v>7.2241649999999977E-2</v>
      </c>
    </row>
    <row r="3978" spans="1:7" ht="15">
      <c r="A3978" s="12">
        <v>38082</v>
      </c>
      <c r="B3978" s="82">
        <v>5.0412999999999997</v>
      </c>
      <c r="C3978" s="13">
        <f t="shared" si="124"/>
        <v>5.0412999999999999E-2</v>
      </c>
      <c r="D3978" s="91">
        <f ca="1">AVERAGE(C3978:OFFSET(C3978,$I$1-1,0))</f>
        <v>5.0327295000000029E-2</v>
      </c>
      <c r="F3978" s="8">
        <v>34621</v>
      </c>
      <c r="G3978" s="11">
        <f t="shared" ca="1" si="125"/>
        <v>7.2321699999999975E-2</v>
      </c>
    </row>
    <row r="3979" spans="1:7" ht="15">
      <c r="A3979" s="12">
        <v>38079</v>
      </c>
      <c r="B3979" s="82">
        <v>4.9777000000000005</v>
      </c>
      <c r="C3979" s="13">
        <f t="shared" si="124"/>
        <v>4.9777000000000002E-2</v>
      </c>
      <c r="D3979" s="91">
        <f ca="1">AVERAGE(C3979:OFFSET(C3979,$I$1-1,0))</f>
        <v>5.0303060000000031E-2</v>
      </c>
      <c r="F3979" s="8">
        <v>34624</v>
      </c>
      <c r="G3979" s="11">
        <f t="shared" ca="1" si="125"/>
        <v>7.240079999999996E-2</v>
      </c>
    </row>
    <row r="3980" spans="1:7" ht="15">
      <c r="A3980" s="12">
        <v>38078</v>
      </c>
      <c r="B3980" s="82">
        <v>4.8009000000000004</v>
      </c>
      <c r="C3980" s="13">
        <f t="shared" si="124"/>
        <v>4.8009000000000003E-2</v>
      </c>
      <c r="D3980" s="91">
        <f ca="1">AVERAGE(C3980:OFFSET(C3980,$I$1-1,0))</f>
        <v>5.0283295000000033E-2</v>
      </c>
      <c r="F3980" s="8">
        <v>34625</v>
      </c>
      <c r="G3980" s="11">
        <f t="shared" ca="1" si="125"/>
        <v>7.2482549999999965E-2</v>
      </c>
    </row>
    <row r="3981" spans="1:7" ht="15">
      <c r="A3981" s="12">
        <v>38077</v>
      </c>
      <c r="B3981" s="82">
        <v>4.7716000000000003</v>
      </c>
      <c r="C3981" s="13">
        <f t="shared" si="124"/>
        <v>4.7716000000000001E-2</v>
      </c>
      <c r="D3981" s="91">
        <f ca="1">AVERAGE(C3981:OFFSET(C3981,$I$1-1,0))</f>
        <v>5.0271455000000034E-2</v>
      </c>
      <c r="F3981" s="8">
        <v>34626</v>
      </c>
      <c r="G3981" s="11">
        <f t="shared" ca="1" si="125"/>
        <v>7.2568299999999974E-2</v>
      </c>
    </row>
    <row r="3982" spans="1:7" ht="15">
      <c r="A3982" s="12">
        <v>38076</v>
      </c>
      <c r="B3982" s="82">
        <v>4.8128000000000002</v>
      </c>
      <c r="C3982" s="13">
        <f t="shared" si="124"/>
        <v>4.8128000000000004E-2</v>
      </c>
      <c r="D3982" s="91">
        <f ca="1">AVERAGE(C3982:OFFSET(C3982,$I$1-1,0))</f>
        <v>5.0255995000000026E-2</v>
      </c>
      <c r="F3982" s="8">
        <v>34627</v>
      </c>
      <c r="G3982" s="11">
        <f t="shared" ca="1" si="125"/>
        <v>7.2654749999999962E-2</v>
      </c>
    </row>
    <row r="3983" spans="1:7" ht="15">
      <c r="A3983" s="12">
        <v>38075</v>
      </c>
      <c r="B3983" s="82">
        <v>4.8098999999999998</v>
      </c>
      <c r="C3983" s="13">
        <f t="shared" si="124"/>
        <v>4.8098999999999996E-2</v>
      </c>
      <c r="D3983" s="91">
        <f ca="1">AVERAGE(C3983:OFFSET(C3983,$I$1-1,0))</f>
        <v>5.0232050000000035E-2</v>
      </c>
      <c r="F3983" s="8">
        <v>34628</v>
      </c>
      <c r="G3983" s="11">
        <f t="shared" ca="1" si="125"/>
        <v>7.2738849999999952E-2</v>
      </c>
    </row>
    <row r="3984" spans="1:7" ht="15">
      <c r="A3984" s="12">
        <v>38072</v>
      </c>
      <c r="B3984" s="82">
        <v>4.7610000000000001</v>
      </c>
      <c r="C3984" s="13">
        <f t="shared" si="124"/>
        <v>4.761E-2</v>
      </c>
      <c r="D3984" s="91">
        <f ca="1">AVERAGE(C3984:OFFSET(C3984,$I$1-1,0))</f>
        <v>5.0211335000000031E-2</v>
      </c>
      <c r="F3984" s="8">
        <v>34631</v>
      </c>
      <c r="G3984" s="11">
        <f t="shared" ca="1" si="125"/>
        <v>7.2825899999999943E-2</v>
      </c>
    </row>
    <row r="3985" spans="1:7" ht="15">
      <c r="A3985" s="12">
        <v>38071</v>
      </c>
      <c r="B3985" s="82">
        <v>4.6916000000000002</v>
      </c>
      <c r="C3985" s="13">
        <f t="shared" si="124"/>
        <v>4.6915999999999999E-2</v>
      </c>
      <c r="D3985" s="91">
        <f ca="1">AVERAGE(C3985:OFFSET(C3985,$I$1-1,0))</f>
        <v>5.0194885000000043E-2</v>
      </c>
      <c r="F3985" s="8">
        <v>34632</v>
      </c>
      <c r="G3985" s="11">
        <f t="shared" ca="1" si="125"/>
        <v>7.2914999999999952E-2</v>
      </c>
    </row>
    <row r="3986" spans="1:7" ht="15">
      <c r="A3986" s="12">
        <v>38070</v>
      </c>
      <c r="B3986" s="82">
        <v>4.6581999999999999</v>
      </c>
      <c r="C3986" s="13">
        <f t="shared" si="124"/>
        <v>4.6581999999999998E-2</v>
      </c>
      <c r="D3986" s="91">
        <f ca="1">AVERAGE(C3986:OFFSET(C3986,$I$1-1,0))</f>
        <v>5.0180625000000027E-2</v>
      </c>
      <c r="F3986" s="8">
        <v>34633</v>
      </c>
      <c r="G3986" s="11">
        <f t="shared" ca="1" si="125"/>
        <v>7.3003499999999943E-2</v>
      </c>
    </row>
    <row r="3987" spans="1:7" ht="15">
      <c r="A3987" s="12">
        <v>38069</v>
      </c>
      <c r="B3987" s="82">
        <v>4.6516000000000002</v>
      </c>
      <c r="C3987" s="13">
        <f t="shared" si="124"/>
        <v>4.6516000000000002E-2</v>
      </c>
      <c r="D3987" s="91">
        <f ca="1">AVERAGE(C3987:OFFSET(C3987,$I$1-1,0))</f>
        <v>5.016755000000004E-2</v>
      </c>
      <c r="F3987" s="8">
        <v>34634</v>
      </c>
      <c r="G3987" s="11">
        <f t="shared" ca="1" si="125"/>
        <v>7.3092499999999963E-2</v>
      </c>
    </row>
    <row r="3988" spans="1:7" ht="15">
      <c r="A3988" s="12">
        <v>38068</v>
      </c>
      <c r="B3988" s="82">
        <v>4.6639999999999997</v>
      </c>
      <c r="C3988" s="13">
        <f t="shared" si="124"/>
        <v>4.6639999999999994E-2</v>
      </c>
      <c r="D3988" s="91">
        <f ca="1">AVERAGE(C3988:OFFSET(C3988,$I$1-1,0))</f>
        <v>5.0149945000000022E-2</v>
      </c>
      <c r="F3988" s="8">
        <v>34635</v>
      </c>
      <c r="G3988" s="11">
        <f t="shared" ca="1" si="125"/>
        <v>7.3176349999999959E-2</v>
      </c>
    </row>
    <row r="3989" spans="1:7" ht="15">
      <c r="A3989" s="12">
        <v>38065</v>
      </c>
      <c r="B3989" s="82">
        <v>4.7042000000000002</v>
      </c>
      <c r="C3989" s="13">
        <f t="shared" si="124"/>
        <v>4.7042E-2</v>
      </c>
      <c r="D3989" s="91">
        <f ca="1">AVERAGE(C3989:OFFSET(C3989,$I$1-1,0))</f>
        <v>5.0128320000000025E-2</v>
      </c>
      <c r="F3989" s="8">
        <v>34638</v>
      </c>
      <c r="G3989" s="11">
        <f t="shared" ca="1" si="125"/>
        <v>7.325999999999995E-2</v>
      </c>
    </row>
    <row r="3990" spans="1:7" ht="15">
      <c r="A3990" s="12">
        <v>38064</v>
      </c>
      <c r="B3990" s="82">
        <v>4.6996000000000002</v>
      </c>
      <c r="C3990" s="13">
        <f t="shared" si="124"/>
        <v>4.6996000000000003E-2</v>
      </c>
      <c r="D3990" s="91">
        <f ca="1">AVERAGE(C3990:OFFSET(C3990,$I$1-1,0))</f>
        <v>5.010176000000003E-2</v>
      </c>
      <c r="F3990" s="8">
        <v>34639</v>
      </c>
      <c r="G3990" s="11">
        <f t="shared" ca="1" si="125"/>
        <v>7.3345999999999953E-2</v>
      </c>
    </row>
    <row r="3991" spans="1:7" ht="15">
      <c r="A3991" s="12">
        <v>38063</v>
      </c>
      <c r="B3991" s="82">
        <v>4.6642000000000001</v>
      </c>
      <c r="C3991" s="13">
        <f t="shared" si="124"/>
        <v>4.6642000000000003E-2</v>
      </c>
      <c r="D3991" s="91">
        <f ca="1">AVERAGE(C3991:OFFSET(C3991,$I$1-1,0))</f>
        <v>5.0077385000000009E-2</v>
      </c>
      <c r="F3991" s="8">
        <v>34640</v>
      </c>
      <c r="G3991" s="11">
        <f t="shared" ca="1" si="125"/>
        <v>7.3435299999999953E-2</v>
      </c>
    </row>
    <row r="3992" spans="1:7" ht="15">
      <c r="A3992" s="12">
        <v>38062</v>
      </c>
      <c r="B3992" s="82">
        <v>4.6424000000000003</v>
      </c>
      <c r="C3992" s="13">
        <f t="shared" si="124"/>
        <v>4.6424E-2</v>
      </c>
      <c r="D3992" s="91">
        <f ca="1">AVERAGE(C3992:OFFSET(C3992,$I$1-1,0))</f>
        <v>5.0057265000000017E-2</v>
      </c>
      <c r="F3992" s="8">
        <v>34641</v>
      </c>
      <c r="G3992" s="11">
        <f t="shared" ca="1" si="125"/>
        <v>7.3527199999999959E-2</v>
      </c>
    </row>
    <row r="3993" spans="1:7" ht="15">
      <c r="A3993" s="12">
        <v>38061</v>
      </c>
      <c r="B3993" s="82">
        <v>4.7054</v>
      </c>
      <c r="C3993" s="13">
        <f t="shared" si="124"/>
        <v>4.7053999999999999E-2</v>
      </c>
      <c r="D3993" s="91">
        <f ca="1">AVERAGE(C3993:OFFSET(C3993,$I$1-1,0))</f>
        <v>5.0037805000000005E-2</v>
      </c>
      <c r="F3993" s="8">
        <v>34642</v>
      </c>
      <c r="G3993" s="11">
        <f t="shared" ca="1" si="125"/>
        <v>7.3624299999999948E-2</v>
      </c>
    </row>
    <row r="3994" spans="1:7" ht="15">
      <c r="A3994" s="12">
        <v>38058</v>
      </c>
      <c r="B3994" s="82">
        <v>4.7169999999999996</v>
      </c>
      <c r="C3994" s="13">
        <f t="shared" si="124"/>
        <v>4.7169999999999997E-2</v>
      </c>
      <c r="D3994" s="91">
        <f ca="1">AVERAGE(C3994:OFFSET(C3994,$I$1-1,0))</f>
        <v>5.001961500000001E-2</v>
      </c>
      <c r="F3994" s="8">
        <v>34645</v>
      </c>
      <c r="G3994" s="11">
        <f t="shared" ca="1" si="125"/>
        <v>7.3720599999999956E-2</v>
      </c>
    </row>
    <row r="3995" spans="1:7" ht="15">
      <c r="A3995" s="12">
        <v>38057</v>
      </c>
      <c r="B3995" s="82">
        <v>4.6645000000000003</v>
      </c>
      <c r="C3995" s="13">
        <f t="shared" si="124"/>
        <v>4.6645000000000006E-2</v>
      </c>
      <c r="D3995" s="91">
        <f ca="1">AVERAGE(C3995:OFFSET(C3995,$I$1-1,0))</f>
        <v>5.0003575000000008E-2</v>
      </c>
      <c r="F3995" s="8">
        <v>34646</v>
      </c>
      <c r="G3995" s="11">
        <f t="shared" ca="1" si="125"/>
        <v>7.3811199999999966E-2</v>
      </c>
    </row>
    <row r="3996" spans="1:7" ht="15">
      <c r="A3996" s="12">
        <v>38056</v>
      </c>
      <c r="B3996" s="82">
        <v>4.6692999999999998</v>
      </c>
      <c r="C3996" s="13">
        <f t="shared" si="124"/>
        <v>4.6692999999999998E-2</v>
      </c>
      <c r="D3996" s="91">
        <f ca="1">AVERAGE(C3996:OFFSET(C3996,$I$1-1,0))</f>
        <v>4.9990610000000019E-2</v>
      </c>
      <c r="F3996" s="8">
        <v>34647</v>
      </c>
      <c r="G3996" s="11">
        <f t="shared" ca="1" si="125"/>
        <v>7.3902649999999959E-2</v>
      </c>
    </row>
    <row r="3997" spans="1:7" ht="15">
      <c r="A3997" s="12">
        <v>38055</v>
      </c>
      <c r="B3997" s="82">
        <v>4.6692999999999998</v>
      </c>
      <c r="C3997" s="13">
        <f t="shared" si="124"/>
        <v>4.6692999999999998E-2</v>
      </c>
      <c r="D3997" s="91">
        <f ca="1">AVERAGE(C3997:OFFSET(C3997,$I$1-1,0))</f>
        <v>4.9974805000000018E-2</v>
      </c>
      <c r="F3997" s="8">
        <v>34648</v>
      </c>
      <c r="G3997" s="11">
        <f t="shared" ca="1" si="125"/>
        <v>7.3994949999999976E-2</v>
      </c>
    </row>
    <row r="3998" spans="1:7" ht="15">
      <c r="A3998" s="12">
        <v>38054</v>
      </c>
      <c r="B3998" s="82">
        <v>4.7076000000000002</v>
      </c>
      <c r="C3998" s="13">
        <f t="shared" si="124"/>
        <v>4.7076E-2</v>
      </c>
      <c r="D3998" s="91">
        <f ca="1">AVERAGE(C3998:OFFSET(C3998,$I$1-1,0))</f>
        <v>4.9959795000000015E-2</v>
      </c>
      <c r="F3998" s="8">
        <v>34649</v>
      </c>
      <c r="G3998" s="11">
        <f t="shared" ca="1" si="125"/>
        <v>7.4084299999999964E-2</v>
      </c>
    </row>
    <row r="3999" spans="1:7" ht="15">
      <c r="A3999" s="12">
        <v>38051</v>
      </c>
      <c r="B3999" s="82">
        <v>4.7628000000000004</v>
      </c>
      <c r="C3999" s="13">
        <f t="shared" si="124"/>
        <v>4.7628000000000004E-2</v>
      </c>
      <c r="D3999" s="91">
        <f ca="1">AVERAGE(C3999:OFFSET(C3999,$I$1-1,0))</f>
        <v>4.9945480000000007E-2</v>
      </c>
      <c r="F3999" s="8">
        <v>34652</v>
      </c>
      <c r="G3999" s="11">
        <f t="shared" ca="1" si="125"/>
        <v>7.4168649999999961E-2</v>
      </c>
    </row>
    <row r="4000" spans="1:7" ht="15">
      <c r="A4000" s="12">
        <v>38050</v>
      </c>
      <c r="B4000" s="82">
        <v>4.8769</v>
      </c>
      <c r="C4000" s="13">
        <f t="shared" si="124"/>
        <v>4.8769E-2</v>
      </c>
      <c r="D4000" s="91">
        <f ca="1">AVERAGE(C4000:OFFSET(C4000,$I$1-1,0))</f>
        <v>4.9926150000000023E-2</v>
      </c>
      <c r="F4000" s="8">
        <v>34653</v>
      </c>
      <c r="G4000" s="11">
        <f t="shared" ca="1" si="125"/>
        <v>7.4248699999999973E-2</v>
      </c>
    </row>
    <row r="4001" spans="1:7" ht="15">
      <c r="A4001" s="12">
        <v>38049</v>
      </c>
      <c r="B4001" s="82">
        <v>4.9028999999999998</v>
      </c>
      <c r="C4001" s="13">
        <f t="shared" si="124"/>
        <v>4.9028999999999996E-2</v>
      </c>
      <c r="D4001" s="91">
        <f ca="1">AVERAGE(C4001:OFFSET(C4001,$I$1-1,0))</f>
        <v>4.9899280000000011E-2</v>
      </c>
      <c r="F4001" s="8">
        <v>34654</v>
      </c>
      <c r="G4001" s="11">
        <f t="shared" ca="1" si="125"/>
        <v>7.433269999999996E-2</v>
      </c>
    </row>
    <row r="4002" spans="1:7" ht="15">
      <c r="A4002" s="12">
        <v>38048</v>
      </c>
      <c r="B4002" s="82">
        <v>4.9009999999999998</v>
      </c>
      <c r="C4002" s="13">
        <f t="shared" si="124"/>
        <v>4.9009999999999998E-2</v>
      </c>
      <c r="D4002" s="91">
        <f ca="1">AVERAGE(C4002:OFFSET(C4002,$I$1-1,0))</f>
        <v>4.9874455000000005E-2</v>
      </c>
      <c r="F4002" s="8">
        <v>34655</v>
      </c>
      <c r="G4002" s="11">
        <f t="shared" ca="1" si="125"/>
        <v>7.4416899999999953E-2</v>
      </c>
    </row>
    <row r="4003" spans="1:7" ht="15">
      <c r="A4003" s="12">
        <v>38047</v>
      </c>
      <c r="B4003" s="82">
        <v>4.8384</v>
      </c>
      <c r="C4003" s="13">
        <f t="shared" si="124"/>
        <v>4.8384000000000003E-2</v>
      </c>
      <c r="D4003" s="91">
        <f ca="1">AVERAGE(C4003:OFFSET(C4003,$I$1-1,0))</f>
        <v>4.9848795000000008E-2</v>
      </c>
      <c r="F4003" s="8">
        <v>34656</v>
      </c>
      <c r="G4003" s="11">
        <f t="shared" ca="1" si="125"/>
        <v>7.4503099999999961E-2</v>
      </c>
    </row>
    <row r="4004" spans="1:7" ht="15">
      <c r="A4004" s="12">
        <v>38044</v>
      </c>
      <c r="B4004" s="82">
        <v>4.8373999999999997</v>
      </c>
      <c r="C4004" s="13">
        <f t="shared" si="124"/>
        <v>4.8374E-2</v>
      </c>
      <c r="D4004" s="91">
        <f ca="1">AVERAGE(C4004:OFFSET(C4004,$I$1-1,0))</f>
        <v>4.9819745000000012E-2</v>
      </c>
      <c r="F4004" s="8">
        <v>34659</v>
      </c>
      <c r="G4004" s="11">
        <f t="shared" ca="1" si="125"/>
        <v>7.4587399999999957E-2</v>
      </c>
    </row>
    <row r="4005" spans="1:7" ht="15">
      <c r="A4005" s="12">
        <v>38043</v>
      </c>
      <c r="B4005" s="82">
        <v>4.9051</v>
      </c>
      <c r="C4005" s="13">
        <f t="shared" si="124"/>
        <v>4.9050999999999997E-2</v>
      </c>
      <c r="D4005" s="91">
        <f ca="1">AVERAGE(C4005:OFFSET(C4005,$I$1-1,0))</f>
        <v>4.9790830000000001E-2</v>
      </c>
      <c r="F4005" s="8">
        <v>34660</v>
      </c>
      <c r="G4005" s="11">
        <f t="shared" ca="1" si="125"/>
        <v>7.4667049999999943E-2</v>
      </c>
    </row>
    <row r="4006" spans="1:7" ht="15">
      <c r="A4006" s="12">
        <v>38042</v>
      </c>
      <c r="B4006" s="82">
        <v>4.8861999999999997</v>
      </c>
      <c r="C4006" s="13">
        <f t="shared" si="124"/>
        <v>4.8861999999999996E-2</v>
      </c>
      <c r="D4006" s="91">
        <f ca="1">AVERAGE(C4006:OFFSET(C4006,$I$1-1,0))</f>
        <v>4.9758800000000013E-2</v>
      </c>
      <c r="F4006" s="8">
        <v>34661</v>
      </c>
      <c r="G4006" s="11">
        <f t="shared" ca="1" si="125"/>
        <v>7.4741849999999957E-2</v>
      </c>
    </row>
    <row r="4007" spans="1:7" ht="15">
      <c r="A4007" s="12">
        <v>38041</v>
      </c>
      <c r="B4007" s="82">
        <v>4.8962000000000003</v>
      </c>
      <c r="C4007" s="13">
        <f t="shared" si="124"/>
        <v>4.8962000000000006E-2</v>
      </c>
      <c r="D4007" s="91">
        <f ca="1">AVERAGE(C4007:OFFSET(C4007,$I$1-1,0))</f>
        <v>4.9731920000000013E-2</v>
      </c>
      <c r="F4007" s="8">
        <v>34662</v>
      </c>
      <c r="G4007" s="11">
        <f t="shared" ca="1" si="125"/>
        <v>7.4812349999999958E-2</v>
      </c>
    </row>
    <row r="4008" spans="1:7" ht="15">
      <c r="A4008" s="12">
        <v>38040</v>
      </c>
      <c r="B4008" s="82">
        <v>4.9012000000000002</v>
      </c>
      <c r="C4008" s="13">
        <f t="shared" si="124"/>
        <v>4.9012E-2</v>
      </c>
      <c r="D4008" s="91">
        <f ca="1">AVERAGE(C4008:OFFSET(C4008,$I$1-1,0))</f>
        <v>4.9704805000000019E-2</v>
      </c>
      <c r="F4008" s="8">
        <v>34663</v>
      </c>
      <c r="G4008" s="11">
        <f t="shared" ca="1" si="125"/>
        <v>7.4877649999999948E-2</v>
      </c>
    </row>
    <row r="4009" spans="1:7" ht="15">
      <c r="A4009" s="12">
        <v>38037</v>
      </c>
      <c r="B4009" s="82">
        <v>4.9524999999999997</v>
      </c>
      <c r="C4009" s="13">
        <f t="shared" si="124"/>
        <v>4.9525E-2</v>
      </c>
      <c r="D4009" s="91">
        <f ca="1">AVERAGE(C4009:OFFSET(C4009,$I$1-1,0))</f>
        <v>4.9683790000000012E-2</v>
      </c>
      <c r="F4009" s="8">
        <v>34666</v>
      </c>
      <c r="G4009" s="11">
        <f t="shared" ca="1" si="125"/>
        <v>7.4943649999999959E-2</v>
      </c>
    </row>
    <row r="4010" spans="1:7" ht="15">
      <c r="A4010" s="12">
        <v>38036</v>
      </c>
      <c r="B4010" s="82">
        <v>4.8944000000000001</v>
      </c>
      <c r="C4010" s="13">
        <f t="shared" si="124"/>
        <v>4.8944000000000001E-2</v>
      </c>
      <c r="D4010" s="91">
        <f ca="1">AVERAGE(C4010:OFFSET(C4010,$I$1-1,0))</f>
        <v>4.9656859999999997E-2</v>
      </c>
      <c r="F4010" s="8">
        <v>34667</v>
      </c>
      <c r="G4010" s="11">
        <f t="shared" ca="1" si="125"/>
        <v>7.5015399999999954E-2</v>
      </c>
    </row>
    <row r="4011" spans="1:7" ht="15">
      <c r="A4011" s="12">
        <v>38035</v>
      </c>
      <c r="B4011" s="82">
        <v>4.9104000000000001</v>
      </c>
      <c r="C4011" s="13">
        <f t="shared" si="124"/>
        <v>4.9104000000000002E-2</v>
      </c>
      <c r="D4011" s="91">
        <f ca="1">AVERAGE(C4011:OFFSET(C4011,$I$1-1,0))</f>
        <v>4.9636330000000027E-2</v>
      </c>
      <c r="F4011" s="8">
        <v>34668</v>
      </c>
      <c r="G4011" s="11">
        <f t="shared" ca="1" si="125"/>
        <v>7.5083099999999958E-2</v>
      </c>
    </row>
    <row r="4012" spans="1:7" ht="15">
      <c r="A4012" s="12">
        <v>38034</v>
      </c>
      <c r="B4012" s="82">
        <v>4.9114000000000004</v>
      </c>
      <c r="C4012" s="13">
        <f t="shared" si="124"/>
        <v>4.9114000000000005E-2</v>
      </c>
      <c r="D4012" s="91">
        <f ca="1">AVERAGE(C4012:OFFSET(C4012,$I$1-1,0))</f>
        <v>4.961626500000002E-2</v>
      </c>
      <c r="F4012" s="8">
        <v>34669</v>
      </c>
      <c r="G4012" s="11">
        <f t="shared" ca="1" si="125"/>
        <v>7.5147049999999965E-2</v>
      </c>
    </row>
    <row r="4013" spans="1:7" ht="15">
      <c r="A4013" s="12">
        <v>38033</v>
      </c>
      <c r="B4013" s="82">
        <v>4.9164000000000003</v>
      </c>
      <c r="C4013" s="13">
        <f t="shared" si="124"/>
        <v>4.9164000000000006E-2</v>
      </c>
      <c r="D4013" s="91">
        <f ca="1">AVERAGE(C4013:OFFSET(C4013,$I$1-1,0))</f>
        <v>4.9601235000000007E-2</v>
      </c>
      <c r="F4013" s="8">
        <v>34670</v>
      </c>
      <c r="G4013" s="11">
        <f t="shared" ca="1" si="125"/>
        <v>7.5206649999999972E-2</v>
      </c>
    </row>
    <row r="4014" spans="1:7" ht="15">
      <c r="A4014" s="12">
        <v>38030</v>
      </c>
      <c r="B4014" s="82">
        <v>4.9165000000000001</v>
      </c>
      <c r="C4014" s="13">
        <f t="shared" si="124"/>
        <v>4.9165E-2</v>
      </c>
      <c r="D4014" s="91">
        <f ca="1">AVERAGE(C4014:OFFSET(C4014,$I$1-1,0))</f>
        <v>4.9587720000000023E-2</v>
      </c>
      <c r="F4014" s="8">
        <v>34673</v>
      </c>
      <c r="G4014" s="11">
        <f t="shared" ca="1" si="125"/>
        <v>7.526994999999996E-2</v>
      </c>
    </row>
    <row r="4015" spans="1:7" ht="15">
      <c r="A4015" s="12">
        <v>38029</v>
      </c>
      <c r="B4015" s="82">
        <v>4.9265999999999996</v>
      </c>
      <c r="C4015" s="13">
        <f t="shared" si="124"/>
        <v>4.9265999999999997E-2</v>
      </c>
      <c r="D4015" s="91">
        <f ca="1">AVERAGE(C4015:OFFSET(C4015,$I$1-1,0))</f>
        <v>4.9575415000000012E-2</v>
      </c>
      <c r="F4015" s="8">
        <v>34674</v>
      </c>
      <c r="G4015" s="11">
        <f t="shared" ca="1" si="125"/>
        <v>7.5323349999999969E-2</v>
      </c>
    </row>
    <row r="4016" spans="1:7" ht="15">
      <c r="A4016" s="12">
        <v>38028</v>
      </c>
      <c r="B4016" s="82">
        <v>4.8994999999999997</v>
      </c>
      <c r="C4016" s="13">
        <f t="shared" si="124"/>
        <v>4.8994999999999997E-2</v>
      </c>
      <c r="D4016" s="91">
        <f ca="1">AVERAGE(C4016:OFFSET(C4016,$I$1-1,0))</f>
        <v>4.9563130000000018E-2</v>
      </c>
      <c r="F4016" s="8">
        <v>34675</v>
      </c>
      <c r="G4016" s="11">
        <f t="shared" ca="1" si="125"/>
        <v>7.537934999999997E-2</v>
      </c>
    </row>
    <row r="4017" spans="1:7" ht="15">
      <c r="A4017" s="12">
        <v>38027</v>
      </c>
      <c r="B4017" s="82">
        <v>4.9497999999999998</v>
      </c>
      <c r="C4017" s="13">
        <f t="shared" si="124"/>
        <v>4.9498E-2</v>
      </c>
      <c r="D4017" s="91">
        <f ca="1">AVERAGE(C4017:OFFSET(C4017,$I$1-1,0))</f>
        <v>4.9552010000000007E-2</v>
      </c>
      <c r="F4017" s="8">
        <v>34676</v>
      </c>
      <c r="G4017" s="11">
        <f t="shared" ca="1" si="125"/>
        <v>7.5430749999999977E-2</v>
      </c>
    </row>
    <row r="4018" spans="1:7" ht="15">
      <c r="A4018" s="12">
        <v>38026</v>
      </c>
      <c r="B4018" s="82">
        <v>4.8995999999999995</v>
      </c>
      <c r="C4018" s="13">
        <f t="shared" si="124"/>
        <v>4.8995999999999998E-2</v>
      </c>
      <c r="D4018" s="91">
        <f ca="1">AVERAGE(C4018:OFFSET(C4018,$I$1-1,0))</f>
        <v>4.9542165000000027E-2</v>
      </c>
      <c r="F4018" s="8">
        <v>34677</v>
      </c>
      <c r="G4018" s="11">
        <f t="shared" ca="1" si="125"/>
        <v>7.5481699999999957E-2</v>
      </c>
    </row>
    <row r="4019" spans="1:7" ht="15">
      <c r="A4019" s="12">
        <v>38023</v>
      </c>
      <c r="B4019" s="82">
        <v>4.9165999999999999</v>
      </c>
      <c r="C4019" s="13">
        <f t="shared" si="124"/>
        <v>4.9166000000000001E-2</v>
      </c>
      <c r="D4019" s="91">
        <f ca="1">AVERAGE(C4019:OFFSET(C4019,$I$1-1,0))</f>
        <v>4.9537180000000021E-2</v>
      </c>
      <c r="F4019" s="8">
        <v>34680</v>
      </c>
      <c r="G4019" s="11">
        <f t="shared" ca="1" si="125"/>
        <v>7.5537899999999963E-2</v>
      </c>
    </row>
    <row r="4020" spans="1:7" ht="15">
      <c r="A4020" s="12">
        <v>38022</v>
      </c>
      <c r="B4020" s="82">
        <v>4.9812000000000003</v>
      </c>
      <c r="C4020" s="13">
        <f t="shared" si="124"/>
        <v>4.9812000000000002E-2</v>
      </c>
      <c r="D4020" s="91">
        <f ca="1">AVERAGE(C4020:OFFSET(C4020,$I$1-1,0))</f>
        <v>4.9532940000000025E-2</v>
      </c>
      <c r="F4020" s="8">
        <v>34681</v>
      </c>
      <c r="G4020" s="11">
        <f t="shared" ca="1" si="125"/>
        <v>7.5587399999999957E-2</v>
      </c>
    </row>
    <row r="4021" spans="1:7" ht="15">
      <c r="A4021" s="12">
        <v>38021</v>
      </c>
      <c r="B4021" s="82">
        <v>4.9549000000000003</v>
      </c>
      <c r="C4021" s="13">
        <f t="shared" si="124"/>
        <v>4.9549000000000003E-2</v>
      </c>
      <c r="D4021" s="91">
        <f ca="1">AVERAGE(C4021:OFFSET(C4021,$I$1-1,0))</f>
        <v>4.9522630000000033E-2</v>
      </c>
      <c r="F4021" s="8">
        <v>34682</v>
      </c>
      <c r="G4021" s="11">
        <f t="shared" ca="1" si="125"/>
        <v>7.5638949999999955E-2</v>
      </c>
    </row>
    <row r="4022" spans="1:7" ht="15">
      <c r="A4022" s="12">
        <v>38020</v>
      </c>
      <c r="B4022" s="82">
        <v>4.9488000000000003</v>
      </c>
      <c r="C4022" s="13">
        <f t="shared" si="124"/>
        <v>4.9488000000000004E-2</v>
      </c>
      <c r="D4022" s="91">
        <f ca="1">AVERAGE(C4022:OFFSET(C4022,$I$1-1,0))</f>
        <v>4.951311000000002E-2</v>
      </c>
      <c r="F4022" s="8">
        <v>34683</v>
      </c>
      <c r="G4022" s="11">
        <f t="shared" ca="1" si="125"/>
        <v>7.5684549999999975E-2</v>
      </c>
    </row>
    <row r="4023" spans="1:7" ht="15">
      <c r="A4023" s="12">
        <v>38019</v>
      </c>
      <c r="B4023" s="82">
        <v>4.9832999999999998</v>
      </c>
      <c r="C4023" s="13">
        <f t="shared" si="124"/>
        <v>4.9832999999999995E-2</v>
      </c>
      <c r="D4023" s="91">
        <f ca="1">AVERAGE(C4023:OFFSET(C4023,$I$1-1,0))</f>
        <v>4.950756000000002E-2</v>
      </c>
      <c r="F4023" s="8">
        <v>34684</v>
      </c>
      <c r="G4023" s="11">
        <f t="shared" ca="1" si="125"/>
        <v>7.5732049999999981E-2</v>
      </c>
    </row>
    <row r="4024" spans="1:7" ht="15">
      <c r="A4024" s="12">
        <v>38016</v>
      </c>
      <c r="B4024" s="82">
        <v>4.9610000000000003</v>
      </c>
      <c r="C4024" s="13">
        <f t="shared" si="124"/>
        <v>4.9610000000000001E-2</v>
      </c>
      <c r="D4024" s="91">
        <f ca="1">AVERAGE(C4024:OFFSET(C4024,$I$1-1,0))</f>
        <v>4.949965500000001E-2</v>
      </c>
      <c r="F4024" s="8">
        <v>34687</v>
      </c>
      <c r="G4024" s="11">
        <f t="shared" ca="1" si="125"/>
        <v>7.5776899999999967E-2</v>
      </c>
    </row>
    <row r="4025" spans="1:7" ht="15">
      <c r="A4025" s="12">
        <v>38015</v>
      </c>
      <c r="B4025" s="82">
        <v>4.9996</v>
      </c>
      <c r="C4025" s="13">
        <f t="shared" si="124"/>
        <v>4.9995999999999999E-2</v>
      </c>
      <c r="D4025" s="91">
        <f ca="1">AVERAGE(C4025:OFFSET(C4025,$I$1-1,0))</f>
        <v>4.9492335000000012E-2</v>
      </c>
      <c r="F4025" s="8">
        <v>34688</v>
      </c>
      <c r="G4025" s="11">
        <f t="shared" ca="1" si="125"/>
        <v>7.5824799999999984E-2</v>
      </c>
    </row>
    <row r="4026" spans="1:7" ht="15">
      <c r="A4026" s="12">
        <v>38014</v>
      </c>
      <c r="B4026" s="82">
        <v>5.0026000000000002</v>
      </c>
      <c r="C4026" s="13">
        <f t="shared" si="124"/>
        <v>5.0026000000000001E-2</v>
      </c>
      <c r="D4026" s="91">
        <f ca="1">AVERAGE(C4026:OFFSET(C4026,$I$1-1,0))</f>
        <v>4.9484200000000006E-2</v>
      </c>
      <c r="F4026" s="8">
        <v>34689</v>
      </c>
      <c r="G4026" s="11">
        <f t="shared" ca="1" si="125"/>
        <v>7.5876849999999982E-2</v>
      </c>
    </row>
    <row r="4027" spans="1:7" ht="15">
      <c r="A4027" s="12">
        <v>38013</v>
      </c>
      <c r="B4027" s="82">
        <v>4.9367999999999999</v>
      </c>
      <c r="C4027" s="13">
        <f t="shared" si="124"/>
        <v>4.9367999999999995E-2</v>
      </c>
      <c r="D4027" s="91">
        <f ca="1">AVERAGE(C4027:OFFSET(C4027,$I$1-1,0))</f>
        <v>4.9478260000000003E-2</v>
      </c>
      <c r="F4027" s="8">
        <v>34690</v>
      </c>
      <c r="G4027" s="11">
        <f t="shared" ca="1" si="125"/>
        <v>7.5928199999999973E-2</v>
      </c>
    </row>
    <row r="4028" spans="1:7" ht="15">
      <c r="A4028" s="12">
        <v>38012</v>
      </c>
      <c r="B4028" s="82">
        <v>4.9832999999999998</v>
      </c>
      <c r="C4028" s="13">
        <f t="shared" si="124"/>
        <v>4.9832999999999995E-2</v>
      </c>
      <c r="D4028" s="91">
        <f ca="1">AVERAGE(C4028:OFFSET(C4028,$I$1-1,0))</f>
        <v>4.947600499999999E-2</v>
      </c>
      <c r="F4028" s="8">
        <v>34691</v>
      </c>
      <c r="G4028" s="11">
        <f t="shared" ca="1" si="125"/>
        <v>7.5973599999999974E-2</v>
      </c>
    </row>
    <row r="4029" spans="1:7" ht="15">
      <c r="A4029" s="12">
        <v>38009</v>
      </c>
      <c r="B4029" s="82">
        <v>4.9428999999999998</v>
      </c>
      <c r="C4029" s="13">
        <f t="shared" si="124"/>
        <v>4.9429000000000001E-2</v>
      </c>
      <c r="D4029" s="91">
        <f ca="1">AVERAGE(C4029:OFFSET(C4029,$I$1-1,0))</f>
        <v>4.947171999999999E-2</v>
      </c>
      <c r="F4029" s="8">
        <v>34694</v>
      </c>
      <c r="G4029" s="11">
        <f t="shared" ca="1" si="125"/>
        <v>7.6016899999999971E-2</v>
      </c>
    </row>
    <row r="4030" spans="1:7" ht="15">
      <c r="A4030" s="12">
        <v>38008</v>
      </c>
      <c r="B4030" s="82">
        <v>4.8433000000000002</v>
      </c>
      <c r="C4030" s="13">
        <f t="shared" si="124"/>
        <v>4.8433000000000004E-2</v>
      </c>
      <c r="D4030" s="91">
        <f ca="1">AVERAGE(C4030:OFFSET(C4030,$I$1-1,0))</f>
        <v>4.9469059999999995E-2</v>
      </c>
      <c r="F4030" s="8">
        <v>34695</v>
      </c>
      <c r="G4030" s="11">
        <f t="shared" ca="1" si="125"/>
        <v>7.6062499999999991E-2</v>
      </c>
    </row>
    <row r="4031" spans="1:7" ht="15">
      <c r="A4031" s="12">
        <v>38007</v>
      </c>
      <c r="B4031" s="82">
        <v>4.9038000000000004</v>
      </c>
      <c r="C4031" s="13">
        <f t="shared" si="124"/>
        <v>4.9038000000000005E-2</v>
      </c>
      <c r="D4031" s="91">
        <f ca="1">AVERAGE(C4031:OFFSET(C4031,$I$1-1,0))</f>
        <v>4.9471429999999997E-2</v>
      </c>
      <c r="F4031" s="8">
        <v>34696</v>
      </c>
      <c r="G4031" s="11">
        <f t="shared" ca="1" si="125"/>
        <v>7.6109499999999997E-2</v>
      </c>
    </row>
    <row r="4032" spans="1:7" ht="15">
      <c r="A4032" s="12">
        <v>38006</v>
      </c>
      <c r="B4032" s="82">
        <v>4.9238</v>
      </c>
      <c r="C4032" s="13">
        <f t="shared" si="124"/>
        <v>4.9237999999999997E-2</v>
      </c>
      <c r="D4032" s="91">
        <f ca="1">AVERAGE(C4032:OFFSET(C4032,$I$1-1,0))</f>
        <v>4.9471569999999999E-2</v>
      </c>
      <c r="F4032" s="8">
        <v>34697</v>
      </c>
      <c r="G4032" s="11">
        <f t="shared" ca="1" si="125"/>
        <v>7.615379999999998E-2</v>
      </c>
    </row>
    <row r="4033" spans="1:7" ht="15">
      <c r="A4033" s="12">
        <v>38005</v>
      </c>
      <c r="B4033" s="82">
        <v>4.8917999999999999</v>
      </c>
      <c r="C4033" s="13">
        <f t="shared" si="124"/>
        <v>4.8917999999999996E-2</v>
      </c>
      <c r="D4033" s="91">
        <f ca="1">AVERAGE(C4033:OFFSET(C4033,$I$1-1,0))</f>
        <v>4.9473034999999992E-2</v>
      </c>
      <c r="F4033" s="8">
        <v>34698</v>
      </c>
      <c r="G4033" s="11">
        <f t="shared" ca="1" si="125"/>
        <v>7.6197049999999988E-2</v>
      </c>
    </row>
    <row r="4034" spans="1:7" ht="15">
      <c r="A4034" s="12">
        <v>38002</v>
      </c>
      <c r="B4034" s="82">
        <v>4.8918999999999997</v>
      </c>
      <c r="C4034" s="13">
        <f t="shared" si="124"/>
        <v>4.8918999999999997E-2</v>
      </c>
      <c r="D4034" s="91">
        <f ca="1">AVERAGE(C4034:OFFSET(C4034,$I$1-1,0))</f>
        <v>4.9477350000000003E-2</v>
      </c>
      <c r="F4034" s="8">
        <v>34701</v>
      </c>
      <c r="G4034" s="11">
        <f t="shared" ca="1" si="125"/>
        <v>7.6242249999999998E-2</v>
      </c>
    </row>
    <row r="4035" spans="1:7" ht="15">
      <c r="A4035" s="12">
        <v>38001</v>
      </c>
      <c r="B4035" s="82">
        <v>4.8552</v>
      </c>
      <c r="C4035" s="13">
        <f t="shared" si="124"/>
        <v>4.8551999999999998E-2</v>
      </c>
      <c r="D4035" s="91">
        <f ca="1">AVERAGE(C4035:OFFSET(C4035,$I$1-1,0))</f>
        <v>4.9480164999999993E-2</v>
      </c>
      <c r="F4035" s="8">
        <v>34702</v>
      </c>
      <c r="G4035" s="11">
        <f t="shared" ca="1" si="125"/>
        <v>7.6285199999999997E-2</v>
      </c>
    </row>
    <row r="4036" spans="1:7" ht="15">
      <c r="A4036" s="12">
        <v>38000</v>
      </c>
      <c r="B4036" s="82">
        <v>4.8939000000000004</v>
      </c>
      <c r="C4036" s="13">
        <f t="shared" si="124"/>
        <v>4.8939000000000003E-2</v>
      </c>
      <c r="D4036" s="91">
        <f ca="1">AVERAGE(C4036:OFFSET(C4036,$I$1-1,0))</f>
        <v>4.9484319999999998E-2</v>
      </c>
      <c r="F4036" s="8">
        <v>34703</v>
      </c>
      <c r="G4036" s="11">
        <f t="shared" ca="1" si="125"/>
        <v>7.632259999999999E-2</v>
      </c>
    </row>
    <row r="4037" spans="1:7" ht="15">
      <c r="A4037" s="12">
        <v>37999</v>
      </c>
      <c r="B4037" s="82">
        <v>4.9188999999999998</v>
      </c>
      <c r="C4037" s="13">
        <f t="shared" ref="C4037:C4100" si="126">B4037/100</f>
        <v>4.9188999999999997E-2</v>
      </c>
      <c r="D4037" s="91">
        <f ca="1">AVERAGE(C4037:OFFSET(C4037,$I$1-1,0))</f>
        <v>4.9484714999999985E-2</v>
      </c>
      <c r="F4037" s="8">
        <v>34704</v>
      </c>
      <c r="G4037" s="11">
        <f t="shared" ca="1" si="125"/>
        <v>7.6362100000000002E-2</v>
      </c>
    </row>
    <row r="4038" spans="1:7" ht="15">
      <c r="A4038" s="12">
        <v>37998</v>
      </c>
      <c r="B4038" s="82">
        <v>4.9722999999999997</v>
      </c>
      <c r="C4038" s="13">
        <f t="shared" si="126"/>
        <v>4.9722999999999996E-2</v>
      </c>
      <c r="D4038" s="91">
        <f ca="1">AVERAGE(C4038:OFFSET(C4038,$I$1-1,0))</f>
        <v>4.9485044999999984E-2</v>
      </c>
      <c r="F4038" s="8">
        <v>34705</v>
      </c>
      <c r="G4038" s="11">
        <f t="shared" ref="G4038:G4101" ca="1" si="127">VLOOKUP($F4038,$A$5:$D$10419,4,FALSE)</f>
        <v>7.6392399999999985E-2</v>
      </c>
    </row>
    <row r="4039" spans="1:7" ht="15">
      <c r="A4039" s="12">
        <v>37995</v>
      </c>
      <c r="B4039" s="82">
        <v>4.9592000000000001</v>
      </c>
      <c r="C4039" s="13">
        <f t="shared" si="126"/>
        <v>4.9591999999999997E-2</v>
      </c>
      <c r="D4039" s="91">
        <f ca="1">AVERAGE(C4039:OFFSET(C4039,$I$1-1,0))</f>
        <v>4.9484844999999986E-2</v>
      </c>
      <c r="F4039" s="8">
        <v>34708</v>
      </c>
      <c r="G4039" s="11">
        <f t="shared" ca="1" si="127"/>
        <v>7.6415700000000003E-2</v>
      </c>
    </row>
    <row r="4040" spans="1:7" ht="15">
      <c r="A4040" s="12">
        <v>37994</v>
      </c>
      <c r="B4040" s="82">
        <v>5.085</v>
      </c>
      <c r="C4040" s="13">
        <f t="shared" si="126"/>
        <v>5.0849999999999999E-2</v>
      </c>
      <c r="D4040" s="91">
        <f ca="1">AVERAGE(C4040:OFFSET(C4040,$I$1-1,0))</f>
        <v>4.948509999999999E-2</v>
      </c>
      <c r="F4040" s="8">
        <v>34709</v>
      </c>
      <c r="G4040" s="11">
        <f t="shared" ca="1" si="127"/>
        <v>7.6446600000000003E-2</v>
      </c>
    </row>
    <row r="4041" spans="1:7" ht="15">
      <c r="A4041" s="12">
        <v>37993</v>
      </c>
      <c r="B4041" s="82">
        <v>5.0757000000000003</v>
      </c>
      <c r="C4041" s="13">
        <f t="shared" si="126"/>
        <v>5.0757000000000004E-2</v>
      </c>
      <c r="D4041" s="91">
        <f ca="1">AVERAGE(C4041:OFFSET(C4041,$I$1-1,0))</f>
        <v>4.947722999999999E-2</v>
      </c>
      <c r="F4041" s="8">
        <v>34710</v>
      </c>
      <c r="G4041" s="11">
        <f t="shared" ca="1" si="127"/>
        <v>7.6475849999999984E-2</v>
      </c>
    </row>
    <row r="4042" spans="1:7" ht="15">
      <c r="A4042" s="12">
        <v>37992</v>
      </c>
      <c r="B4042" s="82">
        <v>5.1006</v>
      </c>
      <c r="C4042" s="13">
        <f t="shared" si="126"/>
        <v>5.1006000000000003E-2</v>
      </c>
      <c r="D4042" s="91">
        <f ca="1">AVERAGE(C4042:OFFSET(C4042,$I$1-1,0))</f>
        <v>4.9469479999999989E-2</v>
      </c>
      <c r="F4042" s="8">
        <v>34711</v>
      </c>
      <c r="G4042" s="11">
        <f t="shared" ca="1" si="127"/>
        <v>7.6509299999999988E-2</v>
      </c>
    </row>
    <row r="4043" spans="1:7" ht="15">
      <c r="A4043" s="12">
        <v>37991</v>
      </c>
      <c r="B4043" s="82">
        <v>5.1772</v>
      </c>
      <c r="C4043" s="13">
        <f t="shared" si="126"/>
        <v>5.1771999999999999E-2</v>
      </c>
      <c r="D4043" s="91">
        <f ca="1">AVERAGE(C4043:OFFSET(C4043,$I$1-1,0))</f>
        <v>4.9455699999999998E-2</v>
      </c>
      <c r="F4043" s="8">
        <v>34712</v>
      </c>
      <c r="G4043" s="11">
        <f t="shared" ca="1" si="127"/>
        <v>7.6535699999999998E-2</v>
      </c>
    </row>
    <row r="4044" spans="1:7" ht="15">
      <c r="A4044" s="12">
        <v>37988</v>
      </c>
      <c r="B4044" s="82">
        <v>5.1698000000000004</v>
      </c>
      <c r="C4044" s="13">
        <f t="shared" si="126"/>
        <v>5.1698000000000001E-2</v>
      </c>
      <c r="D4044" s="91">
        <f ca="1">AVERAGE(C4044:OFFSET(C4044,$I$1-1,0))</f>
        <v>4.943761E-2</v>
      </c>
      <c r="F4044" s="8">
        <v>34715</v>
      </c>
      <c r="G4044" s="11">
        <f t="shared" ca="1" si="127"/>
        <v>7.6563599999999996E-2</v>
      </c>
    </row>
    <row r="4045" spans="1:7" ht="15">
      <c r="A4045" s="12">
        <v>37987</v>
      </c>
      <c r="B4045" s="82">
        <v>5.0725999999999996</v>
      </c>
      <c r="C4045" s="13">
        <f t="shared" si="126"/>
        <v>5.0725999999999993E-2</v>
      </c>
      <c r="D4045" s="91">
        <f ca="1">AVERAGE(C4045:OFFSET(C4045,$I$1-1,0))</f>
        <v>4.9424764999999996E-2</v>
      </c>
      <c r="F4045" s="8">
        <v>34716</v>
      </c>
      <c r="G4045" s="11">
        <f t="shared" ca="1" si="127"/>
        <v>7.6591550000000008E-2</v>
      </c>
    </row>
    <row r="4046" spans="1:7" ht="15">
      <c r="A4046" s="12">
        <v>37986</v>
      </c>
      <c r="B4046" s="82">
        <v>5.0727000000000002</v>
      </c>
      <c r="C4046" s="13">
        <f t="shared" si="126"/>
        <v>5.0727000000000001E-2</v>
      </c>
      <c r="D4046" s="91">
        <f ca="1">AVERAGE(C4046:OFFSET(C4046,$I$1-1,0))</f>
        <v>4.9417625000000014E-2</v>
      </c>
      <c r="F4046" s="8">
        <v>34717</v>
      </c>
      <c r="G4046" s="11">
        <f t="shared" ca="1" si="127"/>
        <v>7.6617350000000001E-2</v>
      </c>
    </row>
    <row r="4047" spans="1:7" ht="15">
      <c r="A4047" s="12">
        <v>37985</v>
      </c>
      <c r="B4047" s="82">
        <v>5.0747999999999998</v>
      </c>
      <c r="C4047" s="13">
        <f t="shared" si="126"/>
        <v>5.0747999999999995E-2</v>
      </c>
      <c r="D4047" s="91">
        <f ca="1">AVERAGE(C4047:OFFSET(C4047,$I$1-1,0))</f>
        <v>4.9410234999999997E-2</v>
      </c>
      <c r="F4047" s="8">
        <v>34718</v>
      </c>
      <c r="G4047" s="11">
        <f t="shared" ca="1" si="127"/>
        <v>7.6644250000000011E-2</v>
      </c>
    </row>
    <row r="4048" spans="1:7" ht="15">
      <c r="A4048" s="12">
        <v>37984</v>
      </c>
      <c r="B4048" s="82">
        <v>5.0468999999999999</v>
      </c>
      <c r="C4048" s="13">
        <f t="shared" si="126"/>
        <v>5.0469E-2</v>
      </c>
      <c r="D4048" s="91">
        <f ca="1">AVERAGE(C4048:OFFSET(C4048,$I$1-1,0))</f>
        <v>4.9402689999999992E-2</v>
      </c>
      <c r="F4048" s="8">
        <v>34719</v>
      </c>
      <c r="G4048" s="11">
        <f t="shared" ca="1" si="127"/>
        <v>7.6674350000000002E-2</v>
      </c>
    </row>
    <row r="4049" spans="1:7" ht="15">
      <c r="A4049" s="12">
        <v>37981</v>
      </c>
      <c r="B4049" s="82">
        <v>4.9694000000000003</v>
      </c>
      <c r="C4049" s="13">
        <f t="shared" si="126"/>
        <v>4.9694000000000002E-2</v>
      </c>
      <c r="D4049" s="91">
        <f ca="1">AVERAGE(C4049:OFFSET(C4049,$I$1-1,0))</f>
        <v>4.9396689999999993E-2</v>
      </c>
      <c r="F4049" s="8">
        <v>34722</v>
      </c>
      <c r="G4049" s="11">
        <f t="shared" ca="1" si="127"/>
        <v>7.6699200000000009E-2</v>
      </c>
    </row>
    <row r="4050" spans="1:7" ht="15">
      <c r="A4050" s="12">
        <v>37980</v>
      </c>
      <c r="B4050" s="82">
        <v>4.9856999999999996</v>
      </c>
      <c r="C4050" s="13">
        <f t="shared" si="126"/>
        <v>4.9856999999999999E-2</v>
      </c>
      <c r="D4050" s="91">
        <f ca="1">AVERAGE(C4050:OFFSET(C4050,$I$1-1,0))</f>
        <v>4.9400215000000004E-2</v>
      </c>
      <c r="F4050" s="8">
        <v>34723</v>
      </c>
      <c r="G4050" s="11">
        <f t="shared" ca="1" si="127"/>
        <v>7.6727049999999991E-2</v>
      </c>
    </row>
    <row r="4051" spans="1:7" ht="15">
      <c r="A4051" s="12">
        <v>37979</v>
      </c>
      <c r="B4051" s="82">
        <v>4.9856999999999996</v>
      </c>
      <c r="C4051" s="13">
        <f t="shared" si="126"/>
        <v>4.9856999999999999E-2</v>
      </c>
      <c r="D4051" s="91">
        <f ca="1">AVERAGE(C4051:OFFSET(C4051,$I$1-1,0))</f>
        <v>4.9397330000000003E-2</v>
      </c>
      <c r="F4051" s="8">
        <v>34724</v>
      </c>
      <c r="G4051" s="11">
        <f t="shared" ca="1" si="127"/>
        <v>7.6754649999999994E-2</v>
      </c>
    </row>
    <row r="4052" spans="1:7" ht="15">
      <c r="A4052" s="12">
        <v>37978</v>
      </c>
      <c r="B4052" s="82">
        <v>5.0510999999999999</v>
      </c>
      <c r="C4052" s="13">
        <f t="shared" si="126"/>
        <v>5.0511E-2</v>
      </c>
      <c r="D4052" s="91">
        <f ca="1">AVERAGE(C4052:OFFSET(C4052,$I$1-1,0))</f>
        <v>4.9394299999999988E-2</v>
      </c>
      <c r="F4052" s="8">
        <v>34725</v>
      </c>
      <c r="G4052" s="11">
        <f t="shared" ca="1" si="127"/>
        <v>7.6786199999999999E-2</v>
      </c>
    </row>
    <row r="4053" spans="1:7" ht="15">
      <c r="A4053" s="12">
        <v>37977</v>
      </c>
      <c r="B4053" s="82">
        <v>4.9795999999999996</v>
      </c>
      <c r="C4053" s="13">
        <f t="shared" si="126"/>
        <v>4.9795999999999993E-2</v>
      </c>
      <c r="D4053" s="91">
        <f ca="1">AVERAGE(C4053:OFFSET(C4053,$I$1-1,0))</f>
        <v>4.9385544999999989E-2</v>
      </c>
      <c r="F4053" s="8">
        <v>34726</v>
      </c>
      <c r="G4053" s="11">
        <f t="shared" ca="1" si="127"/>
        <v>7.6811049999999992E-2</v>
      </c>
    </row>
    <row r="4054" spans="1:7" ht="15">
      <c r="A4054" s="12">
        <v>37974</v>
      </c>
      <c r="B4054" s="82">
        <v>4.9645000000000001</v>
      </c>
      <c r="C4054" s="13">
        <f t="shared" si="126"/>
        <v>4.9645000000000002E-2</v>
      </c>
      <c r="D4054" s="91">
        <f ca="1">AVERAGE(C4054:OFFSET(C4054,$I$1-1,0))</f>
        <v>4.9376585000000001E-2</v>
      </c>
      <c r="F4054" s="8">
        <v>34729</v>
      </c>
      <c r="G4054" s="11">
        <f t="shared" ca="1" si="127"/>
        <v>7.6841350000000003E-2</v>
      </c>
    </row>
    <row r="4055" spans="1:7" ht="15">
      <c r="A4055" s="12">
        <v>37973</v>
      </c>
      <c r="B4055" s="82">
        <v>4.9434000000000005</v>
      </c>
      <c r="C4055" s="13">
        <f t="shared" si="126"/>
        <v>4.9434000000000006E-2</v>
      </c>
      <c r="D4055" s="91">
        <f ca="1">AVERAGE(C4055:OFFSET(C4055,$I$1-1,0))</f>
        <v>4.9363669999999998E-2</v>
      </c>
      <c r="F4055" s="8">
        <v>34730</v>
      </c>
      <c r="G4055" s="11">
        <f t="shared" ca="1" si="127"/>
        <v>7.6871200000000001E-2</v>
      </c>
    </row>
    <row r="4056" spans="1:7" ht="15">
      <c r="A4056" s="12">
        <v>37972</v>
      </c>
      <c r="B4056" s="82">
        <v>5.0213999999999999</v>
      </c>
      <c r="C4056" s="13">
        <f t="shared" si="126"/>
        <v>5.0214000000000002E-2</v>
      </c>
      <c r="D4056" s="91">
        <f ca="1">AVERAGE(C4056:OFFSET(C4056,$I$1-1,0))</f>
        <v>4.9353754999999992E-2</v>
      </c>
      <c r="F4056" s="8">
        <v>34731</v>
      </c>
      <c r="G4056" s="11">
        <f t="shared" ca="1" si="127"/>
        <v>7.6903200000000005E-2</v>
      </c>
    </row>
    <row r="4057" spans="1:7" ht="15">
      <c r="A4057" s="12">
        <v>37971</v>
      </c>
      <c r="B4057" s="82">
        <v>5.0646000000000004</v>
      </c>
      <c r="C4057" s="13">
        <f t="shared" si="126"/>
        <v>5.0646000000000004E-2</v>
      </c>
      <c r="D4057" s="91">
        <f ca="1">AVERAGE(C4057:OFFSET(C4057,$I$1-1,0))</f>
        <v>4.9333204999999991E-2</v>
      </c>
      <c r="F4057" s="8">
        <v>34732</v>
      </c>
      <c r="G4057" s="11">
        <f t="shared" ca="1" si="127"/>
        <v>7.6927350000000005E-2</v>
      </c>
    </row>
    <row r="4058" spans="1:7" ht="15">
      <c r="A4058" s="12">
        <v>37970</v>
      </c>
      <c r="B4058" s="82">
        <v>5.0956000000000001</v>
      </c>
      <c r="C4058" s="13">
        <f t="shared" si="126"/>
        <v>5.0956000000000001E-2</v>
      </c>
      <c r="D4058" s="91">
        <f ca="1">AVERAGE(C4058:OFFSET(C4058,$I$1-1,0))</f>
        <v>4.931215999999998E-2</v>
      </c>
      <c r="F4058" s="8">
        <v>34733</v>
      </c>
      <c r="G4058" s="11">
        <f t="shared" ca="1" si="127"/>
        <v>7.6943300000000006E-2</v>
      </c>
    </row>
    <row r="4059" spans="1:7" ht="15">
      <c r="A4059" s="12">
        <v>37967</v>
      </c>
      <c r="B4059" s="82">
        <v>5.0903999999999998</v>
      </c>
      <c r="C4059" s="13">
        <f t="shared" si="126"/>
        <v>5.0903999999999998E-2</v>
      </c>
      <c r="D4059" s="91">
        <f ca="1">AVERAGE(C4059:OFFSET(C4059,$I$1-1,0))</f>
        <v>4.9289429999999988E-2</v>
      </c>
      <c r="F4059" s="8">
        <v>34736</v>
      </c>
      <c r="G4059" s="11">
        <f t="shared" ca="1" si="127"/>
        <v>7.6958799999999994E-2</v>
      </c>
    </row>
    <row r="4060" spans="1:7" ht="15">
      <c r="A4060" s="12">
        <v>37966</v>
      </c>
      <c r="B4060" s="82">
        <v>5.1018999999999997</v>
      </c>
      <c r="C4060" s="13">
        <f t="shared" si="126"/>
        <v>5.1018999999999995E-2</v>
      </c>
      <c r="D4060" s="91">
        <f ca="1">AVERAGE(C4060:OFFSET(C4060,$I$1-1,0))</f>
        <v>4.9269104999999994E-2</v>
      </c>
      <c r="F4060" s="8">
        <v>34737</v>
      </c>
      <c r="G4060" s="11">
        <f t="shared" ca="1" si="127"/>
        <v>7.6973399999999997E-2</v>
      </c>
    </row>
    <row r="4061" spans="1:7" ht="15">
      <c r="A4061" s="12">
        <v>37965</v>
      </c>
      <c r="B4061" s="82">
        <v>5.1489000000000003</v>
      </c>
      <c r="C4061" s="13">
        <f t="shared" si="126"/>
        <v>5.1489E-2</v>
      </c>
      <c r="D4061" s="91">
        <f ca="1">AVERAGE(C4061:OFFSET(C4061,$I$1-1,0))</f>
        <v>4.9248869999999993E-2</v>
      </c>
      <c r="F4061" s="8">
        <v>34738</v>
      </c>
      <c r="G4061" s="11">
        <f t="shared" ca="1" si="127"/>
        <v>7.6988700000000007E-2</v>
      </c>
    </row>
    <row r="4062" spans="1:7" ht="15">
      <c r="A4062" s="12">
        <v>37964</v>
      </c>
      <c r="B4062" s="82">
        <v>5.1635999999999997</v>
      </c>
      <c r="C4062" s="13">
        <f t="shared" si="126"/>
        <v>5.1635999999999994E-2</v>
      </c>
      <c r="D4062" s="91">
        <f ca="1">AVERAGE(C4062:OFFSET(C4062,$I$1-1,0))</f>
        <v>4.9224599999999993E-2</v>
      </c>
      <c r="F4062" s="8">
        <v>34739</v>
      </c>
      <c r="G4062" s="11">
        <f t="shared" ca="1" si="127"/>
        <v>7.7006000000000005E-2</v>
      </c>
    </row>
    <row r="4063" spans="1:7" ht="15">
      <c r="A4063" s="12">
        <v>37963</v>
      </c>
      <c r="B4063" s="82">
        <v>5.1092000000000004</v>
      </c>
      <c r="C4063" s="13">
        <f t="shared" si="126"/>
        <v>5.1092000000000005E-2</v>
      </c>
      <c r="D4063" s="91">
        <f ca="1">AVERAGE(C4063:OFFSET(C4063,$I$1-1,0))</f>
        <v>4.9199925000000005E-2</v>
      </c>
      <c r="F4063" s="8">
        <v>34740</v>
      </c>
      <c r="G4063" s="11">
        <f t="shared" ca="1" si="127"/>
        <v>7.7012350000000007E-2</v>
      </c>
    </row>
    <row r="4064" spans="1:7" ht="15">
      <c r="A4064" s="12">
        <v>37960</v>
      </c>
      <c r="B4064" s="82">
        <v>5.0616000000000003</v>
      </c>
      <c r="C4064" s="13">
        <f t="shared" si="126"/>
        <v>5.0616000000000001E-2</v>
      </c>
      <c r="D4064" s="91">
        <f ca="1">AVERAGE(C4064:OFFSET(C4064,$I$1-1,0))</f>
        <v>4.9177925000000018E-2</v>
      </c>
      <c r="F4064" s="8">
        <v>34743</v>
      </c>
      <c r="G4064" s="11">
        <f t="shared" ca="1" si="127"/>
        <v>7.7014100000000002E-2</v>
      </c>
    </row>
    <row r="4065" spans="1:7" ht="15">
      <c r="A4065" s="12">
        <v>37959</v>
      </c>
      <c r="B4065" s="82">
        <v>5.1604000000000001</v>
      </c>
      <c r="C4065" s="13">
        <f t="shared" si="126"/>
        <v>5.1604000000000004E-2</v>
      </c>
      <c r="D4065" s="91">
        <f ca="1">AVERAGE(C4065:OFFSET(C4065,$I$1-1,0))</f>
        <v>4.9158305000000013E-2</v>
      </c>
      <c r="F4065" s="8">
        <v>34744</v>
      </c>
      <c r="G4065" s="11">
        <f t="shared" ca="1" si="127"/>
        <v>7.7019699999999996E-2</v>
      </c>
    </row>
    <row r="4066" spans="1:7" ht="15">
      <c r="A4066" s="12">
        <v>37958</v>
      </c>
      <c r="B4066" s="82">
        <v>5.1847000000000003</v>
      </c>
      <c r="C4066" s="13">
        <f t="shared" si="126"/>
        <v>5.1847000000000004E-2</v>
      </c>
      <c r="D4066" s="91">
        <f ca="1">AVERAGE(C4066:OFFSET(C4066,$I$1-1,0))</f>
        <v>4.913614500000002E-2</v>
      </c>
      <c r="F4066" s="8">
        <v>34745</v>
      </c>
      <c r="G4066" s="11">
        <f t="shared" ca="1" si="127"/>
        <v>7.7017050000000004E-2</v>
      </c>
    </row>
    <row r="4067" spans="1:7" ht="15">
      <c r="A4067" s="12">
        <v>37957</v>
      </c>
      <c r="B4067" s="82">
        <v>5.15</v>
      </c>
      <c r="C4067" s="13">
        <f t="shared" si="126"/>
        <v>5.1500000000000004E-2</v>
      </c>
      <c r="D4067" s="91">
        <f ca="1">AVERAGE(C4067:OFFSET(C4067,$I$1-1,0))</f>
        <v>4.9114005000000009E-2</v>
      </c>
      <c r="F4067" s="8">
        <v>34746</v>
      </c>
      <c r="G4067" s="11">
        <f t="shared" ca="1" si="127"/>
        <v>7.7017550000000004E-2</v>
      </c>
    </row>
    <row r="4068" spans="1:7" ht="15">
      <c r="A4068" s="12">
        <v>37956</v>
      </c>
      <c r="B4068" s="82">
        <v>5.1509999999999998</v>
      </c>
      <c r="C4068" s="13">
        <f t="shared" si="126"/>
        <v>5.151E-2</v>
      </c>
      <c r="D4068" s="91">
        <f ca="1">AVERAGE(C4068:OFFSET(C4068,$I$1-1,0))</f>
        <v>4.9095410000000006E-2</v>
      </c>
      <c r="F4068" s="8">
        <v>34747</v>
      </c>
      <c r="G4068" s="11">
        <f t="shared" ca="1" si="127"/>
        <v>7.702225E-2</v>
      </c>
    </row>
    <row r="4069" spans="1:7" ht="15">
      <c r="A4069" s="12">
        <v>37953</v>
      </c>
      <c r="B4069" s="82">
        <v>5.1311</v>
      </c>
      <c r="C4069" s="13">
        <f t="shared" si="126"/>
        <v>5.1311000000000002E-2</v>
      </c>
      <c r="D4069" s="91">
        <f ca="1">AVERAGE(C4069:OFFSET(C4069,$I$1-1,0))</f>
        <v>4.9078350000000021E-2</v>
      </c>
      <c r="F4069" s="8">
        <v>34750</v>
      </c>
      <c r="G4069" s="11">
        <f t="shared" ca="1" si="127"/>
        <v>7.7029199999999992E-2</v>
      </c>
    </row>
    <row r="4070" spans="1:7" ht="15">
      <c r="A4070" s="12">
        <v>37952</v>
      </c>
      <c r="B4070" s="82">
        <v>5.0689000000000002</v>
      </c>
      <c r="C4070" s="13">
        <f t="shared" si="126"/>
        <v>5.0689000000000005E-2</v>
      </c>
      <c r="D4070" s="91">
        <f ca="1">AVERAGE(C4070:OFFSET(C4070,$I$1-1,0))</f>
        <v>4.9064070000000015E-2</v>
      </c>
      <c r="F4070" s="8">
        <v>34751</v>
      </c>
      <c r="G4070" s="11">
        <f t="shared" ca="1" si="127"/>
        <v>7.7046050000000005E-2</v>
      </c>
    </row>
    <row r="4071" spans="1:7" ht="15">
      <c r="A4071" s="12">
        <v>37951</v>
      </c>
      <c r="B4071" s="82">
        <v>5.0689000000000002</v>
      </c>
      <c r="C4071" s="13">
        <f t="shared" si="126"/>
        <v>5.0689000000000005E-2</v>
      </c>
      <c r="D4071" s="91">
        <f ca="1">AVERAGE(C4071:OFFSET(C4071,$I$1-1,0))</f>
        <v>4.9051070000000002E-2</v>
      </c>
      <c r="F4071" s="8">
        <v>34752</v>
      </c>
      <c r="G4071" s="11">
        <f t="shared" ca="1" si="127"/>
        <v>7.7059200000000022E-2</v>
      </c>
    </row>
    <row r="4072" spans="1:7" ht="15">
      <c r="A4072" s="12">
        <v>37950</v>
      </c>
      <c r="B4072" s="82">
        <v>5.0289000000000001</v>
      </c>
      <c r="C4072" s="13">
        <f t="shared" si="126"/>
        <v>5.0289E-2</v>
      </c>
      <c r="D4072" s="91">
        <f ca="1">AVERAGE(C4072:OFFSET(C4072,$I$1-1,0))</f>
        <v>4.9038460000000006E-2</v>
      </c>
      <c r="F4072" s="8">
        <v>34753</v>
      </c>
      <c r="G4072" s="11">
        <f t="shared" ca="1" si="127"/>
        <v>7.7074900000000002E-2</v>
      </c>
    </row>
    <row r="4073" spans="1:7" ht="15">
      <c r="A4073" s="12">
        <v>37949</v>
      </c>
      <c r="B4073" s="82">
        <v>5.0648</v>
      </c>
      <c r="C4073" s="13">
        <f t="shared" si="126"/>
        <v>5.0647999999999999E-2</v>
      </c>
      <c r="D4073" s="91">
        <f ca="1">AVERAGE(C4073:OFFSET(C4073,$I$1-1,0))</f>
        <v>4.9030175000000009E-2</v>
      </c>
      <c r="F4073" s="8">
        <v>34754</v>
      </c>
      <c r="G4073" s="11">
        <f t="shared" ca="1" si="127"/>
        <v>7.7086150000000006E-2</v>
      </c>
    </row>
    <row r="4074" spans="1:7" ht="15">
      <c r="A4074" s="12">
        <v>37946</v>
      </c>
      <c r="B4074" s="82">
        <v>5.0145999999999997</v>
      </c>
      <c r="C4074" s="13">
        <f t="shared" si="126"/>
        <v>5.0145999999999996E-2</v>
      </c>
      <c r="D4074" s="91">
        <f ca="1">AVERAGE(C4074:OFFSET(C4074,$I$1-1,0))</f>
        <v>4.9021069999999993E-2</v>
      </c>
      <c r="F4074" s="8">
        <v>34757</v>
      </c>
      <c r="G4074" s="11">
        <f t="shared" ca="1" si="127"/>
        <v>7.7087950000000016E-2</v>
      </c>
    </row>
    <row r="4075" spans="1:7" ht="15">
      <c r="A4075" s="12">
        <v>37945</v>
      </c>
      <c r="B4075" s="82">
        <v>5.0084999999999997</v>
      </c>
      <c r="C4075" s="13">
        <f t="shared" si="126"/>
        <v>5.0084999999999998E-2</v>
      </c>
      <c r="D4075" s="91">
        <f ca="1">AVERAGE(C4075:OFFSET(C4075,$I$1-1,0))</f>
        <v>4.9014330000000002E-2</v>
      </c>
      <c r="F4075" s="8">
        <v>34758</v>
      </c>
      <c r="G4075" s="11">
        <f t="shared" ca="1" si="127"/>
        <v>7.709035000000003E-2</v>
      </c>
    </row>
    <row r="4076" spans="1:7" ht="15">
      <c r="A4076" s="12">
        <v>37944</v>
      </c>
      <c r="B4076" s="82">
        <v>5.0814000000000004</v>
      </c>
      <c r="C4076" s="13">
        <f t="shared" si="126"/>
        <v>5.0814000000000005E-2</v>
      </c>
      <c r="D4076" s="91">
        <f ca="1">AVERAGE(C4076:OFFSET(C4076,$I$1-1,0))</f>
        <v>4.9004365000000008E-2</v>
      </c>
      <c r="F4076" s="8">
        <v>34759</v>
      </c>
      <c r="G4076" s="11">
        <f t="shared" ca="1" si="127"/>
        <v>7.7095500000000025E-2</v>
      </c>
    </row>
    <row r="4077" spans="1:7" ht="15">
      <c r="A4077" s="12">
        <v>37943</v>
      </c>
      <c r="B4077" s="82">
        <v>4.9984000000000002</v>
      </c>
      <c r="C4077" s="13">
        <f t="shared" si="126"/>
        <v>4.9984000000000001E-2</v>
      </c>
      <c r="D4077" s="91">
        <f ca="1">AVERAGE(C4077:OFFSET(C4077,$I$1-1,0))</f>
        <v>4.8992489999999993E-2</v>
      </c>
      <c r="F4077" s="8">
        <v>34760</v>
      </c>
      <c r="G4077" s="11">
        <f t="shared" ca="1" si="127"/>
        <v>7.7101900000000029E-2</v>
      </c>
    </row>
    <row r="4078" spans="1:7" ht="15">
      <c r="A4078" s="12">
        <v>37942</v>
      </c>
      <c r="B4078" s="82">
        <v>5.0473999999999997</v>
      </c>
      <c r="C4078" s="13">
        <f t="shared" si="126"/>
        <v>5.0473999999999998E-2</v>
      </c>
      <c r="D4078" s="91">
        <f ca="1">AVERAGE(C4078:OFFSET(C4078,$I$1-1,0))</f>
        <v>4.8985640000000004E-2</v>
      </c>
      <c r="F4078" s="8">
        <v>34761</v>
      </c>
      <c r="G4078" s="11">
        <f t="shared" ca="1" si="127"/>
        <v>7.7109450000000038E-2</v>
      </c>
    </row>
    <row r="4079" spans="1:7" ht="15">
      <c r="A4079" s="12">
        <v>37939</v>
      </c>
      <c r="B4079" s="82">
        <v>5.0505000000000004</v>
      </c>
      <c r="C4079" s="13">
        <f t="shared" si="126"/>
        <v>5.0505000000000001E-2</v>
      </c>
      <c r="D4079" s="91">
        <f ca="1">AVERAGE(C4079:OFFSET(C4079,$I$1-1,0))</f>
        <v>4.897576E-2</v>
      </c>
      <c r="F4079" s="8">
        <v>34764</v>
      </c>
      <c r="G4079" s="11">
        <f t="shared" ca="1" si="127"/>
        <v>7.7119250000000028E-2</v>
      </c>
    </row>
    <row r="4080" spans="1:7" ht="15">
      <c r="A4080" s="12">
        <v>37938</v>
      </c>
      <c r="B4080" s="82">
        <v>5.1041999999999996</v>
      </c>
      <c r="C4080" s="13">
        <f t="shared" si="126"/>
        <v>5.1041999999999997E-2</v>
      </c>
      <c r="D4080" s="91">
        <f ca="1">AVERAGE(C4080:OFFSET(C4080,$I$1-1,0))</f>
        <v>4.8963549999999995E-2</v>
      </c>
      <c r="F4080" s="8">
        <v>34765</v>
      </c>
      <c r="G4080" s="11">
        <f t="shared" ca="1" si="127"/>
        <v>7.7129150000000035E-2</v>
      </c>
    </row>
    <row r="4081" spans="1:7" ht="15">
      <c r="A4081" s="12">
        <v>37937</v>
      </c>
      <c r="B4081" s="82">
        <v>5.2081</v>
      </c>
      <c r="C4081" s="13">
        <f t="shared" si="126"/>
        <v>5.2081000000000002E-2</v>
      </c>
      <c r="D4081" s="91">
        <f ca="1">AVERAGE(C4081:OFFSET(C4081,$I$1-1,0))</f>
        <v>4.894889999999999E-2</v>
      </c>
      <c r="F4081" s="8">
        <v>34766</v>
      </c>
      <c r="G4081" s="11">
        <f t="shared" ca="1" si="127"/>
        <v>7.7137150000000015E-2</v>
      </c>
    </row>
    <row r="4082" spans="1:7" ht="15">
      <c r="A4082" s="12">
        <v>37936</v>
      </c>
      <c r="B4082" s="82">
        <v>5.2636000000000003</v>
      </c>
      <c r="C4082" s="13">
        <f t="shared" si="126"/>
        <v>5.2636000000000002E-2</v>
      </c>
      <c r="D4082" s="91">
        <f ca="1">AVERAGE(C4082:OFFSET(C4082,$I$1-1,0))</f>
        <v>4.8931280000000001E-2</v>
      </c>
      <c r="F4082" s="8">
        <v>34767</v>
      </c>
      <c r="G4082" s="11">
        <f t="shared" ca="1" si="127"/>
        <v>7.7145500000000033E-2</v>
      </c>
    </row>
    <row r="4083" spans="1:7" ht="15">
      <c r="A4083" s="12">
        <v>37935</v>
      </c>
      <c r="B4083" s="82">
        <v>5.2636000000000003</v>
      </c>
      <c r="C4083" s="13">
        <f t="shared" si="126"/>
        <v>5.2636000000000002E-2</v>
      </c>
      <c r="D4083" s="91">
        <f ca="1">AVERAGE(C4083:OFFSET(C4083,$I$1-1,0))</f>
        <v>4.8907559999999996E-2</v>
      </c>
      <c r="F4083" s="8">
        <v>34768</v>
      </c>
      <c r="G4083" s="11">
        <f t="shared" ca="1" si="127"/>
        <v>7.715495E-2</v>
      </c>
    </row>
    <row r="4084" spans="1:7" ht="15">
      <c r="A4084" s="12">
        <v>37932</v>
      </c>
      <c r="B4084" s="82">
        <v>5.2529000000000003</v>
      </c>
      <c r="C4084" s="13">
        <f t="shared" si="126"/>
        <v>5.2529000000000006E-2</v>
      </c>
      <c r="D4084" s="91">
        <f ca="1">AVERAGE(C4084:OFFSET(C4084,$I$1-1,0))</f>
        <v>4.8886289999999999E-2</v>
      </c>
      <c r="F4084" s="8">
        <v>34771</v>
      </c>
      <c r="G4084" s="11">
        <f t="shared" ca="1" si="127"/>
        <v>7.7166650000000003E-2</v>
      </c>
    </row>
    <row r="4085" spans="1:7" ht="15">
      <c r="A4085" s="12">
        <v>37931</v>
      </c>
      <c r="B4085" s="82">
        <v>5.2432999999999996</v>
      </c>
      <c r="C4085" s="13">
        <f t="shared" si="126"/>
        <v>5.2432999999999994E-2</v>
      </c>
      <c r="D4085" s="91">
        <f ca="1">AVERAGE(C4085:OFFSET(C4085,$I$1-1,0))</f>
        <v>4.8865699999999991E-2</v>
      </c>
      <c r="F4085" s="8">
        <v>34772</v>
      </c>
      <c r="G4085" s="11">
        <f t="shared" ca="1" si="127"/>
        <v>7.7171749999999997E-2</v>
      </c>
    </row>
    <row r="4086" spans="1:7" ht="15">
      <c r="A4086" s="12">
        <v>37930</v>
      </c>
      <c r="B4086" s="82">
        <v>5.1828000000000003</v>
      </c>
      <c r="C4086" s="13">
        <f t="shared" si="126"/>
        <v>5.1828000000000006E-2</v>
      </c>
      <c r="D4086" s="91">
        <f ca="1">AVERAGE(C4086:OFFSET(C4086,$I$1-1,0))</f>
        <v>4.8846954999999984E-2</v>
      </c>
      <c r="F4086" s="8">
        <v>34773</v>
      </c>
      <c r="G4086" s="11">
        <f t="shared" ca="1" si="127"/>
        <v>7.7175800000000003E-2</v>
      </c>
    </row>
    <row r="4087" spans="1:7" ht="15">
      <c r="A4087" s="12">
        <v>37929</v>
      </c>
      <c r="B4087" s="82">
        <v>5.1283000000000003</v>
      </c>
      <c r="C4087" s="13">
        <f t="shared" si="126"/>
        <v>5.1283000000000002E-2</v>
      </c>
      <c r="D4087" s="91">
        <f ca="1">AVERAGE(C4087:OFFSET(C4087,$I$1-1,0))</f>
        <v>4.8833239999999979E-2</v>
      </c>
      <c r="F4087" s="8">
        <v>34774</v>
      </c>
      <c r="G4087" s="11">
        <f t="shared" ca="1" si="127"/>
        <v>7.7180600000000002E-2</v>
      </c>
    </row>
    <row r="4088" spans="1:7" ht="15">
      <c r="A4088" s="12">
        <v>37928</v>
      </c>
      <c r="B4088" s="82">
        <v>5.1607000000000003</v>
      </c>
      <c r="C4088" s="13">
        <f t="shared" si="126"/>
        <v>5.1607E-2</v>
      </c>
      <c r="D4088" s="91">
        <f ca="1">AVERAGE(C4088:OFFSET(C4088,$I$1-1,0))</f>
        <v>4.882033999999999E-2</v>
      </c>
      <c r="F4088" s="8">
        <v>34775</v>
      </c>
      <c r="G4088" s="11">
        <f t="shared" ca="1" si="127"/>
        <v>7.7183249999999995E-2</v>
      </c>
    </row>
    <row r="4089" spans="1:7" ht="15">
      <c r="A4089" s="12">
        <v>37925</v>
      </c>
      <c r="B4089" s="82">
        <v>5.1314000000000002</v>
      </c>
      <c r="C4089" s="13">
        <f t="shared" si="126"/>
        <v>5.1313999999999999E-2</v>
      </c>
      <c r="D4089" s="91">
        <f ca="1">AVERAGE(C4089:OFFSET(C4089,$I$1-1,0))</f>
        <v>4.8806454999999992E-2</v>
      </c>
      <c r="F4089" s="8">
        <v>34778</v>
      </c>
      <c r="G4089" s="11">
        <f t="shared" ca="1" si="127"/>
        <v>7.7185199999999995E-2</v>
      </c>
    </row>
    <row r="4090" spans="1:7" ht="15">
      <c r="A4090" s="12">
        <v>37924</v>
      </c>
      <c r="B4090" s="82">
        <v>5.1977000000000002</v>
      </c>
      <c r="C4090" s="13">
        <f t="shared" si="126"/>
        <v>5.1977000000000002E-2</v>
      </c>
      <c r="D4090" s="91">
        <f ca="1">AVERAGE(C4090:OFFSET(C4090,$I$1-1,0))</f>
        <v>4.8792964999999987E-2</v>
      </c>
      <c r="F4090" s="8">
        <v>34779</v>
      </c>
      <c r="G4090" s="11">
        <f t="shared" ca="1" si="127"/>
        <v>7.7192100000000013E-2</v>
      </c>
    </row>
    <row r="4091" spans="1:7" ht="15">
      <c r="A4091" s="12">
        <v>37923</v>
      </c>
      <c r="B4091" s="82">
        <v>5.1754999999999995</v>
      </c>
      <c r="C4091" s="13">
        <f t="shared" si="126"/>
        <v>5.1754999999999995E-2</v>
      </c>
      <c r="D4091" s="91">
        <f ca="1">AVERAGE(C4091:OFFSET(C4091,$I$1-1,0))</f>
        <v>4.877732999999998E-2</v>
      </c>
      <c r="F4091" s="8">
        <v>34780</v>
      </c>
      <c r="G4091" s="11">
        <f t="shared" ca="1" si="127"/>
        <v>7.7194550000000015E-2</v>
      </c>
    </row>
    <row r="4092" spans="1:7" ht="15">
      <c r="A4092" s="12">
        <v>37922</v>
      </c>
      <c r="B4092" s="82">
        <v>5.0899000000000001</v>
      </c>
      <c r="C4092" s="13">
        <f t="shared" si="126"/>
        <v>5.0899E-2</v>
      </c>
      <c r="D4092" s="91">
        <f ca="1">AVERAGE(C4092:OFFSET(C4092,$I$1-1,0))</f>
        <v>4.8761199999999984E-2</v>
      </c>
      <c r="F4092" s="8">
        <v>34781</v>
      </c>
      <c r="G4092" s="11">
        <f t="shared" ca="1" si="127"/>
        <v>7.7198849999999999E-2</v>
      </c>
    </row>
    <row r="4093" spans="1:7" ht="15">
      <c r="A4093" s="12">
        <v>37921</v>
      </c>
      <c r="B4093" s="82">
        <v>5.1398999999999999</v>
      </c>
      <c r="C4093" s="13">
        <f t="shared" si="126"/>
        <v>5.1399E-2</v>
      </c>
      <c r="D4093" s="91">
        <f ca="1">AVERAGE(C4093:OFFSET(C4093,$I$1-1,0))</f>
        <v>4.8751299999999984E-2</v>
      </c>
      <c r="F4093" s="8">
        <v>34782</v>
      </c>
      <c r="G4093" s="11">
        <f t="shared" ca="1" si="127"/>
        <v>7.7194650000000017E-2</v>
      </c>
    </row>
    <row r="4094" spans="1:7" ht="15">
      <c r="A4094" s="12">
        <v>37918</v>
      </c>
      <c r="B4094" s="82">
        <v>5.1189999999999998</v>
      </c>
      <c r="C4094" s="13">
        <f t="shared" si="126"/>
        <v>5.1189999999999999E-2</v>
      </c>
      <c r="D4094" s="91">
        <f ca="1">AVERAGE(C4094:OFFSET(C4094,$I$1-1,0))</f>
        <v>4.8740419999999986E-2</v>
      </c>
      <c r="F4094" s="8">
        <v>34785</v>
      </c>
      <c r="G4094" s="11">
        <f t="shared" ca="1" si="127"/>
        <v>7.7187550000000021E-2</v>
      </c>
    </row>
    <row r="4095" spans="1:7" ht="15">
      <c r="A4095" s="12">
        <v>37917</v>
      </c>
      <c r="B4095" s="82">
        <v>5.1946000000000003</v>
      </c>
      <c r="C4095" s="13">
        <f t="shared" si="126"/>
        <v>5.1946000000000006E-2</v>
      </c>
      <c r="D4095" s="91">
        <f ca="1">AVERAGE(C4095:OFFSET(C4095,$I$1-1,0))</f>
        <v>4.8730534999999985E-2</v>
      </c>
      <c r="F4095" s="8">
        <v>34786</v>
      </c>
      <c r="G4095" s="11">
        <f t="shared" ca="1" si="127"/>
        <v>7.7182400000000012E-2</v>
      </c>
    </row>
    <row r="4096" spans="1:7" ht="15">
      <c r="A4096" s="12">
        <v>37916</v>
      </c>
      <c r="B4096" s="82">
        <v>5.1346999999999996</v>
      </c>
      <c r="C4096" s="13">
        <f t="shared" si="126"/>
        <v>5.1346999999999997E-2</v>
      </c>
      <c r="D4096" s="91">
        <f ca="1">AVERAGE(C4096:OFFSET(C4096,$I$1-1,0))</f>
        <v>4.871924499999998E-2</v>
      </c>
      <c r="F4096" s="8">
        <v>34787</v>
      </c>
      <c r="G4096" s="11">
        <f t="shared" ca="1" si="127"/>
        <v>7.7181400000000011E-2</v>
      </c>
    </row>
    <row r="4097" spans="1:7" ht="15">
      <c r="A4097" s="12">
        <v>37915</v>
      </c>
      <c r="B4097" s="82">
        <v>5.2051999999999996</v>
      </c>
      <c r="C4097" s="13">
        <f t="shared" si="126"/>
        <v>5.2051999999999994E-2</v>
      </c>
      <c r="D4097" s="91">
        <f ca="1">AVERAGE(C4097:OFFSET(C4097,$I$1-1,0))</f>
        <v>4.8710554999999982E-2</v>
      </c>
      <c r="F4097" s="8">
        <v>34788</v>
      </c>
      <c r="G4097" s="11">
        <f t="shared" ca="1" si="127"/>
        <v>7.7182050000000016E-2</v>
      </c>
    </row>
    <row r="4098" spans="1:7" ht="15">
      <c r="A4098" s="12">
        <v>37914</v>
      </c>
      <c r="B4098" s="82">
        <v>5.2348999999999997</v>
      </c>
      <c r="C4098" s="13">
        <f t="shared" si="126"/>
        <v>5.2349E-2</v>
      </c>
      <c r="D4098" s="91">
        <f ca="1">AVERAGE(C4098:OFFSET(C4098,$I$1-1,0))</f>
        <v>4.8700234999999988E-2</v>
      </c>
      <c r="F4098" s="8">
        <v>34789</v>
      </c>
      <c r="G4098" s="11">
        <f t="shared" ca="1" si="127"/>
        <v>7.7177800000000019E-2</v>
      </c>
    </row>
    <row r="4099" spans="1:7" ht="15">
      <c r="A4099" s="12">
        <v>37911</v>
      </c>
      <c r="B4099" s="82">
        <v>5.2488000000000001</v>
      </c>
      <c r="C4099" s="13">
        <f t="shared" si="126"/>
        <v>5.2488E-2</v>
      </c>
      <c r="D4099" s="91">
        <f ca="1">AVERAGE(C4099:OFFSET(C4099,$I$1-1,0))</f>
        <v>4.8689734999999984E-2</v>
      </c>
      <c r="F4099" s="8">
        <v>34792</v>
      </c>
      <c r="G4099" s="11">
        <f t="shared" ca="1" si="127"/>
        <v>7.7174200000000012E-2</v>
      </c>
    </row>
    <row r="4100" spans="1:7" ht="15">
      <c r="A4100" s="12">
        <v>37910</v>
      </c>
      <c r="B4100" s="82">
        <v>5.3047000000000004</v>
      </c>
      <c r="C4100" s="13">
        <f t="shared" si="126"/>
        <v>5.3047000000000004E-2</v>
      </c>
      <c r="D4100" s="91">
        <f ca="1">AVERAGE(C4100:OFFSET(C4100,$I$1-1,0))</f>
        <v>4.8679544999999977E-2</v>
      </c>
      <c r="F4100" s="8">
        <v>34793</v>
      </c>
      <c r="G4100" s="11">
        <f t="shared" ca="1" si="127"/>
        <v>7.7167000000000013E-2</v>
      </c>
    </row>
    <row r="4101" spans="1:7" ht="15">
      <c r="A4101" s="12">
        <v>37909</v>
      </c>
      <c r="B4101" s="82">
        <v>5.2874999999999996</v>
      </c>
      <c r="C4101" s="13">
        <f t="shared" ref="C4101:C4164" si="128">B4101/100</f>
        <v>5.2874999999999998E-2</v>
      </c>
      <c r="D4101" s="91">
        <f ca="1">AVERAGE(C4101:OFFSET(C4101,$I$1-1,0))</f>
        <v>4.8667879999999976E-2</v>
      </c>
      <c r="F4101" s="8">
        <v>34794</v>
      </c>
      <c r="G4101" s="11">
        <f t="shared" ca="1" si="127"/>
        <v>7.7160200000000026E-2</v>
      </c>
    </row>
    <row r="4102" spans="1:7" ht="15">
      <c r="A4102" s="12">
        <v>37908</v>
      </c>
      <c r="B4102" s="82">
        <v>5.2510000000000003</v>
      </c>
      <c r="C4102" s="13">
        <f t="shared" si="128"/>
        <v>5.2510000000000001E-2</v>
      </c>
      <c r="D4102" s="91">
        <f ca="1">AVERAGE(C4102:OFFSET(C4102,$I$1-1,0))</f>
        <v>4.8650664999999975E-2</v>
      </c>
      <c r="F4102" s="8">
        <v>34795</v>
      </c>
      <c r="G4102" s="11">
        <f t="shared" ref="G4102:G4165" ca="1" si="129">VLOOKUP($F4102,$A$5:$D$10419,4,FALSE)</f>
        <v>7.7147150000000025E-2</v>
      </c>
    </row>
    <row r="4103" spans="1:7" ht="15">
      <c r="A4103" s="12">
        <v>37907</v>
      </c>
      <c r="B4103" s="82">
        <v>5.1778000000000004</v>
      </c>
      <c r="C4103" s="13">
        <f t="shared" si="128"/>
        <v>5.1778000000000005E-2</v>
      </c>
      <c r="D4103" s="91">
        <f ca="1">AVERAGE(C4103:OFFSET(C4103,$I$1-1,0))</f>
        <v>4.8635569999999975E-2</v>
      </c>
      <c r="F4103" s="8">
        <v>34796</v>
      </c>
      <c r="G4103" s="11">
        <f t="shared" ca="1" si="129"/>
        <v>7.7135950000000009E-2</v>
      </c>
    </row>
    <row r="4104" spans="1:7" ht="15">
      <c r="A4104" s="12">
        <v>37904</v>
      </c>
      <c r="B4104" s="82">
        <v>5.1798999999999999</v>
      </c>
      <c r="C4104" s="13">
        <f t="shared" si="128"/>
        <v>5.1798999999999998E-2</v>
      </c>
      <c r="D4104" s="91">
        <f ca="1">AVERAGE(C4104:OFFSET(C4104,$I$1-1,0))</f>
        <v>4.8625424999999972E-2</v>
      </c>
      <c r="F4104" s="8">
        <v>34799</v>
      </c>
      <c r="G4104" s="11">
        <f t="shared" ca="1" si="129"/>
        <v>7.7125150000000031E-2</v>
      </c>
    </row>
    <row r="4105" spans="1:7" ht="15">
      <c r="A4105" s="12">
        <v>37903</v>
      </c>
      <c r="B4105" s="82">
        <v>5.2138</v>
      </c>
      <c r="C4105" s="13">
        <f t="shared" si="128"/>
        <v>5.2137999999999997E-2</v>
      </c>
      <c r="D4105" s="91">
        <f ca="1">AVERAGE(C4105:OFFSET(C4105,$I$1-1,0))</f>
        <v>4.8614084999999981E-2</v>
      </c>
      <c r="F4105" s="8">
        <v>34800</v>
      </c>
      <c r="G4105" s="11">
        <f t="shared" ca="1" si="129"/>
        <v>7.711435000000004E-2</v>
      </c>
    </row>
    <row r="4106" spans="1:7" ht="15">
      <c r="A4106" s="12">
        <v>37902</v>
      </c>
      <c r="B4106" s="82">
        <v>5.16</v>
      </c>
      <c r="C4106" s="13">
        <f t="shared" si="128"/>
        <v>5.16E-2</v>
      </c>
      <c r="D4106" s="91">
        <f ca="1">AVERAGE(C4106:OFFSET(C4106,$I$1-1,0))</f>
        <v>4.8601149999999975E-2</v>
      </c>
      <c r="F4106" s="8">
        <v>34801</v>
      </c>
      <c r="G4106" s="11">
        <f t="shared" ca="1" si="129"/>
        <v>7.7102250000000025E-2</v>
      </c>
    </row>
    <row r="4107" spans="1:7" ht="15">
      <c r="A4107" s="12">
        <v>37901</v>
      </c>
      <c r="B4107" s="82">
        <v>5.1569000000000003</v>
      </c>
      <c r="C4107" s="13">
        <f t="shared" si="128"/>
        <v>5.1569000000000004E-2</v>
      </c>
      <c r="D4107" s="91">
        <f ca="1">AVERAGE(C4107:OFFSET(C4107,$I$1-1,0))</f>
        <v>4.8582109999999984E-2</v>
      </c>
      <c r="F4107" s="8">
        <v>34802</v>
      </c>
      <c r="G4107" s="11">
        <f t="shared" ca="1" si="129"/>
        <v>7.7088350000000028E-2</v>
      </c>
    </row>
    <row r="4108" spans="1:7" ht="15">
      <c r="A4108" s="12">
        <v>37900</v>
      </c>
      <c r="B4108" s="82">
        <v>5.0686999999999998</v>
      </c>
      <c r="C4108" s="13">
        <f t="shared" si="128"/>
        <v>5.0686999999999996E-2</v>
      </c>
      <c r="D4108" s="91">
        <f ca="1">AVERAGE(C4108:OFFSET(C4108,$I$1-1,0))</f>
        <v>4.8563164999999985E-2</v>
      </c>
      <c r="F4108" s="8">
        <v>34803</v>
      </c>
      <c r="G4108" s="11">
        <f t="shared" ca="1" si="129"/>
        <v>7.7070450000000026E-2</v>
      </c>
    </row>
    <row r="4109" spans="1:7" ht="15">
      <c r="A4109" s="12">
        <v>37897</v>
      </c>
      <c r="B4109" s="82">
        <v>5.0955000000000004</v>
      </c>
      <c r="C4109" s="13">
        <f t="shared" si="128"/>
        <v>5.0955E-2</v>
      </c>
      <c r="D4109" s="91">
        <f ca="1">AVERAGE(C4109:OFFSET(C4109,$I$1-1,0))</f>
        <v>4.8547364999999988E-2</v>
      </c>
      <c r="F4109" s="8">
        <v>34806</v>
      </c>
      <c r="G4109" s="11">
        <f t="shared" ca="1" si="129"/>
        <v>7.705285000000002E-2</v>
      </c>
    </row>
    <row r="4110" spans="1:7" ht="15">
      <c r="A4110" s="12">
        <v>37896</v>
      </c>
      <c r="B4110" s="82">
        <v>4.9329000000000001</v>
      </c>
      <c r="C4110" s="13">
        <f t="shared" si="128"/>
        <v>4.9328999999999998E-2</v>
      </c>
      <c r="D4110" s="91">
        <f ca="1">AVERAGE(C4110:OFFSET(C4110,$I$1-1,0))</f>
        <v>4.8531649999999982E-2</v>
      </c>
      <c r="F4110" s="8">
        <v>34807</v>
      </c>
      <c r="G4110" s="11">
        <f t="shared" ca="1" si="129"/>
        <v>7.7037850000000019E-2</v>
      </c>
    </row>
    <row r="4111" spans="1:7" ht="15">
      <c r="A4111" s="12">
        <v>37895</v>
      </c>
      <c r="B4111" s="82">
        <v>4.8902000000000001</v>
      </c>
      <c r="C4111" s="13">
        <f t="shared" si="128"/>
        <v>4.8902000000000001E-2</v>
      </c>
      <c r="D4111" s="91">
        <f ca="1">AVERAGE(C4111:OFFSET(C4111,$I$1-1,0))</f>
        <v>4.8527864999999969E-2</v>
      </c>
      <c r="F4111" s="8">
        <v>34808</v>
      </c>
      <c r="G4111" s="11">
        <f t="shared" ca="1" si="129"/>
        <v>7.7022200000000013E-2</v>
      </c>
    </row>
    <row r="4112" spans="1:7" ht="15">
      <c r="A4112" s="12">
        <v>37894</v>
      </c>
      <c r="B4112" s="82">
        <v>4.8822999999999999</v>
      </c>
      <c r="C4112" s="13">
        <f t="shared" si="128"/>
        <v>4.8822999999999998E-2</v>
      </c>
      <c r="D4112" s="91">
        <f ca="1">AVERAGE(C4112:OFFSET(C4112,$I$1-1,0))</f>
        <v>4.8526699999999978E-2</v>
      </c>
      <c r="F4112" s="8">
        <v>34809</v>
      </c>
      <c r="G4112" s="11">
        <f t="shared" ca="1" si="129"/>
        <v>7.7012750000000019E-2</v>
      </c>
    </row>
    <row r="4113" spans="1:7" ht="15">
      <c r="A4113" s="12">
        <v>37893</v>
      </c>
      <c r="B4113" s="82">
        <v>5.0054999999999996</v>
      </c>
      <c r="C4113" s="13">
        <f t="shared" si="128"/>
        <v>5.0054999999999995E-2</v>
      </c>
      <c r="D4113" s="91">
        <f ca="1">AVERAGE(C4113:OFFSET(C4113,$I$1-1,0))</f>
        <v>4.8525934999999965E-2</v>
      </c>
      <c r="F4113" s="8">
        <v>34810</v>
      </c>
      <c r="G4113" s="11">
        <f t="shared" ca="1" si="129"/>
        <v>7.7002150000000005E-2</v>
      </c>
    </row>
    <row r="4114" spans="1:7" ht="15">
      <c r="A4114" s="12">
        <v>37890</v>
      </c>
      <c r="B4114" s="82">
        <v>4.9340000000000002</v>
      </c>
      <c r="C4114" s="13">
        <f t="shared" si="128"/>
        <v>4.9340000000000002E-2</v>
      </c>
      <c r="D4114" s="91">
        <f ca="1">AVERAGE(C4114:OFFSET(C4114,$I$1-1,0))</f>
        <v>4.852037499999997E-2</v>
      </c>
      <c r="F4114" s="8">
        <v>34813</v>
      </c>
      <c r="G4114" s="11">
        <f t="shared" ca="1" si="129"/>
        <v>7.699265000000001E-2</v>
      </c>
    </row>
    <row r="4115" spans="1:7" ht="15">
      <c r="A4115" s="12">
        <v>37889</v>
      </c>
      <c r="B4115" s="82">
        <v>4.9863</v>
      </c>
      <c r="C4115" s="13">
        <f t="shared" si="128"/>
        <v>4.9862999999999998E-2</v>
      </c>
      <c r="D4115" s="91">
        <f ca="1">AVERAGE(C4115:OFFSET(C4115,$I$1-1,0))</f>
        <v>4.8518339999999972E-2</v>
      </c>
      <c r="F4115" s="8">
        <v>34814</v>
      </c>
      <c r="G4115" s="11">
        <f t="shared" ca="1" si="129"/>
        <v>7.6985349999999994E-2</v>
      </c>
    </row>
    <row r="4116" spans="1:7" ht="15">
      <c r="A4116" s="12">
        <v>37888</v>
      </c>
      <c r="B4116" s="82">
        <v>5.0289999999999999</v>
      </c>
      <c r="C4116" s="13">
        <f t="shared" si="128"/>
        <v>5.0290000000000001E-2</v>
      </c>
      <c r="D4116" s="91">
        <f ca="1">AVERAGE(C4116:OFFSET(C4116,$I$1-1,0))</f>
        <v>4.8513494999999976E-2</v>
      </c>
      <c r="F4116" s="8">
        <v>34815</v>
      </c>
      <c r="G4116" s="11">
        <f t="shared" ca="1" si="129"/>
        <v>7.6974200000000007E-2</v>
      </c>
    </row>
    <row r="4117" spans="1:7" ht="15">
      <c r="A4117" s="12">
        <v>37887</v>
      </c>
      <c r="B4117" s="82">
        <v>5.0915999999999997</v>
      </c>
      <c r="C4117" s="13">
        <f t="shared" si="128"/>
        <v>5.0915999999999996E-2</v>
      </c>
      <c r="D4117" s="91">
        <f ca="1">AVERAGE(C4117:OFFSET(C4117,$I$1-1,0))</f>
        <v>4.8510059999999966E-2</v>
      </c>
      <c r="F4117" s="8">
        <v>34816</v>
      </c>
      <c r="G4117" s="11">
        <f t="shared" ca="1" si="129"/>
        <v>7.6963900000000016E-2</v>
      </c>
    </row>
    <row r="4118" spans="1:7" ht="15">
      <c r="A4118" s="12">
        <v>37886</v>
      </c>
      <c r="B4118" s="82">
        <v>5.1247999999999996</v>
      </c>
      <c r="C4118" s="13">
        <f t="shared" si="128"/>
        <v>5.1247999999999995E-2</v>
      </c>
      <c r="D4118" s="91">
        <f ca="1">AVERAGE(C4118:OFFSET(C4118,$I$1-1,0))</f>
        <v>4.8506434999999966E-2</v>
      </c>
      <c r="F4118" s="8">
        <v>34817</v>
      </c>
      <c r="G4118" s="11">
        <f t="shared" ca="1" si="129"/>
        <v>7.6952500000000021E-2</v>
      </c>
    </row>
    <row r="4119" spans="1:7" ht="15">
      <c r="A4119" s="12">
        <v>37883</v>
      </c>
      <c r="B4119" s="82">
        <v>5.0678999999999998</v>
      </c>
      <c r="C4119" s="13">
        <f t="shared" si="128"/>
        <v>5.0679000000000002E-2</v>
      </c>
      <c r="D4119" s="91">
        <f ca="1">AVERAGE(C4119:OFFSET(C4119,$I$1-1,0))</f>
        <v>4.8501249999999968E-2</v>
      </c>
      <c r="F4119" s="8">
        <v>34820</v>
      </c>
      <c r="G4119" s="11">
        <f t="shared" ca="1" si="129"/>
        <v>7.6943500000000012E-2</v>
      </c>
    </row>
    <row r="4120" spans="1:7" ht="15">
      <c r="A4120" s="12">
        <v>37882</v>
      </c>
      <c r="B4120" s="82">
        <v>5.0742000000000003</v>
      </c>
      <c r="C4120" s="13">
        <f t="shared" si="128"/>
        <v>5.0742000000000002E-2</v>
      </c>
      <c r="D4120" s="91">
        <f ca="1">AVERAGE(C4120:OFFSET(C4120,$I$1-1,0))</f>
        <v>4.849527499999997E-2</v>
      </c>
      <c r="F4120" s="8">
        <v>34821</v>
      </c>
      <c r="G4120" s="11">
        <f t="shared" ca="1" si="129"/>
        <v>7.693185000000001E-2</v>
      </c>
    </row>
    <row r="4121" spans="1:7" ht="15">
      <c r="A4121" s="12">
        <v>37881</v>
      </c>
      <c r="B4121" s="82">
        <v>5.0865</v>
      </c>
      <c r="C4121" s="13">
        <f t="shared" si="128"/>
        <v>5.0865E-2</v>
      </c>
      <c r="D4121" s="91">
        <f ca="1">AVERAGE(C4121:OFFSET(C4121,$I$1-1,0))</f>
        <v>4.8486189999999964E-2</v>
      </c>
      <c r="F4121" s="8">
        <v>34822</v>
      </c>
      <c r="G4121" s="11">
        <f t="shared" ca="1" si="129"/>
        <v>7.6913449999999994E-2</v>
      </c>
    </row>
    <row r="4122" spans="1:7" ht="15">
      <c r="A4122" s="12">
        <v>37880</v>
      </c>
      <c r="B4122" s="82">
        <v>5.194</v>
      </c>
      <c r="C4122" s="13">
        <f t="shared" si="128"/>
        <v>5.194E-2</v>
      </c>
      <c r="D4122" s="91">
        <f ca="1">AVERAGE(C4122:OFFSET(C4122,$I$1-1,0))</f>
        <v>4.8476149999999968E-2</v>
      </c>
      <c r="F4122" s="8">
        <v>34823</v>
      </c>
      <c r="G4122" s="11">
        <f t="shared" ca="1" si="129"/>
        <v>7.6894099999999993E-2</v>
      </c>
    </row>
    <row r="4123" spans="1:7" ht="15">
      <c r="A4123" s="12">
        <v>37879</v>
      </c>
      <c r="B4123" s="82">
        <v>5.1824000000000003</v>
      </c>
      <c r="C4123" s="13">
        <f t="shared" si="128"/>
        <v>5.1824000000000002E-2</v>
      </c>
      <c r="D4123" s="91">
        <f ca="1">AVERAGE(C4123:OFFSET(C4123,$I$1-1,0))</f>
        <v>4.8462299999999965E-2</v>
      </c>
      <c r="F4123" s="8">
        <v>34824</v>
      </c>
      <c r="G4123" s="11">
        <f t="shared" ca="1" si="129"/>
        <v>7.6875200000000005E-2</v>
      </c>
    </row>
    <row r="4124" spans="1:7" ht="15">
      <c r="A4124" s="12">
        <v>37876</v>
      </c>
      <c r="B4124" s="82">
        <v>5.1593999999999998</v>
      </c>
      <c r="C4124" s="13">
        <f t="shared" si="128"/>
        <v>5.1594000000000001E-2</v>
      </c>
      <c r="D4124" s="91">
        <f ca="1">AVERAGE(C4124:OFFSET(C4124,$I$1-1,0))</f>
        <v>4.8449719999999967E-2</v>
      </c>
      <c r="F4124" s="8">
        <v>34827</v>
      </c>
      <c r="G4124" s="11">
        <f t="shared" ca="1" si="129"/>
        <v>7.6856850000000004E-2</v>
      </c>
    </row>
    <row r="4125" spans="1:7" ht="15">
      <c r="A4125" s="12">
        <v>37875</v>
      </c>
      <c r="B4125" s="82">
        <v>5.2035999999999998</v>
      </c>
      <c r="C4125" s="13">
        <f t="shared" si="128"/>
        <v>5.2035999999999999E-2</v>
      </c>
      <c r="D4125" s="91">
        <f ca="1">AVERAGE(C4125:OFFSET(C4125,$I$1-1,0))</f>
        <v>4.8440614999999972E-2</v>
      </c>
      <c r="F4125" s="8">
        <v>34828</v>
      </c>
      <c r="G4125" s="11">
        <f t="shared" ca="1" si="129"/>
        <v>7.6834000000000013E-2</v>
      </c>
    </row>
    <row r="4126" spans="1:7" ht="15">
      <c r="A4126" s="12">
        <v>37874</v>
      </c>
      <c r="B4126" s="82">
        <v>5.1532</v>
      </c>
      <c r="C4126" s="13">
        <f t="shared" si="128"/>
        <v>5.1532000000000001E-2</v>
      </c>
      <c r="D4126" s="91">
        <f ca="1">AVERAGE(C4126:OFFSET(C4126,$I$1-1,0))</f>
        <v>4.842979999999996E-2</v>
      </c>
      <c r="F4126" s="8">
        <v>34829</v>
      </c>
      <c r="G4126" s="11">
        <f t="shared" ca="1" si="129"/>
        <v>7.6814600000000011E-2</v>
      </c>
    </row>
    <row r="4127" spans="1:7" ht="15">
      <c r="A4127" s="12">
        <v>37873</v>
      </c>
      <c r="B4127" s="82">
        <v>5.2259000000000002</v>
      </c>
      <c r="C4127" s="13">
        <f t="shared" si="128"/>
        <v>5.2259E-2</v>
      </c>
      <c r="D4127" s="91">
        <f ca="1">AVERAGE(C4127:OFFSET(C4127,$I$1-1,0))</f>
        <v>4.8421999999999965E-2</v>
      </c>
      <c r="F4127" s="8">
        <v>34830</v>
      </c>
      <c r="G4127" s="11">
        <f t="shared" ca="1" si="129"/>
        <v>7.6793850000000011E-2</v>
      </c>
    </row>
    <row r="4128" spans="1:7" ht="15">
      <c r="A4128" s="12">
        <v>37872</v>
      </c>
      <c r="B4128" s="82">
        <v>5.2632000000000003</v>
      </c>
      <c r="C4128" s="13">
        <f t="shared" si="128"/>
        <v>5.2632000000000005E-2</v>
      </c>
      <c r="D4128" s="91">
        <f ca="1">AVERAGE(C4128:OFFSET(C4128,$I$1-1,0))</f>
        <v>4.841231999999996E-2</v>
      </c>
      <c r="F4128" s="8">
        <v>34831</v>
      </c>
      <c r="G4128" s="11">
        <f t="shared" ca="1" si="129"/>
        <v>7.6766000000000015E-2</v>
      </c>
    </row>
    <row r="4129" spans="1:7" ht="15">
      <c r="A4129" s="12">
        <v>37869</v>
      </c>
      <c r="B4129" s="82">
        <v>5.1878000000000002</v>
      </c>
      <c r="C4129" s="13">
        <f t="shared" si="128"/>
        <v>5.1878000000000001E-2</v>
      </c>
      <c r="D4129" s="91">
        <f ca="1">AVERAGE(C4129:OFFSET(C4129,$I$1-1,0))</f>
        <v>4.8401379999999966E-2</v>
      </c>
      <c r="F4129" s="8">
        <v>34834</v>
      </c>
      <c r="G4129" s="11">
        <f t="shared" ca="1" si="129"/>
        <v>7.6736250000000006E-2</v>
      </c>
    </row>
    <row r="4130" spans="1:7" ht="15">
      <c r="A4130" s="12">
        <v>37868</v>
      </c>
      <c r="B4130" s="82">
        <v>5.3052000000000001</v>
      </c>
      <c r="C4130" s="13">
        <f t="shared" si="128"/>
        <v>5.3052000000000002E-2</v>
      </c>
      <c r="D4130" s="91">
        <f ca="1">AVERAGE(C4130:OFFSET(C4130,$I$1-1,0))</f>
        <v>4.8393754999999962E-2</v>
      </c>
      <c r="F4130" s="8">
        <v>34835</v>
      </c>
      <c r="G4130" s="11">
        <f t="shared" ca="1" si="129"/>
        <v>7.6700850000000015E-2</v>
      </c>
    </row>
    <row r="4131" spans="1:7" ht="15">
      <c r="A4131" s="12">
        <v>37867</v>
      </c>
      <c r="B4131" s="82">
        <v>5.3495999999999997</v>
      </c>
      <c r="C4131" s="13">
        <f t="shared" si="128"/>
        <v>5.3495999999999995E-2</v>
      </c>
      <c r="D4131" s="91">
        <f ca="1">AVERAGE(C4131:OFFSET(C4131,$I$1-1,0))</f>
        <v>4.8383859999999952E-2</v>
      </c>
      <c r="F4131" s="8">
        <v>34836</v>
      </c>
      <c r="G4131" s="11">
        <f t="shared" ca="1" si="129"/>
        <v>7.6665449999999996E-2</v>
      </c>
    </row>
    <row r="4132" spans="1:7" ht="15">
      <c r="A4132" s="12">
        <v>37866</v>
      </c>
      <c r="B4132" s="82">
        <v>5.3333000000000004</v>
      </c>
      <c r="C4132" s="13">
        <f t="shared" si="128"/>
        <v>5.3333000000000005E-2</v>
      </c>
      <c r="D4132" s="91">
        <f ca="1">AVERAGE(C4132:OFFSET(C4132,$I$1-1,0))</f>
        <v>4.8371799999999958E-2</v>
      </c>
      <c r="F4132" s="8">
        <v>34837</v>
      </c>
      <c r="G4132" s="11">
        <f t="shared" ca="1" si="129"/>
        <v>7.6627900000000013E-2</v>
      </c>
    </row>
    <row r="4133" spans="1:7" ht="15">
      <c r="A4133" s="12">
        <v>37865</v>
      </c>
      <c r="B4133" s="82">
        <v>5.2217000000000002</v>
      </c>
      <c r="C4133" s="13">
        <f t="shared" si="128"/>
        <v>5.2217E-2</v>
      </c>
      <c r="D4133" s="91">
        <f ca="1">AVERAGE(C4133:OFFSET(C4133,$I$1-1,0))</f>
        <v>4.8351979999999954E-2</v>
      </c>
      <c r="F4133" s="8">
        <v>34838</v>
      </c>
      <c r="G4133" s="11">
        <f t="shared" ca="1" si="129"/>
        <v>7.6599650000000005E-2</v>
      </c>
    </row>
    <row r="4134" spans="1:7" ht="15">
      <c r="A4134" s="12">
        <v>37862</v>
      </c>
      <c r="B4134" s="82">
        <v>5.2228000000000003</v>
      </c>
      <c r="C4134" s="13">
        <f t="shared" si="128"/>
        <v>5.2228000000000004E-2</v>
      </c>
      <c r="D4134" s="91">
        <f ca="1">AVERAGE(C4134:OFFSET(C4134,$I$1-1,0))</f>
        <v>4.8342114999999956E-2</v>
      </c>
      <c r="F4134" s="8">
        <v>34841</v>
      </c>
      <c r="G4134" s="11">
        <f t="shared" ca="1" si="129"/>
        <v>7.6570150000000003E-2</v>
      </c>
    </row>
    <row r="4135" spans="1:7" ht="15">
      <c r="A4135" s="12">
        <v>37861</v>
      </c>
      <c r="B4135" s="82">
        <v>5.2069999999999999</v>
      </c>
      <c r="C4135" s="13">
        <f t="shared" si="128"/>
        <v>5.2069999999999998E-2</v>
      </c>
      <c r="D4135" s="91">
        <f ca="1">AVERAGE(C4135:OFFSET(C4135,$I$1-1,0))</f>
        <v>4.8332044999999962E-2</v>
      </c>
      <c r="F4135" s="8">
        <v>34842</v>
      </c>
      <c r="G4135" s="11">
        <f t="shared" ca="1" si="129"/>
        <v>7.6544850000000025E-2</v>
      </c>
    </row>
    <row r="4136" spans="1:7" ht="15">
      <c r="A4136" s="12">
        <v>37860</v>
      </c>
      <c r="B4136" s="82">
        <v>5.3128000000000002</v>
      </c>
      <c r="C4136" s="13">
        <f t="shared" si="128"/>
        <v>5.3128000000000002E-2</v>
      </c>
      <c r="D4136" s="91">
        <f ca="1">AVERAGE(C4136:OFFSET(C4136,$I$1-1,0))</f>
        <v>4.8323014999999969E-2</v>
      </c>
      <c r="F4136" s="8">
        <v>34843</v>
      </c>
      <c r="G4136" s="11">
        <f t="shared" ca="1" si="129"/>
        <v>7.6512300000000005E-2</v>
      </c>
    </row>
    <row r="4137" spans="1:7" ht="15">
      <c r="A4137" s="12">
        <v>37859</v>
      </c>
      <c r="B4137" s="82">
        <v>5.2709000000000001</v>
      </c>
      <c r="C4137" s="13">
        <f t="shared" si="128"/>
        <v>5.2708999999999999E-2</v>
      </c>
      <c r="D4137" s="91">
        <f ca="1">AVERAGE(C4137:OFFSET(C4137,$I$1-1,0))</f>
        <v>4.8304124999999969E-2</v>
      </c>
      <c r="F4137" s="8">
        <v>34844</v>
      </c>
      <c r="G4137" s="11">
        <f t="shared" ca="1" si="129"/>
        <v>7.6473500000000014E-2</v>
      </c>
    </row>
    <row r="4138" spans="1:7" ht="15">
      <c r="A4138" s="12">
        <v>37858</v>
      </c>
      <c r="B4138" s="82">
        <v>5.3021000000000003</v>
      </c>
      <c r="C4138" s="13">
        <f t="shared" si="128"/>
        <v>5.3021000000000006E-2</v>
      </c>
      <c r="D4138" s="91">
        <f ca="1">AVERAGE(C4138:OFFSET(C4138,$I$1-1,0))</f>
        <v>4.8283089999999973E-2</v>
      </c>
      <c r="F4138" s="8">
        <v>34845</v>
      </c>
      <c r="G4138" s="11">
        <f t="shared" ca="1" si="129"/>
        <v>7.6436650000000037E-2</v>
      </c>
    </row>
    <row r="4139" spans="1:7" ht="15">
      <c r="A4139" s="12">
        <v>37855</v>
      </c>
      <c r="B4139" s="82">
        <v>5.2580999999999998</v>
      </c>
      <c r="C4139" s="13">
        <f t="shared" si="128"/>
        <v>5.2580999999999996E-2</v>
      </c>
      <c r="D4139" s="91">
        <f ca="1">AVERAGE(C4139:OFFSET(C4139,$I$1-1,0))</f>
        <v>4.8261174999999976E-2</v>
      </c>
      <c r="F4139" s="8">
        <v>34848</v>
      </c>
      <c r="G4139" s="11">
        <f t="shared" ca="1" si="129"/>
        <v>7.6396450000000019E-2</v>
      </c>
    </row>
    <row r="4140" spans="1:7" ht="15">
      <c r="A4140" s="12">
        <v>37854</v>
      </c>
      <c r="B4140" s="82">
        <v>5.2752999999999997</v>
      </c>
      <c r="C4140" s="13">
        <f t="shared" si="128"/>
        <v>5.2752999999999994E-2</v>
      </c>
      <c r="D4140" s="91">
        <f ca="1">AVERAGE(C4140:OFFSET(C4140,$I$1-1,0))</f>
        <v>4.8243749999999981E-2</v>
      </c>
      <c r="F4140" s="8">
        <v>34849</v>
      </c>
      <c r="G4140" s="11">
        <f t="shared" ca="1" si="129"/>
        <v>7.6352600000000034E-2</v>
      </c>
    </row>
    <row r="4141" spans="1:7" ht="15">
      <c r="A4141" s="12">
        <v>37853</v>
      </c>
      <c r="B4141" s="82">
        <v>5.2849000000000004</v>
      </c>
      <c r="C4141" s="13">
        <f t="shared" si="128"/>
        <v>5.2849000000000007E-2</v>
      </c>
      <c r="D4141" s="91">
        <f ca="1">AVERAGE(C4141:OFFSET(C4141,$I$1-1,0))</f>
        <v>4.8227679999999981E-2</v>
      </c>
      <c r="F4141" s="8">
        <v>34850</v>
      </c>
      <c r="G4141" s="11">
        <f t="shared" ca="1" si="129"/>
        <v>7.6311900000000016E-2</v>
      </c>
    </row>
    <row r="4142" spans="1:7" ht="15">
      <c r="A4142" s="12">
        <v>37852</v>
      </c>
      <c r="B4142" s="82">
        <v>5.2422000000000004</v>
      </c>
      <c r="C4142" s="13">
        <f t="shared" si="128"/>
        <v>5.2422000000000003E-2</v>
      </c>
      <c r="D4142" s="91">
        <f ca="1">AVERAGE(C4142:OFFSET(C4142,$I$1-1,0))</f>
        <v>4.8202834999999986E-2</v>
      </c>
      <c r="F4142" s="8">
        <v>34851</v>
      </c>
      <c r="G4142" s="11">
        <f t="shared" ca="1" si="129"/>
        <v>7.6266150000000033E-2</v>
      </c>
    </row>
    <row r="4143" spans="1:7" ht="15">
      <c r="A4143" s="12">
        <v>37851</v>
      </c>
      <c r="B4143" s="82">
        <v>5.3444000000000003</v>
      </c>
      <c r="C4143" s="13">
        <f t="shared" si="128"/>
        <v>5.3444000000000005E-2</v>
      </c>
      <c r="D4143" s="91">
        <f ca="1">AVERAGE(C4143:OFFSET(C4143,$I$1-1,0))</f>
        <v>4.8180599999999976E-2</v>
      </c>
      <c r="F4143" s="8">
        <v>34852</v>
      </c>
      <c r="G4143" s="11">
        <f t="shared" ca="1" si="129"/>
        <v>7.6218500000000008E-2</v>
      </c>
    </row>
    <row r="4144" spans="1:7" ht="15">
      <c r="A4144" s="12">
        <v>37848</v>
      </c>
      <c r="B4144" s="82">
        <v>5.3968999999999996</v>
      </c>
      <c r="C4144" s="13">
        <f t="shared" si="128"/>
        <v>5.3968999999999996E-2</v>
      </c>
      <c r="D4144" s="91">
        <f ca="1">AVERAGE(C4144:OFFSET(C4144,$I$1-1,0))</f>
        <v>4.8152829999999973E-2</v>
      </c>
      <c r="F4144" s="8">
        <v>34855</v>
      </c>
      <c r="G4144" s="11">
        <f t="shared" ca="1" si="129"/>
        <v>7.6169650000000019E-2</v>
      </c>
    </row>
    <row r="4145" spans="1:7" ht="15">
      <c r="A4145" s="12">
        <v>37847</v>
      </c>
      <c r="B4145" s="82">
        <v>5.3804999999999996</v>
      </c>
      <c r="C4145" s="13">
        <f t="shared" si="128"/>
        <v>5.3804999999999999E-2</v>
      </c>
      <c r="D4145" s="91">
        <f ca="1">AVERAGE(C4145:OFFSET(C4145,$I$1-1,0))</f>
        <v>4.8121154999999985E-2</v>
      </c>
      <c r="F4145" s="8">
        <v>34856</v>
      </c>
      <c r="G4145" s="11">
        <f t="shared" ca="1" si="129"/>
        <v>7.6121800000000017E-2</v>
      </c>
    </row>
    <row r="4146" spans="1:7" ht="15">
      <c r="A4146" s="12">
        <v>37846</v>
      </c>
      <c r="B4146" s="82">
        <v>5.4489000000000001</v>
      </c>
      <c r="C4146" s="13">
        <f t="shared" si="128"/>
        <v>5.4489000000000003E-2</v>
      </c>
      <c r="D4146" s="91">
        <f ca="1">AVERAGE(C4146:OFFSET(C4146,$I$1-1,0))</f>
        <v>4.8096399999999991E-2</v>
      </c>
      <c r="F4146" s="8">
        <v>34857</v>
      </c>
      <c r="G4146" s="11">
        <f t="shared" ca="1" si="129"/>
        <v>7.6076650000000023E-2</v>
      </c>
    </row>
    <row r="4147" spans="1:7" ht="15">
      <c r="A4147" s="12">
        <v>37845</v>
      </c>
      <c r="B4147" s="82">
        <v>5.3498999999999999</v>
      </c>
      <c r="C4147" s="13">
        <f t="shared" si="128"/>
        <v>5.3498999999999998E-2</v>
      </c>
      <c r="D4147" s="91">
        <f ca="1">AVERAGE(C4147:OFFSET(C4147,$I$1-1,0))</f>
        <v>4.8076850000000004E-2</v>
      </c>
      <c r="F4147" s="8">
        <v>34858</v>
      </c>
      <c r="G4147" s="11">
        <f t="shared" ca="1" si="129"/>
        <v>7.6034450000000017E-2</v>
      </c>
    </row>
    <row r="4148" spans="1:7" ht="15">
      <c r="A4148" s="12">
        <v>37844</v>
      </c>
      <c r="B4148" s="82">
        <v>5.2689000000000004</v>
      </c>
      <c r="C4148" s="13">
        <f t="shared" si="128"/>
        <v>5.2689000000000007E-2</v>
      </c>
      <c r="D4148" s="91">
        <f ca="1">AVERAGE(C4148:OFFSET(C4148,$I$1-1,0))</f>
        <v>4.8063209999999988E-2</v>
      </c>
      <c r="F4148" s="8">
        <v>34859</v>
      </c>
      <c r="G4148" s="11">
        <f t="shared" ca="1" si="129"/>
        <v>7.5996250000000029E-2</v>
      </c>
    </row>
    <row r="4149" spans="1:7" ht="15">
      <c r="A4149" s="12">
        <v>37841</v>
      </c>
      <c r="B4149" s="82">
        <v>5.2305000000000001</v>
      </c>
      <c r="C4149" s="13">
        <f t="shared" si="128"/>
        <v>5.2305000000000004E-2</v>
      </c>
      <c r="D4149" s="91">
        <f ca="1">AVERAGE(C4149:OFFSET(C4149,$I$1-1,0))</f>
        <v>4.8052709999999992E-2</v>
      </c>
      <c r="F4149" s="8">
        <v>34862</v>
      </c>
      <c r="G4149" s="11">
        <f t="shared" ca="1" si="129"/>
        <v>7.595685000000002E-2</v>
      </c>
    </row>
    <row r="4150" spans="1:7" ht="15">
      <c r="A4150" s="12">
        <v>37840</v>
      </c>
      <c r="B4150" s="82">
        <v>5.2135999999999996</v>
      </c>
      <c r="C4150" s="13">
        <f t="shared" si="128"/>
        <v>5.2135999999999995E-2</v>
      </c>
      <c r="D4150" s="91">
        <f ca="1">AVERAGE(C4150:OFFSET(C4150,$I$1-1,0))</f>
        <v>4.8043224999999988E-2</v>
      </c>
      <c r="F4150" s="8">
        <v>34863</v>
      </c>
      <c r="G4150" s="11">
        <f t="shared" ca="1" si="129"/>
        <v>7.5907050000000004E-2</v>
      </c>
    </row>
    <row r="4151" spans="1:7" ht="15">
      <c r="A4151" s="12">
        <v>37839</v>
      </c>
      <c r="B4151" s="82">
        <v>5.2369000000000003</v>
      </c>
      <c r="C4151" s="13">
        <f t="shared" si="128"/>
        <v>5.2369000000000006E-2</v>
      </c>
      <c r="D4151" s="91">
        <f ca="1">AVERAGE(C4151:OFFSET(C4151,$I$1-1,0))</f>
        <v>4.8031834999999995E-2</v>
      </c>
      <c r="F4151" s="8">
        <v>34864</v>
      </c>
      <c r="G4151" s="11">
        <f t="shared" ca="1" si="129"/>
        <v>7.5857450000000021E-2</v>
      </c>
    </row>
    <row r="4152" spans="1:7" ht="15">
      <c r="A4152" s="12">
        <v>37838</v>
      </c>
      <c r="B4152" s="82">
        <v>5.3606999999999996</v>
      </c>
      <c r="C4152" s="13">
        <f t="shared" si="128"/>
        <v>5.3606999999999995E-2</v>
      </c>
      <c r="D4152" s="91">
        <f ca="1">AVERAGE(C4152:OFFSET(C4152,$I$1-1,0))</f>
        <v>4.8021330000000001E-2</v>
      </c>
      <c r="F4152" s="8">
        <v>34865</v>
      </c>
      <c r="G4152" s="11">
        <f t="shared" ca="1" si="129"/>
        <v>7.5809450000000028E-2</v>
      </c>
    </row>
    <row r="4153" spans="1:7" ht="15">
      <c r="A4153" s="12">
        <v>37837</v>
      </c>
      <c r="B4153" s="82">
        <v>5.2518000000000002</v>
      </c>
      <c r="C4153" s="13">
        <f t="shared" si="128"/>
        <v>5.2518000000000002E-2</v>
      </c>
      <c r="D4153" s="91">
        <f ca="1">AVERAGE(C4153:OFFSET(C4153,$I$1-1,0))</f>
        <v>4.8003884999999996E-2</v>
      </c>
      <c r="F4153" s="8">
        <v>34866</v>
      </c>
      <c r="G4153" s="11">
        <f t="shared" ca="1" si="129"/>
        <v>7.5755050000000018E-2</v>
      </c>
    </row>
    <row r="4154" spans="1:7" ht="15">
      <c r="A4154" s="12">
        <v>37834</v>
      </c>
      <c r="B4154" s="82">
        <v>5.3140000000000001</v>
      </c>
      <c r="C4154" s="13">
        <f t="shared" si="128"/>
        <v>5.314E-2</v>
      </c>
      <c r="D4154" s="91">
        <f ca="1">AVERAGE(C4154:OFFSET(C4154,$I$1-1,0))</f>
        <v>4.7996530000000003E-2</v>
      </c>
      <c r="F4154" s="8">
        <v>34869</v>
      </c>
      <c r="G4154" s="11">
        <f t="shared" ca="1" si="129"/>
        <v>7.5698050000000044E-2</v>
      </c>
    </row>
    <row r="4155" spans="1:7" ht="15">
      <c r="A4155" s="12">
        <v>37833</v>
      </c>
      <c r="B4155" s="82">
        <v>5.3574000000000002</v>
      </c>
      <c r="C4155" s="13">
        <f t="shared" si="128"/>
        <v>5.3574000000000004E-2</v>
      </c>
      <c r="D4155" s="91">
        <f ca="1">AVERAGE(C4155:OFFSET(C4155,$I$1-1,0))</f>
        <v>4.7984995000000003E-2</v>
      </c>
      <c r="F4155" s="8">
        <v>34870</v>
      </c>
      <c r="G4155" s="11">
        <f t="shared" ca="1" si="129"/>
        <v>7.5643200000000035E-2</v>
      </c>
    </row>
    <row r="4156" spans="1:7" ht="15">
      <c r="A4156" s="12">
        <v>37832</v>
      </c>
      <c r="B4156" s="82">
        <v>5.2474999999999996</v>
      </c>
      <c r="C4156" s="13">
        <f t="shared" si="128"/>
        <v>5.2474999999999994E-2</v>
      </c>
      <c r="D4156" s="91">
        <f ca="1">AVERAGE(C4156:OFFSET(C4156,$I$1-1,0))</f>
        <v>4.7971445000000008E-2</v>
      </c>
      <c r="F4156" s="8">
        <v>34871</v>
      </c>
      <c r="G4156" s="11">
        <f t="shared" ca="1" si="129"/>
        <v>7.558690000000004E-2</v>
      </c>
    </row>
    <row r="4157" spans="1:7" ht="15">
      <c r="A4157" s="12">
        <v>37831</v>
      </c>
      <c r="B4157" s="82">
        <v>5.3367000000000004</v>
      </c>
      <c r="C4157" s="13">
        <f t="shared" si="128"/>
        <v>5.3367000000000005E-2</v>
      </c>
      <c r="D4157" s="91">
        <f ca="1">AVERAGE(C4157:OFFSET(C4157,$I$1-1,0))</f>
        <v>4.7967280000000001E-2</v>
      </c>
      <c r="F4157" s="8">
        <v>34872</v>
      </c>
      <c r="G4157" s="11">
        <f t="shared" ca="1" si="129"/>
        <v>7.5528550000000041E-2</v>
      </c>
    </row>
    <row r="4158" spans="1:7" ht="15">
      <c r="A4158" s="12">
        <v>37830</v>
      </c>
      <c r="B4158" s="82">
        <v>5.2134999999999998</v>
      </c>
      <c r="C4158" s="13">
        <f t="shared" si="128"/>
        <v>5.2135000000000001E-2</v>
      </c>
      <c r="D4158" s="91">
        <f ca="1">AVERAGE(C4158:OFFSET(C4158,$I$1-1,0))</f>
        <v>4.7958139999999989E-2</v>
      </c>
      <c r="F4158" s="8">
        <v>34873</v>
      </c>
      <c r="G4158" s="11">
        <f t="shared" ca="1" si="129"/>
        <v>7.5464950000000044E-2</v>
      </c>
    </row>
    <row r="4159" spans="1:7" ht="15">
      <c r="A4159" s="12">
        <v>37827</v>
      </c>
      <c r="B4159" s="82">
        <v>5.1162999999999998</v>
      </c>
      <c r="C4159" s="13">
        <f t="shared" si="128"/>
        <v>5.1163E-2</v>
      </c>
      <c r="D4159" s="91">
        <f ca="1">AVERAGE(C4159:OFFSET(C4159,$I$1-1,0))</f>
        <v>4.7954594999999996E-2</v>
      </c>
      <c r="F4159" s="8">
        <v>34876</v>
      </c>
      <c r="G4159" s="11">
        <f t="shared" ca="1" si="129"/>
        <v>7.5404400000000052E-2</v>
      </c>
    </row>
    <row r="4160" spans="1:7" ht="15">
      <c r="A4160" s="12">
        <v>37826</v>
      </c>
      <c r="B4160" s="82">
        <v>5.0914999999999999</v>
      </c>
      <c r="C4160" s="13">
        <f t="shared" si="128"/>
        <v>5.0915000000000002E-2</v>
      </c>
      <c r="D4160" s="91">
        <f ca="1">AVERAGE(C4160:OFFSET(C4160,$I$1-1,0))</f>
        <v>4.795168499999998E-2</v>
      </c>
      <c r="F4160" s="8">
        <v>34877</v>
      </c>
      <c r="G4160" s="11">
        <f t="shared" ca="1" si="129"/>
        <v>7.5343150000000053E-2</v>
      </c>
    </row>
    <row r="4161" spans="1:7" ht="15">
      <c r="A4161" s="12">
        <v>37825</v>
      </c>
      <c r="B4161" s="82">
        <v>5.0412999999999997</v>
      </c>
      <c r="C4161" s="13">
        <f t="shared" si="128"/>
        <v>5.0412999999999999E-2</v>
      </c>
      <c r="D4161" s="91">
        <f ca="1">AVERAGE(C4161:OFFSET(C4161,$I$1-1,0))</f>
        <v>4.795255499999998E-2</v>
      </c>
      <c r="F4161" s="8">
        <v>34878</v>
      </c>
      <c r="G4161" s="11">
        <f t="shared" ca="1" si="129"/>
        <v>7.5278250000000047E-2</v>
      </c>
    </row>
    <row r="4162" spans="1:7" ht="15">
      <c r="A4162" s="12">
        <v>37824</v>
      </c>
      <c r="B4162" s="82">
        <v>5.0403000000000002</v>
      </c>
      <c r="C4162" s="13">
        <f t="shared" si="128"/>
        <v>5.0403000000000003E-2</v>
      </c>
      <c r="D4162" s="91">
        <f ca="1">AVERAGE(C4162:OFFSET(C4162,$I$1-1,0))</f>
        <v>4.7950789999999986E-2</v>
      </c>
      <c r="F4162" s="8">
        <v>34879</v>
      </c>
      <c r="G4162" s="11">
        <f t="shared" ca="1" si="129"/>
        <v>7.5221450000000037E-2</v>
      </c>
    </row>
    <row r="4163" spans="1:7" ht="15">
      <c r="A4163" s="12">
        <v>37823</v>
      </c>
      <c r="B4163" s="82">
        <v>5.0873999999999997</v>
      </c>
      <c r="C4163" s="13">
        <f t="shared" si="128"/>
        <v>5.0873999999999996E-2</v>
      </c>
      <c r="D4163" s="91">
        <f ca="1">AVERAGE(C4163:OFFSET(C4163,$I$1-1,0))</f>
        <v>4.7947189999999987E-2</v>
      </c>
      <c r="F4163" s="8">
        <v>34880</v>
      </c>
      <c r="G4163" s="11">
        <f t="shared" ca="1" si="129"/>
        <v>7.5162650000000053E-2</v>
      </c>
    </row>
    <row r="4164" spans="1:7" ht="15">
      <c r="A4164" s="12">
        <v>37820</v>
      </c>
      <c r="B4164" s="82">
        <v>4.9325999999999999</v>
      </c>
      <c r="C4164" s="13">
        <f t="shared" si="128"/>
        <v>4.9326000000000002E-2</v>
      </c>
      <c r="D4164" s="91">
        <f ca="1">AVERAGE(C4164:OFFSET(C4164,$I$1-1,0))</f>
        <v>4.7933354999999983E-2</v>
      </c>
      <c r="F4164" s="8">
        <v>34883</v>
      </c>
      <c r="G4164" s="11">
        <f t="shared" ca="1" si="129"/>
        <v>7.5104350000000056E-2</v>
      </c>
    </row>
    <row r="4165" spans="1:7" ht="15">
      <c r="A4165" s="12">
        <v>37819</v>
      </c>
      <c r="B4165" s="82">
        <v>4.8920000000000003</v>
      </c>
      <c r="C4165" s="13">
        <f t="shared" ref="C4165:C4228" si="130">B4165/100</f>
        <v>4.8920000000000005E-2</v>
      </c>
      <c r="D4165" s="91">
        <f ca="1">AVERAGE(C4165:OFFSET(C4165,$I$1-1,0))</f>
        <v>4.7926929999999979E-2</v>
      </c>
      <c r="F4165" s="8">
        <v>34884</v>
      </c>
      <c r="G4165" s="11">
        <f t="shared" ca="1" si="129"/>
        <v>7.5043750000000034E-2</v>
      </c>
    </row>
    <row r="4166" spans="1:7" ht="15">
      <c r="A4166" s="12">
        <v>37818</v>
      </c>
      <c r="B4166" s="82">
        <v>4.8929999999999998</v>
      </c>
      <c r="C4166" s="13">
        <f t="shared" si="130"/>
        <v>4.8930000000000001E-2</v>
      </c>
      <c r="D4166" s="91">
        <f ca="1">AVERAGE(C4166:OFFSET(C4166,$I$1-1,0))</f>
        <v>4.7918094999999987E-2</v>
      </c>
      <c r="F4166" s="8">
        <v>34885</v>
      </c>
      <c r="G4166" s="11">
        <f t="shared" ref="G4166:G4229" ca="1" si="131">VLOOKUP($F4166,$A$5:$D$10419,4,FALSE)</f>
        <v>7.4983200000000055E-2</v>
      </c>
    </row>
    <row r="4167" spans="1:7" ht="15">
      <c r="A4167" s="12">
        <v>37817</v>
      </c>
      <c r="B4167" s="82">
        <v>4.9645999999999999</v>
      </c>
      <c r="C4167" s="13">
        <f t="shared" si="130"/>
        <v>4.9645999999999996E-2</v>
      </c>
      <c r="D4167" s="91">
        <f ca="1">AVERAGE(C4167:OFFSET(C4167,$I$1-1,0))</f>
        <v>4.7906189999999987E-2</v>
      </c>
      <c r="F4167" s="8">
        <v>34886</v>
      </c>
      <c r="G4167" s="11">
        <f t="shared" ca="1" si="131"/>
        <v>7.4916400000000036E-2</v>
      </c>
    </row>
    <row r="4168" spans="1:7" ht="15">
      <c r="A4168" s="12">
        <v>37816</v>
      </c>
      <c r="B4168" s="82">
        <v>4.7693000000000003</v>
      </c>
      <c r="C4168" s="13">
        <f t="shared" si="130"/>
        <v>4.7693000000000006E-2</v>
      </c>
      <c r="D4168" s="91">
        <f ca="1">AVERAGE(C4168:OFFSET(C4168,$I$1-1,0))</f>
        <v>4.7892749999999991E-2</v>
      </c>
      <c r="F4168" s="8">
        <v>34887</v>
      </c>
      <c r="G4168" s="11">
        <f t="shared" ca="1" si="131"/>
        <v>7.4851750000000036E-2</v>
      </c>
    </row>
    <row r="4169" spans="1:7" ht="15">
      <c r="A4169" s="12">
        <v>37813</v>
      </c>
      <c r="B4169" s="82">
        <v>4.6818</v>
      </c>
      <c r="C4169" s="13">
        <f t="shared" si="130"/>
        <v>4.6817999999999999E-2</v>
      </c>
      <c r="D4169" s="91">
        <f ca="1">AVERAGE(C4169:OFFSET(C4169,$I$1-1,0))</f>
        <v>4.788967999999999E-2</v>
      </c>
      <c r="F4169" s="8">
        <v>34890</v>
      </c>
      <c r="G4169" s="11">
        <f t="shared" ca="1" si="131"/>
        <v>7.4785200000000038E-2</v>
      </c>
    </row>
    <row r="4170" spans="1:7" ht="15">
      <c r="A4170" s="12">
        <v>37812</v>
      </c>
      <c r="B4170" s="82">
        <v>4.6970000000000001</v>
      </c>
      <c r="C4170" s="13">
        <f t="shared" si="130"/>
        <v>4.6969999999999998E-2</v>
      </c>
      <c r="D4170" s="91">
        <f ca="1">AVERAGE(C4170:OFFSET(C4170,$I$1-1,0))</f>
        <v>4.7891269999999986E-2</v>
      </c>
      <c r="F4170" s="8">
        <v>34891</v>
      </c>
      <c r="G4170" s="11">
        <f t="shared" ca="1" si="131"/>
        <v>7.4720100000000039E-2</v>
      </c>
    </row>
    <row r="4171" spans="1:7" ht="15">
      <c r="A4171" s="12">
        <v>37811</v>
      </c>
      <c r="B4171" s="82">
        <v>4.6970000000000001</v>
      </c>
      <c r="C4171" s="13">
        <f t="shared" si="130"/>
        <v>4.6969999999999998E-2</v>
      </c>
      <c r="D4171" s="91">
        <f ca="1">AVERAGE(C4171:OFFSET(C4171,$I$1-1,0))</f>
        <v>4.7893089999999985E-2</v>
      </c>
      <c r="F4171" s="8">
        <v>34892</v>
      </c>
      <c r="G4171" s="11">
        <f t="shared" ca="1" si="131"/>
        <v>7.4649900000000047E-2</v>
      </c>
    </row>
    <row r="4172" spans="1:7" ht="15">
      <c r="A4172" s="12">
        <v>37810</v>
      </c>
      <c r="B4172" s="82">
        <v>4.7130999999999998</v>
      </c>
      <c r="C4172" s="13">
        <f t="shared" si="130"/>
        <v>4.7130999999999999E-2</v>
      </c>
      <c r="D4172" s="91">
        <f ca="1">AVERAGE(C4172:OFFSET(C4172,$I$1-1,0))</f>
        <v>4.7894344999999984E-2</v>
      </c>
      <c r="F4172" s="8">
        <v>34893</v>
      </c>
      <c r="G4172" s="11">
        <f t="shared" ca="1" si="131"/>
        <v>7.4580000000000035E-2</v>
      </c>
    </row>
    <row r="4173" spans="1:7" ht="15">
      <c r="A4173" s="12">
        <v>37809</v>
      </c>
      <c r="B4173" s="82">
        <v>4.7454999999999998</v>
      </c>
      <c r="C4173" s="13">
        <f t="shared" si="130"/>
        <v>4.7454999999999997E-2</v>
      </c>
      <c r="D4173" s="91">
        <f ca="1">AVERAGE(C4173:OFFSET(C4173,$I$1-1,0))</f>
        <v>4.7895974999999986E-2</v>
      </c>
      <c r="F4173" s="8">
        <v>34894</v>
      </c>
      <c r="G4173" s="11">
        <f t="shared" ca="1" si="131"/>
        <v>7.4514750000000032E-2</v>
      </c>
    </row>
    <row r="4174" spans="1:7" ht="15">
      <c r="A4174" s="12">
        <v>37806</v>
      </c>
      <c r="B4174" s="82">
        <v>4.6837999999999997</v>
      </c>
      <c r="C4174" s="13">
        <f t="shared" si="130"/>
        <v>4.6837999999999998E-2</v>
      </c>
      <c r="D4174" s="91">
        <f ca="1">AVERAGE(C4174:OFFSET(C4174,$I$1-1,0))</f>
        <v>4.7892110000000002E-2</v>
      </c>
      <c r="F4174" s="8">
        <v>34897</v>
      </c>
      <c r="G4174" s="11">
        <f t="shared" ca="1" si="131"/>
        <v>7.4453450000000046E-2</v>
      </c>
    </row>
    <row r="4175" spans="1:7" ht="15">
      <c r="A4175" s="12">
        <v>37805</v>
      </c>
      <c r="B4175" s="82">
        <v>4.6905000000000001</v>
      </c>
      <c r="C4175" s="13">
        <f t="shared" si="130"/>
        <v>4.6905000000000002E-2</v>
      </c>
      <c r="D4175" s="91">
        <f ca="1">AVERAGE(C4175:OFFSET(C4175,$I$1-1,0))</f>
        <v>4.7891839999999998E-2</v>
      </c>
      <c r="F4175" s="8">
        <v>34898</v>
      </c>
      <c r="G4175" s="11">
        <f t="shared" ca="1" si="131"/>
        <v>7.439810000000005E-2</v>
      </c>
    </row>
    <row r="4176" spans="1:7" ht="15">
      <c r="A4176" s="12">
        <v>37804</v>
      </c>
      <c r="B4176" s="82">
        <v>4.5795000000000003</v>
      </c>
      <c r="C4176" s="13">
        <f t="shared" si="130"/>
        <v>4.5795000000000002E-2</v>
      </c>
      <c r="D4176" s="91">
        <f ca="1">AVERAGE(C4176:OFFSET(C4176,$I$1-1,0))</f>
        <v>4.7893804999999998E-2</v>
      </c>
      <c r="F4176" s="8">
        <v>34899</v>
      </c>
      <c r="G4176" s="11">
        <f t="shared" ca="1" si="131"/>
        <v>7.4346350000000047E-2</v>
      </c>
    </row>
    <row r="4177" spans="1:7" ht="15">
      <c r="A4177" s="12">
        <v>37803</v>
      </c>
      <c r="B4177" s="82">
        <v>4.5860000000000003</v>
      </c>
      <c r="C4177" s="13">
        <f t="shared" si="130"/>
        <v>4.5860000000000005E-2</v>
      </c>
      <c r="D4177" s="91">
        <f ca="1">AVERAGE(C4177:OFFSET(C4177,$I$1-1,0))</f>
        <v>4.7900760000000001E-2</v>
      </c>
      <c r="F4177" s="8">
        <v>34900</v>
      </c>
      <c r="G4177" s="11">
        <f t="shared" ca="1" si="131"/>
        <v>7.4296800000000038E-2</v>
      </c>
    </row>
    <row r="4178" spans="1:7" ht="15">
      <c r="A4178" s="12">
        <v>37802</v>
      </c>
      <c r="B4178" s="82">
        <v>4.5565999999999995</v>
      </c>
      <c r="C4178" s="13">
        <f t="shared" si="130"/>
        <v>4.5565999999999995E-2</v>
      </c>
      <c r="D4178" s="91">
        <f ca="1">AVERAGE(C4178:OFFSET(C4178,$I$1-1,0))</f>
        <v>4.7902899999999998E-2</v>
      </c>
      <c r="F4178" s="8">
        <v>34901</v>
      </c>
      <c r="G4178" s="11">
        <f t="shared" ca="1" si="131"/>
        <v>7.4253500000000042E-2</v>
      </c>
    </row>
    <row r="4179" spans="1:7" ht="15">
      <c r="A4179" s="12">
        <v>37799</v>
      </c>
      <c r="B4179" s="82">
        <v>4.5823999999999998</v>
      </c>
      <c r="C4179" s="13">
        <f t="shared" si="130"/>
        <v>4.5823999999999997E-2</v>
      </c>
      <c r="D4179" s="91">
        <f ca="1">AVERAGE(C4179:OFFSET(C4179,$I$1-1,0))</f>
        <v>4.7908630000000001E-2</v>
      </c>
      <c r="F4179" s="8">
        <v>34904</v>
      </c>
      <c r="G4179" s="11">
        <f t="shared" ca="1" si="131"/>
        <v>7.4206250000000043E-2</v>
      </c>
    </row>
    <row r="4180" spans="1:7" ht="15">
      <c r="A4180" s="12">
        <v>37798</v>
      </c>
      <c r="B4180" s="82">
        <v>4.5640999999999998</v>
      </c>
      <c r="C4180" s="13">
        <f t="shared" si="130"/>
        <v>4.5641000000000001E-2</v>
      </c>
      <c r="D4180" s="91">
        <f ca="1">AVERAGE(C4180:OFFSET(C4180,$I$1-1,0))</f>
        <v>4.7916619999999986E-2</v>
      </c>
      <c r="F4180" s="8">
        <v>34905</v>
      </c>
      <c r="G4180" s="11">
        <f t="shared" ca="1" si="131"/>
        <v>7.415390000000005E-2</v>
      </c>
    </row>
    <row r="4181" spans="1:7" ht="15">
      <c r="A4181" s="12">
        <v>37797</v>
      </c>
      <c r="B4181" s="82">
        <v>4.4623999999999997</v>
      </c>
      <c r="C4181" s="13">
        <f t="shared" si="130"/>
        <v>4.4623999999999997E-2</v>
      </c>
      <c r="D4181" s="91">
        <f ca="1">AVERAGE(C4181:OFFSET(C4181,$I$1-1,0))</f>
        <v>4.7923609999999985E-2</v>
      </c>
      <c r="F4181" s="8">
        <v>34906</v>
      </c>
      <c r="G4181" s="11">
        <f t="shared" ca="1" si="131"/>
        <v>7.4103500000000058E-2</v>
      </c>
    </row>
    <row r="4182" spans="1:7" ht="15">
      <c r="A4182" s="12">
        <v>37796</v>
      </c>
      <c r="B4182" s="82">
        <v>4.3338999999999999</v>
      </c>
      <c r="C4182" s="13">
        <f t="shared" si="130"/>
        <v>4.3338999999999996E-2</v>
      </c>
      <c r="D4182" s="91">
        <f ca="1">AVERAGE(C4182:OFFSET(C4182,$I$1-1,0))</f>
        <v>4.7937699999999993E-2</v>
      </c>
      <c r="F4182" s="8">
        <v>34907</v>
      </c>
      <c r="G4182" s="11">
        <f t="shared" ca="1" si="131"/>
        <v>7.4046150000000061E-2</v>
      </c>
    </row>
    <row r="4183" spans="1:7" ht="15">
      <c r="A4183" s="12">
        <v>37795</v>
      </c>
      <c r="B4183" s="82">
        <v>4.3956</v>
      </c>
      <c r="C4183" s="13">
        <f t="shared" si="130"/>
        <v>4.3956000000000002E-2</v>
      </c>
      <c r="D4183" s="91">
        <f ca="1">AVERAGE(C4183:OFFSET(C4183,$I$1-1,0))</f>
        <v>4.7957369999999999E-2</v>
      </c>
      <c r="F4183" s="8">
        <v>34908</v>
      </c>
      <c r="G4183" s="11">
        <f t="shared" ca="1" si="131"/>
        <v>7.3992250000000079E-2</v>
      </c>
    </row>
    <row r="4184" spans="1:7" ht="15">
      <c r="A4184" s="12">
        <v>37792</v>
      </c>
      <c r="B4184" s="82">
        <v>4.4320000000000004</v>
      </c>
      <c r="C4184" s="13">
        <f t="shared" si="130"/>
        <v>4.4320000000000005E-2</v>
      </c>
      <c r="D4184" s="91">
        <f ca="1">AVERAGE(C4184:OFFSET(C4184,$I$1-1,0))</f>
        <v>4.797556E-2</v>
      </c>
      <c r="F4184" s="8">
        <v>34911</v>
      </c>
      <c r="G4184" s="11">
        <f t="shared" ca="1" si="131"/>
        <v>7.3932250000000047E-2</v>
      </c>
    </row>
    <row r="4185" spans="1:7" ht="15">
      <c r="A4185" s="12">
        <v>37791</v>
      </c>
      <c r="B4185" s="82">
        <v>4.4063999999999997</v>
      </c>
      <c r="C4185" s="13">
        <f t="shared" si="130"/>
        <v>4.4063999999999999E-2</v>
      </c>
      <c r="D4185" s="91">
        <f ca="1">AVERAGE(C4185:OFFSET(C4185,$I$1-1,0))</f>
        <v>4.7992304999999999E-2</v>
      </c>
      <c r="F4185" s="8">
        <v>34912</v>
      </c>
      <c r="G4185" s="11">
        <f t="shared" ca="1" si="131"/>
        <v>7.3874850000000061E-2</v>
      </c>
    </row>
    <row r="4186" spans="1:7" ht="15">
      <c r="A4186" s="12">
        <v>37790</v>
      </c>
      <c r="B4186" s="82">
        <v>4.3967000000000001</v>
      </c>
      <c r="C4186" s="13">
        <f t="shared" si="130"/>
        <v>4.3966999999999999E-2</v>
      </c>
      <c r="D4186" s="91">
        <f ca="1">AVERAGE(C4186:OFFSET(C4186,$I$1-1,0))</f>
        <v>4.8012714999999997E-2</v>
      </c>
      <c r="F4186" s="8">
        <v>34913</v>
      </c>
      <c r="G4186" s="11">
        <f t="shared" ca="1" si="131"/>
        <v>7.3814450000000045E-2</v>
      </c>
    </row>
    <row r="4187" spans="1:7" ht="15">
      <c r="A4187" s="12">
        <v>37789</v>
      </c>
      <c r="B4187" s="82">
        <v>4.2995000000000001</v>
      </c>
      <c r="C4187" s="13">
        <f t="shared" si="130"/>
        <v>4.2994999999999998E-2</v>
      </c>
      <c r="D4187" s="91">
        <f ca="1">AVERAGE(C4187:OFFSET(C4187,$I$1-1,0))</f>
        <v>4.8036835E-2</v>
      </c>
      <c r="F4187" s="8">
        <v>34914</v>
      </c>
      <c r="G4187" s="11">
        <f t="shared" ca="1" si="131"/>
        <v>7.3758700000000052E-2</v>
      </c>
    </row>
    <row r="4188" spans="1:7" ht="15">
      <c r="A4188" s="12">
        <v>37788</v>
      </c>
      <c r="B4188" s="82">
        <v>4.2314999999999996</v>
      </c>
      <c r="C4188" s="13">
        <f t="shared" si="130"/>
        <v>4.2314999999999998E-2</v>
      </c>
      <c r="D4188" s="91">
        <f ca="1">AVERAGE(C4188:OFFSET(C4188,$I$1-1,0))</f>
        <v>4.8063789999999995E-2</v>
      </c>
      <c r="F4188" s="8">
        <v>34915</v>
      </c>
      <c r="G4188" s="11">
        <f t="shared" ca="1" si="131"/>
        <v>7.3706200000000055E-2</v>
      </c>
    </row>
    <row r="4189" spans="1:7" ht="15">
      <c r="A4189" s="12">
        <v>37785</v>
      </c>
      <c r="B4189" s="82">
        <v>4.173</v>
      </c>
      <c r="C4189" s="13">
        <f t="shared" si="130"/>
        <v>4.1730000000000003E-2</v>
      </c>
      <c r="D4189" s="91">
        <f ca="1">AVERAGE(C4189:OFFSET(C4189,$I$1-1,0))</f>
        <v>4.8095640000000002E-2</v>
      </c>
      <c r="F4189" s="8">
        <v>34918</v>
      </c>
      <c r="G4189" s="11">
        <f t="shared" ca="1" si="131"/>
        <v>7.3652200000000043E-2</v>
      </c>
    </row>
    <row r="4190" spans="1:7" ht="15">
      <c r="A4190" s="12">
        <v>37784</v>
      </c>
      <c r="B4190" s="82">
        <v>4.2121000000000004</v>
      </c>
      <c r="C4190" s="13">
        <f t="shared" si="130"/>
        <v>4.2121000000000006E-2</v>
      </c>
      <c r="D4190" s="91">
        <f ca="1">AVERAGE(C4190:OFFSET(C4190,$I$1-1,0))</f>
        <v>4.8129930000000008E-2</v>
      </c>
      <c r="F4190" s="8">
        <v>34919</v>
      </c>
      <c r="G4190" s="11">
        <f t="shared" ca="1" si="131"/>
        <v>7.3593450000000046E-2</v>
      </c>
    </row>
    <row r="4191" spans="1:7" ht="15">
      <c r="A4191" s="12">
        <v>37783</v>
      </c>
      <c r="B4191" s="82">
        <v>4.2618</v>
      </c>
      <c r="C4191" s="13">
        <f t="shared" si="130"/>
        <v>4.2618000000000003E-2</v>
      </c>
      <c r="D4191" s="91">
        <f ca="1">AVERAGE(C4191:OFFSET(C4191,$I$1-1,0))</f>
        <v>4.8158445000000015E-2</v>
      </c>
      <c r="F4191" s="8">
        <v>34920</v>
      </c>
      <c r="G4191" s="11">
        <f t="shared" ca="1" si="131"/>
        <v>7.3534550000000032E-2</v>
      </c>
    </row>
    <row r="4192" spans="1:7" ht="15">
      <c r="A4192" s="12">
        <v>37782</v>
      </c>
      <c r="B4192" s="82">
        <v>4.2531999999999996</v>
      </c>
      <c r="C4192" s="13">
        <f t="shared" si="130"/>
        <v>4.2531999999999993E-2</v>
      </c>
      <c r="D4192" s="91">
        <f ca="1">AVERAGE(C4192:OFFSET(C4192,$I$1-1,0))</f>
        <v>4.8185475000000012E-2</v>
      </c>
      <c r="F4192" s="8">
        <v>34921</v>
      </c>
      <c r="G4192" s="11">
        <f t="shared" ca="1" si="131"/>
        <v>7.3477300000000051E-2</v>
      </c>
    </row>
    <row r="4193" spans="1:7" ht="15">
      <c r="A4193" s="12">
        <v>37781</v>
      </c>
      <c r="B4193" s="82">
        <v>4.3415999999999997</v>
      </c>
      <c r="C4193" s="13">
        <f t="shared" si="130"/>
        <v>4.3415999999999996E-2</v>
      </c>
      <c r="D4193" s="91">
        <f ca="1">AVERAGE(C4193:OFFSET(C4193,$I$1-1,0))</f>
        <v>4.8213315000000014E-2</v>
      </c>
      <c r="F4193" s="8">
        <v>34922</v>
      </c>
      <c r="G4193" s="11">
        <f t="shared" ca="1" si="131"/>
        <v>7.3418850000000035E-2</v>
      </c>
    </row>
    <row r="4194" spans="1:7" ht="15">
      <c r="A4194" s="12">
        <v>37778</v>
      </c>
      <c r="B4194" s="82">
        <v>4.3962000000000003</v>
      </c>
      <c r="C4194" s="13">
        <f t="shared" si="130"/>
        <v>4.3962000000000001E-2</v>
      </c>
      <c r="D4194" s="91">
        <f ca="1">AVERAGE(C4194:OFFSET(C4194,$I$1-1,0))</f>
        <v>4.8242635000000013E-2</v>
      </c>
      <c r="F4194" s="8">
        <v>34925</v>
      </c>
      <c r="G4194" s="11">
        <f t="shared" ca="1" si="131"/>
        <v>7.3358350000000044E-2</v>
      </c>
    </row>
    <row r="4195" spans="1:7" ht="15">
      <c r="A4195" s="12">
        <v>37777</v>
      </c>
      <c r="B4195" s="82">
        <v>4.4051999999999998</v>
      </c>
      <c r="C4195" s="13">
        <f t="shared" si="130"/>
        <v>4.4052000000000001E-2</v>
      </c>
      <c r="D4195" s="91">
        <f ca="1">AVERAGE(C4195:OFFSET(C4195,$I$1-1,0))</f>
        <v>4.826908000000002E-2</v>
      </c>
      <c r="F4195" s="8">
        <v>34926</v>
      </c>
      <c r="G4195" s="11">
        <f t="shared" ca="1" si="131"/>
        <v>7.3296800000000037E-2</v>
      </c>
    </row>
    <row r="4196" spans="1:7" ht="15">
      <c r="A4196" s="12">
        <v>37776</v>
      </c>
      <c r="B4196" s="82">
        <v>4.3532000000000002</v>
      </c>
      <c r="C4196" s="13">
        <f t="shared" si="130"/>
        <v>4.3532000000000001E-2</v>
      </c>
      <c r="D4196" s="91">
        <f ca="1">AVERAGE(C4196:OFFSET(C4196,$I$1-1,0))</f>
        <v>4.8296750000000027E-2</v>
      </c>
      <c r="F4196" s="8">
        <v>34927</v>
      </c>
      <c r="G4196" s="11">
        <f t="shared" ca="1" si="131"/>
        <v>7.3235600000000026E-2</v>
      </c>
    </row>
    <row r="4197" spans="1:7" ht="15">
      <c r="A4197" s="12">
        <v>37775</v>
      </c>
      <c r="B4197" s="82">
        <v>4.3690999999999995</v>
      </c>
      <c r="C4197" s="13">
        <f t="shared" si="130"/>
        <v>4.3690999999999994E-2</v>
      </c>
      <c r="D4197" s="91">
        <f ca="1">AVERAGE(C4197:OFFSET(C4197,$I$1-1,0))</f>
        <v>4.8330045000000023E-2</v>
      </c>
      <c r="F4197" s="8">
        <v>34928</v>
      </c>
      <c r="G4197" s="11">
        <f t="shared" ca="1" si="131"/>
        <v>7.3173100000000033E-2</v>
      </c>
    </row>
    <row r="4198" spans="1:7" ht="15">
      <c r="A4198" s="12">
        <v>37774</v>
      </c>
      <c r="B4198" s="82">
        <v>4.4213000000000005</v>
      </c>
      <c r="C4198" s="13">
        <f t="shared" si="130"/>
        <v>4.4213000000000002E-2</v>
      </c>
      <c r="D4198" s="91">
        <f ca="1">AVERAGE(C4198:OFFSET(C4198,$I$1-1,0))</f>
        <v>4.8364600000000021E-2</v>
      </c>
      <c r="F4198" s="8">
        <v>34929</v>
      </c>
      <c r="G4198" s="11">
        <f t="shared" ca="1" si="131"/>
        <v>7.3110500000000023E-2</v>
      </c>
    </row>
    <row r="4199" spans="1:7" ht="15">
      <c r="A4199" s="12">
        <v>37771</v>
      </c>
      <c r="B4199" s="82">
        <v>4.3761999999999999</v>
      </c>
      <c r="C4199" s="13">
        <f t="shared" si="130"/>
        <v>4.3761999999999995E-2</v>
      </c>
      <c r="D4199" s="91">
        <f ca="1">AVERAGE(C4199:OFFSET(C4199,$I$1-1,0))</f>
        <v>4.839429000000002E-2</v>
      </c>
      <c r="F4199" s="8">
        <v>34932</v>
      </c>
      <c r="G4199" s="11">
        <f t="shared" ca="1" si="131"/>
        <v>7.3050300000000026E-2</v>
      </c>
    </row>
    <row r="4200" spans="1:7" ht="15">
      <c r="A4200" s="12">
        <v>37770</v>
      </c>
      <c r="B4200" s="82">
        <v>4.3395000000000001</v>
      </c>
      <c r="C4200" s="13">
        <f t="shared" si="130"/>
        <v>4.3395000000000003E-2</v>
      </c>
      <c r="D4200" s="91">
        <f ca="1">AVERAGE(C4200:OFFSET(C4200,$I$1-1,0))</f>
        <v>4.8427085000000022E-2</v>
      </c>
      <c r="F4200" s="8">
        <v>34933</v>
      </c>
      <c r="G4200" s="11">
        <f t="shared" ca="1" si="131"/>
        <v>7.2992200000000021E-2</v>
      </c>
    </row>
    <row r="4201" spans="1:7" ht="15">
      <c r="A4201" s="12">
        <v>37769</v>
      </c>
      <c r="B4201" s="82">
        <v>4.4063999999999997</v>
      </c>
      <c r="C4201" s="13">
        <f t="shared" si="130"/>
        <v>4.4063999999999999E-2</v>
      </c>
      <c r="D4201" s="91">
        <f ca="1">AVERAGE(C4201:OFFSET(C4201,$I$1-1,0))</f>
        <v>4.8464640000000017E-2</v>
      </c>
      <c r="F4201" s="8">
        <v>34934</v>
      </c>
      <c r="G4201" s="11">
        <f t="shared" ca="1" si="131"/>
        <v>7.2932900000000023E-2</v>
      </c>
    </row>
    <row r="4202" spans="1:7" ht="15">
      <c r="A4202" s="12">
        <v>37768</v>
      </c>
      <c r="B4202" s="82">
        <v>4.3878000000000004</v>
      </c>
      <c r="C4202" s="13">
        <f t="shared" si="130"/>
        <v>4.3878E-2</v>
      </c>
      <c r="D4202" s="91">
        <f ca="1">AVERAGE(C4202:OFFSET(C4202,$I$1-1,0))</f>
        <v>4.8494835000000028E-2</v>
      </c>
      <c r="F4202" s="8">
        <v>34935</v>
      </c>
      <c r="G4202" s="11">
        <f t="shared" ca="1" si="131"/>
        <v>7.2867350000000025E-2</v>
      </c>
    </row>
    <row r="4203" spans="1:7" ht="15">
      <c r="A4203" s="12">
        <v>37767</v>
      </c>
      <c r="B4203" s="82">
        <v>4.2573999999999996</v>
      </c>
      <c r="C4203" s="13">
        <f t="shared" si="130"/>
        <v>4.2573999999999994E-2</v>
      </c>
      <c r="D4203" s="91">
        <f ca="1">AVERAGE(C4203:OFFSET(C4203,$I$1-1,0))</f>
        <v>4.8523780000000016E-2</v>
      </c>
      <c r="F4203" s="8">
        <v>34936</v>
      </c>
      <c r="G4203" s="11">
        <f t="shared" ca="1" si="131"/>
        <v>7.2796000000000027E-2</v>
      </c>
    </row>
    <row r="4204" spans="1:7" ht="15">
      <c r="A4204" s="12">
        <v>37764</v>
      </c>
      <c r="B4204" s="82">
        <v>4.2591000000000001</v>
      </c>
      <c r="C4204" s="13">
        <f t="shared" si="130"/>
        <v>4.2591000000000004E-2</v>
      </c>
      <c r="D4204" s="91">
        <f ca="1">AVERAGE(C4204:OFFSET(C4204,$I$1-1,0))</f>
        <v>4.8563525000000017E-2</v>
      </c>
      <c r="F4204" s="8">
        <v>34939</v>
      </c>
      <c r="G4204" s="11">
        <f t="shared" ca="1" si="131"/>
        <v>7.2724750000000032E-2</v>
      </c>
    </row>
    <row r="4205" spans="1:7" ht="15">
      <c r="A4205" s="12">
        <v>37763</v>
      </c>
      <c r="B4205" s="82">
        <v>4.2645</v>
      </c>
      <c r="C4205" s="13">
        <f t="shared" si="130"/>
        <v>4.2645000000000002E-2</v>
      </c>
      <c r="D4205" s="91">
        <f ca="1">AVERAGE(C4205:OFFSET(C4205,$I$1-1,0))</f>
        <v>4.8605155000000018E-2</v>
      </c>
      <c r="F4205" s="8">
        <v>34940</v>
      </c>
      <c r="G4205" s="11">
        <f t="shared" ca="1" si="131"/>
        <v>7.2658250000000035E-2</v>
      </c>
    </row>
    <row r="4206" spans="1:7" ht="15">
      <c r="A4206" s="12">
        <v>37762</v>
      </c>
      <c r="B4206" s="82">
        <v>4.3486000000000002</v>
      </c>
      <c r="C4206" s="13">
        <f t="shared" si="130"/>
        <v>4.3486000000000004E-2</v>
      </c>
      <c r="D4206" s="91">
        <f ca="1">AVERAGE(C4206:OFFSET(C4206,$I$1-1,0))</f>
        <v>4.8640715000000022E-2</v>
      </c>
      <c r="F4206" s="8">
        <v>34941</v>
      </c>
      <c r="G4206" s="11">
        <f t="shared" ca="1" si="131"/>
        <v>7.2595500000000021E-2</v>
      </c>
    </row>
    <row r="4207" spans="1:7" ht="15">
      <c r="A4207" s="12">
        <v>37761</v>
      </c>
      <c r="B4207" s="82">
        <v>4.3539000000000003</v>
      </c>
      <c r="C4207" s="13">
        <f t="shared" si="130"/>
        <v>4.3539000000000001E-2</v>
      </c>
      <c r="D4207" s="91">
        <f ca="1">AVERAGE(C4207:OFFSET(C4207,$I$1-1,0))</f>
        <v>4.8669760000000027E-2</v>
      </c>
      <c r="F4207" s="8">
        <v>34942</v>
      </c>
      <c r="G4207" s="11">
        <f t="shared" ca="1" si="131"/>
        <v>7.2530350000000035E-2</v>
      </c>
    </row>
    <row r="4208" spans="1:7" ht="15">
      <c r="A4208" s="12">
        <v>37760</v>
      </c>
      <c r="B4208" s="82">
        <v>4.4809000000000001</v>
      </c>
      <c r="C4208" s="13">
        <f t="shared" si="130"/>
        <v>4.4809000000000002E-2</v>
      </c>
      <c r="D4208" s="91">
        <f ca="1">AVERAGE(C4208:OFFSET(C4208,$I$1-1,0))</f>
        <v>4.8700360000000033E-2</v>
      </c>
      <c r="F4208" s="8">
        <v>34943</v>
      </c>
      <c r="G4208" s="11">
        <f t="shared" ca="1" si="131"/>
        <v>7.2464600000000046E-2</v>
      </c>
    </row>
    <row r="4209" spans="1:7" ht="15">
      <c r="A4209" s="12">
        <v>37757</v>
      </c>
      <c r="B4209" s="82">
        <v>4.4138999999999999</v>
      </c>
      <c r="C4209" s="13">
        <f t="shared" si="130"/>
        <v>4.4138999999999998E-2</v>
      </c>
      <c r="D4209" s="91">
        <f ca="1">AVERAGE(C4209:OFFSET(C4209,$I$1-1,0))</f>
        <v>4.872964500000003E-2</v>
      </c>
      <c r="F4209" s="8">
        <v>34946</v>
      </c>
      <c r="G4209" s="11">
        <f t="shared" ca="1" si="131"/>
        <v>7.2396050000000031E-2</v>
      </c>
    </row>
    <row r="4210" spans="1:7" ht="15">
      <c r="A4210" s="12">
        <v>37756</v>
      </c>
      <c r="B4210" s="82">
        <v>4.4838000000000005</v>
      </c>
      <c r="C4210" s="13">
        <f t="shared" si="130"/>
        <v>4.4838000000000003E-2</v>
      </c>
      <c r="D4210" s="91">
        <f ca="1">AVERAGE(C4210:OFFSET(C4210,$I$1-1,0))</f>
        <v>4.8764405000000018E-2</v>
      </c>
      <c r="F4210" s="8">
        <v>34947</v>
      </c>
      <c r="G4210" s="11">
        <f t="shared" ca="1" si="131"/>
        <v>7.2322650000000044E-2</v>
      </c>
    </row>
    <row r="4211" spans="1:7" ht="15">
      <c r="A4211" s="12">
        <v>37755</v>
      </c>
      <c r="B4211" s="82">
        <v>4.5091000000000001</v>
      </c>
      <c r="C4211" s="13">
        <f t="shared" si="130"/>
        <v>4.5090999999999999E-2</v>
      </c>
      <c r="D4211" s="91">
        <f ca="1">AVERAGE(C4211:OFFSET(C4211,$I$1-1,0))</f>
        <v>4.8801330000000018E-2</v>
      </c>
      <c r="F4211" s="8">
        <v>34948</v>
      </c>
      <c r="G4211" s="11">
        <f t="shared" ca="1" si="131"/>
        <v>7.2252350000000035E-2</v>
      </c>
    </row>
    <row r="4212" spans="1:7" ht="15">
      <c r="A4212" s="12">
        <v>37754</v>
      </c>
      <c r="B4212" s="82">
        <v>4.6108000000000002</v>
      </c>
      <c r="C4212" s="13">
        <f t="shared" si="130"/>
        <v>4.6108000000000003E-2</v>
      </c>
      <c r="D4212" s="91">
        <f ca="1">AVERAGE(C4212:OFFSET(C4212,$I$1-1,0))</f>
        <v>4.8836625000000015E-2</v>
      </c>
      <c r="F4212" s="8">
        <v>34949</v>
      </c>
      <c r="G4212" s="11">
        <f t="shared" ca="1" si="131"/>
        <v>7.2181350000000047E-2</v>
      </c>
    </row>
    <row r="4213" spans="1:7" ht="15">
      <c r="A4213" s="12">
        <v>37753</v>
      </c>
      <c r="B4213" s="82">
        <v>4.6460999999999997</v>
      </c>
      <c r="C4213" s="13">
        <f t="shared" si="130"/>
        <v>4.6460999999999995E-2</v>
      </c>
      <c r="D4213" s="91">
        <f ca="1">AVERAGE(C4213:OFFSET(C4213,$I$1-1,0))</f>
        <v>4.8867515000000014E-2</v>
      </c>
      <c r="F4213" s="8">
        <v>34950</v>
      </c>
      <c r="G4213" s="11">
        <f t="shared" ca="1" si="131"/>
        <v>7.2115450000000039E-2</v>
      </c>
    </row>
    <row r="4214" spans="1:7" ht="15">
      <c r="A4214" s="12">
        <v>37750</v>
      </c>
      <c r="B4214" s="82">
        <v>4.6703999999999999</v>
      </c>
      <c r="C4214" s="13">
        <f t="shared" si="130"/>
        <v>4.6703999999999996E-2</v>
      </c>
      <c r="D4214" s="91">
        <f ca="1">AVERAGE(C4214:OFFSET(C4214,$I$1-1,0))</f>
        <v>4.8893170000000014E-2</v>
      </c>
      <c r="F4214" s="8">
        <v>34953</v>
      </c>
      <c r="G4214" s="11">
        <f t="shared" ca="1" si="131"/>
        <v>7.2048500000000029E-2</v>
      </c>
    </row>
    <row r="4215" spans="1:7" ht="15">
      <c r="A4215" s="12">
        <v>37749</v>
      </c>
      <c r="B4215" s="82">
        <v>4.6809000000000003</v>
      </c>
      <c r="C4215" s="13">
        <f t="shared" si="130"/>
        <v>4.6809000000000003E-2</v>
      </c>
      <c r="D4215" s="91">
        <f ca="1">AVERAGE(C4215:OFFSET(C4215,$I$1-1,0))</f>
        <v>4.892050500000001E-2</v>
      </c>
      <c r="F4215" s="8">
        <v>34954</v>
      </c>
      <c r="G4215" s="11">
        <f t="shared" ca="1" si="131"/>
        <v>7.1981200000000051E-2</v>
      </c>
    </row>
    <row r="4216" spans="1:7" ht="15">
      <c r="A4216" s="12">
        <v>37748</v>
      </c>
      <c r="B4216" s="82">
        <v>4.6771000000000003</v>
      </c>
      <c r="C4216" s="13">
        <f t="shared" si="130"/>
        <v>4.6771E-2</v>
      </c>
      <c r="D4216" s="91">
        <f ca="1">AVERAGE(C4216:OFFSET(C4216,$I$1-1,0))</f>
        <v>4.8950710000000008E-2</v>
      </c>
      <c r="F4216" s="8">
        <v>34955</v>
      </c>
      <c r="G4216" s="11">
        <f t="shared" ca="1" si="131"/>
        <v>7.1912650000000036E-2</v>
      </c>
    </row>
    <row r="4217" spans="1:7" ht="15">
      <c r="A4217" s="12">
        <v>37747</v>
      </c>
      <c r="B4217" s="82">
        <v>4.7529000000000003</v>
      </c>
      <c r="C4217" s="13">
        <f t="shared" si="130"/>
        <v>4.7529000000000002E-2</v>
      </c>
      <c r="D4217" s="91">
        <f ca="1">AVERAGE(C4217:OFFSET(C4217,$I$1-1,0))</f>
        <v>4.8981910000000017E-2</v>
      </c>
      <c r="F4217" s="8">
        <v>34956</v>
      </c>
      <c r="G4217" s="11">
        <f t="shared" ca="1" si="131"/>
        <v>7.184280000000004E-2</v>
      </c>
    </row>
    <row r="4218" spans="1:7" ht="15">
      <c r="A4218" s="12">
        <v>37746</v>
      </c>
      <c r="B4218" s="82">
        <v>4.7999000000000001</v>
      </c>
      <c r="C4218" s="13">
        <f t="shared" si="130"/>
        <v>4.7999E-2</v>
      </c>
      <c r="D4218" s="91">
        <f ca="1">AVERAGE(C4218:OFFSET(C4218,$I$1-1,0))</f>
        <v>4.9014085000000006E-2</v>
      </c>
      <c r="F4218" s="8">
        <v>34957</v>
      </c>
      <c r="G4218" s="11">
        <f t="shared" ca="1" si="131"/>
        <v>7.1773850000000042E-2</v>
      </c>
    </row>
    <row r="4219" spans="1:7" ht="15">
      <c r="A4219" s="12">
        <v>37743</v>
      </c>
      <c r="B4219" s="82">
        <v>4.8318000000000003</v>
      </c>
      <c r="C4219" s="13">
        <f t="shared" si="130"/>
        <v>4.8318E-2</v>
      </c>
      <c r="D4219" s="91">
        <f ca="1">AVERAGE(C4219:OFFSET(C4219,$I$1-1,0))</f>
        <v>4.9044940000000009E-2</v>
      </c>
      <c r="F4219" s="8">
        <v>34960</v>
      </c>
      <c r="G4219" s="11">
        <f t="shared" ca="1" si="131"/>
        <v>7.170415000000005E-2</v>
      </c>
    </row>
    <row r="4220" spans="1:7" ht="15">
      <c r="A4220" s="12">
        <v>37742</v>
      </c>
      <c r="B4220" s="82">
        <v>4.7750000000000004</v>
      </c>
      <c r="C4220" s="13">
        <f t="shared" si="130"/>
        <v>4.7750000000000001E-2</v>
      </c>
      <c r="D4220" s="91">
        <f ca="1">AVERAGE(C4220:OFFSET(C4220,$I$1-1,0))</f>
        <v>4.9068830000000008E-2</v>
      </c>
      <c r="F4220" s="8">
        <v>34961</v>
      </c>
      <c r="G4220" s="11">
        <f t="shared" ca="1" si="131"/>
        <v>7.1635700000000038E-2</v>
      </c>
    </row>
    <row r="4221" spans="1:7" ht="15">
      <c r="A4221" s="12">
        <v>37741</v>
      </c>
      <c r="B4221" s="82">
        <v>4.7645</v>
      </c>
      <c r="C4221" s="13">
        <f t="shared" si="130"/>
        <v>4.7645E-2</v>
      </c>
      <c r="D4221" s="91">
        <f ca="1">AVERAGE(C4221:OFFSET(C4221,$I$1-1,0))</f>
        <v>4.909492E-2</v>
      </c>
      <c r="F4221" s="8">
        <v>34962</v>
      </c>
      <c r="G4221" s="11">
        <f t="shared" ca="1" si="131"/>
        <v>7.1565900000000043E-2</v>
      </c>
    </row>
    <row r="4222" spans="1:7" ht="15">
      <c r="A4222" s="12">
        <v>37740</v>
      </c>
      <c r="B4222" s="82">
        <v>4.8377999999999997</v>
      </c>
      <c r="C4222" s="13">
        <f t="shared" si="130"/>
        <v>4.8377999999999997E-2</v>
      </c>
      <c r="D4222" s="91">
        <f ca="1">AVERAGE(C4222:OFFSET(C4222,$I$1-1,0))</f>
        <v>4.9123770000000004E-2</v>
      </c>
      <c r="F4222" s="8">
        <v>34963</v>
      </c>
      <c r="G4222" s="11">
        <f t="shared" ca="1" si="131"/>
        <v>7.150030000000003E-2</v>
      </c>
    </row>
    <row r="4223" spans="1:7" ht="15">
      <c r="A4223" s="12">
        <v>37739</v>
      </c>
      <c r="B4223" s="82">
        <v>4.8251999999999997</v>
      </c>
      <c r="C4223" s="13">
        <f t="shared" si="130"/>
        <v>4.8251999999999996E-2</v>
      </c>
      <c r="D4223" s="91">
        <f ca="1">AVERAGE(C4223:OFFSET(C4223,$I$1-1,0))</f>
        <v>4.9145664999999991E-2</v>
      </c>
      <c r="F4223" s="8">
        <v>34964</v>
      </c>
      <c r="G4223" s="11">
        <f t="shared" ca="1" si="131"/>
        <v>7.1436800000000036E-2</v>
      </c>
    </row>
    <row r="4224" spans="1:7" ht="15">
      <c r="A4224" s="12">
        <v>37736</v>
      </c>
      <c r="B4224" s="82">
        <v>4.8146000000000004</v>
      </c>
      <c r="C4224" s="13">
        <f t="shared" si="130"/>
        <v>4.8146000000000001E-2</v>
      </c>
      <c r="D4224" s="91">
        <f ca="1">AVERAGE(C4224:OFFSET(C4224,$I$1-1,0))</f>
        <v>4.916835E-2</v>
      </c>
      <c r="F4224" s="8">
        <v>34967</v>
      </c>
      <c r="G4224" s="11">
        <f t="shared" ca="1" si="131"/>
        <v>7.1373750000000027E-2</v>
      </c>
    </row>
    <row r="4225" spans="1:7" ht="15">
      <c r="A4225" s="12">
        <v>37735</v>
      </c>
      <c r="B4225" s="82">
        <v>4.8369</v>
      </c>
      <c r="C4225" s="13">
        <f t="shared" si="130"/>
        <v>4.8369000000000002E-2</v>
      </c>
      <c r="D4225" s="91">
        <f ca="1">AVERAGE(C4225:OFFSET(C4225,$I$1-1,0))</f>
        <v>4.919378499999999E-2</v>
      </c>
      <c r="F4225" s="8">
        <v>34968</v>
      </c>
      <c r="G4225" s="11">
        <f t="shared" ca="1" si="131"/>
        <v>7.1310150000000044E-2</v>
      </c>
    </row>
    <row r="4226" spans="1:7" ht="15">
      <c r="A4226" s="12">
        <v>37734</v>
      </c>
      <c r="B4226" s="82">
        <v>4.8837999999999999</v>
      </c>
      <c r="C4226" s="13">
        <f t="shared" si="130"/>
        <v>4.8837999999999999E-2</v>
      </c>
      <c r="D4226" s="91">
        <f ca="1">AVERAGE(C4226:OFFSET(C4226,$I$1-1,0))</f>
        <v>4.922223999999998E-2</v>
      </c>
      <c r="F4226" s="8">
        <v>34969</v>
      </c>
      <c r="G4226" s="11">
        <f t="shared" ca="1" si="131"/>
        <v>7.1246950000000045E-2</v>
      </c>
    </row>
    <row r="4227" spans="1:7" ht="15">
      <c r="A4227" s="12">
        <v>37733</v>
      </c>
      <c r="B4227" s="82">
        <v>4.8917000000000002</v>
      </c>
      <c r="C4227" s="13">
        <f t="shared" si="130"/>
        <v>4.8917000000000002E-2</v>
      </c>
      <c r="D4227" s="91">
        <f ca="1">AVERAGE(C4227:OFFSET(C4227,$I$1-1,0))</f>
        <v>4.9250579999999981E-2</v>
      </c>
      <c r="F4227" s="8">
        <v>34970</v>
      </c>
      <c r="G4227" s="11">
        <f t="shared" ca="1" si="131"/>
        <v>7.1183600000000041E-2</v>
      </c>
    </row>
    <row r="4228" spans="1:7" ht="15">
      <c r="A4228" s="12">
        <v>37732</v>
      </c>
      <c r="B4228" s="82">
        <v>4.8975999999999997</v>
      </c>
      <c r="C4228" s="13">
        <f t="shared" si="130"/>
        <v>4.8975999999999999E-2</v>
      </c>
      <c r="D4228" s="91">
        <f ca="1">AVERAGE(C4228:OFFSET(C4228,$I$1-1,0))</f>
        <v>4.9278414999999985E-2</v>
      </c>
      <c r="F4228" s="8">
        <v>34971</v>
      </c>
      <c r="G4228" s="11">
        <f t="shared" ca="1" si="131"/>
        <v>7.111730000000005E-2</v>
      </c>
    </row>
    <row r="4229" spans="1:7" ht="15">
      <c r="A4229" s="12">
        <v>37729</v>
      </c>
      <c r="B4229" s="82">
        <v>4.8897000000000004</v>
      </c>
      <c r="C4229" s="13">
        <f t="shared" ref="C4229:C4292" si="132">B4229/100</f>
        <v>4.8897000000000003E-2</v>
      </c>
      <c r="D4229" s="91">
        <f ca="1">AVERAGE(C4229:OFFSET(C4229,$I$1-1,0))</f>
        <v>4.9302534999999995E-2</v>
      </c>
      <c r="F4229" s="8">
        <v>34974</v>
      </c>
      <c r="G4229" s="11">
        <f t="shared" ca="1" si="131"/>
        <v>7.104975000000005E-2</v>
      </c>
    </row>
    <row r="4230" spans="1:7" ht="15">
      <c r="A4230" s="12">
        <v>37728</v>
      </c>
      <c r="B4230" s="82">
        <v>4.8906999999999998</v>
      </c>
      <c r="C4230" s="13">
        <f t="shared" si="132"/>
        <v>4.8906999999999999E-2</v>
      </c>
      <c r="D4230" s="91">
        <f ca="1">AVERAGE(C4230:OFFSET(C4230,$I$1-1,0))</f>
        <v>4.9324424999999984E-2</v>
      </c>
      <c r="F4230" s="8">
        <v>34975</v>
      </c>
      <c r="G4230" s="11">
        <f t="shared" ref="G4230:G4293" ca="1" si="133">VLOOKUP($F4230,$A$5:$D$10419,4,FALSE)</f>
        <v>7.0984500000000034E-2</v>
      </c>
    </row>
    <row r="4231" spans="1:7" ht="15">
      <c r="A4231" s="12">
        <v>37727</v>
      </c>
      <c r="B4231" s="82">
        <v>4.9066000000000001</v>
      </c>
      <c r="C4231" s="13">
        <f t="shared" si="132"/>
        <v>4.9065999999999999E-2</v>
      </c>
      <c r="D4231" s="91">
        <f ca="1">AVERAGE(C4231:OFFSET(C4231,$I$1-1,0))</f>
        <v>4.9348299999999984E-2</v>
      </c>
      <c r="F4231" s="8">
        <v>34976</v>
      </c>
      <c r="G4231" s="11">
        <f t="shared" ca="1" si="133"/>
        <v>7.0914600000000022E-2</v>
      </c>
    </row>
    <row r="4232" spans="1:7" ht="15">
      <c r="A4232" s="12">
        <v>37726</v>
      </c>
      <c r="B4232" s="82">
        <v>4.9531000000000001</v>
      </c>
      <c r="C4232" s="13">
        <f t="shared" si="132"/>
        <v>4.9530999999999999E-2</v>
      </c>
      <c r="D4232" s="91">
        <f ca="1">AVERAGE(C4232:OFFSET(C4232,$I$1-1,0))</f>
        <v>4.9369774999999984E-2</v>
      </c>
      <c r="F4232" s="8">
        <v>34977</v>
      </c>
      <c r="G4232" s="11">
        <f t="shared" ca="1" si="133"/>
        <v>7.0843550000000033E-2</v>
      </c>
    </row>
    <row r="4233" spans="1:7" ht="15">
      <c r="A4233" s="12">
        <v>37725</v>
      </c>
      <c r="B4233" s="82">
        <v>4.9780999999999995</v>
      </c>
      <c r="C4233" s="13">
        <f t="shared" si="132"/>
        <v>4.9780999999999992E-2</v>
      </c>
      <c r="D4233" s="91">
        <f ca="1">AVERAGE(C4233:OFFSET(C4233,$I$1-1,0))</f>
        <v>4.9392794999999989E-2</v>
      </c>
      <c r="F4233" s="8">
        <v>34978</v>
      </c>
      <c r="G4233" s="11">
        <f t="shared" ca="1" si="133"/>
        <v>7.0770500000000028E-2</v>
      </c>
    </row>
    <row r="4234" spans="1:7" ht="15">
      <c r="A4234" s="12">
        <v>37722</v>
      </c>
      <c r="B4234" s="82">
        <v>4.9481999999999999</v>
      </c>
      <c r="C4234" s="13">
        <f t="shared" si="132"/>
        <v>4.9481999999999998E-2</v>
      </c>
      <c r="D4234" s="91">
        <f ca="1">AVERAGE(C4234:OFFSET(C4234,$I$1-1,0))</f>
        <v>4.9417784999999992E-2</v>
      </c>
      <c r="F4234" s="8">
        <v>34981</v>
      </c>
      <c r="G4234" s="11">
        <f t="shared" ca="1" si="133"/>
        <v>7.0697500000000024E-2</v>
      </c>
    </row>
    <row r="4235" spans="1:7" ht="15">
      <c r="A4235" s="12">
        <v>37721</v>
      </c>
      <c r="B4235" s="82">
        <v>4.9382999999999999</v>
      </c>
      <c r="C4235" s="13">
        <f t="shared" si="132"/>
        <v>4.9382999999999996E-2</v>
      </c>
      <c r="D4235" s="91">
        <f ca="1">AVERAGE(C4235:OFFSET(C4235,$I$1-1,0))</f>
        <v>4.9446594999999982E-2</v>
      </c>
      <c r="F4235" s="8">
        <v>34982</v>
      </c>
      <c r="G4235" s="11">
        <f t="shared" ca="1" si="133"/>
        <v>7.0623600000000022E-2</v>
      </c>
    </row>
    <row r="4236" spans="1:7" ht="15">
      <c r="A4236" s="12">
        <v>37720</v>
      </c>
      <c r="B4236" s="82">
        <v>4.9017999999999997</v>
      </c>
      <c r="C4236" s="13">
        <f t="shared" si="132"/>
        <v>4.9017999999999999E-2</v>
      </c>
      <c r="D4236" s="91">
        <f ca="1">AVERAGE(C4236:OFFSET(C4236,$I$1-1,0))</f>
        <v>4.9471984999999982E-2</v>
      </c>
      <c r="F4236" s="8">
        <v>34983</v>
      </c>
      <c r="G4236" s="11">
        <f t="shared" ca="1" si="133"/>
        <v>7.0552700000000024E-2</v>
      </c>
    </row>
    <row r="4237" spans="1:7" ht="15">
      <c r="A4237" s="12">
        <v>37719</v>
      </c>
      <c r="B4237" s="82">
        <v>4.9254999999999995</v>
      </c>
      <c r="C4237" s="13">
        <f t="shared" si="132"/>
        <v>4.9254999999999993E-2</v>
      </c>
      <c r="D4237" s="91">
        <f ca="1">AVERAGE(C4237:OFFSET(C4237,$I$1-1,0))</f>
        <v>4.9499474999999987E-2</v>
      </c>
      <c r="F4237" s="8">
        <v>34984</v>
      </c>
      <c r="G4237" s="11">
        <f t="shared" ca="1" si="133"/>
        <v>7.0477900000000024E-2</v>
      </c>
    </row>
    <row r="4238" spans="1:7" ht="15">
      <c r="A4238" s="12">
        <v>37718</v>
      </c>
      <c r="B4238" s="82">
        <v>4.9683000000000002</v>
      </c>
      <c r="C4238" s="13">
        <f t="shared" si="132"/>
        <v>4.9683000000000005E-2</v>
      </c>
      <c r="D4238" s="91">
        <f ca="1">AVERAGE(C4238:OFFSET(C4238,$I$1-1,0))</f>
        <v>4.9525014999999985E-2</v>
      </c>
      <c r="F4238" s="8">
        <v>34985</v>
      </c>
      <c r="G4238" s="11">
        <f t="shared" ca="1" si="133"/>
        <v>7.0400100000000007E-2</v>
      </c>
    </row>
    <row r="4239" spans="1:7" ht="15">
      <c r="A4239" s="12">
        <v>37715</v>
      </c>
      <c r="B4239" s="82">
        <v>4.9642999999999997</v>
      </c>
      <c r="C4239" s="13">
        <f t="shared" si="132"/>
        <v>4.9643E-2</v>
      </c>
      <c r="D4239" s="91">
        <f ca="1">AVERAGE(C4239:OFFSET(C4239,$I$1-1,0))</f>
        <v>4.9550434999999997E-2</v>
      </c>
      <c r="F4239" s="8">
        <v>34988</v>
      </c>
      <c r="G4239" s="11">
        <f t="shared" ca="1" si="133"/>
        <v>7.0321200000000014E-2</v>
      </c>
    </row>
    <row r="4240" spans="1:7" ht="15">
      <c r="A4240" s="12">
        <v>37714</v>
      </c>
      <c r="B4240" s="82">
        <v>4.9276</v>
      </c>
      <c r="C4240" s="13">
        <f t="shared" si="132"/>
        <v>4.9276E-2</v>
      </c>
      <c r="D4240" s="91">
        <f ca="1">AVERAGE(C4240:OFFSET(C4240,$I$1-1,0))</f>
        <v>4.9577599999999993E-2</v>
      </c>
      <c r="F4240" s="8">
        <v>34989</v>
      </c>
      <c r="G4240" s="11">
        <f t="shared" ca="1" si="133"/>
        <v>7.0241949999999997E-2</v>
      </c>
    </row>
    <row r="4241" spans="1:7" ht="15">
      <c r="A4241" s="12">
        <v>37713</v>
      </c>
      <c r="B4241" s="82">
        <v>4.9207000000000001</v>
      </c>
      <c r="C4241" s="13">
        <f t="shared" si="132"/>
        <v>4.9207000000000001E-2</v>
      </c>
      <c r="D4241" s="91">
        <f ca="1">AVERAGE(C4241:OFFSET(C4241,$I$1-1,0))</f>
        <v>4.9606929999999994E-2</v>
      </c>
      <c r="F4241" s="8">
        <v>34990</v>
      </c>
      <c r="G4241" s="11">
        <f t="shared" ca="1" si="133"/>
        <v>7.0166550000000008E-2</v>
      </c>
    </row>
    <row r="4242" spans="1:7" ht="15">
      <c r="A4242" s="12">
        <v>37712</v>
      </c>
      <c r="B4242" s="82">
        <v>4.8250000000000002</v>
      </c>
      <c r="C4242" s="13">
        <f t="shared" si="132"/>
        <v>4.8250000000000001E-2</v>
      </c>
      <c r="D4242" s="91">
        <f ca="1">AVERAGE(C4242:OFFSET(C4242,$I$1-1,0))</f>
        <v>4.9632269999999992E-2</v>
      </c>
      <c r="F4242" s="8">
        <v>34991</v>
      </c>
      <c r="G4242" s="11">
        <f t="shared" ca="1" si="133"/>
        <v>7.0087800000000006E-2</v>
      </c>
    </row>
    <row r="4243" spans="1:7" ht="15">
      <c r="A4243" s="12">
        <v>37711</v>
      </c>
      <c r="B4243" s="82">
        <v>4.8154000000000003</v>
      </c>
      <c r="C4243" s="13">
        <f t="shared" si="132"/>
        <v>4.8154000000000002E-2</v>
      </c>
      <c r="D4243" s="91">
        <f ca="1">AVERAGE(C4243:OFFSET(C4243,$I$1-1,0))</f>
        <v>4.9663864999999995E-2</v>
      </c>
      <c r="F4243" s="8">
        <v>34992</v>
      </c>
      <c r="G4243" s="11">
        <f t="shared" ca="1" si="133"/>
        <v>7.0016250000000002E-2</v>
      </c>
    </row>
    <row r="4244" spans="1:7" ht="15">
      <c r="A4244" s="12">
        <v>37708</v>
      </c>
      <c r="B4244" s="82">
        <v>4.9129000000000005</v>
      </c>
      <c r="C4244" s="13">
        <f t="shared" si="132"/>
        <v>4.9129000000000006E-2</v>
      </c>
      <c r="D4244" s="91">
        <f ca="1">AVERAGE(C4244:OFFSET(C4244,$I$1-1,0))</f>
        <v>4.9695774999999991E-2</v>
      </c>
      <c r="F4244" s="8">
        <v>34995</v>
      </c>
      <c r="G4244" s="11">
        <f t="shared" ca="1" si="133"/>
        <v>6.9946300000000017E-2</v>
      </c>
    </row>
    <row r="4245" spans="1:7" ht="15">
      <c r="A4245" s="12">
        <v>37707</v>
      </c>
      <c r="B4245" s="82">
        <v>4.9298000000000002</v>
      </c>
      <c r="C4245" s="13">
        <f t="shared" si="132"/>
        <v>4.9298000000000002E-2</v>
      </c>
      <c r="D4245" s="91">
        <f ca="1">AVERAGE(C4245:OFFSET(C4245,$I$1-1,0))</f>
        <v>4.9719984999999994E-2</v>
      </c>
      <c r="F4245" s="8">
        <v>34996</v>
      </c>
      <c r="G4245" s="11">
        <f t="shared" ca="1" si="133"/>
        <v>6.9873950000000018E-2</v>
      </c>
    </row>
    <row r="4246" spans="1:7" ht="15">
      <c r="A4246" s="12">
        <v>37706</v>
      </c>
      <c r="B4246" s="82">
        <v>4.9249000000000001</v>
      </c>
      <c r="C4246" s="13">
        <f t="shared" si="132"/>
        <v>4.9249000000000001E-2</v>
      </c>
      <c r="D4246" s="91">
        <f ca="1">AVERAGE(C4246:OFFSET(C4246,$I$1-1,0))</f>
        <v>4.9744815000000005E-2</v>
      </c>
      <c r="F4246" s="8">
        <v>34997</v>
      </c>
      <c r="G4246" s="11">
        <f t="shared" ca="1" si="133"/>
        <v>6.9801500000000016E-2</v>
      </c>
    </row>
    <row r="4247" spans="1:7" ht="15">
      <c r="A4247" s="12">
        <v>37705</v>
      </c>
      <c r="B4247" s="82">
        <v>4.9238999999999997</v>
      </c>
      <c r="C4247" s="13">
        <f t="shared" si="132"/>
        <v>4.9238999999999998E-2</v>
      </c>
      <c r="D4247" s="91">
        <f ca="1">AVERAGE(C4247:OFFSET(C4247,$I$1-1,0))</f>
        <v>4.9767884999999998E-2</v>
      </c>
      <c r="F4247" s="8">
        <v>34998</v>
      </c>
      <c r="G4247" s="11">
        <f t="shared" ca="1" si="133"/>
        <v>6.9730050000000002E-2</v>
      </c>
    </row>
    <row r="4248" spans="1:7" ht="15">
      <c r="A4248" s="12">
        <v>37704</v>
      </c>
      <c r="B4248" s="82">
        <v>4.9268999999999998</v>
      </c>
      <c r="C4248" s="13">
        <f t="shared" si="132"/>
        <v>4.9269E-2</v>
      </c>
      <c r="D4248" s="91">
        <f ca="1">AVERAGE(C4248:OFFSET(C4248,$I$1-1,0))</f>
        <v>4.979469999999999E-2</v>
      </c>
      <c r="F4248" s="8">
        <v>34999</v>
      </c>
      <c r="G4248" s="11">
        <f t="shared" ca="1" si="133"/>
        <v>6.9653249999999986E-2</v>
      </c>
    </row>
    <row r="4249" spans="1:7" ht="15">
      <c r="A4249" s="12">
        <v>37701</v>
      </c>
      <c r="B4249" s="82">
        <v>5.0399000000000003</v>
      </c>
      <c r="C4249" s="13">
        <f t="shared" si="132"/>
        <v>5.0398999999999999E-2</v>
      </c>
      <c r="D4249" s="91">
        <f ca="1">AVERAGE(C4249:OFFSET(C4249,$I$1-1,0))</f>
        <v>4.9821364999999992E-2</v>
      </c>
      <c r="F4249" s="8">
        <v>35002</v>
      </c>
      <c r="G4249" s="11">
        <f t="shared" ca="1" si="133"/>
        <v>6.9575599999999987E-2</v>
      </c>
    </row>
    <row r="4250" spans="1:7" ht="15">
      <c r="A4250" s="12">
        <v>37700</v>
      </c>
      <c r="B4250" s="82">
        <v>4.9279999999999999</v>
      </c>
      <c r="C4250" s="13">
        <f t="shared" si="132"/>
        <v>4.9279999999999997E-2</v>
      </c>
      <c r="D4250" s="91">
        <f ca="1">AVERAGE(C4250:OFFSET(C4250,$I$1-1,0))</f>
        <v>4.9839924999999993E-2</v>
      </c>
      <c r="F4250" s="8">
        <v>35003</v>
      </c>
      <c r="G4250" s="11">
        <f t="shared" ca="1" si="133"/>
        <v>6.9495749999999995E-2</v>
      </c>
    </row>
    <row r="4251" spans="1:7" ht="15">
      <c r="A4251" s="12">
        <v>37699</v>
      </c>
      <c r="B4251" s="82">
        <v>4.9251000000000005</v>
      </c>
      <c r="C4251" s="13">
        <f t="shared" si="132"/>
        <v>4.9251000000000003E-2</v>
      </c>
      <c r="D4251" s="91">
        <f ca="1">AVERAGE(C4251:OFFSET(C4251,$I$1-1,0))</f>
        <v>4.9868124999999999E-2</v>
      </c>
      <c r="F4251" s="8">
        <v>35004</v>
      </c>
      <c r="G4251" s="11">
        <f t="shared" ca="1" si="133"/>
        <v>6.9416999999999993E-2</v>
      </c>
    </row>
    <row r="4252" spans="1:7" ht="15">
      <c r="A4252" s="12">
        <v>37698</v>
      </c>
      <c r="B4252" s="82">
        <v>4.8760000000000003</v>
      </c>
      <c r="C4252" s="13">
        <f t="shared" si="132"/>
        <v>4.8760000000000005E-2</v>
      </c>
      <c r="D4252" s="91">
        <f ca="1">AVERAGE(C4252:OFFSET(C4252,$I$1-1,0))</f>
        <v>4.9898850000000002E-2</v>
      </c>
      <c r="F4252" s="8">
        <v>35005</v>
      </c>
      <c r="G4252" s="11">
        <f t="shared" ca="1" si="133"/>
        <v>6.9337049999999983E-2</v>
      </c>
    </row>
    <row r="4253" spans="1:7" ht="15">
      <c r="A4253" s="12">
        <v>37697</v>
      </c>
      <c r="B4253" s="82">
        <v>4.8003999999999998</v>
      </c>
      <c r="C4253" s="13">
        <f t="shared" si="132"/>
        <v>4.8003999999999998E-2</v>
      </c>
      <c r="D4253" s="91">
        <f ca="1">AVERAGE(C4253:OFFSET(C4253,$I$1-1,0))</f>
        <v>4.9932585000000002E-2</v>
      </c>
      <c r="F4253" s="8">
        <v>35006</v>
      </c>
      <c r="G4253" s="11">
        <f t="shared" ca="1" si="133"/>
        <v>6.9264699999999998E-2</v>
      </c>
    </row>
    <row r="4254" spans="1:7" ht="15">
      <c r="A4254" s="12">
        <v>37694</v>
      </c>
      <c r="B4254" s="82">
        <v>4.7061999999999999</v>
      </c>
      <c r="C4254" s="13">
        <f t="shared" si="132"/>
        <v>4.7062E-2</v>
      </c>
      <c r="D4254" s="91">
        <f ca="1">AVERAGE(C4254:OFFSET(C4254,$I$1-1,0))</f>
        <v>4.9972849999999999E-2</v>
      </c>
      <c r="F4254" s="8">
        <v>35009</v>
      </c>
      <c r="G4254" s="11">
        <f t="shared" ca="1" si="133"/>
        <v>6.9191699999999981E-2</v>
      </c>
    </row>
    <row r="4255" spans="1:7" ht="15">
      <c r="A4255" s="12">
        <v>37693</v>
      </c>
      <c r="B4255" s="82">
        <v>4.7450999999999999</v>
      </c>
      <c r="C4255" s="13">
        <f t="shared" si="132"/>
        <v>4.7451E-2</v>
      </c>
      <c r="D4255" s="91">
        <f ca="1">AVERAGE(C4255:OFFSET(C4255,$I$1-1,0))</f>
        <v>5.0020494999999991E-2</v>
      </c>
      <c r="F4255" s="8">
        <v>35010</v>
      </c>
      <c r="G4255" s="11">
        <f t="shared" ca="1" si="133"/>
        <v>6.9122199999999981E-2</v>
      </c>
    </row>
    <row r="4256" spans="1:7" ht="15">
      <c r="A4256" s="12">
        <v>37692</v>
      </c>
      <c r="B4256" s="82">
        <v>4.6104000000000003</v>
      </c>
      <c r="C4256" s="13">
        <f t="shared" si="132"/>
        <v>4.6104000000000006E-2</v>
      </c>
      <c r="D4256" s="91">
        <f ca="1">AVERAGE(C4256:OFFSET(C4256,$I$1-1,0))</f>
        <v>5.0063524999999991E-2</v>
      </c>
      <c r="F4256" s="8">
        <v>35011</v>
      </c>
      <c r="G4256" s="11">
        <f t="shared" ca="1" si="133"/>
        <v>6.9047599999999973E-2</v>
      </c>
    </row>
    <row r="4257" spans="1:7" ht="15">
      <c r="A4257" s="12">
        <v>37691</v>
      </c>
      <c r="B4257" s="82">
        <v>4.6436999999999999</v>
      </c>
      <c r="C4257" s="13">
        <f t="shared" si="132"/>
        <v>4.6436999999999999E-2</v>
      </c>
      <c r="D4257" s="91">
        <f ca="1">AVERAGE(C4257:OFFSET(C4257,$I$1-1,0))</f>
        <v>5.0115839999999981E-2</v>
      </c>
      <c r="F4257" s="8">
        <v>35012</v>
      </c>
      <c r="G4257" s="11">
        <f t="shared" ca="1" si="133"/>
        <v>6.8974699999999972E-2</v>
      </c>
    </row>
    <row r="4258" spans="1:7" ht="15">
      <c r="A4258" s="12">
        <v>37690</v>
      </c>
      <c r="B4258" s="82">
        <v>4.641</v>
      </c>
      <c r="C4258" s="13">
        <f t="shared" si="132"/>
        <v>4.641E-2</v>
      </c>
      <c r="D4258" s="91">
        <f ca="1">AVERAGE(C4258:OFFSET(C4258,$I$1-1,0))</f>
        <v>5.0164839999999995E-2</v>
      </c>
      <c r="F4258" s="8">
        <v>35013</v>
      </c>
      <c r="G4258" s="11">
        <f t="shared" ca="1" si="133"/>
        <v>6.8910249999999978E-2</v>
      </c>
    </row>
    <row r="4259" spans="1:7" ht="15">
      <c r="A4259" s="12">
        <v>37687</v>
      </c>
      <c r="B4259" s="82">
        <v>4.6838999999999995</v>
      </c>
      <c r="C4259" s="13">
        <f t="shared" si="132"/>
        <v>4.6838999999999992E-2</v>
      </c>
      <c r="D4259" s="91">
        <f ca="1">AVERAGE(C4259:OFFSET(C4259,$I$1-1,0))</f>
        <v>5.0212619999999993E-2</v>
      </c>
      <c r="F4259" s="8">
        <v>35016</v>
      </c>
      <c r="G4259" s="11">
        <f t="shared" ca="1" si="133"/>
        <v>6.8841999999999987E-2</v>
      </c>
    </row>
    <row r="4260" spans="1:7" ht="15">
      <c r="A4260" s="12">
        <v>37686</v>
      </c>
      <c r="B4260" s="82">
        <v>4.6972000000000005</v>
      </c>
      <c r="C4260" s="13">
        <f t="shared" si="132"/>
        <v>4.6972000000000007E-2</v>
      </c>
      <c r="D4260" s="91">
        <f ca="1">AVERAGE(C4260:OFFSET(C4260,$I$1-1,0))</f>
        <v>5.025915999999999E-2</v>
      </c>
      <c r="F4260" s="8">
        <v>35017</v>
      </c>
      <c r="G4260" s="11">
        <f t="shared" ca="1" si="133"/>
        <v>6.877419999999998E-2</v>
      </c>
    </row>
    <row r="4261" spans="1:7" ht="15">
      <c r="A4261" s="12">
        <v>37685</v>
      </c>
      <c r="B4261" s="82">
        <v>4.6635</v>
      </c>
      <c r="C4261" s="13">
        <f t="shared" si="132"/>
        <v>4.6635000000000003E-2</v>
      </c>
      <c r="D4261" s="91">
        <f ca="1">AVERAGE(C4261:OFFSET(C4261,$I$1-1,0))</f>
        <v>5.030401499999998E-2</v>
      </c>
      <c r="F4261" s="8">
        <v>35018</v>
      </c>
      <c r="G4261" s="11">
        <f t="shared" ca="1" si="133"/>
        <v>6.870664999999998E-2</v>
      </c>
    </row>
    <row r="4262" spans="1:7" ht="15">
      <c r="A4262" s="12">
        <v>37684</v>
      </c>
      <c r="B4262" s="82">
        <v>4.6700999999999997</v>
      </c>
      <c r="C4262" s="13">
        <f t="shared" si="132"/>
        <v>4.6700999999999999E-2</v>
      </c>
      <c r="D4262" s="91">
        <f ca="1">AVERAGE(C4262:OFFSET(C4262,$I$1-1,0))</f>
        <v>5.0352024999999967E-2</v>
      </c>
      <c r="F4262" s="8">
        <v>35019</v>
      </c>
      <c r="G4262" s="11">
        <f t="shared" ca="1" si="133"/>
        <v>6.8633699999999978E-2</v>
      </c>
    </row>
    <row r="4263" spans="1:7" ht="15">
      <c r="A4263" s="12">
        <v>37683</v>
      </c>
      <c r="B4263" s="82">
        <v>4.6692</v>
      </c>
      <c r="C4263" s="13">
        <f t="shared" si="132"/>
        <v>4.6691999999999997E-2</v>
      </c>
      <c r="D4263" s="91">
        <f ca="1">AVERAGE(C4263:OFFSET(C4263,$I$1-1,0))</f>
        <v>5.0401694999999976E-2</v>
      </c>
      <c r="F4263" s="8">
        <v>35020</v>
      </c>
      <c r="G4263" s="11">
        <f t="shared" ca="1" si="133"/>
        <v>6.8561899999999981E-2</v>
      </c>
    </row>
    <row r="4264" spans="1:7" ht="15">
      <c r="A4264" s="12">
        <v>37680</v>
      </c>
      <c r="B4264" s="82">
        <v>4.6692</v>
      </c>
      <c r="C4264" s="13">
        <f t="shared" si="132"/>
        <v>4.6691999999999997E-2</v>
      </c>
      <c r="D4264" s="91">
        <f ca="1">AVERAGE(C4264:OFFSET(C4264,$I$1-1,0))</f>
        <v>5.0451579999999968E-2</v>
      </c>
      <c r="F4264" s="8">
        <v>35023</v>
      </c>
      <c r="G4264" s="11">
        <f t="shared" ca="1" si="133"/>
        <v>6.8490849999999978E-2</v>
      </c>
    </row>
    <row r="4265" spans="1:7" ht="15">
      <c r="A4265" s="12">
        <v>37679</v>
      </c>
      <c r="B4265" s="82">
        <v>4.7172000000000001</v>
      </c>
      <c r="C4265" s="13">
        <f t="shared" si="132"/>
        <v>4.7171999999999999E-2</v>
      </c>
      <c r="D4265" s="91">
        <f ca="1">AVERAGE(C4265:OFFSET(C4265,$I$1-1,0))</f>
        <v>5.0501179999999965E-2</v>
      </c>
      <c r="F4265" s="8">
        <v>35024</v>
      </c>
      <c r="G4265" s="11">
        <f t="shared" ca="1" si="133"/>
        <v>6.8423649999999975E-2</v>
      </c>
    </row>
    <row r="4266" spans="1:7" ht="15">
      <c r="A4266" s="12">
        <v>37678</v>
      </c>
      <c r="B4266" s="82">
        <v>4.7419000000000002</v>
      </c>
      <c r="C4266" s="13">
        <f t="shared" si="132"/>
        <v>4.7419000000000003E-2</v>
      </c>
      <c r="D4266" s="91">
        <f ca="1">AVERAGE(C4266:OFFSET(C4266,$I$1-1,0))</f>
        <v>5.0548604999999955E-2</v>
      </c>
      <c r="F4266" s="8">
        <v>35025</v>
      </c>
      <c r="G4266" s="11">
        <f t="shared" ca="1" si="133"/>
        <v>6.8359899999999973E-2</v>
      </c>
    </row>
    <row r="4267" spans="1:7" ht="15">
      <c r="A4267" s="12">
        <v>37677</v>
      </c>
      <c r="B4267" s="82">
        <v>4.7781000000000002</v>
      </c>
      <c r="C4267" s="13">
        <f t="shared" si="132"/>
        <v>4.7781000000000004E-2</v>
      </c>
      <c r="D4267" s="91">
        <f ca="1">AVERAGE(C4267:OFFSET(C4267,$I$1-1,0))</f>
        <v>5.0593484999999959E-2</v>
      </c>
      <c r="F4267" s="8">
        <v>35026</v>
      </c>
      <c r="G4267" s="11">
        <f t="shared" ca="1" si="133"/>
        <v>6.8295249999999988E-2</v>
      </c>
    </row>
    <row r="4268" spans="1:7" ht="15">
      <c r="A4268" s="12">
        <v>37676</v>
      </c>
      <c r="B4268" s="82">
        <v>4.8098000000000001</v>
      </c>
      <c r="C4268" s="13">
        <f t="shared" si="132"/>
        <v>4.8098000000000002E-2</v>
      </c>
      <c r="D4268" s="91">
        <f ca="1">AVERAGE(C4268:OFFSET(C4268,$I$1-1,0))</f>
        <v>5.0637749999999961E-2</v>
      </c>
      <c r="F4268" s="8">
        <v>35027</v>
      </c>
      <c r="G4268" s="11">
        <f t="shared" ca="1" si="133"/>
        <v>6.8228399999999981E-2</v>
      </c>
    </row>
    <row r="4269" spans="1:7" ht="15">
      <c r="A4269" s="12">
        <v>37673</v>
      </c>
      <c r="B4269" s="82">
        <v>4.8455000000000004</v>
      </c>
      <c r="C4269" s="13">
        <f t="shared" si="132"/>
        <v>4.8455000000000005E-2</v>
      </c>
      <c r="D4269" s="91">
        <f ca="1">AVERAGE(C4269:OFFSET(C4269,$I$1-1,0))</f>
        <v>5.0682089999999957E-2</v>
      </c>
      <c r="F4269" s="8">
        <v>35030</v>
      </c>
      <c r="G4269" s="11">
        <f t="shared" ca="1" si="133"/>
        <v>6.8159999999999971E-2</v>
      </c>
    </row>
    <row r="4270" spans="1:7" ht="15">
      <c r="A4270" s="12">
        <v>37672</v>
      </c>
      <c r="B4270" s="82">
        <v>4.8088999999999995</v>
      </c>
      <c r="C4270" s="13">
        <f t="shared" si="132"/>
        <v>4.8088999999999993E-2</v>
      </c>
      <c r="D4270" s="91">
        <f ca="1">AVERAGE(C4270:OFFSET(C4270,$I$1-1,0))</f>
        <v>5.0727594999999959E-2</v>
      </c>
      <c r="F4270" s="8">
        <v>35031</v>
      </c>
      <c r="G4270" s="11">
        <f t="shared" ca="1" si="133"/>
        <v>6.8090849999999981E-2</v>
      </c>
    </row>
    <row r="4271" spans="1:7" ht="15">
      <c r="A4271" s="12">
        <v>37671</v>
      </c>
      <c r="B4271" s="82">
        <v>4.8167</v>
      </c>
      <c r="C4271" s="13">
        <f t="shared" si="132"/>
        <v>4.8167000000000001E-2</v>
      </c>
      <c r="D4271" s="91">
        <f ca="1">AVERAGE(C4271:OFFSET(C4271,$I$1-1,0))</f>
        <v>5.0771229999999938E-2</v>
      </c>
      <c r="F4271" s="8">
        <v>35032</v>
      </c>
      <c r="G4271" s="11">
        <f t="shared" ca="1" si="133"/>
        <v>6.8023849999999969E-2</v>
      </c>
    </row>
    <row r="4272" spans="1:7" ht="15">
      <c r="A4272" s="12">
        <v>37670</v>
      </c>
      <c r="B4272" s="82">
        <v>4.8632</v>
      </c>
      <c r="C4272" s="13">
        <f t="shared" si="132"/>
        <v>4.8632000000000002E-2</v>
      </c>
      <c r="D4272" s="91">
        <f ca="1">AVERAGE(C4272:OFFSET(C4272,$I$1-1,0))</f>
        <v>5.0816894999999945E-2</v>
      </c>
      <c r="F4272" s="8">
        <v>35033</v>
      </c>
      <c r="G4272" s="11">
        <f t="shared" ca="1" si="133"/>
        <v>6.7952949999999984E-2</v>
      </c>
    </row>
    <row r="4273" spans="1:7" ht="15">
      <c r="A4273" s="12">
        <v>37669</v>
      </c>
      <c r="B4273" s="82">
        <v>4.8826999999999998</v>
      </c>
      <c r="C4273" s="13">
        <f t="shared" si="132"/>
        <v>4.8826999999999995E-2</v>
      </c>
      <c r="D4273" s="91">
        <f ca="1">AVERAGE(C4273:OFFSET(C4273,$I$1-1,0))</f>
        <v>5.0860874999999951E-2</v>
      </c>
      <c r="F4273" s="8">
        <v>35034</v>
      </c>
      <c r="G4273" s="11">
        <f t="shared" ca="1" si="133"/>
        <v>6.7880849999999993E-2</v>
      </c>
    </row>
    <row r="4274" spans="1:7" ht="15">
      <c r="A4274" s="12">
        <v>37666</v>
      </c>
      <c r="B4274" s="82">
        <v>4.8798000000000004</v>
      </c>
      <c r="C4274" s="13">
        <f t="shared" si="132"/>
        <v>4.8798000000000001E-2</v>
      </c>
      <c r="D4274" s="91">
        <f ca="1">AVERAGE(C4274:OFFSET(C4274,$I$1-1,0))</f>
        <v>5.0900989999999952E-2</v>
      </c>
      <c r="F4274" s="8">
        <v>35037</v>
      </c>
      <c r="G4274" s="11">
        <f t="shared" ca="1" si="133"/>
        <v>6.7808749999999987E-2</v>
      </c>
    </row>
    <row r="4275" spans="1:7" ht="15">
      <c r="A4275" s="12">
        <v>37665</v>
      </c>
      <c r="B4275" s="82">
        <v>4.8091999999999997</v>
      </c>
      <c r="C4275" s="13">
        <f t="shared" si="132"/>
        <v>4.8091999999999996E-2</v>
      </c>
      <c r="D4275" s="91">
        <f ca="1">AVERAGE(C4275:OFFSET(C4275,$I$1-1,0))</f>
        <v>5.093692999999995E-2</v>
      </c>
      <c r="F4275" s="8">
        <v>35038</v>
      </c>
      <c r="G4275" s="11">
        <f t="shared" ca="1" si="133"/>
        <v>6.7739099999999997E-2</v>
      </c>
    </row>
    <row r="4276" spans="1:7" ht="15">
      <c r="A4276" s="12">
        <v>37664</v>
      </c>
      <c r="B4276" s="82">
        <v>4.8438999999999997</v>
      </c>
      <c r="C4276" s="13">
        <f t="shared" si="132"/>
        <v>4.8438999999999996E-2</v>
      </c>
      <c r="D4276" s="91">
        <f ca="1">AVERAGE(C4276:OFFSET(C4276,$I$1-1,0))</f>
        <v>5.0978094999999952E-2</v>
      </c>
      <c r="F4276" s="8">
        <v>35039</v>
      </c>
      <c r="G4276" s="11">
        <f t="shared" ca="1" si="133"/>
        <v>6.7668299999999987E-2</v>
      </c>
    </row>
    <row r="4277" spans="1:7" ht="15">
      <c r="A4277" s="12">
        <v>37663</v>
      </c>
      <c r="B4277" s="82">
        <v>4.8613999999999997</v>
      </c>
      <c r="C4277" s="13">
        <f t="shared" si="132"/>
        <v>4.8613999999999997E-2</v>
      </c>
      <c r="D4277" s="91">
        <f ca="1">AVERAGE(C4277:OFFSET(C4277,$I$1-1,0))</f>
        <v>5.1019404999999948E-2</v>
      </c>
      <c r="F4277" s="8">
        <v>35040</v>
      </c>
      <c r="G4277" s="11">
        <f t="shared" ca="1" si="133"/>
        <v>6.7597799999999986E-2</v>
      </c>
    </row>
    <row r="4278" spans="1:7" ht="15">
      <c r="A4278" s="12">
        <v>37662</v>
      </c>
      <c r="B4278" s="82">
        <v>4.8498000000000001</v>
      </c>
      <c r="C4278" s="13">
        <f t="shared" si="132"/>
        <v>4.8497999999999999E-2</v>
      </c>
      <c r="D4278" s="91">
        <f ca="1">AVERAGE(C4278:OFFSET(C4278,$I$1-1,0))</f>
        <v>5.1053019999999949E-2</v>
      </c>
      <c r="F4278" s="8">
        <v>35041</v>
      </c>
      <c r="G4278" s="11">
        <f t="shared" ca="1" si="133"/>
        <v>6.7523399999999983E-2</v>
      </c>
    </row>
    <row r="4279" spans="1:7" ht="15">
      <c r="A4279" s="12">
        <v>37659</v>
      </c>
      <c r="B4279" s="82">
        <v>4.8063000000000002</v>
      </c>
      <c r="C4279" s="13">
        <f t="shared" si="132"/>
        <v>4.8063000000000002E-2</v>
      </c>
      <c r="D4279" s="91">
        <f ca="1">AVERAGE(C4279:OFFSET(C4279,$I$1-1,0))</f>
        <v>5.1087384999999944E-2</v>
      </c>
      <c r="F4279" s="8">
        <v>35044</v>
      </c>
      <c r="G4279" s="11">
        <f t="shared" ca="1" si="133"/>
        <v>6.7446349999999988E-2</v>
      </c>
    </row>
    <row r="4280" spans="1:7" ht="15">
      <c r="A4280" s="12">
        <v>37658</v>
      </c>
      <c r="B4280" s="82">
        <v>4.8112000000000004</v>
      </c>
      <c r="C4280" s="13">
        <f t="shared" si="132"/>
        <v>4.8112000000000002E-2</v>
      </c>
      <c r="D4280" s="91">
        <f ca="1">AVERAGE(C4280:OFFSET(C4280,$I$1-1,0))</f>
        <v>5.1123869999999946E-2</v>
      </c>
      <c r="F4280" s="8">
        <v>35045</v>
      </c>
      <c r="G4280" s="11">
        <f t="shared" ca="1" si="133"/>
        <v>6.7367599999999986E-2</v>
      </c>
    </row>
    <row r="4281" spans="1:7" ht="15">
      <c r="A4281" s="12">
        <v>37657</v>
      </c>
      <c r="B4281" s="82">
        <v>4.8556999999999997</v>
      </c>
      <c r="C4281" s="13">
        <f t="shared" si="132"/>
        <v>4.8556999999999996E-2</v>
      </c>
      <c r="D4281" s="91">
        <f ca="1">AVERAGE(C4281:OFFSET(C4281,$I$1-1,0))</f>
        <v>5.1162619999999943E-2</v>
      </c>
      <c r="F4281" s="8">
        <v>35046</v>
      </c>
      <c r="G4281" s="11">
        <f t="shared" ca="1" si="133"/>
        <v>6.7294499999999979E-2</v>
      </c>
    </row>
    <row r="4282" spans="1:7" ht="15">
      <c r="A4282" s="12">
        <v>37656</v>
      </c>
      <c r="B4282" s="82">
        <v>4.7892000000000001</v>
      </c>
      <c r="C4282" s="13">
        <f t="shared" si="132"/>
        <v>4.7892000000000004E-2</v>
      </c>
      <c r="D4282" s="91">
        <f ca="1">AVERAGE(C4282:OFFSET(C4282,$I$1-1,0))</f>
        <v>5.1198024999999953E-2</v>
      </c>
      <c r="F4282" s="8">
        <v>35047</v>
      </c>
      <c r="G4282" s="11">
        <f t="shared" ca="1" si="133"/>
        <v>6.7223299999999972E-2</v>
      </c>
    </row>
    <row r="4283" spans="1:7" ht="15">
      <c r="A4283" s="12">
        <v>37655</v>
      </c>
      <c r="B4283" s="82">
        <v>4.8381999999999996</v>
      </c>
      <c r="C4283" s="13">
        <f t="shared" si="132"/>
        <v>4.8381999999999994E-2</v>
      </c>
      <c r="D4283" s="91">
        <f ca="1">AVERAGE(C4283:OFFSET(C4283,$I$1-1,0))</f>
        <v>5.1238154999999938E-2</v>
      </c>
      <c r="F4283" s="8">
        <v>35048</v>
      </c>
      <c r="G4283" s="11">
        <f t="shared" ca="1" si="133"/>
        <v>6.7155049999999994E-2</v>
      </c>
    </row>
    <row r="4284" spans="1:7" ht="15">
      <c r="A4284" s="12">
        <v>37652</v>
      </c>
      <c r="B4284" s="82">
        <v>4.8411</v>
      </c>
      <c r="C4284" s="13">
        <f t="shared" si="132"/>
        <v>4.8411000000000003E-2</v>
      </c>
      <c r="D4284" s="91">
        <f ca="1">AVERAGE(C4284:OFFSET(C4284,$I$1-1,0))</f>
        <v>5.1277524999999935E-2</v>
      </c>
      <c r="F4284" s="8">
        <v>35051</v>
      </c>
      <c r="G4284" s="11">
        <f t="shared" ca="1" si="133"/>
        <v>6.7092499999999985E-2</v>
      </c>
    </row>
    <row r="4285" spans="1:7" ht="15">
      <c r="A4285" s="12">
        <v>37651</v>
      </c>
      <c r="B4285" s="82">
        <v>4.8684000000000003</v>
      </c>
      <c r="C4285" s="13">
        <f t="shared" si="132"/>
        <v>4.8684000000000005E-2</v>
      </c>
      <c r="D4285" s="91">
        <f ca="1">AVERAGE(C4285:OFFSET(C4285,$I$1-1,0))</f>
        <v>5.1314834999999927E-2</v>
      </c>
      <c r="F4285" s="8">
        <v>35052</v>
      </c>
      <c r="G4285" s="11">
        <f t="shared" ca="1" si="133"/>
        <v>6.7030199999999984E-2</v>
      </c>
    </row>
    <row r="4286" spans="1:7" ht="15">
      <c r="A4286" s="12">
        <v>37650</v>
      </c>
      <c r="B4286" s="82">
        <v>4.9085000000000001</v>
      </c>
      <c r="C4286" s="13">
        <f t="shared" si="132"/>
        <v>4.9085000000000004E-2</v>
      </c>
      <c r="D4286" s="91">
        <f ca="1">AVERAGE(C4286:OFFSET(C4286,$I$1-1,0))</f>
        <v>5.1352524999999927E-2</v>
      </c>
      <c r="F4286" s="8">
        <v>35053</v>
      </c>
      <c r="G4286" s="11">
        <f t="shared" ca="1" si="133"/>
        <v>6.6968399999999983E-2</v>
      </c>
    </row>
    <row r="4287" spans="1:7" ht="15">
      <c r="A4287" s="12">
        <v>37649</v>
      </c>
      <c r="B4287" s="82">
        <v>4.8703000000000003</v>
      </c>
      <c r="C4287" s="13">
        <f t="shared" si="132"/>
        <v>4.8703000000000003E-2</v>
      </c>
      <c r="D4287" s="91">
        <f ca="1">AVERAGE(C4287:OFFSET(C4287,$I$1-1,0))</f>
        <v>5.1388264999999926E-2</v>
      </c>
      <c r="F4287" s="8">
        <v>35054</v>
      </c>
      <c r="G4287" s="11">
        <f t="shared" ca="1" si="133"/>
        <v>6.6904099999999966E-2</v>
      </c>
    </row>
    <row r="4288" spans="1:7" ht="15">
      <c r="A4288" s="12">
        <v>37648</v>
      </c>
      <c r="B4288" s="82">
        <v>4.883</v>
      </c>
      <c r="C4288" s="13">
        <f t="shared" si="132"/>
        <v>4.8829999999999998E-2</v>
      </c>
      <c r="D4288" s="91">
        <f ca="1">AVERAGE(C4288:OFFSET(C4288,$I$1-1,0))</f>
        <v>5.1427789999999932E-2</v>
      </c>
      <c r="F4288" s="8">
        <v>35055</v>
      </c>
      <c r="G4288" s="11">
        <f t="shared" ca="1" si="133"/>
        <v>6.6838899999999979E-2</v>
      </c>
    </row>
    <row r="4289" spans="1:7" ht="15">
      <c r="A4289" s="12">
        <v>37645</v>
      </c>
      <c r="B4289" s="82">
        <v>4.8616000000000001</v>
      </c>
      <c r="C4289" s="13">
        <f t="shared" si="132"/>
        <v>4.8615999999999999E-2</v>
      </c>
      <c r="D4289" s="91">
        <f ca="1">AVERAGE(C4289:OFFSET(C4289,$I$1-1,0))</f>
        <v>5.146730999999994E-2</v>
      </c>
      <c r="F4289" s="8">
        <v>35058</v>
      </c>
      <c r="G4289" s="11">
        <f t="shared" ca="1" si="133"/>
        <v>6.6772449999999983E-2</v>
      </c>
    </row>
    <row r="4290" spans="1:7" ht="15">
      <c r="A4290" s="12">
        <v>37644</v>
      </c>
      <c r="B4290" s="82">
        <v>4.8849999999999998</v>
      </c>
      <c r="C4290" s="13">
        <f t="shared" si="132"/>
        <v>4.8849999999999998E-2</v>
      </c>
      <c r="D4290" s="91">
        <f ca="1">AVERAGE(C4290:OFFSET(C4290,$I$1-1,0))</f>
        <v>5.1508414999999939E-2</v>
      </c>
      <c r="F4290" s="8">
        <v>35059</v>
      </c>
      <c r="G4290" s="11">
        <f t="shared" ca="1" si="133"/>
        <v>6.6702149999999974E-2</v>
      </c>
    </row>
    <row r="4291" spans="1:7" ht="15">
      <c r="A4291" s="12">
        <v>37643</v>
      </c>
      <c r="B4291" s="82">
        <v>4.8529</v>
      </c>
      <c r="C4291" s="13">
        <f t="shared" si="132"/>
        <v>4.8529000000000003E-2</v>
      </c>
      <c r="D4291" s="91">
        <f ca="1">AVERAGE(C4291:OFFSET(C4291,$I$1-1,0))</f>
        <v>5.1549114999999944E-2</v>
      </c>
      <c r="F4291" s="8">
        <v>35060</v>
      </c>
      <c r="G4291" s="11">
        <f t="shared" ca="1" si="133"/>
        <v>6.6630349999999963E-2</v>
      </c>
    </row>
    <row r="4292" spans="1:7" ht="15">
      <c r="A4292" s="12">
        <v>37642</v>
      </c>
      <c r="B4292" s="82">
        <v>4.8918999999999997</v>
      </c>
      <c r="C4292" s="13">
        <f t="shared" si="132"/>
        <v>4.8918999999999997E-2</v>
      </c>
      <c r="D4292" s="91">
        <f ca="1">AVERAGE(C4292:OFFSET(C4292,$I$1-1,0))</f>
        <v>5.1592969999999939E-2</v>
      </c>
      <c r="F4292" s="8">
        <v>35061</v>
      </c>
      <c r="G4292" s="11">
        <f t="shared" ca="1" si="133"/>
        <v>6.655734999999996E-2</v>
      </c>
    </row>
    <row r="4293" spans="1:7" ht="15">
      <c r="A4293" s="12">
        <v>37641</v>
      </c>
      <c r="B4293" s="82">
        <v>4.9222999999999999</v>
      </c>
      <c r="C4293" s="13">
        <f t="shared" ref="C4293:C4356" si="134">B4293/100</f>
        <v>4.9222999999999996E-2</v>
      </c>
      <c r="D4293" s="91">
        <f ca="1">AVERAGE(C4293:OFFSET(C4293,$I$1-1,0))</f>
        <v>5.1631524999999942E-2</v>
      </c>
      <c r="F4293" s="8">
        <v>35062</v>
      </c>
      <c r="G4293" s="11">
        <f t="shared" ca="1" si="133"/>
        <v>6.6486599999999965E-2</v>
      </c>
    </row>
    <row r="4294" spans="1:7" ht="15">
      <c r="A4294" s="12">
        <v>37638</v>
      </c>
      <c r="B4294" s="82">
        <v>4.9213000000000005</v>
      </c>
      <c r="C4294" s="13">
        <f t="shared" si="134"/>
        <v>4.9213000000000007E-2</v>
      </c>
      <c r="D4294" s="91">
        <f ca="1">AVERAGE(C4294:OFFSET(C4294,$I$1-1,0))</f>
        <v>5.1666309999999945E-2</v>
      </c>
      <c r="F4294" s="8">
        <v>35065</v>
      </c>
      <c r="G4294" s="11">
        <f t="shared" ref="G4294:G4357" ca="1" si="135">VLOOKUP($F4294,$A$5:$D$10419,4,FALSE)</f>
        <v>6.6418099999999966E-2</v>
      </c>
    </row>
    <row r="4295" spans="1:7" ht="15">
      <c r="A4295" s="12">
        <v>37637</v>
      </c>
      <c r="B4295" s="82">
        <v>4.9687999999999999</v>
      </c>
      <c r="C4295" s="13">
        <f t="shared" si="134"/>
        <v>4.9687999999999996E-2</v>
      </c>
      <c r="D4295" s="91">
        <f ca="1">AVERAGE(C4295:OFFSET(C4295,$I$1-1,0))</f>
        <v>5.1702594999999942E-2</v>
      </c>
      <c r="F4295" s="8">
        <v>35066</v>
      </c>
      <c r="G4295" s="11">
        <f t="shared" ca="1" si="135"/>
        <v>6.6346699999999967E-2</v>
      </c>
    </row>
    <row r="4296" spans="1:7" ht="15">
      <c r="A4296" s="12">
        <v>37636</v>
      </c>
      <c r="B4296" s="82">
        <v>4.9608999999999996</v>
      </c>
      <c r="C4296" s="13">
        <f t="shared" si="134"/>
        <v>4.9608999999999993E-2</v>
      </c>
      <c r="D4296" s="91">
        <f ca="1">AVERAGE(C4296:OFFSET(C4296,$I$1-1,0))</f>
        <v>5.1737704999999953E-2</v>
      </c>
      <c r="F4296" s="8">
        <v>35067</v>
      </c>
      <c r="G4296" s="11">
        <f t="shared" ca="1" si="135"/>
        <v>6.6275799999999954E-2</v>
      </c>
    </row>
    <row r="4297" spans="1:7" ht="15">
      <c r="A4297" s="12">
        <v>37635</v>
      </c>
      <c r="B4297" s="82">
        <v>4.9988000000000001</v>
      </c>
      <c r="C4297" s="13">
        <f t="shared" si="134"/>
        <v>4.9988000000000005E-2</v>
      </c>
      <c r="D4297" s="91">
        <f ca="1">AVERAGE(C4297:OFFSET(C4297,$I$1-1,0))</f>
        <v>5.1774709999999953E-2</v>
      </c>
      <c r="F4297" s="8">
        <v>35068</v>
      </c>
      <c r="G4297" s="11">
        <f t="shared" ca="1" si="135"/>
        <v>6.6206699999999952E-2</v>
      </c>
    </row>
    <row r="4298" spans="1:7" ht="15">
      <c r="A4298" s="12">
        <v>37634</v>
      </c>
      <c r="B4298" s="82">
        <v>5.0248999999999997</v>
      </c>
      <c r="C4298" s="13">
        <f t="shared" si="134"/>
        <v>5.0248999999999995E-2</v>
      </c>
      <c r="D4298" s="91">
        <f ca="1">AVERAGE(C4298:OFFSET(C4298,$I$1-1,0))</f>
        <v>5.1808219999999967E-2</v>
      </c>
      <c r="F4298" s="8">
        <v>35069</v>
      </c>
      <c r="G4298" s="11">
        <f t="shared" ca="1" si="135"/>
        <v>6.6137349999999942E-2</v>
      </c>
    </row>
    <row r="4299" spans="1:7" ht="15">
      <c r="A4299" s="12">
        <v>37631</v>
      </c>
      <c r="B4299" s="82">
        <v>5.0449999999999999</v>
      </c>
      <c r="C4299" s="13">
        <f t="shared" si="134"/>
        <v>5.0450000000000002E-2</v>
      </c>
      <c r="D4299" s="91">
        <f ca="1">AVERAGE(C4299:OFFSET(C4299,$I$1-1,0))</f>
        <v>5.1842624999999962E-2</v>
      </c>
      <c r="F4299" s="8">
        <v>35072</v>
      </c>
      <c r="G4299" s="11">
        <f t="shared" ca="1" si="135"/>
        <v>6.6070199999999954E-2</v>
      </c>
    </row>
    <row r="4300" spans="1:7" ht="15">
      <c r="A4300" s="12">
        <v>37630</v>
      </c>
      <c r="B4300" s="82">
        <v>5.0713999999999997</v>
      </c>
      <c r="C4300" s="13">
        <f t="shared" si="134"/>
        <v>5.0713999999999995E-2</v>
      </c>
      <c r="D4300" s="91">
        <f ca="1">AVERAGE(C4300:OFFSET(C4300,$I$1-1,0))</f>
        <v>5.1873674999999973E-2</v>
      </c>
      <c r="F4300" s="8">
        <v>35073</v>
      </c>
      <c r="G4300" s="11">
        <f t="shared" ca="1" si="135"/>
        <v>6.6006899999999952E-2</v>
      </c>
    </row>
    <row r="4301" spans="1:7" ht="15">
      <c r="A4301" s="12">
        <v>37629</v>
      </c>
      <c r="B4301" s="82">
        <v>4.9432</v>
      </c>
      <c r="C4301" s="13">
        <f t="shared" si="134"/>
        <v>4.9432000000000004E-2</v>
      </c>
      <c r="D4301" s="91">
        <f ca="1">AVERAGE(C4301:OFFSET(C4301,$I$1-1,0))</f>
        <v>5.1905654999999981E-2</v>
      </c>
      <c r="F4301" s="8">
        <v>35074</v>
      </c>
      <c r="G4301" s="11">
        <f t="shared" ca="1" si="135"/>
        <v>6.5947499999999951E-2</v>
      </c>
    </row>
    <row r="4302" spans="1:7" ht="15">
      <c r="A4302" s="12">
        <v>37628</v>
      </c>
      <c r="B4302" s="82">
        <v>4.9490999999999996</v>
      </c>
      <c r="C4302" s="13">
        <f t="shared" si="134"/>
        <v>4.9490999999999993E-2</v>
      </c>
      <c r="D4302" s="91">
        <f ca="1">AVERAGE(C4302:OFFSET(C4302,$I$1-1,0))</f>
        <v>5.1944444999999978E-2</v>
      </c>
      <c r="F4302" s="8">
        <v>35075</v>
      </c>
      <c r="G4302" s="11">
        <f t="shared" ca="1" si="135"/>
        <v>6.5887599999999949E-2</v>
      </c>
    </row>
    <row r="4303" spans="1:7" ht="15">
      <c r="A4303" s="12">
        <v>37627</v>
      </c>
      <c r="B4303" s="82">
        <v>4.9748999999999999</v>
      </c>
      <c r="C4303" s="13">
        <f t="shared" si="134"/>
        <v>4.9749000000000002E-2</v>
      </c>
      <c r="D4303" s="91">
        <f ca="1">AVERAGE(C4303:OFFSET(C4303,$I$1-1,0))</f>
        <v>5.1985089999999984E-2</v>
      </c>
      <c r="F4303" s="8">
        <v>35076</v>
      </c>
      <c r="G4303" s="11">
        <f t="shared" ca="1" si="135"/>
        <v>6.5825449999999966E-2</v>
      </c>
    </row>
    <row r="4304" spans="1:7" ht="15">
      <c r="A4304" s="12">
        <v>37624</v>
      </c>
      <c r="B4304" s="82">
        <v>4.9531000000000001</v>
      </c>
      <c r="C4304" s="13">
        <f t="shared" si="134"/>
        <v>4.9530999999999999E-2</v>
      </c>
      <c r="D4304" s="91">
        <f ca="1">AVERAGE(C4304:OFFSET(C4304,$I$1-1,0))</f>
        <v>5.2027794999999981E-2</v>
      </c>
      <c r="F4304" s="8">
        <v>35079</v>
      </c>
      <c r="G4304" s="11">
        <f t="shared" ca="1" si="135"/>
        <v>6.5763249999999954E-2</v>
      </c>
    </row>
    <row r="4305" spans="1:7" ht="15">
      <c r="A4305" s="12">
        <v>37623</v>
      </c>
      <c r="B4305" s="82">
        <v>4.9550999999999998</v>
      </c>
      <c r="C4305" s="13">
        <f t="shared" si="134"/>
        <v>4.9550999999999998E-2</v>
      </c>
      <c r="D4305" s="91">
        <f ca="1">AVERAGE(C4305:OFFSET(C4305,$I$1-1,0))</f>
        <v>5.2069889999999994E-2</v>
      </c>
      <c r="F4305" s="8">
        <v>35080</v>
      </c>
      <c r="G4305" s="11">
        <f t="shared" ca="1" si="135"/>
        <v>6.5697549999999938E-2</v>
      </c>
    </row>
    <row r="4306" spans="1:7" ht="15">
      <c r="A4306" s="12">
        <v>37622</v>
      </c>
      <c r="B4306" s="82">
        <v>4.7792000000000003</v>
      </c>
      <c r="C4306" s="13">
        <f t="shared" si="134"/>
        <v>4.7792000000000001E-2</v>
      </c>
      <c r="D4306" s="91">
        <f ca="1">AVERAGE(C4306:OFFSET(C4306,$I$1-1,0))</f>
        <v>5.2112084999999989E-2</v>
      </c>
      <c r="F4306" s="8">
        <v>35081</v>
      </c>
      <c r="G4306" s="11">
        <f t="shared" ca="1" si="135"/>
        <v>6.563039999999995E-2</v>
      </c>
    </row>
    <row r="4307" spans="1:7" ht="15">
      <c r="A4307" s="12">
        <v>37621</v>
      </c>
      <c r="B4307" s="82">
        <v>4.7780000000000005</v>
      </c>
      <c r="C4307" s="13">
        <f t="shared" si="134"/>
        <v>4.7780000000000003E-2</v>
      </c>
      <c r="D4307" s="91">
        <f ca="1">AVERAGE(C4307:OFFSET(C4307,$I$1-1,0))</f>
        <v>5.2160974999999998E-2</v>
      </c>
      <c r="F4307" s="8">
        <v>35082</v>
      </c>
      <c r="G4307" s="11">
        <f t="shared" ca="1" si="135"/>
        <v>6.5563199999999947E-2</v>
      </c>
    </row>
    <row r="4308" spans="1:7" ht="15">
      <c r="A4308" s="12">
        <v>37620</v>
      </c>
      <c r="B4308" s="82">
        <v>4.7526999999999999</v>
      </c>
      <c r="C4308" s="13">
        <f t="shared" si="134"/>
        <v>4.7527E-2</v>
      </c>
      <c r="D4308" s="91">
        <f ca="1">AVERAGE(C4308:OFFSET(C4308,$I$1-1,0))</f>
        <v>5.2209875000000003E-2</v>
      </c>
      <c r="F4308" s="8">
        <v>35083</v>
      </c>
      <c r="G4308" s="11">
        <f t="shared" ca="1" si="135"/>
        <v>6.5495099999999959E-2</v>
      </c>
    </row>
    <row r="4309" spans="1:7" ht="15">
      <c r="A4309" s="12">
        <v>37617</v>
      </c>
      <c r="B4309" s="82">
        <v>4.7812000000000001</v>
      </c>
      <c r="C4309" s="13">
        <f t="shared" si="134"/>
        <v>4.7812E-2</v>
      </c>
      <c r="D4309" s="91">
        <f ca="1">AVERAGE(C4309:OFFSET(C4309,$I$1-1,0))</f>
        <v>5.2262390000000006E-2</v>
      </c>
      <c r="F4309" s="8">
        <v>35086</v>
      </c>
      <c r="G4309" s="11">
        <f t="shared" ca="1" si="135"/>
        <v>6.5428549999999946E-2</v>
      </c>
    </row>
    <row r="4310" spans="1:7" ht="15">
      <c r="A4310" s="12">
        <v>37616</v>
      </c>
      <c r="B4310" s="82">
        <v>4.8571999999999997</v>
      </c>
      <c r="C4310" s="13">
        <f t="shared" si="134"/>
        <v>4.8571999999999997E-2</v>
      </c>
      <c r="D4310" s="91">
        <f ca="1">AVERAGE(C4310:OFFSET(C4310,$I$1-1,0))</f>
        <v>5.2313930000000008E-2</v>
      </c>
      <c r="F4310" s="8">
        <v>35087</v>
      </c>
      <c r="G4310" s="11">
        <f t="shared" ca="1" si="135"/>
        <v>6.5363899999999961E-2</v>
      </c>
    </row>
    <row r="4311" spans="1:7" ht="15">
      <c r="A4311" s="12">
        <v>37615</v>
      </c>
      <c r="B4311" s="82">
        <v>4.8669000000000002</v>
      </c>
      <c r="C4311" s="13">
        <f t="shared" si="134"/>
        <v>4.8669000000000004E-2</v>
      </c>
      <c r="D4311" s="91">
        <f ca="1">AVERAGE(C4311:OFFSET(C4311,$I$1-1,0))</f>
        <v>5.2360520000000008E-2</v>
      </c>
      <c r="F4311" s="8">
        <v>35088</v>
      </c>
      <c r="G4311" s="11">
        <f t="shared" ca="1" si="135"/>
        <v>6.5297549999999954E-2</v>
      </c>
    </row>
    <row r="4312" spans="1:7" ht="15">
      <c r="A4312" s="12">
        <v>37614</v>
      </c>
      <c r="B4312" s="82">
        <v>4.867</v>
      </c>
      <c r="C4312" s="13">
        <f t="shared" si="134"/>
        <v>4.8669999999999998E-2</v>
      </c>
      <c r="D4312" s="91">
        <f ca="1">AVERAGE(C4312:OFFSET(C4312,$I$1-1,0))</f>
        <v>5.240822500000001E-2</v>
      </c>
      <c r="F4312" s="8">
        <v>35089</v>
      </c>
      <c r="G4312" s="11">
        <f t="shared" ca="1" si="135"/>
        <v>6.5235949999999959E-2</v>
      </c>
    </row>
    <row r="4313" spans="1:7" ht="15">
      <c r="A4313" s="12">
        <v>37613</v>
      </c>
      <c r="B4313" s="82">
        <v>4.8943000000000003</v>
      </c>
      <c r="C4313" s="13">
        <f t="shared" si="134"/>
        <v>4.8943E-2</v>
      </c>
      <c r="D4313" s="91">
        <f ca="1">AVERAGE(C4313:OFFSET(C4313,$I$1-1,0))</f>
        <v>5.2451525000000027E-2</v>
      </c>
      <c r="F4313" s="8">
        <v>35090</v>
      </c>
      <c r="G4313" s="11">
        <f t="shared" ca="1" si="135"/>
        <v>6.5171499999999952E-2</v>
      </c>
    </row>
    <row r="4314" spans="1:7" ht="15">
      <c r="A4314" s="12">
        <v>37610</v>
      </c>
      <c r="B4314" s="82">
        <v>4.8933</v>
      </c>
      <c r="C4314" s="13">
        <f t="shared" si="134"/>
        <v>4.8932999999999997E-2</v>
      </c>
      <c r="D4314" s="91">
        <f ca="1">AVERAGE(C4314:OFFSET(C4314,$I$1-1,0))</f>
        <v>5.2493560000000022E-2</v>
      </c>
      <c r="F4314" s="8">
        <v>35093</v>
      </c>
      <c r="G4314" s="11">
        <f t="shared" ca="1" si="135"/>
        <v>6.5110549999999962E-2</v>
      </c>
    </row>
    <row r="4315" spans="1:7" ht="15">
      <c r="A4315" s="12">
        <v>37609</v>
      </c>
      <c r="B4315" s="82">
        <v>4.8894000000000002</v>
      </c>
      <c r="C4315" s="13">
        <f t="shared" si="134"/>
        <v>4.8894E-2</v>
      </c>
      <c r="D4315" s="91">
        <f ca="1">AVERAGE(C4315:OFFSET(C4315,$I$1-1,0))</f>
        <v>5.2536895000000028E-2</v>
      </c>
      <c r="F4315" s="8">
        <v>35094</v>
      </c>
      <c r="G4315" s="11">
        <f t="shared" ca="1" si="135"/>
        <v>6.5046249999999958E-2</v>
      </c>
    </row>
    <row r="4316" spans="1:7" ht="15">
      <c r="A4316" s="12">
        <v>37608</v>
      </c>
      <c r="B4316" s="82">
        <v>4.9603000000000002</v>
      </c>
      <c r="C4316" s="13">
        <f t="shared" si="134"/>
        <v>4.9603000000000001E-2</v>
      </c>
      <c r="D4316" s="91">
        <f ca="1">AVERAGE(C4316:OFFSET(C4316,$I$1-1,0))</f>
        <v>5.2584125000000023E-2</v>
      </c>
      <c r="F4316" s="8">
        <v>35095</v>
      </c>
      <c r="G4316" s="11">
        <f t="shared" ca="1" si="135"/>
        <v>6.4981699999999962E-2</v>
      </c>
    </row>
    <row r="4317" spans="1:7" ht="15">
      <c r="A4317" s="12">
        <v>37607</v>
      </c>
      <c r="B4317" s="82">
        <v>5.0190999999999999</v>
      </c>
      <c r="C4317" s="13">
        <f t="shared" si="134"/>
        <v>5.0191E-2</v>
      </c>
      <c r="D4317" s="91">
        <f ca="1">AVERAGE(C4317:OFFSET(C4317,$I$1-1,0))</f>
        <v>5.262341000000003E-2</v>
      </c>
      <c r="F4317" s="8">
        <v>35096</v>
      </c>
      <c r="G4317" s="11">
        <f t="shared" ca="1" si="135"/>
        <v>6.4918399999999973E-2</v>
      </c>
    </row>
    <row r="4318" spans="1:7" ht="15">
      <c r="A4318" s="12">
        <v>37606</v>
      </c>
      <c r="B4318" s="82">
        <v>5.0210999999999997</v>
      </c>
      <c r="C4318" s="13">
        <f t="shared" si="134"/>
        <v>5.0210999999999999E-2</v>
      </c>
      <c r="D4318" s="91">
        <f ca="1">AVERAGE(C4318:OFFSET(C4318,$I$1-1,0))</f>
        <v>5.2658655000000026E-2</v>
      </c>
      <c r="F4318" s="8">
        <v>35097</v>
      </c>
      <c r="G4318" s="11">
        <f t="shared" ca="1" si="135"/>
        <v>6.4859749999999966E-2</v>
      </c>
    </row>
    <row r="4319" spans="1:7" ht="15">
      <c r="A4319" s="12">
        <v>37603</v>
      </c>
      <c r="B4319" s="82">
        <v>4.9484000000000004</v>
      </c>
      <c r="C4319" s="13">
        <f t="shared" si="134"/>
        <v>4.9484E-2</v>
      </c>
      <c r="D4319" s="91">
        <f ca="1">AVERAGE(C4319:OFFSET(C4319,$I$1-1,0))</f>
        <v>5.269355000000002E-2</v>
      </c>
      <c r="F4319" s="8">
        <v>35100</v>
      </c>
      <c r="G4319" s="11">
        <f t="shared" ca="1" si="135"/>
        <v>6.4800449999999982E-2</v>
      </c>
    </row>
    <row r="4320" spans="1:7" ht="15">
      <c r="A4320" s="12">
        <v>37602</v>
      </c>
      <c r="B4320" s="82">
        <v>4.8925000000000001</v>
      </c>
      <c r="C4320" s="13">
        <f t="shared" si="134"/>
        <v>4.8925000000000003E-2</v>
      </c>
      <c r="D4320" s="91">
        <f ca="1">AVERAGE(C4320:OFFSET(C4320,$I$1-1,0))</f>
        <v>5.2731980000000019E-2</v>
      </c>
      <c r="F4320" s="8">
        <v>35101</v>
      </c>
      <c r="G4320" s="11">
        <f t="shared" ca="1" si="135"/>
        <v>6.4741399999999977E-2</v>
      </c>
    </row>
    <row r="4321" spans="1:7" ht="15">
      <c r="A4321" s="12">
        <v>37601</v>
      </c>
      <c r="B4321" s="82">
        <v>4.8856999999999999</v>
      </c>
      <c r="C4321" s="13">
        <f t="shared" si="134"/>
        <v>4.8856999999999998E-2</v>
      </c>
      <c r="D4321" s="91">
        <f ca="1">AVERAGE(C4321:OFFSET(C4321,$I$1-1,0))</f>
        <v>5.2770455000000015E-2</v>
      </c>
      <c r="F4321" s="8">
        <v>35102</v>
      </c>
      <c r="G4321" s="11">
        <f t="shared" ca="1" si="135"/>
        <v>6.4687049999999996E-2</v>
      </c>
    </row>
    <row r="4322" spans="1:7" ht="15">
      <c r="A4322" s="12">
        <v>37600</v>
      </c>
      <c r="B4322" s="82">
        <v>4.9169999999999998</v>
      </c>
      <c r="C4322" s="13">
        <f t="shared" si="134"/>
        <v>4.9169999999999998E-2</v>
      </c>
      <c r="D4322" s="91">
        <f ca="1">AVERAGE(C4322:OFFSET(C4322,$I$1-1,0))</f>
        <v>5.2803520000000014E-2</v>
      </c>
      <c r="F4322" s="8">
        <v>35103</v>
      </c>
      <c r="G4322" s="11">
        <f t="shared" ca="1" si="135"/>
        <v>6.4636249999999992E-2</v>
      </c>
    </row>
    <row r="4323" spans="1:7" ht="15">
      <c r="A4323" s="12">
        <v>37599</v>
      </c>
      <c r="B4323" s="82">
        <v>4.9307999999999996</v>
      </c>
      <c r="C4323" s="13">
        <f t="shared" si="134"/>
        <v>4.9307999999999998E-2</v>
      </c>
      <c r="D4323" s="91">
        <f ca="1">AVERAGE(C4323:OFFSET(C4323,$I$1-1,0))</f>
        <v>5.2832020000000021E-2</v>
      </c>
      <c r="F4323" s="8">
        <v>35104</v>
      </c>
      <c r="G4323" s="11">
        <f t="shared" ca="1" si="135"/>
        <v>6.4590249999999974E-2</v>
      </c>
    </row>
    <row r="4324" spans="1:7" ht="15">
      <c r="A4324" s="12">
        <v>37596</v>
      </c>
      <c r="B4324" s="82">
        <v>4.9772999999999996</v>
      </c>
      <c r="C4324" s="13">
        <f t="shared" si="134"/>
        <v>4.9772999999999998E-2</v>
      </c>
      <c r="D4324" s="91">
        <f ca="1">AVERAGE(C4324:OFFSET(C4324,$I$1-1,0))</f>
        <v>5.2860580000000025E-2</v>
      </c>
      <c r="F4324" s="8">
        <v>35107</v>
      </c>
      <c r="G4324" s="11">
        <f t="shared" ca="1" si="135"/>
        <v>6.4540499999999987E-2</v>
      </c>
    </row>
    <row r="4325" spans="1:7" ht="15">
      <c r="A4325" s="12">
        <v>37595</v>
      </c>
      <c r="B4325" s="82">
        <v>4.9873000000000003</v>
      </c>
      <c r="C4325" s="13">
        <f t="shared" si="134"/>
        <v>4.9873000000000001E-2</v>
      </c>
      <c r="D4325" s="91">
        <f ca="1">AVERAGE(C4325:OFFSET(C4325,$I$1-1,0))</f>
        <v>5.288691500000002E-2</v>
      </c>
      <c r="F4325" s="8">
        <v>35108</v>
      </c>
      <c r="G4325" s="11">
        <f t="shared" ca="1" si="135"/>
        <v>6.4494849999999979E-2</v>
      </c>
    </row>
    <row r="4326" spans="1:7" ht="15">
      <c r="A4326" s="12">
        <v>37594</v>
      </c>
      <c r="B4326" s="82">
        <v>4.9972000000000003</v>
      </c>
      <c r="C4326" s="13">
        <f t="shared" si="134"/>
        <v>4.9972000000000003E-2</v>
      </c>
      <c r="D4326" s="91">
        <f ca="1">AVERAGE(C4326:OFFSET(C4326,$I$1-1,0))</f>
        <v>5.2908400000000022E-2</v>
      </c>
      <c r="F4326" s="8">
        <v>35109</v>
      </c>
      <c r="G4326" s="11">
        <f t="shared" ca="1" si="135"/>
        <v>6.4449499999999979E-2</v>
      </c>
    </row>
    <row r="4327" spans="1:7" ht="15">
      <c r="A4327" s="12">
        <v>37593</v>
      </c>
      <c r="B4327" s="82">
        <v>5.0323000000000002</v>
      </c>
      <c r="C4327" s="13">
        <f t="shared" si="134"/>
        <v>5.0323E-2</v>
      </c>
      <c r="D4327" s="91">
        <f ca="1">AVERAGE(C4327:OFFSET(C4327,$I$1-1,0))</f>
        <v>5.2927140000000018E-2</v>
      </c>
      <c r="F4327" s="8">
        <v>35110</v>
      </c>
      <c r="G4327" s="11">
        <f t="shared" ca="1" si="135"/>
        <v>6.4408199999999971E-2</v>
      </c>
    </row>
    <row r="4328" spans="1:7" ht="15">
      <c r="A4328" s="12">
        <v>37592</v>
      </c>
      <c r="B4328" s="82">
        <v>5.0444000000000004</v>
      </c>
      <c r="C4328" s="13">
        <f t="shared" si="134"/>
        <v>5.0444000000000003E-2</v>
      </c>
      <c r="D4328" s="91">
        <f ca="1">AVERAGE(C4328:OFFSET(C4328,$I$1-1,0))</f>
        <v>5.2946775000000022E-2</v>
      </c>
      <c r="F4328" s="8">
        <v>35111</v>
      </c>
      <c r="G4328" s="11">
        <f t="shared" ca="1" si="135"/>
        <v>6.4370899999999967E-2</v>
      </c>
    </row>
    <row r="4329" spans="1:7" ht="15">
      <c r="A4329" s="12">
        <v>37589</v>
      </c>
      <c r="B4329" s="82">
        <v>5.0353000000000003</v>
      </c>
      <c r="C4329" s="13">
        <f t="shared" si="134"/>
        <v>5.0353000000000002E-2</v>
      </c>
      <c r="D4329" s="91">
        <f ca="1">AVERAGE(C4329:OFFSET(C4329,$I$1-1,0))</f>
        <v>5.2962855000000031E-2</v>
      </c>
      <c r="F4329" s="8">
        <v>35114</v>
      </c>
      <c r="G4329" s="11">
        <f t="shared" ca="1" si="135"/>
        <v>6.4335649999999966E-2</v>
      </c>
    </row>
    <row r="4330" spans="1:7" ht="15">
      <c r="A4330" s="12">
        <v>37588</v>
      </c>
      <c r="B4330" s="82">
        <v>5.1073000000000004</v>
      </c>
      <c r="C4330" s="13">
        <f t="shared" si="134"/>
        <v>5.1073000000000007E-2</v>
      </c>
      <c r="D4330" s="91">
        <f ca="1">AVERAGE(C4330:OFFSET(C4330,$I$1-1,0))</f>
        <v>5.2978290000000039E-2</v>
      </c>
      <c r="F4330" s="8">
        <v>35115</v>
      </c>
      <c r="G4330" s="11">
        <f t="shared" ca="1" si="135"/>
        <v>6.4312349999999963E-2</v>
      </c>
    </row>
    <row r="4331" spans="1:7" ht="15">
      <c r="A4331" s="12">
        <v>37587</v>
      </c>
      <c r="B4331" s="82">
        <v>5.1083999999999996</v>
      </c>
      <c r="C4331" s="13">
        <f t="shared" si="134"/>
        <v>5.1083999999999997E-2</v>
      </c>
      <c r="D4331" s="91">
        <f ca="1">AVERAGE(C4331:OFFSET(C4331,$I$1-1,0))</f>
        <v>5.2991275000000046E-2</v>
      </c>
      <c r="F4331" s="8">
        <v>35116</v>
      </c>
      <c r="G4331" s="11">
        <f t="shared" ca="1" si="135"/>
        <v>6.4287699999999962E-2</v>
      </c>
    </row>
    <row r="4332" spans="1:7" ht="15">
      <c r="A4332" s="12">
        <v>37586</v>
      </c>
      <c r="B4332" s="82">
        <v>4.9368999999999996</v>
      </c>
      <c r="C4332" s="13">
        <f t="shared" si="134"/>
        <v>4.9368999999999996E-2</v>
      </c>
      <c r="D4332" s="91">
        <f ca="1">AVERAGE(C4332:OFFSET(C4332,$I$1-1,0))</f>
        <v>5.3005305000000044E-2</v>
      </c>
      <c r="F4332" s="8">
        <v>35117</v>
      </c>
      <c r="G4332" s="11">
        <f t="shared" ca="1" si="135"/>
        <v>6.426014999999996E-2</v>
      </c>
    </row>
    <row r="4333" spans="1:7" ht="15">
      <c r="A4333" s="12">
        <v>37585</v>
      </c>
      <c r="B4333" s="82">
        <v>5.0244</v>
      </c>
      <c r="C4333" s="13">
        <f t="shared" si="134"/>
        <v>5.0243999999999997E-2</v>
      </c>
      <c r="D4333" s="91">
        <f ca="1">AVERAGE(C4333:OFFSET(C4333,$I$1-1,0))</f>
        <v>5.3027860000000038E-2</v>
      </c>
      <c r="F4333" s="8">
        <v>35118</v>
      </c>
      <c r="G4333" s="11">
        <f t="shared" ca="1" si="135"/>
        <v>6.423454999999996E-2</v>
      </c>
    </row>
    <row r="4334" spans="1:7" ht="15">
      <c r="A4334" s="12">
        <v>37582</v>
      </c>
      <c r="B4334" s="82">
        <v>5.0213999999999999</v>
      </c>
      <c r="C4334" s="13">
        <f t="shared" si="134"/>
        <v>5.0214000000000002E-2</v>
      </c>
      <c r="D4334" s="91">
        <f ca="1">AVERAGE(C4334:OFFSET(C4334,$I$1-1,0))</f>
        <v>5.3045090000000024E-2</v>
      </c>
      <c r="F4334" s="8">
        <v>35121</v>
      </c>
      <c r="G4334" s="11">
        <f t="shared" ca="1" si="135"/>
        <v>6.4211449999999962E-2</v>
      </c>
    </row>
    <row r="4335" spans="1:7" ht="15">
      <c r="A4335" s="12">
        <v>37581</v>
      </c>
      <c r="B4335" s="82">
        <v>5.0263999999999998</v>
      </c>
      <c r="C4335" s="13">
        <f t="shared" si="134"/>
        <v>5.0263999999999996E-2</v>
      </c>
      <c r="D4335" s="91">
        <f ca="1">AVERAGE(C4335:OFFSET(C4335,$I$1-1,0))</f>
        <v>5.3062320000000024E-2</v>
      </c>
      <c r="F4335" s="8">
        <v>35122</v>
      </c>
      <c r="G4335" s="11">
        <f t="shared" ca="1" si="135"/>
        <v>6.4192149999999962E-2</v>
      </c>
    </row>
    <row r="4336" spans="1:7" ht="15">
      <c r="A4336" s="12">
        <v>37580</v>
      </c>
      <c r="B4336" s="82">
        <v>4.9350000000000005</v>
      </c>
      <c r="C4336" s="13">
        <f t="shared" si="134"/>
        <v>4.9350000000000005E-2</v>
      </c>
      <c r="D4336" s="91">
        <f ca="1">AVERAGE(C4336:OFFSET(C4336,$I$1-1,0))</f>
        <v>5.3081500000000031E-2</v>
      </c>
      <c r="F4336" s="8">
        <v>35123</v>
      </c>
      <c r="G4336" s="11">
        <f t="shared" ca="1" si="135"/>
        <v>6.4178599999999975E-2</v>
      </c>
    </row>
    <row r="4337" spans="1:7" ht="15">
      <c r="A4337" s="12">
        <v>37579</v>
      </c>
      <c r="B4337" s="82">
        <v>4.8502000000000001</v>
      </c>
      <c r="C4337" s="13">
        <f t="shared" si="134"/>
        <v>4.8502000000000003E-2</v>
      </c>
      <c r="D4337" s="91">
        <f ca="1">AVERAGE(C4337:OFFSET(C4337,$I$1-1,0))</f>
        <v>5.3107450000000014E-2</v>
      </c>
      <c r="F4337" s="8">
        <v>35124</v>
      </c>
      <c r="G4337" s="11">
        <f t="shared" ca="1" si="135"/>
        <v>6.4166149999999977E-2</v>
      </c>
    </row>
    <row r="4338" spans="1:7" ht="15">
      <c r="A4338" s="12">
        <v>37578</v>
      </c>
      <c r="B4338" s="82">
        <v>4.8638000000000003</v>
      </c>
      <c r="C4338" s="13">
        <f t="shared" si="134"/>
        <v>4.8638000000000001E-2</v>
      </c>
      <c r="D4338" s="91">
        <f ca="1">AVERAGE(C4338:OFFSET(C4338,$I$1-1,0))</f>
        <v>5.3137740000000024E-2</v>
      </c>
      <c r="F4338" s="8">
        <v>35125</v>
      </c>
      <c r="G4338" s="11">
        <f t="shared" ca="1" si="135"/>
        <v>6.4147099999999971E-2</v>
      </c>
    </row>
    <row r="4339" spans="1:7" ht="15">
      <c r="A4339" s="12">
        <v>37575</v>
      </c>
      <c r="B4339" s="82">
        <v>4.9096000000000002</v>
      </c>
      <c r="C4339" s="13">
        <f t="shared" si="134"/>
        <v>4.9096000000000001E-2</v>
      </c>
      <c r="D4339" s="91">
        <f ca="1">AVERAGE(C4339:OFFSET(C4339,$I$1-1,0))</f>
        <v>5.3164750000000024E-2</v>
      </c>
      <c r="F4339" s="8">
        <v>35128</v>
      </c>
      <c r="G4339" s="11">
        <f t="shared" ca="1" si="135"/>
        <v>6.4126149999999965E-2</v>
      </c>
    </row>
    <row r="4340" spans="1:7" ht="15">
      <c r="A4340" s="12">
        <v>37574</v>
      </c>
      <c r="B4340" s="82">
        <v>4.9539</v>
      </c>
      <c r="C4340" s="13">
        <f t="shared" si="134"/>
        <v>4.9539E-2</v>
      </c>
      <c r="D4340" s="91">
        <f ca="1">AVERAGE(C4340:OFFSET(C4340,$I$1-1,0))</f>
        <v>5.3188020000000023E-2</v>
      </c>
      <c r="F4340" s="8">
        <v>35129</v>
      </c>
      <c r="G4340" s="11">
        <f t="shared" ca="1" si="135"/>
        <v>6.4112249999999968E-2</v>
      </c>
    </row>
    <row r="4341" spans="1:7" ht="15">
      <c r="A4341" s="12">
        <v>37573</v>
      </c>
      <c r="B4341" s="82">
        <v>4.7880000000000003</v>
      </c>
      <c r="C4341" s="13">
        <f t="shared" si="134"/>
        <v>4.7880000000000006E-2</v>
      </c>
      <c r="D4341" s="91">
        <f ca="1">AVERAGE(C4341:OFFSET(C4341,$I$1-1,0))</f>
        <v>5.3210825000000031E-2</v>
      </c>
      <c r="F4341" s="8">
        <v>35130</v>
      </c>
      <c r="G4341" s="11">
        <f t="shared" ca="1" si="135"/>
        <v>6.4102449999999978E-2</v>
      </c>
    </row>
    <row r="4342" spans="1:7" ht="15">
      <c r="A4342" s="12">
        <v>37572</v>
      </c>
      <c r="B4342" s="82">
        <v>4.7975000000000003</v>
      </c>
      <c r="C4342" s="13">
        <f t="shared" si="134"/>
        <v>4.7975000000000004E-2</v>
      </c>
      <c r="D4342" s="91">
        <f ca="1">AVERAGE(C4342:OFFSET(C4342,$I$1-1,0))</f>
        <v>5.3240075000000033E-2</v>
      </c>
      <c r="F4342" s="8">
        <v>35131</v>
      </c>
      <c r="G4342" s="11">
        <f t="shared" ca="1" si="135"/>
        <v>6.4094399999999968E-2</v>
      </c>
    </row>
    <row r="4343" spans="1:7" ht="15">
      <c r="A4343" s="12">
        <v>37571</v>
      </c>
      <c r="B4343" s="82">
        <v>4.7889999999999997</v>
      </c>
      <c r="C4343" s="13">
        <f t="shared" si="134"/>
        <v>4.7889999999999995E-2</v>
      </c>
      <c r="D4343" s="91">
        <f ca="1">AVERAGE(C4343:OFFSET(C4343,$I$1-1,0))</f>
        <v>5.3267300000000031E-2</v>
      </c>
      <c r="F4343" s="8">
        <v>35132</v>
      </c>
      <c r="G4343" s="11">
        <f t="shared" ca="1" si="135"/>
        <v>6.410349999999998E-2</v>
      </c>
    </row>
    <row r="4344" spans="1:7" ht="15">
      <c r="A4344" s="12">
        <v>37568</v>
      </c>
      <c r="B4344" s="82">
        <v>4.7633999999999999</v>
      </c>
      <c r="C4344" s="13">
        <f t="shared" si="134"/>
        <v>4.7633999999999996E-2</v>
      </c>
      <c r="D4344" s="91">
        <f ca="1">AVERAGE(C4344:OFFSET(C4344,$I$1-1,0))</f>
        <v>5.329525000000003E-2</v>
      </c>
      <c r="F4344" s="8">
        <v>35135</v>
      </c>
      <c r="G4344" s="11">
        <f t="shared" ca="1" si="135"/>
        <v>6.4109499999999958E-2</v>
      </c>
    </row>
    <row r="4345" spans="1:7" ht="15">
      <c r="A4345" s="12">
        <v>37567</v>
      </c>
      <c r="B4345" s="82">
        <v>4.8853999999999997</v>
      </c>
      <c r="C4345" s="13">
        <f t="shared" si="134"/>
        <v>4.8853999999999995E-2</v>
      </c>
      <c r="D4345" s="91">
        <f ca="1">AVERAGE(C4345:OFFSET(C4345,$I$1-1,0))</f>
        <v>5.332673000000003E-2</v>
      </c>
      <c r="F4345" s="8">
        <v>35136</v>
      </c>
      <c r="G4345" s="11">
        <f t="shared" ca="1" si="135"/>
        <v>6.4117449999999965E-2</v>
      </c>
    </row>
    <row r="4346" spans="1:7" ht="15">
      <c r="A4346" s="12">
        <v>37566</v>
      </c>
      <c r="B4346" s="82">
        <v>5.0579000000000001</v>
      </c>
      <c r="C4346" s="13">
        <f t="shared" si="134"/>
        <v>5.0578999999999999E-2</v>
      </c>
      <c r="D4346" s="91">
        <f ca="1">AVERAGE(C4346:OFFSET(C4346,$I$1-1,0))</f>
        <v>5.3354010000000028E-2</v>
      </c>
      <c r="F4346" s="8">
        <v>35137</v>
      </c>
      <c r="G4346" s="11">
        <f t="shared" ca="1" si="135"/>
        <v>6.4124049999999946E-2</v>
      </c>
    </row>
    <row r="4347" spans="1:7" ht="15">
      <c r="A4347" s="12">
        <v>37565</v>
      </c>
      <c r="B4347" s="82">
        <v>5.0770999999999997</v>
      </c>
      <c r="C4347" s="13">
        <f t="shared" si="134"/>
        <v>5.0770999999999997E-2</v>
      </c>
      <c r="D4347" s="91">
        <f ca="1">AVERAGE(C4347:OFFSET(C4347,$I$1-1,0))</f>
        <v>5.3372815000000032E-2</v>
      </c>
      <c r="F4347" s="8">
        <v>35138</v>
      </c>
      <c r="G4347" s="11">
        <f t="shared" ca="1" si="135"/>
        <v>6.4128099999999966E-2</v>
      </c>
    </row>
    <row r="4348" spans="1:7" ht="15">
      <c r="A4348" s="12">
        <v>37564</v>
      </c>
      <c r="B4348" s="82">
        <v>5.0589000000000004</v>
      </c>
      <c r="C4348" s="13">
        <f t="shared" si="134"/>
        <v>5.0589000000000002E-2</v>
      </c>
      <c r="D4348" s="91">
        <f ca="1">AVERAGE(C4348:OFFSET(C4348,$I$1-1,0))</f>
        <v>5.3388310000000022E-2</v>
      </c>
      <c r="F4348" s="8">
        <v>35139</v>
      </c>
      <c r="G4348" s="11">
        <f t="shared" ca="1" si="135"/>
        <v>6.412874999999997E-2</v>
      </c>
    </row>
    <row r="4349" spans="1:7" ht="15">
      <c r="A4349" s="12">
        <v>37561</v>
      </c>
      <c r="B4349" s="82">
        <v>5.0407999999999999</v>
      </c>
      <c r="C4349" s="13">
        <f t="shared" si="134"/>
        <v>5.0408000000000001E-2</v>
      </c>
      <c r="D4349" s="91">
        <f ca="1">AVERAGE(C4349:OFFSET(C4349,$I$1-1,0))</f>
        <v>5.3408715000000016E-2</v>
      </c>
      <c r="F4349" s="8">
        <v>35142</v>
      </c>
      <c r="G4349" s="11">
        <f t="shared" ca="1" si="135"/>
        <v>6.4128849999999973E-2</v>
      </c>
    </row>
    <row r="4350" spans="1:7" ht="15">
      <c r="A4350" s="12">
        <v>37560</v>
      </c>
      <c r="B4350" s="82">
        <v>4.9858000000000002</v>
      </c>
      <c r="C4350" s="13">
        <f t="shared" si="134"/>
        <v>4.9858E-2</v>
      </c>
      <c r="D4350" s="91">
        <f ca="1">AVERAGE(C4350:OFFSET(C4350,$I$1-1,0))</f>
        <v>5.343002500000002E-2</v>
      </c>
      <c r="F4350" s="8">
        <v>35143</v>
      </c>
      <c r="G4350" s="11">
        <f t="shared" ca="1" si="135"/>
        <v>6.4137149999999976E-2</v>
      </c>
    </row>
    <row r="4351" spans="1:7" ht="15">
      <c r="A4351" s="12">
        <v>37559</v>
      </c>
      <c r="B4351" s="82">
        <v>5.0267999999999997</v>
      </c>
      <c r="C4351" s="13">
        <f t="shared" si="134"/>
        <v>5.0268E-2</v>
      </c>
      <c r="D4351" s="91">
        <f ca="1">AVERAGE(C4351:OFFSET(C4351,$I$1-1,0))</f>
        <v>5.3452935000000014E-2</v>
      </c>
      <c r="F4351" s="8">
        <v>35144</v>
      </c>
      <c r="G4351" s="11">
        <f t="shared" ca="1" si="135"/>
        <v>6.4140249999999954E-2</v>
      </c>
    </row>
    <row r="4352" spans="1:7" ht="15">
      <c r="A4352" s="12">
        <v>37558</v>
      </c>
      <c r="B4352" s="82">
        <v>5.0118</v>
      </c>
      <c r="C4352" s="13">
        <f t="shared" si="134"/>
        <v>5.0118000000000003E-2</v>
      </c>
      <c r="D4352" s="91">
        <f ca="1">AVERAGE(C4352:OFFSET(C4352,$I$1-1,0))</f>
        <v>5.3475095000000021E-2</v>
      </c>
      <c r="F4352" s="8">
        <v>35145</v>
      </c>
      <c r="G4352" s="11">
        <f t="shared" ca="1" si="135"/>
        <v>6.4141049999999963E-2</v>
      </c>
    </row>
    <row r="4353" spans="1:7" ht="15">
      <c r="A4353" s="12">
        <v>37557</v>
      </c>
      <c r="B4353" s="82">
        <v>5.1047000000000002</v>
      </c>
      <c r="C4353" s="13">
        <f t="shared" si="134"/>
        <v>5.1047000000000002E-2</v>
      </c>
      <c r="D4353" s="91">
        <f ca="1">AVERAGE(C4353:OFFSET(C4353,$I$1-1,0))</f>
        <v>5.349370500000003E-2</v>
      </c>
      <c r="F4353" s="8">
        <v>35146</v>
      </c>
      <c r="G4353" s="11">
        <f t="shared" ca="1" si="135"/>
        <v>6.4143049999999965E-2</v>
      </c>
    </row>
    <row r="4354" spans="1:7" ht="15">
      <c r="A4354" s="12">
        <v>37554</v>
      </c>
      <c r="B4354" s="82">
        <v>5.0833000000000004</v>
      </c>
      <c r="C4354" s="13">
        <f t="shared" si="134"/>
        <v>5.0833000000000003E-2</v>
      </c>
      <c r="D4354" s="91">
        <f ca="1">AVERAGE(C4354:OFFSET(C4354,$I$1-1,0))</f>
        <v>5.3506470000000014E-2</v>
      </c>
      <c r="F4354" s="8">
        <v>35149</v>
      </c>
      <c r="G4354" s="11">
        <f t="shared" ca="1" si="135"/>
        <v>6.4143499999999964E-2</v>
      </c>
    </row>
    <row r="4355" spans="1:7" ht="15">
      <c r="A4355" s="12">
        <v>37553</v>
      </c>
      <c r="B4355" s="82">
        <v>5.0864000000000003</v>
      </c>
      <c r="C4355" s="13">
        <f t="shared" si="134"/>
        <v>5.0863999999999999E-2</v>
      </c>
      <c r="D4355" s="91">
        <f ca="1">AVERAGE(C4355:OFFSET(C4355,$I$1-1,0))</f>
        <v>5.3520205000000015E-2</v>
      </c>
      <c r="F4355" s="8">
        <v>35150</v>
      </c>
      <c r="G4355" s="11">
        <f t="shared" ca="1" si="135"/>
        <v>6.4143249999999971E-2</v>
      </c>
    </row>
    <row r="4356" spans="1:7" ht="15">
      <c r="A4356" s="12">
        <v>37552</v>
      </c>
      <c r="B4356" s="82">
        <v>5.1642000000000001</v>
      </c>
      <c r="C4356" s="13">
        <f t="shared" si="134"/>
        <v>5.1642E-2</v>
      </c>
      <c r="D4356" s="91">
        <f ca="1">AVERAGE(C4356:OFFSET(C4356,$I$1-1,0))</f>
        <v>5.3535885000000019E-2</v>
      </c>
      <c r="F4356" s="8">
        <v>35151</v>
      </c>
      <c r="G4356" s="11">
        <f t="shared" ca="1" si="135"/>
        <v>6.4149799999999965E-2</v>
      </c>
    </row>
    <row r="4357" spans="1:7" ht="15">
      <c r="A4357" s="12">
        <v>37551</v>
      </c>
      <c r="B4357" s="82">
        <v>5.1539000000000001</v>
      </c>
      <c r="C4357" s="13">
        <f t="shared" ref="C4357:C4420" si="136">B4357/100</f>
        <v>5.1539000000000001E-2</v>
      </c>
      <c r="D4357" s="91">
        <f ca="1">AVERAGE(C4357:OFFSET(C4357,$I$1-1,0))</f>
        <v>5.3545025000000024E-2</v>
      </c>
      <c r="F4357" s="8">
        <v>35152</v>
      </c>
      <c r="G4357" s="11">
        <f t="shared" ca="1" si="135"/>
        <v>6.4162549999999971E-2</v>
      </c>
    </row>
    <row r="4358" spans="1:7" ht="15">
      <c r="A4358" s="12">
        <v>37550</v>
      </c>
      <c r="B4358" s="82">
        <v>5.1425999999999998</v>
      </c>
      <c r="C4358" s="13">
        <f t="shared" si="136"/>
        <v>5.1425999999999999E-2</v>
      </c>
      <c r="D4358" s="91">
        <f ca="1">AVERAGE(C4358:OFFSET(C4358,$I$1-1,0))</f>
        <v>5.3554180000000014E-2</v>
      </c>
      <c r="F4358" s="8">
        <v>35153</v>
      </c>
      <c r="G4358" s="11">
        <f t="shared" ref="G4358:G4421" ca="1" si="137">VLOOKUP($F4358,$A$5:$D$10419,4,FALSE)</f>
        <v>6.4170899999999975E-2</v>
      </c>
    </row>
    <row r="4359" spans="1:7" ht="15">
      <c r="A4359" s="12">
        <v>37547</v>
      </c>
      <c r="B4359" s="82">
        <v>5.0580999999999996</v>
      </c>
      <c r="C4359" s="13">
        <f t="shared" si="136"/>
        <v>5.0580999999999994E-2</v>
      </c>
      <c r="D4359" s="91">
        <f ca="1">AVERAGE(C4359:OFFSET(C4359,$I$1-1,0))</f>
        <v>5.3566000000000009E-2</v>
      </c>
      <c r="F4359" s="8">
        <v>35156</v>
      </c>
      <c r="G4359" s="11">
        <f t="shared" ca="1" si="137"/>
        <v>6.4174999999999982E-2</v>
      </c>
    </row>
    <row r="4360" spans="1:7" ht="15">
      <c r="A4360" s="12">
        <v>37546</v>
      </c>
      <c r="B4360" s="82">
        <v>5.1089000000000002</v>
      </c>
      <c r="C4360" s="13">
        <f t="shared" si="136"/>
        <v>5.1089000000000002E-2</v>
      </c>
      <c r="D4360" s="91">
        <f ca="1">AVERAGE(C4360:OFFSET(C4360,$I$1-1,0))</f>
        <v>5.3581644999999997E-2</v>
      </c>
      <c r="F4360" s="8">
        <v>35157</v>
      </c>
      <c r="G4360" s="11">
        <f t="shared" ca="1" si="137"/>
        <v>6.417734999999998E-2</v>
      </c>
    </row>
    <row r="4361" spans="1:7" ht="15">
      <c r="A4361" s="12">
        <v>37545</v>
      </c>
      <c r="B4361" s="82">
        <v>5.0060000000000002</v>
      </c>
      <c r="C4361" s="13">
        <f t="shared" si="136"/>
        <v>5.006E-2</v>
      </c>
      <c r="D4361" s="91">
        <f ca="1">AVERAGE(C4361:OFFSET(C4361,$I$1-1,0))</f>
        <v>5.3596999999999999E-2</v>
      </c>
      <c r="F4361" s="8">
        <v>35158</v>
      </c>
      <c r="G4361" s="11">
        <f t="shared" ca="1" si="137"/>
        <v>6.4183149999999994E-2</v>
      </c>
    </row>
    <row r="4362" spans="1:7" ht="15">
      <c r="A4362" s="12">
        <v>37544</v>
      </c>
      <c r="B4362" s="82">
        <v>4.9683000000000002</v>
      </c>
      <c r="C4362" s="13">
        <f t="shared" si="136"/>
        <v>4.9683000000000005E-2</v>
      </c>
      <c r="D4362" s="91">
        <f ca="1">AVERAGE(C4362:OFFSET(C4362,$I$1-1,0))</f>
        <v>5.3621550000000004E-2</v>
      </c>
      <c r="F4362" s="8">
        <v>35159</v>
      </c>
      <c r="G4362" s="11">
        <f t="shared" ca="1" si="137"/>
        <v>6.4184549999999979E-2</v>
      </c>
    </row>
    <row r="4363" spans="1:7" ht="15">
      <c r="A4363" s="12">
        <v>37543</v>
      </c>
      <c r="B4363" s="82">
        <v>4.8106999999999998</v>
      </c>
      <c r="C4363" s="13">
        <f t="shared" si="136"/>
        <v>4.8106999999999997E-2</v>
      </c>
      <c r="D4363" s="91">
        <f ca="1">AVERAGE(C4363:OFFSET(C4363,$I$1-1,0))</f>
        <v>5.3649585000000014E-2</v>
      </c>
      <c r="F4363" s="8">
        <v>35160</v>
      </c>
      <c r="G4363" s="11">
        <f t="shared" ca="1" si="137"/>
        <v>6.4194899999999985E-2</v>
      </c>
    </row>
    <row r="4364" spans="1:7" ht="15">
      <c r="A4364" s="12">
        <v>37540</v>
      </c>
      <c r="B4364" s="82">
        <v>4.8041</v>
      </c>
      <c r="C4364" s="13">
        <f t="shared" si="136"/>
        <v>4.8041E-2</v>
      </c>
      <c r="D4364" s="91">
        <f ca="1">AVERAGE(C4364:OFFSET(C4364,$I$1-1,0))</f>
        <v>5.3683450000000014E-2</v>
      </c>
      <c r="F4364" s="8">
        <v>35163</v>
      </c>
      <c r="G4364" s="11">
        <f t="shared" ca="1" si="137"/>
        <v>6.4206799999999981E-2</v>
      </c>
    </row>
    <row r="4365" spans="1:7" ht="15">
      <c r="A4365" s="12">
        <v>37539</v>
      </c>
      <c r="B4365" s="82">
        <v>4.7153</v>
      </c>
      <c r="C4365" s="13">
        <f t="shared" si="136"/>
        <v>4.7153E-2</v>
      </c>
      <c r="D4365" s="91">
        <f ca="1">AVERAGE(C4365:OFFSET(C4365,$I$1-1,0))</f>
        <v>5.3720645000000004E-2</v>
      </c>
      <c r="F4365" s="8">
        <v>35164</v>
      </c>
      <c r="G4365" s="11">
        <f t="shared" ca="1" si="137"/>
        <v>6.4216699999999988E-2</v>
      </c>
    </row>
    <row r="4366" spans="1:7" ht="15">
      <c r="A4366" s="12">
        <v>37538</v>
      </c>
      <c r="B4366" s="82">
        <v>4.6548999999999996</v>
      </c>
      <c r="C4366" s="13">
        <f t="shared" si="136"/>
        <v>4.6548999999999993E-2</v>
      </c>
      <c r="D4366" s="91">
        <f ca="1">AVERAGE(C4366:OFFSET(C4366,$I$1-1,0))</f>
        <v>5.3761580000000003E-2</v>
      </c>
      <c r="F4366" s="8">
        <v>35165</v>
      </c>
      <c r="G4366" s="11">
        <f t="shared" ca="1" si="137"/>
        <v>6.4233899999999997E-2</v>
      </c>
    </row>
    <row r="4367" spans="1:7" ht="15">
      <c r="A4367" s="12">
        <v>37537</v>
      </c>
      <c r="B4367" s="82">
        <v>4.6958000000000002</v>
      </c>
      <c r="C4367" s="13">
        <f t="shared" si="136"/>
        <v>4.6958E-2</v>
      </c>
      <c r="D4367" s="91">
        <f ca="1">AVERAGE(C4367:OFFSET(C4367,$I$1-1,0))</f>
        <v>5.3806634999999998E-2</v>
      </c>
      <c r="F4367" s="8">
        <v>35166</v>
      </c>
      <c r="G4367" s="11">
        <f t="shared" ca="1" si="137"/>
        <v>6.4255300000000001E-2</v>
      </c>
    </row>
    <row r="4368" spans="1:7" ht="15">
      <c r="A4368" s="12">
        <v>37536</v>
      </c>
      <c r="B4368" s="82">
        <v>4.7079000000000004</v>
      </c>
      <c r="C4368" s="13">
        <f t="shared" si="136"/>
        <v>4.7079000000000003E-2</v>
      </c>
      <c r="D4368" s="91">
        <f ca="1">AVERAGE(C4368:OFFSET(C4368,$I$1-1,0))</f>
        <v>5.3845444999999999E-2</v>
      </c>
      <c r="F4368" s="8">
        <v>35167</v>
      </c>
      <c r="G4368" s="11">
        <f t="shared" ca="1" si="137"/>
        <v>6.4269200000000012E-2</v>
      </c>
    </row>
    <row r="4369" spans="1:7" ht="15">
      <c r="A4369" s="12">
        <v>37533</v>
      </c>
      <c r="B4369" s="82">
        <v>4.7135999999999996</v>
      </c>
      <c r="C4369" s="13">
        <f t="shared" si="136"/>
        <v>4.7135999999999997E-2</v>
      </c>
      <c r="D4369" s="91">
        <f ca="1">AVERAGE(C4369:OFFSET(C4369,$I$1-1,0))</f>
        <v>5.3883349999999997E-2</v>
      </c>
      <c r="F4369" s="8">
        <v>35170</v>
      </c>
      <c r="G4369" s="11">
        <f t="shared" ca="1" si="137"/>
        <v>6.4282750000000013E-2</v>
      </c>
    </row>
    <row r="4370" spans="1:7" ht="15">
      <c r="A4370" s="12">
        <v>37532</v>
      </c>
      <c r="B4370" s="82">
        <v>4.7333999999999996</v>
      </c>
      <c r="C4370" s="13">
        <f t="shared" si="136"/>
        <v>4.7333999999999994E-2</v>
      </c>
      <c r="D4370" s="91">
        <f ca="1">AVERAGE(C4370:OFFSET(C4370,$I$1-1,0))</f>
        <v>5.3924420000000001E-2</v>
      </c>
      <c r="F4370" s="8">
        <v>35171</v>
      </c>
      <c r="G4370" s="11">
        <f t="shared" ca="1" si="137"/>
        <v>6.4293300000000012E-2</v>
      </c>
    </row>
    <row r="4371" spans="1:7" ht="15">
      <c r="A4371" s="12">
        <v>37531</v>
      </c>
      <c r="B4371" s="82">
        <v>4.7221000000000002</v>
      </c>
      <c r="C4371" s="13">
        <f t="shared" si="136"/>
        <v>4.7220999999999999E-2</v>
      </c>
      <c r="D4371" s="91">
        <f ca="1">AVERAGE(C4371:OFFSET(C4371,$I$1-1,0))</f>
        <v>5.3961349999999998E-2</v>
      </c>
      <c r="F4371" s="8">
        <v>35172</v>
      </c>
      <c r="G4371" s="11">
        <f t="shared" ca="1" si="137"/>
        <v>6.4306450000000015E-2</v>
      </c>
    </row>
    <row r="4372" spans="1:7" ht="15">
      <c r="A4372" s="12">
        <v>37530</v>
      </c>
      <c r="B4372" s="82">
        <v>4.7457000000000003</v>
      </c>
      <c r="C4372" s="13">
        <f t="shared" si="136"/>
        <v>4.7456999999999999E-2</v>
      </c>
      <c r="D4372" s="91">
        <f ca="1">AVERAGE(C4372:OFFSET(C4372,$I$1-1,0))</f>
        <v>5.4002194999999996E-2</v>
      </c>
      <c r="F4372" s="8">
        <v>35173</v>
      </c>
      <c r="G4372" s="11">
        <f t="shared" ca="1" si="137"/>
        <v>6.4320150000000006E-2</v>
      </c>
    </row>
    <row r="4373" spans="1:7" ht="15">
      <c r="A4373" s="12">
        <v>37529</v>
      </c>
      <c r="B4373" s="82">
        <v>4.6681999999999997</v>
      </c>
      <c r="C4373" s="13">
        <f t="shared" si="136"/>
        <v>4.6681999999999994E-2</v>
      </c>
      <c r="D4373" s="91">
        <f ca="1">AVERAGE(C4373:OFFSET(C4373,$I$1-1,0))</f>
        <v>5.4039409999999996E-2</v>
      </c>
      <c r="F4373" s="8">
        <v>35174</v>
      </c>
      <c r="G4373" s="11">
        <f t="shared" ca="1" si="137"/>
        <v>6.4329250000000018E-2</v>
      </c>
    </row>
    <row r="4374" spans="1:7" ht="15">
      <c r="A4374" s="12">
        <v>37526</v>
      </c>
      <c r="B4374" s="82">
        <v>4.6783999999999999</v>
      </c>
      <c r="C4374" s="13">
        <f t="shared" si="136"/>
        <v>4.6783999999999999E-2</v>
      </c>
      <c r="D4374" s="91">
        <f ca="1">AVERAGE(C4374:OFFSET(C4374,$I$1-1,0))</f>
        <v>5.4080400000000001E-2</v>
      </c>
      <c r="F4374" s="8">
        <v>35177</v>
      </c>
      <c r="G4374" s="11">
        <f t="shared" ca="1" si="137"/>
        <v>6.4332950000000014E-2</v>
      </c>
    </row>
    <row r="4375" spans="1:7" ht="15">
      <c r="A4375" s="12">
        <v>37525</v>
      </c>
      <c r="B4375" s="82">
        <v>4.7298</v>
      </c>
      <c r="C4375" s="13">
        <f t="shared" si="136"/>
        <v>4.7298E-2</v>
      </c>
      <c r="D4375" s="91">
        <f ca="1">AVERAGE(C4375:OFFSET(C4375,$I$1-1,0))</f>
        <v>5.4118579999999999E-2</v>
      </c>
      <c r="F4375" s="8">
        <v>35178</v>
      </c>
      <c r="G4375" s="11">
        <f t="shared" ca="1" si="137"/>
        <v>6.4334000000000002E-2</v>
      </c>
    </row>
    <row r="4376" spans="1:7" ht="15">
      <c r="A4376" s="12">
        <v>37524</v>
      </c>
      <c r="B4376" s="82">
        <v>4.7186000000000003</v>
      </c>
      <c r="C4376" s="13">
        <f t="shared" si="136"/>
        <v>4.7186000000000006E-2</v>
      </c>
      <c r="D4376" s="91">
        <f ca="1">AVERAGE(C4376:OFFSET(C4376,$I$1-1,0))</f>
        <v>5.4152740000000005E-2</v>
      </c>
      <c r="F4376" s="8">
        <v>35179</v>
      </c>
      <c r="G4376" s="11">
        <f t="shared" ca="1" si="137"/>
        <v>6.4332050000000016E-2</v>
      </c>
    </row>
    <row r="4377" spans="1:7" ht="15">
      <c r="A4377" s="12">
        <v>37523</v>
      </c>
      <c r="B4377" s="82">
        <v>4.6288</v>
      </c>
      <c r="C4377" s="13">
        <f t="shared" si="136"/>
        <v>4.6288000000000003E-2</v>
      </c>
      <c r="D4377" s="91">
        <f ca="1">AVERAGE(C4377:OFFSET(C4377,$I$1-1,0))</f>
        <v>5.4189210000000002E-2</v>
      </c>
      <c r="F4377" s="8">
        <v>35180</v>
      </c>
      <c r="G4377" s="11">
        <f t="shared" ca="1" si="137"/>
        <v>6.4328650000000015E-2</v>
      </c>
    </row>
    <row r="4378" spans="1:7" ht="15">
      <c r="A4378" s="12">
        <v>37522</v>
      </c>
      <c r="B4378" s="82">
        <v>4.6711999999999998</v>
      </c>
      <c r="C4378" s="13">
        <f t="shared" si="136"/>
        <v>4.6711999999999997E-2</v>
      </c>
      <c r="D4378" s="91">
        <f ca="1">AVERAGE(C4378:OFFSET(C4378,$I$1-1,0))</f>
        <v>5.4233370000000003E-2</v>
      </c>
      <c r="F4378" s="8">
        <v>35181</v>
      </c>
      <c r="G4378" s="11">
        <f t="shared" ca="1" si="137"/>
        <v>6.4320000000000002E-2</v>
      </c>
    </row>
    <row r="4379" spans="1:7" ht="15">
      <c r="A4379" s="12">
        <v>37519</v>
      </c>
      <c r="B4379" s="82">
        <v>4.7422000000000004</v>
      </c>
      <c r="C4379" s="13">
        <f t="shared" si="136"/>
        <v>4.7422000000000006E-2</v>
      </c>
      <c r="D4379" s="91">
        <f ca="1">AVERAGE(C4379:OFFSET(C4379,$I$1-1,0))</f>
        <v>5.4278159999999999E-2</v>
      </c>
      <c r="F4379" s="8">
        <v>35184</v>
      </c>
      <c r="G4379" s="11">
        <f t="shared" ca="1" si="137"/>
        <v>6.431785000000001E-2</v>
      </c>
    </row>
    <row r="4380" spans="1:7" ht="15">
      <c r="A4380" s="12">
        <v>37518</v>
      </c>
      <c r="B4380" s="82">
        <v>4.7039</v>
      </c>
      <c r="C4380" s="13">
        <f t="shared" si="136"/>
        <v>4.7038999999999997E-2</v>
      </c>
      <c r="D4380" s="91">
        <f ca="1">AVERAGE(C4380:OFFSET(C4380,$I$1-1,0))</f>
        <v>5.4320300000000002E-2</v>
      </c>
      <c r="F4380" s="8">
        <v>35185</v>
      </c>
      <c r="G4380" s="11">
        <f t="shared" ca="1" si="137"/>
        <v>6.4322050000000006E-2</v>
      </c>
    </row>
    <row r="4381" spans="1:7" ht="15">
      <c r="A4381" s="12">
        <v>37517</v>
      </c>
      <c r="B4381" s="82">
        <v>4.7442000000000002</v>
      </c>
      <c r="C4381" s="13">
        <f t="shared" si="136"/>
        <v>4.7442000000000005E-2</v>
      </c>
      <c r="D4381" s="91">
        <f ca="1">AVERAGE(C4381:OFFSET(C4381,$I$1-1,0))</f>
        <v>5.4360554999999991E-2</v>
      </c>
      <c r="F4381" s="8">
        <v>35186</v>
      </c>
      <c r="G4381" s="11">
        <f t="shared" ca="1" si="137"/>
        <v>6.4323500000000006E-2</v>
      </c>
    </row>
    <row r="4382" spans="1:7" ht="15">
      <c r="A4382" s="12">
        <v>37516</v>
      </c>
      <c r="B4382" s="82">
        <v>4.7272999999999996</v>
      </c>
      <c r="C4382" s="13">
        <f t="shared" si="136"/>
        <v>4.7272999999999996E-2</v>
      </c>
      <c r="D4382" s="91">
        <f ca="1">AVERAGE(C4382:OFFSET(C4382,$I$1-1,0))</f>
        <v>5.4397144999999994E-2</v>
      </c>
      <c r="F4382" s="8">
        <v>35187</v>
      </c>
      <c r="G4382" s="11">
        <f t="shared" ca="1" si="137"/>
        <v>6.4334250000000009E-2</v>
      </c>
    </row>
    <row r="4383" spans="1:7" ht="15">
      <c r="A4383" s="12">
        <v>37515</v>
      </c>
      <c r="B4383" s="82">
        <v>4.7594000000000003</v>
      </c>
      <c r="C4383" s="13">
        <f t="shared" si="136"/>
        <v>4.7594000000000004E-2</v>
      </c>
      <c r="D4383" s="91">
        <f ca="1">AVERAGE(C4383:OFFSET(C4383,$I$1-1,0))</f>
        <v>5.4437729999999983E-2</v>
      </c>
      <c r="F4383" s="8">
        <v>35188</v>
      </c>
      <c r="G4383" s="11">
        <f t="shared" ca="1" si="137"/>
        <v>6.4345100000000002E-2</v>
      </c>
    </row>
    <row r="4384" spans="1:7" ht="15">
      <c r="A4384" s="12">
        <v>37512</v>
      </c>
      <c r="B4384" s="82">
        <v>4.7668999999999997</v>
      </c>
      <c r="C4384" s="13">
        <f t="shared" si="136"/>
        <v>4.7668999999999996E-2</v>
      </c>
      <c r="D4384" s="91">
        <f ca="1">AVERAGE(C4384:OFFSET(C4384,$I$1-1,0))</f>
        <v>5.447765999999999E-2</v>
      </c>
      <c r="F4384" s="8">
        <v>35191</v>
      </c>
      <c r="G4384" s="11">
        <f t="shared" ca="1" si="137"/>
        <v>6.4355750000000003E-2</v>
      </c>
    </row>
    <row r="4385" spans="1:7" ht="15">
      <c r="A4385" s="12">
        <v>37511</v>
      </c>
      <c r="B4385" s="82">
        <v>4.8146000000000004</v>
      </c>
      <c r="C4385" s="13">
        <f t="shared" si="136"/>
        <v>4.8146000000000001E-2</v>
      </c>
      <c r="D4385" s="91">
        <f ca="1">AVERAGE(C4385:OFFSET(C4385,$I$1-1,0))</f>
        <v>5.4518514999999983E-2</v>
      </c>
      <c r="F4385" s="8">
        <v>35192</v>
      </c>
      <c r="G4385" s="11">
        <f t="shared" ca="1" si="137"/>
        <v>6.4364750000000012E-2</v>
      </c>
    </row>
    <row r="4386" spans="1:7" ht="15">
      <c r="A4386" s="12">
        <v>37510</v>
      </c>
      <c r="B4386" s="82">
        <v>4.8791000000000002</v>
      </c>
      <c r="C4386" s="13">
        <f t="shared" si="136"/>
        <v>4.8791000000000001E-2</v>
      </c>
      <c r="D4386" s="91">
        <f ca="1">AVERAGE(C4386:OFFSET(C4386,$I$1-1,0))</f>
        <v>5.4550834999999992E-2</v>
      </c>
      <c r="F4386" s="8">
        <v>35193</v>
      </c>
      <c r="G4386" s="11">
        <f t="shared" ca="1" si="137"/>
        <v>6.4369800000000005E-2</v>
      </c>
    </row>
    <row r="4387" spans="1:7" ht="15">
      <c r="A4387" s="12">
        <v>37509</v>
      </c>
      <c r="B4387" s="82">
        <v>4.8385999999999996</v>
      </c>
      <c r="C4387" s="13">
        <f t="shared" si="136"/>
        <v>4.8385999999999998E-2</v>
      </c>
      <c r="D4387" s="91">
        <f ca="1">AVERAGE(C4387:OFFSET(C4387,$I$1-1,0))</f>
        <v>5.4574629999999985E-2</v>
      </c>
      <c r="F4387" s="8">
        <v>35194</v>
      </c>
      <c r="G4387" s="11">
        <f t="shared" ca="1" si="137"/>
        <v>6.4374100000000004E-2</v>
      </c>
    </row>
    <row r="4388" spans="1:7" ht="15">
      <c r="A4388" s="12">
        <v>37508</v>
      </c>
      <c r="B4388" s="82">
        <v>4.8685</v>
      </c>
      <c r="C4388" s="13">
        <f t="shared" si="136"/>
        <v>4.8684999999999999E-2</v>
      </c>
      <c r="D4388" s="91">
        <f ca="1">AVERAGE(C4388:OFFSET(C4388,$I$1-1,0))</f>
        <v>5.4592999999999989E-2</v>
      </c>
      <c r="F4388" s="8">
        <v>35195</v>
      </c>
      <c r="G4388" s="11">
        <f t="shared" ca="1" si="137"/>
        <v>6.4375100000000005E-2</v>
      </c>
    </row>
    <row r="4389" spans="1:7" ht="15">
      <c r="A4389" s="12">
        <v>37505</v>
      </c>
      <c r="B4389" s="82">
        <v>4.8588000000000005</v>
      </c>
      <c r="C4389" s="13">
        <f t="shared" si="136"/>
        <v>4.8588000000000006E-2</v>
      </c>
      <c r="D4389" s="91">
        <f ca="1">AVERAGE(C4389:OFFSET(C4389,$I$1-1,0))</f>
        <v>5.4611724999999972E-2</v>
      </c>
      <c r="F4389" s="8">
        <v>35198</v>
      </c>
      <c r="G4389" s="11">
        <f t="shared" ca="1" si="137"/>
        <v>6.4375450000000015E-2</v>
      </c>
    </row>
    <row r="4390" spans="1:7" ht="15">
      <c r="A4390" s="12">
        <v>37504</v>
      </c>
      <c r="B4390" s="82">
        <v>4.7824</v>
      </c>
      <c r="C4390" s="13">
        <f t="shared" si="136"/>
        <v>4.7823999999999998E-2</v>
      </c>
      <c r="D4390" s="91">
        <f ca="1">AVERAGE(C4390:OFFSET(C4390,$I$1-1,0))</f>
        <v>5.4633084999999984E-2</v>
      </c>
      <c r="F4390" s="8">
        <v>35199</v>
      </c>
      <c r="G4390" s="11">
        <f t="shared" ca="1" si="137"/>
        <v>6.4373399999999997E-2</v>
      </c>
    </row>
    <row r="4391" spans="1:7" ht="15">
      <c r="A4391" s="12">
        <v>37503</v>
      </c>
      <c r="B4391" s="82">
        <v>4.8024000000000004</v>
      </c>
      <c r="C4391" s="13">
        <f t="shared" si="136"/>
        <v>4.8024000000000004E-2</v>
      </c>
      <c r="D4391" s="91">
        <f ca="1">AVERAGE(C4391:OFFSET(C4391,$I$1-1,0))</f>
        <v>5.4655814999999983E-2</v>
      </c>
      <c r="F4391" s="8">
        <v>35200</v>
      </c>
      <c r="G4391" s="11">
        <f t="shared" ca="1" si="137"/>
        <v>6.4369700000000002E-2</v>
      </c>
    </row>
    <row r="4392" spans="1:7" ht="15">
      <c r="A4392" s="12">
        <v>37502</v>
      </c>
      <c r="B4392" s="82">
        <v>4.8100000000000005</v>
      </c>
      <c r="C4392" s="13">
        <f t="shared" si="136"/>
        <v>4.8100000000000004E-2</v>
      </c>
      <c r="D4392" s="91">
        <f ca="1">AVERAGE(C4392:OFFSET(C4392,$I$1-1,0))</f>
        <v>5.4683294999999986E-2</v>
      </c>
      <c r="F4392" s="8">
        <v>35201</v>
      </c>
      <c r="G4392" s="11">
        <f t="shared" ca="1" si="137"/>
        <v>6.43677E-2</v>
      </c>
    </row>
    <row r="4393" spans="1:7" ht="15">
      <c r="A4393" s="12">
        <v>37501</v>
      </c>
      <c r="B4393" s="82">
        <v>4.9279999999999999</v>
      </c>
      <c r="C4393" s="13">
        <f t="shared" si="136"/>
        <v>4.9279999999999997E-2</v>
      </c>
      <c r="D4393" s="91">
        <f ca="1">AVERAGE(C4393:OFFSET(C4393,$I$1-1,0))</f>
        <v>5.4709444999999989E-2</v>
      </c>
      <c r="F4393" s="8">
        <v>35202</v>
      </c>
      <c r="G4393" s="11">
        <f t="shared" ca="1" si="137"/>
        <v>6.4359849999999996E-2</v>
      </c>
    </row>
    <row r="4394" spans="1:7" ht="15">
      <c r="A4394" s="12">
        <v>37498</v>
      </c>
      <c r="B4394" s="82">
        <v>4.9251000000000005</v>
      </c>
      <c r="C4394" s="13">
        <f t="shared" si="136"/>
        <v>4.9251000000000003E-2</v>
      </c>
      <c r="D4394" s="91">
        <f ca="1">AVERAGE(C4394:OFFSET(C4394,$I$1-1,0))</f>
        <v>5.4732094999999988E-2</v>
      </c>
      <c r="F4394" s="8">
        <v>35205</v>
      </c>
      <c r="G4394" s="11">
        <f t="shared" ca="1" si="137"/>
        <v>6.4353999999999995E-2</v>
      </c>
    </row>
    <row r="4395" spans="1:7" ht="15">
      <c r="A4395" s="12">
        <v>37497</v>
      </c>
      <c r="B4395" s="82">
        <v>4.9585999999999997</v>
      </c>
      <c r="C4395" s="13">
        <f t="shared" si="136"/>
        <v>4.9585999999999998E-2</v>
      </c>
      <c r="D4395" s="91">
        <f ca="1">AVERAGE(C4395:OFFSET(C4395,$I$1-1,0))</f>
        <v>5.4753839999999984E-2</v>
      </c>
      <c r="F4395" s="8">
        <v>35206</v>
      </c>
      <c r="G4395" s="11">
        <f t="shared" ca="1" si="137"/>
        <v>6.4351800000000001E-2</v>
      </c>
    </row>
    <row r="4396" spans="1:7" ht="15">
      <c r="A4396" s="12">
        <v>37496</v>
      </c>
      <c r="B4396" s="82">
        <v>5.0190999999999999</v>
      </c>
      <c r="C4396" s="13">
        <f t="shared" si="136"/>
        <v>5.0191E-2</v>
      </c>
      <c r="D4396" s="91">
        <f ca="1">AVERAGE(C4396:OFFSET(C4396,$I$1-1,0))</f>
        <v>5.4773659999999974E-2</v>
      </c>
      <c r="F4396" s="8">
        <v>35207</v>
      </c>
      <c r="G4396" s="11">
        <f t="shared" ca="1" si="137"/>
        <v>6.4348249999999996E-2</v>
      </c>
    </row>
    <row r="4397" spans="1:7" ht="15">
      <c r="A4397" s="12">
        <v>37495</v>
      </c>
      <c r="B4397" s="82">
        <v>5.0602</v>
      </c>
      <c r="C4397" s="13">
        <f t="shared" si="136"/>
        <v>5.0602000000000001E-2</v>
      </c>
      <c r="D4397" s="91">
        <f ca="1">AVERAGE(C4397:OFFSET(C4397,$I$1-1,0))</f>
        <v>5.4790454999999974E-2</v>
      </c>
      <c r="F4397" s="8">
        <v>35208</v>
      </c>
      <c r="G4397" s="11">
        <f t="shared" ca="1" si="137"/>
        <v>6.4346250000000008E-2</v>
      </c>
    </row>
    <row r="4398" spans="1:7" ht="15">
      <c r="A4398" s="12">
        <v>37494</v>
      </c>
      <c r="B4398" s="82">
        <v>5.0151000000000003</v>
      </c>
      <c r="C4398" s="13">
        <f t="shared" si="136"/>
        <v>5.0151000000000001E-2</v>
      </c>
      <c r="D4398" s="91">
        <f ca="1">AVERAGE(C4398:OFFSET(C4398,$I$1-1,0))</f>
        <v>5.4803344999999969E-2</v>
      </c>
      <c r="F4398" s="8">
        <v>35209</v>
      </c>
      <c r="G4398" s="11">
        <f t="shared" ca="1" si="137"/>
        <v>6.4343099999999986E-2</v>
      </c>
    </row>
    <row r="4399" spans="1:7" ht="15">
      <c r="A4399" s="12">
        <v>37491</v>
      </c>
      <c r="B4399" s="82">
        <v>5.0320999999999998</v>
      </c>
      <c r="C4399" s="13">
        <f t="shared" si="136"/>
        <v>5.0320999999999998E-2</v>
      </c>
      <c r="D4399" s="91">
        <f ca="1">AVERAGE(C4399:OFFSET(C4399,$I$1-1,0))</f>
        <v>5.4814439999999978E-2</v>
      </c>
      <c r="F4399" s="8">
        <v>35212</v>
      </c>
      <c r="G4399" s="11">
        <f t="shared" ca="1" si="137"/>
        <v>6.4341349999999992E-2</v>
      </c>
    </row>
    <row r="4400" spans="1:7" ht="15">
      <c r="A4400" s="12">
        <v>37490</v>
      </c>
      <c r="B4400" s="82">
        <v>5.0906000000000002</v>
      </c>
      <c r="C4400" s="13">
        <f t="shared" si="136"/>
        <v>5.0906E-2</v>
      </c>
      <c r="D4400" s="91">
        <f ca="1">AVERAGE(C4400:OFFSET(C4400,$I$1-1,0))</f>
        <v>5.482623499999998E-2</v>
      </c>
      <c r="F4400" s="8">
        <v>35213</v>
      </c>
      <c r="G4400" s="11">
        <f t="shared" ca="1" si="137"/>
        <v>6.4339850000000004E-2</v>
      </c>
    </row>
    <row r="4401" spans="1:7" ht="15">
      <c r="A4401" s="12">
        <v>37489</v>
      </c>
      <c r="B4401" s="82">
        <v>5.0103</v>
      </c>
      <c r="C4401" s="13">
        <f t="shared" si="136"/>
        <v>5.0103000000000002E-2</v>
      </c>
      <c r="D4401" s="91">
        <f ca="1">AVERAGE(C4401:OFFSET(C4401,$I$1-1,0))</f>
        <v>5.4832754999999997E-2</v>
      </c>
      <c r="F4401" s="8">
        <v>35214</v>
      </c>
      <c r="G4401" s="11">
        <f t="shared" ca="1" si="137"/>
        <v>6.4341499999999996E-2</v>
      </c>
    </row>
    <row r="4402" spans="1:7" ht="15">
      <c r="A4402" s="12">
        <v>37488</v>
      </c>
      <c r="B4402" s="82">
        <v>4.9667000000000003</v>
      </c>
      <c r="C4402" s="13">
        <f t="shared" si="136"/>
        <v>4.9667000000000003E-2</v>
      </c>
      <c r="D4402" s="91">
        <f ca="1">AVERAGE(C4402:OFFSET(C4402,$I$1-1,0))</f>
        <v>5.4833589999999995E-2</v>
      </c>
      <c r="F4402" s="8">
        <v>35215</v>
      </c>
      <c r="G4402" s="11">
        <f t="shared" ca="1" si="137"/>
        <v>6.4347399999999999E-2</v>
      </c>
    </row>
    <row r="4403" spans="1:7" ht="15">
      <c r="A4403" s="12">
        <v>37487</v>
      </c>
      <c r="B4403" s="82">
        <v>5.0522999999999998</v>
      </c>
      <c r="C4403" s="13">
        <f t="shared" si="136"/>
        <v>5.0522999999999998E-2</v>
      </c>
      <c r="D4403" s="91">
        <f ca="1">AVERAGE(C4403:OFFSET(C4403,$I$1-1,0))</f>
        <v>5.4831304999999997E-2</v>
      </c>
      <c r="F4403" s="8">
        <v>35216</v>
      </c>
      <c r="G4403" s="11">
        <f t="shared" ca="1" si="137"/>
        <v>6.4361650000000006E-2</v>
      </c>
    </row>
    <row r="4404" spans="1:7" ht="15">
      <c r="A4404" s="12">
        <v>37484</v>
      </c>
      <c r="B4404" s="82">
        <v>5.0917000000000003</v>
      </c>
      <c r="C4404" s="13">
        <f t="shared" si="136"/>
        <v>5.0917000000000004E-2</v>
      </c>
      <c r="D4404" s="91">
        <f ca="1">AVERAGE(C4404:OFFSET(C4404,$I$1-1,0))</f>
        <v>5.4822489999999995E-2</v>
      </c>
      <c r="F4404" s="8">
        <v>35219</v>
      </c>
      <c r="G4404" s="11">
        <f t="shared" ca="1" si="137"/>
        <v>6.4376950000000016E-2</v>
      </c>
    </row>
    <row r="4405" spans="1:7" ht="15">
      <c r="A4405" s="12">
        <v>37483</v>
      </c>
      <c r="B4405" s="82">
        <v>4.9756999999999998</v>
      </c>
      <c r="C4405" s="13">
        <f t="shared" si="136"/>
        <v>4.9756999999999996E-2</v>
      </c>
      <c r="D4405" s="91">
        <f ca="1">AVERAGE(C4405:OFFSET(C4405,$I$1-1,0))</f>
        <v>5.4811554999999998E-2</v>
      </c>
      <c r="F4405" s="8">
        <v>35220</v>
      </c>
      <c r="G4405" s="11">
        <f t="shared" ca="1" si="137"/>
        <v>6.4391300000000012E-2</v>
      </c>
    </row>
    <row r="4406" spans="1:7" ht="15">
      <c r="A4406" s="12">
        <v>37482</v>
      </c>
      <c r="B4406" s="82">
        <v>4.9295</v>
      </c>
      <c r="C4406" s="13">
        <f t="shared" si="136"/>
        <v>4.9294999999999999E-2</v>
      </c>
      <c r="D4406" s="91">
        <f ca="1">AVERAGE(C4406:OFFSET(C4406,$I$1-1,0))</f>
        <v>5.4805970000000002E-2</v>
      </c>
      <c r="F4406" s="8">
        <v>35221</v>
      </c>
      <c r="G4406" s="11">
        <f t="shared" ca="1" si="137"/>
        <v>6.4403800000000011E-2</v>
      </c>
    </row>
    <row r="4407" spans="1:7" ht="15">
      <c r="A4407" s="12">
        <v>37481</v>
      </c>
      <c r="B4407" s="82">
        <v>4.9658999999999995</v>
      </c>
      <c r="C4407" s="13">
        <f t="shared" si="136"/>
        <v>4.9658999999999995E-2</v>
      </c>
      <c r="D4407" s="91">
        <f ca="1">AVERAGE(C4407:OFFSET(C4407,$I$1-1,0))</f>
        <v>5.4799044999999991E-2</v>
      </c>
      <c r="F4407" s="8">
        <v>35222</v>
      </c>
      <c r="G4407" s="11">
        <f t="shared" ca="1" si="137"/>
        <v>6.4416250000000008E-2</v>
      </c>
    </row>
    <row r="4408" spans="1:7" ht="15">
      <c r="A4408" s="12">
        <v>37480</v>
      </c>
      <c r="B4408" s="82">
        <v>5.0666000000000002</v>
      </c>
      <c r="C4408" s="13">
        <f t="shared" si="136"/>
        <v>5.0666000000000003E-2</v>
      </c>
      <c r="D4408" s="91">
        <f ca="1">AVERAGE(C4408:OFFSET(C4408,$I$1-1,0))</f>
        <v>5.4793049999999989E-2</v>
      </c>
      <c r="F4408" s="8">
        <v>35223</v>
      </c>
      <c r="G4408" s="11">
        <f t="shared" ca="1" si="137"/>
        <v>6.4437000000000008E-2</v>
      </c>
    </row>
    <row r="4409" spans="1:7" ht="15">
      <c r="A4409" s="12">
        <v>37477</v>
      </c>
      <c r="B4409" s="82">
        <v>5.1090999999999998</v>
      </c>
      <c r="C4409" s="13">
        <f t="shared" si="136"/>
        <v>5.1090999999999998E-2</v>
      </c>
      <c r="D4409" s="91">
        <f ca="1">AVERAGE(C4409:OFFSET(C4409,$I$1-1,0))</f>
        <v>5.4782569999999996E-2</v>
      </c>
      <c r="F4409" s="8">
        <v>35226</v>
      </c>
      <c r="G4409" s="11">
        <f t="shared" ca="1" si="137"/>
        <v>6.4462850000000002E-2</v>
      </c>
    </row>
    <row r="4410" spans="1:7" ht="15">
      <c r="A4410" s="12">
        <v>37476</v>
      </c>
      <c r="B4410" s="82">
        <v>5.2222999999999997</v>
      </c>
      <c r="C4410" s="13">
        <f t="shared" si="136"/>
        <v>5.2222999999999999E-2</v>
      </c>
      <c r="D4410" s="91">
        <f ca="1">AVERAGE(C4410:OFFSET(C4410,$I$1-1,0))</f>
        <v>5.4774914999999993E-2</v>
      </c>
      <c r="F4410" s="8">
        <v>35227</v>
      </c>
      <c r="G4410" s="11">
        <f t="shared" ca="1" si="137"/>
        <v>6.4490700000000012E-2</v>
      </c>
    </row>
    <row r="4411" spans="1:7" ht="15">
      <c r="A4411" s="12">
        <v>37475</v>
      </c>
      <c r="B4411" s="82">
        <v>5.2149999999999999</v>
      </c>
      <c r="C4411" s="13">
        <f t="shared" si="136"/>
        <v>5.2150000000000002E-2</v>
      </c>
      <c r="D4411" s="91">
        <f ca="1">AVERAGE(C4411:OFFSET(C4411,$I$1-1,0))</f>
        <v>5.4753949999999996E-2</v>
      </c>
      <c r="F4411" s="8">
        <v>35228</v>
      </c>
      <c r="G4411" s="11">
        <f t="shared" ca="1" si="137"/>
        <v>6.4520649999999999E-2</v>
      </c>
    </row>
    <row r="4412" spans="1:7" ht="15">
      <c r="A4412" s="12">
        <v>37474</v>
      </c>
      <c r="B4412" s="82">
        <v>5.2286000000000001</v>
      </c>
      <c r="C4412" s="13">
        <f t="shared" si="136"/>
        <v>5.2285999999999999E-2</v>
      </c>
      <c r="D4412" s="91">
        <f ca="1">AVERAGE(C4412:OFFSET(C4412,$I$1-1,0))</f>
        <v>5.4736899999999998E-2</v>
      </c>
      <c r="F4412" s="8">
        <v>35229</v>
      </c>
      <c r="G4412" s="11">
        <f t="shared" ca="1" si="137"/>
        <v>6.4547150000000025E-2</v>
      </c>
    </row>
    <row r="4413" spans="1:7" ht="15">
      <c r="A4413" s="12">
        <v>37473</v>
      </c>
      <c r="B4413" s="82">
        <v>5.1592000000000002</v>
      </c>
      <c r="C4413" s="13">
        <f t="shared" si="136"/>
        <v>5.1591999999999999E-2</v>
      </c>
      <c r="D4413" s="91">
        <f ca="1">AVERAGE(C4413:OFFSET(C4413,$I$1-1,0))</f>
        <v>5.4735720000000002E-2</v>
      </c>
      <c r="F4413" s="8">
        <v>35230</v>
      </c>
      <c r="G4413" s="11">
        <f t="shared" ca="1" si="137"/>
        <v>6.4572250000000025E-2</v>
      </c>
    </row>
    <row r="4414" spans="1:7" ht="15">
      <c r="A4414" s="12">
        <v>37470</v>
      </c>
      <c r="B4414" s="82">
        <v>5.2171000000000003</v>
      </c>
      <c r="C4414" s="13">
        <f t="shared" si="136"/>
        <v>5.2171000000000002E-2</v>
      </c>
      <c r="D4414" s="91">
        <f ca="1">AVERAGE(C4414:OFFSET(C4414,$I$1-1,0))</f>
        <v>5.4740859999999995E-2</v>
      </c>
      <c r="F4414" s="8">
        <v>35233</v>
      </c>
      <c r="G4414" s="11">
        <f t="shared" ca="1" si="137"/>
        <v>6.4596400000000012E-2</v>
      </c>
    </row>
    <row r="4415" spans="1:7" ht="15">
      <c r="A4415" s="12">
        <v>37469</v>
      </c>
      <c r="B4415" s="82">
        <v>5.2850000000000001</v>
      </c>
      <c r="C4415" s="13">
        <f t="shared" si="136"/>
        <v>5.2850000000000001E-2</v>
      </c>
      <c r="D4415" s="91">
        <f ca="1">AVERAGE(C4415:OFFSET(C4415,$I$1-1,0))</f>
        <v>5.4743554999999999E-2</v>
      </c>
      <c r="F4415" s="8">
        <v>35234</v>
      </c>
      <c r="G4415" s="11">
        <f t="shared" ca="1" si="137"/>
        <v>6.4626500000000031E-2</v>
      </c>
    </row>
    <row r="4416" spans="1:7" ht="15">
      <c r="A4416" s="12">
        <v>37468</v>
      </c>
      <c r="B4416" s="82">
        <v>5.3010999999999999</v>
      </c>
      <c r="C4416" s="13">
        <f t="shared" si="136"/>
        <v>5.3011000000000003E-2</v>
      </c>
      <c r="D4416" s="91">
        <f ca="1">AVERAGE(C4416:OFFSET(C4416,$I$1-1,0))</f>
        <v>5.4744155000000003E-2</v>
      </c>
      <c r="F4416" s="8">
        <v>35235</v>
      </c>
      <c r="G4416" s="11">
        <f t="shared" ca="1" si="137"/>
        <v>6.4655850000000015E-2</v>
      </c>
    </row>
    <row r="4417" spans="1:7" ht="15">
      <c r="A4417" s="12">
        <v>37467</v>
      </c>
      <c r="B4417" s="82">
        <v>5.3963999999999999</v>
      </c>
      <c r="C4417" s="13">
        <f t="shared" si="136"/>
        <v>5.3963999999999998E-2</v>
      </c>
      <c r="D4417" s="91">
        <f ca="1">AVERAGE(C4417:OFFSET(C4417,$I$1-1,0))</f>
        <v>5.4746050000000004E-2</v>
      </c>
      <c r="F4417" s="8">
        <v>35236</v>
      </c>
      <c r="G4417" s="11">
        <f t="shared" ca="1" si="137"/>
        <v>6.4687950000000022E-2</v>
      </c>
    </row>
    <row r="4418" spans="1:7" ht="15">
      <c r="A4418" s="12">
        <v>37466</v>
      </c>
      <c r="B4418" s="82">
        <v>5.4169999999999998</v>
      </c>
      <c r="C4418" s="13">
        <f t="shared" si="136"/>
        <v>5.4169999999999996E-2</v>
      </c>
      <c r="D4418" s="91">
        <f ca="1">AVERAGE(C4418:OFFSET(C4418,$I$1-1,0))</f>
        <v>5.4745680000000005E-2</v>
      </c>
      <c r="F4418" s="8">
        <v>35237</v>
      </c>
      <c r="G4418" s="11">
        <f t="shared" ca="1" si="137"/>
        <v>6.4718800000000035E-2</v>
      </c>
    </row>
    <row r="4419" spans="1:7" ht="15">
      <c r="A4419" s="12">
        <v>37463</v>
      </c>
      <c r="B4419" s="82">
        <v>5.3095999999999997</v>
      </c>
      <c r="C4419" s="13">
        <f t="shared" si="136"/>
        <v>5.3095999999999997E-2</v>
      </c>
      <c r="D4419" s="91">
        <f ca="1">AVERAGE(C4419:OFFSET(C4419,$I$1-1,0))</f>
        <v>5.4744030000000006E-2</v>
      </c>
      <c r="F4419" s="8">
        <v>35240</v>
      </c>
      <c r="G4419" s="11">
        <f t="shared" ca="1" si="137"/>
        <v>6.4746700000000018E-2</v>
      </c>
    </row>
    <row r="4420" spans="1:7" ht="15">
      <c r="A4420" s="12">
        <v>37462</v>
      </c>
      <c r="B4420" s="82">
        <v>5.2968000000000002</v>
      </c>
      <c r="C4420" s="13">
        <f t="shared" si="136"/>
        <v>5.2968000000000001E-2</v>
      </c>
      <c r="D4420" s="91">
        <f ca="1">AVERAGE(C4420:OFFSET(C4420,$I$1-1,0))</f>
        <v>5.4746450000000009E-2</v>
      </c>
      <c r="F4420" s="8">
        <v>35241</v>
      </c>
      <c r="G4420" s="11">
        <f t="shared" ca="1" si="137"/>
        <v>6.4774750000000034E-2</v>
      </c>
    </row>
    <row r="4421" spans="1:7" ht="15">
      <c r="A4421" s="12">
        <v>37461</v>
      </c>
      <c r="B4421" s="82">
        <v>5.3414999999999999</v>
      </c>
      <c r="C4421" s="13">
        <f t="shared" ref="C4421:C4484" si="138">B4421/100</f>
        <v>5.3414999999999997E-2</v>
      </c>
      <c r="D4421" s="91">
        <f ca="1">AVERAGE(C4421:OFFSET(C4421,$I$1-1,0))</f>
        <v>5.4747510000000006E-2</v>
      </c>
      <c r="F4421" s="8">
        <v>35242</v>
      </c>
      <c r="G4421" s="11">
        <f t="shared" ca="1" si="137"/>
        <v>6.4803350000000037E-2</v>
      </c>
    </row>
    <row r="4422" spans="1:7" ht="15">
      <c r="A4422" s="12">
        <v>37460</v>
      </c>
      <c r="B4422" s="82">
        <v>5.2756999999999996</v>
      </c>
      <c r="C4422" s="13">
        <f t="shared" si="138"/>
        <v>5.2756999999999998E-2</v>
      </c>
      <c r="D4422" s="91">
        <f ca="1">AVERAGE(C4422:OFFSET(C4422,$I$1-1,0))</f>
        <v>5.4746135000000022E-2</v>
      </c>
      <c r="F4422" s="8">
        <v>35243</v>
      </c>
      <c r="G4422" s="11">
        <f t="shared" ref="G4422:G4485" ca="1" si="139">VLOOKUP($F4422,$A$5:$D$10419,4,FALSE)</f>
        <v>6.482515000000004E-2</v>
      </c>
    </row>
    <row r="4423" spans="1:7" ht="15">
      <c r="A4423" s="12">
        <v>37459</v>
      </c>
      <c r="B4423" s="82">
        <v>5.2789000000000001</v>
      </c>
      <c r="C4423" s="13">
        <f t="shared" si="138"/>
        <v>5.2789000000000003E-2</v>
      </c>
      <c r="D4423" s="91">
        <f ca="1">AVERAGE(C4423:OFFSET(C4423,$I$1-1,0))</f>
        <v>5.4749500000000027E-2</v>
      </c>
      <c r="F4423" s="8">
        <v>35244</v>
      </c>
      <c r="G4423" s="11">
        <f t="shared" ca="1" si="139"/>
        <v>6.4839500000000036E-2</v>
      </c>
    </row>
    <row r="4424" spans="1:7" ht="15">
      <c r="A4424" s="12">
        <v>37456</v>
      </c>
      <c r="B4424" s="82">
        <v>5.3232999999999997</v>
      </c>
      <c r="C4424" s="13">
        <f t="shared" si="138"/>
        <v>5.3232999999999996E-2</v>
      </c>
      <c r="D4424" s="91">
        <f ca="1">AVERAGE(C4424:OFFSET(C4424,$I$1-1,0))</f>
        <v>5.4754105000000018E-2</v>
      </c>
      <c r="F4424" s="8">
        <v>35247</v>
      </c>
      <c r="G4424" s="11">
        <f t="shared" ca="1" si="139"/>
        <v>6.485605000000004E-2</v>
      </c>
    </row>
    <row r="4425" spans="1:7" ht="15">
      <c r="A4425" s="12">
        <v>37455</v>
      </c>
      <c r="B4425" s="82">
        <v>5.4059999999999997</v>
      </c>
      <c r="C4425" s="13">
        <f t="shared" si="138"/>
        <v>5.4059999999999997E-2</v>
      </c>
      <c r="D4425" s="91">
        <f ca="1">AVERAGE(C4425:OFFSET(C4425,$I$1-1,0))</f>
        <v>5.4759240000000008E-2</v>
      </c>
      <c r="F4425" s="8">
        <v>35248</v>
      </c>
      <c r="G4425" s="11">
        <f t="shared" ca="1" si="139"/>
        <v>6.4874250000000036E-2</v>
      </c>
    </row>
    <row r="4426" spans="1:7" ht="15">
      <c r="A4426" s="12">
        <v>37454</v>
      </c>
      <c r="B4426" s="82">
        <v>5.4505999999999997</v>
      </c>
      <c r="C4426" s="13">
        <f t="shared" si="138"/>
        <v>5.4505999999999999E-2</v>
      </c>
      <c r="D4426" s="91">
        <f ca="1">AVERAGE(C4426:OFFSET(C4426,$I$1-1,0))</f>
        <v>5.4758990000000007E-2</v>
      </c>
      <c r="F4426" s="8">
        <v>35249</v>
      </c>
      <c r="G4426" s="11">
        <f t="shared" ca="1" si="139"/>
        <v>6.4892200000000039E-2</v>
      </c>
    </row>
    <row r="4427" spans="1:7" ht="15">
      <c r="A4427" s="12">
        <v>37453</v>
      </c>
      <c r="B4427" s="82">
        <v>5.4484000000000004</v>
      </c>
      <c r="C4427" s="13">
        <f t="shared" si="138"/>
        <v>5.4484000000000005E-2</v>
      </c>
      <c r="D4427" s="91">
        <f ca="1">AVERAGE(C4427:OFFSET(C4427,$I$1-1,0))</f>
        <v>5.4754710000000012E-2</v>
      </c>
      <c r="F4427" s="8">
        <v>35250</v>
      </c>
      <c r="G4427" s="11">
        <f t="shared" ca="1" si="139"/>
        <v>6.4909550000000038E-2</v>
      </c>
    </row>
    <row r="4428" spans="1:7" ht="15">
      <c r="A4428" s="12">
        <v>37452</v>
      </c>
      <c r="B4428" s="82">
        <v>5.38</v>
      </c>
      <c r="C4428" s="13">
        <f t="shared" si="138"/>
        <v>5.3800000000000001E-2</v>
      </c>
      <c r="D4428" s="91">
        <f ca="1">AVERAGE(C4428:OFFSET(C4428,$I$1-1,0))</f>
        <v>5.4751090000000023E-2</v>
      </c>
      <c r="F4428" s="8">
        <v>35251</v>
      </c>
      <c r="G4428" s="11">
        <f t="shared" ca="1" si="139"/>
        <v>6.4944100000000032E-2</v>
      </c>
    </row>
    <row r="4429" spans="1:7" ht="15">
      <c r="A4429" s="12">
        <v>37449</v>
      </c>
      <c r="B4429" s="82">
        <v>5.3274999999999997</v>
      </c>
      <c r="C4429" s="13">
        <f t="shared" si="138"/>
        <v>5.3274999999999996E-2</v>
      </c>
      <c r="D4429" s="91">
        <f ca="1">AVERAGE(C4429:OFFSET(C4429,$I$1-1,0))</f>
        <v>5.4747690000000009E-2</v>
      </c>
      <c r="F4429" s="8">
        <v>35254</v>
      </c>
      <c r="G4429" s="11">
        <f t="shared" ca="1" si="139"/>
        <v>6.4979350000000033E-2</v>
      </c>
    </row>
    <row r="4430" spans="1:7" ht="15">
      <c r="A4430" s="12">
        <v>37448</v>
      </c>
      <c r="B4430" s="82">
        <v>5.3681999999999999</v>
      </c>
      <c r="C4430" s="13">
        <f t="shared" si="138"/>
        <v>5.3682000000000001E-2</v>
      </c>
      <c r="D4430" s="91">
        <f ca="1">AVERAGE(C4430:OFFSET(C4430,$I$1-1,0))</f>
        <v>5.4746715000000015E-2</v>
      </c>
      <c r="F4430" s="8">
        <v>35255</v>
      </c>
      <c r="G4430" s="11">
        <f t="shared" ca="1" si="139"/>
        <v>6.5013100000000032E-2</v>
      </c>
    </row>
    <row r="4431" spans="1:7" ht="15">
      <c r="A4431" s="12">
        <v>37447</v>
      </c>
      <c r="B4431" s="82">
        <v>5.3361000000000001</v>
      </c>
      <c r="C4431" s="13">
        <f t="shared" si="138"/>
        <v>5.3360999999999999E-2</v>
      </c>
      <c r="D4431" s="91">
        <f ca="1">AVERAGE(C4431:OFFSET(C4431,$I$1-1,0))</f>
        <v>5.4743405000000009E-2</v>
      </c>
      <c r="F4431" s="8">
        <v>35256</v>
      </c>
      <c r="G4431" s="11">
        <f t="shared" ca="1" si="139"/>
        <v>6.5045400000000031E-2</v>
      </c>
    </row>
    <row r="4432" spans="1:7" ht="15">
      <c r="A4432" s="12">
        <v>37446</v>
      </c>
      <c r="B4432" s="82">
        <v>5.4135</v>
      </c>
      <c r="C4432" s="13">
        <f t="shared" si="138"/>
        <v>5.4135000000000003E-2</v>
      </c>
      <c r="D4432" s="91">
        <f ca="1">AVERAGE(C4432:OFFSET(C4432,$I$1-1,0))</f>
        <v>5.4741250000000005E-2</v>
      </c>
      <c r="F4432" s="8">
        <v>35257</v>
      </c>
      <c r="G4432" s="11">
        <f t="shared" ca="1" si="139"/>
        <v>6.5077450000000023E-2</v>
      </c>
    </row>
    <row r="4433" spans="1:7" ht="15">
      <c r="A4433" s="12">
        <v>37445</v>
      </c>
      <c r="B4433" s="82">
        <v>5.4779</v>
      </c>
      <c r="C4433" s="13">
        <f t="shared" si="138"/>
        <v>5.4779000000000001E-2</v>
      </c>
      <c r="D4433" s="91">
        <f ca="1">AVERAGE(C4433:OFFSET(C4433,$I$1-1,0))</f>
        <v>5.4736675000000005E-2</v>
      </c>
      <c r="F4433" s="8">
        <v>35258</v>
      </c>
      <c r="G4433" s="11">
        <f t="shared" ca="1" si="139"/>
        <v>6.5107950000000026E-2</v>
      </c>
    </row>
    <row r="4434" spans="1:7" ht="15">
      <c r="A4434" s="12">
        <v>37442</v>
      </c>
      <c r="B4434" s="82">
        <v>5.5244</v>
      </c>
      <c r="C4434" s="13">
        <f t="shared" si="138"/>
        <v>5.5244000000000001E-2</v>
      </c>
      <c r="D4434" s="91">
        <f ca="1">AVERAGE(C4434:OFFSET(C4434,$I$1-1,0))</f>
        <v>5.4731429999999998E-2</v>
      </c>
      <c r="F4434" s="8">
        <v>35261</v>
      </c>
      <c r="G4434" s="11">
        <f t="shared" ca="1" si="139"/>
        <v>6.5140650000000036E-2</v>
      </c>
    </row>
    <row r="4435" spans="1:7" ht="15">
      <c r="A4435" s="12">
        <v>37441</v>
      </c>
      <c r="B4435" s="82">
        <v>5.4461000000000004</v>
      </c>
      <c r="C4435" s="13">
        <f t="shared" si="138"/>
        <v>5.4461000000000002E-2</v>
      </c>
      <c r="D4435" s="91">
        <f ca="1">AVERAGE(C4435:OFFSET(C4435,$I$1-1,0))</f>
        <v>5.4726259999999999E-2</v>
      </c>
      <c r="F4435" s="8">
        <v>35262</v>
      </c>
      <c r="G4435" s="11">
        <f t="shared" ca="1" si="139"/>
        <v>6.5170100000000036E-2</v>
      </c>
    </row>
    <row r="4436" spans="1:7" ht="15">
      <c r="A4436" s="12">
        <v>37440</v>
      </c>
      <c r="B4436" s="82">
        <v>5.4516</v>
      </c>
      <c r="C4436" s="13">
        <f t="shared" si="138"/>
        <v>5.4516000000000002E-2</v>
      </c>
      <c r="D4436" s="91">
        <f ca="1">AVERAGE(C4436:OFFSET(C4436,$I$1-1,0))</f>
        <v>5.4725704999999999E-2</v>
      </c>
      <c r="F4436" s="8">
        <v>35263</v>
      </c>
      <c r="G4436" s="11">
        <f t="shared" ca="1" si="139"/>
        <v>6.5199950000000034E-2</v>
      </c>
    </row>
    <row r="4437" spans="1:7" ht="15">
      <c r="A4437" s="12">
        <v>37439</v>
      </c>
      <c r="B4437" s="82">
        <v>5.4363000000000001</v>
      </c>
      <c r="C4437" s="13">
        <f t="shared" si="138"/>
        <v>5.4363000000000002E-2</v>
      </c>
      <c r="D4437" s="91">
        <f ca="1">AVERAGE(C4437:OFFSET(C4437,$I$1-1,0))</f>
        <v>5.4728225000000005E-2</v>
      </c>
      <c r="F4437" s="8">
        <v>35264</v>
      </c>
      <c r="G4437" s="11">
        <f t="shared" ca="1" si="139"/>
        <v>6.5227200000000027E-2</v>
      </c>
    </row>
    <row r="4438" spans="1:7" ht="15">
      <c r="A4438" s="12">
        <v>37438</v>
      </c>
      <c r="B4438" s="82">
        <v>5.4767000000000001</v>
      </c>
      <c r="C4438" s="13">
        <f t="shared" si="138"/>
        <v>5.4767000000000003E-2</v>
      </c>
      <c r="D4438" s="91">
        <f ca="1">AVERAGE(C4438:OFFSET(C4438,$I$1-1,0))</f>
        <v>5.4734810000000016E-2</v>
      </c>
      <c r="F4438" s="8">
        <v>35265</v>
      </c>
      <c r="G4438" s="11">
        <f t="shared" ca="1" si="139"/>
        <v>6.5260700000000019E-2</v>
      </c>
    </row>
    <row r="4439" spans="1:7" ht="15">
      <c r="A4439" s="12">
        <v>37435</v>
      </c>
      <c r="B4439" s="82">
        <v>5.5076000000000001</v>
      </c>
      <c r="C4439" s="13">
        <f t="shared" si="138"/>
        <v>5.5076E-2</v>
      </c>
      <c r="D4439" s="91">
        <f ca="1">AVERAGE(C4439:OFFSET(C4439,$I$1-1,0))</f>
        <v>5.4739775000000011E-2</v>
      </c>
      <c r="F4439" s="8">
        <v>35268</v>
      </c>
      <c r="G4439" s="11">
        <f t="shared" ca="1" si="139"/>
        <v>6.5295900000000018E-2</v>
      </c>
    </row>
    <row r="4440" spans="1:7" ht="15">
      <c r="A4440" s="12">
        <v>37434</v>
      </c>
      <c r="B4440" s="82">
        <v>5.5141999999999998</v>
      </c>
      <c r="C4440" s="13">
        <f t="shared" si="138"/>
        <v>5.5141999999999997E-2</v>
      </c>
      <c r="D4440" s="91">
        <f ca="1">AVERAGE(C4440:OFFSET(C4440,$I$1-1,0))</f>
        <v>5.4743545000000012E-2</v>
      </c>
      <c r="F4440" s="8">
        <v>35269</v>
      </c>
      <c r="G4440" s="11">
        <f t="shared" ca="1" si="139"/>
        <v>6.5330450000000026E-2</v>
      </c>
    </row>
    <row r="4441" spans="1:7" ht="15">
      <c r="A4441" s="12">
        <v>37433</v>
      </c>
      <c r="B4441" s="82">
        <v>5.4275000000000002</v>
      </c>
      <c r="C4441" s="13">
        <f t="shared" si="138"/>
        <v>5.4275000000000004E-2</v>
      </c>
      <c r="D4441" s="91">
        <f ca="1">AVERAGE(C4441:OFFSET(C4441,$I$1-1,0))</f>
        <v>5.4748985000000007E-2</v>
      </c>
      <c r="F4441" s="8">
        <v>35270</v>
      </c>
      <c r="G4441" s="11">
        <f t="shared" ca="1" si="139"/>
        <v>6.5366100000000024E-2</v>
      </c>
    </row>
    <row r="4442" spans="1:7" ht="15">
      <c r="A4442" s="12">
        <v>37432</v>
      </c>
      <c r="B4442" s="82">
        <v>5.4569000000000001</v>
      </c>
      <c r="C4442" s="13">
        <f t="shared" si="138"/>
        <v>5.4568999999999999E-2</v>
      </c>
      <c r="D4442" s="91">
        <f ca="1">AVERAGE(C4442:OFFSET(C4442,$I$1-1,0))</f>
        <v>5.4755160000000004E-2</v>
      </c>
      <c r="F4442" s="8">
        <v>35271</v>
      </c>
      <c r="G4442" s="11">
        <f t="shared" ca="1" si="139"/>
        <v>6.5401300000000023E-2</v>
      </c>
    </row>
    <row r="4443" spans="1:7" ht="15">
      <c r="A4443" s="12">
        <v>37431</v>
      </c>
      <c r="B4443" s="82">
        <v>5.4535999999999998</v>
      </c>
      <c r="C4443" s="13">
        <f t="shared" si="138"/>
        <v>5.4536000000000001E-2</v>
      </c>
      <c r="D4443" s="91">
        <f ca="1">AVERAGE(C4443:OFFSET(C4443,$I$1-1,0))</f>
        <v>5.4759415000000006E-2</v>
      </c>
      <c r="F4443" s="8">
        <v>35272</v>
      </c>
      <c r="G4443" s="11">
        <f t="shared" ca="1" si="139"/>
        <v>6.5433650000000024E-2</v>
      </c>
    </row>
    <row r="4444" spans="1:7" ht="15">
      <c r="A4444" s="12">
        <v>37428</v>
      </c>
      <c r="B4444" s="82">
        <v>5.3971</v>
      </c>
      <c r="C4444" s="13">
        <f t="shared" si="138"/>
        <v>5.3970999999999998E-2</v>
      </c>
      <c r="D4444" s="91">
        <f ca="1">AVERAGE(C4444:OFFSET(C4444,$I$1-1,0))</f>
        <v>5.4757885000000013E-2</v>
      </c>
      <c r="F4444" s="8">
        <v>35275</v>
      </c>
      <c r="G4444" s="11">
        <f t="shared" ca="1" si="139"/>
        <v>6.546875000000002E-2</v>
      </c>
    </row>
    <row r="4445" spans="1:7" ht="15">
      <c r="A4445" s="12">
        <v>37427</v>
      </c>
      <c r="B4445" s="82">
        <v>5.4264000000000001</v>
      </c>
      <c r="C4445" s="13">
        <f t="shared" si="138"/>
        <v>5.4264E-2</v>
      </c>
      <c r="D4445" s="91">
        <f ca="1">AVERAGE(C4445:OFFSET(C4445,$I$1-1,0))</f>
        <v>5.4755530000000004E-2</v>
      </c>
      <c r="F4445" s="8">
        <v>35276</v>
      </c>
      <c r="G4445" s="11">
        <f t="shared" ca="1" si="139"/>
        <v>6.5504250000000028E-2</v>
      </c>
    </row>
    <row r="4446" spans="1:7" ht="15">
      <c r="A4446" s="12">
        <v>37426</v>
      </c>
      <c r="B4446" s="82">
        <v>5.3863000000000003</v>
      </c>
      <c r="C4446" s="13">
        <f t="shared" si="138"/>
        <v>5.3863000000000001E-2</v>
      </c>
      <c r="D4446" s="91">
        <f ca="1">AVERAGE(C4446:OFFSET(C4446,$I$1-1,0))</f>
        <v>5.4753810000000007E-2</v>
      </c>
      <c r="F4446" s="8">
        <v>35277</v>
      </c>
      <c r="G4446" s="11">
        <f t="shared" ca="1" si="139"/>
        <v>6.5536550000000027E-2</v>
      </c>
    </row>
    <row r="4447" spans="1:7" ht="15">
      <c r="A4447" s="12">
        <v>37425</v>
      </c>
      <c r="B4447" s="82">
        <v>5.4602000000000004</v>
      </c>
      <c r="C4447" s="13">
        <f t="shared" si="138"/>
        <v>5.4602000000000005E-2</v>
      </c>
      <c r="D4447" s="91">
        <f ca="1">AVERAGE(C4447:OFFSET(C4447,$I$1-1,0))</f>
        <v>5.4755294999999995E-2</v>
      </c>
      <c r="F4447" s="8">
        <v>35278</v>
      </c>
      <c r="G4447" s="11">
        <f t="shared" ca="1" si="139"/>
        <v>6.5558800000000042E-2</v>
      </c>
    </row>
    <row r="4448" spans="1:7" ht="15">
      <c r="A4448" s="12">
        <v>37424</v>
      </c>
      <c r="B4448" s="82">
        <v>5.4602000000000004</v>
      </c>
      <c r="C4448" s="13">
        <f t="shared" si="138"/>
        <v>5.4602000000000005E-2</v>
      </c>
      <c r="D4448" s="91">
        <f ca="1">AVERAGE(C4448:OFFSET(C4448,$I$1-1,0))</f>
        <v>5.4754134999999995E-2</v>
      </c>
      <c r="F4448" s="8">
        <v>35279</v>
      </c>
      <c r="G4448" s="11">
        <f t="shared" ca="1" si="139"/>
        <v>6.5578200000000045E-2</v>
      </c>
    </row>
    <row r="4449" spans="1:7" ht="15">
      <c r="A4449" s="12">
        <v>37421</v>
      </c>
      <c r="B4449" s="82">
        <v>5.4111000000000002</v>
      </c>
      <c r="C4449" s="13">
        <f t="shared" si="138"/>
        <v>5.4110999999999999E-2</v>
      </c>
      <c r="D4449" s="91">
        <f ca="1">AVERAGE(C4449:OFFSET(C4449,$I$1-1,0))</f>
        <v>5.4749574999999988E-2</v>
      </c>
      <c r="F4449" s="8">
        <v>35282</v>
      </c>
      <c r="G4449" s="11">
        <f t="shared" ca="1" si="139"/>
        <v>6.5599000000000046E-2</v>
      </c>
    </row>
    <row r="4450" spans="1:7" ht="15">
      <c r="A4450" s="12">
        <v>37420</v>
      </c>
      <c r="B4450" s="82">
        <v>5.492</v>
      </c>
      <c r="C4450" s="13">
        <f t="shared" si="138"/>
        <v>5.4919999999999997E-2</v>
      </c>
      <c r="D4450" s="91">
        <f ca="1">AVERAGE(C4450:OFFSET(C4450,$I$1-1,0))</f>
        <v>5.4749669999999993E-2</v>
      </c>
      <c r="F4450" s="8">
        <v>35283</v>
      </c>
      <c r="G4450" s="11">
        <f t="shared" ca="1" si="139"/>
        <v>6.5620600000000029E-2</v>
      </c>
    </row>
    <row r="4451" spans="1:7" ht="15">
      <c r="A4451" s="12">
        <v>37419</v>
      </c>
      <c r="B4451" s="82">
        <v>5.5396000000000001</v>
      </c>
      <c r="C4451" s="13">
        <f t="shared" si="138"/>
        <v>5.5396000000000001E-2</v>
      </c>
      <c r="D4451" s="91">
        <f ca="1">AVERAGE(C4451:OFFSET(C4451,$I$1-1,0))</f>
        <v>5.4749020000000002E-2</v>
      </c>
      <c r="F4451" s="8">
        <v>35284</v>
      </c>
      <c r="G4451" s="11">
        <f t="shared" ca="1" si="139"/>
        <v>6.5644400000000033E-2</v>
      </c>
    </row>
    <row r="4452" spans="1:7" ht="15">
      <c r="A4452" s="12">
        <v>37418</v>
      </c>
      <c r="B4452" s="82">
        <v>5.5507</v>
      </c>
      <c r="C4452" s="13">
        <f t="shared" si="138"/>
        <v>5.5507000000000001E-2</v>
      </c>
      <c r="D4452" s="91">
        <f ca="1">AVERAGE(C4452:OFFSET(C4452,$I$1-1,0))</f>
        <v>5.4746190000000014E-2</v>
      </c>
      <c r="F4452" s="8">
        <v>35285</v>
      </c>
      <c r="G4452" s="11">
        <f t="shared" ca="1" si="139"/>
        <v>6.5671450000000034E-2</v>
      </c>
    </row>
    <row r="4453" spans="1:7" ht="15">
      <c r="A4453" s="12">
        <v>37417</v>
      </c>
      <c r="B4453" s="82">
        <v>5.6056999999999997</v>
      </c>
      <c r="C4453" s="13">
        <f t="shared" si="138"/>
        <v>5.6056999999999996E-2</v>
      </c>
      <c r="D4453" s="91">
        <f ca="1">AVERAGE(C4453:OFFSET(C4453,$I$1-1,0))</f>
        <v>5.4737105000000022E-2</v>
      </c>
      <c r="F4453" s="8">
        <v>35286</v>
      </c>
      <c r="G4453" s="11">
        <f t="shared" ca="1" si="139"/>
        <v>6.5691800000000022E-2</v>
      </c>
    </row>
    <row r="4454" spans="1:7" ht="15">
      <c r="A4454" s="12">
        <v>37414</v>
      </c>
      <c r="B4454" s="82">
        <v>5.6591000000000005</v>
      </c>
      <c r="C4454" s="13">
        <f t="shared" si="138"/>
        <v>5.6591000000000002E-2</v>
      </c>
      <c r="D4454" s="91">
        <f ca="1">AVERAGE(C4454:OFFSET(C4454,$I$1-1,0))</f>
        <v>5.4725220000000026E-2</v>
      </c>
      <c r="F4454" s="8">
        <v>35289</v>
      </c>
      <c r="G4454" s="11">
        <f t="shared" ca="1" si="139"/>
        <v>6.5711800000000042E-2</v>
      </c>
    </row>
    <row r="4455" spans="1:7" ht="15">
      <c r="A4455" s="12">
        <v>37413</v>
      </c>
      <c r="B4455" s="82">
        <v>5.6056999999999997</v>
      </c>
      <c r="C4455" s="13">
        <f t="shared" si="138"/>
        <v>5.6056999999999996E-2</v>
      </c>
      <c r="D4455" s="91">
        <f ca="1">AVERAGE(C4455:OFFSET(C4455,$I$1-1,0))</f>
        <v>5.4711515000000023E-2</v>
      </c>
      <c r="F4455" s="8">
        <v>35290</v>
      </c>
      <c r="G4455" s="11">
        <f t="shared" ca="1" si="139"/>
        <v>6.5736000000000058E-2</v>
      </c>
    </row>
    <row r="4456" spans="1:7" ht="15">
      <c r="A4456" s="12">
        <v>37412</v>
      </c>
      <c r="B4456" s="82">
        <v>5.6566999999999998</v>
      </c>
      <c r="C4456" s="13">
        <f t="shared" si="138"/>
        <v>5.6566999999999999E-2</v>
      </c>
      <c r="D4456" s="91">
        <f ca="1">AVERAGE(C4456:OFFSET(C4456,$I$1-1,0))</f>
        <v>5.4699330000000018E-2</v>
      </c>
      <c r="F4456" s="8">
        <v>35291</v>
      </c>
      <c r="G4456" s="11">
        <f t="shared" ca="1" si="139"/>
        <v>6.5762700000000049E-2</v>
      </c>
    </row>
    <row r="4457" spans="1:7" ht="15">
      <c r="A4457" s="12">
        <v>37411</v>
      </c>
      <c r="B4457" s="82">
        <v>5.6237000000000004</v>
      </c>
      <c r="C4457" s="13">
        <f t="shared" si="138"/>
        <v>5.6237000000000002E-2</v>
      </c>
      <c r="D4457" s="91">
        <f ca="1">AVERAGE(C4457:OFFSET(C4457,$I$1-1,0))</f>
        <v>5.4686745000000016E-2</v>
      </c>
      <c r="F4457" s="8">
        <v>35292</v>
      </c>
      <c r="G4457" s="11">
        <f t="shared" ca="1" si="139"/>
        <v>6.5788750000000049E-2</v>
      </c>
    </row>
    <row r="4458" spans="1:7" ht="15">
      <c r="A4458" s="12">
        <v>37410</v>
      </c>
      <c r="B4458" s="82">
        <v>5.5966000000000005</v>
      </c>
      <c r="C4458" s="13">
        <f t="shared" si="138"/>
        <v>5.5966000000000002E-2</v>
      </c>
      <c r="D4458" s="91">
        <f ca="1">AVERAGE(C4458:OFFSET(C4458,$I$1-1,0))</f>
        <v>5.4678710000000012E-2</v>
      </c>
      <c r="F4458" s="8">
        <v>35293</v>
      </c>
      <c r="G4458" s="11">
        <f t="shared" ca="1" si="139"/>
        <v>6.5810300000000044E-2</v>
      </c>
    </row>
    <row r="4459" spans="1:7" ht="15">
      <c r="A4459" s="12">
        <v>37407</v>
      </c>
      <c r="B4459" s="82">
        <v>5.6147</v>
      </c>
      <c r="C4459" s="13">
        <f t="shared" si="138"/>
        <v>5.6147000000000002E-2</v>
      </c>
      <c r="D4459" s="91">
        <f ca="1">AVERAGE(C4459:OFFSET(C4459,$I$1-1,0))</f>
        <v>5.4671330000000011E-2</v>
      </c>
      <c r="F4459" s="8">
        <v>35296</v>
      </c>
      <c r="G4459" s="11">
        <f t="shared" ca="1" si="139"/>
        <v>6.5836200000000039E-2</v>
      </c>
    </row>
    <row r="4460" spans="1:7" ht="15">
      <c r="A4460" s="12">
        <v>37406</v>
      </c>
      <c r="B4460" s="82">
        <v>5.5943000000000005</v>
      </c>
      <c r="C4460" s="13">
        <f t="shared" si="138"/>
        <v>5.5943000000000007E-2</v>
      </c>
      <c r="D4460" s="91">
        <f ca="1">AVERAGE(C4460:OFFSET(C4460,$I$1-1,0))</f>
        <v>5.4661195000000017E-2</v>
      </c>
      <c r="F4460" s="8">
        <v>35297</v>
      </c>
      <c r="G4460" s="11">
        <f t="shared" ca="1" si="139"/>
        <v>6.5861750000000052E-2</v>
      </c>
    </row>
    <row r="4461" spans="1:7" ht="15">
      <c r="A4461" s="12">
        <v>37405</v>
      </c>
      <c r="B4461" s="82">
        <v>5.6237000000000004</v>
      </c>
      <c r="C4461" s="13">
        <f t="shared" si="138"/>
        <v>5.6237000000000002E-2</v>
      </c>
      <c r="D4461" s="91">
        <f ca="1">AVERAGE(C4461:OFFSET(C4461,$I$1-1,0))</f>
        <v>5.4653230000000004E-2</v>
      </c>
      <c r="F4461" s="8">
        <v>35298</v>
      </c>
      <c r="G4461" s="11">
        <f t="shared" ca="1" si="139"/>
        <v>6.5889000000000045E-2</v>
      </c>
    </row>
    <row r="4462" spans="1:7" ht="15">
      <c r="A4462" s="12">
        <v>37404</v>
      </c>
      <c r="B4462" s="82">
        <v>5.6635</v>
      </c>
      <c r="C4462" s="13">
        <f t="shared" si="138"/>
        <v>5.6634999999999998E-2</v>
      </c>
      <c r="D4462" s="91">
        <f ca="1">AVERAGE(C4462:OFFSET(C4462,$I$1-1,0))</f>
        <v>5.4643645000000005E-2</v>
      </c>
      <c r="F4462" s="8">
        <v>35299</v>
      </c>
      <c r="G4462" s="11">
        <f t="shared" ca="1" si="139"/>
        <v>6.5919900000000045E-2</v>
      </c>
    </row>
    <row r="4463" spans="1:7" ht="15">
      <c r="A4463" s="12">
        <v>37403</v>
      </c>
      <c r="B4463" s="82">
        <v>5.6669</v>
      </c>
      <c r="C4463" s="13">
        <f t="shared" si="138"/>
        <v>5.6668999999999997E-2</v>
      </c>
      <c r="D4463" s="91">
        <f ca="1">AVERAGE(C4463:OFFSET(C4463,$I$1-1,0))</f>
        <v>5.463312E-2</v>
      </c>
      <c r="F4463" s="8">
        <v>35300</v>
      </c>
      <c r="G4463" s="11">
        <f t="shared" ca="1" si="139"/>
        <v>6.5956050000000058E-2</v>
      </c>
    </row>
    <row r="4464" spans="1:7" ht="15">
      <c r="A4464" s="12">
        <v>37400</v>
      </c>
      <c r="B4464" s="82">
        <v>5.6612</v>
      </c>
      <c r="C4464" s="13">
        <f t="shared" si="138"/>
        <v>5.6612000000000003E-2</v>
      </c>
      <c r="D4464" s="91">
        <f ca="1">AVERAGE(C4464:OFFSET(C4464,$I$1-1,0))</f>
        <v>5.4620775000000003E-2</v>
      </c>
      <c r="F4464" s="8">
        <v>35303</v>
      </c>
      <c r="G4464" s="11">
        <f t="shared" ca="1" si="139"/>
        <v>6.5993600000000055E-2</v>
      </c>
    </row>
    <row r="4465" spans="1:7" ht="15">
      <c r="A4465" s="12">
        <v>37399</v>
      </c>
      <c r="B4465" s="82">
        <v>5.6657000000000002</v>
      </c>
      <c r="C4465" s="13">
        <f t="shared" si="138"/>
        <v>5.6656999999999999E-2</v>
      </c>
      <c r="D4465" s="91">
        <f ca="1">AVERAGE(C4465:OFFSET(C4465,$I$1-1,0))</f>
        <v>5.4611564999999994E-2</v>
      </c>
      <c r="F4465" s="8">
        <v>35304</v>
      </c>
      <c r="G4465" s="11">
        <f t="shared" ca="1" si="139"/>
        <v>6.6028800000000054E-2</v>
      </c>
    </row>
    <row r="4466" spans="1:7" ht="15">
      <c r="A4466" s="12">
        <v>37398</v>
      </c>
      <c r="B4466" s="82">
        <v>5.6395</v>
      </c>
      <c r="C4466" s="13">
        <f t="shared" si="138"/>
        <v>5.6395000000000001E-2</v>
      </c>
      <c r="D4466" s="91">
        <f ca="1">AVERAGE(C4466:OFFSET(C4466,$I$1-1,0))</f>
        <v>5.4604129999999994E-2</v>
      </c>
      <c r="F4466" s="8">
        <v>35305</v>
      </c>
      <c r="G4466" s="11">
        <f t="shared" ca="1" si="139"/>
        <v>6.6063600000000056E-2</v>
      </c>
    </row>
    <row r="4467" spans="1:7" ht="15">
      <c r="A4467" s="12">
        <v>37397</v>
      </c>
      <c r="B4467" s="82">
        <v>5.6634000000000002</v>
      </c>
      <c r="C4467" s="13">
        <f t="shared" si="138"/>
        <v>5.6634000000000004E-2</v>
      </c>
      <c r="D4467" s="91">
        <f ca="1">AVERAGE(C4467:OFFSET(C4467,$I$1-1,0))</f>
        <v>5.4597454999999989E-2</v>
      </c>
      <c r="F4467" s="8">
        <v>35306</v>
      </c>
      <c r="G4467" s="11">
        <f t="shared" ca="1" si="139"/>
        <v>6.6101600000000052E-2</v>
      </c>
    </row>
    <row r="4468" spans="1:7" ht="15">
      <c r="A4468" s="12">
        <v>37396</v>
      </c>
      <c r="B4468" s="82">
        <v>5.6966000000000001</v>
      </c>
      <c r="C4468" s="13">
        <f t="shared" si="138"/>
        <v>5.6966000000000003E-2</v>
      </c>
      <c r="D4468" s="91">
        <f ca="1">AVERAGE(C4468:OFFSET(C4468,$I$1-1,0))</f>
        <v>5.4589884999999991E-2</v>
      </c>
      <c r="F4468" s="8">
        <v>35307</v>
      </c>
      <c r="G4468" s="11">
        <f t="shared" ca="1" si="139"/>
        <v>6.6145050000000052E-2</v>
      </c>
    </row>
    <row r="4469" spans="1:7" ht="15">
      <c r="A4469" s="12">
        <v>37393</v>
      </c>
      <c r="B4469" s="82">
        <v>5.7556000000000003</v>
      </c>
      <c r="C4469" s="13">
        <f t="shared" si="138"/>
        <v>5.7556000000000003E-2</v>
      </c>
      <c r="D4469" s="91">
        <f ca="1">AVERAGE(C4469:OFFSET(C4469,$I$1-1,0))</f>
        <v>5.4580254999999994E-2</v>
      </c>
      <c r="F4469" s="8">
        <v>35310</v>
      </c>
      <c r="G4469" s="11">
        <f t="shared" ca="1" si="139"/>
        <v>6.6189700000000046E-2</v>
      </c>
    </row>
    <row r="4470" spans="1:7" ht="15">
      <c r="A4470" s="12">
        <v>37392</v>
      </c>
      <c r="B4470" s="82">
        <v>5.6815999999999995</v>
      </c>
      <c r="C4470" s="13">
        <f t="shared" si="138"/>
        <v>5.6815999999999998E-2</v>
      </c>
      <c r="D4470" s="91">
        <f ca="1">AVERAGE(C4470:OFFSET(C4470,$I$1-1,0))</f>
        <v>5.4569174999999998E-2</v>
      </c>
      <c r="F4470" s="8">
        <v>35311</v>
      </c>
      <c r="G4470" s="11">
        <f t="shared" ca="1" si="139"/>
        <v>6.6230950000000052E-2</v>
      </c>
    </row>
    <row r="4471" spans="1:7" ht="15">
      <c r="A4471" s="12">
        <v>37391</v>
      </c>
      <c r="B4471" s="82">
        <v>5.73</v>
      </c>
      <c r="C4471" s="13">
        <f t="shared" si="138"/>
        <v>5.7300000000000004E-2</v>
      </c>
      <c r="D4471" s="91">
        <f ca="1">AVERAGE(C4471:OFFSET(C4471,$I$1-1,0))</f>
        <v>5.4560444999999992E-2</v>
      </c>
      <c r="F4471" s="8">
        <v>35312</v>
      </c>
      <c r="G4471" s="11">
        <f t="shared" ca="1" si="139"/>
        <v>6.6276000000000057E-2</v>
      </c>
    </row>
    <row r="4472" spans="1:7" ht="15">
      <c r="A4472" s="12">
        <v>37390</v>
      </c>
      <c r="B4472" s="82">
        <v>5.7427999999999999</v>
      </c>
      <c r="C4472" s="13">
        <f t="shared" si="138"/>
        <v>5.7428E-2</v>
      </c>
      <c r="D4472" s="91">
        <f ca="1">AVERAGE(C4472:OFFSET(C4472,$I$1-1,0))</f>
        <v>5.4553894999999991E-2</v>
      </c>
      <c r="F4472" s="8">
        <v>35313</v>
      </c>
      <c r="G4472" s="11">
        <f t="shared" ca="1" si="139"/>
        <v>6.632705000000004E-2</v>
      </c>
    </row>
    <row r="4473" spans="1:7" ht="15">
      <c r="A4473" s="12">
        <v>37389</v>
      </c>
      <c r="B4473" s="82">
        <v>5.6850000000000005</v>
      </c>
      <c r="C4473" s="13">
        <f t="shared" si="138"/>
        <v>5.6850000000000005E-2</v>
      </c>
      <c r="D4473" s="91">
        <f ca="1">AVERAGE(C4473:OFFSET(C4473,$I$1-1,0))</f>
        <v>5.4546354999999984E-2</v>
      </c>
      <c r="F4473" s="8">
        <v>35314</v>
      </c>
      <c r="G4473" s="11">
        <f t="shared" ca="1" si="139"/>
        <v>6.6378250000000041E-2</v>
      </c>
    </row>
    <row r="4474" spans="1:7" ht="15">
      <c r="A4474" s="12">
        <v>37386</v>
      </c>
      <c r="B4474" s="82">
        <v>5.5986000000000002</v>
      </c>
      <c r="C4474" s="13">
        <f t="shared" si="138"/>
        <v>5.5986000000000001E-2</v>
      </c>
      <c r="D4474" s="91">
        <f ca="1">AVERAGE(C4474:OFFSET(C4474,$I$1-1,0))</f>
        <v>5.4541354999999986E-2</v>
      </c>
      <c r="F4474" s="8">
        <v>35317</v>
      </c>
      <c r="G4474" s="11">
        <f t="shared" ca="1" si="139"/>
        <v>6.6430400000000056E-2</v>
      </c>
    </row>
    <row r="4475" spans="1:7" ht="15">
      <c r="A4475" s="12">
        <v>37385</v>
      </c>
      <c r="B4475" s="82">
        <v>5.6325000000000003</v>
      </c>
      <c r="C4475" s="13">
        <f t="shared" si="138"/>
        <v>5.6325E-2</v>
      </c>
      <c r="D4475" s="91">
        <f ca="1">AVERAGE(C4475:OFFSET(C4475,$I$1-1,0))</f>
        <v>5.4540324999999994E-2</v>
      </c>
      <c r="F4475" s="8">
        <v>35318</v>
      </c>
      <c r="G4475" s="11">
        <f t="shared" ca="1" si="139"/>
        <v>6.6483450000000055E-2</v>
      </c>
    </row>
    <row r="4476" spans="1:7" ht="15">
      <c r="A4476" s="12">
        <v>37384</v>
      </c>
      <c r="B4476" s="82">
        <v>5.6700999999999997</v>
      </c>
      <c r="C4476" s="13">
        <f t="shared" si="138"/>
        <v>5.6700999999999994E-2</v>
      </c>
      <c r="D4476" s="91">
        <f ca="1">AVERAGE(C4476:OFFSET(C4476,$I$1-1,0))</f>
        <v>5.4534999999999993E-2</v>
      </c>
      <c r="F4476" s="8">
        <v>35319</v>
      </c>
      <c r="G4476" s="11">
        <f t="shared" ca="1" si="139"/>
        <v>6.6537200000000046E-2</v>
      </c>
    </row>
    <row r="4477" spans="1:7" ht="15">
      <c r="A4477" s="12">
        <v>37383</v>
      </c>
      <c r="B4477" s="82">
        <v>5.5336999999999996</v>
      </c>
      <c r="C4477" s="13">
        <f t="shared" si="138"/>
        <v>5.5336999999999997E-2</v>
      </c>
      <c r="D4477" s="91">
        <f ca="1">AVERAGE(C4477:OFFSET(C4477,$I$1-1,0))</f>
        <v>5.4527594999999991E-2</v>
      </c>
      <c r="F4477" s="8">
        <v>35320</v>
      </c>
      <c r="G4477" s="11">
        <f t="shared" ca="1" si="139"/>
        <v>6.6587100000000052E-2</v>
      </c>
    </row>
    <row r="4478" spans="1:7" ht="15">
      <c r="A4478" s="12">
        <v>37382</v>
      </c>
      <c r="B4478" s="82">
        <v>5.5370999999999997</v>
      </c>
      <c r="C4478" s="13">
        <f t="shared" si="138"/>
        <v>5.5370999999999997E-2</v>
      </c>
      <c r="D4478" s="91">
        <f ca="1">AVERAGE(C4478:OFFSET(C4478,$I$1-1,0))</f>
        <v>5.4526609999999989E-2</v>
      </c>
      <c r="F4478" s="8">
        <v>35321</v>
      </c>
      <c r="G4478" s="11">
        <f t="shared" ca="1" si="139"/>
        <v>6.6631850000000062E-2</v>
      </c>
    </row>
    <row r="4479" spans="1:7" ht="15">
      <c r="A4479" s="12">
        <v>37379</v>
      </c>
      <c r="B4479" s="82">
        <v>5.5359999999999996</v>
      </c>
      <c r="C4479" s="13">
        <f t="shared" si="138"/>
        <v>5.5359999999999993E-2</v>
      </c>
      <c r="D4479" s="91">
        <f ca="1">AVERAGE(C4479:OFFSET(C4479,$I$1-1,0))</f>
        <v>5.4526904999999994E-2</v>
      </c>
      <c r="F4479" s="8">
        <v>35324</v>
      </c>
      <c r="G4479" s="11">
        <f t="shared" ca="1" si="139"/>
        <v>6.6677050000000057E-2</v>
      </c>
    </row>
    <row r="4480" spans="1:7" ht="15">
      <c r="A4480" s="12">
        <v>37378</v>
      </c>
      <c r="B4480" s="82">
        <v>5.5861999999999998</v>
      </c>
      <c r="C4480" s="13">
        <f t="shared" si="138"/>
        <v>5.5861999999999995E-2</v>
      </c>
      <c r="D4480" s="91">
        <f ca="1">AVERAGE(C4480:OFFSET(C4480,$I$1-1,0))</f>
        <v>5.4528654999999988E-2</v>
      </c>
      <c r="F4480" s="8">
        <v>35325</v>
      </c>
      <c r="G4480" s="11">
        <f t="shared" ca="1" si="139"/>
        <v>6.6725700000000054E-2</v>
      </c>
    </row>
    <row r="4481" spans="1:7" ht="15">
      <c r="A4481" s="12">
        <v>37377</v>
      </c>
      <c r="B4481" s="82">
        <v>5.5637999999999996</v>
      </c>
      <c r="C4481" s="13">
        <f t="shared" si="138"/>
        <v>5.5637999999999993E-2</v>
      </c>
      <c r="D4481" s="91">
        <f ca="1">AVERAGE(C4481:OFFSET(C4481,$I$1-1,0))</f>
        <v>5.4529194999999996E-2</v>
      </c>
      <c r="F4481" s="8">
        <v>35326</v>
      </c>
      <c r="G4481" s="11">
        <f t="shared" ca="1" si="139"/>
        <v>6.6772050000000055E-2</v>
      </c>
    </row>
    <row r="4482" spans="1:7" ht="15">
      <c r="A4482" s="12">
        <v>37376</v>
      </c>
      <c r="B4482" s="82">
        <v>5.5918000000000001</v>
      </c>
      <c r="C4482" s="13">
        <f t="shared" si="138"/>
        <v>5.5918000000000002E-2</v>
      </c>
      <c r="D4482" s="91">
        <f ca="1">AVERAGE(C4482:OFFSET(C4482,$I$1-1,0))</f>
        <v>5.4527404999999994E-2</v>
      </c>
      <c r="F4482" s="8">
        <v>35327</v>
      </c>
      <c r="G4482" s="11">
        <f t="shared" ca="1" si="139"/>
        <v>6.6819900000000057E-2</v>
      </c>
    </row>
    <row r="4483" spans="1:7" ht="15">
      <c r="A4483" s="12">
        <v>37375</v>
      </c>
      <c r="B4483" s="82">
        <v>5.6256000000000004</v>
      </c>
      <c r="C4483" s="13">
        <f t="shared" si="138"/>
        <v>5.6256E-2</v>
      </c>
      <c r="D4483" s="91">
        <f ca="1">AVERAGE(C4483:OFFSET(C4483,$I$1-1,0))</f>
        <v>5.4524164999999992E-2</v>
      </c>
      <c r="F4483" s="8">
        <v>35328</v>
      </c>
      <c r="G4483" s="11">
        <f t="shared" ca="1" si="139"/>
        <v>6.6867200000000057E-2</v>
      </c>
    </row>
    <row r="4484" spans="1:7" ht="15">
      <c r="A4484" s="12">
        <v>37372</v>
      </c>
      <c r="B4484" s="82">
        <v>5.5872999999999999</v>
      </c>
      <c r="C4484" s="13">
        <f t="shared" si="138"/>
        <v>5.5872999999999999E-2</v>
      </c>
      <c r="D4484" s="91">
        <f ca="1">AVERAGE(C4484:OFFSET(C4484,$I$1-1,0))</f>
        <v>5.4520334999999989E-2</v>
      </c>
      <c r="F4484" s="8">
        <v>35331</v>
      </c>
      <c r="G4484" s="11">
        <f t="shared" ca="1" si="139"/>
        <v>6.6908450000000064E-2</v>
      </c>
    </row>
    <row r="4485" spans="1:7" ht="15">
      <c r="A4485" s="12">
        <v>37371</v>
      </c>
      <c r="B4485" s="82">
        <v>5.6222000000000003</v>
      </c>
      <c r="C4485" s="13">
        <f t="shared" ref="C4485:C4548" si="140">B4485/100</f>
        <v>5.6222000000000001E-2</v>
      </c>
      <c r="D4485" s="91">
        <f ca="1">AVERAGE(C4485:OFFSET(C4485,$I$1-1,0))</f>
        <v>5.4517320000000001E-2</v>
      </c>
      <c r="F4485" s="8">
        <v>35332</v>
      </c>
      <c r="G4485" s="11">
        <f t="shared" ca="1" si="139"/>
        <v>6.6951950000000066E-2</v>
      </c>
    </row>
    <row r="4486" spans="1:7" ht="15">
      <c r="A4486" s="12">
        <v>37370</v>
      </c>
      <c r="B4486" s="82">
        <v>5.6233000000000004</v>
      </c>
      <c r="C4486" s="13">
        <f t="shared" si="140"/>
        <v>5.6233000000000005E-2</v>
      </c>
      <c r="D4486" s="91">
        <f ca="1">AVERAGE(C4486:OFFSET(C4486,$I$1-1,0))</f>
        <v>5.4512009999999993E-2</v>
      </c>
      <c r="F4486" s="8">
        <v>35333</v>
      </c>
      <c r="G4486" s="11">
        <f t="shared" ref="G4486:G4549" ca="1" si="141">VLOOKUP($F4486,$A$5:$D$10419,4,FALSE)</f>
        <v>6.6992050000000067E-2</v>
      </c>
    </row>
    <row r="4487" spans="1:7" ht="15">
      <c r="A4487" s="12">
        <v>37369</v>
      </c>
      <c r="B4487" s="82">
        <v>5.6608000000000001</v>
      </c>
      <c r="C4487" s="13">
        <f t="shared" si="140"/>
        <v>5.6607999999999999E-2</v>
      </c>
      <c r="D4487" s="91">
        <f ca="1">AVERAGE(C4487:OFFSET(C4487,$I$1-1,0))</f>
        <v>5.4510794999999994E-2</v>
      </c>
      <c r="F4487" s="8">
        <v>35334</v>
      </c>
      <c r="G4487" s="11">
        <f t="shared" ca="1" si="141"/>
        <v>6.7032050000000065E-2</v>
      </c>
    </row>
    <row r="4488" spans="1:7" ht="15">
      <c r="A4488" s="12">
        <v>37368</v>
      </c>
      <c r="B4488" s="82">
        <v>5.6734</v>
      </c>
      <c r="C4488" s="13">
        <f t="shared" si="140"/>
        <v>5.6734E-2</v>
      </c>
      <c r="D4488" s="91">
        <f ca="1">AVERAGE(C4488:OFFSET(C4488,$I$1-1,0))</f>
        <v>5.4506704999999996E-2</v>
      </c>
      <c r="F4488" s="8">
        <v>35335</v>
      </c>
      <c r="G4488" s="11">
        <f t="shared" ca="1" si="141"/>
        <v>6.7074300000000073E-2</v>
      </c>
    </row>
    <row r="4489" spans="1:7" ht="15">
      <c r="A4489" s="12">
        <v>37365</v>
      </c>
      <c r="B4489" s="82">
        <v>5.6837</v>
      </c>
      <c r="C4489" s="13">
        <f t="shared" si="140"/>
        <v>5.6836999999999999E-2</v>
      </c>
      <c r="D4489" s="91">
        <f ca="1">AVERAGE(C4489:OFFSET(C4489,$I$1-1,0))</f>
        <v>5.4503985000000005E-2</v>
      </c>
      <c r="F4489" s="8">
        <v>35338</v>
      </c>
      <c r="G4489" s="11">
        <f t="shared" ca="1" si="141"/>
        <v>6.7117150000000084E-2</v>
      </c>
    </row>
    <row r="4490" spans="1:7" ht="15">
      <c r="A4490" s="12">
        <v>37364</v>
      </c>
      <c r="B4490" s="82">
        <v>5.6989999999999998</v>
      </c>
      <c r="C4490" s="13">
        <f t="shared" si="140"/>
        <v>5.6989999999999999E-2</v>
      </c>
      <c r="D4490" s="91">
        <f ca="1">AVERAGE(C4490:OFFSET(C4490,$I$1-1,0))</f>
        <v>5.4502249999999995E-2</v>
      </c>
      <c r="F4490" s="8">
        <v>35339</v>
      </c>
      <c r="G4490" s="11">
        <f t="shared" ca="1" si="141"/>
        <v>6.7158900000000077E-2</v>
      </c>
    </row>
    <row r="4491" spans="1:7" ht="15">
      <c r="A4491" s="12">
        <v>37363</v>
      </c>
      <c r="B4491" s="82">
        <v>5.73</v>
      </c>
      <c r="C4491" s="13">
        <f t="shared" si="140"/>
        <v>5.7300000000000004E-2</v>
      </c>
      <c r="D4491" s="91">
        <f ca="1">AVERAGE(C4491:OFFSET(C4491,$I$1-1,0))</f>
        <v>5.4501499999999987E-2</v>
      </c>
      <c r="F4491" s="8">
        <v>35340</v>
      </c>
      <c r="G4491" s="11">
        <f t="shared" ca="1" si="141"/>
        <v>6.7200400000000077E-2</v>
      </c>
    </row>
    <row r="4492" spans="1:7" ht="15">
      <c r="A4492" s="12">
        <v>37362</v>
      </c>
      <c r="B4492" s="82">
        <v>5.6630000000000003</v>
      </c>
      <c r="C4492" s="13">
        <f t="shared" si="140"/>
        <v>5.663E-2</v>
      </c>
      <c r="D4492" s="91">
        <f ca="1">AVERAGE(C4492:OFFSET(C4492,$I$1-1,0))</f>
        <v>5.4498499999999984E-2</v>
      </c>
      <c r="F4492" s="8">
        <v>35341</v>
      </c>
      <c r="G4492" s="11">
        <f t="shared" ca="1" si="141"/>
        <v>6.7242850000000076E-2</v>
      </c>
    </row>
    <row r="4493" spans="1:7" ht="15">
      <c r="A4493" s="12">
        <v>37361</v>
      </c>
      <c r="B4493" s="82">
        <v>5.6180000000000003</v>
      </c>
      <c r="C4493" s="13">
        <f t="shared" si="140"/>
        <v>5.6180000000000001E-2</v>
      </c>
      <c r="D4493" s="91">
        <f ca="1">AVERAGE(C4493:OFFSET(C4493,$I$1-1,0))</f>
        <v>5.4500049999999994E-2</v>
      </c>
      <c r="F4493" s="8">
        <v>35342</v>
      </c>
      <c r="G4493" s="11">
        <f t="shared" ca="1" si="141"/>
        <v>6.7282500000000064E-2</v>
      </c>
    </row>
    <row r="4494" spans="1:7" ht="15">
      <c r="A4494" s="12">
        <v>37358</v>
      </c>
      <c r="B4494" s="82">
        <v>5.6470000000000002</v>
      </c>
      <c r="C4494" s="13">
        <f t="shared" si="140"/>
        <v>5.6469999999999999E-2</v>
      </c>
      <c r="D4494" s="91">
        <f ca="1">AVERAGE(C4494:OFFSET(C4494,$I$1-1,0))</f>
        <v>5.4505749999999999E-2</v>
      </c>
      <c r="F4494" s="8">
        <v>35345</v>
      </c>
      <c r="G4494" s="11">
        <f t="shared" ca="1" si="141"/>
        <v>6.7324400000000062E-2</v>
      </c>
    </row>
    <row r="4495" spans="1:7" ht="15">
      <c r="A4495" s="12">
        <v>37357</v>
      </c>
      <c r="B4495" s="82">
        <v>5.6710000000000003</v>
      </c>
      <c r="C4495" s="13">
        <f t="shared" si="140"/>
        <v>5.6710000000000003E-2</v>
      </c>
      <c r="D4495" s="91">
        <f ca="1">AVERAGE(C4495:OFFSET(C4495,$I$1-1,0))</f>
        <v>5.4510400000000001E-2</v>
      </c>
      <c r="F4495" s="8">
        <v>35346</v>
      </c>
      <c r="G4495" s="11">
        <f t="shared" ca="1" si="141"/>
        <v>6.7366500000000065E-2</v>
      </c>
    </row>
    <row r="4496" spans="1:7" ht="15">
      <c r="A4496" s="12">
        <v>37356</v>
      </c>
      <c r="B4496" s="82">
        <v>5.7009999999999996</v>
      </c>
      <c r="C4496" s="13">
        <f t="shared" si="140"/>
        <v>5.7009999999999998E-2</v>
      </c>
      <c r="D4496" s="91">
        <f ca="1">AVERAGE(C4496:OFFSET(C4496,$I$1-1,0))</f>
        <v>5.4513099999999995E-2</v>
      </c>
      <c r="F4496" s="8">
        <v>35347</v>
      </c>
      <c r="G4496" s="11">
        <f t="shared" ca="1" si="141"/>
        <v>6.741010000000007E-2</v>
      </c>
    </row>
    <row r="4497" spans="1:7" ht="15">
      <c r="A4497" s="12">
        <v>37355</v>
      </c>
      <c r="B4497" s="82">
        <v>5.6690000000000005</v>
      </c>
      <c r="C4497" s="13">
        <f t="shared" si="140"/>
        <v>5.6690000000000004E-2</v>
      </c>
      <c r="D4497" s="91">
        <f ca="1">AVERAGE(C4497:OFFSET(C4497,$I$1-1,0))</f>
        <v>5.4513999999999993E-2</v>
      </c>
      <c r="F4497" s="8">
        <v>35348</v>
      </c>
      <c r="G4497" s="11">
        <f t="shared" ca="1" si="141"/>
        <v>6.7452600000000057E-2</v>
      </c>
    </row>
    <row r="4498" spans="1:7" ht="15">
      <c r="A4498" s="12">
        <v>37354</v>
      </c>
      <c r="B4498" s="82">
        <v>5.7130000000000001</v>
      </c>
      <c r="C4498" s="13">
        <f t="shared" si="140"/>
        <v>5.713E-2</v>
      </c>
      <c r="D4498" s="91">
        <f ca="1">AVERAGE(C4498:OFFSET(C4498,$I$1-1,0))</f>
        <v>5.4514899999999998E-2</v>
      </c>
      <c r="F4498" s="8">
        <v>35349</v>
      </c>
      <c r="G4498" s="11">
        <f t="shared" ca="1" si="141"/>
        <v>6.7492650000000057E-2</v>
      </c>
    </row>
    <row r="4499" spans="1:7" ht="15">
      <c r="A4499" s="12">
        <v>37351</v>
      </c>
      <c r="B4499" s="82">
        <v>5.6660000000000004</v>
      </c>
      <c r="C4499" s="13">
        <f t="shared" si="140"/>
        <v>5.6660000000000002E-2</v>
      </c>
      <c r="D4499" s="91">
        <f ca="1">AVERAGE(C4499:OFFSET(C4499,$I$1-1,0))</f>
        <v>5.4517200000000002E-2</v>
      </c>
      <c r="F4499" s="8">
        <v>35352</v>
      </c>
      <c r="G4499" s="11">
        <f t="shared" ca="1" si="141"/>
        <v>6.7532700000000043E-2</v>
      </c>
    </row>
    <row r="4500" spans="1:7" ht="15">
      <c r="A4500" s="12">
        <v>37350</v>
      </c>
      <c r="B4500" s="82">
        <v>5.7110000000000003</v>
      </c>
      <c r="C4500" s="13">
        <f t="shared" si="140"/>
        <v>5.7110000000000001E-2</v>
      </c>
      <c r="D4500" s="91">
        <f ca="1">AVERAGE(C4500:OFFSET(C4500,$I$1-1,0))</f>
        <v>5.4517449999999995E-2</v>
      </c>
      <c r="F4500" s="8">
        <v>35353</v>
      </c>
      <c r="G4500" s="11">
        <f t="shared" ca="1" si="141"/>
        <v>6.7569100000000035E-2</v>
      </c>
    </row>
    <row r="4501" spans="1:7" ht="15">
      <c r="A4501" s="12">
        <v>37349</v>
      </c>
      <c r="B4501" s="82">
        <v>5.7190000000000003</v>
      </c>
      <c r="C4501" s="13">
        <f t="shared" si="140"/>
        <v>5.7190000000000005E-2</v>
      </c>
      <c r="D4501" s="91">
        <f ca="1">AVERAGE(C4501:OFFSET(C4501,$I$1-1,0))</f>
        <v>5.45128E-2</v>
      </c>
      <c r="F4501" s="8">
        <v>35354</v>
      </c>
      <c r="G4501" s="11">
        <f t="shared" ca="1" si="141"/>
        <v>6.7602850000000048E-2</v>
      </c>
    </row>
    <row r="4502" spans="1:7" ht="15">
      <c r="A4502" s="12">
        <v>37348</v>
      </c>
      <c r="B4502" s="82">
        <v>5.7620000000000005</v>
      </c>
      <c r="C4502" s="13">
        <f t="shared" si="140"/>
        <v>5.7620000000000005E-2</v>
      </c>
      <c r="D4502" s="91">
        <f ca="1">AVERAGE(C4502:OFFSET(C4502,$I$1-1,0))</f>
        <v>5.4509450000000001E-2</v>
      </c>
      <c r="F4502" s="8">
        <v>35355</v>
      </c>
      <c r="G4502" s="11">
        <f t="shared" ca="1" si="141"/>
        <v>6.7635050000000044E-2</v>
      </c>
    </row>
    <row r="4503" spans="1:7" ht="15">
      <c r="A4503" s="12">
        <v>37347</v>
      </c>
      <c r="B4503" s="82">
        <v>5.8289999999999997</v>
      </c>
      <c r="C4503" s="13">
        <f t="shared" si="140"/>
        <v>5.8289999999999995E-2</v>
      </c>
      <c r="D4503" s="91">
        <f ca="1">AVERAGE(C4503:OFFSET(C4503,$I$1-1,0))</f>
        <v>5.4500699999999992E-2</v>
      </c>
      <c r="F4503" s="8">
        <v>35356</v>
      </c>
      <c r="G4503" s="11">
        <f t="shared" ca="1" si="141"/>
        <v>6.766775000000004E-2</v>
      </c>
    </row>
    <row r="4504" spans="1:7" ht="15">
      <c r="A4504" s="12">
        <v>37344</v>
      </c>
      <c r="B4504" s="82">
        <v>5.7949999999999999</v>
      </c>
      <c r="C4504" s="13">
        <f t="shared" si="140"/>
        <v>5.7950000000000002E-2</v>
      </c>
      <c r="D4504" s="91">
        <f ca="1">AVERAGE(C4504:OFFSET(C4504,$I$1-1,0))</f>
        <v>5.4487999999999995E-2</v>
      </c>
      <c r="F4504" s="8">
        <v>35359</v>
      </c>
      <c r="G4504" s="11">
        <f t="shared" ca="1" si="141"/>
        <v>6.7700750000000032E-2</v>
      </c>
    </row>
    <row r="4505" spans="1:7" ht="15">
      <c r="A4505" s="12">
        <v>37343</v>
      </c>
      <c r="B4505" s="82">
        <v>5.7990000000000004</v>
      </c>
      <c r="C4505" s="13">
        <f t="shared" si="140"/>
        <v>5.7990000000000007E-2</v>
      </c>
      <c r="D4505" s="91">
        <f ca="1">AVERAGE(C4505:OFFSET(C4505,$I$1-1,0))</f>
        <v>5.447939999999999E-2</v>
      </c>
      <c r="F4505" s="8">
        <v>35360</v>
      </c>
      <c r="G4505" s="11">
        <f t="shared" ca="1" si="141"/>
        <v>6.7740350000000019E-2</v>
      </c>
    </row>
    <row r="4506" spans="1:7" ht="15">
      <c r="A4506" s="12">
        <v>37342</v>
      </c>
      <c r="B4506" s="82">
        <v>5.7569999999999997</v>
      </c>
      <c r="C4506" s="13">
        <f t="shared" si="140"/>
        <v>5.7569999999999996E-2</v>
      </c>
      <c r="D4506" s="91">
        <f ca="1">AVERAGE(C4506:OFFSET(C4506,$I$1-1,0))</f>
        <v>5.4472699999999985E-2</v>
      </c>
      <c r="F4506" s="8">
        <v>35361</v>
      </c>
      <c r="G4506" s="11">
        <f t="shared" ca="1" si="141"/>
        <v>6.7781150000000026E-2</v>
      </c>
    </row>
    <row r="4507" spans="1:7" ht="15">
      <c r="A4507" s="12">
        <v>37341</v>
      </c>
      <c r="B4507" s="82">
        <v>5.7560000000000002</v>
      </c>
      <c r="C4507" s="13">
        <f t="shared" si="140"/>
        <v>5.756E-2</v>
      </c>
      <c r="D4507" s="91">
        <f ca="1">AVERAGE(C4507:OFFSET(C4507,$I$1-1,0))</f>
        <v>5.4469299999999971E-2</v>
      </c>
      <c r="F4507" s="8">
        <v>35362</v>
      </c>
      <c r="G4507" s="11">
        <f t="shared" ca="1" si="141"/>
        <v>6.782450000000001E-2</v>
      </c>
    </row>
    <row r="4508" spans="1:7" ht="15">
      <c r="A4508" s="12">
        <v>37340</v>
      </c>
      <c r="B4508" s="82">
        <v>5.8029999999999999</v>
      </c>
      <c r="C4508" s="13">
        <f t="shared" si="140"/>
        <v>5.8029999999999998E-2</v>
      </c>
      <c r="D4508" s="91">
        <f ca="1">AVERAGE(C4508:OFFSET(C4508,$I$1-1,0))</f>
        <v>5.4466549999999982E-2</v>
      </c>
      <c r="F4508" s="8">
        <v>35363</v>
      </c>
      <c r="G4508" s="11">
        <f t="shared" ca="1" si="141"/>
        <v>6.7866600000000013E-2</v>
      </c>
    </row>
    <row r="4509" spans="1:7" ht="15">
      <c r="A4509" s="12">
        <v>37337</v>
      </c>
      <c r="B4509" s="82">
        <v>5.8120000000000003</v>
      </c>
      <c r="C4509" s="13">
        <f t="shared" si="140"/>
        <v>5.8120000000000005E-2</v>
      </c>
      <c r="D4509" s="91">
        <f ca="1">AVERAGE(C4509:OFFSET(C4509,$I$1-1,0))</f>
        <v>5.4460249999999981E-2</v>
      </c>
      <c r="F4509" s="8">
        <v>35366</v>
      </c>
      <c r="G4509" s="11">
        <f t="shared" ca="1" si="141"/>
        <v>6.7906150000000012E-2</v>
      </c>
    </row>
    <row r="4510" spans="1:7" ht="15">
      <c r="A4510" s="12">
        <v>37336</v>
      </c>
      <c r="B4510" s="82">
        <v>5.7889999999999997</v>
      </c>
      <c r="C4510" s="13">
        <f t="shared" si="140"/>
        <v>5.7889999999999997E-2</v>
      </c>
      <c r="D4510" s="91">
        <f ca="1">AVERAGE(C4510:OFFSET(C4510,$I$1-1,0))</f>
        <v>5.4451749999999979E-2</v>
      </c>
      <c r="F4510" s="8">
        <v>35367</v>
      </c>
      <c r="G4510" s="11">
        <f t="shared" ca="1" si="141"/>
        <v>6.7935400000000007E-2</v>
      </c>
    </row>
    <row r="4511" spans="1:7" ht="15">
      <c r="A4511" s="12">
        <v>37335</v>
      </c>
      <c r="B4511" s="82">
        <v>5.8209999999999997</v>
      </c>
      <c r="C4511" s="13">
        <f t="shared" si="140"/>
        <v>5.8209999999999998E-2</v>
      </c>
      <c r="D4511" s="91">
        <f ca="1">AVERAGE(C4511:OFFSET(C4511,$I$1-1,0))</f>
        <v>5.4445399999999991E-2</v>
      </c>
      <c r="F4511" s="8">
        <v>35368</v>
      </c>
      <c r="G4511" s="11">
        <f t="shared" ca="1" si="141"/>
        <v>6.7968750000000008E-2</v>
      </c>
    </row>
    <row r="4512" spans="1:7" ht="15">
      <c r="A4512" s="12">
        <v>37334</v>
      </c>
      <c r="B4512" s="82">
        <v>5.7329999999999997</v>
      </c>
      <c r="C4512" s="13">
        <f t="shared" si="140"/>
        <v>5.7329999999999999E-2</v>
      </c>
      <c r="D4512" s="91">
        <f ca="1">AVERAGE(C4512:OFFSET(C4512,$I$1-1,0))</f>
        <v>5.4436949999999998E-2</v>
      </c>
      <c r="F4512" s="8">
        <v>35369</v>
      </c>
      <c r="G4512" s="11">
        <f t="shared" ca="1" si="141"/>
        <v>6.7995200000000006E-2</v>
      </c>
    </row>
    <row r="4513" spans="1:7" ht="15">
      <c r="A4513" s="12">
        <v>37333</v>
      </c>
      <c r="B4513" s="82">
        <v>5.7350000000000003</v>
      </c>
      <c r="C4513" s="13">
        <f t="shared" si="140"/>
        <v>5.7350000000000005E-2</v>
      </c>
      <c r="D4513" s="91">
        <f ca="1">AVERAGE(C4513:OFFSET(C4513,$I$1-1,0))</f>
        <v>5.4434449999999995E-2</v>
      </c>
      <c r="F4513" s="8">
        <v>35370</v>
      </c>
      <c r="G4513" s="11">
        <f t="shared" ca="1" si="141"/>
        <v>6.8026950000000003E-2</v>
      </c>
    </row>
    <row r="4514" spans="1:7" ht="15">
      <c r="A4514" s="12">
        <v>37330</v>
      </c>
      <c r="B4514" s="82">
        <v>5.76</v>
      </c>
      <c r="C4514" s="13">
        <f t="shared" si="140"/>
        <v>5.7599999999999998E-2</v>
      </c>
      <c r="D4514" s="91">
        <f ca="1">AVERAGE(C4514:OFFSET(C4514,$I$1-1,0))</f>
        <v>5.4434549999999998E-2</v>
      </c>
      <c r="F4514" s="8">
        <v>35373</v>
      </c>
      <c r="G4514" s="11">
        <f t="shared" ca="1" si="141"/>
        <v>6.8055299999999999E-2</v>
      </c>
    </row>
    <row r="4515" spans="1:7" ht="15">
      <c r="A4515" s="12">
        <v>37329</v>
      </c>
      <c r="B4515" s="82">
        <v>5.8339999999999996</v>
      </c>
      <c r="C4515" s="13">
        <f t="shared" si="140"/>
        <v>5.8339999999999996E-2</v>
      </c>
      <c r="D4515" s="91">
        <f ca="1">AVERAGE(C4515:OFFSET(C4515,$I$1-1,0))</f>
        <v>5.4432999999999995E-2</v>
      </c>
      <c r="F4515" s="8">
        <v>35374</v>
      </c>
      <c r="G4515" s="11">
        <f t="shared" ca="1" si="141"/>
        <v>6.8082749999999997E-2</v>
      </c>
    </row>
    <row r="4516" spans="1:7" ht="15">
      <c r="A4516" s="12">
        <v>37328</v>
      </c>
      <c r="B4516" s="82">
        <v>5.7460000000000004</v>
      </c>
      <c r="C4516" s="13">
        <f t="shared" si="140"/>
        <v>5.7460000000000004E-2</v>
      </c>
      <c r="D4516" s="91">
        <f ca="1">AVERAGE(C4516:OFFSET(C4516,$I$1-1,0))</f>
        <v>5.4423649999999997E-2</v>
      </c>
      <c r="F4516" s="8">
        <v>35375</v>
      </c>
      <c r="G4516" s="11">
        <f t="shared" ca="1" si="141"/>
        <v>6.8112099999999995E-2</v>
      </c>
    </row>
    <row r="4517" spans="1:7" ht="15">
      <c r="A4517" s="12">
        <v>37327</v>
      </c>
      <c r="B4517" s="82">
        <v>5.7240000000000002</v>
      </c>
      <c r="C4517" s="13">
        <f t="shared" si="140"/>
        <v>5.7239999999999999E-2</v>
      </c>
      <c r="D4517" s="91">
        <f ca="1">AVERAGE(C4517:OFFSET(C4517,$I$1-1,0))</f>
        <v>5.4418999999999995E-2</v>
      </c>
      <c r="F4517" s="8">
        <v>35376</v>
      </c>
      <c r="G4517" s="11">
        <f t="shared" ca="1" si="141"/>
        <v>6.8135149999999992E-2</v>
      </c>
    </row>
    <row r="4518" spans="1:7" ht="15">
      <c r="A4518" s="12">
        <v>37326</v>
      </c>
      <c r="B4518" s="82">
        <v>5.7190000000000003</v>
      </c>
      <c r="C4518" s="13">
        <f t="shared" si="140"/>
        <v>5.7190000000000005E-2</v>
      </c>
      <c r="D4518" s="91">
        <f ca="1">AVERAGE(C4518:OFFSET(C4518,$I$1-1,0))</f>
        <v>5.4417399999999991E-2</v>
      </c>
      <c r="F4518" s="8">
        <v>35377</v>
      </c>
      <c r="G4518" s="11">
        <f t="shared" ca="1" si="141"/>
        <v>6.8152299999999985E-2</v>
      </c>
    </row>
    <row r="4519" spans="1:7" ht="15">
      <c r="A4519" s="12">
        <v>37323</v>
      </c>
      <c r="B4519" s="82">
        <v>5.7169999999999996</v>
      </c>
      <c r="C4519" s="13">
        <f t="shared" si="140"/>
        <v>5.7169999999999999E-2</v>
      </c>
      <c r="D4519" s="91">
        <f ca="1">AVERAGE(C4519:OFFSET(C4519,$I$1-1,0))</f>
        <v>5.4416700000000005E-2</v>
      </c>
      <c r="F4519" s="8">
        <v>35380</v>
      </c>
      <c r="G4519" s="11">
        <f t="shared" ca="1" si="141"/>
        <v>6.8169999999999994E-2</v>
      </c>
    </row>
    <row r="4520" spans="1:7" ht="15">
      <c r="A4520" s="12">
        <v>37322</v>
      </c>
      <c r="B4520" s="82">
        <v>5.6619999999999999</v>
      </c>
      <c r="C4520" s="13">
        <f t="shared" si="140"/>
        <v>5.6619999999999997E-2</v>
      </c>
      <c r="D4520" s="91">
        <f ca="1">AVERAGE(C4520:OFFSET(C4520,$I$1-1,0))</f>
        <v>5.4418499999999995E-2</v>
      </c>
      <c r="F4520" s="8">
        <v>35381</v>
      </c>
      <c r="G4520" s="11">
        <f t="shared" ca="1" si="141"/>
        <v>6.818565E-2</v>
      </c>
    </row>
    <row r="4521" spans="1:7" ht="15">
      <c r="A4521" s="12">
        <v>37321</v>
      </c>
      <c r="B4521" s="82">
        <v>5.5469999999999997</v>
      </c>
      <c r="C4521" s="13">
        <f t="shared" si="140"/>
        <v>5.5469999999999998E-2</v>
      </c>
      <c r="D4521" s="91">
        <f ca="1">AVERAGE(C4521:OFFSET(C4521,$I$1-1,0))</f>
        <v>5.442749999999999E-2</v>
      </c>
      <c r="F4521" s="8">
        <v>35382</v>
      </c>
      <c r="G4521" s="11">
        <f t="shared" ca="1" si="141"/>
        <v>6.8200650000000002E-2</v>
      </c>
    </row>
    <row r="4522" spans="1:7" ht="15">
      <c r="A4522" s="12">
        <v>37320</v>
      </c>
      <c r="B4522" s="82">
        <v>5.4870000000000001</v>
      </c>
      <c r="C4522" s="13">
        <f t="shared" si="140"/>
        <v>5.4870000000000002E-2</v>
      </c>
      <c r="D4522" s="91">
        <f ca="1">AVERAGE(C4522:OFFSET(C4522,$I$1-1,0))</f>
        <v>5.4443149999999996E-2</v>
      </c>
      <c r="F4522" s="8">
        <v>35383</v>
      </c>
      <c r="G4522" s="11">
        <f t="shared" ca="1" si="141"/>
        <v>6.8214250000000004E-2</v>
      </c>
    </row>
    <row r="4523" spans="1:7" ht="15">
      <c r="A4523" s="12">
        <v>37319</v>
      </c>
      <c r="B4523" s="82">
        <v>5.5019999999999998</v>
      </c>
      <c r="C4523" s="13">
        <f t="shared" si="140"/>
        <v>5.5019999999999999E-2</v>
      </c>
      <c r="D4523" s="91">
        <f ca="1">AVERAGE(C4523:OFFSET(C4523,$I$1-1,0))</f>
        <v>5.4461499999999996E-2</v>
      </c>
      <c r="F4523" s="8">
        <v>35384</v>
      </c>
      <c r="G4523" s="11">
        <f t="shared" ca="1" si="141"/>
        <v>6.8232200000000007E-2</v>
      </c>
    </row>
    <row r="4524" spans="1:7" ht="15">
      <c r="A4524" s="12">
        <v>37316</v>
      </c>
      <c r="B4524" s="82">
        <v>5.5039999999999996</v>
      </c>
      <c r="C4524" s="13">
        <f t="shared" si="140"/>
        <v>5.5039999999999999E-2</v>
      </c>
      <c r="D4524" s="91">
        <f ca="1">AVERAGE(C4524:OFFSET(C4524,$I$1-1,0))</f>
        <v>5.4479049999999987E-2</v>
      </c>
      <c r="F4524" s="8">
        <v>35387</v>
      </c>
      <c r="G4524" s="11">
        <f t="shared" ca="1" si="141"/>
        <v>6.8253799999999989E-2</v>
      </c>
    </row>
    <row r="4525" spans="1:7" ht="15">
      <c r="A4525" s="12">
        <v>37315</v>
      </c>
      <c r="B4525" s="82">
        <v>5.4169999999999998</v>
      </c>
      <c r="C4525" s="13">
        <f t="shared" si="140"/>
        <v>5.4169999999999996E-2</v>
      </c>
      <c r="D4525" s="91">
        <f ca="1">AVERAGE(C4525:OFFSET(C4525,$I$1-1,0))</f>
        <v>5.4496149999999993E-2</v>
      </c>
      <c r="F4525" s="8">
        <v>35388</v>
      </c>
      <c r="G4525" s="11">
        <f t="shared" ca="1" si="141"/>
        <v>6.827395E-2</v>
      </c>
    </row>
    <row r="4526" spans="1:7" ht="15">
      <c r="A4526" s="12">
        <v>37314</v>
      </c>
      <c r="B4526" s="82">
        <v>5.3719999999999999</v>
      </c>
      <c r="C4526" s="13">
        <f t="shared" si="140"/>
        <v>5.3719999999999997E-2</v>
      </c>
      <c r="D4526" s="91">
        <f ca="1">AVERAGE(C4526:OFFSET(C4526,$I$1-1,0))</f>
        <v>5.4515250000000001E-2</v>
      </c>
      <c r="F4526" s="8">
        <v>35389</v>
      </c>
      <c r="G4526" s="11">
        <f t="shared" ca="1" si="141"/>
        <v>6.8289950000000002E-2</v>
      </c>
    </row>
    <row r="4527" spans="1:7" ht="15">
      <c r="A4527" s="12">
        <v>37313</v>
      </c>
      <c r="B4527" s="82">
        <v>5.4249999999999998</v>
      </c>
      <c r="C4527" s="13">
        <f t="shared" si="140"/>
        <v>5.425E-2</v>
      </c>
      <c r="D4527" s="91">
        <f ca="1">AVERAGE(C4527:OFFSET(C4527,$I$1-1,0))</f>
        <v>5.4535549999999995E-2</v>
      </c>
      <c r="F4527" s="8">
        <v>35390</v>
      </c>
      <c r="G4527" s="11">
        <f t="shared" ca="1" si="141"/>
        <v>6.8302349999999998E-2</v>
      </c>
    </row>
    <row r="4528" spans="1:7" ht="15">
      <c r="A4528" s="12">
        <v>37312</v>
      </c>
      <c r="B4528" s="82">
        <v>5.3659999999999997</v>
      </c>
      <c r="C4528" s="13">
        <f t="shared" si="140"/>
        <v>5.3659999999999999E-2</v>
      </c>
      <c r="D4528" s="91">
        <f ca="1">AVERAGE(C4528:OFFSET(C4528,$I$1-1,0))</f>
        <v>5.4551199999999994E-2</v>
      </c>
      <c r="F4528" s="8">
        <v>35391</v>
      </c>
      <c r="G4528" s="11">
        <f t="shared" ca="1" si="141"/>
        <v>6.8311999999999984E-2</v>
      </c>
    </row>
    <row r="4529" spans="1:7" ht="15">
      <c r="A4529" s="12">
        <v>37309</v>
      </c>
      <c r="B4529" s="82">
        <v>5.3440000000000003</v>
      </c>
      <c r="C4529" s="13">
        <f t="shared" si="140"/>
        <v>5.3440000000000001E-2</v>
      </c>
      <c r="D4529" s="91">
        <f ca="1">AVERAGE(C4529:OFFSET(C4529,$I$1-1,0))</f>
        <v>5.4571249999999995E-2</v>
      </c>
      <c r="F4529" s="8">
        <v>35394</v>
      </c>
      <c r="G4529" s="11">
        <f t="shared" ca="1" si="141"/>
        <v>6.8321349999999989E-2</v>
      </c>
    </row>
    <row r="4530" spans="1:7" ht="15">
      <c r="A4530" s="12">
        <v>37308</v>
      </c>
      <c r="B4530" s="82">
        <v>5.367</v>
      </c>
      <c r="C4530" s="13">
        <f t="shared" si="140"/>
        <v>5.3670000000000002E-2</v>
      </c>
      <c r="D4530" s="91">
        <f ca="1">AVERAGE(C4530:OFFSET(C4530,$I$1-1,0))</f>
        <v>5.4592199999999994E-2</v>
      </c>
      <c r="F4530" s="8">
        <v>35395</v>
      </c>
      <c r="G4530" s="11">
        <f t="shared" ca="1" si="141"/>
        <v>6.8323849999999978E-2</v>
      </c>
    </row>
    <row r="4531" spans="1:7" ht="15">
      <c r="A4531" s="12">
        <v>37307</v>
      </c>
      <c r="B4531" s="82">
        <v>5.3890000000000002</v>
      </c>
      <c r="C4531" s="13">
        <f t="shared" si="140"/>
        <v>5.389E-2</v>
      </c>
      <c r="D4531" s="91">
        <f ca="1">AVERAGE(C4531:OFFSET(C4531,$I$1-1,0))</f>
        <v>5.4616499999999985E-2</v>
      </c>
      <c r="F4531" s="8">
        <v>35396</v>
      </c>
      <c r="G4531" s="11">
        <f t="shared" ca="1" si="141"/>
        <v>6.8326899999999982E-2</v>
      </c>
    </row>
    <row r="4532" spans="1:7" ht="15">
      <c r="A4532" s="12">
        <v>37306</v>
      </c>
      <c r="B4532" s="82">
        <v>5.3879999999999999</v>
      </c>
      <c r="C4532" s="13">
        <f t="shared" si="140"/>
        <v>5.3879999999999997E-2</v>
      </c>
      <c r="D4532" s="91">
        <f ca="1">AVERAGE(C4532:OFFSET(C4532,$I$1-1,0))</f>
        <v>5.4642599999999993E-2</v>
      </c>
      <c r="F4532" s="8">
        <v>35397</v>
      </c>
      <c r="G4532" s="11">
        <f t="shared" ca="1" si="141"/>
        <v>6.8331499999999976E-2</v>
      </c>
    </row>
    <row r="4533" spans="1:7" ht="15">
      <c r="A4533" s="12">
        <v>37305</v>
      </c>
      <c r="B4533" s="82">
        <v>5.3689999999999998</v>
      </c>
      <c r="C4533" s="13">
        <f t="shared" si="140"/>
        <v>5.3689999999999995E-2</v>
      </c>
      <c r="D4533" s="91">
        <f ca="1">AVERAGE(C4533:OFFSET(C4533,$I$1-1,0))</f>
        <v>5.46653E-2</v>
      </c>
      <c r="F4533" s="8">
        <v>35398</v>
      </c>
      <c r="G4533" s="11">
        <f t="shared" ca="1" si="141"/>
        <v>6.832874999999998E-2</v>
      </c>
    </row>
    <row r="4534" spans="1:7" ht="15">
      <c r="A4534" s="12">
        <v>37302</v>
      </c>
      <c r="B4534" s="82">
        <v>5.3659999999999997</v>
      </c>
      <c r="C4534" s="13">
        <f t="shared" si="140"/>
        <v>5.3659999999999999E-2</v>
      </c>
      <c r="D4534" s="91">
        <f ca="1">AVERAGE(C4534:OFFSET(C4534,$I$1-1,0))</f>
        <v>5.4689549999999996E-2</v>
      </c>
      <c r="F4534" s="8">
        <v>35401</v>
      </c>
      <c r="G4534" s="11">
        <f t="shared" ca="1" si="141"/>
        <v>6.8324049999999983E-2</v>
      </c>
    </row>
    <row r="4535" spans="1:7" ht="15">
      <c r="A4535" s="12">
        <v>37301</v>
      </c>
      <c r="B4535" s="82">
        <v>5.41</v>
      </c>
      <c r="C4535" s="13">
        <f t="shared" si="140"/>
        <v>5.4100000000000002E-2</v>
      </c>
      <c r="D4535" s="91">
        <f ca="1">AVERAGE(C4535:OFFSET(C4535,$I$1-1,0))</f>
        <v>5.470934999999999E-2</v>
      </c>
      <c r="F4535" s="8">
        <v>35402</v>
      </c>
      <c r="G4535" s="11">
        <f t="shared" ca="1" si="141"/>
        <v>6.8318349999999986E-2</v>
      </c>
    </row>
    <row r="4536" spans="1:7" ht="15">
      <c r="A4536" s="12">
        <v>37300</v>
      </c>
      <c r="B4536" s="82">
        <v>5.4539999999999997</v>
      </c>
      <c r="C4536" s="13">
        <f t="shared" si="140"/>
        <v>5.4539999999999998E-2</v>
      </c>
      <c r="D4536" s="91">
        <f ca="1">AVERAGE(C4536:OFFSET(C4536,$I$1-1,0))</f>
        <v>5.472225E-2</v>
      </c>
      <c r="F4536" s="8">
        <v>35403</v>
      </c>
      <c r="G4536" s="11">
        <f t="shared" ca="1" si="141"/>
        <v>6.8314399999999983E-2</v>
      </c>
    </row>
    <row r="4537" spans="1:7" ht="15">
      <c r="A4537" s="12">
        <v>37299</v>
      </c>
      <c r="B4537" s="82">
        <v>5.4560000000000004</v>
      </c>
      <c r="C4537" s="13">
        <f t="shared" si="140"/>
        <v>5.4560000000000004E-2</v>
      </c>
      <c r="D4537" s="91">
        <f ca="1">AVERAGE(C4537:OFFSET(C4537,$I$1-1,0))</f>
        <v>5.4736449999999992E-2</v>
      </c>
      <c r="F4537" s="8">
        <v>35404</v>
      </c>
      <c r="G4537" s="11">
        <f t="shared" ca="1" si="141"/>
        <v>6.831634999999997E-2</v>
      </c>
    </row>
    <row r="4538" spans="1:7" ht="15">
      <c r="A4538" s="12">
        <v>37298</v>
      </c>
      <c r="B4538" s="82">
        <v>5.4039999999999999</v>
      </c>
      <c r="C4538" s="13">
        <f t="shared" si="140"/>
        <v>5.4039999999999998E-2</v>
      </c>
      <c r="D4538" s="91">
        <f ca="1">AVERAGE(C4538:OFFSET(C4538,$I$1-1,0))</f>
        <v>5.47471E-2</v>
      </c>
      <c r="F4538" s="8">
        <v>35405</v>
      </c>
      <c r="G4538" s="11">
        <f t="shared" ca="1" si="141"/>
        <v>6.8323549999999983E-2</v>
      </c>
    </row>
    <row r="4539" spans="1:7" ht="15">
      <c r="A4539" s="12">
        <v>37295</v>
      </c>
      <c r="B4539" s="82">
        <v>5.375</v>
      </c>
      <c r="C4539" s="13">
        <f t="shared" si="140"/>
        <v>5.3749999999999999E-2</v>
      </c>
      <c r="D4539" s="91">
        <f ca="1">AVERAGE(C4539:OFFSET(C4539,$I$1-1,0))</f>
        <v>5.4760700000000002E-2</v>
      </c>
      <c r="F4539" s="8">
        <v>35408</v>
      </c>
      <c r="G4539" s="11">
        <f t="shared" ca="1" si="141"/>
        <v>6.8329999999999988E-2</v>
      </c>
    </row>
    <row r="4540" spans="1:7" ht="15">
      <c r="A4540" s="12">
        <v>37294</v>
      </c>
      <c r="B4540" s="82">
        <v>5.41</v>
      </c>
      <c r="C4540" s="13">
        <f t="shared" si="140"/>
        <v>5.4100000000000002E-2</v>
      </c>
      <c r="D4540" s="91">
        <f ca="1">AVERAGE(C4540:OFFSET(C4540,$I$1-1,0))</f>
        <v>5.47739E-2</v>
      </c>
      <c r="F4540" s="8">
        <v>35409</v>
      </c>
      <c r="G4540" s="11">
        <f t="shared" ca="1" si="141"/>
        <v>6.8335699999999985E-2</v>
      </c>
    </row>
    <row r="4541" spans="1:7" ht="15">
      <c r="A4541" s="12">
        <v>37293</v>
      </c>
      <c r="B4541" s="82">
        <v>5.3730000000000002</v>
      </c>
      <c r="C4541" s="13">
        <f t="shared" si="140"/>
        <v>5.373E-2</v>
      </c>
      <c r="D4541" s="91">
        <f ca="1">AVERAGE(C4541:OFFSET(C4541,$I$1-1,0))</f>
        <v>5.478849999999999E-2</v>
      </c>
      <c r="F4541" s="8">
        <v>35410</v>
      </c>
      <c r="G4541" s="11">
        <f t="shared" ca="1" si="141"/>
        <v>6.834454999999999E-2</v>
      </c>
    </row>
    <row r="4542" spans="1:7" ht="15">
      <c r="A4542" s="12">
        <v>37292</v>
      </c>
      <c r="B4542" s="82">
        <v>5.3419999999999996</v>
      </c>
      <c r="C4542" s="13">
        <f t="shared" si="140"/>
        <v>5.3419999999999995E-2</v>
      </c>
      <c r="D4542" s="91">
        <f ca="1">AVERAGE(C4542:OFFSET(C4542,$I$1-1,0))</f>
        <v>5.480695E-2</v>
      </c>
      <c r="F4542" s="8">
        <v>35411</v>
      </c>
      <c r="G4542" s="11">
        <f t="shared" ca="1" si="141"/>
        <v>6.8352849999999979E-2</v>
      </c>
    </row>
    <row r="4543" spans="1:7" ht="15">
      <c r="A4543" s="12">
        <v>37291</v>
      </c>
      <c r="B4543" s="82">
        <v>5.3479999999999999</v>
      </c>
      <c r="C4543" s="13">
        <f t="shared" si="140"/>
        <v>5.348E-2</v>
      </c>
      <c r="D4543" s="91">
        <f ca="1">AVERAGE(C4543:OFFSET(C4543,$I$1-1,0))</f>
        <v>5.482925000000001E-2</v>
      </c>
      <c r="F4543" s="8">
        <v>35412</v>
      </c>
      <c r="G4543" s="11">
        <f t="shared" ca="1" si="141"/>
        <v>6.8345899999999987E-2</v>
      </c>
    </row>
    <row r="4544" spans="1:7" ht="15">
      <c r="A4544" s="12">
        <v>37288</v>
      </c>
      <c r="B4544" s="82">
        <v>5.3929999999999998</v>
      </c>
      <c r="C4544" s="13">
        <f t="shared" si="140"/>
        <v>5.3929999999999999E-2</v>
      </c>
      <c r="D4544" s="91">
        <f ca="1">AVERAGE(C4544:OFFSET(C4544,$I$1-1,0))</f>
        <v>5.4851850000000008E-2</v>
      </c>
      <c r="F4544" s="8">
        <v>35415</v>
      </c>
      <c r="G4544" s="11">
        <f t="shared" ca="1" si="141"/>
        <v>6.8345349999999985E-2</v>
      </c>
    </row>
    <row r="4545" spans="1:7" ht="15">
      <c r="A4545" s="12">
        <v>37287</v>
      </c>
      <c r="B4545" s="82">
        <v>5.431</v>
      </c>
      <c r="C4545" s="13">
        <f t="shared" si="140"/>
        <v>5.4309999999999997E-2</v>
      </c>
      <c r="D4545" s="91">
        <f ca="1">AVERAGE(C4545:OFFSET(C4545,$I$1-1,0))</f>
        <v>5.486775E-2</v>
      </c>
      <c r="F4545" s="8">
        <v>35416</v>
      </c>
      <c r="G4545" s="11">
        <f t="shared" ca="1" si="141"/>
        <v>6.8344849999999985E-2</v>
      </c>
    </row>
    <row r="4546" spans="1:7" ht="15">
      <c r="A4546" s="12">
        <v>37286</v>
      </c>
      <c r="B4546" s="82">
        <v>5.4340000000000002</v>
      </c>
      <c r="C4546" s="13">
        <f t="shared" si="140"/>
        <v>5.4339999999999999E-2</v>
      </c>
      <c r="D4546" s="91">
        <f ca="1">AVERAGE(C4546:OFFSET(C4546,$I$1-1,0))</f>
        <v>5.4884550000000004E-2</v>
      </c>
      <c r="F4546" s="8">
        <v>35417</v>
      </c>
      <c r="G4546" s="11">
        <f t="shared" ca="1" si="141"/>
        <v>6.834599999999999E-2</v>
      </c>
    </row>
    <row r="4547" spans="1:7" ht="15">
      <c r="A4547" s="12">
        <v>37285</v>
      </c>
      <c r="B4547" s="82">
        <v>5.3870000000000005</v>
      </c>
      <c r="C4547" s="13">
        <f t="shared" si="140"/>
        <v>5.3870000000000001E-2</v>
      </c>
      <c r="D4547" s="91">
        <f ca="1">AVERAGE(C4547:OFFSET(C4547,$I$1-1,0))</f>
        <v>5.4900749999999998E-2</v>
      </c>
      <c r="F4547" s="8">
        <v>35418</v>
      </c>
      <c r="G4547" s="11">
        <f t="shared" ca="1" si="141"/>
        <v>6.8340649999999989E-2</v>
      </c>
    </row>
    <row r="4548" spans="1:7" ht="15">
      <c r="A4548" s="12">
        <v>37284</v>
      </c>
      <c r="B4548" s="82">
        <v>5.4669999999999996</v>
      </c>
      <c r="C4548" s="13">
        <f t="shared" si="140"/>
        <v>5.4669999999999996E-2</v>
      </c>
      <c r="D4548" s="91">
        <f ca="1">AVERAGE(C4548:OFFSET(C4548,$I$1-1,0))</f>
        <v>5.4917350000000004E-2</v>
      </c>
      <c r="F4548" s="8">
        <v>35419</v>
      </c>
      <c r="G4548" s="11">
        <f t="shared" ca="1" si="141"/>
        <v>6.8333999999999992E-2</v>
      </c>
    </row>
    <row r="4549" spans="1:7" ht="15">
      <c r="A4549" s="12">
        <v>37281</v>
      </c>
      <c r="B4549" s="82">
        <v>5.4669999999999996</v>
      </c>
      <c r="C4549" s="13">
        <f t="shared" ref="C4549:C4612" si="142">B4549/100</f>
        <v>5.4669999999999996E-2</v>
      </c>
      <c r="D4549" s="91">
        <f ca="1">AVERAGE(C4549:OFFSET(C4549,$I$1-1,0))</f>
        <v>5.4933849999999999E-2</v>
      </c>
      <c r="F4549" s="8">
        <v>35422</v>
      </c>
      <c r="G4549" s="11">
        <f t="shared" ca="1" si="141"/>
        <v>6.8327799999999994E-2</v>
      </c>
    </row>
    <row r="4550" spans="1:7" ht="15">
      <c r="A4550" s="12">
        <v>37280</v>
      </c>
      <c r="B4550" s="82">
        <v>5.444</v>
      </c>
      <c r="C4550" s="13">
        <f t="shared" si="142"/>
        <v>5.4440000000000002E-2</v>
      </c>
      <c r="D4550" s="91">
        <f ca="1">AVERAGE(C4550:OFFSET(C4550,$I$1-1,0))</f>
        <v>5.4949999999999999E-2</v>
      </c>
      <c r="F4550" s="8">
        <v>35423</v>
      </c>
      <c r="G4550" s="11">
        <f t="shared" ref="G4550:G4613" ca="1" si="143">VLOOKUP($F4550,$A$5:$D$10419,4,FALSE)</f>
        <v>6.8321299999999988E-2</v>
      </c>
    </row>
    <row r="4551" spans="1:7" ht="15">
      <c r="A4551" s="12">
        <v>37279</v>
      </c>
      <c r="B4551" s="82">
        <v>5.47</v>
      </c>
      <c r="C4551" s="13">
        <f t="shared" si="142"/>
        <v>5.4699999999999999E-2</v>
      </c>
      <c r="D4551" s="91">
        <f ca="1">AVERAGE(C4551:OFFSET(C4551,$I$1-1,0))</f>
        <v>5.4960700000000001E-2</v>
      </c>
      <c r="F4551" s="8">
        <v>35424</v>
      </c>
      <c r="G4551" s="11">
        <f t="shared" ca="1" si="143"/>
        <v>6.8318749999999998E-2</v>
      </c>
    </row>
    <row r="4552" spans="1:7" ht="15">
      <c r="A4552" s="12">
        <v>37278</v>
      </c>
      <c r="B4552" s="82">
        <v>5.3840000000000003</v>
      </c>
      <c r="C4552" s="13">
        <f t="shared" si="142"/>
        <v>5.3840000000000006E-2</v>
      </c>
      <c r="D4552" s="91">
        <f ca="1">AVERAGE(C4552:OFFSET(C4552,$I$1-1,0))</f>
        <v>5.4970449999999997E-2</v>
      </c>
      <c r="F4552" s="8">
        <v>35425</v>
      </c>
      <c r="G4552" s="11">
        <f t="shared" ca="1" si="143"/>
        <v>6.8316949999999987E-2</v>
      </c>
    </row>
    <row r="4553" spans="1:7" ht="15">
      <c r="A4553" s="12">
        <v>37277</v>
      </c>
      <c r="B4553" s="82">
        <v>5.36</v>
      </c>
      <c r="C4553" s="13">
        <f t="shared" si="142"/>
        <v>5.3600000000000002E-2</v>
      </c>
      <c r="D4553" s="91">
        <f ca="1">AVERAGE(C4553:OFFSET(C4553,$I$1-1,0))</f>
        <v>5.4985400000000004E-2</v>
      </c>
      <c r="F4553" s="8">
        <v>35426</v>
      </c>
      <c r="G4553" s="11">
        <f t="shared" ca="1" si="143"/>
        <v>6.8312299999999979E-2</v>
      </c>
    </row>
    <row r="4554" spans="1:7" ht="15">
      <c r="A4554" s="12">
        <v>37274</v>
      </c>
      <c r="B4554" s="82">
        <v>5.3579999999999997</v>
      </c>
      <c r="C4554" s="13">
        <f t="shared" si="142"/>
        <v>5.3579999999999996E-2</v>
      </c>
      <c r="D4554" s="91">
        <f ca="1">AVERAGE(C4554:OFFSET(C4554,$I$1-1,0))</f>
        <v>5.4997550000000006E-2</v>
      </c>
      <c r="F4554" s="8">
        <v>35429</v>
      </c>
      <c r="G4554" s="11">
        <f t="shared" ca="1" si="143"/>
        <v>6.831029999999999E-2</v>
      </c>
    </row>
    <row r="4555" spans="1:7" ht="15">
      <c r="A4555" s="12">
        <v>37273</v>
      </c>
      <c r="B4555" s="82">
        <v>5.4</v>
      </c>
      <c r="C4555" s="13">
        <f t="shared" si="142"/>
        <v>5.4000000000000006E-2</v>
      </c>
      <c r="D4555" s="91">
        <f ca="1">AVERAGE(C4555:OFFSET(C4555,$I$1-1,0))</f>
        <v>5.5010299999999998E-2</v>
      </c>
      <c r="F4555" s="8">
        <v>35430</v>
      </c>
      <c r="G4555" s="11">
        <f t="shared" ca="1" si="143"/>
        <v>6.8313449999999984E-2</v>
      </c>
    </row>
    <row r="4556" spans="1:7" ht="15">
      <c r="A4556" s="12">
        <v>37272</v>
      </c>
      <c r="B4556" s="82">
        <v>5.3469999999999995</v>
      </c>
      <c r="C4556" s="13">
        <f t="shared" si="142"/>
        <v>5.3469999999999997E-2</v>
      </c>
      <c r="D4556" s="91">
        <f ca="1">AVERAGE(C4556:OFFSET(C4556,$I$1-1,0))</f>
        <v>5.5021050000000002E-2</v>
      </c>
      <c r="F4556" s="8">
        <v>35431</v>
      </c>
      <c r="G4556" s="11">
        <f t="shared" ca="1" si="143"/>
        <v>6.8311549999999985E-2</v>
      </c>
    </row>
    <row r="4557" spans="1:7" ht="15">
      <c r="A4557" s="12">
        <v>37271</v>
      </c>
      <c r="B4557" s="82">
        <v>5.3369999999999997</v>
      </c>
      <c r="C4557" s="13">
        <f t="shared" si="142"/>
        <v>5.3370000000000001E-2</v>
      </c>
      <c r="D4557" s="91">
        <f ca="1">AVERAGE(C4557:OFFSET(C4557,$I$1-1,0))</f>
        <v>5.5035050000000002E-2</v>
      </c>
      <c r="F4557" s="8">
        <v>35432</v>
      </c>
      <c r="G4557" s="11">
        <f t="shared" ca="1" si="143"/>
        <v>6.831234999999998E-2</v>
      </c>
    </row>
    <row r="4558" spans="1:7" ht="15">
      <c r="A4558" s="12">
        <v>37270</v>
      </c>
      <c r="B4558" s="82">
        <v>5.3789999999999996</v>
      </c>
      <c r="C4558" s="13">
        <f t="shared" si="142"/>
        <v>5.3789999999999998E-2</v>
      </c>
      <c r="D4558" s="91">
        <f ca="1">AVERAGE(C4558:OFFSET(C4558,$I$1-1,0))</f>
        <v>5.5043900000000007E-2</v>
      </c>
      <c r="F4558" s="8">
        <v>35433</v>
      </c>
      <c r="G4558" s="11">
        <f t="shared" ca="1" si="143"/>
        <v>6.8315599999999976E-2</v>
      </c>
    </row>
    <row r="4559" spans="1:7" ht="15">
      <c r="A4559" s="12">
        <v>37267</v>
      </c>
      <c r="B4559" s="82">
        <v>5.3710000000000004</v>
      </c>
      <c r="C4559" s="13">
        <f t="shared" si="142"/>
        <v>5.3710000000000008E-2</v>
      </c>
      <c r="D4559" s="91">
        <f ca="1">AVERAGE(C4559:OFFSET(C4559,$I$1-1,0))</f>
        <v>5.5048150000000004E-2</v>
      </c>
      <c r="F4559" s="8">
        <v>35436</v>
      </c>
      <c r="G4559" s="11">
        <f t="shared" ca="1" si="143"/>
        <v>6.83227E-2</v>
      </c>
    </row>
    <row r="4560" spans="1:7" ht="15">
      <c r="A4560" s="12">
        <v>37266</v>
      </c>
      <c r="B4560" s="82">
        <v>5.4160000000000004</v>
      </c>
      <c r="C4560" s="13">
        <f t="shared" si="142"/>
        <v>5.4160000000000007E-2</v>
      </c>
      <c r="D4560" s="91">
        <f ca="1">AVERAGE(C4560:OFFSET(C4560,$I$1-1,0))</f>
        <v>5.5055950000000006E-2</v>
      </c>
      <c r="F4560" s="8">
        <v>35437</v>
      </c>
      <c r="G4560" s="11">
        <f t="shared" ca="1" si="143"/>
        <v>6.8332299999999985E-2</v>
      </c>
    </row>
    <row r="4561" spans="1:7" ht="15">
      <c r="A4561" s="12">
        <v>37265</v>
      </c>
      <c r="B4561" s="82">
        <v>5.4969999999999999</v>
      </c>
      <c r="C4561" s="13">
        <f t="shared" si="142"/>
        <v>5.4969999999999998E-2</v>
      </c>
      <c r="D4561" s="91">
        <f ca="1">AVERAGE(C4561:OFFSET(C4561,$I$1-1,0))</f>
        <v>5.5058950000000009E-2</v>
      </c>
      <c r="F4561" s="8">
        <v>35438</v>
      </c>
      <c r="G4561" s="11">
        <f t="shared" ca="1" si="143"/>
        <v>6.8343299999999982E-2</v>
      </c>
    </row>
    <row r="4562" spans="1:7" ht="15">
      <c r="A4562" s="12">
        <v>37264</v>
      </c>
      <c r="B4562" s="82">
        <v>5.5289999999999999</v>
      </c>
      <c r="C4562" s="13">
        <f t="shared" si="142"/>
        <v>5.5289999999999999E-2</v>
      </c>
      <c r="D4562" s="91">
        <f ca="1">AVERAGE(C4562:OFFSET(C4562,$I$1-1,0))</f>
        <v>5.5057400000000013E-2</v>
      </c>
      <c r="F4562" s="8">
        <v>35439</v>
      </c>
      <c r="G4562" s="11">
        <f t="shared" ca="1" si="143"/>
        <v>6.8347749999999985E-2</v>
      </c>
    </row>
    <row r="4563" spans="1:7" ht="15">
      <c r="A4563" s="12">
        <v>37263</v>
      </c>
      <c r="B4563" s="82">
        <v>5.4879999999999995</v>
      </c>
      <c r="C4563" s="13">
        <f t="shared" si="142"/>
        <v>5.4879999999999998E-2</v>
      </c>
      <c r="D4563" s="91">
        <f ca="1">AVERAGE(C4563:OFFSET(C4563,$I$1-1,0))</f>
        <v>5.505535000000001E-2</v>
      </c>
      <c r="F4563" s="8">
        <v>35440</v>
      </c>
      <c r="G4563" s="11">
        <f t="shared" ca="1" si="143"/>
        <v>6.8348799999999987E-2</v>
      </c>
    </row>
    <row r="4564" spans="1:7" ht="15">
      <c r="A4564" s="12">
        <v>37260</v>
      </c>
      <c r="B4564" s="82">
        <v>5.548</v>
      </c>
      <c r="C4564" s="13">
        <f t="shared" si="142"/>
        <v>5.5480000000000002E-2</v>
      </c>
      <c r="D4564" s="91">
        <f ca="1">AVERAGE(C4564:OFFSET(C4564,$I$1-1,0))</f>
        <v>5.5053150000000002E-2</v>
      </c>
      <c r="F4564" s="8">
        <v>35443</v>
      </c>
      <c r="G4564" s="11">
        <f t="shared" ca="1" si="143"/>
        <v>6.8347949999999991E-2</v>
      </c>
    </row>
    <row r="4565" spans="1:7" ht="15">
      <c r="A4565" s="12">
        <v>37259</v>
      </c>
      <c r="B4565" s="82">
        <v>5.5339999999999998</v>
      </c>
      <c r="C4565" s="13">
        <f t="shared" si="142"/>
        <v>5.534E-2</v>
      </c>
      <c r="D4565" s="91">
        <f ca="1">AVERAGE(C4565:OFFSET(C4565,$I$1-1,0))</f>
        <v>5.5050550000000004E-2</v>
      </c>
      <c r="F4565" s="8">
        <v>35444</v>
      </c>
      <c r="G4565" s="11">
        <f t="shared" ca="1" si="143"/>
        <v>6.8344949999999988E-2</v>
      </c>
    </row>
    <row r="4566" spans="1:7" ht="15">
      <c r="A4566" s="12">
        <v>37258</v>
      </c>
      <c r="B4566" s="82">
        <v>5.556</v>
      </c>
      <c r="C4566" s="13">
        <f t="shared" si="142"/>
        <v>5.5559999999999998E-2</v>
      </c>
      <c r="D4566" s="91">
        <f ca="1">AVERAGE(C4566:OFFSET(C4566,$I$1-1,0))</f>
        <v>5.5047049999999986E-2</v>
      </c>
      <c r="F4566" s="8">
        <v>35445</v>
      </c>
      <c r="G4566" s="11">
        <f t="shared" ca="1" si="143"/>
        <v>6.8337249999999988E-2</v>
      </c>
    </row>
    <row r="4567" spans="1:7" ht="15">
      <c r="A4567" s="12">
        <v>37257</v>
      </c>
      <c r="B4567" s="82">
        <v>5.4719999999999995</v>
      </c>
      <c r="C4567" s="13">
        <f t="shared" si="142"/>
        <v>5.4719999999999998E-2</v>
      </c>
      <c r="D4567" s="91">
        <f ca="1">AVERAGE(C4567:OFFSET(C4567,$I$1-1,0))</f>
        <v>5.5042199999999986E-2</v>
      </c>
      <c r="F4567" s="8">
        <v>35446</v>
      </c>
      <c r="G4567" s="11">
        <f t="shared" ca="1" si="143"/>
        <v>6.8331749999999983E-2</v>
      </c>
    </row>
    <row r="4568" spans="1:7" ht="15">
      <c r="A4568" s="12">
        <v>37256</v>
      </c>
      <c r="B4568" s="82">
        <v>5.4660000000000002</v>
      </c>
      <c r="C4568" s="13">
        <f t="shared" si="142"/>
        <v>5.466E-2</v>
      </c>
      <c r="D4568" s="91">
        <f ca="1">AVERAGE(C4568:OFFSET(C4568,$I$1-1,0))</f>
        <v>5.5036849999999984E-2</v>
      </c>
      <c r="F4568" s="8">
        <v>35447</v>
      </c>
      <c r="G4568" s="11">
        <f t="shared" ca="1" si="143"/>
        <v>6.8332749999999984E-2</v>
      </c>
    </row>
    <row r="4569" spans="1:7" ht="15">
      <c r="A4569" s="12">
        <v>37253</v>
      </c>
      <c r="B4569" s="82">
        <v>5.5350000000000001</v>
      </c>
      <c r="C4569" s="13">
        <f t="shared" si="142"/>
        <v>5.5350000000000003E-2</v>
      </c>
      <c r="D4569" s="91">
        <f ca="1">AVERAGE(C4569:OFFSET(C4569,$I$1-1,0))</f>
        <v>5.5029249999999995E-2</v>
      </c>
      <c r="F4569" s="8">
        <v>35450</v>
      </c>
      <c r="G4569" s="11">
        <f t="shared" ca="1" si="143"/>
        <v>6.8334649999999983E-2</v>
      </c>
    </row>
    <row r="4570" spans="1:7" ht="15">
      <c r="A4570" s="12">
        <v>37252</v>
      </c>
      <c r="B4570" s="82">
        <v>5.4719999999999995</v>
      </c>
      <c r="C4570" s="13">
        <f t="shared" si="142"/>
        <v>5.4719999999999998E-2</v>
      </c>
      <c r="D4570" s="91">
        <f ca="1">AVERAGE(C4570:OFFSET(C4570,$I$1-1,0))</f>
        <v>5.5016049999999997E-2</v>
      </c>
      <c r="F4570" s="8">
        <v>35451</v>
      </c>
      <c r="G4570" s="11">
        <f t="shared" ca="1" si="143"/>
        <v>6.8334249999999985E-2</v>
      </c>
    </row>
    <row r="4571" spans="1:7" ht="15">
      <c r="A4571" s="12">
        <v>37251</v>
      </c>
      <c r="B4571" s="82">
        <v>5.5389999999999997</v>
      </c>
      <c r="C4571" s="13">
        <f t="shared" si="142"/>
        <v>5.5389999999999995E-2</v>
      </c>
      <c r="D4571" s="91">
        <f ca="1">AVERAGE(C4571:OFFSET(C4571,$I$1-1,0))</f>
        <v>5.5006599999999989E-2</v>
      </c>
      <c r="F4571" s="8">
        <v>35452</v>
      </c>
      <c r="G4571" s="11">
        <f t="shared" ca="1" si="143"/>
        <v>6.8335649999999984E-2</v>
      </c>
    </row>
    <row r="4572" spans="1:7" ht="15">
      <c r="A4572" s="12">
        <v>37250</v>
      </c>
      <c r="B4572" s="82">
        <v>5.49</v>
      </c>
      <c r="C4572" s="13">
        <f t="shared" si="142"/>
        <v>5.4900000000000004E-2</v>
      </c>
      <c r="D4572" s="91">
        <f ca="1">AVERAGE(C4572:OFFSET(C4572,$I$1-1,0))</f>
        <v>5.4992649999999983E-2</v>
      </c>
      <c r="F4572" s="8">
        <v>35453</v>
      </c>
      <c r="G4572" s="11">
        <f t="shared" ca="1" si="143"/>
        <v>6.8337199999999987E-2</v>
      </c>
    </row>
    <row r="4573" spans="1:7" ht="15">
      <c r="A4573" s="12">
        <v>37249</v>
      </c>
      <c r="B4573" s="82">
        <v>5.4879999999999995</v>
      </c>
      <c r="C4573" s="13">
        <f t="shared" si="142"/>
        <v>5.4879999999999998E-2</v>
      </c>
      <c r="D4573" s="91">
        <f ca="1">AVERAGE(C4573:OFFSET(C4573,$I$1-1,0))</f>
        <v>5.4982700000000009E-2</v>
      </c>
      <c r="F4573" s="8">
        <v>35454</v>
      </c>
      <c r="G4573" s="11">
        <f t="shared" ca="1" si="143"/>
        <v>6.8342399999999998E-2</v>
      </c>
    </row>
    <row r="4574" spans="1:7" ht="15">
      <c r="A4574" s="12">
        <v>37246</v>
      </c>
      <c r="B4574" s="82">
        <v>5.4420000000000002</v>
      </c>
      <c r="C4574" s="13">
        <f t="shared" si="142"/>
        <v>5.4420000000000003E-2</v>
      </c>
      <c r="D4574" s="91">
        <f ca="1">AVERAGE(C4574:OFFSET(C4574,$I$1-1,0))</f>
        <v>5.4971850000000003E-2</v>
      </c>
      <c r="F4574" s="8">
        <v>35457</v>
      </c>
      <c r="G4574" s="11">
        <f t="shared" ca="1" si="143"/>
        <v>6.8351999999999996E-2</v>
      </c>
    </row>
    <row r="4575" spans="1:7" ht="15">
      <c r="A4575" s="12">
        <v>37245</v>
      </c>
      <c r="B4575" s="82">
        <v>5.4130000000000003</v>
      </c>
      <c r="C4575" s="13">
        <f t="shared" si="142"/>
        <v>5.4130000000000005E-2</v>
      </c>
      <c r="D4575" s="91">
        <f ca="1">AVERAGE(C4575:OFFSET(C4575,$I$1-1,0))</f>
        <v>5.4963149999999988E-2</v>
      </c>
      <c r="F4575" s="8">
        <v>35458</v>
      </c>
      <c r="G4575" s="11">
        <f t="shared" ca="1" si="143"/>
        <v>6.8359149999999994E-2</v>
      </c>
    </row>
    <row r="4576" spans="1:7" ht="15">
      <c r="A4576" s="12">
        <v>37244</v>
      </c>
      <c r="B4576" s="82">
        <v>5.4480000000000004</v>
      </c>
      <c r="C4576" s="13">
        <f t="shared" si="142"/>
        <v>5.4480000000000001E-2</v>
      </c>
      <c r="D4576" s="91">
        <f ca="1">AVERAGE(C4576:OFFSET(C4576,$I$1-1,0))</f>
        <v>5.4955900000000002E-2</v>
      </c>
      <c r="F4576" s="8">
        <v>35459</v>
      </c>
      <c r="G4576" s="11">
        <f t="shared" ca="1" si="143"/>
        <v>6.8363499999999994E-2</v>
      </c>
    </row>
    <row r="4577" spans="1:7" ht="15">
      <c r="A4577" s="12">
        <v>37243</v>
      </c>
      <c r="B4577" s="82">
        <v>5.5120000000000005</v>
      </c>
      <c r="C4577" s="13">
        <f t="shared" si="142"/>
        <v>5.5120000000000002E-2</v>
      </c>
      <c r="D4577" s="91">
        <f ca="1">AVERAGE(C4577:OFFSET(C4577,$I$1-1,0))</f>
        <v>5.4949600000000001E-2</v>
      </c>
      <c r="F4577" s="8">
        <v>35460</v>
      </c>
      <c r="G4577" s="11">
        <f t="shared" ca="1" si="143"/>
        <v>6.8367349999999993E-2</v>
      </c>
    </row>
    <row r="4578" spans="1:7" ht="15">
      <c r="A4578" s="12">
        <v>37242</v>
      </c>
      <c r="B4578" s="82">
        <v>5.5670000000000002</v>
      </c>
      <c r="C4578" s="13">
        <f t="shared" si="142"/>
        <v>5.5670000000000004E-2</v>
      </c>
      <c r="D4578" s="91">
        <f ca="1">AVERAGE(C4578:OFFSET(C4578,$I$1-1,0))</f>
        <v>5.4938849999999997E-2</v>
      </c>
      <c r="F4578" s="8">
        <v>35461</v>
      </c>
      <c r="G4578" s="11">
        <f t="shared" ca="1" si="143"/>
        <v>6.8367349999999993E-2</v>
      </c>
    </row>
    <row r="4579" spans="1:7" ht="15">
      <c r="A4579" s="12">
        <v>37239</v>
      </c>
      <c r="B4579" s="82">
        <v>5.585</v>
      </c>
      <c r="C4579" s="13">
        <f t="shared" si="142"/>
        <v>5.5849999999999997E-2</v>
      </c>
      <c r="D4579" s="91">
        <f ca="1">AVERAGE(C4579:OFFSET(C4579,$I$1-1,0))</f>
        <v>5.4926599999999999E-2</v>
      </c>
      <c r="F4579" s="8">
        <v>35464</v>
      </c>
      <c r="G4579" s="11">
        <f t="shared" ca="1" si="143"/>
        <v>6.8362499999999993E-2</v>
      </c>
    </row>
    <row r="4580" spans="1:7" ht="15">
      <c r="A4580" s="12">
        <v>37238</v>
      </c>
      <c r="B4580" s="82">
        <v>5.5090000000000003</v>
      </c>
      <c r="C4580" s="13">
        <f t="shared" si="142"/>
        <v>5.509E-2</v>
      </c>
      <c r="D4580" s="91">
        <f ca="1">AVERAGE(C4580:OFFSET(C4580,$I$1-1,0))</f>
        <v>5.4912400000000014E-2</v>
      </c>
      <c r="F4580" s="8">
        <v>35465</v>
      </c>
      <c r="G4580" s="11">
        <f t="shared" ca="1" si="143"/>
        <v>6.8352449999999981E-2</v>
      </c>
    </row>
    <row r="4581" spans="1:7" ht="15">
      <c r="A4581" s="12">
        <v>37237</v>
      </c>
      <c r="B4581" s="82">
        <v>5.476</v>
      </c>
      <c r="C4581" s="13">
        <f t="shared" si="142"/>
        <v>5.4760000000000003E-2</v>
      </c>
      <c r="D4581" s="91">
        <f ca="1">AVERAGE(C4581:OFFSET(C4581,$I$1-1,0))</f>
        <v>5.4902500000000014E-2</v>
      </c>
      <c r="F4581" s="8">
        <v>35466</v>
      </c>
      <c r="G4581" s="11">
        <f t="shared" ca="1" si="143"/>
        <v>6.834469999999998E-2</v>
      </c>
    </row>
    <row r="4582" spans="1:7" ht="15">
      <c r="A4582" s="12">
        <v>37236</v>
      </c>
      <c r="B4582" s="82">
        <v>5.5389999999999997</v>
      </c>
      <c r="C4582" s="13">
        <f t="shared" si="142"/>
        <v>5.5389999999999995E-2</v>
      </c>
      <c r="D4582" s="91">
        <f ca="1">AVERAGE(C4582:OFFSET(C4582,$I$1-1,0))</f>
        <v>5.4897750000000016E-2</v>
      </c>
      <c r="F4582" s="8">
        <v>35467</v>
      </c>
      <c r="G4582" s="11">
        <f t="shared" ca="1" si="143"/>
        <v>6.8329599999999976E-2</v>
      </c>
    </row>
    <row r="4583" spans="1:7" ht="15">
      <c r="A4583" s="12">
        <v>37235</v>
      </c>
      <c r="B4583" s="82">
        <v>5.5579999999999998</v>
      </c>
      <c r="C4583" s="13">
        <f t="shared" si="142"/>
        <v>5.5579999999999997E-2</v>
      </c>
      <c r="D4583" s="91">
        <f ca="1">AVERAGE(C4583:OFFSET(C4583,$I$1-1,0))</f>
        <v>5.4889550000000016E-2</v>
      </c>
      <c r="F4583" s="8">
        <v>35468</v>
      </c>
      <c r="G4583" s="11">
        <f t="shared" ca="1" si="143"/>
        <v>6.8308949999999979E-2</v>
      </c>
    </row>
    <row r="4584" spans="1:7" ht="15">
      <c r="A4584" s="12">
        <v>37232</v>
      </c>
      <c r="B4584" s="82">
        <v>5.5839999999999996</v>
      </c>
      <c r="C4584" s="13">
        <f t="shared" si="142"/>
        <v>5.5839999999999994E-2</v>
      </c>
      <c r="D4584" s="91">
        <f ca="1">AVERAGE(C4584:OFFSET(C4584,$I$1-1,0))</f>
        <v>5.4880000000000019E-2</v>
      </c>
      <c r="F4584" s="8">
        <v>35471</v>
      </c>
      <c r="G4584" s="11">
        <f t="shared" ca="1" si="143"/>
        <v>6.8291149999999967E-2</v>
      </c>
    </row>
    <row r="4585" spans="1:7" ht="15">
      <c r="A4585" s="12">
        <v>37231</v>
      </c>
      <c r="B4585" s="82">
        <v>5.4610000000000003</v>
      </c>
      <c r="C4585" s="13">
        <f t="shared" si="142"/>
        <v>5.4610000000000006E-2</v>
      </c>
      <c r="D4585" s="91">
        <f ca="1">AVERAGE(C4585:OFFSET(C4585,$I$1-1,0))</f>
        <v>5.4865450000000024E-2</v>
      </c>
      <c r="F4585" s="8">
        <v>35472</v>
      </c>
      <c r="G4585" s="11">
        <f t="shared" ca="1" si="143"/>
        <v>6.8272499999999972E-2</v>
      </c>
    </row>
    <row r="4586" spans="1:7" ht="15">
      <c r="A4586" s="12">
        <v>37230</v>
      </c>
      <c r="B4586" s="82">
        <v>5.3550000000000004</v>
      </c>
      <c r="C4586" s="13">
        <f t="shared" si="142"/>
        <v>5.3550000000000007E-2</v>
      </c>
      <c r="D4586" s="91">
        <f ca="1">AVERAGE(C4586:OFFSET(C4586,$I$1-1,0))</f>
        <v>5.4858100000000028E-2</v>
      </c>
      <c r="F4586" s="8">
        <v>35473</v>
      </c>
      <c r="G4586" s="11">
        <f t="shared" ca="1" si="143"/>
        <v>6.8259899999999984E-2</v>
      </c>
    </row>
    <row r="4587" spans="1:7" ht="15">
      <c r="A4587" s="12">
        <v>37229</v>
      </c>
      <c r="B4587" s="82">
        <v>5.2060000000000004</v>
      </c>
      <c r="C4587" s="13">
        <f t="shared" si="142"/>
        <v>5.2060000000000002E-2</v>
      </c>
      <c r="D4587" s="91">
        <f ca="1">AVERAGE(C4587:OFFSET(C4587,$I$1-1,0))</f>
        <v>5.4857950000000023E-2</v>
      </c>
      <c r="F4587" s="8">
        <v>35474</v>
      </c>
      <c r="G4587" s="11">
        <f t="shared" ca="1" si="143"/>
        <v>6.824029999999999E-2</v>
      </c>
    </row>
    <row r="4588" spans="1:7" ht="15">
      <c r="A4588" s="12">
        <v>37228</v>
      </c>
      <c r="B4588" s="82">
        <v>5.2430000000000003</v>
      </c>
      <c r="C4588" s="13">
        <f t="shared" si="142"/>
        <v>5.2430000000000004E-2</v>
      </c>
      <c r="D4588" s="91">
        <f ca="1">AVERAGE(C4588:OFFSET(C4588,$I$1-1,0))</f>
        <v>5.4869050000000016E-2</v>
      </c>
      <c r="F4588" s="8">
        <v>35475</v>
      </c>
      <c r="G4588" s="11">
        <f t="shared" ca="1" si="143"/>
        <v>6.8220149999999979E-2</v>
      </c>
    </row>
    <row r="4589" spans="1:7" ht="15">
      <c r="A4589" s="12">
        <v>37225</v>
      </c>
      <c r="B4589" s="82">
        <v>5.2859999999999996</v>
      </c>
      <c r="C4589" s="13">
        <f t="shared" si="142"/>
        <v>5.2859999999999997E-2</v>
      </c>
      <c r="D4589" s="91">
        <f ca="1">AVERAGE(C4589:OFFSET(C4589,$I$1-1,0))</f>
        <v>5.4880800000000007E-2</v>
      </c>
      <c r="F4589" s="8">
        <v>35478</v>
      </c>
      <c r="G4589" s="11">
        <f t="shared" ca="1" si="143"/>
        <v>6.8201799999999993E-2</v>
      </c>
    </row>
    <row r="4590" spans="1:7" ht="15">
      <c r="A4590" s="12">
        <v>37224</v>
      </c>
      <c r="B4590" s="82">
        <v>5.2370000000000001</v>
      </c>
      <c r="C4590" s="13">
        <f t="shared" si="142"/>
        <v>5.237E-2</v>
      </c>
      <c r="D4590" s="91">
        <f ca="1">AVERAGE(C4590:OFFSET(C4590,$I$1-1,0))</f>
        <v>5.4892900000000015E-2</v>
      </c>
      <c r="F4590" s="8">
        <v>35479</v>
      </c>
      <c r="G4590" s="11">
        <f t="shared" ca="1" si="143"/>
        <v>6.8186849999999979E-2</v>
      </c>
    </row>
    <row r="4591" spans="1:7" ht="15">
      <c r="A4591" s="12">
        <v>37223</v>
      </c>
      <c r="B4591" s="82">
        <v>5.3520000000000003</v>
      </c>
      <c r="C4591" s="13">
        <f t="shared" si="142"/>
        <v>5.3520000000000005E-2</v>
      </c>
      <c r="D4591" s="91">
        <f ca="1">AVERAGE(C4591:OFFSET(C4591,$I$1-1,0))</f>
        <v>5.49054E-2</v>
      </c>
      <c r="F4591" s="8">
        <v>35480</v>
      </c>
      <c r="G4591" s="11">
        <f t="shared" ca="1" si="143"/>
        <v>6.817369999999999E-2</v>
      </c>
    </row>
    <row r="4592" spans="1:7" ht="15">
      <c r="A4592" s="12">
        <v>37222</v>
      </c>
      <c r="B4592" s="82">
        <v>5.3330000000000002</v>
      </c>
      <c r="C4592" s="13">
        <f t="shared" si="142"/>
        <v>5.3330000000000002E-2</v>
      </c>
      <c r="D4592" s="91">
        <f ca="1">AVERAGE(C4592:OFFSET(C4592,$I$1-1,0))</f>
        <v>5.4910750000000015E-2</v>
      </c>
      <c r="F4592" s="8">
        <v>35481</v>
      </c>
      <c r="G4592" s="11">
        <f t="shared" ca="1" si="143"/>
        <v>6.8160849999999995E-2</v>
      </c>
    </row>
    <row r="4593" spans="1:7" ht="15">
      <c r="A4593" s="12">
        <v>37221</v>
      </c>
      <c r="B4593" s="82">
        <v>5.3810000000000002</v>
      </c>
      <c r="C4593" s="13">
        <f t="shared" si="142"/>
        <v>5.3810000000000004E-2</v>
      </c>
      <c r="D4593" s="91">
        <f ca="1">AVERAGE(C4593:OFFSET(C4593,$I$1-1,0))</f>
        <v>5.4916900000000012E-2</v>
      </c>
      <c r="F4593" s="8">
        <v>35482</v>
      </c>
      <c r="G4593" s="11">
        <f t="shared" ca="1" si="143"/>
        <v>6.8151349999999986E-2</v>
      </c>
    </row>
    <row r="4594" spans="1:7" ht="15">
      <c r="A4594" s="12">
        <v>37218</v>
      </c>
      <c r="B4594" s="82">
        <v>5.36</v>
      </c>
      <c r="C4594" s="13">
        <f t="shared" si="142"/>
        <v>5.3600000000000002E-2</v>
      </c>
      <c r="D4594" s="91">
        <f ca="1">AVERAGE(C4594:OFFSET(C4594,$I$1-1,0))</f>
        <v>5.4920550000000005E-2</v>
      </c>
      <c r="F4594" s="8">
        <v>35485</v>
      </c>
      <c r="G4594" s="11">
        <f t="shared" ca="1" si="143"/>
        <v>6.8142250000000001E-2</v>
      </c>
    </row>
    <row r="4595" spans="1:7" ht="15">
      <c r="A4595" s="12">
        <v>37217</v>
      </c>
      <c r="B4595" s="82">
        <v>5.3550000000000004</v>
      </c>
      <c r="C4595" s="13">
        <f t="shared" si="142"/>
        <v>5.3550000000000007E-2</v>
      </c>
      <c r="D4595" s="91">
        <f ca="1">AVERAGE(C4595:OFFSET(C4595,$I$1-1,0))</f>
        <v>5.4926900000000008E-2</v>
      </c>
      <c r="F4595" s="8">
        <v>35486</v>
      </c>
      <c r="G4595" s="11">
        <f t="shared" ca="1" si="143"/>
        <v>6.8132649999999989E-2</v>
      </c>
    </row>
    <row r="4596" spans="1:7" ht="15">
      <c r="A4596" s="12">
        <v>37216</v>
      </c>
      <c r="B4596" s="82">
        <v>5.3550000000000004</v>
      </c>
      <c r="C4596" s="13">
        <f t="shared" si="142"/>
        <v>5.3550000000000007E-2</v>
      </c>
      <c r="D4596" s="91">
        <f ca="1">AVERAGE(C4596:OFFSET(C4596,$I$1-1,0))</f>
        <v>5.4932000000000002E-2</v>
      </c>
      <c r="F4596" s="8">
        <v>35487</v>
      </c>
      <c r="G4596" s="11">
        <f t="shared" ca="1" si="143"/>
        <v>6.8130799999999991E-2</v>
      </c>
    </row>
    <row r="4597" spans="1:7" ht="15">
      <c r="A4597" s="12">
        <v>37215</v>
      </c>
      <c r="B4597" s="82">
        <v>5.3179999999999996</v>
      </c>
      <c r="C4597" s="13">
        <f t="shared" si="142"/>
        <v>5.3179999999999998E-2</v>
      </c>
      <c r="D4597" s="91">
        <f ca="1">AVERAGE(C4597:OFFSET(C4597,$I$1-1,0))</f>
        <v>5.4934849999999986E-2</v>
      </c>
      <c r="F4597" s="8">
        <v>35488</v>
      </c>
      <c r="G4597" s="11">
        <f t="shared" ca="1" si="143"/>
        <v>6.8128099999999983E-2</v>
      </c>
    </row>
    <row r="4598" spans="1:7" ht="15">
      <c r="A4598" s="12">
        <v>37214</v>
      </c>
      <c r="B4598" s="82">
        <v>5.2370000000000001</v>
      </c>
      <c r="C4598" s="13">
        <f t="shared" si="142"/>
        <v>5.237E-2</v>
      </c>
      <c r="D4598" s="91">
        <f ca="1">AVERAGE(C4598:OFFSET(C4598,$I$1-1,0))</f>
        <v>5.4939749999999989E-2</v>
      </c>
      <c r="F4598" s="8">
        <v>35489</v>
      </c>
      <c r="G4598" s="11">
        <f t="shared" ca="1" si="143"/>
        <v>6.8126550000000008E-2</v>
      </c>
    </row>
    <row r="4599" spans="1:7" ht="15">
      <c r="A4599" s="12">
        <v>37211</v>
      </c>
      <c r="B4599" s="82">
        <v>5.2679999999999998</v>
      </c>
      <c r="C4599" s="13">
        <f t="shared" si="142"/>
        <v>5.2679999999999998E-2</v>
      </c>
      <c r="D4599" s="91">
        <f ca="1">AVERAGE(C4599:OFFSET(C4599,$I$1-1,0))</f>
        <v>5.4947349999999985E-2</v>
      </c>
      <c r="F4599" s="8">
        <v>35492</v>
      </c>
      <c r="G4599" s="11">
        <f t="shared" ca="1" si="143"/>
        <v>6.8126349999999988E-2</v>
      </c>
    </row>
    <row r="4600" spans="1:7" ht="15">
      <c r="A4600" s="12">
        <v>37210</v>
      </c>
      <c r="B4600" s="82">
        <v>5.2210000000000001</v>
      </c>
      <c r="C4600" s="13">
        <f t="shared" si="142"/>
        <v>5.2209999999999999E-2</v>
      </c>
      <c r="D4600" s="91">
        <f ca="1">AVERAGE(C4600:OFFSET(C4600,$I$1-1,0))</f>
        <v>5.4960399999999979E-2</v>
      </c>
      <c r="F4600" s="8">
        <v>35493</v>
      </c>
      <c r="G4600" s="11">
        <f t="shared" ca="1" si="143"/>
        <v>6.8127049999999981E-2</v>
      </c>
    </row>
    <row r="4601" spans="1:7" ht="15">
      <c r="A4601" s="12">
        <v>37209</v>
      </c>
      <c r="B4601" s="82">
        <v>5.0270000000000001</v>
      </c>
      <c r="C4601" s="13">
        <f t="shared" si="142"/>
        <v>5.0270000000000002E-2</v>
      </c>
      <c r="D4601" s="91">
        <f ca="1">AVERAGE(C4601:OFFSET(C4601,$I$1-1,0))</f>
        <v>5.4976849999999987E-2</v>
      </c>
      <c r="F4601" s="8">
        <v>35494</v>
      </c>
      <c r="G4601" s="11">
        <f t="shared" ca="1" si="143"/>
        <v>6.8121399999999999E-2</v>
      </c>
    </row>
    <row r="4602" spans="1:7" ht="15">
      <c r="A4602" s="12">
        <v>37208</v>
      </c>
      <c r="B4602" s="82">
        <v>4.9210000000000003</v>
      </c>
      <c r="C4602" s="13">
        <f t="shared" si="142"/>
        <v>4.9210000000000004E-2</v>
      </c>
      <c r="D4602" s="91">
        <f ca="1">AVERAGE(C4602:OFFSET(C4602,$I$1-1,0))</f>
        <v>5.5000549999999988E-2</v>
      </c>
      <c r="F4602" s="8">
        <v>35495</v>
      </c>
      <c r="G4602" s="11">
        <f t="shared" ca="1" si="143"/>
        <v>6.811905E-2</v>
      </c>
    </row>
    <row r="4603" spans="1:7" ht="15">
      <c r="A4603" s="12">
        <v>37207</v>
      </c>
      <c r="B4603" s="82">
        <v>4.8760000000000003</v>
      </c>
      <c r="C4603" s="13">
        <f t="shared" si="142"/>
        <v>4.8760000000000005E-2</v>
      </c>
      <c r="D4603" s="91">
        <f ca="1">AVERAGE(C4603:OFFSET(C4603,$I$1-1,0))</f>
        <v>5.5028999999999988E-2</v>
      </c>
      <c r="F4603" s="8">
        <v>35496</v>
      </c>
      <c r="G4603" s="11">
        <f t="shared" ca="1" si="143"/>
        <v>6.8110300000000012E-2</v>
      </c>
    </row>
    <row r="4604" spans="1:7" ht="15">
      <c r="A4604" s="12">
        <v>37204</v>
      </c>
      <c r="B4604" s="82">
        <v>4.8730000000000002</v>
      </c>
      <c r="C4604" s="13">
        <f t="shared" si="142"/>
        <v>4.8730000000000002E-2</v>
      </c>
      <c r="D4604" s="91">
        <f ca="1">AVERAGE(C4604:OFFSET(C4604,$I$1-1,0))</f>
        <v>5.5060649999999975E-2</v>
      </c>
      <c r="F4604" s="8">
        <v>35499</v>
      </c>
      <c r="G4604" s="11">
        <f t="shared" ca="1" si="143"/>
        <v>6.8100599999999997E-2</v>
      </c>
    </row>
    <row r="4605" spans="1:7" ht="15">
      <c r="A4605" s="12">
        <v>37203</v>
      </c>
      <c r="B4605" s="82">
        <v>4.8639999999999999</v>
      </c>
      <c r="C4605" s="13">
        <f t="shared" si="142"/>
        <v>4.8639999999999996E-2</v>
      </c>
      <c r="D4605" s="91">
        <f ca="1">AVERAGE(C4605:OFFSET(C4605,$I$1-1,0))</f>
        <v>5.5089999999999986E-2</v>
      </c>
      <c r="F4605" s="8">
        <v>35500</v>
      </c>
      <c r="G4605" s="11">
        <f t="shared" ca="1" si="143"/>
        <v>6.8093149999999991E-2</v>
      </c>
    </row>
    <row r="4606" spans="1:7" ht="15">
      <c r="A4606" s="12">
        <v>37202</v>
      </c>
      <c r="B4606" s="82">
        <v>4.7910000000000004</v>
      </c>
      <c r="C4606" s="13">
        <f t="shared" si="142"/>
        <v>4.7910000000000001E-2</v>
      </c>
      <c r="D4606" s="91">
        <f ca="1">AVERAGE(C4606:OFFSET(C4606,$I$1-1,0))</f>
        <v>5.5121849999999979E-2</v>
      </c>
      <c r="F4606" s="8">
        <v>35501</v>
      </c>
      <c r="G4606" s="11">
        <f t="shared" ca="1" si="143"/>
        <v>6.8089999999999998E-2</v>
      </c>
    </row>
    <row r="4607" spans="1:7" ht="15">
      <c r="A4607" s="12">
        <v>37201</v>
      </c>
      <c r="B4607" s="82">
        <v>4.8460000000000001</v>
      </c>
      <c r="C4607" s="13">
        <f t="shared" si="142"/>
        <v>4.8460000000000003E-2</v>
      </c>
      <c r="D4607" s="91">
        <f ca="1">AVERAGE(C4607:OFFSET(C4607,$I$1-1,0))</f>
        <v>5.5161949999999987E-2</v>
      </c>
      <c r="F4607" s="8">
        <v>35502</v>
      </c>
      <c r="G4607" s="11">
        <f t="shared" ca="1" si="143"/>
        <v>6.8093149999999991E-2</v>
      </c>
    </row>
    <row r="4608" spans="1:7" ht="15">
      <c r="A4608" s="12">
        <v>37200</v>
      </c>
      <c r="B4608" s="82">
        <v>4.8570000000000002</v>
      </c>
      <c r="C4608" s="13">
        <f t="shared" si="142"/>
        <v>4.8570000000000002E-2</v>
      </c>
      <c r="D4608" s="91">
        <f ca="1">AVERAGE(C4608:OFFSET(C4608,$I$1-1,0))</f>
        <v>5.5203999999999989E-2</v>
      </c>
      <c r="F4608" s="8">
        <v>35503</v>
      </c>
      <c r="G4608" s="11">
        <f t="shared" ca="1" si="143"/>
        <v>6.8088650000000001E-2</v>
      </c>
    </row>
    <row r="4609" spans="1:7" ht="15">
      <c r="A4609" s="12">
        <v>37197</v>
      </c>
      <c r="B4609" s="82">
        <v>4.9559999999999995</v>
      </c>
      <c r="C4609" s="13">
        <f t="shared" si="142"/>
        <v>4.9559999999999993E-2</v>
      </c>
      <c r="D4609" s="91">
        <f ca="1">AVERAGE(C4609:OFFSET(C4609,$I$1-1,0))</f>
        <v>5.5243149999999991E-2</v>
      </c>
      <c r="F4609" s="8">
        <v>35506</v>
      </c>
      <c r="G4609" s="11">
        <f t="shared" ca="1" si="143"/>
        <v>6.8080149999999992E-2</v>
      </c>
    </row>
    <row r="4610" spans="1:7" ht="15">
      <c r="A4610" s="12">
        <v>37196</v>
      </c>
      <c r="B4610" s="82">
        <v>4.8029999999999999</v>
      </c>
      <c r="C4610" s="13">
        <f t="shared" si="142"/>
        <v>4.8029999999999996E-2</v>
      </c>
      <c r="D4610" s="91">
        <f ca="1">AVERAGE(C4610:OFFSET(C4610,$I$1-1,0))</f>
        <v>5.5274949999999989E-2</v>
      </c>
      <c r="F4610" s="8">
        <v>35507</v>
      </c>
      <c r="G4610" s="11">
        <f t="shared" ca="1" si="143"/>
        <v>6.8071950000000006E-2</v>
      </c>
    </row>
    <row r="4611" spans="1:7" ht="15">
      <c r="A4611" s="12">
        <v>37195</v>
      </c>
      <c r="B4611" s="82">
        <v>4.8739999999999997</v>
      </c>
      <c r="C4611" s="13">
        <f t="shared" si="142"/>
        <v>4.8739999999999999E-2</v>
      </c>
      <c r="D4611" s="91">
        <f ca="1">AVERAGE(C4611:OFFSET(C4611,$I$1-1,0))</f>
        <v>5.5317749999999985E-2</v>
      </c>
      <c r="F4611" s="8">
        <v>35508</v>
      </c>
      <c r="G4611" s="11">
        <f t="shared" ca="1" si="143"/>
        <v>6.806174999999999E-2</v>
      </c>
    </row>
    <row r="4612" spans="1:7" ht="15">
      <c r="A4612" s="12">
        <v>37194</v>
      </c>
      <c r="B4612" s="82">
        <v>5.2050000000000001</v>
      </c>
      <c r="C4612" s="13">
        <f t="shared" si="142"/>
        <v>5.2049999999999999E-2</v>
      </c>
      <c r="D4612" s="91">
        <f ca="1">AVERAGE(C4612:OFFSET(C4612,$I$1-1,0))</f>
        <v>5.535665E-2</v>
      </c>
      <c r="F4612" s="8">
        <v>35509</v>
      </c>
      <c r="G4612" s="11">
        <f t="shared" ca="1" si="143"/>
        <v>6.8053099999999991E-2</v>
      </c>
    </row>
    <row r="4613" spans="1:7" ht="15">
      <c r="A4613" s="12">
        <v>37193</v>
      </c>
      <c r="B4613" s="82">
        <v>5.2620000000000005</v>
      </c>
      <c r="C4613" s="13">
        <f t="shared" ref="C4613:C4676" si="144">B4613/100</f>
        <v>5.2620000000000007E-2</v>
      </c>
      <c r="D4613" s="91">
        <f ca="1">AVERAGE(C4613:OFFSET(C4613,$I$1-1,0))</f>
        <v>5.537654999999999E-2</v>
      </c>
      <c r="F4613" s="8">
        <v>35510</v>
      </c>
      <c r="G4613" s="11">
        <f t="shared" ca="1" si="143"/>
        <v>6.8047049999999998E-2</v>
      </c>
    </row>
    <row r="4614" spans="1:7" ht="15">
      <c r="A4614" s="12">
        <v>37190</v>
      </c>
      <c r="B4614" s="82">
        <v>5.2709999999999999</v>
      </c>
      <c r="C4614" s="13">
        <f t="shared" si="144"/>
        <v>5.271E-2</v>
      </c>
      <c r="D4614" s="91">
        <f ca="1">AVERAGE(C4614:OFFSET(C4614,$I$1-1,0))</f>
        <v>5.5391099999999985E-2</v>
      </c>
      <c r="F4614" s="8">
        <v>35513</v>
      </c>
      <c r="G4614" s="11">
        <f t="shared" ref="G4614:G4677" ca="1" si="145">VLOOKUP($F4614,$A$5:$D$10419,4,FALSE)</f>
        <v>6.803975000000001E-2</v>
      </c>
    </row>
    <row r="4615" spans="1:7" ht="15">
      <c r="A4615" s="12">
        <v>37189</v>
      </c>
      <c r="B4615" s="82">
        <v>5.2969999999999997</v>
      </c>
      <c r="C4615" s="13">
        <f t="shared" si="144"/>
        <v>5.2969999999999996E-2</v>
      </c>
      <c r="D4615" s="91">
        <f ca="1">AVERAGE(C4615:OFFSET(C4615,$I$1-1,0))</f>
        <v>5.5401299999999987E-2</v>
      </c>
      <c r="F4615" s="8">
        <v>35514</v>
      </c>
      <c r="G4615" s="11">
        <f t="shared" ca="1" si="145"/>
        <v>6.8032999999999996E-2</v>
      </c>
    </row>
    <row r="4616" spans="1:7" ht="15">
      <c r="A4616" s="12">
        <v>37188</v>
      </c>
      <c r="B4616" s="82">
        <v>5.3390000000000004</v>
      </c>
      <c r="C4616" s="13">
        <f t="shared" si="144"/>
        <v>5.3390000000000007E-2</v>
      </c>
      <c r="D4616" s="91">
        <f ca="1">AVERAGE(C4616:OFFSET(C4616,$I$1-1,0))</f>
        <v>5.541264999999998E-2</v>
      </c>
      <c r="F4616" s="8">
        <v>35515</v>
      </c>
      <c r="G4616" s="11">
        <f t="shared" ca="1" si="145"/>
        <v>6.8026549999999991E-2</v>
      </c>
    </row>
    <row r="4617" spans="1:7" ht="15">
      <c r="A4617" s="12">
        <v>37187</v>
      </c>
      <c r="B4617" s="82">
        <v>5.3890000000000002</v>
      </c>
      <c r="C4617" s="13">
        <f t="shared" si="144"/>
        <v>5.389E-2</v>
      </c>
      <c r="D4617" s="91">
        <f ca="1">AVERAGE(C4617:OFFSET(C4617,$I$1-1,0))</f>
        <v>5.5425499999999989E-2</v>
      </c>
      <c r="F4617" s="8">
        <v>35516</v>
      </c>
      <c r="G4617" s="11">
        <f t="shared" ca="1" si="145"/>
        <v>6.8025599999999992E-2</v>
      </c>
    </row>
    <row r="4618" spans="1:7" ht="15">
      <c r="A4618" s="12">
        <v>37186</v>
      </c>
      <c r="B4618" s="82">
        <v>5.3840000000000003</v>
      </c>
      <c r="C4618" s="13">
        <f t="shared" si="144"/>
        <v>5.3840000000000006E-2</v>
      </c>
      <c r="D4618" s="91">
        <f ca="1">AVERAGE(C4618:OFFSET(C4618,$I$1-1,0))</f>
        <v>5.5436949999999985E-2</v>
      </c>
      <c r="F4618" s="8">
        <v>35517</v>
      </c>
      <c r="G4618" s="11">
        <f t="shared" ca="1" si="145"/>
        <v>6.8025200000000008E-2</v>
      </c>
    </row>
    <row r="4619" spans="1:7" ht="15">
      <c r="A4619" s="12">
        <v>37183</v>
      </c>
      <c r="B4619" s="82">
        <v>5.3579999999999997</v>
      </c>
      <c r="C4619" s="13">
        <f t="shared" si="144"/>
        <v>5.3579999999999996E-2</v>
      </c>
      <c r="D4619" s="91">
        <f ca="1">AVERAGE(C4619:OFFSET(C4619,$I$1-1,0))</f>
        <v>5.5444749999999987E-2</v>
      </c>
      <c r="F4619" s="8">
        <v>35520</v>
      </c>
      <c r="G4619" s="11">
        <f t="shared" ca="1" si="145"/>
        <v>6.8025600000000006E-2</v>
      </c>
    </row>
    <row r="4620" spans="1:7" ht="15">
      <c r="A4620" s="12">
        <v>37182</v>
      </c>
      <c r="B4620" s="82">
        <v>5.3179999999999996</v>
      </c>
      <c r="C4620" s="13">
        <f t="shared" si="144"/>
        <v>5.3179999999999998E-2</v>
      </c>
      <c r="D4620" s="91">
        <f ca="1">AVERAGE(C4620:OFFSET(C4620,$I$1-1,0))</f>
        <v>5.5451799999999982E-2</v>
      </c>
      <c r="F4620" s="8">
        <v>35521</v>
      </c>
      <c r="G4620" s="11">
        <f t="shared" ca="1" si="145"/>
        <v>6.8027100000000007E-2</v>
      </c>
    </row>
    <row r="4621" spans="1:7" ht="15">
      <c r="A4621" s="12">
        <v>37181</v>
      </c>
      <c r="B4621" s="82">
        <v>5.3140000000000001</v>
      </c>
      <c r="C4621" s="13">
        <f t="shared" si="144"/>
        <v>5.314E-2</v>
      </c>
      <c r="D4621" s="91">
        <f ca="1">AVERAGE(C4621:OFFSET(C4621,$I$1-1,0))</f>
        <v>5.5457349999999989E-2</v>
      </c>
      <c r="F4621" s="8">
        <v>35522</v>
      </c>
      <c r="G4621" s="11">
        <f t="shared" ca="1" si="145"/>
        <v>6.8028900000000003E-2</v>
      </c>
    </row>
    <row r="4622" spans="1:7" ht="15">
      <c r="A4622" s="12">
        <v>37180</v>
      </c>
      <c r="B4622" s="82">
        <v>5.343</v>
      </c>
      <c r="C4622" s="13">
        <f t="shared" si="144"/>
        <v>5.3429999999999998E-2</v>
      </c>
      <c r="D4622" s="91">
        <f ca="1">AVERAGE(C4622:OFFSET(C4622,$I$1-1,0))</f>
        <v>5.5463999999999986E-2</v>
      </c>
      <c r="F4622" s="8">
        <v>35523</v>
      </c>
      <c r="G4622" s="11">
        <f t="shared" ca="1" si="145"/>
        <v>6.8032800000000004E-2</v>
      </c>
    </row>
    <row r="4623" spans="1:7" ht="15">
      <c r="A4623" s="12">
        <v>37179</v>
      </c>
      <c r="B4623" s="82">
        <v>5.3710000000000004</v>
      </c>
      <c r="C4623" s="13">
        <f t="shared" si="144"/>
        <v>5.3710000000000008E-2</v>
      </c>
      <c r="D4623" s="91">
        <f ca="1">AVERAGE(C4623:OFFSET(C4623,$I$1-1,0))</f>
        <v>5.5466749999999995E-2</v>
      </c>
      <c r="F4623" s="8">
        <v>35524</v>
      </c>
      <c r="G4623" s="11">
        <f t="shared" ca="1" si="145"/>
        <v>6.8045450000000007E-2</v>
      </c>
    </row>
    <row r="4624" spans="1:7" ht="15">
      <c r="A4624" s="12">
        <v>37176</v>
      </c>
      <c r="B4624" s="82">
        <v>5.4260000000000002</v>
      </c>
      <c r="C4624" s="13">
        <f t="shared" si="144"/>
        <v>5.4260000000000003E-2</v>
      </c>
      <c r="D4624" s="91">
        <f ca="1">AVERAGE(C4624:OFFSET(C4624,$I$1-1,0))</f>
        <v>5.5470249999999985E-2</v>
      </c>
      <c r="F4624" s="8">
        <v>35527</v>
      </c>
      <c r="G4624" s="11">
        <f t="shared" ca="1" si="145"/>
        <v>6.8053500000000003E-2</v>
      </c>
    </row>
    <row r="4625" spans="1:7" ht="15">
      <c r="A4625" s="12">
        <v>37175</v>
      </c>
      <c r="B4625" s="82">
        <v>5.4009999999999998</v>
      </c>
      <c r="C4625" s="13">
        <f t="shared" si="144"/>
        <v>5.4009999999999996E-2</v>
      </c>
      <c r="D4625" s="91">
        <f ca="1">AVERAGE(C4625:OFFSET(C4625,$I$1-1,0))</f>
        <v>5.5473949999999987E-2</v>
      </c>
      <c r="F4625" s="8">
        <v>35528</v>
      </c>
      <c r="G4625" s="11">
        <f t="shared" ca="1" si="145"/>
        <v>6.8061549999999998E-2</v>
      </c>
    </row>
    <row r="4626" spans="1:7" ht="15">
      <c r="A4626" s="12">
        <v>37174</v>
      </c>
      <c r="B4626" s="82">
        <v>5.3650000000000002</v>
      </c>
      <c r="C4626" s="13">
        <f t="shared" si="144"/>
        <v>5.3650000000000003E-2</v>
      </c>
      <c r="D4626" s="91">
        <f ca="1">AVERAGE(C4626:OFFSET(C4626,$I$1-1,0))</f>
        <v>5.5470999999999986E-2</v>
      </c>
      <c r="F4626" s="8">
        <v>35529</v>
      </c>
      <c r="G4626" s="11">
        <f t="shared" ca="1" si="145"/>
        <v>6.8069850000000001E-2</v>
      </c>
    </row>
    <row r="4627" spans="1:7" ht="15">
      <c r="A4627" s="12">
        <v>37173</v>
      </c>
      <c r="B4627" s="82">
        <v>5.3760000000000003</v>
      </c>
      <c r="C4627" s="13">
        <f t="shared" si="144"/>
        <v>5.3760000000000002E-2</v>
      </c>
      <c r="D4627" s="91">
        <f ca="1">AVERAGE(C4627:OFFSET(C4627,$I$1-1,0))</f>
        <v>5.5475649999999981E-2</v>
      </c>
      <c r="F4627" s="8">
        <v>35530</v>
      </c>
      <c r="G4627" s="11">
        <f t="shared" ca="1" si="145"/>
        <v>6.8078649999999991E-2</v>
      </c>
    </row>
    <row r="4628" spans="1:7" ht="15">
      <c r="A4628" s="12">
        <v>37172</v>
      </c>
      <c r="B4628" s="82">
        <v>5.3120000000000003</v>
      </c>
      <c r="C4628" s="13">
        <f t="shared" si="144"/>
        <v>5.3120000000000001E-2</v>
      </c>
      <c r="D4628" s="91">
        <f ca="1">AVERAGE(C4628:OFFSET(C4628,$I$1-1,0))</f>
        <v>5.5479699999999986E-2</v>
      </c>
      <c r="F4628" s="8">
        <v>35531</v>
      </c>
      <c r="G4628" s="11">
        <f t="shared" ca="1" si="145"/>
        <v>6.8077349999999981E-2</v>
      </c>
    </row>
    <row r="4629" spans="1:7" ht="15">
      <c r="A4629" s="12">
        <v>37169</v>
      </c>
      <c r="B4629" s="82">
        <v>5.3079999999999998</v>
      </c>
      <c r="C4629" s="13">
        <f t="shared" si="144"/>
        <v>5.3079999999999995E-2</v>
      </c>
      <c r="D4629" s="91">
        <f ca="1">AVERAGE(C4629:OFFSET(C4629,$I$1-1,0))</f>
        <v>5.5486299999999975E-2</v>
      </c>
      <c r="F4629" s="8">
        <v>35534</v>
      </c>
      <c r="G4629" s="11">
        <f t="shared" ca="1" si="145"/>
        <v>6.8076749999999991E-2</v>
      </c>
    </row>
    <row r="4630" spans="1:7" ht="15">
      <c r="A4630" s="12">
        <v>37168</v>
      </c>
      <c r="B4630" s="82">
        <v>5.3019999999999996</v>
      </c>
      <c r="C4630" s="13">
        <f t="shared" si="144"/>
        <v>5.3019999999999998E-2</v>
      </c>
      <c r="D4630" s="91">
        <f ca="1">AVERAGE(C4630:OFFSET(C4630,$I$1-1,0))</f>
        <v>5.549349999999998E-2</v>
      </c>
      <c r="F4630" s="8">
        <v>35535</v>
      </c>
      <c r="G4630" s="11">
        <f t="shared" ca="1" si="145"/>
        <v>6.8074899999999994E-2</v>
      </c>
    </row>
    <row r="4631" spans="1:7" ht="15">
      <c r="A4631" s="12">
        <v>37167</v>
      </c>
      <c r="B4631" s="82">
        <v>5.2930000000000001</v>
      </c>
      <c r="C4631" s="13">
        <f t="shared" si="144"/>
        <v>5.2930000000000005E-2</v>
      </c>
      <c r="D4631" s="91">
        <f ca="1">AVERAGE(C4631:OFFSET(C4631,$I$1-1,0))</f>
        <v>5.549999999999998E-2</v>
      </c>
      <c r="F4631" s="8">
        <v>35536</v>
      </c>
      <c r="G4631" s="11">
        <f t="shared" ca="1" si="145"/>
        <v>6.8076049999999999E-2</v>
      </c>
    </row>
    <row r="4632" spans="1:7" ht="15">
      <c r="A4632" s="12">
        <v>37166</v>
      </c>
      <c r="B4632" s="82">
        <v>5.3220000000000001</v>
      </c>
      <c r="C4632" s="13">
        <f t="shared" si="144"/>
        <v>5.3220000000000003E-2</v>
      </c>
      <c r="D4632" s="91">
        <f ca="1">AVERAGE(C4632:OFFSET(C4632,$I$1-1,0))</f>
        <v>5.5504999999999978E-2</v>
      </c>
      <c r="F4632" s="8">
        <v>35537</v>
      </c>
      <c r="G4632" s="11">
        <f t="shared" ca="1" si="145"/>
        <v>6.8076599999999987E-2</v>
      </c>
    </row>
    <row r="4633" spans="1:7" ht="15">
      <c r="A4633" s="12">
        <v>37165</v>
      </c>
      <c r="B4633" s="82">
        <v>5.3730000000000002</v>
      </c>
      <c r="C4633" s="13">
        <f t="shared" si="144"/>
        <v>5.373E-2</v>
      </c>
      <c r="D4633" s="91">
        <f ca="1">AVERAGE(C4633:OFFSET(C4633,$I$1-1,0))</f>
        <v>5.5508999999999975E-2</v>
      </c>
      <c r="F4633" s="8">
        <v>35538</v>
      </c>
      <c r="G4633" s="11">
        <f t="shared" ca="1" si="145"/>
        <v>6.8077749999999992E-2</v>
      </c>
    </row>
    <row r="4634" spans="1:7" ht="15">
      <c r="A4634" s="12">
        <v>37162</v>
      </c>
      <c r="B4634" s="82">
        <v>5.4210000000000003</v>
      </c>
      <c r="C4634" s="13">
        <f t="shared" si="144"/>
        <v>5.4210000000000001E-2</v>
      </c>
      <c r="D4634" s="91">
        <f ca="1">AVERAGE(C4634:OFFSET(C4634,$I$1-1,0))</f>
        <v>5.5510699999999955E-2</v>
      </c>
      <c r="F4634" s="8">
        <v>35541</v>
      </c>
      <c r="G4634" s="11">
        <f t="shared" ca="1" si="145"/>
        <v>6.8078699999999992E-2</v>
      </c>
    </row>
    <row r="4635" spans="1:7" ht="15">
      <c r="A4635" s="12">
        <v>37161</v>
      </c>
      <c r="B4635" s="82">
        <v>5.4349999999999996</v>
      </c>
      <c r="C4635" s="13">
        <f t="shared" si="144"/>
        <v>5.4349999999999996E-2</v>
      </c>
      <c r="D4635" s="91">
        <f ca="1">AVERAGE(C4635:OFFSET(C4635,$I$1-1,0))</f>
        <v>5.5509649999999973E-2</v>
      </c>
      <c r="F4635" s="8">
        <v>35542</v>
      </c>
      <c r="G4635" s="11">
        <f t="shared" ca="1" si="145"/>
        <v>6.8079149999999991E-2</v>
      </c>
    </row>
    <row r="4636" spans="1:7" ht="15">
      <c r="A4636" s="12">
        <v>37160</v>
      </c>
      <c r="B4636" s="82">
        <v>5.5019999999999998</v>
      </c>
      <c r="C4636" s="13">
        <f t="shared" si="144"/>
        <v>5.5019999999999999E-2</v>
      </c>
      <c r="D4636" s="91">
        <f ca="1">AVERAGE(C4636:OFFSET(C4636,$I$1-1,0))</f>
        <v>5.5511549999999958E-2</v>
      </c>
      <c r="F4636" s="8">
        <v>35543</v>
      </c>
      <c r="G4636" s="11">
        <f t="shared" ca="1" si="145"/>
        <v>6.8082249999999997E-2</v>
      </c>
    </row>
    <row r="4637" spans="1:7" ht="15">
      <c r="A4637" s="12">
        <v>37159</v>
      </c>
      <c r="B4637" s="82">
        <v>5.5679999999999996</v>
      </c>
      <c r="C4637" s="13">
        <f t="shared" si="144"/>
        <v>5.5679999999999993E-2</v>
      </c>
      <c r="D4637" s="91">
        <f ca="1">AVERAGE(C4637:OFFSET(C4637,$I$1-1,0))</f>
        <v>5.5508549999999962E-2</v>
      </c>
      <c r="F4637" s="8">
        <v>35544</v>
      </c>
      <c r="G4637" s="11">
        <f t="shared" ca="1" si="145"/>
        <v>6.8092349999999996E-2</v>
      </c>
    </row>
    <row r="4638" spans="1:7" ht="15">
      <c r="A4638" s="12">
        <v>37158</v>
      </c>
      <c r="B4638" s="82">
        <v>5.5759999999999996</v>
      </c>
      <c r="C4638" s="13">
        <f t="shared" si="144"/>
        <v>5.5759999999999997E-2</v>
      </c>
      <c r="D4638" s="91">
        <f ca="1">AVERAGE(C4638:OFFSET(C4638,$I$1-1,0))</f>
        <v>5.5501099999999963E-2</v>
      </c>
      <c r="F4638" s="8">
        <v>35545</v>
      </c>
      <c r="G4638" s="11">
        <f t="shared" ca="1" si="145"/>
        <v>6.8100750000000002E-2</v>
      </c>
    </row>
    <row r="4639" spans="1:7" ht="15">
      <c r="A4639" s="12">
        <v>37155</v>
      </c>
      <c r="B4639" s="82">
        <v>5.5830000000000002</v>
      </c>
      <c r="C4639" s="13">
        <f t="shared" si="144"/>
        <v>5.5830000000000005E-2</v>
      </c>
      <c r="D4639" s="91">
        <f ca="1">AVERAGE(C4639:OFFSET(C4639,$I$1-1,0))</f>
        <v>5.5494149999999971E-2</v>
      </c>
      <c r="F4639" s="8">
        <v>35548</v>
      </c>
      <c r="G4639" s="11">
        <f t="shared" ca="1" si="145"/>
        <v>6.8106050000000001E-2</v>
      </c>
    </row>
    <row r="4640" spans="1:7" ht="15">
      <c r="A4640" s="12">
        <v>37154</v>
      </c>
      <c r="B4640" s="82">
        <v>5.6230000000000002</v>
      </c>
      <c r="C4640" s="13">
        <f t="shared" si="144"/>
        <v>5.6230000000000002E-2</v>
      </c>
      <c r="D4640" s="91">
        <f ca="1">AVERAGE(C4640:OFFSET(C4640,$I$1-1,0))</f>
        <v>5.5488349999999957E-2</v>
      </c>
      <c r="F4640" s="8">
        <v>35549</v>
      </c>
      <c r="G4640" s="11">
        <f t="shared" ca="1" si="145"/>
        <v>6.8106550000000002E-2</v>
      </c>
    </row>
    <row r="4641" spans="1:7" ht="15">
      <c r="A4641" s="12">
        <v>37153</v>
      </c>
      <c r="B4641" s="82">
        <v>5.5510000000000002</v>
      </c>
      <c r="C4641" s="13">
        <f t="shared" si="144"/>
        <v>5.5510000000000004E-2</v>
      </c>
      <c r="D4641" s="91">
        <f ca="1">AVERAGE(C4641:OFFSET(C4641,$I$1-1,0))</f>
        <v>5.5483699999999976E-2</v>
      </c>
      <c r="F4641" s="8">
        <v>35550</v>
      </c>
      <c r="G4641" s="11">
        <f t="shared" ca="1" si="145"/>
        <v>6.8102250000000003E-2</v>
      </c>
    </row>
    <row r="4642" spans="1:7" ht="15">
      <c r="A4642" s="12">
        <v>37152</v>
      </c>
      <c r="B4642" s="82">
        <v>5.5419999999999998</v>
      </c>
      <c r="C4642" s="13">
        <f t="shared" si="144"/>
        <v>5.5419999999999997E-2</v>
      </c>
      <c r="D4642" s="91">
        <f ca="1">AVERAGE(C4642:OFFSET(C4642,$I$1-1,0))</f>
        <v>5.5483449999999969E-2</v>
      </c>
      <c r="F4642" s="8">
        <v>35551</v>
      </c>
      <c r="G4642" s="11">
        <f t="shared" ca="1" si="145"/>
        <v>6.8097550000000007E-2</v>
      </c>
    </row>
    <row r="4643" spans="1:7" ht="15">
      <c r="A4643" s="12">
        <v>37151</v>
      </c>
      <c r="B4643" s="82">
        <v>5.423</v>
      </c>
      <c r="C4643" s="13">
        <f t="shared" si="144"/>
        <v>5.423E-2</v>
      </c>
      <c r="D4643" s="91">
        <f ca="1">AVERAGE(C4643:OFFSET(C4643,$I$1-1,0))</f>
        <v>5.5481449999999974E-2</v>
      </c>
      <c r="F4643" s="8">
        <v>35552</v>
      </c>
      <c r="G4643" s="11">
        <f t="shared" ca="1" si="145"/>
        <v>6.8090899999999982E-2</v>
      </c>
    </row>
    <row r="4644" spans="1:7" ht="15">
      <c r="A4644" s="12">
        <v>37148</v>
      </c>
      <c r="B4644" s="82">
        <v>5.35</v>
      </c>
      <c r="C4644" s="13">
        <f t="shared" si="144"/>
        <v>5.3499999999999999E-2</v>
      </c>
      <c r="D4644" s="91">
        <f ca="1">AVERAGE(C4644:OFFSET(C4644,$I$1-1,0))</f>
        <v>5.5485699999999964E-2</v>
      </c>
      <c r="F4644" s="8">
        <v>35555</v>
      </c>
      <c r="G4644" s="11">
        <f t="shared" ca="1" si="145"/>
        <v>6.807995E-2</v>
      </c>
    </row>
    <row r="4645" spans="1:7" ht="15">
      <c r="A4645" s="12">
        <v>37147</v>
      </c>
      <c r="B4645" s="82">
        <v>5.3920000000000003</v>
      </c>
      <c r="C4645" s="13">
        <f t="shared" si="144"/>
        <v>5.3920000000000003E-2</v>
      </c>
      <c r="D4645" s="91">
        <f ca="1">AVERAGE(C4645:OFFSET(C4645,$I$1-1,0))</f>
        <v>5.5494449999999966E-2</v>
      </c>
      <c r="F4645" s="8">
        <v>35556</v>
      </c>
      <c r="G4645" s="11">
        <f t="shared" ca="1" si="145"/>
        <v>6.807234999999999E-2</v>
      </c>
    </row>
    <row r="4646" spans="1:7" ht="15">
      <c r="A4646" s="12">
        <v>37145</v>
      </c>
      <c r="B4646" s="82">
        <v>5.4160000000000004</v>
      </c>
      <c r="C4646" s="13">
        <f t="shared" si="144"/>
        <v>5.4160000000000007E-2</v>
      </c>
      <c r="D4646" s="91">
        <f ca="1">AVERAGE(C4646:OFFSET(C4646,$I$1-1,0))</f>
        <v>5.5504149999999967E-2</v>
      </c>
      <c r="F4646" s="8">
        <v>35557</v>
      </c>
      <c r="G4646" s="11">
        <f t="shared" ca="1" si="145"/>
        <v>6.8071949999999992E-2</v>
      </c>
    </row>
    <row r="4647" spans="1:7" ht="15">
      <c r="A4647" s="12">
        <v>37144</v>
      </c>
      <c r="B4647" s="82">
        <v>5.4370000000000003</v>
      </c>
      <c r="C4647" s="13">
        <f t="shared" si="144"/>
        <v>5.4370000000000002E-2</v>
      </c>
      <c r="D4647" s="91">
        <f ca="1">AVERAGE(C4647:OFFSET(C4647,$I$1-1,0))</f>
        <v>5.5517999999999956E-2</v>
      </c>
      <c r="F4647" s="8">
        <v>35558</v>
      </c>
      <c r="G4647" s="11">
        <f t="shared" ca="1" si="145"/>
        <v>6.8076600000000001E-2</v>
      </c>
    </row>
    <row r="4648" spans="1:7" ht="15">
      <c r="A4648" s="12">
        <v>37141</v>
      </c>
      <c r="B4648" s="82">
        <v>5.3689999999999998</v>
      </c>
      <c r="C4648" s="13">
        <f t="shared" si="144"/>
        <v>5.3689999999999995E-2</v>
      </c>
      <c r="D4648" s="91">
        <f ca="1">AVERAGE(C4648:OFFSET(C4648,$I$1-1,0))</f>
        <v>5.5527899999999963E-2</v>
      </c>
      <c r="F4648" s="8">
        <v>35559</v>
      </c>
      <c r="G4648" s="11">
        <f t="shared" ca="1" si="145"/>
        <v>6.8084000000000006E-2</v>
      </c>
    </row>
    <row r="4649" spans="1:7" ht="15">
      <c r="A4649" s="12">
        <v>37140</v>
      </c>
      <c r="B4649" s="82">
        <v>5.4130000000000003</v>
      </c>
      <c r="C4649" s="13">
        <f t="shared" si="144"/>
        <v>5.4130000000000005E-2</v>
      </c>
      <c r="D4649" s="91">
        <f ca="1">AVERAGE(C4649:OFFSET(C4649,$I$1-1,0))</f>
        <v>5.5539849999999967E-2</v>
      </c>
      <c r="F4649" s="8">
        <v>35562</v>
      </c>
      <c r="G4649" s="11">
        <f t="shared" ca="1" si="145"/>
        <v>6.8089850000000007E-2</v>
      </c>
    </row>
    <row r="4650" spans="1:7" ht="15">
      <c r="A4650" s="12">
        <v>37139</v>
      </c>
      <c r="B4650" s="82">
        <v>5.4790000000000001</v>
      </c>
      <c r="C4650" s="13">
        <f t="shared" si="144"/>
        <v>5.4789999999999998E-2</v>
      </c>
      <c r="D4650" s="91">
        <f ca="1">AVERAGE(C4650:OFFSET(C4650,$I$1-1,0))</f>
        <v>5.5551249999999969E-2</v>
      </c>
      <c r="F4650" s="8">
        <v>35563</v>
      </c>
      <c r="G4650" s="11">
        <f t="shared" ca="1" si="145"/>
        <v>6.8097999999999992E-2</v>
      </c>
    </row>
    <row r="4651" spans="1:7" ht="15">
      <c r="A4651" s="12">
        <v>37138</v>
      </c>
      <c r="B4651" s="82">
        <v>5.4829999999999997</v>
      </c>
      <c r="C4651" s="13">
        <f t="shared" si="144"/>
        <v>5.4829999999999997E-2</v>
      </c>
      <c r="D4651" s="91">
        <f ca="1">AVERAGE(C4651:OFFSET(C4651,$I$1-1,0))</f>
        <v>5.5561049999999973E-2</v>
      </c>
      <c r="F4651" s="8">
        <v>35564</v>
      </c>
      <c r="G4651" s="11">
        <f t="shared" ca="1" si="145"/>
        <v>6.8103299999999992E-2</v>
      </c>
    </row>
    <row r="4652" spans="1:7" ht="15">
      <c r="A4652" s="12">
        <v>37137</v>
      </c>
      <c r="B4652" s="82">
        <v>5.3689999999999998</v>
      </c>
      <c r="C4652" s="13">
        <f t="shared" si="144"/>
        <v>5.3689999999999995E-2</v>
      </c>
      <c r="D4652" s="91">
        <f ca="1">AVERAGE(C4652:OFFSET(C4652,$I$1-1,0))</f>
        <v>5.5571699999999967E-2</v>
      </c>
      <c r="F4652" s="8">
        <v>35565</v>
      </c>
      <c r="G4652" s="11">
        <f t="shared" ca="1" si="145"/>
        <v>6.8107499999999987E-2</v>
      </c>
    </row>
    <row r="4653" spans="1:7" ht="15">
      <c r="A4653" s="12">
        <v>37134</v>
      </c>
      <c r="B4653" s="82">
        <v>5.3680000000000003</v>
      </c>
      <c r="C4653" s="13">
        <f t="shared" si="144"/>
        <v>5.3680000000000005E-2</v>
      </c>
      <c r="D4653" s="91">
        <f ca="1">AVERAGE(C4653:OFFSET(C4653,$I$1-1,0))</f>
        <v>5.5586599999999972E-2</v>
      </c>
      <c r="F4653" s="8">
        <v>35566</v>
      </c>
      <c r="G4653" s="11">
        <f t="shared" ca="1" si="145"/>
        <v>6.8117999999999998E-2</v>
      </c>
    </row>
    <row r="4654" spans="1:7" ht="15">
      <c r="A4654" s="12">
        <v>37133</v>
      </c>
      <c r="B4654" s="82">
        <v>5.3849999999999998</v>
      </c>
      <c r="C4654" s="13">
        <f t="shared" si="144"/>
        <v>5.3849999999999995E-2</v>
      </c>
      <c r="D4654" s="91">
        <f ca="1">AVERAGE(C4654:OFFSET(C4654,$I$1-1,0))</f>
        <v>5.5601949999999976E-2</v>
      </c>
      <c r="F4654" s="8">
        <v>35569</v>
      </c>
      <c r="G4654" s="11">
        <f t="shared" ca="1" si="145"/>
        <v>6.8129350000000005E-2</v>
      </c>
    </row>
    <row r="4655" spans="1:7" ht="15">
      <c r="A4655" s="12">
        <v>37132</v>
      </c>
      <c r="B4655" s="82">
        <v>5.3620000000000001</v>
      </c>
      <c r="C4655" s="13">
        <f t="shared" si="144"/>
        <v>5.3620000000000001E-2</v>
      </c>
      <c r="D4655" s="91">
        <f ca="1">AVERAGE(C4655:OFFSET(C4655,$I$1-1,0))</f>
        <v>5.5615499999999971E-2</v>
      </c>
      <c r="F4655" s="8">
        <v>35570</v>
      </c>
      <c r="G4655" s="11">
        <f t="shared" ca="1" si="145"/>
        <v>6.8134950000000014E-2</v>
      </c>
    </row>
    <row r="4656" spans="1:7" ht="15">
      <c r="A4656" s="12">
        <v>37131</v>
      </c>
      <c r="B4656" s="82">
        <v>5.4050000000000002</v>
      </c>
      <c r="C4656" s="13">
        <f t="shared" si="144"/>
        <v>5.4050000000000001E-2</v>
      </c>
      <c r="D4656" s="91">
        <f ca="1">AVERAGE(C4656:OFFSET(C4656,$I$1-1,0))</f>
        <v>5.5633799999999969E-2</v>
      </c>
      <c r="F4656" s="8">
        <v>35571</v>
      </c>
      <c r="G4656" s="11">
        <f t="shared" ca="1" si="145"/>
        <v>6.8143599999999999E-2</v>
      </c>
    </row>
    <row r="4657" spans="1:7" ht="15">
      <c r="A4657" s="12">
        <v>37130</v>
      </c>
      <c r="B4657" s="82">
        <v>5.4630000000000001</v>
      </c>
      <c r="C4657" s="13">
        <f t="shared" si="144"/>
        <v>5.4629999999999998E-2</v>
      </c>
      <c r="D4657" s="91">
        <f ca="1">AVERAGE(C4657:OFFSET(C4657,$I$1-1,0))</f>
        <v>5.5651249999999965E-2</v>
      </c>
      <c r="F4657" s="8">
        <v>35572</v>
      </c>
      <c r="G4657" s="11">
        <f t="shared" ca="1" si="145"/>
        <v>6.8152799999999999E-2</v>
      </c>
    </row>
    <row r="4658" spans="1:7" ht="15">
      <c r="A4658" s="12">
        <v>37127</v>
      </c>
      <c r="B4658" s="82">
        <v>5.4489999999999998</v>
      </c>
      <c r="C4658" s="13">
        <f t="shared" si="144"/>
        <v>5.4489999999999997E-2</v>
      </c>
      <c r="D4658" s="91">
        <f ca="1">AVERAGE(C4658:OFFSET(C4658,$I$1-1,0))</f>
        <v>5.5666899999999971E-2</v>
      </c>
      <c r="F4658" s="8">
        <v>35573</v>
      </c>
      <c r="G4658" s="11">
        <f t="shared" ca="1" si="145"/>
        <v>6.8163749999999995E-2</v>
      </c>
    </row>
    <row r="4659" spans="1:7" ht="15">
      <c r="A4659" s="12">
        <v>37126</v>
      </c>
      <c r="B4659" s="82">
        <v>5.4119999999999999</v>
      </c>
      <c r="C4659" s="13">
        <f t="shared" si="144"/>
        <v>5.4120000000000001E-2</v>
      </c>
      <c r="D4659" s="91">
        <f ca="1">AVERAGE(C4659:OFFSET(C4659,$I$1-1,0))</f>
        <v>5.5681499999999981E-2</v>
      </c>
      <c r="F4659" s="8">
        <v>35576</v>
      </c>
      <c r="G4659" s="11">
        <f t="shared" ca="1" si="145"/>
        <v>6.8173300000000006E-2</v>
      </c>
    </row>
    <row r="4660" spans="1:7" ht="15">
      <c r="A4660" s="12">
        <v>37125</v>
      </c>
      <c r="B4660" s="82">
        <v>5.4349999999999996</v>
      </c>
      <c r="C4660" s="13">
        <f t="shared" si="144"/>
        <v>5.4349999999999996E-2</v>
      </c>
      <c r="D4660" s="91">
        <f ca="1">AVERAGE(C4660:OFFSET(C4660,$I$1-1,0))</f>
        <v>5.569919999999999E-2</v>
      </c>
      <c r="F4660" s="8">
        <v>35577</v>
      </c>
      <c r="G4660" s="11">
        <f t="shared" ca="1" si="145"/>
        <v>6.8184800000000004E-2</v>
      </c>
    </row>
    <row r="4661" spans="1:7" ht="15">
      <c r="A4661" s="12">
        <v>37124</v>
      </c>
      <c r="B4661" s="82">
        <v>5.4320000000000004</v>
      </c>
      <c r="C4661" s="13">
        <f t="shared" si="144"/>
        <v>5.4320000000000007E-2</v>
      </c>
      <c r="D4661" s="91">
        <f ca="1">AVERAGE(C4661:OFFSET(C4661,$I$1-1,0))</f>
        <v>5.571839999999998E-2</v>
      </c>
      <c r="F4661" s="8">
        <v>35578</v>
      </c>
      <c r="G4661" s="11">
        <f t="shared" ca="1" si="145"/>
        <v>6.8194500000000005E-2</v>
      </c>
    </row>
    <row r="4662" spans="1:7" ht="15">
      <c r="A4662" s="12">
        <v>37123</v>
      </c>
      <c r="B4662" s="82">
        <v>5.4530000000000003</v>
      </c>
      <c r="C4662" s="13">
        <f t="shared" si="144"/>
        <v>5.4530000000000002E-2</v>
      </c>
      <c r="D4662" s="91">
        <f ca="1">AVERAGE(C4662:OFFSET(C4662,$I$1-1,0))</f>
        <v>5.5738699999999974E-2</v>
      </c>
      <c r="F4662" s="8">
        <v>35579</v>
      </c>
      <c r="G4662" s="11">
        <f t="shared" ca="1" si="145"/>
        <v>6.8201250000000005E-2</v>
      </c>
    </row>
    <row r="4663" spans="1:7" ht="15">
      <c r="A4663" s="12">
        <v>37120</v>
      </c>
      <c r="B4663" s="82">
        <v>5.42</v>
      </c>
      <c r="C4663" s="13">
        <f t="shared" si="144"/>
        <v>5.4199999999999998E-2</v>
      </c>
      <c r="D4663" s="91">
        <f ca="1">AVERAGE(C4663:OFFSET(C4663,$I$1-1,0))</f>
        <v>5.5759499999999983E-2</v>
      </c>
      <c r="F4663" s="8">
        <v>35580</v>
      </c>
      <c r="G4663" s="11">
        <f t="shared" ca="1" si="145"/>
        <v>6.8198800000000018E-2</v>
      </c>
    </row>
    <row r="4664" spans="1:7" ht="15">
      <c r="A4664" s="12">
        <v>37119</v>
      </c>
      <c r="B4664" s="82">
        <v>5.4770000000000003</v>
      </c>
      <c r="C4664" s="13">
        <f t="shared" si="144"/>
        <v>5.4770000000000006E-2</v>
      </c>
      <c r="D4664" s="91">
        <f ca="1">AVERAGE(C4664:OFFSET(C4664,$I$1-1,0))</f>
        <v>5.5781849999999987E-2</v>
      </c>
      <c r="F4664" s="8">
        <v>35583</v>
      </c>
      <c r="G4664" s="11">
        <f t="shared" ca="1" si="145"/>
        <v>6.8194000000000018E-2</v>
      </c>
    </row>
    <row r="4665" spans="1:7" ht="15">
      <c r="A4665" s="12">
        <v>37118</v>
      </c>
      <c r="B4665" s="82">
        <v>5.5170000000000003</v>
      </c>
      <c r="C4665" s="13">
        <f t="shared" si="144"/>
        <v>5.5170000000000004E-2</v>
      </c>
      <c r="D4665" s="91">
        <f ca="1">AVERAGE(C4665:OFFSET(C4665,$I$1-1,0))</f>
        <v>5.580164999999998E-2</v>
      </c>
      <c r="F4665" s="8">
        <v>35584</v>
      </c>
      <c r="G4665" s="11">
        <f t="shared" ca="1" si="145"/>
        <v>6.8189000000000027E-2</v>
      </c>
    </row>
    <row r="4666" spans="1:7" ht="15">
      <c r="A4666" s="12">
        <v>37117</v>
      </c>
      <c r="B4666" s="82">
        <v>5.5060000000000002</v>
      </c>
      <c r="C4666" s="13">
        <f t="shared" si="144"/>
        <v>5.5060000000000005E-2</v>
      </c>
      <c r="D4666" s="91">
        <f ca="1">AVERAGE(C4666:OFFSET(C4666,$I$1-1,0))</f>
        <v>5.5820499999999981E-2</v>
      </c>
      <c r="F4666" s="8">
        <v>35585</v>
      </c>
      <c r="G4666" s="11">
        <f t="shared" ca="1" si="145"/>
        <v>6.8184200000000028E-2</v>
      </c>
    </row>
    <row r="4667" spans="1:7" ht="15">
      <c r="A4667" s="12">
        <v>37116</v>
      </c>
      <c r="B4667" s="82">
        <v>5.5120000000000005</v>
      </c>
      <c r="C4667" s="13">
        <f t="shared" si="144"/>
        <v>5.5120000000000002E-2</v>
      </c>
      <c r="D4667" s="91">
        <f ca="1">AVERAGE(C4667:OFFSET(C4667,$I$1-1,0))</f>
        <v>5.5839449999999992E-2</v>
      </c>
      <c r="F4667" s="8">
        <v>35586</v>
      </c>
      <c r="G4667" s="11">
        <f t="shared" ca="1" si="145"/>
        <v>6.8176250000000008E-2</v>
      </c>
    </row>
    <row r="4668" spans="1:7" ht="15">
      <c r="A4668" s="12">
        <v>37113</v>
      </c>
      <c r="B4668" s="82">
        <v>5.5039999999999996</v>
      </c>
      <c r="C4668" s="13">
        <f t="shared" si="144"/>
        <v>5.5039999999999999E-2</v>
      </c>
      <c r="D4668" s="91">
        <f ca="1">AVERAGE(C4668:OFFSET(C4668,$I$1-1,0))</f>
        <v>5.5856799999999991E-2</v>
      </c>
      <c r="F4668" s="8">
        <v>35587</v>
      </c>
      <c r="G4668" s="11">
        <f t="shared" ca="1" si="145"/>
        <v>6.8159050000000027E-2</v>
      </c>
    </row>
    <row r="4669" spans="1:7" ht="15">
      <c r="A4669" s="12">
        <v>37112</v>
      </c>
      <c r="B4669" s="82">
        <v>5.5339999999999998</v>
      </c>
      <c r="C4669" s="13">
        <f t="shared" si="144"/>
        <v>5.534E-2</v>
      </c>
      <c r="D4669" s="91">
        <f ca="1">AVERAGE(C4669:OFFSET(C4669,$I$1-1,0))</f>
        <v>5.5870849999999986E-2</v>
      </c>
      <c r="F4669" s="8">
        <v>35590</v>
      </c>
      <c r="G4669" s="11">
        <f t="shared" ca="1" si="145"/>
        <v>6.8144600000000027E-2</v>
      </c>
    </row>
    <row r="4670" spans="1:7" ht="15">
      <c r="A4670" s="12">
        <v>37111</v>
      </c>
      <c r="B4670" s="82">
        <v>5.5069999999999997</v>
      </c>
      <c r="C4670" s="13">
        <f t="shared" si="144"/>
        <v>5.5069999999999994E-2</v>
      </c>
      <c r="D4670" s="91">
        <f ca="1">AVERAGE(C4670:OFFSET(C4670,$I$1-1,0))</f>
        <v>5.5883149999999986E-2</v>
      </c>
      <c r="F4670" s="8">
        <v>35591</v>
      </c>
      <c r="G4670" s="11">
        <f t="shared" ca="1" si="145"/>
        <v>6.8133950000000026E-2</v>
      </c>
    </row>
    <row r="4671" spans="1:7" ht="15">
      <c r="A4671" s="12">
        <v>37110</v>
      </c>
      <c r="B4671" s="82">
        <v>5.5990000000000002</v>
      </c>
      <c r="C4671" s="13">
        <f t="shared" si="144"/>
        <v>5.5990000000000005E-2</v>
      </c>
      <c r="D4671" s="91">
        <f ca="1">AVERAGE(C4671:OFFSET(C4671,$I$1-1,0))</f>
        <v>5.5897200000000001E-2</v>
      </c>
      <c r="F4671" s="8">
        <v>35592</v>
      </c>
      <c r="G4671" s="11">
        <f t="shared" ca="1" si="145"/>
        <v>6.8120600000000017E-2</v>
      </c>
    </row>
    <row r="4672" spans="1:7" ht="15">
      <c r="A4672" s="12">
        <v>37109</v>
      </c>
      <c r="B4672" s="82">
        <v>5.5919999999999996</v>
      </c>
      <c r="C4672" s="13">
        <f t="shared" si="144"/>
        <v>5.5919999999999997E-2</v>
      </c>
      <c r="D4672" s="91">
        <f ca="1">AVERAGE(C4672:OFFSET(C4672,$I$1-1,0))</f>
        <v>5.5905150000000008E-2</v>
      </c>
      <c r="F4672" s="8">
        <v>35593</v>
      </c>
      <c r="G4672" s="11">
        <f t="shared" ca="1" si="145"/>
        <v>6.8101850000000019E-2</v>
      </c>
    </row>
    <row r="4673" spans="1:7" ht="15">
      <c r="A4673" s="12">
        <v>37106</v>
      </c>
      <c r="B4673" s="82">
        <v>5.585</v>
      </c>
      <c r="C4673" s="13">
        <f t="shared" si="144"/>
        <v>5.5849999999999997E-2</v>
      </c>
      <c r="D4673" s="91">
        <f ca="1">AVERAGE(C4673:OFFSET(C4673,$I$1-1,0))</f>
        <v>5.5912600000000007E-2</v>
      </c>
      <c r="F4673" s="8">
        <v>35594</v>
      </c>
      <c r="G4673" s="11">
        <f t="shared" ca="1" si="145"/>
        <v>6.8082550000000019E-2</v>
      </c>
    </row>
    <row r="4674" spans="1:7" ht="15">
      <c r="A4674" s="12">
        <v>37105</v>
      </c>
      <c r="B4674" s="82">
        <v>5.5780000000000003</v>
      </c>
      <c r="C4674" s="13">
        <f t="shared" si="144"/>
        <v>5.5780000000000003E-2</v>
      </c>
      <c r="D4674" s="91">
        <f ca="1">AVERAGE(C4674:OFFSET(C4674,$I$1-1,0))</f>
        <v>5.59201E-2</v>
      </c>
      <c r="F4674" s="8">
        <v>35597</v>
      </c>
      <c r="G4674" s="11">
        <f t="shared" ca="1" si="145"/>
        <v>6.8064050000000029E-2</v>
      </c>
    </row>
    <row r="4675" spans="1:7" ht="15">
      <c r="A4675" s="12">
        <v>37104</v>
      </c>
      <c r="B4675" s="82">
        <v>5.5259999999999998</v>
      </c>
      <c r="C4675" s="13">
        <f t="shared" si="144"/>
        <v>5.5259999999999997E-2</v>
      </c>
      <c r="D4675" s="91">
        <f ca="1">AVERAGE(C4675:OFFSET(C4675,$I$1-1,0))</f>
        <v>5.5928500000000013E-2</v>
      </c>
      <c r="F4675" s="8">
        <v>35598</v>
      </c>
      <c r="G4675" s="11">
        <f t="shared" ca="1" si="145"/>
        <v>6.8044700000000027E-2</v>
      </c>
    </row>
    <row r="4676" spans="1:7" ht="15">
      <c r="A4676" s="12">
        <v>37103</v>
      </c>
      <c r="B4676" s="82">
        <v>5.5220000000000002</v>
      </c>
      <c r="C4676" s="13">
        <f t="shared" si="144"/>
        <v>5.5220000000000005E-2</v>
      </c>
      <c r="D4676" s="91">
        <f ca="1">AVERAGE(C4676:OFFSET(C4676,$I$1-1,0))</f>
        <v>5.593745E-2</v>
      </c>
      <c r="F4676" s="8">
        <v>35599</v>
      </c>
      <c r="G4676" s="11">
        <f t="shared" ca="1" si="145"/>
        <v>6.8023600000000031E-2</v>
      </c>
    </row>
    <row r="4677" spans="1:7" ht="15">
      <c r="A4677" s="12">
        <v>37102</v>
      </c>
      <c r="B4677" s="82">
        <v>5.5140000000000002</v>
      </c>
      <c r="C4677" s="13">
        <f t="shared" ref="C4677:C4740" si="146">B4677/100</f>
        <v>5.5140000000000002E-2</v>
      </c>
      <c r="D4677" s="91">
        <f ca="1">AVERAGE(C4677:OFFSET(C4677,$I$1-1,0))</f>
        <v>5.5945450000000008E-2</v>
      </c>
      <c r="F4677" s="8">
        <v>35600</v>
      </c>
      <c r="G4677" s="11">
        <f t="shared" ca="1" si="145"/>
        <v>6.8003800000000031E-2</v>
      </c>
    </row>
    <row r="4678" spans="1:7" ht="15">
      <c r="A4678" s="12">
        <v>37099</v>
      </c>
      <c r="B4678" s="82">
        <v>5.5430000000000001</v>
      </c>
      <c r="C4678" s="13">
        <f t="shared" si="146"/>
        <v>5.543E-2</v>
      </c>
      <c r="D4678" s="91">
        <f ca="1">AVERAGE(C4678:OFFSET(C4678,$I$1-1,0))</f>
        <v>5.5956100000000009E-2</v>
      </c>
      <c r="F4678" s="8">
        <v>35601</v>
      </c>
      <c r="G4678" s="11">
        <f t="shared" ref="G4678:G4741" ca="1" si="147">VLOOKUP($F4678,$A$5:$D$10419,4,FALSE)</f>
        <v>6.7989450000000021E-2</v>
      </c>
    </row>
    <row r="4679" spans="1:7" ht="15">
      <c r="A4679" s="12">
        <v>37098</v>
      </c>
      <c r="B4679" s="82">
        <v>5.5709999999999997</v>
      </c>
      <c r="C4679" s="13">
        <f t="shared" si="146"/>
        <v>5.5709999999999996E-2</v>
      </c>
      <c r="D4679" s="91">
        <f ca="1">AVERAGE(C4679:OFFSET(C4679,$I$1-1,0))</f>
        <v>5.5966450000000008E-2</v>
      </c>
      <c r="F4679" s="8">
        <v>35604</v>
      </c>
      <c r="G4679" s="11">
        <f t="shared" ca="1" si="147"/>
        <v>6.797735000000002E-2</v>
      </c>
    </row>
    <row r="4680" spans="1:7" ht="15">
      <c r="A4680" s="12">
        <v>37097</v>
      </c>
      <c r="B4680" s="82">
        <v>5.5969999999999995</v>
      </c>
      <c r="C4680" s="13">
        <f t="shared" si="146"/>
        <v>5.5969999999999992E-2</v>
      </c>
      <c r="D4680" s="91">
        <f ca="1">AVERAGE(C4680:OFFSET(C4680,$I$1-1,0))</f>
        <v>5.5976400000000009E-2</v>
      </c>
      <c r="F4680" s="8">
        <v>35605</v>
      </c>
      <c r="G4680" s="11">
        <f t="shared" ca="1" si="147"/>
        <v>6.7960750000000028E-2</v>
      </c>
    </row>
    <row r="4681" spans="1:7" ht="15">
      <c r="A4681" s="12">
        <v>37096</v>
      </c>
      <c r="B4681" s="82">
        <v>5.5280000000000005</v>
      </c>
      <c r="C4681" s="13">
        <f t="shared" si="146"/>
        <v>5.5280000000000003E-2</v>
      </c>
      <c r="D4681" s="91">
        <f ca="1">AVERAGE(C4681:OFFSET(C4681,$I$1-1,0))</f>
        <v>5.5984900000000011E-2</v>
      </c>
      <c r="F4681" s="8">
        <v>35606</v>
      </c>
      <c r="G4681" s="11">
        <f t="shared" ca="1" si="147"/>
        <v>6.7947150000000026E-2</v>
      </c>
    </row>
    <row r="4682" spans="1:7" ht="15">
      <c r="A4682" s="12">
        <v>37095</v>
      </c>
      <c r="B4682" s="82">
        <v>5.5270000000000001</v>
      </c>
      <c r="C4682" s="13">
        <f t="shared" si="146"/>
        <v>5.527E-2</v>
      </c>
      <c r="D4682" s="91">
        <f ca="1">AVERAGE(C4682:OFFSET(C4682,$I$1-1,0))</f>
        <v>5.5998850000000017E-2</v>
      </c>
      <c r="F4682" s="8">
        <v>35607</v>
      </c>
      <c r="G4682" s="11">
        <f t="shared" ca="1" si="147"/>
        <v>6.7934150000000026E-2</v>
      </c>
    </row>
    <row r="4683" spans="1:7" ht="15">
      <c r="A4683" s="12">
        <v>37092</v>
      </c>
      <c r="B4683" s="82">
        <v>5.5490000000000004</v>
      </c>
      <c r="C4683" s="13">
        <f t="shared" si="146"/>
        <v>5.5490000000000005E-2</v>
      </c>
      <c r="D4683" s="91">
        <f ca="1">AVERAGE(C4683:OFFSET(C4683,$I$1-1,0))</f>
        <v>5.6012700000000012E-2</v>
      </c>
      <c r="F4683" s="8">
        <v>35608</v>
      </c>
      <c r="G4683" s="11">
        <f t="shared" ca="1" si="147"/>
        <v>6.7919100000000038E-2</v>
      </c>
    </row>
    <row r="4684" spans="1:7" ht="15">
      <c r="A4684" s="12">
        <v>37091</v>
      </c>
      <c r="B4684" s="82">
        <v>5.5270000000000001</v>
      </c>
      <c r="C4684" s="13">
        <f t="shared" si="146"/>
        <v>5.527E-2</v>
      </c>
      <c r="D4684" s="91">
        <f ca="1">AVERAGE(C4684:OFFSET(C4684,$I$1-1,0))</f>
        <v>5.6025800000000014E-2</v>
      </c>
      <c r="F4684" s="8">
        <v>35611</v>
      </c>
      <c r="G4684" s="11">
        <f t="shared" ca="1" si="147"/>
        <v>6.790710000000004E-2</v>
      </c>
    </row>
    <row r="4685" spans="1:7" ht="15">
      <c r="A4685" s="12">
        <v>37090</v>
      </c>
      <c r="B4685" s="82">
        <v>5.516</v>
      </c>
      <c r="C4685" s="13">
        <f t="shared" si="146"/>
        <v>5.5160000000000001E-2</v>
      </c>
      <c r="D4685" s="91">
        <f ca="1">AVERAGE(C4685:OFFSET(C4685,$I$1-1,0))</f>
        <v>5.6040600000000017E-2</v>
      </c>
      <c r="F4685" s="8">
        <v>35612</v>
      </c>
      <c r="G4685" s="11">
        <f t="shared" ca="1" si="147"/>
        <v>6.7894950000000037E-2</v>
      </c>
    </row>
    <row r="4686" spans="1:7" ht="15">
      <c r="A4686" s="12">
        <v>37089</v>
      </c>
      <c r="B4686" s="82">
        <v>5.5990000000000002</v>
      </c>
      <c r="C4686" s="13">
        <f t="shared" si="146"/>
        <v>5.5990000000000005E-2</v>
      </c>
      <c r="D4686" s="91">
        <f ca="1">AVERAGE(C4686:OFFSET(C4686,$I$1-1,0))</f>
        <v>5.6055100000000017E-2</v>
      </c>
      <c r="F4686" s="8">
        <v>35613</v>
      </c>
      <c r="G4686" s="11">
        <f t="shared" ca="1" si="147"/>
        <v>6.7884000000000042E-2</v>
      </c>
    </row>
    <row r="4687" spans="1:7" ht="15">
      <c r="A4687" s="12">
        <v>37088</v>
      </c>
      <c r="B4687" s="82">
        <v>5.5789999999999997</v>
      </c>
      <c r="C4687" s="13">
        <f t="shared" si="146"/>
        <v>5.5789999999999999E-2</v>
      </c>
      <c r="D4687" s="91">
        <f ca="1">AVERAGE(C4687:OFFSET(C4687,$I$1-1,0))</f>
        <v>5.6067450000000012E-2</v>
      </c>
      <c r="F4687" s="8">
        <v>35614</v>
      </c>
      <c r="G4687" s="11">
        <f t="shared" ca="1" si="147"/>
        <v>6.7870950000000041E-2</v>
      </c>
    </row>
    <row r="4688" spans="1:7" ht="15">
      <c r="A4688" s="12">
        <v>37085</v>
      </c>
      <c r="B4688" s="82">
        <v>5.6189999999999998</v>
      </c>
      <c r="C4688" s="13">
        <f t="shared" si="146"/>
        <v>5.6189999999999997E-2</v>
      </c>
      <c r="D4688" s="91">
        <f ca="1">AVERAGE(C4688:OFFSET(C4688,$I$1-1,0))</f>
        <v>5.6080350000000022E-2</v>
      </c>
      <c r="F4688" s="8">
        <v>35615</v>
      </c>
      <c r="G4688" s="11">
        <f t="shared" ca="1" si="147"/>
        <v>6.7856900000000039E-2</v>
      </c>
    </row>
    <row r="4689" spans="1:7" ht="15">
      <c r="A4689" s="12">
        <v>37084</v>
      </c>
      <c r="B4689" s="82">
        <v>5.649</v>
      </c>
      <c r="C4689" s="13">
        <f t="shared" si="146"/>
        <v>5.6489999999999999E-2</v>
      </c>
      <c r="D4689" s="91">
        <f ca="1">AVERAGE(C4689:OFFSET(C4689,$I$1-1,0))</f>
        <v>5.6094000000000019E-2</v>
      </c>
      <c r="F4689" s="8">
        <v>35618</v>
      </c>
      <c r="G4689" s="11">
        <f t="shared" ca="1" si="147"/>
        <v>6.7839700000000031E-2</v>
      </c>
    </row>
    <row r="4690" spans="1:7" ht="15">
      <c r="A4690" s="12">
        <v>37083</v>
      </c>
      <c r="B4690" s="82">
        <v>5.6840000000000002</v>
      </c>
      <c r="C4690" s="13">
        <f t="shared" si="146"/>
        <v>5.6840000000000002E-2</v>
      </c>
      <c r="D4690" s="91">
        <f ca="1">AVERAGE(C4690:OFFSET(C4690,$I$1-1,0))</f>
        <v>5.6108400000000024E-2</v>
      </c>
      <c r="F4690" s="8">
        <v>35619</v>
      </c>
      <c r="G4690" s="11">
        <f t="shared" ca="1" si="147"/>
        <v>6.7825050000000026E-2</v>
      </c>
    </row>
    <row r="4691" spans="1:7" ht="15">
      <c r="A4691" s="12">
        <v>37082</v>
      </c>
      <c r="B4691" s="82">
        <v>5.67</v>
      </c>
      <c r="C4691" s="13">
        <f t="shared" si="146"/>
        <v>5.67E-2</v>
      </c>
      <c r="D4691" s="91">
        <f ca="1">AVERAGE(C4691:OFFSET(C4691,$I$1-1,0))</f>
        <v>5.6121200000000024E-2</v>
      </c>
      <c r="F4691" s="8">
        <v>35620</v>
      </c>
      <c r="G4691" s="11">
        <f t="shared" ca="1" si="147"/>
        <v>6.781135000000002E-2</v>
      </c>
    </row>
    <row r="4692" spans="1:7" ht="15">
      <c r="A4692" s="12">
        <v>37081</v>
      </c>
      <c r="B4692" s="82">
        <v>5.694</v>
      </c>
      <c r="C4692" s="13">
        <f t="shared" si="146"/>
        <v>5.6939999999999998E-2</v>
      </c>
      <c r="D4692" s="91">
        <f ca="1">AVERAGE(C4692:OFFSET(C4692,$I$1-1,0))</f>
        <v>5.613385000000002E-2</v>
      </c>
      <c r="F4692" s="8">
        <v>35621</v>
      </c>
      <c r="G4692" s="11">
        <f t="shared" ca="1" si="147"/>
        <v>6.7797800000000019E-2</v>
      </c>
    </row>
    <row r="4693" spans="1:7" ht="15">
      <c r="A4693" s="12">
        <v>37078</v>
      </c>
      <c r="B4693" s="82">
        <v>5.7320000000000002</v>
      </c>
      <c r="C4693" s="13">
        <f t="shared" si="146"/>
        <v>5.7320000000000003E-2</v>
      </c>
      <c r="D4693" s="91">
        <f ca="1">AVERAGE(C4693:OFFSET(C4693,$I$1-1,0))</f>
        <v>5.6143400000000024E-2</v>
      </c>
      <c r="F4693" s="8">
        <v>35622</v>
      </c>
      <c r="G4693" s="11">
        <f t="shared" ca="1" si="147"/>
        <v>6.7787200000000006E-2</v>
      </c>
    </row>
    <row r="4694" spans="1:7" ht="15">
      <c r="A4694" s="12">
        <v>37077</v>
      </c>
      <c r="B4694" s="82">
        <v>5.74</v>
      </c>
      <c r="C4694" s="13">
        <f t="shared" si="146"/>
        <v>5.74E-2</v>
      </c>
      <c r="D4694" s="91">
        <f ca="1">AVERAGE(C4694:OFFSET(C4694,$I$1-1,0))</f>
        <v>5.6150900000000024E-2</v>
      </c>
      <c r="F4694" s="8">
        <v>35625</v>
      </c>
      <c r="G4694" s="11">
        <f t="shared" ca="1" si="147"/>
        <v>6.7775600000000005E-2</v>
      </c>
    </row>
    <row r="4695" spans="1:7" ht="15">
      <c r="A4695" s="12">
        <v>37076</v>
      </c>
      <c r="B4695" s="82">
        <v>5.7249999999999996</v>
      </c>
      <c r="C4695" s="13">
        <f t="shared" si="146"/>
        <v>5.7249999999999995E-2</v>
      </c>
      <c r="D4695" s="91">
        <f ca="1">AVERAGE(C4695:OFFSET(C4695,$I$1-1,0))</f>
        <v>5.6158900000000019E-2</v>
      </c>
      <c r="F4695" s="8">
        <v>35626</v>
      </c>
      <c r="G4695" s="11">
        <f t="shared" ca="1" si="147"/>
        <v>6.7762550000000019E-2</v>
      </c>
    </row>
    <row r="4696" spans="1:7" ht="15">
      <c r="A4696" s="12">
        <v>37075</v>
      </c>
      <c r="B4696" s="82">
        <v>5.7190000000000003</v>
      </c>
      <c r="C4696" s="13">
        <f t="shared" si="146"/>
        <v>5.7190000000000005E-2</v>
      </c>
      <c r="D4696" s="91">
        <f ca="1">AVERAGE(C4696:OFFSET(C4696,$I$1-1,0))</f>
        <v>5.6165350000000024E-2</v>
      </c>
      <c r="F4696" s="8">
        <v>35627</v>
      </c>
      <c r="G4696" s="11">
        <f t="shared" ca="1" si="147"/>
        <v>6.7745E-2</v>
      </c>
    </row>
    <row r="4697" spans="1:7" ht="15">
      <c r="A4697" s="12">
        <v>37074</v>
      </c>
      <c r="B4697" s="82">
        <v>5.6870000000000003</v>
      </c>
      <c r="C4697" s="13">
        <f t="shared" si="146"/>
        <v>5.6870000000000004E-2</v>
      </c>
      <c r="D4697" s="91">
        <f ca="1">AVERAGE(C4697:OFFSET(C4697,$I$1-1,0))</f>
        <v>5.617415000000002E-2</v>
      </c>
      <c r="F4697" s="8">
        <v>35628</v>
      </c>
      <c r="G4697" s="11">
        <f t="shared" ca="1" si="147"/>
        <v>6.7725500000000022E-2</v>
      </c>
    </row>
    <row r="4698" spans="1:7" ht="15">
      <c r="A4698" s="12">
        <v>37071</v>
      </c>
      <c r="B4698" s="82">
        <v>5.7590000000000003</v>
      </c>
      <c r="C4698" s="13">
        <f t="shared" si="146"/>
        <v>5.7590000000000002E-2</v>
      </c>
      <c r="D4698" s="91">
        <f ca="1">AVERAGE(C4698:OFFSET(C4698,$I$1-1,0))</f>
        <v>5.6185450000000012E-2</v>
      </c>
      <c r="F4698" s="8">
        <v>35629</v>
      </c>
      <c r="G4698" s="11">
        <f t="shared" ca="1" si="147"/>
        <v>6.7709750000000013E-2</v>
      </c>
    </row>
    <row r="4699" spans="1:7" ht="15">
      <c r="A4699" s="12">
        <v>37070</v>
      </c>
      <c r="B4699" s="82">
        <v>5.6710000000000003</v>
      </c>
      <c r="C4699" s="13">
        <f t="shared" si="146"/>
        <v>5.6710000000000003E-2</v>
      </c>
      <c r="D4699" s="91">
        <f ca="1">AVERAGE(C4699:OFFSET(C4699,$I$1-1,0))</f>
        <v>5.6192150000000017E-2</v>
      </c>
      <c r="F4699" s="8">
        <v>35632</v>
      </c>
      <c r="G4699" s="11">
        <f t="shared" ca="1" si="147"/>
        <v>6.7694550000000006E-2</v>
      </c>
    </row>
    <row r="4700" spans="1:7" ht="15">
      <c r="A4700" s="12">
        <v>37069</v>
      </c>
      <c r="B4700" s="82">
        <v>5.6180000000000003</v>
      </c>
      <c r="C4700" s="13">
        <f t="shared" si="146"/>
        <v>5.6180000000000001E-2</v>
      </c>
      <c r="D4700" s="91">
        <f ca="1">AVERAGE(C4700:OFFSET(C4700,$I$1-1,0))</f>
        <v>5.6206650000000004E-2</v>
      </c>
      <c r="F4700" s="8">
        <v>35633</v>
      </c>
      <c r="G4700" s="11">
        <f t="shared" ca="1" si="147"/>
        <v>6.7673499999999998E-2</v>
      </c>
    </row>
    <row r="4701" spans="1:7" ht="15">
      <c r="A4701" s="12">
        <v>37068</v>
      </c>
      <c r="B4701" s="82">
        <v>5.6520000000000001</v>
      </c>
      <c r="C4701" s="13">
        <f t="shared" si="146"/>
        <v>5.6520000000000001E-2</v>
      </c>
      <c r="D4701" s="91">
        <f ca="1">AVERAGE(C4701:OFFSET(C4701,$I$1-1,0))</f>
        <v>5.6221150000000011E-2</v>
      </c>
      <c r="F4701" s="8">
        <v>35634</v>
      </c>
      <c r="G4701" s="11">
        <f t="shared" ca="1" si="147"/>
        <v>6.7652450000000003E-2</v>
      </c>
    </row>
    <row r="4702" spans="1:7" ht="15">
      <c r="A4702" s="12">
        <v>37067</v>
      </c>
      <c r="B4702" s="82">
        <v>5.5869999999999997</v>
      </c>
      <c r="C4702" s="13">
        <f t="shared" si="146"/>
        <v>5.5869999999999996E-2</v>
      </c>
      <c r="D4702" s="91">
        <f ca="1">AVERAGE(C4702:OFFSET(C4702,$I$1-1,0))</f>
        <v>5.6236150000000013E-2</v>
      </c>
      <c r="F4702" s="8">
        <v>35635</v>
      </c>
      <c r="G4702" s="11">
        <f t="shared" ca="1" si="147"/>
        <v>6.7634650000000004E-2</v>
      </c>
    </row>
    <row r="4703" spans="1:7" ht="15">
      <c r="A4703" s="12">
        <v>37064</v>
      </c>
      <c r="B4703" s="82">
        <v>5.5750000000000002</v>
      </c>
      <c r="C4703" s="13">
        <f t="shared" si="146"/>
        <v>5.5750000000000001E-2</v>
      </c>
      <c r="D4703" s="91">
        <f ca="1">AVERAGE(C4703:OFFSET(C4703,$I$1-1,0))</f>
        <v>5.6251800000000005E-2</v>
      </c>
      <c r="F4703" s="8">
        <v>35636</v>
      </c>
      <c r="G4703" s="11">
        <f t="shared" ca="1" si="147"/>
        <v>6.7617300000000005E-2</v>
      </c>
    </row>
    <row r="4704" spans="1:7" ht="15">
      <c r="A4704" s="12">
        <v>37063</v>
      </c>
      <c r="B4704" s="82">
        <v>5.6230000000000002</v>
      </c>
      <c r="C4704" s="13">
        <f t="shared" si="146"/>
        <v>5.6230000000000002E-2</v>
      </c>
      <c r="D4704" s="91">
        <f ca="1">AVERAGE(C4704:OFFSET(C4704,$I$1-1,0))</f>
        <v>5.6263800000000003E-2</v>
      </c>
      <c r="F4704" s="8">
        <v>35639</v>
      </c>
      <c r="G4704" s="11">
        <f t="shared" ca="1" si="147"/>
        <v>6.7597150000000009E-2</v>
      </c>
    </row>
    <row r="4705" spans="1:7" ht="15">
      <c r="A4705" s="12">
        <v>37062</v>
      </c>
      <c r="B4705" s="82">
        <v>5.665</v>
      </c>
      <c r="C4705" s="13">
        <f t="shared" si="146"/>
        <v>5.6649999999999999E-2</v>
      </c>
      <c r="D4705" s="91">
        <f ca="1">AVERAGE(C4705:OFFSET(C4705,$I$1-1,0))</f>
        <v>5.6269199999999998E-2</v>
      </c>
      <c r="F4705" s="8">
        <v>35640</v>
      </c>
      <c r="G4705" s="11">
        <f t="shared" ca="1" si="147"/>
        <v>6.7573950000000021E-2</v>
      </c>
    </row>
    <row r="4706" spans="1:7" ht="15">
      <c r="A4706" s="12">
        <v>37061</v>
      </c>
      <c r="B4706" s="82">
        <v>5.6890000000000001</v>
      </c>
      <c r="C4706" s="13">
        <f t="shared" si="146"/>
        <v>5.6890000000000003E-2</v>
      </c>
      <c r="D4706" s="91">
        <f ca="1">AVERAGE(C4706:OFFSET(C4706,$I$1-1,0))</f>
        <v>5.6273500000000004E-2</v>
      </c>
      <c r="F4706" s="8">
        <v>35641</v>
      </c>
      <c r="G4706" s="11">
        <f t="shared" ca="1" si="147"/>
        <v>6.7548850000000021E-2</v>
      </c>
    </row>
    <row r="4707" spans="1:7" ht="15">
      <c r="A4707" s="12">
        <v>37060</v>
      </c>
      <c r="B4707" s="82">
        <v>5.7009999999999996</v>
      </c>
      <c r="C4707" s="13">
        <f t="shared" si="146"/>
        <v>5.7009999999999998E-2</v>
      </c>
      <c r="D4707" s="91">
        <f ca="1">AVERAGE(C4707:OFFSET(C4707,$I$1-1,0))</f>
        <v>5.6275300000000007E-2</v>
      </c>
      <c r="F4707" s="8">
        <v>35642</v>
      </c>
      <c r="G4707" s="11">
        <f t="shared" ca="1" si="147"/>
        <v>6.7521150000000016E-2</v>
      </c>
    </row>
    <row r="4708" spans="1:7" ht="15">
      <c r="A4708" s="12">
        <v>37057</v>
      </c>
      <c r="B4708" s="82">
        <v>5.6769999999999996</v>
      </c>
      <c r="C4708" s="13">
        <f t="shared" si="146"/>
        <v>5.6769999999999994E-2</v>
      </c>
      <c r="D4708" s="91">
        <f ca="1">AVERAGE(C4708:OFFSET(C4708,$I$1-1,0))</f>
        <v>5.6275250000000013E-2</v>
      </c>
      <c r="F4708" s="8">
        <v>35643</v>
      </c>
      <c r="G4708" s="11">
        <f t="shared" ca="1" si="147"/>
        <v>6.7503100000000024E-2</v>
      </c>
    </row>
    <row r="4709" spans="1:7" ht="15">
      <c r="A4709" s="12">
        <v>37056</v>
      </c>
      <c r="B4709" s="82">
        <v>5.6420000000000003</v>
      </c>
      <c r="C4709" s="13">
        <f t="shared" si="146"/>
        <v>5.6420000000000005E-2</v>
      </c>
      <c r="D4709" s="91">
        <f ca="1">AVERAGE(C4709:OFFSET(C4709,$I$1-1,0))</f>
        <v>5.6277150000000012E-2</v>
      </c>
      <c r="F4709" s="8">
        <v>35646</v>
      </c>
      <c r="G4709" s="11">
        <f t="shared" ca="1" si="147"/>
        <v>6.7485300000000026E-2</v>
      </c>
    </row>
    <row r="4710" spans="1:7" ht="15">
      <c r="A4710" s="12">
        <v>37055</v>
      </c>
      <c r="B4710" s="82">
        <v>5.6619999999999999</v>
      </c>
      <c r="C4710" s="13">
        <f t="shared" si="146"/>
        <v>5.6619999999999997E-2</v>
      </c>
      <c r="D4710" s="91">
        <f ca="1">AVERAGE(C4710:OFFSET(C4710,$I$1-1,0))</f>
        <v>5.6280400000000015E-2</v>
      </c>
      <c r="F4710" s="8">
        <v>35647</v>
      </c>
      <c r="G4710" s="11">
        <f t="shared" ca="1" si="147"/>
        <v>6.7475950000000021E-2</v>
      </c>
    </row>
    <row r="4711" spans="1:7" ht="15">
      <c r="A4711" s="12">
        <v>37054</v>
      </c>
      <c r="B4711" s="82">
        <v>5.6520000000000001</v>
      </c>
      <c r="C4711" s="13">
        <f t="shared" si="146"/>
        <v>5.6520000000000001E-2</v>
      </c>
      <c r="D4711" s="91">
        <f ca="1">AVERAGE(C4711:OFFSET(C4711,$I$1-1,0))</f>
        <v>5.6280650000000022E-2</v>
      </c>
      <c r="F4711" s="8">
        <v>35648</v>
      </c>
      <c r="G4711" s="11">
        <f t="shared" ca="1" si="147"/>
        <v>6.7464750000000018E-2</v>
      </c>
    </row>
    <row r="4712" spans="1:7" ht="15">
      <c r="A4712" s="12">
        <v>37053</v>
      </c>
      <c r="B4712" s="82">
        <v>5.6829999999999998</v>
      </c>
      <c r="C4712" s="13">
        <f t="shared" si="146"/>
        <v>5.6829999999999999E-2</v>
      </c>
      <c r="D4712" s="91">
        <f ca="1">AVERAGE(C4712:OFFSET(C4712,$I$1-1,0))</f>
        <v>5.6281300000000013E-2</v>
      </c>
      <c r="F4712" s="8">
        <v>35649</v>
      </c>
      <c r="G4712" s="11">
        <f t="shared" ca="1" si="147"/>
        <v>6.7459100000000022E-2</v>
      </c>
    </row>
    <row r="4713" spans="1:7" ht="15">
      <c r="A4713" s="12">
        <v>37050</v>
      </c>
      <c r="B4713" s="82">
        <v>5.7370000000000001</v>
      </c>
      <c r="C4713" s="13">
        <f t="shared" si="146"/>
        <v>5.7370000000000004E-2</v>
      </c>
      <c r="D4713" s="91">
        <f ca="1">AVERAGE(C4713:OFFSET(C4713,$I$1-1,0))</f>
        <v>5.6280200000000009E-2</v>
      </c>
      <c r="F4713" s="8">
        <v>35650</v>
      </c>
      <c r="G4713" s="11">
        <f t="shared" ca="1" si="147"/>
        <v>6.7456900000000028E-2</v>
      </c>
    </row>
    <row r="4714" spans="1:7" ht="15">
      <c r="A4714" s="12">
        <v>37049</v>
      </c>
      <c r="B4714" s="82">
        <v>5.7290000000000001</v>
      </c>
      <c r="C4714" s="13">
        <f t="shared" si="146"/>
        <v>5.7290000000000001E-2</v>
      </c>
      <c r="D4714" s="91">
        <f ca="1">AVERAGE(C4714:OFFSET(C4714,$I$1-1,0))</f>
        <v>5.6276750000000007E-2</v>
      </c>
      <c r="F4714" s="8">
        <v>35653</v>
      </c>
      <c r="G4714" s="11">
        <f t="shared" ca="1" si="147"/>
        <v>6.7455700000000021E-2</v>
      </c>
    </row>
    <row r="4715" spans="1:7" ht="15">
      <c r="A4715" s="12">
        <v>37048</v>
      </c>
      <c r="B4715" s="82">
        <v>5.6470000000000002</v>
      </c>
      <c r="C4715" s="13">
        <f t="shared" si="146"/>
        <v>5.6469999999999999E-2</v>
      </c>
      <c r="D4715" s="91">
        <f ca="1">AVERAGE(C4715:OFFSET(C4715,$I$1-1,0))</f>
        <v>5.6276950000000013E-2</v>
      </c>
      <c r="F4715" s="8">
        <v>35654</v>
      </c>
      <c r="G4715" s="11">
        <f t="shared" ca="1" si="147"/>
        <v>6.7460000000000034E-2</v>
      </c>
    </row>
    <row r="4716" spans="1:7" ht="15">
      <c r="A4716" s="12">
        <v>37047</v>
      </c>
      <c r="B4716" s="82">
        <v>5.6530000000000005</v>
      </c>
      <c r="C4716" s="13">
        <f t="shared" si="146"/>
        <v>5.6530000000000004E-2</v>
      </c>
      <c r="D4716" s="91">
        <f ca="1">AVERAGE(C4716:OFFSET(C4716,$I$1-1,0))</f>
        <v>5.6281950000000018E-2</v>
      </c>
      <c r="F4716" s="8">
        <v>35655</v>
      </c>
      <c r="G4716" s="11">
        <f t="shared" ca="1" si="147"/>
        <v>6.7460550000000022E-2</v>
      </c>
    </row>
    <row r="4717" spans="1:7" ht="15">
      <c r="A4717" s="12">
        <v>37046</v>
      </c>
      <c r="B4717" s="82">
        <v>5.6920000000000002</v>
      </c>
      <c r="C4717" s="13">
        <f t="shared" si="146"/>
        <v>5.6919999999999998E-2</v>
      </c>
      <c r="D4717" s="91">
        <f ca="1">AVERAGE(C4717:OFFSET(C4717,$I$1-1,0))</f>
        <v>5.6285450000000015E-2</v>
      </c>
      <c r="F4717" s="8">
        <v>35656</v>
      </c>
      <c r="G4717" s="11">
        <f t="shared" ca="1" si="147"/>
        <v>6.7461500000000021E-2</v>
      </c>
    </row>
    <row r="4718" spans="1:7" ht="15">
      <c r="A4718" s="12">
        <v>37043</v>
      </c>
      <c r="B4718" s="82">
        <v>5.7050000000000001</v>
      </c>
      <c r="C4718" s="13">
        <f t="shared" si="146"/>
        <v>5.7050000000000003E-2</v>
      </c>
      <c r="D4718" s="91">
        <f ca="1">AVERAGE(C4718:OFFSET(C4718,$I$1-1,0))</f>
        <v>5.6284300000000016E-2</v>
      </c>
      <c r="F4718" s="8">
        <v>35657</v>
      </c>
      <c r="G4718" s="11">
        <f t="shared" ca="1" si="147"/>
        <v>6.7463500000000023E-2</v>
      </c>
    </row>
    <row r="4719" spans="1:7" ht="15">
      <c r="A4719" s="12">
        <v>37042</v>
      </c>
      <c r="B4719" s="82">
        <v>5.7530000000000001</v>
      </c>
      <c r="C4719" s="13">
        <f t="shared" si="146"/>
        <v>5.7529999999999998E-2</v>
      </c>
      <c r="D4719" s="91">
        <f ca="1">AVERAGE(C4719:OFFSET(C4719,$I$1-1,0))</f>
        <v>5.6281900000000017E-2</v>
      </c>
      <c r="F4719" s="8">
        <v>35660</v>
      </c>
      <c r="G4719" s="11">
        <f t="shared" ca="1" si="147"/>
        <v>6.7464050000000025E-2</v>
      </c>
    </row>
    <row r="4720" spans="1:7" ht="15">
      <c r="A4720" s="12">
        <v>37041</v>
      </c>
      <c r="B4720" s="82">
        <v>5.8419999999999996</v>
      </c>
      <c r="C4720" s="13">
        <f t="shared" si="146"/>
        <v>5.842E-2</v>
      </c>
      <c r="D4720" s="91">
        <f ca="1">AVERAGE(C4720:OFFSET(C4720,$I$1-1,0))</f>
        <v>5.6277800000000024E-2</v>
      </c>
      <c r="F4720" s="8">
        <v>35661</v>
      </c>
      <c r="G4720" s="11">
        <f t="shared" ca="1" si="147"/>
        <v>6.7467400000000025E-2</v>
      </c>
    </row>
    <row r="4721" spans="1:7" ht="15">
      <c r="A4721" s="12">
        <v>37040</v>
      </c>
      <c r="B4721" s="82">
        <v>5.86</v>
      </c>
      <c r="C4721" s="13">
        <f t="shared" si="146"/>
        <v>5.8600000000000006E-2</v>
      </c>
      <c r="D4721" s="91">
        <f ca="1">AVERAGE(C4721:OFFSET(C4721,$I$1-1,0))</f>
        <v>5.6271300000000017E-2</v>
      </c>
      <c r="F4721" s="8">
        <v>35662</v>
      </c>
      <c r="G4721" s="11">
        <f t="shared" ca="1" si="147"/>
        <v>6.7471650000000022E-2</v>
      </c>
    </row>
    <row r="4722" spans="1:7" ht="15">
      <c r="A4722" s="12">
        <v>37039</v>
      </c>
      <c r="B4722" s="82">
        <v>5.8540000000000001</v>
      </c>
      <c r="C4722" s="13">
        <f t="shared" si="146"/>
        <v>5.8540000000000002E-2</v>
      </c>
      <c r="D4722" s="91">
        <f ca="1">AVERAGE(C4722:OFFSET(C4722,$I$1-1,0))</f>
        <v>5.6263700000000014E-2</v>
      </c>
      <c r="F4722" s="8">
        <v>35663</v>
      </c>
      <c r="G4722" s="11">
        <f t="shared" ca="1" si="147"/>
        <v>6.7481750000000007E-2</v>
      </c>
    </row>
    <row r="4723" spans="1:7" ht="15">
      <c r="A4723" s="12">
        <v>37036</v>
      </c>
      <c r="B4723" s="82">
        <v>5.8529999999999998</v>
      </c>
      <c r="C4723" s="13">
        <f t="shared" si="146"/>
        <v>5.8529999999999999E-2</v>
      </c>
      <c r="D4723" s="91">
        <f ca="1">AVERAGE(C4723:OFFSET(C4723,$I$1-1,0))</f>
        <v>5.6255500000000014E-2</v>
      </c>
      <c r="F4723" s="8">
        <v>35664</v>
      </c>
      <c r="G4723" s="11">
        <f t="shared" ca="1" si="147"/>
        <v>6.7491350000000006E-2</v>
      </c>
    </row>
    <row r="4724" spans="1:7" ht="15">
      <c r="A4724" s="12">
        <v>37035</v>
      </c>
      <c r="B4724" s="82">
        <v>5.8460000000000001</v>
      </c>
      <c r="C4724" s="13">
        <f t="shared" si="146"/>
        <v>5.8459999999999998E-2</v>
      </c>
      <c r="D4724" s="91">
        <f ca="1">AVERAGE(C4724:OFFSET(C4724,$I$1-1,0))</f>
        <v>5.6248450000000012E-2</v>
      </c>
      <c r="F4724" s="8">
        <v>35667</v>
      </c>
      <c r="G4724" s="11">
        <f t="shared" ca="1" si="147"/>
        <v>6.7501450000000005E-2</v>
      </c>
    </row>
    <row r="4725" spans="1:7" ht="15">
      <c r="A4725" s="12">
        <v>37034</v>
      </c>
      <c r="B4725" s="82">
        <v>5.7990000000000004</v>
      </c>
      <c r="C4725" s="13">
        <f t="shared" si="146"/>
        <v>5.7990000000000007E-2</v>
      </c>
      <c r="D4725" s="91">
        <f ca="1">AVERAGE(C4725:OFFSET(C4725,$I$1-1,0))</f>
        <v>5.6243250000000009E-2</v>
      </c>
      <c r="F4725" s="8">
        <v>35668</v>
      </c>
      <c r="G4725" s="11">
        <f t="shared" ca="1" si="147"/>
        <v>6.751204999999999E-2</v>
      </c>
    </row>
    <row r="4726" spans="1:7" ht="15">
      <c r="A4726" s="12">
        <v>37033</v>
      </c>
      <c r="B4726" s="82">
        <v>5.7780000000000005</v>
      </c>
      <c r="C4726" s="13">
        <f t="shared" si="146"/>
        <v>5.7780000000000005E-2</v>
      </c>
      <c r="D4726" s="91">
        <f ca="1">AVERAGE(C4726:OFFSET(C4726,$I$1-1,0))</f>
        <v>5.6238750000000011E-2</v>
      </c>
      <c r="F4726" s="8">
        <v>35669</v>
      </c>
      <c r="G4726" s="11">
        <f t="shared" ca="1" si="147"/>
        <v>6.7524150000000005E-2</v>
      </c>
    </row>
    <row r="4727" spans="1:7" ht="15">
      <c r="A4727" s="12">
        <v>37032</v>
      </c>
      <c r="B4727" s="82">
        <v>5.7379999999999995</v>
      </c>
      <c r="C4727" s="13">
        <f t="shared" si="146"/>
        <v>5.7379999999999994E-2</v>
      </c>
      <c r="D4727" s="91">
        <f ca="1">AVERAGE(C4727:OFFSET(C4727,$I$1-1,0))</f>
        <v>5.6234350000000009E-2</v>
      </c>
      <c r="F4727" s="8">
        <v>35670</v>
      </c>
      <c r="G4727" s="11">
        <f t="shared" ca="1" si="147"/>
        <v>6.753205000000001E-2</v>
      </c>
    </row>
    <row r="4728" spans="1:7" ht="15">
      <c r="A4728" s="12">
        <v>37029</v>
      </c>
      <c r="B4728" s="82">
        <v>5.7670000000000003</v>
      </c>
      <c r="C4728" s="13">
        <f t="shared" si="146"/>
        <v>5.7670000000000006E-2</v>
      </c>
      <c r="D4728" s="91">
        <f ca="1">AVERAGE(C4728:OFFSET(C4728,$I$1-1,0))</f>
        <v>5.6232750000000005E-2</v>
      </c>
      <c r="F4728" s="8">
        <v>35671</v>
      </c>
      <c r="G4728" s="11">
        <f t="shared" ca="1" si="147"/>
        <v>6.7540799999999998E-2</v>
      </c>
    </row>
    <row r="4729" spans="1:7" ht="15">
      <c r="A4729" s="12">
        <v>37028</v>
      </c>
      <c r="B4729" s="82">
        <v>5.7629999999999999</v>
      </c>
      <c r="C4729" s="13">
        <f t="shared" si="146"/>
        <v>5.7630000000000001E-2</v>
      </c>
      <c r="D4729" s="91">
        <f ca="1">AVERAGE(C4729:OFFSET(C4729,$I$1-1,0))</f>
        <v>5.6228450000000006E-2</v>
      </c>
      <c r="F4729" s="8">
        <v>35674</v>
      </c>
      <c r="G4729" s="11">
        <f t="shared" ca="1" si="147"/>
        <v>6.7549849999999995E-2</v>
      </c>
    </row>
    <row r="4730" spans="1:7" ht="15">
      <c r="A4730" s="12">
        <v>37027</v>
      </c>
      <c r="B4730" s="82">
        <v>5.8529999999999998</v>
      </c>
      <c r="C4730" s="13">
        <f t="shared" si="146"/>
        <v>5.8529999999999999E-2</v>
      </c>
      <c r="D4730" s="91">
        <f ca="1">AVERAGE(C4730:OFFSET(C4730,$I$1-1,0))</f>
        <v>5.622655E-2</v>
      </c>
      <c r="F4730" s="8">
        <v>35675</v>
      </c>
      <c r="G4730" s="11">
        <f t="shared" ca="1" si="147"/>
        <v>6.7555549999999978E-2</v>
      </c>
    </row>
    <row r="4731" spans="1:7" ht="15">
      <c r="A4731" s="12">
        <v>37026</v>
      </c>
      <c r="B4731" s="82">
        <v>5.9109999999999996</v>
      </c>
      <c r="C4731" s="13">
        <f t="shared" si="146"/>
        <v>5.9109999999999996E-2</v>
      </c>
      <c r="D4731" s="91">
        <f ca="1">AVERAGE(C4731:OFFSET(C4731,$I$1-1,0))</f>
        <v>5.6220449999999991E-2</v>
      </c>
      <c r="F4731" s="8">
        <v>35676</v>
      </c>
      <c r="G4731" s="11">
        <f t="shared" ca="1" si="147"/>
        <v>6.7563999999999971E-2</v>
      </c>
    </row>
    <row r="4732" spans="1:7" ht="15">
      <c r="A4732" s="12">
        <v>37025</v>
      </c>
      <c r="B4732" s="82">
        <v>5.8419999999999996</v>
      </c>
      <c r="C4732" s="13">
        <f t="shared" si="146"/>
        <v>5.842E-2</v>
      </c>
      <c r="D4732" s="91">
        <f ca="1">AVERAGE(C4732:OFFSET(C4732,$I$1-1,0))</f>
        <v>5.6212499999999992E-2</v>
      </c>
      <c r="F4732" s="8">
        <v>35677</v>
      </c>
      <c r="G4732" s="11">
        <f t="shared" ca="1" si="147"/>
        <v>6.7572799999999988E-2</v>
      </c>
    </row>
    <row r="4733" spans="1:7" ht="15">
      <c r="A4733" s="12">
        <v>37022</v>
      </c>
      <c r="B4733" s="82">
        <v>5.8540000000000001</v>
      </c>
      <c r="C4733" s="13">
        <f t="shared" si="146"/>
        <v>5.8540000000000002E-2</v>
      </c>
      <c r="D4733" s="91">
        <f ca="1">AVERAGE(C4733:OFFSET(C4733,$I$1-1,0))</f>
        <v>5.6205799999999986E-2</v>
      </c>
      <c r="F4733" s="8">
        <v>35678</v>
      </c>
      <c r="G4733" s="11">
        <f t="shared" ca="1" si="147"/>
        <v>6.7587399999999992E-2</v>
      </c>
    </row>
    <row r="4734" spans="1:7" ht="15">
      <c r="A4734" s="12">
        <v>37021</v>
      </c>
      <c r="B4734" s="82">
        <v>5.7620000000000005</v>
      </c>
      <c r="C4734" s="13">
        <f t="shared" si="146"/>
        <v>5.7620000000000005E-2</v>
      </c>
      <c r="D4734" s="91">
        <f ca="1">AVERAGE(C4734:OFFSET(C4734,$I$1-1,0))</f>
        <v>5.6199949999999985E-2</v>
      </c>
      <c r="F4734" s="8">
        <v>35681</v>
      </c>
      <c r="G4734" s="11">
        <f t="shared" ca="1" si="147"/>
        <v>6.7599999999999993E-2</v>
      </c>
    </row>
    <row r="4735" spans="1:7" ht="15">
      <c r="A4735" s="12">
        <v>37020</v>
      </c>
      <c r="B4735" s="82">
        <v>5.6680000000000001</v>
      </c>
      <c r="C4735" s="13">
        <f t="shared" si="146"/>
        <v>5.6680000000000001E-2</v>
      </c>
      <c r="D4735" s="91">
        <f ca="1">AVERAGE(C4735:OFFSET(C4735,$I$1-1,0))</f>
        <v>5.619979999999998E-2</v>
      </c>
      <c r="F4735" s="8">
        <v>35682</v>
      </c>
      <c r="G4735" s="11">
        <f t="shared" ca="1" si="147"/>
        <v>6.7613199999999984E-2</v>
      </c>
    </row>
    <row r="4736" spans="1:7" ht="15">
      <c r="A4736" s="12">
        <v>37019</v>
      </c>
      <c r="B4736" s="82">
        <v>5.7379999999999995</v>
      </c>
      <c r="C4736" s="13">
        <f t="shared" si="146"/>
        <v>5.7379999999999994E-2</v>
      </c>
      <c r="D4736" s="91">
        <f ca="1">AVERAGE(C4736:OFFSET(C4736,$I$1-1,0))</f>
        <v>5.6202749999999989E-2</v>
      </c>
      <c r="F4736" s="8">
        <v>35683</v>
      </c>
      <c r="G4736" s="11">
        <f t="shared" ca="1" si="147"/>
        <v>6.7626399999999989E-2</v>
      </c>
    </row>
    <row r="4737" spans="1:7" ht="15">
      <c r="A4737" s="12">
        <v>37018</v>
      </c>
      <c r="B4737" s="82">
        <v>5.6690000000000005</v>
      </c>
      <c r="C4737" s="13">
        <f t="shared" si="146"/>
        <v>5.6690000000000004E-2</v>
      </c>
      <c r="D4737" s="91">
        <f ca="1">AVERAGE(C4737:OFFSET(C4737,$I$1-1,0))</f>
        <v>5.6204949999999983E-2</v>
      </c>
      <c r="F4737" s="8">
        <v>35684</v>
      </c>
      <c r="G4737" s="11">
        <f t="shared" ca="1" si="147"/>
        <v>6.7635599999999976E-2</v>
      </c>
    </row>
    <row r="4738" spans="1:7" ht="15">
      <c r="A4738" s="12">
        <v>37015</v>
      </c>
      <c r="B4738" s="82">
        <v>5.6760000000000002</v>
      </c>
      <c r="C4738" s="13">
        <f t="shared" si="146"/>
        <v>5.6760000000000005E-2</v>
      </c>
      <c r="D4738" s="91">
        <f ca="1">AVERAGE(C4738:OFFSET(C4738,$I$1-1,0))</f>
        <v>5.6210749999999976E-2</v>
      </c>
      <c r="F4738" s="8">
        <v>35685</v>
      </c>
      <c r="G4738" s="11">
        <f t="shared" ca="1" si="147"/>
        <v>6.7639399999999975E-2</v>
      </c>
    </row>
    <row r="4739" spans="1:7" ht="15">
      <c r="A4739" s="12">
        <v>37014</v>
      </c>
      <c r="B4739" s="82">
        <v>5.6390000000000002</v>
      </c>
      <c r="C4739" s="13">
        <f t="shared" si="146"/>
        <v>5.6390000000000003E-2</v>
      </c>
      <c r="D4739" s="91">
        <f ca="1">AVERAGE(C4739:OFFSET(C4739,$I$1-1,0))</f>
        <v>5.6215499999999981E-2</v>
      </c>
      <c r="F4739" s="8">
        <v>35688</v>
      </c>
      <c r="G4739" s="11">
        <f t="shared" ca="1" si="147"/>
        <v>6.7644999999999983E-2</v>
      </c>
    </row>
    <row r="4740" spans="1:7" ht="15">
      <c r="A4740" s="12">
        <v>37013</v>
      </c>
      <c r="B4740" s="82">
        <v>5.702</v>
      </c>
      <c r="C4740" s="13">
        <f t="shared" si="146"/>
        <v>5.7020000000000001E-2</v>
      </c>
      <c r="D4740" s="91">
        <f ca="1">AVERAGE(C4740:OFFSET(C4740,$I$1-1,0))</f>
        <v>5.6223899999999986E-2</v>
      </c>
      <c r="F4740" s="8">
        <v>35689</v>
      </c>
      <c r="G4740" s="11">
        <f t="shared" ca="1" si="147"/>
        <v>6.7640499999999978E-2</v>
      </c>
    </row>
    <row r="4741" spans="1:7" ht="15">
      <c r="A4741" s="12">
        <v>37012</v>
      </c>
      <c r="B4741" s="82">
        <v>5.742</v>
      </c>
      <c r="C4741" s="13">
        <f t="shared" ref="C4741:C4804" si="148">B4741/100</f>
        <v>5.7419999999999999E-2</v>
      </c>
      <c r="D4741" s="91">
        <f ca="1">AVERAGE(C4741:OFFSET(C4741,$I$1-1,0))</f>
        <v>5.6229149999999992E-2</v>
      </c>
      <c r="F4741" s="8">
        <v>35690</v>
      </c>
      <c r="G4741" s="11">
        <f t="shared" ca="1" si="147"/>
        <v>6.7628949999999979E-2</v>
      </c>
    </row>
    <row r="4742" spans="1:7" ht="15">
      <c r="A4742" s="12">
        <v>37011</v>
      </c>
      <c r="B4742" s="82">
        <v>5.7880000000000003</v>
      </c>
      <c r="C4742" s="13">
        <f t="shared" si="148"/>
        <v>5.7880000000000001E-2</v>
      </c>
      <c r="D4742" s="91">
        <f ca="1">AVERAGE(C4742:OFFSET(C4742,$I$1-1,0))</f>
        <v>5.6232799999999986E-2</v>
      </c>
      <c r="F4742" s="8">
        <v>35691</v>
      </c>
      <c r="G4742" s="11">
        <f t="shared" ref="G4742:G4805" ca="1" si="149">VLOOKUP($F4742,$A$5:$D$10419,4,FALSE)</f>
        <v>6.7617749999999976E-2</v>
      </c>
    </row>
    <row r="4743" spans="1:7" ht="15">
      <c r="A4743" s="12">
        <v>37008</v>
      </c>
      <c r="B4743" s="82">
        <v>5.8</v>
      </c>
      <c r="C4743" s="13">
        <f t="shared" si="148"/>
        <v>5.7999999999999996E-2</v>
      </c>
      <c r="D4743" s="91">
        <f ca="1">AVERAGE(C4743:OFFSET(C4743,$I$1-1,0))</f>
        <v>5.6232849999999994E-2</v>
      </c>
      <c r="F4743" s="8">
        <v>35692</v>
      </c>
      <c r="G4743" s="11">
        <f t="shared" ca="1" si="149"/>
        <v>6.7608049999999975E-2</v>
      </c>
    </row>
    <row r="4744" spans="1:7" ht="15">
      <c r="A4744" s="12">
        <v>37007</v>
      </c>
      <c r="B4744" s="82">
        <v>5.7110000000000003</v>
      </c>
      <c r="C4744" s="13">
        <f t="shared" si="148"/>
        <v>5.7110000000000001E-2</v>
      </c>
      <c r="D4744" s="91">
        <f ca="1">AVERAGE(C4744:OFFSET(C4744,$I$1-1,0))</f>
        <v>5.6233299999999993E-2</v>
      </c>
      <c r="F4744" s="8">
        <v>35695</v>
      </c>
      <c r="G4744" s="11">
        <f t="shared" ca="1" si="149"/>
        <v>6.7594399999999971E-2</v>
      </c>
    </row>
    <row r="4745" spans="1:7" ht="15">
      <c r="A4745" s="12">
        <v>37006</v>
      </c>
      <c r="B4745" s="82">
        <v>5.7670000000000003</v>
      </c>
      <c r="C4745" s="13">
        <f t="shared" si="148"/>
        <v>5.7670000000000006E-2</v>
      </c>
      <c r="D4745" s="91">
        <f ca="1">AVERAGE(C4745:OFFSET(C4745,$I$1-1,0))</f>
        <v>5.6243399999999985E-2</v>
      </c>
      <c r="F4745" s="8">
        <v>35696</v>
      </c>
      <c r="G4745" s="11">
        <f t="shared" ca="1" si="149"/>
        <v>6.7580899999999972E-2</v>
      </c>
    </row>
    <row r="4746" spans="1:7" ht="15">
      <c r="A4746" s="12">
        <v>37005</v>
      </c>
      <c r="B4746" s="82">
        <v>5.758</v>
      </c>
      <c r="C4746" s="13">
        <f t="shared" si="148"/>
        <v>5.7579999999999999E-2</v>
      </c>
      <c r="D4746" s="91">
        <f ca="1">AVERAGE(C4746:OFFSET(C4746,$I$1-1,0))</f>
        <v>5.625044999999998E-2</v>
      </c>
      <c r="F4746" s="8">
        <v>35697</v>
      </c>
      <c r="G4746" s="11">
        <f t="shared" ca="1" si="149"/>
        <v>6.7561549999999984E-2</v>
      </c>
    </row>
    <row r="4747" spans="1:7" ht="15">
      <c r="A4747" s="12">
        <v>37004</v>
      </c>
      <c r="B4747" s="82">
        <v>5.7190000000000003</v>
      </c>
      <c r="C4747" s="13">
        <f t="shared" si="148"/>
        <v>5.7190000000000005E-2</v>
      </c>
      <c r="D4747" s="91">
        <f ca="1">AVERAGE(C4747:OFFSET(C4747,$I$1-1,0))</f>
        <v>5.625829999999999E-2</v>
      </c>
      <c r="F4747" s="8">
        <v>35698</v>
      </c>
      <c r="G4747" s="11">
        <f t="shared" ca="1" si="149"/>
        <v>6.7552599999999977E-2</v>
      </c>
    </row>
    <row r="4748" spans="1:7" ht="15">
      <c r="A4748" s="12">
        <v>37001</v>
      </c>
      <c r="B4748" s="82">
        <v>5.7969999999999997</v>
      </c>
      <c r="C4748" s="13">
        <f t="shared" si="148"/>
        <v>5.7969999999999994E-2</v>
      </c>
      <c r="D4748" s="91">
        <f ca="1">AVERAGE(C4748:OFFSET(C4748,$I$1-1,0))</f>
        <v>5.6266149999999987E-2</v>
      </c>
      <c r="F4748" s="8">
        <v>35699</v>
      </c>
      <c r="G4748" s="11">
        <f t="shared" ca="1" si="149"/>
        <v>6.7540649999999966E-2</v>
      </c>
    </row>
    <row r="4749" spans="1:7" ht="15">
      <c r="A4749" s="12">
        <v>37000</v>
      </c>
      <c r="B4749" s="82">
        <v>5.79</v>
      </c>
      <c r="C4749" s="13">
        <f t="shared" si="148"/>
        <v>5.79E-2</v>
      </c>
      <c r="D4749" s="91">
        <f ca="1">AVERAGE(C4749:OFFSET(C4749,$I$1-1,0))</f>
        <v>5.62671E-2</v>
      </c>
      <c r="F4749" s="8">
        <v>35702</v>
      </c>
      <c r="G4749" s="11">
        <f t="shared" ca="1" si="149"/>
        <v>6.7530799999999974E-2</v>
      </c>
    </row>
    <row r="4750" spans="1:7" ht="15">
      <c r="A4750" s="12">
        <v>36999</v>
      </c>
      <c r="B4750" s="82">
        <v>5.6580000000000004</v>
      </c>
      <c r="C4750" s="13">
        <f t="shared" si="148"/>
        <v>5.6580000000000005E-2</v>
      </c>
      <c r="D4750" s="91">
        <f ca="1">AVERAGE(C4750:OFFSET(C4750,$I$1-1,0))</f>
        <v>5.6271499999999995E-2</v>
      </c>
      <c r="F4750" s="8">
        <v>35703</v>
      </c>
      <c r="G4750" s="11">
        <f t="shared" ca="1" si="149"/>
        <v>6.7521499999999984E-2</v>
      </c>
    </row>
    <row r="4751" spans="1:7" ht="15">
      <c r="A4751" s="12">
        <v>36998</v>
      </c>
      <c r="B4751" s="82">
        <v>5.665</v>
      </c>
      <c r="C4751" s="13">
        <f t="shared" si="148"/>
        <v>5.6649999999999999E-2</v>
      </c>
      <c r="D4751" s="91">
        <f ca="1">AVERAGE(C4751:OFFSET(C4751,$I$1-1,0))</f>
        <v>5.6282849999999988E-2</v>
      </c>
      <c r="F4751" s="8">
        <v>35704</v>
      </c>
      <c r="G4751" s="11">
        <f t="shared" ca="1" si="149"/>
        <v>6.7508449999999984E-2</v>
      </c>
    </row>
    <row r="4752" spans="1:7" ht="15">
      <c r="A4752" s="12">
        <v>36997</v>
      </c>
      <c r="B4752" s="82">
        <v>5.6829999999999998</v>
      </c>
      <c r="C4752" s="13">
        <f t="shared" si="148"/>
        <v>5.6829999999999999E-2</v>
      </c>
      <c r="D4752" s="91">
        <f ca="1">AVERAGE(C4752:OFFSET(C4752,$I$1-1,0))</f>
        <v>5.6293899999999987E-2</v>
      </c>
      <c r="F4752" s="8">
        <v>35705</v>
      </c>
      <c r="G4752" s="11">
        <f t="shared" ca="1" si="149"/>
        <v>6.7493999999999985E-2</v>
      </c>
    </row>
    <row r="4753" spans="1:7" ht="15">
      <c r="A4753" s="12">
        <v>36994</v>
      </c>
      <c r="B4753" s="82">
        <v>5.6029999999999998</v>
      </c>
      <c r="C4753" s="13">
        <f t="shared" si="148"/>
        <v>5.6029999999999996E-2</v>
      </c>
      <c r="D4753" s="91">
        <f ca="1">AVERAGE(C4753:OFFSET(C4753,$I$1-1,0))</f>
        <v>5.6303199999999991E-2</v>
      </c>
      <c r="F4753" s="8">
        <v>35706</v>
      </c>
      <c r="G4753" s="11">
        <f t="shared" ca="1" si="149"/>
        <v>6.7480599999999974E-2</v>
      </c>
    </row>
    <row r="4754" spans="1:7" ht="15">
      <c r="A4754" s="12">
        <v>36993</v>
      </c>
      <c r="B4754" s="82">
        <v>5.6129999999999995</v>
      </c>
      <c r="C4754" s="13">
        <f t="shared" si="148"/>
        <v>5.6129999999999992E-2</v>
      </c>
      <c r="D4754" s="91">
        <f ca="1">AVERAGE(C4754:OFFSET(C4754,$I$1-1,0))</f>
        <v>5.6318449999999999E-2</v>
      </c>
      <c r="F4754" s="8">
        <v>35709</v>
      </c>
      <c r="G4754" s="11">
        <f t="shared" ca="1" si="149"/>
        <v>6.7466549999999972E-2</v>
      </c>
    </row>
    <row r="4755" spans="1:7" ht="15">
      <c r="A4755" s="12">
        <v>36992</v>
      </c>
      <c r="B4755" s="82">
        <v>5.6150000000000002</v>
      </c>
      <c r="C4755" s="13">
        <f t="shared" si="148"/>
        <v>5.6150000000000005E-2</v>
      </c>
      <c r="D4755" s="91">
        <f ca="1">AVERAGE(C4755:OFFSET(C4755,$I$1-1,0))</f>
        <v>5.6330649999999996E-2</v>
      </c>
      <c r="F4755" s="8">
        <v>35710</v>
      </c>
      <c r="G4755" s="11">
        <f t="shared" ca="1" si="149"/>
        <v>6.7446099999999967E-2</v>
      </c>
    </row>
    <row r="4756" spans="1:7" ht="15">
      <c r="A4756" s="12">
        <v>36991</v>
      </c>
      <c r="B4756" s="82">
        <v>5.6269999999999998</v>
      </c>
      <c r="C4756" s="13">
        <f t="shared" si="148"/>
        <v>5.6270000000000001E-2</v>
      </c>
      <c r="D4756" s="91">
        <f ca="1">AVERAGE(C4756:OFFSET(C4756,$I$1-1,0))</f>
        <v>5.6343249999999998E-2</v>
      </c>
      <c r="F4756" s="8">
        <v>35711</v>
      </c>
      <c r="G4756" s="11">
        <f t="shared" ca="1" si="149"/>
        <v>6.743269999999997E-2</v>
      </c>
    </row>
    <row r="4757" spans="1:7" ht="15">
      <c r="A4757" s="12">
        <v>36990</v>
      </c>
      <c r="B4757" s="82">
        <v>5.5140000000000002</v>
      </c>
      <c r="C4757" s="13">
        <f t="shared" si="148"/>
        <v>5.5140000000000002E-2</v>
      </c>
      <c r="D4757" s="91">
        <f ca="1">AVERAGE(C4757:OFFSET(C4757,$I$1-1,0))</f>
        <v>5.6356700000000003E-2</v>
      </c>
      <c r="F4757" s="8">
        <v>35712</v>
      </c>
      <c r="G4757" s="11">
        <f t="shared" ca="1" si="149"/>
        <v>6.7413449999999972E-2</v>
      </c>
    </row>
    <row r="4758" spans="1:7" ht="15">
      <c r="A4758" s="12">
        <v>36987</v>
      </c>
      <c r="B4758" s="82">
        <v>5.4640000000000004</v>
      </c>
      <c r="C4758" s="13">
        <f t="shared" si="148"/>
        <v>5.4640000000000001E-2</v>
      </c>
      <c r="D4758" s="91">
        <f ca="1">AVERAGE(C4758:OFFSET(C4758,$I$1-1,0))</f>
        <v>5.6374750000000001E-2</v>
      </c>
      <c r="F4758" s="8">
        <v>35713</v>
      </c>
      <c r="G4758" s="11">
        <f t="shared" ca="1" si="149"/>
        <v>6.7398349999999982E-2</v>
      </c>
    </row>
    <row r="4759" spans="1:7" ht="15">
      <c r="A4759" s="12">
        <v>36986</v>
      </c>
      <c r="B4759" s="82">
        <v>5.5270000000000001</v>
      </c>
      <c r="C4759" s="13">
        <f t="shared" si="148"/>
        <v>5.527E-2</v>
      </c>
      <c r="D4759" s="91">
        <f ca="1">AVERAGE(C4759:OFFSET(C4759,$I$1-1,0))</f>
        <v>5.6399150000000002E-2</v>
      </c>
      <c r="F4759" s="8">
        <v>35716</v>
      </c>
      <c r="G4759" s="11">
        <f t="shared" ca="1" si="149"/>
        <v>6.7381299999999977E-2</v>
      </c>
    </row>
    <row r="4760" spans="1:7" ht="15">
      <c r="A4760" s="12">
        <v>36985</v>
      </c>
      <c r="B4760" s="82">
        <v>5.476</v>
      </c>
      <c r="C4760" s="13">
        <f t="shared" si="148"/>
        <v>5.4760000000000003E-2</v>
      </c>
      <c r="D4760" s="91">
        <f ca="1">AVERAGE(C4760:OFFSET(C4760,$I$1-1,0))</f>
        <v>5.6419449999999996E-2</v>
      </c>
      <c r="F4760" s="8">
        <v>35717</v>
      </c>
      <c r="G4760" s="11">
        <f t="shared" ca="1" si="149"/>
        <v>6.7359649999999979E-2</v>
      </c>
    </row>
    <row r="4761" spans="1:7" ht="15">
      <c r="A4761" s="12">
        <v>36984</v>
      </c>
      <c r="B4761" s="82">
        <v>5.4660000000000002</v>
      </c>
      <c r="C4761" s="13">
        <f t="shared" si="148"/>
        <v>5.466E-2</v>
      </c>
      <c r="D4761" s="91">
        <f ca="1">AVERAGE(C4761:OFFSET(C4761,$I$1-1,0))</f>
        <v>5.6444599999999998E-2</v>
      </c>
      <c r="F4761" s="8">
        <v>35718</v>
      </c>
      <c r="G4761" s="11">
        <f t="shared" ca="1" si="149"/>
        <v>6.7337249999999974E-2</v>
      </c>
    </row>
    <row r="4762" spans="1:7" ht="15">
      <c r="A4762" s="12">
        <v>36983</v>
      </c>
      <c r="B4762" s="82">
        <v>5.4879999999999995</v>
      </c>
      <c r="C4762" s="13">
        <f t="shared" si="148"/>
        <v>5.4879999999999998E-2</v>
      </c>
      <c r="D4762" s="91">
        <f ca="1">AVERAGE(C4762:OFFSET(C4762,$I$1-1,0))</f>
        <v>5.6473349999999992E-2</v>
      </c>
      <c r="F4762" s="8">
        <v>35719</v>
      </c>
      <c r="G4762" s="11">
        <f t="shared" ca="1" si="149"/>
        <v>6.7318899999999987E-2</v>
      </c>
    </row>
    <row r="4763" spans="1:7" ht="15">
      <c r="A4763" s="12">
        <v>36980</v>
      </c>
      <c r="B4763" s="82">
        <v>5.444</v>
      </c>
      <c r="C4763" s="13">
        <f t="shared" si="148"/>
        <v>5.4440000000000002E-2</v>
      </c>
      <c r="D4763" s="91">
        <f ca="1">AVERAGE(C4763:OFFSET(C4763,$I$1-1,0))</f>
        <v>5.649705E-2</v>
      </c>
      <c r="F4763" s="8">
        <v>35720</v>
      </c>
      <c r="G4763" s="11">
        <f t="shared" ca="1" si="149"/>
        <v>6.7298599999999972E-2</v>
      </c>
    </row>
    <row r="4764" spans="1:7" ht="15">
      <c r="A4764" s="12">
        <v>36979</v>
      </c>
      <c r="B4764" s="82">
        <v>5.4960000000000004</v>
      </c>
      <c r="C4764" s="13">
        <f t="shared" si="148"/>
        <v>5.4960000000000002E-2</v>
      </c>
      <c r="D4764" s="91">
        <f ca="1">AVERAGE(C4764:OFFSET(C4764,$I$1-1,0))</f>
        <v>5.6523199999999996E-2</v>
      </c>
      <c r="F4764" s="8">
        <v>35723</v>
      </c>
      <c r="G4764" s="11">
        <f t="shared" ca="1" si="149"/>
        <v>6.7277099999999979E-2</v>
      </c>
    </row>
    <row r="4765" spans="1:7" ht="15">
      <c r="A4765" s="12">
        <v>36978</v>
      </c>
      <c r="B4765" s="82">
        <v>5.4640000000000004</v>
      </c>
      <c r="C4765" s="13">
        <f t="shared" si="148"/>
        <v>5.4640000000000001E-2</v>
      </c>
      <c r="D4765" s="91">
        <f ca="1">AVERAGE(C4765:OFFSET(C4765,$I$1-1,0))</f>
        <v>5.6543200000000002E-2</v>
      </c>
      <c r="F4765" s="8">
        <v>35724</v>
      </c>
      <c r="G4765" s="11">
        <f t="shared" ca="1" si="149"/>
        <v>6.7258999999999972E-2</v>
      </c>
    </row>
    <row r="4766" spans="1:7" ht="15">
      <c r="A4766" s="12">
        <v>36977</v>
      </c>
      <c r="B4766" s="82">
        <v>5.4589999999999996</v>
      </c>
      <c r="C4766" s="13">
        <f t="shared" si="148"/>
        <v>5.459E-2</v>
      </c>
      <c r="D4766" s="91">
        <f ca="1">AVERAGE(C4766:OFFSET(C4766,$I$1-1,0))</f>
        <v>5.6564549999999991E-2</v>
      </c>
      <c r="F4766" s="8">
        <v>35725</v>
      </c>
      <c r="G4766" s="11">
        <f t="shared" ca="1" si="149"/>
        <v>6.7240299999999975E-2</v>
      </c>
    </row>
    <row r="4767" spans="1:7" ht="15">
      <c r="A4767" s="12">
        <v>36976</v>
      </c>
      <c r="B4767" s="82">
        <v>5.3650000000000002</v>
      </c>
      <c r="C4767" s="13">
        <f t="shared" si="148"/>
        <v>5.3650000000000003E-2</v>
      </c>
      <c r="D4767" s="91">
        <f ca="1">AVERAGE(C4767:OFFSET(C4767,$I$1-1,0))</f>
        <v>5.6585050000000005E-2</v>
      </c>
      <c r="F4767" s="8">
        <v>35726</v>
      </c>
      <c r="G4767" s="11">
        <f t="shared" ca="1" si="149"/>
        <v>6.7214499999999969E-2</v>
      </c>
    </row>
    <row r="4768" spans="1:7" ht="15">
      <c r="A4768" s="12">
        <v>36973</v>
      </c>
      <c r="B4768" s="82">
        <v>5.3140000000000001</v>
      </c>
      <c r="C4768" s="13">
        <f t="shared" si="148"/>
        <v>5.314E-2</v>
      </c>
      <c r="D4768" s="91">
        <f ca="1">AVERAGE(C4768:OFFSET(C4768,$I$1-1,0))</f>
        <v>5.6612950000000002E-2</v>
      </c>
      <c r="F4768" s="8">
        <v>35727</v>
      </c>
      <c r="G4768" s="11">
        <f t="shared" ca="1" si="149"/>
        <v>6.718704999999997E-2</v>
      </c>
    </row>
    <row r="4769" spans="1:7" ht="15">
      <c r="A4769" s="12">
        <v>36972</v>
      </c>
      <c r="B4769" s="82">
        <v>5.2709999999999999</v>
      </c>
      <c r="C4769" s="13">
        <f t="shared" si="148"/>
        <v>5.271E-2</v>
      </c>
      <c r="D4769" s="91">
        <f ca="1">AVERAGE(C4769:OFFSET(C4769,$I$1-1,0))</f>
        <v>5.6642750000000006E-2</v>
      </c>
      <c r="F4769" s="8">
        <v>35730</v>
      </c>
      <c r="G4769" s="11">
        <f t="shared" ca="1" si="149"/>
        <v>6.7152299999999984E-2</v>
      </c>
    </row>
    <row r="4770" spans="1:7" ht="15">
      <c r="A4770" s="12">
        <v>36971</v>
      </c>
      <c r="B4770" s="82">
        <v>5.2830000000000004</v>
      </c>
      <c r="C4770" s="13">
        <f t="shared" si="148"/>
        <v>5.2830000000000002E-2</v>
      </c>
      <c r="D4770" s="91">
        <f ca="1">AVERAGE(C4770:OFFSET(C4770,$I$1-1,0))</f>
        <v>5.6676650000000023E-2</v>
      </c>
      <c r="F4770" s="8">
        <v>35731</v>
      </c>
      <c r="G4770" s="11">
        <f t="shared" ca="1" si="149"/>
        <v>6.712754999999998E-2</v>
      </c>
    </row>
    <row r="4771" spans="1:7" ht="15">
      <c r="A4771" s="12">
        <v>36970</v>
      </c>
      <c r="B4771" s="82">
        <v>5.26</v>
      </c>
      <c r="C4771" s="13">
        <f t="shared" si="148"/>
        <v>5.2600000000000001E-2</v>
      </c>
      <c r="D4771" s="91">
        <f ca="1">AVERAGE(C4771:OFFSET(C4771,$I$1-1,0))</f>
        <v>5.6706050000000008E-2</v>
      </c>
      <c r="F4771" s="8">
        <v>35732</v>
      </c>
      <c r="G4771" s="11">
        <f t="shared" ca="1" si="149"/>
        <v>6.7095999999999989E-2</v>
      </c>
    </row>
    <row r="4772" spans="1:7" ht="15">
      <c r="A4772" s="12">
        <v>36969</v>
      </c>
      <c r="B4772" s="82">
        <v>5.2910000000000004</v>
      </c>
      <c r="C4772" s="13">
        <f t="shared" si="148"/>
        <v>5.2910000000000006E-2</v>
      </c>
      <c r="D4772" s="91">
        <f ca="1">AVERAGE(C4772:OFFSET(C4772,$I$1-1,0))</f>
        <v>5.6737800000000005E-2</v>
      </c>
      <c r="F4772" s="8">
        <v>35733</v>
      </c>
      <c r="G4772" s="11">
        <f t="shared" ca="1" si="149"/>
        <v>6.7059999999999981E-2</v>
      </c>
    </row>
    <row r="4773" spans="1:7" ht="15">
      <c r="A4773" s="12">
        <v>36966</v>
      </c>
      <c r="B4773" s="82">
        <v>5.2709999999999999</v>
      </c>
      <c r="C4773" s="13">
        <f t="shared" si="148"/>
        <v>5.271E-2</v>
      </c>
      <c r="D4773" s="91">
        <f ca="1">AVERAGE(C4773:OFFSET(C4773,$I$1-1,0))</f>
        <v>5.6767550000000007E-2</v>
      </c>
      <c r="F4773" s="8">
        <v>35734</v>
      </c>
      <c r="G4773" s="11">
        <f t="shared" ca="1" si="149"/>
        <v>6.702314999999999E-2</v>
      </c>
    </row>
    <row r="4774" spans="1:7" ht="15">
      <c r="A4774" s="12">
        <v>36965</v>
      </c>
      <c r="B4774" s="82">
        <v>5.2679999999999998</v>
      </c>
      <c r="C4774" s="13">
        <f t="shared" si="148"/>
        <v>5.2679999999999998E-2</v>
      </c>
      <c r="D4774" s="91">
        <f ca="1">AVERAGE(C4774:OFFSET(C4774,$I$1-1,0))</f>
        <v>5.6799350000000005E-2</v>
      </c>
      <c r="F4774" s="8">
        <v>35737</v>
      </c>
      <c r="G4774" s="11">
        <f t="shared" ca="1" si="149"/>
        <v>6.6986500000000004E-2</v>
      </c>
    </row>
    <row r="4775" spans="1:7" ht="15">
      <c r="A4775" s="12">
        <v>36964</v>
      </c>
      <c r="B4775" s="82">
        <v>5.2679999999999998</v>
      </c>
      <c r="C4775" s="13">
        <f t="shared" si="148"/>
        <v>5.2679999999999998E-2</v>
      </c>
      <c r="D4775" s="91">
        <f ca="1">AVERAGE(C4775:OFFSET(C4775,$I$1-1,0))</f>
        <v>5.683135000000001E-2</v>
      </c>
      <c r="F4775" s="8">
        <v>35738</v>
      </c>
      <c r="G4775" s="11">
        <f t="shared" ca="1" si="149"/>
        <v>6.6952999999999999E-2</v>
      </c>
    </row>
    <row r="4776" spans="1:7" ht="15">
      <c r="A4776" s="12">
        <v>36963</v>
      </c>
      <c r="B4776" s="82">
        <v>5.3220000000000001</v>
      </c>
      <c r="C4776" s="13">
        <f t="shared" si="148"/>
        <v>5.3220000000000003E-2</v>
      </c>
      <c r="D4776" s="91">
        <f ca="1">AVERAGE(C4776:OFFSET(C4776,$I$1-1,0))</f>
        <v>5.6863700000000003E-2</v>
      </c>
      <c r="F4776" s="8">
        <v>35739</v>
      </c>
      <c r="G4776" s="11">
        <f t="shared" ca="1" si="149"/>
        <v>6.6918450000000004E-2</v>
      </c>
    </row>
    <row r="4777" spans="1:7" ht="15">
      <c r="A4777" s="12">
        <v>36962</v>
      </c>
      <c r="B4777" s="82">
        <v>5.2969999999999997</v>
      </c>
      <c r="C4777" s="13">
        <f t="shared" si="148"/>
        <v>5.2969999999999996E-2</v>
      </c>
      <c r="D4777" s="91">
        <f ca="1">AVERAGE(C4777:OFFSET(C4777,$I$1-1,0))</f>
        <v>5.6894850000000004E-2</v>
      </c>
      <c r="F4777" s="8">
        <v>35740</v>
      </c>
      <c r="G4777" s="11">
        <f t="shared" ca="1" si="149"/>
        <v>6.6883999999999999E-2</v>
      </c>
    </row>
    <row r="4778" spans="1:7" ht="15">
      <c r="A4778" s="12">
        <v>36959</v>
      </c>
      <c r="B4778" s="82">
        <v>5.3220000000000001</v>
      </c>
      <c r="C4778" s="13">
        <f t="shared" si="148"/>
        <v>5.3220000000000003E-2</v>
      </c>
      <c r="D4778" s="91">
        <f ca="1">AVERAGE(C4778:OFFSET(C4778,$I$1-1,0))</f>
        <v>5.692715000000001E-2</v>
      </c>
      <c r="F4778" s="8">
        <v>35741</v>
      </c>
      <c r="G4778" s="11">
        <f t="shared" ca="1" si="149"/>
        <v>6.6852300000000003E-2</v>
      </c>
    </row>
    <row r="4779" spans="1:7" ht="15">
      <c r="A4779" s="12">
        <v>36958</v>
      </c>
      <c r="B4779" s="82">
        <v>5.3010000000000002</v>
      </c>
      <c r="C4779" s="13">
        <f t="shared" si="148"/>
        <v>5.3010000000000002E-2</v>
      </c>
      <c r="D4779" s="91">
        <f ca="1">AVERAGE(C4779:OFFSET(C4779,$I$1-1,0))</f>
        <v>5.6961450000000004E-2</v>
      </c>
      <c r="F4779" s="8">
        <v>35744</v>
      </c>
      <c r="G4779" s="11">
        <f t="shared" ca="1" si="149"/>
        <v>6.6822499999999993E-2</v>
      </c>
    </row>
    <row r="4780" spans="1:7" ht="15">
      <c r="A4780" s="12">
        <v>36957</v>
      </c>
      <c r="B4780" s="82">
        <v>5.3109999999999999</v>
      </c>
      <c r="C4780" s="13">
        <f t="shared" si="148"/>
        <v>5.3109999999999997E-2</v>
      </c>
      <c r="D4780" s="91">
        <f ca="1">AVERAGE(C4780:OFFSET(C4780,$I$1-1,0))</f>
        <v>5.700100000000001E-2</v>
      </c>
      <c r="F4780" s="8">
        <v>35745</v>
      </c>
      <c r="G4780" s="11">
        <f t="shared" ca="1" si="149"/>
        <v>6.679439999999999E-2</v>
      </c>
    </row>
    <row r="4781" spans="1:7" ht="15">
      <c r="A4781" s="12">
        <v>36956</v>
      </c>
      <c r="B4781" s="82">
        <v>5.3810000000000002</v>
      </c>
      <c r="C4781" s="13">
        <f t="shared" si="148"/>
        <v>5.3810000000000004E-2</v>
      </c>
      <c r="D4781" s="91">
        <f ca="1">AVERAGE(C4781:OFFSET(C4781,$I$1-1,0))</f>
        <v>5.7038450000000004E-2</v>
      </c>
      <c r="F4781" s="8">
        <v>35746</v>
      </c>
      <c r="G4781" s="11">
        <f t="shared" ca="1" si="149"/>
        <v>6.6761749999999995E-2</v>
      </c>
    </row>
    <row r="4782" spans="1:7" ht="15">
      <c r="A4782" s="12">
        <v>36955</v>
      </c>
      <c r="B4782" s="82">
        <v>5.375</v>
      </c>
      <c r="C4782" s="13">
        <f t="shared" si="148"/>
        <v>5.3749999999999999E-2</v>
      </c>
      <c r="D4782" s="91">
        <f ca="1">AVERAGE(C4782:OFFSET(C4782,$I$1-1,0))</f>
        <v>5.7072350000000001E-2</v>
      </c>
      <c r="F4782" s="8">
        <v>35747</v>
      </c>
      <c r="G4782" s="11">
        <f t="shared" ca="1" si="149"/>
        <v>6.6728799999999977E-2</v>
      </c>
    </row>
    <row r="4783" spans="1:7" ht="15">
      <c r="A4783" s="12">
        <v>36952</v>
      </c>
      <c r="B4783" s="82">
        <v>5.367</v>
      </c>
      <c r="C4783" s="13">
        <f t="shared" si="148"/>
        <v>5.3670000000000002E-2</v>
      </c>
      <c r="D4783" s="91">
        <f ca="1">AVERAGE(C4783:OFFSET(C4783,$I$1-1,0))</f>
        <v>5.7108899999999997E-2</v>
      </c>
      <c r="F4783" s="8">
        <v>35748</v>
      </c>
      <c r="G4783" s="11">
        <f t="shared" ca="1" si="149"/>
        <v>6.6699249999999988E-2</v>
      </c>
    </row>
    <row r="4784" spans="1:7" ht="15">
      <c r="A4784" s="12">
        <v>36951</v>
      </c>
      <c r="B4784" s="82">
        <v>5.2930000000000001</v>
      </c>
      <c r="C4784" s="13">
        <f t="shared" si="148"/>
        <v>5.2930000000000005E-2</v>
      </c>
      <c r="D4784" s="91">
        <f ca="1">AVERAGE(C4784:OFFSET(C4784,$I$1-1,0))</f>
        <v>5.7150199999999998E-2</v>
      </c>
      <c r="F4784" s="8">
        <v>35751</v>
      </c>
      <c r="G4784" s="11">
        <f t="shared" ca="1" si="149"/>
        <v>6.6667449999999975E-2</v>
      </c>
    </row>
    <row r="4785" spans="1:7" ht="15">
      <c r="A4785" s="12">
        <v>36950</v>
      </c>
      <c r="B4785" s="82">
        <v>5.3140000000000001</v>
      </c>
      <c r="C4785" s="13">
        <f t="shared" si="148"/>
        <v>5.314E-2</v>
      </c>
      <c r="D4785" s="91">
        <f ca="1">AVERAGE(C4785:OFFSET(C4785,$I$1-1,0))</f>
        <v>5.7193549999999982E-2</v>
      </c>
      <c r="F4785" s="8">
        <v>35752</v>
      </c>
      <c r="G4785" s="11">
        <f t="shared" ca="1" si="149"/>
        <v>6.6635849999999983E-2</v>
      </c>
    </row>
    <row r="4786" spans="1:7" ht="15">
      <c r="A4786" s="12">
        <v>36949</v>
      </c>
      <c r="B4786" s="82">
        <v>5.3520000000000003</v>
      </c>
      <c r="C4786" s="13">
        <f t="shared" si="148"/>
        <v>5.3520000000000005E-2</v>
      </c>
      <c r="D4786" s="91">
        <f ca="1">AVERAGE(C4786:OFFSET(C4786,$I$1-1,0))</f>
        <v>5.7237099999999985E-2</v>
      </c>
      <c r="F4786" s="8">
        <v>35753</v>
      </c>
      <c r="G4786" s="11">
        <f t="shared" ca="1" si="149"/>
        <v>6.6602399999999978E-2</v>
      </c>
    </row>
    <row r="4787" spans="1:7" ht="15">
      <c r="A4787" s="12">
        <v>36948</v>
      </c>
      <c r="B4787" s="82">
        <v>5.4279999999999999</v>
      </c>
      <c r="C4787" s="13">
        <f t="shared" si="148"/>
        <v>5.4280000000000002E-2</v>
      </c>
      <c r="D4787" s="91">
        <f ca="1">AVERAGE(C4787:OFFSET(C4787,$I$1-1,0))</f>
        <v>5.7279799999999985E-2</v>
      </c>
      <c r="F4787" s="8">
        <v>35754</v>
      </c>
      <c r="G4787" s="11">
        <f t="shared" ca="1" si="149"/>
        <v>6.6574249999999988E-2</v>
      </c>
    </row>
    <row r="4788" spans="1:7" ht="15">
      <c r="A4788" s="12">
        <v>36945</v>
      </c>
      <c r="B4788" s="82">
        <v>5.4779999999999998</v>
      </c>
      <c r="C4788" s="13">
        <f t="shared" si="148"/>
        <v>5.4779999999999995E-2</v>
      </c>
      <c r="D4788" s="91">
        <f ca="1">AVERAGE(C4788:OFFSET(C4788,$I$1-1,0))</f>
        <v>5.7319749999999982E-2</v>
      </c>
      <c r="F4788" s="8">
        <v>35755</v>
      </c>
      <c r="G4788" s="11">
        <f t="shared" ca="1" si="149"/>
        <v>6.6549649999999974E-2</v>
      </c>
    </row>
    <row r="4789" spans="1:7" ht="15">
      <c r="A4789" s="12">
        <v>36944</v>
      </c>
      <c r="B4789" s="82">
        <v>5.5280000000000005</v>
      </c>
      <c r="C4789" s="13">
        <f t="shared" si="148"/>
        <v>5.5280000000000003E-2</v>
      </c>
      <c r="D4789" s="91">
        <f ca="1">AVERAGE(C4789:OFFSET(C4789,$I$1-1,0))</f>
        <v>5.7355049999999991E-2</v>
      </c>
      <c r="F4789" s="8">
        <v>35758</v>
      </c>
      <c r="G4789" s="11">
        <f t="shared" ca="1" si="149"/>
        <v>6.6526499999999975E-2</v>
      </c>
    </row>
    <row r="4790" spans="1:7" ht="15">
      <c r="A4790" s="12">
        <v>36943</v>
      </c>
      <c r="B4790" s="82">
        <v>5.4870000000000001</v>
      </c>
      <c r="C4790" s="13">
        <f t="shared" si="148"/>
        <v>5.4870000000000002E-2</v>
      </c>
      <c r="D4790" s="91">
        <f ca="1">AVERAGE(C4790:OFFSET(C4790,$I$1-1,0))</f>
        <v>5.7384299999999992E-2</v>
      </c>
      <c r="F4790" s="8">
        <v>35759</v>
      </c>
      <c r="G4790" s="11">
        <f t="shared" ca="1" si="149"/>
        <v>6.6502199999999984E-2</v>
      </c>
    </row>
    <row r="4791" spans="1:7" ht="15">
      <c r="A4791" s="12">
        <v>36942</v>
      </c>
      <c r="B4791" s="82">
        <v>5.4589999999999996</v>
      </c>
      <c r="C4791" s="13">
        <f t="shared" si="148"/>
        <v>5.459E-2</v>
      </c>
      <c r="D4791" s="91">
        <f ca="1">AVERAGE(C4791:OFFSET(C4791,$I$1-1,0))</f>
        <v>5.7417649999999994E-2</v>
      </c>
      <c r="F4791" s="8">
        <v>35760</v>
      </c>
      <c r="G4791" s="11">
        <f t="shared" ca="1" si="149"/>
        <v>6.6475449999999978E-2</v>
      </c>
    </row>
    <row r="4792" spans="1:7" ht="15">
      <c r="A4792" s="12">
        <v>36941</v>
      </c>
      <c r="B4792" s="82">
        <v>5.4560000000000004</v>
      </c>
      <c r="C4792" s="13">
        <f t="shared" si="148"/>
        <v>5.4560000000000004E-2</v>
      </c>
      <c r="D4792" s="91">
        <f ca="1">AVERAGE(C4792:OFFSET(C4792,$I$1-1,0))</f>
        <v>5.7454749999999999E-2</v>
      </c>
      <c r="F4792" s="8">
        <v>35761</v>
      </c>
      <c r="G4792" s="11">
        <f t="shared" ca="1" si="149"/>
        <v>6.6445149999999967E-2</v>
      </c>
    </row>
    <row r="4793" spans="1:7" ht="15">
      <c r="A4793" s="12">
        <v>36938</v>
      </c>
      <c r="B4793" s="82">
        <v>5.4539999999999997</v>
      </c>
      <c r="C4793" s="13">
        <f t="shared" si="148"/>
        <v>5.4539999999999998E-2</v>
      </c>
      <c r="D4793" s="91">
        <f ca="1">AVERAGE(C4793:OFFSET(C4793,$I$1-1,0))</f>
        <v>5.7489249999999999E-2</v>
      </c>
      <c r="F4793" s="8">
        <v>35762</v>
      </c>
      <c r="G4793" s="11">
        <f t="shared" ca="1" si="149"/>
        <v>6.6415699999999966E-2</v>
      </c>
    </row>
    <row r="4794" spans="1:7" ht="15">
      <c r="A4794" s="12">
        <v>36937</v>
      </c>
      <c r="B4794" s="82">
        <v>5.4870000000000001</v>
      </c>
      <c r="C4794" s="13">
        <f t="shared" si="148"/>
        <v>5.4870000000000002E-2</v>
      </c>
      <c r="D4794" s="91">
        <f ca="1">AVERAGE(C4794:OFFSET(C4794,$I$1-1,0))</f>
        <v>5.7523999999999999E-2</v>
      </c>
      <c r="F4794" s="8">
        <v>35765</v>
      </c>
      <c r="G4794" s="11">
        <f t="shared" ca="1" si="149"/>
        <v>6.6384849999999981E-2</v>
      </c>
    </row>
    <row r="4795" spans="1:7" ht="15">
      <c r="A4795" s="12">
        <v>36936</v>
      </c>
      <c r="B4795" s="82">
        <v>5.4569999999999999</v>
      </c>
      <c r="C4795" s="13">
        <f t="shared" si="148"/>
        <v>5.457E-2</v>
      </c>
      <c r="D4795" s="91">
        <f ca="1">AVERAGE(C4795:OFFSET(C4795,$I$1-1,0))</f>
        <v>5.7560300000000002E-2</v>
      </c>
      <c r="F4795" s="8">
        <v>35766</v>
      </c>
      <c r="G4795" s="11">
        <f t="shared" ca="1" si="149"/>
        <v>6.6353749999999975E-2</v>
      </c>
    </row>
    <row r="4796" spans="1:7" ht="15">
      <c r="A4796" s="12">
        <v>36935</v>
      </c>
      <c r="B4796" s="82">
        <v>5.4119999999999999</v>
      </c>
      <c r="C4796" s="13">
        <f t="shared" si="148"/>
        <v>5.4120000000000001E-2</v>
      </c>
      <c r="D4796" s="91">
        <f ca="1">AVERAGE(C4796:OFFSET(C4796,$I$1-1,0))</f>
        <v>5.7599600000000001E-2</v>
      </c>
      <c r="F4796" s="8">
        <v>35767</v>
      </c>
      <c r="G4796" s="11">
        <f t="shared" ca="1" si="149"/>
        <v>6.6315599999999975E-2</v>
      </c>
    </row>
    <row r="4797" spans="1:7" ht="15">
      <c r="A4797" s="12">
        <v>36934</v>
      </c>
      <c r="B4797" s="82">
        <v>5.4160000000000004</v>
      </c>
      <c r="C4797" s="13">
        <f t="shared" si="148"/>
        <v>5.4160000000000007E-2</v>
      </c>
      <c r="D4797" s="91">
        <f ca="1">AVERAGE(C4797:OFFSET(C4797,$I$1-1,0))</f>
        <v>5.7638400000000006E-2</v>
      </c>
      <c r="F4797" s="8">
        <v>35768</v>
      </c>
      <c r="G4797" s="11">
        <f t="shared" ca="1" si="149"/>
        <v>6.6277799999999984E-2</v>
      </c>
    </row>
    <row r="4798" spans="1:7" ht="15">
      <c r="A4798" s="12">
        <v>36931</v>
      </c>
      <c r="B4798" s="82">
        <v>5.3890000000000002</v>
      </c>
      <c r="C4798" s="13">
        <f t="shared" si="148"/>
        <v>5.389E-2</v>
      </c>
      <c r="D4798" s="91">
        <f ca="1">AVERAGE(C4798:OFFSET(C4798,$I$1-1,0))</f>
        <v>5.7675350000000014E-2</v>
      </c>
      <c r="F4798" s="8">
        <v>35769</v>
      </c>
      <c r="G4798" s="11">
        <f t="shared" ca="1" si="149"/>
        <v>6.6241849999999977E-2</v>
      </c>
    </row>
    <row r="4799" spans="1:7" ht="15">
      <c r="A4799" s="12">
        <v>36930</v>
      </c>
      <c r="B4799" s="82">
        <v>5.5289999999999999</v>
      </c>
      <c r="C4799" s="13">
        <f t="shared" si="148"/>
        <v>5.5289999999999999E-2</v>
      </c>
      <c r="D4799" s="91">
        <f ca="1">AVERAGE(C4799:OFFSET(C4799,$I$1-1,0))</f>
        <v>5.7711700000000005E-2</v>
      </c>
      <c r="F4799" s="8">
        <v>35772</v>
      </c>
      <c r="G4799" s="11">
        <f t="shared" ca="1" si="149"/>
        <v>6.6207399999999972E-2</v>
      </c>
    </row>
    <row r="4800" spans="1:7" ht="15">
      <c r="A4800" s="12">
        <v>36929</v>
      </c>
      <c r="B4800" s="82">
        <v>5.55</v>
      </c>
      <c r="C4800" s="13">
        <f t="shared" si="148"/>
        <v>5.5500000000000001E-2</v>
      </c>
      <c r="D4800" s="91">
        <f ca="1">AVERAGE(C4800:OFFSET(C4800,$I$1-1,0))</f>
        <v>5.7735800000000011E-2</v>
      </c>
      <c r="F4800" s="8">
        <v>35773</v>
      </c>
      <c r="G4800" s="11">
        <f t="shared" ca="1" si="149"/>
        <v>6.6169799999999973E-2</v>
      </c>
    </row>
    <row r="4801" spans="1:7" ht="15">
      <c r="A4801" s="12">
        <v>36928</v>
      </c>
      <c r="B4801" s="82">
        <v>5.5010000000000003</v>
      </c>
      <c r="C4801" s="13">
        <f t="shared" si="148"/>
        <v>5.5010000000000003E-2</v>
      </c>
      <c r="D4801" s="91">
        <f ca="1">AVERAGE(C4801:OFFSET(C4801,$I$1-1,0))</f>
        <v>5.7757700000000002E-2</v>
      </c>
      <c r="F4801" s="8">
        <v>35774</v>
      </c>
      <c r="G4801" s="11">
        <f t="shared" ca="1" si="149"/>
        <v>6.613189999999998E-2</v>
      </c>
    </row>
    <row r="4802" spans="1:7" ht="15">
      <c r="A4802" s="12">
        <v>36927</v>
      </c>
      <c r="B4802" s="82">
        <v>5.49</v>
      </c>
      <c r="C4802" s="13">
        <f t="shared" si="148"/>
        <v>5.4900000000000004E-2</v>
      </c>
      <c r="D4802" s="91">
        <f ca="1">AVERAGE(C4802:OFFSET(C4802,$I$1-1,0))</f>
        <v>5.778065000000001E-2</v>
      </c>
      <c r="F4802" s="8">
        <v>35775</v>
      </c>
      <c r="G4802" s="11">
        <f t="shared" ca="1" si="149"/>
        <v>6.6087349999999975E-2</v>
      </c>
    </row>
    <row r="4803" spans="1:7" ht="15">
      <c r="A4803" s="12">
        <v>36924</v>
      </c>
      <c r="B4803" s="82">
        <v>5.5090000000000003</v>
      </c>
      <c r="C4803" s="13">
        <f t="shared" si="148"/>
        <v>5.509E-2</v>
      </c>
      <c r="D4803" s="91">
        <f ca="1">AVERAGE(C4803:OFFSET(C4803,$I$1-1,0))</f>
        <v>5.7805400000000014E-2</v>
      </c>
      <c r="F4803" s="8">
        <v>35776</v>
      </c>
      <c r="G4803" s="11">
        <f t="shared" ca="1" si="149"/>
        <v>6.6042899999999974E-2</v>
      </c>
    </row>
    <row r="4804" spans="1:7" ht="15">
      <c r="A4804" s="12">
        <v>36923</v>
      </c>
      <c r="B4804" s="82">
        <v>5.46</v>
      </c>
      <c r="C4804" s="13">
        <f t="shared" si="148"/>
        <v>5.4600000000000003E-2</v>
      </c>
      <c r="D4804" s="91">
        <f ca="1">AVERAGE(C4804:OFFSET(C4804,$I$1-1,0))</f>
        <v>5.7827150000000015E-2</v>
      </c>
      <c r="F4804" s="8">
        <v>35779</v>
      </c>
      <c r="G4804" s="11">
        <f t="shared" ca="1" si="149"/>
        <v>6.6000849999999986E-2</v>
      </c>
    </row>
    <row r="4805" spans="1:7" ht="15">
      <c r="A4805" s="12">
        <v>36922</v>
      </c>
      <c r="B4805" s="82">
        <v>5.5010000000000003</v>
      </c>
      <c r="C4805" s="13">
        <f t="shared" ref="C4805:C4868" si="150">B4805/100</f>
        <v>5.5010000000000003E-2</v>
      </c>
      <c r="D4805" s="91">
        <f ca="1">AVERAGE(C4805:OFFSET(C4805,$I$1-1,0))</f>
        <v>5.7850950000000012E-2</v>
      </c>
      <c r="F4805" s="8">
        <v>35780</v>
      </c>
      <c r="G4805" s="11">
        <f t="shared" ca="1" si="149"/>
        <v>6.5956399999999984E-2</v>
      </c>
    </row>
    <row r="4806" spans="1:7" ht="15">
      <c r="A4806" s="12">
        <v>36921</v>
      </c>
      <c r="B4806" s="82">
        <v>5.593</v>
      </c>
      <c r="C4806" s="13">
        <f t="shared" si="150"/>
        <v>5.5930000000000001E-2</v>
      </c>
      <c r="D4806" s="91">
        <f ca="1">AVERAGE(C4806:OFFSET(C4806,$I$1-1,0))</f>
        <v>5.7869650000000016E-2</v>
      </c>
      <c r="F4806" s="8">
        <v>35781</v>
      </c>
      <c r="G4806" s="11">
        <f t="shared" ref="G4806:G4869" ca="1" si="151">VLOOKUP($F4806,$A$5:$D$10419,4,FALSE)</f>
        <v>6.5911999999999984E-2</v>
      </c>
    </row>
    <row r="4807" spans="1:7" ht="15">
      <c r="A4807" s="12">
        <v>36920</v>
      </c>
      <c r="B4807" s="82">
        <v>5.6870000000000003</v>
      </c>
      <c r="C4807" s="13">
        <f t="shared" si="150"/>
        <v>5.6870000000000004E-2</v>
      </c>
      <c r="D4807" s="91">
        <f ca="1">AVERAGE(C4807:OFFSET(C4807,$I$1-1,0))</f>
        <v>5.7881350000000012E-2</v>
      </c>
      <c r="F4807" s="8">
        <v>35782</v>
      </c>
      <c r="G4807" s="11">
        <f t="shared" ca="1" si="151"/>
        <v>6.5860749999999996E-2</v>
      </c>
    </row>
    <row r="4808" spans="1:7" ht="15">
      <c r="A4808" s="12">
        <v>36917</v>
      </c>
      <c r="B4808" s="82">
        <v>5.64</v>
      </c>
      <c r="C4808" s="13">
        <f t="shared" si="150"/>
        <v>5.6399999999999999E-2</v>
      </c>
      <c r="D4808" s="91">
        <f ca="1">AVERAGE(C4808:OFFSET(C4808,$I$1-1,0))</f>
        <v>5.7888500000000009E-2</v>
      </c>
      <c r="F4808" s="8">
        <v>35783</v>
      </c>
      <c r="G4808" s="11">
        <f t="shared" ca="1" si="151"/>
        <v>6.5809799999999988E-2</v>
      </c>
    </row>
    <row r="4809" spans="1:7" ht="15">
      <c r="A4809" s="12">
        <v>36916</v>
      </c>
      <c r="B4809" s="82">
        <v>5.5919999999999996</v>
      </c>
      <c r="C4809" s="13">
        <f t="shared" si="150"/>
        <v>5.5919999999999997E-2</v>
      </c>
      <c r="D4809" s="91">
        <f ca="1">AVERAGE(C4809:OFFSET(C4809,$I$1-1,0))</f>
        <v>5.7898850000000002E-2</v>
      </c>
      <c r="F4809" s="8">
        <v>35786</v>
      </c>
      <c r="G4809" s="11">
        <f t="shared" ca="1" si="151"/>
        <v>6.5756250000000002E-2</v>
      </c>
    </row>
    <row r="4810" spans="1:7" ht="15">
      <c r="A4810" s="12">
        <v>36915</v>
      </c>
      <c r="B4810" s="82">
        <v>5.6589999999999998</v>
      </c>
      <c r="C4810" s="13">
        <f t="shared" si="150"/>
        <v>5.6590000000000001E-2</v>
      </c>
      <c r="D4810" s="91">
        <f ca="1">AVERAGE(C4810:OFFSET(C4810,$I$1-1,0))</f>
        <v>5.7914750000000008E-2</v>
      </c>
      <c r="F4810" s="8">
        <v>35787</v>
      </c>
      <c r="G4810" s="11">
        <f t="shared" ca="1" si="151"/>
        <v>6.5701949999999995E-2</v>
      </c>
    </row>
    <row r="4811" spans="1:7" ht="15">
      <c r="A4811" s="12">
        <v>36914</v>
      </c>
      <c r="B4811" s="82">
        <v>5.6520000000000001</v>
      </c>
      <c r="C4811" s="13">
        <f t="shared" si="150"/>
        <v>5.6520000000000001E-2</v>
      </c>
      <c r="D4811" s="91">
        <f ca="1">AVERAGE(C4811:OFFSET(C4811,$I$1-1,0))</f>
        <v>5.7928399999999998E-2</v>
      </c>
      <c r="F4811" s="8">
        <v>35788</v>
      </c>
      <c r="G4811" s="11">
        <f t="shared" ca="1" si="151"/>
        <v>6.5648200000000004E-2</v>
      </c>
    </row>
    <row r="4812" spans="1:7" ht="15">
      <c r="A4812" s="12">
        <v>36913</v>
      </c>
      <c r="B4812" s="82">
        <v>5.6029999999999998</v>
      </c>
      <c r="C4812" s="13">
        <f t="shared" si="150"/>
        <v>5.6029999999999996E-2</v>
      </c>
      <c r="D4812" s="91">
        <f ca="1">AVERAGE(C4812:OFFSET(C4812,$I$1-1,0))</f>
        <v>5.7934600000000003E-2</v>
      </c>
      <c r="F4812" s="8">
        <v>35789</v>
      </c>
      <c r="G4812" s="11">
        <f t="shared" ca="1" si="151"/>
        <v>6.5595950000000014E-2</v>
      </c>
    </row>
    <row r="4813" spans="1:7" ht="15">
      <c r="A4813" s="12">
        <v>36910</v>
      </c>
      <c r="B4813" s="82">
        <v>5.5529999999999999</v>
      </c>
      <c r="C4813" s="13">
        <f t="shared" si="150"/>
        <v>5.5529999999999996E-2</v>
      </c>
      <c r="D4813" s="91">
        <f ca="1">AVERAGE(C4813:OFFSET(C4813,$I$1-1,0))</f>
        <v>5.7944050000000004E-2</v>
      </c>
      <c r="F4813" s="8">
        <v>35790</v>
      </c>
      <c r="G4813" s="11">
        <f t="shared" ca="1" si="151"/>
        <v>6.5542550000000005E-2</v>
      </c>
    </row>
    <row r="4814" spans="1:7" ht="15">
      <c r="A4814" s="12">
        <v>36909</v>
      </c>
      <c r="B4814" s="82">
        <v>5.4749999999999996</v>
      </c>
      <c r="C4814" s="13">
        <f t="shared" si="150"/>
        <v>5.4749999999999993E-2</v>
      </c>
      <c r="D4814" s="91">
        <f ca="1">AVERAGE(C4814:OFFSET(C4814,$I$1-1,0))</f>
        <v>5.795705000000001E-2</v>
      </c>
      <c r="F4814" s="8">
        <v>35793</v>
      </c>
      <c r="G4814" s="11">
        <f t="shared" ca="1" si="151"/>
        <v>6.5492549999999997E-2</v>
      </c>
    </row>
    <row r="4815" spans="1:7" ht="15">
      <c r="A4815" s="12">
        <v>36908</v>
      </c>
      <c r="B4815" s="82">
        <v>5.524</v>
      </c>
      <c r="C4815" s="13">
        <f t="shared" si="150"/>
        <v>5.5239999999999997E-2</v>
      </c>
      <c r="D4815" s="91">
        <f ca="1">AVERAGE(C4815:OFFSET(C4815,$I$1-1,0))</f>
        <v>5.7971800000000011E-2</v>
      </c>
      <c r="F4815" s="8">
        <v>35794</v>
      </c>
      <c r="G4815" s="11">
        <f t="shared" ca="1" si="151"/>
        <v>6.5442650000000005E-2</v>
      </c>
    </row>
    <row r="4816" spans="1:7" ht="15">
      <c r="A4816" s="12">
        <v>36907</v>
      </c>
      <c r="B4816" s="82">
        <v>5.5960000000000001</v>
      </c>
      <c r="C4816" s="13">
        <f t="shared" si="150"/>
        <v>5.5960000000000003E-2</v>
      </c>
      <c r="D4816" s="91">
        <f ca="1">AVERAGE(C4816:OFFSET(C4816,$I$1-1,0))</f>
        <v>5.797900000000001E-2</v>
      </c>
      <c r="F4816" s="8">
        <v>35795</v>
      </c>
      <c r="G4816" s="11">
        <f t="shared" ca="1" si="151"/>
        <v>6.5389850000000013E-2</v>
      </c>
    </row>
    <row r="4817" spans="1:7" ht="15">
      <c r="A4817" s="12">
        <v>36903</v>
      </c>
      <c r="B4817" s="82">
        <v>5.6180000000000003</v>
      </c>
      <c r="C4817" s="13">
        <f t="shared" si="150"/>
        <v>5.6180000000000001E-2</v>
      </c>
      <c r="D4817" s="91">
        <f ca="1">AVERAGE(C4817:OFFSET(C4817,$I$1-1,0))</f>
        <v>5.7984650000000013E-2</v>
      </c>
      <c r="F4817" s="8">
        <v>35796</v>
      </c>
      <c r="G4817" s="11">
        <f t="shared" ca="1" si="151"/>
        <v>6.5331600000000017E-2</v>
      </c>
    </row>
    <row r="4818" spans="1:7" ht="15">
      <c r="A4818" s="12">
        <v>36902</v>
      </c>
      <c r="B4818" s="82">
        <v>5.54</v>
      </c>
      <c r="C4818" s="13">
        <f t="shared" si="150"/>
        <v>5.5399999999999998E-2</v>
      </c>
      <c r="D4818" s="91">
        <f ca="1">AVERAGE(C4818:OFFSET(C4818,$I$1-1,0))</f>
        <v>5.7993450000000016E-2</v>
      </c>
      <c r="F4818" s="8">
        <v>35797</v>
      </c>
      <c r="G4818" s="11">
        <f t="shared" ca="1" si="151"/>
        <v>6.526910000000001E-2</v>
      </c>
    </row>
    <row r="4819" spans="1:7" ht="15">
      <c r="A4819" s="12">
        <v>36901</v>
      </c>
      <c r="B4819" s="82">
        <v>5.4989999999999997</v>
      </c>
      <c r="C4819" s="13">
        <f t="shared" si="150"/>
        <v>5.4989999999999997E-2</v>
      </c>
      <c r="D4819" s="91">
        <f ca="1">AVERAGE(C4819:OFFSET(C4819,$I$1-1,0))</f>
        <v>5.8005350000000011E-2</v>
      </c>
      <c r="F4819" s="8">
        <v>35800</v>
      </c>
      <c r="G4819" s="11">
        <f t="shared" ca="1" si="151"/>
        <v>6.5201049999999997E-2</v>
      </c>
    </row>
    <row r="4820" spans="1:7" ht="15">
      <c r="A4820" s="12">
        <v>36900</v>
      </c>
      <c r="B4820" s="82">
        <v>5.4290000000000003</v>
      </c>
      <c r="C4820" s="13">
        <f t="shared" si="150"/>
        <v>5.4290000000000005E-2</v>
      </c>
      <c r="D4820" s="91">
        <f ca="1">AVERAGE(C4820:OFFSET(C4820,$I$1-1,0))</f>
        <v>5.8019050000000003E-2</v>
      </c>
      <c r="F4820" s="8">
        <v>35801</v>
      </c>
      <c r="G4820" s="11">
        <f t="shared" ca="1" si="151"/>
        <v>6.5133150000000001E-2</v>
      </c>
    </row>
    <row r="4821" spans="1:7" ht="15">
      <c r="A4821" s="12">
        <v>36899</v>
      </c>
      <c r="B4821" s="82">
        <v>5.4470000000000001</v>
      </c>
      <c r="C4821" s="13">
        <f t="shared" si="150"/>
        <v>5.4469999999999998E-2</v>
      </c>
      <c r="D4821" s="91">
        <f ca="1">AVERAGE(C4821:OFFSET(C4821,$I$1-1,0))</f>
        <v>5.8038200000000019E-2</v>
      </c>
      <c r="F4821" s="8">
        <v>35802</v>
      </c>
      <c r="G4821" s="11">
        <f t="shared" ca="1" si="151"/>
        <v>6.5068650000000006E-2</v>
      </c>
    </row>
    <row r="4822" spans="1:7" ht="15">
      <c r="A4822" s="12">
        <v>36896</v>
      </c>
      <c r="B4822" s="82">
        <v>5.3979999999999997</v>
      </c>
      <c r="C4822" s="13">
        <f t="shared" si="150"/>
        <v>5.398E-2</v>
      </c>
      <c r="D4822" s="91">
        <f ca="1">AVERAGE(C4822:OFFSET(C4822,$I$1-1,0))</f>
        <v>5.8057250000000019E-2</v>
      </c>
      <c r="F4822" s="8">
        <v>35803</v>
      </c>
      <c r="G4822" s="11">
        <f t="shared" ca="1" si="151"/>
        <v>6.5002649999999995E-2</v>
      </c>
    </row>
    <row r="4823" spans="1:7" ht="15">
      <c r="A4823" s="12">
        <v>36895</v>
      </c>
      <c r="B4823" s="82">
        <v>5.4409999999999998</v>
      </c>
      <c r="C4823" s="13">
        <f t="shared" si="150"/>
        <v>5.441E-2</v>
      </c>
      <c r="D4823" s="91">
        <f ca="1">AVERAGE(C4823:OFFSET(C4823,$I$1-1,0))</f>
        <v>5.8081250000000022E-2</v>
      </c>
      <c r="F4823" s="8">
        <v>35804</v>
      </c>
      <c r="G4823" s="11">
        <f t="shared" ca="1" si="151"/>
        <v>6.493285E-2</v>
      </c>
    </row>
    <row r="4824" spans="1:7" ht="15">
      <c r="A4824" s="12">
        <v>36894</v>
      </c>
      <c r="B4824" s="82">
        <v>5.5</v>
      </c>
      <c r="C4824" s="13">
        <f t="shared" si="150"/>
        <v>5.5E-2</v>
      </c>
      <c r="D4824" s="91">
        <f ca="1">AVERAGE(C4824:OFFSET(C4824,$I$1-1,0))</f>
        <v>5.8107900000000011E-2</v>
      </c>
      <c r="F4824" s="8">
        <v>35807</v>
      </c>
      <c r="G4824" s="11">
        <f t="shared" ca="1" si="151"/>
        <v>6.486370000000001E-2</v>
      </c>
    </row>
    <row r="4825" spans="1:7" ht="15">
      <c r="A4825" s="12">
        <v>36893</v>
      </c>
      <c r="B4825" s="82">
        <v>5.3419999999999996</v>
      </c>
      <c r="C4825" s="13">
        <f t="shared" si="150"/>
        <v>5.3419999999999995E-2</v>
      </c>
      <c r="D4825" s="91">
        <f ca="1">AVERAGE(C4825:OFFSET(C4825,$I$1-1,0))</f>
        <v>5.813175000000001E-2</v>
      </c>
      <c r="F4825" s="8">
        <v>35808</v>
      </c>
      <c r="G4825" s="11">
        <f t="shared" ca="1" si="151"/>
        <v>6.4795600000000023E-2</v>
      </c>
    </row>
    <row r="4826" spans="1:7" ht="15">
      <c r="A4826" s="12">
        <v>36892</v>
      </c>
      <c r="B4826" s="82">
        <v>5.4580000000000002</v>
      </c>
      <c r="C4826" s="13">
        <f t="shared" si="150"/>
        <v>5.4580000000000004E-2</v>
      </c>
      <c r="D4826" s="91">
        <f ca="1">AVERAGE(C4826:OFFSET(C4826,$I$1-1,0))</f>
        <v>5.8163550000000008E-2</v>
      </c>
      <c r="F4826" s="8">
        <v>35809</v>
      </c>
      <c r="G4826" s="11">
        <f t="shared" ca="1" si="151"/>
        <v>6.4727150000000011E-2</v>
      </c>
    </row>
    <row r="4827" spans="1:7" ht="15">
      <c r="A4827" s="12">
        <v>36889</v>
      </c>
      <c r="B4827" s="82">
        <v>5.4569999999999999</v>
      </c>
      <c r="C4827" s="13">
        <f t="shared" si="150"/>
        <v>5.457E-2</v>
      </c>
      <c r="D4827" s="91">
        <f ca="1">AVERAGE(C4827:OFFSET(C4827,$I$1-1,0))</f>
        <v>5.8189950000000011E-2</v>
      </c>
      <c r="F4827" s="8">
        <v>35810</v>
      </c>
      <c r="G4827" s="11">
        <f t="shared" ca="1" si="151"/>
        <v>6.4658650000000012E-2</v>
      </c>
    </row>
    <row r="4828" spans="1:7" ht="15">
      <c r="A4828" s="12">
        <v>36888</v>
      </c>
      <c r="B4828" s="82">
        <v>5.444</v>
      </c>
      <c r="C4828" s="13">
        <f t="shared" si="150"/>
        <v>5.4440000000000002E-2</v>
      </c>
      <c r="D4828" s="91">
        <f ca="1">AVERAGE(C4828:OFFSET(C4828,$I$1-1,0))</f>
        <v>5.8212450000000013E-2</v>
      </c>
      <c r="F4828" s="8">
        <v>35811</v>
      </c>
      <c r="G4828" s="11">
        <f t="shared" ca="1" si="151"/>
        <v>6.4590800000000018E-2</v>
      </c>
    </row>
    <row r="4829" spans="1:7" ht="15">
      <c r="A4829" s="12">
        <v>36887</v>
      </c>
      <c r="B4829" s="82">
        <v>5.452</v>
      </c>
      <c r="C4829" s="13">
        <f t="shared" si="150"/>
        <v>5.4519999999999999E-2</v>
      </c>
      <c r="D4829" s="91">
        <f ca="1">AVERAGE(C4829:OFFSET(C4829,$I$1-1,0))</f>
        <v>5.8238150000000016E-2</v>
      </c>
      <c r="F4829" s="8">
        <v>35814</v>
      </c>
      <c r="G4829" s="11">
        <f t="shared" ca="1" si="151"/>
        <v>6.4522800000000033E-2</v>
      </c>
    </row>
    <row r="4830" spans="1:7" ht="15">
      <c r="A4830" s="12">
        <v>36886</v>
      </c>
      <c r="B4830" s="82">
        <v>5.4320000000000004</v>
      </c>
      <c r="C4830" s="13">
        <f t="shared" si="150"/>
        <v>5.4320000000000007E-2</v>
      </c>
      <c r="D4830" s="91">
        <f ca="1">AVERAGE(C4830:OFFSET(C4830,$I$1-1,0))</f>
        <v>5.826400000000001E-2</v>
      </c>
      <c r="F4830" s="8">
        <v>35815</v>
      </c>
      <c r="G4830" s="11">
        <f t="shared" ca="1" si="151"/>
        <v>6.4460400000000029E-2</v>
      </c>
    </row>
    <row r="4831" spans="1:7" ht="15">
      <c r="A4831" s="12">
        <v>36885</v>
      </c>
      <c r="B4831" s="82">
        <v>5.3929999999999998</v>
      </c>
      <c r="C4831" s="13">
        <f t="shared" si="150"/>
        <v>5.3929999999999999E-2</v>
      </c>
      <c r="D4831" s="91">
        <f ca="1">AVERAGE(C4831:OFFSET(C4831,$I$1-1,0))</f>
        <v>5.8292600000000014E-2</v>
      </c>
      <c r="F4831" s="8">
        <v>35816</v>
      </c>
      <c r="G4831" s="11">
        <f t="shared" ca="1" si="151"/>
        <v>6.4395950000000021E-2</v>
      </c>
    </row>
    <row r="4832" spans="1:7" ht="15">
      <c r="A4832" s="12">
        <v>36882</v>
      </c>
      <c r="B4832" s="82">
        <v>5.4020000000000001</v>
      </c>
      <c r="C4832" s="13">
        <f t="shared" si="150"/>
        <v>5.4019999999999999E-2</v>
      </c>
      <c r="D4832" s="91">
        <f ca="1">AVERAGE(C4832:OFFSET(C4832,$I$1-1,0))</f>
        <v>5.8322950000000019E-2</v>
      </c>
      <c r="F4832" s="8">
        <v>35817</v>
      </c>
      <c r="G4832" s="11">
        <f t="shared" ca="1" si="151"/>
        <v>6.4335800000000012E-2</v>
      </c>
    </row>
    <row r="4833" spans="1:7" ht="15">
      <c r="A4833" s="12">
        <v>36881</v>
      </c>
      <c r="B4833" s="82">
        <v>5.407</v>
      </c>
      <c r="C4833" s="13">
        <f t="shared" si="150"/>
        <v>5.407E-2</v>
      </c>
      <c r="D4833" s="91">
        <f ca="1">AVERAGE(C4833:OFFSET(C4833,$I$1-1,0))</f>
        <v>5.8355000000000025E-2</v>
      </c>
      <c r="F4833" s="8">
        <v>35818</v>
      </c>
      <c r="G4833" s="11">
        <f t="shared" ca="1" si="151"/>
        <v>6.4281650000000023E-2</v>
      </c>
    </row>
    <row r="4834" spans="1:7" ht="15">
      <c r="A4834" s="12">
        <v>36880</v>
      </c>
      <c r="B4834" s="82">
        <v>5.4</v>
      </c>
      <c r="C4834" s="13">
        <f t="shared" si="150"/>
        <v>5.4000000000000006E-2</v>
      </c>
      <c r="D4834" s="91">
        <f ca="1">AVERAGE(C4834:OFFSET(C4834,$I$1-1,0))</f>
        <v>5.8388600000000034E-2</v>
      </c>
      <c r="F4834" s="8">
        <v>35821</v>
      </c>
      <c r="G4834" s="11">
        <f t="shared" ca="1" si="151"/>
        <v>6.4221900000000026E-2</v>
      </c>
    </row>
    <row r="4835" spans="1:7" ht="15">
      <c r="A4835" s="12">
        <v>36879</v>
      </c>
      <c r="B4835" s="82">
        <v>5.4729999999999999</v>
      </c>
      <c r="C4835" s="13">
        <f t="shared" si="150"/>
        <v>5.4730000000000001E-2</v>
      </c>
      <c r="D4835" s="91">
        <f ca="1">AVERAGE(C4835:OFFSET(C4835,$I$1-1,0))</f>
        <v>5.8423100000000033E-2</v>
      </c>
      <c r="F4835" s="8">
        <v>35822</v>
      </c>
      <c r="G4835" s="11">
        <f t="shared" ca="1" si="151"/>
        <v>6.4166950000000028E-2</v>
      </c>
    </row>
    <row r="4836" spans="1:7" ht="15">
      <c r="A4836" s="12">
        <v>36878</v>
      </c>
      <c r="B4836" s="82">
        <v>5.4420000000000002</v>
      </c>
      <c r="C4836" s="13">
        <f t="shared" si="150"/>
        <v>5.4420000000000003E-2</v>
      </c>
      <c r="D4836" s="91">
        <f ca="1">AVERAGE(C4836:OFFSET(C4836,$I$1-1,0))</f>
        <v>5.8457950000000036E-2</v>
      </c>
      <c r="F4836" s="8">
        <v>35823</v>
      </c>
      <c r="G4836" s="11">
        <f t="shared" ca="1" si="151"/>
        <v>6.4109450000000026E-2</v>
      </c>
    </row>
    <row r="4837" spans="1:7" ht="15">
      <c r="A4837" s="12">
        <v>36875</v>
      </c>
      <c r="B4837" s="82">
        <v>5.4189999999999996</v>
      </c>
      <c r="C4837" s="13">
        <f t="shared" si="150"/>
        <v>5.4189999999999995E-2</v>
      </c>
      <c r="D4837" s="91">
        <f ca="1">AVERAGE(C4837:OFFSET(C4837,$I$1-1,0))</f>
        <v>5.849465000000003E-2</v>
      </c>
      <c r="F4837" s="8">
        <v>35824</v>
      </c>
      <c r="G4837" s="11">
        <f t="shared" ca="1" si="151"/>
        <v>6.4044850000000028E-2</v>
      </c>
    </row>
    <row r="4838" spans="1:7" ht="15">
      <c r="A4838" s="12">
        <v>36874</v>
      </c>
      <c r="B4838" s="82">
        <v>5.4370000000000003</v>
      </c>
      <c r="C4838" s="13">
        <f t="shared" si="150"/>
        <v>5.4370000000000002E-2</v>
      </c>
      <c r="D4838" s="91">
        <f ca="1">AVERAGE(C4838:OFFSET(C4838,$I$1-1,0))</f>
        <v>5.8531300000000029E-2</v>
      </c>
      <c r="F4838" s="8">
        <v>35825</v>
      </c>
      <c r="G4838" s="11">
        <f t="shared" ca="1" si="151"/>
        <v>6.3977750000000028E-2</v>
      </c>
    </row>
    <row r="4839" spans="1:7" ht="15">
      <c r="A4839" s="12">
        <v>36873</v>
      </c>
      <c r="B4839" s="82">
        <v>5.4669999999999996</v>
      </c>
      <c r="C4839" s="13">
        <f t="shared" si="150"/>
        <v>5.4669999999999996E-2</v>
      </c>
      <c r="D4839" s="91">
        <f ca="1">AVERAGE(C4839:OFFSET(C4839,$I$1-1,0))</f>
        <v>5.8567500000000015E-2</v>
      </c>
      <c r="F4839" s="8">
        <v>35828</v>
      </c>
      <c r="G4839" s="11">
        <f t="shared" ca="1" si="151"/>
        <v>6.3915950000000027E-2</v>
      </c>
    </row>
    <row r="4840" spans="1:7" ht="15">
      <c r="A4840" s="12">
        <v>36872</v>
      </c>
      <c r="B4840" s="82">
        <v>5.53</v>
      </c>
      <c r="C4840" s="13">
        <f t="shared" si="150"/>
        <v>5.5300000000000002E-2</v>
      </c>
      <c r="D4840" s="91">
        <f ca="1">AVERAGE(C4840:OFFSET(C4840,$I$1-1,0))</f>
        <v>5.8601400000000019E-2</v>
      </c>
      <c r="F4840" s="8">
        <v>35829</v>
      </c>
      <c r="G4840" s="11">
        <f t="shared" ca="1" si="151"/>
        <v>6.3859850000000037E-2</v>
      </c>
    </row>
    <row r="4841" spans="1:7" ht="15">
      <c r="A4841" s="12">
        <v>36871</v>
      </c>
      <c r="B4841" s="82">
        <v>5.5460000000000003</v>
      </c>
      <c r="C4841" s="13">
        <f t="shared" si="150"/>
        <v>5.5460000000000002E-2</v>
      </c>
      <c r="D4841" s="91">
        <f ca="1">AVERAGE(C4841:OFFSET(C4841,$I$1-1,0))</f>
        <v>5.8632050000000026E-2</v>
      </c>
      <c r="F4841" s="8">
        <v>35830</v>
      </c>
      <c r="G4841" s="11">
        <f t="shared" ca="1" si="151"/>
        <v>6.3805100000000031E-2</v>
      </c>
    </row>
    <row r="4842" spans="1:7" ht="15">
      <c r="A4842" s="12">
        <v>36868</v>
      </c>
      <c r="B4842" s="82">
        <v>5.5019999999999998</v>
      </c>
      <c r="C4842" s="13">
        <f t="shared" si="150"/>
        <v>5.5019999999999999E-2</v>
      </c>
      <c r="D4842" s="91">
        <f ca="1">AVERAGE(C4842:OFFSET(C4842,$I$1-1,0))</f>
        <v>5.8661350000000029E-2</v>
      </c>
      <c r="F4842" s="8">
        <v>35831</v>
      </c>
      <c r="G4842" s="11">
        <f t="shared" ca="1" si="151"/>
        <v>6.375595000000002E-2</v>
      </c>
    </row>
    <row r="4843" spans="1:7" ht="15">
      <c r="A4843" s="12">
        <v>36867</v>
      </c>
      <c r="B4843" s="82">
        <v>5.508</v>
      </c>
      <c r="C4843" s="13">
        <f t="shared" si="150"/>
        <v>5.5079999999999997E-2</v>
      </c>
      <c r="D4843" s="91">
        <f ca="1">AVERAGE(C4843:OFFSET(C4843,$I$1-1,0))</f>
        <v>5.8692850000000032E-2</v>
      </c>
      <c r="F4843" s="8">
        <v>35832</v>
      </c>
      <c r="G4843" s="11">
        <f t="shared" ca="1" si="151"/>
        <v>6.3708200000000034E-2</v>
      </c>
    </row>
    <row r="4844" spans="1:7" ht="15">
      <c r="A4844" s="12">
        <v>36866</v>
      </c>
      <c r="B4844" s="82">
        <v>5.5250000000000004</v>
      </c>
      <c r="C4844" s="13">
        <f t="shared" si="150"/>
        <v>5.525E-2</v>
      </c>
      <c r="D4844" s="91">
        <f ca="1">AVERAGE(C4844:OFFSET(C4844,$I$1-1,0))</f>
        <v>5.872535000000003E-2</v>
      </c>
      <c r="F4844" s="8">
        <v>35835</v>
      </c>
      <c r="G4844" s="11">
        <f t="shared" ca="1" si="151"/>
        <v>6.3661550000000025E-2</v>
      </c>
    </row>
    <row r="4845" spans="1:7" ht="15">
      <c r="A4845" s="12">
        <v>36865</v>
      </c>
      <c r="B4845" s="82">
        <v>5.5860000000000003</v>
      </c>
      <c r="C4845" s="13">
        <f t="shared" si="150"/>
        <v>5.586E-2</v>
      </c>
      <c r="D4845" s="91">
        <f ca="1">AVERAGE(C4845:OFFSET(C4845,$I$1-1,0))</f>
        <v>5.8756100000000026E-2</v>
      </c>
      <c r="F4845" s="8">
        <v>35836</v>
      </c>
      <c r="G4845" s="11">
        <f t="shared" ca="1" si="151"/>
        <v>6.361345000000003E-2</v>
      </c>
    </row>
    <row r="4846" spans="1:7" ht="15">
      <c r="A4846" s="12">
        <v>36864</v>
      </c>
      <c r="B4846" s="82">
        <v>5.6929999999999996</v>
      </c>
      <c r="C4846" s="13">
        <f t="shared" si="150"/>
        <v>5.6929999999999994E-2</v>
      </c>
      <c r="D4846" s="91">
        <f ca="1">AVERAGE(C4846:OFFSET(C4846,$I$1-1,0))</f>
        <v>5.8786150000000023E-2</v>
      </c>
      <c r="F4846" s="8">
        <v>35837</v>
      </c>
      <c r="G4846" s="11">
        <f t="shared" ca="1" si="151"/>
        <v>6.3557650000000035E-2</v>
      </c>
    </row>
    <row r="4847" spans="1:7" ht="15">
      <c r="A4847" s="12">
        <v>36861</v>
      </c>
      <c r="B4847" s="82">
        <v>5.6349999999999998</v>
      </c>
      <c r="C4847" s="13">
        <f t="shared" si="150"/>
        <v>5.6349999999999997E-2</v>
      </c>
      <c r="D4847" s="91">
        <f ca="1">AVERAGE(C4847:OFFSET(C4847,$I$1-1,0))</f>
        <v>5.8807950000000025E-2</v>
      </c>
      <c r="F4847" s="8">
        <v>35838</v>
      </c>
      <c r="G4847" s="11">
        <f t="shared" ca="1" si="151"/>
        <v>6.350440000000003E-2</v>
      </c>
    </row>
    <row r="4848" spans="1:7" ht="15">
      <c r="A4848" s="12">
        <v>36860</v>
      </c>
      <c r="B4848" s="82">
        <v>5.6079999999999997</v>
      </c>
      <c r="C4848" s="13">
        <f t="shared" si="150"/>
        <v>5.6079999999999998E-2</v>
      </c>
      <c r="D4848" s="91">
        <f ca="1">AVERAGE(C4848:OFFSET(C4848,$I$1-1,0))</f>
        <v>5.8833050000000046E-2</v>
      </c>
      <c r="F4848" s="8">
        <v>35839</v>
      </c>
      <c r="G4848" s="11">
        <f t="shared" ca="1" si="151"/>
        <v>6.3452300000000031E-2</v>
      </c>
    </row>
    <row r="4849" spans="1:7" ht="15">
      <c r="A4849" s="12">
        <v>36859</v>
      </c>
      <c r="B4849" s="82">
        <v>5.641</v>
      </c>
      <c r="C4849" s="13">
        <f t="shared" si="150"/>
        <v>5.6410000000000002E-2</v>
      </c>
      <c r="D4849" s="91">
        <f ca="1">AVERAGE(C4849:OFFSET(C4849,$I$1-1,0))</f>
        <v>5.8858950000000035E-2</v>
      </c>
      <c r="F4849" s="8">
        <v>35842</v>
      </c>
      <c r="G4849" s="11">
        <f t="shared" ca="1" si="151"/>
        <v>6.3400400000000023E-2</v>
      </c>
    </row>
    <row r="4850" spans="1:7" ht="15">
      <c r="A4850" s="12">
        <v>36858</v>
      </c>
      <c r="B4850" s="82">
        <v>5.6749999999999998</v>
      </c>
      <c r="C4850" s="13">
        <f t="shared" si="150"/>
        <v>5.6749999999999995E-2</v>
      </c>
      <c r="D4850" s="91">
        <f ca="1">AVERAGE(C4850:OFFSET(C4850,$I$1-1,0))</f>
        <v>5.8881200000000036E-2</v>
      </c>
      <c r="F4850" s="8">
        <v>35843</v>
      </c>
      <c r="G4850" s="11">
        <f t="shared" ca="1" si="151"/>
        <v>6.3344050000000027E-2</v>
      </c>
    </row>
    <row r="4851" spans="1:7" ht="15">
      <c r="A4851" s="12">
        <v>36857</v>
      </c>
      <c r="B4851" s="82">
        <v>5.6959999999999997</v>
      </c>
      <c r="C4851" s="13">
        <f t="shared" si="150"/>
        <v>5.6959999999999997E-2</v>
      </c>
      <c r="D4851" s="91">
        <f ca="1">AVERAGE(C4851:OFFSET(C4851,$I$1-1,0))</f>
        <v>5.8905400000000038E-2</v>
      </c>
      <c r="F4851" s="8">
        <v>35844</v>
      </c>
      <c r="G4851" s="11">
        <f t="shared" ca="1" si="151"/>
        <v>6.3291950000000027E-2</v>
      </c>
    </row>
    <row r="4852" spans="1:7" ht="15">
      <c r="A4852" s="12">
        <v>36854</v>
      </c>
      <c r="B4852" s="82">
        <v>5.6669999999999998</v>
      </c>
      <c r="C4852" s="13">
        <f t="shared" si="150"/>
        <v>5.6669999999999998E-2</v>
      </c>
      <c r="D4852" s="91">
        <f ca="1">AVERAGE(C4852:OFFSET(C4852,$I$1-1,0))</f>
        <v>5.8928500000000029E-2</v>
      </c>
      <c r="F4852" s="8">
        <v>35845</v>
      </c>
      <c r="G4852" s="11">
        <f t="shared" ca="1" si="151"/>
        <v>6.3241050000000035E-2</v>
      </c>
    </row>
    <row r="4853" spans="1:7" ht="15">
      <c r="A4853" s="12">
        <v>36853</v>
      </c>
      <c r="B4853" s="82">
        <v>5.6749999999999998</v>
      </c>
      <c r="C4853" s="13">
        <f t="shared" si="150"/>
        <v>5.6749999999999995E-2</v>
      </c>
      <c r="D4853" s="91">
        <f ca="1">AVERAGE(C4853:OFFSET(C4853,$I$1-1,0))</f>
        <v>5.8956050000000031E-2</v>
      </c>
      <c r="F4853" s="8">
        <v>35846</v>
      </c>
      <c r="G4853" s="11">
        <f t="shared" ca="1" si="151"/>
        <v>6.3189600000000026E-2</v>
      </c>
    </row>
    <row r="4854" spans="1:7" ht="15">
      <c r="A4854" s="12">
        <v>36852</v>
      </c>
      <c r="B4854" s="82">
        <v>5.6559999999999997</v>
      </c>
      <c r="C4854" s="13">
        <f t="shared" si="150"/>
        <v>5.6559999999999999E-2</v>
      </c>
      <c r="D4854" s="91">
        <f ca="1">AVERAGE(C4854:OFFSET(C4854,$I$1-1,0))</f>
        <v>5.8985550000000025E-2</v>
      </c>
      <c r="F4854" s="8">
        <v>35849</v>
      </c>
      <c r="G4854" s="11">
        <f t="shared" ca="1" si="151"/>
        <v>6.3138600000000017E-2</v>
      </c>
    </row>
    <row r="4855" spans="1:7" ht="15">
      <c r="A4855" s="12">
        <v>36851</v>
      </c>
      <c r="B4855" s="82">
        <v>5.7279999999999998</v>
      </c>
      <c r="C4855" s="13">
        <f t="shared" si="150"/>
        <v>5.7279999999999998E-2</v>
      </c>
      <c r="D4855" s="91">
        <f ca="1">AVERAGE(C4855:OFFSET(C4855,$I$1-1,0))</f>
        <v>5.901505000000002E-2</v>
      </c>
      <c r="F4855" s="8">
        <v>35850</v>
      </c>
      <c r="G4855" s="11">
        <f t="shared" ca="1" si="151"/>
        <v>6.3091450000000021E-2</v>
      </c>
    </row>
    <row r="4856" spans="1:7" ht="15">
      <c r="A4856" s="12">
        <v>36850</v>
      </c>
      <c r="B4856" s="82">
        <v>5.7539999999999996</v>
      </c>
      <c r="C4856" s="13">
        <f t="shared" si="150"/>
        <v>5.7539999999999994E-2</v>
      </c>
      <c r="D4856" s="91">
        <f ca="1">AVERAGE(C4856:OFFSET(C4856,$I$1-1,0))</f>
        <v>5.9040000000000016E-2</v>
      </c>
      <c r="F4856" s="8">
        <v>35851</v>
      </c>
      <c r="G4856" s="11">
        <f t="shared" ca="1" si="151"/>
        <v>6.3039450000000011E-2</v>
      </c>
    </row>
    <row r="4857" spans="1:7" ht="15">
      <c r="A4857" s="12">
        <v>36847</v>
      </c>
      <c r="B4857" s="82">
        <v>5.7759999999999998</v>
      </c>
      <c r="C4857" s="13">
        <f t="shared" si="150"/>
        <v>5.7759999999999999E-2</v>
      </c>
      <c r="D4857" s="91">
        <f ca="1">AVERAGE(C4857:OFFSET(C4857,$I$1-1,0))</f>
        <v>5.9065750000000021E-2</v>
      </c>
      <c r="F4857" s="8">
        <v>35852</v>
      </c>
      <c r="G4857" s="11">
        <f t="shared" ca="1" si="151"/>
        <v>6.2987400000000013E-2</v>
      </c>
    </row>
    <row r="4858" spans="1:7" ht="15">
      <c r="A4858" s="12">
        <v>36846</v>
      </c>
      <c r="B4858" s="82">
        <v>5.7409999999999997</v>
      </c>
      <c r="C4858" s="13">
        <f t="shared" si="150"/>
        <v>5.7409999999999996E-2</v>
      </c>
      <c r="D4858" s="91">
        <f ca="1">AVERAGE(C4858:OFFSET(C4858,$I$1-1,0))</f>
        <v>5.9098400000000037E-2</v>
      </c>
      <c r="F4858" s="8">
        <v>35853</v>
      </c>
      <c r="G4858" s="11">
        <f t="shared" ca="1" si="151"/>
        <v>6.293420000000001E-2</v>
      </c>
    </row>
    <row r="4859" spans="1:7" ht="15">
      <c r="A4859" s="12">
        <v>36845</v>
      </c>
      <c r="B4859" s="82">
        <v>5.766</v>
      </c>
      <c r="C4859" s="13">
        <f t="shared" si="150"/>
        <v>5.7660000000000003E-2</v>
      </c>
      <c r="D4859" s="91">
        <f ca="1">AVERAGE(C4859:OFFSET(C4859,$I$1-1,0))</f>
        <v>5.9127050000000028E-2</v>
      </c>
      <c r="F4859" s="8">
        <v>35856</v>
      </c>
      <c r="G4859" s="11">
        <f t="shared" ca="1" si="151"/>
        <v>6.2885450000000009E-2</v>
      </c>
    </row>
    <row r="4860" spans="1:7" ht="15">
      <c r="A4860" s="12">
        <v>36844</v>
      </c>
      <c r="B4860" s="82">
        <v>5.819</v>
      </c>
      <c r="C4860" s="13">
        <f t="shared" si="150"/>
        <v>5.8189999999999999E-2</v>
      </c>
      <c r="D4860" s="91">
        <f ca="1">AVERAGE(C4860:OFFSET(C4860,$I$1-1,0))</f>
        <v>5.9150300000000031E-2</v>
      </c>
      <c r="F4860" s="8">
        <v>35857</v>
      </c>
      <c r="G4860" s="11">
        <f t="shared" ca="1" si="151"/>
        <v>6.2837800000000013E-2</v>
      </c>
    </row>
    <row r="4861" spans="1:7" ht="15">
      <c r="A4861" s="12">
        <v>36843</v>
      </c>
      <c r="B4861" s="82">
        <v>5.8380000000000001</v>
      </c>
      <c r="C4861" s="13">
        <f t="shared" si="150"/>
        <v>5.8380000000000001E-2</v>
      </c>
      <c r="D4861" s="91">
        <f ca="1">AVERAGE(C4861:OFFSET(C4861,$I$1-1,0))</f>
        <v>5.9176450000000026E-2</v>
      </c>
      <c r="F4861" s="8">
        <v>35858</v>
      </c>
      <c r="G4861" s="11">
        <f t="shared" ca="1" si="151"/>
        <v>6.2787450000000022E-2</v>
      </c>
    </row>
    <row r="4862" spans="1:7" ht="15">
      <c r="A4862" s="12">
        <v>36840</v>
      </c>
      <c r="B4862" s="82">
        <v>5.8689999999999998</v>
      </c>
      <c r="C4862" s="13">
        <f t="shared" si="150"/>
        <v>5.8689999999999999E-2</v>
      </c>
      <c r="D4862" s="91">
        <f ca="1">AVERAGE(C4862:OFFSET(C4862,$I$1-1,0))</f>
        <v>5.9198100000000024E-2</v>
      </c>
      <c r="F4862" s="8">
        <v>35859</v>
      </c>
      <c r="G4862" s="11">
        <f t="shared" ca="1" si="151"/>
        <v>6.2741800000000014E-2</v>
      </c>
    </row>
    <row r="4863" spans="1:7" ht="15">
      <c r="A4863" s="12">
        <v>36839</v>
      </c>
      <c r="B4863" s="82">
        <v>5.867</v>
      </c>
      <c r="C4863" s="13">
        <f t="shared" si="150"/>
        <v>5.867E-2</v>
      </c>
      <c r="D4863" s="91">
        <f ca="1">AVERAGE(C4863:OFFSET(C4863,$I$1-1,0))</f>
        <v>5.9211450000000034E-2</v>
      </c>
      <c r="F4863" s="8">
        <v>35860</v>
      </c>
      <c r="G4863" s="11">
        <f t="shared" ca="1" si="151"/>
        <v>6.2697450000000016E-2</v>
      </c>
    </row>
    <row r="4864" spans="1:7" ht="15">
      <c r="A4864" s="12">
        <v>36838</v>
      </c>
      <c r="B4864" s="82">
        <v>5.8730000000000002</v>
      </c>
      <c r="C4864" s="13">
        <f t="shared" si="150"/>
        <v>5.8730000000000004E-2</v>
      </c>
      <c r="D4864" s="91">
        <f ca="1">AVERAGE(C4864:OFFSET(C4864,$I$1-1,0))</f>
        <v>5.9232300000000036E-2</v>
      </c>
      <c r="F4864" s="8">
        <v>35863</v>
      </c>
      <c r="G4864" s="11">
        <f t="shared" ca="1" si="151"/>
        <v>6.2650500000000012E-2</v>
      </c>
    </row>
    <row r="4865" spans="1:7" ht="15">
      <c r="A4865" s="12">
        <v>36837</v>
      </c>
      <c r="B4865" s="82">
        <v>5.8940000000000001</v>
      </c>
      <c r="C4865" s="13">
        <f t="shared" si="150"/>
        <v>5.8939999999999999E-2</v>
      </c>
      <c r="D4865" s="91">
        <f ca="1">AVERAGE(C4865:OFFSET(C4865,$I$1-1,0))</f>
        <v>5.9259800000000036E-2</v>
      </c>
      <c r="F4865" s="8">
        <v>35864</v>
      </c>
      <c r="G4865" s="11">
        <f t="shared" ca="1" si="151"/>
        <v>6.2605000000000022E-2</v>
      </c>
    </row>
    <row r="4866" spans="1:7" ht="15">
      <c r="A4866" s="12">
        <v>36836</v>
      </c>
      <c r="B4866" s="82">
        <v>5.8849999999999998</v>
      </c>
      <c r="C4866" s="13">
        <f t="shared" si="150"/>
        <v>5.885E-2</v>
      </c>
      <c r="D4866" s="91">
        <f ca="1">AVERAGE(C4866:OFFSET(C4866,$I$1-1,0))</f>
        <v>5.9289650000000027E-2</v>
      </c>
      <c r="F4866" s="8">
        <v>35865</v>
      </c>
      <c r="G4866" s="11">
        <f t="shared" ca="1" si="151"/>
        <v>6.2557900000000013E-2</v>
      </c>
    </row>
    <row r="4867" spans="1:7" ht="15">
      <c r="A4867" s="12">
        <v>36833</v>
      </c>
      <c r="B4867" s="82">
        <v>5.859</v>
      </c>
      <c r="C4867" s="13">
        <f t="shared" si="150"/>
        <v>5.8590000000000003E-2</v>
      </c>
      <c r="D4867" s="91">
        <f ca="1">AVERAGE(C4867:OFFSET(C4867,$I$1-1,0))</f>
        <v>5.9318000000000017E-2</v>
      </c>
      <c r="F4867" s="8">
        <v>35866</v>
      </c>
      <c r="G4867" s="11">
        <f t="shared" ca="1" si="151"/>
        <v>6.2507250000000014E-2</v>
      </c>
    </row>
    <row r="4868" spans="1:7" ht="15">
      <c r="A4868" s="12">
        <v>36832</v>
      </c>
      <c r="B4868" s="82">
        <v>5.7850000000000001</v>
      </c>
      <c r="C4868" s="13">
        <f t="shared" si="150"/>
        <v>5.7849999999999999E-2</v>
      </c>
      <c r="D4868" s="91">
        <f ca="1">AVERAGE(C4868:OFFSET(C4868,$I$1-1,0))</f>
        <v>5.9351000000000015E-2</v>
      </c>
      <c r="F4868" s="8">
        <v>35867</v>
      </c>
      <c r="G4868" s="11">
        <f t="shared" ca="1" si="151"/>
        <v>6.2463200000000017E-2</v>
      </c>
    </row>
    <row r="4869" spans="1:7" ht="15">
      <c r="A4869" s="12">
        <v>36831</v>
      </c>
      <c r="B4869" s="82">
        <v>5.78</v>
      </c>
      <c r="C4869" s="13">
        <f t="shared" ref="C4869:C4932" si="152">B4869/100</f>
        <v>5.7800000000000004E-2</v>
      </c>
      <c r="D4869" s="91">
        <f ca="1">AVERAGE(C4869:OFFSET(C4869,$I$1-1,0))</f>
        <v>5.9390300000000007E-2</v>
      </c>
      <c r="F4869" s="8">
        <v>35870</v>
      </c>
      <c r="G4869" s="11">
        <f t="shared" ca="1" si="151"/>
        <v>6.2415000000000012E-2</v>
      </c>
    </row>
    <row r="4870" spans="1:7" ht="15">
      <c r="A4870" s="12">
        <v>36830</v>
      </c>
      <c r="B4870" s="82">
        <v>5.7880000000000003</v>
      </c>
      <c r="C4870" s="13">
        <f t="shared" si="152"/>
        <v>5.7880000000000001E-2</v>
      </c>
      <c r="D4870" s="91">
        <f ca="1">AVERAGE(C4870:OFFSET(C4870,$I$1-1,0))</f>
        <v>5.9433000000000014E-2</v>
      </c>
      <c r="F4870" s="8">
        <v>35871</v>
      </c>
      <c r="G4870" s="11">
        <f t="shared" ref="G4870:G4933" ca="1" si="153">VLOOKUP($F4870,$A$5:$D$10419,4,FALSE)</f>
        <v>6.2367500000000006E-2</v>
      </c>
    </row>
    <row r="4871" spans="1:7" ht="15">
      <c r="A4871" s="12">
        <v>36829</v>
      </c>
      <c r="B4871" s="82">
        <v>5.758</v>
      </c>
      <c r="C4871" s="13">
        <f t="shared" si="152"/>
        <v>5.7579999999999999E-2</v>
      </c>
      <c r="D4871" s="91">
        <f ca="1">AVERAGE(C4871:OFFSET(C4871,$I$1-1,0))</f>
        <v>5.9476100000000011E-2</v>
      </c>
      <c r="F4871" s="8">
        <v>35872</v>
      </c>
      <c r="G4871" s="11">
        <f t="shared" ca="1" si="153"/>
        <v>6.2321300000000003E-2</v>
      </c>
    </row>
    <row r="4872" spans="1:7" ht="15">
      <c r="A4872" s="12">
        <v>36826</v>
      </c>
      <c r="B4872" s="82">
        <v>5.7409999999999997</v>
      </c>
      <c r="C4872" s="13">
        <f t="shared" si="152"/>
        <v>5.7409999999999996E-2</v>
      </c>
      <c r="D4872" s="91">
        <f ca="1">AVERAGE(C4872:OFFSET(C4872,$I$1-1,0))</f>
        <v>5.9522950000000012E-2</v>
      </c>
      <c r="F4872" s="8">
        <v>35873</v>
      </c>
      <c r="G4872" s="11">
        <f t="shared" ca="1" si="153"/>
        <v>6.2277450000000005E-2</v>
      </c>
    </row>
    <row r="4873" spans="1:7" ht="15">
      <c r="A4873" s="12">
        <v>36825</v>
      </c>
      <c r="B4873" s="82">
        <v>5.7350000000000003</v>
      </c>
      <c r="C4873" s="13">
        <f t="shared" si="152"/>
        <v>5.7350000000000005E-2</v>
      </c>
      <c r="D4873" s="91">
        <f ca="1">AVERAGE(C4873:OFFSET(C4873,$I$1-1,0))</f>
        <v>5.9573250000000008E-2</v>
      </c>
      <c r="F4873" s="8">
        <v>35874</v>
      </c>
      <c r="G4873" s="11">
        <f t="shared" ca="1" si="153"/>
        <v>6.2235500000000006E-2</v>
      </c>
    </row>
    <row r="4874" spans="1:7" ht="15">
      <c r="A4874" s="12">
        <v>36824</v>
      </c>
      <c r="B4874" s="82">
        <v>5.7460000000000004</v>
      </c>
      <c r="C4874" s="13">
        <f t="shared" si="152"/>
        <v>5.7460000000000004E-2</v>
      </c>
      <c r="D4874" s="91">
        <f ca="1">AVERAGE(C4874:OFFSET(C4874,$I$1-1,0))</f>
        <v>5.9622350000000018E-2</v>
      </c>
      <c r="F4874" s="8">
        <v>35877</v>
      </c>
      <c r="G4874" s="11">
        <f t="shared" ca="1" si="153"/>
        <v>6.2194700000000006E-2</v>
      </c>
    </row>
    <row r="4875" spans="1:7" ht="15">
      <c r="A4875" s="12">
        <v>36823</v>
      </c>
      <c r="B4875" s="82">
        <v>5.7050000000000001</v>
      </c>
      <c r="C4875" s="13">
        <f t="shared" si="152"/>
        <v>5.7050000000000003E-2</v>
      </c>
      <c r="D4875" s="91">
        <f ca="1">AVERAGE(C4875:OFFSET(C4875,$I$1-1,0))</f>
        <v>5.9672400000000014E-2</v>
      </c>
      <c r="F4875" s="8">
        <v>35878</v>
      </c>
      <c r="G4875" s="11">
        <f t="shared" ca="1" si="153"/>
        <v>6.2152499999999999E-2</v>
      </c>
    </row>
    <row r="4876" spans="1:7" ht="15">
      <c r="A4876" s="12">
        <v>36822</v>
      </c>
      <c r="B4876" s="82">
        <v>5.6820000000000004</v>
      </c>
      <c r="C4876" s="13">
        <f t="shared" si="152"/>
        <v>5.6820000000000002E-2</v>
      </c>
      <c r="D4876" s="91">
        <f ca="1">AVERAGE(C4876:OFFSET(C4876,$I$1-1,0))</f>
        <v>5.9721600000000021E-2</v>
      </c>
      <c r="F4876" s="8">
        <v>35879</v>
      </c>
      <c r="G4876" s="11">
        <f t="shared" ca="1" si="153"/>
        <v>6.2115349999999993E-2</v>
      </c>
    </row>
    <row r="4877" spans="1:7" ht="15">
      <c r="A4877" s="12">
        <v>36819</v>
      </c>
      <c r="B4877" s="82">
        <v>5.7270000000000003</v>
      </c>
      <c r="C4877" s="13">
        <f t="shared" si="152"/>
        <v>5.7270000000000001E-2</v>
      </c>
      <c r="D4877" s="91">
        <f ca="1">AVERAGE(C4877:OFFSET(C4877,$I$1-1,0))</f>
        <v>5.9772350000000023E-2</v>
      </c>
      <c r="F4877" s="8">
        <v>35880</v>
      </c>
      <c r="G4877" s="11">
        <f t="shared" ca="1" si="153"/>
        <v>6.2080149999999994E-2</v>
      </c>
    </row>
    <row r="4878" spans="1:7" ht="15">
      <c r="A4878" s="12">
        <v>36818</v>
      </c>
      <c r="B4878" s="82">
        <v>5.75</v>
      </c>
      <c r="C4878" s="13">
        <f t="shared" si="152"/>
        <v>5.7500000000000002E-2</v>
      </c>
      <c r="D4878" s="91">
        <f ca="1">AVERAGE(C4878:OFFSET(C4878,$I$1-1,0))</f>
        <v>5.9818650000000015E-2</v>
      </c>
      <c r="F4878" s="8">
        <v>35881</v>
      </c>
      <c r="G4878" s="11">
        <f t="shared" ca="1" si="153"/>
        <v>6.2044999999999996E-2</v>
      </c>
    </row>
    <row r="4879" spans="1:7" ht="15">
      <c r="A4879" s="12">
        <v>36817</v>
      </c>
      <c r="B4879" s="82">
        <v>5.77</v>
      </c>
      <c r="C4879" s="13">
        <f t="shared" si="152"/>
        <v>5.7699999999999994E-2</v>
      </c>
      <c r="D4879" s="91">
        <f ca="1">AVERAGE(C4879:OFFSET(C4879,$I$1-1,0))</f>
        <v>5.986710000000002E-2</v>
      </c>
      <c r="F4879" s="8">
        <v>35884</v>
      </c>
      <c r="G4879" s="11">
        <f t="shared" ca="1" si="153"/>
        <v>6.2008549999999996E-2</v>
      </c>
    </row>
    <row r="4880" spans="1:7" ht="15">
      <c r="A4880" s="12">
        <v>36816</v>
      </c>
      <c r="B4880" s="82">
        <v>5.7670000000000003</v>
      </c>
      <c r="C4880" s="13">
        <f t="shared" si="152"/>
        <v>5.7670000000000006E-2</v>
      </c>
      <c r="D4880" s="91">
        <f ca="1">AVERAGE(C4880:OFFSET(C4880,$I$1-1,0))</f>
        <v>5.9912150000000025E-2</v>
      </c>
      <c r="F4880" s="8">
        <v>35885</v>
      </c>
      <c r="G4880" s="11">
        <f t="shared" ca="1" si="153"/>
        <v>6.1970599999999994E-2</v>
      </c>
    </row>
    <row r="4881" spans="1:7" ht="15">
      <c r="A4881" s="12">
        <v>36815</v>
      </c>
      <c r="B4881" s="82">
        <v>5.8070000000000004</v>
      </c>
      <c r="C4881" s="13">
        <f t="shared" si="152"/>
        <v>5.8070000000000004E-2</v>
      </c>
      <c r="D4881" s="91">
        <f ca="1">AVERAGE(C4881:OFFSET(C4881,$I$1-1,0))</f>
        <v>5.995300000000002E-2</v>
      </c>
      <c r="F4881" s="8">
        <v>35886</v>
      </c>
      <c r="G4881" s="11">
        <f t="shared" ca="1" si="153"/>
        <v>6.1927799999999991E-2</v>
      </c>
    </row>
    <row r="4882" spans="1:7" ht="15">
      <c r="A4882" s="12">
        <v>36812</v>
      </c>
      <c r="B4882" s="82">
        <v>5.8040000000000003</v>
      </c>
      <c r="C4882" s="13">
        <f t="shared" si="152"/>
        <v>5.8040000000000001E-2</v>
      </c>
      <c r="D4882" s="91">
        <f ca="1">AVERAGE(C4882:OFFSET(C4882,$I$1-1,0))</f>
        <v>5.9989950000000014E-2</v>
      </c>
      <c r="F4882" s="8">
        <v>35887</v>
      </c>
      <c r="G4882" s="11">
        <f t="shared" ca="1" si="153"/>
        <v>6.188069999999999E-2</v>
      </c>
    </row>
    <row r="4883" spans="1:7" ht="15">
      <c r="A4883" s="12">
        <v>36811</v>
      </c>
      <c r="B4883" s="82">
        <v>5.8109999999999999</v>
      </c>
      <c r="C4883" s="13">
        <f t="shared" si="152"/>
        <v>5.8110000000000002E-2</v>
      </c>
      <c r="D4883" s="91">
        <f ca="1">AVERAGE(C4883:OFFSET(C4883,$I$1-1,0))</f>
        <v>6.0027400000000029E-2</v>
      </c>
      <c r="F4883" s="8">
        <v>35888</v>
      </c>
      <c r="G4883" s="11">
        <f t="shared" ca="1" si="153"/>
        <v>6.1833299999999987E-2</v>
      </c>
    </row>
    <row r="4884" spans="1:7" ht="15">
      <c r="A4884" s="12">
        <v>36810</v>
      </c>
      <c r="B4884" s="82">
        <v>5.8230000000000004</v>
      </c>
      <c r="C4884" s="13">
        <f t="shared" si="152"/>
        <v>5.8230000000000004E-2</v>
      </c>
      <c r="D4884" s="91">
        <f ca="1">AVERAGE(C4884:OFFSET(C4884,$I$1-1,0))</f>
        <v>6.0067900000000021E-2</v>
      </c>
      <c r="F4884" s="8">
        <v>35891</v>
      </c>
      <c r="G4884" s="11">
        <f t="shared" ca="1" si="153"/>
        <v>6.1785249999999986E-2</v>
      </c>
    </row>
    <row r="4885" spans="1:7" ht="15">
      <c r="A4885" s="12">
        <v>36809</v>
      </c>
      <c r="B4885" s="82">
        <v>5.806</v>
      </c>
      <c r="C4885" s="13">
        <f t="shared" si="152"/>
        <v>5.806E-2</v>
      </c>
      <c r="D4885" s="91">
        <f ca="1">AVERAGE(C4885:OFFSET(C4885,$I$1-1,0))</f>
        <v>6.0103600000000028E-2</v>
      </c>
      <c r="F4885" s="8">
        <v>35892</v>
      </c>
      <c r="G4885" s="11">
        <f t="shared" ca="1" si="153"/>
        <v>6.1740349999999992E-2</v>
      </c>
    </row>
    <row r="4886" spans="1:7" ht="15">
      <c r="A4886" s="12">
        <v>36808</v>
      </c>
      <c r="B4886" s="82">
        <v>5.8460000000000001</v>
      </c>
      <c r="C4886" s="13">
        <f t="shared" si="152"/>
        <v>5.8459999999999998E-2</v>
      </c>
      <c r="D4886" s="91">
        <f ca="1">AVERAGE(C4886:OFFSET(C4886,$I$1-1,0))</f>
        <v>6.0144400000000021E-2</v>
      </c>
      <c r="F4886" s="8">
        <v>35893</v>
      </c>
      <c r="G4886" s="11">
        <f t="shared" ca="1" si="153"/>
        <v>6.1699849999999987E-2</v>
      </c>
    </row>
    <row r="4887" spans="1:7" ht="15">
      <c r="A4887" s="12">
        <v>36805</v>
      </c>
      <c r="B4887" s="82">
        <v>5.8369999999999997</v>
      </c>
      <c r="C4887" s="13">
        <f t="shared" si="152"/>
        <v>5.8369999999999998E-2</v>
      </c>
      <c r="D4887" s="91">
        <f ca="1">AVERAGE(C4887:OFFSET(C4887,$I$1-1,0))</f>
        <v>6.0176000000000028E-2</v>
      </c>
      <c r="F4887" s="8">
        <v>35894</v>
      </c>
      <c r="G4887" s="11">
        <f t="shared" ca="1" si="153"/>
        <v>6.1662449999999994E-2</v>
      </c>
    </row>
    <row r="4888" spans="1:7" ht="15">
      <c r="A4888" s="12">
        <v>36804</v>
      </c>
      <c r="B4888" s="82">
        <v>5.8920000000000003</v>
      </c>
      <c r="C4888" s="13">
        <f t="shared" si="152"/>
        <v>5.892E-2</v>
      </c>
      <c r="D4888" s="91">
        <f ca="1">AVERAGE(C4888:OFFSET(C4888,$I$1-1,0))</f>
        <v>6.0205050000000024E-2</v>
      </c>
      <c r="F4888" s="8">
        <v>35895</v>
      </c>
      <c r="G4888" s="11">
        <f t="shared" ca="1" si="153"/>
        <v>6.162514999999999E-2</v>
      </c>
    </row>
    <row r="4889" spans="1:7" ht="15">
      <c r="A4889" s="12">
        <v>36803</v>
      </c>
      <c r="B4889" s="82">
        <v>5.9370000000000003</v>
      </c>
      <c r="C4889" s="13">
        <f t="shared" si="152"/>
        <v>5.9370000000000006E-2</v>
      </c>
      <c r="D4889" s="91">
        <f ca="1">AVERAGE(C4889:OFFSET(C4889,$I$1-1,0))</f>
        <v>6.0232600000000025E-2</v>
      </c>
      <c r="F4889" s="8">
        <v>35898</v>
      </c>
      <c r="G4889" s="11">
        <f t="shared" ca="1" si="153"/>
        <v>6.1592499999999994E-2</v>
      </c>
    </row>
    <row r="4890" spans="1:7" ht="15">
      <c r="A4890" s="12">
        <v>36802</v>
      </c>
      <c r="B4890" s="82">
        <v>5.9399999999999995</v>
      </c>
      <c r="C4890" s="13">
        <f t="shared" si="152"/>
        <v>5.9399999999999994E-2</v>
      </c>
      <c r="D4890" s="91">
        <f ca="1">AVERAGE(C4890:OFFSET(C4890,$I$1-1,0))</f>
        <v>6.0259450000000027E-2</v>
      </c>
      <c r="F4890" s="8">
        <v>35899</v>
      </c>
      <c r="G4890" s="11">
        <f t="shared" ca="1" si="153"/>
        <v>6.1558399999999992E-2</v>
      </c>
    </row>
    <row r="4891" spans="1:7" ht="15">
      <c r="A4891" s="12">
        <v>36801</v>
      </c>
      <c r="B4891" s="82">
        <v>5.923</v>
      </c>
      <c r="C4891" s="13">
        <f t="shared" si="152"/>
        <v>5.9229999999999998E-2</v>
      </c>
      <c r="D4891" s="91">
        <f ca="1">AVERAGE(C4891:OFFSET(C4891,$I$1-1,0))</f>
        <v>6.0285700000000025E-2</v>
      </c>
      <c r="F4891" s="8">
        <v>35900</v>
      </c>
      <c r="G4891" s="11">
        <f t="shared" ca="1" si="153"/>
        <v>6.152429999999999E-2</v>
      </c>
    </row>
    <row r="4892" spans="1:7" ht="15">
      <c r="A4892" s="12">
        <v>36798</v>
      </c>
      <c r="B4892" s="82">
        <v>5.8849999999999998</v>
      </c>
      <c r="C4892" s="13">
        <f t="shared" si="152"/>
        <v>5.885E-2</v>
      </c>
      <c r="D4892" s="91">
        <f ca="1">AVERAGE(C4892:OFFSET(C4892,$I$1-1,0))</f>
        <v>6.0313850000000023E-2</v>
      </c>
      <c r="F4892" s="8">
        <v>35901</v>
      </c>
      <c r="G4892" s="11">
        <f t="shared" ca="1" si="153"/>
        <v>6.1489749999999989E-2</v>
      </c>
    </row>
    <row r="4893" spans="1:7" ht="15">
      <c r="A4893" s="12">
        <v>36797</v>
      </c>
      <c r="B4893" s="82">
        <v>5.8819999999999997</v>
      </c>
      <c r="C4893" s="13">
        <f t="shared" si="152"/>
        <v>5.8819999999999997E-2</v>
      </c>
      <c r="D4893" s="91">
        <f ca="1">AVERAGE(C4893:OFFSET(C4893,$I$1-1,0))</f>
        <v>6.0344050000000024E-2</v>
      </c>
      <c r="F4893" s="8">
        <v>35902</v>
      </c>
      <c r="G4893" s="11">
        <f t="shared" ca="1" si="153"/>
        <v>6.1457099999999994E-2</v>
      </c>
    </row>
    <row r="4894" spans="1:7" ht="15">
      <c r="A4894" s="12">
        <v>36796</v>
      </c>
      <c r="B4894" s="82">
        <v>5.9</v>
      </c>
      <c r="C4894" s="13">
        <f t="shared" si="152"/>
        <v>5.9000000000000004E-2</v>
      </c>
      <c r="D4894" s="91">
        <f ca="1">AVERAGE(C4894:OFFSET(C4894,$I$1-1,0))</f>
        <v>6.037250000000003E-2</v>
      </c>
      <c r="F4894" s="8">
        <v>35905</v>
      </c>
      <c r="G4894" s="11">
        <f t="shared" ca="1" si="153"/>
        <v>6.1425549999999995E-2</v>
      </c>
    </row>
    <row r="4895" spans="1:7" ht="15">
      <c r="A4895" s="12">
        <v>36795</v>
      </c>
      <c r="B4895" s="82">
        <v>5.8540000000000001</v>
      </c>
      <c r="C4895" s="13">
        <f t="shared" si="152"/>
        <v>5.8540000000000002E-2</v>
      </c>
      <c r="D4895" s="91">
        <f ca="1">AVERAGE(C4895:OFFSET(C4895,$I$1-1,0))</f>
        <v>6.0400550000000025E-2</v>
      </c>
      <c r="F4895" s="8">
        <v>35906</v>
      </c>
      <c r="G4895" s="11">
        <f t="shared" ca="1" si="153"/>
        <v>6.1395800000000007E-2</v>
      </c>
    </row>
    <row r="4896" spans="1:7" ht="15">
      <c r="A4896" s="12">
        <v>36794</v>
      </c>
      <c r="B4896" s="82">
        <v>5.8949999999999996</v>
      </c>
      <c r="C4896" s="13">
        <f t="shared" si="152"/>
        <v>5.8949999999999995E-2</v>
      </c>
      <c r="D4896" s="91">
        <f ca="1">AVERAGE(C4896:OFFSET(C4896,$I$1-1,0))</f>
        <v>6.0430000000000018E-2</v>
      </c>
      <c r="F4896" s="8">
        <v>35907</v>
      </c>
      <c r="G4896" s="11">
        <f t="shared" ca="1" si="153"/>
        <v>6.1369699999999999E-2</v>
      </c>
    </row>
    <row r="4897" spans="1:7" ht="15">
      <c r="A4897" s="12">
        <v>36791</v>
      </c>
      <c r="B4897" s="82">
        <v>5.9130000000000003</v>
      </c>
      <c r="C4897" s="13">
        <f t="shared" si="152"/>
        <v>5.9130000000000002E-2</v>
      </c>
      <c r="D4897" s="91">
        <f ca="1">AVERAGE(C4897:OFFSET(C4897,$I$1-1,0))</f>
        <v>6.0453950000000006E-2</v>
      </c>
      <c r="F4897" s="8">
        <v>35908</v>
      </c>
      <c r="G4897" s="11">
        <f t="shared" ca="1" si="153"/>
        <v>6.1344149999999979E-2</v>
      </c>
    </row>
    <row r="4898" spans="1:7" ht="15">
      <c r="A4898" s="12">
        <v>36790</v>
      </c>
      <c r="B4898" s="82">
        <v>5.8929999999999998</v>
      </c>
      <c r="C4898" s="13">
        <f t="shared" si="152"/>
        <v>5.8929999999999996E-2</v>
      </c>
      <c r="D4898" s="91">
        <f ca="1">AVERAGE(C4898:OFFSET(C4898,$I$1-1,0))</f>
        <v>6.0477850000000014E-2</v>
      </c>
      <c r="F4898" s="8">
        <v>35909</v>
      </c>
      <c r="G4898" s="11">
        <f t="shared" ca="1" si="153"/>
        <v>6.1314899999999978E-2</v>
      </c>
    </row>
    <row r="4899" spans="1:7" ht="15">
      <c r="A4899" s="12">
        <v>36789</v>
      </c>
      <c r="B4899" s="82">
        <v>5.9610000000000003</v>
      </c>
      <c r="C4899" s="13">
        <f t="shared" si="152"/>
        <v>5.9610000000000003E-2</v>
      </c>
      <c r="D4899" s="91">
        <f ca="1">AVERAGE(C4899:OFFSET(C4899,$I$1-1,0))</f>
        <v>6.0499450000000003E-2</v>
      </c>
      <c r="F4899" s="8">
        <v>35912</v>
      </c>
      <c r="G4899" s="11">
        <f t="shared" ca="1" si="153"/>
        <v>6.1290549999999971E-2</v>
      </c>
    </row>
    <row r="4900" spans="1:7" ht="15">
      <c r="A4900" s="12">
        <v>36788</v>
      </c>
      <c r="B4900" s="82">
        <v>5.9080000000000004</v>
      </c>
      <c r="C4900" s="13">
        <f t="shared" si="152"/>
        <v>5.9080000000000001E-2</v>
      </c>
      <c r="D4900" s="91">
        <f ca="1">AVERAGE(C4900:OFFSET(C4900,$I$1-1,0))</f>
        <v>6.0516700000000007E-2</v>
      </c>
      <c r="F4900" s="8">
        <v>35913</v>
      </c>
      <c r="G4900" s="11">
        <f t="shared" ca="1" si="153"/>
        <v>6.1273049999999982E-2</v>
      </c>
    </row>
    <row r="4901" spans="1:7" ht="15">
      <c r="A4901" s="12">
        <v>36787</v>
      </c>
      <c r="B4901" s="82">
        <v>5.952</v>
      </c>
      <c r="C4901" s="13">
        <f t="shared" si="152"/>
        <v>5.9519999999999997E-2</v>
      </c>
      <c r="D4901" s="91">
        <f ca="1">AVERAGE(C4901:OFFSET(C4901,$I$1-1,0))</f>
        <v>6.0531400000000006E-2</v>
      </c>
      <c r="F4901" s="8">
        <v>35914</v>
      </c>
      <c r="G4901" s="11">
        <f t="shared" ca="1" si="153"/>
        <v>6.1254999999999976E-2</v>
      </c>
    </row>
    <row r="4902" spans="1:7" ht="15">
      <c r="A4902" s="12">
        <v>36784</v>
      </c>
      <c r="B4902" s="82">
        <v>5.9</v>
      </c>
      <c r="C4902" s="13">
        <f t="shared" si="152"/>
        <v>5.9000000000000004E-2</v>
      </c>
      <c r="D4902" s="91">
        <f ca="1">AVERAGE(C4902:OFFSET(C4902,$I$1-1,0))</f>
        <v>6.0542100000000015E-2</v>
      </c>
      <c r="F4902" s="8">
        <v>35915</v>
      </c>
      <c r="G4902" s="11">
        <f t="shared" ca="1" si="153"/>
        <v>6.1230599999999982E-2</v>
      </c>
    </row>
    <row r="4903" spans="1:7" ht="15">
      <c r="A4903" s="12">
        <v>36783</v>
      </c>
      <c r="B4903" s="82">
        <v>5.8149999999999995</v>
      </c>
      <c r="C4903" s="13">
        <f t="shared" si="152"/>
        <v>5.8149999999999993E-2</v>
      </c>
      <c r="D4903" s="91">
        <f ca="1">AVERAGE(C4903:OFFSET(C4903,$I$1-1,0))</f>
        <v>6.055785000000001E-2</v>
      </c>
      <c r="F4903" s="8">
        <v>35916</v>
      </c>
      <c r="G4903" s="11">
        <f t="shared" ca="1" si="153"/>
        <v>6.1204549999999996E-2</v>
      </c>
    </row>
    <row r="4904" spans="1:7" ht="15">
      <c r="A4904" s="12">
        <v>36782</v>
      </c>
      <c r="B4904" s="82">
        <v>5.7309999999999999</v>
      </c>
      <c r="C4904" s="13">
        <f t="shared" si="152"/>
        <v>5.731E-2</v>
      </c>
      <c r="D4904" s="91">
        <f ca="1">AVERAGE(C4904:OFFSET(C4904,$I$1-1,0))</f>
        <v>6.0578550000000009E-2</v>
      </c>
      <c r="F4904" s="8">
        <v>35919</v>
      </c>
      <c r="G4904" s="11">
        <f t="shared" ca="1" si="153"/>
        <v>6.118114999999999E-2</v>
      </c>
    </row>
    <row r="4905" spans="1:7" ht="15">
      <c r="A4905" s="12">
        <v>36781</v>
      </c>
      <c r="B4905" s="82">
        <v>5.7510000000000003</v>
      </c>
      <c r="C4905" s="13">
        <f t="shared" si="152"/>
        <v>5.7510000000000006E-2</v>
      </c>
      <c r="D4905" s="91">
        <f ca="1">AVERAGE(C4905:OFFSET(C4905,$I$1-1,0))</f>
        <v>6.0602000000000003E-2</v>
      </c>
      <c r="F4905" s="8">
        <v>35920</v>
      </c>
      <c r="G4905" s="11">
        <f t="shared" ca="1" si="153"/>
        <v>6.1161249999999986E-2</v>
      </c>
    </row>
    <row r="4906" spans="1:7" ht="15">
      <c r="A4906" s="12">
        <v>36780</v>
      </c>
      <c r="B4906" s="82">
        <v>5.7249999999999996</v>
      </c>
      <c r="C4906" s="13">
        <f t="shared" si="152"/>
        <v>5.7249999999999995E-2</v>
      </c>
      <c r="D4906" s="91">
        <f ca="1">AVERAGE(C4906:OFFSET(C4906,$I$1-1,0))</f>
        <v>6.0626350000000002E-2</v>
      </c>
      <c r="F4906" s="8">
        <v>35921</v>
      </c>
      <c r="G4906" s="11">
        <f t="shared" ca="1" si="153"/>
        <v>6.1142049999999983E-2</v>
      </c>
    </row>
    <row r="4907" spans="1:7" ht="15">
      <c r="A4907" s="12">
        <v>36777</v>
      </c>
      <c r="B4907" s="82">
        <v>5.7</v>
      </c>
      <c r="C4907" s="13">
        <f t="shared" si="152"/>
        <v>5.7000000000000002E-2</v>
      </c>
      <c r="D4907" s="91">
        <f ca="1">AVERAGE(C4907:OFFSET(C4907,$I$1-1,0))</f>
        <v>6.0652699999999997E-2</v>
      </c>
      <c r="F4907" s="8">
        <v>35922</v>
      </c>
      <c r="G4907" s="11">
        <f t="shared" ca="1" si="153"/>
        <v>6.1124799999999986E-2</v>
      </c>
    </row>
    <row r="4908" spans="1:7" ht="15">
      <c r="A4908" s="12">
        <v>36776</v>
      </c>
      <c r="B4908" s="82">
        <v>5.7149999999999999</v>
      </c>
      <c r="C4908" s="13">
        <f t="shared" si="152"/>
        <v>5.7149999999999999E-2</v>
      </c>
      <c r="D4908" s="91">
        <f ca="1">AVERAGE(C4908:OFFSET(C4908,$I$1-1,0))</f>
        <v>6.0683749999999995E-2</v>
      </c>
      <c r="F4908" s="8">
        <v>35923</v>
      </c>
      <c r="G4908" s="11">
        <f t="shared" ca="1" si="153"/>
        <v>6.1100949999999994E-2</v>
      </c>
    </row>
    <row r="4909" spans="1:7" ht="15">
      <c r="A4909" s="12">
        <v>36775</v>
      </c>
      <c r="B4909" s="82">
        <v>5.7069999999999999</v>
      </c>
      <c r="C4909" s="13">
        <f t="shared" si="152"/>
        <v>5.7069999999999996E-2</v>
      </c>
      <c r="D4909" s="91">
        <f ca="1">AVERAGE(C4909:OFFSET(C4909,$I$1-1,0))</f>
        <v>6.0712699999999994E-2</v>
      </c>
      <c r="F4909" s="8">
        <v>35926</v>
      </c>
      <c r="G4909" s="11">
        <f t="shared" ca="1" si="153"/>
        <v>6.107849999999998E-2</v>
      </c>
    </row>
    <row r="4910" spans="1:7" ht="15">
      <c r="A4910" s="12">
        <v>36774</v>
      </c>
      <c r="B4910" s="82">
        <v>5.6669999999999998</v>
      </c>
      <c r="C4910" s="13">
        <f t="shared" si="152"/>
        <v>5.6669999999999998E-2</v>
      </c>
      <c r="D4910" s="91">
        <f ca="1">AVERAGE(C4910:OFFSET(C4910,$I$1-1,0))</f>
        <v>6.0741999999999984E-2</v>
      </c>
      <c r="F4910" s="8">
        <v>35927</v>
      </c>
      <c r="G4910" s="11">
        <f t="shared" ca="1" si="153"/>
        <v>6.1052549999999976E-2</v>
      </c>
    </row>
    <row r="4911" spans="1:7" ht="15">
      <c r="A4911" s="12">
        <v>36773</v>
      </c>
      <c r="B4911" s="82">
        <v>5.665</v>
      </c>
      <c r="C4911" s="13">
        <f t="shared" si="152"/>
        <v>5.6649999999999999E-2</v>
      </c>
      <c r="D4911" s="91">
        <f ca="1">AVERAGE(C4911:OFFSET(C4911,$I$1-1,0))</f>
        <v>6.0774049999999982E-2</v>
      </c>
      <c r="F4911" s="8">
        <v>35928</v>
      </c>
      <c r="G4911" s="11">
        <f t="shared" ca="1" si="153"/>
        <v>6.1025549999999977E-2</v>
      </c>
    </row>
    <row r="4912" spans="1:7" ht="15">
      <c r="A4912" s="12">
        <v>36770</v>
      </c>
      <c r="B4912" s="82">
        <v>5.6609999999999996</v>
      </c>
      <c r="C4912" s="13">
        <f t="shared" si="152"/>
        <v>5.6609999999999994E-2</v>
      </c>
      <c r="D4912" s="91">
        <f ca="1">AVERAGE(C4912:OFFSET(C4912,$I$1-1,0))</f>
        <v>6.0802399999999979E-2</v>
      </c>
      <c r="F4912" s="8">
        <v>35929</v>
      </c>
      <c r="G4912" s="11">
        <f t="shared" ca="1" si="153"/>
        <v>6.0998299999999978E-2</v>
      </c>
    </row>
    <row r="4913" spans="1:7" ht="15">
      <c r="A4913" s="12">
        <v>36769</v>
      </c>
      <c r="B4913" s="82">
        <v>5.6680000000000001</v>
      </c>
      <c r="C4913" s="13">
        <f t="shared" si="152"/>
        <v>5.6680000000000001E-2</v>
      </c>
      <c r="D4913" s="91">
        <f ca="1">AVERAGE(C4913:OFFSET(C4913,$I$1-1,0))</f>
        <v>6.0829899999999978E-2</v>
      </c>
      <c r="F4913" s="8">
        <v>35930</v>
      </c>
      <c r="G4913" s="11">
        <f t="shared" ca="1" si="153"/>
        <v>6.0965149999999996E-2</v>
      </c>
    </row>
    <row r="4914" spans="1:7" ht="15">
      <c r="A4914" s="12">
        <v>36768</v>
      </c>
      <c r="B4914" s="82">
        <v>5.7329999999999997</v>
      </c>
      <c r="C4914" s="13">
        <f t="shared" si="152"/>
        <v>5.7329999999999999E-2</v>
      </c>
      <c r="D4914" s="91">
        <f ca="1">AVERAGE(C4914:OFFSET(C4914,$I$1-1,0))</f>
        <v>6.0857049999999982E-2</v>
      </c>
      <c r="F4914" s="8">
        <v>35933</v>
      </c>
      <c r="G4914" s="11">
        <f t="shared" ca="1" si="153"/>
        <v>6.0929499999999991E-2</v>
      </c>
    </row>
    <row r="4915" spans="1:7" ht="15">
      <c r="A4915" s="12">
        <v>36767</v>
      </c>
      <c r="B4915" s="82">
        <v>5.7469999999999999</v>
      </c>
      <c r="C4915" s="13">
        <f t="shared" si="152"/>
        <v>5.747E-2</v>
      </c>
      <c r="D4915" s="91">
        <f ca="1">AVERAGE(C4915:OFFSET(C4915,$I$1-1,0))</f>
        <v>6.0880199999999975E-2</v>
      </c>
      <c r="F4915" s="8">
        <v>35934</v>
      </c>
      <c r="G4915" s="11">
        <f t="shared" ca="1" si="153"/>
        <v>6.0892649999999986E-2</v>
      </c>
    </row>
    <row r="4916" spans="1:7" ht="15">
      <c r="A4916" s="12">
        <v>36766</v>
      </c>
      <c r="B4916" s="82">
        <v>5.7229999999999999</v>
      </c>
      <c r="C4916" s="13">
        <f t="shared" si="152"/>
        <v>5.7229999999999996E-2</v>
      </c>
      <c r="D4916" s="91">
        <f ca="1">AVERAGE(C4916:OFFSET(C4916,$I$1-1,0))</f>
        <v>6.0902349999999966E-2</v>
      </c>
      <c r="F4916" s="8">
        <v>35935</v>
      </c>
      <c r="G4916" s="11">
        <f t="shared" ca="1" si="153"/>
        <v>6.0856099999999982E-2</v>
      </c>
    </row>
    <row r="4917" spans="1:7" ht="15">
      <c r="A4917" s="12">
        <v>36763</v>
      </c>
      <c r="B4917" s="82">
        <v>5.6690000000000005</v>
      </c>
      <c r="C4917" s="13">
        <f t="shared" si="152"/>
        <v>5.6690000000000004E-2</v>
      </c>
      <c r="D4917" s="91">
        <f ca="1">AVERAGE(C4917:OFFSET(C4917,$I$1-1,0))</f>
        <v>6.0924299999999959E-2</v>
      </c>
      <c r="F4917" s="8">
        <v>35936</v>
      </c>
      <c r="G4917" s="11">
        <f t="shared" ca="1" si="153"/>
        <v>6.0824749999999976E-2</v>
      </c>
    </row>
    <row r="4918" spans="1:7" ht="15">
      <c r="A4918" s="12">
        <v>36762</v>
      </c>
      <c r="B4918" s="82">
        <v>5.657</v>
      </c>
      <c r="C4918" s="13">
        <f t="shared" si="152"/>
        <v>5.6570000000000002E-2</v>
      </c>
      <c r="D4918" s="91">
        <f ca="1">AVERAGE(C4918:OFFSET(C4918,$I$1-1,0))</f>
        <v>6.0949249999999976E-2</v>
      </c>
      <c r="F4918" s="8">
        <v>35937</v>
      </c>
      <c r="G4918" s="11">
        <f t="shared" ca="1" si="153"/>
        <v>6.0792449999999984E-2</v>
      </c>
    </row>
    <row r="4919" spans="1:7" ht="15">
      <c r="A4919" s="12">
        <v>36761</v>
      </c>
      <c r="B4919" s="82">
        <v>5.6710000000000003</v>
      </c>
      <c r="C4919" s="13">
        <f t="shared" si="152"/>
        <v>5.6710000000000003E-2</v>
      </c>
      <c r="D4919" s="91">
        <f ca="1">AVERAGE(C4919:OFFSET(C4919,$I$1-1,0))</f>
        <v>6.0972999999999979E-2</v>
      </c>
      <c r="F4919" s="8">
        <v>35940</v>
      </c>
      <c r="G4919" s="11">
        <f t="shared" ca="1" si="153"/>
        <v>6.076129999999999E-2</v>
      </c>
    </row>
    <row r="4920" spans="1:7" ht="15">
      <c r="A4920" s="12">
        <v>36760</v>
      </c>
      <c r="B4920" s="82">
        <v>5.7119999999999997</v>
      </c>
      <c r="C4920" s="13">
        <f t="shared" si="152"/>
        <v>5.7119999999999997E-2</v>
      </c>
      <c r="D4920" s="91">
        <f ca="1">AVERAGE(C4920:OFFSET(C4920,$I$1-1,0))</f>
        <v>6.0992599999999973E-2</v>
      </c>
      <c r="F4920" s="8">
        <v>35941</v>
      </c>
      <c r="G4920" s="11">
        <f t="shared" ca="1" si="153"/>
        <v>6.0727599999999986E-2</v>
      </c>
    </row>
    <row r="4921" spans="1:7" ht="15">
      <c r="A4921" s="12">
        <v>36759</v>
      </c>
      <c r="B4921" s="82">
        <v>5.7080000000000002</v>
      </c>
      <c r="C4921" s="13">
        <f t="shared" si="152"/>
        <v>5.7079999999999999E-2</v>
      </c>
      <c r="D4921" s="91">
        <f ca="1">AVERAGE(C4921:OFFSET(C4921,$I$1-1,0))</f>
        <v>6.1008199999999978E-2</v>
      </c>
      <c r="F4921" s="8">
        <v>35942</v>
      </c>
      <c r="G4921" s="11">
        <f t="shared" ca="1" si="153"/>
        <v>6.069289999999998E-2</v>
      </c>
    </row>
    <row r="4922" spans="1:7" ht="15">
      <c r="A4922" s="12">
        <v>36756</v>
      </c>
      <c r="B4922" s="82">
        <v>5.6899999999999995</v>
      </c>
      <c r="C4922" s="13">
        <f t="shared" si="152"/>
        <v>5.6899999999999992E-2</v>
      </c>
      <c r="D4922" s="91">
        <f ca="1">AVERAGE(C4922:OFFSET(C4922,$I$1-1,0))</f>
        <v>6.1024599999999971E-2</v>
      </c>
      <c r="F4922" s="8">
        <v>35943</v>
      </c>
      <c r="G4922" s="11">
        <f t="shared" ca="1" si="153"/>
        <v>6.0653099999999988E-2</v>
      </c>
    </row>
    <row r="4923" spans="1:7" ht="15">
      <c r="A4923" s="12">
        <v>36755</v>
      </c>
      <c r="B4923" s="82">
        <v>5.7119999999999997</v>
      </c>
      <c r="C4923" s="13">
        <f t="shared" si="152"/>
        <v>5.7119999999999997E-2</v>
      </c>
      <c r="D4923" s="91">
        <f ca="1">AVERAGE(C4923:OFFSET(C4923,$I$1-1,0))</f>
        <v>6.1044499999999974E-2</v>
      </c>
      <c r="F4923" s="8">
        <v>35944</v>
      </c>
      <c r="G4923" s="11">
        <f t="shared" ca="1" si="153"/>
        <v>6.0610749999999977E-2</v>
      </c>
    </row>
    <row r="4924" spans="1:7" ht="15">
      <c r="A4924" s="12">
        <v>36754</v>
      </c>
      <c r="B4924" s="82">
        <v>5.742</v>
      </c>
      <c r="C4924" s="13">
        <f t="shared" si="152"/>
        <v>5.7419999999999999E-2</v>
      </c>
      <c r="D4924" s="91">
        <f ca="1">AVERAGE(C4924:OFFSET(C4924,$I$1-1,0))</f>
        <v>6.1063399999999969E-2</v>
      </c>
      <c r="F4924" s="8">
        <v>35947</v>
      </c>
      <c r="G4924" s="11">
        <f t="shared" ca="1" si="153"/>
        <v>6.0566199999999987E-2</v>
      </c>
    </row>
    <row r="4925" spans="1:7" ht="15">
      <c r="A4925" s="12">
        <v>36753</v>
      </c>
      <c r="B4925" s="82">
        <v>5.7089999999999996</v>
      </c>
      <c r="C4925" s="13">
        <f t="shared" si="152"/>
        <v>5.7089999999999995E-2</v>
      </c>
      <c r="D4925" s="91">
        <f ca="1">AVERAGE(C4925:OFFSET(C4925,$I$1-1,0))</f>
        <v>6.1079849999999963E-2</v>
      </c>
      <c r="F4925" s="8">
        <v>35948</v>
      </c>
      <c r="G4925" s="11">
        <f t="shared" ca="1" si="153"/>
        <v>6.0523449999999993E-2</v>
      </c>
    </row>
    <row r="4926" spans="1:7" ht="15">
      <c r="A4926" s="12">
        <v>36752</v>
      </c>
      <c r="B4926" s="82">
        <v>5.6899999999999995</v>
      </c>
      <c r="C4926" s="13">
        <f t="shared" si="152"/>
        <v>5.6899999999999992E-2</v>
      </c>
      <c r="D4926" s="91">
        <f ca="1">AVERAGE(C4926:OFFSET(C4926,$I$1-1,0))</f>
        <v>6.1097049999999958E-2</v>
      </c>
      <c r="F4926" s="8">
        <v>35949</v>
      </c>
      <c r="G4926" s="11">
        <f t="shared" ca="1" si="153"/>
        <v>6.0479999999999999E-2</v>
      </c>
    </row>
    <row r="4927" spans="1:7" ht="15">
      <c r="A4927" s="12">
        <v>36749</v>
      </c>
      <c r="B4927" s="82">
        <v>5.7059999999999995</v>
      </c>
      <c r="C4927" s="13">
        <f t="shared" si="152"/>
        <v>5.7059999999999993E-2</v>
      </c>
      <c r="D4927" s="91">
        <f ca="1">AVERAGE(C4927:OFFSET(C4927,$I$1-1,0))</f>
        <v>6.1115349999999964E-2</v>
      </c>
      <c r="F4927" s="8">
        <v>35950</v>
      </c>
      <c r="G4927" s="11">
        <f t="shared" ca="1" si="153"/>
        <v>6.0442200000000001E-2</v>
      </c>
    </row>
    <row r="4928" spans="1:7" ht="15">
      <c r="A4928" s="12">
        <v>36748</v>
      </c>
      <c r="B4928" s="82">
        <v>5.681</v>
      </c>
      <c r="C4928" s="13">
        <f t="shared" si="152"/>
        <v>5.6809999999999999E-2</v>
      </c>
      <c r="D4928" s="91">
        <f ca="1">AVERAGE(C4928:OFFSET(C4928,$I$1-1,0))</f>
        <v>6.1135199999999966E-2</v>
      </c>
      <c r="F4928" s="8">
        <v>35951</v>
      </c>
      <c r="G4928" s="11">
        <f t="shared" ca="1" si="153"/>
        <v>6.040100000000001E-2</v>
      </c>
    </row>
    <row r="4929" spans="1:7" ht="15">
      <c r="A4929" s="12">
        <v>36747</v>
      </c>
      <c r="B4929" s="82">
        <v>5.7249999999999996</v>
      </c>
      <c r="C4929" s="13">
        <f t="shared" si="152"/>
        <v>5.7249999999999995E-2</v>
      </c>
      <c r="D4929" s="91">
        <f ca="1">AVERAGE(C4929:OFFSET(C4929,$I$1-1,0))</f>
        <v>6.1157749999999969E-2</v>
      </c>
      <c r="F4929" s="8">
        <v>35954</v>
      </c>
      <c r="G4929" s="11">
        <f t="shared" ca="1" si="153"/>
        <v>6.0359599999999992E-2</v>
      </c>
    </row>
    <row r="4930" spans="1:7" ht="15">
      <c r="A4930" s="12">
        <v>36746</v>
      </c>
      <c r="B4930" s="82">
        <v>5.7309999999999999</v>
      </c>
      <c r="C4930" s="13">
        <f t="shared" si="152"/>
        <v>5.731E-2</v>
      </c>
      <c r="D4930" s="91">
        <f ca="1">AVERAGE(C4930:OFFSET(C4930,$I$1-1,0))</f>
        <v>6.1178449999999954E-2</v>
      </c>
      <c r="F4930" s="8">
        <v>35955</v>
      </c>
      <c r="G4930" s="11">
        <f t="shared" ca="1" si="153"/>
        <v>6.0321049999999994E-2</v>
      </c>
    </row>
    <row r="4931" spans="1:7" ht="15">
      <c r="A4931" s="12">
        <v>36745</v>
      </c>
      <c r="B4931" s="82">
        <v>5.7519999999999998</v>
      </c>
      <c r="C4931" s="13">
        <f t="shared" si="152"/>
        <v>5.7519999999999995E-2</v>
      </c>
      <c r="D4931" s="91">
        <f ca="1">AVERAGE(C4931:OFFSET(C4931,$I$1-1,0))</f>
        <v>6.1200849999999959E-2</v>
      </c>
      <c r="F4931" s="8">
        <v>35956</v>
      </c>
      <c r="G4931" s="11">
        <f t="shared" ca="1" si="153"/>
        <v>6.0276099999999992E-2</v>
      </c>
    </row>
    <row r="4932" spans="1:7" ht="15">
      <c r="A4932" s="12">
        <v>36742</v>
      </c>
      <c r="B4932" s="82">
        <v>5.7080000000000002</v>
      </c>
      <c r="C4932" s="13">
        <f t="shared" si="152"/>
        <v>5.7079999999999999E-2</v>
      </c>
      <c r="D4932" s="91">
        <f ca="1">AVERAGE(C4932:OFFSET(C4932,$I$1-1,0))</f>
        <v>6.1221399999999954E-2</v>
      </c>
      <c r="F4932" s="8">
        <v>35957</v>
      </c>
      <c r="G4932" s="11">
        <f t="shared" ca="1" si="153"/>
        <v>6.022824999999999E-2</v>
      </c>
    </row>
    <row r="4933" spans="1:7" ht="15">
      <c r="A4933" s="12">
        <v>36741</v>
      </c>
      <c r="B4933" s="82">
        <v>5.7370000000000001</v>
      </c>
      <c r="C4933" s="13">
        <f t="shared" ref="C4933:C4996" si="154">B4933/100</f>
        <v>5.7370000000000004E-2</v>
      </c>
      <c r="D4933" s="91">
        <f ca="1">AVERAGE(C4933:OFFSET(C4933,$I$1-1,0))</f>
        <v>6.1248599999999959E-2</v>
      </c>
      <c r="F4933" s="8">
        <v>35958</v>
      </c>
      <c r="G4933" s="11">
        <f t="shared" ca="1" si="153"/>
        <v>6.0179249999999983E-2</v>
      </c>
    </row>
    <row r="4934" spans="1:7" ht="15">
      <c r="A4934" s="12">
        <v>36740</v>
      </c>
      <c r="B4934" s="82">
        <v>5.7590000000000003</v>
      </c>
      <c r="C4934" s="13">
        <f t="shared" si="154"/>
        <v>5.7590000000000002E-2</v>
      </c>
      <c r="D4934" s="91">
        <f ca="1">AVERAGE(C4934:OFFSET(C4934,$I$1-1,0))</f>
        <v>6.1278299999999959E-2</v>
      </c>
      <c r="F4934" s="8">
        <v>35961</v>
      </c>
      <c r="G4934" s="11">
        <f t="shared" ref="G4934:G4997" ca="1" si="155">VLOOKUP($F4934,$A$5:$D$10419,4,FALSE)</f>
        <v>6.0127349999999996E-2</v>
      </c>
    </row>
    <row r="4935" spans="1:7" ht="15">
      <c r="A4935" s="12">
        <v>36739</v>
      </c>
      <c r="B4935" s="82">
        <v>5.7270000000000003</v>
      </c>
      <c r="C4935" s="13">
        <f t="shared" si="154"/>
        <v>5.7270000000000001E-2</v>
      </c>
      <c r="D4935" s="91">
        <f ca="1">AVERAGE(C4935:OFFSET(C4935,$I$1-1,0))</f>
        <v>6.1309549999999963E-2</v>
      </c>
      <c r="F4935" s="8">
        <v>35962</v>
      </c>
      <c r="G4935" s="11">
        <f t="shared" ca="1" si="155"/>
        <v>6.0078499999999986E-2</v>
      </c>
    </row>
    <row r="4936" spans="1:7" ht="15">
      <c r="A4936" s="12">
        <v>36738</v>
      </c>
      <c r="B4936" s="82">
        <v>5.782</v>
      </c>
      <c r="C4936" s="13">
        <f t="shared" si="154"/>
        <v>5.7820000000000003E-2</v>
      </c>
      <c r="D4936" s="91">
        <f ca="1">AVERAGE(C4936:OFFSET(C4936,$I$1-1,0))</f>
        <v>6.134069999999997E-2</v>
      </c>
      <c r="F4936" s="8">
        <v>35963</v>
      </c>
      <c r="G4936" s="11">
        <f t="shared" ca="1" si="155"/>
        <v>6.0032949999999995E-2</v>
      </c>
    </row>
    <row r="4937" spans="1:7" ht="15">
      <c r="A4937" s="12">
        <v>36735</v>
      </c>
      <c r="B4937" s="82">
        <v>5.7850000000000001</v>
      </c>
      <c r="C4937" s="13">
        <f t="shared" si="154"/>
        <v>5.7849999999999999E-2</v>
      </c>
      <c r="D4937" s="91">
        <f ca="1">AVERAGE(C4937:OFFSET(C4937,$I$1-1,0))</f>
        <v>6.1369149999999963E-2</v>
      </c>
      <c r="F4937" s="8">
        <v>35964</v>
      </c>
      <c r="G4937" s="11">
        <f t="shared" ca="1" si="155"/>
        <v>5.9983349999999991E-2</v>
      </c>
    </row>
    <row r="4938" spans="1:7" ht="15">
      <c r="A4938" s="12">
        <v>36734</v>
      </c>
      <c r="B4938" s="82">
        <v>5.7709999999999999</v>
      </c>
      <c r="C4938" s="13">
        <f t="shared" si="154"/>
        <v>5.7709999999999997E-2</v>
      </c>
      <c r="D4938" s="91">
        <f ca="1">AVERAGE(C4938:OFFSET(C4938,$I$1-1,0))</f>
        <v>6.1397699999999979E-2</v>
      </c>
      <c r="F4938" s="8">
        <v>35965</v>
      </c>
      <c r="G4938" s="11">
        <f t="shared" ca="1" si="155"/>
        <v>5.9937449999999996E-2</v>
      </c>
    </row>
    <row r="4939" spans="1:7" ht="15">
      <c r="A4939" s="12">
        <v>36733</v>
      </c>
      <c r="B4939" s="82">
        <v>5.8070000000000004</v>
      </c>
      <c r="C4939" s="13">
        <f t="shared" si="154"/>
        <v>5.8070000000000004E-2</v>
      </c>
      <c r="D4939" s="91">
        <f ca="1">AVERAGE(C4939:OFFSET(C4939,$I$1-1,0))</f>
        <v>6.1425899999999978E-2</v>
      </c>
      <c r="F4939" s="8">
        <v>35968</v>
      </c>
      <c r="G4939" s="11">
        <f t="shared" ca="1" si="155"/>
        <v>5.9892199999999993E-2</v>
      </c>
    </row>
    <row r="4940" spans="1:7" ht="15">
      <c r="A4940" s="12">
        <v>36732</v>
      </c>
      <c r="B4940" s="82">
        <v>5.8070000000000004</v>
      </c>
      <c r="C4940" s="13">
        <f t="shared" si="154"/>
        <v>5.8070000000000004E-2</v>
      </c>
      <c r="D4940" s="91">
        <f ca="1">AVERAGE(C4940:OFFSET(C4940,$I$1-1,0))</f>
        <v>6.1453099999999976E-2</v>
      </c>
      <c r="F4940" s="8">
        <v>35969</v>
      </c>
      <c r="G4940" s="11">
        <f t="shared" ca="1" si="155"/>
        <v>5.9854049999999992E-2</v>
      </c>
    </row>
    <row r="4941" spans="1:7" ht="15">
      <c r="A4941" s="12">
        <v>36731</v>
      </c>
      <c r="B4941" s="82">
        <v>5.8149999999999995</v>
      </c>
      <c r="C4941" s="13">
        <f t="shared" si="154"/>
        <v>5.8149999999999993E-2</v>
      </c>
      <c r="D4941" s="91">
        <f ca="1">AVERAGE(C4941:OFFSET(C4941,$I$1-1,0))</f>
        <v>6.1478749999999971E-2</v>
      </c>
      <c r="F4941" s="8">
        <v>35970</v>
      </c>
      <c r="G4941" s="11">
        <f t="shared" ca="1" si="155"/>
        <v>5.9816999999999988E-2</v>
      </c>
    </row>
    <row r="4942" spans="1:7" ht="15">
      <c r="A4942" s="12">
        <v>36728</v>
      </c>
      <c r="B4942" s="82">
        <v>5.7889999999999997</v>
      </c>
      <c r="C4942" s="13">
        <f t="shared" si="154"/>
        <v>5.7889999999999997E-2</v>
      </c>
      <c r="D4942" s="91">
        <f ca="1">AVERAGE(C4942:OFFSET(C4942,$I$1-1,0))</f>
        <v>6.1500849999999961E-2</v>
      </c>
      <c r="F4942" s="8">
        <v>35971</v>
      </c>
      <c r="G4942" s="11">
        <f t="shared" ca="1" si="155"/>
        <v>5.9779700000000012E-2</v>
      </c>
    </row>
    <row r="4943" spans="1:7" ht="15">
      <c r="A4943" s="12">
        <v>36727</v>
      </c>
      <c r="B4943" s="82">
        <v>5.8090000000000002</v>
      </c>
      <c r="C4943" s="13">
        <f t="shared" si="154"/>
        <v>5.8090000000000003E-2</v>
      </c>
      <c r="D4943" s="91">
        <f ca="1">AVERAGE(C4943:OFFSET(C4943,$I$1-1,0))</f>
        <v>6.1527649999999968E-2</v>
      </c>
      <c r="F4943" s="8">
        <v>35972</v>
      </c>
      <c r="G4943" s="11">
        <f t="shared" ca="1" si="155"/>
        <v>5.9742400000000008E-2</v>
      </c>
    </row>
    <row r="4944" spans="1:7" ht="15">
      <c r="A4944" s="12">
        <v>36726</v>
      </c>
      <c r="B4944" s="82">
        <v>5.9130000000000003</v>
      </c>
      <c r="C4944" s="13">
        <f t="shared" si="154"/>
        <v>5.9130000000000002E-2</v>
      </c>
      <c r="D4944" s="91">
        <f ca="1">AVERAGE(C4944:OFFSET(C4944,$I$1-1,0))</f>
        <v>6.155109999999997E-2</v>
      </c>
      <c r="F4944" s="8">
        <v>35975</v>
      </c>
      <c r="G4944" s="11">
        <f t="shared" ca="1" si="155"/>
        <v>5.9706950000000009E-2</v>
      </c>
    </row>
    <row r="4945" spans="1:7" ht="15">
      <c r="A4945" s="12">
        <v>36725</v>
      </c>
      <c r="B4945" s="82">
        <v>5.9080000000000004</v>
      </c>
      <c r="C4945" s="13">
        <f t="shared" si="154"/>
        <v>5.9080000000000001E-2</v>
      </c>
      <c r="D4945" s="91">
        <f ca="1">AVERAGE(C4945:OFFSET(C4945,$I$1-1,0))</f>
        <v>6.1566649999999959E-2</v>
      </c>
      <c r="F4945" s="8">
        <v>35976</v>
      </c>
      <c r="G4945" s="11">
        <f t="shared" ca="1" si="155"/>
        <v>5.9669050000000008E-2</v>
      </c>
    </row>
    <row r="4946" spans="1:7" ht="15">
      <c r="A4946" s="12">
        <v>36724</v>
      </c>
      <c r="B4946" s="82">
        <v>5.915</v>
      </c>
      <c r="C4946" s="13">
        <f t="shared" si="154"/>
        <v>5.9150000000000001E-2</v>
      </c>
      <c r="D4946" s="91">
        <f ca="1">AVERAGE(C4946:OFFSET(C4946,$I$1-1,0))</f>
        <v>6.1581099999999965E-2</v>
      </c>
      <c r="F4946" s="8">
        <v>35977</v>
      </c>
      <c r="G4946" s="11">
        <f t="shared" ca="1" si="155"/>
        <v>5.9634700000000013E-2</v>
      </c>
    </row>
    <row r="4947" spans="1:7" ht="15">
      <c r="A4947" s="12">
        <v>36721</v>
      </c>
      <c r="B4947" s="82">
        <v>5.8760000000000003</v>
      </c>
      <c r="C4947" s="13">
        <f t="shared" si="154"/>
        <v>5.8760000000000007E-2</v>
      </c>
      <c r="D4947" s="91">
        <f ca="1">AVERAGE(C4947:OFFSET(C4947,$I$1-1,0))</f>
        <v>6.1595099999999965E-2</v>
      </c>
      <c r="F4947" s="8">
        <v>35978</v>
      </c>
      <c r="G4947" s="11">
        <f t="shared" ca="1" si="155"/>
        <v>5.9594550000000003E-2</v>
      </c>
    </row>
    <row r="4948" spans="1:7" ht="15">
      <c r="A4948" s="12">
        <v>36720</v>
      </c>
      <c r="B4948" s="82">
        <v>5.8159999999999998</v>
      </c>
      <c r="C4948" s="13">
        <f t="shared" si="154"/>
        <v>5.8159999999999996E-2</v>
      </c>
      <c r="D4948" s="91">
        <f ca="1">AVERAGE(C4948:OFFSET(C4948,$I$1-1,0))</f>
        <v>6.1610449999999969E-2</v>
      </c>
      <c r="F4948" s="8">
        <v>35979</v>
      </c>
      <c r="G4948" s="11">
        <f t="shared" ca="1" si="155"/>
        <v>5.9556150000000002E-2</v>
      </c>
    </row>
    <row r="4949" spans="1:7" ht="15">
      <c r="A4949" s="12">
        <v>36719</v>
      </c>
      <c r="B4949" s="82">
        <v>5.8780000000000001</v>
      </c>
      <c r="C4949" s="13">
        <f t="shared" si="154"/>
        <v>5.8779999999999999E-2</v>
      </c>
      <c r="D4949" s="91">
        <f ca="1">AVERAGE(C4949:OFFSET(C4949,$I$1-1,0))</f>
        <v>6.1628649999999965E-2</v>
      </c>
      <c r="F4949" s="8">
        <v>35982</v>
      </c>
      <c r="G4949" s="11">
        <f t="shared" ca="1" si="155"/>
        <v>5.951555E-2</v>
      </c>
    </row>
    <row r="4950" spans="1:7" ht="15">
      <c r="A4950" s="12">
        <v>36718</v>
      </c>
      <c r="B4950" s="82">
        <v>5.8849999999999998</v>
      </c>
      <c r="C4950" s="13">
        <f t="shared" si="154"/>
        <v>5.885E-2</v>
      </c>
      <c r="D4950" s="91">
        <f ca="1">AVERAGE(C4950:OFFSET(C4950,$I$1-1,0))</f>
        <v>6.1643599999999965E-2</v>
      </c>
      <c r="F4950" s="8">
        <v>35983</v>
      </c>
      <c r="G4950" s="11">
        <f t="shared" ca="1" si="155"/>
        <v>5.9475749999999994E-2</v>
      </c>
    </row>
    <row r="4951" spans="1:7" ht="15">
      <c r="A4951" s="12">
        <v>36717</v>
      </c>
      <c r="B4951" s="82">
        <v>5.8860000000000001</v>
      </c>
      <c r="C4951" s="13">
        <f t="shared" si="154"/>
        <v>5.8860000000000003E-2</v>
      </c>
      <c r="D4951" s="91">
        <f ca="1">AVERAGE(C4951:OFFSET(C4951,$I$1-1,0))</f>
        <v>6.1653699999999964E-2</v>
      </c>
      <c r="F4951" s="8">
        <v>35984</v>
      </c>
      <c r="G4951" s="11">
        <f t="shared" ca="1" si="155"/>
        <v>5.9440950000000006E-2</v>
      </c>
    </row>
    <row r="4952" spans="1:7" ht="15">
      <c r="A4952" s="12">
        <v>36714</v>
      </c>
      <c r="B4952" s="82">
        <v>5.8689999999999998</v>
      </c>
      <c r="C4952" s="13">
        <f t="shared" si="154"/>
        <v>5.8689999999999999E-2</v>
      </c>
      <c r="D4952" s="91">
        <f ca="1">AVERAGE(C4952:OFFSET(C4952,$I$1-1,0))</f>
        <v>6.166609999999996E-2</v>
      </c>
      <c r="F4952" s="8">
        <v>35985</v>
      </c>
      <c r="G4952" s="11">
        <f t="shared" ca="1" si="155"/>
        <v>5.9406449999999993E-2</v>
      </c>
    </row>
    <row r="4953" spans="1:7" ht="15">
      <c r="A4953" s="12">
        <v>36713</v>
      </c>
      <c r="B4953" s="82">
        <v>5.9080000000000004</v>
      </c>
      <c r="C4953" s="13">
        <f t="shared" si="154"/>
        <v>5.9080000000000001E-2</v>
      </c>
      <c r="D4953" s="91">
        <f ca="1">AVERAGE(C4953:OFFSET(C4953,$I$1-1,0))</f>
        <v>6.1675199999999958E-2</v>
      </c>
      <c r="F4953" s="8">
        <v>35986</v>
      </c>
      <c r="G4953" s="11">
        <f t="shared" ca="1" si="155"/>
        <v>5.9372999999999995E-2</v>
      </c>
    </row>
    <row r="4954" spans="1:7" ht="15">
      <c r="A4954" s="12">
        <v>36712</v>
      </c>
      <c r="B4954" s="82">
        <v>5.8570000000000002</v>
      </c>
      <c r="C4954" s="13">
        <f t="shared" si="154"/>
        <v>5.8570000000000004E-2</v>
      </c>
      <c r="D4954" s="91">
        <f ca="1">AVERAGE(C4954:OFFSET(C4954,$I$1-1,0))</f>
        <v>6.1686049999999958E-2</v>
      </c>
      <c r="F4954" s="8">
        <v>35989</v>
      </c>
      <c r="G4954" s="11">
        <f t="shared" ca="1" si="155"/>
        <v>5.9344700000000007E-2</v>
      </c>
    </row>
    <row r="4955" spans="1:7" ht="15">
      <c r="A4955" s="12">
        <v>36710</v>
      </c>
      <c r="B4955" s="82">
        <v>5.867</v>
      </c>
      <c r="C4955" s="13">
        <f t="shared" si="154"/>
        <v>5.867E-2</v>
      </c>
      <c r="D4955" s="91">
        <f ca="1">AVERAGE(C4955:OFFSET(C4955,$I$1-1,0))</f>
        <v>6.1697499999999961E-2</v>
      </c>
      <c r="F4955" s="8">
        <v>35990</v>
      </c>
      <c r="G4955" s="11">
        <f t="shared" ca="1" si="155"/>
        <v>5.9318900000000008E-2</v>
      </c>
    </row>
    <row r="4956" spans="1:7" ht="15">
      <c r="A4956" s="12">
        <v>36707</v>
      </c>
      <c r="B4956" s="82">
        <v>5.8959999999999999</v>
      </c>
      <c r="C4956" s="13">
        <f t="shared" si="154"/>
        <v>5.8959999999999999E-2</v>
      </c>
      <c r="D4956" s="91">
        <f ca="1">AVERAGE(C4956:OFFSET(C4956,$I$1-1,0))</f>
        <v>6.1704699999999967E-2</v>
      </c>
      <c r="F4956" s="8">
        <v>35991</v>
      </c>
      <c r="G4956" s="11">
        <f t="shared" ca="1" si="155"/>
        <v>5.9285500000000012E-2</v>
      </c>
    </row>
    <row r="4957" spans="1:7" ht="15">
      <c r="A4957" s="12">
        <v>36706</v>
      </c>
      <c r="B4957" s="82">
        <v>5.875</v>
      </c>
      <c r="C4957" s="13">
        <f t="shared" si="154"/>
        <v>5.8749999999999997E-2</v>
      </c>
      <c r="D4957" s="91">
        <f ca="1">AVERAGE(C4957:OFFSET(C4957,$I$1-1,0))</f>
        <v>6.1708549999999959E-2</v>
      </c>
      <c r="F4957" s="8">
        <v>35992</v>
      </c>
      <c r="G4957" s="11">
        <f t="shared" ca="1" si="155"/>
        <v>5.9254150000000012E-2</v>
      </c>
    </row>
    <row r="4958" spans="1:7" ht="15">
      <c r="A4958" s="12">
        <v>36705</v>
      </c>
      <c r="B4958" s="82">
        <v>5.952</v>
      </c>
      <c r="C4958" s="13">
        <f t="shared" si="154"/>
        <v>5.9519999999999997E-2</v>
      </c>
      <c r="D4958" s="91">
        <f ca="1">AVERAGE(C4958:OFFSET(C4958,$I$1-1,0))</f>
        <v>6.1714249999999957E-2</v>
      </c>
      <c r="F4958" s="8">
        <v>35993</v>
      </c>
      <c r="G4958" s="11">
        <f t="shared" ca="1" si="155"/>
        <v>5.9219950000000007E-2</v>
      </c>
    </row>
    <row r="4959" spans="1:7" ht="15">
      <c r="A4959" s="12">
        <v>36704</v>
      </c>
      <c r="B4959" s="82">
        <v>5.9329999999999998</v>
      </c>
      <c r="C4959" s="13">
        <f t="shared" si="154"/>
        <v>5.9330000000000001E-2</v>
      </c>
      <c r="D4959" s="91">
        <f ca="1">AVERAGE(C4959:OFFSET(C4959,$I$1-1,0))</f>
        <v>6.1720899999999954E-2</v>
      </c>
      <c r="F4959" s="8">
        <v>35996</v>
      </c>
      <c r="G4959" s="11">
        <f t="shared" ca="1" si="155"/>
        <v>5.9184000000000007E-2</v>
      </c>
    </row>
    <row r="4960" spans="1:7" ht="15">
      <c r="A4960" s="12">
        <v>36703</v>
      </c>
      <c r="B4960" s="82">
        <v>5.9790000000000001</v>
      </c>
      <c r="C4960" s="13">
        <f t="shared" si="154"/>
        <v>5.9790000000000003E-2</v>
      </c>
      <c r="D4960" s="91">
        <f ca="1">AVERAGE(C4960:OFFSET(C4960,$I$1-1,0))</f>
        <v>6.1728699999999963E-2</v>
      </c>
      <c r="F4960" s="8">
        <v>35997</v>
      </c>
      <c r="G4960" s="11">
        <f t="shared" ca="1" si="155"/>
        <v>5.914935000000001E-2</v>
      </c>
    </row>
    <row r="4961" spans="1:7" ht="15">
      <c r="A4961" s="12">
        <v>36700</v>
      </c>
      <c r="B4961" s="82">
        <v>6.0410000000000004</v>
      </c>
      <c r="C4961" s="13">
        <f t="shared" si="154"/>
        <v>6.0410000000000005E-2</v>
      </c>
      <c r="D4961" s="91">
        <f ca="1">AVERAGE(C4961:OFFSET(C4961,$I$1-1,0))</f>
        <v>6.1733299999999956E-2</v>
      </c>
      <c r="F4961" s="8">
        <v>35998</v>
      </c>
      <c r="G4961" s="11">
        <f t="shared" ca="1" si="155"/>
        <v>5.9113550000000001E-2</v>
      </c>
    </row>
    <row r="4962" spans="1:7" ht="15">
      <c r="A4962" s="12">
        <v>36699</v>
      </c>
      <c r="B4962" s="82">
        <v>5.9619999999999997</v>
      </c>
      <c r="C4962" s="13">
        <f t="shared" si="154"/>
        <v>5.9619999999999999E-2</v>
      </c>
      <c r="D4962" s="91">
        <f ca="1">AVERAGE(C4962:OFFSET(C4962,$I$1-1,0))</f>
        <v>6.1734049999999964E-2</v>
      </c>
      <c r="F4962" s="8">
        <v>35999</v>
      </c>
      <c r="G4962" s="11">
        <f t="shared" ca="1" si="155"/>
        <v>5.9076799999999999E-2</v>
      </c>
    </row>
    <row r="4963" spans="1:7" ht="15">
      <c r="A4963" s="12">
        <v>36698</v>
      </c>
      <c r="B4963" s="82">
        <v>5.9669999999999996</v>
      </c>
      <c r="C4963" s="13">
        <f t="shared" si="154"/>
        <v>5.9669999999999994E-2</v>
      </c>
      <c r="D4963" s="91">
        <f ca="1">AVERAGE(C4963:OFFSET(C4963,$I$1-1,0))</f>
        <v>6.1739749999999961E-2</v>
      </c>
      <c r="F4963" s="8">
        <v>36000</v>
      </c>
      <c r="G4963" s="11">
        <f t="shared" ca="1" si="155"/>
        <v>5.9039150000000012E-2</v>
      </c>
    </row>
    <row r="4964" spans="1:7" ht="15">
      <c r="A4964" s="12">
        <v>36697</v>
      </c>
      <c r="B4964" s="82">
        <v>5.8959999999999999</v>
      </c>
      <c r="C4964" s="13">
        <f t="shared" si="154"/>
        <v>5.8959999999999999E-2</v>
      </c>
      <c r="D4964" s="91">
        <f ca="1">AVERAGE(C4964:OFFSET(C4964,$I$1-1,0))</f>
        <v>6.1746599999999964E-2</v>
      </c>
      <c r="F4964" s="8">
        <v>36003</v>
      </c>
      <c r="G4964" s="11">
        <f t="shared" ca="1" si="155"/>
        <v>5.9003400000000011E-2</v>
      </c>
    </row>
    <row r="4965" spans="1:7" ht="15">
      <c r="A4965" s="12">
        <v>36696</v>
      </c>
      <c r="B4965" s="82">
        <v>5.891</v>
      </c>
      <c r="C4965" s="13">
        <f t="shared" si="154"/>
        <v>5.8909999999999997E-2</v>
      </c>
      <c r="D4965" s="91">
        <f ca="1">AVERAGE(C4965:OFFSET(C4965,$I$1-1,0))</f>
        <v>6.1757749999999965E-2</v>
      </c>
      <c r="F4965" s="8">
        <v>36004</v>
      </c>
      <c r="G4965" s="11">
        <f t="shared" ca="1" si="155"/>
        <v>5.8969900000000006E-2</v>
      </c>
    </row>
    <row r="4966" spans="1:7" ht="15">
      <c r="A4966" s="12">
        <v>36693</v>
      </c>
      <c r="B4966" s="82">
        <v>5.8689999999999998</v>
      </c>
      <c r="C4966" s="13">
        <f t="shared" si="154"/>
        <v>5.8689999999999999E-2</v>
      </c>
      <c r="D4966" s="91">
        <f ca="1">AVERAGE(C4966:OFFSET(C4966,$I$1-1,0))</f>
        <v>6.1765799999999975E-2</v>
      </c>
      <c r="F4966" s="8">
        <v>36005</v>
      </c>
      <c r="G4966" s="11">
        <f t="shared" ca="1" si="155"/>
        <v>5.8937400000000008E-2</v>
      </c>
    </row>
    <row r="4967" spans="1:7" ht="15">
      <c r="A4967" s="12">
        <v>36692</v>
      </c>
      <c r="B4967" s="82">
        <v>5.923</v>
      </c>
      <c r="C4967" s="13">
        <f t="shared" si="154"/>
        <v>5.9229999999999998E-2</v>
      </c>
      <c r="D4967" s="91">
        <f ca="1">AVERAGE(C4967:OFFSET(C4967,$I$1-1,0))</f>
        <v>6.1774399999999972E-2</v>
      </c>
      <c r="F4967" s="8">
        <v>36006</v>
      </c>
      <c r="G4967" s="11">
        <f t="shared" ca="1" si="155"/>
        <v>5.8908050000000003E-2</v>
      </c>
    </row>
    <row r="4968" spans="1:7" ht="15">
      <c r="A4968" s="12">
        <v>36691</v>
      </c>
      <c r="B4968" s="82">
        <v>5.91</v>
      </c>
      <c r="C4968" s="13">
        <f t="shared" si="154"/>
        <v>5.91E-2</v>
      </c>
      <c r="D4968" s="91">
        <f ca="1">AVERAGE(C4968:OFFSET(C4968,$I$1-1,0))</f>
        <v>6.1782899999999981E-2</v>
      </c>
      <c r="F4968" s="8">
        <v>36007</v>
      </c>
      <c r="G4968" s="11">
        <f t="shared" ca="1" si="155"/>
        <v>5.8880050000000003E-2</v>
      </c>
    </row>
    <row r="4969" spans="1:7" ht="15">
      <c r="A4969" s="12">
        <v>36690</v>
      </c>
      <c r="B4969" s="82">
        <v>5.9489999999999998</v>
      </c>
      <c r="C4969" s="13">
        <f t="shared" si="154"/>
        <v>5.9490000000000001E-2</v>
      </c>
      <c r="D4969" s="91">
        <f ca="1">AVERAGE(C4969:OFFSET(C4969,$I$1-1,0))</f>
        <v>6.1790799999999972E-2</v>
      </c>
      <c r="F4969" s="8">
        <v>36010</v>
      </c>
      <c r="G4969" s="11">
        <f t="shared" ca="1" si="155"/>
        <v>5.8856349999999995E-2</v>
      </c>
    </row>
    <row r="4970" spans="1:7" ht="15">
      <c r="A4970" s="12">
        <v>36689</v>
      </c>
      <c r="B4970" s="82">
        <v>5.8710000000000004</v>
      </c>
      <c r="C4970" s="13">
        <f t="shared" si="154"/>
        <v>5.8710000000000005E-2</v>
      </c>
      <c r="D4970" s="91">
        <f ca="1">AVERAGE(C4970:OFFSET(C4970,$I$1-1,0))</f>
        <v>6.179699999999997E-2</v>
      </c>
      <c r="F4970" s="8">
        <v>36011</v>
      </c>
      <c r="G4970" s="11">
        <f t="shared" ca="1" si="155"/>
        <v>5.8823449999999999E-2</v>
      </c>
    </row>
    <row r="4971" spans="1:7" ht="15">
      <c r="A4971" s="12">
        <v>36686</v>
      </c>
      <c r="B4971" s="82">
        <v>5.8949999999999996</v>
      </c>
      <c r="C4971" s="13">
        <f t="shared" si="154"/>
        <v>5.8949999999999995E-2</v>
      </c>
      <c r="D4971" s="91">
        <f ca="1">AVERAGE(C4971:OFFSET(C4971,$I$1-1,0))</f>
        <v>6.1804649999999975E-2</v>
      </c>
      <c r="F4971" s="8">
        <v>36012</v>
      </c>
      <c r="G4971" s="11">
        <f t="shared" ca="1" si="155"/>
        <v>5.8796849999999991E-2</v>
      </c>
    </row>
    <row r="4972" spans="1:7" ht="15">
      <c r="A4972" s="12">
        <v>36685</v>
      </c>
      <c r="B4972" s="82">
        <v>5.8860000000000001</v>
      </c>
      <c r="C4972" s="13">
        <f t="shared" si="154"/>
        <v>5.8860000000000003E-2</v>
      </c>
      <c r="D4972" s="91">
        <f ca="1">AVERAGE(C4972:OFFSET(C4972,$I$1-1,0))</f>
        <v>6.1810799999999978E-2</v>
      </c>
      <c r="F4972" s="8">
        <v>36013</v>
      </c>
      <c r="G4972" s="11">
        <f t="shared" ca="1" si="155"/>
        <v>5.8773399999999996E-2</v>
      </c>
    </row>
    <row r="4973" spans="1:7" ht="15">
      <c r="A4973" s="12">
        <v>36684</v>
      </c>
      <c r="B4973" s="82">
        <v>5.907</v>
      </c>
      <c r="C4973" s="13">
        <f t="shared" si="154"/>
        <v>5.9069999999999998E-2</v>
      </c>
      <c r="D4973" s="91">
        <f ca="1">AVERAGE(C4973:OFFSET(C4973,$I$1-1,0))</f>
        <v>6.1823199999999981E-2</v>
      </c>
      <c r="F4973" s="8">
        <v>36014</v>
      </c>
      <c r="G4973" s="11">
        <f t="shared" ca="1" si="155"/>
        <v>5.8747299999999995E-2</v>
      </c>
    </row>
    <row r="4974" spans="1:7" ht="15">
      <c r="A4974" s="12">
        <v>36683</v>
      </c>
      <c r="B4974" s="82">
        <v>5.9080000000000004</v>
      </c>
      <c r="C4974" s="13">
        <f t="shared" si="154"/>
        <v>5.9080000000000001E-2</v>
      </c>
      <c r="D4974" s="91">
        <f ca="1">AVERAGE(C4974:OFFSET(C4974,$I$1-1,0))</f>
        <v>6.183174999999997E-2</v>
      </c>
      <c r="F4974" s="8">
        <v>36017</v>
      </c>
      <c r="G4974" s="11">
        <f t="shared" ca="1" si="155"/>
        <v>5.8718049999999994E-2</v>
      </c>
    </row>
    <row r="4975" spans="1:7" ht="15">
      <c r="A4975" s="12">
        <v>36682</v>
      </c>
      <c r="B4975" s="82">
        <v>5.915</v>
      </c>
      <c r="C4975" s="13">
        <f t="shared" si="154"/>
        <v>5.9150000000000001E-2</v>
      </c>
      <c r="D4975" s="91">
        <f ca="1">AVERAGE(C4975:OFFSET(C4975,$I$1-1,0))</f>
        <v>6.1839299999999965E-2</v>
      </c>
      <c r="F4975" s="8">
        <v>36018</v>
      </c>
      <c r="G4975" s="11">
        <f t="shared" ca="1" si="155"/>
        <v>5.8685550000000003E-2</v>
      </c>
    </row>
    <row r="4976" spans="1:7" ht="15">
      <c r="A4976" s="12">
        <v>36679</v>
      </c>
      <c r="B4976" s="82">
        <v>5.9450000000000003</v>
      </c>
      <c r="C4976" s="13">
        <f t="shared" si="154"/>
        <v>5.9450000000000003E-2</v>
      </c>
      <c r="D4976" s="91">
        <f ca="1">AVERAGE(C4976:OFFSET(C4976,$I$1-1,0))</f>
        <v>6.1846549999999972E-2</v>
      </c>
      <c r="F4976" s="8">
        <v>36019</v>
      </c>
      <c r="G4976" s="11">
        <f t="shared" ca="1" si="155"/>
        <v>5.8655100000000002E-2</v>
      </c>
    </row>
    <row r="4977" spans="1:7" ht="15">
      <c r="A4977" s="12">
        <v>36678</v>
      </c>
      <c r="B4977" s="82">
        <v>5.9429999999999996</v>
      </c>
      <c r="C4977" s="13">
        <f t="shared" si="154"/>
        <v>5.9429999999999997E-2</v>
      </c>
      <c r="D4977" s="91">
        <f ca="1">AVERAGE(C4977:OFFSET(C4977,$I$1-1,0))</f>
        <v>6.1848099999999982E-2</v>
      </c>
      <c r="F4977" s="8">
        <v>36020</v>
      </c>
      <c r="G4977" s="11">
        <f t="shared" ca="1" si="155"/>
        <v>5.8628450000000012E-2</v>
      </c>
    </row>
    <row r="4978" spans="1:7" ht="15">
      <c r="A4978" s="12">
        <v>36677</v>
      </c>
      <c r="B4978" s="82">
        <v>6.008</v>
      </c>
      <c r="C4978" s="13">
        <f t="shared" si="154"/>
        <v>6.0080000000000001E-2</v>
      </c>
      <c r="D4978" s="91">
        <f ca="1">AVERAGE(C4978:OFFSET(C4978,$I$1-1,0))</f>
        <v>6.1845999999999984E-2</v>
      </c>
      <c r="F4978" s="8">
        <v>36021</v>
      </c>
      <c r="G4978" s="11">
        <f t="shared" ca="1" si="155"/>
        <v>5.859770000000001E-2</v>
      </c>
    </row>
    <row r="4979" spans="1:7" ht="15">
      <c r="A4979" s="12">
        <v>36676</v>
      </c>
      <c r="B4979" s="82">
        <v>6.0919999999999996</v>
      </c>
      <c r="C4979" s="13">
        <f t="shared" si="154"/>
        <v>6.0919999999999995E-2</v>
      </c>
      <c r="D4979" s="91">
        <f ca="1">AVERAGE(C4979:OFFSET(C4979,$I$1-1,0))</f>
        <v>6.1838449999999989E-2</v>
      </c>
      <c r="F4979" s="8">
        <v>36024</v>
      </c>
      <c r="G4979" s="11">
        <f t="shared" ca="1" si="155"/>
        <v>5.8567850000000005E-2</v>
      </c>
    </row>
    <row r="4980" spans="1:7" ht="15">
      <c r="A4980" s="12">
        <v>36675</v>
      </c>
      <c r="B4980" s="82">
        <v>6.06</v>
      </c>
      <c r="C4980" s="13">
        <f t="shared" si="154"/>
        <v>6.0599999999999994E-2</v>
      </c>
      <c r="D4980" s="91">
        <f ca="1">AVERAGE(C4980:OFFSET(C4980,$I$1-1,0))</f>
        <v>6.1830399999999994E-2</v>
      </c>
      <c r="F4980" s="8">
        <v>36025</v>
      </c>
      <c r="G4980" s="11">
        <f t="shared" ca="1" si="155"/>
        <v>5.8538500000000007E-2</v>
      </c>
    </row>
    <row r="4981" spans="1:7" ht="15">
      <c r="A4981" s="12">
        <v>36672</v>
      </c>
      <c r="B4981" s="82">
        <v>6.0590000000000002</v>
      </c>
      <c r="C4981" s="13">
        <f t="shared" si="154"/>
        <v>6.0590000000000005E-2</v>
      </c>
      <c r="D4981" s="91">
        <f ca="1">AVERAGE(C4981:OFFSET(C4981,$I$1-1,0))</f>
        <v>6.1826549999999994E-2</v>
      </c>
      <c r="F4981" s="8">
        <v>36026</v>
      </c>
      <c r="G4981" s="11">
        <f t="shared" ca="1" si="155"/>
        <v>5.8511200000000013E-2</v>
      </c>
    </row>
    <row r="4982" spans="1:7" ht="15">
      <c r="A4982" s="12">
        <v>36671</v>
      </c>
      <c r="B4982" s="82">
        <v>6.1059999999999999</v>
      </c>
      <c r="C4982" s="13">
        <f t="shared" si="154"/>
        <v>6.1059999999999996E-2</v>
      </c>
      <c r="D4982" s="91">
        <f ca="1">AVERAGE(C4982:OFFSET(C4982,$I$1-1,0))</f>
        <v>6.1822849999999992E-2</v>
      </c>
      <c r="F4982" s="8">
        <v>36027</v>
      </c>
      <c r="G4982" s="11">
        <f t="shared" ca="1" si="155"/>
        <v>5.8481950000000012E-2</v>
      </c>
    </row>
    <row r="4983" spans="1:7" ht="15">
      <c r="A4983" s="12">
        <v>36670</v>
      </c>
      <c r="B4983" s="82">
        <v>6.1929999999999996</v>
      </c>
      <c r="C4983" s="13">
        <f t="shared" si="154"/>
        <v>6.1929999999999999E-2</v>
      </c>
      <c r="D4983" s="91">
        <f ca="1">AVERAGE(C4983:OFFSET(C4983,$I$1-1,0))</f>
        <v>6.1819100000000002E-2</v>
      </c>
      <c r="F4983" s="8">
        <v>36028</v>
      </c>
      <c r="G4983" s="11">
        <f t="shared" ca="1" si="155"/>
        <v>5.8447950000000012E-2</v>
      </c>
    </row>
    <row r="4984" spans="1:7" ht="15">
      <c r="A4984" s="12">
        <v>36669</v>
      </c>
      <c r="B4984" s="82">
        <v>6.16</v>
      </c>
      <c r="C4984" s="13">
        <f t="shared" si="154"/>
        <v>6.1600000000000002E-2</v>
      </c>
      <c r="D4984" s="91">
        <f ca="1">AVERAGE(C4984:OFFSET(C4984,$I$1-1,0))</f>
        <v>6.1809199999999995E-2</v>
      </c>
      <c r="F4984" s="8">
        <v>36031</v>
      </c>
      <c r="G4984" s="11">
        <f t="shared" ca="1" si="155"/>
        <v>5.8418150000000016E-2</v>
      </c>
    </row>
    <row r="4985" spans="1:7" ht="15">
      <c r="A4985" s="12">
        <v>36668</v>
      </c>
      <c r="B4985" s="82">
        <v>6.1849999999999996</v>
      </c>
      <c r="C4985" s="13">
        <f t="shared" si="154"/>
        <v>6.1849999999999995E-2</v>
      </c>
      <c r="D4985" s="91">
        <f ca="1">AVERAGE(C4985:OFFSET(C4985,$I$1-1,0))</f>
        <v>6.1801599999999991E-2</v>
      </c>
      <c r="F4985" s="8">
        <v>36032</v>
      </c>
      <c r="G4985" s="11">
        <f t="shared" ca="1" si="155"/>
        <v>5.8385900000000018E-2</v>
      </c>
    </row>
    <row r="4986" spans="1:7" ht="15">
      <c r="A4986" s="12">
        <v>36665</v>
      </c>
      <c r="B4986" s="82">
        <v>6.2060000000000004</v>
      </c>
      <c r="C4986" s="13">
        <f t="shared" si="154"/>
        <v>6.2060000000000004E-2</v>
      </c>
      <c r="D4986" s="91">
        <f ca="1">AVERAGE(C4986:OFFSET(C4986,$I$1-1,0))</f>
        <v>6.1796699999999989E-2</v>
      </c>
      <c r="F4986" s="8">
        <v>36033</v>
      </c>
      <c r="G4986" s="11">
        <f t="shared" ca="1" si="155"/>
        <v>5.8354800000000019E-2</v>
      </c>
    </row>
    <row r="4987" spans="1:7" ht="15">
      <c r="A4987" s="12">
        <v>36664</v>
      </c>
      <c r="B4987" s="82">
        <v>6.2270000000000003</v>
      </c>
      <c r="C4987" s="13">
        <f t="shared" si="154"/>
        <v>6.2270000000000006E-2</v>
      </c>
      <c r="D4987" s="91">
        <f ca="1">AVERAGE(C4987:OFFSET(C4987,$I$1-1,0))</f>
        <v>6.1791550000000001E-2</v>
      </c>
      <c r="F4987" s="8">
        <v>36034</v>
      </c>
      <c r="G4987" s="11">
        <f t="shared" ca="1" si="155"/>
        <v>5.8318900000000021E-2</v>
      </c>
    </row>
    <row r="4988" spans="1:7" ht="15">
      <c r="A4988" s="12">
        <v>36663</v>
      </c>
      <c r="B4988" s="82">
        <v>6.1840000000000002</v>
      </c>
      <c r="C4988" s="13">
        <f t="shared" si="154"/>
        <v>6.1839999999999999E-2</v>
      </c>
      <c r="D4988" s="91">
        <f ca="1">AVERAGE(C4988:OFFSET(C4988,$I$1-1,0))</f>
        <v>6.1794050000000003E-2</v>
      </c>
      <c r="F4988" s="8">
        <v>36035</v>
      </c>
      <c r="G4988" s="11">
        <f t="shared" ca="1" si="155"/>
        <v>5.8284150000000014E-2</v>
      </c>
    </row>
    <row r="4989" spans="1:7" ht="15">
      <c r="A4989" s="12">
        <v>36662</v>
      </c>
      <c r="B4989" s="82">
        <v>6.1130000000000004</v>
      </c>
      <c r="C4989" s="13">
        <f t="shared" si="154"/>
        <v>6.1130000000000004E-2</v>
      </c>
      <c r="D4989" s="91">
        <f ca="1">AVERAGE(C4989:OFFSET(C4989,$I$1-1,0))</f>
        <v>6.1795200000000002E-2</v>
      </c>
      <c r="F4989" s="8">
        <v>36038</v>
      </c>
      <c r="G4989" s="11">
        <f t="shared" ca="1" si="155"/>
        <v>5.8244150000000022E-2</v>
      </c>
    </row>
    <row r="4990" spans="1:7" ht="15">
      <c r="A4990" s="12">
        <v>36661</v>
      </c>
      <c r="B4990" s="82">
        <v>6.1539999999999999</v>
      </c>
      <c r="C4990" s="13">
        <f t="shared" si="154"/>
        <v>6.1539999999999997E-2</v>
      </c>
      <c r="D4990" s="91">
        <f ca="1">AVERAGE(C4990:OFFSET(C4990,$I$1-1,0))</f>
        <v>6.180165E-2</v>
      </c>
      <c r="F4990" s="8">
        <v>36039</v>
      </c>
      <c r="G4990" s="11">
        <f t="shared" ca="1" si="155"/>
        <v>5.8208200000000015E-2</v>
      </c>
    </row>
    <row r="4991" spans="1:7" ht="15">
      <c r="A4991" s="12">
        <v>36658</v>
      </c>
      <c r="B4991" s="82">
        <v>6.2009999999999996</v>
      </c>
      <c r="C4991" s="13">
        <f t="shared" si="154"/>
        <v>6.2009999999999996E-2</v>
      </c>
      <c r="D4991" s="91">
        <f ca="1">AVERAGE(C4991:OFFSET(C4991,$I$1-1,0))</f>
        <v>6.1805599999999995E-2</v>
      </c>
      <c r="F4991" s="8">
        <v>36040</v>
      </c>
      <c r="G4991" s="11">
        <f t="shared" ca="1" si="155"/>
        <v>5.8172500000000016E-2</v>
      </c>
    </row>
    <row r="4992" spans="1:7" ht="15">
      <c r="A4992" s="12">
        <v>36657</v>
      </c>
      <c r="B4992" s="82">
        <v>6.1459999999999999</v>
      </c>
      <c r="C4992" s="13">
        <f t="shared" si="154"/>
        <v>6.1460000000000001E-2</v>
      </c>
      <c r="D4992" s="91">
        <f ca="1">AVERAGE(C4992:OFFSET(C4992,$I$1-1,0))</f>
        <v>6.1804349999999994E-2</v>
      </c>
      <c r="F4992" s="8">
        <v>36041</v>
      </c>
      <c r="G4992" s="11">
        <f t="shared" ca="1" si="155"/>
        <v>5.8135150000000017E-2</v>
      </c>
    </row>
    <row r="4993" spans="1:7" ht="15">
      <c r="A4993" s="12">
        <v>36656</v>
      </c>
      <c r="B4993" s="82">
        <v>6.149</v>
      </c>
      <c r="C4993" s="13">
        <f t="shared" si="154"/>
        <v>6.1490000000000003E-2</v>
      </c>
      <c r="D4993" s="91">
        <f ca="1">AVERAGE(C4993:OFFSET(C4993,$I$1-1,0))</f>
        <v>6.1799E-2</v>
      </c>
      <c r="F4993" s="8">
        <v>36042</v>
      </c>
      <c r="G4993" s="11">
        <f t="shared" ca="1" si="155"/>
        <v>5.8096850000000005E-2</v>
      </c>
    </row>
    <row r="4994" spans="1:7" ht="15">
      <c r="A4994" s="12">
        <v>36655</v>
      </c>
      <c r="B4994" s="82">
        <v>6.2130000000000001</v>
      </c>
      <c r="C4994" s="13">
        <f t="shared" si="154"/>
        <v>6.2129999999999998E-2</v>
      </c>
      <c r="D4994" s="91">
        <f ca="1">AVERAGE(C4994:OFFSET(C4994,$I$1-1,0))</f>
        <v>6.1796900000000009E-2</v>
      </c>
      <c r="F4994" s="8">
        <v>36045</v>
      </c>
      <c r="G4994" s="11">
        <f t="shared" ca="1" si="155"/>
        <v>5.8059150000000018E-2</v>
      </c>
    </row>
    <row r="4995" spans="1:7" ht="15">
      <c r="A4995" s="12">
        <v>36654</v>
      </c>
      <c r="B4995" s="82">
        <v>6.2430000000000003</v>
      </c>
      <c r="C4995" s="13">
        <f t="shared" si="154"/>
        <v>6.2430000000000006E-2</v>
      </c>
      <c r="D4995" s="91">
        <f ca="1">AVERAGE(C4995:OFFSET(C4995,$I$1-1,0))</f>
        <v>6.1794450000000001E-2</v>
      </c>
      <c r="F4995" s="8">
        <v>36046</v>
      </c>
      <c r="G4995" s="11">
        <f t="shared" ca="1" si="155"/>
        <v>5.8025500000000008E-2</v>
      </c>
    </row>
    <row r="4996" spans="1:7" ht="15">
      <c r="A4996" s="12">
        <v>36651</v>
      </c>
      <c r="B4996" s="82">
        <v>6.1879999999999997</v>
      </c>
      <c r="C4996" s="13">
        <f t="shared" si="154"/>
        <v>6.1879999999999998E-2</v>
      </c>
      <c r="D4996" s="91">
        <f ca="1">AVERAGE(C4996:OFFSET(C4996,$I$1-1,0))</f>
        <v>6.1788350000000013E-2</v>
      </c>
      <c r="F4996" s="8">
        <v>36047</v>
      </c>
      <c r="G4996" s="11">
        <f t="shared" ca="1" si="155"/>
        <v>5.7987849999999994E-2</v>
      </c>
    </row>
    <row r="4997" spans="1:7" ht="15">
      <c r="A4997" s="12">
        <v>36650</v>
      </c>
      <c r="B4997" s="82">
        <v>6.1550000000000002</v>
      </c>
      <c r="C4997" s="13">
        <f t="shared" ref="C4997:C5060" si="156">B4997/100</f>
        <v>6.1550000000000001E-2</v>
      </c>
      <c r="D4997" s="91">
        <f ca="1">AVERAGE(C4997:OFFSET(C4997,$I$1-1,0))</f>
        <v>6.1784100000000029E-2</v>
      </c>
      <c r="F4997" s="8">
        <v>36048</v>
      </c>
      <c r="G4997" s="11">
        <f t="shared" ca="1" si="155"/>
        <v>5.7945600000000007E-2</v>
      </c>
    </row>
    <row r="4998" spans="1:7" ht="15">
      <c r="A4998" s="12">
        <v>36649</v>
      </c>
      <c r="B4998" s="82">
        <v>6.1159999999999997</v>
      </c>
      <c r="C4998" s="13">
        <f t="shared" si="156"/>
        <v>6.1159999999999999E-2</v>
      </c>
      <c r="D4998" s="91">
        <f ca="1">AVERAGE(C4998:OFFSET(C4998,$I$1-1,0))</f>
        <v>6.177990000000002E-2</v>
      </c>
      <c r="F4998" s="8">
        <v>36049</v>
      </c>
      <c r="G4998" s="11">
        <f t="shared" ref="G4998:G5061" ca="1" si="157">VLOOKUP($F4998,$A$5:$D$10419,4,FALSE)</f>
        <v>5.7902849999999999E-2</v>
      </c>
    </row>
    <row r="4999" spans="1:7" ht="15">
      <c r="A4999" s="12">
        <v>36648</v>
      </c>
      <c r="B4999" s="82">
        <v>6.0110000000000001</v>
      </c>
      <c r="C4999" s="13">
        <f t="shared" si="156"/>
        <v>6.0110000000000004E-2</v>
      </c>
      <c r="D4999" s="91">
        <f ca="1">AVERAGE(C4999:OFFSET(C4999,$I$1-1,0))</f>
        <v>6.1774550000000018E-2</v>
      </c>
      <c r="F4999" s="8">
        <v>36052</v>
      </c>
      <c r="G4999" s="11">
        <f t="shared" ca="1" si="157"/>
        <v>5.7857200000000004E-2</v>
      </c>
    </row>
    <row r="5000" spans="1:7" ht="15">
      <c r="A5000" s="12">
        <v>36647</v>
      </c>
      <c r="B5000" s="82">
        <v>5.9879999999999995</v>
      </c>
      <c r="C5000" s="13">
        <f t="shared" si="156"/>
        <v>5.9879999999999996E-2</v>
      </c>
      <c r="D5000" s="91">
        <f ca="1">AVERAGE(C5000:OFFSET(C5000,$I$1-1,0))</f>
        <v>6.177450000000001E-2</v>
      </c>
      <c r="F5000" s="8">
        <v>36053</v>
      </c>
      <c r="G5000" s="11">
        <f t="shared" ca="1" si="157"/>
        <v>5.781435E-2</v>
      </c>
    </row>
    <row r="5001" spans="1:7" ht="15">
      <c r="A5001" s="12">
        <v>36644</v>
      </c>
      <c r="B5001" s="82">
        <v>5.96</v>
      </c>
      <c r="C5001" s="13">
        <f t="shared" si="156"/>
        <v>5.96E-2</v>
      </c>
      <c r="D5001" s="91">
        <f ca="1">AVERAGE(C5001:OFFSET(C5001,$I$1-1,0))</f>
        <v>6.1776500000000019E-2</v>
      </c>
      <c r="F5001" s="8">
        <v>36054</v>
      </c>
      <c r="G5001" s="11">
        <f t="shared" ca="1" si="157"/>
        <v>5.7771900000000001E-2</v>
      </c>
    </row>
    <row r="5002" spans="1:7" ht="15">
      <c r="A5002" s="12">
        <v>36643</v>
      </c>
      <c r="B5002" s="82">
        <v>5.9850000000000003</v>
      </c>
      <c r="C5002" s="13">
        <f t="shared" si="156"/>
        <v>5.985E-2</v>
      </c>
      <c r="D5002" s="91">
        <f ca="1">AVERAGE(C5002:OFFSET(C5002,$I$1-1,0))</f>
        <v>6.1779750000000015E-2</v>
      </c>
      <c r="F5002" s="8">
        <v>36055</v>
      </c>
      <c r="G5002" s="11">
        <f t="shared" ca="1" si="157"/>
        <v>5.7731149999999995E-2</v>
      </c>
    </row>
    <row r="5003" spans="1:7" ht="15">
      <c r="A5003" s="12">
        <v>36642</v>
      </c>
      <c r="B5003" s="82">
        <v>5.944</v>
      </c>
      <c r="C5003" s="13">
        <f t="shared" si="156"/>
        <v>5.944E-2</v>
      </c>
      <c r="D5003" s="91">
        <f ca="1">AVERAGE(C5003:OFFSET(C5003,$I$1-1,0))</f>
        <v>6.1779050000000016E-2</v>
      </c>
      <c r="F5003" s="8">
        <v>36056</v>
      </c>
      <c r="G5003" s="11">
        <f t="shared" ca="1" si="157"/>
        <v>5.7692249999999994E-2</v>
      </c>
    </row>
    <row r="5004" spans="1:7" ht="15">
      <c r="A5004" s="12">
        <v>36641</v>
      </c>
      <c r="B5004" s="82">
        <v>5.9359999999999999</v>
      </c>
      <c r="C5004" s="13">
        <f t="shared" si="156"/>
        <v>5.9359999999999996E-2</v>
      </c>
      <c r="D5004" s="91">
        <f ca="1">AVERAGE(C5004:OFFSET(C5004,$I$1-1,0))</f>
        <v>6.1777050000000028E-2</v>
      </c>
      <c r="F5004" s="8">
        <v>36059</v>
      </c>
      <c r="G5004" s="11">
        <f t="shared" ca="1" si="157"/>
        <v>5.7649850000000002E-2</v>
      </c>
    </row>
    <row r="5005" spans="1:7" ht="15">
      <c r="A5005" s="12">
        <v>36640</v>
      </c>
      <c r="B5005" s="82">
        <v>5.875</v>
      </c>
      <c r="C5005" s="13">
        <f t="shared" si="156"/>
        <v>5.8749999999999997E-2</v>
      </c>
      <c r="D5005" s="91">
        <f ca="1">AVERAGE(C5005:OFFSET(C5005,$I$1-1,0))</f>
        <v>6.1774550000000018E-2</v>
      </c>
      <c r="F5005" s="8">
        <v>36060</v>
      </c>
      <c r="G5005" s="11">
        <f t="shared" ca="1" si="157"/>
        <v>5.7609300000000002E-2</v>
      </c>
    </row>
    <row r="5006" spans="1:7" ht="15">
      <c r="A5006" s="12">
        <v>36637</v>
      </c>
      <c r="B5006" s="82">
        <v>5.827</v>
      </c>
      <c r="C5006" s="13">
        <f t="shared" si="156"/>
        <v>5.8270000000000002E-2</v>
      </c>
      <c r="D5006" s="91">
        <f ca="1">AVERAGE(C5006:OFFSET(C5006,$I$1-1,0))</f>
        <v>6.1775850000000021E-2</v>
      </c>
      <c r="F5006" s="8">
        <v>36061</v>
      </c>
      <c r="G5006" s="11">
        <f t="shared" ca="1" si="157"/>
        <v>5.7567849999999997E-2</v>
      </c>
    </row>
    <row r="5007" spans="1:7" ht="15">
      <c r="A5007" s="12">
        <v>36636</v>
      </c>
      <c r="B5007" s="82">
        <v>5.83</v>
      </c>
      <c r="C5007" s="13">
        <f t="shared" si="156"/>
        <v>5.8299999999999998E-2</v>
      </c>
      <c r="D5007" s="91">
        <f ca="1">AVERAGE(C5007:OFFSET(C5007,$I$1-1,0))</f>
        <v>6.177870000000002E-2</v>
      </c>
      <c r="F5007" s="8">
        <v>36062</v>
      </c>
      <c r="G5007" s="11">
        <f t="shared" ca="1" si="157"/>
        <v>5.752935E-2</v>
      </c>
    </row>
    <row r="5008" spans="1:7" ht="15">
      <c r="A5008" s="12">
        <v>36635</v>
      </c>
      <c r="B5008" s="82">
        <v>5.8469999999999995</v>
      </c>
      <c r="C5008" s="13">
        <f t="shared" si="156"/>
        <v>5.8469999999999994E-2</v>
      </c>
      <c r="D5008" s="91">
        <f ca="1">AVERAGE(C5008:OFFSET(C5008,$I$1-1,0))</f>
        <v>6.1783100000000021E-2</v>
      </c>
      <c r="F5008" s="8">
        <v>36063</v>
      </c>
      <c r="G5008" s="11">
        <f t="shared" ca="1" si="157"/>
        <v>5.7488700000000004E-2</v>
      </c>
    </row>
    <row r="5009" spans="1:7" ht="15">
      <c r="A5009" s="12">
        <v>36634</v>
      </c>
      <c r="B5009" s="82">
        <v>5.91</v>
      </c>
      <c r="C5009" s="13">
        <f t="shared" si="156"/>
        <v>5.91E-2</v>
      </c>
      <c r="D5009" s="91">
        <f ca="1">AVERAGE(C5009:OFFSET(C5009,$I$1-1,0))</f>
        <v>6.1786450000000021E-2</v>
      </c>
      <c r="F5009" s="8">
        <v>36066</v>
      </c>
      <c r="G5009" s="11">
        <f t="shared" ca="1" si="157"/>
        <v>5.7451450000000008E-2</v>
      </c>
    </row>
    <row r="5010" spans="1:7" ht="15">
      <c r="A5010" s="12">
        <v>36633</v>
      </c>
      <c r="B5010" s="82">
        <v>5.9320000000000004</v>
      </c>
      <c r="C5010" s="13">
        <f t="shared" si="156"/>
        <v>5.9320000000000005E-2</v>
      </c>
      <c r="D5010" s="91">
        <f ca="1">AVERAGE(C5010:OFFSET(C5010,$I$1-1,0))</f>
        <v>6.1786450000000021E-2</v>
      </c>
      <c r="F5010" s="8">
        <v>36067</v>
      </c>
      <c r="G5010" s="11">
        <f t="shared" ca="1" si="157"/>
        <v>5.7412499999999991E-2</v>
      </c>
    </row>
    <row r="5011" spans="1:7" ht="15">
      <c r="A5011" s="12">
        <v>36630</v>
      </c>
      <c r="B5011" s="82">
        <v>5.7759999999999998</v>
      </c>
      <c r="C5011" s="13">
        <f t="shared" si="156"/>
        <v>5.7759999999999999E-2</v>
      </c>
      <c r="D5011" s="91">
        <f ca="1">AVERAGE(C5011:OFFSET(C5011,$I$1-1,0))</f>
        <v>6.1785200000000012E-2</v>
      </c>
      <c r="F5011" s="8">
        <v>36068</v>
      </c>
      <c r="G5011" s="11">
        <f t="shared" ca="1" si="157"/>
        <v>5.7365749999999993E-2</v>
      </c>
    </row>
    <row r="5012" spans="1:7" ht="15">
      <c r="A5012" s="12">
        <v>36629</v>
      </c>
      <c r="B5012" s="82">
        <v>5.7919999999999998</v>
      </c>
      <c r="C5012" s="13">
        <f t="shared" si="156"/>
        <v>5.7919999999999999E-2</v>
      </c>
      <c r="D5012" s="91">
        <f ca="1">AVERAGE(C5012:OFFSET(C5012,$I$1-1,0))</f>
        <v>6.1796350000000021E-2</v>
      </c>
      <c r="F5012" s="8">
        <v>36069</v>
      </c>
      <c r="G5012" s="11">
        <f t="shared" ca="1" si="157"/>
        <v>5.7314299999999985E-2</v>
      </c>
    </row>
    <row r="5013" spans="1:7" ht="15">
      <c r="A5013" s="12">
        <v>36628</v>
      </c>
      <c r="B5013" s="82">
        <v>5.8129999999999997</v>
      </c>
      <c r="C5013" s="13">
        <f t="shared" si="156"/>
        <v>5.8129999999999994E-2</v>
      </c>
      <c r="D5013" s="91">
        <f ca="1">AVERAGE(C5013:OFFSET(C5013,$I$1-1,0))</f>
        <v>6.1806300000000022E-2</v>
      </c>
      <c r="F5013" s="8">
        <v>36070</v>
      </c>
      <c r="G5013" s="11">
        <f t="shared" ca="1" si="157"/>
        <v>5.7261299999999987E-2</v>
      </c>
    </row>
    <row r="5014" spans="1:7" ht="15">
      <c r="A5014" s="12">
        <v>36627</v>
      </c>
      <c r="B5014" s="82">
        <v>5.77</v>
      </c>
      <c r="C5014" s="13">
        <f t="shared" si="156"/>
        <v>5.7699999999999994E-2</v>
      </c>
      <c r="D5014" s="91">
        <f ca="1">AVERAGE(C5014:OFFSET(C5014,$I$1-1,0))</f>
        <v>6.1818050000000027E-2</v>
      </c>
      <c r="F5014" s="8">
        <v>36073</v>
      </c>
      <c r="G5014" s="11">
        <f t="shared" ca="1" si="157"/>
        <v>5.7200849999999991E-2</v>
      </c>
    </row>
    <row r="5015" spans="1:7" ht="15">
      <c r="A5015" s="12">
        <v>36626</v>
      </c>
      <c r="B5015" s="82">
        <v>5.6680000000000001</v>
      </c>
      <c r="C5015" s="13">
        <f t="shared" si="156"/>
        <v>5.6680000000000001E-2</v>
      </c>
      <c r="D5015" s="91">
        <f ca="1">AVERAGE(C5015:OFFSET(C5015,$I$1-1,0))</f>
        <v>6.1831400000000022E-2</v>
      </c>
      <c r="F5015" s="8">
        <v>36074</v>
      </c>
      <c r="G5015" s="11">
        <f t="shared" ca="1" si="157"/>
        <v>5.7139099999999984E-2</v>
      </c>
    </row>
    <row r="5016" spans="1:7" ht="15">
      <c r="A5016" s="12">
        <v>36623</v>
      </c>
      <c r="B5016" s="82">
        <v>5.7089999999999996</v>
      </c>
      <c r="C5016" s="13">
        <f t="shared" si="156"/>
        <v>5.7089999999999995E-2</v>
      </c>
      <c r="D5016" s="91">
        <f ca="1">AVERAGE(C5016:OFFSET(C5016,$I$1-1,0))</f>
        <v>6.1847800000000036E-2</v>
      </c>
      <c r="F5016" s="8">
        <v>36075</v>
      </c>
      <c r="G5016" s="11">
        <f t="shared" ca="1" si="157"/>
        <v>5.7085949999999996E-2</v>
      </c>
    </row>
    <row r="5017" spans="1:7" ht="15">
      <c r="A5017" s="12">
        <v>36622</v>
      </c>
      <c r="B5017" s="82">
        <v>5.7940000000000005</v>
      </c>
      <c r="C5017" s="13">
        <f t="shared" si="156"/>
        <v>5.7940000000000005E-2</v>
      </c>
      <c r="D5017" s="91">
        <f ca="1">AVERAGE(C5017:OFFSET(C5017,$I$1-1,0))</f>
        <v>6.1862250000000035E-2</v>
      </c>
      <c r="F5017" s="8">
        <v>36076</v>
      </c>
      <c r="G5017" s="11">
        <f t="shared" ca="1" si="157"/>
        <v>5.7039649999999983E-2</v>
      </c>
    </row>
    <row r="5018" spans="1:7" ht="15">
      <c r="A5018" s="12">
        <v>36621</v>
      </c>
      <c r="B5018" s="82">
        <v>5.7780000000000005</v>
      </c>
      <c r="C5018" s="13">
        <f t="shared" si="156"/>
        <v>5.7780000000000005E-2</v>
      </c>
      <c r="D5018" s="91">
        <f ca="1">AVERAGE(C5018:OFFSET(C5018,$I$1-1,0))</f>
        <v>6.1873100000000035E-2</v>
      </c>
      <c r="F5018" s="8">
        <v>36077</v>
      </c>
      <c r="G5018" s="11">
        <f t="shared" ca="1" si="157"/>
        <v>5.7003499999999985E-2</v>
      </c>
    </row>
    <row r="5019" spans="1:7" ht="15">
      <c r="A5019" s="12">
        <v>36620</v>
      </c>
      <c r="B5019" s="82">
        <v>5.7729999999999997</v>
      </c>
      <c r="C5019" s="13">
        <f t="shared" si="156"/>
        <v>5.7729999999999997E-2</v>
      </c>
      <c r="D5019" s="91">
        <f ca="1">AVERAGE(C5019:OFFSET(C5019,$I$1-1,0))</f>
        <v>6.188235000000003E-2</v>
      </c>
      <c r="F5019" s="8">
        <v>36080</v>
      </c>
      <c r="G5019" s="11">
        <f t="shared" ca="1" si="157"/>
        <v>5.6972599999999984E-2</v>
      </c>
    </row>
    <row r="5020" spans="1:7" ht="15">
      <c r="A5020" s="12">
        <v>36619</v>
      </c>
      <c r="B5020" s="82">
        <v>5.8120000000000003</v>
      </c>
      <c r="C5020" s="13">
        <f t="shared" si="156"/>
        <v>5.8120000000000005E-2</v>
      </c>
      <c r="D5020" s="91">
        <f ca="1">AVERAGE(C5020:OFFSET(C5020,$I$1-1,0))</f>
        <v>6.1897100000000031E-2</v>
      </c>
      <c r="F5020" s="8">
        <v>36081</v>
      </c>
      <c r="G5020" s="11">
        <f t="shared" ca="1" si="157"/>
        <v>5.6941149999999975E-2</v>
      </c>
    </row>
    <row r="5021" spans="1:7" ht="15">
      <c r="A5021" s="12">
        <v>36616</v>
      </c>
      <c r="B5021" s="82">
        <v>5.8280000000000003</v>
      </c>
      <c r="C5021" s="13">
        <f t="shared" si="156"/>
        <v>5.8280000000000005E-2</v>
      </c>
      <c r="D5021" s="91">
        <f ca="1">AVERAGE(C5021:OFFSET(C5021,$I$1-1,0))</f>
        <v>6.1911200000000034E-2</v>
      </c>
      <c r="F5021" s="8">
        <v>36082</v>
      </c>
      <c r="G5021" s="11">
        <f t="shared" ca="1" si="157"/>
        <v>5.6903349999999984E-2</v>
      </c>
    </row>
    <row r="5022" spans="1:7" ht="15">
      <c r="A5022" s="12">
        <v>36615</v>
      </c>
      <c r="B5022" s="82">
        <v>5.8780000000000001</v>
      </c>
      <c r="C5022" s="13">
        <f t="shared" si="156"/>
        <v>5.8779999999999999E-2</v>
      </c>
      <c r="D5022" s="91">
        <f ca="1">AVERAGE(C5022:OFFSET(C5022,$I$1-1,0))</f>
        <v>6.1927300000000039E-2</v>
      </c>
      <c r="F5022" s="8">
        <v>36083</v>
      </c>
      <c r="G5022" s="11">
        <f t="shared" ca="1" si="157"/>
        <v>5.6864199999999983E-2</v>
      </c>
    </row>
    <row r="5023" spans="1:7" ht="15">
      <c r="A5023" s="12">
        <v>36614</v>
      </c>
      <c r="B5023" s="82">
        <v>5.9740000000000002</v>
      </c>
      <c r="C5023" s="13">
        <f t="shared" si="156"/>
        <v>5.9740000000000001E-2</v>
      </c>
      <c r="D5023" s="91">
        <f ca="1">AVERAGE(C5023:OFFSET(C5023,$I$1-1,0))</f>
        <v>6.1941450000000044E-2</v>
      </c>
      <c r="F5023" s="8">
        <v>36084</v>
      </c>
      <c r="G5023" s="11">
        <f t="shared" ca="1" si="157"/>
        <v>5.682669999999998E-2</v>
      </c>
    </row>
    <row r="5024" spans="1:7" ht="15">
      <c r="A5024" s="12">
        <v>36613</v>
      </c>
      <c r="B5024" s="82">
        <v>5.9770000000000003</v>
      </c>
      <c r="C5024" s="13">
        <f t="shared" si="156"/>
        <v>5.9770000000000004E-2</v>
      </c>
      <c r="D5024" s="91">
        <f ca="1">AVERAGE(C5024:OFFSET(C5024,$I$1-1,0))</f>
        <v>6.1950100000000043E-2</v>
      </c>
      <c r="F5024" s="8">
        <v>36087</v>
      </c>
      <c r="G5024" s="11">
        <f t="shared" ca="1" si="157"/>
        <v>5.6791399999999985E-2</v>
      </c>
    </row>
    <row r="5025" spans="1:7" ht="15">
      <c r="A5025" s="12">
        <v>36612</v>
      </c>
      <c r="B5025" s="82">
        <v>5.9779999999999998</v>
      </c>
      <c r="C5025" s="13">
        <f t="shared" si="156"/>
        <v>5.978E-2</v>
      </c>
      <c r="D5025" s="91">
        <f ca="1">AVERAGE(C5025:OFFSET(C5025,$I$1-1,0))</f>
        <v>6.195410000000004E-2</v>
      </c>
      <c r="F5025" s="8">
        <v>36088</v>
      </c>
      <c r="G5025" s="11">
        <f t="shared" ca="1" si="157"/>
        <v>5.6757949999999974E-2</v>
      </c>
    </row>
    <row r="5026" spans="1:7" ht="15">
      <c r="A5026" s="12">
        <v>36609</v>
      </c>
      <c r="B5026" s="82">
        <v>5.9859999999999998</v>
      </c>
      <c r="C5026" s="13">
        <f t="shared" si="156"/>
        <v>5.9859999999999997E-2</v>
      </c>
      <c r="D5026" s="91">
        <f ca="1">AVERAGE(C5026:OFFSET(C5026,$I$1-1,0))</f>
        <v>6.1956150000000043E-2</v>
      </c>
      <c r="F5026" s="8">
        <v>36089</v>
      </c>
      <c r="G5026" s="11">
        <f t="shared" ca="1" si="157"/>
        <v>5.6724849999999973E-2</v>
      </c>
    </row>
    <row r="5027" spans="1:7" ht="15">
      <c r="A5027" s="12">
        <v>36608</v>
      </c>
      <c r="B5027" s="82">
        <v>5.907</v>
      </c>
      <c r="C5027" s="13">
        <f t="shared" si="156"/>
        <v>5.9069999999999998E-2</v>
      </c>
      <c r="D5027" s="91">
        <f ca="1">AVERAGE(C5027:OFFSET(C5027,$I$1-1,0))</f>
        <v>6.1955450000000051E-2</v>
      </c>
      <c r="F5027" s="8">
        <v>36090</v>
      </c>
      <c r="G5027" s="11">
        <f t="shared" ca="1" si="157"/>
        <v>5.6694749999999988E-2</v>
      </c>
    </row>
    <row r="5028" spans="1:7" ht="15">
      <c r="A5028" s="12">
        <v>36607</v>
      </c>
      <c r="B5028" s="82">
        <v>5.9580000000000002</v>
      </c>
      <c r="C5028" s="13">
        <f t="shared" si="156"/>
        <v>5.9580000000000001E-2</v>
      </c>
      <c r="D5028" s="91">
        <f ca="1">AVERAGE(C5028:OFFSET(C5028,$I$1-1,0))</f>
        <v>6.1958250000000055E-2</v>
      </c>
      <c r="F5028" s="8">
        <v>36091</v>
      </c>
      <c r="G5028" s="11">
        <f t="shared" ca="1" si="157"/>
        <v>5.6663199999999969E-2</v>
      </c>
    </row>
    <row r="5029" spans="1:7" ht="15">
      <c r="A5029" s="12">
        <v>36606</v>
      </c>
      <c r="B5029" s="82">
        <v>5.9690000000000003</v>
      </c>
      <c r="C5029" s="13">
        <f t="shared" si="156"/>
        <v>5.969E-2</v>
      </c>
      <c r="D5029" s="91">
        <f ca="1">AVERAGE(C5029:OFFSET(C5029,$I$1-1,0))</f>
        <v>6.1963650000000058E-2</v>
      </c>
      <c r="F5029" s="8">
        <v>36094</v>
      </c>
      <c r="G5029" s="11">
        <f t="shared" ca="1" si="157"/>
        <v>5.662809999999998E-2</v>
      </c>
    </row>
    <row r="5030" spans="1:7" ht="15">
      <c r="A5030" s="12">
        <v>36605</v>
      </c>
      <c r="B5030" s="82">
        <v>6.0039999999999996</v>
      </c>
      <c r="C5030" s="13">
        <f t="shared" si="156"/>
        <v>6.0039999999999996E-2</v>
      </c>
      <c r="D5030" s="91">
        <f ca="1">AVERAGE(C5030:OFFSET(C5030,$I$1-1,0))</f>
        <v>6.1970750000000054E-2</v>
      </c>
      <c r="F5030" s="8">
        <v>36095</v>
      </c>
      <c r="G5030" s="11">
        <f t="shared" ca="1" si="157"/>
        <v>5.6590299999999968E-2</v>
      </c>
    </row>
    <row r="5031" spans="1:7" ht="15">
      <c r="A5031" s="12">
        <v>36602</v>
      </c>
      <c r="B5031" s="82">
        <v>6</v>
      </c>
      <c r="C5031" s="13">
        <f t="shared" si="156"/>
        <v>0.06</v>
      </c>
      <c r="D5031" s="91">
        <f ca="1">AVERAGE(C5031:OFFSET(C5031,$I$1-1,0))</f>
        <v>6.1975550000000046E-2</v>
      </c>
      <c r="F5031" s="8">
        <v>36096</v>
      </c>
      <c r="G5031" s="11">
        <f t="shared" ca="1" si="157"/>
        <v>5.6555749999999981E-2</v>
      </c>
    </row>
    <row r="5032" spans="1:7" ht="15">
      <c r="A5032" s="12">
        <v>36601</v>
      </c>
      <c r="B5032" s="82">
        <v>6.0430000000000001</v>
      </c>
      <c r="C5032" s="13">
        <f t="shared" si="156"/>
        <v>6.0430000000000005E-2</v>
      </c>
      <c r="D5032" s="91">
        <f ca="1">AVERAGE(C5032:OFFSET(C5032,$I$1-1,0))</f>
        <v>6.1983500000000052E-2</v>
      </c>
      <c r="F5032" s="8">
        <v>36097</v>
      </c>
      <c r="G5032" s="11">
        <f t="shared" ca="1" si="157"/>
        <v>5.6516349999999979E-2</v>
      </c>
    </row>
    <row r="5033" spans="1:7" ht="15">
      <c r="A5033" s="12">
        <v>36600</v>
      </c>
      <c r="B5033" s="82">
        <v>6.0789999999999997</v>
      </c>
      <c r="C5033" s="13">
        <f t="shared" si="156"/>
        <v>6.0789999999999997E-2</v>
      </c>
      <c r="D5033" s="91">
        <f ca="1">AVERAGE(C5033:OFFSET(C5033,$I$1-1,0))</f>
        <v>6.1984500000000047E-2</v>
      </c>
      <c r="F5033" s="8">
        <v>36098</v>
      </c>
      <c r="G5033" s="11">
        <f t="shared" ca="1" si="157"/>
        <v>5.647569999999999E-2</v>
      </c>
    </row>
    <row r="5034" spans="1:7" ht="15">
      <c r="A5034" s="12">
        <v>36599</v>
      </c>
      <c r="B5034" s="82">
        <v>6.09</v>
      </c>
      <c r="C5034" s="13">
        <f t="shared" si="156"/>
        <v>6.0899999999999996E-2</v>
      </c>
      <c r="D5034" s="91">
        <f ca="1">AVERAGE(C5034:OFFSET(C5034,$I$1-1,0))</f>
        <v>6.1981850000000047E-2</v>
      </c>
      <c r="F5034" s="8">
        <v>36101</v>
      </c>
      <c r="G5034" s="11">
        <f t="shared" ca="1" si="157"/>
        <v>5.6443049999999981E-2</v>
      </c>
    </row>
    <row r="5035" spans="1:7" ht="15">
      <c r="A5035" s="12">
        <v>36598</v>
      </c>
      <c r="B5035" s="82">
        <v>6.17</v>
      </c>
      <c r="C5035" s="13">
        <f t="shared" si="156"/>
        <v>6.1699999999999998E-2</v>
      </c>
      <c r="D5035" s="91">
        <f ca="1">AVERAGE(C5035:OFFSET(C5035,$I$1-1,0))</f>
        <v>6.1977050000000047E-2</v>
      </c>
      <c r="F5035" s="8">
        <v>36102</v>
      </c>
      <c r="G5035" s="11">
        <f t="shared" ca="1" si="157"/>
        <v>5.6406799999999979E-2</v>
      </c>
    </row>
    <row r="5036" spans="1:7" ht="15">
      <c r="A5036" s="12">
        <v>36595</v>
      </c>
      <c r="B5036" s="82">
        <v>6.1760000000000002</v>
      </c>
      <c r="C5036" s="13">
        <f t="shared" si="156"/>
        <v>6.1760000000000002E-2</v>
      </c>
      <c r="D5036" s="91">
        <f ca="1">AVERAGE(C5036:OFFSET(C5036,$I$1-1,0))</f>
        <v>6.1966850000000039E-2</v>
      </c>
      <c r="F5036" s="8">
        <v>36103</v>
      </c>
      <c r="G5036" s="11">
        <f t="shared" ca="1" si="157"/>
        <v>5.637594999999998E-2</v>
      </c>
    </row>
    <row r="5037" spans="1:7" ht="15">
      <c r="A5037" s="12">
        <v>36594</v>
      </c>
      <c r="B5037" s="82">
        <v>6.1520000000000001</v>
      </c>
      <c r="C5037" s="13">
        <f t="shared" si="156"/>
        <v>6.1519999999999998E-2</v>
      </c>
      <c r="D5037" s="91">
        <f ca="1">AVERAGE(C5037:OFFSET(C5037,$I$1-1,0))</f>
        <v>6.1956200000000045E-2</v>
      </c>
      <c r="F5037" s="8">
        <v>36104</v>
      </c>
      <c r="G5037" s="11">
        <f t="shared" ca="1" si="157"/>
        <v>5.6351649999999982E-2</v>
      </c>
    </row>
    <row r="5038" spans="1:7" ht="15">
      <c r="A5038" s="12">
        <v>36593</v>
      </c>
      <c r="B5038" s="82">
        <v>6.1609999999999996</v>
      </c>
      <c r="C5038" s="13">
        <f t="shared" si="156"/>
        <v>6.1609999999999998E-2</v>
      </c>
      <c r="D5038" s="91">
        <f ca="1">AVERAGE(C5038:OFFSET(C5038,$I$1-1,0))</f>
        <v>6.1946750000000037E-2</v>
      </c>
      <c r="F5038" s="8">
        <v>36105</v>
      </c>
      <c r="G5038" s="11">
        <f t="shared" ca="1" si="157"/>
        <v>5.6330999999999978E-2</v>
      </c>
    </row>
    <row r="5039" spans="1:7" ht="15">
      <c r="A5039" s="12">
        <v>36592</v>
      </c>
      <c r="B5039" s="82">
        <v>6.1449999999999996</v>
      </c>
      <c r="C5039" s="13">
        <f t="shared" si="156"/>
        <v>6.1449999999999998E-2</v>
      </c>
      <c r="D5039" s="91">
        <f ca="1">AVERAGE(C5039:OFFSET(C5039,$I$1-1,0))</f>
        <v>6.193540000000005E-2</v>
      </c>
      <c r="F5039" s="8">
        <v>36108</v>
      </c>
      <c r="G5039" s="11">
        <f t="shared" ca="1" si="157"/>
        <v>5.6301549999999985E-2</v>
      </c>
    </row>
    <row r="5040" spans="1:7" ht="15">
      <c r="A5040" s="12">
        <v>36591</v>
      </c>
      <c r="B5040" s="82">
        <v>6.1429999999999998</v>
      </c>
      <c r="C5040" s="13">
        <f t="shared" si="156"/>
        <v>6.1429999999999998E-2</v>
      </c>
      <c r="D5040" s="91">
        <f ca="1">AVERAGE(C5040:OFFSET(C5040,$I$1-1,0))</f>
        <v>6.1924350000000052E-2</v>
      </c>
      <c r="F5040" s="8">
        <v>36109</v>
      </c>
      <c r="G5040" s="11">
        <f t="shared" ca="1" si="157"/>
        <v>5.6272849999999978E-2</v>
      </c>
    </row>
    <row r="5041" spans="1:7" ht="15">
      <c r="A5041" s="12">
        <v>36588</v>
      </c>
      <c r="B5041" s="82">
        <v>6.1319999999999997</v>
      </c>
      <c r="C5041" s="13">
        <f t="shared" si="156"/>
        <v>6.132E-2</v>
      </c>
      <c r="D5041" s="91">
        <f ca="1">AVERAGE(C5041:OFFSET(C5041,$I$1-1,0))</f>
        <v>6.190860000000005E-2</v>
      </c>
      <c r="F5041" s="8">
        <v>36110</v>
      </c>
      <c r="G5041" s="11">
        <f t="shared" ca="1" si="157"/>
        <v>5.6244149999999979E-2</v>
      </c>
    </row>
    <row r="5042" spans="1:7" ht="15">
      <c r="A5042" s="12">
        <v>36587</v>
      </c>
      <c r="B5042" s="82">
        <v>6.1319999999999997</v>
      </c>
      <c r="C5042" s="13">
        <f t="shared" si="156"/>
        <v>6.132E-2</v>
      </c>
      <c r="D5042" s="91">
        <f ca="1">AVERAGE(C5042:OFFSET(C5042,$I$1-1,0))</f>
        <v>6.189340000000005E-2</v>
      </c>
      <c r="F5042" s="8">
        <v>36111</v>
      </c>
      <c r="G5042" s="11">
        <f t="shared" ca="1" si="157"/>
        <v>5.6209949999999988E-2</v>
      </c>
    </row>
    <row r="5043" spans="1:7" ht="15">
      <c r="A5043" s="12">
        <v>36586</v>
      </c>
      <c r="B5043" s="82">
        <v>6.1580000000000004</v>
      </c>
      <c r="C5043" s="13">
        <f t="shared" si="156"/>
        <v>6.1580000000000003E-2</v>
      </c>
      <c r="D5043" s="91">
        <f ca="1">AVERAGE(C5043:OFFSET(C5043,$I$1-1,0))</f>
        <v>6.187940000000005E-2</v>
      </c>
      <c r="F5043" s="8">
        <v>36112</v>
      </c>
      <c r="G5043" s="11">
        <f t="shared" ca="1" si="157"/>
        <v>5.6176449999999996E-2</v>
      </c>
    </row>
    <row r="5044" spans="1:7" ht="15">
      <c r="A5044" s="12">
        <v>36585</v>
      </c>
      <c r="B5044" s="82">
        <v>6.14</v>
      </c>
      <c r="C5044" s="13">
        <f t="shared" si="156"/>
        <v>6.1399999999999996E-2</v>
      </c>
      <c r="D5044" s="91">
        <f ca="1">AVERAGE(C5044:OFFSET(C5044,$I$1-1,0))</f>
        <v>6.186170000000004E-2</v>
      </c>
      <c r="F5044" s="8">
        <v>36115</v>
      </c>
      <c r="G5044" s="11">
        <f t="shared" ca="1" si="157"/>
        <v>5.6143699999999991E-2</v>
      </c>
    </row>
    <row r="5045" spans="1:7" ht="15">
      <c r="A5045" s="12">
        <v>36584</v>
      </c>
      <c r="B5045" s="82">
        <v>6.1870000000000003</v>
      </c>
      <c r="C5045" s="13">
        <f t="shared" si="156"/>
        <v>6.1870000000000001E-2</v>
      </c>
      <c r="D5045" s="91">
        <f ca="1">AVERAGE(C5045:OFFSET(C5045,$I$1-1,0))</f>
        <v>6.1842100000000046E-2</v>
      </c>
      <c r="F5045" s="8">
        <v>36116</v>
      </c>
      <c r="G5045" s="11">
        <f t="shared" ca="1" si="157"/>
        <v>5.6112299999999983E-2</v>
      </c>
    </row>
    <row r="5046" spans="1:7" ht="15">
      <c r="A5046" s="12">
        <v>36581</v>
      </c>
      <c r="B5046" s="82">
        <v>6.1289999999999996</v>
      </c>
      <c r="C5046" s="13">
        <f t="shared" si="156"/>
        <v>6.1289999999999997E-2</v>
      </c>
      <c r="D5046" s="91">
        <f ca="1">AVERAGE(C5046:OFFSET(C5046,$I$1-1,0))</f>
        <v>6.1820600000000052E-2</v>
      </c>
      <c r="F5046" s="8">
        <v>36117</v>
      </c>
      <c r="G5046" s="11">
        <f t="shared" ca="1" si="157"/>
        <v>5.6082449999999985E-2</v>
      </c>
    </row>
    <row r="5047" spans="1:7" ht="15">
      <c r="A5047" s="12">
        <v>36580</v>
      </c>
      <c r="B5047" s="82">
        <v>6.1370000000000005</v>
      </c>
      <c r="C5047" s="13">
        <f t="shared" si="156"/>
        <v>6.1370000000000008E-2</v>
      </c>
      <c r="D5047" s="91">
        <f ca="1">AVERAGE(C5047:OFFSET(C5047,$I$1-1,0))</f>
        <v>6.1801700000000057E-2</v>
      </c>
      <c r="F5047" s="8">
        <v>36118</v>
      </c>
      <c r="G5047" s="11">
        <f t="shared" ca="1" si="157"/>
        <v>5.6051349999999979E-2</v>
      </c>
    </row>
    <row r="5048" spans="1:7" ht="15">
      <c r="A5048" s="12">
        <v>36579</v>
      </c>
      <c r="B5048" s="82">
        <v>6.1260000000000003</v>
      </c>
      <c r="C5048" s="13">
        <f t="shared" si="156"/>
        <v>6.1260000000000002E-2</v>
      </c>
      <c r="D5048" s="91">
        <f ca="1">AVERAGE(C5048:OFFSET(C5048,$I$1-1,0))</f>
        <v>6.1786200000000055E-2</v>
      </c>
      <c r="F5048" s="8">
        <v>36119</v>
      </c>
      <c r="G5048" s="11">
        <f t="shared" ca="1" si="157"/>
        <v>5.6019799999999974E-2</v>
      </c>
    </row>
    <row r="5049" spans="1:7" ht="15">
      <c r="A5049" s="12">
        <v>36578</v>
      </c>
      <c r="B5049" s="82">
        <v>6.0860000000000003</v>
      </c>
      <c r="C5049" s="13">
        <f t="shared" si="156"/>
        <v>6.0860000000000004E-2</v>
      </c>
      <c r="D5049" s="91">
        <f ca="1">AVERAGE(C5049:OFFSET(C5049,$I$1-1,0))</f>
        <v>6.1770050000000055E-2</v>
      </c>
      <c r="F5049" s="8">
        <v>36122</v>
      </c>
      <c r="G5049" s="11">
        <f t="shared" ca="1" si="157"/>
        <v>5.5989999999999984E-2</v>
      </c>
    </row>
    <row r="5050" spans="1:7" ht="15">
      <c r="A5050" s="12">
        <v>36577</v>
      </c>
      <c r="B5050" s="82">
        <v>6.1589999999999998</v>
      </c>
      <c r="C5050" s="13">
        <f t="shared" si="156"/>
        <v>6.1589999999999999E-2</v>
      </c>
      <c r="D5050" s="91">
        <f ca="1">AVERAGE(C5050:OFFSET(C5050,$I$1-1,0))</f>
        <v>6.1760250000000051E-2</v>
      </c>
      <c r="F5050" s="8">
        <v>36123</v>
      </c>
      <c r="G5050" s="11">
        <f t="shared" ca="1" si="157"/>
        <v>5.5961049999999984E-2</v>
      </c>
    </row>
    <row r="5051" spans="1:7" ht="15">
      <c r="A5051" s="12">
        <v>36574</v>
      </c>
      <c r="B5051" s="82">
        <v>6.1580000000000004</v>
      </c>
      <c r="C5051" s="13">
        <f t="shared" si="156"/>
        <v>6.1580000000000003E-2</v>
      </c>
      <c r="D5051" s="91">
        <f ca="1">AVERAGE(C5051:OFFSET(C5051,$I$1-1,0))</f>
        <v>6.1746900000000056E-2</v>
      </c>
      <c r="F5051" s="8">
        <v>36124</v>
      </c>
      <c r="G5051" s="11">
        <f t="shared" ca="1" si="157"/>
        <v>5.5928549999999973E-2</v>
      </c>
    </row>
    <row r="5052" spans="1:7" ht="15">
      <c r="A5052" s="12">
        <v>36573</v>
      </c>
      <c r="B5052" s="82">
        <v>6.218</v>
      </c>
      <c r="C5052" s="13">
        <f t="shared" si="156"/>
        <v>6.2179999999999999E-2</v>
      </c>
      <c r="D5052" s="91">
        <f ca="1">AVERAGE(C5052:OFFSET(C5052,$I$1-1,0))</f>
        <v>6.1735100000000057E-2</v>
      </c>
      <c r="F5052" s="8">
        <v>36125</v>
      </c>
      <c r="G5052" s="11">
        <f t="shared" ca="1" si="157"/>
        <v>5.5895299999999974E-2</v>
      </c>
    </row>
    <row r="5053" spans="1:7" ht="15">
      <c r="A5053" s="12">
        <v>36572</v>
      </c>
      <c r="B5053" s="82">
        <v>6.2649999999999997</v>
      </c>
      <c r="C5053" s="13">
        <f t="shared" si="156"/>
        <v>6.2649999999999997E-2</v>
      </c>
      <c r="D5053" s="91">
        <f ca="1">AVERAGE(C5053:OFFSET(C5053,$I$1-1,0))</f>
        <v>6.1711700000000064E-2</v>
      </c>
      <c r="F5053" s="8">
        <v>36126</v>
      </c>
      <c r="G5053" s="11">
        <f t="shared" ca="1" si="157"/>
        <v>5.5859699999999977E-2</v>
      </c>
    </row>
    <row r="5054" spans="1:7" ht="15">
      <c r="A5054" s="12">
        <v>36571</v>
      </c>
      <c r="B5054" s="82">
        <v>6.2460000000000004</v>
      </c>
      <c r="C5054" s="13">
        <f t="shared" si="156"/>
        <v>6.2460000000000002E-2</v>
      </c>
      <c r="D5054" s="91">
        <f ca="1">AVERAGE(C5054:OFFSET(C5054,$I$1-1,0))</f>
        <v>6.1689850000000053E-2</v>
      </c>
      <c r="F5054" s="8">
        <v>36129</v>
      </c>
      <c r="G5054" s="11">
        <f t="shared" ca="1" si="157"/>
        <v>5.5817849999999981E-2</v>
      </c>
    </row>
    <row r="5055" spans="1:7" ht="15">
      <c r="A5055" s="12">
        <v>36570</v>
      </c>
      <c r="B5055" s="82">
        <v>6.2270000000000003</v>
      </c>
      <c r="C5055" s="13">
        <f t="shared" si="156"/>
        <v>6.2270000000000006E-2</v>
      </c>
      <c r="D5055" s="91">
        <f ca="1">AVERAGE(C5055:OFFSET(C5055,$I$1-1,0))</f>
        <v>6.1669300000000059E-2</v>
      </c>
      <c r="F5055" s="8">
        <v>36130</v>
      </c>
      <c r="G5055" s="11">
        <f t="shared" ca="1" si="157"/>
        <v>5.5771599999999984E-2</v>
      </c>
    </row>
    <row r="5056" spans="1:7" ht="15">
      <c r="A5056" s="12">
        <v>36567</v>
      </c>
      <c r="B5056" s="82">
        <v>6.2690000000000001</v>
      </c>
      <c r="C5056" s="13">
        <f t="shared" si="156"/>
        <v>6.2689999999999996E-2</v>
      </c>
      <c r="D5056" s="91">
        <f ca="1">AVERAGE(C5056:OFFSET(C5056,$I$1-1,0))</f>
        <v>6.1647450000000062E-2</v>
      </c>
      <c r="F5056" s="8">
        <v>36131</v>
      </c>
      <c r="G5056" s="11">
        <f t="shared" ca="1" si="157"/>
        <v>5.572669999999999E-2</v>
      </c>
    </row>
    <row r="5057" spans="1:7" ht="15">
      <c r="A5057" s="12">
        <v>36566</v>
      </c>
      <c r="B5057" s="82">
        <v>6.4290000000000003</v>
      </c>
      <c r="C5057" s="13">
        <f t="shared" si="156"/>
        <v>6.429E-2</v>
      </c>
      <c r="D5057" s="91">
        <f ca="1">AVERAGE(C5057:OFFSET(C5057,$I$1-1,0))</f>
        <v>6.1624650000000065E-2</v>
      </c>
      <c r="F5057" s="8">
        <v>36132</v>
      </c>
      <c r="G5057" s="11">
        <f t="shared" ca="1" si="157"/>
        <v>5.5679499999999986E-2</v>
      </c>
    </row>
    <row r="5058" spans="1:7" ht="15">
      <c r="A5058" s="12">
        <v>36565</v>
      </c>
      <c r="B5058" s="82">
        <v>6.3140000000000001</v>
      </c>
      <c r="C5058" s="13">
        <f t="shared" si="156"/>
        <v>6.3140000000000002E-2</v>
      </c>
      <c r="D5058" s="91">
        <f ca="1">AVERAGE(C5058:OFFSET(C5058,$I$1-1,0))</f>
        <v>6.1592750000000064E-2</v>
      </c>
      <c r="F5058" s="8">
        <v>36133</v>
      </c>
      <c r="G5058" s="11">
        <f t="shared" ca="1" si="157"/>
        <v>5.5635349999999993E-2</v>
      </c>
    </row>
    <row r="5059" spans="1:7" ht="15">
      <c r="A5059" s="12">
        <v>36564</v>
      </c>
      <c r="B5059" s="82">
        <v>6.2309999999999999</v>
      </c>
      <c r="C5059" s="13">
        <f t="shared" si="156"/>
        <v>6.2309999999999997E-2</v>
      </c>
      <c r="D5059" s="91">
        <f ca="1">AVERAGE(C5059:OFFSET(C5059,$I$1-1,0))</f>
        <v>6.1562350000000057E-2</v>
      </c>
      <c r="F5059" s="8">
        <v>36136</v>
      </c>
      <c r="G5059" s="11">
        <f t="shared" ca="1" si="157"/>
        <v>5.558649999999999E-2</v>
      </c>
    </row>
    <row r="5060" spans="1:7" ht="15">
      <c r="A5060" s="12">
        <v>36563</v>
      </c>
      <c r="B5060" s="82">
        <v>6.3419999999999996</v>
      </c>
      <c r="C5060" s="13">
        <f t="shared" si="156"/>
        <v>6.341999999999999E-2</v>
      </c>
      <c r="D5060" s="91">
        <f ca="1">AVERAGE(C5060:OFFSET(C5060,$I$1-1,0))</f>
        <v>6.1536450000000062E-2</v>
      </c>
      <c r="F5060" s="8">
        <v>36137</v>
      </c>
      <c r="G5060" s="11">
        <f t="shared" ca="1" si="157"/>
        <v>5.5532499999999992E-2</v>
      </c>
    </row>
    <row r="5061" spans="1:7" ht="15">
      <c r="A5061" s="12">
        <v>36560</v>
      </c>
      <c r="B5061" s="82">
        <v>6.2709999999999999</v>
      </c>
      <c r="C5061" s="13">
        <f t="shared" ref="C5061:C5124" si="158">B5061/100</f>
        <v>6.2710000000000002E-2</v>
      </c>
      <c r="D5061" s="91">
        <f ca="1">AVERAGE(C5061:OFFSET(C5061,$I$1-1,0))</f>
        <v>6.1502100000000059E-2</v>
      </c>
      <c r="F5061" s="8">
        <v>36138</v>
      </c>
      <c r="G5061" s="11">
        <f t="shared" ca="1" si="157"/>
        <v>5.5480449999999994E-2</v>
      </c>
    </row>
    <row r="5062" spans="1:7" ht="15">
      <c r="A5062" s="12">
        <v>36559</v>
      </c>
      <c r="B5062" s="82">
        <v>6.1360000000000001</v>
      </c>
      <c r="C5062" s="13">
        <f t="shared" si="158"/>
        <v>6.1359999999999998E-2</v>
      </c>
      <c r="D5062" s="91">
        <f ca="1">AVERAGE(C5062:OFFSET(C5062,$I$1-1,0))</f>
        <v>6.1471650000000065E-2</v>
      </c>
      <c r="F5062" s="8">
        <v>36139</v>
      </c>
      <c r="G5062" s="11">
        <f t="shared" ref="G5062:G5125" ca="1" si="159">VLOOKUP($F5062,$A$5:$D$10419,4,FALSE)</f>
        <v>5.5425049999999997E-2</v>
      </c>
    </row>
    <row r="5063" spans="1:7" ht="15">
      <c r="A5063" s="12">
        <v>36558</v>
      </c>
      <c r="B5063" s="82">
        <v>6.2839999999999998</v>
      </c>
      <c r="C5063" s="13">
        <f t="shared" si="158"/>
        <v>6.2839999999999993E-2</v>
      </c>
      <c r="D5063" s="91">
        <f ca="1">AVERAGE(C5063:OFFSET(C5063,$I$1-1,0))</f>
        <v>6.1441350000000075E-2</v>
      </c>
      <c r="F5063" s="8">
        <v>36140</v>
      </c>
      <c r="G5063" s="11">
        <f t="shared" ca="1" si="159"/>
        <v>5.5375299999999995E-2</v>
      </c>
    </row>
    <row r="5064" spans="1:7" ht="15">
      <c r="A5064" s="12">
        <v>36557</v>
      </c>
      <c r="B5064" s="82">
        <v>6.423</v>
      </c>
      <c r="C5064" s="13">
        <f t="shared" si="158"/>
        <v>6.4229999999999995E-2</v>
      </c>
      <c r="D5064" s="91">
        <f ca="1">AVERAGE(C5064:OFFSET(C5064,$I$1-1,0))</f>
        <v>6.140630000000008E-2</v>
      </c>
      <c r="F5064" s="8">
        <v>36143</v>
      </c>
      <c r="G5064" s="11">
        <f t="shared" ca="1" si="159"/>
        <v>5.5326699999999986E-2</v>
      </c>
    </row>
    <row r="5065" spans="1:7" ht="15">
      <c r="A5065" s="12">
        <v>36556</v>
      </c>
      <c r="B5065" s="82">
        <v>6.4909999999999997</v>
      </c>
      <c r="C5065" s="13">
        <f t="shared" si="158"/>
        <v>6.4909999999999995E-2</v>
      </c>
      <c r="D5065" s="91">
        <f ca="1">AVERAGE(C5065:OFFSET(C5065,$I$1-1,0))</f>
        <v>6.1362050000000078E-2</v>
      </c>
      <c r="F5065" s="8">
        <v>36144</v>
      </c>
      <c r="G5065" s="11">
        <f t="shared" ca="1" si="159"/>
        <v>5.527994999999998E-2</v>
      </c>
    </row>
    <row r="5066" spans="1:7" ht="15">
      <c r="A5066" s="12">
        <v>36553</v>
      </c>
      <c r="B5066" s="82">
        <v>6.452</v>
      </c>
      <c r="C5066" s="13">
        <f t="shared" si="158"/>
        <v>6.4519999999999994E-2</v>
      </c>
      <c r="D5066" s="91">
        <f ca="1">AVERAGE(C5066:OFFSET(C5066,$I$1-1,0))</f>
        <v>6.1316250000000065E-2</v>
      </c>
      <c r="F5066" s="8">
        <v>36145</v>
      </c>
      <c r="G5066" s="11">
        <f t="shared" ca="1" si="159"/>
        <v>5.5232699999999975E-2</v>
      </c>
    </row>
    <row r="5067" spans="1:7" ht="15">
      <c r="A5067" s="12">
        <v>36552</v>
      </c>
      <c r="B5067" s="82">
        <v>6.5190000000000001</v>
      </c>
      <c r="C5067" s="13">
        <f t="shared" si="158"/>
        <v>6.5189999999999998E-2</v>
      </c>
      <c r="D5067" s="91">
        <f ca="1">AVERAGE(C5067:OFFSET(C5067,$I$1-1,0))</f>
        <v>6.1273500000000064E-2</v>
      </c>
      <c r="F5067" s="8">
        <v>36146</v>
      </c>
      <c r="G5067" s="11">
        <f t="shared" ca="1" si="159"/>
        <v>5.5189999999999975E-2</v>
      </c>
    </row>
    <row r="5068" spans="1:7" ht="15">
      <c r="A5068" s="12">
        <v>36551</v>
      </c>
      <c r="B5068" s="82">
        <v>6.5709999999999997</v>
      </c>
      <c r="C5068" s="13">
        <f t="shared" si="158"/>
        <v>6.5709999999999991E-2</v>
      </c>
      <c r="D5068" s="91">
        <f ca="1">AVERAGE(C5068:OFFSET(C5068,$I$1-1,0))</f>
        <v>6.1227700000000052E-2</v>
      </c>
      <c r="F5068" s="8">
        <v>36147</v>
      </c>
      <c r="G5068" s="11">
        <f t="shared" ca="1" si="159"/>
        <v>5.5145249999999965E-2</v>
      </c>
    </row>
    <row r="5069" spans="1:7" ht="15">
      <c r="A5069" s="12">
        <v>36550</v>
      </c>
      <c r="B5069" s="82">
        <v>6.6340000000000003</v>
      </c>
      <c r="C5069" s="13">
        <f t="shared" si="158"/>
        <v>6.634000000000001E-2</v>
      </c>
      <c r="D5069" s="91">
        <f ca="1">AVERAGE(C5069:OFFSET(C5069,$I$1-1,0))</f>
        <v>6.1175350000000045E-2</v>
      </c>
      <c r="F5069" s="8">
        <v>36150</v>
      </c>
      <c r="G5069" s="11">
        <f t="shared" ca="1" si="159"/>
        <v>5.5105149999999971E-2</v>
      </c>
    </row>
    <row r="5070" spans="1:7" ht="15">
      <c r="A5070" s="12">
        <v>36549</v>
      </c>
      <c r="B5070" s="82">
        <v>6.65</v>
      </c>
      <c r="C5070" s="13">
        <f t="shared" si="158"/>
        <v>6.6500000000000004E-2</v>
      </c>
      <c r="D5070" s="91">
        <f ca="1">AVERAGE(C5070:OFFSET(C5070,$I$1-1,0))</f>
        <v>6.1119000000000048E-2</v>
      </c>
      <c r="F5070" s="8">
        <v>36151</v>
      </c>
      <c r="G5070" s="11">
        <f t="shared" ca="1" si="159"/>
        <v>5.5067549999999972E-2</v>
      </c>
    </row>
    <row r="5071" spans="1:7" ht="15">
      <c r="A5071" s="12">
        <v>36546</v>
      </c>
      <c r="B5071" s="82">
        <v>6.6950000000000003</v>
      </c>
      <c r="C5071" s="13">
        <f t="shared" si="158"/>
        <v>6.695000000000001E-2</v>
      </c>
      <c r="D5071" s="91">
        <f ca="1">AVERAGE(C5071:OFFSET(C5071,$I$1-1,0))</f>
        <v>6.1062450000000039E-2</v>
      </c>
      <c r="F5071" s="8">
        <v>36152</v>
      </c>
      <c r="G5071" s="11">
        <f t="shared" ca="1" si="159"/>
        <v>5.503104999999997E-2</v>
      </c>
    </row>
    <row r="5072" spans="1:7" ht="15">
      <c r="A5072" s="12">
        <v>36545</v>
      </c>
      <c r="B5072" s="82">
        <v>6.7469999999999999</v>
      </c>
      <c r="C5072" s="13">
        <f t="shared" si="158"/>
        <v>6.7470000000000002E-2</v>
      </c>
      <c r="D5072" s="91">
        <f ca="1">AVERAGE(C5072:OFFSET(C5072,$I$1-1,0))</f>
        <v>6.1006350000000042E-2</v>
      </c>
      <c r="F5072" s="8">
        <v>36153</v>
      </c>
      <c r="G5072" s="11">
        <f t="shared" ca="1" si="159"/>
        <v>5.4996699999999975E-2</v>
      </c>
    </row>
    <row r="5073" spans="1:7" ht="15">
      <c r="A5073" s="12">
        <v>36544</v>
      </c>
      <c r="B5073" s="82">
        <v>6.7169999999999996</v>
      </c>
      <c r="C5073" s="13">
        <f t="shared" si="158"/>
        <v>6.7169999999999994E-2</v>
      </c>
      <c r="D5073" s="91">
        <f ca="1">AVERAGE(C5073:OFFSET(C5073,$I$1-1,0))</f>
        <v>6.0945300000000042E-2</v>
      </c>
      <c r="F5073" s="8">
        <v>36154</v>
      </c>
      <c r="G5073" s="11">
        <f t="shared" ca="1" si="159"/>
        <v>5.4963249999999977E-2</v>
      </c>
    </row>
    <row r="5074" spans="1:7" ht="15">
      <c r="A5074" s="12">
        <v>36543</v>
      </c>
      <c r="B5074" s="82">
        <v>6.7469999999999999</v>
      </c>
      <c r="C5074" s="13">
        <f t="shared" si="158"/>
        <v>6.7470000000000002E-2</v>
      </c>
      <c r="D5074" s="91">
        <f ca="1">AVERAGE(C5074:OFFSET(C5074,$I$1-1,0))</f>
        <v>6.0884800000000044E-2</v>
      </c>
      <c r="F5074" s="8">
        <v>36157</v>
      </c>
      <c r="G5074" s="11">
        <f t="shared" ca="1" si="159"/>
        <v>5.4926699999999974E-2</v>
      </c>
    </row>
    <row r="5075" spans="1:7" ht="15">
      <c r="A5075" s="12">
        <v>36542</v>
      </c>
      <c r="B5075" s="82">
        <v>6.6890000000000001</v>
      </c>
      <c r="C5075" s="13">
        <f t="shared" si="158"/>
        <v>6.6890000000000005E-2</v>
      </c>
      <c r="D5075" s="91">
        <f ca="1">AVERAGE(C5075:OFFSET(C5075,$I$1-1,0))</f>
        <v>6.0821950000000041E-2</v>
      </c>
      <c r="F5075" s="8">
        <v>36158</v>
      </c>
      <c r="G5075" s="11">
        <f t="shared" ca="1" si="159"/>
        <v>5.4887699999999977E-2</v>
      </c>
    </row>
    <row r="5076" spans="1:7" ht="15">
      <c r="A5076" s="12">
        <v>36539</v>
      </c>
      <c r="B5076" s="82">
        <v>6.6970000000000001</v>
      </c>
      <c r="C5076" s="13">
        <f t="shared" si="158"/>
        <v>6.6970000000000002E-2</v>
      </c>
      <c r="D5076" s="91">
        <f ca="1">AVERAGE(C5076:OFFSET(C5076,$I$1-1,0))</f>
        <v>6.0760100000000046E-2</v>
      </c>
      <c r="F5076" s="8">
        <v>36159</v>
      </c>
      <c r="G5076" s="11">
        <f t="shared" ca="1" si="159"/>
        <v>5.4844949999999983E-2</v>
      </c>
    </row>
    <row r="5077" spans="1:7" ht="15">
      <c r="A5077" s="12">
        <v>36538</v>
      </c>
      <c r="B5077" s="82">
        <v>6.6530000000000005</v>
      </c>
      <c r="C5077" s="13">
        <f t="shared" si="158"/>
        <v>6.6530000000000006E-2</v>
      </c>
      <c r="D5077" s="91">
        <f ca="1">AVERAGE(C5077:OFFSET(C5077,$I$1-1,0))</f>
        <v>6.0698250000000051E-2</v>
      </c>
      <c r="F5077" s="8">
        <v>36160</v>
      </c>
      <c r="G5077" s="11">
        <f t="shared" ca="1" si="159"/>
        <v>5.480094999999998E-2</v>
      </c>
    </row>
    <row r="5078" spans="1:7" ht="15">
      <c r="A5078" s="12">
        <v>36537</v>
      </c>
      <c r="B5078" s="82">
        <v>6.7190000000000003</v>
      </c>
      <c r="C5078" s="13">
        <f t="shared" si="158"/>
        <v>6.719E-2</v>
      </c>
      <c r="D5078" s="91">
        <f ca="1">AVERAGE(C5078:OFFSET(C5078,$I$1-1,0))</f>
        <v>6.0637750000000053E-2</v>
      </c>
      <c r="F5078" s="8">
        <v>36161</v>
      </c>
      <c r="G5078" s="11">
        <f t="shared" ca="1" si="159"/>
        <v>5.4757799999999975E-2</v>
      </c>
    </row>
    <row r="5079" spans="1:7" ht="15">
      <c r="A5079" s="12">
        <v>36536</v>
      </c>
      <c r="B5079" s="82">
        <v>6.6710000000000003</v>
      </c>
      <c r="C5079" s="13">
        <f t="shared" si="158"/>
        <v>6.6710000000000005E-2</v>
      </c>
      <c r="D5079" s="91">
        <f ca="1">AVERAGE(C5079:OFFSET(C5079,$I$1-1,0))</f>
        <v>6.0576950000000053E-2</v>
      </c>
      <c r="F5079" s="8">
        <v>36164</v>
      </c>
      <c r="G5079" s="11">
        <f t="shared" ca="1" si="159"/>
        <v>5.4716399999999978E-2</v>
      </c>
    </row>
    <row r="5080" spans="1:7" ht="15">
      <c r="A5080" s="12">
        <v>36535</v>
      </c>
      <c r="B5080" s="82">
        <v>6.5839999999999996</v>
      </c>
      <c r="C5080" s="13">
        <f t="shared" si="158"/>
        <v>6.5839999999999996E-2</v>
      </c>
      <c r="D5080" s="91">
        <f ca="1">AVERAGE(C5080:OFFSET(C5080,$I$1-1,0))</f>
        <v>6.0519350000000048E-2</v>
      </c>
      <c r="F5080" s="8">
        <v>36165</v>
      </c>
      <c r="G5080" s="11">
        <f t="shared" ca="1" si="159"/>
        <v>5.4680149999999983E-2</v>
      </c>
    </row>
    <row r="5081" spans="1:7" ht="15">
      <c r="A5081" s="12">
        <v>36532</v>
      </c>
      <c r="B5081" s="82">
        <v>6.5460000000000003</v>
      </c>
      <c r="C5081" s="13">
        <f t="shared" si="158"/>
        <v>6.5460000000000004E-2</v>
      </c>
      <c r="D5081" s="91">
        <f ca="1">AVERAGE(C5081:OFFSET(C5081,$I$1-1,0))</f>
        <v>6.0469550000000039E-2</v>
      </c>
      <c r="F5081" s="8">
        <v>36166</v>
      </c>
      <c r="G5081" s="11">
        <f t="shared" ca="1" si="159"/>
        <v>5.4644250000000005E-2</v>
      </c>
    </row>
    <row r="5082" spans="1:7" ht="15">
      <c r="A5082" s="12">
        <v>36531</v>
      </c>
      <c r="B5082" s="82">
        <v>6.5529999999999999</v>
      </c>
      <c r="C5082" s="13">
        <f t="shared" si="158"/>
        <v>6.5530000000000005E-2</v>
      </c>
      <c r="D5082" s="91">
        <f ca="1">AVERAGE(C5082:OFFSET(C5082,$I$1-1,0))</f>
        <v>6.0422050000000053E-2</v>
      </c>
      <c r="F5082" s="8">
        <v>36167</v>
      </c>
      <c r="G5082" s="11">
        <f t="shared" ca="1" si="159"/>
        <v>5.4613399999999993E-2</v>
      </c>
    </row>
    <row r="5083" spans="1:7" ht="15">
      <c r="A5083" s="12">
        <v>36530</v>
      </c>
      <c r="B5083" s="82">
        <v>6.6210000000000004</v>
      </c>
      <c r="C5083" s="13">
        <f t="shared" si="158"/>
        <v>6.6210000000000005E-2</v>
      </c>
      <c r="D5083" s="91">
        <f ca="1">AVERAGE(C5083:OFFSET(C5083,$I$1-1,0))</f>
        <v>6.0377950000000055E-2</v>
      </c>
      <c r="F5083" s="8">
        <v>36168</v>
      </c>
      <c r="G5083" s="11">
        <f t="shared" ca="1" si="159"/>
        <v>5.4587349999999993E-2</v>
      </c>
    </row>
    <row r="5084" spans="1:7" ht="15">
      <c r="A5084" s="12">
        <v>36529</v>
      </c>
      <c r="B5084" s="82">
        <v>6.5369999999999999</v>
      </c>
      <c r="C5084" s="13">
        <f t="shared" si="158"/>
        <v>6.5369999999999998E-2</v>
      </c>
      <c r="D5084" s="91">
        <f ca="1">AVERAGE(C5084:OFFSET(C5084,$I$1-1,0))</f>
        <v>6.0328150000000046E-2</v>
      </c>
      <c r="F5084" s="8">
        <v>36171</v>
      </c>
      <c r="G5084" s="11">
        <f t="shared" ca="1" si="159"/>
        <v>5.4561449999999991E-2</v>
      </c>
    </row>
    <row r="5085" spans="1:7" ht="15">
      <c r="A5085" s="12">
        <v>36528</v>
      </c>
      <c r="B5085" s="82">
        <v>6.6219999999999999</v>
      </c>
      <c r="C5085" s="13">
        <f t="shared" si="158"/>
        <v>6.6220000000000001E-2</v>
      </c>
      <c r="D5085" s="91">
        <f ca="1">AVERAGE(C5085:OFFSET(C5085,$I$1-1,0))</f>
        <v>6.0280300000000044E-2</v>
      </c>
      <c r="F5085" s="8">
        <v>36172</v>
      </c>
      <c r="G5085" s="11">
        <f t="shared" ca="1" si="159"/>
        <v>5.4530300000000004E-2</v>
      </c>
    </row>
    <row r="5086" spans="1:7" ht="15">
      <c r="A5086" s="12">
        <v>36525</v>
      </c>
      <c r="B5086" s="82">
        <v>6.4779999999999998</v>
      </c>
      <c r="C5086" s="13">
        <f t="shared" si="158"/>
        <v>6.4780000000000004E-2</v>
      </c>
      <c r="D5086" s="91">
        <f ca="1">AVERAGE(C5086:OFFSET(C5086,$I$1-1,0))</f>
        <v>6.0231200000000047E-2</v>
      </c>
      <c r="F5086" s="8">
        <v>36173</v>
      </c>
      <c r="G5086" s="11">
        <f t="shared" ca="1" si="159"/>
        <v>5.4492100000000002E-2</v>
      </c>
    </row>
    <row r="5087" spans="1:7" ht="15">
      <c r="A5087" s="12">
        <v>36524</v>
      </c>
      <c r="B5087" s="82">
        <v>6.4180000000000001</v>
      </c>
      <c r="C5087" s="13">
        <f t="shared" si="158"/>
        <v>6.4180000000000001E-2</v>
      </c>
      <c r="D5087" s="91">
        <f ca="1">AVERAGE(C5087:OFFSET(C5087,$I$1-1,0))</f>
        <v>6.0186750000000053E-2</v>
      </c>
      <c r="F5087" s="8">
        <v>36174</v>
      </c>
      <c r="G5087" s="11">
        <f t="shared" ca="1" si="159"/>
        <v>5.4450999999999999E-2</v>
      </c>
    </row>
    <row r="5088" spans="1:7" ht="15">
      <c r="A5088" s="12">
        <v>36523</v>
      </c>
      <c r="B5088" s="82">
        <v>6.4429999999999996</v>
      </c>
      <c r="C5088" s="13">
        <f t="shared" si="158"/>
        <v>6.4430000000000001E-2</v>
      </c>
      <c r="D5088" s="91">
        <f ca="1">AVERAGE(C5088:OFFSET(C5088,$I$1-1,0))</f>
        <v>6.0145100000000049E-2</v>
      </c>
      <c r="F5088" s="8">
        <v>36175</v>
      </c>
      <c r="G5088" s="11">
        <f t="shared" ca="1" si="159"/>
        <v>5.4412299999999997E-2</v>
      </c>
    </row>
    <row r="5089" spans="1:7" ht="15">
      <c r="A5089" s="12">
        <v>36522</v>
      </c>
      <c r="B5089" s="82">
        <v>6.4740000000000002</v>
      </c>
      <c r="C5089" s="13">
        <f t="shared" si="158"/>
        <v>6.4740000000000006E-2</v>
      </c>
      <c r="D5089" s="91">
        <f ca="1">AVERAGE(C5089:OFFSET(C5089,$I$1-1,0))</f>
        <v>6.0099500000000056E-2</v>
      </c>
      <c r="F5089" s="8">
        <v>36178</v>
      </c>
      <c r="G5089" s="11">
        <f t="shared" ca="1" si="159"/>
        <v>5.4371749999999996E-2</v>
      </c>
    </row>
    <row r="5090" spans="1:7" ht="15">
      <c r="A5090" s="12">
        <v>36521</v>
      </c>
      <c r="B5090" s="82">
        <v>6.4649999999999999</v>
      </c>
      <c r="C5090" s="13">
        <f t="shared" si="158"/>
        <v>6.4649999999999999E-2</v>
      </c>
      <c r="D5090" s="91">
        <f ca="1">AVERAGE(C5090:OFFSET(C5090,$I$1-1,0))</f>
        <v>6.005285000000004E-2</v>
      </c>
      <c r="F5090" s="8">
        <v>36179</v>
      </c>
      <c r="G5090" s="11">
        <f t="shared" ca="1" si="159"/>
        <v>5.4334250000000001E-2</v>
      </c>
    </row>
    <row r="5091" spans="1:7" ht="15">
      <c r="A5091" s="12">
        <v>36518</v>
      </c>
      <c r="B5091" s="82">
        <v>6.4859999999999998</v>
      </c>
      <c r="C5091" s="13">
        <f t="shared" si="158"/>
        <v>6.4860000000000001E-2</v>
      </c>
      <c r="D5091" s="91">
        <f ca="1">AVERAGE(C5091:OFFSET(C5091,$I$1-1,0))</f>
        <v>6.000800000000004E-2</v>
      </c>
      <c r="F5091" s="8">
        <v>36180</v>
      </c>
      <c r="G5091" s="11">
        <f t="shared" ca="1" si="159"/>
        <v>5.42985E-2</v>
      </c>
    </row>
    <row r="5092" spans="1:7" ht="15">
      <c r="A5092" s="12">
        <v>36517</v>
      </c>
      <c r="B5092" s="82">
        <v>6.4889999999999999</v>
      </c>
      <c r="C5092" s="13">
        <f t="shared" si="158"/>
        <v>6.4890000000000003E-2</v>
      </c>
      <c r="D5092" s="91">
        <f ca="1">AVERAGE(C5092:OFFSET(C5092,$I$1-1,0))</f>
        <v>5.9961700000000048E-2</v>
      </c>
      <c r="F5092" s="8">
        <v>36181</v>
      </c>
      <c r="G5092" s="11">
        <f t="shared" ca="1" si="159"/>
        <v>5.4261499999999997E-2</v>
      </c>
    </row>
    <row r="5093" spans="1:7" ht="15">
      <c r="A5093" s="12">
        <v>36516</v>
      </c>
      <c r="B5093" s="82">
        <v>6.4509999999999996</v>
      </c>
      <c r="C5093" s="13">
        <f t="shared" si="158"/>
        <v>6.4509999999999998E-2</v>
      </c>
      <c r="D5093" s="91">
        <f ca="1">AVERAGE(C5093:OFFSET(C5093,$I$1-1,0))</f>
        <v>5.9911650000000052E-2</v>
      </c>
      <c r="F5093" s="8">
        <v>36182</v>
      </c>
      <c r="G5093" s="11">
        <f t="shared" ca="1" si="159"/>
        <v>5.4221800000000007E-2</v>
      </c>
    </row>
    <row r="5094" spans="1:7" ht="15">
      <c r="A5094" s="12">
        <v>36515</v>
      </c>
      <c r="B5094" s="82">
        <v>6.4610000000000003</v>
      </c>
      <c r="C5094" s="13">
        <f t="shared" si="158"/>
        <v>6.4610000000000001E-2</v>
      </c>
      <c r="D5094" s="91">
        <f ca="1">AVERAGE(C5094:OFFSET(C5094,$I$1-1,0))</f>
        <v>5.9864450000000048E-2</v>
      </c>
      <c r="F5094" s="8">
        <v>36185</v>
      </c>
      <c r="G5094" s="11">
        <f t="shared" ca="1" si="159"/>
        <v>5.4181350000000003E-2</v>
      </c>
    </row>
    <row r="5095" spans="1:7" ht="15">
      <c r="A5095" s="12">
        <v>36514</v>
      </c>
      <c r="B5095" s="82">
        <v>6.4429999999999996</v>
      </c>
      <c r="C5095" s="13">
        <f t="shared" si="158"/>
        <v>6.4430000000000001E-2</v>
      </c>
      <c r="D5095" s="91">
        <f ca="1">AVERAGE(C5095:OFFSET(C5095,$I$1-1,0))</f>
        <v>5.9815200000000041E-2</v>
      </c>
      <c r="F5095" s="8">
        <v>36186</v>
      </c>
      <c r="G5095" s="11">
        <f t="shared" ca="1" si="159"/>
        <v>5.4140399999999998E-2</v>
      </c>
    </row>
    <row r="5096" spans="1:7" ht="15">
      <c r="A5096" s="12">
        <v>36511</v>
      </c>
      <c r="B5096" s="82">
        <v>6.3739999999999997</v>
      </c>
      <c r="C5096" s="13">
        <f t="shared" si="158"/>
        <v>6.3739999999999991E-2</v>
      </c>
      <c r="D5096" s="91">
        <f ca="1">AVERAGE(C5096:OFFSET(C5096,$I$1-1,0))</f>
        <v>5.9769100000000047E-2</v>
      </c>
      <c r="F5096" s="8">
        <v>36187</v>
      </c>
      <c r="G5096" s="11">
        <f t="shared" ca="1" si="159"/>
        <v>5.4098950000000007E-2</v>
      </c>
    </row>
    <row r="5097" spans="1:7" ht="15">
      <c r="A5097" s="12">
        <v>36510</v>
      </c>
      <c r="B5097" s="82">
        <v>6.391</v>
      </c>
      <c r="C5097" s="13">
        <f t="shared" si="158"/>
        <v>6.3909999999999995E-2</v>
      </c>
      <c r="D5097" s="91">
        <f ca="1">AVERAGE(C5097:OFFSET(C5097,$I$1-1,0))</f>
        <v>5.9726700000000049E-2</v>
      </c>
      <c r="F5097" s="8">
        <v>36188</v>
      </c>
      <c r="G5097" s="11">
        <f t="shared" ca="1" si="159"/>
        <v>5.4055250000000006E-2</v>
      </c>
    </row>
    <row r="5098" spans="1:7" ht="15">
      <c r="A5098" s="12">
        <v>36509</v>
      </c>
      <c r="B5098" s="82">
        <v>6.3250000000000002</v>
      </c>
      <c r="C5098" s="13">
        <f t="shared" si="158"/>
        <v>6.3250000000000001E-2</v>
      </c>
      <c r="D5098" s="91">
        <f ca="1">AVERAGE(C5098:OFFSET(C5098,$I$1-1,0))</f>
        <v>5.9685300000000059E-2</v>
      </c>
      <c r="F5098" s="8">
        <v>36189</v>
      </c>
      <c r="G5098" s="11">
        <f t="shared" ca="1" si="159"/>
        <v>5.4012300000000006E-2</v>
      </c>
    </row>
    <row r="5099" spans="1:7" ht="15">
      <c r="A5099" s="12">
        <v>36508</v>
      </c>
      <c r="B5099" s="82">
        <v>6.306</v>
      </c>
      <c r="C5099" s="13">
        <f t="shared" si="158"/>
        <v>6.3060000000000005E-2</v>
      </c>
      <c r="D5099" s="91">
        <f ca="1">AVERAGE(C5099:OFFSET(C5099,$I$1-1,0))</f>
        <v>5.9646800000000055E-2</v>
      </c>
      <c r="F5099" s="8">
        <v>36192</v>
      </c>
      <c r="G5099" s="11">
        <f t="shared" ca="1" si="159"/>
        <v>5.3968799999999997E-2</v>
      </c>
    </row>
    <row r="5100" spans="1:7" ht="15">
      <c r="A5100" s="12">
        <v>36507</v>
      </c>
      <c r="B5100" s="82">
        <v>6.202</v>
      </c>
      <c r="C5100" s="13">
        <f t="shared" si="158"/>
        <v>6.2019999999999999E-2</v>
      </c>
      <c r="D5100" s="91">
        <f ca="1">AVERAGE(C5100:OFFSET(C5100,$I$1-1,0))</f>
        <v>5.9608050000000065E-2</v>
      </c>
      <c r="F5100" s="8">
        <v>36193</v>
      </c>
      <c r="G5100" s="11">
        <f t="shared" ca="1" si="159"/>
        <v>5.3927299999999991E-2</v>
      </c>
    </row>
    <row r="5101" spans="1:7" ht="15">
      <c r="A5101" s="12">
        <v>36504</v>
      </c>
      <c r="B5101" s="82">
        <v>6.1660000000000004</v>
      </c>
      <c r="C5101" s="13">
        <f t="shared" si="158"/>
        <v>6.1660000000000006E-2</v>
      </c>
      <c r="D5101" s="91">
        <f ca="1">AVERAGE(C5101:OFFSET(C5101,$I$1-1,0))</f>
        <v>5.9577350000000057E-2</v>
      </c>
      <c r="F5101" s="8">
        <v>36194</v>
      </c>
      <c r="G5101" s="11">
        <f t="shared" ca="1" si="159"/>
        <v>5.3886249999999997E-2</v>
      </c>
    </row>
    <row r="5102" spans="1:7" ht="15">
      <c r="A5102" s="12">
        <v>36503</v>
      </c>
      <c r="B5102" s="82">
        <v>6.2149999999999999</v>
      </c>
      <c r="C5102" s="13">
        <f t="shared" si="158"/>
        <v>6.2149999999999997E-2</v>
      </c>
      <c r="D5102" s="91">
        <f ca="1">AVERAGE(C5102:OFFSET(C5102,$I$1-1,0))</f>
        <v>5.9548850000000063E-2</v>
      </c>
      <c r="F5102" s="8">
        <v>36195</v>
      </c>
      <c r="G5102" s="11">
        <f t="shared" ca="1" si="159"/>
        <v>5.3853200000000004E-2</v>
      </c>
    </row>
    <row r="5103" spans="1:7" ht="15">
      <c r="A5103" s="12">
        <v>36502</v>
      </c>
      <c r="B5103" s="82">
        <v>6.2290000000000001</v>
      </c>
      <c r="C5103" s="13">
        <f t="shared" si="158"/>
        <v>6.2289999999999998E-2</v>
      </c>
      <c r="D5103" s="91">
        <f ca="1">AVERAGE(C5103:OFFSET(C5103,$I$1-1,0))</f>
        <v>5.9523150000000073E-2</v>
      </c>
      <c r="F5103" s="8">
        <v>36196</v>
      </c>
      <c r="G5103" s="11">
        <f t="shared" ca="1" si="159"/>
        <v>5.3824000000000004E-2</v>
      </c>
    </row>
    <row r="5104" spans="1:7" ht="15">
      <c r="A5104" s="12">
        <v>36501</v>
      </c>
      <c r="B5104" s="82">
        <v>6.2</v>
      </c>
      <c r="C5104" s="13">
        <f t="shared" si="158"/>
        <v>6.2E-2</v>
      </c>
      <c r="D5104" s="91">
        <f ca="1">AVERAGE(C5104:OFFSET(C5104,$I$1-1,0))</f>
        <v>5.949650000000007E-2</v>
      </c>
      <c r="F5104" s="8">
        <v>36199</v>
      </c>
      <c r="G5104" s="11">
        <f t="shared" ca="1" si="159"/>
        <v>5.3794200000000014E-2</v>
      </c>
    </row>
    <row r="5105" spans="1:7" ht="15">
      <c r="A5105" s="12">
        <v>36500</v>
      </c>
      <c r="B5105" s="82">
        <v>6.2379999999999995</v>
      </c>
      <c r="C5105" s="13">
        <f t="shared" si="158"/>
        <v>6.2379999999999998E-2</v>
      </c>
      <c r="D5105" s="91">
        <f ca="1">AVERAGE(C5105:OFFSET(C5105,$I$1-1,0))</f>
        <v>5.9467200000000074E-2</v>
      </c>
      <c r="F5105" s="8">
        <v>36200</v>
      </c>
      <c r="G5105" s="11">
        <f t="shared" ca="1" si="159"/>
        <v>5.3759950000000015E-2</v>
      </c>
    </row>
    <row r="5106" spans="1:7" ht="15">
      <c r="A5106" s="12">
        <v>36497</v>
      </c>
      <c r="B5106" s="82">
        <v>6.2519999999999998</v>
      </c>
      <c r="C5106" s="13">
        <f t="shared" si="158"/>
        <v>6.2519999999999992E-2</v>
      </c>
      <c r="D5106" s="91">
        <f ca="1">AVERAGE(C5106:OFFSET(C5106,$I$1-1,0))</f>
        <v>5.9438800000000062E-2</v>
      </c>
      <c r="F5106" s="8">
        <v>36201</v>
      </c>
      <c r="G5106" s="11">
        <f t="shared" ca="1" si="159"/>
        <v>5.3731250000000008E-2</v>
      </c>
    </row>
    <row r="5107" spans="1:7" ht="15">
      <c r="A5107" s="12">
        <v>36496</v>
      </c>
      <c r="B5107" s="82">
        <v>6.3209999999999997</v>
      </c>
      <c r="C5107" s="13">
        <f t="shared" si="158"/>
        <v>6.3210000000000002E-2</v>
      </c>
      <c r="D5107" s="91">
        <f ca="1">AVERAGE(C5107:OFFSET(C5107,$I$1-1,0))</f>
        <v>5.9405000000000062E-2</v>
      </c>
      <c r="F5107" s="8">
        <v>36202</v>
      </c>
      <c r="G5107" s="11">
        <f t="shared" ca="1" si="159"/>
        <v>5.3701899999999997E-2</v>
      </c>
    </row>
    <row r="5108" spans="1:7" ht="15">
      <c r="A5108" s="12">
        <v>36495</v>
      </c>
      <c r="B5108" s="82">
        <v>6.2939999999999996</v>
      </c>
      <c r="C5108" s="13">
        <f t="shared" si="158"/>
        <v>6.2939999999999996E-2</v>
      </c>
      <c r="D5108" s="91">
        <f ca="1">AVERAGE(C5108:OFFSET(C5108,$I$1-1,0))</f>
        <v>5.9371600000000059E-2</v>
      </c>
      <c r="F5108" s="8">
        <v>36203</v>
      </c>
      <c r="G5108" s="11">
        <f t="shared" ca="1" si="159"/>
        <v>5.3674150000000004E-2</v>
      </c>
    </row>
    <row r="5109" spans="1:7" ht="15">
      <c r="A5109" s="12">
        <v>36494</v>
      </c>
      <c r="B5109" s="82">
        <v>6.2930000000000001</v>
      </c>
      <c r="C5109" s="13">
        <f t="shared" si="158"/>
        <v>6.293E-2</v>
      </c>
      <c r="D5109" s="91">
        <f ca="1">AVERAGE(C5109:OFFSET(C5109,$I$1-1,0))</f>
        <v>5.9332300000000053E-2</v>
      </c>
      <c r="F5109" s="8">
        <v>36206</v>
      </c>
      <c r="G5109" s="11">
        <f t="shared" ca="1" si="159"/>
        <v>5.3644049999999999E-2</v>
      </c>
    </row>
    <row r="5110" spans="1:7" ht="15">
      <c r="A5110" s="12">
        <v>36493</v>
      </c>
      <c r="B5110" s="82">
        <v>6.3079999999999998</v>
      </c>
      <c r="C5110" s="13">
        <f t="shared" si="158"/>
        <v>6.3079999999999997E-2</v>
      </c>
      <c r="D5110" s="91">
        <f ca="1">AVERAGE(C5110:OFFSET(C5110,$I$1-1,0))</f>
        <v>5.9289150000000054E-2</v>
      </c>
      <c r="F5110" s="8">
        <v>36207</v>
      </c>
      <c r="G5110" s="11">
        <f t="shared" ca="1" si="159"/>
        <v>5.36125E-2</v>
      </c>
    </row>
    <row r="5111" spans="1:7" ht="15">
      <c r="A5111" s="12">
        <v>36490</v>
      </c>
      <c r="B5111" s="82">
        <v>6.2320000000000002</v>
      </c>
      <c r="C5111" s="13">
        <f t="shared" si="158"/>
        <v>6.232E-2</v>
      </c>
      <c r="D5111" s="91">
        <f ca="1">AVERAGE(C5111:OFFSET(C5111,$I$1-1,0))</f>
        <v>5.9241500000000051E-2</v>
      </c>
      <c r="F5111" s="8">
        <v>36208</v>
      </c>
      <c r="G5111" s="11">
        <f t="shared" ca="1" si="159"/>
        <v>5.3580949999999995E-2</v>
      </c>
    </row>
    <row r="5112" spans="1:7" ht="15">
      <c r="A5112" s="12">
        <v>36489</v>
      </c>
      <c r="B5112" s="82">
        <v>6.2110000000000003</v>
      </c>
      <c r="C5112" s="13">
        <f t="shared" si="158"/>
        <v>6.2110000000000005E-2</v>
      </c>
      <c r="D5112" s="91">
        <f ca="1">AVERAGE(C5112:OFFSET(C5112,$I$1-1,0))</f>
        <v>5.9199250000000044E-2</v>
      </c>
      <c r="F5112" s="8">
        <v>36209</v>
      </c>
      <c r="G5112" s="11">
        <f t="shared" ca="1" si="159"/>
        <v>5.3550650000000005E-2</v>
      </c>
    </row>
    <row r="5113" spans="1:7" ht="15">
      <c r="A5113" s="12">
        <v>36488</v>
      </c>
      <c r="B5113" s="82">
        <v>6.2110000000000003</v>
      </c>
      <c r="C5113" s="13">
        <f t="shared" si="158"/>
        <v>6.2110000000000005E-2</v>
      </c>
      <c r="D5113" s="91">
        <f ca="1">AVERAGE(C5113:OFFSET(C5113,$I$1-1,0))</f>
        <v>5.9157600000000053E-2</v>
      </c>
      <c r="F5113" s="8">
        <v>36210</v>
      </c>
      <c r="G5113" s="11">
        <f t="shared" ca="1" si="159"/>
        <v>5.3521400000000011E-2</v>
      </c>
    </row>
    <row r="5114" spans="1:7" ht="15">
      <c r="A5114" s="12">
        <v>36487</v>
      </c>
      <c r="B5114" s="82">
        <v>6.1959999999999997</v>
      </c>
      <c r="C5114" s="13">
        <f t="shared" si="158"/>
        <v>6.1959999999999994E-2</v>
      </c>
      <c r="D5114" s="91">
        <f ca="1">AVERAGE(C5114:OFFSET(C5114,$I$1-1,0))</f>
        <v>5.9112450000000046E-2</v>
      </c>
      <c r="F5114" s="8">
        <v>36213</v>
      </c>
      <c r="G5114" s="11">
        <f t="shared" ca="1" si="159"/>
        <v>5.349300000000002E-2</v>
      </c>
    </row>
    <row r="5115" spans="1:7" ht="15">
      <c r="A5115" s="12">
        <v>36486</v>
      </c>
      <c r="B5115" s="82">
        <v>6.19</v>
      </c>
      <c r="C5115" s="13">
        <f t="shared" si="158"/>
        <v>6.1900000000000004E-2</v>
      </c>
      <c r="D5115" s="91">
        <f ca="1">AVERAGE(C5115:OFFSET(C5115,$I$1-1,0))</f>
        <v>5.9069700000000037E-2</v>
      </c>
      <c r="F5115" s="8">
        <v>36214</v>
      </c>
      <c r="G5115" s="11">
        <f t="shared" ca="1" si="159"/>
        <v>5.3467800000000017E-2</v>
      </c>
    </row>
    <row r="5116" spans="1:7" ht="15">
      <c r="A5116" s="12">
        <v>36483</v>
      </c>
      <c r="B5116" s="82">
        <v>6.1619999999999999</v>
      </c>
      <c r="C5116" s="13">
        <f t="shared" si="158"/>
        <v>6.1620000000000001E-2</v>
      </c>
      <c r="D5116" s="91">
        <f ca="1">AVERAGE(C5116:OFFSET(C5116,$I$1-1,0))</f>
        <v>5.9031550000000044E-2</v>
      </c>
      <c r="F5116" s="8">
        <v>36215</v>
      </c>
      <c r="G5116" s="11">
        <f t="shared" ca="1" si="159"/>
        <v>5.3448450000000022E-2</v>
      </c>
    </row>
    <row r="5117" spans="1:7" ht="15">
      <c r="A5117" s="12">
        <v>36482</v>
      </c>
      <c r="B5117" s="82">
        <v>6.1680000000000001</v>
      </c>
      <c r="C5117" s="13">
        <f t="shared" si="158"/>
        <v>6.1679999999999999E-2</v>
      </c>
      <c r="D5117" s="91">
        <f ca="1">AVERAGE(C5117:OFFSET(C5117,$I$1-1,0))</f>
        <v>5.8994550000000048E-2</v>
      </c>
      <c r="F5117" s="8">
        <v>36216</v>
      </c>
      <c r="G5117" s="11">
        <f t="shared" ca="1" si="159"/>
        <v>5.3434950000000016E-2</v>
      </c>
    </row>
    <row r="5118" spans="1:7" ht="15">
      <c r="A5118" s="12">
        <v>36481</v>
      </c>
      <c r="B5118" s="82">
        <v>6.1319999999999997</v>
      </c>
      <c r="C5118" s="13">
        <f t="shared" si="158"/>
        <v>6.132E-2</v>
      </c>
      <c r="D5118" s="91">
        <f ca="1">AVERAGE(C5118:OFFSET(C5118,$I$1-1,0))</f>
        <v>5.8954450000000047E-2</v>
      </c>
      <c r="F5118" s="8">
        <v>36217</v>
      </c>
      <c r="G5118" s="11">
        <f t="shared" ca="1" si="159"/>
        <v>5.3418750000000008E-2</v>
      </c>
    </row>
    <row r="5119" spans="1:7" ht="15">
      <c r="A5119" s="12">
        <v>36480</v>
      </c>
      <c r="B5119" s="82">
        <v>6.0629999999999997</v>
      </c>
      <c r="C5119" s="13">
        <f t="shared" si="158"/>
        <v>6.0629999999999996E-2</v>
      </c>
      <c r="D5119" s="91">
        <f ca="1">AVERAGE(C5119:OFFSET(C5119,$I$1-1,0))</f>
        <v>5.8916150000000049E-2</v>
      </c>
      <c r="F5119" s="8">
        <v>36220</v>
      </c>
      <c r="G5119" s="11">
        <f t="shared" ca="1" si="159"/>
        <v>5.340725000000001E-2</v>
      </c>
    </row>
    <row r="5120" spans="1:7" ht="15">
      <c r="A5120" s="12">
        <v>36479</v>
      </c>
      <c r="B5120" s="82">
        <v>6.024</v>
      </c>
      <c r="C5120" s="13">
        <f t="shared" si="158"/>
        <v>6.0240000000000002E-2</v>
      </c>
      <c r="D5120" s="91">
        <f ca="1">AVERAGE(C5120:OFFSET(C5120,$I$1-1,0))</f>
        <v>5.8878100000000051E-2</v>
      </c>
      <c r="F5120" s="8">
        <v>36221</v>
      </c>
      <c r="G5120" s="11">
        <f t="shared" ca="1" si="159"/>
        <v>5.3396150000000003E-2</v>
      </c>
    </row>
    <row r="5121" spans="1:7" ht="15">
      <c r="A5121" s="12">
        <v>36476</v>
      </c>
      <c r="B5121" s="82">
        <v>6.0359999999999996</v>
      </c>
      <c r="C5121" s="13">
        <f t="shared" si="158"/>
        <v>6.0359999999999997E-2</v>
      </c>
      <c r="D5121" s="91">
        <f ca="1">AVERAGE(C5121:OFFSET(C5121,$I$1-1,0))</f>
        <v>5.8843950000000061E-2</v>
      </c>
      <c r="F5121" s="8">
        <v>36222</v>
      </c>
      <c r="G5121" s="11">
        <f t="shared" ca="1" si="159"/>
        <v>5.338865000000001E-2</v>
      </c>
    </row>
    <row r="5122" spans="1:7" ht="15">
      <c r="A5122" s="12">
        <v>36475</v>
      </c>
      <c r="B5122" s="82">
        <v>6.0880000000000001</v>
      </c>
      <c r="C5122" s="13">
        <f t="shared" si="158"/>
        <v>6.0880000000000004E-2</v>
      </c>
      <c r="D5122" s="91">
        <f ca="1">AVERAGE(C5122:OFFSET(C5122,$I$1-1,0))</f>
        <v>5.8809600000000052E-2</v>
      </c>
      <c r="F5122" s="8">
        <v>36223</v>
      </c>
      <c r="G5122" s="11">
        <f t="shared" ca="1" si="159"/>
        <v>5.3382450000000012E-2</v>
      </c>
    </row>
    <row r="5123" spans="1:7" ht="15">
      <c r="A5123" s="12">
        <v>36474</v>
      </c>
      <c r="B5123" s="82">
        <v>6.09</v>
      </c>
      <c r="C5123" s="13">
        <f t="shared" si="158"/>
        <v>6.0899999999999996E-2</v>
      </c>
      <c r="D5123" s="91">
        <f ca="1">AVERAGE(C5123:OFFSET(C5123,$I$1-1,0))</f>
        <v>5.876960000000004E-2</v>
      </c>
      <c r="F5123" s="8">
        <v>36224</v>
      </c>
      <c r="G5123" s="11">
        <f t="shared" ca="1" si="159"/>
        <v>5.3372150000000007E-2</v>
      </c>
    </row>
    <row r="5124" spans="1:7" ht="15">
      <c r="A5124" s="12">
        <v>36473</v>
      </c>
      <c r="B5124" s="82">
        <v>6.0709999999999997</v>
      </c>
      <c r="C5124" s="13">
        <f t="shared" si="158"/>
        <v>6.071E-2</v>
      </c>
      <c r="D5124" s="91">
        <f ca="1">AVERAGE(C5124:OFFSET(C5124,$I$1-1,0))</f>
        <v>5.8727800000000038E-2</v>
      </c>
      <c r="F5124" s="8">
        <v>36227</v>
      </c>
      <c r="G5124" s="11">
        <f t="shared" ca="1" si="159"/>
        <v>5.3362700000000013E-2</v>
      </c>
    </row>
    <row r="5125" spans="1:7" ht="15">
      <c r="A5125" s="12">
        <v>36472</v>
      </c>
      <c r="B5125" s="82">
        <v>6.0529999999999999</v>
      </c>
      <c r="C5125" s="13">
        <f t="shared" ref="C5125:C5188" si="160">B5125/100</f>
        <v>6.053E-2</v>
      </c>
      <c r="D5125" s="91">
        <f ca="1">AVERAGE(C5125:OFFSET(C5125,$I$1-1,0))</f>
        <v>5.8686200000000049E-2</v>
      </c>
      <c r="F5125" s="8">
        <v>36228</v>
      </c>
      <c r="G5125" s="11">
        <f t="shared" ca="1" si="159"/>
        <v>5.3349750000000015E-2</v>
      </c>
    </row>
    <row r="5126" spans="1:7" ht="15">
      <c r="A5126" s="12">
        <v>36469</v>
      </c>
      <c r="B5126" s="82">
        <v>6.056</v>
      </c>
      <c r="C5126" s="13">
        <f t="shared" si="160"/>
        <v>6.0560000000000003E-2</v>
      </c>
      <c r="D5126" s="91">
        <f ca="1">AVERAGE(C5126:OFFSET(C5126,$I$1-1,0))</f>
        <v>5.8642700000000055E-2</v>
      </c>
      <c r="F5126" s="8">
        <v>36229</v>
      </c>
      <c r="G5126" s="11">
        <f t="shared" ref="G5126:G5189" ca="1" si="161">VLOOKUP($F5126,$A$5:$D$10419,4,FALSE)</f>
        <v>5.3338400000000022E-2</v>
      </c>
    </row>
    <row r="5127" spans="1:7" ht="15">
      <c r="A5127" s="12">
        <v>36468</v>
      </c>
      <c r="B5127" s="82">
        <v>6.1029999999999998</v>
      </c>
      <c r="C5127" s="13">
        <f t="shared" si="160"/>
        <v>6.1030000000000001E-2</v>
      </c>
      <c r="D5127" s="91">
        <f ca="1">AVERAGE(C5127:OFFSET(C5127,$I$1-1,0))</f>
        <v>5.8594200000000055E-2</v>
      </c>
      <c r="F5127" s="8">
        <v>36230</v>
      </c>
      <c r="G5127" s="11">
        <f t="shared" ca="1" si="161"/>
        <v>5.3325700000000011E-2</v>
      </c>
    </row>
    <row r="5128" spans="1:7" ht="15">
      <c r="A5128" s="12">
        <v>36467</v>
      </c>
      <c r="B5128" s="82">
        <v>6.1319999999999997</v>
      </c>
      <c r="C5128" s="13">
        <f t="shared" si="160"/>
        <v>6.132E-2</v>
      </c>
      <c r="D5128" s="91">
        <f ca="1">AVERAGE(C5128:OFFSET(C5128,$I$1-1,0))</f>
        <v>5.8544400000000059E-2</v>
      </c>
      <c r="F5128" s="8">
        <v>36231</v>
      </c>
      <c r="G5128" s="11">
        <f t="shared" ca="1" si="161"/>
        <v>5.3312650000000017E-2</v>
      </c>
    </row>
    <row r="5129" spans="1:7" ht="15">
      <c r="A5129" s="12">
        <v>36466</v>
      </c>
      <c r="B5129" s="82">
        <v>6.1390000000000002</v>
      </c>
      <c r="C5129" s="13">
        <f t="shared" si="160"/>
        <v>6.139E-2</v>
      </c>
      <c r="D5129" s="91">
        <f ca="1">AVERAGE(C5129:OFFSET(C5129,$I$1-1,0))</f>
        <v>5.8494150000000057E-2</v>
      </c>
      <c r="F5129" s="8">
        <v>36234</v>
      </c>
      <c r="G5129" s="11">
        <f t="shared" ca="1" si="161"/>
        <v>5.3299750000000021E-2</v>
      </c>
    </row>
    <row r="5130" spans="1:7" ht="15">
      <c r="A5130" s="12">
        <v>36465</v>
      </c>
      <c r="B5130" s="82">
        <v>6.1790000000000003</v>
      </c>
      <c r="C5130" s="13">
        <f t="shared" si="160"/>
        <v>6.1790000000000005E-2</v>
      </c>
      <c r="D5130" s="91">
        <f ca="1">AVERAGE(C5130:OFFSET(C5130,$I$1-1,0))</f>
        <v>5.8443650000000041E-2</v>
      </c>
      <c r="F5130" s="8">
        <v>36235</v>
      </c>
      <c r="G5130" s="11">
        <f t="shared" ca="1" si="161"/>
        <v>5.3284150000000016E-2</v>
      </c>
    </row>
    <row r="5131" spans="1:7" ht="15">
      <c r="A5131" s="12">
        <v>36462</v>
      </c>
      <c r="B5131" s="82">
        <v>6.1630000000000003</v>
      </c>
      <c r="C5131" s="13">
        <f t="shared" si="160"/>
        <v>6.1630000000000004E-2</v>
      </c>
      <c r="D5131" s="91">
        <f ca="1">AVERAGE(C5131:OFFSET(C5131,$I$1-1,0))</f>
        <v>5.839050000000004E-2</v>
      </c>
      <c r="F5131" s="8">
        <v>36236</v>
      </c>
      <c r="G5131" s="11">
        <f t="shared" ca="1" si="161"/>
        <v>5.3274400000000013E-2</v>
      </c>
    </row>
    <row r="5132" spans="1:7" ht="15">
      <c r="A5132" s="12">
        <v>36461</v>
      </c>
      <c r="B5132" s="82">
        <v>6.2519999999999998</v>
      </c>
      <c r="C5132" s="13">
        <f t="shared" si="160"/>
        <v>6.2519999999999992E-2</v>
      </c>
      <c r="D5132" s="91">
        <f ca="1">AVERAGE(C5132:OFFSET(C5132,$I$1-1,0))</f>
        <v>5.833645000000004E-2</v>
      </c>
      <c r="F5132" s="8">
        <v>36237</v>
      </c>
      <c r="G5132" s="11">
        <f t="shared" ca="1" si="161"/>
        <v>5.3266100000000011E-2</v>
      </c>
    </row>
    <row r="5133" spans="1:7" ht="15">
      <c r="A5133" s="12">
        <v>36460</v>
      </c>
      <c r="B5133" s="82">
        <v>6.3310000000000004</v>
      </c>
      <c r="C5133" s="13">
        <f t="shared" si="160"/>
        <v>6.3310000000000005E-2</v>
      </c>
      <c r="D5133" s="91">
        <f ca="1">AVERAGE(C5133:OFFSET(C5133,$I$1-1,0))</f>
        <v>5.8280400000000052E-2</v>
      </c>
      <c r="F5133" s="8">
        <v>36238</v>
      </c>
      <c r="G5133" s="11">
        <f t="shared" ca="1" si="161"/>
        <v>5.3261000000000024E-2</v>
      </c>
    </row>
    <row r="5134" spans="1:7" ht="15">
      <c r="A5134" s="12">
        <v>36459</v>
      </c>
      <c r="B5134" s="82">
        <v>6.3840000000000003</v>
      </c>
      <c r="C5134" s="13">
        <f t="shared" si="160"/>
        <v>6.3840000000000008E-2</v>
      </c>
      <c r="D5134" s="91">
        <f ca="1">AVERAGE(C5134:OFFSET(C5134,$I$1-1,0))</f>
        <v>5.8222250000000052E-2</v>
      </c>
      <c r="F5134" s="8">
        <v>36241</v>
      </c>
      <c r="G5134" s="11">
        <f t="shared" ca="1" si="161"/>
        <v>5.3260700000000022E-2</v>
      </c>
    </row>
    <row r="5135" spans="1:7" ht="15">
      <c r="A5135" s="12">
        <v>36458</v>
      </c>
      <c r="B5135" s="82">
        <v>6.35</v>
      </c>
      <c r="C5135" s="13">
        <f t="shared" si="160"/>
        <v>6.3500000000000001E-2</v>
      </c>
      <c r="D5135" s="91">
        <f ca="1">AVERAGE(C5135:OFFSET(C5135,$I$1-1,0))</f>
        <v>5.8160500000000052E-2</v>
      </c>
      <c r="F5135" s="8">
        <v>36242</v>
      </c>
      <c r="G5135" s="11">
        <f t="shared" ca="1" si="161"/>
        <v>5.3255300000000012E-2</v>
      </c>
    </row>
    <row r="5136" spans="1:7" ht="15">
      <c r="A5136" s="12">
        <v>36455</v>
      </c>
      <c r="B5136" s="82">
        <v>6.351</v>
      </c>
      <c r="C5136" s="13">
        <f t="shared" si="160"/>
        <v>6.3509999999999997E-2</v>
      </c>
      <c r="D5136" s="91">
        <f ca="1">AVERAGE(C5136:OFFSET(C5136,$I$1-1,0))</f>
        <v>5.8098750000000053E-2</v>
      </c>
      <c r="F5136" s="8">
        <v>36243</v>
      </c>
      <c r="G5136" s="11">
        <f t="shared" ca="1" si="161"/>
        <v>5.3244500000000007E-2</v>
      </c>
    </row>
    <row r="5137" spans="1:7" ht="15">
      <c r="A5137" s="12">
        <v>36454</v>
      </c>
      <c r="B5137" s="82">
        <v>6.3559999999999999</v>
      </c>
      <c r="C5137" s="13">
        <f t="shared" si="160"/>
        <v>6.3560000000000005E-2</v>
      </c>
      <c r="D5137" s="91">
        <f ca="1">AVERAGE(C5137:OFFSET(C5137,$I$1-1,0))</f>
        <v>5.8036550000000048E-2</v>
      </c>
      <c r="F5137" s="8">
        <v>36244</v>
      </c>
      <c r="G5137" s="11">
        <f t="shared" ca="1" si="161"/>
        <v>5.3238750000000008E-2</v>
      </c>
    </row>
    <row r="5138" spans="1:7" ht="15">
      <c r="A5138" s="12">
        <v>36453</v>
      </c>
      <c r="B5138" s="82">
        <v>6.335</v>
      </c>
      <c r="C5138" s="13">
        <f t="shared" si="160"/>
        <v>6.3350000000000004E-2</v>
      </c>
      <c r="D5138" s="91">
        <f ca="1">AVERAGE(C5138:OFFSET(C5138,$I$1-1,0))</f>
        <v>5.7971600000000033E-2</v>
      </c>
      <c r="F5138" s="8">
        <v>36245</v>
      </c>
      <c r="G5138" s="11">
        <f t="shared" ca="1" si="161"/>
        <v>5.3234750000000011E-2</v>
      </c>
    </row>
    <row r="5139" spans="1:7" ht="15">
      <c r="A5139" s="12">
        <v>36452</v>
      </c>
      <c r="B5139" s="82">
        <v>6.351</v>
      </c>
      <c r="C5139" s="13">
        <f t="shared" si="160"/>
        <v>6.3509999999999997E-2</v>
      </c>
      <c r="D5139" s="91">
        <f ca="1">AVERAGE(C5139:OFFSET(C5139,$I$1-1,0))</f>
        <v>5.7911450000000038E-2</v>
      </c>
      <c r="F5139" s="8">
        <v>36248</v>
      </c>
      <c r="G5139" s="11">
        <f t="shared" ca="1" si="161"/>
        <v>5.3233300000000004E-2</v>
      </c>
    </row>
    <row r="5140" spans="1:7" ht="15">
      <c r="A5140" s="12">
        <v>36451</v>
      </c>
      <c r="B5140" s="82">
        <v>6.32</v>
      </c>
      <c r="C5140" s="13">
        <f t="shared" si="160"/>
        <v>6.3200000000000006E-2</v>
      </c>
      <c r="D5140" s="91">
        <f ca="1">AVERAGE(C5140:OFFSET(C5140,$I$1-1,0))</f>
        <v>5.7854900000000029E-2</v>
      </c>
      <c r="F5140" s="8">
        <v>36249</v>
      </c>
      <c r="G5140" s="11">
        <f t="shared" ca="1" si="161"/>
        <v>5.3230150000000004E-2</v>
      </c>
    </row>
    <row r="5141" spans="1:7" ht="15">
      <c r="A5141" s="12">
        <v>36448</v>
      </c>
      <c r="B5141" s="82">
        <v>6.2569999999999997</v>
      </c>
      <c r="C5141" s="13">
        <f t="shared" si="160"/>
        <v>6.2570000000000001E-2</v>
      </c>
      <c r="D5141" s="91">
        <f ca="1">AVERAGE(C5141:OFFSET(C5141,$I$1-1,0))</f>
        <v>5.7804200000000028E-2</v>
      </c>
      <c r="F5141" s="8">
        <v>36250</v>
      </c>
      <c r="G5141" s="11">
        <f t="shared" ca="1" si="161"/>
        <v>5.3228500000000019E-2</v>
      </c>
    </row>
    <row r="5142" spans="1:7" ht="15">
      <c r="A5142" s="12">
        <v>36447</v>
      </c>
      <c r="B5142" s="82">
        <v>6.3250000000000002</v>
      </c>
      <c r="C5142" s="13">
        <f t="shared" si="160"/>
        <v>6.3250000000000001E-2</v>
      </c>
      <c r="D5142" s="91">
        <f ca="1">AVERAGE(C5142:OFFSET(C5142,$I$1-1,0))</f>
        <v>5.7755000000000029E-2</v>
      </c>
      <c r="F5142" s="8">
        <v>36251</v>
      </c>
      <c r="G5142" s="11">
        <f t="shared" ca="1" si="161"/>
        <v>5.3229300000000014E-2</v>
      </c>
    </row>
    <row r="5143" spans="1:7" ht="15">
      <c r="A5143" s="12">
        <v>36446</v>
      </c>
      <c r="B5143" s="82">
        <v>6.2780000000000005</v>
      </c>
      <c r="C5143" s="13">
        <f t="shared" si="160"/>
        <v>6.2780000000000002E-2</v>
      </c>
      <c r="D5143" s="91">
        <f ca="1">AVERAGE(C5143:OFFSET(C5143,$I$1-1,0))</f>
        <v>5.7699950000000028E-2</v>
      </c>
      <c r="F5143" s="8">
        <v>36252</v>
      </c>
      <c r="G5143" s="11">
        <f t="shared" ca="1" si="161"/>
        <v>5.3227500000000011E-2</v>
      </c>
    </row>
    <row r="5144" spans="1:7" ht="15">
      <c r="A5144" s="12">
        <v>36445</v>
      </c>
      <c r="B5144" s="82">
        <v>6.2240000000000002</v>
      </c>
      <c r="C5144" s="13">
        <f t="shared" si="160"/>
        <v>6.2240000000000004E-2</v>
      </c>
      <c r="D5144" s="91">
        <f ca="1">AVERAGE(C5144:OFFSET(C5144,$I$1-1,0))</f>
        <v>5.7644200000000013E-2</v>
      </c>
      <c r="F5144" s="8">
        <v>36255</v>
      </c>
      <c r="G5144" s="11">
        <f t="shared" ca="1" si="161"/>
        <v>5.3224750000000008E-2</v>
      </c>
    </row>
    <row r="5145" spans="1:7" ht="15">
      <c r="A5145" s="12">
        <v>36444</v>
      </c>
      <c r="B5145" s="82">
        <v>6.1970000000000001</v>
      </c>
      <c r="C5145" s="13">
        <f t="shared" si="160"/>
        <v>6.1969999999999997E-2</v>
      </c>
      <c r="D5145" s="91">
        <f ca="1">AVERAGE(C5145:OFFSET(C5145,$I$1-1,0))</f>
        <v>5.7593400000000024E-2</v>
      </c>
      <c r="F5145" s="8">
        <v>36256</v>
      </c>
      <c r="G5145" s="11">
        <f t="shared" ca="1" si="161"/>
        <v>5.3219350000000019E-2</v>
      </c>
    </row>
    <row r="5146" spans="1:7" ht="15">
      <c r="A5146" s="12">
        <v>36441</v>
      </c>
      <c r="B5146" s="82">
        <v>6.1950000000000003</v>
      </c>
      <c r="C5146" s="13">
        <f t="shared" si="160"/>
        <v>6.1950000000000005E-2</v>
      </c>
      <c r="D5146" s="91">
        <f ca="1">AVERAGE(C5146:OFFSET(C5146,$I$1-1,0))</f>
        <v>5.7541100000000019E-2</v>
      </c>
      <c r="F5146" s="8">
        <v>36257</v>
      </c>
      <c r="G5146" s="11">
        <f t="shared" ca="1" si="161"/>
        <v>5.3213050000000005E-2</v>
      </c>
    </row>
    <row r="5147" spans="1:7" ht="15">
      <c r="A5147" s="12">
        <v>36440</v>
      </c>
      <c r="B5147" s="82">
        <v>6.1829999999999998</v>
      </c>
      <c r="C5147" s="13">
        <f t="shared" si="160"/>
        <v>6.1829999999999996E-2</v>
      </c>
      <c r="D5147" s="91">
        <f ca="1">AVERAGE(C5147:OFFSET(C5147,$I$1-1,0))</f>
        <v>5.7486100000000019E-2</v>
      </c>
      <c r="F5147" s="8">
        <v>36258</v>
      </c>
      <c r="G5147" s="11">
        <f t="shared" ca="1" si="161"/>
        <v>5.3205200000000008E-2</v>
      </c>
    </row>
    <row r="5148" spans="1:7" ht="15">
      <c r="A5148" s="12">
        <v>36439</v>
      </c>
      <c r="B5148" s="82">
        <v>6.18</v>
      </c>
      <c r="C5148" s="13">
        <f t="shared" si="160"/>
        <v>6.1799999999999994E-2</v>
      </c>
      <c r="D5148" s="91">
        <f ca="1">AVERAGE(C5148:OFFSET(C5148,$I$1-1,0))</f>
        <v>5.7431700000000009E-2</v>
      </c>
      <c r="F5148" s="8">
        <v>36259</v>
      </c>
      <c r="G5148" s="11">
        <f t="shared" ca="1" si="161"/>
        <v>5.3198250000000016E-2</v>
      </c>
    </row>
    <row r="5149" spans="1:7" ht="15">
      <c r="A5149" s="12">
        <v>36438</v>
      </c>
      <c r="B5149" s="82">
        <v>6.1769999999999996</v>
      </c>
      <c r="C5149" s="13">
        <f t="shared" si="160"/>
        <v>6.1769999999999999E-2</v>
      </c>
      <c r="D5149" s="91">
        <f ca="1">AVERAGE(C5149:OFFSET(C5149,$I$1-1,0))</f>
        <v>5.737705000000002E-2</v>
      </c>
      <c r="F5149" s="8">
        <v>36262</v>
      </c>
      <c r="G5149" s="11">
        <f t="shared" ca="1" si="161"/>
        <v>5.319225000000001E-2</v>
      </c>
    </row>
    <row r="5150" spans="1:7" ht="15">
      <c r="A5150" s="12">
        <v>36437</v>
      </c>
      <c r="B5150" s="82">
        <v>6.0869999999999997</v>
      </c>
      <c r="C5150" s="13">
        <f t="shared" si="160"/>
        <v>6.087E-2</v>
      </c>
      <c r="D5150" s="91">
        <f ca="1">AVERAGE(C5150:OFFSET(C5150,$I$1-1,0))</f>
        <v>5.7323200000000005E-2</v>
      </c>
      <c r="F5150" s="8">
        <v>36263</v>
      </c>
      <c r="G5150" s="11">
        <f t="shared" ca="1" si="161"/>
        <v>5.3186599999999994E-2</v>
      </c>
    </row>
    <row r="5151" spans="1:7" ht="15">
      <c r="A5151" s="12">
        <v>36434</v>
      </c>
      <c r="B5151" s="82">
        <v>6.1340000000000003</v>
      </c>
      <c r="C5151" s="13">
        <f t="shared" si="160"/>
        <v>6.1340000000000006E-2</v>
      </c>
      <c r="D5151" s="91">
        <f ca="1">AVERAGE(C5151:OFFSET(C5151,$I$1-1,0))</f>
        <v>5.7276450000000013E-2</v>
      </c>
      <c r="F5151" s="8">
        <v>36264</v>
      </c>
      <c r="G5151" s="11">
        <f t="shared" ca="1" si="161"/>
        <v>5.3180649999999996E-2</v>
      </c>
    </row>
    <row r="5152" spans="1:7" ht="15">
      <c r="A5152" s="12">
        <v>36433</v>
      </c>
      <c r="B5152" s="82">
        <v>6.0510000000000002</v>
      </c>
      <c r="C5152" s="13">
        <f t="shared" si="160"/>
        <v>6.0510000000000001E-2</v>
      </c>
      <c r="D5152" s="91">
        <f ca="1">AVERAGE(C5152:OFFSET(C5152,$I$1-1,0))</f>
        <v>5.7230550000000019E-2</v>
      </c>
      <c r="F5152" s="8">
        <v>36265</v>
      </c>
      <c r="G5152" s="11">
        <f t="shared" ca="1" si="161"/>
        <v>5.3176700000000007E-2</v>
      </c>
    </row>
    <row r="5153" spans="1:7" ht="15">
      <c r="A5153" s="12">
        <v>36432</v>
      </c>
      <c r="B5153" s="82">
        <v>6.125</v>
      </c>
      <c r="C5153" s="13">
        <f t="shared" si="160"/>
        <v>6.1249999999999999E-2</v>
      </c>
      <c r="D5153" s="91">
        <f ca="1">AVERAGE(C5153:OFFSET(C5153,$I$1-1,0))</f>
        <v>5.7188650000000021E-2</v>
      </c>
      <c r="F5153" s="8">
        <v>36266</v>
      </c>
      <c r="G5153" s="11">
        <f t="shared" ca="1" si="161"/>
        <v>5.3174100000000009E-2</v>
      </c>
    </row>
    <row r="5154" spans="1:7" ht="15">
      <c r="A5154" s="12">
        <v>36431</v>
      </c>
      <c r="B5154" s="82">
        <v>6.0860000000000003</v>
      </c>
      <c r="C5154" s="13">
        <f t="shared" si="160"/>
        <v>6.0860000000000004E-2</v>
      </c>
      <c r="D5154" s="91">
        <f ca="1">AVERAGE(C5154:OFFSET(C5154,$I$1-1,0))</f>
        <v>5.7141250000000018E-2</v>
      </c>
      <c r="F5154" s="8">
        <v>36269</v>
      </c>
      <c r="G5154" s="11">
        <f t="shared" ca="1" si="161"/>
        <v>5.3165400000000015E-2</v>
      </c>
    </row>
    <row r="5155" spans="1:7" ht="15">
      <c r="A5155" s="12">
        <v>36430</v>
      </c>
      <c r="B5155" s="82">
        <v>6.0110000000000001</v>
      </c>
      <c r="C5155" s="13">
        <f t="shared" si="160"/>
        <v>6.0110000000000004E-2</v>
      </c>
      <c r="D5155" s="91">
        <f ca="1">AVERAGE(C5155:OFFSET(C5155,$I$1-1,0))</f>
        <v>5.7093850000000022E-2</v>
      </c>
      <c r="F5155" s="8">
        <v>36270</v>
      </c>
      <c r="G5155" s="11">
        <f t="shared" ca="1" si="161"/>
        <v>5.3154900000000012E-2</v>
      </c>
    </row>
    <row r="5156" spans="1:7" ht="15">
      <c r="A5156" s="12">
        <v>36427</v>
      </c>
      <c r="B5156" s="82">
        <v>5.9729999999999999</v>
      </c>
      <c r="C5156" s="13">
        <f t="shared" si="160"/>
        <v>5.9729999999999998E-2</v>
      </c>
      <c r="D5156" s="91">
        <f ca="1">AVERAGE(C5156:OFFSET(C5156,$I$1-1,0))</f>
        <v>5.7046300000000008E-2</v>
      </c>
      <c r="F5156" s="8">
        <v>36271</v>
      </c>
      <c r="G5156" s="11">
        <f t="shared" ca="1" si="161"/>
        <v>5.3145850000000022E-2</v>
      </c>
    </row>
    <row r="5157" spans="1:7" ht="15">
      <c r="A5157" s="12">
        <v>36426</v>
      </c>
      <c r="B5157" s="82">
        <v>5.9889999999999999</v>
      </c>
      <c r="C5157" s="13">
        <f t="shared" si="160"/>
        <v>5.9889999999999999E-2</v>
      </c>
      <c r="D5157" s="91">
        <f ca="1">AVERAGE(C5157:OFFSET(C5157,$I$1-1,0))</f>
        <v>5.6997550000000008E-2</v>
      </c>
      <c r="F5157" s="8">
        <v>36272</v>
      </c>
      <c r="G5157" s="11">
        <f t="shared" ca="1" si="161"/>
        <v>5.313965000000001E-2</v>
      </c>
    </row>
    <row r="5158" spans="1:7" ht="15">
      <c r="A5158" s="12">
        <v>36425</v>
      </c>
      <c r="B5158" s="82">
        <v>6.085</v>
      </c>
      <c r="C5158" s="13">
        <f t="shared" si="160"/>
        <v>6.0850000000000001E-2</v>
      </c>
      <c r="D5158" s="91">
        <f ca="1">AVERAGE(C5158:OFFSET(C5158,$I$1-1,0))</f>
        <v>5.6948699999999998E-2</v>
      </c>
      <c r="F5158" s="8">
        <v>36273</v>
      </c>
      <c r="G5158" s="11">
        <f t="shared" ca="1" si="161"/>
        <v>5.3132200000000011E-2</v>
      </c>
    </row>
    <row r="5159" spans="1:7" ht="15">
      <c r="A5159" s="12">
        <v>36424</v>
      </c>
      <c r="B5159" s="82">
        <v>6.0890000000000004</v>
      </c>
      <c r="C5159" s="13">
        <f t="shared" si="160"/>
        <v>6.0890000000000007E-2</v>
      </c>
      <c r="D5159" s="91">
        <f ca="1">AVERAGE(C5159:OFFSET(C5159,$I$1-1,0))</f>
        <v>5.6894149999999984E-2</v>
      </c>
      <c r="F5159" s="8">
        <v>36276</v>
      </c>
      <c r="G5159" s="11">
        <f t="shared" ca="1" si="161"/>
        <v>5.3125300000000007E-2</v>
      </c>
    </row>
    <row r="5160" spans="1:7" ht="15">
      <c r="A5160" s="12">
        <v>36423</v>
      </c>
      <c r="B5160" s="82">
        <v>6.0709999999999997</v>
      </c>
      <c r="C5160" s="13">
        <f t="shared" si="160"/>
        <v>6.071E-2</v>
      </c>
      <c r="D5160" s="91">
        <f ca="1">AVERAGE(C5160:OFFSET(C5160,$I$1-1,0))</f>
        <v>5.684094999999998E-2</v>
      </c>
      <c r="F5160" s="8">
        <v>36277</v>
      </c>
      <c r="G5160" s="11">
        <f t="shared" ca="1" si="161"/>
        <v>5.3119050000000015E-2</v>
      </c>
    </row>
    <row r="5161" spans="1:7" ht="15">
      <c r="A5161" s="12">
        <v>36420</v>
      </c>
      <c r="B5161" s="82">
        <v>6.056</v>
      </c>
      <c r="C5161" s="13">
        <f t="shared" si="160"/>
        <v>6.0560000000000003E-2</v>
      </c>
      <c r="D5161" s="91">
        <f ca="1">AVERAGE(C5161:OFFSET(C5161,$I$1-1,0))</f>
        <v>5.678689999999998E-2</v>
      </c>
      <c r="F5161" s="8">
        <v>36278</v>
      </c>
      <c r="G5161" s="11">
        <f t="shared" ca="1" si="161"/>
        <v>5.3114150000000013E-2</v>
      </c>
    </row>
    <row r="5162" spans="1:7" ht="15">
      <c r="A5162" s="12">
        <v>36419</v>
      </c>
      <c r="B5162" s="82">
        <v>6.0759999999999996</v>
      </c>
      <c r="C5162" s="13">
        <f t="shared" si="160"/>
        <v>6.0759999999999995E-2</v>
      </c>
      <c r="D5162" s="91">
        <f ca="1">AVERAGE(C5162:OFFSET(C5162,$I$1-1,0))</f>
        <v>5.6735299999999968E-2</v>
      </c>
      <c r="F5162" s="8">
        <v>36279</v>
      </c>
      <c r="G5162" s="11">
        <f t="shared" ca="1" si="161"/>
        <v>5.3107800000000011E-2</v>
      </c>
    </row>
    <row r="5163" spans="1:7" ht="15">
      <c r="A5163" s="12">
        <v>36418</v>
      </c>
      <c r="B5163" s="82">
        <v>6.1040000000000001</v>
      </c>
      <c r="C5163" s="13">
        <f t="shared" si="160"/>
        <v>6.1040000000000004E-2</v>
      </c>
      <c r="D5163" s="91">
        <f ca="1">AVERAGE(C5163:OFFSET(C5163,$I$1-1,0))</f>
        <v>5.6679249999999966E-2</v>
      </c>
      <c r="F5163" s="8">
        <v>36280</v>
      </c>
      <c r="G5163" s="11">
        <f t="shared" ca="1" si="161"/>
        <v>5.3106600000000011E-2</v>
      </c>
    </row>
    <row r="5164" spans="1:7" ht="15">
      <c r="A5164" s="12">
        <v>36417</v>
      </c>
      <c r="B5164" s="82">
        <v>6.1189999999999998</v>
      </c>
      <c r="C5164" s="13">
        <f t="shared" si="160"/>
        <v>6.1189999999999994E-2</v>
      </c>
      <c r="D5164" s="91">
        <f ca="1">AVERAGE(C5164:OFFSET(C5164,$I$1-1,0))</f>
        <v>5.6623149999999969E-2</v>
      </c>
      <c r="F5164" s="8">
        <v>36283</v>
      </c>
      <c r="G5164" s="11">
        <f t="shared" ca="1" si="161"/>
        <v>5.3103950000000018E-2</v>
      </c>
    </row>
    <row r="5165" spans="1:7" ht="15">
      <c r="A5165" s="12">
        <v>36416</v>
      </c>
      <c r="B5165" s="82">
        <v>6.0519999999999996</v>
      </c>
      <c r="C5165" s="13">
        <f t="shared" si="160"/>
        <v>6.0519999999999997E-2</v>
      </c>
      <c r="D5165" s="91">
        <f ca="1">AVERAGE(C5165:OFFSET(C5165,$I$1-1,0))</f>
        <v>5.6566849999999967E-2</v>
      </c>
      <c r="F5165" s="8">
        <v>36284</v>
      </c>
      <c r="G5165" s="11">
        <f t="shared" ca="1" si="161"/>
        <v>5.3102600000000028E-2</v>
      </c>
    </row>
    <row r="5166" spans="1:7" ht="15">
      <c r="A5166" s="12">
        <v>36413</v>
      </c>
      <c r="B5166" s="82">
        <v>6.0410000000000004</v>
      </c>
      <c r="C5166" s="13">
        <f t="shared" si="160"/>
        <v>6.0410000000000005E-2</v>
      </c>
      <c r="D5166" s="91">
        <f ca="1">AVERAGE(C5166:OFFSET(C5166,$I$1-1,0))</f>
        <v>5.6515949999999968E-2</v>
      </c>
      <c r="F5166" s="8">
        <v>36285</v>
      </c>
      <c r="G5166" s="11">
        <f t="shared" ca="1" si="161"/>
        <v>5.309945000000002E-2</v>
      </c>
    </row>
    <row r="5167" spans="1:7" ht="15">
      <c r="A5167" s="12">
        <v>36412</v>
      </c>
      <c r="B5167" s="82">
        <v>6.093</v>
      </c>
      <c r="C5167" s="13">
        <f t="shared" si="160"/>
        <v>6.0929999999999998E-2</v>
      </c>
      <c r="D5167" s="91">
        <f ca="1">AVERAGE(C5167:OFFSET(C5167,$I$1-1,0))</f>
        <v>5.6465899999999965E-2</v>
      </c>
      <c r="F5167" s="8">
        <v>36286</v>
      </c>
      <c r="G5167" s="11">
        <f t="shared" ca="1" si="161"/>
        <v>5.3102900000000022E-2</v>
      </c>
    </row>
    <row r="5168" spans="1:7" ht="15">
      <c r="A5168" s="12">
        <v>36411</v>
      </c>
      <c r="B5168" s="82">
        <v>6.0679999999999996</v>
      </c>
      <c r="C5168" s="13">
        <f t="shared" si="160"/>
        <v>6.0679999999999998E-2</v>
      </c>
      <c r="D5168" s="91">
        <f ca="1">AVERAGE(C5168:OFFSET(C5168,$I$1-1,0))</f>
        <v>5.6411399999999966E-2</v>
      </c>
      <c r="F5168" s="8">
        <v>36287</v>
      </c>
      <c r="G5168" s="11">
        <f t="shared" ca="1" si="161"/>
        <v>5.3107900000000006E-2</v>
      </c>
    </row>
    <row r="5169" spans="1:7" ht="15">
      <c r="A5169" s="12">
        <v>36410</v>
      </c>
      <c r="B5169" s="82">
        <v>6.0730000000000004</v>
      </c>
      <c r="C5169" s="13">
        <f t="shared" si="160"/>
        <v>6.0730000000000006E-2</v>
      </c>
      <c r="D5169" s="91">
        <f ca="1">AVERAGE(C5169:OFFSET(C5169,$I$1-1,0))</f>
        <v>5.6359149999999969E-2</v>
      </c>
      <c r="F5169" s="8">
        <v>36290</v>
      </c>
      <c r="G5169" s="11">
        <f t="shared" ca="1" si="161"/>
        <v>5.3114450000000007E-2</v>
      </c>
    </row>
    <row r="5170" spans="1:7" ht="15">
      <c r="A5170" s="12">
        <v>36409</v>
      </c>
      <c r="B5170" s="82">
        <v>6.024</v>
      </c>
      <c r="C5170" s="13">
        <f t="shared" si="160"/>
        <v>6.0240000000000002E-2</v>
      </c>
      <c r="D5170" s="91">
        <f ca="1">AVERAGE(C5170:OFFSET(C5170,$I$1-1,0))</f>
        <v>5.630729999999997E-2</v>
      </c>
      <c r="F5170" s="8">
        <v>36291</v>
      </c>
      <c r="G5170" s="11">
        <f t="shared" ca="1" si="161"/>
        <v>5.312465000000003E-2</v>
      </c>
    </row>
    <row r="5171" spans="1:7" ht="15">
      <c r="A5171" s="12">
        <v>36406</v>
      </c>
      <c r="B5171" s="82">
        <v>6.0179999999999998</v>
      </c>
      <c r="C5171" s="13">
        <f t="shared" si="160"/>
        <v>6.0179999999999997E-2</v>
      </c>
      <c r="D5171" s="91">
        <f ca="1">AVERAGE(C5171:OFFSET(C5171,$I$1-1,0))</f>
        <v>5.6259249999999969E-2</v>
      </c>
      <c r="F5171" s="8">
        <v>36292</v>
      </c>
      <c r="G5171" s="11">
        <f t="shared" ca="1" si="161"/>
        <v>5.3132500000000027E-2</v>
      </c>
    </row>
    <row r="5172" spans="1:7" ht="15">
      <c r="A5172" s="12">
        <v>36405</v>
      </c>
      <c r="B5172" s="82">
        <v>6.1340000000000003</v>
      </c>
      <c r="C5172" s="13">
        <f t="shared" si="160"/>
        <v>6.1340000000000006E-2</v>
      </c>
      <c r="D5172" s="91">
        <f ca="1">AVERAGE(C5172:OFFSET(C5172,$I$1-1,0))</f>
        <v>5.6216299999999969E-2</v>
      </c>
      <c r="F5172" s="8">
        <v>36293</v>
      </c>
      <c r="G5172" s="11">
        <f t="shared" ca="1" si="161"/>
        <v>5.3136450000000029E-2</v>
      </c>
    </row>
    <row r="5173" spans="1:7" ht="15">
      <c r="A5173" s="12">
        <v>36404</v>
      </c>
      <c r="B5173" s="82">
        <v>6.0780000000000003</v>
      </c>
      <c r="C5173" s="13">
        <f t="shared" si="160"/>
        <v>6.0780000000000001E-2</v>
      </c>
      <c r="D5173" s="91">
        <f ca="1">AVERAGE(C5173:OFFSET(C5173,$I$1-1,0))</f>
        <v>5.6168899999999959E-2</v>
      </c>
      <c r="F5173" s="8">
        <v>36294</v>
      </c>
      <c r="G5173" s="11">
        <f t="shared" ca="1" si="161"/>
        <v>5.3151000000000032E-2</v>
      </c>
    </row>
    <row r="5174" spans="1:7" ht="15">
      <c r="A5174" s="12">
        <v>36403</v>
      </c>
      <c r="B5174" s="82">
        <v>6.0590000000000002</v>
      </c>
      <c r="C5174" s="13">
        <f t="shared" si="160"/>
        <v>6.0590000000000005E-2</v>
      </c>
      <c r="D5174" s="91">
        <f ca="1">AVERAGE(C5174:OFFSET(C5174,$I$1-1,0))</f>
        <v>5.6124349999999969E-2</v>
      </c>
      <c r="F5174" s="8">
        <v>36297</v>
      </c>
      <c r="G5174" s="11">
        <f t="shared" ca="1" si="161"/>
        <v>5.3164400000000007E-2</v>
      </c>
    </row>
    <row r="5175" spans="1:7" ht="15">
      <c r="A5175" s="12">
        <v>36402</v>
      </c>
      <c r="B5175" s="82">
        <v>6.06</v>
      </c>
      <c r="C5175" s="13">
        <f t="shared" si="160"/>
        <v>6.0599999999999994E-2</v>
      </c>
      <c r="D5175" s="91">
        <f ca="1">AVERAGE(C5175:OFFSET(C5175,$I$1-1,0))</f>
        <v>5.6082249999999965E-2</v>
      </c>
      <c r="F5175" s="8">
        <v>36298</v>
      </c>
      <c r="G5175" s="11">
        <f t="shared" ca="1" si="161"/>
        <v>5.3178800000000012E-2</v>
      </c>
    </row>
    <row r="5176" spans="1:7" ht="15">
      <c r="A5176" s="12">
        <v>36399</v>
      </c>
      <c r="B5176" s="82">
        <v>5.976</v>
      </c>
      <c r="C5176" s="13">
        <f t="shared" si="160"/>
        <v>5.9760000000000001E-2</v>
      </c>
      <c r="D5176" s="91">
        <f ca="1">AVERAGE(C5176:OFFSET(C5176,$I$1-1,0))</f>
        <v>5.6041849999999976E-2</v>
      </c>
      <c r="F5176" s="8">
        <v>36299</v>
      </c>
      <c r="G5176" s="11">
        <f t="shared" ca="1" si="161"/>
        <v>5.3188500000000027E-2</v>
      </c>
    </row>
    <row r="5177" spans="1:7" ht="15">
      <c r="A5177" s="12">
        <v>36398</v>
      </c>
      <c r="B5177" s="82">
        <v>5.9009999999999998</v>
      </c>
      <c r="C5177" s="13">
        <f t="shared" si="160"/>
        <v>5.901E-2</v>
      </c>
      <c r="D5177" s="91">
        <f ca="1">AVERAGE(C5177:OFFSET(C5177,$I$1-1,0))</f>
        <v>5.6003949999999969E-2</v>
      </c>
      <c r="F5177" s="8">
        <v>36300</v>
      </c>
      <c r="G5177" s="11">
        <f t="shared" ca="1" si="161"/>
        <v>5.3197350000000032E-2</v>
      </c>
    </row>
    <row r="5178" spans="1:7" ht="15">
      <c r="A5178" s="12">
        <v>36397</v>
      </c>
      <c r="B5178" s="82">
        <v>5.8570000000000002</v>
      </c>
      <c r="C5178" s="13">
        <f t="shared" si="160"/>
        <v>5.8570000000000004E-2</v>
      </c>
      <c r="D5178" s="91">
        <f ca="1">AVERAGE(C5178:OFFSET(C5178,$I$1-1,0))</f>
        <v>5.5971049999999967E-2</v>
      </c>
      <c r="F5178" s="8">
        <v>36301</v>
      </c>
      <c r="G5178" s="11">
        <f t="shared" ca="1" si="161"/>
        <v>5.320790000000003E-2</v>
      </c>
    </row>
    <row r="5179" spans="1:7" ht="15">
      <c r="A5179" s="12">
        <v>36396</v>
      </c>
      <c r="B5179" s="82">
        <v>5.931</v>
      </c>
      <c r="C5179" s="13">
        <f t="shared" si="160"/>
        <v>5.9310000000000002E-2</v>
      </c>
      <c r="D5179" s="91">
        <f ca="1">AVERAGE(C5179:OFFSET(C5179,$I$1-1,0))</f>
        <v>5.5940649999999953E-2</v>
      </c>
      <c r="F5179" s="8">
        <v>36304</v>
      </c>
      <c r="G5179" s="11">
        <f t="shared" ca="1" si="161"/>
        <v>5.3218450000000021E-2</v>
      </c>
    </row>
    <row r="5180" spans="1:7" ht="15">
      <c r="A5180" s="12">
        <v>36395</v>
      </c>
      <c r="B5180" s="82">
        <v>5.9829999999999997</v>
      </c>
      <c r="C5180" s="13">
        <f t="shared" si="160"/>
        <v>5.9829999999999994E-2</v>
      </c>
      <c r="D5180" s="91">
        <f ca="1">AVERAGE(C5180:OFFSET(C5180,$I$1-1,0))</f>
        <v>5.5908799999999953E-2</v>
      </c>
      <c r="F5180" s="8">
        <v>36305</v>
      </c>
      <c r="G5180" s="11">
        <f t="shared" ca="1" si="161"/>
        <v>5.3228050000000034E-2</v>
      </c>
    </row>
    <row r="5181" spans="1:7" ht="15">
      <c r="A5181" s="12">
        <v>36392</v>
      </c>
      <c r="B5181" s="82">
        <v>5.9850000000000003</v>
      </c>
      <c r="C5181" s="13">
        <f t="shared" si="160"/>
        <v>5.985E-2</v>
      </c>
      <c r="D5181" s="91">
        <f ca="1">AVERAGE(C5181:OFFSET(C5181,$I$1-1,0))</f>
        <v>5.5874049999999939E-2</v>
      </c>
      <c r="F5181" s="8">
        <v>36306</v>
      </c>
      <c r="G5181" s="11">
        <f t="shared" ca="1" si="161"/>
        <v>5.3240450000000022E-2</v>
      </c>
    </row>
    <row r="5182" spans="1:7" ht="15">
      <c r="A5182" s="12">
        <v>36391</v>
      </c>
      <c r="B5182" s="82">
        <v>6.0309999999999997</v>
      </c>
      <c r="C5182" s="13">
        <f t="shared" si="160"/>
        <v>6.0309999999999996E-2</v>
      </c>
      <c r="D5182" s="91">
        <f ca="1">AVERAGE(C5182:OFFSET(C5182,$I$1-1,0))</f>
        <v>5.5837299999999958E-2</v>
      </c>
      <c r="F5182" s="8">
        <v>36307</v>
      </c>
      <c r="G5182" s="11">
        <f t="shared" ca="1" si="161"/>
        <v>5.3257400000000031E-2</v>
      </c>
    </row>
    <row r="5183" spans="1:7" ht="15">
      <c r="A5183" s="12">
        <v>36390</v>
      </c>
      <c r="B5183" s="82">
        <v>5.9950000000000001</v>
      </c>
      <c r="C5183" s="13">
        <f t="shared" si="160"/>
        <v>5.9950000000000003E-2</v>
      </c>
      <c r="D5183" s="91">
        <f ca="1">AVERAGE(C5183:OFFSET(C5183,$I$1-1,0))</f>
        <v>5.5798199999999951E-2</v>
      </c>
      <c r="F5183" s="8">
        <v>36308</v>
      </c>
      <c r="G5183" s="11">
        <f t="shared" ca="1" si="161"/>
        <v>5.327715000000003E-2</v>
      </c>
    </row>
    <row r="5184" spans="1:7" ht="15">
      <c r="A5184" s="12">
        <v>36389</v>
      </c>
      <c r="B5184" s="82">
        <v>6.008</v>
      </c>
      <c r="C5184" s="13">
        <f t="shared" si="160"/>
        <v>6.0080000000000001E-2</v>
      </c>
      <c r="D5184" s="91">
        <f ca="1">AVERAGE(C5184:OFFSET(C5184,$I$1-1,0))</f>
        <v>5.5762849999999947E-2</v>
      </c>
      <c r="F5184" s="8">
        <v>36311</v>
      </c>
      <c r="G5184" s="11">
        <f t="shared" ca="1" si="161"/>
        <v>5.329500000000003E-2</v>
      </c>
    </row>
    <row r="5185" spans="1:7" ht="15">
      <c r="A5185" s="12">
        <v>36388</v>
      </c>
      <c r="B5185" s="82">
        <v>6.0869999999999997</v>
      </c>
      <c r="C5185" s="13">
        <f t="shared" si="160"/>
        <v>6.087E-2</v>
      </c>
      <c r="D5185" s="91">
        <f ca="1">AVERAGE(C5185:OFFSET(C5185,$I$1-1,0))</f>
        <v>5.5726899999999968E-2</v>
      </c>
      <c r="F5185" s="8">
        <v>36312</v>
      </c>
      <c r="G5185" s="11">
        <f t="shared" ca="1" si="161"/>
        <v>5.3319800000000021E-2</v>
      </c>
    </row>
    <row r="5186" spans="1:7" ht="15">
      <c r="A5186" s="12">
        <v>36385</v>
      </c>
      <c r="B5186" s="82">
        <v>6.1029999999999998</v>
      </c>
      <c r="C5186" s="13">
        <f t="shared" si="160"/>
        <v>6.1030000000000001E-2</v>
      </c>
      <c r="D5186" s="91">
        <f ca="1">AVERAGE(C5186:OFFSET(C5186,$I$1-1,0))</f>
        <v>5.5686999999999959E-2</v>
      </c>
      <c r="F5186" s="8">
        <v>36313</v>
      </c>
      <c r="G5186" s="11">
        <f t="shared" ca="1" si="161"/>
        <v>5.3345650000000022E-2</v>
      </c>
    </row>
    <row r="5187" spans="1:7" ht="15">
      <c r="A5187" s="12">
        <v>36384</v>
      </c>
      <c r="B5187" s="82">
        <v>6.2770000000000001</v>
      </c>
      <c r="C5187" s="13">
        <f t="shared" si="160"/>
        <v>6.2770000000000006E-2</v>
      </c>
      <c r="D5187" s="91">
        <f ca="1">AVERAGE(C5187:OFFSET(C5187,$I$1-1,0))</f>
        <v>5.5651199999999949E-2</v>
      </c>
      <c r="F5187" s="8">
        <v>36314</v>
      </c>
      <c r="G5187" s="11">
        <f t="shared" ca="1" si="161"/>
        <v>5.3376600000000031E-2</v>
      </c>
    </row>
    <row r="5188" spans="1:7" ht="15">
      <c r="A5188" s="12">
        <v>36383</v>
      </c>
      <c r="B5188" s="82">
        <v>6.2069999999999999</v>
      </c>
      <c r="C5188" s="13">
        <f t="shared" si="160"/>
        <v>6.207E-2</v>
      </c>
      <c r="D5188" s="91">
        <f ca="1">AVERAGE(C5188:OFFSET(C5188,$I$1-1,0))</f>
        <v>5.5605099999999942E-2</v>
      </c>
      <c r="F5188" s="8">
        <v>36315</v>
      </c>
      <c r="G5188" s="11">
        <f t="shared" ca="1" si="161"/>
        <v>5.3407850000000021E-2</v>
      </c>
    </row>
    <row r="5189" spans="1:7" ht="15">
      <c r="A5189" s="12">
        <v>36382</v>
      </c>
      <c r="B5189" s="82">
        <v>6.242</v>
      </c>
      <c r="C5189" s="13">
        <f t="shared" ref="C5189:C5252" si="162">B5189/100</f>
        <v>6.2420000000000003E-2</v>
      </c>
      <c r="D5189" s="91">
        <f ca="1">AVERAGE(C5189:OFFSET(C5189,$I$1-1,0))</f>
        <v>5.5560999999999951E-2</v>
      </c>
      <c r="F5189" s="8">
        <v>36318</v>
      </c>
      <c r="G5189" s="11">
        <f t="shared" ca="1" si="161"/>
        <v>5.3442800000000019E-2</v>
      </c>
    </row>
    <row r="5190" spans="1:7" ht="15">
      <c r="A5190" s="12">
        <v>36381</v>
      </c>
      <c r="B5190" s="82">
        <v>6.2329999999999997</v>
      </c>
      <c r="C5190" s="13">
        <f t="shared" si="162"/>
        <v>6.2329999999999997E-2</v>
      </c>
      <c r="D5190" s="91">
        <f ca="1">AVERAGE(C5190:OFFSET(C5190,$I$1-1,0))</f>
        <v>5.5509649999999952E-2</v>
      </c>
      <c r="F5190" s="8">
        <v>36319</v>
      </c>
      <c r="G5190" s="11">
        <f t="shared" ref="G5190:G5253" ca="1" si="163">VLOOKUP($F5190,$A$5:$D$10419,4,FALSE)</f>
        <v>5.3475450000000029E-2</v>
      </c>
    </row>
    <row r="5191" spans="1:7" ht="15">
      <c r="A5191" s="12">
        <v>36378</v>
      </c>
      <c r="B5191" s="82">
        <v>6.1760000000000002</v>
      </c>
      <c r="C5191" s="13">
        <f t="shared" si="162"/>
        <v>6.1760000000000002E-2</v>
      </c>
      <c r="D5191" s="91">
        <f ca="1">AVERAGE(C5191:OFFSET(C5191,$I$1-1,0))</f>
        <v>5.546019999999996E-2</v>
      </c>
      <c r="F5191" s="8">
        <v>36320</v>
      </c>
      <c r="G5191" s="11">
        <f t="shared" ca="1" si="163"/>
        <v>5.3510100000000026E-2</v>
      </c>
    </row>
    <row r="5192" spans="1:7" ht="15">
      <c r="A5192" s="12">
        <v>36377</v>
      </c>
      <c r="B5192" s="82">
        <v>6.0389999999999997</v>
      </c>
      <c r="C5192" s="13">
        <f t="shared" si="162"/>
        <v>6.0389999999999999E-2</v>
      </c>
      <c r="D5192" s="91">
        <f ca="1">AVERAGE(C5192:OFFSET(C5192,$I$1-1,0))</f>
        <v>5.5409249999999959E-2</v>
      </c>
      <c r="F5192" s="8">
        <v>36321</v>
      </c>
      <c r="G5192" s="11">
        <f t="shared" ca="1" si="163"/>
        <v>5.3548100000000022E-2</v>
      </c>
    </row>
    <row r="5193" spans="1:7" ht="15">
      <c r="A5193" s="12">
        <v>36376</v>
      </c>
      <c r="B5193" s="82">
        <v>6.1070000000000002</v>
      </c>
      <c r="C5193" s="13">
        <f t="shared" si="162"/>
        <v>6.1069999999999999E-2</v>
      </c>
      <c r="D5193" s="91">
        <f ca="1">AVERAGE(C5193:OFFSET(C5193,$I$1-1,0))</f>
        <v>5.5361199999999951E-2</v>
      </c>
      <c r="F5193" s="8">
        <v>36322</v>
      </c>
      <c r="G5193" s="11">
        <f t="shared" ca="1" si="163"/>
        <v>5.3591650000000032E-2</v>
      </c>
    </row>
    <row r="5194" spans="1:7" ht="15">
      <c r="A5194" s="12">
        <v>36375</v>
      </c>
      <c r="B5194" s="82">
        <v>6.1639999999999997</v>
      </c>
      <c r="C5194" s="13">
        <f t="shared" si="162"/>
        <v>6.164E-2</v>
      </c>
      <c r="D5194" s="91">
        <f ca="1">AVERAGE(C5194:OFFSET(C5194,$I$1-1,0))</f>
        <v>5.5311849999999961E-2</v>
      </c>
      <c r="F5194" s="8">
        <v>36325</v>
      </c>
      <c r="G5194" s="11">
        <f t="shared" ca="1" si="163"/>
        <v>5.3632450000000033E-2</v>
      </c>
    </row>
    <row r="5195" spans="1:7" ht="15">
      <c r="A5195" s="12">
        <v>36374</v>
      </c>
      <c r="B5195" s="82">
        <v>6.1210000000000004</v>
      </c>
      <c r="C5195" s="13">
        <f t="shared" si="162"/>
        <v>6.1210000000000007E-2</v>
      </c>
      <c r="D5195" s="91">
        <f ca="1">AVERAGE(C5195:OFFSET(C5195,$I$1-1,0))</f>
        <v>5.5258099999999963E-2</v>
      </c>
      <c r="F5195" s="8">
        <v>36326</v>
      </c>
      <c r="G5195" s="11">
        <f t="shared" ca="1" si="163"/>
        <v>5.3669850000000012E-2</v>
      </c>
    </row>
    <row r="5196" spans="1:7" ht="15">
      <c r="A5196" s="12">
        <v>36371</v>
      </c>
      <c r="B5196" s="82">
        <v>6.1029999999999998</v>
      </c>
      <c r="C5196" s="13">
        <f t="shared" si="162"/>
        <v>6.1030000000000001E-2</v>
      </c>
      <c r="D5196" s="91">
        <f ca="1">AVERAGE(C5196:OFFSET(C5196,$I$1-1,0))</f>
        <v>5.5207399999999962E-2</v>
      </c>
      <c r="F5196" s="8">
        <v>36327</v>
      </c>
      <c r="G5196" s="11">
        <f t="shared" ca="1" si="163"/>
        <v>5.371005000000003E-2</v>
      </c>
    </row>
    <row r="5197" spans="1:7" ht="15">
      <c r="A5197" s="12">
        <v>36370</v>
      </c>
      <c r="B5197" s="82">
        <v>6.0709999999999997</v>
      </c>
      <c r="C5197" s="13">
        <f t="shared" si="162"/>
        <v>6.071E-2</v>
      </c>
      <c r="D5197" s="91">
        <f ca="1">AVERAGE(C5197:OFFSET(C5197,$I$1-1,0))</f>
        <v>5.5161149999999957E-2</v>
      </c>
      <c r="F5197" s="8">
        <v>36328</v>
      </c>
      <c r="G5197" s="11">
        <f t="shared" ca="1" si="163"/>
        <v>5.3748000000000025E-2</v>
      </c>
    </row>
    <row r="5198" spans="1:7" ht="15">
      <c r="A5198" s="12">
        <v>36369</v>
      </c>
      <c r="B5198" s="82">
        <v>6.0090000000000003</v>
      </c>
      <c r="C5198" s="13">
        <f t="shared" si="162"/>
        <v>6.0090000000000005E-2</v>
      </c>
      <c r="D5198" s="91">
        <f ca="1">AVERAGE(C5198:OFFSET(C5198,$I$1-1,0))</f>
        <v>5.5114449999999954E-2</v>
      </c>
      <c r="F5198" s="8">
        <v>36329</v>
      </c>
      <c r="G5198" s="11">
        <f t="shared" ca="1" si="163"/>
        <v>5.3785150000000038E-2</v>
      </c>
    </row>
    <row r="5199" spans="1:7" ht="15">
      <c r="A5199" s="12">
        <v>36368</v>
      </c>
      <c r="B5199" s="82">
        <v>6.01</v>
      </c>
      <c r="C5199" s="13">
        <f t="shared" si="162"/>
        <v>6.0100000000000001E-2</v>
      </c>
      <c r="D5199" s="91">
        <f ca="1">AVERAGE(C5199:OFFSET(C5199,$I$1-1,0))</f>
        <v>5.5067549999999965E-2</v>
      </c>
      <c r="F5199" s="8">
        <v>36332</v>
      </c>
      <c r="G5199" s="11">
        <f t="shared" ca="1" si="163"/>
        <v>5.3824600000000007E-2</v>
      </c>
    </row>
    <row r="5200" spans="1:7" ht="15">
      <c r="A5200" s="12">
        <v>36367</v>
      </c>
      <c r="B5200" s="82">
        <v>6.0279999999999996</v>
      </c>
      <c r="C5200" s="13">
        <f t="shared" si="162"/>
        <v>6.0279999999999993E-2</v>
      </c>
      <c r="D5200" s="91">
        <f ca="1">AVERAGE(C5200:OFFSET(C5200,$I$1-1,0))</f>
        <v>5.5020499999999972E-2</v>
      </c>
      <c r="F5200" s="8">
        <v>36333</v>
      </c>
      <c r="G5200" s="11">
        <f t="shared" ca="1" si="163"/>
        <v>5.3864450000000022E-2</v>
      </c>
    </row>
    <row r="5201" spans="1:7" ht="15">
      <c r="A5201" s="12">
        <v>36364</v>
      </c>
      <c r="B5201" s="82">
        <v>6.0250000000000004</v>
      </c>
      <c r="C5201" s="13">
        <f t="shared" si="162"/>
        <v>6.0250000000000005E-2</v>
      </c>
      <c r="D5201" s="91">
        <f ca="1">AVERAGE(C5201:OFFSET(C5201,$I$1-1,0))</f>
        <v>5.4968249999999962E-2</v>
      </c>
      <c r="F5201" s="8">
        <v>36334</v>
      </c>
      <c r="G5201" s="11">
        <f t="shared" ca="1" si="163"/>
        <v>5.391075E-2</v>
      </c>
    </row>
    <row r="5202" spans="1:7" ht="15">
      <c r="A5202" s="12">
        <v>36363</v>
      </c>
      <c r="B5202" s="82">
        <v>5.9710000000000001</v>
      </c>
      <c r="C5202" s="13">
        <f t="shared" si="162"/>
        <v>5.9709999999999999E-2</v>
      </c>
      <c r="D5202" s="91">
        <f ca="1">AVERAGE(C5202:OFFSET(C5202,$I$1-1,0))</f>
        <v>5.4915899999999976E-2</v>
      </c>
      <c r="F5202" s="8">
        <v>36335</v>
      </c>
      <c r="G5202" s="11">
        <f t="shared" ca="1" si="163"/>
        <v>5.3959850000000004E-2</v>
      </c>
    </row>
    <row r="5203" spans="1:7" ht="15">
      <c r="A5203" s="12">
        <v>36362</v>
      </c>
      <c r="B5203" s="82">
        <v>5.9039999999999999</v>
      </c>
      <c r="C5203" s="13">
        <f t="shared" si="162"/>
        <v>5.9040000000000002E-2</v>
      </c>
      <c r="D5203" s="91">
        <f ca="1">AVERAGE(C5203:OFFSET(C5203,$I$1-1,0))</f>
        <v>5.4865699999999989E-2</v>
      </c>
      <c r="F5203" s="8">
        <v>36336</v>
      </c>
      <c r="G5203" s="11">
        <f t="shared" ca="1" si="163"/>
        <v>5.4009999999999996E-2</v>
      </c>
    </row>
    <row r="5204" spans="1:7" ht="15">
      <c r="A5204" s="12">
        <v>36361</v>
      </c>
      <c r="B5204" s="82">
        <v>5.8860000000000001</v>
      </c>
      <c r="C5204" s="13">
        <f t="shared" si="162"/>
        <v>5.8860000000000003E-2</v>
      </c>
      <c r="D5204" s="91">
        <f ca="1">AVERAGE(C5204:OFFSET(C5204,$I$1-1,0))</f>
        <v>5.4822049999999983E-2</v>
      </c>
      <c r="F5204" s="8">
        <v>36339</v>
      </c>
      <c r="G5204" s="11">
        <f t="shared" ca="1" si="163"/>
        <v>5.4058449999999994E-2</v>
      </c>
    </row>
    <row r="5205" spans="1:7" ht="15">
      <c r="A5205" s="12">
        <v>36360</v>
      </c>
      <c r="B5205" s="82">
        <v>5.9009999999999998</v>
      </c>
      <c r="C5205" s="13">
        <f t="shared" si="162"/>
        <v>5.901E-2</v>
      </c>
      <c r="D5205" s="91">
        <f ca="1">AVERAGE(C5205:OFFSET(C5205,$I$1-1,0))</f>
        <v>5.4782199999999996E-2</v>
      </c>
      <c r="F5205" s="8">
        <v>36340</v>
      </c>
      <c r="G5205" s="11">
        <f t="shared" ca="1" si="163"/>
        <v>5.410425E-2</v>
      </c>
    </row>
    <row r="5206" spans="1:7" ht="15">
      <c r="A5206" s="12">
        <v>36357</v>
      </c>
      <c r="B5206" s="82">
        <v>5.8840000000000003</v>
      </c>
      <c r="C5206" s="13">
        <f t="shared" si="162"/>
        <v>5.8840000000000003E-2</v>
      </c>
      <c r="D5206" s="91">
        <f ca="1">AVERAGE(C5206:OFFSET(C5206,$I$1-1,0))</f>
        <v>5.4742999999999993E-2</v>
      </c>
      <c r="F5206" s="8">
        <v>36341</v>
      </c>
      <c r="G5206" s="11">
        <f t="shared" ca="1" si="163"/>
        <v>5.4144000000000012E-2</v>
      </c>
    </row>
    <row r="5207" spans="1:7" ht="15">
      <c r="A5207" s="12">
        <v>36356</v>
      </c>
      <c r="B5207" s="82">
        <v>5.9180000000000001</v>
      </c>
      <c r="C5207" s="13">
        <f t="shared" si="162"/>
        <v>5.9180000000000003E-2</v>
      </c>
      <c r="D5207" s="91">
        <f ca="1">AVERAGE(C5207:OFFSET(C5207,$I$1-1,0))</f>
        <v>5.4704549999999991E-2</v>
      </c>
      <c r="F5207" s="8">
        <v>36342</v>
      </c>
      <c r="G5207" s="11">
        <f t="shared" ca="1" si="163"/>
        <v>5.4186350000000001E-2</v>
      </c>
    </row>
    <row r="5208" spans="1:7" ht="15">
      <c r="A5208" s="12">
        <v>36355</v>
      </c>
      <c r="B5208" s="82">
        <v>5.9139999999999997</v>
      </c>
      <c r="C5208" s="13">
        <f t="shared" si="162"/>
        <v>5.9139999999999998E-2</v>
      </c>
      <c r="D5208" s="91">
        <f ca="1">AVERAGE(C5208:OFFSET(C5208,$I$1-1,0))</f>
        <v>5.4658599999999981E-2</v>
      </c>
      <c r="F5208" s="8">
        <v>36343</v>
      </c>
      <c r="G5208" s="11">
        <f t="shared" ca="1" si="163"/>
        <v>5.4230799999999996E-2</v>
      </c>
    </row>
    <row r="5209" spans="1:7" ht="15">
      <c r="A5209" s="12">
        <v>36354</v>
      </c>
      <c r="B5209" s="82">
        <v>5.91</v>
      </c>
      <c r="C5209" s="13">
        <f t="shared" si="162"/>
        <v>5.91E-2</v>
      </c>
      <c r="D5209" s="91">
        <f ca="1">AVERAGE(C5209:OFFSET(C5209,$I$1-1,0))</f>
        <v>5.4605899999999992E-2</v>
      </c>
      <c r="F5209" s="8">
        <v>36346</v>
      </c>
      <c r="G5209" s="11">
        <f t="shared" ca="1" si="163"/>
        <v>5.4273549999999997E-2</v>
      </c>
    </row>
    <row r="5210" spans="1:7" ht="15">
      <c r="A5210" s="12">
        <v>36353</v>
      </c>
      <c r="B5210" s="82">
        <v>5.907</v>
      </c>
      <c r="C5210" s="13">
        <f t="shared" si="162"/>
        <v>5.9069999999999998E-2</v>
      </c>
      <c r="D5210" s="91">
        <f ca="1">AVERAGE(C5210:OFFSET(C5210,$I$1-1,0))</f>
        <v>5.4547149999999982E-2</v>
      </c>
      <c r="F5210" s="8">
        <v>36347</v>
      </c>
      <c r="G5210" s="11">
        <f t="shared" ca="1" si="163"/>
        <v>5.4320699999999986E-2</v>
      </c>
    </row>
    <row r="5211" spans="1:7" ht="15">
      <c r="A5211" s="12">
        <v>36350</v>
      </c>
      <c r="B5211" s="82">
        <v>5.9989999999999997</v>
      </c>
      <c r="C5211" s="13">
        <f t="shared" si="162"/>
        <v>5.9989999999999995E-2</v>
      </c>
      <c r="D5211" s="91">
        <f ca="1">AVERAGE(C5211:OFFSET(C5211,$I$1-1,0))</f>
        <v>5.448759999999999E-2</v>
      </c>
      <c r="F5211" s="8">
        <v>36348</v>
      </c>
      <c r="G5211" s="11">
        <f t="shared" ca="1" si="163"/>
        <v>5.4374199999999998E-2</v>
      </c>
    </row>
    <row r="5212" spans="1:7" ht="15">
      <c r="A5212" s="12">
        <v>36349</v>
      </c>
      <c r="B5212" s="82">
        <v>5.9909999999999997</v>
      </c>
      <c r="C5212" s="13">
        <f t="shared" si="162"/>
        <v>5.9909999999999998E-2</v>
      </c>
      <c r="D5212" s="91">
        <f ca="1">AVERAGE(C5212:OFFSET(C5212,$I$1-1,0))</f>
        <v>5.4429649999999989E-2</v>
      </c>
      <c r="F5212" s="8">
        <v>36349</v>
      </c>
      <c r="G5212" s="11">
        <f t="shared" ca="1" si="163"/>
        <v>5.4429649999999989E-2</v>
      </c>
    </row>
    <row r="5213" spans="1:7" ht="15">
      <c r="A5213" s="12">
        <v>36348</v>
      </c>
      <c r="B5213" s="82">
        <v>6.048</v>
      </c>
      <c r="C5213" s="13">
        <f t="shared" si="162"/>
        <v>6.0479999999999999E-2</v>
      </c>
      <c r="D5213" s="91">
        <f ca="1">AVERAGE(C5213:OFFSET(C5213,$I$1-1,0))</f>
        <v>5.4374199999999998E-2</v>
      </c>
      <c r="F5213" s="8">
        <v>36350</v>
      </c>
      <c r="G5213" s="11">
        <f t="shared" ca="1" si="163"/>
        <v>5.448759999999999E-2</v>
      </c>
    </row>
    <row r="5214" spans="1:7" ht="15">
      <c r="A5214" s="12">
        <v>36347</v>
      </c>
      <c r="B5214" s="82">
        <v>6.0369999999999999</v>
      </c>
      <c r="C5214" s="13">
        <f t="shared" si="162"/>
        <v>6.037E-2</v>
      </c>
      <c r="D5214" s="91">
        <f ca="1">AVERAGE(C5214:OFFSET(C5214,$I$1-1,0))</f>
        <v>5.4320699999999986E-2</v>
      </c>
      <c r="F5214" s="8">
        <v>36353</v>
      </c>
      <c r="G5214" s="11">
        <f t="shared" ca="1" si="163"/>
        <v>5.4547149999999982E-2</v>
      </c>
    </row>
    <row r="5215" spans="1:7" ht="15">
      <c r="A5215" s="12">
        <v>36346</v>
      </c>
      <c r="B5215" s="82">
        <v>5.9960000000000004</v>
      </c>
      <c r="C5215" s="13">
        <f t="shared" si="162"/>
        <v>5.9960000000000006E-2</v>
      </c>
      <c r="D5215" s="91">
        <f ca="1">AVERAGE(C5215:OFFSET(C5215,$I$1-1,0))</f>
        <v>5.4273549999999997E-2</v>
      </c>
      <c r="F5215" s="8">
        <v>36354</v>
      </c>
      <c r="G5215" s="11">
        <f t="shared" ca="1" si="163"/>
        <v>5.4605899999999992E-2</v>
      </c>
    </row>
    <row r="5216" spans="1:7" ht="15">
      <c r="A5216" s="12">
        <v>36343</v>
      </c>
      <c r="B5216" s="82">
        <v>5.9980000000000002</v>
      </c>
      <c r="C5216" s="13">
        <f t="shared" si="162"/>
        <v>5.9980000000000006E-2</v>
      </c>
      <c r="D5216" s="91">
        <f ca="1">AVERAGE(C5216:OFFSET(C5216,$I$1-1,0))</f>
        <v>5.4230799999999996E-2</v>
      </c>
      <c r="F5216" s="8">
        <v>36355</v>
      </c>
      <c r="G5216" s="11">
        <f t="shared" ca="1" si="163"/>
        <v>5.4658599999999981E-2</v>
      </c>
    </row>
    <row r="5217" spans="1:7" ht="15">
      <c r="A5217" s="12">
        <v>36342</v>
      </c>
      <c r="B5217" s="82">
        <v>6.0110000000000001</v>
      </c>
      <c r="C5217" s="13">
        <f t="shared" si="162"/>
        <v>6.0110000000000004E-2</v>
      </c>
      <c r="D5217" s="91">
        <f ca="1">AVERAGE(C5217:OFFSET(C5217,$I$1-1,0))</f>
        <v>5.4186350000000001E-2</v>
      </c>
      <c r="F5217" s="8">
        <v>36356</v>
      </c>
      <c r="G5217" s="11">
        <f t="shared" ca="1" si="163"/>
        <v>5.4704549999999991E-2</v>
      </c>
    </row>
    <row r="5218" spans="1:7" ht="15">
      <c r="A5218" s="12">
        <v>36341</v>
      </c>
      <c r="B5218" s="82">
        <v>5.9630000000000001</v>
      </c>
      <c r="C5218" s="13">
        <f t="shared" si="162"/>
        <v>5.9630000000000002E-2</v>
      </c>
      <c r="D5218" s="91">
        <f ca="1">AVERAGE(C5218:OFFSET(C5218,$I$1-1,0))</f>
        <v>5.4144000000000012E-2</v>
      </c>
      <c r="F5218" s="8">
        <v>36357</v>
      </c>
      <c r="G5218" s="11">
        <f t="shared" ca="1" si="163"/>
        <v>5.4742999999999993E-2</v>
      </c>
    </row>
    <row r="5219" spans="1:7" ht="15">
      <c r="A5219" s="12">
        <v>36340</v>
      </c>
      <c r="B5219" s="82">
        <v>6.0679999999999996</v>
      </c>
      <c r="C5219" s="13">
        <f t="shared" si="162"/>
        <v>6.0679999999999998E-2</v>
      </c>
      <c r="D5219" s="91">
        <f ca="1">AVERAGE(C5219:OFFSET(C5219,$I$1-1,0))</f>
        <v>5.410425E-2</v>
      </c>
      <c r="F5219" s="8">
        <v>36360</v>
      </c>
      <c r="G5219" s="11">
        <f t="shared" ca="1" si="163"/>
        <v>5.4782199999999996E-2</v>
      </c>
    </row>
    <row r="5220" spans="1:7" ht="15">
      <c r="A5220" s="12">
        <v>36339</v>
      </c>
      <c r="B5220" s="82">
        <v>6.0940000000000003</v>
      </c>
      <c r="C5220" s="13">
        <f t="shared" si="162"/>
        <v>6.0940000000000001E-2</v>
      </c>
      <c r="D5220" s="91">
        <f ca="1">AVERAGE(C5220:OFFSET(C5220,$I$1-1,0))</f>
        <v>5.4058449999999994E-2</v>
      </c>
      <c r="F5220" s="8">
        <v>36361</v>
      </c>
      <c r="G5220" s="11">
        <f t="shared" ca="1" si="163"/>
        <v>5.4822049999999983E-2</v>
      </c>
    </row>
    <row r="5221" spans="1:7" ht="15">
      <c r="A5221" s="12">
        <v>36336</v>
      </c>
      <c r="B5221" s="82">
        <v>6.15</v>
      </c>
      <c r="C5221" s="13">
        <f t="shared" si="162"/>
        <v>6.1500000000000006E-2</v>
      </c>
      <c r="D5221" s="91">
        <f ca="1">AVERAGE(C5221:OFFSET(C5221,$I$1-1,0))</f>
        <v>5.4009999999999996E-2</v>
      </c>
      <c r="F5221" s="8">
        <v>36362</v>
      </c>
      <c r="G5221" s="11">
        <f t="shared" ca="1" si="163"/>
        <v>5.4865699999999989E-2</v>
      </c>
    </row>
    <row r="5222" spans="1:7" ht="15">
      <c r="A5222" s="12">
        <v>36335</v>
      </c>
      <c r="B5222" s="82">
        <v>6.1609999999999996</v>
      </c>
      <c r="C5222" s="13">
        <f t="shared" si="162"/>
        <v>6.1609999999999998E-2</v>
      </c>
      <c r="D5222" s="91">
        <f ca="1">AVERAGE(C5222:OFFSET(C5222,$I$1-1,0))</f>
        <v>5.3959850000000004E-2</v>
      </c>
      <c r="F5222" s="8">
        <v>36363</v>
      </c>
      <c r="G5222" s="11">
        <f t="shared" ca="1" si="163"/>
        <v>5.4915899999999976E-2</v>
      </c>
    </row>
    <row r="5223" spans="1:7" ht="15">
      <c r="A5223" s="12">
        <v>36334</v>
      </c>
      <c r="B5223" s="82">
        <v>6.1470000000000002</v>
      </c>
      <c r="C5223" s="13">
        <f t="shared" si="162"/>
        <v>6.1470000000000004E-2</v>
      </c>
      <c r="D5223" s="91">
        <f ca="1">AVERAGE(C5223:OFFSET(C5223,$I$1-1,0))</f>
        <v>5.391075E-2</v>
      </c>
      <c r="F5223" s="8">
        <v>36364</v>
      </c>
      <c r="G5223" s="11">
        <f t="shared" ca="1" si="163"/>
        <v>5.4968249999999962E-2</v>
      </c>
    </row>
    <row r="5224" spans="1:7" ht="15">
      <c r="A5224" s="12">
        <v>36333</v>
      </c>
      <c r="B5224" s="82">
        <v>6.0570000000000004</v>
      </c>
      <c r="C5224" s="13">
        <f t="shared" si="162"/>
        <v>6.0570000000000006E-2</v>
      </c>
      <c r="D5224" s="91">
        <f ca="1">AVERAGE(C5224:OFFSET(C5224,$I$1-1,0))</f>
        <v>5.3864450000000022E-2</v>
      </c>
      <c r="F5224" s="8">
        <v>36367</v>
      </c>
      <c r="G5224" s="11">
        <f t="shared" ca="1" si="163"/>
        <v>5.5020499999999972E-2</v>
      </c>
    </row>
    <row r="5225" spans="1:7" ht="15">
      <c r="A5225" s="12">
        <v>36332</v>
      </c>
      <c r="B5225" s="82">
        <v>6.0190000000000001</v>
      </c>
      <c r="C5225" s="13">
        <f t="shared" si="162"/>
        <v>6.019E-2</v>
      </c>
      <c r="D5225" s="91">
        <f ca="1">AVERAGE(C5225:OFFSET(C5225,$I$1-1,0))</f>
        <v>5.3824600000000007E-2</v>
      </c>
      <c r="F5225" s="8">
        <v>36368</v>
      </c>
      <c r="G5225" s="11">
        <f t="shared" ca="1" si="163"/>
        <v>5.5067549999999965E-2</v>
      </c>
    </row>
    <row r="5226" spans="1:7" ht="15">
      <c r="A5226" s="12">
        <v>36329</v>
      </c>
      <c r="B5226" s="82">
        <v>5.9719999999999995</v>
      </c>
      <c r="C5226" s="13">
        <f t="shared" si="162"/>
        <v>5.9719999999999995E-2</v>
      </c>
      <c r="D5226" s="91">
        <f ca="1">AVERAGE(C5226:OFFSET(C5226,$I$1-1,0))</f>
        <v>5.3785150000000038E-2</v>
      </c>
      <c r="F5226" s="8">
        <v>36369</v>
      </c>
      <c r="G5226" s="11">
        <f t="shared" ca="1" si="163"/>
        <v>5.5114449999999954E-2</v>
      </c>
    </row>
    <row r="5227" spans="1:7" ht="15">
      <c r="A5227" s="12">
        <v>36328</v>
      </c>
      <c r="B5227" s="82">
        <v>5.9630000000000001</v>
      </c>
      <c r="C5227" s="13">
        <f t="shared" si="162"/>
        <v>5.9630000000000002E-2</v>
      </c>
      <c r="D5227" s="91">
        <f ca="1">AVERAGE(C5227:OFFSET(C5227,$I$1-1,0))</f>
        <v>5.3748000000000025E-2</v>
      </c>
      <c r="F5227" s="8">
        <v>36370</v>
      </c>
      <c r="G5227" s="11">
        <f t="shared" ca="1" si="163"/>
        <v>5.5161149999999957E-2</v>
      </c>
    </row>
    <row r="5228" spans="1:7" ht="15">
      <c r="A5228" s="12">
        <v>36327</v>
      </c>
      <c r="B5228" s="82">
        <v>6.0659999999999998</v>
      </c>
      <c r="C5228" s="13">
        <f t="shared" si="162"/>
        <v>6.0659999999999999E-2</v>
      </c>
      <c r="D5228" s="91">
        <f ca="1">AVERAGE(C5228:OFFSET(C5228,$I$1-1,0))</f>
        <v>5.371005000000003E-2</v>
      </c>
      <c r="F5228" s="8">
        <v>36371</v>
      </c>
      <c r="G5228" s="11">
        <f t="shared" ca="1" si="163"/>
        <v>5.5207399999999962E-2</v>
      </c>
    </row>
    <row r="5229" spans="1:7" ht="15">
      <c r="A5229" s="12">
        <v>36326</v>
      </c>
      <c r="B5229" s="82">
        <v>6.1109999999999998</v>
      </c>
      <c r="C5229" s="13">
        <f t="shared" si="162"/>
        <v>6.1109999999999998E-2</v>
      </c>
      <c r="D5229" s="91">
        <f ca="1">AVERAGE(C5229:OFFSET(C5229,$I$1-1,0))</f>
        <v>5.3669850000000012E-2</v>
      </c>
      <c r="F5229" s="8">
        <v>36374</v>
      </c>
      <c r="G5229" s="11">
        <f t="shared" ca="1" si="163"/>
        <v>5.5258099999999963E-2</v>
      </c>
    </row>
    <row r="5230" spans="1:7" ht="15">
      <c r="A5230" s="12">
        <v>36325</v>
      </c>
      <c r="B5230" s="82">
        <v>6.1</v>
      </c>
      <c r="C5230" s="13">
        <f t="shared" si="162"/>
        <v>6.0999999999999999E-2</v>
      </c>
      <c r="D5230" s="91">
        <f ca="1">AVERAGE(C5230:OFFSET(C5230,$I$1-1,0))</f>
        <v>5.3632450000000033E-2</v>
      </c>
      <c r="F5230" s="8">
        <v>36375</v>
      </c>
      <c r="G5230" s="11">
        <f t="shared" ca="1" si="163"/>
        <v>5.5311849999999961E-2</v>
      </c>
    </row>
    <row r="5231" spans="1:7" ht="15">
      <c r="A5231" s="12">
        <v>36322</v>
      </c>
      <c r="B5231" s="82">
        <v>6.1589999999999998</v>
      </c>
      <c r="C5231" s="13">
        <f t="shared" si="162"/>
        <v>6.1589999999999999E-2</v>
      </c>
      <c r="D5231" s="91">
        <f ca="1">AVERAGE(C5231:OFFSET(C5231,$I$1-1,0))</f>
        <v>5.3591650000000032E-2</v>
      </c>
      <c r="F5231" s="8">
        <v>36376</v>
      </c>
      <c r="G5231" s="11">
        <f t="shared" ca="1" si="163"/>
        <v>5.5361199999999951E-2</v>
      </c>
    </row>
    <row r="5232" spans="1:7" ht="15">
      <c r="A5232" s="12">
        <v>36321</v>
      </c>
      <c r="B5232" s="82">
        <v>6.0629999999999997</v>
      </c>
      <c r="C5232" s="13">
        <f t="shared" si="162"/>
        <v>6.0629999999999996E-2</v>
      </c>
      <c r="D5232" s="91">
        <f ca="1">AVERAGE(C5232:OFFSET(C5232,$I$1-1,0))</f>
        <v>5.3548100000000022E-2</v>
      </c>
      <c r="F5232" s="8">
        <v>36377</v>
      </c>
      <c r="G5232" s="11">
        <f t="shared" ca="1" si="163"/>
        <v>5.5409249999999959E-2</v>
      </c>
    </row>
    <row r="5233" spans="1:7" ht="15">
      <c r="A5233" s="12">
        <v>36320</v>
      </c>
      <c r="B5233" s="82">
        <v>6.0259999999999998</v>
      </c>
      <c r="C5233" s="13">
        <f t="shared" si="162"/>
        <v>6.0260000000000001E-2</v>
      </c>
      <c r="D5233" s="91">
        <f ca="1">AVERAGE(C5233:OFFSET(C5233,$I$1-1,0))</f>
        <v>5.3510100000000026E-2</v>
      </c>
      <c r="F5233" s="8">
        <v>36378</v>
      </c>
      <c r="G5233" s="11">
        <f t="shared" ca="1" si="163"/>
        <v>5.546019999999996E-2</v>
      </c>
    </row>
    <row r="5234" spans="1:7" ht="15">
      <c r="A5234" s="12">
        <v>36319</v>
      </c>
      <c r="B5234" s="82">
        <v>5.9939999999999998</v>
      </c>
      <c r="C5234" s="13">
        <f t="shared" si="162"/>
        <v>5.994E-2</v>
      </c>
      <c r="D5234" s="91">
        <f ca="1">AVERAGE(C5234:OFFSET(C5234,$I$1-1,0))</f>
        <v>5.3475450000000029E-2</v>
      </c>
      <c r="F5234" s="8">
        <v>36381</v>
      </c>
      <c r="G5234" s="11">
        <f t="shared" ca="1" si="163"/>
        <v>5.5509649999999952E-2</v>
      </c>
    </row>
    <row r="5235" spans="1:7" ht="15">
      <c r="A5235" s="12">
        <v>36318</v>
      </c>
      <c r="B5235" s="82">
        <v>5.9660000000000002</v>
      </c>
      <c r="C5235" s="13">
        <f t="shared" si="162"/>
        <v>5.9660000000000005E-2</v>
      </c>
      <c r="D5235" s="91">
        <f ca="1">AVERAGE(C5235:OFFSET(C5235,$I$1-1,0))</f>
        <v>5.3442800000000019E-2</v>
      </c>
      <c r="F5235" s="8">
        <v>36382</v>
      </c>
      <c r="G5235" s="11">
        <f t="shared" ca="1" si="163"/>
        <v>5.5560999999999951E-2</v>
      </c>
    </row>
    <row r="5236" spans="1:7" ht="15">
      <c r="A5236" s="12">
        <v>36315</v>
      </c>
      <c r="B5236" s="82">
        <v>5.9630000000000001</v>
      </c>
      <c r="C5236" s="13">
        <f t="shared" si="162"/>
        <v>5.9630000000000002E-2</v>
      </c>
      <c r="D5236" s="91">
        <f ca="1">AVERAGE(C5236:OFFSET(C5236,$I$1-1,0))</f>
        <v>5.3407850000000021E-2</v>
      </c>
      <c r="F5236" s="8">
        <v>36383</v>
      </c>
      <c r="G5236" s="11">
        <f t="shared" ca="1" si="163"/>
        <v>5.5605099999999942E-2</v>
      </c>
    </row>
    <row r="5237" spans="1:7" ht="15">
      <c r="A5237" s="12">
        <v>36314</v>
      </c>
      <c r="B5237" s="82">
        <v>5.9630000000000001</v>
      </c>
      <c r="C5237" s="13">
        <f t="shared" si="162"/>
        <v>5.9630000000000002E-2</v>
      </c>
      <c r="D5237" s="91">
        <f ca="1">AVERAGE(C5237:OFFSET(C5237,$I$1-1,0))</f>
        <v>5.3376600000000031E-2</v>
      </c>
      <c r="F5237" s="8">
        <v>36384</v>
      </c>
      <c r="G5237" s="11">
        <f t="shared" ca="1" si="163"/>
        <v>5.5651199999999949E-2</v>
      </c>
    </row>
    <row r="5238" spans="1:7" ht="15">
      <c r="A5238" s="12">
        <v>36313</v>
      </c>
      <c r="B5238" s="82">
        <v>5.9340000000000002</v>
      </c>
      <c r="C5238" s="13">
        <f t="shared" si="162"/>
        <v>5.9340000000000004E-2</v>
      </c>
      <c r="D5238" s="91">
        <f ca="1">AVERAGE(C5238:OFFSET(C5238,$I$1-1,0))</f>
        <v>5.3345650000000022E-2</v>
      </c>
      <c r="F5238" s="8">
        <v>36385</v>
      </c>
      <c r="G5238" s="11">
        <f t="shared" ca="1" si="163"/>
        <v>5.5686999999999959E-2</v>
      </c>
    </row>
    <row r="5239" spans="1:7" ht="15">
      <c r="A5239" s="12">
        <v>36312</v>
      </c>
      <c r="B5239" s="82">
        <v>5.9240000000000004</v>
      </c>
      <c r="C5239" s="13">
        <f t="shared" si="162"/>
        <v>5.9240000000000001E-2</v>
      </c>
      <c r="D5239" s="91">
        <f ca="1">AVERAGE(C5239:OFFSET(C5239,$I$1-1,0))</f>
        <v>5.3319800000000021E-2</v>
      </c>
      <c r="F5239" s="8">
        <v>36388</v>
      </c>
      <c r="G5239" s="11">
        <f t="shared" ca="1" si="163"/>
        <v>5.5726899999999968E-2</v>
      </c>
    </row>
    <row r="5240" spans="1:7" ht="15">
      <c r="A5240" s="12">
        <v>36311</v>
      </c>
      <c r="B5240" s="82">
        <v>5.8280000000000003</v>
      </c>
      <c r="C5240" s="13">
        <f t="shared" si="162"/>
        <v>5.8280000000000005E-2</v>
      </c>
      <c r="D5240" s="91">
        <f ca="1">AVERAGE(C5240:OFFSET(C5240,$I$1-1,0))</f>
        <v>5.329500000000003E-2</v>
      </c>
      <c r="F5240" s="8">
        <v>36389</v>
      </c>
      <c r="G5240" s="11">
        <f t="shared" ca="1" si="163"/>
        <v>5.5762849999999947E-2</v>
      </c>
    </row>
    <row r="5241" spans="1:7" ht="15">
      <c r="A5241" s="12">
        <v>36308</v>
      </c>
      <c r="B5241" s="82">
        <v>5.8280000000000003</v>
      </c>
      <c r="C5241" s="13">
        <f t="shared" si="162"/>
        <v>5.8280000000000005E-2</v>
      </c>
      <c r="D5241" s="91">
        <f ca="1">AVERAGE(C5241:OFFSET(C5241,$I$1-1,0))</f>
        <v>5.327715000000003E-2</v>
      </c>
      <c r="F5241" s="8">
        <v>36390</v>
      </c>
      <c r="G5241" s="11">
        <f t="shared" ca="1" si="163"/>
        <v>5.5798199999999951E-2</v>
      </c>
    </row>
    <row r="5242" spans="1:7" ht="15">
      <c r="A5242" s="12">
        <v>36307</v>
      </c>
      <c r="B5242" s="82">
        <v>5.8520000000000003</v>
      </c>
      <c r="C5242" s="13">
        <f t="shared" si="162"/>
        <v>5.8520000000000003E-2</v>
      </c>
      <c r="D5242" s="91">
        <f ca="1">AVERAGE(C5242:OFFSET(C5242,$I$1-1,0))</f>
        <v>5.3257400000000031E-2</v>
      </c>
      <c r="F5242" s="8">
        <v>36391</v>
      </c>
      <c r="G5242" s="11">
        <f t="shared" ca="1" si="163"/>
        <v>5.5837299999999958E-2</v>
      </c>
    </row>
    <row r="5243" spans="1:7" ht="15">
      <c r="A5243" s="12">
        <v>36306</v>
      </c>
      <c r="B5243" s="82">
        <v>5.8040000000000003</v>
      </c>
      <c r="C5243" s="13">
        <f t="shared" si="162"/>
        <v>5.8040000000000001E-2</v>
      </c>
      <c r="D5243" s="91">
        <f ca="1">AVERAGE(C5243:OFFSET(C5243,$I$1-1,0))</f>
        <v>5.3240450000000022E-2</v>
      </c>
      <c r="F5243" s="8">
        <v>36392</v>
      </c>
      <c r="G5243" s="11">
        <f t="shared" ca="1" si="163"/>
        <v>5.5874049999999939E-2</v>
      </c>
    </row>
    <row r="5244" spans="1:7" ht="15">
      <c r="A5244" s="12">
        <v>36305</v>
      </c>
      <c r="B5244" s="82">
        <v>5.7480000000000002</v>
      </c>
      <c r="C5244" s="13">
        <f t="shared" si="162"/>
        <v>5.7480000000000003E-2</v>
      </c>
      <c r="D5244" s="91">
        <f ca="1">AVERAGE(C5244:OFFSET(C5244,$I$1-1,0))</f>
        <v>5.3228050000000034E-2</v>
      </c>
      <c r="F5244" s="8">
        <v>36395</v>
      </c>
      <c r="G5244" s="11">
        <f t="shared" ca="1" si="163"/>
        <v>5.5908799999999953E-2</v>
      </c>
    </row>
    <row r="5245" spans="1:7" ht="15">
      <c r="A5245" s="12">
        <v>36304</v>
      </c>
      <c r="B5245" s="82">
        <v>5.7569999999999997</v>
      </c>
      <c r="C5245" s="13">
        <f t="shared" si="162"/>
        <v>5.7569999999999996E-2</v>
      </c>
      <c r="D5245" s="91">
        <f ca="1">AVERAGE(C5245:OFFSET(C5245,$I$1-1,0))</f>
        <v>5.3218450000000021E-2</v>
      </c>
      <c r="F5245" s="8">
        <v>36396</v>
      </c>
      <c r="G5245" s="11">
        <f t="shared" ca="1" si="163"/>
        <v>5.5940649999999953E-2</v>
      </c>
    </row>
    <row r="5246" spans="1:7" ht="15">
      <c r="A5246" s="12">
        <v>36301</v>
      </c>
      <c r="B5246" s="82">
        <v>5.7510000000000003</v>
      </c>
      <c r="C5246" s="13">
        <f t="shared" si="162"/>
        <v>5.7510000000000006E-2</v>
      </c>
      <c r="D5246" s="91">
        <f ca="1">AVERAGE(C5246:OFFSET(C5246,$I$1-1,0))</f>
        <v>5.320790000000003E-2</v>
      </c>
      <c r="F5246" s="8">
        <v>36397</v>
      </c>
      <c r="G5246" s="11">
        <f t="shared" ca="1" si="163"/>
        <v>5.5971049999999967E-2</v>
      </c>
    </row>
    <row r="5247" spans="1:7" ht="15">
      <c r="A5247" s="12">
        <v>36300</v>
      </c>
      <c r="B5247" s="82">
        <v>5.827</v>
      </c>
      <c r="C5247" s="13">
        <f t="shared" si="162"/>
        <v>5.8270000000000002E-2</v>
      </c>
      <c r="D5247" s="91">
        <f ca="1">AVERAGE(C5247:OFFSET(C5247,$I$1-1,0))</f>
        <v>5.3197350000000032E-2</v>
      </c>
      <c r="F5247" s="8">
        <v>36398</v>
      </c>
      <c r="G5247" s="11">
        <f t="shared" ca="1" si="163"/>
        <v>5.6003949999999969E-2</v>
      </c>
    </row>
    <row r="5248" spans="1:7" ht="15">
      <c r="A5248" s="12">
        <v>36299</v>
      </c>
      <c r="B5248" s="82">
        <v>5.8029999999999999</v>
      </c>
      <c r="C5248" s="13">
        <f t="shared" si="162"/>
        <v>5.8029999999999998E-2</v>
      </c>
      <c r="D5248" s="91">
        <f ca="1">AVERAGE(C5248:OFFSET(C5248,$I$1-1,0))</f>
        <v>5.3188500000000027E-2</v>
      </c>
      <c r="F5248" s="8">
        <v>36399</v>
      </c>
      <c r="G5248" s="11">
        <f t="shared" ca="1" si="163"/>
        <v>5.6041849999999976E-2</v>
      </c>
    </row>
    <row r="5249" spans="1:7" ht="15">
      <c r="A5249" s="12">
        <v>36298</v>
      </c>
      <c r="B5249" s="82">
        <v>5.89</v>
      </c>
      <c r="C5249" s="13">
        <f t="shared" si="162"/>
        <v>5.8899999999999994E-2</v>
      </c>
      <c r="D5249" s="91">
        <f ca="1">AVERAGE(C5249:OFFSET(C5249,$I$1-1,0))</f>
        <v>5.3178800000000012E-2</v>
      </c>
      <c r="F5249" s="8">
        <v>36402</v>
      </c>
      <c r="G5249" s="11">
        <f t="shared" ca="1" si="163"/>
        <v>5.6082249999999965E-2</v>
      </c>
    </row>
    <row r="5250" spans="1:7" ht="15">
      <c r="A5250" s="12">
        <v>36297</v>
      </c>
      <c r="B5250" s="82">
        <v>5.8920000000000003</v>
      </c>
      <c r="C5250" s="13">
        <f t="shared" si="162"/>
        <v>5.892E-2</v>
      </c>
      <c r="D5250" s="91">
        <f ca="1">AVERAGE(C5250:OFFSET(C5250,$I$1-1,0))</f>
        <v>5.3164400000000007E-2</v>
      </c>
      <c r="F5250" s="8">
        <v>36403</v>
      </c>
      <c r="G5250" s="11">
        <f t="shared" ca="1" si="163"/>
        <v>5.6124349999999969E-2</v>
      </c>
    </row>
    <row r="5251" spans="1:7" ht="15">
      <c r="A5251" s="12">
        <v>36294</v>
      </c>
      <c r="B5251" s="82">
        <v>5.9219999999999997</v>
      </c>
      <c r="C5251" s="13">
        <f t="shared" si="162"/>
        <v>5.9219999999999995E-2</v>
      </c>
      <c r="D5251" s="91">
        <f ca="1">AVERAGE(C5251:OFFSET(C5251,$I$1-1,0))</f>
        <v>5.3151000000000032E-2</v>
      </c>
      <c r="F5251" s="8">
        <v>36404</v>
      </c>
      <c r="G5251" s="11">
        <f t="shared" ca="1" si="163"/>
        <v>5.6168899999999959E-2</v>
      </c>
    </row>
    <row r="5252" spans="1:7" ht="15">
      <c r="A5252" s="12">
        <v>36293</v>
      </c>
      <c r="B5252" s="82">
        <v>5.75</v>
      </c>
      <c r="C5252" s="13">
        <f t="shared" si="162"/>
        <v>5.7500000000000002E-2</v>
      </c>
      <c r="D5252" s="91">
        <f ca="1">AVERAGE(C5252:OFFSET(C5252,$I$1-1,0))</f>
        <v>5.3136450000000029E-2</v>
      </c>
      <c r="F5252" s="8">
        <v>36405</v>
      </c>
      <c r="G5252" s="11">
        <f t="shared" ca="1" si="163"/>
        <v>5.6216299999999969E-2</v>
      </c>
    </row>
    <row r="5253" spans="1:7" ht="15">
      <c r="A5253" s="12">
        <v>36292</v>
      </c>
      <c r="B5253" s="82">
        <v>5.8280000000000003</v>
      </c>
      <c r="C5253" s="13">
        <f t="shared" ref="C5253:C5316" si="164">B5253/100</f>
        <v>5.8280000000000005E-2</v>
      </c>
      <c r="D5253" s="91">
        <f ca="1">AVERAGE(C5253:OFFSET(C5253,$I$1-1,0))</f>
        <v>5.3132500000000027E-2</v>
      </c>
      <c r="F5253" s="8">
        <v>36406</v>
      </c>
      <c r="G5253" s="11">
        <f t="shared" ca="1" si="163"/>
        <v>5.6259249999999969E-2</v>
      </c>
    </row>
    <row r="5254" spans="1:7" ht="15">
      <c r="A5254" s="12">
        <v>36291</v>
      </c>
      <c r="B5254" s="82">
        <v>5.835</v>
      </c>
      <c r="C5254" s="13">
        <f t="shared" si="164"/>
        <v>5.8349999999999999E-2</v>
      </c>
      <c r="D5254" s="91">
        <f ca="1">AVERAGE(C5254:OFFSET(C5254,$I$1-1,0))</f>
        <v>5.312465000000003E-2</v>
      </c>
      <c r="F5254" s="8">
        <v>36409</v>
      </c>
      <c r="G5254" s="11">
        <f t="shared" ref="G5254:G5317" ca="1" si="165">VLOOKUP($F5254,$A$5:$D$10419,4,FALSE)</f>
        <v>5.630729999999997E-2</v>
      </c>
    </row>
    <row r="5255" spans="1:7" ht="15">
      <c r="A5255" s="12">
        <v>36290</v>
      </c>
      <c r="B5255" s="82">
        <v>5.79</v>
      </c>
      <c r="C5255" s="13">
        <f t="shared" si="164"/>
        <v>5.79E-2</v>
      </c>
      <c r="D5255" s="91">
        <f ca="1">AVERAGE(C5255:OFFSET(C5255,$I$1-1,0))</f>
        <v>5.3114450000000007E-2</v>
      </c>
      <c r="F5255" s="8">
        <v>36410</v>
      </c>
      <c r="G5255" s="11">
        <f t="shared" ca="1" si="165"/>
        <v>5.6359149999999969E-2</v>
      </c>
    </row>
    <row r="5256" spans="1:7" ht="15">
      <c r="A5256" s="12">
        <v>36287</v>
      </c>
      <c r="B5256" s="82">
        <v>5.8129999999999997</v>
      </c>
      <c r="C5256" s="13">
        <f t="shared" si="164"/>
        <v>5.8129999999999994E-2</v>
      </c>
      <c r="D5256" s="91">
        <f ca="1">AVERAGE(C5256:OFFSET(C5256,$I$1-1,0))</f>
        <v>5.3107900000000006E-2</v>
      </c>
      <c r="F5256" s="8">
        <v>36411</v>
      </c>
      <c r="G5256" s="11">
        <f t="shared" ca="1" si="165"/>
        <v>5.6411399999999966E-2</v>
      </c>
    </row>
    <row r="5257" spans="1:7" ht="15">
      <c r="A5257" s="12">
        <v>36286</v>
      </c>
      <c r="B5257" s="82">
        <v>5.7910000000000004</v>
      </c>
      <c r="C5257" s="13">
        <f t="shared" si="164"/>
        <v>5.7910000000000003E-2</v>
      </c>
      <c r="D5257" s="91">
        <f ca="1">AVERAGE(C5257:OFFSET(C5257,$I$1-1,0))</f>
        <v>5.3102900000000022E-2</v>
      </c>
      <c r="F5257" s="8">
        <v>36412</v>
      </c>
      <c r="G5257" s="11">
        <f t="shared" ca="1" si="165"/>
        <v>5.6465899999999965E-2</v>
      </c>
    </row>
    <row r="5258" spans="1:7" ht="15">
      <c r="A5258" s="12">
        <v>36285</v>
      </c>
      <c r="B5258" s="82">
        <v>5.7059999999999995</v>
      </c>
      <c r="C5258" s="13">
        <f t="shared" si="164"/>
        <v>5.7059999999999993E-2</v>
      </c>
      <c r="D5258" s="91">
        <f ca="1">AVERAGE(C5258:OFFSET(C5258,$I$1-1,0))</f>
        <v>5.309945000000002E-2</v>
      </c>
      <c r="F5258" s="8">
        <v>36413</v>
      </c>
      <c r="G5258" s="11">
        <f t="shared" ca="1" si="165"/>
        <v>5.6515949999999968E-2</v>
      </c>
    </row>
    <row r="5259" spans="1:7" ht="15">
      <c r="A5259" s="12">
        <v>36284</v>
      </c>
      <c r="B5259" s="82">
        <v>5.7130000000000001</v>
      </c>
      <c r="C5259" s="13">
        <f t="shared" si="164"/>
        <v>5.713E-2</v>
      </c>
      <c r="D5259" s="91">
        <f ca="1">AVERAGE(C5259:OFFSET(C5259,$I$1-1,0))</f>
        <v>5.3102600000000028E-2</v>
      </c>
      <c r="F5259" s="8">
        <v>36416</v>
      </c>
      <c r="G5259" s="11">
        <f t="shared" ca="1" si="165"/>
        <v>5.6566849999999967E-2</v>
      </c>
    </row>
    <row r="5260" spans="1:7" ht="15">
      <c r="A5260" s="12">
        <v>36283</v>
      </c>
      <c r="B5260" s="82">
        <v>5.6550000000000002</v>
      </c>
      <c r="C5260" s="13">
        <f t="shared" si="164"/>
        <v>5.6550000000000003E-2</v>
      </c>
      <c r="D5260" s="91">
        <f ca="1">AVERAGE(C5260:OFFSET(C5260,$I$1-1,0))</f>
        <v>5.3103950000000018E-2</v>
      </c>
      <c r="F5260" s="8">
        <v>36417</v>
      </c>
      <c r="G5260" s="11">
        <f t="shared" ca="1" si="165"/>
        <v>5.6623149999999969E-2</v>
      </c>
    </row>
    <row r="5261" spans="1:7" ht="15">
      <c r="A5261" s="12">
        <v>36280</v>
      </c>
      <c r="B5261" s="82">
        <v>5.6619999999999999</v>
      </c>
      <c r="C5261" s="13">
        <f t="shared" si="164"/>
        <v>5.6619999999999997E-2</v>
      </c>
      <c r="D5261" s="91">
        <f ca="1">AVERAGE(C5261:OFFSET(C5261,$I$1-1,0))</f>
        <v>5.3106600000000011E-2</v>
      </c>
      <c r="F5261" s="8">
        <v>36418</v>
      </c>
      <c r="G5261" s="11">
        <f t="shared" ca="1" si="165"/>
        <v>5.6679249999999966E-2</v>
      </c>
    </row>
    <row r="5262" spans="1:7" ht="15">
      <c r="A5262" s="12">
        <v>36279</v>
      </c>
      <c r="B5262" s="82">
        <v>5.53</v>
      </c>
      <c r="C5262" s="13">
        <f t="shared" si="164"/>
        <v>5.5300000000000002E-2</v>
      </c>
      <c r="D5262" s="91">
        <f ca="1">AVERAGE(C5262:OFFSET(C5262,$I$1-1,0))</f>
        <v>5.3107800000000011E-2</v>
      </c>
      <c r="F5262" s="8">
        <v>36419</v>
      </c>
      <c r="G5262" s="11">
        <f t="shared" ca="1" si="165"/>
        <v>5.6735299999999968E-2</v>
      </c>
    </row>
    <row r="5263" spans="1:7" ht="15">
      <c r="A5263" s="12">
        <v>36278</v>
      </c>
      <c r="B5263" s="82">
        <v>5.5830000000000002</v>
      </c>
      <c r="C5263" s="13">
        <f t="shared" si="164"/>
        <v>5.5830000000000005E-2</v>
      </c>
      <c r="D5263" s="91">
        <f ca="1">AVERAGE(C5263:OFFSET(C5263,$I$1-1,0))</f>
        <v>5.3114150000000013E-2</v>
      </c>
      <c r="F5263" s="8">
        <v>36420</v>
      </c>
      <c r="G5263" s="11">
        <f t="shared" ca="1" si="165"/>
        <v>5.678689999999998E-2</v>
      </c>
    </row>
    <row r="5264" spans="1:7" ht="15">
      <c r="A5264" s="12">
        <v>36277</v>
      </c>
      <c r="B5264" s="82">
        <v>5.5380000000000003</v>
      </c>
      <c r="C5264" s="13">
        <f t="shared" si="164"/>
        <v>5.5380000000000006E-2</v>
      </c>
      <c r="D5264" s="91">
        <f ca="1">AVERAGE(C5264:OFFSET(C5264,$I$1-1,0))</f>
        <v>5.3119050000000015E-2</v>
      </c>
      <c r="F5264" s="8">
        <v>36423</v>
      </c>
      <c r="G5264" s="11">
        <f t="shared" ca="1" si="165"/>
        <v>5.684094999999998E-2</v>
      </c>
    </row>
    <row r="5265" spans="1:7" ht="15">
      <c r="A5265" s="12">
        <v>36276</v>
      </c>
      <c r="B5265" s="82">
        <v>5.5750000000000002</v>
      </c>
      <c r="C5265" s="13">
        <f t="shared" si="164"/>
        <v>5.5750000000000001E-2</v>
      </c>
      <c r="D5265" s="91">
        <f ca="1">AVERAGE(C5265:OFFSET(C5265,$I$1-1,0))</f>
        <v>5.3125300000000007E-2</v>
      </c>
      <c r="F5265" s="8">
        <v>36424</v>
      </c>
      <c r="G5265" s="11">
        <f t="shared" ca="1" si="165"/>
        <v>5.6894149999999984E-2</v>
      </c>
    </row>
    <row r="5266" spans="1:7" ht="15">
      <c r="A5266" s="12">
        <v>36273</v>
      </c>
      <c r="B5266" s="82">
        <v>5.5969999999999995</v>
      </c>
      <c r="C5266" s="13">
        <f t="shared" si="164"/>
        <v>5.5969999999999992E-2</v>
      </c>
      <c r="D5266" s="91">
        <f ca="1">AVERAGE(C5266:OFFSET(C5266,$I$1-1,0))</f>
        <v>5.3132200000000011E-2</v>
      </c>
      <c r="F5266" s="8">
        <v>36425</v>
      </c>
      <c r="G5266" s="11">
        <f t="shared" ca="1" si="165"/>
        <v>5.6948699999999998E-2</v>
      </c>
    </row>
    <row r="5267" spans="1:7" ht="15">
      <c r="A5267" s="12">
        <v>36272</v>
      </c>
      <c r="B5267" s="82">
        <v>5.6029999999999998</v>
      </c>
      <c r="C5267" s="13">
        <f t="shared" si="164"/>
        <v>5.6029999999999996E-2</v>
      </c>
      <c r="D5267" s="91">
        <f ca="1">AVERAGE(C5267:OFFSET(C5267,$I$1-1,0))</f>
        <v>5.313965000000001E-2</v>
      </c>
      <c r="F5267" s="8">
        <v>36426</v>
      </c>
      <c r="G5267" s="11">
        <f t="shared" ca="1" si="165"/>
        <v>5.6997550000000008E-2</v>
      </c>
    </row>
    <row r="5268" spans="1:7" ht="15">
      <c r="A5268" s="12">
        <v>36271</v>
      </c>
      <c r="B5268" s="82">
        <v>5.524</v>
      </c>
      <c r="C5268" s="13">
        <f t="shared" si="164"/>
        <v>5.5239999999999997E-2</v>
      </c>
      <c r="D5268" s="91">
        <f ca="1">AVERAGE(C5268:OFFSET(C5268,$I$1-1,0))</f>
        <v>5.3145850000000022E-2</v>
      </c>
      <c r="F5268" s="8">
        <v>36427</v>
      </c>
      <c r="G5268" s="11">
        <f t="shared" ca="1" si="165"/>
        <v>5.7046300000000008E-2</v>
      </c>
    </row>
    <row r="5269" spans="1:7" ht="15">
      <c r="A5269" s="12">
        <v>36270</v>
      </c>
      <c r="B5269" s="82">
        <v>5.5069999999999997</v>
      </c>
      <c r="C5269" s="13">
        <f t="shared" si="164"/>
        <v>5.5069999999999994E-2</v>
      </c>
      <c r="D5269" s="91">
        <f ca="1">AVERAGE(C5269:OFFSET(C5269,$I$1-1,0))</f>
        <v>5.3154900000000012E-2</v>
      </c>
      <c r="F5269" s="8">
        <v>36430</v>
      </c>
      <c r="G5269" s="11">
        <f t="shared" ca="1" si="165"/>
        <v>5.7093850000000022E-2</v>
      </c>
    </row>
    <row r="5270" spans="1:7" ht="15">
      <c r="A5270" s="12">
        <v>36269</v>
      </c>
      <c r="B5270" s="82">
        <v>5.5190000000000001</v>
      </c>
      <c r="C5270" s="13">
        <f t="shared" si="164"/>
        <v>5.5190000000000003E-2</v>
      </c>
      <c r="D5270" s="91">
        <f ca="1">AVERAGE(C5270:OFFSET(C5270,$I$1-1,0))</f>
        <v>5.3165400000000015E-2</v>
      </c>
      <c r="F5270" s="8">
        <v>36431</v>
      </c>
      <c r="G5270" s="11">
        <f t="shared" ca="1" si="165"/>
        <v>5.7141250000000018E-2</v>
      </c>
    </row>
    <row r="5271" spans="1:7" ht="15">
      <c r="A5271" s="12">
        <v>36266</v>
      </c>
      <c r="B5271" s="82">
        <v>5.5730000000000004</v>
      </c>
      <c r="C5271" s="13">
        <f t="shared" si="164"/>
        <v>5.5730000000000002E-2</v>
      </c>
      <c r="D5271" s="91">
        <f ca="1">AVERAGE(C5271:OFFSET(C5271,$I$1-1,0))</f>
        <v>5.3174100000000009E-2</v>
      </c>
      <c r="F5271" s="8">
        <v>36432</v>
      </c>
      <c r="G5271" s="11">
        <f t="shared" ca="1" si="165"/>
        <v>5.7188650000000021E-2</v>
      </c>
    </row>
    <row r="5272" spans="1:7" ht="15">
      <c r="A5272" s="12">
        <v>36265</v>
      </c>
      <c r="B5272" s="82">
        <v>5.5259999999999998</v>
      </c>
      <c r="C5272" s="13">
        <f t="shared" si="164"/>
        <v>5.5259999999999997E-2</v>
      </c>
      <c r="D5272" s="91">
        <f ca="1">AVERAGE(C5272:OFFSET(C5272,$I$1-1,0))</f>
        <v>5.3176700000000007E-2</v>
      </c>
      <c r="F5272" s="8">
        <v>36433</v>
      </c>
      <c r="G5272" s="11">
        <f t="shared" ca="1" si="165"/>
        <v>5.7230550000000019E-2</v>
      </c>
    </row>
    <row r="5273" spans="1:7" ht="15">
      <c r="A5273" s="12">
        <v>36264</v>
      </c>
      <c r="B5273" s="82">
        <v>5.5069999999999997</v>
      </c>
      <c r="C5273" s="13">
        <f t="shared" si="164"/>
        <v>5.5069999999999994E-2</v>
      </c>
      <c r="D5273" s="91">
        <f ca="1">AVERAGE(C5273:OFFSET(C5273,$I$1-1,0))</f>
        <v>5.3180649999999996E-2</v>
      </c>
      <c r="F5273" s="8">
        <v>36434</v>
      </c>
      <c r="G5273" s="11">
        <f t="shared" ca="1" si="165"/>
        <v>5.7276450000000013E-2</v>
      </c>
    </row>
    <row r="5274" spans="1:7" ht="15">
      <c r="A5274" s="12">
        <v>36263</v>
      </c>
      <c r="B5274" s="82">
        <v>5.49</v>
      </c>
      <c r="C5274" s="13">
        <f t="shared" si="164"/>
        <v>5.4900000000000004E-2</v>
      </c>
      <c r="D5274" s="91">
        <f ca="1">AVERAGE(C5274:OFFSET(C5274,$I$1-1,0))</f>
        <v>5.3186599999999994E-2</v>
      </c>
      <c r="F5274" s="8">
        <v>36437</v>
      </c>
      <c r="G5274" s="11">
        <f t="shared" ca="1" si="165"/>
        <v>5.7323200000000005E-2</v>
      </c>
    </row>
    <row r="5275" spans="1:7" ht="15">
      <c r="A5275" s="12">
        <v>36262</v>
      </c>
      <c r="B5275" s="82">
        <v>5.452</v>
      </c>
      <c r="C5275" s="13">
        <f t="shared" si="164"/>
        <v>5.4519999999999999E-2</v>
      </c>
      <c r="D5275" s="91">
        <f ca="1">AVERAGE(C5275:OFFSET(C5275,$I$1-1,0))</f>
        <v>5.319225000000001E-2</v>
      </c>
      <c r="F5275" s="8">
        <v>36438</v>
      </c>
      <c r="G5275" s="11">
        <f t="shared" ca="1" si="165"/>
        <v>5.737705000000002E-2</v>
      </c>
    </row>
    <row r="5276" spans="1:7" ht="15">
      <c r="A5276" s="12">
        <v>36259</v>
      </c>
      <c r="B5276" s="82">
        <v>5.46</v>
      </c>
      <c r="C5276" s="13">
        <f t="shared" si="164"/>
        <v>5.4600000000000003E-2</v>
      </c>
      <c r="D5276" s="91">
        <f ca="1">AVERAGE(C5276:OFFSET(C5276,$I$1-1,0))</f>
        <v>5.3198250000000016E-2</v>
      </c>
      <c r="F5276" s="8">
        <v>36439</v>
      </c>
      <c r="G5276" s="11">
        <f t="shared" ca="1" si="165"/>
        <v>5.7431700000000009E-2</v>
      </c>
    </row>
    <row r="5277" spans="1:7" ht="15">
      <c r="A5277" s="12">
        <v>36258</v>
      </c>
      <c r="B5277" s="82">
        <v>5.4429999999999996</v>
      </c>
      <c r="C5277" s="13">
        <f t="shared" si="164"/>
        <v>5.4429999999999999E-2</v>
      </c>
      <c r="D5277" s="91">
        <f ca="1">AVERAGE(C5277:OFFSET(C5277,$I$1-1,0))</f>
        <v>5.3205200000000008E-2</v>
      </c>
      <c r="F5277" s="8">
        <v>36440</v>
      </c>
      <c r="G5277" s="11">
        <f t="shared" ca="1" si="165"/>
        <v>5.7486100000000019E-2</v>
      </c>
    </row>
    <row r="5278" spans="1:7" ht="15">
      <c r="A5278" s="12">
        <v>36257</v>
      </c>
      <c r="B5278" s="82">
        <v>5.5030000000000001</v>
      </c>
      <c r="C5278" s="13">
        <f t="shared" si="164"/>
        <v>5.5030000000000003E-2</v>
      </c>
      <c r="D5278" s="91">
        <f ca="1">AVERAGE(C5278:OFFSET(C5278,$I$1-1,0))</f>
        <v>5.3213050000000005E-2</v>
      </c>
      <c r="F5278" s="8">
        <v>36441</v>
      </c>
      <c r="G5278" s="11">
        <f t="shared" ca="1" si="165"/>
        <v>5.7541100000000019E-2</v>
      </c>
    </row>
    <row r="5279" spans="1:7" ht="15">
      <c r="A5279" s="12">
        <v>36256</v>
      </c>
      <c r="B5279" s="82">
        <v>5.5190000000000001</v>
      </c>
      <c r="C5279" s="13">
        <f t="shared" si="164"/>
        <v>5.5190000000000003E-2</v>
      </c>
      <c r="D5279" s="91">
        <f ca="1">AVERAGE(C5279:OFFSET(C5279,$I$1-1,0))</f>
        <v>5.3219350000000019E-2</v>
      </c>
      <c r="F5279" s="8">
        <v>36444</v>
      </c>
      <c r="G5279" s="11">
        <f t="shared" ca="1" si="165"/>
        <v>5.7593400000000024E-2</v>
      </c>
    </row>
    <row r="5280" spans="1:7" ht="15">
      <c r="A5280" s="12">
        <v>36255</v>
      </c>
      <c r="B5280" s="82">
        <v>5.5880000000000001</v>
      </c>
      <c r="C5280" s="13">
        <f t="shared" si="164"/>
        <v>5.5879999999999999E-2</v>
      </c>
      <c r="D5280" s="91">
        <f ca="1">AVERAGE(C5280:OFFSET(C5280,$I$1-1,0))</f>
        <v>5.3224750000000008E-2</v>
      </c>
      <c r="F5280" s="8">
        <v>36445</v>
      </c>
      <c r="G5280" s="11">
        <f t="shared" ca="1" si="165"/>
        <v>5.7644200000000013E-2</v>
      </c>
    </row>
    <row r="5281" spans="1:7" ht="15">
      <c r="A5281" s="12">
        <v>36252</v>
      </c>
      <c r="B5281" s="82">
        <v>5.5960000000000001</v>
      </c>
      <c r="C5281" s="13">
        <f t="shared" si="164"/>
        <v>5.5960000000000003E-2</v>
      </c>
      <c r="D5281" s="91">
        <f ca="1">AVERAGE(C5281:OFFSET(C5281,$I$1-1,0))</f>
        <v>5.3227500000000011E-2</v>
      </c>
      <c r="F5281" s="8">
        <v>36446</v>
      </c>
      <c r="G5281" s="11">
        <f t="shared" ca="1" si="165"/>
        <v>5.7699950000000028E-2</v>
      </c>
    </row>
    <row r="5282" spans="1:7" ht="15">
      <c r="A5282" s="12">
        <v>36251</v>
      </c>
      <c r="B5282" s="82">
        <v>5.6710000000000003</v>
      </c>
      <c r="C5282" s="13">
        <f t="shared" si="164"/>
        <v>5.6710000000000003E-2</v>
      </c>
      <c r="D5282" s="91">
        <f ca="1">AVERAGE(C5282:OFFSET(C5282,$I$1-1,0))</f>
        <v>5.3229300000000014E-2</v>
      </c>
      <c r="F5282" s="8">
        <v>36447</v>
      </c>
      <c r="G5282" s="11">
        <f t="shared" ca="1" si="165"/>
        <v>5.7755000000000029E-2</v>
      </c>
    </row>
    <row r="5283" spans="1:7" ht="15">
      <c r="A5283" s="12">
        <v>36250</v>
      </c>
      <c r="B5283" s="82">
        <v>5.625</v>
      </c>
      <c r="C5283" s="13">
        <f t="shared" si="164"/>
        <v>5.6250000000000001E-2</v>
      </c>
      <c r="D5283" s="91">
        <f ca="1">AVERAGE(C5283:OFFSET(C5283,$I$1-1,0))</f>
        <v>5.3228500000000019E-2</v>
      </c>
      <c r="F5283" s="8">
        <v>36448</v>
      </c>
      <c r="G5283" s="11">
        <f t="shared" ca="1" si="165"/>
        <v>5.7804200000000028E-2</v>
      </c>
    </row>
    <row r="5284" spans="1:7" ht="15">
      <c r="A5284" s="12">
        <v>36249</v>
      </c>
      <c r="B5284" s="82">
        <v>5.58</v>
      </c>
      <c r="C5284" s="13">
        <f t="shared" si="164"/>
        <v>5.5800000000000002E-2</v>
      </c>
      <c r="D5284" s="91">
        <f ca="1">AVERAGE(C5284:OFFSET(C5284,$I$1-1,0))</f>
        <v>5.3230150000000004E-2</v>
      </c>
      <c r="F5284" s="8">
        <v>36451</v>
      </c>
      <c r="G5284" s="11">
        <f t="shared" ca="1" si="165"/>
        <v>5.7854900000000029E-2</v>
      </c>
    </row>
    <row r="5285" spans="1:7" ht="15">
      <c r="A5285" s="12">
        <v>36248</v>
      </c>
      <c r="B5285" s="82">
        <v>5.64</v>
      </c>
      <c r="C5285" s="13">
        <f t="shared" si="164"/>
        <v>5.6399999999999999E-2</v>
      </c>
      <c r="D5285" s="91">
        <f ca="1">AVERAGE(C5285:OFFSET(C5285,$I$1-1,0))</f>
        <v>5.3233300000000004E-2</v>
      </c>
      <c r="F5285" s="8">
        <v>36452</v>
      </c>
      <c r="G5285" s="11">
        <f t="shared" ca="1" si="165"/>
        <v>5.7911450000000038E-2</v>
      </c>
    </row>
    <row r="5286" spans="1:7" ht="15">
      <c r="A5286" s="12">
        <v>36245</v>
      </c>
      <c r="B5286" s="82">
        <v>5.5890000000000004</v>
      </c>
      <c r="C5286" s="13">
        <f t="shared" si="164"/>
        <v>5.5890000000000002E-2</v>
      </c>
      <c r="D5286" s="91">
        <f ca="1">AVERAGE(C5286:OFFSET(C5286,$I$1-1,0))</f>
        <v>5.3234750000000011E-2</v>
      </c>
      <c r="F5286" s="8">
        <v>36453</v>
      </c>
      <c r="G5286" s="11">
        <f t="shared" ca="1" si="165"/>
        <v>5.7971600000000033E-2</v>
      </c>
    </row>
    <row r="5287" spans="1:7" ht="15">
      <c r="A5287" s="12">
        <v>36244</v>
      </c>
      <c r="B5287" s="82">
        <v>5.585</v>
      </c>
      <c r="C5287" s="13">
        <f t="shared" si="164"/>
        <v>5.5849999999999997E-2</v>
      </c>
      <c r="D5287" s="91">
        <f ca="1">AVERAGE(C5287:OFFSET(C5287,$I$1-1,0))</f>
        <v>5.3238750000000008E-2</v>
      </c>
      <c r="F5287" s="8">
        <v>36454</v>
      </c>
      <c r="G5287" s="11">
        <f t="shared" ca="1" si="165"/>
        <v>5.8036550000000048E-2</v>
      </c>
    </row>
    <row r="5288" spans="1:7" ht="15">
      <c r="A5288" s="12">
        <v>36243</v>
      </c>
      <c r="B5288" s="82">
        <v>5.5309999999999997</v>
      </c>
      <c r="C5288" s="13">
        <f t="shared" si="164"/>
        <v>5.5309999999999998E-2</v>
      </c>
      <c r="D5288" s="91">
        <f ca="1">AVERAGE(C5288:OFFSET(C5288,$I$1-1,0))</f>
        <v>5.3244500000000007E-2</v>
      </c>
      <c r="F5288" s="8">
        <v>36455</v>
      </c>
      <c r="G5288" s="11">
        <f t="shared" ca="1" si="165"/>
        <v>5.8098750000000053E-2</v>
      </c>
    </row>
    <row r="5289" spans="1:7" ht="15">
      <c r="A5289" s="12">
        <v>36242</v>
      </c>
      <c r="B5289" s="82">
        <v>5.5410000000000004</v>
      </c>
      <c r="C5289" s="13">
        <f t="shared" si="164"/>
        <v>5.5410000000000001E-2</v>
      </c>
      <c r="D5289" s="91">
        <f ca="1">AVERAGE(C5289:OFFSET(C5289,$I$1-1,0))</f>
        <v>5.3255300000000012E-2</v>
      </c>
      <c r="F5289" s="8">
        <v>36458</v>
      </c>
      <c r="G5289" s="11">
        <f t="shared" ca="1" si="165"/>
        <v>5.8160500000000052E-2</v>
      </c>
    </row>
    <row r="5290" spans="1:7" ht="15">
      <c r="A5290" s="12">
        <v>36241</v>
      </c>
      <c r="B5290" s="82">
        <v>5.5679999999999996</v>
      </c>
      <c r="C5290" s="13">
        <f t="shared" si="164"/>
        <v>5.5679999999999993E-2</v>
      </c>
      <c r="D5290" s="91">
        <f ca="1">AVERAGE(C5290:OFFSET(C5290,$I$1-1,0))</f>
        <v>5.3260700000000022E-2</v>
      </c>
      <c r="F5290" s="8">
        <v>36459</v>
      </c>
      <c r="G5290" s="11">
        <f t="shared" ca="1" si="165"/>
        <v>5.8222250000000052E-2</v>
      </c>
    </row>
    <row r="5291" spans="1:7" ht="15">
      <c r="A5291" s="12">
        <v>36238</v>
      </c>
      <c r="B5291" s="82">
        <v>5.5600000000000005</v>
      </c>
      <c r="C5291" s="13">
        <f t="shared" si="164"/>
        <v>5.5600000000000004E-2</v>
      </c>
      <c r="D5291" s="91">
        <f ca="1">AVERAGE(C5291:OFFSET(C5291,$I$1-1,0))</f>
        <v>5.3261000000000024E-2</v>
      </c>
      <c r="F5291" s="8">
        <v>36460</v>
      </c>
      <c r="G5291" s="11">
        <f t="shared" ca="1" si="165"/>
        <v>5.8280400000000052E-2</v>
      </c>
    </row>
    <row r="5292" spans="1:7" ht="15">
      <c r="A5292" s="12">
        <v>36237</v>
      </c>
      <c r="B5292" s="82">
        <v>5.4879999999999995</v>
      </c>
      <c r="C5292" s="13">
        <f t="shared" si="164"/>
        <v>5.4879999999999998E-2</v>
      </c>
      <c r="D5292" s="91">
        <f ca="1">AVERAGE(C5292:OFFSET(C5292,$I$1-1,0))</f>
        <v>5.3266100000000011E-2</v>
      </c>
      <c r="F5292" s="8">
        <v>36461</v>
      </c>
      <c r="G5292" s="11">
        <f t="shared" ca="1" si="165"/>
        <v>5.833645000000004E-2</v>
      </c>
    </row>
    <row r="5293" spans="1:7" ht="15">
      <c r="A5293" s="12">
        <v>36236</v>
      </c>
      <c r="B5293" s="82">
        <v>5.5069999999999997</v>
      </c>
      <c r="C5293" s="13">
        <f t="shared" si="164"/>
        <v>5.5069999999999994E-2</v>
      </c>
      <c r="D5293" s="91">
        <f ca="1">AVERAGE(C5293:OFFSET(C5293,$I$1-1,0))</f>
        <v>5.3274400000000013E-2</v>
      </c>
      <c r="F5293" s="8">
        <v>36462</v>
      </c>
      <c r="G5293" s="11">
        <f t="shared" ca="1" si="165"/>
        <v>5.839050000000004E-2</v>
      </c>
    </row>
    <row r="5294" spans="1:7" ht="15">
      <c r="A5294" s="12">
        <v>36235</v>
      </c>
      <c r="B5294" s="82">
        <v>5.476</v>
      </c>
      <c r="C5294" s="13">
        <f t="shared" si="164"/>
        <v>5.4760000000000003E-2</v>
      </c>
      <c r="D5294" s="91">
        <f ca="1">AVERAGE(C5294:OFFSET(C5294,$I$1-1,0))</f>
        <v>5.3284150000000016E-2</v>
      </c>
      <c r="F5294" s="8">
        <v>36465</v>
      </c>
      <c r="G5294" s="11">
        <f t="shared" ca="1" si="165"/>
        <v>5.8443650000000041E-2</v>
      </c>
    </row>
    <row r="5295" spans="1:7" ht="15">
      <c r="A5295" s="12">
        <v>36234</v>
      </c>
      <c r="B5295" s="82">
        <v>5.5209999999999999</v>
      </c>
      <c r="C5295" s="13">
        <f t="shared" si="164"/>
        <v>5.5210000000000002E-2</v>
      </c>
      <c r="D5295" s="91">
        <f ca="1">AVERAGE(C5295:OFFSET(C5295,$I$1-1,0))</f>
        <v>5.3299750000000021E-2</v>
      </c>
      <c r="F5295" s="8">
        <v>36466</v>
      </c>
      <c r="G5295" s="11">
        <f t="shared" ca="1" si="165"/>
        <v>5.8494150000000057E-2</v>
      </c>
    </row>
    <row r="5296" spans="1:7" ht="15">
      <c r="A5296" s="12">
        <v>36231</v>
      </c>
      <c r="B5296" s="82">
        <v>5.5259999999999998</v>
      </c>
      <c r="C5296" s="13">
        <f t="shared" si="164"/>
        <v>5.5259999999999997E-2</v>
      </c>
      <c r="D5296" s="91">
        <f ca="1">AVERAGE(C5296:OFFSET(C5296,$I$1-1,0))</f>
        <v>5.3312650000000017E-2</v>
      </c>
      <c r="F5296" s="8">
        <v>36467</v>
      </c>
      <c r="G5296" s="11">
        <f t="shared" ca="1" si="165"/>
        <v>5.8544400000000059E-2</v>
      </c>
    </row>
    <row r="5297" spans="1:7" ht="15">
      <c r="A5297" s="12">
        <v>36230</v>
      </c>
      <c r="B5297" s="82">
        <v>5.5629999999999997</v>
      </c>
      <c r="C5297" s="13">
        <f t="shared" si="164"/>
        <v>5.5629999999999999E-2</v>
      </c>
      <c r="D5297" s="91">
        <f ca="1">AVERAGE(C5297:OFFSET(C5297,$I$1-1,0))</f>
        <v>5.3325700000000011E-2</v>
      </c>
      <c r="F5297" s="8">
        <v>36468</v>
      </c>
      <c r="G5297" s="11">
        <f t="shared" ca="1" si="165"/>
        <v>5.8594200000000055E-2</v>
      </c>
    </row>
    <row r="5298" spans="1:7" ht="15">
      <c r="A5298" s="12">
        <v>36229</v>
      </c>
      <c r="B5298" s="82">
        <v>5.5549999999999997</v>
      </c>
      <c r="C5298" s="13">
        <f t="shared" si="164"/>
        <v>5.5549999999999995E-2</v>
      </c>
      <c r="D5298" s="91">
        <f ca="1">AVERAGE(C5298:OFFSET(C5298,$I$1-1,0))</f>
        <v>5.3338400000000022E-2</v>
      </c>
      <c r="F5298" s="8">
        <v>36469</v>
      </c>
      <c r="G5298" s="11">
        <f t="shared" ca="1" si="165"/>
        <v>5.8642700000000055E-2</v>
      </c>
    </row>
    <row r="5299" spans="1:7" ht="15">
      <c r="A5299" s="12">
        <v>36228</v>
      </c>
      <c r="B5299" s="82">
        <v>5.5309999999999997</v>
      </c>
      <c r="C5299" s="13">
        <f t="shared" si="164"/>
        <v>5.5309999999999998E-2</v>
      </c>
      <c r="D5299" s="91">
        <f ca="1">AVERAGE(C5299:OFFSET(C5299,$I$1-1,0))</f>
        <v>5.3349750000000015E-2</v>
      </c>
      <c r="F5299" s="8">
        <v>36472</v>
      </c>
      <c r="G5299" s="11">
        <f t="shared" ca="1" si="165"/>
        <v>5.8686200000000049E-2</v>
      </c>
    </row>
    <row r="5300" spans="1:7" ht="15">
      <c r="A5300" s="12">
        <v>36227</v>
      </c>
      <c r="B5300" s="82">
        <v>5.5880000000000001</v>
      </c>
      <c r="C5300" s="13">
        <f t="shared" si="164"/>
        <v>5.5879999999999999E-2</v>
      </c>
      <c r="D5300" s="91">
        <f ca="1">AVERAGE(C5300:OFFSET(C5300,$I$1-1,0))</f>
        <v>5.3362700000000013E-2</v>
      </c>
      <c r="F5300" s="8">
        <v>36473</v>
      </c>
      <c r="G5300" s="11">
        <f t="shared" ca="1" si="165"/>
        <v>5.8727800000000038E-2</v>
      </c>
    </row>
    <row r="5301" spans="1:7" ht="15">
      <c r="A5301" s="12">
        <v>36224</v>
      </c>
      <c r="B5301" s="82">
        <v>5.5960000000000001</v>
      </c>
      <c r="C5301" s="13">
        <f t="shared" si="164"/>
        <v>5.5960000000000003E-2</v>
      </c>
      <c r="D5301" s="91">
        <f ca="1">AVERAGE(C5301:OFFSET(C5301,$I$1-1,0))</f>
        <v>5.3372150000000007E-2</v>
      </c>
      <c r="F5301" s="8">
        <v>36474</v>
      </c>
      <c r="G5301" s="11">
        <f t="shared" ca="1" si="165"/>
        <v>5.876960000000004E-2</v>
      </c>
    </row>
    <row r="5302" spans="1:7" ht="15">
      <c r="A5302" s="12">
        <v>36223</v>
      </c>
      <c r="B5302" s="82">
        <v>5.7009999999999996</v>
      </c>
      <c r="C5302" s="13">
        <f t="shared" si="164"/>
        <v>5.7009999999999998E-2</v>
      </c>
      <c r="D5302" s="91">
        <f ca="1">AVERAGE(C5302:OFFSET(C5302,$I$1-1,0))</f>
        <v>5.3382450000000012E-2</v>
      </c>
      <c r="F5302" s="8">
        <v>36475</v>
      </c>
      <c r="G5302" s="11">
        <f t="shared" ca="1" si="165"/>
        <v>5.8809600000000052E-2</v>
      </c>
    </row>
    <row r="5303" spans="1:7" ht="15">
      <c r="A5303" s="12">
        <v>36222</v>
      </c>
      <c r="B5303" s="82">
        <v>5.6959999999999997</v>
      </c>
      <c r="C5303" s="13">
        <f t="shared" si="164"/>
        <v>5.6959999999999997E-2</v>
      </c>
      <c r="D5303" s="91">
        <f ca="1">AVERAGE(C5303:OFFSET(C5303,$I$1-1,0))</f>
        <v>5.338865000000001E-2</v>
      </c>
      <c r="F5303" s="8">
        <v>36476</v>
      </c>
      <c r="G5303" s="11">
        <f t="shared" ca="1" si="165"/>
        <v>5.8843950000000061E-2</v>
      </c>
    </row>
    <row r="5304" spans="1:7" ht="15">
      <c r="A5304" s="12">
        <v>36221</v>
      </c>
      <c r="B5304" s="82">
        <v>5.6139999999999999</v>
      </c>
      <c r="C5304" s="13">
        <f t="shared" si="164"/>
        <v>5.6139999999999995E-2</v>
      </c>
      <c r="D5304" s="91">
        <f ca="1">AVERAGE(C5304:OFFSET(C5304,$I$1-1,0))</f>
        <v>5.3396150000000003E-2</v>
      </c>
      <c r="F5304" s="8">
        <v>36479</v>
      </c>
      <c r="G5304" s="11">
        <f t="shared" ca="1" si="165"/>
        <v>5.8878100000000051E-2</v>
      </c>
    </row>
    <row r="5305" spans="1:7" ht="15">
      <c r="A5305" s="12">
        <v>36220</v>
      </c>
      <c r="B5305" s="82">
        <v>5.67</v>
      </c>
      <c r="C5305" s="13">
        <f t="shared" si="164"/>
        <v>5.67E-2</v>
      </c>
      <c r="D5305" s="91">
        <f ca="1">AVERAGE(C5305:OFFSET(C5305,$I$1-1,0))</f>
        <v>5.340725000000001E-2</v>
      </c>
      <c r="F5305" s="8">
        <v>36480</v>
      </c>
      <c r="G5305" s="11">
        <f t="shared" ca="1" si="165"/>
        <v>5.8916150000000049E-2</v>
      </c>
    </row>
    <row r="5306" spans="1:7" ht="15">
      <c r="A5306" s="12">
        <v>36217</v>
      </c>
      <c r="B5306" s="82">
        <v>5.5759999999999996</v>
      </c>
      <c r="C5306" s="13">
        <f t="shared" si="164"/>
        <v>5.5759999999999997E-2</v>
      </c>
      <c r="D5306" s="91">
        <f ca="1">AVERAGE(C5306:OFFSET(C5306,$I$1-1,0))</f>
        <v>5.3418750000000008E-2</v>
      </c>
      <c r="F5306" s="8">
        <v>36481</v>
      </c>
      <c r="G5306" s="11">
        <f t="shared" ca="1" si="165"/>
        <v>5.8954450000000047E-2</v>
      </c>
    </row>
    <row r="5307" spans="1:7" ht="15">
      <c r="A5307" s="12">
        <v>36216</v>
      </c>
      <c r="B5307" s="82">
        <v>5.6530000000000005</v>
      </c>
      <c r="C5307" s="13">
        <f t="shared" si="164"/>
        <v>5.6530000000000004E-2</v>
      </c>
      <c r="D5307" s="91">
        <f ca="1">AVERAGE(C5307:OFFSET(C5307,$I$1-1,0))</f>
        <v>5.3434950000000016E-2</v>
      </c>
      <c r="F5307" s="8">
        <v>36482</v>
      </c>
      <c r="G5307" s="11">
        <f t="shared" ca="1" si="165"/>
        <v>5.8994550000000048E-2</v>
      </c>
    </row>
    <row r="5308" spans="1:7" ht="15">
      <c r="A5308" s="12">
        <v>36215</v>
      </c>
      <c r="B5308" s="82">
        <v>5.508</v>
      </c>
      <c r="C5308" s="13">
        <f t="shared" si="164"/>
        <v>5.5079999999999997E-2</v>
      </c>
      <c r="D5308" s="91">
        <f ca="1">AVERAGE(C5308:OFFSET(C5308,$I$1-1,0))</f>
        <v>5.3448450000000022E-2</v>
      </c>
      <c r="F5308" s="8">
        <v>36483</v>
      </c>
      <c r="G5308" s="11">
        <f t="shared" ca="1" si="165"/>
        <v>5.9031550000000044E-2</v>
      </c>
    </row>
    <row r="5309" spans="1:7" ht="15">
      <c r="A5309" s="12">
        <v>36214</v>
      </c>
      <c r="B5309" s="82">
        <v>5.43</v>
      </c>
      <c r="C5309" s="13">
        <f t="shared" si="164"/>
        <v>5.4299999999999994E-2</v>
      </c>
      <c r="D5309" s="91">
        <f ca="1">AVERAGE(C5309:OFFSET(C5309,$I$1-1,0))</f>
        <v>5.3467800000000017E-2</v>
      </c>
      <c r="F5309" s="8">
        <v>36486</v>
      </c>
      <c r="G5309" s="11">
        <f t="shared" ca="1" si="165"/>
        <v>5.9069700000000037E-2</v>
      </c>
    </row>
    <row r="5310" spans="1:7" ht="15">
      <c r="A5310" s="12">
        <v>36213</v>
      </c>
      <c r="B5310" s="82">
        <v>5.3550000000000004</v>
      </c>
      <c r="C5310" s="13">
        <f t="shared" si="164"/>
        <v>5.3550000000000007E-2</v>
      </c>
      <c r="D5310" s="91">
        <f ca="1">AVERAGE(C5310:OFFSET(C5310,$I$1-1,0))</f>
        <v>5.349300000000002E-2</v>
      </c>
      <c r="F5310" s="8">
        <v>36487</v>
      </c>
      <c r="G5310" s="11">
        <f t="shared" ca="1" si="165"/>
        <v>5.9112450000000046E-2</v>
      </c>
    </row>
    <row r="5311" spans="1:7" ht="15">
      <c r="A5311" s="12">
        <v>36210</v>
      </c>
      <c r="B5311" s="82">
        <v>5.3870000000000005</v>
      </c>
      <c r="C5311" s="13">
        <f t="shared" si="164"/>
        <v>5.3870000000000001E-2</v>
      </c>
      <c r="D5311" s="91">
        <f ca="1">AVERAGE(C5311:OFFSET(C5311,$I$1-1,0))</f>
        <v>5.3521400000000011E-2</v>
      </c>
      <c r="F5311" s="8">
        <v>36488</v>
      </c>
      <c r="G5311" s="11">
        <f t="shared" ca="1" si="165"/>
        <v>5.9157600000000053E-2</v>
      </c>
    </row>
    <row r="5312" spans="1:7" ht="15">
      <c r="A5312" s="12">
        <v>36209</v>
      </c>
      <c r="B5312" s="82">
        <v>5.3780000000000001</v>
      </c>
      <c r="C5312" s="13">
        <f t="shared" si="164"/>
        <v>5.3780000000000001E-2</v>
      </c>
      <c r="D5312" s="91">
        <f ca="1">AVERAGE(C5312:OFFSET(C5312,$I$1-1,0))</f>
        <v>5.3550650000000005E-2</v>
      </c>
      <c r="F5312" s="8">
        <v>36489</v>
      </c>
      <c r="G5312" s="11">
        <f t="shared" ca="1" si="165"/>
        <v>5.9199250000000044E-2</v>
      </c>
    </row>
    <row r="5313" spans="1:7" ht="15">
      <c r="A5313" s="12">
        <v>36208</v>
      </c>
      <c r="B5313" s="82">
        <v>5.3079999999999998</v>
      </c>
      <c r="C5313" s="13">
        <f t="shared" si="164"/>
        <v>5.3079999999999995E-2</v>
      </c>
      <c r="D5313" s="91">
        <f ca="1">AVERAGE(C5313:OFFSET(C5313,$I$1-1,0))</f>
        <v>5.3580949999999995E-2</v>
      </c>
      <c r="F5313" s="8">
        <v>36490</v>
      </c>
      <c r="G5313" s="11">
        <f t="shared" ca="1" si="165"/>
        <v>5.9241500000000051E-2</v>
      </c>
    </row>
    <row r="5314" spans="1:7" ht="15">
      <c r="A5314" s="12">
        <v>36207</v>
      </c>
      <c r="B5314" s="82">
        <v>5.3410000000000002</v>
      </c>
      <c r="C5314" s="13">
        <f t="shared" si="164"/>
        <v>5.3409999999999999E-2</v>
      </c>
      <c r="D5314" s="91">
        <f ca="1">AVERAGE(C5314:OFFSET(C5314,$I$1-1,0))</f>
        <v>5.36125E-2</v>
      </c>
      <c r="F5314" s="8">
        <v>36493</v>
      </c>
      <c r="G5314" s="11">
        <f t="shared" ca="1" si="165"/>
        <v>5.9289150000000054E-2</v>
      </c>
    </row>
    <row r="5315" spans="1:7" ht="15">
      <c r="A5315" s="12">
        <v>36206</v>
      </c>
      <c r="B5315" s="82">
        <v>5.4269999999999996</v>
      </c>
      <c r="C5315" s="13">
        <f t="shared" si="164"/>
        <v>5.4269999999999999E-2</v>
      </c>
      <c r="D5315" s="91">
        <f ca="1">AVERAGE(C5315:OFFSET(C5315,$I$1-1,0))</f>
        <v>5.3644049999999999E-2</v>
      </c>
      <c r="F5315" s="8">
        <v>36494</v>
      </c>
      <c r="G5315" s="11">
        <f t="shared" ca="1" si="165"/>
        <v>5.9332300000000053E-2</v>
      </c>
    </row>
    <row r="5316" spans="1:7" ht="15">
      <c r="A5316" s="12">
        <v>36203</v>
      </c>
      <c r="B5316" s="82">
        <v>5.4219999999999997</v>
      </c>
      <c r="C5316" s="13">
        <f t="shared" si="164"/>
        <v>5.4219999999999997E-2</v>
      </c>
      <c r="D5316" s="91">
        <f ca="1">AVERAGE(C5316:OFFSET(C5316,$I$1-1,0))</f>
        <v>5.3674150000000004E-2</v>
      </c>
      <c r="F5316" s="8">
        <v>36495</v>
      </c>
      <c r="G5316" s="11">
        <f t="shared" ca="1" si="165"/>
        <v>5.9371600000000059E-2</v>
      </c>
    </row>
    <row r="5317" spans="1:7" ht="15">
      <c r="A5317" s="12">
        <v>36202</v>
      </c>
      <c r="B5317" s="82">
        <v>5.3659999999999997</v>
      </c>
      <c r="C5317" s="13">
        <f t="shared" ref="C5317:C5380" si="166">B5317/100</f>
        <v>5.3659999999999999E-2</v>
      </c>
      <c r="D5317" s="91">
        <f ca="1">AVERAGE(C5317:OFFSET(C5317,$I$1-1,0))</f>
        <v>5.3701899999999997E-2</v>
      </c>
      <c r="F5317" s="8">
        <v>36496</v>
      </c>
      <c r="G5317" s="11">
        <f t="shared" ca="1" si="165"/>
        <v>5.9405000000000062E-2</v>
      </c>
    </row>
    <row r="5318" spans="1:7" ht="15">
      <c r="A5318" s="12">
        <v>36201</v>
      </c>
      <c r="B5318" s="82">
        <v>5.3659999999999997</v>
      </c>
      <c r="C5318" s="13">
        <f t="shared" si="166"/>
        <v>5.3659999999999999E-2</v>
      </c>
      <c r="D5318" s="91">
        <f ca="1">AVERAGE(C5318:OFFSET(C5318,$I$1-1,0))</f>
        <v>5.3731250000000008E-2</v>
      </c>
      <c r="F5318" s="8">
        <v>36497</v>
      </c>
      <c r="G5318" s="11">
        <f t="shared" ref="G5318:G5381" ca="1" si="167">VLOOKUP($F5318,$A$5:$D$10419,4,FALSE)</f>
        <v>5.9438800000000062E-2</v>
      </c>
    </row>
    <row r="5319" spans="1:7" ht="15">
      <c r="A5319" s="12">
        <v>36200</v>
      </c>
      <c r="B5319" s="82">
        <v>5.3019999999999996</v>
      </c>
      <c r="C5319" s="13">
        <f t="shared" si="166"/>
        <v>5.3019999999999998E-2</v>
      </c>
      <c r="D5319" s="91">
        <f ca="1">AVERAGE(C5319:OFFSET(C5319,$I$1-1,0))</f>
        <v>5.3759950000000015E-2</v>
      </c>
      <c r="F5319" s="8">
        <v>36500</v>
      </c>
      <c r="G5319" s="11">
        <f t="shared" ca="1" si="167"/>
        <v>5.9467200000000074E-2</v>
      </c>
    </row>
    <row r="5320" spans="1:7" ht="15">
      <c r="A5320" s="12">
        <v>36199</v>
      </c>
      <c r="B5320" s="82">
        <v>5.3410000000000002</v>
      </c>
      <c r="C5320" s="13">
        <f t="shared" si="166"/>
        <v>5.3409999999999999E-2</v>
      </c>
      <c r="D5320" s="91">
        <f ca="1">AVERAGE(C5320:OFFSET(C5320,$I$1-1,0))</f>
        <v>5.3794200000000014E-2</v>
      </c>
      <c r="F5320" s="8">
        <v>36501</v>
      </c>
      <c r="G5320" s="11">
        <f t="shared" ca="1" si="167"/>
        <v>5.949650000000007E-2</v>
      </c>
    </row>
    <row r="5321" spans="1:7" ht="15">
      <c r="A5321" s="12">
        <v>36196</v>
      </c>
      <c r="B5321" s="82">
        <v>5.3490000000000002</v>
      </c>
      <c r="C5321" s="13">
        <f t="shared" si="166"/>
        <v>5.3490000000000003E-2</v>
      </c>
      <c r="D5321" s="91">
        <f ca="1">AVERAGE(C5321:OFFSET(C5321,$I$1-1,0))</f>
        <v>5.3824000000000004E-2</v>
      </c>
      <c r="F5321" s="8">
        <v>36502</v>
      </c>
      <c r="G5321" s="11">
        <f t="shared" ca="1" si="167"/>
        <v>5.9523150000000073E-2</v>
      </c>
    </row>
    <row r="5322" spans="1:7" ht="15">
      <c r="A5322" s="12">
        <v>36195</v>
      </c>
      <c r="B5322" s="82">
        <v>5.2880000000000003</v>
      </c>
      <c r="C5322" s="13">
        <f t="shared" si="166"/>
        <v>5.2880000000000003E-2</v>
      </c>
      <c r="D5322" s="91">
        <f ca="1">AVERAGE(C5322:OFFSET(C5322,$I$1-1,0))</f>
        <v>5.3853200000000004E-2</v>
      </c>
      <c r="F5322" s="8">
        <v>36503</v>
      </c>
      <c r="G5322" s="11">
        <f t="shared" ca="1" si="167"/>
        <v>5.9548850000000063E-2</v>
      </c>
    </row>
    <row r="5323" spans="1:7" ht="15">
      <c r="A5323" s="12">
        <v>36194</v>
      </c>
      <c r="B5323" s="82">
        <v>5.2539999999999996</v>
      </c>
      <c r="C5323" s="13">
        <f t="shared" si="166"/>
        <v>5.2539999999999996E-2</v>
      </c>
      <c r="D5323" s="91">
        <f ca="1">AVERAGE(C5323:OFFSET(C5323,$I$1-1,0))</f>
        <v>5.3886249999999997E-2</v>
      </c>
      <c r="F5323" s="8">
        <v>36504</v>
      </c>
      <c r="G5323" s="11">
        <f t="shared" ca="1" si="167"/>
        <v>5.9577350000000057E-2</v>
      </c>
    </row>
    <row r="5324" spans="1:7" ht="15">
      <c r="A5324" s="12">
        <v>36193</v>
      </c>
      <c r="B5324" s="82">
        <v>5.2389999999999999</v>
      </c>
      <c r="C5324" s="13">
        <f t="shared" si="166"/>
        <v>5.2389999999999999E-2</v>
      </c>
      <c r="D5324" s="91">
        <f ca="1">AVERAGE(C5324:OFFSET(C5324,$I$1-1,0))</f>
        <v>5.3927299999999991E-2</v>
      </c>
      <c r="F5324" s="8">
        <v>36507</v>
      </c>
      <c r="G5324" s="11">
        <f t="shared" ca="1" si="167"/>
        <v>5.9608050000000065E-2</v>
      </c>
    </row>
    <row r="5325" spans="1:7" ht="15">
      <c r="A5325" s="12">
        <v>36192</v>
      </c>
      <c r="B5325" s="82">
        <v>5.1829999999999998</v>
      </c>
      <c r="C5325" s="13">
        <f t="shared" si="166"/>
        <v>5.1830000000000001E-2</v>
      </c>
      <c r="D5325" s="91">
        <f ca="1">AVERAGE(C5325:OFFSET(C5325,$I$1-1,0))</f>
        <v>5.3968799999999997E-2</v>
      </c>
      <c r="F5325" s="8">
        <v>36508</v>
      </c>
      <c r="G5325" s="11">
        <f t="shared" ca="1" si="167"/>
        <v>5.9646800000000055E-2</v>
      </c>
    </row>
    <row r="5326" spans="1:7" ht="15">
      <c r="A5326" s="12">
        <v>36189</v>
      </c>
      <c r="B5326" s="82">
        <v>5.0860000000000003</v>
      </c>
      <c r="C5326" s="13">
        <f t="shared" si="166"/>
        <v>5.0860000000000002E-2</v>
      </c>
      <c r="D5326" s="91">
        <f ca="1">AVERAGE(C5326:OFFSET(C5326,$I$1-1,0))</f>
        <v>5.4012300000000006E-2</v>
      </c>
      <c r="F5326" s="8">
        <v>36509</v>
      </c>
      <c r="G5326" s="11">
        <f t="shared" ca="1" si="167"/>
        <v>5.9685300000000059E-2</v>
      </c>
    </row>
    <row r="5327" spans="1:7" ht="15">
      <c r="A5327" s="12">
        <v>36188</v>
      </c>
      <c r="B5327" s="82">
        <v>5.1070000000000002</v>
      </c>
      <c r="C5327" s="13">
        <f t="shared" si="166"/>
        <v>5.1070000000000004E-2</v>
      </c>
      <c r="D5327" s="91">
        <f ca="1">AVERAGE(C5327:OFFSET(C5327,$I$1-1,0))</f>
        <v>5.4055250000000006E-2</v>
      </c>
      <c r="F5327" s="8">
        <v>36510</v>
      </c>
      <c r="G5327" s="11">
        <f t="shared" ca="1" si="167"/>
        <v>5.9726700000000049E-2</v>
      </c>
    </row>
    <row r="5328" spans="1:7" ht="15">
      <c r="A5328" s="12">
        <v>36187</v>
      </c>
      <c r="B5328" s="82">
        <v>5.1269999999999998</v>
      </c>
      <c r="C5328" s="13">
        <f t="shared" si="166"/>
        <v>5.1269999999999996E-2</v>
      </c>
      <c r="D5328" s="91">
        <f ca="1">AVERAGE(C5328:OFFSET(C5328,$I$1-1,0))</f>
        <v>5.4098950000000007E-2</v>
      </c>
      <c r="F5328" s="8">
        <v>36511</v>
      </c>
      <c r="G5328" s="11">
        <f t="shared" ca="1" si="167"/>
        <v>5.9769100000000047E-2</v>
      </c>
    </row>
    <row r="5329" spans="1:7" ht="15">
      <c r="A5329" s="12">
        <v>36186</v>
      </c>
      <c r="B5329" s="82">
        <v>5.1289999999999996</v>
      </c>
      <c r="C5329" s="13">
        <f t="shared" si="166"/>
        <v>5.1289999999999995E-2</v>
      </c>
      <c r="D5329" s="91">
        <f ca="1">AVERAGE(C5329:OFFSET(C5329,$I$1-1,0))</f>
        <v>5.4140399999999998E-2</v>
      </c>
      <c r="F5329" s="8">
        <v>36514</v>
      </c>
      <c r="G5329" s="11">
        <f t="shared" ca="1" si="167"/>
        <v>5.9815200000000041E-2</v>
      </c>
    </row>
    <row r="5330" spans="1:7" ht="15">
      <c r="A5330" s="12">
        <v>36185</v>
      </c>
      <c r="B5330" s="82">
        <v>5.1159999999999997</v>
      </c>
      <c r="C5330" s="13">
        <f t="shared" si="166"/>
        <v>5.1159999999999997E-2</v>
      </c>
      <c r="D5330" s="91">
        <f ca="1">AVERAGE(C5330:OFFSET(C5330,$I$1-1,0))</f>
        <v>5.4181350000000003E-2</v>
      </c>
      <c r="F5330" s="8">
        <v>36515</v>
      </c>
      <c r="G5330" s="11">
        <f t="shared" ca="1" si="167"/>
        <v>5.9864450000000048E-2</v>
      </c>
    </row>
    <row r="5331" spans="1:7" ht="15">
      <c r="A5331" s="12">
        <v>36182</v>
      </c>
      <c r="B5331" s="82">
        <v>5.0819999999999999</v>
      </c>
      <c r="C5331" s="13">
        <f t="shared" si="166"/>
        <v>5.0819999999999997E-2</v>
      </c>
      <c r="D5331" s="91">
        <f ca="1">AVERAGE(C5331:OFFSET(C5331,$I$1-1,0))</f>
        <v>5.4221800000000007E-2</v>
      </c>
      <c r="F5331" s="8">
        <v>36516</v>
      </c>
      <c r="G5331" s="11">
        <f t="shared" ca="1" si="167"/>
        <v>5.9911650000000052E-2</v>
      </c>
    </row>
    <row r="5332" spans="1:7" ht="15">
      <c r="A5332" s="12">
        <v>36181</v>
      </c>
      <c r="B5332" s="82">
        <v>5.1310000000000002</v>
      </c>
      <c r="C5332" s="13">
        <f t="shared" si="166"/>
        <v>5.1310000000000001E-2</v>
      </c>
      <c r="D5332" s="91">
        <f ca="1">AVERAGE(C5332:OFFSET(C5332,$I$1-1,0))</f>
        <v>5.4261499999999997E-2</v>
      </c>
      <c r="F5332" s="8">
        <v>36517</v>
      </c>
      <c r="G5332" s="11">
        <f t="shared" ca="1" si="167"/>
        <v>5.9961700000000048E-2</v>
      </c>
    </row>
    <row r="5333" spans="1:7" ht="15">
      <c r="A5333" s="12">
        <v>36180</v>
      </c>
      <c r="B5333" s="82">
        <v>5.1680000000000001</v>
      </c>
      <c r="C5333" s="13">
        <f t="shared" si="166"/>
        <v>5.1680000000000004E-2</v>
      </c>
      <c r="D5333" s="91">
        <f ca="1">AVERAGE(C5333:OFFSET(C5333,$I$1-1,0))</f>
        <v>5.42985E-2</v>
      </c>
      <c r="F5333" s="8">
        <v>36518</v>
      </c>
      <c r="G5333" s="11">
        <f t="shared" ca="1" si="167"/>
        <v>6.000800000000004E-2</v>
      </c>
    </row>
    <row r="5334" spans="1:7" ht="15">
      <c r="A5334" s="12">
        <v>36179</v>
      </c>
      <c r="B5334" s="82">
        <v>5.149</v>
      </c>
      <c r="C5334" s="13">
        <f t="shared" si="166"/>
        <v>5.1490000000000001E-2</v>
      </c>
      <c r="D5334" s="91">
        <f ca="1">AVERAGE(C5334:OFFSET(C5334,$I$1-1,0))</f>
        <v>5.4334250000000001E-2</v>
      </c>
      <c r="F5334" s="8">
        <v>36521</v>
      </c>
      <c r="G5334" s="11">
        <f t="shared" ca="1" si="167"/>
        <v>6.005285000000004E-2</v>
      </c>
    </row>
    <row r="5335" spans="1:7" ht="15">
      <c r="A5335" s="12">
        <v>36178</v>
      </c>
      <c r="B5335" s="82">
        <v>5.1150000000000002</v>
      </c>
      <c r="C5335" s="13">
        <f t="shared" si="166"/>
        <v>5.1150000000000001E-2</v>
      </c>
      <c r="D5335" s="91">
        <f ca="1">AVERAGE(C5335:OFFSET(C5335,$I$1-1,0))</f>
        <v>5.4371749999999996E-2</v>
      </c>
      <c r="F5335" s="8">
        <v>36522</v>
      </c>
      <c r="G5335" s="11">
        <f t="shared" ca="1" si="167"/>
        <v>6.0099500000000056E-2</v>
      </c>
    </row>
    <row r="5336" spans="1:7" ht="15">
      <c r="A5336" s="12">
        <v>36175</v>
      </c>
      <c r="B5336" s="82">
        <v>5.1070000000000002</v>
      </c>
      <c r="C5336" s="13">
        <f t="shared" si="166"/>
        <v>5.1070000000000004E-2</v>
      </c>
      <c r="D5336" s="91">
        <f ca="1">AVERAGE(C5336:OFFSET(C5336,$I$1-1,0))</f>
        <v>5.4412299999999997E-2</v>
      </c>
      <c r="F5336" s="8">
        <v>36523</v>
      </c>
      <c r="G5336" s="11">
        <f t="shared" ca="1" si="167"/>
        <v>6.0145100000000049E-2</v>
      </c>
    </row>
    <row r="5337" spans="1:7" ht="15">
      <c r="A5337" s="12">
        <v>36174</v>
      </c>
      <c r="B5337" s="82">
        <v>5.0570000000000004</v>
      </c>
      <c r="C5337" s="13">
        <f t="shared" si="166"/>
        <v>5.0570000000000004E-2</v>
      </c>
      <c r="D5337" s="91">
        <f ca="1">AVERAGE(C5337:OFFSET(C5337,$I$1-1,0))</f>
        <v>5.4450999999999999E-2</v>
      </c>
      <c r="F5337" s="8">
        <v>36524</v>
      </c>
      <c r="G5337" s="11">
        <f t="shared" ca="1" si="167"/>
        <v>6.0186750000000053E-2</v>
      </c>
    </row>
    <row r="5338" spans="1:7" ht="15">
      <c r="A5338" s="12">
        <v>36173</v>
      </c>
      <c r="B5338" s="82">
        <v>5.1319999999999997</v>
      </c>
      <c r="C5338" s="13">
        <f t="shared" si="166"/>
        <v>5.1319999999999998E-2</v>
      </c>
      <c r="D5338" s="91">
        <f ca="1">AVERAGE(C5338:OFFSET(C5338,$I$1-1,0))</f>
        <v>5.4492100000000002E-2</v>
      </c>
      <c r="F5338" s="8">
        <v>36525</v>
      </c>
      <c r="G5338" s="11">
        <f t="shared" ca="1" si="167"/>
        <v>6.0231200000000047E-2</v>
      </c>
    </row>
    <row r="5339" spans="1:7" ht="15">
      <c r="A5339" s="12">
        <v>36172</v>
      </c>
      <c r="B5339" s="82">
        <v>5.22</v>
      </c>
      <c r="C5339" s="13">
        <f t="shared" si="166"/>
        <v>5.2199999999999996E-2</v>
      </c>
      <c r="D5339" s="91">
        <f ca="1">AVERAGE(C5339:OFFSET(C5339,$I$1-1,0))</f>
        <v>5.4530300000000004E-2</v>
      </c>
      <c r="F5339" s="8">
        <v>36528</v>
      </c>
      <c r="G5339" s="11">
        <f t="shared" ca="1" si="167"/>
        <v>6.0280300000000044E-2</v>
      </c>
    </row>
    <row r="5340" spans="1:7" ht="15">
      <c r="A5340" s="12">
        <v>36171</v>
      </c>
      <c r="B5340" s="82">
        <v>5.306</v>
      </c>
      <c r="C5340" s="13">
        <f t="shared" si="166"/>
        <v>5.3060000000000003E-2</v>
      </c>
      <c r="D5340" s="91">
        <f ca="1">AVERAGE(C5340:OFFSET(C5340,$I$1-1,0))</f>
        <v>5.4561449999999991E-2</v>
      </c>
      <c r="F5340" s="8">
        <v>36529</v>
      </c>
      <c r="G5340" s="11">
        <f t="shared" ca="1" si="167"/>
        <v>6.0328150000000046E-2</v>
      </c>
    </row>
    <row r="5341" spans="1:7" ht="15">
      <c r="A5341" s="12">
        <v>36168</v>
      </c>
      <c r="B5341" s="82">
        <v>5.2729999999999997</v>
      </c>
      <c r="C5341" s="13">
        <f t="shared" si="166"/>
        <v>5.2729999999999999E-2</v>
      </c>
      <c r="D5341" s="91">
        <f ca="1">AVERAGE(C5341:OFFSET(C5341,$I$1-1,0))</f>
        <v>5.4587349999999993E-2</v>
      </c>
      <c r="F5341" s="8">
        <v>36530</v>
      </c>
      <c r="G5341" s="11">
        <f t="shared" ca="1" si="167"/>
        <v>6.0377950000000055E-2</v>
      </c>
    </row>
    <row r="5342" spans="1:7" ht="15">
      <c r="A5342" s="12">
        <v>36167</v>
      </c>
      <c r="B5342" s="82">
        <v>5.2240000000000002</v>
      </c>
      <c r="C5342" s="13">
        <f t="shared" si="166"/>
        <v>5.2240000000000002E-2</v>
      </c>
      <c r="D5342" s="91">
        <f ca="1">AVERAGE(C5342:OFFSET(C5342,$I$1-1,0))</f>
        <v>5.4613399999999993E-2</v>
      </c>
      <c r="F5342" s="8">
        <v>36531</v>
      </c>
      <c r="G5342" s="11">
        <f t="shared" ca="1" si="167"/>
        <v>6.0422050000000053E-2</v>
      </c>
    </row>
    <row r="5343" spans="1:7" ht="15">
      <c r="A5343" s="12">
        <v>36166</v>
      </c>
      <c r="B5343" s="82">
        <v>5.1630000000000003</v>
      </c>
      <c r="C5343" s="13">
        <f t="shared" si="166"/>
        <v>5.1630000000000002E-2</v>
      </c>
      <c r="D5343" s="91">
        <f ca="1">AVERAGE(C5343:OFFSET(C5343,$I$1-1,0))</f>
        <v>5.4644250000000005E-2</v>
      </c>
      <c r="F5343" s="8">
        <v>36532</v>
      </c>
      <c r="G5343" s="11">
        <f t="shared" ca="1" si="167"/>
        <v>6.0469550000000039E-2</v>
      </c>
    </row>
    <row r="5344" spans="1:7" ht="15">
      <c r="A5344" s="12">
        <v>36165</v>
      </c>
      <c r="B5344" s="82">
        <v>5.2080000000000002</v>
      </c>
      <c r="C5344" s="13">
        <f t="shared" si="166"/>
        <v>5.2080000000000001E-2</v>
      </c>
      <c r="D5344" s="91">
        <f ca="1">AVERAGE(C5344:OFFSET(C5344,$I$1-1,0))</f>
        <v>5.4680149999999983E-2</v>
      </c>
      <c r="F5344" s="8">
        <v>36535</v>
      </c>
      <c r="G5344" s="11">
        <f t="shared" ca="1" si="167"/>
        <v>6.0519350000000048E-2</v>
      </c>
    </row>
    <row r="5345" spans="1:7" ht="15">
      <c r="A5345" s="12">
        <v>36164</v>
      </c>
      <c r="B5345" s="82">
        <v>5.1509999999999998</v>
      </c>
      <c r="C5345" s="13">
        <f t="shared" si="166"/>
        <v>5.151E-2</v>
      </c>
      <c r="D5345" s="91">
        <f ca="1">AVERAGE(C5345:OFFSET(C5345,$I$1-1,0))</f>
        <v>5.4716399999999978E-2</v>
      </c>
      <c r="F5345" s="8">
        <v>36536</v>
      </c>
      <c r="G5345" s="11">
        <f t="shared" ca="1" si="167"/>
        <v>6.0576950000000053E-2</v>
      </c>
    </row>
    <row r="5346" spans="1:7" ht="15">
      <c r="A5346" s="12">
        <v>36161</v>
      </c>
      <c r="B5346" s="82">
        <v>5.0949999999999998</v>
      </c>
      <c r="C5346" s="13">
        <f t="shared" si="166"/>
        <v>5.0949999999999995E-2</v>
      </c>
      <c r="D5346" s="91">
        <f ca="1">AVERAGE(C5346:OFFSET(C5346,$I$1-1,0))</f>
        <v>5.4757799999999975E-2</v>
      </c>
      <c r="F5346" s="8">
        <v>36537</v>
      </c>
      <c r="G5346" s="11">
        <f t="shared" ca="1" si="167"/>
        <v>6.0637750000000053E-2</v>
      </c>
    </row>
    <row r="5347" spans="1:7" ht="15">
      <c r="A5347" s="12">
        <v>36160</v>
      </c>
      <c r="B5347" s="82">
        <v>5.0949999999999998</v>
      </c>
      <c r="C5347" s="13">
        <f t="shared" si="166"/>
        <v>5.0949999999999995E-2</v>
      </c>
      <c r="D5347" s="91">
        <f ca="1">AVERAGE(C5347:OFFSET(C5347,$I$1-1,0))</f>
        <v>5.480094999999998E-2</v>
      </c>
      <c r="F5347" s="8">
        <v>36538</v>
      </c>
      <c r="G5347" s="11">
        <f t="shared" ca="1" si="167"/>
        <v>6.0698250000000051E-2</v>
      </c>
    </row>
    <row r="5348" spans="1:7" ht="15">
      <c r="A5348" s="12">
        <v>36159</v>
      </c>
      <c r="B5348" s="82">
        <v>5.0869999999999997</v>
      </c>
      <c r="C5348" s="13">
        <f t="shared" si="166"/>
        <v>5.0869999999999999E-2</v>
      </c>
      <c r="D5348" s="91">
        <f ca="1">AVERAGE(C5348:OFFSET(C5348,$I$1-1,0))</f>
        <v>5.4844949999999983E-2</v>
      </c>
      <c r="F5348" s="8">
        <v>36539</v>
      </c>
      <c r="G5348" s="11">
        <f t="shared" ca="1" si="167"/>
        <v>6.0760100000000046E-2</v>
      </c>
    </row>
    <row r="5349" spans="1:7" ht="15">
      <c r="A5349" s="12">
        <v>36158</v>
      </c>
      <c r="B5349" s="82">
        <v>5.0999999999999996</v>
      </c>
      <c r="C5349" s="13">
        <f t="shared" si="166"/>
        <v>5.0999999999999997E-2</v>
      </c>
      <c r="D5349" s="91">
        <f ca="1">AVERAGE(C5349:OFFSET(C5349,$I$1-1,0))</f>
        <v>5.4887699999999977E-2</v>
      </c>
      <c r="F5349" s="8">
        <v>36542</v>
      </c>
      <c r="G5349" s="11">
        <f t="shared" ca="1" si="167"/>
        <v>6.0821950000000041E-2</v>
      </c>
    </row>
    <row r="5350" spans="1:7" ht="15">
      <c r="A5350" s="12">
        <v>36157</v>
      </c>
      <c r="B5350" s="82">
        <v>5.1520000000000001</v>
      </c>
      <c r="C5350" s="13">
        <f t="shared" si="166"/>
        <v>5.1520000000000003E-2</v>
      </c>
      <c r="D5350" s="91">
        <f ca="1">AVERAGE(C5350:OFFSET(C5350,$I$1-1,0))</f>
        <v>5.4926699999999974E-2</v>
      </c>
      <c r="F5350" s="8">
        <v>36543</v>
      </c>
      <c r="G5350" s="11">
        <f t="shared" ca="1" si="167"/>
        <v>6.0884800000000044E-2</v>
      </c>
    </row>
    <row r="5351" spans="1:7" ht="15">
      <c r="A5351" s="12">
        <v>36154</v>
      </c>
      <c r="B5351" s="82">
        <v>5.2160000000000002</v>
      </c>
      <c r="C5351" s="13">
        <f t="shared" si="166"/>
        <v>5.2160000000000005E-2</v>
      </c>
      <c r="D5351" s="91">
        <f ca="1">AVERAGE(C5351:OFFSET(C5351,$I$1-1,0))</f>
        <v>5.4963249999999977E-2</v>
      </c>
      <c r="F5351" s="8">
        <v>36544</v>
      </c>
      <c r="G5351" s="11">
        <f t="shared" ca="1" si="167"/>
        <v>6.0945300000000042E-2</v>
      </c>
    </row>
    <row r="5352" spans="1:7" ht="15">
      <c r="A5352" s="12">
        <v>36153</v>
      </c>
      <c r="B5352" s="82">
        <v>5.2130000000000001</v>
      </c>
      <c r="C5352" s="13">
        <f t="shared" si="166"/>
        <v>5.2130000000000003E-2</v>
      </c>
      <c r="D5352" s="91">
        <f ca="1">AVERAGE(C5352:OFFSET(C5352,$I$1-1,0))</f>
        <v>5.4996699999999975E-2</v>
      </c>
      <c r="F5352" s="8">
        <v>36545</v>
      </c>
      <c r="G5352" s="11">
        <f t="shared" ca="1" si="167"/>
        <v>6.1006350000000042E-2</v>
      </c>
    </row>
    <row r="5353" spans="1:7" ht="15">
      <c r="A5353" s="12">
        <v>36152</v>
      </c>
      <c r="B5353" s="82">
        <v>5.1769999999999996</v>
      </c>
      <c r="C5353" s="13">
        <f t="shared" si="166"/>
        <v>5.1769999999999997E-2</v>
      </c>
      <c r="D5353" s="91">
        <f ca="1">AVERAGE(C5353:OFFSET(C5353,$I$1-1,0))</f>
        <v>5.503104999999997E-2</v>
      </c>
      <c r="F5353" s="8">
        <v>36546</v>
      </c>
      <c r="G5353" s="11">
        <f t="shared" ca="1" si="167"/>
        <v>6.1062450000000039E-2</v>
      </c>
    </row>
    <row r="5354" spans="1:7" ht="15">
      <c r="A5354" s="12">
        <v>36151</v>
      </c>
      <c r="B5354" s="82">
        <v>5.1379999999999999</v>
      </c>
      <c r="C5354" s="13">
        <f t="shared" si="166"/>
        <v>5.1380000000000002E-2</v>
      </c>
      <c r="D5354" s="91">
        <f ca="1">AVERAGE(C5354:OFFSET(C5354,$I$1-1,0))</f>
        <v>5.5067549999999972E-2</v>
      </c>
      <c r="F5354" s="8">
        <v>36549</v>
      </c>
      <c r="G5354" s="11">
        <f t="shared" ca="1" si="167"/>
        <v>6.1119000000000048E-2</v>
      </c>
    </row>
    <row r="5355" spans="1:7" ht="15">
      <c r="A5355" s="12">
        <v>36150</v>
      </c>
      <c r="B5355" s="82">
        <v>5.0599999999999996</v>
      </c>
      <c r="C5355" s="13">
        <f t="shared" si="166"/>
        <v>5.0599999999999999E-2</v>
      </c>
      <c r="D5355" s="91">
        <f ca="1">AVERAGE(C5355:OFFSET(C5355,$I$1-1,0))</f>
        <v>5.5105149999999971E-2</v>
      </c>
      <c r="F5355" s="8">
        <v>36550</v>
      </c>
      <c r="G5355" s="11">
        <f t="shared" ca="1" si="167"/>
        <v>6.1175350000000045E-2</v>
      </c>
    </row>
    <row r="5356" spans="1:7" ht="15">
      <c r="A5356" s="12">
        <v>36147</v>
      </c>
      <c r="B5356" s="82">
        <v>4.9980000000000002</v>
      </c>
      <c r="C5356" s="13">
        <f t="shared" si="166"/>
        <v>4.9980000000000004E-2</v>
      </c>
      <c r="D5356" s="91">
        <f ca="1">AVERAGE(C5356:OFFSET(C5356,$I$1-1,0))</f>
        <v>5.5145249999999965E-2</v>
      </c>
      <c r="F5356" s="8">
        <v>36551</v>
      </c>
      <c r="G5356" s="11">
        <f t="shared" ca="1" si="167"/>
        <v>6.1227700000000052E-2</v>
      </c>
    </row>
    <row r="5357" spans="1:7" ht="15">
      <c r="A5357" s="12">
        <v>36146</v>
      </c>
      <c r="B5357" s="82">
        <v>5.0119999999999996</v>
      </c>
      <c r="C5357" s="13">
        <f t="shared" si="166"/>
        <v>5.0119999999999998E-2</v>
      </c>
      <c r="D5357" s="91">
        <f ca="1">AVERAGE(C5357:OFFSET(C5357,$I$1-1,0))</f>
        <v>5.5189999999999975E-2</v>
      </c>
      <c r="F5357" s="8">
        <v>36552</v>
      </c>
      <c r="G5357" s="11">
        <f t="shared" ca="1" si="167"/>
        <v>6.1273500000000064E-2</v>
      </c>
    </row>
    <row r="5358" spans="1:7" ht="15">
      <c r="A5358" s="12">
        <v>36145</v>
      </c>
      <c r="B5358" s="82">
        <v>4.9939999999999998</v>
      </c>
      <c r="C5358" s="13">
        <f t="shared" si="166"/>
        <v>4.9939999999999998E-2</v>
      </c>
      <c r="D5358" s="91">
        <f ca="1">AVERAGE(C5358:OFFSET(C5358,$I$1-1,0))</f>
        <v>5.5232699999999975E-2</v>
      </c>
      <c r="F5358" s="8">
        <v>36553</v>
      </c>
      <c r="G5358" s="11">
        <f t="shared" ca="1" si="167"/>
        <v>6.1316250000000065E-2</v>
      </c>
    </row>
    <row r="5359" spans="1:7" ht="15">
      <c r="A5359" s="12">
        <v>36144</v>
      </c>
      <c r="B5359" s="82">
        <v>5.0250000000000004</v>
      </c>
      <c r="C5359" s="13">
        <f t="shared" si="166"/>
        <v>5.0250000000000003E-2</v>
      </c>
      <c r="D5359" s="91">
        <f ca="1">AVERAGE(C5359:OFFSET(C5359,$I$1-1,0))</f>
        <v>5.527994999999998E-2</v>
      </c>
      <c r="F5359" s="8">
        <v>36556</v>
      </c>
      <c r="G5359" s="11">
        <f t="shared" ca="1" si="167"/>
        <v>6.1362050000000078E-2</v>
      </c>
    </row>
    <row r="5360" spans="1:7" ht="15">
      <c r="A5360" s="12">
        <v>36143</v>
      </c>
      <c r="B5360" s="82">
        <v>4.99</v>
      </c>
      <c r="C5360" s="13">
        <f t="shared" si="166"/>
        <v>4.99E-2</v>
      </c>
      <c r="D5360" s="91">
        <f ca="1">AVERAGE(C5360:OFFSET(C5360,$I$1-1,0))</f>
        <v>5.5326699999999986E-2</v>
      </c>
      <c r="F5360" s="8">
        <v>36557</v>
      </c>
      <c r="G5360" s="11">
        <f t="shared" ca="1" si="167"/>
        <v>6.140630000000008E-2</v>
      </c>
    </row>
    <row r="5361" spans="1:7" ht="15">
      <c r="A5361" s="12">
        <v>36140</v>
      </c>
      <c r="B5361" s="82">
        <v>5.024</v>
      </c>
      <c r="C5361" s="13">
        <f t="shared" si="166"/>
        <v>5.024E-2</v>
      </c>
      <c r="D5361" s="91">
        <f ca="1">AVERAGE(C5361:OFFSET(C5361,$I$1-1,0))</f>
        <v>5.5375299999999995E-2</v>
      </c>
      <c r="F5361" s="8">
        <v>36558</v>
      </c>
      <c r="G5361" s="11">
        <f t="shared" ca="1" si="167"/>
        <v>6.1441350000000075E-2</v>
      </c>
    </row>
    <row r="5362" spans="1:7" ht="15">
      <c r="A5362" s="12">
        <v>36139</v>
      </c>
      <c r="B5362" s="82">
        <v>4.9550000000000001</v>
      </c>
      <c r="C5362" s="13">
        <f t="shared" si="166"/>
        <v>4.9550000000000004E-2</v>
      </c>
      <c r="D5362" s="91">
        <f ca="1">AVERAGE(C5362:OFFSET(C5362,$I$1-1,0))</f>
        <v>5.5425049999999997E-2</v>
      </c>
      <c r="F5362" s="8">
        <v>36559</v>
      </c>
      <c r="G5362" s="11">
        <f t="shared" ca="1" si="167"/>
        <v>6.1471650000000065E-2</v>
      </c>
    </row>
    <row r="5363" spans="1:7" ht="15">
      <c r="A5363" s="12">
        <v>36138</v>
      </c>
      <c r="B5363" s="82">
        <v>4.9820000000000002</v>
      </c>
      <c r="C5363" s="13">
        <f t="shared" si="166"/>
        <v>4.9820000000000003E-2</v>
      </c>
      <c r="D5363" s="91">
        <f ca="1">AVERAGE(C5363:OFFSET(C5363,$I$1-1,0))</f>
        <v>5.5480449999999994E-2</v>
      </c>
      <c r="F5363" s="8">
        <v>36560</v>
      </c>
      <c r="G5363" s="11">
        <f t="shared" ca="1" si="167"/>
        <v>6.1502100000000059E-2</v>
      </c>
    </row>
    <row r="5364" spans="1:7" ht="15">
      <c r="A5364" s="12">
        <v>36137</v>
      </c>
      <c r="B5364" s="82">
        <v>4.9930000000000003</v>
      </c>
      <c r="C5364" s="13">
        <f t="shared" si="166"/>
        <v>4.9930000000000002E-2</v>
      </c>
      <c r="D5364" s="91">
        <f ca="1">AVERAGE(C5364:OFFSET(C5364,$I$1-1,0))</f>
        <v>5.5532499999999992E-2</v>
      </c>
      <c r="F5364" s="8">
        <v>36563</v>
      </c>
      <c r="G5364" s="11">
        <f t="shared" ca="1" si="167"/>
        <v>6.1536450000000062E-2</v>
      </c>
    </row>
    <row r="5365" spans="1:7" ht="15">
      <c r="A5365" s="12">
        <v>36136</v>
      </c>
      <c r="B5365" s="82">
        <v>5.0339999999999998</v>
      </c>
      <c r="C5365" s="13">
        <f t="shared" si="166"/>
        <v>5.0339999999999996E-2</v>
      </c>
      <c r="D5365" s="91">
        <f ca="1">AVERAGE(C5365:OFFSET(C5365,$I$1-1,0))</f>
        <v>5.558649999999999E-2</v>
      </c>
      <c r="F5365" s="8">
        <v>36564</v>
      </c>
      <c r="G5365" s="11">
        <f t="shared" ca="1" si="167"/>
        <v>6.1562350000000057E-2</v>
      </c>
    </row>
    <row r="5366" spans="1:7" ht="15">
      <c r="A5366" s="12">
        <v>36133</v>
      </c>
      <c r="B5366" s="82">
        <v>5.04</v>
      </c>
      <c r="C5366" s="13">
        <f t="shared" si="166"/>
        <v>5.04E-2</v>
      </c>
      <c r="D5366" s="91">
        <f ca="1">AVERAGE(C5366:OFFSET(C5366,$I$1-1,0))</f>
        <v>5.5635349999999993E-2</v>
      </c>
      <c r="F5366" s="8">
        <v>36565</v>
      </c>
      <c r="G5366" s="11">
        <f t="shared" ca="1" si="167"/>
        <v>6.1592750000000064E-2</v>
      </c>
    </row>
    <row r="5367" spans="1:7" ht="15">
      <c r="A5367" s="12">
        <v>36132</v>
      </c>
      <c r="B5367" s="82">
        <v>5.0030000000000001</v>
      </c>
      <c r="C5367" s="13">
        <f t="shared" si="166"/>
        <v>5.0029999999999998E-2</v>
      </c>
      <c r="D5367" s="91">
        <f ca="1">AVERAGE(C5367:OFFSET(C5367,$I$1-1,0))</f>
        <v>5.5679499999999986E-2</v>
      </c>
      <c r="F5367" s="8">
        <v>36566</v>
      </c>
      <c r="G5367" s="11">
        <f t="shared" ca="1" si="167"/>
        <v>6.1624650000000065E-2</v>
      </c>
    </row>
    <row r="5368" spans="1:7" ht="15">
      <c r="A5368" s="12">
        <v>36131</v>
      </c>
      <c r="B5368" s="82">
        <v>5.0229999999999997</v>
      </c>
      <c r="C5368" s="13">
        <f t="shared" si="166"/>
        <v>5.0229999999999997E-2</v>
      </c>
      <c r="D5368" s="91">
        <f ca="1">AVERAGE(C5368:OFFSET(C5368,$I$1-1,0))</f>
        <v>5.572669999999999E-2</v>
      </c>
      <c r="F5368" s="8">
        <v>36567</v>
      </c>
      <c r="G5368" s="11">
        <f t="shared" ca="1" si="167"/>
        <v>6.1647450000000062E-2</v>
      </c>
    </row>
    <row r="5369" spans="1:7" ht="15">
      <c r="A5369" s="12">
        <v>36130</v>
      </c>
      <c r="B5369" s="82">
        <v>5.0359999999999996</v>
      </c>
      <c r="C5369" s="13">
        <f t="shared" si="166"/>
        <v>5.0359999999999995E-2</v>
      </c>
      <c r="D5369" s="91">
        <f ca="1">AVERAGE(C5369:OFFSET(C5369,$I$1-1,0))</f>
        <v>5.5771599999999984E-2</v>
      </c>
      <c r="F5369" s="8">
        <v>36570</v>
      </c>
      <c r="G5369" s="11">
        <f t="shared" ca="1" si="167"/>
        <v>6.1669300000000059E-2</v>
      </c>
    </row>
    <row r="5370" spans="1:7" ht="15">
      <c r="A5370" s="12">
        <v>36129</v>
      </c>
      <c r="B5370" s="82">
        <v>5.0629999999999997</v>
      </c>
      <c r="C5370" s="13">
        <f t="shared" si="166"/>
        <v>5.0629999999999994E-2</v>
      </c>
      <c r="D5370" s="91">
        <f ca="1">AVERAGE(C5370:OFFSET(C5370,$I$1-1,0))</f>
        <v>5.5817849999999981E-2</v>
      </c>
      <c r="F5370" s="8">
        <v>36571</v>
      </c>
      <c r="G5370" s="11">
        <f t="shared" ca="1" si="167"/>
        <v>6.1689850000000053E-2</v>
      </c>
    </row>
    <row r="5371" spans="1:7" ht="15">
      <c r="A5371" s="12">
        <v>36126</v>
      </c>
      <c r="B5371" s="82">
        <v>5.1589999999999998</v>
      </c>
      <c r="C5371" s="13">
        <f t="shared" si="166"/>
        <v>5.1589999999999997E-2</v>
      </c>
      <c r="D5371" s="91">
        <f ca="1">AVERAGE(C5371:OFFSET(C5371,$I$1-1,0))</f>
        <v>5.5859699999999977E-2</v>
      </c>
      <c r="F5371" s="8">
        <v>36572</v>
      </c>
      <c r="G5371" s="11">
        <f t="shared" ca="1" si="167"/>
        <v>6.1711700000000064E-2</v>
      </c>
    </row>
    <row r="5372" spans="1:7" ht="15">
      <c r="A5372" s="12">
        <v>36125</v>
      </c>
      <c r="B5372" s="82">
        <v>5.1859999999999999</v>
      </c>
      <c r="C5372" s="13">
        <f t="shared" si="166"/>
        <v>5.1859999999999996E-2</v>
      </c>
      <c r="D5372" s="91">
        <f ca="1">AVERAGE(C5372:OFFSET(C5372,$I$1-1,0))</f>
        <v>5.5895299999999974E-2</v>
      </c>
      <c r="F5372" s="8">
        <v>36573</v>
      </c>
      <c r="G5372" s="11">
        <f t="shared" ca="1" si="167"/>
        <v>6.1735100000000057E-2</v>
      </c>
    </row>
    <row r="5373" spans="1:7" ht="15">
      <c r="A5373" s="12">
        <v>36124</v>
      </c>
      <c r="B5373" s="82">
        <v>5.1870000000000003</v>
      </c>
      <c r="C5373" s="13">
        <f t="shared" si="166"/>
        <v>5.1869999999999999E-2</v>
      </c>
      <c r="D5373" s="91">
        <f ca="1">AVERAGE(C5373:OFFSET(C5373,$I$1-1,0))</f>
        <v>5.5928549999999973E-2</v>
      </c>
      <c r="F5373" s="8">
        <v>36574</v>
      </c>
      <c r="G5373" s="11">
        <f t="shared" ca="1" si="167"/>
        <v>6.1746900000000056E-2</v>
      </c>
    </row>
    <row r="5374" spans="1:7" ht="15">
      <c r="A5374" s="12">
        <v>36123</v>
      </c>
      <c r="B5374" s="82">
        <v>5.2169999999999996</v>
      </c>
      <c r="C5374" s="13">
        <f t="shared" si="166"/>
        <v>5.2169999999999994E-2</v>
      </c>
      <c r="D5374" s="91">
        <f ca="1">AVERAGE(C5374:OFFSET(C5374,$I$1-1,0))</f>
        <v>5.5961049999999984E-2</v>
      </c>
      <c r="F5374" s="8">
        <v>36577</v>
      </c>
      <c r="G5374" s="11">
        <f t="shared" ca="1" si="167"/>
        <v>6.1760250000000051E-2</v>
      </c>
    </row>
    <row r="5375" spans="1:7" ht="15">
      <c r="A5375" s="12">
        <v>36122</v>
      </c>
      <c r="B5375" s="82">
        <v>5.2519999999999998</v>
      </c>
      <c r="C5375" s="13">
        <f t="shared" si="166"/>
        <v>5.2519999999999997E-2</v>
      </c>
      <c r="D5375" s="91">
        <f ca="1">AVERAGE(C5375:OFFSET(C5375,$I$1-1,0))</f>
        <v>5.5989999999999984E-2</v>
      </c>
      <c r="F5375" s="8">
        <v>36578</v>
      </c>
      <c r="G5375" s="11">
        <f t="shared" ca="1" si="167"/>
        <v>6.1770050000000055E-2</v>
      </c>
    </row>
    <row r="5376" spans="1:7" ht="15">
      <c r="A5376" s="12">
        <v>36119</v>
      </c>
      <c r="B5376" s="82">
        <v>5.218</v>
      </c>
      <c r="C5376" s="13">
        <f t="shared" si="166"/>
        <v>5.2179999999999997E-2</v>
      </c>
      <c r="D5376" s="91">
        <f ca="1">AVERAGE(C5376:OFFSET(C5376,$I$1-1,0))</f>
        <v>5.6019799999999974E-2</v>
      </c>
      <c r="F5376" s="8">
        <v>36579</v>
      </c>
      <c r="G5376" s="11">
        <f t="shared" ca="1" si="167"/>
        <v>6.1786200000000055E-2</v>
      </c>
    </row>
    <row r="5377" spans="1:7" ht="15">
      <c r="A5377" s="12">
        <v>36118</v>
      </c>
      <c r="B5377" s="82">
        <v>5.2430000000000003</v>
      </c>
      <c r="C5377" s="13">
        <f t="shared" si="166"/>
        <v>5.2430000000000004E-2</v>
      </c>
      <c r="D5377" s="91">
        <f ca="1">AVERAGE(C5377:OFFSET(C5377,$I$1-1,0))</f>
        <v>5.6051349999999979E-2</v>
      </c>
      <c r="F5377" s="8">
        <v>36580</v>
      </c>
      <c r="G5377" s="11">
        <f t="shared" ca="1" si="167"/>
        <v>6.1801700000000057E-2</v>
      </c>
    </row>
    <row r="5378" spans="1:7" ht="15">
      <c r="A5378" s="12">
        <v>36117</v>
      </c>
      <c r="B5378" s="82">
        <v>5.2489999999999997</v>
      </c>
      <c r="C5378" s="13">
        <f t="shared" si="166"/>
        <v>5.2489999999999995E-2</v>
      </c>
      <c r="D5378" s="91">
        <f ca="1">AVERAGE(C5378:OFFSET(C5378,$I$1-1,0))</f>
        <v>5.6082449999999985E-2</v>
      </c>
      <c r="F5378" s="8">
        <v>36581</v>
      </c>
      <c r="G5378" s="11">
        <f t="shared" ca="1" si="167"/>
        <v>6.1820600000000052E-2</v>
      </c>
    </row>
    <row r="5379" spans="1:7" ht="15">
      <c r="A5379" s="12">
        <v>36116</v>
      </c>
      <c r="B5379" s="82">
        <v>5.2939999999999996</v>
      </c>
      <c r="C5379" s="13">
        <f t="shared" si="166"/>
        <v>5.2939999999999994E-2</v>
      </c>
      <c r="D5379" s="91">
        <f ca="1">AVERAGE(C5379:OFFSET(C5379,$I$1-1,0))</f>
        <v>5.6112299999999983E-2</v>
      </c>
      <c r="F5379" s="8">
        <v>36584</v>
      </c>
      <c r="G5379" s="11">
        <f t="shared" ca="1" si="167"/>
        <v>6.1842100000000046E-2</v>
      </c>
    </row>
    <row r="5380" spans="1:7" ht="15">
      <c r="A5380" s="12">
        <v>36115</v>
      </c>
      <c r="B5380" s="82">
        <v>5.2880000000000003</v>
      </c>
      <c r="C5380" s="13">
        <f t="shared" si="166"/>
        <v>5.2880000000000003E-2</v>
      </c>
      <c r="D5380" s="91">
        <f ca="1">AVERAGE(C5380:OFFSET(C5380,$I$1-1,0))</f>
        <v>5.6143699999999991E-2</v>
      </c>
      <c r="F5380" s="8">
        <v>36585</v>
      </c>
      <c r="G5380" s="11">
        <f t="shared" ca="1" si="167"/>
        <v>6.186170000000004E-2</v>
      </c>
    </row>
    <row r="5381" spans="1:7" ht="15">
      <c r="A5381" s="12">
        <v>36112</v>
      </c>
      <c r="B5381" s="82">
        <v>5.25</v>
      </c>
      <c r="C5381" s="13">
        <f t="shared" ref="C5381:C5444" si="168">B5381/100</f>
        <v>5.2499999999999998E-2</v>
      </c>
      <c r="D5381" s="91">
        <f ca="1">AVERAGE(C5381:OFFSET(C5381,$I$1-1,0))</f>
        <v>5.6176449999999996E-2</v>
      </c>
      <c r="F5381" s="8">
        <v>36586</v>
      </c>
      <c r="G5381" s="11">
        <f t="shared" ca="1" si="167"/>
        <v>6.187940000000005E-2</v>
      </c>
    </row>
    <row r="5382" spans="1:7" ht="15">
      <c r="A5382" s="12">
        <v>36111</v>
      </c>
      <c r="B5382" s="82">
        <v>5.2489999999999997</v>
      </c>
      <c r="C5382" s="13">
        <f t="shared" si="168"/>
        <v>5.2489999999999995E-2</v>
      </c>
      <c r="D5382" s="91">
        <f ca="1">AVERAGE(C5382:OFFSET(C5382,$I$1-1,0))</f>
        <v>5.6209949999999988E-2</v>
      </c>
      <c r="F5382" s="8">
        <v>36587</v>
      </c>
      <c r="G5382" s="11">
        <f t="shared" ref="G5382:G5445" ca="1" si="169">VLOOKUP($F5382,$A$5:$D$10419,4,FALSE)</f>
        <v>6.189340000000005E-2</v>
      </c>
    </row>
    <row r="5383" spans="1:7" ht="15">
      <c r="A5383" s="12">
        <v>36110</v>
      </c>
      <c r="B5383" s="82">
        <v>5.2880000000000003</v>
      </c>
      <c r="C5383" s="13">
        <f t="shared" si="168"/>
        <v>5.2880000000000003E-2</v>
      </c>
      <c r="D5383" s="91">
        <f ca="1">AVERAGE(C5383:OFFSET(C5383,$I$1-1,0))</f>
        <v>5.6244149999999979E-2</v>
      </c>
      <c r="F5383" s="8">
        <v>36588</v>
      </c>
      <c r="G5383" s="11">
        <f t="shared" ca="1" si="169"/>
        <v>6.190860000000005E-2</v>
      </c>
    </row>
    <row r="5384" spans="1:7" ht="15">
      <c r="A5384" s="12">
        <v>36109</v>
      </c>
      <c r="B5384" s="82">
        <v>5.2889999999999997</v>
      </c>
      <c r="C5384" s="13">
        <f t="shared" si="168"/>
        <v>5.289E-2</v>
      </c>
      <c r="D5384" s="91">
        <f ca="1">AVERAGE(C5384:OFFSET(C5384,$I$1-1,0))</f>
        <v>5.6272849999999978E-2</v>
      </c>
      <c r="F5384" s="8">
        <v>36591</v>
      </c>
      <c r="G5384" s="11">
        <f t="shared" ca="1" si="169"/>
        <v>6.1924350000000052E-2</v>
      </c>
    </row>
    <row r="5385" spans="1:7" ht="15">
      <c r="A5385" s="12">
        <v>36108</v>
      </c>
      <c r="B5385" s="82">
        <v>5.2889999999999997</v>
      </c>
      <c r="C5385" s="13">
        <f t="shared" si="168"/>
        <v>5.289E-2</v>
      </c>
      <c r="D5385" s="91">
        <f ca="1">AVERAGE(C5385:OFFSET(C5385,$I$1-1,0))</f>
        <v>5.6301549999999985E-2</v>
      </c>
      <c r="F5385" s="8">
        <v>36592</v>
      </c>
      <c r="G5385" s="11">
        <f t="shared" ca="1" si="169"/>
        <v>6.193540000000005E-2</v>
      </c>
    </row>
    <row r="5386" spans="1:7" ht="15">
      <c r="A5386" s="12">
        <v>36105</v>
      </c>
      <c r="B5386" s="82">
        <v>5.3870000000000005</v>
      </c>
      <c r="C5386" s="13">
        <f t="shared" si="168"/>
        <v>5.3870000000000001E-2</v>
      </c>
      <c r="D5386" s="91">
        <f ca="1">AVERAGE(C5386:OFFSET(C5386,$I$1-1,0))</f>
        <v>5.6330999999999978E-2</v>
      </c>
      <c r="F5386" s="8">
        <v>36593</v>
      </c>
      <c r="G5386" s="11">
        <f t="shared" ca="1" si="169"/>
        <v>6.1946750000000037E-2</v>
      </c>
    </row>
    <row r="5387" spans="1:7" ht="15">
      <c r="A5387" s="12">
        <v>36104</v>
      </c>
      <c r="B5387" s="82">
        <v>5.3550000000000004</v>
      </c>
      <c r="C5387" s="13">
        <f t="shared" si="168"/>
        <v>5.3550000000000007E-2</v>
      </c>
      <c r="D5387" s="91">
        <f ca="1">AVERAGE(C5387:OFFSET(C5387,$I$1-1,0))</f>
        <v>5.6351649999999982E-2</v>
      </c>
      <c r="F5387" s="8">
        <v>36594</v>
      </c>
      <c r="G5387" s="11">
        <f t="shared" ca="1" si="169"/>
        <v>6.1956200000000045E-2</v>
      </c>
    </row>
    <row r="5388" spans="1:7" ht="15">
      <c r="A5388" s="12">
        <v>36103</v>
      </c>
      <c r="B5388" s="82">
        <v>5.3250000000000002</v>
      </c>
      <c r="C5388" s="13">
        <f t="shared" si="168"/>
        <v>5.3249999999999999E-2</v>
      </c>
      <c r="D5388" s="91">
        <f ca="1">AVERAGE(C5388:OFFSET(C5388,$I$1-1,0))</f>
        <v>5.637594999999998E-2</v>
      </c>
      <c r="F5388" s="8">
        <v>36595</v>
      </c>
      <c r="G5388" s="11">
        <f t="shared" ca="1" si="169"/>
        <v>6.1966850000000039E-2</v>
      </c>
    </row>
    <row r="5389" spans="1:7" ht="15">
      <c r="A5389" s="12">
        <v>36102</v>
      </c>
      <c r="B5389" s="82">
        <v>5.2149999999999999</v>
      </c>
      <c r="C5389" s="13">
        <f t="shared" si="168"/>
        <v>5.2150000000000002E-2</v>
      </c>
      <c r="D5389" s="91">
        <f ca="1">AVERAGE(C5389:OFFSET(C5389,$I$1-1,0))</f>
        <v>5.6406799999999979E-2</v>
      </c>
      <c r="F5389" s="8">
        <v>36598</v>
      </c>
      <c r="G5389" s="11">
        <f t="shared" ca="1" si="169"/>
        <v>6.1977050000000047E-2</v>
      </c>
    </row>
    <row r="5390" spans="1:7" ht="15">
      <c r="A5390" s="12">
        <v>36101</v>
      </c>
      <c r="B5390" s="82">
        <v>5.2439999999999998</v>
      </c>
      <c r="C5390" s="13">
        <f t="shared" si="168"/>
        <v>5.2440000000000001E-2</v>
      </c>
      <c r="D5390" s="91">
        <f ca="1">AVERAGE(C5390:OFFSET(C5390,$I$1-1,0))</f>
        <v>5.6443049999999981E-2</v>
      </c>
      <c r="F5390" s="8">
        <v>36599</v>
      </c>
      <c r="G5390" s="11">
        <f t="shared" ca="1" si="169"/>
        <v>6.1981850000000047E-2</v>
      </c>
    </row>
    <row r="5391" spans="1:7" ht="15">
      <c r="A5391" s="12">
        <v>36098</v>
      </c>
      <c r="B5391" s="82">
        <v>5.157</v>
      </c>
      <c r="C5391" s="13">
        <f t="shared" si="168"/>
        <v>5.1569999999999998E-2</v>
      </c>
      <c r="D5391" s="91">
        <f ca="1">AVERAGE(C5391:OFFSET(C5391,$I$1-1,0))</f>
        <v>5.647569999999999E-2</v>
      </c>
      <c r="F5391" s="8">
        <v>36600</v>
      </c>
      <c r="G5391" s="11">
        <f t="shared" ca="1" si="169"/>
        <v>6.1984500000000047E-2</v>
      </c>
    </row>
    <row r="5392" spans="1:7" ht="15">
      <c r="A5392" s="12">
        <v>36097</v>
      </c>
      <c r="B5392" s="82">
        <v>5.0780000000000003</v>
      </c>
      <c r="C5392" s="13">
        <f t="shared" si="168"/>
        <v>5.0780000000000006E-2</v>
      </c>
      <c r="D5392" s="91">
        <f ca="1">AVERAGE(C5392:OFFSET(C5392,$I$1-1,0))</f>
        <v>5.6516349999999979E-2</v>
      </c>
      <c r="F5392" s="8">
        <v>36601</v>
      </c>
      <c r="G5392" s="11">
        <f t="shared" ca="1" si="169"/>
        <v>6.1983500000000052E-2</v>
      </c>
    </row>
    <row r="5393" spans="1:7" ht="15">
      <c r="A5393" s="12">
        <v>36096</v>
      </c>
      <c r="B5393" s="82">
        <v>5.12</v>
      </c>
      <c r="C5393" s="13">
        <f t="shared" si="168"/>
        <v>5.1200000000000002E-2</v>
      </c>
      <c r="D5393" s="91">
        <f ca="1">AVERAGE(C5393:OFFSET(C5393,$I$1-1,0))</f>
        <v>5.6555749999999981E-2</v>
      </c>
      <c r="F5393" s="8">
        <v>36602</v>
      </c>
      <c r="G5393" s="11">
        <f t="shared" ca="1" si="169"/>
        <v>6.1975550000000046E-2</v>
      </c>
    </row>
    <row r="5394" spans="1:7" ht="15">
      <c r="A5394" s="12">
        <v>36095</v>
      </c>
      <c r="B5394" s="82">
        <v>5.0890000000000004</v>
      </c>
      <c r="C5394" s="13">
        <f t="shared" si="168"/>
        <v>5.0890000000000005E-2</v>
      </c>
      <c r="D5394" s="91">
        <f ca="1">AVERAGE(C5394:OFFSET(C5394,$I$1-1,0))</f>
        <v>5.6590299999999968E-2</v>
      </c>
      <c r="F5394" s="8">
        <v>36605</v>
      </c>
      <c r="G5394" s="11">
        <f t="shared" ca="1" si="169"/>
        <v>6.1970750000000054E-2</v>
      </c>
    </row>
    <row r="5395" spans="1:7" ht="15">
      <c r="A5395" s="12">
        <v>36094</v>
      </c>
      <c r="B5395" s="82">
        <v>5.1070000000000002</v>
      </c>
      <c r="C5395" s="13">
        <f t="shared" si="168"/>
        <v>5.1070000000000004E-2</v>
      </c>
      <c r="D5395" s="91">
        <f ca="1">AVERAGE(C5395:OFFSET(C5395,$I$1-1,0))</f>
        <v>5.662809999999998E-2</v>
      </c>
      <c r="F5395" s="8">
        <v>36606</v>
      </c>
      <c r="G5395" s="11">
        <f t="shared" ca="1" si="169"/>
        <v>6.1963650000000058E-2</v>
      </c>
    </row>
    <row r="5396" spans="1:7" ht="15">
      <c r="A5396" s="12">
        <v>36091</v>
      </c>
      <c r="B5396" s="82">
        <v>5.1779999999999999</v>
      </c>
      <c r="C5396" s="13">
        <f t="shared" si="168"/>
        <v>5.178E-2</v>
      </c>
      <c r="D5396" s="91">
        <f ca="1">AVERAGE(C5396:OFFSET(C5396,$I$1-1,0))</f>
        <v>5.6663199999999969E-2</v>
      </c>
      <c r="F5396" s="8">
        <v>36607</v>
      </c>
      <c r="G5396" s="11">
        <f t="shared" ca="1" si="169"/>
        <v>6.1958250000000055E-2</v>
      </c>
    </row>
    <row r="5397" spans="1:7" ht="15">
      <c r="A5397" s="12">
        <v>36090</v>
      </c>
      <c r="B5397" s="82">
        <v>5.1370000000000005</v>
      </c>
      <c r="C5397" s="13">
        <f t="shared" si="168"/>
        <v>5.1370000000000006E-2</v>
      </c>
      <c r="D5397" s="91">
        <f ca="1">AVERAGE(C5397:OFFSET(C5397,$I$1-1,0))</f>
        <v>5.6694749999999988E-2</v>
      </c>
      <c r="F5397" s="8">
        <v>36608</v>
      </c>
      <c r="G5397" s="11">
        <f t="shared" ca="1" si="169"/>
        <v>6.1955450000000051E-2</v>
      </c>
    </row>
    <row r="5398" spans="1:7" ht="15">
      <c r="A5398" s="12">
        <v>36089</v>
      </c>
      <c r="B5398" s="82">
        <v>5.0709999999999997</v>
      </c>
      <c r="C5398" s="13">
        <f t="shared" si="168"/>
        <v>5.0709999999999998E-2</v>
      </c>
      <c r="D5398" s="91">
        <f ca="1">AVERAGE(C5398:OFFSET(C5398,$I$1-1,0))</f>
        <v>5.6724849999999973E-2</v>
      </c>
      <c r="F5398" s="8">
        <v>36609</v>
      </c>
      <c r="G5398" s="11">
        <f t="shared" ca="1" si="169"/>
        <v>6.1956150000000043E-2</v>
      </c>
    </row>
    <row r="5399" spans="1:7" ht="15">
      <c r="A5399" s="12">
        <v>36088</v>
      </c>
      <c r="B5399" s="82">
        <v>5.069</v>
      </c>
      <c r="C5399" s="13">
        <f t="shared" si="168"/>
        <v>5.0689999999999999E-2</v>
      </c>
      <c r="D5399" s="91">
        <f ca="1">AVERAGE(C5399:OFFSET(C5399,$I$1-1,0))</f>
        <v>5.6757949999999974E-2</v>
      </c>
      <c r="F5399" s="8">
        <v>36612</v>
      </c>
      <c r="G5399" s="11">
        <f t="shared" ca="1" si="169"/>
        <v>6.195410000000004E-2</v>
      </c>
    </row>
    <row r="5400" spans="1:7" ht="15">
      <c r="A5400" s="12">
        <v>36087</v>
      </c>
      <c r="B5400" s="82">
        <v>4.9829999999999997</v>
      </c>
      <c r="C5400" s="13">
        <f t="shared" si="168"/>
        <v>4.9829999999999999E-2</v>
      </c>
      <c r="D5400" s="91">
        <f ca="1">AVERAGE(C5400:OFFSET(C5400,$I$1-1,0))</f>
        <v>5.6791399999999985E-2</v>
      </c>
      <c r="F5400" s="8">
        <v>36613</v>
      </c>
      <c r="G5400" s="11">
        <f t="shared" ca="1" si="169"/>
        <v>6.1950100000000043E-2</v>
      </c>
    </row>
    <row r="5401" spans="1:7" ht="15">
      <c r="A5401" s="12">
        <v>36084</v>
      </c>
      <c r="B5401" s="82">
        <v>4.9779999999999998</v>
      </c>
      <c r="C5401" s="13">
        <f t="shared" si="168"/>
        <v>4.9779999999999998E-2</v>
      </c>
      <c r="D5401" s="91">
        <f ca="1">AVERAGE(C5401:OFFSET(C5401,$I$1-1,0))</f>
        <v>5.682669999999998E-2</v>
      </c>
      <c r="F5401" s="8">
        <v>36614</v>
      </c>
      <c r="G5401" s="11">
        <f t="shared" ca="1" si="169"/>
        <v>6.1941450000000044E-2</v>
      </c>
    </row>
    <row r="5402" spans="1:7" ht="15">
      <c r="A5402" s="12">
        <v>36083</v>
      </c>
      <c r="B5402" s="82">
        <v>4.9669999999999996</v>
      </c>
      <c r="C5402" s="13">
        <f t="shared" si="168"/>
        <v>4.9669999999999999E-2</v>
      </c>
      <c r="D5402" s="91">
        <f ca="1">AVERAGE(C5402:OFFSET(C5402,$I$1-1,0))</f>
        <v>5.6864199999999983E-2</v>
      </c>
      <c r="F5402" s="8">
        <v>36615</v>
      </c>
      <c r="G5402" s="11">
        <f t="shared" ca="1" si="169"/>
        <v>6.1927300000000039E-2</v>
      </c>
    </row>
    <row r="5403" spans="1:7" ht="15">
      <c r="A5403" s="12">
        <v>36082</v>
      </c>
      <c r="B5403" s="82">
        <v>5.0309999999999997</v>
      </c>
      <c r="C5403" s="13">
        <f t="shared" si="168"/>
        <v>5.0309999999999994E-2</v>
      </c>
      <c r="D5403" s="91">
        <f ca="1">AVERAGE(C5403:OFFSET(C5403,$I$1-1,0))</f>
        <v>5.6903349999999984E-2</v>
      </c>
      <c r="F5403" s="8">
        <v>36616</v>
      </c>
      <c r="G5403" s="11">
        <f t="shared" ca="1" si="169"/>
        <v>6.1911200000000034E-2</v>
      </c>
    </row>
    <row r="5404" spans="1:7" ht="15">
      <c r="A5404" s="12">
        <v>36081</v>
      </c>
      <c r="B5404" s="82">
        <v>5.0890000000000004</v>
      </c>
      <c r="C5404" s="13">
        <f t="shared" si="168"/>
        <v>5.0890000000000005E-2</v>
      </c>
      <c r="D5404" s="91">
        <f ca="1">AVERAGE(C5404:OFFSET(C5404,$I$1-1,0))</f>
        <v>5.6941149999999975E-2</v>
      </c>
      <c r="F5404" s="8">
        <v>36619</v>
      </c>
      <c r="G5404" s="11">
        <f t="shared" ca="1" si="169"/>
        <v>6.1897100000000031E-2</v>
      </c>
    </row>
    <row r="5405" spans="1:7" ht="15">
      <c r="A5405" s="12">
        <v>36080</v>
      </c>
      <c r="B5405" s="82">
        <v>5.117</v>
      </c>
      <c r="C5405" s="13">
        <f t="shared" si="168"/>
        <v>5.117E-2</v>
      </c>
      <c r="D5405" s="91">
        <f ca="1">AVERAGE(C5405:OFFSET(C5405,$I$1-1,0))</f>
        <v>5.6972599999999984E-2</v>
      </c>
      <c r="F5405" s="8">
        <v>36620</v>
      </c>
      <c r="G5405" s="11">
        <f t="shared" ca="1" si="169"/>
        <v>6.188235000000003E-2</v>
      </c>
    </row>
    <row r="5406" spans="1:7" ht="15">
      <c r="A5406" s="12">
        <v>36077</v>
      </c>
      <c r="B5406" s="82">
        <v>5.1150000000000002</v>
      </c>
      <c r="C5406" s="13">
        <f t="shared" si="168"/>
        <v>5.1150000000000001E-2</v>
      </c>
      <c r="D5406" s="91">
        <f ca="1">AVERAGE(C5406:OFFSET(C5406,$I$1-1,0))</f>
        <v>5.7003499999999985E-2</v>
      </c>
      <c r="F5406" s="8">
        <v>36621</v>
      </c>
      <c r="G5406" s="11">
        <f t="shared" ca="1" si="169"/>
        <v>6.1873100000000035E-2</v>
      </c>
    </row>
    <row r="5407" spans="1:7" ht="15">
      <c r="A5407" s="12">
        <v>36076</v>
      </c>
      <c r="B5407" s="82">
        <v>4.9989999999999997</v>
      </c>
      <c r="C5407" s="13">
        <f t="shared" si="168"/>
        <v>4.999E-2</v>
      </c>
      <c r="D5407" s="91">
        <f ca="1">AVERAGE(C5407:OFFSET(C5407,$I$1-1,0))</f>
        <v>5.7039649999999983E-2</v>
      </c>
      <c r="F5407" s="8">
        <v>36622</v>
      </c>
      <c r="G5407" s="11">
        <f t="shared" ca="1" si="169"/>
        <v>6.1862250000000035E-2</v>
      </c>
    </row>
    <row r="5408" spans="1:7" ht="15">
      <c r="A5408" s="12">
        <v>36075</v>
      </c>
      <c r="B5408" s="82">
        <v>4.8600000000000003</v>
      </c>
      <c r="C5408" s="13">
        <f t="shared" si="168"/>
        <v>4.8600000000000004E-2</v>
      </c>
      <c r="D5408" s="91">
        <f ca="1">AVERAGE(C5408:OFFSET(C5408,$I$1-1,0))</f>
        <v>5.7085949999999996E-2</v>
      </c>
      <c r="F5408" s="8">
        <v>36623</v>
      </c>
      <c r="G5408" s="11">
        <f t="shared" ca="1" si="169"/>
        <v>6.1847800000000036E-2</v>
      </c>
    </row>
    <row r="5409" spans="1:7" ht="15">
      <c r="A5409" s="12">
        <v>36074</v>
      </c>
      <c r="B5409" s="82">
        <v>4.7350000000000003</v>
      </c>
      <c r="C5409" s="13">
        <f t="shared" si="168"/>
        <v>4.7350000000000003E-2</v>
      </c>
      <c r="D5409" s="91">
        <f ca="1">AVERAGE(C5409:OFFSET(C5409,$I$1-1,0))</f>
        <v>5.7139099999999984E-2</v>
      </c>
      <c r="F5409" s="8">
        <v>36626</v>
      </c>
      <c r="G5409" s="11">
        <f t="shared" ca="1" si="169"/>
        <v>6.1831400000000022E-2</v>
      </c>
    </row>
    <row r="5410" spans="1:7" ht="15">
      <c r="A5410" s="12">
        <v>36073</v>
      </c>
      <c r="B5410" s="82">
        <v>4.7160000000000002</v>
      </c>
      <c r="C5410" s="13">
        <f t="shared" si="168"/>
        <v>4.7160000000000001E-2</v>
      </c>
      <c r="D5410" s="91">
        <f ca="1">AVERAGE(C5410:OFFSET(C5410,$I$1-1,0))</f>
        <v>5.7200849999999991E-2</v>
      </c>
      <c r="F5410" s="8">
        <v>36627</v>
      </c>
      <c r="G5410" s="11">
        <f t="shared" ca="1" si="169"/>
        <v>6.1818050000000027E-2</v>
      </c>
    </row>
    <row r="5411" spans="1:7" ht="15">
      <c r="A5411" s="12">
        <v>36070</v>
      </c>
      <c r="B5411" s="82">
        <v>4.84</v>
      </c>
      <c r="C5411" s="13">
        <f t="shared" si="168"/>
        <v>4.8399999999999999E-2</v>
      </c>
      <c r="D5411" s="91">
        <f ca="1">AVERAGE(C5411:OFFSET(C5411,$I$1-1,0))</f>
        <v>5.7261299999999987E-2</v>
      </c>
      <c r="F5411" s="8">
        <v>36628</v>
      </c>
      <c r="G5411" s="11">
        <f t="shared" ca="1" si="169"/>
        <v>6.1806300000000022E-2</v>
      </c>
    </row>
    <row r="5412" spans="1:7" ht="15">
      <c r="A5412" s="12">
        <v>36069</v>
      </c>
      <c r="B5412" s="82">
        <v>4.8819999999999997</v>
      </c>
      <c r="C5412" s="13">
        <f t="shared" si="168"/>
        <v>4.8819999999999995E-2</v>
      </c>
      <c r="D5412" s="91">
        <f ca="1">AVERAGE(C5412:OFFSET(C5412,$I$1-1,0))</f>
        <v>5.7314299999999985E-2</v>
      </c>
      <c r="F5412" s="8">
        <v>36629</v>
      </c>
      <c r="G5412" s="11">
        <f t="shared" ca="1" si="169"/>
        <v>6.1796350000000021E-2</v>
      </c>
    </row>
    <row r="5413" spans="1:7" ht="15">
      <c r="A5413" s="12">
        <v>36068</v>
      </c>
      <c r="B5413" s="82">
        <v>4.9779999999999998</v>
      </c>
      <c r="C5413" s="13">
        <f t="shared" si="168"/>
        <v>4.9779999999999998E-2</v>
      </c>
      <c r="D5413" s="91">
        <f ca="1">AVERAGE(C5413:OFFSET(C5413,$I$1-1,0))</f>
        <v>5.7365749999999993E-2</v>
      </c>
      <c r="F5413" s="8">
        <v>36630</v>
      </c>
      <c r="G5413" s="11">
        <f t="shared" ca="1" si="169"/>
        <v>6.1785200000000012E-2</v>
      </c>
    </row>
    <row r="5414" spans="1:7" ht="15">
      <c r="A5414" s="12">
        <v>36067</v>
      </c>
      <c r="B5414" s="82">
        <v>5.0940000000000003</v>
      </c>
      <c r="C5414" s="13">
        <f t="shared" si="168"/>
        <v>5.0940000000000006E-2</v>
      </c>
      <c r="D5414" s="91">
        <f ca="1">AVERAGE(C5414:OFFSET(C5414,$I$1-1,0))</f>
        <v>5.7412499999999991E-2</v>
      </c>
      <c r="F5414" s="8">
        <v>36633</v>
      </c>
      <c r="G5414" s="11">
        <f t="shared" ca="1" si="169"/>
        <v>6.1786450000000021E-2</v>
      </c>
    </row>
    <row r="5415" spans="1:7" ht="15">
      <c r="A5415" s="12">
        <v>36066</v>
      </c>
      <c r="B5415" s="82">
        <v>5.141</v>
      </c>
      <c r="C5415" s="13">
        <f t="shared" si="168"/>
        <v>5.1409999999999997E-2</v>
      </c>
      <c r="D5415" s="91">
        <f ca="1">AVERAGE(C5415:OFFSET(C5415,$I$1-1,0))</f>
        <v>5.7451450000000008E-2</v>
      </c>
      <c r="F5415" s="8">
        <v>36634</v>
      </c>
      <c r="G5415" s="11">
        <f t="shared" ca="1" si="169"/>
        <v>6.1786450000000021E-2</v>
      </c>
    </row>
    <row r="5416" spans="1:7" ht="15">
      <c r="A5416" s="12">
        <v>36063</v>
      </c>
      <c r="B5416" s="82">
        <v>5.109</v>
      </c>
      <c r="C5416" s="13">
        <f t="shared" si="168"/>
        <v>5.1089999999999997E-2</v>
      </c>
      <c r="D5416" s="91">
        <f ca="1">AVERAGE(C5416:OFFSET(C5416,$I$1-1,0))</f>
        <v>5.7488700000000004E-2</v>
      </c>
      <c r="F5416" s="8">
        <v>36635</v>
      </c>
      <c r="G5416" s="11">
        <f t="shared" ca="1" si="169"/>
        <v>6.1783100000000021E-2</v>
      </c>
    </row>
    <row r="5417" spans="1:7" ht="15">
      <c r="A5417" s="12">
        <v>36062</v>
      </c>
      <c r="B5417" s="82">
        <v>5.1639999999999997</v>
      </c>
      <c r="C5417" s="13">
        <f t="shared" si="168"/>
        <v>5.1639999999999998E-2</v>
      </c>
      <c r="D5417" s="91">
        <f ca="1">AVERAGE(C5417:OFFSET(C5417,$I$1-1,0))</f>
        <v>5.752935E-2</v>
      </c>
      <c r="F5417" s="8">
        <v>36636</v>
      </c>
      <c r="G5417" s="11">
        <f t="shared" ca="1" si="169"/>
        <v>6.177870000000002E-2</v>
      </c>
    </row>
    <row r="5418" spans="1:7" ht="15">
      <c r="A5418" s="12">
        <v>36061</v>
      </c>
      <c r="B5418" s="82">
        <v>5.1680000000000001</v>
      </c>
      <c r="C5418" s="13">
        <f t="shared" si="168"/>
        <v>5.1680000000000004E-2</v>
      </c>
      <c r="D5418" s="91">
        <f ca="1">AVERAGE(C5418:OFFSET(C5418,$I$1-1,0))</f>
        <v>5.7567849999999997E-2</v>
      </c>
      <c r="F5418" s="8">
        <v>36637</v>
      </c>
      <c r="G5418" s="11">
        <f t="shared" ca="1" si="169"/>
        <v>6.1775850000000021E-2</v>
      </c>
    </row>
    <row r="5419" spans="1:7" ht="15">
      <c r="A5419" s="12">
        <v>36060</v>
      </c>
      <c r="B5419" s="82">
        <v>5.1520000000000001</v>
      </c>
      <c r="C5419" s="13">
        <f t="shared" si="168"/>
        <v>5.1520000000000003E-2</v>
      </c>
      <c r="D5419" s="91">
        <f ca="1">AVERAGE(C5419:OFFSET(C5419,$I$1-1,0))</f>
        <v>5.7609300000000002E-2</v>
      </c>
      <c r="F5419" s="8">
        <v>36640</v>
      </c>
      <c r="G5419" s="11">
        <f t="shared" ca="1" si="169"/>
        <v>6.1774550000000018E-2</v>
      </c>
    </row>
    <row r="5420" spans="1:7" ht="15">
      <c r="A5420" s="12">
        <v>36059</v>
      </c>
      <c r="B5420" s="82">
        <v>5.125</v>
      </c>
      <c r="C5420" s="13">
        <f t="shared" si="168"/>
        <v>5.1249999999999997E-2</v>
      </c>
      <c r="D5420" s="91">
        <f ca="1">AVERAGE(C5420:OFFSET(C5420,$I$1-1,0))</f>
        <v>5.7649850000000002E-2</v>
      </c>
      <c r="F5420" s="8">
        <v>36641</v>
      </c>
      <c r="G5420" s="11">
        <f t="shared" ca="1" si="169"/>
        <v>6.1777050000000028E-2</v>
      </c>
    </row>
    <row r="5421" spans="1:7" ht="15">
      <c r="A5421" s="12">
        <v>36056</v>
      </c>
      <c r="B5421" s="82">
        <v>5.1470000000000002</v>
      </c>
      <c r="C5421" s="13">
        <f t="shared" si="168"/>
        <v>5.1470000000000002E-2</v>
      </c>
      <c r="D5421" s="91">
        <f ca="1">AVERAGE(C5421:OFFSET(C5421,$I$1-1,0))</f>
        <v>5.7692249999999994E-2</v>
      </c>
      <c r="F5421" s="8">
        <v>36642</v>
      </c>
      <c r="G5421" s="11">
        <f t="shared" ca="1" si="169"/>
        <v>6.1779050000000016E-2</v>
      </c>
    </row>
    <row r="5422" spans="1:7" ht="15">
      <c r="A5422" s="12">
        <v>36055</v>
      </c>
      <c r="B5422" s="82">
        <v>5.1790000000000003</v>
      </c>
      <c r="C5422" s="13">
        <f t="shared" si="168"/>
        <v>5.1790000000000003E-2</v>
      </c>
      <c r="D5422" s="91">
        <f ca="1">AVERAGE(C5422:OFFSET(C5422,$I$1-1,0))</f>
        <v>5.7731149999999995E-2</v>
      </c>
      <c r="F5422" s="8">
        <v>36643</v>
      </c>
      <c r="G5422" s="11">
        <f t="shared" ca="1" si="169"/>
        <v>6.1779750000000015E-2</v>
      </c>
    </row>
    <row r="5423" spans="1:7" ht="15">
      <c r="A5423" s="12">
        <v>36054</v>
      </c>
      <c r="B5423" s="82">
        <v>5.2210000000000001</v>
      </c>
      <c r="C5423" s="13">
        <f t="shared" si="168"/>
        <v>5.2209999999999999E-2</v>
      </c>
      <c r="D5423" s="91">
        <f ca="1">AVERAGE(C5423:OFFSET(C5423,$I$1-1,0))</f>
        <v>5.7771900000000001E-2</v>
      </c>
      <c r="F5423" s="8">
        <v>36644</v>
      </c>
      <c r="G5423" s="11">
        <f t="shared" ca="1" si="169"/>
        <v>6.1776500000000019E-2</v>
      </c>
    </row>
    <row r="5424" spans="1:7" ht="15">
      <c r="A5424" s="12">
        <v>36053</v>
      </c>
      <c r="B5424" s="82">
        <v>5.26</v>
      </c>
      <c r="C5424" s="13">
        <f t="shared" si="168"/>
        <v>5.2600000000000001E-2</v>
      </c>
      <c r="D5424" s="91">
        <f ca="1">AVERAGE(C5424:OFFSET(C5424,$I$1-1,0))</f>
        <v>5.781435E-2</v>
      </c>
      <c r="F5424" s="8">
        <v>36647</v>
      </c>
      <c r="G5424" s="11">
        <f t="shared" ca="1" si="169"/>
        <v>6.177450000000001E-2</v>
      </c>
    </row>
    <row r="5425" spans="1:7" ht="15">
      <c r="A5425" s="12">
        <v>36052</v>
      </c>
      <c r="B5425" s="82">
        <v>5.23</v>
      </c>
      <c r="C5425" s="13">
        <f t="shared" si="168"/>
        <v>5.2300000000000006E-2</v>
      </c>
      <c r="D5425" s="91">
        <f ca="1">AVERAGE(C5425:OFFSET(C5425,$I$1-1,0))</f>
        <v>5.7857200000000004E-2</v>
      </c>
      <c r="F5425" s="8">
        <v>36648</v>
      </c>
      <c r="G5425" s="11">
        <f t="shared" ca="1" si="169"/>
        <v>6.1774550000000018E-2</v>
      </c>
    </row>
    <row r="5426" spans="1:7" ht="15">
      <c r="A5426" s="12">
        <v>36049</v>
      </c>
      <c r="B5426" s="82">
        <v>5.2290000000000001</v>
      </c>
      <c r="C5426" s="13">
        <f t="shared" si="168"/>
        <v>5.2290000000000003E-2</v>
      </c>
      <c r="D5426" s="91">
        <f ca="1">AVERAGE(C5426:OFFSET(C5426,$I$1-1,0))</f>
        <v>5.7902849999999999E-2</v>
      </c>
      <c r="F5426" s="8">
        <v>36649</v>
      </c>
      <c r="G5426" s="11">
        <f t="shared" ca="1" si="169"/>
        <v>6.177990000000002E-2</v>
      </c>
    </row>
    <row r="5427" spans="1:7" ht="15">
      <c r="A5427" s="12">
        <v>36048</v>
      </c>
      <c r="B5427" s="82">
        <v>5.2039999999999997</v>
      </c>
      <c r="C5427" s="13">
        <f t="shared" si="168"/>
        <v>5.2039999999999996E-2</v>
      </c>
      <c r="D5427" s="91">
        <f ca="1">AVERAGE(C5427:OFFSET(C5427,$I$1-1,0))</f>
        <v>5.7945600000000007E-2</v>
      </c>
      <c r="F5427" s="8">
        <v>36650</v>
      </c>
      <c r="G5427" s="11">
        <f t="shared" ca="1" si="169"/>
        <v>6.1784100000000029E-2</v>
      </c>
    </row>
    <row r="5428" spans="1:7" ht="15">
      <c r="A5428" s="12">
        <v>36047</v>
      </c>
      <c r="B5428" s="82">
        <v>5.2620000000000005</v>
      </c>
      <c r="C5428" s="13">
        <f t="shared" si="168"/>
        <v>5.2620000000000007E-2</v>
      </c>
      <c r="D5428" s="91">
        <f ca="1">AVERAGE(C5428:OFFSET(C5428,$I$1-1,0))</f>
        <v>5.7987849999999994E-2</v>
      </c>
      <c r="F5428" s="8">
        <v>36651</v>
      </c>
      <c r="G5428" s="11">
        <f t="shared" ca="1" si="169"/>
        <v>6.1788350000000013E-2</v>
      </c>
    </row>
    <row r="5429" spans="1:7" ht="15">
      <c r="A5429" s="12">
        <v>36046</v>
      </c>
      <c r="B5429" s="82">
        <v>5.3629999999999995</v>
      </c>
      <c r="C5429" s="13">
        <f t="shared" si="168"/>
        <v>5.3629999999999997E-2</v>
      </c>
      <c r="D5429" s="91">
        <f ca="1">AVERAGE(C5429:OFFSET(C5429,$I$1-1,0))</f>
        <v>5.8025500000000008E-2</v>
      </c>
      <c r="F5429" s="8">
        <v>36654</v>
      </c>
      <c r="G5429" s="11">
        <f t="shared" ca="1" si="169"/>
        <v>6.1794450000000001E-2</v>
      </c>
    </row>
    <row r="5430" spans="1:7" ht="15">
      <c r="A5430" s="12">
        <v>36045</v>
      </c>
      <c r="B5430" s="82">
        <v>5.2839999999999998</v>
      </c>
      <c r="C5430" s="13">
        <f t="shared" si="168"/>
        <v>5.2839999999999998E-2</v>
      </c>
      <c r="D5430" s="91">
        <f ca="1">AVERAGE(C5430:OFFSET(C5430,$I$1-1,0))</f>
        <v>5.8059150000000018E-2</v>
      </c>
      <c r="F5430" s="8">
        <v>36655</v>
      </c>
      <c r="G5430" s="11">
        <f t="shared" ca="1" si="169"/>
        <v>6.1796900000000009E-2</v>
      </c>
    </row>
    <row r="5431" spans="1:7" ht="15">
      <c r="A5431" s="12">
        <v>36042</v>
      </c>
      <c r="B5431" s="82">
        <v>5.2880000000000003</v>
      </c>
      <c r="C5431" s="13">
        <f t="shared" si="168"/>
        <v>5.2880000000000003E-2</v>
      </c>
      <c r="D5431" s="91">
        <f ca="1">AVERAGE(C5431:OFFSET(C5431,$I$1-1,0))</f>
        <v>5.8096850000000005E-2</v>
      </c>
      <c r="F5431" s="8">
        <v>36656</v>
      </c>
      <c r="G5431" s="11">
        <f t="shared" ca="1" si="169"/>
        <v>6.1799E-2</v>
      </c>
    </row>
    <row r="5432" spans="1:7" ht="15">
      <c r="A5432" s="12">
        <v>36041</v>
      </c>
      <c r="B5432" s="82">
        <v>5.3029999999999999</v>
      </c>
      <c r="C5432" s="13">
        <f t="shared" si="168"/>
        <v>5.3030000000000001E-2</v>
      </c>
      <c r="D5432" s="91">
        <f ca="1">AVERAGE(C5432:OFFSET(C5432,$I$1-1,0))</f>
        <v>5.8135150000000017E-2</v>
      </c>
      <c r="F5432" s="8">
        <v>36657</v>
      </c>
      <c r="G5432" s="11">
        <f t="shared" ca="1" si="169"/>
        <v>6.1804349999999994E-2</v>
      </c>
    </row>
    <row r="5433" spans="1:7" ht="15">
      <c r="A5433" s="12">
        <v>36040</v>
      </c>
      <c r="B5433" s="82">
        <v>5.3330000000000002</v>
      </c>
      <c r="C5433" s="13">
        <f t="shared" si="168"/>
        <v>5.3330000000000002E-2</v>
      </c>
      <c r="D5433" s="91">
        <f ca="1">AVERAGE(C5433:OFFSET(C5433,$I$1-1,0))</f>
        <v>5.8172500000000016E-2</v>
      </c>
      <c r="F5433" s="8">
        <v>36658</v>
      </c>
      <c r="G5433" s="11">
        <f t="shared" ca="1" si="169"/>
        <v>6.1805599999999995E-2</v>
      </c>
    </row>
    <row r="5434" spans="1:7" ht="15">
      <c r="A5434" s="12">
        <v>36039</v>
      </c>
      <c r="B5434" s="82">
        <v>5.3410000000000002</v>
      </c>
      <c r="C5434" s="13">
        <f t="shared" si="168"/>
        <v>5.3409999999999999E-2</v>
      </c>
      <c r="D5434" s="91">
        <f ca="1">AVERAGE(C5434:OFFSET(C5434,$I$1-1,0))</f>
        <v>5.8208200000000015E-2</v>
      </c>
      <c r="F5434" s="8">
        <v>36661</v>
      </c>
      <c r="G5434" s="11">
        <f t="shared" ca="1" si="169"/>
        <v>6.180165E-2</v>
      </c>
    </row>
    <row r="5435" spans="1:7" ht="15">
      <c r="A5435" s="12">
        <v>36038</v>
      </c>
      <c r="B5435" s="82">
        <v>5.2670000000000003</v>
      </c>
      <c r="C5435" s="13">
        <f t="shared" si="168"/>
        <v>5.2670000000000002E-2</v>
      </c>
      <c r="D5435" s="91">
        <f ca="1">AVERAGE(C5435:OFFSET(C5435,$I$1-1,0))</f>
        <v>5.8244150000000022E-2</v>
      </c>
      <c r="F5435" s="8">
        <v>36662</v>
      </c>
      <c r="G5435" s="11">
        <f t="shared" ca="1" si="169"/>
        <v>6.1795200000000002E-2</v>
      </c>
    </row>
    <row r="5436" spans="1:7" ht="15">
      <c r="A5436" s="12">
        <v>36035</v>
      </c>
      <c r="B5436" s="82">
        <v>5.3380000000000001</v>
      </c>
      <c r="C5436" s="13">
        <f t="shared" si="168"/>
        <v>5.3380000000000004E-2</v>
      </c>
      <c r="D5436" s="91">
        <f ca="1">AVERAGE(C5436:OFFSET(C5436,$I$1-1,0))</f>
        <v>5.8284150000000014E-2</v>
      </c>
      <c r="F5436" s="8">
        <v>36663</v>
      </c>
      <c r="G5436" s="11">
        <f t="shared" ca="1" si="169"/>
        <v>6.1794050000000003E-2</v>
      </c>
    </row>
    <row r="5437" spans="1:7" ht="15">
      <c r="A5437" s="12">
        <v>36034</v>
      </c>
      <c r="B5437" s="82">
        <v>5.3440000000000003</v>
      </c>
      <c r="C5437" s="13">
        <f t="shared" si="168"/>
        <v>5.3440000000000001E-2</v>
      </c>
      <c r="D5437" s="91">
        <f ca="1">AVERAGE(C5437:OFFSET(C5437,$I$1-1,0))</f>
        <v>5.8318900000000021E-2</v>
      </c>
      <c r="F5437" s="8">
        <v>36664</v>
      </c>
      <c r="G5437" s="11">
        <f t="shared" ca="1" si="169"/>
        <v>6.1791550000000001E-2</v>
      </c>
    </row>
    <row r="5438" spans="1:7" ht="15">
      <c r="A5438" s="12">
        <v>36033</v>
      </c>
      <c r="B5438" s="82">
        <v>5.4169999999999998</v>
      </c>
      <c r="C5438" s="13">
        <f t="shared" si="168"/>
        <v>5.4169999999999996E-2</v>
      </c>
      <c r="D5438" s="91">
        <f ca="1">AVERAGE(C5438:OFFSET(C5438,$I$1-1,0))</f>
        <v>5.8354800000000019E-2</v>
      </c>
      <c r="F5438" s="8">
        <v>36665</v>
      </c>
      <c r="G5438" s="11">
        <f t="shared" ca="1" si="169"/>
        <v>6.1796699999999989E-2</v>
      </c>
    </row>
    <row r="5439" spans="1:7" ht="15">
      <c r="A5439" s="12">
        <v>36032</v>
      </c>
      <c r="B5439" s="82">
        <v>5.4279999999999999</v>
      </c>
      <c r="C5439" s="13">
        <f t="shared" si="168"/>
        <v>5.4280000000000002E-2</v>
      </c>
      <c r="D5439" s="91">
        <f ca="1">AVERAGE(C5439:OFFSET(C5439,$I$1-1,0))</f>
        <v>5.8385900000000018E-2</v>
      </c>
      <c r="F5439" s="8">
        <v>36668</v>
      </c>
      <c r="G5439" s="11">
        <f t="shared" ca="1" si="169"/>
        <v>6.1801599999999991E-2</v>
      </c>
    </row>
    <row r="5440" spans="1:7" ht="15">
      <c r="A5440" s="12">
        <v>36031</v>
      </c>
      <c r="B5440" s="82">
        <v>5.4710000000000001</v>
      </c>
      <c r="C5440" s="13">
        <f t="shared" si="168"/>
        <v>5.4710000000000002E-2</v>
      </c>
      <c r="D5440" s="91">
        <f ca="1">AVERAGE(C5440:OFFSET(C5440,$I$1-1,0))</f>
        <v>5.8418150000000016E-2</v>
      </c>
      <c r="F5440" s="8">
        <v>36669</v>
      </c>
      <c r="G5440" s="11">
        <f t="shared" ca="1" si="169"/>
        <v>6.1809199999999995E-2</v>
      </c>
    </row>
    <row r="5441" spans="1:7" ht="15">
      <c r="A5441" s="12">
        <v>36028</v>
      </c>
      <c r="B5441" s="82">
        <v>5.4329999999999998</v>
      </c>
      <c r="C5441" s="13">
        <f t="shared" si="168"/>
        <v>5.4329999999999996E-2</v>
      </c>
      <c r="D5441" s="91">
        <f ca="1">AVERAGE(C5441:OFFSET(C5441,$I$1-1,0))</f>
        <v>5.8447950000000012E-2</v>
      </c>
      <c r="F5441" s="8">
        <v>36670</v>
      </c>
      <c r="G5441" s="11">
        <f t="shared" ca="1" si="169"/>
        <v>6.1819100000000002E-2</v>
      </c>
    </row>
    <row r="5442" spans="1:7" ht="15">
      <c r="A5442" s="12">
        <v>36027</v>
      </c>
      <c r="B5442" s="82">
        <v>5.5129999999999999</v>
      </c>
      <c r="C5442" s="13">
        <f t="shared" si="168"/>
        <v>5.5129999999999998E-2</v>
      </c>
      <c r="D5442" s="91">
        <f ca="1">AVERAGE(C5442:OFFSET(C5442,$I$1-1,0))</f>
        <v>5.8481950000000012E-2</v>
      </c>
      <c r="F5442" s="8">
        <v>36671</v>
      </c>
      <c r="G5442" s="11">
        <f t="shared" ca="1" si="169"/>
        <v>6.1822849999999992E-2</v>
      </c>
    </row>
    <row r="5443" spans="1:7" ht="15">
      <c r="A5443" s="12">
        <v>36026</v>
      </c>
      <c r="B5443" s="82">
        <v>5.556</v>
      </c>
      <c r="C5443" s="13">
        <f t="shared" si="168"/>
        <v>5.5559999999999998E-2</v>
      </c>
      <c r="D5443" s="91">
        <f ca="1">AVERAGE(C5443:OFFSET(C5443,$I$1-1,0))</f>
        <v>5.8511200000000013E-2</v>
      </c>
      <c r="F5443" s="8">
        <v>36672</v>
      </c>
      <c r="G5443" s="11">
        <f t="shared" ca="1" si="169"/>
        <v>6.1826549999999994E-2</v>
      </c>
    </row>
    <row r="5444" spans="1:7" ht="15">
      <c r="A5444" s="12">
        <v>36025</v>
      </c>
      <c r="B5444" s="82">
        <v>5.556</v>
      </c>
      <c r="C5444" s="13">
        <f t="shared" si="168"/>
        <v>5.5559999999999998E-2</v>
      </c>
      <c r="D5444" s="91">
        <f ca="1">AVERAGE(C5444:OFFSET(C5444,$I$1-1,0))</f>
        <v>5.8538500000000007E-2</v>
      </c>
      <c r="F5444" s="8">
        <v>36675</v>
      </c>
      <c r="G5444" s="11">
        <f t="shared" ca="1" si="169"/>
        <v>6.1830399999999994E-2</v>
      </c>
    </row>
    <row r="5445" spans="1:7" ht="15">
      <c r="A5445" s="12">
        <v>36024</v>
      </c>
      <c r="B5445" s="82">
        <v>5.5460000000000003</v>
      </c>
      <c r="C5445" s="13">
        <f t="shared" ref="C5445:C5508" si="170">B5445/100</f>
        <v>5.5460000000000002E-2</v>
      </c>
      <c r="D5445" s="91">
        <f ca="1">AVERAGE(C5445:OFFSET(C5445,$I$1-1,0))</f>
        <v>5.8567850000000005E-2</v>
      </c>
      <c r="F5445" s="8">
        <v>36676</v>
      </c>
      <c r="G5445" s="11">
        <f t="shared" ca="1" si="169"/>
        <v>6.1838449999999989E-2</v>
      </c>
    </row>
    <row r="5446" spans="1:7" ht="15">
      <c r="A5446" s="12">
        <v>36021</v>
      </c>
      <c r="B5446" s="82">
        <v>5.54</v>
      </c>
      <c r="C5446" s="13">
        <f t="shared" si="170"/>
        <v>5.5399999999999998E-2</v>
      </c>
      <c r="D5446" s="91">
        <f ca="1">AVERAGE(C5446:OFFSET(C5446,$I$1-1,0))</f>
        <v>5.859770000000001E-2</v>
      </c>
      <c r="F5446" s="8">
        <v>36677</v>
      </c>
      <c r="G5446" s="11">
        <f t="shared" ref="G5446:G5509" ca="1" si="171">VLOOKUP($F5446,$A$5:$D$10419,4,FALSE)</f>
        <v>6.1845999999999984E-2</v>
      </c>
    </row>
    <row r="5447" spans="1:7" ht="15">
      <c r="A5447" s="12">
        <v>36020</v>
      </c>
      <c r="B5447" s="82">
        <v>5.65</v>
      </c>
      <c r="C5447" s="13">
        <f t="shared" si="170"/>
        <v>5.6500000000000002E-2</v>
      </c>
      <c r="D5447" s="91">
        <f ca="1">AVERAGE(C5447:OFFSET(C5447,$I$1-1,0))</f>
        <v>5.8628450000000012E-2</v>
      </c>
      <c r="F5447" s="8">
        <v>36678</v>
      </c>
      <c r="G5447" s="11">
        <f t="shared" ca="1" si="171"/>
        <v>6.1848099999999982E-2</v>
      </c>
    </row>
    <row r="5448" spans="1:7" ht="15">
      <c r="A5448" s="12">
        <v>36019</v>
      </c>
      <c r="B5448" s="82">
        <v>5.609</v>
      </c>
      <c r="C5448" s="13">
        <f t="shared" si="170"/>
        <v>5.6090000000000001E-2</v>
      </c>
      <c r="D5448" s="91">
        <f ca="1">AVERAGE(C5448:OFFSET(C5448,$I$1-1,0))</f>
        <v>5.8655100000000002E-2</v>
      </c>
      <c r="F5448" s="8">
        <v>36679</v>
      </c>
      <c r="G5448" s="11">
        <f t="shared" ca="1" si="171"/>
        <v>6.1846549999999972E-2</v>
      </c>
    </row>
    <row r="5449" spans="1:7" ht="15">
      <c r="A5449" s="12">
        <v>36018</v>
      </c>
      <c r="B5449" s="82">
        <v>5.6020000000000003</v>
      </c>
      <c r="C5449" s="13">
        <f t="shared" si="170"/>
        <v>5.602E-2</v>
      </c>
      <c r="D5449" s="91">
        <f ca="1">AVERAGE(C5449:OFFSET(C5449,$I$1-1,0))</f>
        <v>5.8685550000000003E-2</v>
      </c>
      <c r="F5449" s="8">
        <v>36682</v>
      </c>
      <c r="G5449" s="11">
        <f t="shared" ca="1" si="171"/>
        <v>6.1839299999999965E-2</v>
      </c>
    </row>
    <row r="5450" spans="1:7" ht="15">
      <c r="A5450" s="12">
        <v>36017</v>
      </c>
      <c r="B5450" s="82">
        <v>5.6239999999999997</v>
      </c>
      <c r="C5450" s="13">
        <f t="shared" si="170"/>
        <v>5.6239999999999998E-2</v>
      </c>
      <c r="D5450" s="91">
        <f ca="1">AVERAGE(C5450:OFFSET(C5450,$I$1-1,0))</f>
        <v>5.8718049999999994E-2</v>
      </c>
      <c r="F5450" s="8">
        <v>36683</v>
      </c>
      <c r="G5450" s="11">
        <f t="shared" ca="1" si="171"/>
        <v>6.183174999999997E-2</v>
      </c>
    </row>
    <row r="5451" spans="1:7" ht="15">
      <c r="A5451" s="12">
        <v>36014</v>
      </c>
      <c r="B5451" s="82">
        <v>5.6310000000000002</v>
      </c>
      <c r="C5451" s="13">
        <f t="shared" si="170"/>
        <v>5.6309999999999999E-2</v>
      </c>
      <c r="D5451" s="91">
        <f ca="1">AVERAGE(C5451:OFFSET(C5451,$I$1-1,0))</f>
        <v>5.8747299999999995E-2</v>
      </c>
      <c r="F5451" s="8">
        <v>36684</v>
      </c>
      <c r="G5451" s="11">
        <f t="shared" ca="1" si="171"/>
        <v>6.1823199999999981E-2</v>
      </c>
    </row>
    <row r="5452" spans="1:7" ht="15">
      <c r="A5452" s="12">
        <v>36013</v>
      </c>
      <c r="B5452" s="82">
        <v>5.6710000000000003</v>
      </c>
      <c r="C5452" s="13">
        <f t="shared" si="170"/>
        <v>5.6710000000000003E-2</v>
      </c>
      <c r="D5452" s="91">
        <f ca="1">AVERAGE(C5452:OFFSET(C5452,$I$1-1,0))</f>
        <v>5.8773399999999996E-2</v>
      </c>
      <c r="F5452" s="8">
        <v>36685</v>
      </c>
      <c r="G5452" s="11">
        <f t="shared" ca="1" si="171"/>
        <v>6.1810799999999978E-2</v>
      </c>
    </row>
    <row r="5453" spans="1:7" ht="15">
      <c r="A5453" s="12">
        <v>36012</v>
      </c>
      <c r="B5453" s="82">
        <v>5.6710000000000003</v>
      </c>
      <c r="C5453" s="13">
        <f t="shared" si="170"/>
        <v>5.6710000000000003E-2</v>
      </c>
      <c r="D5453" s="91">
        <f ca="1">AVERAGE(C5453:OFFSET(C5453,$I$1-1,0))</f>
        <v>5.8796849999999991E-2</v>
      </c>
      <c r="F5453" s="8">
        <v>36686</v>
      </c>
      <c r="G5453" s="11">
        <f t="shared" ca="1" si="171"/>
        <v>6.1804649999999975E-2</v>
      </c>
    </row>
    <row r="5454" spans="1:7" ht="15">
      <c r="A5454" s="12">
        <v>36011</v>
      </c>
      <c r="B5454" s="82">
        <v>5.6310000000000002</v>
      </c>
      <c r="C5454" s="13">
        <f t="shared" si="170"/>
        <v>5.6309999999999999E-2</v>
      </c>
      <c r="D5454" s="91">
        <f ca="1">AVERAGE(C5454:OFFSET(C5454,$I$1-1,0))</f>
        <v>5.8823449999999999E-2</v>
      </c>
      <c r="F5454" s="8">
        <v>36689</v>
      </c>
      <c r="G5454" s="11">
        <f t="shared" ca="1" si="171"/>
        <v>6.179699999999997E-2</v>
      </c>
    </row>
    <row r="5455" spans="1:7" ht="15">
      <c r="A5455" s="12">
        <v>36010</v>
      </c>
      <c r="B5455" s="82">
        <v>5.6589999999999998</v>
      </c>
      <c r="C5455" s="13">
        <f t="shared" si="170"/>
        <v>5.6590000000000001E-2</v>
      </c>
      <c r="D5455" s="91">
        <f ca="1">AVERAGE(C5455:OFFSET(C5455,$I$1-1,0))</f>
        <v>5.8856349999999995E-2</v>
      </c>
      <c r="F5455" s="8">
        <v>36690</v>
      </c>
      <c r="G5455" s="11">
        <f t="shared" ca="1" si="171"/>
        <v>6.1790799999999972E-2</v>
      </c>
    </row>
    <row r="5456" spans="1:7" ht="15">
      <c r="A5456" s="12">
        <v>36007</v>
      </c>
      <c r="B5456" s="82">
        <v>5.7130000000000001</v>
      </c>
      <c r="C5456" s="13">
        <f t="shared" si="170"/>
        <v>5.713E-2</v>
      </c>
      <c r="D5456" s="91">
        <f ca="1">AVERAGE(C5456:OFFSET(C5456,$I$1-1,0))</f>
        <v>5.8880050000000003E-2</v>
      </c>
      <c r="F5456" s="8">
        <v>36691</v>
      </c>
      <c r="G5456" s="11">
        <f t="shared" ca="1" si="171"/>
        <v>6.1782899999999981E-2</v>
      </c>
    </row>
    <row r="5457" spans="1:7" ht="15">
      <c r="A5457" s="12">
        <v>36006</v>
      </c>
      <c r="B5457" s="82">
        <v>5.7219999999999995</v>
      </c>
      <c r="C5457" s="13">
        <f t="shared" si="170"/>
        <v>5.7219999999999993E-2</v>
      </c>
      <c r="D5457" s="91">
        <f ca="1">AVERAGE(C5457:OFFSET(C5457,$I$1-1,0))</f>
        <v>5.8908050000000003E-2</v>
      </c>
      <c r="F5457" s="8">
        <v>36692</v>
      </c>
      <c r="G5457" s="11">
        <f t="shared" ca="1" si="171"/>
        <v>6.1774399999999972E-2</v>
      </c>
    </row>
    <row r="5458" spans="1:7" ht="15">
      <c r="A5458" s="12">
        <v>36005</v>
      </c>
      <c r="B5458" s="82">
        <v>5.7690000000000001</v>
      </c>
      <c r="C5458" s="13">
        <f t="shared" si="170"/>
        <v>5.7689999999999998E-2</v>
      </c>
      <c r="D5458" s="91">
        <f ca="1">AVERAGE(C5458:OFFSET(C5458,$I$1-1,0))</f>
        <v>5.8937400000000008E-2</v>
      </c>
      <c r="F5458" s="8">
        <v>36693</v>
      </c>
      <c r="G5458" s="11">
        <f t="shared" ca="1" si="171"/>
        <v>6.1765799999999975E-2</v>
      </c>
    </row>
    <row r="5459" spans="1:7" ht="15">
      <c r="A5459" s="12">
        <v>36004</v>
      </c>
      <c r="B5459" s="82">
        <v>5.74</v>
      </c>
      <c r="C5459" s="13">
        <f t="shared" si="170"/>
        <v>5.74E-2</v>
      </c>
      <c r="D5459" s="91">
        <f ca="1">AVERAGE(C5459:OFFSET(C5459,$I$1-1,0))</f>
        <v>5.8969900000000006E-2</v>
      </c>
      <c r="F5459" s="8">
        <v>36696</v>
      </c>
      <c r="G5459" s="11">
        <f t="shared" ca="1" si="171"/>
        <v>6.1757749999999965E-2</v>
      </c>
    </row>
    <row r="5460" spans="1:7" ht="15">
      <c r="A5460" s="12">
        <v>36003</v>
      </c>
      <c r="B5460" s="82">
        <v>5.7080000000000002</v>
      </c>
      <c r="C5460" s="13">
        <f t="shared" si="170"/>
        <v>5.7079999999999999E-2</v>
      </c>
      <c r="D5460" s="91">
        <f ca="1">AVERAGE(C5460:OFFSET(C5460,$I$1-1,0))</f>
        <v>5.9003400000000011E-2</v>
      </c>
      <c r="F5460" s="8">
        <v>36697</v>
      </c>
      <c r="G5460" s="11">
        <f t="shared" ca="1" si="171"/>
        <v>6.1746599999999964E-2</v>
      </c>
    </row>
    <row r="5461" spans="1:7" ht="15">
      <c r="A5461" s="12">
        <v>36000</v>
      </c>
      <c r="B5461" s="82">
        <v>5.6859999999999999</v>
      </c>
      <c r="C5461" s="13">
        <f t="shared" si="170"/>
        <v>5.6860000000000001E-2</v>
      </c>
      <c r="D5461" s="91">
        <f ca="1">AVERAGE(C5461:OFFSET(C5461,$I$1-1,0))</f>
        <v>5.9039150000000012E-2</v>
      </c>
      <c r="F5461" s="8">
        <v>36698</v>
      </c>
      <c r="G5461" s="11">
        <f t="shared" ca="1" si="171"/>
        <v>6.1739749999999961E-2</v>
      </c>
    </row>
    <row r="5462" spans="1:7" ht="15">
      <c r="A5462" s="12">
        <v>35999</v>
      </c>
      <c r="B5462" s="82">
        <v>5.657</v>
      </c>
      <c r="C5462" s="13">
        <f t="shared" si="170"/>
        <v>5.6570000000000002E-2</v>
      </c>
      <c r="D5462" s="91">
        <f ca="1">AVERAGE(C5462:OFFSET(C5462,$I$1-1,0))</f>
        <v>5.9076799999999999E-2</v>
      </c>
      <c r="F5462" s="8">
        <v>36699</v>
      </c>
      <c r="G5462" s="11">
        <f t="shared" ca="1" si="171"/>
        <v>6.1734049999999964E-2</v>
      </c>
    </row>
    <row r="5463" spans="1:7" ht="15">
      <c r="A5463" s="12">
        <v>35998</v>
      </c>
      <c r="B5463" s="82">
        <v>5.681</v>
      </c>
      <c r="C5463" s="13">
        <f t="shared" si="170"/>
        <v>5.6809999999999999E-2</v>
      </c>
      <c r="D5463" s="91">
        <f ca="1">AVERAGE(C5463:OFFSET(C5463,$I$1-1,0))</f>
        <v>5.9113550000000001E-2</v>
      </c>
      <c r="F5463" s="8">
        <v>36700</v>
      </c>
      <c r="G5463" s="11">
        <f t="shared" ca="1" si="171"/>
        <v>6.1733299999999956E-2</v>
      </c>
    </row>
    <row r="5464" spans="1:7" ht="15">
      <c r="A5464" s="12">
        <v>35997</v>
      </c>
      <c r="B5464" s="82">
        <v>5.6630000000000003</v>
      </c>
      <c r="C5464" s="13">
        <f t="shared" si="170"/>
        <v>5.663E-2</v>
      </c>
      <c r="D5464" s="91">
        <f ca="1">AVERAGE(C5464:OFFSET(C5464,$I$1-1,0))</f>
        <v>5.914935000000001E-2</v>
      </c>
      <c r="F5464" s="8">
        <v>36703</v>
      </c>
      <c r="G5464" s="11">
        <f t="shared" ca="1" si="171"/>
        <v>6.1728699999999963E-2</v>
      </c>
    </row>
    <row r="5465" spans="1:7" ht="15">
      <c r="A5465" s="12">
        <v>35996</v>
      </c>
      <c r="B5465" s="82">
        <v>5.7130000000000001</v>
      </c>
      <c r="C5465" s="13">
        <f t="shared" si="170"/>
        <v>5.713E-2</v>
      </c>
      <c r="D5465" s="91">
        <f ca="1">AVERAGE(C5465:OFFSET(C5465,$I$1-1,0))</f>
        <v>5.9184000000000007E-2</v>
      </c>
      <c r="F5465" s="8">
        <v>36704</v>
      </c>
      <c r="G5465" s="11">
        <f t="shared" ca="1" si="171"/>
        <v>6.1720899999999954E-2</v>
      </c>
    </row>
    <row r="5466" spans="1:7" ht="15">
      <c r="A5466" s="12">
        <v>35993</v>
      </c>
      <c r="B5466" s="82">
        <v>5.7460000000000004</v>
      </c>
      <c r="C5466" s="13">
        <f t="shared" si="170"/>
        <v>5.7460000000000004E-2</v>
      </c>
      <c r="D5466" s="91">
        <f ca="1">AVERAGE(C5466:OFFSET(C5466,$I$1-1,0))</f>
        <v>5.9219950000000007E-2</v>
      </c>
      <c r="F5466" s="8">
        <v>36705</v>
      </c>
      <c r="G5466" s="11">
        <f t="shared" ca="1" si="171"/>
        <v>6.1714249999999957E-2</v>
      </c>
    </row>
    <row r="5467" spans="1:7" ht="15">
      <c r="A5467" s="12">
        <v>35992</v>
      </c>
      <c r="B5467" s="82">
        <v>5.7270000000000003</v>
      </c>
      <c r="C5467" s="13">
        <f t="shared" si="170"/>
        <v>5.7270000000000001E-2</v>
      </c>
      <c r="D5467" s="91">
        <f ca="1">AVERAGE(C5467:OFFSET(C5467,$I$1-1,0))</f>
        <v>5.9254150000000012E-2</v>
      </c>
      <c r="F5467" s="8">
        <v>36706</v>
      </c>
      <c r="G5467" s="11">
        <f t="shared" ca="1" si="171"/>
        <v>6.1708549999999959E-2</v>
      </c>
    </row>
    <row r="5468" spans="1:7" ht="15">
      <c r="A5468" s="12">
        <v>35991</v>
      </c>
      <c r="B5468" s="82">
        <v>5.7050000000000001</v>
      </c>
      <c r="C5468" s="13">
        <f t="shared" si="170"/>
        <v>5.7050000000000003E-2</v>
      </c>
      <c r="D5468" s="91">
        <f ca="1">AVERAGE(C5468:OFFSET(C5468,$I$1-1,0))</f>
        <v>5.9285500000000012E-2</v>
      </c>
      <c r="F5468" s="8">
        <v>36707</v>
      </c>
      <c r="G5468" s="11">
        <f t="shared" ca="1" si="171"/>
        <v>6.1704699999999967E-2</v>
      </c>
    </row>
    <row r="5469" spans="1:7" ht="15">
      <c r="A5469" s="12">
        <v>35990</v>
      </c>
      <c r="B5469" s="82">
        <v>5.7169999999999996</v>
      </c>
      <c r="C5469" s="13">
        <f t="shared" si="170"/>
        <v>5.7169999999999999E-2</v>
      </c>
      <c r="D5469" s="91">
        <f ca="1">AVERAGE(C5469:OFFSET(C5469,$I$1-1,0))</f>
        <v>5.9318900000000008E-2</v>
      </c>
      <c r="F5469" s="8">
        <v>36710</v>
      </c>
      <c r="G5469" s="11">
        <f t="shared" ca="1" si="171"/>
        <v>6.1697499999999961E-2</v>
      </c>
    </row>
    <row r="5470" spans="1:7" ht="15">
      <c r="A5470" s="12">
        <v>35989</v>
      </c>
      <c r="B5470" s="82">
        <v>5.6929999999999996</v>
      </c>
      <c r="C5470" s="13">
        <f t="shared" si="170"/>
        <v>5.6929999999999994E-2</v>
      </c>
      <c r="D5470" s="91">
        <f ca="1">AVERAGE(C5470:OFFSET(C5470,$I$1-1,0))</f>
        <v>5.9344700000000007E-2</v>
      </c>
      <c r="F5470" s="8">
        <v>36712</v>
      </c>
      <c r="G5470" s="11">
        <f t="shared" ca="1" si="171"/>
        <v>6.1686049999999958E-2</v>
      </c>
    </row>
    <row r="5471" spans="1:7" ht="15">
      <c r="A5471" s="12">
        <v>35986</v>
      </c>
      <c r="B5471" s="82">
        <v>5.625</v>
      </c>
      <c r="C5471" s="13">
        <f t="shared" si="170"/>
        <v>5.6250000000000001E-2</v>
      </c>
      <c r="D5471" s="91">
        <f ca="1">AVERAGE(C5471:OFFSET(C5471,$I$1-1,0))</f>
        <v>5.9372999999999995E-2</v>
      </c>
      <c r="F5471" s="8">
        <v>36713</v>
      </c>
      <c r="G5471" s="11">
        <f t="shared" ca="1" si="171"/>
        <v>6.1675199999999958E-2</v>
      </c>
    </row>
    <row r="5472" spans="1:7" ht="15">
      <c r="A5472" s="12">
        <v>35985</v>
      </c>
      <c r="B5472" s="82">
        <v>5.6050000000000004</v>
      </c>
      <c r="C5472" s="13">
        <f t="shared" si="170"/>
        <v>5.6050000000000003E-2</v>
      </c>
      <c r="D5472" s="91">
        <f ca="1">AVERAGE(C5472:OFFSET(C5472,$I$1-1,0))</f>
        <v>5.9406449999999993E-2</v>
      </c>
      <c r="F5472" s="8">
        <v>36714</v>
      </c>
      <c r="G5472" s="11">
        <f t="shared" ca="1" si="171"/>
        <v>6.166609999999996E-2</v>
      </c>
    </row>
    <row r="5473" spans="1:7" ht="15">
      <c r="A5473" s="12">
        <v>35984</v>
      </c>
      <c r="B5473" s="82">
        <v>5.6260000000000003</v>
      </c>
      <c r="C5473" s="13">
        <f t="shared" si="170"/>
        <v>5.6260000000000004E-2</v>
      </c>
      <c r="D5473" s="91">
        <f ca="1">AVERAGE(C5473:OFFSET(C5473,$I$1-1,0))</f>
        <v>5.9440950000000006E-2</v>
      </c>
      <c r="F5473" s="8">
        <v>36717</v>
      </c>
      <c r="G5473" s="11">
        <f t="shared" ca="1" si="171"/>
        <v>6.1653699999999964E-2</v>
      </c>
    </row>
    <row r="5474" spans="1:7" ht="15">
      <c r="A5474" s="12">
        <v>35983</v>
      </c>
      <c r="B5474" s="82">
        <v>5.6029999999999998</v>
      </c>
      <c r="C5474" s="13">
        <f t="shared" si="170"/>
        <v>5.6029999999999996E-2</v>
      </c>
      <c r="D5474" s="91">
        <f ca="1">AVERAGE(C5474:OFFSET(C5474,$I$1-1,0))</f>
        <v>5.9475749999999994E-2</v>
      </c>
      <c r="F5474" s="8">
        <v>36718</v>
      </c>
      <c r="G5474" s="11">
        <f t="shared" ca="1" si="171"/>
        <v>6.1643599999999965E-2</v>
      </c>
    </row>
    <row r="5475" spans="1:7" ht="15">
      <c r="A5475" s="12">
        <v>35982</v>
      </c>
      <c r="B5475" s="82">
        <v>5.5720000000000001</v>
      </c>
      <c r="C5475" s="13">
        <f t="shared" si="170"/>
        <v>5.5719999999999999E-2</v>
      </c>
      <c r="D5475" s="91">
        <f ca="1">AVERAGE(C5475:OFFSET(C5475,$I$1-1,0))</f>
        <v>5.951555E-2</v>
      </c>
      <c r="F5475" s="8">
        <v>36719</v>
      </c>
      <c r="G5475" s="11">
        <f t="shared" ca="1" si="171"/>
        <v>6.1628649999999965E-2</v>
      </c>
    </row>
    <row r="5476" spans="1:7" ht="15">
      <c r="A5476" s="12">
        <v>35979</v>
      </c>
      <c r="B5476" s="82">
        <v>5.5990000000000002</v>
      </c>
      <c r="C5476" s="13">
        <f t="shared" si="170"/>
        <v>5.5990000000000005E-2</v>
      </c>
      <c r="D5476" s="91">
        <f ca="1">AVERAGE(C5476:OFFSET(C5476,$I$1-1,0))</f>
        <v>5.9556150000000002E-2</v>
      </c>
      <c r="F5476" s="8">
        <v>36720</v>
      </c>
      <c r="G5476" s="11">
        <f t="shared" ca="1" si="171"/>
        <v>6.1610449999999969E-2</v>
      </c>
    </row>
    <row r="5477" spans="1:7" ht="15">
      <c r="A5477" s="12">
        <v>35978</v>
      </c>
      <c r="B5477" s="82">
        <v>5.6</v>
      </c>
      <c r="C5477" s="13">
        <f t="shared" si="170"/>
        <v>5.5999999999999994E-2</v>
      </c>
      <c r="D5477" s="91">
        <f ca="1">AVERAGE(C5477:OFFSET(C5477,$I$1-1,0))</f>
        <v>5.9594550000000003E-2</v>
      </c>
      <c r="F5477" s="8">
        <v>36721</v>
      </c>
      <c r="G5477" s="11">
        <f t="shared" ca="1" si="171"/>
        <v>6.1595099999999965E-2</v>
      </c>
    </row>
    <row r="5478" spans="1:7" ht="15">
      <c r="A5478" s="12">
        <v>35977</v>
      </c>
      <c r="B5478" s="82">
        <v>5.6289999999999996</v>
      </c>
      <c r="C5478" s="13">
        <f t="shared" si="170"/>
        <v>5.6289999999999993E-2</v>
      </c>
      <c r="D5478" s="91">
        <f ca="1">AVERAGE(C5478:OFFSET(C5478,$I$1-1,0))</f>
        <v>5.9634700000000013E-2</v>
      </c>
      <c r="F5478" s="8">
        <v>36724</v>
      </c>
      <c r="G5478" s="11">
        <f t="shared" ca="1" si="171"/>
        <v>6.1581099999999965E-2</v>
      </c>
    </row>
    <row r="5479" spans="1:7" ht="15">
      <c r="A5479" s="12">
        <v>35976</v>
      </c>
      <c r="B5479" s="82">
        <v>5.6269999999999998</v>
      </c>
      <c r="C5479" s="13">
        <f t="shared" si="170"/>
        <v>5.6270000000000001E-2</v>
      </c>
      <c r="D5479" s="91">
        <f ca="1">AVERAGE(C5479:OFFSET(C5479,$I$1-1,0))</f>
        <v>5.9669050000000008E-2</v>
      </c>
      <c r="F5479" s="8">
        <v>36725</v>
      </c>
      <c r="G5479" s="11">
        <f t="shared" ca="1" si="171"/>
        <v>6.1566649999999959E-2</v>
      </c>
    </row>
    <row r="5480" spans="1:7" ht="15">
      <c r="A5480" s="12">
        <v>35975</v>
      </c>
      <c r="B5480" s="82">
        <v>5.6429999999999998</v>
      </c>
      <c r="C5480" s="13">
        <f t="shared" si="170"/>
        <v>5.6430000000000001E-2</v>
      </c>
      <c r="D5480" s="91">
        <f ca="1">AVERAGE(C5480:OFFSET(C5480,$I$1-1,0))</f>
        <v>5.9706950000000009E-2</v>
      </c>
      <c r="F5480" s="8">
        <v>36726</v>
      </c>
      <c r="G5480" s="11">
        <f t="shared" ca="1" si="171"/>
        <v>6.155109999999997E-2</v>
      </c>
    </row>
    <row r="5481" spans="1:7" ht="15">
      <c r="A5481" s="12">
        <v>35972</v>
      </c>
      <c r="B5481" s="82">
        <v>5.6319999999999997</v>
      </c>
      <c r="C5481" s="13">
        <f t="shared" si="170"/>
        <v>5.6319999999999995E-2</v>
      </c>
      <c r="D5481" s="91">
        <f ca="1">AVERAGE(C5481:OFFSET(C5481,$I$1-1,0))</f>
        <v>5.9742400000000008E-2</v>
      </c>
      <c r="F5481" s="8">
        <v>36727</v>
      </c>
      <c r="G5481" s="11">
        <f t="shared" ca="1" si="171"/>
        <v>6.1527649999999968E-2</v>
      </c>
    </row>
    <row r="5482" spans="1:7" ht="15">
      <c r="A5482" s="12">
        <v>35971</v>
      </c>
      <c r="B5482" s="82">
        <v>5.6550000000000002</v>
      </c>
      <c r="C5482" s="13">
        <f t="shared" si="170"/>
        <v>5.6550000000000003E-2</v>
      </c>
      <c r="D5482" s="91">
        <f ca="1">AVERAGE(C5482:OFFSET(C5482,$I$1-1,0))</f>
        <v>5.9779700000000012E-2</v>
      </c>
      <c r="F5482" s="8">
        <v>36728</v>
      </c>
      <c r="G5482" s="11">
        <f t="shared" ca="1" si="171"/>
        <v>6.1500849999999961E-2</v>
      </c>
    </row>
    <row r="5483" spans="1:7" ht="15">
      <c r="A5483" s="12">
        <v>35970</v>
      </c>
      <c r="B5483" s="82">
        <v>5.6580000000000004</v>
      </c>
      <c r="C5483" s="13">
        <f t="shared" si="170"/>
        <v>5.6580000000000005E-2</v>
      </c>
      <c r="D5483" s="91">
        <f ca="1">AVERAGE(C5483:OFFSET(C5483,$I$1-1,0))</f>
        <v>5.9816999999999988E-2</v>
      </c>
      <c r="F5483" s="8">
        <v>36731</v>
      </c>
      <c r="G5483" s="11">
        <f t="shared" ca="1" si="171"/>
        <v>6.1478749999999971E-2</v>
      </c>
    </row>
    <row r="5484" spans="1:7" ht="15">
      <c r="A5484" s="12">
        <v>35969</v>
      </c>
      <c r="B5484" s="82">
        <v>5.6429999999999998</v>
      </c>
      <c r="C5484" s="13">
        <f t="shared" si="170"/>
        <v>5.6430000000000001E-2</v>
      </c>
      <c r="D5484" s="91">
        <f ca="1">AVERAGE(C5484:OFFSET(C5484,$I$1-1,0))</f>
        <v>5.9854049999999992E-2</v>
      </c>
      <c r="F5484" s="8">
        <v>36732</v>
      </c>
      <c r="G5484" s="11">
        <f t="shared" ca="1" si="171"/>
        <v>6.1453099999999976E-2</v>
      </c>
    </row>
    <row r="5485" spans="1:7" ht="15">
      <c r="A5485" s="12">
        <v>35968</v>
      </c>
      <c r="B5485" s="82">
        <v>5.6690000000000005</v>
      </c>
      <c r="C5485" s="13">
        <f t="shared" si="170"/>
        <v>5.6690000000000004E-2</v>
      </c>
      <c r="D5485" s="91">
        <f ca="1">AVERAGE(C5485:OFFSET(C5485,$I$1-1,0))</f>
        <v>5.9892199999999993E-2</v>
      </c>
      <c r="F5485" s="8">
        <v>36733</v>
      </c>
      <c r="G5485" s="11">
        <f t="shared" ca="1" si="171"/>
        <v>6.1425899999999978E-2</v>
      </c>
    </row>
    <row r="5486" spans="1:7" ht="15">
      <c r="A5486" s="12">
        <v>35965</v>
      </c>
      <c r="B5486" s="82">
        <v>5.6690000000000005</v>
      </c>
      <c r="C5486" s="13">
        <f t="shared" si="170"/>
        <v>5.6690000000000004E-2</v>
      </c>
      <c r="D5486" s="91">
        <f ca="1">AVERAGE(C5486:OFFSET(C5486,$I$1-1,0))</f>
        <v>5.9937449999999996E-2</v>
      </c>
      <c r="F5486" s="8">
        <v>36734</v>
      </c>
      <c r="G5486" s="11">
        <f t="shared" ca="1" si="171"/>
        <v>6.1397699999999979E-2</v>
      </c>
    </row>
    <row r="5487" spans="1:7" ht="15">
      <c r="A5487" s="12">
        <v>35964</v>
      </c>
      <c r="B5487" s="82">
        <v>5.7</v>
      </c>
      <c r="C5487" s="13">
        <f t="shared" si="170"/>
        <v>5.7000000000000002E-2</v>
      </c>
      <c r="D5487" s="91">
        <f ca="1">AVERAGE(C5487:OFFSET(C5487,$I$1-1,0))</f>
        <v>5.9983349999999991E-2</v>
      </c>
      <c r="F5487" s="8">
        <v>36735</v>
      </c>
      <c r="G5487" s="11">
        <f t="shared" ca="1" si="171"/>
        <v>6.1369149999999963E-2</v>
      </c>
    </row>
    <row r="5488" spans="1:7" ht="15">
      <c r="A5488" s="12">
        <v>35963</v>
      </c>
      <c r="B5488" s="82">
        <v>5.7469999999999999</v>
      </c>
      <c r="C5488" s="13">
        <f t="shared" si="170"/>
        <v>5.747E-2</v>
      </c>
      <c r="D5488" s="91">
        <f ca="1">AVERAGE(C5488:OFFSET(C5488,$I$1-1,0))</f>
        <v>6.0032949999999995E-2</v>
      </c>
      <c r="F5488" s="8">
        <v>36738</v>
      </c>
      <c r="G5488" s="11">
        <f t="shared" ca="1" si="171"/>
        <v>6.134069999999997E-2</v>
      </c>
    </row>
    <row r="5489" spans="1:7" ht="15">
      <c r="A5489" s="12">
        <v>35962</v>
      </c>
      <c r="B5489" s="82">
        <v>5.649</v>
      </c>
      <c r="C5489" s="13">
        <f t="shared" si="170"/>
        <v>5.6489999999999999E-2</v>
      </c>
      <c r="D5489" s="91">
        <f ca="1">AVERAGE(C5489:OFFSET(C5489,$I$1-1,0))</f>
        <v>6.0078499999999986E-2</v>
      </c>
      <c r="F5489" s="8">
        <v>36739</v>
      </c>
      <c r="G5489" s="11">
        <f t="shared" ca="1" si="171"/>
        <v>6.1309549999999963E-2</v>
      </c>
    </row>
    <row r="5490" spans="1:7" ht="15">
      <c r="A5490" s="12">
        <v>35961</v>
      </c>
      <c r="B5490" s="82">
        <v>5.5739999999999998</v>
      </c>
      <c r="C5490" s="13">
        <f t="shared" si="170"/>
        <v>5.5739999999999998E-2</v>
      </c>
      <c r="D5490" s="91">
        <f ca="1">AVERAGE(C5490:OFFSET(C5490,$I$1-1,0))</f>
        <v>6.0127349999999996E-2</v>
      </c>
      <c r="F5490" s="8">
        <v>36740</v>
      </c>
      <c r="G5490" s="11">
        <f t="shared" ca="1" si="171"/>
        <v>6.1278299999999959E-2</v>
      </c>
    </row>
    <row r="5491" spans="1:7" ht="15">
      <c r="A5491" s="12">
        <v>35958</v>
      </c>
      <c r="B5491" s="82">
        <v>5.6619999999999999</v>
      </c>
      <c r="C5491" s="13">
        <f t="shared" si="170"/>
        <v>5.6619999999999997E-2</v>
      </c>
      <c r="D5491" s="91">
        <f ca="1">AVERAGE(C5491:OFFSET(C5491,$I$1-1,0))</f>
        <v>6.0179249999999983E-2</v>
      </c>
      <c r="F5491" s="8">
        <v>36741</v>
      </c>
      <c r="G5491" s="11">
        <f t="shared" ca="1" si="171"/>
        <v>6.1248599999999959E-2</v>
      </c>
    </row>
    <row r="5492" spans="1:7" ht="15">
      <c r="A5492" s="12">
        <v>35957</v>
      </c>
      <c r="B5492" s="82">
        <v>5.6539999999999999</v>
      </c>
      <c r="C5492" s="13">
        <f t="shared" si="170"/>
        <v>5.654E-2</v>
      </c>
      <c r="D5492" s="91">
        <f ca="1">AVERAGE(C5492:OFFSET(C5492,$I$1-1,0))</f>
        <v>6.022824999999999E-2</v>
      </c>
      <c r="F5492" s="8">
        <v>36742</v>
      </c>
      <c r="G5492" s="11">
        <f t="shared" ca="1" si="171"/>
        <v>6.1221399999999954E-2</v>
      </c>
    </row>
    <row r="5493" spans="1:7" ht="15">
      <c r="A5493" s="12">
        <v>35956</v>
      </c>
      <c r="B5493" s="82">
        <v>5.702</v>
      </c>
      <c r="C5493" s="13">
        <f t="shared" si="170"/>
        <v>5.7020000000000001E-2</v>
      </c>
      <c r="D5493" s="91">
        <f ca="1">AVERAGE(C5493:OFFSET(C5493,$I$1-1,0))</f>
        <v>6.0276099999999992E-2</v>
      </c>
      <c r="F5493" s="8">
        <v>36745</v>
      </c>
      <c r="G5493" s="11">
        <f t="shared" ca="1" si="171"/>
        <v>6.1200849999999959E-2</v>
      </c>
    </row>
    <row r="5494" spans="1:7" ht="15">
      <c r="A5494" s="12">
        <v>35955</v>
      </c>
      <c r="B5494" s="82">
        <v>5.7880000000000003</v>
      </c>
      <c r="C5494" s="13">
        <f t="shared" si="170"/>
        <v>5.7880000000000001E-2</v>
      </c>
      <c r="D5494" s="91">
        <f ca="1">AVERAGE(C5494:OFFSET(C5494,$I$1-1,0))</f>
        <v>6.0321049999999994E-2</v>
      </c>
      <c r="F5494" s="8">
        <v>36746</v>
      </c>
      <c r="G5494" s="11">
        <f t="shared" ca="1" si="171"/>
        <v>6.1178449999999954E-2</v>
      </c>
    </row>
    <row r="5495" spans="1:7" ht="15">
      <c r="A5495" s="12">
        <v>35954</v>
      </c>
      <c r="B5495" s="82">
        <v>5.7789999999999999</v>
      </c>
      <c r="C5495" s="13">
        <f t="shared" si="170"/>
        <v>5.7790000000000001E-2</v>
      </c>
      <c r="D5495" s="91">
        <f ca="1">AVERAGE(C5495:OFFSET(C5495,$I$1-1,0))</f>
        <v>6.0359599999999992E-2</v>
      </c>
      <c r="F5495" s="8">
        <v>36747</v>
      </c>
      <c r="G5495" s="11">
        <f t="shared" ca="1" si="171"/>
        <v>6.1157749999999969E-2</v>
      </c>
    </row>
    <row r="5496" spans="1:7" ht="15">
      <c r="A5496" s="12">
        <v>35951</v>
      </c>
      <c r="B5496" s="82">
        <v>5.7869999999999999</v>
      </c>
      <c r="C5496" s="13">
        <f t="shared" si="170"/>
        <v>5.7869999999999998E-2</v>
      </c>
      <c r="D5496" s="91">
        <f ca="1">AVERAGE(C5496:OFFSET(C5496,$I$1-1,0))</f>
        <v>6.040100000000001E-2</v>
      </c>
      <c r="F5496" s="8">
        <v>36748</v>
      </c>
      <c r="G5496" s="11">
        <f t="shared" ca="1" si="171"/>
        <v>6.1135199999999966E-2</v>
      </c>
    </row>
    <row r="5497" spans="1:7" ht="15">
      <c r="A5497" s="12">
        <v>35950</v>
      </c>
      <c r="B5497" s="82">
        <v>5.8170000000000002</v>
      </c>
      <c r="C5497" s="13">
        <f t="shared" si="170"/>
        <v>5.8169999999999999E-2</v>
      </c>
      <c r="D5497" s="91">
        <f ca="1">AVERAGE(C5497:OFFSET(C5497,$I$1-1,0))</f>
        <v>6.0442200000000001E-2</v>
      </c>
      <c r="F5497" s="8">
        <v>36749</v>
      </c>
      <c r="G5497" s="11">
        <f t="shared" ca="1" si="171"/>
        <v>6.1115349999999964E-2</v>
      </c>
    </row>
    <row r="5498" spans="1:7" ht="15">
      <c r="A5498" s="12">
        <v>35949</v>
      </c>
      <c r="B5498" s="82">
        <v>5.782</v>
      </c>
      <c r="C5498" s="13">
        <f t="shared" si="170"/>
        <v>5.7820000000000003E-2</v>
      </c>
      <c r="D5498" s="91">
        <f ca="1">AVERAGE(C5498:OFFSET(C5498,$I$1-1,0))</f>
        <v>6.0479999999999999E-2</v>
      </c>
      <c r="F5498" s="8">
        <v>36752</v>
      </c>
      <c r="G5498" s="11">
        <f t="shared" ca="1" si="171"/>
        <v>6.1097049999999958E-2</v>
      </c>
    </row>
    <row r="5499" spans="1:7" ht="15">
      <c r="A5499" s="12">
        <v>35948</v>
      </c>
      <c r="B5499" s="82">
        <v>5.79</v>
      </c>
      <c r="C5499" s="13">
        <f t="shared" si="170"/>
        <v>5.79E-2</v>
      </c>
      <c r="D5499" s="91">
        <f ca="1">AVERAGE(C5499:OFFSET(C5499,$I$1-1,0))</f>
        <v>6.0523449999999993E-2</v>
      </c>
      <c r="F5499" s="8">
        <v>36753</v>
      </c>
      <c r="G5499" s="11">
        <f t="shared" ca="1" si="171"/>
        <v>6.1079849999999963E-2</v>
      </c>
    </row>
    <row r="5500" spans="1:7" ht="15">
      <c r="A5500" s="12">
        <v>35947</v>
      </c>
      <c r="B5500" s="82">
        <v>5.7770000000000001</v>
      </c>
      <c r="C5500" s="13">
        <f t="shared" si="170"/>
        <v>5.7770000000000002E-2</v>
      </c>
      <c r="D5500" s="91">
        <f ca="1">AVERAGE(C5500:OFFSET(C5500,$I$1-1,0))</f>
        <v>6.0566199999999987E-2</v>
      </c>
      <c r="F5500" s="8">
        <v>36754</v>
      </c>
      <c r="G5500" s="11">
        <f t="shared" ca="1" si="171"/>
        <v>6.1063399999999969E-2</v>
      </c>
    </row>
    <row r="5501" spans="1:7" ht="15">
      <c r="A5501" s="12">
        <v>35944</v>
      </c>
      <c r="B5501" s="82">
        <v>5.8019999999999996</v>
      </c>
      <c r="C5501" s="13">
        <f t="shared" si="170"/>
        <v>5.8019999999999995E-2</v>
      </c>
      <c r="D5501" s="91">
        <f ca="1">AVERAGE(C5501:OFFSET(C5501,$I$1-1,0))</f>
        <v>6.0610749999999977E-2</v>
      </c>
      <c r="F5501" s="8">
        <v>36755</v>
      </c>
      <c r="G5501" s="11">
        <f t="shared" ca="1" si="171"/>
        <v>6.1044499999999974E-2</v>
      </c>
    </row>
    <row r="5502" spans="1:7" ht="15">
      <c r="A5502" s="12">
        <v>35943</v>
      </c>
      <c r="B5502" s="82">
        <v>5.8250000000000002</v>
      </c>
      <c r="C5502" s="13">
        <f t="shared" si="170"/>
        <v>5.8250000000000003E-2</v>
      </c>
      <c r="D5502" s="91">
        <f ca="1">AVERAGE(C5502:OFFSET(C5502,$I$1-1,0))</f>
        <v>6.0653099999999988E-2</v>
      </c>
      <c r="F5502" s="8">
        <v>36756</v>
      </c>
      <c r="G5502" s="11">
        <f t="shared" ca="1" si="171"/>
        <v>6.1024599999999971E-2</v>
      </c>
    </row>
    <row r="5503" spans="1:7" ht="15">
      <c r="A5503" s="12">
        <v>35942</v>
      </c>
      <c r="B5503" s="82">
        <v>5.8460000000000001</v>
      </c>
      <c r="C5503" s="13">
        <f t="shared" si="170"/>
        <v>5.8459999999999998E-2</v>
      </c>
      <c r="D5503" s="91">
        <f ca="1">AVERAGE(C5503:OFFSET(C5503,$I$1-1,0))</f>
        <v>6.069289999999998E-2</v>
      </c>
      <c r="F5503" s="8">
        <v>36759</v>
      </c>
      <c r="G5503" s="11">
        <f t="shared" ca="1" si="171"/>
        <v>6.1008199999999978E-2</v>
      </c>
    </row>
    <row r="5504" spans="1:7" ht="15">
      <c r="A5504" s="12">
        <v>35941</v>
      </c>
      <c r="B5504" s="82">
        <v>5.8360000000000003</v>
      </c>
      <c r="C5504" s="13">
        <f t="shared" si="170"/>
        <v>5.8360000000000002E-2</v>
      </c>
      <c r="D5504" s="91">
        <f ca="1">AVERAGE(C5504:OFFSET(C5504,$I$1-1,0))</f>
        <v>6.0727599999999986E-2</v>
      </c>
      <c r="F5504" s="8">
        <v>36760</v>
      </c>
      <c r="G5504" s="11">
        <f t="shared" ca="1" si="171"/>
        <v>6.0992599999999973E-2</v>
      </c>
    </row>
    <row r="5505" spans="1:7" ht="15">
      <c r="A5505" s="12">
        <v>35940</v>
      </c>
      <c r="B5505" s="82">
        <v>5.9</v>
      </c>
      <c r="C5505" s="13">
        <f t="shared" si="170"/>
        <v>5.9000000000000004E-2</v>
      </c>
      <c r="D5505" s="91">
        <f ca="1">AVERAGE(C5505:OFFSET(C5505,$I$1-1,0))</f>
        <v>6.076129999999999E-2</v>
      </c>
      <c r="F5505" s="8">
        <v>36761</v>
      </c>
      <c r="G5505" s="11">
        <f t="shared" ca="1" si="171"/>
        <v>6.0972999999999979E-2</v>
      </c>
    </row>
    <row r="5506" spans="1:7" ht="15">
      <c r="A5506" s="12">
        <v>35937</v>
      </c>
      <c r="B5506" s="82">
        <v>5.9</v>
      </c>
      <c r="C5506" s="13">
        <f t="shared" si="170"/>
        <v>5.9000000000000004E-2</v>
      </c>
      <c r="D5506" s="91">
        <f ca="1">AVERAGE(C5506:OFFSET(C5506,$I$1-1,0))</f>
        <v>6.0792449999999984E-2</v>
      </c>
      <c r="F5506" s="8">
        <v>36762</v>
      </c>
      <c r="G5506" s="11">
        <f t="shared" ca="1" si="171"/>
        <v>6.0949249999999976E-2</v>
      </c>
    </row>
    <row r="5507" spans="1:7" ht="15">
      <c r="A5507" s="12">
        <v>35936</v>
      </c>
      <c r="B5507" s="82">
        <v>5.923</v>
      </c>
      <c r="C5507" s="13">
        <f t="shared" si="170"/>
        <v>5.9229999999999998E-2</v>
      </c>
      <c r="D5507" s="91">
        <f ca="1">AVERAGE(C5507:OFFSET(C5507,$I$1-1,0))</f>
        <v>6.0824749999999976E-2</v>
      </c>
      <c r="F5507" s="8">
        <v>36763</v>
      </c>
      <c r="G5507" s="11">
        <f t="shared" ca="1" si="171"/>
        <v>6.0924299999999959E-2</v>
      </c>
    </row>
    <row r="5508" spans="1:7" ht="15">
      <c r="A5508" s="12">
        <v>35935</v>
      </c>
      <c r="B5508" s="82">
        <v>5.8949999999999996</v>
      </c>
      <c r="C5508" s="13">
        <f t="shared" si="170"/>
        <v>5.8949999999999995E-2</v>
      </c>
      <c r="D5508" s="91">
        <f ca="1">AVERAGE(C5508:OFFSET(C5508,$I$1-1,0))</f>
        <v>6.0856099999999982E-2</v>
      </c>
      <c r="F5508" s="8">
        <v>36766</v>
      </c>
      <c r="G5508" s="11">
        <f t="shared" ca="1" si="171"/>
        <v>6.0902349999999966E-2</v>
      </c>
    </row>
    <row r="5509" spans="1:7" ht="15">
      <c r="A5509" s="12">
        <v>35934</v>
      </c>
      <c r="B5509" s="82">
        <v>5.9340000000000002</v>
      </c>
      <c r="C5509" s="13">
        <f t="shared" ref="C5509:C5572" si="172">B5509/100</f>
        <v>5.9340000000000004E-2</v>
      </c>
      <c r="D5509" s="91">
        <f ca="1">AVERAGE(C5509:OFFSET(C5509,$I$1-1,0))</f>
        <v>6.0892649999999986E-2</v>
      </c>
      <c r="F5509" s="8">
        <v>36767</v>
      </c>
      <c r="G5509" s="11">
        <f t="shared" ca="1" si="171"/>
        <v>6.0880199999999975E-2</v>
      </c>
    </row>
    <row r="5510" spans="1:7" ht="15">
      <c r="A5510" s="12">
        <v>35933</v>
      </c>
      <c r="B5510" s="82">
        <v>5.923</v>
      </c>
      <c r="C5510" s="13">
        <f t="shared" si="172"/>
        <v>5.9229999999999998E-2</v>
      </c>
      <c r="D5510" s="91">
        <f ca="1">AVERAGE(C5510:OFFSET(C5510,$I$1-1,0))</f>
        <v>6.0929499999999991E-2</v>
      </c>
      <c r="F5510" s="8">
        <v>36768</v>
      </c>
      <c r="G5510" s="11">
        <f t="shared" ref="G5510:G5573" ca="1" si="173">VLOOKUP($F5510,$A$5:$D$10419,4,FALSE)</f>
        <v>6.0857049999999982E-2</v>
      </c>
    </row>
    <row r="5511" spans="1:7" ht="15">
      <c r="A5511" s="12">
        <v>35930</v>
      </c>
      <c r="B5511" s="82">
        <v>5.9719999999999995</v>
      </c>
      <c r="C5511" s="13">
        <f t="shared" si="172"/>
        <v>5.9719999999999995E-2</v>
      </c>
      <c r="D5511" s="91">
        <f ca="1">AVERAGE(C5511:OFFSET(C5511,$I$1-1,0))</f>
        <v>6.0965149999999996E-2</v>
      </c>
      <c r="F5511" s="8">
        <v>36769</v>
      </c>
      <c r="G5511" s="11">
        <f t="shared" ca="1" si="173"/>
        <v>6.0829899999999978E-2</v>
      </c>
    </row>
    <row r="5512" spans="1:7" ht="15">
      <c r="A5512" s="12">
        <v>35929</v>
      </c>
      <c r="B5512" s="82">
        <v>5.984</v>
      </c>
      <c r="C5512" s="13">
        <f t="shared" si="172"/>
        <v>5.9839999999999997E-2</v>
      </c>
      <c r="D5512" s="91">
        <f ca="1">AVERAGE(C5512:OFFSET(C5512,$I$1-1,0))</f>
        <v>6.0998299999999978E-2</v>
      </c>
      <c r="F5512" s="8">
        <v>36770</v>
      </c>
      <c r="G5512" s="11">
        <f t="shared" ca="1" si="173"/>
        <v>6.0802399999999979E-2</v>
      </c>
    </row>
    <row r="5513" spans="1:7" ht="15">
      <c r="A5513" s="12">
        <v>35928</v>
      </c>
      <c r="B5513" s="82">
        <v>5.9390000000000001</v>
      </c>
      <c r="C5513" s="13">
        <f t="shared" si="172"/>
        <v>5.9389999999999998E-2</v>
      </c>
      <c r="D5513" s="91">
        <f ca="1">AVERAGE(C5513:OFFSET(C5513,$I$1-1,0))</f>
        <v>6.1025549999999977E-2</v>
      </c>
      <c r="F5513" s="8">
        <v>36773</v>
      </c>
      <c r="G5513" s="11">
        <f t="shared" ca="1" si="173"/>
        <v>6.0774049999999982E-2</v>
      </c>
    </row>
    <row r="5514" spans="1:7" ht="15">
      <c r="A5514" s="12">
        <v>35927</v>
      </c>
      <c r="B5514" s="82">
        <v>5.9719999999999995</v>
      </c>
      <c r="C5514" s="13">
        <f t="shared" si="172"/>
        <v>5.9719999999999995E-2</v>
      </c>
      <c r="D5514" s="91">
        <f ca="1">AVERAGE(C5514:OFFSET(C5514,$I$1-1,0))</f>
        <v>6.1052549999999976E-2</v>
      </c>
      <c r="F5514" s="8">
        <v>36774</v>
      </c>
      <c r="G5514" s="11">
        <f t="shared" ca="1" si="173"/>
        <v>6.0741999999999984E-2</v>
      </c>
    </row>
    <row r="5515" spans="1:7" ht="15">
      <c r="A5515" s="12">
        <v>35926</v>
      </c>
      <c r="B5515" s="82">
        <v>6.0289999999999999</v>
      </c>
      <c r="C5515" s="13">
        <f t="shared" si="172"/>
        <v>6.0289999999999996E-2</v>
      </c>
      <c r="D5515" s="91">
        <f ca="1">AVERAGE(C5515:OFFSET(C5515,$I$1-1,0))</f>
        <v>6.107849999999998E-2</v>
      </c>
      <c r="F5515" s="8">
        <v>36775</v>
      </c>
      <c r="G5515" s="11">
        <f t="shared" ca="1" si="173"/>
        <v>6.0712699999999994E-2</v>
      </c>
    </row>
    <row r="5516" spans="1:7" ht="15">
      <c r="A5516" s="12">
        <v>35923</v>
      </c>
      <c r="B5516" s="82">
        <v>5.9770000000000003</v>
      </c>
      <c r="C5516" s="13">
        <f t="shared" si="172"/>
        <v>5.9770000000000004E-2</v>
      </c>
      <c r="D5516" s="91">
        <f ca="1">AVERAGE(C5516:OFFSET(C5516,$I$1-1,0))</f>
        <v>6.1100949999999994E-2</v>
      </c>
      <c r="F5516" s="8">
        <v>36776</v>
      </c>
      <c r="G5516" s="11">
        <f t="shared" ca="1" si="173"/>
        <v>6.0683749999999995E-2</v>
      </c>
    </row>
    <row r="5517" spans="1:7" ht="15">
      <c r="A5517" s="12">
        <v>35922</v>
      </c>
      <c r="B5517" s="82">
        <v>5.9530000000000003</v>
      </c>
      <c r="C5517" s="13">
        <f t="shared" si="172"/>
        <v>5.953E-2</v>
      </c>
      <c r="D5517" s="91">
        <f ca="1">AVERAGE(C5517:OFFSET(C5517,$I$1-1,0))</f>
        <v>6.1124799999999986E-2</v>
      </c>
      <c r="F5517" s="8">
        <v>36777</v>
      </c>
      <c r="G5517" s="11">
        <f t="shared" ca="1" si="173"/>
        <v>6.0652699999999997E-2</v>
      </c>
    </row>
    <row r="5518" spans="1:7" ht="15">
      <c r="A5518" s="12">
        <v>35921</v>
      </c>
      <c r="B5518" s="82">
        <v>5.9399999999999995</v>
      </c>
      <c r="C5518" s="13">
        <f t="shared" si="172"/>
        <v>5.9399999999999994E-2</v>
      </c>
      <c r="D5518" s="91">
        <f ca="1">AVERAGE(C5518:OFFSET(C5518,$I$1-1,0))</f>
        <v>6.1142049999999983E-2</v>
      </c>
      <c r="F5518" s="8">
        <v>36780</v>
      </c>
      <c r="G5518" s="11">
        <f t="shared" ca="1" si="173"/>
        <v>6.0626350000000002E-2</v>
      </c>
    </row>
    <row r="5519" spans="1:7" ht="15">
      <c r="A5519" s="12">
        <v>35920</v>
      </c>
      <c r="B5519" s="82">
        <v>5.9870000000000001</v>
      </c>
      <c r="C5519" s="13">
        <f t="shared" si="172"/>
        <v>5.987E-2</v>
      </c>
      <c r="D5519" s="91">
        <f ca="1">AVERAGE(C5519:OFFSET(C5519,$I$1-1,0))</f>
        <v>6.1161249999999986E-2</v>
      </c>
      <c r="F5519" s="8">
        <v>36781</v>
      </c>
      <c r="G5519" s="11">
        <f t="shared" ca="1" si="173"/>
        <v>6.0602000000000003E-2</v>
      </c>
    </row>
    <row r="5520" spans="1:7" ht="15">
      <c r="A5520" s="12">
        <v>35919</v>
      </c>
      <c r="B5520" s="82">
        <v>5.9370000000000003</v>
      </c>
      <c r="C5520" s="13">
        <f t="shared" si="172"/>
        <v>5.9370000000000006E-2</v>
      </c>
      <c r="D5520" s="91">
        <f ca="1">AVERAGE(C5520:OFFSET(C5520,$I$1-1,0))</f>
        <v>6.118114999999999E-2</v>
      </c>
      <c r="F5520" s="8">
        <v>36782</v>
      </c>
      <c r="G5520" s="11">
        <f t="shared" ca="1" si="173"/>
        <v>6.0578550000000009E-2</v>
      </c>
    </row>
    <row r="5521" spans="1:7" ht="15">
      <c r="A5521" s="12">
        <v>35916</v>
      </c>
      <c r="B5521" s="82">
        <v>5.9329999999999998</v>
      </c>
      <c r="C5521" s="13">
        <f t="shared" si="172"/>
        <v>5.9330000000000001E-2</v>
      </c>
      <c r="D5521" s="91">
        <f ca="1">AVERAGE(C5521:OFFSET(C5521,$I$1-1,0))</f>
        <v>6.1204549999999996E-2</v>
      </c>
      <c r="F5521" s="8">
        <v>36783</v>
      </c>
      <c r="G5521" s="11">
        <f t="shared" ca="1" si="173"/>
        <v>6.055785000000001E-2</v>
      </c>
    </row>
    <row r="5522" spans="1:7" ht="15">
      <c r="A5522" s="12">
        <v>35915</v>
      </c>
      <c r="B5522" s="82">
        <v>5.9489999999999998</v>
      </c>
      <c r="C5522" s="13">
        <f t="shared" si="172"/>
        <v>5.9490000000000001E-2</v>
      </c>
      <c r="D5522" s="91">
        <f ca="1">AVERAGE(C5522:OFFSET(C5522,$I$1-1,0))</f>
        <v>6.1230599999999982E-2</v>
      </c>
      <c r="F5522" s="8">
        <v>36784</v>
      </c>
      <c r="G5522" s="11">
        <f t="shared" ca="1" si="173"/>
        <v>6.0542100000000015E-2</v>
      </c>
    </row>
    <row r="5523" spans="1:7" ht="15">
      <c r="A5523" s="12">
        <v>35914</v>
      </c>
      <c r="B5523" s="82">
        <v>6.0750000000000002</v>
      </c>
      <c r="C5523" s="13">
        <f t="shared" si="172"/>
        <v>6.0749999999999998E-2</v>
      </c>
      <c r="D5523" s="91">
        <f ca="1">AVERAGE(C5523:OFFSET(C5523,$I$1-1,0))</f>
        <v>6.1254999999999976E-2</v>
      </c>
      <c r="F5523" s="8">
        <v>36787</v>
      </c>
      <c r="G5523" s="11">
        <f t="shared" ca="1" si="173"/>
        <v>6.0531400000000006E-2</v>
      </c>
    </row>
    <row r="5524" spans="1:7" ht="15">
      <c r="A5524" s="12">
        <v>35913</v>
      </c>
      <c r="B5524" s="82">
        <v>6.069</v>
      </c>
      <c r="C5524" s="13">
        <f t="shared" si="172"/>
        <v>6.0690000000000001E-2</v>
      </c>
      <c r="D5524" s="91">
        <f ca="1">AVERAGE(C5524:OFFSET(C5524,$I$1-1,0))</f>
        <v>6.1273049999999982E-2</v>
      </c>
      <c r="F5524" s="8">
        <v>36788</v>
      </c>
      <c r="G5524" s="11">
        <f t="shared" ca="1" si="173"/>
        <v>6.0516700000000007E-2</v>
      </c>
    </row>
    <row r="5525" spans="1:7" ht="15">
      <c r="A5525" s="12">
        <v>35912</v>
      </c>
      <c r="B5525" s="82">
        <v>6.0529999999999999</v>
      </c>
      <c r="C5525" s="13">
        <f t="shared" si="172"/>
        <v>6.053E-2</v>
      </c>
      <c r="D5525" s="91">
        <f ca="1">AVERAGE(C5525:OFFSET(C5525,$I$1-1,0))</f>
        <v>6.1290549999999971E-2</v>
      </c>
      <c r="F5525" s="8">
        <v>36789</v>
      </c>
      <c r="G5525" s="11">
        <f t="shared" ca="1" si="173"/>
        <v>6.0499450000000003E-2</v>
      </c>
    </row>
    <row r="5526" spans="1:7" ht="15">
      <c r="A5526" s="12">
        <v>35909</v>
      </c>
      <c r="B5526" s="82">
        <v>5.9450000000000003</v>
      </c>
      <c r="C5526" s="13">
        <f t="shared" si="172"/>
        <v>5.9450000000000003E-2</v>
      </c>
      <c r="D5526" s="91">
        <f ca="1">AVERAGE(C5526:OFFSET(C5526,$I$1-1,0))</f>
        <v>6.1314899999999978E-2</v>
      </c>
      <c r="F5526" s="8">
        <v>36790</v>
      </c>
      <c r="G5526" s="11">
        <f t="shared" ca="1" si="173"/>
        <v>6.0477850000000014E-2</v>
      </c>
    </row>
    <row r="5527" spans="1:7" ht="15">
      <c r="A5527" s="12">
        <v>35908</v>
      </c>
      <c r="B5527" s="82">
        <v>5.9809999999999999</v>
      </c>
      <c r="C5527" s="13">
        <f t="shared" si="172"/>
        <v>5.9810000000000002E-2</v>
      </c>
      <c r="D5527" s="91">
        <f ca="1">AVERAGE(C5527:OFFSET(C5527,$I$1-1,0))</f>
        <v>6.1344149999999979E-2</v>
      </c>
      <c r="F5527" s="8">
        <v>36791</v>
      </c>
      <c r="G5527" s="11">
        <f t="shared" ca="1" si="173"/>
        <v>6.0453950000000006E-2</v>
      </c>
    </row>
    <row r="5528" spans="1:7" ht="15">
      <c r="A5528" s="12">
        <v>35907</v>
      </c>
      <c r="B5528" s="82">
        <v>5.9559999999999995</v>
      </c>
      <c r="C5528" s="13">
        <f t="shared" si="172"/>
        <v>5.9559999999999995E-2</v>
      </c>
      <c r="D5528" s="91">
        <f ca="1">AVERAGE(C5528:OFFSET(C5528,$I$1-1,0))</f>
        <v>6.1369699999999999E-2</v>
      </c>
      <c r="F5528" s="8">
        <v>36794</v>
      </c>
      <c r="G5528" s="11">
        <f t="shared" ca="1" si="173"/>
        <v>6.0430000000000018E-2</v>
      </c>
    </row>
    <row r="5529" spans="1:7" ht="15">
      <c r="A5529" s="12">
        <v>35906</v>
      </c>
      <c r="B5529" s="82">
        <v>5.9480000000000004</v>
      </c>
      <c r="C5529" s="13">
        <f t="shared" si="172"/>
        <v>5.9480000000000005E-2</v>
      </c>
      <c r="D5529" s="91">
        <f ca="1">AVERAGE(C5529:OFFSET(C5529,$I$1-1,0))</f>
        <v>6.1395800000000007E-2</v>
      </c>
      <c r="F5529" s="8">
        <v>36795</v>
      </c>
      <c r="G5529" s="11">
        <f t="shared" ca="1" si="173"/>
        <v>6.0400550000000025E-2</v>
      </c>
    </row>
    <row r="5530" spans="1:7" ht="15">
      <c r="A5530" s="12">
        <v>35905</v>
      </c>
      <c r="B5530" s="82">
        <v>5.9249999999999998</v>
      </c>
      <c r="C5530" s="13">
        <f t="shared" si="172"/>
        <v>5.9249999999999997E-2</v>
      </c>
      <c r="D5530" s="91">
        <f ca="1">AVERAGE(C5530:OFFSET(C5530,$I$1-1,0))</f>
        <v>6.1425549999999995E-2</v>
      </c>
      <c r="F5530" s="8">
        <v>36796</v>
      </c>
      <c r="G5530" s="11">
        <f t="shared" ca="1" si="173"/>
        <v>6.037250000000003E-2</v>
      </c>
    </row>
    <row r="5531" spans="1:7" ht="15">
      <c r="A5531" s="12">
        <v>35902</v>
      </c>
      <c r="B5531" s="82">
        <v>5.8760000000000003</v>
      </c>
      <c r="C5531" s="13">
        <f t="shared" si="172"/>
        <v>5.8760000000000007E-2</v>
      </c>
      <c r="D5531" s="91">
        <f ca="1">AVERAGE(C5531:OFFSET(C5531,$I$1-1,0))</f>
        <v>6.1457099999999994E-2</v>
      </c>
      <c r="F5531" s="8">
        <v>36797</v>
      </c>
      <c r="G5531" s="11">
        <f t="shared" ca="1" si="173"/>
        <v>6.0344050000000024E-2</v>
      </c>
    </row>
    <row r="5532" spans="1:7" ht="15">
      <c r="A5532" s="12">
        <v>35901</v>
      </c>
      <c r="B5532" s="82">
        <v>5.8710000000000004</v>
      </c>
      <c r="C5532" s="13">
        <f t="shared" si="172"/>
        <v>5.8710000000000005E-2</v>
      </c>
      <c r="D5532" s="91">
        <f ca="1">AVERAGE(C5532:OFFSET(C5532,$I$1-1,0))</f>
        <v>6.1489749999999989E-2</v>
      </c>
      <c r="F5532" s="8">
        <v>36798</v>
      </c>
      <c r="G5532" s="11">
        <f t="shared" ca="1" si="173"/>
        <v>6.0313850000000023E-2</v>
      </c>
    </row>
    <row r="5533" spans="1:7" ht="15">
      <c r="A5533" s="12">
        <v>35900</v>
      </c>
      <c r="B5533" s="82">
        <v>5.883</v>
      </c>
      <c r="C5533" s="13">
        <f t="shared" si="172"/>
        <v>5.883E-2</v>
      </c>
      <c r="D5533" s="91">
        <f ca="1">AVERAGE(C5533:OFFSET(C5533,$I$1-1,0))</f>
        <v>6.152429999999999E-2</v>
      </c>
      <c r="F5533" s="8">
        <v>36801</v>
      </c>
      <c r="G5533" s="11">
        <f t="shared" ca="1" si="173"/>
        <v>6.0285700000000025E-2</v>
      </c>
    </row>
    <row r="5534" spans="1:7" ht="15">
      <c r="A5534" s="12">
        <v>35899</v>
      </c>
      <c r="B5534" s="82">
        <v>5.899</v>
      </c>
      <c r="C5534" s="13">
        <f t="shared" si="172"/>
        <v>5.8990000000000001E-2</v>
      </c>
      <c r="D5534" s="91">
        <f ca="1">AVERAGE(C5534:OFFSET(C5534,$I$1-1,0))</f>
        <v>6.1558399999999992E-2</v>
      </c>
      <c r="F5534" s="8">
        <v>36802</v>
      </c>
      <c r="G5534" s="11">
        <f t="shared" ca="1" si="173"/>
        <v>6.0259450000000027E-2</v>
      </c>
    </row>
    <row r="5535" spans="1:7" ht="15">
      <c r="A5535" s="12">
        <v>35898</v>
      </c>
      <c r="B5535" s="82">
        <v>5.9260000000000002</v>
      </c>
      <c r="C5535" s="13">
        <f t="shared" si="172"/>
        <v>5.926E-2</v>
      </c>
      <c r="D5535" s="91">
        <f ca="1">AVERAGE(C5535:OFFSET(C5535,$I$1-1,0))</f>
        <v>6.1592499999999994E-2</v>
      </c>
      <c r="F5535" s="8">
        <v>36803</v>
      </c>
      <c r="G5535" s="11">
        <f t="shared" ca="1" si="173"/>
        <v>6.0232600000000025E-2</v>
      </c>
    </row>
    <row r="5536" spans="1:7" ht="15">
      <c r="A5536" s="12">
        <v>35895</v>
      </c>
      <c r="B5536" s="82">
        <v>5.8810000000000002</v>
      </c>
      <c r="C5536" s="13">
        <f t="shared" si="172"/>
        <v>5.8810000000000001E-2</v>
      </c>
      <c r="D5536" s="91">
        <f ca="1">AVERAGE(C5536:OFFSET(C5536,$I$1-1,0))</f>
        <v>6.162514999999999E-2</v>
      </c>
      <c r="F5536" s="8">
        <v>36804</v>
      </c>
      <c r="G5536" s="11">
        <f t="shared" ca="1" si="173"/>
        <v>6.0205050000000024E-2</v>
      </c>
    </row>
    <row r="5537" spans="1:7" ht="15">
      <c r="A5537" s="12">
        <v>35894</v>
      </c>
      <c r="B5537" s="82">
        <v>5.8789999999999996</v>
      </c>
      <c r="C5537" s="13">
        <f t="shared" si="172"/>
        <v>5.8789999999999995E-2</v>
      </c>
      <c r="D5537" s="91">
        <f ca="1">AVERAGE(C5537:OFFSET(C5537,$I$1-1,0))</f>
        <v>6.1662449999999994E-2</v>
      </c>
      <c r="F5537" s="8">
        <v>36805</v>
      </c>
      <c r="G5537" s="11">
        <f t="shared" ca="1" si="173"/>
        <v>6.0176000000000028E-2</v>
      </c>
    </row>
    <row r="5538" spans="1:7" ht="15">
      <c r="A5538" s="12">
        <v>35893</v>
      </c>
      <c r="B5538" s="82">
        <v>5.8959999999999999</v>
      </c>
      <c r="C5538" s="13">
        <f t="shared" si="172"/>
        <v>5.8959999999999999E-2</v>
      </c>
      <c r="D5538" s="91">
        <f ca="1">AVERAGE(C5538:OFFSET(C5538,$I$1-1,0))</f>
        <v>6.1699849999999987E-2</v>
      </c>
      <c r="F5538" s="8">
        <v>36808</v>
      </c>
      <c r="G5538" s="11">
        <f t="shared" ca="1" si="173"/>
        <v>6.0144400000000021E-2</v>
      </c>
    </row>
    <row r="5539" spans="1:7" ht="15">
      <c r="A5539" s="12">
        <v>35892</v>
      </c>
      <c r="B5539" s="82">
        <v>5.843</v>
      </c>
      <c r="C5539" s="13">
        <f t="shared" si="172"/>
        <v>5.8430000000000003E-2</v>
      </c>
      <c r="D5539" s="91">
        <f ca="1">AVERAGE(C5539:OFFSET(C5539,$I$1-1,0))</f>
        <v>6.1740349999999992E-2</v>
      </c>
      <c r="F5539" s="8">
        <v>36809</v>
      </c>
      <c r="G5539" s="11">
        <f t="shared" ca="1" si="173"/>
        <v>6.0103600000000028E-2</v>
      </c>
    </row>
    <row r="5540" spans="1:7" ht="15">
      <c r="A5540" s="12">
        <v>35891</v>
      </c>
      <c r="B5540" s="82">
        <v>5.8239999999999998</v>
      </c>
      <c r="C5540" s="13">
        <f t="shared" si="172"/>
        <v>5.824E-2</v>
      </c>
      <c r="D5540" s="91">
        <f ca="1">AVERAGE(C5540:OFFSET(C5540,$I$1-1,0))</f>
        <v>6.1785249999999986E-2</v>
      </c>
      <c r="F5540" s="8">
        <v>36810</v>
      </c>
      <c r="G5540" s="11">
        <f t="shared" ca="1" si="173"/>
        <v>6.0067900000000021E-2</v>
      </c>
    </row>
    <row r="5541" spans="1:7" ht="15">
      <c r="A5541" s="12">
        <v>35888</v>
      </c>
      <c r="B5541" s="82">
        <v>5.7940000000000005</v>
      </c>
      <c r="C5541" s="13">
        <f t="shared" si="172"/>
        <v>5.7940000000000005E-2</v>
      </c>
      <c r="D5541" s="91">
        <f ca="1">AVERAGE(C5541:OFFSET(C5541,$I$1-1,0))</f>
        <v>6.1833299999999987E-2</v>
      </c>
      <c r="F5541" s="8">
        <v>36811</v>
      </c>
      <c r="G5541" s="11">
        <f t="shared" ca="1" si="173"/>
        <v>6.0027400000000029E-2</v>
      </c>
    </row>
    <row r="5542" spans="1:7" ht="15">
      <c r="A5542" s="12">
        <v>35887</v>
      </c>
      <c r="B5542" s="82">
        <v>5.8410000000000002</v>
      </c>
      <c r="C5542" s="13">
        <f t="shared" si="172"/>
        <v>5.8410000000000004E-2</v>
      </c>
      <c r="D5542" s="91">
        <f ca="1">AVERAGE(C5542:OFFSET(C5542,$I$1-1,0))</f>
        <v>6.188069999999999E-2</v>
      </c>
      <c r="F5542" s="8">
        <v>36812</v>
      </c>
      <c r="G5542" s="11">
        <f t="shared" ca="1" si="173"/>
        <v>5.9989950000000014E-2</v>
      </c>
    </row>
    <row r="5543" spans="1:7" ht="15">
      <c r="A5543" s="12">
        <v>35886</v>
      </c>
      <c r="B5543" s="82">
        <v>5.8810000000000002</v>
      </c>
      <c r="C5543" s="13">
        <f t="shared" si="172"/>
        <v>5.8810000000000001E-2</v>
      </c>
      <c r="D5543" s="91">
        <f ca="1">AVERAGE(C5543:OFFSET(C5543,$I$1-1,0))</f>
        <v>6.1927799999999991E-2</v>
      </c>
      <c r="F5543" s="8">
        <v>36815</v>
      </c>
      <c r="G5543" s="11">
        <f t="shared" ca="1" si="173"/>
        <v>5.995300000000002E-2</v>
      </c>
    </row>
    <row r="5544" spans="1:7" ht="15">
      <c r="A5544" s="12">
        <v>35885</v>
      </c>
      <c r="B5544" s="82">
        <v>5.9329999999999998</v>
      </c>
      <c r="C5544" s="13">
        <f t="shared" si="172"/>
        <v>5.9330000000000001E-2</v>
      </c>
      <c r="D5544" s="91">
        <f ca="1">AVERAGE(C5544:OFFSET(C5544,$I$1-1,0))</f>
        <v>6.1970599999999994E-2</v>
      </c>
      <c r="F5544" s="8">
        <v>36816</v>
      </c>
      <c r="G5544" s="11">
        <f t="shared" ca="1" si="173"/>
        <v>5.9912150000000025E-2</v>
      </c>
    </row>
    <row r="5545" spans="1:7" ht="15">
      <c r="A5545" s="12">
        <v>35884</v>
      </c>
      <c r="B5545" s="82">
        <v>5.9790000000000001</v>
      </c>
      <c r="C5545" s="13">
        <f t="shared" si="172"/>
        <v>5.9790000000000003E-2</v>
      </c>
      <c r="D5545" s="91">
        <f ca="1">AVERAGE(C5545:OFFSET(C5545,$I$1-1,0))</f>
        <v>6.2008549999999996E-2</v>
      </c>
      <c r="F5545" s="8">
        <v>36817</v>
      </c>
      <c r="G5545" s="11">
        <f t="shared" ca="1" si="173"/>
        <v>5.986710000000002E-2</v>
      </c>
    </row>
    <row r="5546" spans="1:7" ht="15">
      <c r="A5546" s="12">
        <v>35881</v>
      </c>
      <c r="B5546" s="82">
        <v>5.9580000000000002</v>
      </c>
      <c r="C5546" s="13">
        <f t="shared" si="172"/>
        <v>5.9580000000000001E-2</v>
      </c>
      <c r="D5546" s="91">
        <f ca="1">AVERAGE(C5546:OFFSET(C5546,$I$1-1,0))</f>
        <v>6.2044999999999996E-2</v>
      </c>
      <c r="F5546" s="8">
        <v>36818</v>
      </c>
      <c r="G5546" s="11">
        <f t="shared" ca="1" si="173"/>
        <v>5.9818650000000015E-2</v>
      </c>
    </row>
    <row r="5547" spans="1:7" ht="15">
      <c r="A5547" s="12">
        <v>35880</v>
      </c>
      <c r="B5547" s="82">
        <v>5.9749999999999996</v>
      </c>
      <c r="C5547" s="13">
        <f t="shared" si="172"/>
        <v>5.9749999999999998E-2</v>
      </c>
      <c r="D5547" s="91">
        <f ca="1">AVERAGE(C5547:OFFSET(C5547,$I$1-1,0))</f>
        <v>6.2080149999999994E-2</v>
      </c>
      <c r="F5547" s="8">
        <v>36819</v>
      </c>
      <c r="G5547" s="11">
        <f t="shared" ca="1" si="173"/>
        <v>5.9772350000000023E-2</v>
      </c>
    </row>
    <row r="5548" spans="1:7" ht="15">
      <c r="A5548" s="12">
        <v>35879</v>
      </c>
      <c r="B5548" s="82">
        <v>5.9420000000000002</v>
      </c>
      <c r="C5548" s="13">
        <f t="shared" si="172"/>
        <v>5.9420000000000001E-2</v>
      </c>
      <c r="D5548" s="91">
        <f ca="1">AVERAGE(C5548:OFFSET(C5548,$I$1-1,0))</f>
        <v>6.2115349999999993E-2</v>
      </c>
      <c r="F5548" s="8">
        <v>36822</v>
      </c>
      <c r="G5548" s="11">
        <f t="shared" ca="1" si="173"/>
        <v>5.9721600000000021E-2</v>
      </c>
    </row>
    <row r="5549" spans="1:7" ht="15">
      <c r="A5549" s="12">
        <v>35878</v>
      </c>
      <c r="B5549" s="82">
        <v>5.88</v>
      </c>
      <c r="C5549" s="13">
        <f t="shared" si="172"/>
        <v>5.8799999999999998E-2</v>
      </c>
      <c r="D5549" s="91">
        <f ca="1">AVERAGE(C5549:OFFSET(C5549,$I$1-1,0))</f>
        <v>6.2152499999999999E-2</v>
      </c>
      <c r="F5549" s="8">
        <v>36823</v>
      </c>
      <c r="G5549" s="11">
        <f t="shared" ca="1" si="173"/>
        <v>5.9672400000000014E-2</v>
      </c>
    </row>
    <row r="5550" spans="1:7" ht="15">
      <c r="A5550" s="12">
        <v>35877</v>
      </c>
      <c r="B5550" s="82">
        <v>5.883</v>
      </c>
      <c r="C5550" s="13">
        <f t="shared" si="172"/>
        <v>5.883E-2</v>
      </c>
      <c r="D5550" s="91">
        <f ca="1">AVERAGE(C5550:OFFSET(C5550,$I$1-1,0))</f>
        <v>6.2194700000000006E-2</v>
      </c>
      <c r="F5550" s="8">
        <v>36824</v>
      </c>
      <c r="G5550" s="11">
        <f t="shared" ca="1" si="173"/>
        <v>5.9622350000000018E-2</v>
      </c>
    </row>
    <row r="5551" spans="1:7" ht="15">
      <c r="A5551" s="12">
        <v>35874</v>
      </c>
      <c r="B5551" s="82">
        <v>5.8849999999999998</v>
      </c>
      <c r="C5551" s="13">
        <f t="shared" si="172"/>
        <v>5.885E-2</v>
      </c>
      <c r="D5551" s="91">
        <f ca="1">AVERAGE(C5551:OFFSET(C5551,$I$1-1,0))</f>
        <v>6.2235500000000006E-2</v>
      </c>
      <c r="F5551" s="8">
        <v>36825</v>
      </c>
      <c r="G5551" s="11">
        <f t="shared" ca="1" si="173"/>
        <v>5.9573250000000008E-2</v>
      </c>
    </row>
    <row r="5552" spans="1:7" ht="15">
      <c r="A5552" s="12">
        <v>35873</v>
      </c>
      <c r="B5552" s="82">
        <v>5.9</v>
      </c>
      <c r="C5552" s="13">
        <f t="shared" si="172"/>
        <v>5.9000000000000004E-2</v>
      </c>
      <c r="D5552" s="91">
        <f ca="1">AVERAGE(C5552:OFFSET(C5552,$I$1-1,0))</f>
        <v>6.2277450000000005E-2</v>
      </c>
      <c r="F5552" s="8">
        <v>36826</v>
      </c>
      <c r="G5552" s="11">
        <f t="shared" ca="1" si="173"/>
        <v>5.9522950000000012E-2</v>
      </c>
    </row>
    <row r="5553" spans="1:7" ht="15">
      <c r="A5553" s="12">
        <v>35872</v>
      </c>
      <c r="B5553" s="82">
        <v>5.907</v>
      </c>
      <c r="C5553" s="13">
        <f t="shared" si="172"/>
        <v>5.9069999999999998E-2</v>
      </c>
      <c r="D5553" s="91">
        <f ca="1">AVERAGE(C5553:OFFSET(C5553,$I$1-1,0))</f>
        <v>6.2321300000000003E-2</v>
      </c>
      <c r="F5553" s="8">
        <v>36829</v>
      </c>
      <c r="G5553" s="11">
        <f t="shared" ca="1" si="173"/>
        <v>5.9476100000000011E-2</v>
      </c>
    </row>
    <row r="5554" spans="1:7" ht="15">
      <c r="A5554" s="12">
        <v>35871</v>
      </c>
      <c r="B5554" s="82">
        <v>5.89</v>
      </c>
      <c r="C5554" s="13">
        <f t="shared" si="172"/>
        <v>5.8899999999999994E-2</v>
      </c>
      <c r="D5554" s="91">
        <f ca="1">AVERAGE(C5554:OFFSET(C5554,$I$1-1,0))</f>
        <v>6.2367500000000006E-2</v>
      </c>
      <c r="F5554" s="8">
        <v>36830</v>
      </c>
      <c r="G5554" s="11">
        <f t="shared" ca="1" si="173"/>
        <v>5.9433000000000014E-2</v>
      </c>
    </row>
    <row r="5555" spans="1:7" ht="15">
      <c r="A5555" s="12">
        <v>35870</v>
      </c>
      <c r="B5555" s="82">
        <v>5.8620000000000001</v>
      </c>
      <c r="C5555" s="13">
        <f t="shared" si="172"/>
        <v>5.8619999999999998E-2</v>
      </c>
      <c r="D5555" s="91">
        <f ca="1">AVERAGE(C5555:OFFSET(C5555,$I$1-1,0))</f>
        <v>6.2415000000000012E-2</v>
      </c>
      <c r="F5555" s="8">
        <v>36831</v>
      </c>
      <c r="G5555" s="11">
        <f t="shared" ca="1" si="173"/>
        <v>5.9390300000000007E-2</v>
      </c>
    </row>
    <row r="5556" spans="1:7" ht="15">
      <c r="A5556" s="12">
        <v>35867</v>
      </c>
      <c r="B5556" s="82">
        <v>5.8929999999999998</v>
      </c>
      <c r="C5556" s="13">
        <f t="shared" si="172"/>
        <v>5.8929999999999996E-2</v>
      </c>
      <c r="D5556" s="91">
        <f ca="1">AVERAGE(C5556:OFFSET(C5556,$I$1-1,0))</f>
        <v>6.2463200000000017E-2</v>
      </c>
      <c r="F5556" s="8">
        <v>36832</v>
      </c>
      <c r="G5556" s="11">
        <f t="shared" ca="1" si="173"/>
        <v>5.9351000000000015E-2</v>
      </c>
    </row>
    <row r="5557" spans="1:7" ht="15">
      <c r="A5557" s="12">
        <v>35866</v>
      </c>
      <c r="B5557" s="82">
        <v>5.8659999999999997</v>
      </c>
      <c r="C5557" s="13">
        <f t="shared" si="172"/>
        <v>5.8659999999999997E-2</v>
      </c>
      <c r="D5557" s="91">
        <f ca="1">AVERAGE(C5557:OFFSET(C5557,$I$1-1,0))</f>
        <v>6.2507250000000014E-2</v>
      </c>
      <c r="F5557" s="8">
        <v>36833</v>
      </c>
      <c r="G5557" s="11">
        <f t="shared" ca="1" si="173"/>
        <v>5.9318000000000017E-2</v>
      </c>
    </row>
    <row r="5558" spans="1:7" ht="15">
      <c r="A5558" s="12">
        <v>35865</v>
      </c>
      <c r="B5558" s="82">
        <v>5.9390000000000001</v>
      </c>
      <c r="C5558" s="13">
        <f t="shared" si="172"/>
        <v>5.9389999999999998E-2</v>
      </c>
      <c r="D5558" s="91">
        <f ca="1">AVERAGE(C5558:OFFSET(C5558,$I$1-1,0))</f>
        <v>6.2557900000000013E-2</v>
      </c>
      <c r="F5558" s="8">
        <v>36836</v>
      </c>
      <c r="G5558" s="11">
        <f t="shared" ca="1" si="173"/>
        <v>5.9289650000000027E-2</v>
      </c>
    </row>
    <row r="5559" spans="1:7" ht="15">
      <c r="A5559" s="12">
        <v>35864</v>
      </c>
      <c r="B5559" s="82">
        <v>5.96</v>
      </c>
      <c r="C5559" s="13">
        <f t="shared" si="172"/>
        <v>5.96E-2</v>
      </c>
      <c r="D5559" s="91">
        <f ca="1">AVERAGE(C5559:OFFSET(C5559,$I$1-1,0))</f>
        <v>6.2605000000000022E-2</v>
      </c>
      <c r="F5559" s="8">
        <v>36837</v>
      </c>
      <c r="G5559" s="11">
        <f t="shared" ca="1" si="173"/>
        <v>5.9259800000000036E-2</v>
      </c>
    </row>
    <row r="5560" spans="1:7" ht="15">
      <c r="A5560" s="12">
        <v>35863</v>
      </c>
      <c r="B5560" s="82">
        <v>5.9619999999999997</v>
      </c>
      <c r="C5560" s="13">
        <f t="shared" si="172"/>
        <v>5.9619999999999999E-2</v>
      </c>
      <c r="D5560" s="91">
        <f ca="1">AVERAGE(C5560:OFFSET(C5560,$I$1-1,0))</f>
        <v>6.2650500000000012E-2</v>
      </c>
      <c r="F5560" s="8">
        <v>36838</v>
      </c>
      <c r="G5560" s="11">
        <f t="shared" ca="1" si="173"/>
        <v>5.9232300000000036E-2</v>
      </c>
    </row>
    <row r="5561" spans="1:7" ht="15">
      <c r="A5561" s="12">
        <v>35860</v>
      </c>
      <c r="B5561" s="82">
        <v>6.0190000000000001</v>
      </c>
      <c r="C5561" s="13">
        <f t="shared" si="172"/>
        <v>6.019E-2</v>
      </c>
      <c r="D5561" s="91">
        <f ca="1">AVERAGE(C5561:OFFSET(C5561,$I$1-1,0))</f>
        <v>6.2697450000000016E-2</v>
      </c>
      <c r="F5561" s="8">
        <v>36839</v>
      </c>
      <c r="G5561" s="11">
        <f t="shared" ca="1" si="173"/>
        <v>5.9211450000000034E-2</v>
      </c>
    </row>
    <row r="5562" spans="1:7" ht="15">
      <c r="A5562" s="12">
        <v>35859</v>
      </c>
      <c r="B5562" s="82">
        <v>6.0629999999999997</v>
      </c>
      <c r="C5562" s="13">
        <f t="shared" si="172"/>
        <v>6.0629999999999996E-2</v>
      </c>
      <c r="D5562" s="91">
        <f ca="1">AVERAGE(C5562:OFFSET(C5562,$I$1-1,0))</f>
        <v>6.2741800000000014E-2</v>
      </c>
      <c r="F5562" s="8">
        <v>36840</v>
      </c>
      <c r="G5562" s="11">
        <f t="shared" ca="1" si="173"/>
        <v>5.9198100000000024E-2</v>
      </c>
    </row>
    <row r="5563" spans="1:7" ht="15">
      <c r="A5563" s="12">
        <v>35858</v>
      </c>
      <c r="B5563" s="82">
        <v>6.0229999999999997</v>
      </c>
      <c r="C5563" s="13">
        <f t="shared" si="172"/>
        <v>6.0229999999999999E-2</v>
      </c>
      <c r="D5563" s="91">
        <f ca="1">AVERAGE(C5563:OFFSET(C5563,$I$1-1,0))</f>
        <v>6.2787450000000022E-2</v>
      </c>
      <c r="F5563" s="8">
        <v>36843</v>
      </c>
      <c r="G5563" s="11">
        <f t="shared" ca="1" si="173"/>
        <v>5.9176450000000026E-2</v>
      </c>
    </row>
    <row r="5564" spans="1:7" ht="15">
      <c r="A5564" s="12">
        <v>35857</v>
      </c>
      <c r="B5564" s="82">
        <v>6.0730000000000004</v>
      </c>
      <c r="C5564" s="13">
        <f t="shared" si="172"/>
        <v>6.0730000000000006E-2</v>
      </c>
      <c r="D5564" s="91">
        <f ca="1">AVERAGE(C5564:OFFSET(C5564,$I$1-1,0))</f>
        <v>6.2837800000000013E-2</v>
      </c>
      <c r="F5564" s="8">
        <v>36844</v>
      </c>
      <c r="G5564" s="11">
        <f t="shared" ca="1" si="173"/>
        <v>5.9150300000000031E-2</v>
      </c>
    </row>
    <row r="5565" spans="1:7" ht="15">
      <c r="A5565" s="12">
        <v>35856</v>
      </c>
      <c r="B5565" s="82">
        <v>6.0110000000000001</v>
      </c>
      <c r="C5565" s="13">
        <f t="shared" si="172"/>
        <v>6.0110000000000004E-2</v>
      </c>
      <c r="D5565" s="91">
        <f ca="1">AVERAGE(C5565:OFFSET(C5565,$I$1-1,0))</f>
        <v>6.2885450000000009E-2</v>
      </c>
      <c r="F5565" s="8">
        <v>36845</v>
      </c>
      <c r="G5565" s="11">
        <f t="shared" ca="1" si="173"/>
        <v>5.9127050000000028E-2</v>
      </c>
    </row>
    <row r="5566" spans="1:7" ht="15">
      <c r="A5566" s="12">
        <v>35853</v>
      </c>
      <c r="B5566" s="82">
        <v>5.923</v>
      </c>
      <c r="C5566" s="13">
        <f t="shared" si="172"/>
        <v>5.9229999999999998E-2</v>
      </c>
      <c r="D5566" s="91">
        <f ca="1">AVERAGE(C5566:OFFSET(C5566,$I$1-1,0))</f>
        <v>6.293420000000001E-2</v>
      </c>
      <c r="F5566" s="8">
        <v>36846</v>
      </c>
      <c r="G5566" s="11">
        <f t="shared" ca="1" si="173"/>
        <v>5.9098400000000037E-2</v>
      </c>
    </row>
    <row r="5567" spans="1:7" ht="15">
      <c r="A5567" s="12">
        <v>35852</v>
      </c>
      <c r="B5567" s="82">
        <v>5.9470000000000001</v>
      </c>
      <c r="C5567" s="13">
        <f t="shared" si="172"/>
        <v>5.9470000000000002E-2</v>
      </c>
      <c r="D5567" s="91">
        <f ca="1">AVERAGE(C5567:OFFSET(C5567,$I$1-1,0))</f>
        <v>6.2987400000000013E-2</v>
      </c>
      <c r="F5567" s="8">
        <v>36847</v>
      </c>
      <c r="G5567" s="11">
        <f t="shared" ca="1" si="173"/>
        <v>5.9065750000000021E-2</v>
      </c>
    </row>
    <row r="5568" spans="1:7" ht="15">
      <c r="A5568" s="12">
        <v>35851</v>
      </c>
      <c r="B5568" s="82">
        <v>5.9210000000000003</v>
      </c>
      <c r="C5568" s="13">
        <f t="shared" si="172"/>
        <v>5.9210000000000006E-2</v>
      </c>
      <c r="D5568" s="91">
        <f ca="1">AVERAGE(C5568:OFFSET(C5568,$I$1-1,0))</f>
        <v>6.3039450000000011E-2</v>
      </c>
      <c r="F5568" s="8">
        <v>36850</v>
      </c>
      <c r="G5568" s="11">
        <f t="shared" ca="1" si="173"/>
        <v>5.9040000000000016E-2</v>
      </c>
    </row>
    <row r="5569" spans="1:7" ht="15">
      <c r="A5569" s="12">
        <v>35850</v>
      </c>
      <c r="B5569" s="82">
        <v>5.9610000000000003</v>
      </c>
      <c r="C5569" s="13">
        <f t="shared" si="172"/>
        <v>5.9610000000000003E-2</v>
      </c>
      <c r="D5569" s="91">
        <f ca="1">AVERAGE(C5569:OFFSET(C5569,$I$1-1,0))</f>
        <v>6.3091450000000021E-2</v>
      </c>
      <c r="F5569" s="8">
        <v>36851</v>
      </c>
      <c r="G5569" s="11">
        <f t="shared" ca="1" si="173"/>
        <v>5.901505000000002E-2</v>
      </c>
    </row>
    <row r="5570" spans="1:7" ht="15">
      <c r="A5570" s="12">
        <v>35849</v>
      </c>
      <c r="B5570" s="82">
        <v>5.9</v>
      </c>
      <c r="C5570" s="13">
        <f t="shared" si="172"/>
        <v>5.9000000000000004E-2</v>
      </c>
      <c r="D5570" s="91">
        <f ca="1">AVERAGE(C5570:OFFSET(C5570,$I$1-1,0))</f>
        <v>6.3138600000000017E-2</v>
      </c>
      <c r="F5570" s="8">
        <v>36852</v>
      </c>
      <c r="G5570" s="11">
        <f t="shared" ca="1" si="173"/>
        <v>5.8985550000000025E-2</v>
      </c>
    </row>
    <row r="5571" spans="1:7" ht="15">
      <c r="A5571" s="12">
        <v>35846</v>
      </c>
      <c r="B5571" s="82">
        <v>5.8710000000000004</v>
      </c>
      <c r="C5571" s="13">
        <f t="shared" si="172"/>
        <v>5.8710000000000005E-2</v>
      </c>
      <c r="D5571" s="91">
        <f ca="1">AVERAGE(C5571:OFFSET(C5571,$I$1-1,0))</f>
        <v>6.3189600000000026E-2</v>
      </c>
      <c r="F5571" s="8">
        <v>36853</v>
      </c>
      <c r="G5571" s="11">
        <f t="shared" ca="1" si="173"/>
        <v>5.8956050000000031E-2</v>
      </c>
    </row>
    <row r="5572" spans="1:7" ht="15">
      <c r="A5572" s="12">
        <v>35845</v>
      </c>
      <c r="B5572" s="82">
        <v>5.851</v>
      </c>
      <c r="C5572" s="13">
        <f t="shared" si="172"/>
        <v>5.851E-2</v>
      </c>
      <c r="D5572" s="91">
        <f ca="1">AVERAGE(C5572:OFFSET(C5572,$I$1-1,0))</f>
        <v>6.3241050000000035E-2</v>
      </c>
      <c r="F5572" s="8">
        <v>36854</v>
      </c>
      <c r="G5572" s="11">
        <f t="shared" ca="1" si="173"/>
        <v>5.8928500000000029E-2</v>
      </c>
    </row>
    <row r="5573" spans="1:7" ht="15">
      <c r="A5573" s="12">
        <v>35844</v>
      </c>
      <c r="B5573" s="82">
        <v>5.8369999999999997</v>
      </c>
      <c r="C5573" s="13">
        <f t="shared" ref="C5573:C5636" si="174">B5573/100</f>
        <v>5.8369999999999998E-2</v>
      </c>
      <c r="D5573" s="91">
        <f ca="1">AVERAGE(C5573:OFFSET(C5573,$I$1-1,0))</f>
        <v>6.3291950000000027E-2</v>
      </c>
      <c r="F5573" s="8">
        <v>36857</v>
      </c>
      <c r="G5573" s="11">
        <f t="shared" ca="1" si="173"/>
        <v>5.8905400000000038E-2</v>
      </c>
    </row>
    <row r="5574" spans="1:7" ht="15">
      <c r="A5574" s="12">
        <v>35843</v>
      </c>
      <c r="B5574" s="82">
        <v>5.7960000000000003</v>
      </c>
      <c r="C5574" s="13">
        <f t="shared" si="174"/>
        <v>5.7960000000000005E-2</v>
      </c>
      <c r="D5574" s="91">
        <f ca="1">AVERAGE(C5574:OFFSET(C5574,$I$1-1,0))</f>
        <v>6.3344050000000027E-2</v>
      </c>
      <c r="F5574" s="8">
        <v>36858</v>
      </c>
      <c r="G5574" s="11">
        <f t="shared" ref="G5574:G5637" ca="1" si="175">VLOOKUP($F5574,$A$5:$D$10419,4,FALSE)</f>
        <v>5.8881200000000036E-2</v>
      </c>
    </row>
    <row r="5575" spans="1:7" ht="15">
      <c r="A5575" s="12">
        <v>35842</v>
      </c>
      <c r="B5575" s="82">
        <v>5.8479999999999999</v>
      </c>
      <c r="C5575" s="13">
        <f t="shared" si="174"/>
        <v>5.8479999999999997E-2</v>
      </c>
      <c r="D5575" s="91">
        <f ca="1">AVERAGE(C5575:OFFSET(C5575,$I$1-1,0))</f>
        <v>6.3400400000000023E-2</v>
      </c>
      <c r="F5575" s="8">
        <v>36859</v>
      </c>
      <c r="G5575" s="11">
        <f t="shared" ca="1" si="175"/>
        <v>5.8858950000000035E-2</v>
      </c>
    </row>
    <row r="5576" spans="1:7" ht="15">
      <c r="A5576" s="12">
        <v>35839</v>
      </c>
      <c r="B5576" s="82">
        <v>5.8490000000000002</v>
      </c>
      <c r="C5576" s="13">
        <f t="shared" si="174"/>
        <v>5.849E-2</v>
      </c>
      <c r="D5576" s="91">
        <f ca="1">AVERAGE(C5576:OFFSET(C5576,$I$1-1,0))</f>
        <v>6.3452300000000031E-2</v>
      </c>
      <c r="F5576" s="8">
        <v>36860</v>
      </c>
      <c r="G5576" s="11">
        <f t="shared" ca="1" si="175"/>
        <v>5.8833050000000046E-2</v>
      </c>
    </row>
    <row r="5577" spans="1:7" ht="15">
      <c r="A5577" s="12">
        <v>35838</v>
      </c>
      <c r="B5577" s="82">
        <v>5.8650000000000002</v>
      </c>
      <c r="C5577" s="13">
        <f t="shared" si="174"/>
        <v>5.8650000000000001E-2</v>
      </c>
      <c r="D5577" s="91">
        <f ca="1">AVERAGE(C5577:OFFSET(C5577,$I$1-1,0))</f>
        <v>6.350440000000003E-2</v>
      </c>
      <c r="F5577" s="8">
        <v>36861</v>
      </c>
      <c r="G5577" s="11">
        <f t="shared" ca="1" si="175"/>
        <v>5.8807950000000025E-2</v>
      </c>
    </row>
    <row r="5578" spans="1:7" ht="15">
      <c r="A5578" s="12">
        <v>35837</v>
      </c>
      <c r="B5578" s="82">
        <v>5.8460000000000001</v>
      </c>
      <c r="C5578" s="13">
        <f t="shared" si="174"/>
        <v>5.8459999999999998E-2</v>
      </c>
      <c r="D5578" s="91">
        <f ca="1">AVERAGE(C5578:OFFSET(C5578,$I$1-1,0))</f>
        <v>6.3557650000000035E-2</v>
      </c>
      <c r="F5578" s="8">
        <v>36864</v>
      </c>
      <c r="G5578" s="11">
        <f t="shared" ca="1" si="175"/>
        <v>5.8786150000000023E-2</v>
      </c>
    </row>
    <row r="5579" spans="1:7" ht="15">
      <c r="A5579" s="12">
        <v>35836</v>
      </c>
      <c r="B5579" s="82">
        <v>5.9219999999999997</v>
      </c>
      <c r="C5579" s="13">
        <f t="shared" si="174"/>
        <v>5.9219999999999995E-2</v>
      </c>
      <c r="D5579" s="91">
        <f ca="1">AVERAGE(C5579:OFFSET(C5579,$I$1-1,0))</f>
        <v>6.361345000000003E-2</v>
      </c>
      <c r="F5579" s="8">
        <v>36865</v>
      </c>
      <c r="G5579" s="11">
        <f t="shared" ca="1" si="175"/>
        <v>5.8756100000000026E-2</v>
      </c>
    </row>
    <row r="5580" spans="1:7" ht="15">
      <c r="A5580" s="12">
        <v>35835</v>
      </c>
      <c r="B5580" s="82">
        <v>5.9429999999999996</v>
      </c>
      <c r="C5580" s="13">
        <f t="shared" si="174"/>
        <v>5.9429999999999997E-2</v>
      </c>
      <c r="D5580" s="91">
        <f ca="1">AVERAGE(C5580:OFFSET(C5580,$I$1-1,0))</f>
        <v>6.3661550000000025E-2</v>
      </c>
      <c r="F5580" s="8">
        <v>36866</v>
      </c>
      <c r="G5580" s="11">
        <f t="shared" ca="1" si="175"/>
        <v>5.872535000000003E-2</v>
      </c>
    </row>
    <row r="5581" spans="1:7" ht="15">
      <c r="A5581" s="12">
        <v>35832</v>
      </c>
      <c r="B5581" s="82">
        <v>5.92</v>
      </c>
      <c r="C5581" s="13">
        <f t="shared" si="174"/>
        <v>5.9200000000000003E-2</v>
      </c>
      <c r="D5581" s="91">
        <f ca="1">AVERAGE(C5581:OFFSET(C5581,$I$1-1,0))</f>
        <v>6.3708200000000034E-2</v>
      </c>
      <c r="F5581" s="8">
        <v>36867</v>
      </c>
      <c r="G5581" s="11">
        <f t="shared" ca="1" si="175"/>
        <v>5.8692850000000032E-2</v>
      </c>
    </row>
    <row r="5582" spans="1:7" ht="15">
      <c r="A5582" s="12">
        <v>35831</v>
      </c>
      <c r="B5582" s="82">
        <v>5.9329999999999998</v>
      </c>
      <c r="C5582" s="13">
        <f t="shared" si="174"/>
        <v>5.9330000000000001E-2</v>
      </c>
      <c r="D5582" s="91">
        <f ca="1">AVERAGE(C5582:OFFSET(C5582,$I$1-1,0))</f>
        <v>6.375595000000002E-2</v>
      </c>
      <c r="F5582" s="8">
        <v>36868</v>
      </c>
      <c r="G5582" s="11">
        <f t="shared" ca="1" si="175"/>
        <v>5.8661350000000029E-2</v>
      </c>
    </row>
    <row r="5583" spans="1:7" ht="15">
      <c r="A5583" s="12">
        <v>35830</v>
      </c>
      <c r="B5583" s="82">
        <v>5.8620000000000001</v>
      </c>
      <c r="C5583" s="13">
        <f t="shared" si="174"/>
        <v>5.8619999999999998E-2</v>
      </c>
      <c r="D5583" s="91">
        <f ca="1">AVERAGE(C5583:OFFSET(C5583,$I$1-1,0))</f>
        <v>6.3805100000000031E-2</v>
      </c>
      <c r="F5583" s="8">
        <v>36871</v>
      </c>
      <c r="G5583" s="11">
        <f t="shared" ca="1" si="175"/>
        <v>5.8632050000000026E-2</v>
      </c>
    </row>
    <row r="5584" spans="1:7" ht="15">
      <c r="A5584" s="12">
        <v>35829</v>
      </c>
      <c r="B5584" s="82">
        <v>5.8629999999999995</v>
      </c>
      <c r="C5584" s="13">
        <f t="shared" si="174"/>
        <v>5.8629999999999995E-2</v>
      </c>
      <c r="D5584" s="91">
        <f ca="1">AVERAGE(C5584:OFFSET(C5584,$I$1-1,0))</f>
        <v>6.3859850000000037E-2</v>
      </c>
      <c r="F5584" s="8">
        <v>36872</v>
      </c>
      <c r="G5584" s="11">
        <f t="shared" ca="1" si="175"/>
        <v>5.8601400000000019E-2</v>
      </c>
    </row>
    <row r="5585" spans="1:7" ht="15">
      <c r="A5585" s="12">
        <v>35828</v>
      </c>
      <c r="B5585" s="82">
        <v>5.8780000000000001</v>
      </c>
      <c r="C5585" s="13">
        <f t="shared" si="174"/>
        <v>5.8779999999999999E-2</v>
      </c>
      <c r="D5585" s="91">
        <f ca="1">AVERAGE(C5585:OFFSET(C5585,$I$1-1,0))</f>
        <v>6.3915950000000027E-2</v>
      </c>
      <c r="F5585" s="8">
        <v>36873</v>
      </c>
      <c r="G5585" s="11">
        <f t="shared" ca="1" si="175"/>
        <v>5.8567500000000015E-2</v>
      </c>
    </row>
    <row r="5586" spans="1:7" ht="15">
      <c r="A5586" s="12">
        <v>35825</v>
      </c>
      <c r="B5586" s="82">
        <v>5.8</v>
      </c>
      <c r="C5586" s="13">
        <f t="shared" si="174"/>
        <v>5.7999999999999996E-2</v>
      </c>
      <c r="D5586" s="91">
        <f ca="1">AVERAGE(C5586:OFFSET(C5586,$I$1-1,0))</f>
        <v>6.3977750000000028E-2</v>
      </c>
      <c r="F5586" s="8">
        <v>36874</v>
      </c>
      <c r="G5586" s="11">
        <f t="shared" ca="1" si="175"/>
        <v>5.8531300000000029E-2</v>
      </c>
    </row>
    <row r="5587" spans="1:7" ht="15">
      <c r="A5587" s="12">
        <v>35824</v>
      </c>
      <c r="B5587" s="82">
        <v>5.8410000000000002</v>
      </c>
      <c r="C5587" s="13">
        <f t="shared" si="174"/>
        <v>5.8410000000000004E-2</v>
      </c>
      <c r="D5587" s="91">
        <f ca="1">AVERAGE(C5587:OFFSET(C5587,$I$1-1,0))</f>
        <v>6.4044850000000028E-2</v>
      </c>
      <c r="F5587" s="8">
        <v>36875</v>
      </c>
      <c r="G5587" s="11">
        <f t="shared" ca="1" si="175"/>
        <v>5.849465000000003E-2</v>
      </c>
    </row>
    <row r="5588" spans="1:7" ht="15">
      <c r="A5588" s="12">
        <v>35823</v>
      </c>
      <c r="B5588" s="82">
        <v>5.9420000000000002</v>
      </c>
      <c r="C5588" s="13">
        <f t="shared" si="174"/>
        <v>5.9420000000000001E-2</v>
      </c>
      <c r="D5588" s="91">
        <f ca="1">AVERAGE(C5588:OFFSET(C5588,$I$1-1,0))</f>
        <v>6.4109450000000026E-2</v>
      </c>
      <c r="F5588" s="8">
        <v>36878</v>
      </c>
      <c r="G5588" s="11">
        <f t="shared" ca="1" si="175"/>
        <v>5.8457950000000036E-2</v>
      </c>
    </row>
    <row r="5589" spans="1:7" ht="15">
      <c r="A5589" s="12">
        <v>35822</v>
      </c>
      <c r="B5589" s="82">
        <v>5.9399999999999995</v>
      </c>
      <c r="C5589" s="13">
        <f t="shared" si="174"/>
        <v>5.9399999999999994E-2</v>
      </c>
      <c r="D5589" s="91">
        <f ca="1">AVERAGE(C5589:OFFSET(C5589,$I$1-1,0))</f>
        <v>6.4166950000000028E-2</v>
      </c>
      <c r="F5589" s="8">
        <v>36879</v>
      </c>
      <c r="G5589" s="11">
        <f t="shared" ca="1" si="175"/>
        <v>5.8423100000000033E-2</v>
      </c>
    </row>
    <row r="5590" spans="1:7" ht="15">
      <c r="A5590" s="12">
        <v>35821</v>
      </c>
      <c r="B5590" s="82">
        <v>5.8970000000000002</v>
      </c>
      <c r="C5590" s="13">
        <f t="shared" si="174"/>
        <v>5.8970000000000002E-2</v>
      </c>
      <c r="D5590" s="91">
        <f ca="1">AVERAGE(C5590:OFFSET(C5590,$I$1-1,0))</f>
        <v>6.4221900000000026E-2</v>
      </c>
      <c r="F5590" s="8">
        <v>36880</v>
      </c>
      <c r="G5590" s="11">
        <f t="shared" ca="1" si="175"/>
        <v>5.8388600000000034E-2</v>
      </c>
    </row>
    <row r="5591" spans="1:7" ht="15">
      <c r="A5591" s="12">
        <v>35818</v>
      </c>
      <c r="B5591" s="82">
        <v>5.97</v>
      </c>
      <c r="C5591" s="13">
        <f t="shared" si="174"/>
        <v>5.9699999999999996E-2</v>
      </c>
      <c r="D5591" s="91">
        <f ca="1">AVERAGE(C5591:OFFSET(C5591,$I$1-1,0))</f>
        <v>6.4281650000000023E-2</v>
      </c>
      <c r="F5591" s="8">
        <v>36881</v>
      </c>
      <c r="G5591" s="11">
        <f t="shared" ca="1" si="175"/>
        <v>5.8355000000000025E-2</v>
      </c>
    </row>
    <row r="5592" spans="1:7" ht="15">
      <c r="A5592" s="12">
        <v>35817</v>
      </c>
      <c r="B5592" s="82">
        <v>5.8659999999999997</v>
      </c>
      <c r="C5592" s="13">
        <f t="shared" si="174"/>
        <v>5.8659999999999997E-2</v>
      </c>
      <c r="D5592" s="91">
        <f ca="1">AVERAGE(C5592:OFFSET(C5592,$I$1-1,0))</f>
        <v>6.4335800000000012E-2</v>
      </c>
      <c r="F5592" s="8">
        <v>36882</v>
      </c>
      <c r="G5592" s="11">
        <f t="shared" ca="1" si="175"/>
        <v>5.8322950000000019E-2</v>
      </c>
    </row>
    <row r="5593" spans="1:7" ht="15">
      <c r="A5593" s="12">
        <v>35816</v>
      </c>
      <c r="B5593" s="82">
        <v>5.8109999999999999</v>
      </c>
      <c r="C5593" s="13">
        <f t="shared" si="174"/>
        <v>5.8110000000000002E-2</v>
      </c>
      <c r="D5593" s="91">
        <f ca="1">AVERAGE(C5593:OFFSET(C5593,$I$1-1,0))</f>
        <v>6.4395950000000021E-2</v>
      </c>
      <c r="F5593" s="8">
        <v>36885</v>
      </c>
      <c r="G5593" s="11">
        <f t="shared" ca="1" si="175"/>
        <v>5.8292600000000014E-2</v>
      </c>
    </row>
    <row r="5594" spans="1:7" ht="15">
      <c r="A5594" s="12">
        <v>35815</v>
      </c>
      <c r="B5594" s="82">
        <v>5.8449999999999998</v>
      </c>
      <c r="C5594" s="13">
        <f t="shared" si="174"/>
        <v>5.8449999999999995E-2</v>
      </c>
      <c r="D5594" s="91">
        <f ca="1">AVERAGE(C5594:OFFSET(C5594,$I$1-1,0))</f>
        <v>6.4460400000000029E-2</v>
      </c>
      <c r="F5594" s="8">
        <v>36886</v>
      </c>
      <c r="G5594" s="11">
        <f t="shared" ca="1" si="175"/>
        <v>5.826400000000001E-2</v>
      </c>
    </row>
    <row r="5595" spans="1:7" ht="15">
      <c r="A5595" s="12">
        <v>35814</v>
      </c>
      <c r="B5595" s="82">
        <v>5.8090000000000002</v>
      </c>
      <c r="C5595" s="13">
        <f t="shared" si="174"/>
        <v>5.8090000000000003E-2</v>
      </c>
      <c r="D5595" s="91">
        <f ca="1">AVERAGE(C5595:OFFSET(C5595,$I$1-1,0))</f>
        <v>6.4522800000000033E-2</v>
      </c>
      <c r="F5595" s="8">
        <v>36887</v>
      </c>
      <c r="G5595" s="11">
        <f t="shared" ca="1" si="175"/>
        <v>5.8238150000000016E-2</v>
      </c>
    </row>
    <row r="5596" spans="1:7" ht="15">
      <c r="A5596" s="12">
        <v>35811</v>
      </c>
      <c r="B5596" s="82">
        <v>5.8090000000000002</v>
      </c>
      <c r="C5596" s="13">
        <f t="shared" si="174"/>
        <v>5.8090000000000003E-2</v>
      </c>
      <c r="D5596" s="91">
        <f ca="1">AVERAGE(C5596:OFFSET(C5596,$I$1-1,0))</f>
        <v>6.4590800000000018E-2</v>
      </c>
      <c r="F5596" s="8">
        <v>36888</v>
      </c>
      <c r="G5596" s="11">
        <f t="shared" ca="1" si="175"/>
        <v>5.8212450000000013E-2</v>
      </c>
    </row>
    <row r="5597" spans="1:7" ht="15">
      <c r="A5597" s="12">
        <v>35810</v>
      </c>
      <c r="B5597" s="82">
        <v>5.7389999999999999</v>
      </c>
      <c r="C5597" s="13">
        <f t="shared" si="174"/>
        <v>5.7389999999999997E-2</v>
      </c>
      <c r="D5597" s="91">
        <f ca="1">AVERAGE(C5597:OFFSET(C5597,$I$1-1,0))</f>
        <v>6.4658650000000012E-2</v>
      </c>
      <c r="F5597" s="8">
        <v>36889</v>
      </c>
      <c r="G5597" s="11">
        <f t="shared" ca="1" si="175"/>
        <v>5.8189950000000011E-2</v>
      </c>
    </row>
    <row r="5598" spans="1:7" ht="15">
      <c r="A5598" s="12">
        <v>35809</v>
      </c>
      <c r="B5598" s="82">
        <v>5.7329999999999997</v>
      </c>
      <c r="C5598" s="13">
        <f t="shared" si="174"/>
        <v>5.7329999999999999E-2</v>
      </c>
      <c r="D5598" s="91">
        <f ca="1">AVERAGE(C5598:OFFSET(C5598,$I$1-1,0))</f>
        <v>6.4727150000000011E-2</v>
      </c>
      <c r="F5598" s="8">
        <v>36892</v>
      </c>
      <c r="G5598" s="11">
        <f t="shared" ca="1" si="175"/>
        <v>5.8163550000000008E-2</v>
      </c>
    </row>
    <row r="5599" spans="1:7" ht="15">
      <c r="A5599" s="12">
        <v>35808</v>
      </c>
      <c r="B5599" s="82">
        <v>5.7379999999999995</v>
      </c>
      <c r="C5599" s="13">
        <f t="shared" si="174"/>
        <v>5.7379999999999994E-2</v>
      </c>
      <c r="D5599" s="91">
        <f ca="1">AVERAGE(C5599:OFFSET(C5599,$I$1-1,0))</f>
        <v>6.4795600000000023E-2</v>
      </c>
      <c r="F5599" s="8">
        <v>36893</v>
      </c>
      <c r="G5599" s="11">
        <f t="shared" ca="1" si="175"/>
        <v>5.813175000000001E-2</v>
      </c>
    </row>
    <row r="5600" spans="1:7" ht="15">
      <c r="A5600" s="12">
        <v>35807</v>
      </c>
      <c r="B5600" s="82">
        <v>5.6890000000000001</v>
      </c>
      <c r="C5600" s="13">
        <f t="shared" si="174"/>
        <v>5.6890000000000003E-2</v>
      </c>
      <c r="D5600" s="91">
        <f ca="1">AVERAGE(C5600:OFFSET(C5600,$I$1-1,0))</f>
        <v>6.486370000000001E-2</v>
      </c>
      <c r="F5600" s="8">
        <v>36894</v>
      </c>
      <c r="G5600" s="11">
        <f t="shared" ca="1" si="175"/>
        <v>5.8107900000000011E-2</v>
      </c>
    </row>
    <row r="5601" spans="1:7" ht="15">
      <c r="A5601" s="12">
        <v>35804</v>
      </c>
      <c r="B5601" s="82">
        <v>5.7279999999999998</v>
      </c>
      <c r="C5601" s="13">
        <f t="shared" si="174"/>
        <v>5.7279999999999998E-2</v>
      </c>
      <c r="D5601" s="91">
        <f ca="1">AVERAGE(C5601:OFFSET(C5601,$I$1-1,0))</f>
        <v>6.493285E-2</v>
      </c>
      <c r="F5601" s="8">
        <v>36895</v>
      </c>
      <c r="G5601" s="11">
        <f t="shared" ca="1" si="175"/>
        <v>5.8081250000000022E-2</v>
      </c>
    </row>
    <row r="5602" spans="1:7" ht="15">
      <c r="A5602" s="12">
        <v>35803</v>
      </c>
      <c r="B5602" s="82">
        <v>5.75</v>
      </c>
      <c r="C5602" s="13">
        <f t="shared" si="174"/>
        <v>5.7500000000000002E-2</v>
      </c>
      <c r="D5602" s="91">
        <f ca="1">AVERAGE(C5602:OFFSET(C5602,$I$1-1,0))</f>
        <v>6.5002649999999995E-2</v>
      </c>
      <c r="F5602" s="8">
        <v>36896</v>
      </c>
      <c r="G5602" s="11">
        <f t="shared" ca="1" si="175"/>
        <v>5.8057250000000019E-2</v>
      </c>
    </row>
    <row r="5603" spans="1:7" ht="15">
      <c r="A5603" s="12">
        <v>35802</v>
      </c>
      <c r="B5603" s="82">
        <v>5.7869999999999999</v>
      </c>
      <c r="C5603" s="13">
        <f t="shared" si="174"/>
        <v>5.7869999999999998E-2</v>
      </c>
      <c r="D5603" s="91">
        <f ca="1">AVERAGE(C5603:OFFSET(C5603,$I$1-1,0))</f>
        <v>6.5068650000000006E-2</v>
      </c>
      <c r="F5603" s="8">
        <v>36899</v>
      </c>
      <c r="G5603" s="11">
        <f t="shared" ca="1" si="175"/>
        <v>5.8038200000000019E-2</v>
      </c>
    </row>
    <row r="5604" spans="1:7" ht="15">
      <c r="A5604" s="12">
        <v>35801</v>
      </c>
      <c r="B5604" s="82">
        <v>5.718</v>
      </c>
      <c r="C5604" s="13">
        <f t="shared" si="174"/>
        <v>5.7180000000000002E-2</v>
      </c>
      <c r="D5604" s="91">
        <f ca="1">AVERAGE(C5604:OFFSET(C5604,$I$1-1,0))</f>
        <v>6.5133150000000001E-2</v>
      </c>
      <c r="F5604" s="8">
        <v>36900</v>
      </c>
      <c r="G5604" s="11">
        <f t="shared" ca="1" si="175"/>
        <v>5.8019050000000003E-2</v>
      </c>
    </row>
    <row r="5605" spans="1:7" ht="15">
      <c r="A5605" s="12">
        <v>35800</v>
      </c>
      <c r="B5605" s="82">
        <v>5.7350000000000003</v>
      </c>
      <c r="C5605" s="13">
        <f t="shared" si="174"/>
        <v>5.7350000000000005E-2</v>
      </c>
      <c r="D5605" s="91">
        <f ca="1">AVERAGE(C5605:OFFSET(C5605,$I$1-1,0))</f>
        <v>6.5201049999999997E-2</v>
      </c>
      <c r="F5605" s="8">
        <v>36901</v>
      </c>
      <c r="G5605" s="11">
        <f t="shared" ca="1" si="175"/>
        <v>5.8005350000000011E-2</v>
      </c>
    </row>
    <row r="5606" spans="1:7" ht="15">
      <c r="A5606" s="12">
        <v>35797</v>
      </c>
      <c r="B5606" s="82">
        <v>5.8380000000000001</v>
      </c>
      <c r="C5606" s="13">
        <f t="shared" si="174"/>
        <v>5.8380000000000001E-2</v>
      </c>
      <c r="D5606" s="91">
        <f ca="1">AVERAGE(C5606:OFFSET(C5606,$I$1-1,0))</f>
        <v>6.526910000000001E-2</v>
      </c>
      <c r="F5606" s="8">
        <v>36902</v>
      </c>
      <c r="G5606" s="11">
        <f t="shared" ca="1" si="175"/>
        <v>5.7993450000000016E-2</v>
      </c>
    </row>
    <row r="5607" spans="1:7" ht="15">
      <c r="A5607" s="12">
        <v>35796</v>
      </c>
      <c r="B5607" s="82">
        <v>5.9249999999999998</v>
      </c>
      <c r="C5607" s="13">
        <f t="shared" si="174"/>
        <v>5.9249999999999997E-2</v>
      </c>
      <c r="D5607" s="91">
        <f ca="1">AVERAGE(C5607:OFFSET(C5607,$I$1-1,0))</f>
        <v>6.5331600000000017E-2</v>
      </c>
      <c r="F5607" s="8">
        <v>36903</v>
      </c>
      <c r="G5607" s="11">
        <f t="shared" ca="1" si="175"/>
        <v>5.7984650000000013E-2</v>
      </c>
    </row>
    <row r="5608" spans="1:7" ht="15">
      <c r="A5608" s="12">
        <v>35795</v>
      </c>
      <c r="B5608" s="82">
        <v>5.923</v>
      </c>
      <c r="C5608" s="13">
        <f t="shared" si="174"/>
        <v>5.9229999999999998E-2</v>
      </c>
      <c r="D5608" s="91">
        <f ca="1">AVERAGE(C5608:OFFSET(C5608,$I$1-1,0))</f>
        <v>6.5389850000000013E-2</v>
      </c>
      <c r="F5608" s="8">
        <v>36907</v>
      </c>
      <c r="G5608" s="11">
        <f t="shared" ca="1" si="175"/>
        <v>5.797900000000001E-2</v>
      </c>
    </row>
    <row r="5609" spans="1:7" ht="15">
      <c r="A5609" s="12">
        <v>35794</v>
      </c>
      <c r="B5609" s="82">
        <v>5.97</v>
      </c>
      <c r="C5609" s="13">
        <f t="shared" si="174"/>
        <v>5.9699999999999996E-2</v>
      </c>
      <c r="D5609" s="91">
        <f ca="1">AVERAGE(C5609:OFFSET(C5609,$I$1-1,0))</f>
        <v>6.5442650000000005E-2</v>
      </c>
      <c r="F5609" s="8">
        <v>36908</v>
      </c>
      <c r="G5609" s="11">
        <f t="shared" ca="1" si="175"/>
        <v>5.7971800000000011E-2</v>
      </c>
    </row>
    <row r="5610" spans="1:7" ht="15">
      <c r="A5610" s="12">
        <v>35793</v>
      </c>
      <c r="B5610" s="82">
        <v>5.9249999999999998</v>
      </c>
      <c r="C5610" s="13">
        <f t="shared" si="174"/>
        <v>5.9249999999999997E-2</v>
      </c>
      <c r="D5610" s="91">
        <f ca="1">AVERAGE(C5610:OFFSET(C5610,$I$1-1,0))</f>
        <v>6.5492549999999997E-2</v>
      </c>
      <c r="F5610" s="8">
        <v>36909</v>
      </c>
      <c r="G5610" s="11">
        <f t="shared" ca="1" si="175"/>
        <v>5.795705000000001E-2</v>
      </c>
    </row>
    <row r="5611" spans="1:7" ht="15">
      <c r="A5611" s="12">
        <v>35790</v>
      </c>
      <c r="B5611" s="82">
        <v>5.9</v>
      </c>
      <c r="C5611" s="13">
        <f t="shared" si="174"/>
        <v>5.9000000000000004E-2</v>
      </c>
      <c r="D5611" s="91">
        <f ca="1">AVERAGE(C5611:OFFSET(C5611,$I$1-1,0))</f>
        <v>6.5542550000000005E-2</v>
      </c>
      <c r="F5611" s="8">
        <v>36910</v>
      </c>
      <c r="G5611" s="11">
        <f t="shared" ca="1" si="175"/>
        <v>5.7944050000000004E-2</v>
      </c>
    </row>
    <row r="5612" spans="1:7" ht="15">
      <c r="A5612" s="12">
        <v>35789</v>
      </c>
      <c r="B5612" s="82">
        <v>5.9109999999999996</v>
      </c>
      <c r="C5612" s="13">
        <f t="shared" si="174"/>
        <v>5.9109999999999996E-2</v>
      </c>
      <c r="D5612" s="91">
        <f ca="1">AVERAGE(C5612:OFFSET(C5612,$I$1-1,0))</f>
        <v>6.5595950000000014E-2</v>
      </c>
      <c r="F5612" s="8">
        <v>36913</v>
      </c>
      <c r="G5612" s="11">
        <f t="shared" ca="1" si="175"/>
        <v>5.7934600000000003E-2</v>
      </c>
    </row>
    <row r="5613" spans="1:7" ht="15">
      <c r="A5613" s="12">
        <v>35788</v>
      </c>
      <c r="B5613" s="82">
        <v>5.9130000000000003</v>
      </c>
      <c r="C5613" s="13">
        <f t="shared" si="174"/>
        <v>5.9130000000000002E-2</v>
      </c>
      <c r="D5613" s="91">
        <f ca="1">AVERAGE(C5613:OFFSET(C5613,$I$1-1,0))</f>
        <v>6.5648200000000004E-2</v>
      </c>
      <c r="F5613" s="8">
        <v>36914</v>
      </c>
      <c r="G5613" s="11">
        <f t="shared" ca="1" si="175"/>
        <v>5.7928399999999998E-2</v>
      </c>
    </row>
    <row r="5614" spans="1:7" ht="15">
      <c r="A5614" s="12">
        <v>35787</v>
      </c>
      <c r="B5614" s="82">
        <v>5.8730000000000002</v>
      </c>
      <c r="C5614" s="13">
        <f t="shared" si="174"/>
        <v>5.8730000000000004E-2</v>
      </c>
      <c r="D5614" s="91">
        <f ca="1">AVERAGE(C5614:OFFSET(C5614,$I$1-1,0))</f>
        <v>6.5701949999999995E-2</v>
      </c>
      <c r="F5614" s="8">
        <v>36915</v>
      </c>
      <c r="G5614" s="11">
        <f t="shared" ca="1" si="175"/>
        <v>5.7914750000000008E-2</v>
      </c>
    </row>
    <row r="5615" spans="1:7" ht="15">
      <c r="A5615" s="12">
        <v>35786</v>
      </c>
      <c r="B5615" s="82">
        <v>5.8860000000000001</v>
      </c>
      <c r="C5615" s="13">
        <f t="shared" si="174"/>
        <v>5.8860000000000003E-2</v>
      </c>
      <c r="D5615" s="91">
        <f ca="1">AVERAGE(C5615:OFFSET(C5615,$I$1-1,0))</f>
        <v>6.5756250000000002E-2</v>
      </c>
      <c r="F5615" s="8">
        <v>36916</v>
      </c>
      <c r="G5615" s="11">
        <f t="shared" ca="1" si="175"/>
        <v>5.7898850000000002E-2</v>
      </c>
    </row>
    <row r="5616" spans="1:7" ht="15">
      <c r="A5616" s="12">
        <v>35783</v>
      </c>
      <c r="B5616" s="82">
        <v>5.9219999999999997</v>
      </c>
      <c r="C5616" s="13">
        <f t="shared" si="174"/>
        <v>5.9219999999999995E-2</v>
      </c>
      <c r="D5616" s="91">
        <f ca="1">AVERAGE(C5616:OFFSET(C5616,$I$1-1,0))</f>
        <v>6.5809799999999988E-2</v>
      </c>
      <c r="F5616" s="8">
        <v>36917</v>
      </c>
      <c r="G5616" s="11">
        <f t="shared" ca="1" si="175"/>
        <v>5.7888500000000009E-2</v>
      </c>
    </row>
    <row r="5617" spans="1:7" ht="15">
      <c r="A5617" s="12">
        <v>35782</v>
      </c>
      <c r="B5617" s="82">
        <v>5.9340000000000002</v>
      </c>
      <c r="C5617" s="13">
        <f t="shared" si="174"/>
        <v>5.9340000000000004E-2</v>
      </c>
      <c r="D5617" s="91">
        <f ca="1">AVERAGE(C5617:OFFSET(C5617,$I$1-1,0))</f>
        <v>6.5860749999999996E-2</v>
      </c>
      <c r="F5617" s="8">
        <v>36920</v>
      </c>
      <c r="G5617" s="11">
        <f t="shared" ca="1" si="175"/>
        <v>5.7881350000000012E-2</v>
      </c>
    </row>
    <row r="5618" spans="1:7" ht="15">
      <c r="A5618" s="12">
        <v>35781</v>
      </c>
      <c r="B5618" s="82">
        <v>5.9969999999999999</v>
      </c>
      <c r="C5618" s="13">
        <f t="shared" si="174"/>
        <v>5.9969999999999996E-2</v>
      </c>
      <c r="D5618" s="91">
        <f ca="1">AVERAGE(C5618:OFFSET(C5618,$I$1-1,0))</f>
        <v>6.5911999999999984E-2</v>
      </c>
      <c r="F5618" s="8">
        <v>36921</v>
      </c>
      <c r="G5618" s="11">
        <f t="shared" ca="1" si="175"/>
        <v>5.7869650000000016E-2</v>
      </c>
    </row>
    <row r="5619" spans="1:7" ht="15">
      <c r="A5619" s="12">
        <v>35780</v>
      </c>
      <c r="B5619" s="82">
        <v>5.9630000000000001</v>
      </c>
      <c r="C5619" s="13">
        <f t="shared" si="174"/>
        <v>5.9630000000000002E-2</v>
      </c>
      <c r="D5619" s="91">
        <f ca="1">AVERAGE(C5619:OFFSET(C5619,$I$1-1,0))</f>
        <v>6.5956399999999984E-2</v>
      </c>
      <c r="F5619" s="8">
        <v>36922</v>
      </c>
      <c r="G5619" s="11">
        <f t="shared" ca="1" si="175"/>
        <v>5.7850950000000012E-2</v>
      </c>
    </row>
    <row r="5620" spans="1:7" ht="15">
      <c r="A5620" s="12">
        <v>35779</v>
      </c>
      <c r="B5620" s="82">
        <v>5.9729999999999999</v>
      </c>
      <c r="C5620" s="13">
        <f t="shared" si="174"/>
        <v>5.9729999999999998E-2</v>
      </c>
      <c r="D5620" s="91">
        <f ca="1">AVERAGE(C5620:OFFSET(C5620,$I$1-1,0))</f>
        <v>6.6000849999999986E-2</v>
      </c>
      <c r="F5620" s="8">
        <v>36923</v>
      </c>
      <c r="G5620" s="11">
        <f t="shared" ca="1" si="175"/>
        <v>5.7827150000000015E-2</v>
      </c>
    </row>
    <row r="5621" spans="1:7" ht="15">
      <c r="A5621" s="12">
        <v>35776</v>
      </c>
      <c r="B5621" s="82">
        <v>5.9249999999999998</v>
      </c>
      <c r="C5621" s="13">
        <f t="shared" si="174"/>
        <v>5.9249999999999997E-2</v>
      </c>
      <c r="D5621" s="91">
        <f ca="1">AVERAGE(C5621:OFFSET(C5621,$I$1-1,0))</f>
        <v>6.6042899999999974E-2</v>
      </c>
      <c r="F5621" s="8">
        <v>36924</v>
      </c>
      <c r="G5621" s="11">
        <f t="shared" ca="1" si="175"/>
        <v>5.7805400000000014E-2</v>
      </c>
    </row>
    <row r="5622" spans="1:7" ht="15">
      <c r="A5622" s="12">
        <v>35775</v>
      </c>
      <c r="B5622" s="82">
        <v>5.9939999999999998</v>
      </c>
      <c r="C5622" s="13">
        <f t="shared" si="174"/>
        <v>5.994E-2</v>
      </c>
      <c r="D5622" s="91">
        <f ca="1">AVERAGE(C5622:OFFSET(C5622,$I$1-1,0))</f>
        <v>6.6087349999999975E-2</v>
      </c>
      <c r="F5622" s="8">
        <v>36927</v>
      </c>
      <c r="G5622" s="11">
        <f t="shared" ca="1" si="175"/>
        <v>5.778065000000001E-2</v>
      </c>
    </row>
    <row r="5623" spans="1:7" ht="15">
      <c r="A5623" s="12">
        <v>35774</v>
      </c>
      <c r="B5623" s="82">
        <v>6.07</v>
      </c>
      <c r="C5623" s="13">
        <f t="shared" si="174"/>
        <v>6.0700000000000004E-2</v>
      </c>
      <c r="D5623" s="91">
        <f ca="1">AVERAGE(C5623:OFFSET(C5623,$I$1-1,0))</f>
        <v>6.613189999999998E-2</v>
      </c>
      <c r="F5623" s="8">
        <v>36928</v>
      </c>
      <c r="G5623" s="11">
        <f t="shared" ca="1" si="175"/>
        <v>5.7757700000000002E-2</v>
      </c>
    </row>
    <row r="5624" spans="1:7" ht="15">
      <c r="A5624" s="12">
        <v>35773</v>
      </c>
      <c r="B5624" s="82">
        <v>6.117</v>
      </c>
      <c r="C5624" s="13">
        <f t="shared" si="174"/>
        <v>6.1170000000000002E-2</v>
      </c>
      <c r="D5624" s="91">
        <f ca="1">AVERAGE(C5624:OFFSET(C5624,$I$1-1,0))</f>
        <v>6.6169799999999973E-2</v>
      </c>
      <c r="F5624" s="8">
        <v>36929</v>
      </c>
      <c r="G5624" s="11">
        <f t="shared" ca="1" si="175"/>
        <v>5.7735800000000011E-2</v>
      </c>
    </row>
    <row r="5625" spans="1:7" ht="15">
      <c r="A5625" s="12">
        <v>35772</v>
      </c>
      <c r="B5625" s="82">
        <v>6.1429999999999998</v>
      </c>
      <c r="C5625" s="13">
        <f t="shared" si="174"/>
        <v>6.1429999999999998E-2</v>
      </c>
      <c r="D5625" s="91">
        <f ca="1">AVERAGE(C5625:OFFSET(C5625,$I$1-1,0))</f>
        <v>6.6207399999999972E-2</v>
      </c>
      <c r="F5625" s="8">
        <v>36930</v>
      </c>
      <c r="G5625" s="11">
        <f t="shared" ca="1" si="175"/>
        <v>5.7711700000000005E-2</v>
      </c>
    </row>
    <row r="5626" spans="1:7" ht="15">
      <c r="A5626" s="12">
        <v>35769</v>
      </c>
      <c r="B5626" s="82">
        <v>6.0839999999999996</v>
      </c>
      <c r="C5626" s="13">
        <f t="shared" si="174"/>
        <v>6.0839999999999998E-2</v>
      </c>
      <c r="D5626" s="91">
        <f ca="1">AVERAGE(C5626:OFFSET(C5626,$I$1-1,0))</f>
        <v>6.6241849999999977E-2</v>
      </c>
      <c r="F5626" s="8">
        <v>36931</v>
      </c>
      <c r="G5626" s="11">
        <f t="shared" ca="1" si="175"/>
        <v>5.7675350000000014E-2</v>
      </c>
    </row>
    <row r="5627" spans="1:7" ht="15">
      <c r="A5627" s="12">
        <v>35768</v>
      </c>
      <c r="B5627" s="82">
        <v>6.0490000000000004</v>
      </c>
      <c r="C5627" s="13">
        <f t="shared" si="174"/>
        <v>6.0490000000000002E-2</v>
      </c>
      <c r="D5627" s="91">
        <f ca="1">AVERAGE(C5627:OFFSET(C5627,$I$1-1,0))</f>
        <v>6.6277799999999984E-2</v>
      </c>
      <c r="F5627" s="8">
        <v>36934</v>
      </c>
      <c r="G5627" s="11">
        <f t="shared" ca="1" si="175"/>
        <v>5.7638400000000006E-2</v>
      </c>
    </row>
    <row r="5628" spans="1:7" ht="15">
      <c r="A5628" s="12">
        <v>35767</v>
      </c>
      <c r="B5628" s="82">
        <v>6.0149999999999997</v>
      </c>
      <c r="C5628" s="13">
        <f t="shared" si="174"/>
        <v>6.0149999999999995E-2</v>
      </c>
      <c r="D5628" s="91">
        <f ca="1">AVERAGE(C5628:OFFSET(C5628,$I$1-1,0))</f>
        <v>6.6315599999999975E-2</v>
      </c>
      <c r="F5628" s="8">
        <v>36935</v>
      </c>
      <c r="G5628" s="11">
        <f t="shared" ca="1" si="175"/>
        <v>5.7599600000000001E-2</v>
      </c>
    </row>
    <row r="5629" spans="1:7" ht="15">
      <c r="A5629" s="12">
        <v>35766</v>
      </c>
      <c r="B5629" s="82">
        <v>6.0359999999999996</v>
      </c>
      <c r="C5629" s="13">
        <f t="shared" si="174"/>
        <v>6.0359999999999997E-2</v>
      </c>
      <c r="D5629" s="91">
        <f ca="1">AVERAGE(C5629:OFFSET(C5629,$I$1-1,0))</f>
        <v>6.6353749999999975E-2</v>
      </c>
      <c r="F5629" s="8">
        <v>36936</v>
      </c>
      <c r="G5629" s="11">
        <f t="shared" ca="1" si="175"/>
        <v>5.7560300000000002E-2</v>
      </c>
    </row>
    <row r="5630" spans="1:7" ht="15">
      <c r="A5630" s="12">
        <v>35765</v>
      </c>
      <c r="B5630" s="82">
        <v>6.0380000000000003</v>
      </c>
      <c r="C5630" s="13">
        <f t="shared" si="174"/>
        <v>6.0380000000000003E-2</v>
      </c>
      <c r="D5630" s="91">
        <f ca="1">AVERAGE(C5630:OFFSET(C5630,$I$1-1,0))</f>
        <v>6.6384849999999981E-2</v>
      </c>
      <c r="F5630" s="8">
        <v>36937</v>
      </c>
      <c r="G5630" s="11">
        <f t="shared" ca="1" si="175"/>
        <v>5.7523999999999999E-2</v>
      </c>
    </row>
    <row r="5631" spans="1:7" ht="15">
      <c r="A5631" s="12">
        <v>35762</v>
      </c>
      <c r="B5631" s="82">
        <v>6.0540000000000003</v>
      </c>
      <c r="C5631" s="13">
        <f t="shared" si="174"/>
        <v>6.0540000000000004E-2</v>
      </c>
      <c r="D5631" s="91">
        <f ca="1">AVERAGE(C5631:OFFSET(C5631,$I$1-1,0))</f>
        <v>6.6415699999999966E-2</v>
      </c>
      <c r="F5631" s="8">
        <v>36938</v>
      </c>
      <c r="G5631" s="11">
        <f t="shared" ca="1" si="175"/>
        <v>5.7489249999999999E-2</v>
      </c>
    </row>
    <row r="5632" spans="1:7" ht="15">
      <c r="A5632" s="12">
        <v>35761</v>
      </c>
      <c r="B5632" s="82">
        <v>6.05</v>
      </c>
      <c r="C5632" s="13">
        <f t="shared" si="174"/>
        <v>6.0499999999999998E-2</v>
      </c>
      <c r="D5632" s="91">
        <f ca="1">AVERAGE(C5632:OFFSET(C5632,$I$1-1,0))</f>
        <v>6.6445149999999967E-2</v>
      </c>
      <c r="F5632" s="8">
        <v>36941</v>
      </c>
      <c r="G5632" s="11">
        <f t="shared" ca="1" si="175"/>
        <v>5.7454749999999999E-2</v>
      </c>
    </row>
    <row r="5633" spans="1:7" ht="15">
      <c r="A5633" s="12">
        <v>35760</v>
      </c>
      <c r="B5633" s="82">
        <v>6.0469999999999997</v>
      </c>
      <c r="C5633" s="13">
        <f t="shared" si="174"/>
        <v>6.0469999999999996E-2</v>
      </c>
      <c r="D5633" s="91">
        <f ca="1">AVERAGE(C5633:OFFSET(C5633,$I$1-1,0))</f>
        <v>6.6475449999999978E-2</v>
      </c>
      <c r="F5633" s="8">
        <v>36942</v>
      </c>
      <c r="G5633" s="11">
        <f t="shared" ca="1" si="175"/>
        <v>5.7417649999999994E-2</v>
      </c>
    </row>
    <row r="5634" spans="1:7" ht="15">
      <c r="A5634" s="12">
        <v>35759</v>
      </c>
      <c r="B5634" s="82">
        <v>6.06</v>
      </c>
      <c r="C5634" s="13">
        <f t="shared" si="174"/>
        <v>6.0599999999999994E-2</v>
      </c>
      <c r="D5634" s="91">
        <f ca="1">AVERAGE(C5634:OFFSET(C5634,$I$1-1,0))</f>
        <v>6.6502199999999984E-2</v>
      </c>
      <c r="F5634" s="8">
        <v>36943</v>
      </c>
      <c r="G5634" s="11">
        <f t="shared" ca="1" si="175"/>
        <v>5.7384299999999992E-2</v>
      </c>
    </row>
    <row r="5635" spans="1:7" ht="15">
      <c r="A5635" s="12">
        <v>35758</v>
      </c>
      <c r="B5635" s="82">
        <v>6.0670000000000002</v>
      </c>
      <c r="C5635" s="13">
        <f t="shared" si="174"/>
        <v>6.0670000000000002E-2</v>
      </c>
      <c r="D5635" s="91">
        <f ca="1">AVERAGE(C5635:OFFSET(C5635,$I$1-1,0))</f>
        <v>6.6526499999999975E-2</v>
      </c>
      <c r="F5635" s="8">
        <v>36944</v>
      </c>
      <c r="G5635" s="11">
        <f t="shared" ca="1" si="175"/>
        <v>5.7355049999999991E-2</v>
      </c>
    </row>
    <row r="5636" spans="1:7" ht="15">
      <c r="A5636" s="12">
        <v>35755</v>
      </c>
      <c r="B5636" s="82">
        <v>6.0330000000000004</v>
      </c>
      <c r="C5636" s="13">
        <f t="shared" si="174"/>
        <v>6.0330000000000002E-2</v>
      </c>
      <c r="D5636" s="91">
        <f ca="1">AVERAGE(C5636:OFFSET(C5636,$I$1-1,0))</f>
        <v>6.6549649999999974E-2</v>
      </c>
      <c r="F5636" s="8">
        <v>36945</v>
      </c>
      <c r="G5636" s="11">
        <f t="shared" ca="1" si="175"/>
        <v>5.7319749999999982E-2</v>
      </c>
    </row>
    <row r="5637" spans="1:7" ht="15">
      <c r="A5637" s="12">
        <v>35754</v>
      </c>
      <c r="B5637" s="82">
        <v>6.0620000000000003</v>
      </c>
      <c r="C5637" s="13">
        <f t="shared" ref="C5637:C5700" si="176">B5637/100</f>
        <v>6.062E-2</v>
      </c>
      <c r="D5637" s="91">
        <f ca="1">AVERAGE(C5637:OFFSET(C5637,$I$1-1,0))</f>
        <v>6.6574249999999988E-2</v>
      </c>
      <c r="F5637" s="8">
        <v>36948</v>
      </c>
      <c r="G5637" s="11">
        <f t="shared" ca="1" si="175"/>
        <v>5.7279799999999985E-2</v>
      </c>
    </row>
    <row r="5638" spans="1:7" ht="15">
      <c r="A5638" s="12">
        <v>35753</v>
      </c>
      <c r="B5638" s="82">
        <v>6.0389999999999997</v>
      </c>
      <c r="C5638" s="13">
        <f t="shared" si="176"/>
        <v>6.0389999999999999E-2</v>
      </c>
      <c r="D5638" s="91">
        <f ca="1">AVERAGE(C5638:OFFSET(C5638,$I$1-1,0))</f>
        <v>6.6602399999999978E-2</v>
      </c>
      <c r="F5638" s="8">
        <v>36949</v>
      </c>
      <c r="G5638" s="11">
        <f t="shared" ref="G5638:G5701" ca="1" si="177">VLOOKUP($F5638,$A$5:$D$10419,4,FALSE)</f>
        <v>5.7237099999999985E-2</v>
      </c>
    </row>
    <row r="5639" spans="1:7" ht="15">
      <c r="A5639" s="12">
        <v>35752</v>
      </c>
      <c r="B5639" s="82">
        <v>6.0730000000000004</v>
      </c>
      <c r="C5639" s="13">
        <f t="shared" si="176"/>
        <v>6.0730000000000006E-2</v>
      </c>
      <c r="D5639" s="91">
        <f ca="1">AVERAGE(C5639:OFFSET(C5639,$I$1-1,0))</f>
        <v>6.6635849999999983E-2</v>
      </c>
      <c r="F5639" s="8">
        <v>36950</v>
      </c>
      <c r="G5639" s="11">
        <f t="shared" ca="1" si="177"/>
        <v>5.7193549999999982E-2</v>
      </c>
    </row>
    <row r="5640" spans="1:7" ht="15">
      <c r="A5640" s="12">
        <v>35751</v>
      </c>
      <c r="B5640" s="82">
        <v>6.0670000000000002</v>
      </c>
      <c r="C5640" s="13">
        <f t="shared" si="176"/>
        <v>6.0670000000000002E-2</v>
      </c>
      <c r="D5640" s="91">
        <f ca="1">AVERAGE(C5640:OFFSET(C5640,$I$1-1,0))</f>
        <v>6.6667449999999975E-2</v>
      </c>
      <c r="F5640" s="8">
        <v>36951</v>
      </c>
      <c r="G5640" s="11">
        <f t="shared" ca="1" si="177"/>
        <v>5.7150199999999998E-2</v>
      </c>
    </row>
    <row r="5641" spans="1:7" ht="15">
      <c r="A5641" s="12">
        <v>35748</v>
      </c>
      <c r="B5641" s="82">
        <v>6.1130000000000004</v>
      </c>
      <c r="C5641" s="13">
        <f t="shared" si="176"/>
        <v>6.1130000000000004E-2</v>
      </c>
      <c r="D5641" s="91">
        <f ca="1">AVERAGE(C5641:OFFSET(C5641,$I$1-1,0))</f>
        <v>6.6699249999999988E-2</v>
      </c>
      <c r="F5641" s="8">
        <v>36952</v>
      </c>
      <c r="G5641" s="11">
        <f t="shared" ca="1" si="177"/>
        <v>5.7108899999999997E-2</v>
      </c>
    </row>
    <row r="5642" spans="1:7" ht="15">
      <c r="A5642" s="12">
        <v>35747</v>
      </c>
      <c r="B5642" s="82">
        <v>6.0979999999999999</v>
      </c>
      <c r="C5642" s="13">
        <f t="shared" si="176"/>
        <v>6.0979999999999999E-2</v>
      </c>
      <c r="D5642" s="91">
        <f ca="1">AVERAGE(C5642:OFFSET(C5642,$I$1-1,0))</f>
        <v>6.6728799999999977E-2</v>
      </c>
      <c r="F5642" s="8">
        <v>36955</v>
      </c>
      <c r="G5642" s="11">
        <f t="shared" ca="1" si="177"/>
        <v>5.7072350000000001E-2</v>
      </c>
    </row>
    <row r="5643" spans="1:7" ht="15">
      <c r="A5643" s="12">
        <v>35746</v>
      </c>
      <c r="B5643" s="82">
        <v>6.1020000000000003</v>
      </c>
      <c r="C5643" s="13">
        <f t="shared" si="176"/>
        <v>6.1020000000000005E-2</v>
      </c>
      <c r="D5643" s="91">
        <f ca="1">AVERAGE(C5643:OFFSET(C5643,$I$1-1,0))</f>
        <v>6.6761749999999995E-2</v>
      </c>
      <c r="F5643" s="8">
        <v>36956</v>
      </c>
      <c r="G5643" s="11">
        <f t="shared" ca="1" si="177"/>
        <v>5.7038450000000004E-2</v>
      </c>
    </row>
    <row r="5644" spans="1:7" ht="15">
      <c r="A5644" s="12">
        <v>35745</v>
      </c>
      <c r="B5644" s="82">
        <v>6.1429999999999998</v>
      </c>
      <c r="C5644" s="13">
        <f t="shared" si="176"/>
        <v>6.1429999999999998E-2</v>
      </c>
      <c r="D5644" s="91">
        <f ca="1">AVERAGE(C5644:OFFSET(C5644,$I$1-1,0))</f>
        <v>6.679439999999999E-2</v>
      </c>
      <c r="F5644" s="8">
        <v>36957</v>
      </c>
      <c r="G5644" s="11">
        <f t="shared" ca="1" si="177"/>
        <v>5.700100000000001E-2</v>
      </c>
    </row>
    <row r="5645" spans="1:7" ht="15">
      <c r="A5645" s="12">
        <v>35744</v>
      </c>
      <c r="B5645" s="82">
        <v>6.1429999999999998</v>
      </c>
      <c r="C5645" s="13">
        <f t="shared" si="176"/>
        <v>6.1429999999999998E-2</v>
      </c>
      <c r="D5645" s="91">
        <f ca="1">AVERAGE(C5645:OFFSET(C5645,$I$1-1,0))</f>
        <v>6.6822499999999993E-2</v>
      </c>
      <c r="F5645" s="8">
        <v>36958</v>
      </c>
      <c r="G5645" s="11">
        <f t="shared" ca="1" si="177"/>
        <v>5.6961450000000004E-2</v>
      </c>
    </row>
    <row r="5646" spans="1:7" ht="15">
      <c r="A5646" s="12">
        <v>35741</v>
      </c>
      <c r="B5646" s="82">
        <v>6.1550000000000002</v>
      </c>
      <c r="C5646" s="13">
        <f t="shared" si="176"/>
        <v>6.1550000000000001E-2</v>
      </c>
      <c r="D5646" s="91">
        <f ca="1">AVERAGE(C5646:OFFSET(C5646,$I$1-1,0))</f>
        <v>6.6852300000000003E-2</v>
      </c>
      <c r="F5646" s="8">
        <v>36959</v>
      </c>
      <c r="G5646" s="11">
        <f t="shared" ca="1" si="177"/>
        <v>5.692715000000001E-2</v>
      </c>
    </row>
    <row r="5647" spans="1:7" ht="15">
      <c r="A5647" s="12">
        <v>35740</v>
      </c>
      <c r="B5647" s="82">
        <v>6.1829999999999998</v>
      </c>
      <c r="C5647" s="13">
        <f t="shared" si="176"/>
        <v>6.1829999999999996E-2</v>
      </c>
      <c r="D5647" s="91">
        <f ca="1">AVERAGE(C5647:OFFSET(C5647,$I$1-1,0))</f>
        <v>6.6883999999999999E-2</v>
      </c>
      <c r="F5647" s="8">
        <v>36962</v>
      </c>
      <c r="G5647" s="11">
        <f t="shared" ca="1" si="177"/>
        <v>5.6894850000000004E-2</v>
      </c>
    </row>
    <row r="5648" spans="1:7" ht="15">
      <c r="A5648" s="12">
        <v>35739</v>
      </c>
      <c r="B5648" s="82">
        <v>6.218</v>
      </c>
      <c r="C5648" s="13">
        <f t="shared" si="176"/>
        <v>6.2179999999999999E-2</v>
      </c>
      <c r="D5648" s="91">
        <f ca="1">AVERAGE(C5648:OFFSET(C5648,$I$1-1,0))</f>
        <v>6.6918450000000004E-2</v>
      </c>
      <c r="F5648" s="8">
        <v>36963</v>
      </c>
      <c r="G5648" s="11">
        <f t="shared" ca="1" si="177"/>
        <v>5.6863700000000003E-2</v>
      </c>
    </row>
    <row r="5649" spans="1:7" ht="15">
      <c r="A5649" s="12">
        <v>35738</v>
      </c>
      <c r="B5649" s="82">
        <v>6.2519999999999998</v>
      </c>
      <c r="C5649" s="13">
        <f t="shared" si="176"/>
        <v>6.2519999999999992E-2</v>
      </c>
      <c r="D5649" s="91">
        <f ca="1">AVERAGE(C5649:OFFSET(C5649,$I$1-1,0))</f>
        <v>6.6952999999999999E-2</v>
      </c>
      <c r="F5649" s="8">
        <v>36964</v>
      </c>
      <c r="G5649" s="11">
        <f t="shared" ca="1" si="177"/>
        <v>5.683135000000001E-2</v>
      </c>
    </row>
    <row r="5650" spans="1:7" ht="15">
      <c r="A5650" s="12">
        <v>35737</v>
      </c>
      <c r="B5650" s="82">
        <v>6.2089999999999996</v>
      </c>
      <c r="C5650" s="13">
        <f t="shared" si="176"/>
        <v>6.2089999999999999E-2</v>
      </c>
      <c r="D5650" s="91">
        <f ca="1">AVERAGE(C5650:OFFSET(C5650,$I$1-1,0))</f>
        <v>6.6986500000000004E-2</v>
      </c>
      <c r="F5650" s="8">
        <v>36965</v>
      </c>
      <c r="G5650" s="11">
        <f t="shared" ca="1" si="177"/>
        <v>5.6799350000000005E-2</v>
      </c>
    </row>
    <row r="5651" spans="1:7" ht="15">
      <c r="A5651" s="12">
        <v>35734</v>
      </c>
      <c r="B5651" s="82">
        <v>6.1529999999999996</v>
      </c>
      <c r="C5651" s="13">
        <f t="shared" si="176"/>
        <v>6.1529999999999994E-2</v>
      </c>
      <c r="D5651" s="91">
        <f ca="1">AVERAGE(C5651:OFFSET(C5651,$I$1-1,0))</f>
        <v>6.702314999999999E-2</v>
      </c>
      <c r="F5651" s="8">
        <v>36966</v>
      </c>
      <c r="G5651" s="11">
        <f t="shared" ca="1" si="177"/>
        <v>5.6767550000000007E-2</v>
      </c>
    </row>
    <row r="5652" spans="1:7" ht="15">
      <c r="A5652" s="12">
        <v>35733</v>
      </c>
      <c r="B5652" s="82">
        <v>6.14</v>
      </c>
      <c r="C5652" s="13">
        <f t="shared" si="176"/>
        <v>6.1399999999999996E-2</v>
      </c>
      <c r="D5652" s="91">
        <f ca="1">AVERAGE(C5652:OFFSET(C5652,$I$1-1,0))</f>
        <v>6.7059999999999981E-2</v>
      </c>
      <c r="F5652" s="8">
        <v>36969</v>
      </c>
      <c r="G5652" s="11">
        <f t="shared" ca="1" si="177"/>
        <v>5.6737800000000005E-2</v>
      </c>
    </row>
    <row r="5653" spans="1:7" ht="15">
      <c r="A5653" s="12">
        <v>35732</v>
      </c>
      <c r="B5653" s="82">
        <v>6.2030000000000003</v>
      </c>
      <c r="C5653" s="13">
        <f t="shared" si="176"/>
        <v>6.2030000000000002E-2</v>
      </c>
      <c r="D5653" s="91">
        <f ca="1">AVERAGE(C5653:OFFSET(C5653,$I$1-1,0))</f>
        <v>6.7095999999999989E-2</v>
      </c>
      <c r="F5653" s="8">
        <v>36970</v>
      </c>
      <c r="G5653" s="11">
        <f t="shared" ca="1" si="177"/>
        <v>5.6706050000000008E-2</v>
      </c>
    </row>
    <row r="5654" spans="1:7" ht="15">
      <c r="A5654" s="12">
        <v>35731</v>
      </c>
      <c r="B5654" s="82">
        <v>6.2889999999999997</v>
      </c>
      <c r="C5654" s="13">
        <f t="shared" si="176"/>
        <v>6.2890000000000001E-2</v>
      </c>
      <c r="D5654" s="91">
        <f ca="1">AVERAGE(C5654:OFFSET(C5654,$I$1-1,0))</f>
        <v>6.712754999999998E-2</v>
      </c>
      <c r="F5654" s="8">
        <v>36971</v>
      </c>
      <c r="G5654" s="11">
        <f t="shared" ca="1" si="177"/>
        <v>5.6676650000000023E-2</v>
      </c>
    </row>
    <row r="5655" spans="1:7" ht="15">
      <c r="A5655" s="12">
        <v>35730</v>
      </c>
      <c r="B5655" s="82">
        <v>6.133</v>
      </c>
      <c r="C5655" s="13">
        <f t="shared" si="176"/>
        <v>6.1330000000000003E-2</v>
      </c>
      <c r="D5655" s="91">
        <f ca="1">AVERAGE(C5655:OFFSET(C5655,$I$1-1,0))</f>
        <v>6.7152299999999984E-2</v>
      </c>
      <c r="F5655" s="8">
        <v>36972</v>
      </c>
      <c r="G5655" s="11">
        <f t="shared" ca="1" si="177"/>
        <v>5.6642750000000006E-2</v>
      </c>
    </row>
    <row r="5656" spans="1:7" ht="15">
      <c r="A5656" s="12">
        <v>35727</v>
      </c>
      <c r="B5656" s="82">
        <v>6.2729999999999997</v>
      </c>
      <c r="C5656" s="13">
        <f t="shared" si="176"/>
        <v>6.2729999999999994E-2</v>
      </c>
      <c r="D5656" s="91">
        <f ca="1">AVERAGE(C5656:OFFSET(C5656,$I$1-1,0))</f>
        <v>6.718704999999997E-2</v>
      </c>
      <c r="F5656" s="8">
        <v>36973</v>
      </c>
      <c r="G5656" s="11">
        <f t="shared" ca="1" si="177"/>
        <v>5.6612950000000002E-2</v>
      </c>
    </row>
    <row r="5657" spans="1:7" ht="15">
      <c r="A5657" s="12">
        <v>35726</v>
      </c>
      <c r="B5657" s="82">
        <v>6.3090000000000002</v>
      </c>
      <c r="C5657" s="13">
        <f t="shared" si="176"/>
        <v>6.3090000000000007E-2</v>
      </c>
      <c r="D5657" s="91">
        <f ca="1">AVERAGE(C5657:OFFSET(C5657,$I$1-1,0))</f>
        <v>6.7214499999999969E-2</v>
      </c>
      <c r="F5657" s="8">
        <v>36976</v>
      </c>
      <c r="G5657" s="11">
        <f t="shared" ca="1" si="177"/>
        <v>5.6585050000000005E-2</v>
      </c>
    </row>
    <row r="5658" spans="1:7" ht="15">
      <c r="A5658" s="12">
        <v>35725</v>
      </c>
      <c r="B5658" s="82">
        <v>6.4189999999999996</v>
      </c>
      <c r="C5658" s="13">
        <f t="shared" si="176"/>
        <v>6.4189999999999997E-2</v>
      </c>
      <c r="D5658" s="91">
        <f ca="1">AVERAGE(C5658:OFFSET(C5658,$I$1-1,0))</f>
        <v>6.7240299999999975E-2</v>
      </c>
      <c r="F5658" s="8">
        <v>36977</v>
      </c>
      <c r="G5658" s="11">
        <f t="shared" ca="1" si="177"/>
        <v>5.6564549999999991E-2</v>
      </c>
    </row>
    <row r="5659" spans="1:7" ht="15">
      <c r="A5659" s="12">
        <v>35724</v>
      </c>
      <c r="B5659" s="82">
        <v>6.41</v>
      </c>
      <c r="C5659" s="13">
        <f t="shared" si="176"/>
        <v>6.4100000000000004E-2</v>
      </c>
      <c r="D5659" s="91">
        <f ca="1">AVERAGE(C5659:OFFSET(C5659,$I$1-1,0))</f>
        <v>6.7258999999999972E-2</v>
      </c>
      <c r="F5659" s="8">
        <v>36978</v>
      </c>
      <c r="G5659" s="11">
        <f t="shared" ca="1" si="177"/>
        <v>5.6543200000000002E-2</v>
      </c>
    </row>
    <row r="5660" spans="1:7" ht="15">
      <c r="A5660" s="12">
        <v>35723</v>
      </c>
      <c r="B5660" s="82">
        <v>6.423</v>
      </c>
      <c r="C5660" s="13">
        <f t="shared" si="176"/>
        <v>6.4229999999999995E-2</v>
      </c>
      <c r="D5660" s="91">
        <f ca="1">AVERAGE(C5660:OFFSET(C5660,$I$1-1,0))</f>
        <v>6.7277099999999979E-2</v>
      </c>
      <c r="F5660" s="8">
        <v>36979</v>
      </c>
      <c r="G5660" s="11">
        <f t="shared" ca="1" si="177"/>
        <v>5.6523199999999996E-2</v>
      </c>
    </row>
    <row r="5661" spans="1:7" ht="15">
      <c r="A5661" s="12">
        <v>35720</v>
      </c>
      <c r="B5661" s="82">
        <v>6.4390000000000001</v>
      </c>
      <c r="C5661" s="13">
        <f t="shared" si="176"/>
        <v>6.4390000000000003E-2</v>
      </c>
      <c r="D5661" s="91">
        <f ca="1">AVERAGE(C5661:OFFSET(C5661,$I$1-1,0))</f>
        <v>6.7298599999999972E-2</v>
      </c>
      <c r="F5661" s="8">
        <v>36980</v>
      </c>
      <c r="G5661" s="11">
        <f t="shared" ca="1" si="177"/>
        <v>5.649705E-2</v>
      </c>
    </row>
    <row r="5662" spans="1:7" ht="15">
      <c r="A5662" s="12">
        <v>35719</v>
      </c>
      <c r="B5662" s="82">
        <v>6.3920000000000003</v>
      </c>
      <c r="C5662" s="13">
        <f t="shared" si="176"/>
        <v>6.3920000000000005E-2</v>
      </c>
      <c r="D5662" s="91">
        <f ca="1">AVERAGE(C5662:OFFSET(C5662,$I$1-1,0))</f>
        <v>6.7318899999999987E-2</v>
      </c>
      <c r="F5662" s="8">
        <v>36983</v>
      </c>
      <c r="G5662" s="11">
        <f t="shared" ca="1" si="177"/>
        <v>5.6473349999999992E-2</v>
      </c>
    </row>
    <row r="5663" spans="1:7" ht="15">
      <c r="A5663" s="12">
        <v>35718</v>
      </c>
      <c r="B5663" s="82">
        <v>6.3970000000000002</v>
      </c>
      <c r="C5663" s="13">
        <f t="shared" si="176"/>
        <v>6.3969999999999999E-2</v>
      </c>
      <c r="D5663" s="91">
        <f ca="1">AVERAGE(C5663:OFFSET(C5663,$I$1-1,0))</f>
        <v>6.7337249999999974E-2</v>
      </c>
      <c r="F5663" s="8">
        <v>36984</v>
      </c>
      <c r="G5663" s="11">
        <f t="shared" ca="1" si="177"/>
        <v>5.6444599999999998E-2</v>
      </c>
    </row>
    <row r="5664" spans="1:7" ht="15">
      <c r="A5664" s="12">
        <v>35717</v>
      </c>
      <c r="B5664" s="82">
        <v>6.3559999999999999</v>
      </c>
      <c r="C5664" s="13">
        <f t="shared" si="176"/>
        <v>6.3560000000000005E-2</v>
      </c>
      <c r="D5664" s="91">
        <f ca="1">AVERAGE(C5664:OFFSET(C5664,$I$1-1,0))</f>
        <v>6.7359649999999979E-2</v>
      </c>
      <c r="F5664" s="8">
        <v>36985</v>
      </c>
      <c r="G5664" s="11">
        <f t="shared" ca="1" si="177"/>
        <v>5.6419449999999996E-2</v>
      </c>
    </row>
    <row r="5665" spans="1:7" ht="15">
      <c r="A5665" s="12">
        <v>35716</v>
      </c>
      <c r="B5665" s="82">
        <v>6.4320000000000004</v>
      </c>
      <c r="C5665" s="13">
        <f t="shared" si="176"/>
        <v>6.4320000000000002E-2</v>
      </c>
      <c r="D5665" s="91">
        <f ca="1">AVERAGE(C5665:OFFSET(C5665,$I$1-1,0))</f>
        <v>6.7381299999999977E-2</v>
      </c>
      <c r="F5665" s="8">
        <v>36986</v>
      </c>
      <c r="G5665" s="11">
        <f t="shared" ca="1" si="177"/>
        <v>5.6399150000000002E-2</v>
      </c>
    </row>
    <row r="5666" spans="1:7" ht="15">
      <c r="A5666" s="12">
        <v>35713</v>
      </c>
      <c r="B5666" s="82">
        <v>6.43</v>
      </c>
      <c r="C5666" s="13">
        <f t="shared" si="176"/>
        <v>6.4299999999999996E-2</v>
      </c>
      <c r="D5666" s="91">
        <f ca="1">AVERAGE(C5666:OFFSET(C5666,$I$1-1,0))</f>
        <v>6.7398349999999982E-2</v>
      </c>
      <c r="F5666" s="8">
        <v>36987</v>
      </c>
      <c r="G5666" s="11">
        <f t="shared" ca="1" si="177"/>
        <v>5.6374750000000001E-2</v>
      </c>
    </row>
    <row r="5667" spans="1:7" ht="15">
      <c r="A5667" s="12">
        <v>35712</v>
      </c>
      <c r="B5667" s="82">
        <v>6.3540000000000001</v>
      </c>
      <c r="C5667" s="13">
        <f t="shared" si="176"/>
        <v>6.3539999999999999E-2</v>
      </c>
      <c r="D5667" s="91">
        <f ca="1">AVERAGE(C5667:OFFSET(C5667,$I$1-1,0))</f>
        <v>6.7413449999999972E-2</v>
      </c>
      <c r="F5667" s="8">
        <v>36990</v>
      </c>
      <c r="G5667" s="11">
        <f t="shared" ca="1" si="177"/>
        <v>5.6356700000000003E-2</v>
      </c>
    </row>
    <row r="5668" spans="1:7" ht="15">
      <c r="A5668" s="12">
        <v>35711</v>
      </c>
      <c r="B5668" s="82">
        <v>6.3730000000000002</v>
      </c>
      <c r="C5668" s="13">
        <f t="shared" si="176"/>
        <v>6.3730000000000009E-2</v>
      </c>
      <c r="D5668" s="91">
        <f ca="1">AVERAGE(C5668:OFFSET(C5668,$I$1-1,0))</f>
        <v>6.743269999999997E-2</v>
      </c>
      <c r="F5668" s="8">
        <v>36991</v>
      </c>
      <c r="G5668" s="11">
        <f t="shared" ca="1" si="177"/>
        <v>5.6343249999999998E-2</v>
      </c>
    </row>
    <row r="5669" spans="1:7" ht="15">
      <c r="A5669" s="12">
        <v>35710</v>
      </c>
      <c r="B5669" s="82">
        <v>6.2329999999999997</v>
      </c>
      <c r="C5669" s="13">
        <f t="shared" si="176"/>
        <v>6.2329999999999997E-2</v>
      </c>
      <c r="D5669" s="91">
        <f ca="1">AVERAGE(C5669:OFFSET(C5669,$I$1-1,0))</f>
        <v>6.7446099999999967E-2</v>
      </c>
      <c r="F5669" s="8">
        <v>36992</v>
      </c>
      <c r="G5669" s="11">
        <f t="shared" ca="1" si="177"/>
        <v>5.6330649999999996E-2</v>
      </c>
    </row>
    <row r="5670" spans="1:7" ht="15">
      <c r="A5670" s="12">
        <v>35709</v>
      </c>
      <c r="B5670" s="82">
        <v>6.2590000000000003</v>
      </c>
      <c r="C5670" s="13">
        <f t="shared" si="176"/>
        <v>6.2590000000000007E-2</v>
      </c>
      <c r="D5670" s="91">
        <f ca="1">AVERAGE(C5670:OFFSET(C5670,$I$1-1,0))</f>
        <v>6.7466549999999972E-2</v>
      </c>
      <c r="F5670" s="8">
        <v>36993</v>
      </c>
      <c r="G5670" s="11">
        <f t="shared" ca="1" si="177"/>
        <v>5.6318449999999999E-2</v>
      </c>
    </row>
    <row r="5671" spans="1:7" ht="15">
      <c r="A5671" s="12">
        <v>35706</v>
      </c>
      <c r="B5671" s="82">
        <v>6.2939999999999996</v>
      </c>
      <c r="C5671" s="13">
        <f t="shared" si="176"/>
        <v>6.2939999999999996E-2</v>
      </c>
      <c r="D5671" s="91">
        <f ca="1">AVERAGE(C5671:OFFSET(C5671,$I$1-1,0))</f>
        <v>6.7480599999999974E-2</v>
      </c>
      <c r="F5671" s="8">
        <v>36994</v>
      </c>
      <c r="G5671" s="11">
        <f t="shared" ca="1" si="177"/>
        <v>5.6303199999999991E-2</v>
      </c>
    </row>
    <row r="5672" spans="1:7" ht="15">
      <c r="A5672" s="12">
        <v>35705</v>
      </c>
      <c r="B5672" s="82">
        <v>6.2949999999999999</v>
      </c>
      <c r="C5672" s="13">
        <f t="shared" si="176"/>
        <v>6.2950000000000006E-2</v>
      </c>
      <c r="D5672" s="91">
        <f ca="1">AVERAGE(C5672:OFFSET(C5672,$I$1-1,0))</f>
        <v>6.7493999999999985E-2</v>
      </c>
      <c r="F5672" s="8">
        <v>36997</v>
      </c>
      <c r="G5672" s="11">
        <f t="shared" ca="1" si="177"/>
        <v>5.6293899999999987E-2</v>
      </c>
    </row>
    <row r="5673" spans="1:7" ht="15">
      <c r="A5673" s="12">
        <v>35704</v>
      </c>
      <c r="B5673" s="82">
        <v>6.3220000000000001</v>
      </c>
      <c r="C5673" s="13">
        <f t="shared" si="176"/>
        <v>6.3219999999999998E-2</v>
      </c>
      <c r="D5673" s="91">
        <f ca="1">AVERAGE(C5673:OFFSET(C5673,$I$1-1,0))</f>
        <v>6.7508449999999984E-2</v>
      </c>
      <c r="F5673" s="8">
        <v>36998</v>
      </c>
      <c r="G5673" s="11">
        <f t="shared" ca="1" si="177"/>
        <v>5.6282849999999988E-2</v>
      </c>
    </row>
    <row r="5674" spans="1:7" ht="15">
      <c r="A5674" s="12">
        <v>35703</v>
      </c>
      <c r="B5674" s="82">
        <v>6.399</v>
      </c>
      <c r="C5674" s="13">
        <f t="shared" si="176"/>
        <v>6.3990000000000005E-2</v>
      </c>
      <c r="D5674" s="91">
        <f ca="1">AVERAGE(C5674:OFFSET(C5674,$I$1-1,0))</f>
        <v>6.7521499999999984E-2</v>
      </c>
      <c r="F5674" s="8">
        <v>36999</v>
      </c>
      <c r="G5674" s="11">
        <f t="shared" ca="1" si="177"/>
        <v>5.6271499999999995E-2</v>
      </c>
    </row>
    <row r="5675" spans="1:7" ht="15">
      <c r="A5675" s="12">
        <v>35702</v>
      </c>
      <c r="B5675" s="82">
        <v>6.3840000000000003</v>
      </c>
      <c r="C5675" s="13">
        <f t="shared" si="176"/>
        <v>6.3840000000000008E-2</v>
      </c>
      <c r="D5675" s="91">
        <f ca="1">AVERAGE(C5675:OFFSET(C5675,$I$1-1,0))</f>
        <v>6.7530799999999974E-2</v>
      </c>
      <c r="F5675" s="8">
        <v>37000</v>
      </c>
      <c r="G5675" s="11">
        <f t="shared" ca="1" si="177"/>
        <v>5.62671E-2</v>
      </c>
    </row>
    <row r="5676" spans="1:7" ht="15">
      <c r="A5676" s="12">
        <v>35699</v>
      </c>
      <c r="B5676" s="82">
        <v>6.367</v>
      </c>
      <c r="C5676" s="13">
        <f t="shared" si="176"/>
        <v>6.3670000000000004E-2</v>
      </c>
      <c r="D5676" s="91">
        <f ca="1">AVERAGE(C5676:OFFSET(C5676,$I$1-1,0))</f>
        <v>6.7540649999999966E-2</v>
      </c>
      <c r="F5676" s="8">
        <v>37001</v>
      </c>
      <c r="G5676" s="11">
        <f t="shared" ca="1" si="177"/>
        <v>5.6266149999999987E-2</v>
      </c>
    </row>
    <row r="5677" spans="1:7" ht="15">
      <c r="A5677" s="12">
        <v>35698</v>
      </c>
      <c r="B5677" s="82">
        <v>6.4030000000000005</v>
      </c>
      <c r="C5677" s="13">
        <f t="shared" si="176"/>
        <v>6.4030000000000004E-2</v>
      </c>
      <c r="D5677" s="91">
        <f ca="1">AVERAGE(C5677:OFFSET(C5677,$I$1-1,0))</f>
        <v>6.7552599999999977E-2</v>
      </c>
      <c r="F5677" s="8">
        <v>37004</v>
      </c>
      <c r="G5677" s="11">
        <f t="shared" ca="1" si="177"/>
        <v>5.625829999999999E-2</v>
      </c>
    </row>
    <row r="5678" spans="1:7" ht="15">
      <c r="A5678" s="12">
        <v>35697</v>
      </c>
      <c r="B5678" s="82">
        <v>6.3159999999999998</v>
      </c>
      <c r="C5678" s="13">
        <f t="shared" si="176"/>
        <v>6.3159999999999994E-2</v>
      </c>
      <c r="D5678" s="91">
        <f ca="1">AVERAGE(C5678:OFFSET(C5678,$I$1-1,0))</f>
        <v>6.7561549999999984E-2</v>
      </c>
      <c r="F5678" s="8">
        <v>37005</v>
      </c>
      <c r="G5678" s="11">
        <f t="shared" ca="1" si="177"/>
        <v>5.625044999999998E-2</v>
      </c>
    </row>
    <row r="5679" spans="1:7" ht="15">
      <c r="A5679" s="12">
        <v>35696</v>
      </c>
      <c r="B5679" s="82">
        <v>6.3849999999999998</v>
      </c>
      <c r="C5679" s="13">
        <f t="shared" si="176"/>
        <v>6.3850000000000004E-2</v>
      </c>
      <c r="D5679" s="91">
        <f ca="1">AVERAGE(C5679:OFFSET(C5679,$I$1-1,0))</f>
        <v>6.7580899999999972E-2</v>
      </c>
      <c r="F5679" s="8">
        <v>37006</v>
      </c>
      <c r="G5679" s="11">
        <f t="shared" ca="1" si="177"/>
        <v>5.6243399999999985E-2</v>
      </c>
    </row>
    <row r="5680" spans="1:7" ht="15">
      <c r="A5680" s="12">
        <v>35695</v>
      </c>
      <c r="B5680" s="82">
        <v>6.3520000000000003</v>
      </c>
      <c r="C5680" s="13">
        <f t="shared" si="176"/>
        <v>6.3520000000000007E-2</v>
      </c>
      <c r="D5680" s="91">
        <f ca="1">AVERAGE(C5680:OFFSET(C5680,$I$1-1,0))</f>
        <v>6.7594399999999971E-2</v>
      </c>
      <c r="F5680" s="8">
        <v>37007</v>
      </c>
      <c r="G5680" s="11">
        <f t="shared" ca="1" si="177"/>
        <v>5.6233299999999993E-2</v>
      </c>
    </row>
    <row r="5681" spans="1:7" ht="15">
      <c r="A5681" s="12">
        <v>35692</v>
      </c>
      <c r="B5681" s="82">
        <v>6.3780000000000001</v>
      </c>
      <c r="C5681" s="13">
        <f t="shared" si="176"/>
        <v>6.3780000000000003E-2</v>
      </c>
      <c r="D5681" s="91">
        <f ca="1">AVERAGE(C5681:OFFSET(C5681,$I$1-1,0))</f>
        <v>6.7608049999999975E-2</v>
      </c>
      <c r="F5681" s="8">
        <v>37008</v>
      </c>
      <c r="G5681" s="11">
        <f t="shared" ca="1" si="177"/>
        <v>5.6232849999999994E-2</v>
      </c>
    </row>
    <row r="5682" spans="1:7" ht="15">
      <c r="A5682" s="12">
        <v>35691</v>
      </c>
      <c r="B5682" s="82">
        <v>6.4009999999999998</v>
      </c>
      <c r="C5682" s="13">
        <f t="shared" si="176"/>
        <v>6.4009999999999997E-2</v>
      </c>
      <c r="D5682" s="91">
        <f ca="1">AVERAGE(C5682:OFFSET(C5682,$I$1-1,0))</f>
        <v>6.7617749999999976E-2</v>
      </c>
      <c r="F5682" s="8">
        <v>37011</v>
      </c>
      <c r="G5682" s="11">
        <f t="shared" ca="1" si="177"/>
        <v>5.6232799999999986E-2</v>
      </c>
    </row>
    <row r="5683" spans="1:7" ht="15">
      <c r="A5683" s="12">
        <v>35690</v>
      </c>
      <c r="B5683" s="82">
        <v>6.399</v>
      </c>
      <c r="C5683" s="13">
        <f t="shared" si="176"/>
        <v>6.3990000000000005E-2</v>
      </c>
      <c r="D5683" s="91">
        <f ca="1">AVERAGE(C5683:OFFSET(C5683,$I$1-1,0))</f>
        <v>6.7628949999999979E-2</v>
      </c>
      <c r="F5683" s="8">
        <v>37012</v>
      </c>
      <c r="G5683" s="11">
        <f t="shared" ca="1" si="177"/>
        <v>5.6229149999999992E-2</v>
      </c>
    </row>
    <row r="5684" spans="1:7" ht="15">
      <c r="A5684" s="12">
        <v>35689</v>
      </c>
      <c r="B5684" s="82">
        <v>6.4059999999999997</v>
      </c>
      <c r="C5684" s="13">
        <f t="shared" si="176"/>
        <v>6.4059999999999992E-2</v>
      </c>
      <c r="D5684" s="91">
        <f ca="1">AVERAGE(C5684:OFFSET(C5684,$I$1-1,0))</f>
        <v>6.7640499999999978E-2</v>
      </c>
      <c r="F5684" s="8">
        <v>37013</v>
      </c>
      <c r="G5684" s="11">
        <f t="shared" ca="1" si="177"/>
        <v>5.6223899999999986E-2</v>
      </c>
    </row>
    <row r="5685" spans="1:7" ht="15">
      <c r="A5685" s="12">
        <v>35688</v>
      </c>
      <c r="B5685" s="82">
        <v>6.5739999999999998</v>
      </c>
      <c r="C5685" s="13">
        <f t="shared" si="176"/>
        <v>6.5739999999999993E-2</v>
      </c>
      <c r="D5685" s="91">
        <f ca="1">AVERAGE(C5685:OFFSET(C5685,$I$1-1,0))</f>
        <v>6.7644999999999983E-2</v>
      </c>
      <c r="F5685" s="8">
        <v>37014</v>
      </c>
      <c r="G5685" s="11">
        <f t="shared" ca="1" si="177"/>
        <v>5.6215499999999981E-2</v>
      </c>
    </row>
    <row r="5686" spans="1:7" ht="15">
      <c r="A5686" s="12">
        <v>35685</v>
      </c>
      <c r="B5686" s="82">
        <v>6.5869999999999997</v>
      </c>
      <c r="C5686" s="13">
        <f t="shared" si="176"/>
        <v>6.5869999999999998E-2</v>
      </c>
      <c r="D5686" s="91">
        <f ca="1">AVERAGE(C5686:OFFSET(C5686,$I$1-1,0))</f>
        <v>6.7639399999999975E-2</v>
      </c>
      <c r="F5686" s="8">
        <v>37015</v>
      </c>
      <c r="G5686" s="11">
        <f t="shared" ca="1" si="177"/>
        <v>5.6210749999999976E-2</v>
      </c>
    </row>
    <row r="5687" spans="1:7" ht="15">
      <c r="A5687" s="12">
        <v>35684</v>
      </c>
      <c r="B5687" s="82">
        <v>6.6920000000000002</v>
      </c>
      <c r="C5687" s="13">
        <f t="shared" si="176"/>
        <v>6.6920000000000007E-2</v>
      </c>
      <c r="D5687" s="91">
        <f ca="1">AVERAGE(C5687:OFFSET(C5687,$I$1-1,0))</f>
        <v>6.7635599999999976E-2</v>
      </c>
      <c r="F5687" s="8">
        <v>37018</v>
      </c>
      <c r="G5687" s="11">
        <f t="shared" ca="1" si="177"/>
        <v>5.6204949999999983E-2</v>
      </c>
    </row>
    <row r="5688" spans="1:7" ht="15">
      <c r="A5688" s="12">
        <v>35683</v>
      </c>
      <c r="B5688" s="82">
        <v>6.6580000000000004</v>
      </c>
      <c r="C5688" s="13">
        <f t="shared" si="176"/>
        <v>6.658E-2</v>
      </c>
      <c r="D5688" s="91">
        <f ca="1">AVERAGE(C5688:OFFSET(C5688,$I$1-1,0))</f>
        <v>6.7626399999999989E-2</v>
      </c>
      <c r="F5688" s="8">
        <v>37019</v>
      </c>
      <c r="G5688" s="11">
        <f t="shared" ca="1" si="177"/>
        <v>5.6202749999999989E-2</v>
      </c>
    </row>
    <row r="5689" spans="1:7" ht="15">
      <c r="A5689" s="12">
        <v>35682</v>
      </c>
      <c r="B5689" s="82">
        <v>6.6260000000000003</v>
      </c>
      <c r="C5689" s="13">
        <f t="shared" si="176"/>
        <v>6.6259999999999999E-2</v>
      </c>
      <c r="D5689" s="91">
        <f ca="1">AVERAGE(C5689:OFFSET(C5689,$I$1-1,0))</f>
        <v>6.7613199999999984E-2</v>
      </c>
      <c r="F5689" s="8">
        <v>37020</v>
      </c>
      <c r="G5689" s="11">
        <f t="shared" ca="1" si="177"/>
        <v>5.619979999999998E-2</v>
      </c>
    </row>
    <row r="5690" spans="1:7" ht="15">
      <c r="A5690" s="12">
        <v>35681</v>
      </c>
      <c r="B5690" s="82">
        <v>6.6120000000000001</v>
      </c>
      <c r="C5690" s="13">
        <f t="shared" si="176"/>
        <v>6.6119999999999998E-2</v>
      </c>
      <c r="D5690" s="91">
        <f ca="1">AVERAGE(C5690:OFFSET(C5690,$I$1-1,0))</f>
        <v>6.7599999999999993E-2</v>
      </c>
      <c r="F5690" s="8">
        <v>37021</v>
      </c>
      <c r="G5690" s="11">
        <f t="shared" ca="1" si="177"/>
        <v>5.6199949999999985E-2</v>
      </c>
    </row>
    <row r="5691" spans="1:7" ht="15">
      <c r="A5691" s="12">
        <v>35678</v>
      </c>
      <c r="B5691" s="82">
        <v>6.6420000000000003</v>
      </c>
      <c r="C5691" s="13">
        <f t="shared" si="176"/>
        <v>6.6420000000000007E-2</v>
      </c>
      <c r="D5691" s="91">
        <f ca="1">AVERAGE(C5691:OFFSET(C5691,$I$1-1,0))</f>
        <v>6.7587399999999992E-2</v>
      </c>
      <c r="F5691" s="8">
        <v>37022</v>
      </c>
      <c r="G5691" s="11">
        <f t="shared" ca="1" si="177"/>
        <v>5.6205799999999986E-2</v>
      </c>
    </row>
    <row r="5692" spans="1:7" ht="15">
      <c r="A5692" s="12">
        <v>35677</v>
      </c>
      <c r="B5692" s="82">
        <v>6.6109999999999998</v>
      </c>
      <c r="C5692" s="13">
        <f t="shared" si="176"/>
        <v>6.6110000000000002E-2</v>
      </c>
      <c r="D5692" s="91">
        <f ca="1">AVERAGE(C5692:OFFSET(C5692,$I$1-1,0))</f>
        <v>6.7572799999999988E-2</v>
      </c>
      <c r="F5692" s="8">
        <v>37025</v>
      </c>
      <c r="G5692" s="11">
        <f t="shared" ca="1" si="177"/>
        <v>5.6212499999999992E-2</v>
      </c>
    </row>
    <row r="5693" spans="1:7" ht="15">
      <c r="A5693" s="12">
        <v>35676</v>
      </c>
      <c r="B5693" s="82">
        <v>6.601</v>
      </c>
      <c r="C5693" s="13">
        <f t="shared" si="176"/>
        <v>6.6009999999999999E-2</v>
      </c>
      <c r="D5693" s="91">
        <f ca="1">AVERAGE(C5693:OFFSET(C5693,$I$1-1,0))</f>
        <v>6.7563999999999971E-2</v>
      </c>
      <c r="F5693" s="8">
        <v>37026</v>
      </c>
      <c r="G5693" s="11">
        <f t="shared" ca="1" si="177"/>
        <v>5.6220449999999991E-2</v>
      </c>
    </row>
    <row r="5694" spans="1:7" ht="15">
      <c r="A5694" s="12">
        <v>35675</v>
      </c>
      <c r="B5694" s="82">
        <v>6.5590000000000002</v>
      </c>
      <c r="C5694" s="13">
        <f t="shared" si="176"/>
        <v>6.5589999999999996E-2</v>
      </c>
      <c r="D5694" s="91">
        <f ca="1">AVERAGE(C5694:OFFSET(C5694,$I$1-1,0))</f>
        <v>6.7555549999999978E-2</v>
      </c>
      <c r="F5694" s="8">
        <v>37027</v>
      </c>
      <c r="G5694" s="11">
        <f t="shared" ca="1" si="177"/>
        <v>5.622655E-2</v>
      </c>
    </row>
    <row r="5695" spans="1:7" ht="15">
      <c r="A5695" s="12">
        <v>35674</v>
      </c>
      <c r="B5695" s="82">
        <v>6.6070000000000002</v>
      </c>
      <c r="C5695" s="13">
        <f t="shared" si="176"/>
        <v>6.6070000000000004E-2</v>
      </c>
      <c r="D5695" s="91">
        <f ca="1">AVERAGE(C5695:OFFSET(C5695,$I$1-1,0))</f>
        <v>6.7549849999999995E-2</v>
      </c>
      <c r="F5695" s="8">
        <v>37028</v>
      </c>
      <c r="G5695" s="11">
        <f t="shared" ca="1" si="177"/>
        <v>5.6228450000000006E-2</v>
      </c>
    </row>
    <row r="5696" spans="1:7" ht="15">
      <c r="A5696" s="12">
        <v>35671</v>
      </c>
      <c r="B5696" s="82">
        <v>6.6109999999999998</v>
      </c>
      <c r="C5696" s="13">
        <f t="shared" si="176"/>
        <v>6.6110000000000002E-2</v>
      </c>
      <c r="D5696" s="91">
        <f ca="1">AVERAGE(C5696:OFFSET(C5696,$I$1-1,0))</f>
        <v>6.7540799999999998E-2</v>
      </c>
      <c r="F5696" s="8">
        <v>37029</v>
      </c>
      <c r="G5696" s="11">
        <f t="shared" ca="1" si="177"/>
        <v>5.6232750000000005E-2</v>
      </c>
    </row>
    <row r="5697" spans="1:7" ht="15">
      <c r="A5697" s="12">
        <v>35670</v>
      </c>
      <c r="B5697" s="82">
        <v>6.5730000000000004</v>
      </c>
      <c r="C5697" s="13">
        <f t="shared" si="176"/>
        <v>6.5730000000000011E-2</v>
      </c>
      <c r="D5697" s="91">
        <f ca="1">AVERAGE(C5697:OFFSET(C5697,$I$1-1,0))</f>
        <v>6.753205000000001E-2</v>
      </c>
      <c r="F5697" s="8">
        <v>37032</v>
      </c>
      <c r="G5697" s="11">
        <f t="shared" ca="1" si="177"/>
        <v>5.6234350000000009E-2</v>
      </c>
    </row>
    <row r="5698" spans="1:7" ht="15">
      <c r="A5698" s="12">
        <v>35669</v>
      </c>
      <c r="B5698" s="82">
        <v>6.6509999999999998</v>
      </c>
      <c r="C5698" s="13">
        <f t="shared" si="176"/>
        <v>6.651E-2</v>
      </c>
      <c r="D5698" s="91">
        <f ca="1">AVERAGE(C5698:OFFSET(C5698,$I$1-1,0))</f>
        <v>6.7524150000000005E-2</v>
      </c>
      <c r="F5698" s="8">
        <v>37033</v>
      </c>
      <c r="G5698" s="11">
        <f t="shared" ca="1" si="177"/>
        <v>5.6238750000000011E-2</v>
      </c>
    </row>
    <row r="5699" spans="1:7" ht="15">
      <c r="A5699" s="12">
        <v>35668</v>
      </c>
      <c r="B5699" s="82">
        <v>6.6449999999999996</v>
      </c>
      <c r="C5699" s="13">
        <f t="shared" si="176"/>
        <v>6.6449999999999995E-2</v>
      </c>
      <c r="D5699" s="91">
        <f ca="1">AVERAGE(C5699:OFFSET(C5699,$I$1-1,0))</f>
        <v>6.751204999999999E-2</v>
      </c>
      <c r="F5699" s="8">
        <v>37034</v>
      </c>
      <c r="G5699" s="11">
        <f t="shared" ca="1" si="177"/>
        <v>5.6243250000000009E-2</v>
      </c>
    </row>
    <row r="5700" spans="1:7" ht="15">
      <c r="A5700" s="12">
        <v>35667</v>
      </c>
      <c r="B5700" s="82">
        <v>6.6680000000000001</v>
      </c>
      <c r="C5700" s="13">
        <f t="shared" si="176"/>
        <v>6.6680000000000003E-2</v>
      </c>
      <c r="D5700" s="91">
        <f ca="1">AVERAGE(C5700:OFFSET(C5700,$I$1-1,0))</f>
        <v>6.7501450000000005E-2</v>
      </c>
      <c r="F5700" s="8">
        <v>37035</v>
      </c>
      <c r="G5700" s="11">
        <f t="shared" ca="1" si="177"/>
        <v>5.6248450000000012E-2</v>
      </c>
    </row>
    <row r="5701" spans="1:7" ht="15">
      <c r="A5701" s="12">
        <v>35664</v>
      </c>
      <c r="B5701" s="82">
        <v>6.649</v>
      </c>
      <c r="C5701" s="13">
        <f t="shared" ref="C5701:C5764" si="178">B5701/100</f>
        <v>6.6489999999999994E-2</v>
      </c>
      <c r="D5701" s="91">
        <f ca="1">AVERAGE(C5701:OFFSET(C5701,$I$1-1,0))</f>
        <v>6.7491350000000006E-2</v>
      </c>
      <c r="F5701" s="8">
        <v>37036</v>
      </c>
      <c r="G5701" s="11">
        <f t="shared" ca="1" si="177"/>
        <v>5.6255500000000014E-2</v>
      </c>
    </row>
    <row r="5702" spans="1:7" ht="15">
      <c r="A5702" s="12">
        <v>35663</v>
      </c>
      <c r="B5702" s="82">
        <v>6.6210000000000004</v>
      </c>
      <c r="C5702" s="13">
        <f t="shared" si="178"/>
        <v>6.6210000000000005E-2</v>
      </c>
      <c r="D5702" s="91">
        <f ca="1">AVERAGE(C5702:OFFSET(C5702,$I$1-1,0))</f>
        <v>6.7481750000000007E-2</v>
      </c>
      <c r="F5702" s="8">
        <v>37039</v>
      </c>
      <c r="G5702" s="11">
        <f t="shared" ref="G5702:G5765" ca="1" si="179">VLOOKUP($F5702,$A$5:$D$10419,4,FALSE)</f>
        <v>5.6263700000000014E-2</v>
      </c>
    </row>
    <row r="5703" spans="1:7" ht="15">
      <c r="A5703" s="12">
        <v>35662</v>
      </c>
      <c r="B5703" s="82">
        <v>6.54</v>
      </c>
      <c r="C5703" s="13">
        <f t="shared" si="178"/>
        <v>6.54E-2</v>
      </c>
      <c r="D5703" s="91">
        <f ca="1">AVERAGE(C5703:OFFSET(C5703,$I$1-1,0))</f>
        <v>6.7471650000000022E-2</v>
      </c>
      <c r="F5703" s="8">
        <v>37040</v>
      </c>
      <c r="G5703" s="11">
        <f t="shared" ca="1" si="179"/>
        <v>5.6271300000000017E-2</v>
      </c>
    </row>
    <row r="5704" spans="1:7" ht="15">
      <c r="A5704" s="12">
        <v>35661</v>
      </c>
      <c r="B5704" s="82">
        <v>6.51</v>
      </c>
      <c r="C5704" s="13">
        <f t="shared" si="178"/>
        <v>6.5099999999999991E-2</v>
      </c>
      <c r="D5704" s="91">
        <f ca="1">AVERAGE(C5704:OFFSET(C5704,$I$1-1,0))</f>
        <v>6.7467400000000025E-2</v>
      </c>
      <c r="F5704" s="8">
        <v>37041</v>
      </c>
      <c r="G5704" s="11">
        <f t="shared" ca="1" si="179"/>
        <v>5.6277800000000024E-2</v>
      </c>
    </row>
    <row r="5705" spans="1:7" ht="15">
      <c r="A5705" s="12">
        <v>35660</v>
      </c>
      <c r="B5705" s="82">
        <v>6.5229999999999997</v>
      </c>
      <c r="C5705" s="13">
        <f t="shared" si="178"/>
        <v>6.5229999999999996E-2</v>
      </c>
      <c r="D5705" s="91">
        <f ca="1">AVERAGE(C5705:OFFSET(C5705,$I$1-1,0))</f>
        <v>6.7464050000000025E-2</v>
      </c>
      <c r="F5705" s="8">
        <v>37042</v>
      </c>
      <c r="G5705" s="11">
        <f t="shared" ca="1" si="179"/>
        <v>5.6281900000000017E-2</v>
      </c>
    </row>
    <row r="5706" spans="1:7" ht="15">
      <c r="A5706" s="12">
        <v>35657</v>
      </c>
      <c r="B5706" s="82">
        <v>6.5460000000000003</v>
      </c>
      <c r="C5706" s="13">
        <f t="shared" si="178"/>
        <v>6.5460000000000004E-2</v>
      </c>
      <c r="D5706" s="91">
        <f ca="1">AVERAGE(C5706:OFFSET(C5706,$I$1-1,0))</f>
        <v>6.7463500000000023E-2</v>
      </c>
      <c r="F5706" s="8">
        <v>37043</v>
      </c>
      <c r="G5706" s="11">
        <f t="shared" ca="1" si="179"/>
        <v>5.6284300000000016E-2</v>
      </c>
    </row>
    <row r="5707" spans="1:7" ht="15">
      <c r="A5707" s="12">
        <v>35656</v>
      </c>
      <c r="B5707" s="82">
        <v>6.55</v>
      </c>
      <c r="C5707" s="13">
        <f t="shared" si="178"/>
        <v>6.5500000000000003E-2</v>
      </c>
      <c r="D5707" s="91">
        <f ca="1">AVERAGE(C5707:OFFSET(C5707,$I$1-1,0))</f>
        <v>6.7461500000000021E-2</v>
      </c>
      <c r="F5707" s="8">
        <v>37046</v>
      </c>
      <c r="G5707" s="11">
        <f t="shared" ca="1" si="179"/>
        <v>5.6285450000000015E-2</v>
      </c>
    </row>
    <row r="5708" spans="1:7" ht="15">
      <c r="A5708" s="12">
        <v>35655</v>
      </c>
      <c r="B5708" s="82">
        <v>6.6260000000000003</v>
      </c>
      <c r="C5708" s="13">
        <f t="shared" si="178"/>
        <v>6.6259999999999999E-2</v>
      </c>
      <c r="D5708" s="91">
        <f ca="1">AVERAGE(C5708:OFFSET(C5708,$I$1-1,0))</f>
        <v>6.7460550000000022E-2</v>
      </c>
      <c r="F5708" s="8">
        <v>37047</v>
      </c>
      <c r="G5708" s="11">
        <f t="shared" ca="1" si="179"/>
        <v>5.6281950000000018E-2</v>
      </c>
    </row>
    <row r="5709" spans="1:7" ht="15">
      <c r="A5709" s="12">
        <v>35654</v>
      </c>
      <c r="B5709" s="82">
        <v>6.6710000000000003</v>
      </c>
      <c r="C5709" s="13">
        <f t="shared" si="178"/>
        <v>6.6710000000000005E-2</v>
      </c>
      <c r="D5709" s="91">
        <f ca="1">AVERAGE(C5709:OFFSET(C5709,$I$1-1,0))</f>
        <v>6.7460000000000034E-2</v>
      </c>
      <c r="F5709" s="8">
        <v>37048</v>
      </c>
      <c r="G5709" s="11">
        <f t="shared" ca="1" si="179"/>
        <v>5.6276950000000013E-2</v>
      </c>
    </row>
    <row r="5710" spans="1:7" ht="15">
      <c r="A5710" s="12">
        <v>35653</v>
      </c>
      <c r="B5710" s="82">
        <v>6.6360000000000001</v>
      </c>
      <c r="C5710" s="13">
        <f t="shared" si="178"/>
        <v>6.6360000000000002E-2</v>
      </c>
      <c r="D5710" s="91">
        <f ca="1">AVERAGE(C5710:OFFSET(C5710,$I$1-1,0))</f>
        <v>6.7455700000000021E-2</v>
      </c>
      <c r="F5710" s="8">
        <v>37049</v>
      </c>
      <c r="G5710" s="11">
        <f t="shared" ca="1" si="179"/>
        <v>5.6276750000000007E-2</v>
      </c>
    </row>
    <row r="5711" spans="1:7" ht="15">
      <c r="A5711" s="12">
        <v>35650</v>
      </c>
      <c r="B5711" s="82">
        <v>6.6349999999999998</v>
      </c>
      <c r="C5711" s="13">
        <f t="shared" si="178"/>
        <v>6.6349999999999992E-2</v>
      </c>
      <c r="D5711" s="91">
        <f ca="1">AVERAGE(C5711:OFFSET(C5711,$I$1-1,0))</f>
        <v>6.7456900000000028E-2</v>
      </c>
      <c r="F5711" s="8">
        <v>37050</v>
      </c>
      <c r="G5711" s="11">
        <f t="shared" ca="1" si="179"/>
        <v>5.6280200000000009E-2</v>
      </c>
    </row>
    <row r="5712" spans="1:7" ht="15">
      <c r="A5712" s="12">
        <v>35649</v>
      </c>
      <c r="B5712" s="82">
        <v>6.5289999999999999</v>
      </c>
      <c r="C5712" s="13">
        <f t="shared" si="178"/>
        <v>6.5290000000000001E-2</v>
      </c>
      <c r="D5712" s="91">
        <f ca="1">AVERAGE(C5712:OFFSET(C5712,$I$1-1,0))</f>
        <v>6.7459100000000022E-2</v>
      </c>
      <c r="F5712" s="8">
        <v>37053</v>
      </c>
      <c r="G5712" s="11">
        <f t="shared" ca="1" si="179"/>
        <v>5.6281300000000013E-2</v>
      </c>
    </row>
    <row r="5713" spans="1:7" ht="15">
      <c r="A5713" s="12">
        <v>35648</v>
      </c>
      <c r="B5713" s="82">
        <v>6.4790000000000001</v>
      </c>
      <c r="C5713" s="13">
        <f t="shared" si="178"/>
        <v>6.479E-2</v>
      </c>
      <c r="D5713" s="91">
        <f ca="1">AVERAGE(C5713:OFFSET(C5713,$I$1-1,0))</f>
        <v>6.7464750000000018E-2</v>
      </c>
      <c r="F5713" s="8">
        <v>37054</v>
      </c>
      <c r="G5713" s="11">
        <f t="shared" ca="1" si="179"/>
        <v>5.6280650000000022E-2</v>
      </c>
    </row>
    <row r="5714" spans="1:7" ht="15">
      <c r="A5714" s="12">
        <v>35647</v>
      </c>
      <c r="B5714" s="82">
        <v>6.4909999999999997</v>
      </c>
      <c r="C5714" s="13">
        <f t="shared" si="178"/>
        <v>6.4909999999999995E-2</v>
      </c>
      <c r="D5714" s="91">
        <f ca="1">AVERAGE(C5714:OFFSET(C5714,$I$1-1,0))</f>
        <v>6.7475950000000021E-2</v>
      </c>
      <c r="F5714" s="8">
        <v>37055</v>
      </c>
      <c r="G5714" s="11">
        <f t="shared" ca="1" si="179"/>
        <v>5.6280400000000015E-2</v>
      </c>
    </row>
    <row r="5715" spans="1:7" ht="15">
      <c r="A5715" s="12">
        <v>35646</v>
      </c>
      <c r="B5715" s="82">
        <v>6.4779999999999998</v>
      </c>
      <c r="C5715" s="13">
        <f t="shared" si="178"/>
        <v>6.4780000000000004E-2</v>
      </c>
      <c r="D5715" s="91">
        <f ca="1">AVERAGE(C5715:OFFSET(C5715,$I$1-1,0))</f>
        <v>6.7485300000000026E-2</v>
      </c>
      <c r="F5715" s="8">
        <v>37056</v>
      </c>
      <c r="G5715" s="11">
        <f t="shared" ca="1" si="179"/>
        <v>5.6277150000000012E-2</v>
      </c>
    </row>
    <row r="5716" spans="1:7" ht="15">
      <c r="A5716" s="12">
        <v>35643</v>
      </c>
      <c r="B5716" s="82">
        <v>6.4539999999999997</v>
      </c>
      <c r="C5716" s="13">
        <f t="shared" si="178"/>
        <v>6.454E-2</v>
      </c>
      <c r="D5716" s="91">
        <f ca="1">AVERAGE(C5716:OFFSET(C5716,$I$1-1,0))</f>
        <v>6.7503100000000024E-2</v>
      </c>
      <c r="F5716" s="8">
        <v>37057</v>
      </c>
      <c r="G5716" s="11">
        <f t="shared" ca="1" si="179"/>
        <v>5.6275250000000013E-2</v>
      </c>
    </row>
    <row r="5717" spans="1:7" ht="15">
      <c r="A5717" s="12">
        <v>35642</v>
      </c>
      <c r="B5717" s="82">
        <v>6.298</v>
      </c>
      <c r="C5717" s="13">
        <f t="shared" si="178"/>
        <v>6.2979999999999994E-2</v>
      </c>
      <c r="D5717" s="91">
        <f ca="1">AVERAGE(C5717:OFFSET(C5717,$I$1-1,0))</f>
        <v>6.7521150000000016E-2</v>
      </c>
      <c r="F5717" s="8">
        <v>37060</v>
      </c>
      <c r="G5717" s="11">
        <f t="shared" ca="1" si="179"/>
        <v>5.6275300000000007E-2</v>
      </c>
    </row>
    <row r="5718" spans="1:7" ht="15">
      <c r="A5718" s="12">
        <v>35641</v>
      </c>
      <c r="B5718" s="82">
        <v>6.3239999999999998</v>
      </c>
      <c r="C5718" s="13">
        <f t="shared" si="178"/>
        <v>6.3240000000000005E-2</v>
      </c>
      <c r="D5718" s="91">
        <f ca="1">AVERAGE(C5718:OFFSET(C5718,$I$1-1,0))</f>
        <v>6.7548850000000021E-2</v>
      </c>
      <c r="F5718" s="8">
        <v>37061</v>
      </c>
      <c r="G5718" s="11">
        <f t="shared" ca="1" si="179"/>
        <v>5.6273500000000004E-2</v>
      </c>
    </row>
    <row r="5719" spans="1:7" ht="15">
      <c r="A5719" s="12">
        <v>35640</v>
      </c>
      <c r="B5719" s="82">
        <v>6.3849999999999998</v>
      </c>
      <c r="C5719" s="13">
        <f t="shared" si="178"/>
        <v>6.3850000000000004E-2</v>
      </c>
      <c r="D5719" s="91">
        <f ca="1">AVERAGE(C5719:OFFSET(C5719,$I$1-1,0))</f>
        <v>6.7573950000000021E-2</v>
      </c>
      <c r="F5719" s="8">
        <v>37062</v>
      </c>
      <c r="G5719" s="11">
        <f t="shared" ca="1" si="179"/>
        <v>5.6269199999999998E-2</v>
      </c>
    </row>
    <row r="5720" spans="1:7" ht="15">
      <c r="A5720" s="12">
        <v>35639</v>
      </c>
      <c r="B5720" s="82">
        <v>6.4050000000000002</v>
      </c>
      <c r="C5720" s="13">
        <f t="shared" si="178"/>
        <v>6.4049999999999996E-2</v>
      </c>
      <c r="D5720" s="91">
        <f ca="1">AVERAGE(C5720:OFFSET(C5720,$I$1-1,0))</f>
        <v>6.7597150000000009E-2</v>
      </c>
      <c r="F5720" s="8">
        <v>37063</v>
      </c>
      <c r="G5720" s="11">
        <f t="shared" ca="1" si="179"/>
        <v>5.6263800000000003E-2</v>
      </c>
    </row>
    <row r="5721" spans="1:7" ht="15">
      <c r="A5721" s="12">
        <v>35636</v>
      </c>
      <c r="B5721" s="82">
        <v>6.4539999999999997</v>
      </c>
      <c r="C5721" s="13">
        <f t="shared" si="178"/>
        <v>6.454E-2</v>
      </c>
      <c r="D5721" s="91">
        <f ca="1">AVERAGE(C5721:OFFSET(C5721,$I$1-1,0))</f>
        <v>6.7617300000000005E-2</v>
      </c>
      <c r="F5721" s="8">
        <v>37064</v>
      </c>
      <c r="G5721" s="11">
        <f t="shared" ca="1" si="179"/>
        <v>5.6251800000000005E-2</v>
      </c>
    </row>
    <row r="5722" spans="1:7" ht="15">
      <c r="A5722" s="12">
        <v>35635</v>
      </c>
      <c r="B5722" s="82">
        <v>6.4370000000000003</v>
      </c>
      <c r="C5722" s="13">
        <f t="shared" si="178"/>
        <v>6.4369999999999997E-2</v>
      </c>
      <c r="D5722" s="91">
        <f ca="1">AVERAGE(C5722:OFFSET(C5722,$I$1-1,0))</f>
        <v>6.7634650000000004E-2</v>
      </c>
      <c r="F5722" s="8">
        <v>37067</v>
      </c>
      <c r="G5722" s="11">
        <f t="shared" ca="1" si="179"/>
        <v>5.6236150000000013E-2</v>
      </c>
    </row>
    <row r="5723" spans="1:7" ht="15">
      <c r="A5723" s="12">
        <v>35634</v>
      </c>
      <c r="B5723" s="82">
        <v>6.4359999999999999</v>
      </c>
      <c r="C5723" s="13">
        <f t="shared" si="178"/>
        <v>6.4360000000000001E-2</v>
      </c>
      <c r="D5723" s="91">
        <f ca="1">AVERAGE(C5723:OFFSET(C5723,$I$1-1,0))</f>
        <v>6.7652450000000003E-2</v>
      </c>
      <c r="F5723" s="8">
        <v>37068</v>
      </c>
      <c r="G5723" s="11">
        <f t="shared" ca="1" si="179"/>
        <v>5.6221150000000011E-2</v>
      </c>
    </row>
    <row r="5724" spans="1:7" ht="15">
      <c r="A5724" s="12">
        <v>35633</v>
      </c>
      <c r="B5724" s="82">
        <v>6.4189999999999996</v>
      </c>
      <c r="C5724" s="13">
        <f t="shared" si="178"/>
        <v>6.4189999999999997E-2</v>
      </c>
      <c r="D5724" s="91">
        <f ca="1">AVERAGE(C5724:OFFSET(C5724,$I$1-1,0))</f>
        <v>6.7673499999999998E-2</v>
      </c>
      <c r="F5724" s="8">
        <v>37069</v>
      </c>
      <c r="G5724" s="11">
        <f t="shared" ca="1" si="179"/>
        <v>5.6206650000000004E-2</v>
      </c>
    </row>
    <row r="5725" spans="1:7" ht="15">
      <c r="A5725" s="12">
        <v>35632</v>
      </c>
      <c r="B5725" s="82">
        <v>6.54</v>
      </c>
      <c r="C5725" s="13">
        <f t="shared" si="178"/>
        <v>6.54E-2</v>
      </c>
      <c r="D5725" s="91">
        <f ca="1">AVERAGE(C5725:OFFSET(C5725,$I$1-1,0))</f>
        <v>6.7694550000000006E-2</v>
      </c>
      <c r="F5725" s="8">
        <v>37070</v>
      </c>
      <c r="G5725" s="11">
        <f t="shared" ca="1" si="179"/>
        <v>5.6192150000000017E-2</v>
      </c>
    </row>
    <row r="5726" spans="1:7" ht="15">
      <c r="A5726" s="12">
        <v>35629</v>
      </c>
      <c r="B5726" s="82">
        <v>6.53</v>
      </c>
      <c r="C5726" s="13">
        <f t="shared" si="178"/>
        <v>6.5299999999999997E-2</v>
      </c>
      <c r="D5726" s="91">
        <f ca="1">AVERAGE(C5726:OFFSET(C5726,$I$1-1,0))</f>
        <v>6.7709750000000013E-2</v>
      </c>
      <c r="F5726" s="8">
        <v>37071</v>
      </c>
      <c r="G5726" s="11">
        <f t="shared" ca="1" si="179"/>
        <v>5.6185450000000012E-2</v>
      </c>
    </row>
    <row r="5727" spans="1:7" ht="15">
      <c r="A5727" s="12">
        <v>35628</v>
      </c>
      <c r="B5727" s="82">
        <v>6.492</v>
      </c>
      <c r="C5727" s="13">
        <f t="shared" si="178"/>
        <v>6.4920000000000005E-2</v>
      </c>
      <c r="D5727" s="91">
        <f ca="1">AVERAGE(C5727:OFFSET(C5727,$I$1-1,0))</f>
        <v>6.7725500000000022E-2</v>
      </c>
      <c r="F5727" s="8">
        <v>37074</v>
      </c>
      <c r="G5727" s="11">
        <f t="shared" ca="1" si="179"/>
        <v>5.617415000000002E-2</v>
      </c>
    </row>
    <row r="5728" spans="1:7" ht="15">
      <c r="A5728" s="12">
        <v>35627</v>
      </c>
      <c r="B5728" s="82">
        <v>6.4779999999999998</v>
      </c>
      <c r="C5728" s="13">
        <f t="shared" si="178"/>
        <v>6.4780000000000004E-2</v>
      </c>
      <c r="D5728" s="91">
        <f ca="1">AVERAGE(C5728:OFFSET(C5728,$I$1-1,0))</f>
        <v>6.7745E-2</v>
      </c>
      <c r="F5728" s="8">
        <v>37075</v>
      </c>
      <c r="G5728" s="11">
        <f t="shared" ca="1" si="179"/>
        <v>5.6165350000000024E-2</v>
      </c>
    </row>
    <row r="5729" spans="1:7" ht="15">
      <c r="A5729" s="12">
        <v>35626</v>
      </c>
      <c r="B5729" s="82">
        <v>6.5430000000000001</v>
      </c>
      <c r="C5729" s="13">
        <f t="shared" si="178"/>
        <v>6.5430000000000002E-2</v>
      </c>
      <c r="D5729" s="91">
        <f ca="1">AVERAGE(C5729:OFFSET(C5729,$I$1-1,0))</f>
        <v>6.7762550000000019E-2</v>
      </c>
      <c r="F5729" s="8">
        <v>37076</v>
      </c>
      <c r="G5729" s="11">
        <f t="shared" ca="1" si="179"/>
        <v>5.6158900000000019E-2</v>
      </c>
    </row>
    <row r="5730" spans="1:7" ht="15">
      <c r="A5730" s="12">
        <v>35625</v>
      </c>
      <c r="B5730" s="82">
        <v>6.556</v>
      </c>
      <c r="C5730" s="13">
        <f t="shared" si="178"/>
        <v>6.5560000000000007E-2</v>
      </c>
      <c r="D5730" s="91">
        <f ca="1">AVERAGE(C5730:OFFSET(C5730,$I$1-1,0))</f>
        <v>6.7775600000000005E-2</v>
      </c>
      <c r="F5730" s="8">
        <v>37077</v>
      </c>
      <c r="G5730" s="11">
        <f t="shared" ca="1" si="179"/>
        <v>5.6150900000000024E-2</v>
      </c>
    </row>
    <row r="5731" spans="1:7" ht="15">
      <c r="A5731" s="12">
        <v>35622</v>
      </c>
      <c r="B5731" s="82">
        <v>6.5289999999999999</v>
      </c>
      <c r="C5731" s="13">
        <f t="shared" si="178"/>
        <v>6.5290000000000001E-2</v>
      </c>
      <c r="D5731" s="91">
        <f ca="1">AVERAGE(C5731:OFFSET(C5731,$I$1-1,0))</f>
        <v>6.7787200000000006E-2</v>
      </c>
      <c r="F5731" s="8">
        <v>37078</v>
      </c>
      <c r="G5731" s="11">
        <f t="shared" ca="1" si="179"/>
        <v>5.6143400000000024E-2</v>
      </c>
    </row>
    <row r="5732" spans="1:7" ht="15">
      <c r="A5732" s="12">
        <v>35621</v>
      </c>
      <c r="B5732" s="82">
        <v>6.5620000000000003</v>
      </c>
      <c r="C5732" s="13">
        <f t="shared" si="178"/>
        <v>6.5619999999999998E-2</v>
      </c>
      <c r="D5732" s="91">
        <f ca="1">AVERAGE(C5732:OFFSET(C5732,$I$1-1,0))</f>
        <v>6.7797800000000019E-2</v>
      </c>
      <c r="F5732" s="8">
        <v>37081</v>
      </c>
      <c r="G5732" s="11">
        <f t="shared" ca="1" si="179"/>
        <v>5.613385000000002E-2</v>
      </c>
    </row>
    <row r="5733" spans="1:7" ht="15">
      <c r="A5733" s="12">
        <v>35620</v>
      </c>
      <c r="B5733" s="82">
        <v>6.5649999999999995</v>
      </c>
      <c r="C5733" s="13">
        <f t="shared" si="178"/>
        <v>6.565E-2</v>
      </c>
      <c r="D5733" s="91">
        <f ca="1">AVERAGE(C5733:OFFSET(C5733,$I$1-1,0))</f>
        <v>6.781135000000002E-2</v>
      </c>
      <c r="F5733" s="8">
        <v>37082</v>
      </c>
      <c r="G5733" s="11">
        <f t="shared" ca="1" si="179"/>
        <v>5.6121200000000024E-2</v>
      </c>
    </row>
    <row r="5734" spans="1:7" ht="15">
      <c r="A5734" s="12">
        <v>35619</v>
      </c>
      <c r="B5734" s="82">
        <v>6.5809999999999995</v>
      </c>
      <c r="C5734" s="13">
        <f t="shared" si="178"/>
        <v>6.5809999999999994E-2</v>
      </c>
      <c r="D5734" s="91">
        <f ca="1">AVERAGE(C5734:OFFSET(C5734,$I$1-1,0))</f>
        <v>6.7825050000000026E-2</v>
      </c>
      <c r="F5734" s="8">
        <v>37083</v>
      </c>
      <c r="G5734" s="11">
        <f t="shared" ca="1" si="179"/>
        <v>5.6108400000000024E-2</v>
      </c>
    </row>
    <row r="5735" spans="1:7" ht="15">
      <c r="A5735" s="12">
        <v>35618</v>
      </c>
      <c r="B5735" s="82">
        <v>6.5789999999999997</v>
      </c>
      <c r="C5735" s="13">
        <f t="shared" si="178"/>
        <v>6.5790000000000001E-2</v>
      </c>
      <c r="D5735" s="91">
        <f ca="1">AVERAGE(C5735:OFFSET(C5735,$I$1-1,0))</f>
        <v>6.7839700000000031E-2</v>
      </c>
      <c r="F5735" s="8">
        <v>37084</v>
      </c>
      <c r="G5735" s="11">
        <f t="shared" ca="1" si="179"/>
        <v>5.6094000000000019E-2</v>
      </c>
    </row>
    <row r="5736" spans="1:7" ht="15">
      <c r="A5736" s="12">
        <v>35615</v>
      </c>
      <c r="B5736" s="82">
        <v>6.6269999999999998</v>
      </c>
      <c r="C5736" s="13">
        <f t="shared" si="178"/>
        <v>6.6269999999999996E-2</v>
      </c>
      <c r="D5736" s="91">
        <f ca="1">AVERAGE(C5736:OFFSET(C5736,$I$1-1,0))</f>
        <v>6.7856900000000039E-2</v>
      </c>
      <c r="F5736" s="8">
        <v>37085</v>
      </c>
      <c r="G5736" s="11">
        <f t="shared" ca="1" si="179"/>
        <v>5.6080350000000022E-2</v>
      </c>
    </row>
    <row r="5737" spans="1:7" ht="15">
      <c r="A5737" s="12">
        <v>35614</v>
      </c>
      <c r="B5737" s="82">
        <v>6.6269999999999998</v>
      </c>
      <c r="C5737" s="13">
        <f t="shared" si="178"/>
        <v>6.6269999999999996E-2</v>
      </c>
      <c r="D5737" s="91">
        <f ca="1">AVERAGE(C5737:OFFSET(C5737,$I$1-1,0))</f>
        <v>6.7870950000000041E-2</v>
      </c>
      <c r="F5737" s="8">
        <v>37088</v>
      </c>
      <c r="G5737" s="11">
        <f t="shared" ca="1" si="179"/>
        <v>5.6067450000000012E-2</v>
      </c>
    </row>
    <row r="5738" spans="1:7" ht="15">
      <c r="A5738" s="12">
        <v>35613</v>
      </c>
      <c r="B5738" s="82">
        <v>6.7059999999999995</v>
      </c>
      <c r="C5738" s="13">
        <f t="shared" si="178"/>
        <v>6.7059999999999995E-2</v>
      </c>
      <c r="D5738" s="91">
        <f ca="1">AVERAGE(C5738:OFFSET(C5738,$I$1-1,0))</f>
        <v>6.7884000000000042E-2</v>
      </c>
      <c r="F5738" s="8">
        <v>37089</v>
      </c>
      <c r="G5738" s="11">
        <f t="shared" ca="1" si="179"/>
        <v>5.6055100000000017E-2</v>
      </c>
    </row>
    <row r="5739" spans="1:7" ht="15">
      <c r="A5739" s="12">
        <v>35612</v>
      </c>
      <c r="B5739" s="82">
        <v>6.7409999999999997</v>
      </c>
      <c r="C5739" s="13">
        <f t="shared" si="178"/>
        <v>6.7409999999999998E-2</v>
      </c>
      <c r="D5739" s="91">
        <f ca="1">AVERAGE(C5739:OFFSET(C5739,$I$1-1,0))</f>
        <v>6.7894950000000037E-2</v>
      </c>
      <c r="F5739" s="8">
        <v>37090</v>
      </c>
      <c r="G5739" s="11">
        <f t="shared" ca="1" si="179"/>
        <v>5.6040600000000017E-2</v>
      </c>
    </row>
    <row r="5740" spans="1:7" ht="15">
      <c r="A5740" s="12">
        <v>35611</v>
      </c>
      <c r="B5740" s="82">
        <v>6.7850000000000001</v>
      </c>
      <c r="C5740" s="13">
        <f t="shared" si="178"/>
        <v>6.7850000000000008E-2</v>
      </c>
      <c r="D5740" s="91">
        <f ca="1">AVERAGE(C5740:OFFSET(C5740,$I$1-1,0))</f>
        <v>6.790710000000004E-2</v>
      </c>
      <c r="F5740" s="8">
        <v>37091</v>
      </c>
      <c r="G5740" s="11">
        <f t="shared" ca="1" si="179"/>
        <v>5.6025800000000014E-2</v>
      </c>
    </row>
    <row r="5741" spans="1:7" ht="15">
      <c r="A5741" s="12">
        <v>35608</v>
      </c>
      <c r="B5741" s="82">
        <v>6.742</v>
      </c>
      <c r="C5741" s="13">
        <f t="shared" si="178"/>
        <v>6.7419999999999994E-2</v>
      </c>
      <c r="D5741" s="91">
        <f ca="1">AVERAGE(C5741:OFFSET(C5741,$I$1-1,0))</f>
        <v>6.7919100000000038E-2</v>
      </c>
      <c r="F5741" s="8">
        <v>37092</v>
      </c>
      <c r="G5741" s="11">
        <f t="shared" ca="1" si="179"/>
        <v>5.6012700000000012E-2</v>
      </c>
    </row>
    <row r="5742" spans="1:7" ht="15">
      <c r="A5742" s="12">
        <v>35607</v>
      </c>
      <c r="B5742" s="82">
        <v>6.7830000000000004</v>
      </c>
      <c r="C5742" s="13">
        <f t="shared" si="178"/>
        <v>6.7830000000000001E-2</v>
      </c>
      <c r="D5742" s="91">
        <f ca="1">AVERAGE(C5742:OFFSET(C5742,$I$1-1,0))</f>
        <v>6.7934150000000026E-2</v>
      </c>
      <c r="F5742" s="8">
        <v>37095</v>
      </c>
      <c r="G5742" s="11">
        <f t="shared" ca="1" si="179"/>
        <v>5.5998850000000017E-2</v>
      </c>
    </row>
    <row r="5743" spans="1:7" ht="15">
      <c r="A5743" s="12">
        <v>35606</v>
      </c>
      <c r="B5743" s="82">
        <v>6.7370000000000001</v>
      </c>
      <c r="C5743" s="13">
        <f t="shared" si="178"/>
        <v>6.7369999999999999E-2</v>
      </c>
      <c r="D5743" s="91">
        <f ca="1">AVERAGE(C5743:OFFSET(C5743,$I$1-1,0))</f>
        <v>6.7947150000000026E-2</v>
      </c>
      <c r="F5743" s="8">
        <v>37096</v>
      </c>
      <c r="G5743" s="11">
        <f t="shared" ca="1" si="179"/>
        <v>5.5984900000000011E-2</v>
      </c>
    </row>
    <row r="5744" spans="1:7" ht="15">
      <c r="A5744" s="12">
        <v>35605</v>
      </c>
      <c r="B5744" s="82">
        <v>6.6920000000000002</v>
      </c>
      <c r="C5744" s="13">
        <f t="shared" si="178"/>
        <v>6.6920000000000007E-2</v>
      </c>
      <c r="D5744" s="91">
        <f ca="1">AVERAGE(C5744:OFFSET(C5744,$I$1-1,0))</f>
        <v>6.7960750000000028E-2</v>
      </c>
      <c r="F5744" s="8">
        <v>37097</v>
      </c>
      <c r="G5744" s="11">
        <f t="shared" ca="1" si="179"/>
        <v>5.5976400000000009E-2</v>
      </c>
    </row>
    <row r="5745" spans="1:7" ht="15">
      <c r="A5745" s="12">
        <v>35604</v>
      </c>
      <c r="B5745" s="82">
        <v>6.7080000000000002</v>
      </c>
      <c r="C5745" s="13">
        <f t="shared" si="178"/>
        <v>6.7080000000000001E-2</v>
      </c>
      <c r="D5745" s="91">
        <f ca="1">AVERAGE(C5745:OFFSET(C5745,$I$1-1,0))</f>
        <v>6.797735000000002E-2</v>
      </c>
      <c r="F5745" s="8">
        <v>37098</v>
      </c>
      <c r="G5745" s="11">
        <f t="shared" ca="1" si="179"/>
        <v>5.5966450000000008E-2</v>
      </c>
    </row>
    <row r="5746" spans="1:7" ht="15">
      <c r="A5746" s="12">
        <v>35601</v>
      </c>
      <c r="B5746" s="82">
        <v>6.6609999999999996</v>
      </c>
      <c r="C5746" s="13">
        <f t="shared" si="178"/>
        <v>6.6610000000000003E-2</v>
      </c>
      <c r="D5746" s="91">
        <f ca="1">AVERAGE(C5746:OFFSET(C5746,$I$1-1,0))</f>
        <v>6.7989450000000021E-2</v>
      </c>
      <c r="F5746" s="8">
        <v>37099</v>
      </c>
      <c r="G5746" s="11">
        <f t="shared" ca="1" si="179"/>
        <v>5.5956100000000009E-2</v>
      </c>
    </row>
    <row r="5747" spans="1:7" ht="15">
      <c r="A5747" s="12">
        <v>35600</v>
      </c>
      <c r="B5747" s="82">
        <v>6.6790000000000003</v>
      </c>
      <c r="C5747" s="13">
        <f t="shared" si="178"/>
        <v>6.6790000000000002E-2</v>
      </c>
      <c r="D5747" s="91">
        <f ca="1">AVERAGE(C5747:OFFSET(C5747,$I$1-1,0))</f>
        <v>6.8003800000000031E-2</v>
      </c>
      <c r="F5747" s="8">
        <v>37102</v>
      </c>
      <c r="G5747" s="11">
        <f t="shared" ca="1" si="179"/>
        <v>5.5945450000000008E-2</v>
      </c>
    </row>
    <row r="5748" spans="1:7" ht="15">
      <c r="A5748" s="12">
        <v>35599</v>
      </c>
      <c r="B5748" s="82">
        <v>6.6850000000000005</v>
      </c>
      <c r="C5748" s="13">
        <f t="shared" si="178"/>
        <v>6.6850000000000007E-2</v>
      </c>
      <c r="D5748" s="91">
        <f ca="1">AVERAGE(C5748:OFFSET(C5748,$I$1-1,0))</f>
        <v>6.8023600000000031E-2</v>
      </c>
      <c r="F5748" s="8">
        <v>37103</v>
      </c>
      <c r="G5748" s="11">
        <f t="shared" ca="1" si="179"/>
        <v>5.593745E-2</v>
      </c>
    </row>
    <row r="5749" spans="1:7" ht="15">
      <c r="A5749" s="12">
        <v>35598</v>
      </c>
      <c r="B5749" s="82">
        <v>6.7240000000000002</v>
      </c>
      <c r="C5749" s="13">
        <f t="shared" si="178"/>
        <v>6.7240000000000008E-2</v>
      </c>
      <c r="D5749" s="91">
        <f ca="1">AVERAGE(C5749:OFFSET(C5749,$I$1-1,0))</f>
        <v>6.8044700000000027E-2</v>
      </c>
      <c r="F5749" s="8">
        <v>37104</v>
      </c>
      <c r="G5749" s="11">
        <f t="shared" ca="1" si="179"/>
        <v>5.5928500000000013E-2</v>
      </c>
    </row>
    <row r="5750" spans="1:7" ht="15">
      <c r="A5750" s="12">
        <v>35597</v>
      </c>
      <c r="B5750" s="82">
        <v>6.6989999999999998</v>
      </c>
      <c r="C5750" s="13">
        <f t="shared" si="178"/>
        <v>6.6989999999999994E-2</v>
      </c>
      <c r="D5750" s="91">
        <f ca="1">AVERAGE(C5750:OFFSET(C5750,$I$1-1,0))</f>
        <v>6.8064050000000029E-2</v>
      </c>
      <c r="F5750" s="8">
        <v>37105</v>
      </c>
      <c r="G5750" s="11">
        <f t="shared" ca="1" si="179"/>
        <v>5.59201E-2</v>
      </c>
    </row>
    <row r="5751" spans="1:7" ht="15">
      <c r="A5751" s="12">
        <v>35594</v>
      </c>
      <c r="B5751" s="82">
        <v>6.7240000000000002</v>
      </c>
      <c r="C5751" s="13">
        <f t="shared" si="178"/>
        <v>6.7240000000000008E-2</v>
      </c>
      <c r="D5751" s="91">
        <f ca="1">AVERAGE(C5751:OFFSET(C5751,$I$1-1,0))</f>
        <v>6.8082550000000019E-2</v>
      </c>
      <c r="F5751" s="8">
        <v>37106</v>
      </c>
      <c r="G5751" s="11">
        <f t="shared" ca="1" si="179"/>
        <v>5.5912600000000007E-2</v>
      </c>
    </row>
    <row r="5752" spans="1:7" ht="15">
      <c r="A5752" s="12">
        <v>35593</v>
      </c>
      <c r="B5752" s="82">
        <v>6.7770000000000001</v>
      </c>
      <c r="C5752" s="13">
        <f t="shared" si="178"/>
        <v>6.7769999999999997E-2</v>
      </c>
      <c r="D5752" s="91">
        <f ca="1">AVERAGE(C5752:OFFSET(C5752,$I$1-1,0))</f>
        <v>6.8101850000000019E-2</v>
      </c>
      <c r="F5752" s="8">
        <v>37109</v>
      </c>
      <c r="G5752" s="11">
        <f t="shared" ca="1" si="179"/>
        <v>5.5905150000000008E-2</v>
      </c>
    </row>
    <row r="5753" spans="1:7" ht="15">
      <c r="A5753" s="12">
        <v>35592</v>
      </c>
      <c r="B5753" s="82">
        <v>6.8309999999999995</v>
      </c>
      <c r="C5753" s="13">
        <f t="shared" si="178"/>
        <v>6.8309999999999996E-2</v>
      </c>
      <c r="D5753" s="91">
        <f ca="1">AVERAGE(C5753:OFFSET(C5753,$I$1-1,0))</f>
        <v>6.8120600000000017E-2</v>
      </c>
      <c r="F5753" s="8">
        <v>37110</v>
      </c>
      <c r="G5753" s="11">
        <f t="shared" ca="1" si="179"/>
        <v>5.5897200000000001E-2</v>
      </c>
    </row>
    <row r="5754" spans="1:7" ht="15">
      <c r="A5754" s="12">
        <v>35591</v>
      </c>
      <c r="B5754" s="82">
        <v>6.84</v>
      </c>
      <c r="C5754" s="13">
        <f t="shared" si="178"/>
        <v>6.8400000000000002E-2</v>
      </c>
      <c r="D5754" s="91">
        <f ca="1">AVERAGE(C5754:OFFSET(C5754,$I$1-1,0))</f>
        <v>6.8133950000000026E-2</v>
      </c>
      <c r="F5754" s="8">
        <v>37111</v>
      </c>
      <c r="G5754" s="11">
        <f t="shared" ca="1" si="179"/>
        <v>5.5883149999999986E-2</v>
      </c>
    </row>
    <row r="5755" spans="1:7" ht="15">
      <c r="A5755" s="12">
        <v>35590</v>
      </c>
      <c r="B5755" s="82">
        <v>6.8259999999999996</v>
      </c>
      <c r="C5755" s="13">
        <f t="shared" si="178"/>
        <v>6.8260000000000001E-2</v>
      </c>
      <c r="D5755" s="91">
        <f ca="1">AVERAGE(C5755:OFFSET(C5755,$I$1-1,0))</f>
        <v>6.8144600000000027E-2</v>
      </c>
      <c r="F5755" s="8">
        <v>37112</v>
      </c>
      <c r="G5755" s="11">
        <f t="shared" ca="1" si="179"/>
        <v>5.5870849999999986E-2</v>
      </c>
    </row>
    <row r="5756" spans="1:7" ht="15">
      <c r="A5756" s="12">
        <v>35587</v>
      </c>
      <c r="B5756" s="82">
        <v>6.774</v>
      </c>
      <c r="C5756" s="13">
        <f t="shared" si="178"/>
        <v>6.7739999999999995E-2</v>
      </c>
      <c r="D5756" s="91">
        <f ca="1">AVERAGE(C5756:OFFSET(C5756,$I$1-1,0))</f>
        <v>6.8159050000000027E-2</v>
      </c>
      <c r="F5756" s="8">
        <v>37113</v>
      </c>
      <c r="G5756" s="11">
        <f t="shared" ca="1" si="179"/>
        <v>5.5856799999999991E-2</v>
      </c>
    </row>
    <row r="5757" spans="1:7" ht="15">
      <c r="A5757" s="12">
        <v>35586</v>
      </c>
      <c r="B5757" s="82">
        <v>6.8789999999999996</v>
      </c>
      <c r="C5757" s="13">
        <f t="shared" si="178"/>
        <v>6.878999999999999E-2</v>
      </c>
      <c r="D5757" s="91">
        <f ca="1">AVERAGE(C5757:OFFSET(C5757,$I$1-1,0))</f>
        <v>6.8176250000000008E-2</v>
      </c>
      <c r="F5757" s="8">
        <v>37116</v>
      </c>
      <c r="G5757" s="11">
        <f t="shared" ca="1" si="179"/>
        <v>5.5839449999999992E-2</v>
      </c>
    </row>
    <row r="5758" spans="1:7" ht="15">
      <c r="A5758" s="12">
        <v>35585</v>
      </c>
      <c r="B5758" s="82">
        <v>6.8810000000000002</v>
      </c>
      <c r="C5758" s="13">
        <f t="shared" si="178"/>
        <v>6.8809999999999996E-2</v>
      </c>
      <c r="D5758" s="91">
        <f ca="1">AVERAGE(C5758:OFFSET(C5758,$I$1-1,0))</f>
        <v>6.8184200000000028E-2</v>
      </c>
      <c r="F5758" s="8">
        <v>37117</v>
      </c>
      <c r="G5758" s="11">
        <f t="shared" ca="1" si="179"/>
        <v>5.5820499999999981E-2</v>
      </c>
    </row>
    <row r="5759" spans="1:7" ht="15">
      <c r="A5759" s="12">
        <v>35584</v>
      </c>
      <c r="B5759" s="82">
        <v>6.87</v>
      </c>
      <c r="C5759" s="13">
        <f t="shared" si="178"/>
        <v>6.8699999999999997E-2</v>
      </c>
      <c r="D5759" s="91">
        <f ca="1">AVERAGE(C5759:OFFSET(C5759,$I$1-1,0))</f>
        <v>6.8189000000000027E-2</v>
      </c>
      <c r="F5759" s="8">
        <v>37118</v>
      </c>
      <c r="G5759" s="11">
        <f t="shared" ca="1" si="179"/>
        <v>5.580164999999998E-2</v>
      </c>
    </row>
    <row r="5760" spans="1:7" ht="15">
      <c r="A5760" s="12">
        <v>35583</v>
      </c>
      <c r="B5760" s="82">
        <v>6.9009999999999998</v>
      </c>
      <c r="C5760" s="13">
        <f t="shared" si="178"/>
        <v>6.9010000000000002E-2</v>
      </c>
      <c r="D5760" s="91">
        <f ca="1">AVERAGE(C5760:OFFSET(C5760,$I$1-1,0))</f>
        <v>6.8194000000000018E-2</v>
      </c>
      <c r="F5760" s="8">
        <v>37119</v>
      </c>
      <c r="G5760" s="11">
        <f t="shared" ca="1" si="179"/>
        <v>5.5781849999999987E-2</v>
      </c>
    </row>
    <row r="5761" spans="1:7" ht="15">
      <c r="A5761" s="12">
        <v>35580</v>
      </c>
      <c r="B5761" s="82">
        <v>6.9059999999999997</v>
      </c>
      <c r="C5761" s="13">
        <f t="shared" si="178"/>
        <v>6.9059999999999996E-2</v>
      </c>
      <c r="D5761" s="91">
        <f ca="1">AVERAGE(C5761:OFFSET(C5761,$I$1-1,0))</f>
        <v>6.8198800000000018E-2</v>
      </c>
      <c r="F5761" s="8">
        <v>37120</v>
      </c>
      <c r="G5761" s="11">
        <f t="shared" ca="1" si="179"/>
        <v>5.5759499999999983E-2</v>
      </c>
    </row>
    <row r="5762" spans="1:7" ht="15">
      <c r="A5762" s="12">
        <v>35579</v>
      </c>
      <c r="B5762" s="82">
        <v>6.976</v>
      </c>
      <c r="C5762" s="13">
        <f t="shared" si="178"/>
        <v>6.9760000000000003E-2</v>
      </c>
      <c r="D5762" s="91">
        <f ca="1">AVERAGE(C5762:OFFSET(C5762,$I$1-1,0))</f>
        <v>6.8201250000000005E-2</v>
      </c>
      <c r="F5762" s="8">
        <v>37123</v>
      </c>
      <c r="G5762" s="11">
        <f t="shared" ca="1" si="179"/>
        <v>5.5738699999999974E-2</v>
      </c>
    </row>
    <row r="5763" spans="1:7" ht="15">
      <c r="A5763" s="12">
        <v>35578</v>
      </c>
      <c r="B5763" s="82">
        <v>7.03</v>
      </c>
      <c r="C5763" s="13">
        <f t="shared" si="178"/>
        <v>7.0300000000000001E-2</v>
      </c>
      <c r="D5763" s="91">
        <f ca="1">AVERAGE(C5763:OFFSET(C5763,$I$1-1,0))</f>
        <v>6.8194500000000005E-2</v>
      </c>
      <c r="F5763" s="8">
        <v>37124</v>
      </c>
      <c r="G5763" s="11">
        <f t="shared" ca="1" si="179"/>
        <v>5.571839999999998E-2</v>
      </c>
    </row>
    <row r="5764" spans="1:7" ht="15">
      <c r="A5764" s="12">
        <v>35577</v>
      </c>
      <c r="B5764" s="82">
        <v>7.0259999999999998</v>
      </c>
      <c r="C5764" s="13">
        <f t="shared" si="178"/>
        <v>7.0260000000000003E-2</v>
      </c>
      <c r="D5764" s="91">
        <f ca="1">AVERAGE(C5764:OFFSET(C5764,$I$1-1,0))</f>
        <v>6.8184800000000004E-2</v>
      </c>
      <c r="F5764" s="8">
        <v>37125</v>
      </c>
      <c r="G5764" s="11">
        <f t="shared" ca="1" si="179"/>
        <v>5.569919999999999E-2</v>
      </c>
    </row>
    <row r="5765" spans="1:7" ht="15">
      <c r="A5765" s="12">
        <v>35576</v>
      </c>
      <c r="B5765" s="82">
        <v>6.9859999999999998</v>
      </c>
      <c r="C5765" s="13">
        <f t="shared" ref="C5765:C5828" si="180">B5765/100</f>
        <v>6.9859999999999992E-2</v>
      </c>
      <c r="D5765" s="91">
        <f ca="1">AVERAGE(C5765:OFFSET(C5765,$I$1-1,0))</f>
        <v>6.8173300000000006E-2</v>
      </c>
      <c r="F5765" s="8">
        <v>37126</v>
      </c>
      <c r="G5765" s="11">
        <f t="shared" ca="1" si="179"/>
        <v>5.5681499999999981E-2</v>
      </c>
    </row>
    <row r="5766" spans="1:7" ht="15">
      <c r="A5766" s="12">
        <v>35573</v>
      </c>
      <c r="B5766" s="82">
        <v>6.9870000000000001</v>
      </c>
      <c r="C5766" s="13">
        <f t="shared" si="180"/>
        <v>6.9870000000000002E-2</v>
      </c>
      <c r="D5766" s="91">
        <f ca="1">AVERAGE(C5766:OFFSET(C5766,$I$1-1,0))</f>
        <v>6.8163749999999995E-2</v>
      </c>
      <c r="F5766" s="8">
        <v>37127</v>
      </c>
      <c r="G5766" s="11">
        <f t="shared" ref="G5766:G5829" ca="1" si="181">VLOOKUP($F5766,$A$5:$D$10419,4,FALSE)</f>
        <v>5.5666899999999971E-2</v>
      </c>
    </row>
    <row r="5767" spans="1:7" ht="15">
      <c r="A5767" s="12">
        <v>35572</v>
      </c>
      <c r="B5767" s="82">
        <v>6.9879999999999995</v>
      </c>
      <c r="C5767" s="13">
        <f t="shared" si="180"/>
        <v>6.9879999999999998E-2</v>
      </c>
      <c r="D5767" s="91">
        <f ca="1">AVERAGE(C5767:OFFSET(C5767,$I$1-1,0))</f>
        <v>6.8152799999999999E-2</v>
      </c>
      <c r="F5767" s="8">
        <v>37130</v>
      </c>
      <c r="G5767" s="11">
        <f t="shared" ca="1" si="181"/>
        <v>5.5651249999999965E-2</v>
      </c>
    </row>
    <row r="5768" spans="1:7" ht="15">
      <c r="A5768" s="12">
        <v>35571</v>
      </c>
      <c r="B5768" s="82">
        <v>6.9610000000000003</v>
      </c>
      <c r="C5768" s="13">
        <f t="shared" si="180"/>
        <v>6.9610000000000005E-2</v>
      </c>
      <c r="D5768" s="91">
        <f ca="1">AVERAGE(C5768:OFFSET(C5768,$I$1-1,0))</f>
        <v>6.8143599999999999E-2</v>
      </c>
      <c r="F5768" s="8">
        <v>37131</v>
      </c>
      <c r="G5768" s="11">
        <f t="shared" ca="1" si="181"/>
        <v>5.5633799999999969E-2</v>
      </c>
    </row>
    <row r="5769" spans="1:7" ht="15">
      <c r="A5769" s="12">
        <v>35570</v>
      </c>
      <c r="B5769" s="82">
        <v>6.9039999999999999</v>
      </c>
      <c r="C5769" s="13">
        <f t="shared" si="180"/>
        <v>6.9040000000000004E-2</v>
      </c>
      <c r="D5769" s="91">
        <f ca="1">AVERAGE(C5769:OFFSET(C5769,$I$1-1,0))</f>
        <v>6.8134950000000014E-2</v>
      </c>
      <c r="F5769" s="8">
        <v>37132</v>
      </c>
      <c r="G5769" s="11">
        <f t="shared" ca="1" si="181"/>
        <v>5.5615499999999971E-2</v>
      </c>
    </row>
    <row r="5770" spans="1:7" ht="15">
      <c r="A5770" s="12">
        <v>35569</v>
      </c>
      <c r="B5770" s="82">
        <v>6.92</v>
      </c>
      <c r="C5770" s="13">
        <f t="shared" si="180"/>
        <v>6.9199999999999998E-2</v>
      </c>
      <c r="D5770" s="91">
        <f ca="1">AVERAGE(C5770:OFFSET(C5770,$I$1-1,0))</f>
        <v>6.8129350000000005E-2</v>
      </c>
      <c r="F5770" s="8">
        <v>37133</v>
      </c>
      <c r="G5770" s="11">
        <f t="shared" ca="1" si="181"/>
        <v>5.5601949999999976E-2</v>
      </c>
    </row>
    <row r="5771" spans="1:7" ht="15">
      <c r="A5771" s="12">
        <v>35566</v>
      </c>
      <c r="B5771" s="82">
        <v>6.9</v>
      </c>
      <c r="C5771" s="13">
        <f t="shared" si="180"/>
        <v>6.9000000000000006E-2</v>
      </c>
      <c r="D5771" s="91">
        <f ca="1">AVERAGE(C5771:OFFSET(C5771,$I$1-1,0))</f>
        <v>6.8117999999999998E-2</v>
      </c>
      <c r="F5771" s="8">
        <v>37134</v>
      </c>
      <c r="G5771" s="11">
        <f t="shared" ca="1" si="181"/>
        <v>5.5586599999999972E-2</v>
      </c>
    </row>
    <row r="5772" spans="1:7" ht="15">
      <c r="A5772" s="12">
        <v>35565</v>
      </c>
      <c r="B5772" s="82">
        <v>6.8689999999999998</v>
      </c>
      <c r="C5772" s="13">
        <f t="shared" si="180"/>
        <v>6.8690000000000001E-2</v>
      </c>
      <c r="D5772" s="91">
        <f ca="1">AVERAGE(C5772:OFFSET(C5772,$I$1-1,0))</f>
        <v>6.8107499999999987E-2</v>
      </c>
      <c r="F5772" s="8">
        <v>37137</v>
      </c>
      <c r="G5772" s="11">
        <f t="shared" ca="1" si="181"/>
        <v>5.5571699999999967E-2</v>
      </c>
    </row>
    <row r="5773" spans="1:7" ht="15">
      <c r="A5773" s="12">
        <v>35564</v>
      </c>
      <c r="B5773" s="82">
        <v>6.8789999999999996</v>
      </c>
      <c r="C5773" s="13">
        <f t="shared" si="180"/>
        <v>6.878999999999999E-2</v>
      </c>
      <c r="D5773" s="91">
        <f ca="1">AVERAGE(C5773:OFFSET(C5773,$I$1-1,0))</f>
        <v>6.8103299999999992E-2</v>
      </c>
      <c r="F5773" s="8">
        <v>37138</v>
      </c>
      <c r="G5773" s="11">
        <f t="shared" ca="1" si="181"/>
        <v>5.5561049999999973E-2</v>
      </c>
    </row>
    <row r="5774" spans="1:7" ht="15">
      <c r="A5774" s="12">
        <v>35563</v>
      </c>
      <c r="B5774" s="82">
        <v>6.923</v>
      </c>
      <c r="C5774" s="13">
        <f t="shared" si="180"/>
        <v>6.923E-2</v>
      </c>
      <c r="D5774" s="91">
        <f ca="1">AVERAGE(C5774:OFFSET(C5774,$I$1-1,0))</f>
        <v>6.8097999999999992E-2</v>
      </c>
      <c r="F5774" s="8">
        <v>37139</v>
      </c>
      <c r="G5774" s="11">
        <f t="shared" ca="1" si="181"/>
        <v>5.5551249999999969E-2</v>
      </c>
    </row>
    <row r="5775" spans="1:7" ht="15">
      <c r="A5775" s="12">
        <v>35562</v>
      </c>
      <c r="B5775" s="82">
        <v>6.8860000000000001</v>
      </c>
      <c r="C5775" s="13">
        <f t="shared" si="180"/>
        <v>6.8860000000000005E-2</v>
      </c>
      <c r="D5775" s="91">
        <f ca="1">AVERAGE(C5775:OFFSET(C5775,$I$1-1,0))</f>
        <v>6.8089850000000007E-2</v>
      </c>
      <c r="F5775" s="8">
        <v>37140</v>
      </c>
      <c r="G5775" s="11">
        <f t="shared" ca="1" si="181"/>
        <v>5.5539849999999967E-2</v>
      </c>
    </row>
    <row r="5776" spans="1:7" ht="15">
      <c r="A5776" s="12">
        <v>35559</v>
      </c>
      <c r="B5776" s="82">
        <v>6.891</v>
      </c>
      <c r="C5776" s="13">
        <f t="shared" si="180"/>
        <v>6.8909999999999999E-2</v>
      </c>
      <c r="D5776" s="91">
        <f ca="1">AVERAGE(C5776:OFFSET(C5776,$I$1-1,0))</f>
        <v>6.8084000000000006E-2</v>
      </c>
      <c r="F5776" s="8">
        <v>37141</v>
      </c>
      <c r="G5776" s="11">
        <f t="shared" ca="1" si="181"/>
        <v>5.5527899999999963E-2</v>
      </c>
    </row>
    <row r="5777" spans="1:7" ht="15">
      <c r="A5777" s="12">
        <v>35558</v>
      </c>
      <c r="B5777" s="82">
        <v>6.93</v>
      </c>
      <c r="C5777" s="13">
        <f t="shared" si="180"/>
        <v>6.93E-2</v>
      </c>
      <c r="D5777" s="91">
        <f ca="1">AVERAGE(C5777:OFFSET(C5777,$I$1-1,0))</f>
        <v>6.8076600000000001E-2</v>
      </c>
      <c r="F5777" s="8">
        <v>37144</v>
      </c>
      <c r="G5777" s="11">
        <f t="shared" ca="1" si="181"/>
        <v>5.5517999999999956E-2</v>
      </c>
    </row>
    <row r="5778" spans="1:7" ht="15">
      <c r="A5778" s="12">
        <v>35557</v>
      </c>
      <c r="B5778" s="82">
        <v>6.9619999999999997</v>
      </c>
      <c r="C5778" s="13">
        <f t="shared" si="180"/>
        <v>6.9620000000000001E-2</v>
      </c>
      <c r="D5778" s="91">
        <f ca="1">AVERAGE(C5778:OFFSET(C5778,$I$1-1,0))</f>
        <v>6.8071949999999992E-2</v>
      </c>
      <c r="F5778" s="8">
        <v>37145</v>
      </c>
      <c r="G5778" s="11">
        <f t="shared" ca="1" si="181"/>
        <v>5.5504149999999967E-2</v>
      </c>
    </row>
    <row r="5779" spans="1:7" ht="15">
      <c r="A5779" s="12">
        <v>35556</v>
      </c>
      <c r="B5779" s="82">
        <v>6.8840000000000003</v>
      </c>
      <c r="C5779" s="13">
        <f t="shared" si="180"/>
        <v>6.8839999999999998E-2</v>
      </c>
      <c r="D5779" s="91">
        <f ca="1">AVERAGE(C5779:OFFSET(C5779,$I$1-1,0))</f>
        <v>6.807234999999999E-2</v>
      </c>
      <c r="F5779" s="8">
        <v>37147</v>
      </c>
      <c r="G5779" s="11">
        <f t="shared" ca="1" si="181"/>
        <v>5.5494449999999966E-2</v>
      </c>
    </row>
    <row r="5780" spans="1:7" ht="15">
      <c r="A5780" s="12">
        <v>35555</v>
      </c>
      <c r="B5780" s="82">
        <v>6.8760000000000003</v>
      </c>
      <c r="C5780" s="13">
        <f t="shared" si="180"/>
        <v>6.8760000000000002E-2</v>
      </c>
      <c r="D5780" s="91">
        <f ca="1">AVERAGE(C5780:OFFSET(C5780,$I$1-1,0))</f>
        <v>6.807995E-2</v>
      </c>
      <c r="F5780" s="8">
        <v>37148</v>
      </c>
      <c r="G5780" s="11">
        <f t="shared" ca="1" si="181"/>
        <v>5.5485699999999964E-2</v>
      </c>
    </row>
    <row r="5781" spans="1:7" ht="15">
      <c r="A5781" s="12">
        <v>35552</v>
      </c>
      <c r="B5781" s="82">
        <v>6.875</v>
      </c>
      <c r="C5781" s="13">
        <f t="shared" si="180"/>
        <v>6.8750000000000006E-2</v>
      </c>
      <c r="D5781" s="91">
        <f ca="1">AVERAGE(C5781:OFFSET(C5781,$I$1-1,0))</f>
        <v>6.8090899999999982E-2</v>
      </c>
      <c r="F5781" s="8">
        <v>37151</v>
      </c>
      <c r="G5781" s="11">
        <f t="shared" ca="1" si="181"/>
        <v>5.5481449999999974E-2</v>
      </c>
    </row>
    <row r="5782" spans="1:7" ht="15">
      <c r="A5782" s="12">
        <v>35551</v>
      </c>
      <c r="B5782" s="82">
        <v>6.9160000000000004</v>
      </c>
      <c r="C5782" s="13">
        <f t="shared" si="180"/>
        <v>6.9159999999999999E-2</v>
      </c>
      <c r="D5782" s="91">
        <f ca="1">AVERAGE(C5782:OFFSET(C5782,$I$1-1,0))</f>
        <v>6.8097550000000007E-2</v>
      </c>
      <c r="F5782" s="8">
        <v>37152</v>
      </c>
      <c r="G5782" s="11">
        <f t="shared" ca="1" si="181"/>
        <v>5.5483449999999969E-2</v>
      </c>
    </row>
    <row r="5783" spans="1:7" ht="15">
      <c r="A5783" s="12">
        <v>35550</v>
      </c>
      <c r="B5783" s="82">
        <v>6.9569999999999999</v>
      </c>
      <c r="C5783" s="13">
        <f t="shared" si="180"/>
        <v>6.9569999999999993E-2</v>
      </c>
      <c r="D5783" s="91">
        <f ca="1">AVERAGE(C5783:OFFSET(C5783,$I$1-1,0))</f>
        <v>6.8102250000000003E-2</v>
      </c>
      <c r="F5783" s="8">
        <v>37153</v>
      </c>
      <c r="G5783" s="11">
        <f t="shared" ca="1" si="181"/>
        <v>5.5483699999999976E-2</v>
      </c>
    </row>
    <row r="5784" spans="1:7" ht="15">
      <c r="A5784" s="12">
        <v>35549</v>
      </c>
      <c r="B5784" s="82">
        <v>6.9850000000000003</v>
      </c>
      <c r="C5784" s="13">
        <f t="shared" si="180"/>
        <v>6.9850000000000009E-2</v>
      </c>
      <c r="D5784" s="91">
        <f ca="1">AVERAGE(C5784:OFFSET(C5784,$I$1-1,0))</f>
        <v>6.8106550000000002E-2</v>
      </c>
      <c r="F5784" s="8">
        <v>37154</v>
      </c>
      <c r="G5784" s="11">
        <f t="shared" ca="1" si="181"/>
        <v>5.5488349999999957E-2</v>
      </c>
    </row>
    <row r="5785" spans="1:7" ht="15">
      <c r="A5785" s="12">
        <v>35548</v>
      </c>
      <c r="B5785" s="82">
        <v>7.1139999999999999</v>
      </c>
      <c r="C5785" s="13">
        <f t="shared" si="180"/>
        <v>7.1139999999999995E-2</v>
      </c>
      <c r="D5785" s="91">
        <f ca="1">AVERAGE(C5785:OFFSET(C5785,$I$1-1,0))</f>
        <v>6.8106050000000001E-2</v>
      </c>
      <c r="F5785" s="8">
        <v>37155</v>
      </c>
      <c r="G5785" s="11">
        <f t="shared" ca="1" si="181"/>
        <v>5.5494149999999971E-2</v>
      </c>
    </row>
    <row r="5786" spans="1:7" ht="15">
      <c r="A5786" s="12">
        <v>35545</v>
      </c>
      <c r="B5786" s="82">
        <v>7.1420000000000003</v>
      </c>
      <c r="C5786" s="13">
        <f t="shared" si="180"/>
        <v>7.1419999999999997E-2</v>
      </c>
      <c r="D5786" s="91">
        <f ca="1">AVERAGE(C5786:OFFSET(C5786,$I$1-1,0))</f>
        <v>6.8100750000000002E-2</v>
      </c>
      <c r="F5786" s="8">
        <v>37158</v>
      </c>
      <c r="G5786" s="11">
        <f t="shared" ca="1" si="181"/>
        <v>5.5501099999999963E-2</v>
      </c>
    </row>
    <row r="5787" spans="1:7" ht="15">
      <c r="A5787" s="12">
        <v>35544</v>
      </c>
      <c r="B5787" s="82">
        <v>7.133</v>
      </c>
      <c r="C5787" s="13">
        <f t="shared" si="180"/>
        <v>7.1330000000000005E-2</v>
      </c>
      <c r="D5787" s="91">
        <f ca="1">AVERAGE(C5787:OFFSET(C5787,$I$1-1,0))</f>
        <v>6.8092349999999996E-2</v>
      </c>
      <c r="F5787" s="8">
        <v>37159</v>
      </c>
      <c r="G5787" s="11">
        <f t="shared" ca="1" si="181"/>
        <v>5.5508549999999962E-2</v>
      </c>
    </row>
    <row r="5788" spans="1:7" ht="15">
      <c r="A5788" s="12">
        <v>35543</v>
      </c>
      <c r="B5788" s="82">
        <v>7.0919999999999996</v>
      </c>
      <c r="C5788" s="13">
        <f t="shared" si="180"/>
        <v>7.0919999999999997E-2</v>
      </c>
      <c r="D5788" s="91">
        <f ca="1">AVERAGE(C5788:OFFSET(C5788,$I$1-1,0))</f>
        <v>6.8082249999999997E-2</v>
      </c>
      <c r="F5788" s="8">
        <v>37160</v>
      </c>
      <c r="G5788" s="11">
        <f t="shared" ca="1" si="181"/>
        <v>5.5511549999999958E-2</v>
      </c>
    </row>
    <row r="5789" spans="1:7" ht="15">
      <c r="A5789" s="12">
        <v>35542</v>
      </c>
      <c r="B5789" s="82">
        <v>7.0389999999999997</v>
      </c>
      <c r="C5789" s="13">
        <f t="shared" si="180"/>
        <v>7.0389999999999994E-2</v>
      </c>
      <c r="D5789" s="91">
        <f ca="1">AVERAGE(C5789:OFFSET(C5789,$I$1-1,0))</f>
        <v>6.8079149999999991E-2</v>
      </c>
      <c r="F5789" s="8">
        <v>37161</v>
      </c>
      <c r="G5789" s="11">
        <f t="shared" ca="1" si="181"/>
        <v>5.5509649999999973E-2</v>
      </c>
    </row>
    <row r="5790" spans="1:7" ht="15">
      <c r="A5790" s="12">
        <v>35541</v>
      </c>
      <c r="B5790" s="82">
        <v>7.0919999999999996</v>
      </c>
      <c r="C5790" s="13">
        <f t="shared" si="180"/>
        <v>7.0919999999999997E-2</v>
      </c>
      <c r="D5790" s="91">
        <f ca="1">AVERAGE(C5790:OFFSET(C5790,$I$1-1,0))</f>
        <v>6.8078699999999992E-2</v>
      </c>
      <c r="F5790" s="8">
        <v>37162</v>
      </c>
      <c r="G5790" s="11">
        <f t="shared" ca="1" si="181"/>
        <v>5.5510699999999955E-2</v>
      </c>
    </row>
    <row r="5791" spans="1:7" ht="15">
      <c r="A5791" s="12">
        <v>35538</v>
      </c>
      <c r="B5791" s="82">
        <v>7.0529999999999999</v>
      </c>
      <c r="C5791" s="13">
        <f t="shared" si="180"/>
        <v>7.0529999999999995E-2</v>
      </c>
      <c r="D5791" s="91">
        <f ca="1">AVERAGE(C5791:OFFSET(C5791,$I$1-1,0))</f>
        <v>6.8077749999999992E-2</v>
      </c>
      <c r="F5791" s="8">
        <v>37165</v>
      </c>
      <c r="G5791" s="11">
        <f t="shared" ca="1" si="181"/>
        <v>5.5508999999999975E-2</v>
      </c>
    </row>
    <row r="5792" spans="1:7" ht="15">
      <c r="A5792" s="12">
        <v>35537</v>
      </c>
      <c r="B5792" s="82">
        <v>7.069</v>
      </c>
      <c r="C5792" s="13">
        <f t="shared" si="180"/>
        <v>7.0690000000000003E-2</v>
      </c>
      <c r="D5792" s="91">
        <f ca="1">AVERAGE(C5792:OFFSET(C5792,$I$1-1,0))</f>
        <v>6.8076599999999987E-2</v>
      </c>
      <c r="F5792" s="8">
        <v>37166</v>
      </c>
      <c r="G5792" s="11">
        <f t="shared" ca="1" si="181"/>
        <v>5.5504999999999978E-2</v>
      </c>
    </row>
    <row r="5793" spans="1:7" ht="15">
      <c r="A5793" s="12">
        <v>35536</v>
      </c>
      <c r="B5793" s="82">
        <v>7.1</v>
      </c>
      <c r="C5793" s="13">
        <f t="shared" si="180"/>
        <v>7.0999999999999994E-2</v>
      </c>
      <c r="D5793" s="91">
        <f ca="1">AVERAGE(C5793:OFFSET(C5793,$I$1-1,0))</f>
        <v>6.8076049999999999E-2</v>
      </c>
      <c r="F5793" s="8">
        <v>37167</v>
      </c>
      <c r="G5793" s="11">
        <f t="shared" ca="1" si="181"/>
        <v>5.549999999999998E-2</v>
      </c>
    </row>
    <row r="5794" spans="1:7" ht="15">
      <c r="A5794" s="12">
        <v>35535</v>
      </c>
      <c r="B5794" s="82">
        <v>7.093</v>
      </c>
      <c r="C5794" s="13">
        <f t="shared" si="180"/>
        <v>7.0929999999999993E-2</v>
      </c>
      <c r="D5794" s="91">
        <f ca="1">AVERAGE(C5794:OFFSET(C5794,$I$1-1,0))</f>
        <v>6.8074899999999994E-2</v>
      </c>
      <c r="F5794" s="8">
        <v>37168</v>
      </c>
      <c r="G5794" s="11">
        <f t="shared" ca="1" si="181"/>
        <v>5.549349999999998E-2</v>
      </c>
    </row>
    <row r="5795" spans="1:7" ht="15">
      <c r="A5795" s="12">
        <v>35534</v>
      </c>
      <c r="B5795" s="82">
        <v>7.1689999999999996</v>
      </c>
      <c r="C5795" s="13">
        <f t="shared" si="180"/>
        <v>7.168999999999999E-2</v>
      </c>
      <c r="D5795" s="91">
        <f ca="1">AVERAGE(C5795:OFFSET(C5795,$I$1-1,0))</f>
        <v>6.8076749999999991E-2</v>
      </c>
      <c r="F5795" s="8">
        <v>37169</v>
      </c>
      <c r="G5795" s="11">
        <f t="shared" ca="1" si="181"/>
        <v>5.5486299999999975E-2</v>
      </c>
    </row>
    <row r="5796" spans="1:7" ht="15">
      <c r="A5796" s="12">
        <v>35531</v>
      </c>
      <c r="B5796" s="82">
        <v>7.1660000000000004</v>
      </c>
      <c r="C5796" s="13">
        <f t="shared" si="180"/>
        <v>7.1660000000000001E-2</v>
      </c>
      <c r="D5796" s="91">
        <f ca="1">AVERAGE(C5796:OFFSET(C5796,$I$1-1,0))</f>
        <v>6.8077349999999981E-2</v>
      </c>
      <c r="F5796" s="8">
        <v>37172</v>
      </c>
      <c r="G5796" s="11">
        <f t="shared" ca="1" si="181"/>
        <v>5.5479699999999986E-2</v>
      </c>
    </row>
    <row r="5797" spans="1:7" ht="15">
      <c r="A5797" s="12">
        <v>35530</v>
      </c>
      <c r="B5797" s="82">
        <v>7.109</v>
      </c>
      <c r="C5797" s="13">
        <f t="shared" si="180"/>
        <v>7.109E-2</v>
      </c>
      <c r="D5797" s="91">
        <f ca="1">AVERAGE(C5797:OFFSET(C5797,$I$1-1,0))</f>
        <v>6.8078649999999991E-2</v>
      </c>
      <c r="F5797" s="8">
        <v>37173</v>
      </c>
      <c r="G5797" s="11">
        <f t="shared" ca="1" si="181"/>
        <v>5.5475649999999981E-2</v>
      </c>
    </row>
    <row r="5798" spans="1:7" ht="15">
      <c r="A5798" s="12">
        <v>35529</v>
      </c>
      <c r="B5798" s="82">
        <v>7.1020000000000003</v>
      </c>
      <c r="C5798" s="13">
        <f t="shared" si="180"/>
        <v>7.102E-2</v>
      </c>
      <c r="D5798" s="91">
        <f ca="1">AVERAGE(C5798:OFFSET(C5798,$I$1-1,0))</f>
        <v>6.8069850000000001E-2</v>
      </c>
      <c r="F5798" s="8">
        <v>37174</v>
      </c>
      <c r="G5798" s="11">
        <f t="shared" ca="1" si="181"/>
        <v>5.5470999999999986E-2</v>
      </c>
    </row>
    <row r="5799" spans="1:7" ht="15">
      <c r="A5799" s="12">
        <v>35528</v>
      </c>
      <c r="B5799" s="82">
        <v>7.1</v>
      </c>
      <c r="C5799" s="13">
        <f t="shared" si="180"/>
        <v>7.0999999999999994E-2</v>
      </c>
      <c r="D5799" s="91">
        <f ca="1">AVERAGE(C5799:OFFSET(C5799,$I$1-1,0))</f>
        <v>6.8061549999999998E-2</v>
      </c>
      <c r="F5799" s="8">
        <v>37175</v>
      </c>
      <c r="G5799" s="11">
        <f t="shared" ca="1" si="181"/>
        <v>5.5473949999999987E-2</v>
      </c>
    </row>
    <row r="5800" spans="1:7" ht="15">
      <c r="A5800" s="12">
        <v>35527</v>
      </c>
      <c r="B5800" s="82">
        <v>7.0720000000000001</v>
      </c>
      <c r="C5800" s="13">
        <f t="shared" si="180"/>
        <v>7.0720000000000005E-2</v>
      </c>
      <c r="D5800" s="91">
        <f ca="1">AVERAGE(C5800:OFFSET(C5800,$I$1-1,0))</f>
        <v>6.8053500000000003E-2</v>
      </c>
      <c r="F5800" s="8">
        <v>37176</v>
      </c>
      <c r="G5800" s="11">
        <f t="shared" ca="1" si="181"/>
        <v>5.5470249999999985E-2</v>
      </c>
    </row>
    <row r="5801" spans="1:7" ht="15">
      <c r="A5801" s="12">
        <v>35524</v>
      </c>
      <c r="B5801" s="82">
        <v>7.1239999999999997</v>
      </c>
      <c r="C5801" s="13">
        <f t="shared" si="180"/>
        <v>7.1239999999999998E-2</v>
      </c>
      <c r="D5801" s="91">
        <f ca="1">AVERAGE(C5801:OFFSET(C5801,$I$1-1,0))</f>
        <v>6.8045450000000007E-2</v>
      </c>
      <c r="F5801" s="8">
        <v>37179</v>
      </c>
      <c r="G5801" s="11">
        <f t="shared" ca="1" si="181"/>
        <v>5.5466749999999995E-2</v>
      </c>
    </row>
    <row r="5802" spans="1:7" ht="15">
      <c r="A5802" s="12">
        <v>35523</v>
      </c>
      <c r="B5802" s="82">
        <v>7.07</v>
      </c>
      <c r="C5802" s="13">
        <f t="shared" si="180"/>
        <v>7.0699999999999999E-2</v>
      </c>
      <c r="D5802" s="91">
        <f ca="1">AVERAGE(C5802:OFFSET(C5802,$I$1-1,0))</f>
        <v>6.8032800000000004E-2</v>
      </c>
      <c r="F5802" s="8">
        <v>37180</v>
      </c>
      <c r="G5802" s="11">
        <f t="shared" ca="1" si="181"/>
        <v>5.5463999999999986E-2</v>
      </c>
    </row>
    <row r="5803" spans="1:7" ht="15">
      <c r="A5803" s="12">
        <v>35522</v>
      </c>
      <c r="B5803" s="82">
        <v>7.077</v>
      </c>
      <c r="C5803" s="13">
        <f t="shared" si="180"/>
        <v>7.077E-2</v>
      </c>
      <c r="D5803" s="91">
        <f ca="1">AVERAGE(C5803:OFFSET(C5803,$I$1-1,0))</f>
        <v>6.8028900000000003E-2</v>
      </c>
      <c r="F5803" s="8">
        <v>37181</v>
      </c>
      <c r="G5803" s="11">
        <f t="shared" ca="1" si="181"/>
        <v>5.5457349999999989E-2</v>
      </c>
    </row>
    <row r="5804" spans="1:7" ht="15">
      <c r="A5804" s="12">
        <v>35521</v>
      </c>
      <c r="B5804" s="82">
        <v>7.0759999999999996</v>
      </c>
      <c r="C5804" s="13">
        <f t="shared" si="180"/>
        <v>7.075999999999999E-2</v>
      </c>
      <c r="D5804" s="91">
        <f ca="1">AVERAGE(C5804:OFFSET(C5804,$I$1-1,0))</f>
        <v>6.8027100000000007E-2</v>
      </c>
      <c r="F5804" s="8">
        <v>37182</v>
      </c>
      <c r="G5804" s="11">
        <f t="shared" ca="1" si="181"/>
        <v>5.5451799999999982E-2</v>
      </c>
    </row>
    <row r="5805" spans="1:7" ht="15">
      <c r="A5805" s="12">
        <v>35520</v>
      </c>
      <c r="B5805" s="82">
        <v>7.0960000000000001</v>
      </c>
      <c r="C5805" s="13">
        <f t="shared" si="180"/>
        <v>7.0959999999999995E-2</v>
      </c>
      <c r="D5805" s="91">
        <f ca="1">AVERAGE(C5805:OFFSET(C5805,$I$1-1,0))</f>
        <v>6.8025600000000006E-2</v>
      </c>
      <c r="F5805" s="8">
        <v>37183</v>
      </c>
      <c r="G5805" s="11">
        <f t="shared" ca="1" si="181"/>
        <v>5.5444749999999987E-2</v>
      </c>
    </row>
    <row r="5806" spans="1:7" ht="15">
      <c r="A5806" s="12">
        <v>35517</v>
      </c>
      <c r="B5806" s="82">
        <v>7.0880000000000001</v>
      </c>
      <c r="C5806" s="13">
        <f t="shared" si="180"/>
        <v>7.0879999999999999E-2</v>
      </c>
      <c r="D5806" s="91">
        <f ca="1">AVERAGE(C5806:OFFSET(C5806,$I$1-1,0))</f>
        <v>6.8025200000000008E-2</v>
      </c>
      <c r="F5806" s="8">
        <v>37186</v>
      </c>
      <c r="G5806" s="11">
        <f t="shared" ca="1" si="181"/>
        <v>5.5436949999999985E-2</v>
      </c>
    </row>
    <row r="5807" spans="1:7" ht="15">
      <c r="A5807" s="12">
        <v>35516</v>
      </c>
      <c r="B5807" s="82">
        <v>7.09</v>
      </c>
      <c r="C5807" s="13">
        <f t="shared" si="180"/>
        <v>7.0900000000000005E-2</v>
      </c>
      <c r="D5807" s="91">
        <f ca="1">AVERAGE(C5807:OFFSET(C5807,$I$1-1,0))</f>
        <v>6.8025599999999992E-2</v>
      </c>
      <c r="F5807" s="8">
        <v>37187</v>
      </c>
      <c r="G5807" s="11">
        <f t="shared" ca="1" si="181"/>
        <v>5.5425499999999989E-2</v>
      </c>
    </row>
    <row r="5808" spans="1:7" ht="15">
      <c r="A5808" s="12">
        <v>35515</v>
      </c>
      <c r="B5808" s="82">
        <v>6.9790000000000001</v>
      </c>
      <c r="C5808" s="13">
        <f t="shared" si="180"/>
        <v>6.9790000000000005E-2</v>
      </c>
      <c r="D5808" s="91">
        <f ca="1">AVERAGE(C5808:OFFSET(C5808,$I$1-1,0))</f>
        <v>6.8026549999999991E-2</v>
      </c>
      <c r="F5808" s="8">
        <v>37188</v>
      </c>
      <c r="G5808" s="11">
        <f t="shared" ca="1" si="181"/>
        <v>5.541264999999998E-2</v>
      </c>
    </row>
    <row r="5809" spans="1:7" ht="15">
      <c r="A5809" s="12">
        <v>35514</v>
      </c>
      <c r="B5809" s="82">
        <v>6.968</v>
      </c>
      <c r="C5809" s="13">
        <f t="shared" si="180"/>
        <v>6.9680000000000006E-2</v>
      </c>
      <c r="D5809" s="91">
        <f ca="1">AVERAGE(C5809:OFFSET(C5809,$I$1-1,0))</f>
        <v>6.8032999999999996E-2</v>
      </c>
      <c r="F5809" s="8">
        <v>37189</v>
      </c>
      <c r="G5809" s="11">
        <f t="shared" ca="1" si="181"/>
        <v>5.5401299999999987E-2</v>
      </c>
    </row>
    <row r="5810" spans="1:7" ht="15">
      <c r="A5810" s="12">
        <v>35513</v>
      </c>
      <c r="B5810" s="82">
        <v>6.9249999999999998</v>
      </c>
      <c r="C5810" s="13">
        <f t="shared" si="180"/>
        <v>6.9249999999999992E-2</v>
      </c>
      <c r="D5810" s="91">
        <f ca="1">AVERAGE(C5810:OFFSET(C5810,$I$1-1,0))</f>
        <v>6.803975000000001E-2</v>
      </c>
      <c r="F5810" s="8">
        <v>37190</v>
      </c>
      <c r="G5810" s="11">
        <f t="shared" ca="1" si="181"/>
        <v>5.5391099999999985E-2</v>
      </c>
    </row>
    <row r="5811" spans="1:7" ht="15">
      <c r="A5811" s="12">
        <v>35510</v>
      </c>
      <c r="B5811" s="82">
        <v>6.968</v>
      </c>
      <c r="C5811" s="13">
        <f t="shared" si="180"/>
        <v>6.9680000000000006E-2</v>
      </c>
      <c r="D5811" s="91">
        <f ca="1">AVERAGE(C5811:OFFSET(C5811,$I$1-1,0))</f>
        <v>6.8047049999999998E-2</v>
      </c>
      <c r="F5811" s="8">
        <v>37193</v>
      </c>
      <c r="G5811" s="11">
        <f t="shared" ca="1" si="181"/>
        <v>5.537654999999999E-2</v>
      </c>
    </row>
    <row r="5812" spans="1:7" ht="15">
      <c r="A5812" s="12">
        <v>35509</v>
      </c>
      <c r="B5812" s="82">
        <v>6.9559999999999995</v>
      </c>
      <c r="C5812" s="13">
        <f t="shared" si="180"/>
        <v>6.9559999999999997E-2</v>
      </c>
      <c r="D5812" s="91">
        <f ca="1">AVERAGE(C5812:OFFSET(C5812,$I$1-1,0))</f>
        <v>6.8053099999999991E-2</v>
      </c>
      <c r="F5812" s="8">
        <v>37194</v>
      </c>
      <c r="G5812" s="11">
        <f t="shared" ca="1" si="181"/>
        <v>5.535665E-2</v>
      </c>
    </row>
    <row r="5813" spans="1:7" ht="15">
      <c r="A5813" s="12">
        <v>35508</v>
      </c>
      <c r="B5813" s="82">
        <v>6.9879999999999995</v>
      </c>
      <c r="C5813" s="13">
        <f t="shared" si="180"/>
        <v>6.9879999999999998E-2</v>
      </c>
      <c r="D5813" s="91">
        <f ca="1">AVERAGE(C5813:OFFSET(C5813,$I$1-1,0))</f>
        <v>6.806174999999999E-2</v>
      </c>
      <c r="F5813" s="8">
        <v>37195</v>
      </c>
      <c r="G5813" s="11">
        <f t="shared" ca="1" si="181"/>
        <v>5.5317749999999985E-2</v>
      </c>
    </row>
    <row r="5814" spans="1:7" ht="15">
      <c r="A5814" s="12">
        <v>35507</v>
      </c>
      <c r="B5814" s="82">
        <v>6.9589999999999996</v>
      </c>
      <c r="C5814" s="13">
        <f t="shared" si="180"/>
        <v>6.9589999999999999E-2</v>
      </c>
      <c r="D5814" s="91">
        <f ca="1">AVERAGE(C5814:OFFSET(C5814,$I$1-1,0))</f>
        <v>6.8071950000000006E-2</v>
      </c>
      <c r="F5814" s="8">
        <v>37196</v>
      </c>
      <c r="G5814" s="11">
        <f t="shared" ca="1" si="181"/>
        <v>5.5274949999999989E-2</v>
      </c>
    </row>
    <row r="5815" spans="1:7" ht="15">
      <c r="A5815" s="12">
        <v>35506</v>
      </c>
      <c r="B5815" s="82">
        <v>6.9569999999999999</v>
      </c>
      <c r="C5815" s="13">
        <f t="shared" si="180"/>
        <v>6.9569999999999993E-2</v>
      </c>
      <c r="D5815" s="91">
        <f ca="1">AVERAGE(C5815:OFFSET(C5815,$I$1-1,0))</f>
        <v>6.8080149999999992E-2</v>
      </c>
      <c r="F5815" s="8">
        <v>37197</v>
      </c>
      <c r="G5815" s="11">
        <f t="shared" ca="1" si="181"/>
        <v>5.5243149999999991E-2</v>
      </c>
    </row>
    <row r="5816" spans="1:7" ht="15">
      <c r="A5816" s="12">
        <v>35503</v>
      </c>
      <c r="B5816" s="82">
        <v>6.9409999999999998</v>
      </c>
      <c r="C5816" s="13">
        <f t="shared" si="180"/>
        <v>6.9409999999999999E-2</v>
      </c>
      <c r="D5816" s="91">
        <f ca="1">AVERAGE(C5816:OFFSET(C5816,$I$1-1,0))</f>
        <v>6.8088650000000001E-2</v>
      </c>
      <c r="F5816" s="8">
        <v>37200</v>
      </c>
      <c r="G5816" s="11">
        <f t="shared" ca="1" si="181"/>
        <v>5.5203999999999989E-2</v>
      </c>
    </row>
    <row r="5817" spans="1:7" ht="15">
      <c r="A5817" s="12">
        <v>35502</v>
      </c>
      <c r="B5817" s="82">
        <v>6.9589999999999996</v>
      </c>
      <c r="C5817" s="13">
        <f t="shared" si="180"/>
        <v>6.9589999999999999E-2</v>
      </c>
      <c r="D5817" s="91">
        <f ca="1">AVERAGE(C5817:OFFSET(C5817,$I$1-1,0))</f>
        <v>6.8093149999999991E-2</v>
      </c>
      <c r="F5817" s="8">
        <v>37201</v>
      </c>
      <c r="G5817" s="11">
        <f t="shared" ca="1" si="181"/>
        <v>5.5161949999999987E-2</v>
      </c>
    </row>
    <row r="5818" spans="1:7" ht="15">
      <c r="A5818" s="12">
        <v>35501</v>
      </c>
      <c r="B5818" s="82">
        <v>6.8849999999999998</v>
      </c>
      <c r="C5818" s="13">
        <f t="shared" si="180"/>
        <v>6.8849999999999995E-2</v>
      </c>
      <c r="D5818" s="91">
        <f ca="1">AVERAGE(C5818:OFFSET(C5818,$I$1-1,0))</f>
        <v>6.8089999999999998E-2</v>
      </c>
      <c r="F5818" s="8">
        <v>37202</v>
      </c>
      <c r="G5818" s="11">
        <f t="shared" ca="1" si="181"/>
        <v>5.5121849999999979E-2</v>
      </c>
    </row>
    <row r="5819" spans="1:7" ht="15">
      <c r="A5819" s="12">
        <v>35500</v>
      </c>
      <c r="B5819" s="82">
        <v>6.8520000000000003</v>
      </c>
      <c r="C5819" s="13">
        <f t="shared" si="180"/>
        <v>6.8519999999999998E-2</v>
      </c>
      <c r="D5819" s="91">
        <f ca="1">AVERAGE(C5819:OFFSET(C5819,$I$1-1,0))</f>
        <v>6.8093149999999991E-2</v>
      </c>
      <c r="F5819" s="8">
        <v>37203</v>
      </c>
      <c r="G5819" s="11">
        <f t="shared" ca="1" si="181"/>
        <v>5.5089999999999986E-2</v>
      </c>
    </row>
    <row r="5820" spans="1:7" ht="15">
      <c r="A5820" s="12">
        <v>35499</v>
      </c>
      <c r="B5820" s="82">
        <v>6.8140000000000001</v>
      </c>
      <c r="C5820" s="13">
        <f t="shared" si="180"/>
        <v>6.8140000000000006E-2</v>
      </c>
      <c r="D5820" s="91">
        <f ca="1">AVERAGE(C5820:OFFSET(C5820,$I$1-1,0))</f>
        <v>6.8100599999999997E-2</v>
      </c>
      <c r="F5820" s="8">
        <v>37204</v>
      </c>
      <c r="G5820" s="11">
        <f t="shared" ca="1" si="181"/>
        <v>5.5060649999999975E-2</v>
      </c>
    </row>
    <row r="5821" spans="1:7" ht="15">
      <c r="A5821" s="12">
        <v>35496</v>
      </c>
      <c r="B5821" s="82">
        <v>6.8140000000000001</v>
      </c>
      <c r="C5821" s="13">
        <f t="shared" si="180"/>
        <v>6.8140000000000006E-2</v>
      </c>
      <c r="D5821" s="91">
        <f ca="1">AVERAGE(C5821:OFFSET(C5821,$I$1-1,0))</f>
        <v>6.8110300000000012E-2</v>
      </c>
      <c r="F5821" s="8">
        <v>37207</v>
      </c>
      <c r="G5821" s="11">
        <f t="shared" ca="1" si="181"/>
        <v>5.5028999999999988E-2</v>
      </c>
    </row>
    <row r="5822" spans="1:7" ht="15">
      <c r="A5822" s="12">
        <v>35495</v>
      </c>
      <c r="B5822" s="82">
        <v>6.8849999999999998</v>
      </c>
      <c r="C5822" s="13">
        <f t="shared" si="180"/>
        <v>6.8849999999999995E-2</v>
      </c>
      <c r="D5822" s="91">
        <f ca="1">AVERAGE(C5822:OFFSET(C5822,$I$1-1,0))</f>
        <v>6.811905E-2</v>
      </c>
      <c r="F5822" s="8">
        <v>37208</v>
      </c>
      <c r="G5822" s="11">
        <f t="shared" ca="1" si="181"/>
        <v>5.5000549999999988E-2</v>
      </c>
    </row>
    <row r="5823" spans="1:7" ht="15">
      <c r="A5823" s="12">
        <v>35494</v>
      </c>
      <c r="B5823" s="82">
        <v>6.8280000000000003</v>
      </c>
      <c r="C5823" s="13">
        <f t="shared" si="180"/>
        <v>6.8280000000000007E-2</v>
      </c>
      <c r="D5823" s="91">
        <f ca="1">AVERAGE(C5823:OFFSET(C5823,$I$1-1,0))</f>
        <v>6.8121399999999999E-2</v>
      </c>
      <c r="F5823" s="8">
        <v>37209</v>
      </c>
      <c r="G5823" s="11">
        <f t="shared" ca="1" si="181"/>
        <v>5.4976849999999987E-2</v>
      </c>
    </row>
    <row r="5824" spans="1:7" ht="15">
      <c r="A5824" s="12">
        <v>35493</v>
      </c>
      <c r="B5824" s="82">
        <v>6.8689999999999998</v>
      </c>
      <c r="C5824" s="13">
        <f t="shared" si="180"/>
        <v>6.8690000000000001E-2</v>
      </c>
      <c r="D5824" s="91">
        <f ca="1">AVERAGE(C5824:OFFSET(C5824,$I$1-1,0))</f>
        <v>6.8127049999999981E-2</v>
      </c>
      <c r="F5824" s="8">
        <v>37210</v>
      </c>
      <c r="G5824" s="11">
        <f t="shared" ca="1" si="181"/>
        <v>5.4960399999999979E-2</v>
      </c>
    </row>
    <row r="5825" spans="1:7" ht="15">
      <c r="A5825" s="12">
        <v>35492</v>
      </c>
      <c r="B5825" s="82">
        <v>6.8319999999999999</v>
      </c>
      <c r="C5825" s="13">
        <f t="shared" si="180"/>
        <v>6.8319999999999992E-2</v>
      </c>
      <c r="D5825" s="91">
        <f ca="1">AVERAGE(C5825:OFFSET(C5825,$I$1-1,0))</f>
        <v>6.8126349999999988E-2</v>
      </c>
      <c r="F5825" s="8">
        <v>37211</v>
      </c>
      <c r="G5825" s="11">
        <f t="shared" ca="1" si="181"/>
        <v>5.4947349999999985E-2</v>
      </c>
    </row>
    <row r="5826" spans="1:7" ht="15">
      <c r="A5826" s="12">
        <v>35489</v>
      </c>
      <c r="B5826" s="82">
        <v>6.8029999999999999</v>
      </c>
      <c r="C5826" s="13">
        <f t="shared" si="180"/>
        <v>6.8029999999999993E-2</v>
      </c>
      <c r="D5826" s="91">
        <f ca="1">AVERAGE(C5826:OFFSET(C5826,$I$1-1,0))</f>
        <v>6.8126550000000008E-2</v>
      </c>
      <c r="F5826" s="8">
        <v>37214</v>
      </c>
      <c r="G5826" s="11">
        <f t="shared" ca="1" si="181"/>
        <v>5.4939749999999989E-2</v>
      </c>
    </row>
    <row r="5827" spans="1:7" ht="15">
      <c r="A5827" s="12">
        <v>35488</v>
      </c>
      <c r="B5827" s="82">
        <v>6.8049999999999997</v>
      </c>
      <c r="C5827" s="13">
        <f t="shared" si="180"/>
        <v>6.8049999999999999E-2</v>
      </c>
      <c r="D5827" s="91">
        <f ca="1">AVERAGE(C5827:OFFSET(C5827,$I$1-1,0))</f>
        <v>6.8128099999999983E-2</v>
      </c>
      <c r="F5827" s="8">
        <v>37215</v>
      </c>
      <c r="G5827" s="11">
        <f t="shared" ca="1" si="181"/>
        <v>5.4934849999999986E-2</v>
      </c>
    </row>
    <row r="5828" spans="1:7" ht="15">
      <c r="A5828" s="12">
        <v>35487</v>
      </c>
      <c r="B5828" s="82">
        <v>6.7780000000000005</v>
      </c>
      <c r="C5828" s="13">
        <f t="shared" si="180"/>
        <v>6.7780000000000007E-2</v>
      </c>
      <c r="D5828" s="91">
        <f ca="1">AVERAGE(C5828:OFFSET(C5828,$I$1-1,0))</f>
        <v>6.8130799999999991E-2</v>
      </c>
      <c r="F5828" s="8">
        <v>37216</v>
      </c>
      <c r="G5828" s="11">
        <f t="shared" ca="1" si="181"/>
        <v>5.4932000000000002E-2</v>
      </c>
    </row>
    <row r="5829" spans="1:7" ht="15">
      <c r="A5829" s="12">
        <v>35486</v>
      </c>
      <c r="B5829" s="82">
        <v>6.6580000000000004</v>
      </c>
      <c r="C5829" s="13">
        <f t="shared" ref="C5829:C5892" si="182">B5829/100</f>
        <v>6.658E-2</v>
      </c>
      <c r="D5829" s="91">
        <f ca="1">AVERAGE(C5829:OFFSET(C5829,$I$1-1,0))</f>
        <v>6.8132649999999989E-2</v>
      </c>
      <c r="F5829" s="8">
        <v>37217</v>
      </c>
      <c r="G5829" s="11">
        <f t="shared" ca="1" si="181"/>
        <v>5.4926900000000008E-2</v>
      </c>
    </row>
    <row r="5830" spans="1:7" ht="15">
      <c r="A5830" s="12">
        <v>35485</v>
      </c>
      <c r="B5830" s="82">
        <v>6.6550000000000002</v>
      </c>
      <c r="C5830" s="13">
        <f t="shared" si="182"/>
        <v>6.6549999999999998E-2</v>
      </c>
      <c r="D5830" s="91">
        <f ca="1">AVERAGE(C5830:OFFSET(C5830,$I$1-1,0))</f>
        <v>6.8142250000000001E-2</v>
      </c>
      <c r="F5830" s="8">
        <v>37218</v>
      </c>
      <c r="G5830" s="11">
        <f t="shared" ref="G5830:G5893" ca="1" si="183">VLOOKUP($F5830,$A$5:$D$10419,4,FALSE)</f>
        <v>5.4920550000000005E-2</v>
      </c>
    </row>
    <row r="5831" spans="1:7" ht="15">
      <c r="A5831" s="12">
        <v>35482</v>
      </c>
      <c r="B5831" s="82">
        <v>6.6429999999999998</v>
      </c>
      <c r="C5831" s="13">
        <f t="shared" si="182"/>
        <v>6.6430000000000003E-2</v>
      </c>
      <c r="D5831" s="91">
        <f ca="1">AVERAGE(C5831:OFFSET(C5831,$I$1-1,0))</f>
        <v>6.8151349999999986E-2</v>
      </c>
      <c r="F5831" s="8">
        <v>37221</v>
      </c>
      <c r="G5831" s="11">
        <f t="shared" ca="1" si="183"/>
        <v>5.4916900000000012E-2</v>
      </c>
    </row>
    <row r="5832" spans="1:7" ht="15">
      <c r="A5832" s="12">
        <v>35481</v>
      </c>
      <c r="B5832" s="82">
        <v>6.6559999999999997</v>
      </c>
      <c r="C5832" s="13">
        <f t="shared" si="182"/>
        <v>6.6559999999999994E-2</v>
      </c>
      <c r="D5832" s="91">
        <f ca="1">AVERAGE(C5832:OFFSET(C5832,$I$1-1,0))</f>
        <v>6.8160849999999995E-2</v>
      </c>
      <c r="F5832" s="8">
        <v>37222</v>
      </c>
      <c r="G5832" s="11">
        <f t="shared" ca="1" si="183"/>
        <v>5.4910750000000015E-2</v>
      </c>
    </row>
    <row r="5833" spans="1:7" ht="15">
      <c r="A5833" s="12">
        <v>35480</v>
      </c>
      <c r="B5833" s="82">
        <v>6.5819999999999999</v>
      </c>
      <c r="C5833" s="13">
        <f t="shared" si="182"/>
        <v>6.5820000000000004E-2</v>
      </c>
      <c r="D5833" s="91">
        <f ca="1">AVERAGE(C5833:OFFSET(C5833,$I$1-1,0))</f>
        <v>6.817369999999999E-2</v>
      </c>
      <c r="F5833" s="8">
        <v>37223</v>
      </c>
      <c r="G5833" s="11">
        <f t="shared" ca="1" si="183"/>
        <v>5.49054E-2</v>
      </c>
    </row>
    <row r="5834" spans="1:7" ht="15">
      <c r="A5834" s="12">
        <v>35479</v>
      </c>
      <c r="B5834" s="82">
        <v>6.5460000000000003</v>
      </c>
      <c r="C5834" s="13">
        <f t="shared" si="182"/>
        <v>6.5460000000000004E-2</v>
      </c>
      <c r="D5834" s="91">
        <f ca="1">AVERAGE(C5834:OFFSET(C5834,$I$1-1,0))</f>
        <v>6.8186849999999979E-2</v>
      </c>
      <c r="F5834" s="8">
        <v>37224</v>
      </c>
      <c r="G5834" s="11">
        <f t="shared" ca="1" si="183"/>
        <v>5.4892900000000015E-2</v>
      </c>
    </row>
    <row r="5835" spans="1:7" ht="15">
      <c r="A5835" s="12">
        <v>35478</v>
      </c>
      <c r="B5835" s="82">
        <v>6.53</v>
      </c>
      <c r="C5835" s="13">
        <f t="shared" si="182"/>
        <v>6.5299999999999997E-2</v>
      </c>
      <c r="D5835" s="91">
        <f ca="1">AVERAGE(C5835:OFFSET(C5835,$I$1-1,0))</f>
        <v>6.8201799999999993E-2</v>
      </c>
      <c r="F5835" s="8">
        <v>37225</v>
      </c>
      <c r="G5835" s="11">
        <f t="shared" ca="1" si="183"/>
        <v>5.4880800000000007E-2</v>
      </c>
    </row>
    <row r="5836" spans="1:7" ht="15">
      <c r="A5836" s="12">
        <v>35475</v>
      </c>
      <c r="B5836" s="82">
        <v>6.5250000000000004</v>
      </c>
      <c r="C5836" s="13">
        <f t="shared" si="182"/>
        <v>6.5250000000000002E-2</v>
      </c>
      <c r="D5836" s="91">
        <f ca="1">AVERAGE(C5836:OFFSET(C5836,$I$1-1,0))</f>
        <v>6.8220149999999979E-2</v>
      </c>
      <c r="F5836" s="8">
        <v>37228</v>
      </c>
      <c r="G5836" s="11">
        <f t="shared" ca="1" si="183"/>
        <v>5.4869050000000016E-2</v>
      </c>
    </row>
    <row r="5837" spans="1:7" ht="15">
      <c r="A5837" s="12">
        <v>35474</v>
      </c>
      <c r="B5837" s="82">
        <v>6.625</v>
      </c>
      <c r="C5837" s="13">
        <f t="shared" si="182"/>
        <v>6.6250000000000003E-2</v>
      </c>
      <c r="D5837" s="91">
        <f ca="1">AVERAGE(C5837:OFFSET(C5837,$I$1-1,0))</f>
        <v>6.824029999999999E-2</v>
      </c>
      <c r="F5837" s="8">
        <v>37229</v>
      </c>
      <c r="G5837" s="11">
        <f t="shared" ca="1" si="183"/>
        <v>5.4857950000000023E-2</v>
      </c>
    </row>
    <row r="5838" spans="1:7" ht="15">
      <c r="A5838" s="12">
        <v>35473</v>
      </c>
      <c r="B5838" s="82">
        <v>6.7080000000000002</v>
      </c>
      <c r="C5838" s="13">
        <f t="shared" si="182"/>
        <v>6.7080000000000001E-2</v>
      </c>
      <c r="D5838" s="91">
        <f ca="1">AVERAGE(C5838:OFFSET(C5838,$I$1-1,0))</f>
        <v>6.8259899999999984E-2</v>
      </c>
      <c r="F5838" s="8">
        <v>37230</v>
      </c>
      <c r="G5838" s="11">
        <f t="shared" ca="1" si="183"/>
        <v>5.4858100000000028E-2</v>
      </c>
    </row>
    <row r="5839" spans="1:7" ht="15">
      <c r="A5839" s="12">
        <v>35472</v>
      </c>
      <c r="B5839" s="82">
        <v>6.7050000000000001</v>
      </c>
      <c r="C5839" s="13">
        <f t="shared" si="182"/>
        <v>6.7049999999999998E-2</v>
      </c>
      <c r="D5839" s="91">
        <f ca="1">AVERAGE(C5839:OFFSET(C5839,$I$1-1,0))</f>
        <v>6.8272499999999972E-2</v>
      </c>
      <c r="F5839" s="8">
        <v>37231</v>
      </c>
      <c r="G5839" s="11">
        <f t="shared" ca="1" si="183"/>
        <v>5.4865450000000024E-2</v>
      </c>
    </row>
    <row r="5840" spans="1:7" ht="15">
      <c r="A5840" s="12">
        <v>35471</v>
      </c>
      <c r="B5840" s="82">
        <v>6.7030000000000003</v>
      </c>
      <c r="C5840" s="13">
        <f t="shared" si="182"/>
        <v>6.7030000000000006E-2</v>
      </c>
      <c r="D5840" s="91">
        <f ca="1">AVERAGE(C5840:OFFSET(C5840,$I$1-1,0))</f>
        <v>6.8291149999999967E-2</v>
      </c>
      <c r="F5840" s="8">
        <v>37232</v>
      </c>
      <c r="G5840" s="11">
        <f t="shared" ca="1" si="183"/>
        <v>5.4880000000000019E-2</v>
      </c>
    </row>
    <row r="5841" spans="1:7" ht="15">
      <c r="A5841" s="12">
        <v>35468</v>
      </c>
      <c r="B5841" s="82">
        <v>6.7039999999999997</v>
      </c>
      <c r="C5841" s="13">
        <f t="shared" si="182"/>
        <v>6.7040000000000002E-2</v>
      </c>
      <c r="D5841" s="91">
        <f ca="1">AVERAGE(C5841:OFFSET(C5841,$I$1-1,0))</f>
        <v>6.8308949999999979E-2</v>
      </c>
      <c r="F5841" s="8">
        <v>37235</v>
      </c>
      <c r="G5841" s="11">
        <f t="shared" ca="1" si="183"/>
        <v>5.4889550000000016E-2</v>
      </c>
    </row>
    <row r="5842" spans="1:7" ht="15">
      <c r="A5842" s="12">
        <v>35467</v>
      </c>
      <c r="B5842" s="82">
        <v>6.7569999999999997</v>
      </c>
      <c r="C5842" s="13">
        <f t="shared" si="182"/>
        <v>6.7569999999999991E-2</v>
      </c>
      <c r="D5842" s="91">
        <f ca="1">AVERAGE(C5842:OFFSET(C5842,$I$1-1,0))</f>
        <v>6.8329599999999976E-2</v>
      </c>
      <c r="F5842" s="8">
        <v>37236</v>
      </c>
      <c r="G5842" s="11">
        <f t="shared" ca="1" si="183"/>
        <v>5.4897750000000016E-2</v>
      </c>
    </row>
    <row r="5843" spans="1:7" ht="15">
      <c r="A5843" s="12">
        <v>35466</v>
      </c>
      <c r="B5843" s="82">
        <v>6.7549999999999999</v>
      </c>
      <c r="C5843" s="13">
        <f t="shared" si="182"/>
        <v>6.7549999999999999E-2</v>
      </c>
      <c r="D5843" s="91">
        <f ca="1">AVERAGE(C5843:OFFSET(C5843,$I$1-1,0))</f>
        <v>6.834469999999998E-2</v>
      </c>
      <c r="F5843" s="8">
        <v>37237</v>
      </c>
      <c r="G5843" s="11">
        <f t="shared" ca="1" si="183"/>
        <v>5.4902500000000014E-2</v>
      </c>
    </row>
    <row r="5844" spans="1:7" ht="15">
      <c r="A5844" s="12">
        <v>35465</v>
      </c>
      <c r="B5844" s="82">
        <v>6.7050000000000001</v>
      </c>
      <c r="C5844" s="13">
        <f t="shared" si="182"/>
        <v>6.7049999999999998E-2</v>
      </c>
      <c r="D5844" s="91">
        <f ca="1">AVERAGE(C5844:OFFSET(C5844,$I$1-1,0))</f>
        <v>6.8352449999999981E-2</v>
      </c>
      <c r="F5844" s="8">
        <v>37238</v>
      </c>
      <c r="G5844" s="11">
        <f t="shared" ca="1" si="183"/>
        <v>5.4912400000000014E-2</v>
      </c>
    </row>
    <row r="5845" spans="1:7" ht="15">
      <c r="A5845" s="12">
        <v>35464</v>
      </c>
      <c r="B5845" s="82">
        <v>6.7389999999999999</v>
      </c>
      <c r="C5845" s="13">
        <f t="shared" si="182"/>
        <v>6.7390000000000005E-2</v>
      </c>
      <c r="D5845" s="91">
        <f ca="1">AVERAGE(C5845:OFFSET(C5845,$I$1-1,0))</f>
        <v>6.8362499999999993E-2</v>
      </c>
      <c r="F5845" s="8">
        <v>37239</v>
      </c>
      <c r="G5845" s="11">
        <f t="shared" ca="1" si="183"/>
        <v>5.4926599999999999E-2</v>
      </c>
    </row>
    <row r="5846" spans="1:7" ht="15">
      <c r="A5846" s="12">
        <v>35461</v>
      </c>
      <c r="B5846" s="82">
        <v>6.7889999999999997</v>
      </c>
      <c r="C5846" s="13">
        <f t="shared" si="182"/>
        <v>6.7889999999999992E-2</v>
      </c>
      <c r="D5846" s="91">
        <f ca="1">AVERAGE(C5846:OFFSET(C5846,$I$1-1,0))</f>
        <v>6.8367349999999993E-2</v>
      </c>
      <c r="F5846" s="8">
        <v>37242</v>
      </c>
      <c r="G5846" s="11">
        <f t="shared" ca="1" si="183"/>
        <v>5.4938849999999997E-2</v>
      </c>
    </row>
    <row r="5847" spans="1:7" ht="15">
      <c r="A5847" s="12">
        <v>35460</v>
      </c>
      <c r="B5847" s="82">
        <v>6.8719999999999999</v>
      </c>
      <c r="C5847" s="13">
        <f t="shared" si="182"/>
        <v>6.8720000000000003E-2</v>
      </c>
      <c r="D5847" s="91">
        <f ca="1">AVERAGE(C5847:OFFSET(C5847,$I$1-1,0))</f>
        <v>6.8367349999999993E-2</v>
      </c>
      <c r="F5847" s="8">
        <v>37243</v>
      </c>
      <c r="G5847" s="11">
        <f t="shared" ca="1" si="183"/>
        <v>5.4949600000000001E-2</v>
      </c>
    </row>
    <row r="5848" spans="1:7" ht="15">
      <c r="A5848" s="12">
        <v>35459</v>
      </c>
      <c r="B5848" s="82">
        <v>6.9089999999999998</v>
      </c>
      <c r="C5848" s="13">
        <f t="shared" si="182"/>
        <v>6.9089999999999999E-2</v>
      </c>
      <c r="D5848" s="91">
        <f ca="1">AVERAGE(C5848:OFFSET(C5848,$I$1-1,0))</f>
        <v>6.8363499999999994E-2</v>
      </c>
      <c r="F5848" s="8">
        <v>37244</v>
      </c>
      <c r="G5848" s="11">
        <f t="shared" ca="1" si="183"/>
        <v>5.4955900000000002E-2</v>
      </c>
    </row>
    <row r="5849" spans="1:7" ht="15">
      <c r="A5849" s="12">
        <v>35458</v>
      </c>
      <c r="B5849" s="82">
        <v>6.9219999999999997</v>
      </c>
      <c r="C5849" s="13">
        <f t="shared" si="182"/>
        <v>6.9220000000000004E-2</v>
      </c>
      <c r="D5849" s="91">
        <f ca="1">AVERAGE(C5849:OFFSET(C5849,$I$1-1,0))</f>
        <v>6.8359149999999994E-2</v>
      </c>
      <c r="F5849" s="8">
        <v>37245</v>
      </c>
      <c r="G5849" s="11">
        <f t="shared" ca="1" si="183"/>
        <v>5.4963149999999988E-2</v>
      </c>
    </row>
    <row r="5850" spans="1:7" ht="15">
      <c r="A5850" s="12">
        <v>35457</v>
      </c>
      <c r="B5850" s="82">
        <v>6.9420000000000002</v>
      </c>
      <c r="C5850" s="13">
        <f t="shared" si="182"/>
        <v>6.9419999999999996E-2</v>
      </c>
      <c r="D5850" s="91">
        <f ca="1">AVERAGE(C5850:OFFSET(C5850,$I$1-1,0))</f>
        <v>6.8351999999999996E-2</v>
      </c>
      <c r="F5850" s="8">
        <v>37246</v>
      </c>
      <c r="G5850" s="11">
        <f t="shared" ca="1" si="183"/>
        <v>5.4971850000000003E-2</v>
      </c>
    </row>
    <row r="5851" spans="1:7" ht="15">
      <c r="A5851" s="12">
        <v>35454</v>
      </c>
      <c r="B5851" s="82">
        <v>6.89</v>
      </c>
      <c r="C5851" s="13">
        <f t="shared" si="182"/>
        <v>6.8900000000000003E-2</v>
      </c>
      <c r="D5851" s="91">
        <f ca="1">AVERAGE(C5851:OFFSET(C5851,$I$1-1,0))</f>
        <v>6.8342399999999998E-2</v>
      </c>
      <c r="F5851" s="8">
        <v>37249</v>
      </c>
      <c r="G5851" s="11">
        <f t="shared" ca="1" si="183"/>
        <v>5.4982700000000009E-2</v>
      </c>
    </row>
    <row r="5852" spans="1:7" ht="15">
      <c r="A5852" s="12">
        <v>35453</v>
      </c>
      <c r="B5852" s="82">
        <v>6.86</v>
      </c>
      <c r="C5852" s="13">
        <f t="shared" si="182"/>
        <v>6.8600000000000008E-2</v>
      </c>
      <c r="D5852" s="91">
        <f ca="1">AVERAGE(C5852:OFFSET(C5852,$I$1-1,0))</f>
        <v>6.8337199999999987E-2</v>
      </c>
      <c r="F5852" s="8">
        <v>37250</v>
      </c>
      <c r="G5852" s="11">
        <f t="shared" ca="1" si="183"/>
        <v>5.4992649999999983E-2</v>
      </c>
    </row>
    <row r="5853" spans="1:7" ht="15">
      <c r="A5853" s="12">
        <v>35452</v>
      </c>
      <c r="B5853" s="82">
        <v>6.8339999999999996</v>
      </c>
      <c r="C5853" s="13">
        <f t="shared" si="182"/>
        <v>6.8339999999999998E-2</v>
      </c>
      <c r="D5853" s="91">
        <f ca="1">AVERAGE(C5853:OFFSET(C5853,$I$1-1,0))</f>
        <v>6.8335649999999984E-2</v>
      </c>
      <c r="F5853" s="8">
        <v>37251</v>
      </c>
      <c r="G5853" s="11">
        <f t="shared" ca="1" si="183"/>
        <v>5.5006599999999989E-2</v>
      </c>
    </row>
    <row r="5854" spans="1:7" ht="15">
      <c r="A5854" s="12">
        <v>35451</v>
      </c>
      <c r="B5854" s="82">
        <v>6.7839999999999998</v>
      </c>
      <c r="C5854" s="13">
        <f t="shared" si="182"/>
        <v>6.7839999999999998E-2</v>
      </c>
      <c r="D5854" s="91">
        <f ca="1">AVERAGE(C5854:OFFSET(C5854,$I$1-1,0))</f>
        <v>6.8334249999999985E-2</v>
      </c>
      <c r="F5854" s="8">
        <v>37252</v>
      </c>
      <c r="G5854" s="11">
        <f t="shared" ca="1" si="183"/>
        <v>5.5016049999999997E-2</v>
      </c>
    </row>
    <row r="5855" spans="1:7" ht="15">
      <c r="A5855" s="12">
        <v>35450</v>
      </c>
      <c r="B5855" s="82">
        <v>6.8280000000000003</v>
      </c>
      <c r="C5855" s="13">
        <f t="shared" si="182"/>
        <v>6.8280000000000007E-2</v>
      </c>
      <c r="D5855" s="91">
        <f ca="1">AVERAGE(C5855:OFFSET(C5855,$I$1-1,0))</f>
        <v>6.8334649999999983E-2</v>
      </c>
      <c r="F5855" s="8">
        <v>37253</v>
      </c>
      <c r="G5855" s="11">
        <f t="shared" ca="1" si="183"/>
        <v>5.5029249999999995E-2</v>
      </c>
    </row>
    <row r="5856" spans="1:7" ht="15">
      <c r="A5856" s="12">
        <v>35447</v>
      </c>
      <c r="B5856" s="82">
        <v>6.8220000000000001</v>
      </c>
      <c r="C5856" s="13">
        <f t="shared" si="182"/>
        <v>6.8220000000000003E-2</v>
      </c>
      <c r="D5856" s="91">
        <f ca="1">AVERAGE(C5856:OFFSET(C5856,$I$1-1,0))</f>
        <v>6.8332749999999984E-2</v>
      </c>
      <c r="F5856" s="8">
        <v>37256</v>
      </c>
      <c r="G5856" s="11">
        <f t="shared" ca="1" si="183"/>
        <v>5.5036849999999984E-2</v>
      </c>
    </row>
    <row r="5857" spans="1:7" ht="15">
      <c r="A5857" s="12">
        <v>35446</v>
      </c>
      <c r="B5857" s="82">
        <v>6.8250000000000002</v>
      </c>
      <c r="C5857" s="13">
        <f t="shared" si="182"/>
        <v>6.8250000000000005E-2</v>
      </c>
      <c r="D5857" s="91">
        <f ca="1">AVERAGE(C5857:OFFSET(C5857,$I$1-1,0))</f>
        <v>6.8331749999999983E-2</v>
      </c>
      <c r="F5857" s="8">
        <v>37257</v>
      </c>
      <c r="G5857" s="11">
        <f t="shared" ca="1" si="183"/>
        <v>5.5042199999999986E-2</v>
      </c>
    </row>
    <row r="5858" spans="1:7" ht="15">
      <c r="A5858" s="12">
        <v>35445</v>
      </c>
      <c r="B5858" s="82">
        <v>6.7930000000000001</v>
      </c>
      <c r="C5858" s="13">
        <f t="shared" si="182"/>
        <v>6.7930000000000004E-2</v>
      </c>
      <c r="D5858" s="91">
        <f ca="1">AVERAGE(C5858:OFFSET(C5858,$I$1-1,0))</f>
        <v>6.8337249999999988E-2</v>
      </c>
      <c r="F5858" s="8">
        <v>37258</v>
      </c>
      <c r="G5858" s="11">
        <f t="shared" ca="1" si="183"/>
        <v>5.5047049999999986E-2</v>
      </c>
    </row>
    <row r="5859" spans="1:7" ht="15">
      <c r="A5859" s="12">
        <v>35444</v>
      </c>
      <c r="B5859" s="82">
        <v>6.7720000000000002</v>
      </c>
      <c r="C5859" s="13">
        <f t="shared" si="182"/>
        <v>6.7720000000000002E-2</v>
      </c>
      <c r="D5859" s="91">
        <f ca="1">AVERAGE(C5859:OFFSET(C5859,$I$1-1,0))</f>
        <v>6.8344949999999988E-2</v>
      </c>
      <c r="F5859" s="8">
        <v>37259</v>
      </c>
      <c r="G5859" s="11">
        <f t="shared" ca="1" si="183"/>
        <v>5.5050550000000004E-2</v>
      </c>
    </row>
    <row r="5860" spans="1:7" ht="15">
      <c r="A5860" s="12">
        <v>35443</v>
      </c>
      <c r="B5860" s="82">
        <v>6.8529999999999998</v>
      </c>
      <c r="C5860" s="13">
        <f t="shared" si="182"/>
        <v>6.8529999999999994E-2</v>
      </c>
      <c r="D5860" s="91">
        <f ca="1">AVERAGE(C5860:OFFSET(C5860,$I$1-1,0))</f>
        <v>6.8347949999999991E-2</v>
      </c>
      <c r="F5860" s="8">
        <v>37260</v>
      </c>
      <c r="G5860" s="11">
        <f t="shared" ca="1" si="183"/>
        <v>5.5053150000000002E-2</v>
      </c>
    </row>
    <row r="5861" spans="1:7" ht="15">
      <c r="A5861" s="12">
        <v>35440</v>
      </c>
      <c r="B5861" s="82">
        <v>6.8449999999999998</v>
      </c>
      <c r="C5861" s="13">
        <f t="shared" si="182"/>
        <v>6.8449999999999997E-2</v>
      </c>
      <c r="D5861" s="91">
        <f ca="1">AVERAGE(C5861:OFFSET(C5861,$I$1-1,0))</f>
        <v>6.8348799999999987E-2</v>
      </c>
      <c r="F5861" s="8">
        <v>37263</v>
      </c>
      <c r="G5861" s="11">
        <f t="shared" ca="1" si="183"/>
        <v>5.505535000000001E-2</v>
      </c>
    </row>
    <row r="5862" spans="1:7" ht="15">
      <c r="A5862" s="12">
        <v>35439</v>
      </c>
      <c r="B5862" s="82">
        <v>6.7590000000000003</v>
      </c>
      <c r="C5862" s="13">
        <f t="shared" si="182"/>
        <v>6.7589999999999997E-2</v>
      </c>
      <c r="D5862" s="91">
        <f ca="1">AVERAGE(C5862:OFFSET(C5862,$I$1-1,0))</f>
        <v>6.8347749999999985E-2</v>
      </c>
      <c r="F5862" s="8">
        <v>37264</v>
      </c>
      <c r="G5862" s="11">
        <f t="shared" ca="1" si="183"/>
        <v>5.5057400000000013E-2</v>
      </c>
    </row>
    <row r="5863" spans="1:7" ht="15">
      <c r="A5863" s="12">
        <v>35438</v>
      </c>
      <c r="B5863" s="82">
        <v>6.8449999999999998</v>
      </c>
      <c r="C5863" s="13">
        <f t="shared" si="182"/>
        <v>6.8449999999999997E-2</v>
      </c>
      <c r="D5863" s="91">
        <f ca="1">AVERAGE(C5863:OFFSET(C5863,$I$1-1,0))</f>
        <v>6.8343299999999982E-2</v>
      </c>
      <c r="F5863" s="8">
        <v>37265</v>
      </c>
      <c r="G5863" s="11">
        <f t="shared" ca="1" si="183"/>
        <v>5.5058950000000009E-2</v>
      </c>
    </row>
    <row r="5864" spans="1:7" ht="15">
      <c r="A5864" s="12">
        <v>35437</v>
      </c>
      <c r="B5864" s="82">
        <v>6.7889999999999997</v>
      </c>
      <c r="C5864" s="13">
        <f t="shared" si="182"/>
        <v>6.7889999999999992E-2</v>
      </c>
      <c r="D5864" s="91">
        <f ca="1">AVERAGE(C5864:OFFSET(C5864,$I$1-1,0))</f>
        <v>6.8332299999999985E-2</v>
      </c>
      <c r="F5864" s="8">
        <v>37266</v>
      </c>
      <c r="G5864" s="11">
        <f t="shared" ca="1" si="183"/>
        <v>5.5055950000000006E-2</v>
      </c>
    </row>
    <row r="5865" spans="1:7" ht="15">
      <c r="A5865" s="12">
        <v>35436</v>
      </c>
      <c r="B5865" s="82">
        <v>6.7729999999999997</v>
      </c>
      <c r="C5865" s="13">
        <f t="shared" si="182"/>
        <v>6.7729999999999999E-2</v>
      </c>
      <c r="D5865" s="91">
        <f ca="1">AVERAGE(C5865:OFFSET(C5865,$I$1-1,0))</f>
        <v>6.83227E-2</v>
      </c>
      <c r="F5865" s="8">
        <v>37267</v>
      </c>
      <c r="G5865" s="11">
        <f t="shared" ca="1" si="183"/>
        <v>5.5048150000000004E-2</v>
      </c>
    </row>
    <row r="5866" spans="1:7" ht="15">
      <c r="A5866" s="12">
        <v>35433</v>
      </c>
      <c r="B5866" s="82">
        <v>6.7320000000000002</v>
      </c>
      <c r="C5866" s="13">
        <f t="shared" si="182"/>
        <v>6.7320000000000005E-2</v>
      </c>
      <c r="D5866" s="91">
        <f ca="1">AVERAGE(C5866:OFFSET(C5866,$I$1-1,0))</f>
        <v>6.8315599999999976E-2</v>
      </c>
      <c r="F5866" s="8">
        <v>37270</v>
      </c>
      <c r="G5866" s="11">
        <f t="shared" ca="1" si="183"/>
        <v>5.5043900000000007E-2</v>
      </c>
    </row>
    <row r="5867" spans="1:7" ht="15">
      <c r="A5867" s="12">
        <v>35432</v>
      </c>
      <c r="B5867" s="82">
        <v>6.7389999999999999</v>
      </c>
      <c r="C5867" s="13">
        <f t="shared" si="182"/>
        <v>6.7390000000000005E-2</v>
      </c>
      <c r="D5867" s="91">
        <f ca="1">AVERAGE(C5867:OFFSET(C5867,$I$1-1,0))</f>
        <v>6.831234999999998E-2</v>
      </c>
      <c r="F5867" s="8">
        <v>37271</v>
      </c>
      <c r="G5867" s="11">
        <f t="shared" ca="1" si="183"/>
        <v>5.5035050000000002E-2</v>
      </c>
    </row>
    <row r="5868" spans="1:7" ht="15">
      <c r="A5868" s="12">
        <v>35431</v>
      </c>
      <c r="B5868" s="82">
        <v>6.641</v>
      </c>
      <c r="C5868" s="13">
        <f t="shared" si="182"/>
        <v>6.6409999999999997E-2</v>
      </c>
      <c r="D5868" s="91">
        <f ca="1">AVERAGE(C5868:OFFSET(C5868,$I$1-1,0))</f>
        <v>6.8311549999999985E-2</v>
      </c>
      <c r="F5868" s="8">
        <v>37272</v>
      </c>
      <c r="G5868" s="11">
        <f t="shared" ca="1" si="183"/>
        <v>5.5021050000000002E-2</v>
      </c>
    </row>
    <row r="5869" spans="1:7" ht="15">
      <c r="A5869" s="12">
        <v>35430</v>
      </c>
      <c r="B5869" s="82">
        <v>6.6420000000000003</v>
      </c>
      <c r="C5869" s="13">
        <f t="shared" si="182"/>
        <v>6.6420000000000007E-2</v>
      </c>
      <c r="D5869" s="91">
        <f ca="1">AVERAGE(C5869:OFFSET(C5869,$I$1-1,0))</f>
        <v>6.8313449999999984E-2</v>
      </c>
      <c r="F5869" s="8">
        <v>37273</v>
      </c>
      <c r="G5869" s="11">
        <f t="shared" ca="1" si="183"/>
        <v>5.5010299999999998E-2</v>
      </c>
    </row>
    <row r="5870" spans="1:7" ht="15">
      <c r="A5870" s="12">
        <v>35429</v>
      </c>
      <c r="B5870" s="82">
        <v>6.54</v>
      </c>
      <c r="C5870" s="13">
        <f t="shared" si="182"/>
        <v>6.54E-2</v>
      </c>
      <c r="D5870" s="91">
        <f ca="1">AVERAGE(C5870:OFFSET(C5870,$I$1-1,0))</f>
        <v>6.831029999999999E-2</v>
      </c>
      <c r="F5870" s="8">
        <v>37274</v>
      </c>
      <c r="G5870" s="11">
        <f t="shared" ca="1" si="183"/>
        <v>5.4997550000000006E-2</v>
      </c>
    </row>
    <row r="5871" spans="1:7" ht="15">
      <c r="A5871" s="12">
        <v>35426</v>
      </c>
      <c r="B5871" s="82">
        <v>6.5620000000000003</v>
      </c>
      <c r="C5871" s="13">
        <f t="shared" si="182"/>
        <v>6.5619999999999998E-2</v>
      </c>
      <c r="D5871" s="91">
        <f ca="1">AVERAGE(C5871:OFFSET(C5871,$I$1-1,0))</f>
        <v>6.8312299999999979E-2</v>
      </c>
      <c r="F5871" s="8">
        <v>37277</v>
      </c>
      <c r="G5871" s="11">
        <f t="shared" ca="1" si="183"/>
        <v>5.4985400000000004E-2</v>
      </c>
    </row>
    <row r="5872" spans="1:7" ht="15">
      <c r="A5872" s="12">
        <v>35425</v>
      </c>
      <c r="B5872" s="82">
        <v>6.5839999999999996</v>
      </c>
      <c r="C5872" s="13">
        <f t="shared" si="182"/>
        <v>6.5839999999999996E-2</v>
      </c>
      <c r="D5872" s="91">
        <f ca="1">AVERAGE(C5872:OFFSET(C5872,$I$1-1,0))</f>
        <v>6.8316949999999987E-2</v>
      </c>
      <c r="F5872" s="8">
        <v>37278</v>
      </c>
      <c r="G5872" s="11">
        <f t="shared" ca="1" si="183"/>
        <v>5.4970449999999997E-2</v>
      </c>
    </row>
    <row r="5873" spans="1:7" ht="15">
      <c r="A5873" s="12">
        <v>35424</v>
      </c>
      <c r="B5873" s="82">
        <v>6.5830000000000002</v>
      </c>
      <c r="C5873" s="13">
        <f t="shared" si="182"/>
        <v>6.583E-2</v>
      </c>
      <c r="D5873" s="91">
        <f ca="1">AVERAGE(C5873:OFFSET(C5873,$I$1-1,0))</f>
        <v>6.8318749999999998E-2</v>
      </c>
      <c r="F5873" s="8">
        <v>37279</v>
      </c>
      <c r="G5873" s="11">
        <f t="shared" ca="1" si="183"/>
        <v>5.4960700000000001E-2</v>
      </c>
    </row>
    <row r="5874" spans="1:7" ht="15">
      <c r="A5874" s="12">
        <v>35423</v>
      </c>
      <c r="B5874" s="82">
        <v>6.585</v>
      </c>
      <c r="C5874" s="13">
        <f t="shared" si="182"/>
        <v>6.5850000000000006E-2</v>
      </c>
      <c r="D5874" s="91">
        <f ca="1">AVERAGE(C5874:OFFSET(C5874,$I$1-1,0))</f>
        <v>6.8321299999999988E-2</v>
      </c>
      <c r="F5874" s="8">
        <v>37280</v>
      </c>
      <c r="G5874" s="11">
        <f t="shared" ca="1" si="183"/>
        <v>5.4949999999999999E-2</v>
      </c>
    </row>
    <row r="5875" spans="1:7" ht="15">
      <c r="A5875" s="12">
        <v>35422</v>
      </c>
      <c r="B5875" s="82">
        <v>6.5809999999999995</v>
      </c>
      <c r="C5875" s="13">
        <f t="shared" si="182"/>
        <v>6.5809999999999994E-2</v>
      </c>
      <c r="D5875" s="91">
        <f ca="1">AVERAGE(C5875:OFFSET(C5875,$I$1-1,0))</f>
        <v>6.8327799999999994E-2</v>
      </c>
      <c r="F5875" s="8">
        <v>37281</v>
      </c>
      <c r="G5875" s="11">
        <f t="shared" ca="1" si="183"/>
        <v>5.4933849999999999E-2</v>
      </c>
    </row>
    <row r="5876" spans="1:7" ht="15">
      <c r="A5876" s="12">
        <v>35419</v>
      </c>
      <c r="B5876" s="82">
        <v>6.6059999999999999</v>
      </c>
      <c r="C5876" s="13">
        <f t="shared" si="182"/>
        <v>6.6059999999999994E-2</v>
      </c>
      <c r="D5876" s="91">
        <f ca="1">AVERAGE(C5876:OFFSET(C5876,$I$1-1,0))</f>
        <v>6.8333999999999992E-2</v>
      </c>
      <c r="F5876" s="8">
        <v>37284</v>
      </c>
      <c r="G5876" s="11">
        <f t="shared" ca="1" si="183"/>
        <v>5.4917350000000004E-2</v>
      </c>
    </row>
    <row r="5877" spans="1:7" ht="15">
      <c r="A5877" s="12">
        <v>35418</v>
      </c>
      <c r="B5877" s="82">
        <v>6.5819999999999999</v>
      </c>
      <c r="C5877" s="13">
        <f t="shared" si="182"/>
        <v>6.5820000000000004E-2</v>
      </c>
      <c r="D5877" s="91">
        <f ca="1">AVERAGE(C5877:OFFSET(C5877,$I$1-1,0))</f>
        <v>6.8340649999999989E-2</v>
      </c>
      <c r="F5877" s="8">
        <v>37285</v>
      </c>
      <c r="G5877" s="11">
        <f t="shared" ca="1" si="183"/>
        <v>5.4900749999999998E-2</v>
      </c>
    </row>
    <row r="5878" spans="1:7" ht="15">
      <c r="A5878" s="12">
        <v>35417</v>
      </c>
      <c r="B5878" s="82">
        <v>6.7030000000000003</v>
      </c>
      <c r="C5878" s="13">
        <f t="shared" si="182"/>
        <v>6.7030000000000006E-2</v>
      </c>
      <c r="D5878" s="91">
        <f ca="1">AVERAGE(C5878:OFFSET(C5878,$I$1-1,0))</f>
        <v>6.834599999999999E-2</v>
      </c>
      <c r="F5878" s="8">
        <v>37286</v>
      </c>
      <c r="G5878" s="11">
        <f t="shared" ca="1" si="183"/>
        <v>5.4884550000000004E-2</v>
      </c>
    </row>
    <row r="5879" spans="1:7" ht="15">
      <c r="A5879" s="12">
        <v>35416</v>
      </c>
      <c r="B5879" s="82">
        <v>6.6550000000000002</v>
      </c>
      <c r="C5879" s="13">
        <f t="shared" si="182"/>
        <v>6.6549999999999998E-2</v>
      </c>
      <c r="D5879" s="91">
        <f ca="1">AVERAGE(C5879:OFFSET(C5879,$I$1-1,0))</f>
        <v>6.8344849999999985E-2</v>
      </c>
      <c r="F5879" s="8">
        <v>37287</v>
      </c>
      <c r="G5879" s="11">
        <f t="shared" ca="1" si="183"/>
        <v>5.486775E-2</v>
      </c>
    </row>
    <row r="5880" spans="1:7" ht="15">
      <c r="A5880" s="12">
        <v>35415</v>
      </c>
      <c r="B5880" s="82">
        <v>6.625</v>
      </c>
      <c r="C5880" s="13">
        <f t="shared" si="182"/>
        <v>6.6250000000000003E-2</v>
      </c>
      <c r="D5880" s="91">
        <f ca="1">AVERAGE(C5880:OFFSET(C5880,$I$1-1,0))</f>
        <v>6.8345349999999985E-2</v>
      </c>
      <c r="F5880" s="8">
        <v>37288</v>
      </c>
      <c r="G5880" s="11">
        <f t="shared" ca="1" si="183"/>
        <v>5.4851850000000008E-2</v>
      </c>
    </row>
    <row r="5881" spans="1:7" ht="15">
      <c r="A5881" s="12">
        <v>35412</v>
      </c>
      <c r="B5881" s="82">
        <v>6.5720000000000001</v>
      </c>
      <c r="C5881" s="13">
        <f t="shared" si="182"/>
        <v>6.5720000000000001E-2</v>
      </c>
      <c r="D5881" s="91">
        <f ca="1">AVERAGE(C5881:OFFSET(C5881,$I$1-1,0))</f>
        <v>6.8345899999999987E-2</v>
      </c>
      <c r="F5881" s="8">
        <v>37291</v>
      </c>
      <c r="G5881" s="11">
        <f t="shared" ca="1" si="183"/>
        <v>5.482925000000001E-2</v>
      </c>
    </row>
    <row r="5882" spans="1:7" ht="15">
      <c r="A5882" s="12">
        <v>35411</v>
      </c>
      <c r="B5882" s="82">
        <v>6.625</v>
      </c>
      <c r="C5882" s="13">
        <f t="shared" si="182"/>
        <v>6.6250000000000003E-2</v>
      </c>
      <c r="D5882" s="91">
        <f ca="1">AVERAGE(C5882:OFFSET(C5882,$I$1-1,0))</f>
        <v>6.8352849999999979E-2</v>
      </c>
      <c r="F5882" s="8">
        <v>37292</v>
      </c>
      <c r="G5882" s="11">
        <f t="shared" ca="1" si="183"/>
        <v>5.480695E-2</v>
      </c>
    </row>
    <row r="5883" spans="1:7" ht="15">
      <c r="A5883" s="12">
        <v>35410</v>
      </c>
      <c r="B5883" s="82">
        <v>6.63</v>
      </c>
      <c r="C5883" s="13">
        <f t="shared" si="182"/>
        <v>6.6299999999999998E-2</v>
      </c>
      <c r="D5883" s="91">
        <f ca="1">AVERAGE(C5883:OFFSET(C5883,$I$1-1,0))</f>
        <v>6.834454999999999E-2</v>
      </c>
      <c r="F5883" s="8">
        <v>37293</v>
      </c>
      <c r="G5883" s="11">
        <f t="shared" ca="1" si="183"/>
        <v>5.478849999999999E-2</v>
      </c>
    </row>
    <row r="5884" spans="1:7" ht="15">
      <c r="A5884" s="12">
        <v>35409</v>
      </c>
      <c r="B5884" s="82">
        <v>6.4960000000000004</v>
      </c>
      <c r="C5884" s="13">
        <f t="shared" si="182"/>
        <v>6.4960000000000004E-2</v>
      </c>
      <c r="D5884" s="91">
        <f ca="1">AVERAGE(C5884:OFFSET(C5884,$I$1-1,0))</f>
        <v>6.8335699999999985E-2</v>
      </c>
      <c r="F5884" s="8">
        <v>37294</v>
      </c>
      <c r="G5884" s="11">
        <f t="shared" ca="1" si="183"/>
        <v>5.47739E-2</v>
      </c>
    </row>
    <row r="5885" spans="1:7" ht="15">
      <c r="A5885" s="12">
        <v>35408</v>
      </c>
      <c r="B5885" s="82">
        <v>6.4619999999999997</v>
      </c>
      <c r="C5885" s="13">
        <f t="shared" si="182"/>
        <v>6.4619999999999997E-2</v>
      </c>
      <c r="D5885" s="91">
        <f ca="1">AVERAGE(C5885:OFFSET(C5885,$I$1-1,0))</f>
        <v>6.8329999999999988E-2</v>
      </c>
      <c r="F5885" s="8">
        <v>37295</v>
      </c>
      <c r="G5885" s="11">
        <f t="shared" ca="1" si="183"/>
        <v>5.4760700000000002E-2</v>
      </c>
    </row>
    <row r="5886" spans="1:7" ht="15">
      <c r="A5886" s="12">
        <v>35405</v>
      </c>
      <c r="B5886" s="82">
        <v>6.5110000000000001</v>
      </c>
      <c r="C5886" s="13">
        <f t="shared" si="182"/>
        <v>6.5110000000000001E-2</v>
      </c>
      <c r="D5886" s="91">
        <f ca="1">AVERAGE(C5886:OFFSET(C5886,$I$1-1,0))</f>
        <v>6.8323549999999983E-2</v>
      </c>
      <c r="F5886" s="8">
        <v>37298</v>
      </c>
      <c r="G5886" s="11">
        <f t="shared" ca="1" si="183"/>
        <v>5.47471E-2</v>
      </c>
    </row>
    <row r="5887" spans="1:7" ht="15">
      <c r="A5887" s="12">
        <v>35404</v>
      </c>
      <c r="B5887" s="82">
        <v>6.508</v>
      </c>
      <c r="C5887" s="13">
        <f t="shared" si="182"/>
        <v>6.5079999999999999E-2</v>
      </c>
      <c r="D5887" s="91">
        <f ca="1">AVERAGE(C5887:OFFSET(C5887,$I$1-1,0))</f>
        <v>6.831634999999997E-2</v>
      </c>
      <c r="F5887" s="8">
        <v>37299</v>
      </c>
      <c r="G5887" s="11">
        <f t="shared" ca="1" si="183"/>
        <v>5.4736449999999992E-2</v>
      </c>
    </row>
    <row r="5888" spans="1:7" ht="15">
      <c r="A5888" s="12">
        <v>35403</v>
      </c>
      <c r="B5888" s="82">
        <v>6.3940000000000001</v>
      </c>
      <c r="C5888" s="13">
        <f t="shared" si="182"/>
        <v>6.3939999999999997E-2</v>
      </c>
      <c r="D5888" s="91">
        <f ca="1">AVERAGE(C5888:OFFSET(C5888,$I$1-1,0))</f>
        <v>6.8314399999999983E-2</v>
      </c>
      <c r="F5888" s="8">
        <v>37300</v>
      </c>
      <c r="G5888" s="11">
        <f t="shared" ca="1" si="183"/>
        <v>5.472225E-2</v>
      </c>
    </row>
    <row r="5889" spans="1:7" ht="15">
      <c r="A5889" s="12">
        <v>35402</v>
      </c>
      <c r="B5889" s="82">
        <v>6.3620000000000001</v>
      </c>
      <c r="C5889" s="13">
        <f t="shared" si="182"/>
        <v>6.3619999999999996E-2</v>
      </c>
      <c r="D5889" s="91">
        <f ca="1">AVERAGE(C5889:OFFSET(C5889,$I$1-1,0))</f>
        <v>6.8318349999999986E-2</v>
      </c>
      <c r="F5889" s="8">
        <v>37301</v>
      </c>
      <c r="G5889" s="11">
        <f t="shared" ca="1" si="183"/>
        <v>5.470934999999999E-2</v>
      </c>
    </row>
    <row r="5890" spans="1:7" ht="15">
      <c r="A5890" s="12">
        <v>35401</v>
      </c>
      <c r="B5890" s="82">
        <v>6.36</v>
      </c>
      <c r="C5890" s="13">
        <f t="shared" si="182"/>
        <v>6.3600000000000004E-2</v>
      </c>
      <c r="D5890" s="91">
        <f ca="1">AVERAGE(C5890:OFFSET(C5890,$I$1-1,0))</f>
        <v>6.8324049999999983E-2</v>
      </c>
      <c r="F5890" s="8">
        <v>37302</v>
      </c>
      <c r="G5890" s="11">
        <f t="shared" ca="1" si="183"/>
        <v>5.4689549999999996E-2</v>
      </c>
    </row>
    <row r="5891" spans="1:7" ht="15">
      <c r="A5891" s="12">
        <v>35398</v>
      </c>
      <c r="B5891" s="82">
        <v>6.35</v>
      </c>
      <c r="C5891" s="13">
        <f t="shared" si="182"/>
        <v>6.3500000000000001E-2</v>
      </c>
      <c r="D5891" s="91">
        <f ca="1">AVERAGE(C5891:OFFSET(C5891,$I$1-1,0))</f>
        <v>6.832874999999998E-2</v>
      </c>
      <c r="F5891" s="8">
        <v>37305</v>
      </c>
      <c r="G5891" s="11">
        <f t="shared" ca="1" si="183"/>
        <v>5.46653E-2</v>
      </c>
    </row>
    <row r="5892" spans="1:7" ht="15">
      <c r="A5892" s="12">
        <v>35397</v>
      </c>
      <c r="B5892" s="82">
        <v>6.4349999999999996</v>
      </c>
      <c r="C5892" s="13">
        <f t="shared" si="182"/>
        <v>6.4349999999999991E-2</v>
      </c>
      <c r="D5892" s="91">
        <f ca="1">AVERAGE(C5892:OFFSET(C5892,$I$1-1,0))</f>
        <v>6.8331499999999976E-2</v>
      </c>
      <c r="F5892" s="8">
        <v>37306</v>
      </c>
      <c r="G5892" s="11">
        <f t="shared" ca="1" si="183"/>
        <v>5.4642599999999993E-2</v>
      </c>
    </row>
    <row r="5893" spans="1:7" ht="15">
      <c r="A5893" s="12">
        <v>35396</v>
      </c>
      <c r="B5893" s="82">
        <v>6.4320000000000004</v>
      </c>
      <c r="C5893" s="13">
        <f t="shared" ref="C5893:C5956" si="184">B5893/100</f>
        <v>6.4320000000000002E-2</v>
      </c>
      <c r="D5893" s="91">
        <f ca="1">AVERAGE(C5893:OFFSET(C5893,$I$1-1,0))</f>
        <v>6.8326899999999982E-2</v>
      </c>
      <c r="F5893" s="8">
        <v>37307</v>
      </c>
      <c r="G5893" s="11">
        <f t="shared" ca="1" si="183"/>
        <v>5.4616499999999985E-2</v>
      </c>
    </row>
    <row r="5894" spans="1:7" ht="15">
      <c r="A5894" s="12">
        <v>35395</v>
      </c>
      <c r="B5894" s="82">
        <v>6.4450000000000003</v>
      </c>
      <c r="C5894" s="13">
        <f t="shared" si="184"/>
        <v>6.4450000000000007E-2</v>
      </c>
      <c r="D5894" s="91">
        <f ca="1">AVERAGE(C5894:OFFSET(C5894,$I$1-1,0))</f>
        <v>6.8323849999999978E-2</v>
      </c>
      <c r="F5894" s="8">
        <v>37308</v>
      </c>
      <c r="G5894" s="11">
        <f t="shared" ref="G5894:G5957" ca="1" si="185">VLOOKUP($F5894,$A$5:$D$10419,4,FALSE)</f>
        <v>5.4592199999999994E-2</v>
      </c>
    </row>
    <row r="5895" spans="1:7" ht="15">
      <c r="A5895" s="12">
        <v>35394</v>
      </c>
      <c r="B5895" s="82">
        <v>6.4260000000000002</v>
      </c>
      <c r="C5895" s="13">
        <f t="shared" si="184"/>
        <v>6.4259999999999998E-2</v>
      </c>
      <c r="D5895" s="91">
        <f ca="1">AVERAGE(C5895:OFFSET(C5895,$I$1-1,0))</f>
        <v>6.8321349999999989E-2</v>
      </c>
      <c r="F5895" s="8">
        <v>37309</v>
      </c>
      <c r="G5895" s="11">
        <f t="shared" ca="1" si="185"/>
        <v>5.4571249999999995E-2</v>
      </c>
    </row>
    <row r="5896" spans="1:7" ht="15">
      <c r="A5896" s="12">
        <v>35391</v>
      </c>
      <c r="B5896" s="82">
        <v>6.4359999999999999</v>
      </c>
      <c r="C5896" s="13">
        <f t="shared" si="184"/>
        <v>6.4360000000000001E-2</v>
      </c>
      <c r="D5896" s="91">
        <f ca="1">AVERAGE(C5896:OFFSET(C5896,$I$1-1,0))</f>
        <v>6.8311999999999984E-2</v>
      </c>
      <c r="F5896" s="8">
        <v>37312</v>
      </c>
      <c r="G5896" s="11">
        <f t="shared" ca="1" si="185"/>
        <v>5.4551199999999994E-2</v>
      </c>
    </row>
    <row r="5897" spans="1:7" ht="15">
      <c r="A5897" s="12">
        <v>35390</v>
      </c>
      <c r="B5897" s="82">
        <v>6.415</v>
      </c>
      <c r="C5897" s="13">
        <f t="shared" si="184"/>
        <v>6.4149999999999999E-2</v>
      </c>
      <c r="D5897" s="91">
        <f ca="1">AVERAGE(C5897:OFFSET(C5897,$I$1-1,0))</f>
        <v>6.8302349999999998E-2</v>
      </c>
      <c r="F5897" s="8">
        <v>37313</v>
      </c>
      <c r="G5897" s="11">
        <f t="shared" ca="1" si="185"/>
        <v>5.4535549999999995E-2</v>
      </c>
    </row>
    <row r="5898" spans="1:7" ht="15">
      <c r="A5898" s="12">
        <v>35389</v>
      </c>
      <c r="B5898" s="82">
        <v>6.4089999999999998</v>
      </c>
      <c r="C5898" s="13">
        <f t="shared" si="184"/>
        <v>6.4089999999999994E-2</v>
      </c>
      <c r="D5898" s="91">
        <f ca="1">AVERAGE(C5898:OFFSET(C5898,$I$1-1,0))</f>
        <v>6.8289950000000002E-2</v>
      </c>
      <c r="F5898" s="8">
        <v>37314</v>
      </c>
      <c r="G5898" s="11">
        <f t="shared" ca="1" si="185"/>
        <v>5.4515250000000001E-2</v>
      </c>
    </row>
    <row r="5899" spans="1:7" ht="15">
      <c r="A5899" s="12">
        <v>35388</v>
      </c>
      <c r="B5899" s="82">
        <v>6.4329999999999998</v>
      </c>
      <c r="C5899" s="13">
        <f t="shared" si="184"/>
        <v>6.4329999999999998E-2</v>
      </c>
      <c r="D5899" s="91">
        <f ca="1">AVERAGE(C5899:OFFSET(C5899,$I$1-1,0))</f>
        <v>6.827395E-2</v>
      </c>
      <c r="F5899" s="8">
        <v>37315</v>
      </c>
      <c r="G5899" s="11">
        <f t="shared" ca="1" si="185"/>
        <v>5.4496149999999993E-2</v>
      </c>
    </row>
    <row r="5900" spans="1:7" ht="15">
      <c r="A5900" s="12">
        <v>35387</v>
      </c>
      <c r="B5900" s="82">
        <v>6.4660000000000002</v>
      </c>
      <c r="C5900" s="13">
        <f t="shared" si="184"/>
        <v>6.4659999999999995E-2</v>
      </c>
      <c r="D5900" s="91">
        <f ca="1">AVERAGE(C5900:OFFSET(C5900,$I$1-1,0))</f>
        <v>6.8253799999999989E-2</v>
      </c>
      <c r="F5900" s="8">
        <v>37316</v>
      </c>
      <c r="G5900" s="11">
        <f t="shared" ca="1" si="185"/>
        <v>5.4479049999999987E-2</v>
      </c>
    </row>
    <row r="5901" spans="1:7" ht="15">
      <c r="A5901" s="12">
        <v>35384</v>
      </c>
      <c r="B5901" s="82">
        <v>6.4569999999999999</v>
      </c>
      <c r="C5901" s="13">
        <f t="shared" si="184"/>
        <v>6.4570000000000002E-2</v>
      </c>
      <c r="D5901" s="91">
        <f ca="1">AVERAGE(C5901:OFFSET(C5901,$I$1-1,0))</f>
        <v>6.8232200000000007E-2</v>
      </c>
      <c r="F5901" s="8">
        <v>37319</v>
      </c>
      <c r="G5901" s="11">
        <f t="shared" ca="1" si="185"/>
        <v>5.4461499999999996E-2</v>
      </c>
    </row>
    <row r="5902" spans="1:7" ht="15">
      <c r="A5902" s="12">
        <v>35383</v>
      </c>
      <c r="B5902" s="82">
        <v>6.4189999999999996</v>
      </c>
      <c r="C5902" s="13">
        <f t="shared" si="184"/>
        <v>6.4189999999999997E-2</v>
      </c>
      <c r="D5902" s="91">
        <f ca="1">AVERAGE(C5902:OFFSET(C5902,$I$1-1,0))</f>
        <v>6.8214250000000004E-2</v>
      </c>
      <c r="F5902" s="8">
        <v>37320</v>
      </c>
      <c r="G5902" s="11">
        <f t="shared" ca="1" si="185"/>
        <v>5.4443149999999996E-2</v>
      </c>
    </row>
    <row r="5903" spans="1:7" ht="15">
      <c r="A5903" s="12">
        <v>35382</v>
      </c>
      <c r="B5903" s="82">
        <v>6.4550000000000001</v>
      </c>
      <c r="C5903" s="13">
        <f t="shared" si="184"/>
        <v>6.4549999999999996E-2</v>
      </c>
      <c r="D5903" s="91">
        <f ca="1">AVERAGE(C5903:OFFSET(C5903,$I$1-1,0))</f>
        <v>6.8200650000000002E-2</v>
      </c>
      <c r="F5903" s="8">
        <v>37321</v>
      </c>
      <c r="G5903" s="11">
        <f t="shared" ca="1" si="185"/>
        <v>5.442749999999999E-2</v>
      </c>
    </row>
    <row r="5904" spans="1:7" ht="15">
      <c r="A5904" s="12">
        <v>35381</v>
      </c>
      <c r="B5904" s="82">
        <v>6.4429999999999996</v>
      </c>
      <c r="C5904" s="13">
        <f t="shared" si="184"/>
        <v>6.4430000000000001E-2</v>
      </c>
      <c r="D5904" s="91">
        <f ca="1">AVERAGE(C5904:OFFSET(C5904,$I$1-1,0))</f>
        <v>6.818565E-2</v>
      </c>
      <c r="F5904" s="8">
        <v>37322</v>
      </c>
      <c r="G5904" s="11">
        <f t="shared" ca="1" si="185"/>
        <v>5.4418499999999995E-2</v>
      </c>
    </row>
    <row r="5905" spans="1:7" ht="15">
      <c r="A5905" s="12">
        <v>35380</v>
      </c>
      <c r="B5905" s="82">
        <v>6.5120000000000005</v>
      </c>
      <c r="C5905" s="13">
        <f t="shared" si="184"/>
        <v>6.5120000000000011E-2</v>
      </c>
      <c r="D5905" s="91">
        <f ca="1">AVERAGE(C5905:OFFSET(C5905,$I$1-1,0))</f>
        <v>6.8169999999999994E-2</v>
      </c>
      <c r="F5905" s="8">
        <v>37323</v>
      </c>
      <c r="G5905" s="11">
        <f t="shared" ca="1" si="185"/>
        <v>5.4416700000000005E-2</v>
      </c>
    </row>
    <row r="5906" spans="1:7" ht="15">
      <c r="A5906" s="12">
        <v>35377</v>
      </c>
      <c r="B5906" s="82">
        <v>6.5060000000000002</v>
      </c>
      <c r="C5906" s="13">
        <f t="shared" si="184"/>
        <v>6.5060000000000007E-2</v>
      </c>
      <c r="D5906" s="91">
        <f ca="1">AVERAGE(C5906:OFFSET(C5906,$I$1-1,0))</f>
        <v>6.8152299999999985E-2</v>
      </c>
      <c r="F5906" s="8">
        <v>37326</v>
      </c>
      <c r="G5906" s="11">
        <f t="shared" ca="1" si="185"/>
        <v>5.4417399999999991E-2</v>
      </c>
    </row>
    <row r="5907" spans="1:7" ht="15">
      <c r="A5907" s="12">
        <v>35376</v>
      </c>
      <c r="B5907" s="82">
        <v>6.5309999999999997</v>
      </c>
      <c r="C5907" s="13">
        <f t="shared" si="184"/>
        <v>6.5309999999999993E-2</v>
      </c>
      <c r="D5907" s="91">
        <f ca="1">AVERAGE(C5907:OFFSET(C5907,$I$1-1,0))</f>
        <v>6.8135149999999992E-2</v>
      </c>
      <c r="F5907" s="8">
        <v>37327</v>
      </c>
      <c r="G5907" s="11">
        <f t="shared" ca="1" si="185"/>
        <v>5.4418999999999995E-2</v>
      </c>
    </row>
    <row r="5908" spans="1:7" ht="15">
      <c r="A5908" s="12">
        <v>35375</v>
      </c>
      <c r="B5908" s="82">
        <v>6.6150000000000002</v>
      </c>
      <c r="C5908" s="13">
        <f t="shared" si="184"/>
        <v>6.615E-2</v>
      </c>
      <c r="D5908" s="91">
        <f ca="1">AVERAGE(C5908:OFFSET(C5908,$I$1-1,0))</f>
        <v>6.8112099999999995E-2</v>
      </c>
      <c r="F5908" s="8">
        <v>37328</v>
      </c>
      <c r="G5908" s="11">
        <f t="shared" ca="1" si="185"/>
        <v>5.4423649999999997E-2</v>
      </c>
    </row>
    <row r="5909" spans="1:7" ht="15">
      <c r="A5909" s="12">
        <v>35374</v>
      </c>
      <c r="B5909" s="82">
        <v>6.585</v>
      </c>
      <c r="C5909" s="13">
        <f t="shared" si="184"/>
        <v>6.5850000000000006E-2</v>
      </c>
      <c r="D5909" s="91">
        <f ca="1">AVERAGE(C5909:OFFSET(C5909,$I$1-1,0))</f>
        <v>6.8082749999999997E-2</v>
      </c>
      <c r="F5909" s="8">
        <v>37329</v>
      </c>
      <c r="G5909" s="11">
        <f t="shared" ca="1" si="185"/>
        <v>5.4432999999999995E-2</v>
      </c>
    </row>
    <row r="5910" spans="1:7" ht="15">
      <c r="A5910" s="12">
        <v>35373</v>
      </c>
      <c r="B5910" s="82">
        <v>6.66</v>
      </c>
      <c r="C5910" s="13">
        <f t="shared" si="184"/>
        <v>6.6600000000000006E-2</v>
      </c>
      <c r="D5910" s="91">
        <f ca="1">AVERAGE(C5910:OFFSET(C5910,$I$1-1,0))</f>
        <v>6.8055299999999999E-2</v>
      </c>
      <c r="F5910" s="8">
        <v>37330</v>
      </c>
      <c r="G5910" s="11">
        <f t="shared" ca="1" si="185"/>
        <v>5.4434549999999998E-2</v>
      </c>
    </row>
    <row r="5911" spans="1:7" ht="15">
      <c r="A5911" s="12">
        <v>35370</v>
      </c>
      <c r="B5911" s="82">
        <v>6.6790000000000003</v>
      </c>
      <c r="C5911" s="13">
        <f t="shared" si="184"/>
        <v>6.6790000000000002E-2</v>
      </c>
      <c r="D5911" s="91">
        <f ca="1">AVERAGE(C5911:OFFSET(C5911,$I$1-1,0))</f>
        <v>6.8026950000000003E-2</v>
      </c>
      <c r="F5911" s="8">
        <v>37333</v>
      </c>
      <c r="G5911" s="11">
        <f t="shared" ca="1" si="185"/>
        <v>5.4434449999999995E-2</v>
      </c>
    </row>
    <row r="5912" spans="1:7" ht="15">
      <c r="A5912" s="12">
        <v>35369</v>
      </c>
      <c r="B5912" s="82">
        <v>6.6420000000000003</v>
      </c>
      <c r="C5912" s="13">
        <f t="shared" si="184"/>
        <v>6.6420000000000007E-2</v>
      </c>
      <c r="D5912" s="91">
        <f ca="1">AVERAGE(C5912:OFFSET(C5912,$I$1-1,0))</f>
        <v>6.7995200000000006E-2</v>
      </c>
      <c r="F5912" s="8">
        <v>37334</v>
      </c>
      <c r="G5912" s="11">
        <f t="shared" ca="1" si="185"/>
        <v>5.4436949999999998E-2</v>
      </c>
    </row>
    <row r="5913" spans="1:7" ht="15">
      <c r="A5913" s="12">
        <v>35368</v>
      </c>
      <c r="B5913" s="82">
        <v>6.7030000000000003</v>
      </c>
      <c r="C5913" s="13">
        <f t="shared" si="184"/>
        <v>6.7030000000000006E-2</v>
      </c>
      <c r="D5913" s="91">
        <f ca="1">AVERAGE(C5913:OFFSET(C5913,$I$1-1,0))</f>
        <v>6.7968750000000008E-2</v>
      </c>
      <c r="F5913" s="8">
        <v>37335</v>
      </c>
      <c r="G5913" s="11">
        <f t="shared" ca="1" si="185"/>
        <v>5.4445399999999991E-2</v>
      </c>
    </row>
    <row r="5914" spans="1:7" ht="15">
      <c r="A5914" s="12">
        <v>35367</v>
      </c>
      <c r="B5914" s="82">
        <v>6.6779999999999999</v>
      </c>
      <c r="C5914" s="13">
        <f t="shared" si="184"/>
        <v>6.6780000000000006E-2</v>
      </c>
      <c r="D5914" s="91">
        <f ca="1">AVERAGE(C5914:OFFSET(C5914,$I$1-1,0))</f>
        <v>6.7935400000000007E-2</v>
      </c>
      <c r="F5914" s="8">
        <v>37336</v>
      </c>
      <c r="G5914" s="11">
        <f t="shared" ca="1" si="185"/>
        <v>5.4451749999999979E-2</v>
      </c>
    </row>
    <row r="5915" spans="1:7" ht="15">
      <c r="A5915" s="12">
        <v>35366</v>
      </c>
      <c r="B5915" s="82">
        <v>6.8339999999999996</v>
      </c>
      <c r="C5915" s="13">
        <f t="shared" si="184"/>
        <v>6.8339999999999998E-2</v>
      </c>
      <c r="D5915" s="91">
        <f ca="1">AVERAGE(C5915:OFFSET(C5915,$I$1-1,0))</f>
        <v>6.7906150000000012E-2</v>
      </c>
      <c r="F5915" s="8">
        <v>37337</v>
      </c>
      <c r="G5915" s="11">
        <f t="shared" ca="1" si="185"/>
        <v>5.4460249999999981E-2</v>
      </c>
    </row>
    <row r="5916" spans="1:7" ht="15">
      <c r="A5916" s="12">
        <v>35363</v>
      </c>
      <c r="B5916" s="82">
        <v>6.8149999999999995</v>
      </c>
      <c r="C5916" s="13">
        <f t="shared" si="184"/>
        <v>6.8149999999999988E-2</v>
      </c>
      <c r="D5916" s="91">
        <f ca="1">AVERAGE(C5916:OFFSET(C5916,$I$1-1,0))</f>
        <v>6.7866600000000013E-2</v>
      </c>
      <c r="F5916" s="8">
        <v>37340</v>
      </c>
      <c r="G5916" s="11">
        <f t="shared" ca="1" si="185"/>
        <v>5.4466549999999982E-2</v>
      </c>
    </row>
    <row r="5917" spans="1:7" ht="15">
      <c r="A5917" s="12">
        <v>35362</v>
      </c>
      <c r="B5917" s="82">
        <v>6.8520000000000003</v>
      </c>
      <c r="C5917" s="13">
        <f t="shared" si="184"/>
        <v>6.8519999999999998E-2</v>
      </c>
      <c r="D5917" s="91">
        <f ca="1">AVERAGE(C5917:OFFSET(C5917,$I$1-1,0))</f>
        <v>6.782450000000001E-2</v>
      </c>
      <c r="F5917" s="8">
        <v>37341</v>
      </c>
      <c r="G5917" s="11">
        <f t="shared" ca="1" si="185"/>
        <v>5.4469299999999971E-2</v>
      </c>
    </row>
    <row r="5918" spans="1:7" ht="15">
      <c r="A5918" s="12">
        <v>35361</v>
      </c>
      <c r="B5918" s="82">
        <v>6.8259999999999996</v>
      </c>
      <c r="C5918" s="13">
        <f t="shared" si="184"/>
        <v>6.8260000000000001E-2</v>
      </c>
      <c r="D5918" s="91">
        <f ca="1">AVERAGE(C5918:OFFSET(C5918,$I$1-1,0))</f>
        <v>6.7781150000000026E-2</v>
      </c>
      <c r="F5918" s="8">
        <v>37342</v>
      </c>
      <c r="G5918" s="11">
        <f t="shared" ca="1" si="185"/>
        <v>5.4472699999999985E-2</v>
      </c>
    </row>
    <row r="5919" spans="1:7" ht="15">
      <c r="A5919" s="12">
        <v>35360</v>
      </c>
      <c r="B5919" s="82">
        <v>6.8490000000000002</v>
      </c>
      <c r="C5919" s="13">
        <f t="shared" si="184"/>
        <v>6.8489999999999995E-2</v>
      </c>
      <c r="D5919" s="91">
        <f ca="1">AVERAGE(C5919:OFFSET(C5919,$I$1-1,0))</f>
        <v>6.7740350000000019E-2</v>
      </c>
      <c r="F5919" s="8">
        <v>37343</v>
      </c>
      <c r="G5919" s="11">
        <f t="shared" ca="1" si="185"/>
        <v>5.447939999999999E-2</v>
      </c>
    </row>
    <row r="5920" spans="1:7" ht="15">
      <c r="A5920" s="12">
        <v>35359</v>
      </c>
      <c r="B5920" s="82">
        <v>6.8079999999999998</v>
      </c>
      <c r="C5920" s="13">
        <f t="shared" si="184"/>
        <v>6.8080000000000002E-2</v>
      </c>
      <c r="D5920" s="91">
        <f ca="1">AVERAGE(C5920:OFFSET(C5920,$I$1-1,0))</f>
        <v>6.7700750000000032E-2</v>
      </c>
      <c r="F5920" s="8">
        <v>37344</v>
      </c>
      <c r="G5920" s="11">
        <f t="shared" ca="1" si="185"/>
        <v>5.4487999999999995E-2</v>
      </c>
    </row>
    <row r="5921" spans="1:7" ht="15">
      <c r="A5921" s="12">
        <v>35356</v>
      </c>
      <c r="B5921" s="82">
        <v>6.8010000000000002</v>
      </c>
      <c r="C5921" s="13">
        <f t="shared" si="184"/>
        <v>6.8010000000000001E-2</v>
      </c>
      <c r="D5921" s="91">
        <f ca="1">AVERAGE(C5921:OFFSET(C5921,$I$1-1,0))</f>
        <v>6.766775000000004E-2</v>
      </c>
      <c r="F5921" s="8">
        <v>37347</v>
      </c>
      <c r="G5921" s="11">
        <f t="shared" ca="1" si="185"/>
        <v>5.4500699999999992E-2</v>
      </c>
    </row>
    <row r="5922" spans="1:7" ht="15">
      <c r="A5922" s="12">
        <v>35355</v>
      </c>
      <c r="B5922" s="82">
        <v>6.7930000000000001</v>
      </c>
      <c r="C5922" s="13">
        <f t="shared" si="184"/>
        <v>6.7930000000000004E-2</v>
      </c>
      <c r="D5922" s="91">
        <f ca="1">AVERAGE(C5922:OFFSET(C5922,$I$1-1,0))</f>
        <v>6.7635050000000044E-2</v>
      </c>
      <c r="F5922" s="8">
        <v>37348</v>
      </c>
      <c r="G5922" s="11">
        <f t="shared" ca="1" si="185"/>
        <v>5.4509450000000001E-2</v>
      </c>
    </row>
    <row r="5923" spans="1:7" ht="15">
      <c r="A5923" s="12">
        <v>35354</v>
      </c>
      <c r="B5923" s="82">
        <v>6.8570000000000002</v>
      </c>
      <c r="C5923" s="13">
        <f t="shared" si="184"/>
        <v>6.8570000000000006E-2</v>
      </c>
      <c r="D5923" s="91">
        <f ca="1">AVERAGE(C5923:OFFSET(C5923,$I$1-1,0))</f>
        <v>6.7602850000000048E-2</v>
      </c>
      <c r="F5923" s="8">
        <v>37349</v>
      </c>
      <c r="G5923" s="11">
        <f t="shared" ca="1" si="185"/>
        <v>5.45128E-2</v>
      </c>
    </row>
    <row r="5924" spans="1:7" ht="15">
      <c r="A5924" s="12">
        <v>35353</v>
      </c>
      <c r="B5924" s="82">
        <v>6.84</v>
      </c>
      <c r="C5924" s="13">
        <f t="shared" si="184"/>
        <v>6.8400000000000002E-2</v>
      </c>
      <c r="D5924" s="91">
        <f ca="1">AVERAGE(C5924:OFFSET(C5924,$I$1-1,0))</f>
        <v>6.7569100000000035E-2</v>
      </c>
      <c r="F5924" s="8">
        <v>37350</v>
      </c>
      <c r="G5924" s="11">
        <f t="shared" ca="1" si="185"/>
        <v>5.4517449999999995E-2</v>
      </c>
    </row>
    <row r="5925" spans="1:7" ht="15">
      <c r="A5925" s="12">
        <v>35352</v>
      </c>
      <c r="B5925" s="82">
        <v>6.8440000000000003</v>
      </c>
      <c r="C5925" s="13">
        <f t="shared" si="184"/>
        <v>6.8440000000000001E-2</v>
      </c>
      <c r="D5925" s="91">
        <f ca="1">AVERAGE(C5925:OFFSET(C5925,$I$1-1,0))</f>
        <v>6.7532700000000043E-2</v>
      </c>
      <c r="F5925" s="8">
        <v>37351</v>
      </c>
      <c r="G5925" s="11">
        <f t="shared" ca="1" si="185"/>
        <v>5.4517200000000002E-2</v>
      </c>
    </row>
    <row r="5926" spans="1:7" ht="15">
      <c r="A5926" s="12">
        <v>35349</v>
      </c>
      <c r="B5926" s="82">
        <v>6.8449999999999998</v>
      </c>
      <c r="C5926" s="13">
        <f t="shared" si="184"/>
        <v>6.8449999999999997E-2</v>
      </c>
      <c r="D5926" s="91">
        <f ca="1">AVERAGE(C5926:OFFSET(C5926,$I$1-1,0))</f>
        <v>6.7492650000000057E-2</v>
      </c>
      <c r="F5926" s="8">
        <v>37354</v>
      </c>
      <c r="G5926" s="11">
        <f t="shared" ca="1" si="185"/>
        <v>5.4514899999999998E-2</v>
      </c>
    </row>
    <row r="5927" spans="1:7" ht="15">
      <c r="A5927" s="12">
        <v>35348</v>
      </c>
      <c r="B5927" s="82">
        <v>6.8819999999999997</v>
      </c>
      <c r="C5927" s="13">
        <f t="shared" si="184"/>
        <v>6.8819999999999992E-2</v>
      </c>
      <c r="D5927" s="91">
        <f ca="1">AVERAGE(C5927:OFFSET(C5927,$I$1-1,0))</f>
        <v>6.7452600000000057E-2</v>
      </c>
      <c r="F5927" s="8">
        <v>37355</v>
      </c>
      <c r="G5927" s="11">
        <f t="shared" ca="1" si="185"/>
        <v>5.4513999999999993E-2</v>
      </c>
    </row>
    <row r="5928" spans="1:7" ht="15">
      <c r="A5928" s="12">
        <v>35347</v>
      </c>
      <c r="B5928" s="82">
        <v>6.8289999999999997</v>
      </c>
      <c r="C5928" s="13">
        <f t="shared" si="184"/>
        <v>6.8290000000000003E-2</v>
      </c>
      <c r="D5928" s="91">
        <f ca="1">AVERAGE(C5928:OFFSET(C5928,$I$1-1,0))</f>
        <v>6.741010000000007E-2</v>
      </c>
      <c r="F5928" s="8">
        <v>37356</v>
      </c>
      <c r="G5928" s="11">
        <f t="shared" ca="1" si="185"/>
        <v>5.4513099999999995E-2</v>
      </c>
    </row>
    <row r="5929" spans="1:7" ht="15">
      <c r="A5929" s="12">
        <v>35346</v>
      </c>
      <c r="B5929" s="82">
        <v>6.8040000000000003</v>
      </c>
      <c r="C5929" s="13">
        <f t="shared" si="184"/>
        <v>6.8040000000000003E-2</v>
      </c>
      <c r="D5929" s="91">
        <f ca="1">AVERAGE(C5929:OFFSET(C5929,$I$1-1,0))</f>
        <v>6.7366500000000065E-2</v>
      </c>
      <c r="F5929" s="8">
        <v>37357</v>
      </c>
      <c r="G5929" s="11">
        <f t="shared" ca="1" si="185"/>
        <v>5.4510400000000001E-2</v>
      </c>
    </row>
    <row r="5930" spans="1:7" ht="15">
      <c r="A5930" s="12">
        <v>35345</v>
      </c>
      <c r="B5930" s="82">
        <v>6.7880000000000003</v>
      </c>
      <c r="C5930" s="13">
        <f t="shared" si="184"/>
        <v>6.7879999999999996E-2</v>
      </c>
      <c r="D5930" s="91">
        <f ca="1">AVERAGE(C5930:OFFSET(C5930,$I$1-1,0))</f>
        <v>6.7324400000000062E-2</v>
      </c>
      <c r="F5930" s="8">
        <v>37358</v>
      </c>
      <c r="G5930" s="11">
        <f t="shared" ca="1" si="185"/>
        <v>5.4505749999999999E-2</v>
      </c>
    </row>
    <row r="5931" spans="1:7" ht="15">
      <c r="A5931" s="12">
        <v>35342</v>
      </c>
      <c r="B5931" s="82">
        <v>6.7409999999999997</v>
      </c>
      <c r="C5931" s="13">
        <f t="shared" si="184"/>
        <v>6.7409999999999998E-2</v>
      </c>
      <c r="D5931" s="91">
        <f ca="1">AVERAGE(C5931:OFFSET(C5931,$I$1-1,0))</f>
        <v>6.7282500000000064E-2</v>
      </c>
      <c r="F5931" s="8">
        <v>37361</v>
      </c>
      <c r="G5931" s="11">
        <f t="shared" ca="1" si="185"/>
        <v>5.4500049999999994E-2</v>
      </c>
    </row>
    <row r="5932" spans="1:7" ht="15">
      <c r="A5932" s="12">
        <v>35341</v>
      </c>
      <c r="B5932" s="82">
        <v>6.8330000000000002</v>
      </c>
      <c r="C5932" s="13">
        <f t="shared" si="184"/>
        <v>6.8330000000000002E-2</v>
      </c>
      <c r="D5932" s="91">
        <f ca="1">AVERAGE(C5932:OFFSET(C5932,$I$1-1,0))</f>
        <v>6.7242850000000076E-2</v>
      </c>
      <c r="F5932" s="8">
        <v>37362</v>
      </c>
      <c r="G5932" s="11">
        <f t="shared" ca="1" si="185"/>
        <v>5.4498499999999984E-2</v>
      </c>
    </row>
    <row r="5933" spans="1:7" ht="15">
      <c r="A5933" s="12">
        <v>35340</v>
      </c>
      <c r="B5933" s="82">
        <v>6.8390000000000004</v>
      </c>
      <c r="C5933" s="13">
        <f t="shared" si="184"/>
        <v>6.8390000000000006E-2</v>
      </c>
      <c r="D5933" s="91">
        <f ca="1">AVERAGE(C5933:OFFSET(C5933,$I$1-1,0))</f>
        <v>6.7200400000000077E-2</v>
      </c>
      <c r="F5933" s="8">
        <v>37363</v>
      </c>
      <c r="G5933" s="11">
        <f t="shared" ca="1" si="185"/>
        <v>5.4501499999999987E-2</v>
      </c>
    </row>
    <row r="5934" spans="1:7" ht="15">
      <c r="A5934" s="12">
        <v>35339</v>
      </c>
      <c r="B5934" s="82">
        <v>6.8739999999999997</v>
      </c>
      <c r="C5934" s="13">
        <f t="shared" si="184"/>
        <v>6.8739999999999996E-2</v>
      </c>
      <c r="D5934" s="91">
        <f ca="1">AVERAGE(C5934:OFFSET(C5934,$I$1-1,0))</f>
        <v>6.7158900000000077E-2</v>
      </c>
      <c r="F5934" s="8">
        <v>37364</v>
      </c>
      <c r="G5934" s="11">
        <f t="shared" ca="1" si="185"/>
        <v>5.4502249999999995E-2</v>
      </c>
    </row>
    <row r="5935" spans="1:7" ht="15">
      <c r="A5935" s="12">
        <v>35338</v>
      </c>
      <c r="B5935" s="82">
        <v>6.923</v>
      </c>
      <c r="C5935" s="13">
        <f t="shared" si="184"/>
        <v>6.923E-2</v>
      </c>
      <c r="D5935" s="91">
        <f ca="1">AVERAGE(C5935:OFFSET(C5935,$I$1-1,0))</f>
        <v>6.7117150000000084E-2</v>
      </c>
      <c r="F5935" s="8">
        <v>37365</v>
      </c>
      <c r="G5935" s="11">
        <f t="shared" ca="1" si="185"/>
        <v>5.4503985000000005E-2</v>
      </c>
    </row>
    <row r="5936" spans="1:7" ht="15">
      <c r="A5936" s="12">
        <v>35335</v>
      </c>
      <c r="B5936" s="82">
        <v>6.9080000000000004</v>
      </c>
      <c r="C5936" s="13">
        <f t="shared" si="184"/>
        <v>6.9080000000000003E-2</v>
      </c>
      <c r="D5936" s="91">
        <f ca="1">AVERAGE(C5936:OFFSET(C5936,$I$1-1,0))</f>
        <v>6.7074300000000073E-2</v>
      </c>
      <c r="F5936" s="8">
        <v>37368</v>
      </c>
      <c r="G5936" s="11">
        <f t="shared" ca="1" si="185"/>
        <v>5.4506704999999996E-2</v>
      </c>
    </row>
    <row r="5937" spans="1:7" ht="15">
      <c r="A5937" s="12">
        <v>35334</v>
      </c>
      <c r="B5937" s="82">
        <v>6.8879999999999999</v>
      </c>
      <c r="C5937" s="13">
        <f t="shared" si="184"/>
        <v>6.8879999999999997E-2</v>
      </c>
      <c r="D5937" s="91">
        <f ca="1">AVERAGE(C5937:OFFSET(C5937,$I$1-1,0))</f>
        <v>6.7032050000000065E-2</v>
      </c>
      <c r="F5937" s="8">
        <v>37369</v>
      </c>
      <c r="G5937" s="11">
        <f t="shared" ca="1" si="185"/>
        <v>5.4510794999999994E-2</v>
      </c>
    </row>
    <row r="5938" spans="1:7" ht="15">
      <c r="A5938" s="12">
        <v>35333</v>
      </c>
      <c r="B5938" s="82">
        <v>6.9249999999999998</v>
      </c>
      <c r="C5938" s="13">
        <f t="shared" si="184"/>
        <v>6.9249999999999992E-2</v>
      </c>
      <c r="D5938" s="91">
        <f ca="1">AVERAGE(C5938:OFFSET(C5938,$I$1-1,0))</f>
        <v>6.6992050000000067E-2</v>
      </c>
      <c r="F5938" s="8">
        <v>37370</v>
      </c>
      <c r="G5938" s="11">
        <f t="shared" ca="1" si="185"/>
        <v>5.4512009999999993E-2</v>
      </c>
    </row>
    <row r="5939" spans="1:7" ht="15">
      <c r="A5939" s="12">
        <v>35332</v>
      </c>
      <c r="B5939" s="82">
        <v>6.984</v>
      </c>
      <c r="C5939" s="13">
        <f t="shared" si="184"/>
        <v>6.9839999999999999E-2</v>
      </c>
      <c r="D5939" s="91">
        <f ca="1">AVERAGE(C5939:OFFSET(C5939,$I$1-1,0))</f>
        <v>6.6951950000000066E-2</v>
      </c>
      <c r="F5939" s="8">
        <v>37371</v>
      </c>
      <c r="G5939" s="11">
        <f t="shared" ca="1" si="185"/>
        <v>5.4517320000000001E-2</v>
      </c>
    </row>
    <row r="5940" spans="1:7" ht="15">
      <c r="A5940" s="12">
        <v>35331</v>
      </c>
      <c r="B5940" s="82">
        <v>7.0250000000000004</v>
      </c>
      <c r="C5940" s="13">
        <f t="shared" si="184"/>
        <v>7.0250000000000007E-2</v>
      </c>
      <c r="D5940" s="91">
        <f ca="1">AVERAGE(C5940:OFFSET(C5940,$I$1-1,0))</f>
        <v>6.6908450000000064E-2</v>
      </c>
      <c r="F5940" s="8">
        <v>37372</v>
      </c>
      <c r="G5940" s="11">
        <f t="shared" ca="1" si="185"/>
        <v>5.4520334999999989E-2</v>
      </c>
    </row>
    <row r="5941" spans="1:7" ht="15">
      <c r="A5941" s="12">
        <v>35328</v>
      </c>
      <c r="B5941" s="82">
        <v>7.0430000000000001</v>
      </c>
      <c r="C5941" s="13">
        <f t="shared" si="184"/>
        <v>7.0430000000000006E-2</v>
      </c>
      <c r="D5941" s="91">
        <f ca="1">AVERAGE(C5941:OFFSET(C5941,$I$1-1,0))</f>
        <v>6.6867200000000057E-2</v>
      </c>
      <c r="F5941" s="8">
        <v>37375</v>
      </c>
      <c r="G5941" s="11">
        <f t="shared" ca="1" si="185"/>
        <v>5.4524164999999992E-2</v>
      </c>
    </row>
    <row r="5942" spans="1:7" ht="15">
      <c r="A5942" s="12">
        <v>35327</v>
      </c>
      <c r="B5942" s="82">
        <v>7.0430000000000001</v>
      </c>
      <c r="C5942" s="13">
        <f t="shared" si="184"/>
        <v>7.0430000000000006E-2</v>
      </c>
      <c r="D5942" s="91">
        <f ca="1">AVERAGE(C5942:OFFSET(C5942,$I$1-1,0))</f>
        <v>6.6819900000000057E-2</v>
      </c>
      <c r="F5942" s="8">
        <v>37376</v>
      </c>
      <c r="G5942" s="11">
        <f t="shared" ca="1" si="185"/>
        <v>5.4527404999999994E-2</v>
      </c>
    </row>
    <row r="5943" spans="1:7" ht="15">
      <c r="A5943" s="12">
        <v>35326</v>
      </c>
      <c r="B5943" s="82">
        <v>7.0090000000000003</v>
      </c>
      <c r="C5943" s="13">
        <f t="shared" si="184"/>
        <v>7.009E-2</v>
      </c>
      <c r="D5943" s="91">
        <f ca="1">AVERAGE(C5943:OFFSET(C5943,$I$1-1,0))</f>
        <v>6.6772050000000055E-2</v>
      </c>
      <c r="F5943" s="8">
        <v>37377</v>
      </c>
      <c r="G5943" s="11">
        <f t="shared" ca="1" si="185"/>
        <v>5.4529194999999996E-2</v>
      </c>
    </row>
    <row r="5944" spans="1:7" ht="15">
      <c r="A5944" s="12">
        <v>35325</v>
      </c>
      <c r="B5944" s="82">
        <v>7.024</v>
      </c>
      <c r="C5944" s="13">
        <f t="shared" si="184"/>
        <v>7.0239999999999997E-2</v>
      </c>
      <c r="D5944" s="91">
        <f ca="1">AVERAGE(C5944:OFFSET(C5944,$I$1-1,0))</f>
        <v>6.6725700000000054E-2</v>
      </c>
      <c r="F5944" s="8">
        <v>37378</v>
      </c>
      <c r="G5944" s="11">
        <f t="shared" ca="1" si="185"/>
        <v>5.4528654999999988E-2</v>
      </c>
    </row>
    <row r="5945" spans="1:7" ht="15">
      <c r="A5945" s="12">
        <v>35324</v>
      </c>
      <c r="B5945" s="82">
        <v>6.95</v>
      </c>
      <c r="C5945" s="13">
        <f t="shared" si="184"/>
        <v>6.9500000000000006E-2</v>
      </c>
      <c r="D5945" s="91">
        <f ca="1">AVERAGE(C5945:OFFSET(C5945,$I$1-1,0))</f>
        <v>6.6677050000000057E-2</v>
      </c>
      <c r="F5945" s="8">
        <v>37379</v>
      </c>
      <c r="G5945" s="11">
        <f t="shared" ca="1" si="185"/>
        <v>5.4526904999999994E-2</v>
      </c>
    </row>
    <row r="5946" spans="1:7" ht="15">
      <c r="A5946" s="12">
        <v>35321</v>
      </c>
      <c r="B5946" s="82">
        <v>6.9480000000000004</v>
      </c>
      <c r="C5946" s="13">
        <f t="shared" si="184"/>
        <v>6.948E-2</v>
      </c>
      <c r="D5946" s="91">
        <f ca="1">AVERAGE(C5946:OFFSET(C5946,$I$1-1,0))</f>
        <v>6.6631850000000062E-2</v>
      </c>
      <c r="F5946" s="8">
        <v>37382</v>
      </c>
      <c r="G5946" s="11">
        <f t="shared" ca="1" si="185"/>
        <v>5.4526609999999989E-2</v>
      </c>
    </row>
    <row r="5947" spans="1:7" ht="15">
      <c r="A5947" s="12">
        <v>35320</v>
      </c>
      <c r="B5947" s="82">
        <v>7.0750000000000002</v>
      </c>
      <c r="C5947" s="13">
        <f t="shared" si="184"/>
        <v>7.0750000000000007E-2</v>
      </c>
      <c r="D5947" s="91">
        <f ca="1">AVERAGE(C5947:OFFSET(C5947,$I$1-1,0))</f>
        <v>6.6587100000000052E-2</v>
      </c>
      <c r="F5947" s="8">
        <v>37383</v>
      </c>
      <c r="G5947" s="11">
        <f t="shared" ca="1" si="185"/>
        <v>5.4527594999999991E-2</v>
      </c>
    </row>
    <row r="5948" spans="1:7" ht="15">
      <c r="A5948" s="12">
        <v>35319</v>
      </c>
      <c r="B5948" s="82">
        <v>7.1070000000000002</v>
      </c>
      <c r="C5948" s="13">
        <f t="shared" si="184"/>
        <v>7.1070000000000008E-2</v>
      </c>
      <c r="D5948" s="91">
        <f ca="1">AVERAGE(C5948:OFFSET(C5948,$I$1-1,0))</f>
        <v>6.6537200000000046E-2</v>
      </c>
      <c r="F5948" s="8">
        <v>37384</v>
      </c>
      <c r="G5948" s="11">
        <f t="shared" ca="1" si="185"/>
        <v>5.4534999999999993E-2</v>
      </c>
    </row>
    <row r="5949" spans="1:7" ht="15">
      <c r="A5949" s="12">
        <v>35318</v>
      </c>
      <c r="B5949" s="82">
        <v>7.1109999999999998</v>
      </c>
      <c r="C5949" s="13">
        <f t="shared" si="184"/>
        <v>7.1109999999999993E-2</v>
      </c>
      <c r="D5949" s="91">
        <f ca="1">AVERAGE(C5949:OFFSET(C5949,$I$1-1,0))</f>
        <v>6.6483450000000055E-2</v>
      </c>
      <c r="F5949" s="8">
        <v>37385</v>
      </c>
      <c r="G5949" s="11">
        <f t="shared" ca="1" si="185"/>
        <v>5.4540324999999994E-2</v>
      </c>
    </row>
    <row r="5950" spans="1:7" ht="15">
      <c r="A5950" s="12">
        <v>35317</v>
      </c>
      <c r="B5950" s="82">
        <v>7.069</v>
      </c>
      <c r="C5950" s="13">
        <f t="shared" si="184"/>
        <v>7.0690000000000003E-2</v>
      </c>
      <c r="D5950" s="91">
        <f ca="1">AVERAGE(C5950:OFFSET(C5950,$I$1-1,0))</f>
        <v>6.6430400000000056E-2</v>
      </c>
      <c r="F5950" s="8">
        <v>37386</v>
      </c>
      <c r="G5950" s="11">
        <f t="shared" ca="1" si="185"/>
        <v>5.4541354999999986E-2</v>
      </c>
    </row>
    <row r="5951" spans="1:7" ht="15">
      <c r="A5951" s="12">
        <v>35314</v>
      </c>
      <c r="B5951" s="82">
        <v>7.11</v>
      </c>
      <c r="C5951" s="13">
        <f t="shared" si="184"/>
        <v>7.1099999999999997E-2</v>
      </c>
      <c r="D5951" s="91">
        <f ca="1">AVERAGE(C5951:OFFSET(C5951,$I$1-1,0))</f>
        <v>6.6378250000000041E-2</v>
      </c>
      <c r="F5951" s="8">
        <v>37389</v>
      </c>
      <c r="G5951" s="11">
        <f t="shared" ca="1" si="185"/>
        <v>5.4546354999999984E-2</v>
      </c>
    </row>
    <row r="5952" spans="1:7" ht="15">
      <c r="A5952" s="12">
        <v>35313</v>
      </c>
      <c r="B5952" s="82">
        <v>7.1520000000000001</v>
      </c>
      <c r="C5952" s="13">
        <f t="shared" si="184"/>
        <v>7.152E-2</v>
      </c>
      <c r="D5952" s="91">
        <f ca="1">AVERAGE(C5952:OFFSET(C5952,$I$1-1,0))</f>
        <v>6.632705000000004E-2</v>
      </c>
      <c r="F5952" s="8">
        <v>37390</v>
      </c>
      <c r="G5952" s="11">
        <f t="shared" ca="1" si="185"/>
        <v>5.4553894999999991E-2</v>
      </c>
    </row>
    <row r="5953" spans="1:7" ht="15">
      <c r="A5953" s="12">
        <v>35312</v>
      </c>
      <c r="B5953" s="82">
        <v>7.0979999999999999</v>
      </c>
      <c r="C5953" s="13">
        <f t="shared" si="184"/>
        <v>7.0980000000000001E-2</v>
      </c>
      <c r="D5953" s="91">
        <f ca="1">AVERAGE(C5953:OFFSET(C5953,$I$1-1,0))</f>
        <v>6.6276000000000057E-2</v>
      </c>
      <c r="F5953" s="8">
        <v>37391</v>
      </c>
      <c r="G5953" s="11">
        <f t="shared" ca="1" si="185"/>
        <v>5.4560444999999992E-2</v>
      </c>
    </row>
    <row r="5954" spans="1:7" ht="15">
      <c r="A5954" s="12">
        <v>35311</v>
      </c>
      <c r="B5954" s="82">
        <v>7.0529999999999999</v>
      </c>
      <c r="C5954" s="13">
        <f t="shared" si="184"/>
        <v>7.0529999999999995E-2</v>
      </c>
      <c r="D5954" s="91">
        <f ca="1">AVERAGE(C5954:OFFSET(C5954,$I$1-1,0))</f>
        <v>6.6230950000000052E-2</v>
      </c>
      <c r="F5954" s="8">
        <v>37392</v>
      </c>
      <c r="G5954" s="11">
        <f t="shared" ca="1" si="185"/>
        <v>5.4569174999999998E-2</v>
      </c>
    </row>
    <row r="5955" spans="1:7" ht="15">
      <c r="A5955" s="12">
        <v>35310</v>
      </c>
      <c r="B5955" s="82">
        <v>7.1150000000000002</v>
      </c>
      <c r="C5955" s="13">
        <f t="shared" si="184"/>
        <v>7.1150000000000005E-2</v>
      </c>
      <c r="D5955" s="91">
        <f ca="1">AVERAGE(C5955:OFFSET(C5955,$I$1-1,0))</f>
        <v>6.6189700000000046E-2</v>
      </c>
      <c r="F5955" s="8">
        <v>37393</v>
      </c>
      <c r="G5955" s="11">
        <f t="shared" ca="1" si="185"/>
        <v>5.4580254999999994E-2</v>
      </c>
    </row>
    <row r="5956" spans="1:7" ht="15">
      <c r="A5956" s="12">
        <v>35307</v>
      </c>
      <c r="B5956" s="82">
        <v>7.1180000000000003</v>
      </c>
      <c r="C5956" s="13">
        <f t="shared" si="184"/>
        <v>7.1180000000000007E-2</v>
      </c>
      <c r="D5956" s="91">
        <f ca="1">AVERAGE(C5956:OFFSET(C5956,$I$1-1,0))</f>
        <v>6.6145050000000052E-2</v>
      </c>
      <c r="F5956" s="8">
        <v>37396</v>
      </c>
      <c r="G5956" s="11">
        <f t="shared" ca="1" si="185"/>
        <v>5.4589884999999991E-2</v>
      </c>
    </row>
    <row r="5957" spans="1:7" ht="15">
      <c r="A5957" s="12">
        <v>35306</v>
      </c>
      <c r="B5957" s="82">
        <v>7.0380000000000003</v>
      </c>
      <c r="C5957" s="13">
        <f t="shared" ref="C5957:C6020" si="186">B5957/100</f>
        <v>7.0379999999999998E-2</v>
      </c>
      <c r="D5957" s="91">
        <f ca="1">AVERAGE(C5957:OFFSET(C5957,$I$1-1,0))</f>
        <v>6.6101600000000052E-2</v>
      </c>
      <c r="F5957" s="8">
        <v>37397</v>
      </c>
      <c r="G5957" s="11">
        <f t="shared" ca="1" si="185"/>
        <v>5.4597454999999989E-2</v>
      </c>
    </row>
    <row r="5958" spans="1:7" ht="15">
      <c r="A5958" s="12">
        <v>35305</v>
      </c>
      <c r="B5958" s="82">
        <v>6.9770000000000003</v>
      </c>
      <c r="C5958" s="13">
        <f t="shared" si="186"/>
        <v>6.9769999999999999E-2</v>
      </c>
      <c r="D5958" s="91">
        <f ca="1">AVERAGE(C5958:OFFSET(C5958,$I$1-1,0))</f>
        <v>6.6063600000000056E-2</v>
      </c>
      <c r="F5958" s="8">
        <v>37398</v>
      </c>
      <c r="G5958" s="11">
        <f t="shared" ref="G5958:G6021" ca="1" si="187">VLOOKUP($F5958,$A$5:$D$10419,4,FALSE)</f>
        <v>5.4604129999999994E-2</v>
      </c>
    </row>
    <row r="5959" spans="1:7" ht="15">
      <c r="A5959" s="12">
        <v>35304</v>
      </c>
      <c r="B5959" s="82">
        <v>6.97</v>
      </c>
      <c r="C5959" s="13">
        <f t="shared" si="186"/>
        <v>6.9699999999999998E-2</v>
      </c>
      <c r="D5959" s="91">
        <f ca="1">AVERAGE(C5959:OFFSET(C5959,$I$1-1,0))</f>
        <v>6.6028800000000054E-2</v>
      </c>
      <c r="F5959" s="8">
        <v>37399</v>
      </c>
      <c r="G5959" s="11">
        <f t="shared" ca="1" si="187"/>
        <v>5.4611564999999994E-2</v>
      </c>
    </row>
    <row r="5960" spans="1:7" ht="15">
      <c r="A5960" s="12">
        <v>35303</v>
      </c>
      <c r="B5960" s="82">
        <v>6.9969999999999999</v>
      </c>
      <c r="C5960" s="13">
        <f t="shared" si="186"/>
        <v>6.9970000000000004E-2</v>
      </c>
      <c r="D5960" s="91">
        <f ca="1">AVERAGE(C5960:OFFSET(C5960,$I$1-1,0))</f>
        <v>6.5993600000000055E-2</v>
      </c>
      <c r="F5960" s="8">
        <v>37400</v>
      </c>
      <c r="G5960" s="11">
        <f t="shared" ca="1" si="187"/>
        <v>5.4620775000000003E-2</v>
      </c>
    </row>
    <row r="5961" spans="1:7" ht="15">
      <c r="A5961" s="12">
        <v>35300</v>
      </c>
      <c r="B5961" s="82">
        <v>6.9550000000000001</v>
      </c>
      <c r="C5961" s="13">
        <f t="shared" si="186"/>
        <v>6.9550000000000001E-2</v>
      </c>
      <c r="D5961" s="91">
        <f ca="1">AVERAGE(C5961:OFFSET(C5961,$I$1-1,0))</f>
        <v>6.5956050000000058E-2</v>
      </c>
      <c r="F5961" s="8">
        <v>37403</v>
      </c>
      <c r="G5961" s="11">
        <f t="shared" ca="1" si="187"/>
        <v>5.463312E-2</v>
      </c>
    </row>
    <row r="5962" spans="1:7" ht="15">
      <c r="A5962" s="12">
        <v>35299</v>
      </c>
      <c r="B5962" s="82">
        <v>6.8410000000000002</v>
      </c>
      <c r="C5962" s="13">
        <f t="shared" si="186"/>
        <v>6.8409999999999999E-2</v>
      </c>
      <c r="D5962" s="91">
        <f ca="1">AVERAGE(C5962:OFFSET(C5962,$I$1-1,0))</f>
        <v>6.5919900000000045E-2</v>
      </c>
      <c r="F5962" s="8">
        <v>37404</v>
      </c>
      <c r="G5962" s="11">
        <f t="shared" ca="1" si="187"/>
        <v>5.4643645000000005E-2</v>
      </c>
    </row>
    <row r="5963" spans="1:7" ht="15">
      <c r="A5963" s="12">
        <v>35298</v>
      </c>
      <c r="B5963" s="82">
        <v>6.8360000000000003</v>
      </c>
      <c r="C5963" s="13">
        <f t="shared" si="186"/>
        <v>6.8360000000000004E-2</v>
      </c>
      <c r="D5963" s="91">
        <f ca="1">AVERAGE(C5963:OFFSET(C5963,$I$1-1,0))</f>
        <v>6.5889000000000045E-2</v>
      </c>
      <c r="F5963" s="8">
        <v>37405</v>
      </c>
      <c r="G5963" s="11">
        <f t="shared" ca="1" si="187"/>
        <v>5.4653230000000004E-2</v>
      </c>
    </row>
    <row r="5964" spans="1:7" ht="15">
      <c r="A5964" s="12">
        <v>35297</v>
      </c>
      <c r="B5964" s="82">
        <v>6.7960000000000003</v>
      </c>
      <c r="C5964" s="13">
        <f t="shared" si="186"/>
        <v>6.7960000000000007E-2</v>
      </c>
      <c r="D5964" s="91">
        <f ca="1">AVERAGE(C5964:OFFSET(C5964,$I$1-1,0))</f>
        <v>6.5861750000000052E-2</v>
      </c>
      <c r="F5964" s="8">
        <v>37406</v>
      </c>
      <c r="G5964" s="11">
        <f t="shared" ca="1" si="187"/>
        <v>5.4661195000000017E-2</v>
      </c>
    </row>
    <row r="5965" spans="1:7" ht="15">
      <c r="A5965" s="12">
        <v>35296</v>
      </c>
      <c r="B5965" s="82">
        <v>6.7949999999999999</v>
      </c>
      <c r="C5965" s="13">
        <f t="shared" si="186"/>
        <v>6.7949999999999997E-2</v>
      </c>
      <c r="D5965" s="91">
        <f ca="1">AVERAGE(C5965:OFFSET(C5965,$I$1-1,0))</f>
        <v>6.5836200000000039E-2</v>
      </c>
      <c r="F5965" s="8">
        <v>37407</v>
      </c>
      <c r="G5965" s="11">
        <f t="shared" ca="1" si="187"/>
        <v>5.4671330000000011E-2</v>
      </c>
    </row>
    <row r="5966" spans="1:7" ht="15">
      <c r="A5966" s="12">
        <v>35293</v>
      </c>
      <c r="B5966" s="82">
        <v>6.7679999999999998</v>
      </c>
      <c r="C5966" s="13">
        <f t="shared" si="186"/>
        <v>6.7680000000000004E-2</v>
      </c>
      <c r="D5966" s="91">
        <f ca="1">AVERAGE(C5966:OFFSET(C5966,$I$1-1,0))</f>
        <v>6.5810300000000044E-2</v>
      </c>
      <c r="F5966" s="8">
        <v>37410</v>
      </c>
      <c r="G5966" s="11">
        <f t="shared" ca="1" si="187"/>
        <v>5.4678710000000012E-2</v>
      </c>
    </row>
    <row r="5967" spans="1:7" ht="15">
      <c r="A5967" s="12">
        <v>35292</v>
      </c>
      <c r="B5967" s="82">
        <v>6.8040000000000003</v>
      </c>
      <c r="C5967" s="13">
        <f t="shared" si="186"/>
        <v>6.8040000000000003E-2</v>
      </c>
      <c r="D5967" s="91">
        <f ca="1">AVERAGE(C5967:OFFSET(C5967,$I$1-1,0))</f>
        <v>6.5788750000000049E-2</v>
      </c>
      <c r="F5967" s="8">
        <v>37411</v>
      </c>
      <c r="G5967" s="11">
        <f t="shared" ca="1" si="187"/>
        <v>5.4686745000000016E-2</v>
      </c>
    </row>
    <row r="5968" spans="1:7" ht="15">
      <c r="A5968" s="12">
        <v>35291</v>
      </c>
      <c r="B5968" s="82">
        <v>6.7880000000000003</v>
      </c>
      <c r="C5968" s="13">
        <f t="shared" si="186"/>
        <v>6.7879999999999996E-2</v>
      </c>
      <c r="D5968" s="91">
        <f ca="1">AVERAGE(C5968:OFFSET(C5968,$I$1-1,0))</f>
        <v>6.5762700000000049E-2</v>
      </c>
      <c r="F5968" s="8">
        <v>37412</v>
      </c>
      <c r="G5968" s="11">
        <f t="shared" ca="1" si="187"/>
        <v>5.4699330000000018E-2</v>
      </c>
    </row>
    <row r="5969" spans="1:7" ht="15">
      <c r="A5969" s="12">
        <v>35290</v>
      </c>
      <c r="B5969" s="82">
        <v>6.7919999999999998</v>
      </c>
      <c r="C5969" s="13">
        <f t="shared" si="186"/>
        <v>6.7919999999999994E-2</v>
      </c>
      <c r="D5969" s="91">
        <f ca="1">AVERAGE(C5969:OFFSET(C5969,$I$1-1,0))</f>
        <v>6.5736000000000058E-2</v>
      </c>
      <c r="F5969" s="8">
        <v>37413</v>
      </c>
      <c r="G5969" s="11">
        <f t="shared" ca="1" si="187"/>
        <v>5.4711515000000023E-2</v>
      </c>
    </row>
    <row r="5970" spans="1:7" ht="15">
      <c r="A5970" s="12">
        <v>35289</v>
      </c>
      <c r="B5970" s="82">
        <v>6.6929999999999996</v>
      </c>
      <c r="C5970" s="13">
        <f t="shared" si="186"/>
        <v>6.692999999999999E-2</v>
      </c>
      <c r="D5970" s="91">
        <f ca="1">AVERAGE(C5970:OFFSET(C5970,$I$1-1,0))</f>
        <v>6.5711800000000042E-2</v>
      </c>
      <c r="F5970" s="8">
        <v>37414</v>
      </c>
      <c r="G5970" s="11">
        <f t="shared" ca="1" si="187"/>
        <v>5.4725220000000026E-2</v>
      </c>
    </row>
    <row r="5971" spans="1:7" ht="15">
      <c r="A5971" s="12">
        <v>35286</v>
      </c>
      <c r="B5971" s="82">
        <v>6.6899999999999995</v>
      </c>
      <c r="C5971" s="13">
        <f t="shared" si="186"/>
        <v>6.6900000000000001E-2</v>
      </c>
      <c r="D5971" s="91">
        <f ca="1">AVERAGE(C5971:OFFSET(C5971,$I$1-1,0))</f>
        <v>6.5691800000000022E-2</v>
      </c>
      <c r="F5971" s="8">
        <v>37417</v>
      </c>
      <c r="G5971" s="11">
        <f t="shared" ca="1" si="187"/>
        <v>5.4737105000000022E-2</v>
      </c>
    </row>
    <row r="5972" spans="1:7" ht="15">
      <c r="A5972" s="12">
        <v>35285</v>
      </c>
      <c r="B5972" s="82">
        <v>6.7850000000000001</v>
      </c>
      <c r="C5972" s="13">
        <f t="shared" si="186"/>
        <v>6.7850000000000008E-2</v>
      </c>
      <c r="D5972" s="91">
        <f ca="1">AVERAGE(C5972:OFFSET(C5972,$I$1-1,0))</f>
        <v>6.5671450000000034E-2</v>
      </c>
      <c r="F5972" s="8">
        <v>37418</v>
      </c>
      <c r="G5972" s="11">
        <f t="shared" ca="1" si="187"/>
        <v>5.4746190000000014E-2</v>
      </c>
    </row>
    <row r="5973" spans="1:7" ht="15">
      <c r="A5973" s="12">
        <v>35284</v>
      </c>
      <c r="B5973" s="82">
        <v>6.7729999999999997</v>
      </c>
      <c r="C5973" s="13">
        <f t="shared" si="186"/>
        <v>6.7729999999999999E-2</v>
      </c>
      <c r="D5973" s="91">
        <f ca="1">AVERAGE(C5973:OFFSET(C5973,$I$1-1,0))</f>
        <v>6.5644400000000033E-2</v>
      </c>
      <c r="F5973" s="8">
        <v>37419</v>
      </c>
      <c r="G5973" s="11">
        <f t="shared" ca="1" si="187"/>
        <v>5.4749020000000002E-2</v>
      </c>
    </row>
    <row r="5974" spans="1:7" ht="15">
      <c r="A5974" s="12">
        <v>35283</v>
      </c>
      <c r="B5974" s="82">
        <v>6.76</v>
      </c>
      <c r="C5974" s="13">
        <f t="shared" si="186"/>
        <v>6.7599999999999993E-2</v>
      </c>
      <c r="D5974" s="91">
        <f ca="1">AVERAGE(C5974:OFFSET(C5974,$I$1-1,0))</f>
        <v>6.5620600000000029E-2</v>
      </c>
      <c r="F5974" s="8">
        <v>37420</v>
      </c>
      <c r="G5974" s="11">
        <f t="shared" ca="1" si="187"/>
        <v>5.4749669999999993E-2</v>
      </c>
    </row>
    <row r="5975" spans="1:7" ht="15">
      <c r="A5975" s="12">
        <v>35282</v>
      </c>
      <c r="B5975" s="82">
        <v>6.7690000000000001</v>
      </c>
      <c r="C5975" s="13">
        <f t="shared" si="186"/>
        <v>6.769E-2</v>
      </c>
      <c r="D5975" s="91">
        <f ca="1">AVERAGE(C5975:OFFSET(C5975,$I$1-1,0))</f>
        <v>6.5599000000000046E-2</v>
      </c>
      <c r="F5975" s="8">
        <v>37421</v>
      </c>
      <c r="G5975" s="11">
        <f t="shared" ca="1" si="187"/>
        <v>5.4749574999999988E-2</v>
      </c>
    </row>
    <row r="5976" spans="1:7" ht="15">
      <c r="A5976" s="12">
        <v>35279</v>
      </c>
      <c r="B5976" s="82">
        <v>6.7430000000000003</v>
      </c>
      <c r="C5976" s="13">
        <f t="shared" si="186"/>
        <v>6.7430000000000004E-2</v>
      </c>
      <c r="D5976" s="91">
        <f ca="1">AVERAGE(C5976:OFFSET(C5976,$I$1-1,0))</f>
        <v>6.5578200000000045E-2</v>
      </c>
      <c r="F5976" s="8">
        <v>37424</v>
      </c>
      <c r="G5976" s="11">
        <f t="shared" ca="1" si="187"/>
        <v>5.4754134999999995E-2</v>
      </c>
    </row>
    <row r="5977" spans="1:7" ht="15">
      <c r="A5977" s="12">
        <v>35278</v>
      </c>
      <c r="B5977" s="82">
        <v>6.8369999999999997</v>
      </c>
      <c r="C5977" s="13">
        <f t="shared" si="186"/>
        <v>6.837E-2</v>
      </c>
      <c r="D5977" s="91">
        <f ca="1">AVERAGE(C5977:OFFSET(C5977,$I$1-1,0))</f>
        <v>6.5558800000000042E-2</v>
      </c>
      <c r="F5977" s="8">
        <v>37425</v>
      </c>
      <c r="G5977" s="11">
        <f t="shared" ca="1" si="187"/>
        <v>5.4755294999999995E-2</v>
      </c>
    </row>
    <row r="5978" spans="1:7" ht="15">
      <c r="A5978" s="12">
        <v>35277</v>
      </c>
      <c r="B5978" s="82">
        <v>6.97</v>
      </c>
      <c r="C5978" s="13">
        <f t="shared" si="186"/>
        <v>6.9699999999999998E-2</v>
      </c>
      <c r="D5978" s="91">
        <f ca="1">AVERAGE(C5978:OFFSET(C5978,$I$1-1,0))</f>
        <v>6.5536550000000027E-2</v>
      </c>
      <c r="F5978" s="8">
        <v>37426</v>
      </c>
      <c r="G5978" s="11">
        <f t="shared" ca="1" si="187"/>
        <v>5.4753810000000007E-2</v>
      </c>
    </row>
    <row r="5979" spans="1:7" ht="15">
      <c r="A5979" s="12">
        <v>35276</v>
      </c>
      <c r="B5979" s="82">
        <v>7.0359999999999996</v>
      </c>
      <c r="C5979" s="13">
        <f t="shared" si="186"/>
        <v>7.0359999999999992E-2</v>
      </c>
      <c r="D5979" s="91">
        <f ca="1">AVERAGE(C5979:OFFSET(C5979,$I$1-1,0))</f>
        <v>6.5504250000000028E-2</v>
      </c>
      <c r="F5979" s="8">
        <v>37427</v>
      </c>
      <c r="G5979" s="11">
        <f t="shared" ca="1" si="187"/>
        <v>5.4755530000000004E-2</v>
      </c>
    </row>
    <row r="5980" spans="1:7" ht="15">
      <c r="A5980" s="12">
        <v>35275</v>
      </c>
      <c r="B5980" s="82">
        <v>7.0949999999999998</v>
      </c>
      <c r="C5980" s="13">
        <f t="shared" si="186"/>
        <v>7.0949999999999999E-2</v>
      </c>
      <c r="D5980" s="91">
        <f ca="1">AVERAGE(C5980:OFFSET(C5980,$I$1-1,0))</f>
        <v>6.546875000000002E-2</v>
      </c>
      <c r="F5980" s="8">
        <v>37428</v>
      </c>
      <c r="G5980" s="11">
        <f t="shared" ca="1" si="187"/>
        <v>5.4757885000000013E-2</v>
      </c>
    </row>
    <row r="5981" spans="1:7" ht="15">
      <c r="A5981" s="12">
        <v>35272</v>
      </c>
      <c r="B5981" s="82">
        <v>7.008</v>
      </c>
      <c r="C5981" s="13">
        <f t="shared" si="186"/>
        <v>7.0080000000000003E-2</v>
      </c>
      <c r="D5981" s="91">
        <f ca="1">AVERAGE(C5981:OFFSET(C5981,$I$1-1,0))</f>
        <v>6.5433650000000024E-2</v>
      </c>
      <c r="F5981" s="8">
        <v>37431</v>
      </c>
      <c r="G5981" s="11">
        <f t="shared" ca="1" si="187"/>
        <v>5.4759415000000006E-2</v>
      </c>
    </row>
    <row r="5982" spans="1:7" ht="15">
      <c r="A5982" s="12">
        <v>35271</v>
      </c>
      <c r="B5982" s="82">
        <v>7.01</v>
      </c>
      <c r="C5982" s="13">
        <f t="shared" si="186"/>
        <v>7.0099999999999996E-2</v>
      </c>
      <c r="D5982" s="91">
        <f ca="1">AVERAGE(C5982:OFFSET(C5982,$I$1-1,0))</f>
        <v>6.5401300000000023E-2</v>
      </c>
      <c r="F5982" s="8">
        <v>37432</v>
      </c>
      <c r="G5982" s="11">
        <f t="shared" ca="1" si="187"/>
        <v>5.4755160000000004E-2</v>
      </c>
    </row>
    <row r="5983" spans="1:7" ht="15">
      <c r="A5983" s="12">
        <v>35270</v>
      </c>
      <c r="B5983" s="82">
        <v>7.0430000000000001</v>
      </c>
      <c r="C5983" s="13">
        <f t="shared" si="186"/>
        <v>7.0430000000000006E-2</v>
      </c>
      <c r="D5983" s="91">
        <f ca="1">AVERAGE(C5983:OFFSET(C5983,$I$1-1,0))</f>
        <v>6.5366100000000024E-2</v>
      </c>
      <c r="F5983" s="8">
        <v>37433</v>
      </c>
      <c r="G5983" s="11">
        <f t="shared" ca="1" si="187"/>
        <v>5.4748985000000007E-2</v>
      </c>
    </row>
    <row r="5984" spans="1:7" ht="15">
      <c r="A5984" s="12">
        <v>35269</v>
      </c>
      <c r="B5984" s="82">
        <v>6.9749999999999996</v>
      </c>
      <c r="C5984" s="13">
        <f t="shared" si="186"/>
        <v>6.9749999999999993E-2</v>
      </c>
      <c r="D5984" s="91">
        <f ca="1">AVERAGE(C5984:OFFSET(C5984,$I$1-1,0))</f>
        <v>6.5330450000000026E-2</v>
      </c>
      <c r="F5984" s="8">
        <v>37434</v>
      </c>
      <c r="G5984" s="11">
        <f t="shared" ca="1" si="187"/>
        <v>5.4743545000000012E-2</v>
      </c>
    </row>
    <row r="5985" spans="1:7" ht="15">
      <c r="A5985" s="12">
        <v>35268</v>
      </c>
      <c r="B5985" s="82">
        <v>7.008</v>
      </c>
      <c r="C5985" s="13">
        <f t="shared" si="186"/>
        <v>7.0080000000000003E-2</v>
      </c>
      <c r="D5985" s="91">
        <f ca="1">AVERAGE(C5985:OFFSET(C5985,$I$1-1,0))</f>
        <v>6.5295900000000018E-2</v>
      </c>
      <c r="F5985" s="8">
        <v>37435</v>
      </c>
      <c r="G5985" s="11">
        <f t="shared" ca="1" si="187"/>
        <v>5.4739775000000011E-2</v>
      </c>
    </row>
    <row r="5986" spans="1:7" ht="15">
      <c r="A5986" s="12">
        <v>35265</v>
      </c>
      <c r="B5986" s="82">
        <v>6.9740000000000002</v>
      </c>
      <c r="C5986" s="13">
        <f t="shared" si="186"/>
        <v>6.9739999999999996E-2</v>
      </c>
      <c r="D5986" s="91">
        <f ca="1">AVERAGE(C5986:OFFSET(C5986,$I$1-1,0))</f>
        <v>6.5260700000000019E-2</v>
      </c>
      <c r="F5986" s="8">
        <v>37438</v>
      </c>
      <c r="G5986" s="11">
        <f t="shared" ca="1" si="187"/>
        <v>5.4734810000000016E-2</v>
      </c>
    </row>
    <row r="5987" spans="1:7" ht="15">
      <c r="A5987" s="12">
        <v>35264</v>
      </c>
      <c r="B5987" s="82">
        <v>6.931</v>
      </c>
      <c r="C5987" s="13">
        <f t="shared" si="186"/>
        <v>6.9309999999999997E-2</v>
      </c>
      <c r="D5987" s="91">
        <f ca="1">AVERAGE(C5987:OFFSET(C5987,$I$1-1,0))</f>
        <v>6.5227200000000027E-2</v>
      </c>
      <c r="F5987" s="8">
        <v>37439</v>
      </c>
      <c r="G5987" s="11">
        <f t="shared" ca="1" si="187"/>
        <v>5.4728225000000005E-2</v>
      </c>
    </row>
    <row r="5988" spans="1:7" ht="15">
      <c r="A5988" s="12">
        <v>35263</v>
      </c>
      <c r="B5988" s="82">
        <v>7.03</v>
      </c>
      <c r="C5988" s="13">
        <f t="shared" si="186"/>
        <v>7.0300000000000001E-2</v>
      </c>
      <c r="D5988" s="91">
        <f ca="1">AVERAGE(C5988:OFFSET(C5988,$I$1-1,0))</f>
        <v>6.5199950000000034E-2</v>
      </c>
      <c r="F5988" s="8">
        <v>37440</v>
      </c>
      <c r="G5988" s="11">
        <f t="shared" ca="1" si="187"/>
        <v>5.4725704999999999E-2</v>
      </c>
    </row>
    <row r="5989" spans="1:7" ht="15">
      <c r="A5989" s="12">
        <v>35262</v>
      </c>
      <c r="B5989" s="82">
        <v>7.03</v>
      </c>
      <c r="C5989" s="13">
        <f t="shared" si="186"/>
        <v>7.0300000000000001E-2</v>
      </c>
      <c r="D5989" s="91">
        <f ca="1">AVERAGE(C5989:OFFSET(C5989,$I$1-1,0))</f>
        <v>6.5170100000000036E-2</v>
      </c>
      <c r="F5989" s="8">
        <v>37441</v>
      </c>
      <c r="G5989" s="11">
        <f t="shared" ca="1" si="187"/>
        <v>5.4726259999999999E-2</v>
      </c>
    </row>
    <row r="5990" spans="1:7" ht="15">
      <c r="A5990" s="12">
        <v>35261</v>
      </c>
      <c r="B5990" s="82">
        <v>7.0730000000000004</v>
      </c>
      <c r="C5990" s="13">
        <f t="shared" si="186"/>
        <v>7.0730000000000001E-2</v>
      </c>
      <c r="D5990" s="91">
        <f ca="1">AVERAGE(C5990:OFFSET(C5990,$I$1-1,0))</f>
        <v>6.5140650000000036E-2</v>
      </c>
      <c r="F5990" s="8">
        <v>37442</v>
      </c>
      <c r="G5990" s="11">
        <f t="shared" ca="1" si="187"/>
        <v>5.4731429999999998E-2</v>
      </c>
    </row>
    <row r="5991" spans="1:7" ht="15">
      <c r="A5991" s="12">
        <v>35258</v>
      </c>
      <c r="B5991" s="82">
        <v>7.03</v>
      </c>
      <c r="C5991" s="13">
        <f t="shared" si="186"/>
        <v>7.0300000000000001E-2</v>
      </c>
      <c r="D5991" s="91">
        <f ca="1">AVERAGE(C5991:OFFSET(C5991,$I$1-1,0))</f>
        <v>6.5107950000000026E-2</v>
      </c>
      <c r="F5991" s="8">
        <v>37445</v>
      </c>
      <c r="G5991" s="11">
        <f t="shared" ca="1" si="187"/>
        <v>5.4736675000000005E-2</v>
      </c>
    </row>
    <row r="5992" spans="1:7" ht="15">
      <c r="A5992" s="12">
        <v>35257</v>
      </c>
      <c r="B5992" s="82">
        <v>7.0579999999999998</v>
      </c>
      <c r="C5992" s="13">
        <f t="shared" si="186"/>
        <v>7.0580000000000004E-2</v>
      </c>
      <c r="D5992" s="91">
        <f ca="1">AVERAGE(C5992:OFFSET(C5992,$I$1-1,0))</f>
        <v>6.5077450000000023E-2</v>
      </c>
      <c r="F5992" s="8">
        <v>37446</v>
      </c>
      <c r="G5992" s="11">
        <f t="shared" ca="1" si="187"/>
        <v>5.4741250000000005E-2</v>
      </c>
    </row>
    <row r="5993" spans="1:7" ht="15">
      <c r="A5993" s="12">
        <v>35256</v>
      </c>
      <c r="B5993" s="82">
        <v>7.077</v>
      </c>
      <c r="C5993" s="13">
        <f t="shared" si="186"/>
        <v>7.077E-2</v>
      </c>
      <c r="D5993" s="91">
        <f ca="1">AVERAGE(C5993:OFFSET(C5993,$I$1-1,0))</f>
        <v>6.5045400000000031E-2</v>
      </c>
      <c r="F5993" s="8">
        <v>37447</v>
      </c>
      <c r="G5993" s="11">
        <f t="shared" ca="1" si="187"/>
        <v>5.4743405000000009E-2</v>
      </c>
    </row>
    <row r="5994" spans="1:7" ht="15">
      <c r="A5994" s="12">
        <v>35255</v>
      </c>
      <c r="B5994" s="82">
        <v>7.13</v>
      </c>
      <c r="C5994" s="13">
        <f t="shared" si="186"/>
        <v>7.1300000000000002E-2</v>
      </c>
      <c r="D5994" s="91">
        <f ca="1">AVERAGE(C5994:OFFSET(C5994,$I$1-1,0))</f>
        <v>6.5013100000000032E-2</v>
      </c>
      <c r="F5994" s="8">
        <v>37448</v>
      </c>
      <c r="G5994" s="11">
        <f t="shared" ca="1" si="187"/>
        <v>5.4746715000000015E-2</v>
      </c>
    </row>
    <row r="5995" spans="1:7" ht="15">
      <c r="A5995" s="12">
        <v>35254</v>
      </c>
      <c r="B5995" s="82">
        <v>7.181</v>
      </c>
      <c r="C5995" s="13">
        <f t="shared" si="186"/>
        <v>7.1809999999999999E-2</v>
      </c>
      <c r="D5995" s="91">
        <f ca="1">AVERAGE(C5995:OFFSET(C5995,$I$1-1,0))</f>
        <v>6.4979350000000033E-2</v>
      </c>
      <c r="F5995" s="8">
        <v>37449</v>
      </c>
      <c r="G5995" s="11">
        <f t="shared" ca="1" si="187"/>
        <v>5.4747690000000009E-2</v>
      </c>
    </row>
    <row r="5996" spans="1:7" ht="15">
      <c r="A5996" s="12">
        <v>35251</v>
      </c>
      <c r="B5996" s="82">
        <v>7.1920000000000002</v>
      </c>
      <c r="C5996" s="13">
        <f t="shared" si="186"/>
        <v>7.1919999999999998E-2</v>
      </c>
      <c r="D5996" s="91">
        <f ca="1">AVERAGE(C5996:OFFSET(C5996,$I$1-1,0))</f>
        <v>6.4944100000000032E-2</v>
      </c>
      <c r="F5996" s="8">
        <v>37452</v>
      </c>
      <c r="G5996" s="11">
        <f t="shared" ca="1" si="187"/>
        <v>5.4751090000000023E-2</v>
      </c>
    </row>
    <row r="5997" spans="1:7" ht="15">
      <c r="A5997" s="12">
        <v>35250</v>
      </c>
      <c r="B5997" s="82">
        <v>6.9329999999999998</v>
      </c>
      <c r="C5997" s="13">
        <f t="shared" si="186"/>
        <v>6.9330000000000003E-2</v>
      </c>
      <c r="D5997" s="91">
        <f ca="1">AVERAGE(C5997:OFFSET(C5997,$I$1-1,0))</f>
        <v>6.4909550000000038E-2</v>
      </c>
      <c r="F5997" s="8">
        <v>37453</v>
      </c>
      <c r="G5997" s="11">
        <f t="shared" ca="1" si="187"/>
        <v>5.4754710000000012E-2</v>
      </c>
    </row>
    <row r="5998" spans="1:7" ht="15">
      <c r="A5998" s="12">
        <v>35249</v>
      </c>
      <c r="B5998" s="82">
        <v>6.9359999999999999</v>
      </c>
      <c r="C5998" s="13">
        <f t="shared" si="186"/>
        <v>6.9360000000000005E-2</v>
      </c>
      <c r="D5998" s="91">
        <f ca="1">AVERAGE(C5998:OFFSET(C5998,$I$1-1,0))</f>
        <v>6.4892200000000039E-2</v>
      </c>
      <c r="F5998" s="8">
        <v>37454</v>
      </c>
      <c r="G5998" s="11">
        <f t="shared" ca="1" si="187"/>
        <v>5.4758990000000007E-2</v>
      </c>
    </row>
    <row r="5999" spans="1:7" ht="15">
      <c r="A5999" s="12">
        <v>35248</v>
      </c>
      <c r="B5999" s="82">
        <v>6.9390000000000001</v>
      </c>
      <c r="C5999" s="13">
        <f t="shared" si="186"/>
        <v>6.9390000000000007E-2</v>
      </c>
      <c r="D5999" s="91">
        <f ca="1">AVERAGE(C5999:OFFSET(C5999,$I$1-1,0))</f>
        <v>6.4874250000000036E-2</v>
      </c>
      <c r="F5999" s="8">
        <v>37455</v>
      </c>
      <c r="G5999" s="11">
        <f t="shared" ca="1" si="187"/>
        <v>5.4759240000000008E-2</v>
      </c>
    </row>
    <row r="6000" spans="1:7" ht="15">
      <c r="A6000" s="12">
        <v>35247</v>
      </c>
      <c r="B6000" s="82">
        <v>6.9109999999999996</v>
      </c>
      <c r="C6000" s="13">
        <f t="shared" si="186"/>
        <v>6.9109999999999991E-2</v>
      </c>
      <c r="D6000" s="91">
        <f ca="1">AVERAGE(C6000:OFFSET(C6000,$I$1-1,0))</f>
        <v>6.485605000000004E-2</v>
      </c>
      <c r="F6000" s="8">
        <v>37456</v>
      </c>
      <c r="G6000" s="11">
        <f t="shared" ca="1" si="187"/>
        <v>5.4754105000000018E-2</v>
      </c>
    </row>
    <row r="6001" spans="1:7" ht="15">
      <c r="A6001" s="12">
        <v>35244</v>
      </c>
      <c r="B6001" s="82">
        <v>6.8710000000000004</v>
      </c>
      <c r="C6001" s="13">
        <f t="shared" si="186"/>
        <v>6.8710000000000007E-2</v>
      </c>
      <c r="D6001" s="91">
        <f ca="1">AVERAGE(C6001:OFFSET(C6001,$I$1-1,0))</f>
        <v>6.4839500000000036E-2</v>
      </c>
      <c r="F6001" s="8">
        <v>37459</v>
      </c>
      <c r="G6001" s="11">
        <f t="shared" ca="1" si="187"/>
        <v>5.4749500000000027E-2</v>
      </c>
    </row>
    <row r="6002" spans="1:7" ht="15">
      <c r="A6002" s="12">
        <v>35243</v>
      </c>
      <c r="B6002" s="82">
        <v>6.992</v>
      </c>
      <c r="C6002" s="13">
        <f t="shared" si="186"/>
        <v>6.9919999999999996E-2</v>
      </c>
      <c r="D6002" s="91">
        <f ca="1">AVERAGE(C6002:OFFSET(C6002,$I$1-1,0))</f>
        <v>6.482515000000004E-2</v>
      </c>
      <c r="F6002" s="8">
        <v>37460</v>
      </c>
      <c r="G6002" s="11">
        <f t="shared" ca="1" si="187"/>
        <v>5.4746135000000022E-2</v>
      </c>
    </row>
    <row r="6003" spans="1:7" ht="15">
      <c r="A6003" s="12">
        <v>35242</v>
      </c>
      <c r="B6003" s="82">
        <v>7.0410000000000004</v>
      </c>
      <c r="C6003" s="13">
        <f t="shared" si="186"/>
        <v>7.041E-2</v>
      </c>
      <c r="D6003" s="91">
        <f ca="1">AVERAGE(C6003:OFFSET(C6003,$I$1-1,0))</f>
        <v>6.4803350000000037E-2</v>
      </c>
      <c r="F6003" s="8">
        <v>37461</v>
      </c>
      <c r="G6003" s="11">
        <f t="shared" ca="1" si="187"/>
        <v>5.4747510000000006E-2</v>
      </c>
    </row>
    <row r="6004" spans="1:7" ht="15">
      <c r="A6004" s="12">
        <v>35241</v>
      </c>
      <c r="B6004" s="82">
        <v>7.0460000000000003</v>
      </c>
      <c r="C6004" s="13">
        <f t="shared" si="186"/>
        <v>7.0460000000000009E-2</v>
      </c>
      <c r="D6004" s="91">
        <f ca="1">AVERAGE(C6004:OFFSET(C6004,$I$1-1,0))</f>
        <v>6.4774750000000034E-2</v>
      </c>
      <c r="F6004" s="8">
        <v>37462</v>
      </c>
      <c r="G6004" s="11">
        <f t="shared" ca="1" si="187"/>
        <v>5.4746450000000009E-2</v>
      </c>
    </row>
    <row r="6005" spans="1:7" ht="15">
      <c r="A6005" s="12">
        <v>35240</v>
      </c>
      <c r="B6005" s="82">
        <v>7.0880000000000001</v>
      </c>
      <c r="C6005" s="13">
        <f t="shared" si="186"/>
        <v>7.0879999999999999E-2</v>
      </c>
      <c r="D6005" s="91">
        <f ca="1">AVERAGE(C6005:OFFSET(C6005,$I$1-1,0))</f>
        <v>6.4746700000000018E-2</v>
      </c>
      <c r="F6005" s="8">
        <v>37463</v>
      </c>
      <c r="G6005" s="11">
        <f t="shared" ca="1" si="187"/>
        <v>5.4744030000000006E-2</v>
      </c>
    </row>
    <row r="6006" spans="1:7" ht="15">
      <c r="A6006" s="12">
        <v>35237</v>
      </c>
      <c r="B6006" s="82">
        <v>7.0960000000000001</v>
      </c>
      <c r="C6006" s="13">
        <f t="shared" si="186"/>
        <v>7.0959999999999995E-2</v>
      </c>
      <c r="D6006" s="91">
        <f ca="1">AVERAGE(C6006:OFFSET(C6006,$I$1-1,0))</f>
        <v>6.4718800000000035E-2</v>
      </c>
      <c r="F6006" s="8">
        <v>37466</v>
      </c>
      <c r="G6006" s="11">
        <f t="shared" ca="1" si="187"/>
        <v>5.4745680000000005E-2</v>
      </c>
    </row>
    <row r="6007" spans="1:7" ht="15">
      <c r="A6007" s="12">
        <v>35236</v>
      </c>
      <c r="B6007" s="82">
        <v>7.109</v>
      </c>
      <c r="C6007" s="13">
        <f t="shared" si="186"/>
        <v>7.109E-2</v>
      </c>
      <c r="D6007" s="91">
        <f ca="1">AVERAGE(C6007:OFFSET(C6007,$I$1-1,0))</f>
        <v>6.4687950000000022E-2</v>
      </c>
      <c r="F6007" s="8">
        <v>37467</v>
      </c>
      <c r="G6007" s="11">
        <f t="shared" ca="1" si="187"/>
        <v>5.4746050000000004E-2</v>
      </c>
    </row>
    <row r="6008" spans="1:7" ht="15">
      <c r="A6008" s="12">
        <v>35235</v>
      </c>
      <c r="B6008" s="82">
        <v>7.1079999999999997</v>
      </c>
      <c r="C6008" s="13">
        <f t="shared" si="186"/>
        <v>7.107999999999999E-2</v>
      </c>
      <c r="D6008" s="91">
        <f ca="1">AVERAGE(C6008:OFFSET(C6008,$I$1-1,0))</f>
        <v>6.4655850000000015E-2</v>
      </c>
      <c r="F6008" s="8">
        <v>37468</v>
      </c>
      <c r="G6008" s="11">
        <f t="shared" ca="1" si="187"/>
        <v>5.4744155000000003E-2</v>
      </c>
    </row>
    <row r="6009" spans="1:7" ht="15">
      <c r="A6009" s="12">
        <v>35234</v>
      </c>
      <c r="B6009" s="82">
        <v>7.1029999999999998</v>
      </c>
      <c r="C6009" s="13">
        <f t="shared" si="186"/>
        <v>7.1029999999999996E-2</v>
      </c>
      <c r="D6009" s="91">
        <f ca="1">AVERAGE(C6009:OFFSET(C6009,$I$1-1,0))</f>
        <v>6.4626500000000031E-2</v>
      </c>
      <c r="F6009" s="8">
        <v>37469</v>
      </c>
      <c r="G6009" s="11">
        <f t="shared" ca="1" si="187"/>
        <v>5.4743554999999999E-2</v>
      </c>
    </row>
    <row r="6010" spans="1:7" ht="15">
      <c r="A6010" s="12">
        <v>35233</v>
      </c>
      <c r="B6010" s="82">
        <v>7.0709999999999997</v>
      </c>
      <c r="C6010" s="13">
        <f t="shared" si="186"/>
        <v>7.0709999999999995E-2</v>
      </c>
      <c r="D6010" s="91">
        <f ca="1">AVERAGE(C6010:OFFSET(C6010,$I$1-1,0))</f>
        <v>6.4596400000000012E-2</v>
      </c>
      <c r="F6010" s="8">
        <v>37470</v>
      </c>
      <c r="G6010" s="11">
        <f t="shared" ca="1" si="187"/>
        <v>5.4740859999999995E-2</v>
      </c>
    </row>
    <row r="6011" spans="1:7" ht="15">
      <c r="A6011" s="12">
        <v>35230</v>
      </c>
      <c r="B6011" s="82">
        <v>7.0890000000000004</v>
      </c>
      <c r="C6011" s="13">
        <f t="shared" si="186"/>
        <v>7.0890000000000009E-2</v>
      </c>
      <c r="D6011" s="91">
        <f ca="1">AVERAGE(C6011:OFFSET(C6011,$I$1-1,0))</f>
        <v>6.4572250000000025E-2</v>
      </c>
      <c r="F6011" s="8">
        <v>37473</v>
      </c>
      <c r="G6011" s="11">
        <f t="shared" ca="1" si="187"/>
        <v>5.4735720000000002E-2</v>
      </c>
    </row>
    <row r="6012" spans="1:7" ht="15">
      <c r="A6012" s="12">
        <v>35229</v>
      </c>
      <c r="B6012" s="82">
        <v>7.1289999999999996</v>
      </c>
      <c r="C6012" s="13">
        <f t="shared" si="186"/>
        <v>7.1289999999999992E-2</v>
      </c>
      <c r="D6012" s="91">
        <f ca="1">AVERAGE(C6012:OFFSET(C6012,$I$1-1,0))</f>
        <v>6.4547150000000025E-2</v>
      </c>
      <c r="F6012" s="8">
        <v>37474</v>
      </c>
      <c r="G6012" s="11">
        <f t="shared" ca="1" si="187"/>
        <v>5.4736899999999998E-2</v>
      </c>
    </row>
    <row r="6013" spans="1:7" ht="15">
      <c r="A6013" s="12">
        <v>35228</v>
      </c>
      <c r="B6013" s="82">
        <v>7.1920000000000002</v>
      </c>
      <c r="C6013" s="13">
        <f t="shared" si="186"/>
        <v>7.1919999999999998E-2</v>
      </c>
      <c r="D6013" s="91">
        <f ca="1">AVERAGE(C6013:OFFSET(C6013,$I$1-1,0))</f>
        <v>6.4520649999999999E-2</v>
      </c>
      <c r="F6013" s="8">
        <v>37475</v>
      </c>
      <c r="G6013" s="11">
        <f t="shared" ca="1" si="187"/>
        <v>5.4753949999999996E-2</v>
      </c>
    </row>
    <row r="6014" spans="1:7" ht="15">
      <c r="A6014" s="12">
        <v>35227</v>
      </c>
      <c r="B6014" s="82">
        <v>7.1230000000000002</v>
      </c>
      <c r="C6014" s="13">
        <f t="shared" si="186"/>
        <v>7.1230000000000002E-2</v>
      </c>
      <c r="D6014" s="91">
        <f ca="1">AVERAGE(C6014:OFFSET(C6014,$I$1-1,0))</f>
        <v>6.4490700000000012E-2</v>
      </c>
      <c r="F6014" s="8">
        <v>37476</v>
      </c>
      <c r="G6014" s="11">
        <f t="shared" ca="1" si="187"/>
        <v>5.4774914999999993E-2</v>
      </c>
    </row>
    <row r="6015" spans="1:7" ht="15">
      <c r="A6015" s="12">
        <v>35226</v>
      </c>
      <c r="B6015" s="82">
        <v>7.1269999999999998</v>
      </c>
      <c r="C6015" s="13">
        <f t="shared" si="186"/>
        <v>7.127E-2</v>
      </c>
      <c r="D6015" s="91">
        <f ca="1">AVERAGE(C6015:OFFSET(C6015,$I$1-1,0))</f>
        <v>6.4462850000000002E-2</v>
      </c>
      <c r="F6015" s="8">
        <v>37477</v>
      </c>
      <c r="G6015" s="11">
        <f t="shared" ca="1" si="187"/>
        <v>5.4782569999999996E-2</v>
      </c>
    </row>
    <row r="6016" spans="1:7" ht="15">
      <c r="A6016" s="12">
        <v>35223</v>
      </c>
      <c r="B6016" s="82">
        <v>7.0309999999999997</v>
      </c>
      <c r="C6016" s="13">
        <f t="shared" si="186"/>
        <v>7.0309999999999997E-2</v>
      </c>
      <c r="D6016" s="91">
        <f ca="1">AVERAGE(C6016:OFFSET(C6016,$I$1-1,0))</f>
        <v>6.4437000000000008E-2</v>
      </c>
      <c r="F6016" s="8">
        <v>37480</v>
      </c>
      <c r="G6016" s="11">
        <f t="shared" ca="1" si="187"/>
        <v>5.4793049999999989E-2</v>
      </c>
    </row>
    <row r="6017" spans="1:7" ht="15">
      <c r="A6017" s="12">
        <v>35222</v>
      </c>
      <c r="B6017" s="82">
        <v>6.8959999999999999</v>
      </c>
      <c r="C6017" s="13">
        <f t="shared" si="186"/>
        <v>6.8959999999999994E-2</v>
      </c>
      <c r="D6017" s="91">
        <f ca="1">AVERAGE(C6017:OFFSET(C6017,$I$1-1,0))</f>
        <v>6.4416250000000008E-2</v>
      </c>
      <c r="F6017" s="8">
        <v>37481</v>
      </c>
      <c r="G6017" s="11">
        <f t="shared" ca="1" si="187"/>
        <v>5.4799044999999991E-2</v>
      </c>
    </row>
    <row r="6018" spans="1:7" ht="15">
      <c r="A6018" s="12">
        <v>35221</v>
      </c>
      <c r="B6018" s="82">
        <v>6.9480000000000004</v>
      </c>
      <c r="C6018" s="13">
        <f t="shared" si="186"/>
        <v>6.948E-2</v>
      </c>
      <c r="D6018" s="91">
        <f ca="1">AVERAGE(C6018:OFFSET(C6018,$I$1-1,0))</f>
        <v>6.4403800000000011E-2</v>
      </c>
      <c r="F6018" s="8">
        <v>37482</v>
      </c>
      <c r="G6018" s="11">
        <f t="shared" ca="1" si="187"/>
        <v>5.4805970000000002E-2</v>
      </c>
    </row>
    <row r="6019" spans="1:7" ht="15">
      <c r="A6019" s="12">
        <v>35220</v>
      </c>
      <c r="B6019" s="82">
        <v>7.0010000000000003</v>
      </c>
      <c r="C6019" s="13">
        <f t="shared" si="186"/>
        <v>7.0010000000000003E-2</v>
      </c>
      <c r="D6019" s="91">
        <f ca="1">AVERAGE(C6019:OFFSET(C6019,$I$1-1,0))</f>
        <v>6.4391300000000012E-2</v>
      </c>
      <c r="F6019" s="8">
        <v>37483</v>
      </c>
      <c r="G6019" s="11">
        <f t="shared" ca="1" si="187"/>
        <v>5.4811554999999998E-2</v>
      </c>
    </row>
    <row r="6020" spans="1:7" ht="15">
      <c r="A6020" s="12">
        <v>35219</v>
      </c>
      <c r="B6020" s="82">
        <v>7.008</v>
      </c>
      <c r="C6020" s="13">
        <f t="shared" si="186"/>
        <v>7.0080000000000003E-2</v>
      </c>
      <c r="D6020" s="91">
        <f ca="1">AVERAGE(C6020:OFFSET(C6020,$I$1-1,0))</f>
        <v>6.4376950000000016E-2</v>
      </c>
      <c r="F6020" s="8">
        <v>37484</v>
      </c>
      <c r="G6020" s="11">
        <f t="shared" ca="1" si="187"/>
        <v>5.4822489999999995E-2</v>
      </c>
    </row>
    <row r="6021" spans="1:7" ht="15">
      <c r="A6021" s="12">
        <v>35216</v>
      </c>
      <c r="B6021" s="82">
        <v>6.9889999999999999</v>
      </c>
      <c r="C6021" s="13">
        <f t="shared" ref="C6021:C6084" si="188">B6021/100</f>
        <v>6.9889999999999994E-2</v>
      </c>
      <c r="D6021" s="91">
        <f ca="1">AVERAGE(C6021:OFFSET(C6021,$I$1-1,0))</f>
        <v>6.4361650000000006E-2</v>
      </c>
      <c r="F6021" s="8">
        <v>37487</v>
      </c>
      <c r="G6021" s="11">
        <f t="shared" ca="1" si="187"/>
        <v>5.4831304999999997E-2</v>
      </c>
    </row>
    <row r="6022" spans="1:7" ht="15">
      <c r="A6022" s="12">
        <v>35215</v>
      </c>
      <c r="B6022" s="82">
        <v>6.9320000000000004</v>
      </c>
      <c r="C6022" s="13">
        <f t="shared" si="188"/>
        <v>6.9320000000000007E-2</v>
      </c>
      <c r="D6022" s="91">
        <f ca="1">AVERAGE(C6022:OFFSET(C6022,$I$1-1,0))</f>
        <v>6.4347399999999999E-2</v>
      </c>
      <c r="F6022" s="8">
        <v>37488</v>
      </c>
      <c r="G6022" s="11">
        <f t="shared" ref="G6022:G6085" ca="1" si="189">VLOOKUP($F6022,$A$5:$D$10419,4,FALSE)</f>
        <v>5.4833589999999995E-2</v>
      </c>
    </row>
    <row r="6023" spans="1:7" ht="15">
      <c r="A6023" s="12">
        <v>35214</v>
      </c>
      <c r="B6023" s="82">
        <v>6.9409999999999998</v>
      </c>
      <c r="C6023" s="13">
        <f t="shared" si="188"/>
        <v>6.9409999999999999E-2</v>
      </c>
      <c r="D6023" s="91">
        <f ca="1">AVERAGE(C6023:OFFSET(C6023,$I$1-1,0))</f>
        <v>6.4341499999999996E-2</v>
      </c>
      <c r="F6023" s="8">
        <v>37489</v>
      </c>
      <c r="G6023" s="11">
        <f t="shared" ca="1" si="189"/>
        <v>5.4832754999999997E-2</v>
      </c>
    </row>
    <row r="6024" spans="1:7" ht="15">
      <c r="A6024" s="12">
        <v>35213</v>
      </c>
      <c r="B6024" s="82">
        <v>6.8550000000000004</v>
      </c>
      <c r="C6024" s="13">
        <f t="shared" si="188"/>
        <v>6.855E-2</v>
      </c>
      <c r="D6024" s="91">
        <f ca="1">AVERAGE(C6024:OFFSET(C6024,$I$1-1,0))</f>
        <v>6.4339850000000004E-2</v>
      </c>
      <c r="F6024" s="8">
        <v>37490</v>
      </c>
      <c r="G6024" s="11">
        <f t="shared" ca="1" si="189"/>
        <v>5.482623499999998E-2</v>
      </c>
    </row>
    <row r="6025" spans="1:7" ht="15">
      <c r="A6025" s="12">
        <v>35212</v>
      </c>
      <c r="B6025" s="82">
        <v>6.8360000000000003</v>
      </c>
      <c r="C6025" s="13">
        <f t="shared" si="188"/>
        <v>6.8360000000000004E-2</v>
      </c>
      <c r="D6025" s="91">
        <f ca="1">AVERAGE(C6025:OFFSET(C6025,$I$1-1,0))</f>
        <v>6.4341349999999992E-2</v>
      </c>
      <c r="F6025" s="8">
        <v>37491</v>
      </c>
      <c r="G6025" s="11">
        <f t="shared" ca="1" si="189"/>
        <v>5.4814439999999978E-2</v>
      </c>
    </row>
    <row r="6026" spans="1:7" ht="15">
      <c r="A6026" s="12">
        <v>35209</v>
      </c>
      <c r="B6026" s="82">
        <v>6.8339999999999996</v>
      </c>
      <c r="C6026" s="13">
        <f t="shared" si="188"/>
        <v>6.8339999999999998E-2</v>
      </c>
      <c r="D6026" s="91">
        <f ca="1">AVERAGE(C6026:OFFSET(C6026,$I$1-1,0))</f>
        <v>6.4343099999999986E-2</v>
      </c>
      <c r="F6026" s="8">
        <v>37494</v>
      </c>
      <c r="G6026" s="11">
        <f t="shared" ca="1" si="189"/>
        <v>5.4803344999999969E-2</v>
      </c>
    </row>
    <row r="6027" spans="1:7" ht="15">
      <c r="A6027" s="12">
        <v>35208</v>
      </c>
      <c r="B6027" s="82">
        <v>6.859</v>
      </c>
      <c r="C6027" s="13">
        <f t="shared" si="188"/>
        <v>6.8589999999999998E-2</v>
      </c>
      <c r="D6027" s="91">
        <f ca="1">AVERAGE(C6027:OFFSET(C6027,$I$1-1,0))</f>
        <v>6.4346250000000008E-2</v>
      </c>
      <c r="F6027" s="8">
        <v>37495</v>
      </c>
      <c r="G6027" s="11">
        <f t="shared" ca="1" si="189"/>
        <v>5.4790454999999974E-2</v>
      </c>
    </row>
    <row r="6028" spans="1:7" ht="15">
      <c r="A6028" s="12">
        <v>35207</v>
      </c>
      <c r="B6028" s="82">
        <v>6.8149999999999995</v>
      </c>
      <c r="C6028" s="13">
        <f t="shared" si="188"/>
        <v>6.8149999999999988E-2</v>
      </c>
      <c r="D6028" s="91">
        <f ca="1">AVERAGE(C6028:OFFSET(C6028,$I$1-1,0))</f>
        <v>6.4348249999999996E-2</v>
      </c>
      <c r="F6028" s="8">
        <v>37496</v>
      </c>
      <c r="G6028" s="11">
        <f t="shared" ca="1" si="189"/>
        <v>5.4773659999999974E-2</v>
      </c>
    </row>
    <row r="6029" spans="1:7" ht="15">
      <c r="A6029" s="12">
        <v>35206</v>
      </c>
      <c r="B6029" s="82">
        <v>6.85</v>
      </c>
      <c r="C6029" s="13">
        <f t="shared" si="188"/>
        <v>6.8499999999999991E-2</v>
      </c>
      <c r="D6029" s="91">
        <f ca="1">AVERAGE(C6029:OFFSET(C6029,$I$1-1,0))</f>
        <v>6.4351800000000001E-2</v>
      </c>
      <c r="F6029" s="8">
        <v>37497</v>
      </c>
      <c r="G6029" s="11">
        <f t="shared" ca="1" si="189"/>
        <v>5.4753839999999984E-2</v>
      </c>
    </row>
    <row r="6030" spans="1:7" ht="15">
      <c r="A6030" s="12">
        <v>35205</v>
      </c>
      <c r="B6030" s="82">
        <v>6.8369999999999997</v>
      </c>
      <c r="C6030" s="13">
        <f t="shared" si="188"/>
        <v>6.837E-2</v>
      </c>
      <c r="D6030" s="91">
        <f ca="1">AVERAGE(C6030:OFFSET(C6030,$I$1-1,0))</f>
        <v>6.4353999999999995E-2</v>
      </c>
      <c r="F6030" s="8">
        <v>37498</v>
      </c>
      <c r="G6030" s="11">
        <f t="shared" ca="1" si="189"/>
        <v>5.4732094999999988E-2</v>
      </c>
    </row>
    <row r="6031" spans="1:7" ht="15">
      <c r="A6031" s="12">
        <v>35202</v>
      </c>
      <c r="B6031" s="82">
        <v>6.8330000000000002</v>
      </c>
      <c r="C6031" s="13">
        <f t="shared" si="188"/>
        <v>6.8330000000000002E-2</v>
      </c>
      <c r="D6031" s="91">
        <f ca="1">AVERAGE(C6031:OFFSET(C6031,$I$1-1,0))</f>
        <v>6.4359849999999996E-2</v>
      </c>
      <c r="F6031" s="8">
        <v>37501</v>
      </c>
      <c r="G6031" s="11">
        <f t="shared" ca="1" si="189"/>
        <v>5.4709444999999989E-2</v>
      </c>
    </row>
    <row r="6032" spans="1:7" ht="15">
      <c r="A6032" s="12">
        <v>35201</v>
      </c>
      <c r="B6032" s="82">
        <v>6.9130000000000003</v>
      </c>
      <c r="C6032" s="13">
        <f t="shared" si="188"/>
        <v>6.9129999999999997E-2</v>
      </c>
      <c r="D6032" s="91">
        <f ca="1">AVERAGE(C6032:OFFSET(C6032,$I$1-1,0))</f>
        <v>6.43677E-2</v>
      </c>
      <c r="F6032" s="8">
        <v>37502</v>
      </c>
      <c r="G6032" s="11">
        <f t="shared" ca="1" si="189"/>
        <v>5.4683294999999986E-2</v>
      </c>
    </row>
    <row r="6033" spans="1:7" ht="15">
      <c r="A6033" s="12">
        <v>35200</v>
      </c>
      <c r="B6033" s="82">
        <v>6.8449999999999998</v>
      </c>
      <c r="C6033" s="13">
        <f t="shared" si="188"/>
        <v>6.8449999999999997E-2</v>
      </c>
      <c r="D6033" s="91">
        <f ca="1">AVERAGE(C6033:OFFSET(C6033,$I$1-1,0))</f>
        <v>6.4369700000000002E-2</v>
      </c>
      <c r="F6033" s="8">
        <v>37503</v>
      </c>
      <c r="G6033" s="11">
        <f t="shared" ca="1" si="189"/>
        <v>5.4655814999999983E-2</v>
      </c>
    </row>
    <row r="6034" spans="1:7" ht="15">
      <c r="A6034" s="12">
        <v>35199</v>
      </c>
      <c r="B6034" s="82">
        <v>6.8449999999999998</v>
      </c>
      <c r="C6034" s="13">
        <f t="shared" si="188"/>
        <v>6.8449999999999997E-2</v>
      </c>
      <c r="D6034" s="91">
        <f ca="1">AVERAGE(C6034:OFFSET(C6034,$I$1-1,0))</f>
        <v>6.4373399999999997E-2</v>
      </c>
      <c r="F6034" s="8">
        <v>37504</v>
      </c>
      <c r="G6034" s="11">
        <f t="shared" ca="1" si="189"/>
        <v>5.4633084999999984E-2</v>
      </c>
    </row>
    <row r="6035" spans="1:7" ht="15">
      <c r="A6035" s="12">
        <v>35198</v>
      </c>
      <c r="B6035" s="82">
        <v>6.8970000000000002</v>
      </c>
      <c r="C6035" s="13">
        <f t="shared" si="188"/>
        <v>6.8970000000000004E-2</v>
      </c>
      <c r="D6035" s="91">
        <f ca="1">AVERAGE(C6035:OFFSET(C6035,$I$1-1,0))</f>
        <v>6.4375450000000015E-2</v>
      </c>
      <c r="F6035" s="8">
        <v>37505</v>
      </c>
      <c r="G6035" s="11">
        <f t="shared" ca="1" si="189"/>
        <v>5.4611724999999972E-2</v>
      </c>
    </row>
    <row r="6036" spans="1:7" ht="15">
      <c r="A6036" s="12">
        <v>35195</v>
      </c>
      <c r="B6036" s="82">
        <v>6.9279999999999999</v>
      </c>
      <c r="C6036" s="13">
        <f t="shared" si="188"/>
        <v>6.9279999999999994E-2</v>
      </c>
      <c r="D6036" s="91">
        <f ca="1">AVERAGE(C6036:OFFSET(C6036,$I$1-1,0))</f>
        <v>6.4375100000000005E-2</v>
      </c>
      <c r="F6036" s="8">
        <v>37508</v>
      </c>
      <c r="G6036" s="11">
        <f t="shared" ca="1" si="189"/>
        <v>5.4592999999999989E-2</v>
      </c>
    </row>
    <row r="6037" spans="1:7" ht="15">
      <c r="A6037" s="12">
        <v>35194</v>
      </c>
      <c r="B6037" s="82">
        <v>7.0170000000000003</v>
      </c>
      <c r="C6037" s="13">
        <f t="shared" si="188"/>
        <v>7.017000000000001E-2</v>
      </c>
      <c r="D6037" s="91">
        <f ca="1">AVERAGE(C6037:OFFSET(C6037,$I$1-1,0))</f>
        <v>6.4374100000000004E-2</v>
      </c>
      <c r="F6037" s="8">
        <v>37509</v>
      </c>
      <c r="G6037" s="11">
        <f t="shared" ca="1" si="189"/>
        <v>5.4574629999999985E-2</v>
      </c>
    </row>
    <row r="6038" spans="1:7" ht="15">
      <c r="A6038" s="12">
        <v>35193</v>
      </c>
      <c r="B6038" s="82">
        <v>6.96</v>
      </c>
      <c r="C6038" s="13">
        <f t="shared" si="188"/>
        <v>6.9599999999999995E-2</v>
      </c>
      <c r="D6038" s="91">
        <f ca="1">AVERAGE(C6038:OFFSET(C6038,$I$1-1,0))</f>
        <v>6.4369800000000005E-2</v>
      </c>
      <c r="F6038" s="8">
        <v>37510</v>
      </c>
      <c r="G6038" s="11">
        <f t="shared" ca="1" si="189"/>
        <v>5.4550834999999992E-2</v>
      </c>
    </row>
    <row r="6039" spans="1:7" ht="15">
      <c r="A6039" s="12">
        <v>35192</v>
      </c>
      <c r="B6039" s="82">
        <v>7.0780000000000003</v>
      </c>
      <c r="C6039" s="13">
        <f t="shared" si="188"/>
        <v>7.078000000000001E-2</v>
      </c>
      <c r="D6039" s="91">
        <f ca="1">AVERAGE(C6039:OFFSET(C6039,$I$1-1,0))</f>
        <v>6.4364750000000012E-2</v>
      </c>
      <c r="F6039" s="8">
        <v>37511</v>
      </c>
      <c r="G6039" s="11">
        <f t="shared" ca="1" si="189"/>
        <v>5.4518514999999983E-2</v>
      </c>
    </row>
    <row r="6040" spans="1:7" ht="15">
      <c r="A6040" s="12">
        <v>35191</v>
      </c>
      <c r="B6040" s="82">
        <v>7.0590000000000002</v>
      </c>
      <c r="C6040" s="13">
        <f t="shared" si="188"/>
        <v>7.059E-2</v>
      </c>
      <c r="D6040" s="91">
        <f ca="1">AVERAGE(C6040:OFFSET(C6040,$I$1-1,0))</f>
        <v>6.4355750000000003E-2</v>
      </c>
      <c r="F6040" s="8">
        <v>37512</v>
      </c>
      <c r="G6040" s="11">
        <f t="shared" ca="1" si="189"/>
        <v>5.447765999999999E-2</v>
      </c>
    </row>
    <row r="6041" spans="1:7" ht="15">
      <c r="A6041" s="12">
        <v>35188</v>
      </c>
      <c r="B6041" s="82">
        <v>7.117</v>
      </c>
      <c r="C6041" s="13">
        <f t="shared" si="188"/>
        <v>7.1169999999999997E-2</v>
      </c>
      <c r="D6041" s="91">
        <f ca="1">AVERAGE(C6041:OFFSET(C6041,$I$1-1,0))</f>
        <v>6.4345100000000002E-2</v>
      </c>
      <c r="F6041" s="8">
        <v>37515</v>
      </c>
      <c r="G6041" s="11">
        <f t="shared" ca="1" si="189"/>
        <v>5.4437729999999983E-2</v>
      </c>
    </row>
    <row r="6042" spans="1:7" ht="15">
      <c r="A6042" s="12">
        <v>35187</v>
      </c>
      <c r="B6042" s="82">
        <v>7.0590000000000002</v>
      </c>
      <c r="C6042" s="13">
        <f t="shared" si="188"/>
        <v>7.059E-2</v>
      </c>
      <c r="D6042" s="91">
        <f ca="1">AVERAGE(C6042:OFFSET(C6042,$I$1-1,0))</f>
        <v>6.4334250000000009E-2</v>
      </c>
      <c r="F6042" s="8">
        <v>37516</v>
      </c>
      <c r="G6042" s="11">
        <f t="shared" ca="1" si="189"/>
        <v>5.4397144999999994E-2</v>
      </c>
    </row>
    <row r="6043" spans="1:7" ht="15">
      <c r="A6043" s="12">
        <v>35186</v>
      </c>
      <c r="B6043" s="82">
        <v>6.91</v>
      </c>
      <c r="C6043" s="13">
        <f t="shared" si="188"/>
        <v>6.9099999999999995E-2</v>
      </c>
      <c r="D6043" s="91">
        <f ca="1">AVERAGE(C6043:OFFSET(C6043,$I$1-1,0))</f>
        <v>6.4323500000000006E-2</v>
      </c>
      <c r="F6043" s="8">
        <v>37517</v>
      </c>
      <c r="G6043" s="11">
        <f t="shared" ca="1" si="189"/>
        <v>5.4360554999999991E-2</v>
      </c>
    </row>
    <row r="6044" spans="1:7" ht="15">
      <c r="A6044" s="12">
        <v>35185</v>
      </c>
      <c r="B6044" s="82">
        <v>6.9059999999999997</v>
      </c>
      <c r="C6044" s="13">
        <f t="shared" si="188"/>
        <v>6.9059999999999996E-2</v>
      </c>
      <c r="D6044" s="91">
        <f ca="1">AVERAGE(C6044:OFFSET(C6044,$I$1-1,0))</f>
        <v>6.4322050000000006E-2</v>
      </c>
      <c r="F6044" s="8">
        <v>37518</v>
      </c>
      <c r="G6044" s="11">
        <f t="shared" ca="1" si="189"/>
        <v>5.4320300000000002E-2</v>
      </c>
    </row>
    <row r="6045" spans="1:7" ht="15">
      <c r="A6045" s="12">
        <v>35184</v>
      </c>
      <c r="B6045" s="82">
        <v>6.8360000000000003</v>
      </c>
      <c r="C6045" s="13">
        <f t="shared" si="188"/>
        <v>6.8360000000000004E-2</v>
      </c>
      <c r="D6045" s="91">
        <f ca="1">AVERAGE(C6045:OFFSET(C6045,$I$1-1,0))</f>
        <v>6.431785000000001E-2</v>
      </c>
      <c r="F6045" s="8">
        <v>37519</v>
      </c>
      <c r="G6045" s="11">
        <f t="shared" ca="1" si="189"/>
        <v>5.4278159999999999E-2</v>
      </c>
    </row>
    <row r="6046" spans="1:7" ht="15">
      <c r="A6046" s="12">
        <v>35181</v>
      </c>
      <c r="B6046" s="82">
        <v>6.7889999999999997</v>
      </c>
      <c r="C6046" s="13">
        <f t="shared" si="188"/>
        <v>6.7889999999999992E-2</v>
      </c>
      <c r="D6046" s="91">
        <f ca="1">AVERAGE(C6046:OFFSET(C6046,$I$1-1,0))</f>
        <v>6.4320000000000002E-2</v>
      </c>
      <c r="F6046" s="8">
        <v>37522</v>
      </c>
      <c r="G6046" s="11">
        <f t="shared" ca="1" si="189"/>
        <v>5.4233370000000003E-2</v>
      </c>
    </row>
    <row r="6047" spans="1:7" ht="15">
      <c r="A6047" s="12">
        <v>35180</v>
      </c>
      <c r="B6047" s="82">
        <v>6.7949999999999999</v>
      </c>
      <c r="C6047" s="13">
        <f t="shared" si="188"/>
        <v>6.7949999999999997E-2</v>
      </c>
      <c r="D6047" s="91">
        <f ca="1">AVERAGE(C6047:OFFSET(C6047,$I$1-1,0))</f>
        <v>6.4328650000000015E-2</v>
      </c>
      <c r="F6047" s="8">
        <v>37523</v>
      </c>
      <c r="G6047" s="11">
        <f t="shared" ca="1" si="189"/>
        <v>5.4189210000000002E-2</v>
      </c>
    </row>
    <row r="6048" spans="1:7" ht="15">
      <c r="A6048" s="12">
        <v>35179</v>
      </c>
      <c r="B6048" s="82">
        <v>6.8220000000000001</v>
      </c>
      <c r="C6048" s="13">
        <f t="shared" si="188"/>
        <v>6.8220000000000003E-2</v>
      </c>
      <c r="D6048" s="91">
        <f ca="1">AVERAGE(C6048:OFFSET(C6048,$I$1-1,0))</f>
        <v>6.4332050000000016E-2</v>
      </c>
      <c r="F6048" s="8">
        <v>37524</v>
      </c>
      <c r="G6048" s="11">
        <f t="shared" ca="1" si="189"/>
        <v>5.4152740000000005E-2</v>
      </c>
    </row>
    <row r="6049" spans="1:7" ht="15">
      <c r="A6049" s="12">
        <v>35178</v>
      </c>
      <c r="B6049" s="82">
        <v>6.7789999999999999</v>
      </c>
      <c r="C6049" s="13">
        <f t="shared" si="188"/>
        <v>6.7790000000000003E-2</v>
      </c>
      <c r="D6049" s="91">
        <f ca="1">AVERAGE(C6049:OFFSET(C6049,$I$1-1,0))</f>
        <v>6.4334000000000002E-2</v>
      </c>
      <c r="F6049" s="8">
        <v>37525</v>
      </c>
      <c r="G6049" s="11">
        <f t="shared" ca="1" si="189"/>
        <v>5.4118579999999999E-2</v>
      </c>
    </row>
    <row r="6050" spans="1:7" ht="15">
      <c r="A6050" s="12">
        <v>35177</v>
      </c>
      <c r="B6050" s="82">
        <v>6.75</v>
      </c>
      <c r="C6050" s="13">
        <f t="shared" si="188"/>
        <v>6.7500000000000004E-2</v>
      </c>
      <c r="D6050" s="91">
        <f ca="1">AVERAGE(C6050:OFFSET(C6050,$I$1-1,0))</f>
        <v>6.4332950000000014E-2</v>
      </c>
      <c r="F6050" s="8">
        <v>37526</v>
      </c>
      <c r="G6050" s="11">
        <f t="shared" ca="1" si="189"/>
        <v>5.4080400000000001E-2</v>
      </c>
    </row>
    <row r="6051" spans="1:7" ht="15">
      <c r="A6051" s="12">
        <v>35174</v>
      </c>
      <c r="B6051" s="82">
        <v>6.7859999999999996</v>
      </c>
      <c r="C6051" s="13">
        <f t="shared" si="188"/>
        <v>6.785999999999999E-2</v>
      </c>
      <c r="D6051" s="91">
        <f ca="1">AVERAGE(C6051:OFFSET(C6051,$I$1-1,0))</f>
        <v>6.4329250000000018E-2</v>
      </c>
      <c r="F6051" s="8">
        <v>37529</v>
      </c>
      <c r="G6051" s="11">
        <f t="shared" ca="1" si="189"/>
        <v>5.4039409999999996E-2</v>
      </c>
    </row>
    <row r="6052" spans="1:7" ht="15">
      <c r="A6052" s="12">
        <v>35173</v>
      </c>
      <c r="B6052" s="82">
        <v>6.8289999999999997</v>
      </c>
      <c r="C6052" s="13">
        <f t="shared" si="188"/>
        <v>6.8290000000000003E-2</v>
      </c>
      <c r="D6052" s="91">
        <f ca="1">AVERAGE(C6052:OFFSET(C6052,$I$1-1,0))</f>
        <v>6.4320150000000006E-2</v>
      </c>
      <c r="F6052" s="8">
        <v>37530</v>
      </c>
      <c r="G6052" s="11">
        <f t="shared" ca="1" si="189"/>
        <v>5.4002194999999996E-2</v>
      </c>
    </row>
    <row r="6053" spans="1:7" ht="15">
      <c r="A6053" s="12">
        <v>35172</v>
      </c>
      <c r="B6053" s="82">
        <v>6.806</v>
      </c>
      <c r="C6053" s="13">
        <f t="shared" si="188"/>
        <v>6.8059999999999996E-2</v>
      </c>
      <c r="D6053" s="91">
        <f ca="1">AVERAGE(C6053:OFFSET(C6053,$I$1-1,0))</f>
        <v>6.4306450000000015E-2</v>
      </c>
      <c r="F6053" s="8">
        <v>37531</v>
      </c>
      <c r="G6053" s="11">
        <f t="shared" ca="1" si="189"/>
        <v>5.3961349999999998E-2</v>
      </c>
    </row>
    <row r="6054" spans="1:7" ht="15">
      <c r="A6054" s="12">
        <v>35171</v>
      </c>
      <c r="B6054" s="82">
        <v>6.7919999999999998</v>
      </c>
      <c r="C6054" s="13">
        <f t="shared" si="188"/>
        <v>6.7919999999999994E-2</v>
      </c>
      <c r="D6054" s="91">
        <f ca="1">AVERAGE(C6054:OFFSET(C6054,$I$1-1,0))</f>
        <v>6.4293300000000012E-2</v>
      </c>
      <c r="F6054" s="8">
        <v>37532</v>
      </c>
      <c r="G6054" s="11">
        <f t="shared" ca="1" si="189"/>
        <v>5.3924420000000001E-2</v>
      </c>
    </row>
    <row r="6055" spans="1:7" ht="15">
      <c r="A6055" s="12">
        <v>35170</v>
      </c>
      <c r="B6055" s="82">
        <v>6.79</v>
      </c>
      <c r="C6055" s="13">
        <f t="shared" si="188"/>
        <v>6.7900000000000002E-2</v>
      </c>
      <c r="D6055" s="91">
        <f ca="1">AVERAGE(C6055:OFFSET(C6055,$I$1-1,0))</f>
        <v>6.4282750000000013E-2</v>
      </c>
      <c r="F6055" s="8">
        <v>37533</v>
      </c>
      <c r="G6055" s="11">
        <f t="shared" ca="1" si="189"/>
        <v>5.3883349999999997E-2</v>
      </c>
    </row>
    <row r="6056" spans="1:7" ht="15">
      <c r="A6056" s="12">
        <v>35167</v>
      </c>
      <c r="B6056" s="82">
        <v>6.8019999999999996</v>
      </c>
      <c r="C6056" s="13">
        <f t="shared" si="188"/>
        <v>6.8019999999999997E-2</v>
      </c>
      <c r="D6056" s="91">
        <f ca="1">AVERAGE(C6056:OFFSET(C6056,$I$1-1,0))</f>
        <v>6.4269200000000012E-2</v>
      </c>
      <c r="F6056" s="8">
        <v>37536</v>
      </c>
      <c r="G6056" s="11">
        <f t="shared" ca="1" si="189"/>
        <v>5.3845444999999999E-2</v>
      </c>
    </row>
    <row r="6057" spans="1:7" ht="15">
      <c r="A6057" s="12">
        <v>35166</v>
      </c>
      <c r="B6057" s="82">
        <v>6.9350000000000005</v>
      </c>
      <c r="C6057" s="13">
        <f t="shared" si="188"/>
        <v>6.9350000000000009E-2</v>
      </c>
      <c r="D6057" s="91">
        <f ca="1">AVERAGE(C6057:OFFSET(C6057,$I$1-1,0))</f>
        <v>6.4255300000000001E-2</v>
      </c>
      <c r="F6057" s="8">
        <v>37537</v>
      </c>
      <c r="G6057" s="11">
        <f t="shared" ca="1" si="189"/>
        <v>5.3806634999999998E-2</v>
      </c>
    </row>
    <row r="6058" spans="1:7" ht="15">
      <c r="A6058" s="12">
        <v>35165</v>
      </c>
      <c r="B6058" s="82">
        <v>6.9470000000000001</v>
      </c>
      <c r="C6058" s="13">
        <f t="shared" si="188"/>
        <v>6.9470000000000004E-2</v>
      </c>
      <c r="D6058" s="91">
        <f ca="1">AVERAGE(C6058:OFFSET(C6058,$I$1-1,0))</f>
        <v>6.4233899999999997E-2</v>
      </c>
      <c r="F6058" s="8">
        <v>37538</v>
      </c>
      <c r="G6058" s="11">
        <f t="shared" ca="1" si="189"/>
        <v>5.3761580000000003E-2</v>
      </c>
    </row>
    <row r="6059" spans="1:7" ht="15">
      <c r="A6059" s="12">
        <v>35164</v>
      </c>
      <c r="B6059" s="82">
        <v>6.8319999999999999</v>
      </c>
      <c r="C6059" s="13">
        <f t="shared" si="188"/>
        <v>6.8319999999999992E-2</v>
      </c>
      <c r="D6059" s="91">
        <f ca="1">AVERAGE(C6059:OFFSET(C6059,$I$1-1,0))</f>
        <v>6.4216699999999988E-2</v>
      </c>
      <c r="F6059" s="8">
        <v>37539</v>
      </c>
      <c r="G6059" s="11">
        <f t="shared" ca="1" si="189"/>
        <v>5.3720645000000004E-2</v>
      </c>
    </row>
    <row r="6060" spans="1:7" ht="15">
      <c r="A6060" s="12">
        <v>35163</v>
      </c>
      <c r="B6060" s="82">
        <v>6.87</v>
      </c>
      <c r="C6060" s="13">
        <f t="shared" si="188"/>
        <v>6.8699999999999997E-2</v>
      </c>
      <c r="D6060" s="91">
        <f ca="1">AVERAGE(C6060:OFFSET(C6060,$I$1-1,0))</f>
        <v>6.4206799999999981E-2</v>
      </c>
      <c r="F6060" s="8">
        <v>37540</v>
      </c>
      <c r="G6060" s="11">
        <f t="shared" ca="1" si="189"/>
        <v>5.3683450000000014E-2</v>
      </c>
    </row>
    <row r="6061" spans="1:7" ht="15">
      <c r="A6061" s="12">
        <v>35160</v>
      </c>
      <c r="B6061" s="82">
        <v>6.8239999999999998</v>
      </c>
      <c r="C6061" s="13">
        <f t="shared" si="188"/>
        <v>6.8239999999999995E-2</v>
      </c>
      <c r="D6061" s="91">
        <f ca="1">AVERAGE(C6061:OFFSET(C6061,$I$1-1,0))</f>
        <v>6.4194899999999985E-2</v>
      </c>
      <c r="F6061" s="8">
        <v>37543</v>
      </c>
      <c r="G6061" s="11">
        <f t="shared" ca="1" si="189"/>
        <v>5.3649585000000014E-2</v>
      </c>
    </row>
    <row r="6062" spans="1:7" ht="15">
      <c r="A6062" s="12">
        <v>35159</v>
      </c>
      <c r="B6062" s="82">
        <v>6.67</v>
      </c>
      <c r="C6062" s="13">
        <f t="shared" si="188"/>
        <v>6.6699999999999995E-2</v>
      </c>
      <c r="D6062" s="91">
        <f ca="1">AVERAGE(C6062:OFFSET(C6062,$I$1-1,0))</f>
        <v>6.4184549999999979E-2</v>
      </c>
      <c r="F6062" s="8">
        <v>37544</v>
      </c>
      <c r="G6062" s="11">
        <f t="shared" ca="1" si="189"/>
        <v>5.3621550000000004E-2</v>
      </c>
    </row>
    <row r="6063" spans="1:7" ht="15">
      <c r="A6063" s="12">
        <v>35158</v>
      </c>
      <c r="B6063" s="82">
        <v>6.625</v>
      </c>
      <c r="C6063" s="13">
        <f t="shared" si="188"/>
        <v>6.6250000000000003E-2</v>
      </c>
      <c r="D6063" s="91">
        <f ca="1">AVERAGE(C6063:OFFSET(C6063,$I$1-1,0))</f>
        <v>6.4183149999999994E-2</v>
      </c>
      <c r="F6063" s="8">
        <v>37545</v>
      </c>
      <c r="G6063" s="11">
        <f t="shared" ca="1" si="189"/>
        <v>5.3596999999999999E-2</v>
      </c>
    </row>
    <row r="6064" spans="1:7" ht="15">
      <c r="A6064" s="12">
        <v>35157</v>
      </c>
      <c r="B6064" s="82">
        <v>6.5969999999999995</v>
      </c>
      <c r="C6064" s="13">
        <f t="shared" si="188"/>
        <v>6.5970000000000001E-2</v>
      </c>
      <c r="D6064" s="91">
        <f ca="1">AVERAGE(C6064:OFFSET(C6064,$I$1-1,0))</f>
        <v>6.417734999999998E-2</v>
      </c>
      <c r="F6064" s="8">
        <v>37546</v>
      </c>
      <c r="G6064" s="11">
        <f t="shared" ca="1" si="189"/>
        <v>5.3581644999999997E-2</v>
      </c>
    </row>
    <row r="6065" spans="1:7" ht="15">
      <c r="A6065" s="12">
        <v>35156</v>
      </c>
      <c r="B6065" s="82">
        <v>6.6310000000000002</v>
      </c>
      <c r="C6065" s="13">
        <f t="shared" si="188"/>
        <v>6.6310000000000008E-2</v>
      </c>
      <c r="D6065" s="91">
        <f ca="1">AVERAGE(C6065:OFFSET(C6065,$I$1-1,0))</f>
        <v>6.4174999999999982E-2</v>
      </c>
      <c r="F6065" s="8">
        <v>37547</v>
      </c>
      <c r="G6065" s="11">
        <f t="shared" ca="1" si="189"/>
        <v>5.3566000000000009E-2</v>
      </c>
    </row>
    <row r="6066" spans="1:7" ht="15">
      <c r="A6066" s="12">
        <v>35153</v>
      </c>
      <c r="B6066" s="82">
        <v>6.6669999999999998</v>
      </c>
      <c r="C6066" s="13">
        <f t="shared" si="188"/>
        <v>6.6669999999999993E-2</v>
      </c>
      <c r="D6066" s="91">
        <f ca="1">AVERAGE(C6066:OFFSET(C6066,$I$1-1,0))</f>
        <v>6.4170899999999975E-2</v>
      </c>
      <c r="F6066" s="8">
        <v>37550</v>
      </c>
      <c r="G6066" s="11">
        <f t="shared" ca="1" si="189"/>
        <v>5.3554180000000014E-2</v>
      </c>
    </row>
    <row r="6067" spans="1:7" ht="15">
      <c r="A6067" s="12">
        <v>35152</v>
      </c>
      <c r="B6067" s="82">
        <v>6.7229999999999999</v>
      </c>
      <c r="C6067" s="13">
        <f t="shared" si="188"/>
        <v>6.7229999999999998E-2</v>
      </c>
      <c r="D6067" s="91">
        <f ca="1">AVERAGE(C6067:OFFSET(C6067,$I$1-1,0))</f>
        <v>6.4162549999999971E-2</v>
      </c>
      <c r="F6067" s="8">
        <v>37551</v>
      </c>
      <c r="G6067" s="11">
        <f t="shared" ca="1" si="189"/>
        <v>5.3545025000000024E-2</v>
      </c>
    </row>
    <row r="6068" spans="1:7" ht="15">
      <c r="A6068" s="12">
        <v>35151</v>
      </c>
      <c r="B6068" s="82">
        <v>6.6790000000000003</v>
      </c>
      <c r="C6068" s="13">
        <f t="shared" si="188"/>
        <v>6.6790000000000002E-2</v>
      </c>
      <c r="D6068" s="91">
        <f ca="1">AVERAGE(C6068:OFFSET(C6068,$I$1-1,0))</f>
        <v>6.4149799999999965E-2</v>
      </c>
      <c r="F6068" s="8">
        <v>37552</v>
      </c>
      <c r="G6068" s="11">
        <f t="shared" ca="1" si="189"/>
        <v>5.3535885000000019E-2</v>
      </c>
    </row>
    <row r="6069" spans="1:7" ht="15">
      <c r="A6069" s="12">
        <v>35150</v>
      </c>
      <c r="B6069" s="82">
        <v>6.5789999999999997</v>
      </c>
      <c r="C6069" s="13">
        <f t="shared" si="188"/>
        <v>6.5790000000000001E-2</v>
      </c>
      <c r="D6069" s="91">
        <f ca="1">AVERAGE(C6069:OFFSET(C6069,$I$1-1,0))</f>
        <v>6.4143249999999971E-2</v>
      </c>
      <c r="F6069" s="8">
        <v>37553</v>
      </c>
      <c r="G6069" s="11">
        <f t="shared" ca="1" si="189"/>
        <v>5.3520205000000015E-2</v>
      </c>
    </row>
    <row r="6070" spans="1:7" ht="15">
      <c r="A6070" s="12">
        <v>35149</v>
      </c>
      <c r="B6070" s="82">
        <v>6.58</v>
      </c>
      <c r="C6070" s="13">
        <f t="shared" si="188"/>
        <v>6.5799999999999997E-2</v>
      </c>
      <c r="D6070" s="91">
        <f ca="1">AVERAGE(C6070:OFFSET(C6070,$I$1-1,0))</f>
        <v>6.4143499999999964E-2</v>
      </c>
      <c r="F6070" s="8">
        <v>37554</v>
      </c>
      <c r="G6070" s="11">
        <f t="shared" ca="1" si="189"/>
        <v>5.3506470000000014E-2</v>
      </c>
    </row>
    <row r="6071" spans="1:7" ht="15">
      <c r="A6071" s="12">
        <v>35146</v>
      </c>
      <c r="B6071" s="82">
        <v>6.6550000000000002</v>
      </c>
      <c r="C6071" s="13">
        <f t="shared" si="188"/>
        <v>6.6549999999999998E-2</v>
      </c>
      <c r="D6071" s="91">
        <f ca="1">AVERAGE(C6071:OFFSET(C6071,$I$1-1,0))</f>
        <v>6.4143049999999965E-2</v>
      </c>
      <c r="F6071" s="8">
        <v>37557</v>
      </c>
      <c r="G6071" s="11">
        <f t="shared" ca="1" si="189"/>
        <v>5.349370500000003E-2</v>
      </c>
    </row>
    <row r="6072" spans="1:7" ht="15">
      <c r="A6072" s="12">
        <v>35145</v>
      </c>
      <c r="B6072" s="82">
        <v>6.62</v>
      </c>
      <c r="C6072" s="13">
        <f t="shared" si="188"/>
        <v>6.6199999999999995E-2</v>
      </c>
      <c r="D6072" s="91">
        <f ca="1">AVERAGE(C6072:OFFSET(C6072,$I$1-1,0))</f>
        <v>6.4141049999999963E-2</v>
      </c>
      <c r="F6072" s="8">
        <v>37558</v>
      </c>
      <c r="G6072" s="11">
        <f t="shared" ca="1" si="189"/>
        <v>5.3475095000000021E-2</v>
      </c>
    </row>
    <row r="6073" spans="1:7" ht="15">
      <c r="A6073" s="12">
        <v>35144</v>
      </c>
      <c r="B6073" s="82">
        <v>6.6340000000000003</v>
      </c>
      <c r="C6073" s="13">
        <f t="shared" si="188"/>
        <v>6.634000000000001E-2</v>
      </c>
      <c r="D6073" s="91">
        <f ca="1">AVERAGE(C6073:OFFSET(C6073,$I$1-1,0))</f>
        <v>6.4140249999999954E-2</v>
      </c>
      <c r="F6073" s="8">
        <v>37559</v>
      </c>
      <c r="G6073" s="11">
        <f t="shared" ca="1" si="189"/>
        <v>5.3452935000000014E-2</v>
      </c>
    </row>
    <row r="6074" spans="1:7" ht="15">
      <c r="A6074" s="12">
        <v>35143</v>
      </c>
      <c r="B6074" s="82">
        <v>6.7149999999999999</v>
      </c>
      <c r="C6074" s="13">
        <f t="shared" si="188"/>
        <v>6.7150000000000001E-2</v>
      </c>
      <c r="D6074" s="91">
        <f ca="1">AVERAGE(C6074:OFFSET(C6074,$I$1-1,0))</f>
        <v>6.4137149999999976E-2</v>
      </c>
      <c r="F6074" s="8">
        <v>37560</v>
      </c>
      <c r="G6074" s="11">
        <f t="shared" ca="1" si="189"/>
        <v>5.343002500000002E-2</v>
      </c>
    </row>
    <row r="6075" spans="1:7" ht="15">
      <c r="A6075" s="12">
        <v>35142</v>
      </c>
      <c r="B6075" s="82">
        <v>6.7050000000000001</v>
      </c>
      <c r="C6075" s="13">
        <f t="shared" si="188"/>
        <v>6.7049999999999998E-2</v>
      </c>
      <c r="D6075" s="91">
        <f ca="1">AVERAGE(C6075:OFFSET(C6075,$I$1-1,0))</f>
        <v>6.4128849999999973E-2</v>
      </c>
      <c r="F6075" s="8">
        <v>37561</v>
      </c>
      <c r="G6075" s="11">
        <f t="shared" ca="1" si="189"/>
        <v>5.3408715000000016E-2</v>
      </c>
    </row>
    <row r="6076" spans="1:7" ht="15">
      <c r="A6076" s="12">
        <v>35139</v>
      </c>
      <c r="B6076" s="82">
        <v>6.7389999999999999</v>
      </c>
      <c r="C6076" s="13">
        <f t="shared" si="188"/>
        <v>6.7390000000000005E-2</v>
      </c>
      <c r="D6076" s="91">
        <f ca="1">AVERAGE(C6076:OFFSET(C6076,$I$1-1,0))</f>
        <v>6.412874999999997E-2</v>
      </c>
      <c r="F6076" s="8">
        <v>37564</v>
      </c>
      <c r="G6076" s="11">
        <f t="shared" ca="1" si="189"/>
        <v>5.3388310000000022E-2</v>
      </c>
    </row>
    <row r="6077" spans="1:7" ht="15">
      <c r="A6077" s="12">
        <v>35138</v>
      </c>
      <c r="B6077" s="82">
        <v>6.6890000000000001</v>
      </c>
      <c r="C6077" s="13">
        <f t="shared" si="188"/>
        <v>6.6890000000000005E-2</v>
      </c>
      <c r="D6077" s="91">
        <f ca="1">AVERAGE(C6077:OFFSET(C6077,$I$1-1,0))</f>
        <v>6.4128099999999966E-2</v>
      </c>
      <c r="F6077" s="8">
        <v>37565</v>
      </c>
      <c r="G6077" s="11">
        <f t="shared" ca="1" si="189"/>
        <v>5.3372815000000032E-2</v>
      </c>
    </row>
    <row r="6078" spans="1:7" ht="15">
      <c r="A6078" s="12">
        <v>35137</v>
      </c>
      <c r="B6078" s="82">
        <v>6.68</v>
      </c>
      <c r="C6078" s="13">
        <f t="shared" si="188"/>
        <v>6.6799999999999998E-2</v>
      </c>
      <c r="D6078" s="91">
        <f ca="1">AVERAGE(C6078:OFFSET(C6078,$I$1-1,0))</f>
        <v>6.4124049999999946E-2</v>
      </c>
      <c r="F6078" s="8">
        <v>37566</v>
      </c>
      <c r="G6078" s="11">
        <f t="shared" ca="1" si="189"/>
        <v>5.3354010000000028E-2</v>
      </c>
    </row>
    <row r="6079" spans="1:7" ht="15">
      <c r="A6079" s="12">
        <v>35136</v>
      </c>
      <c r="B6079" s="82">
        <v>6.665</v>
      </c>
      <c r="C6079" s="13">
        <f t="shared" si="188"/>
        <v>6.6650000000000001E-2</v>
      </c>
      <c r="D6079" s="91">
        <f ca="1">AVERAGE(C6079:OFFSET(C6079,$I$1-1,0))</f>
        <v>6.4117449999999965E-2</v>
      </c>
      <c r="F6079" s="8">
        <v>37567</v>
      </c>
      <c r="G6079" s="11">
        <f t="shared" ca="1" si="189"/>
        <v>5.332673000000003E-2</v>
      </c>
    </row>
    <row r="6080" spans="1:7" ht="15">
      <c r="A6080" s="12">
        <v>35135</v>
      </c>
      <c r="B6080" s="82">
        <v>6.6360000000000001</v>
      </c>
      <c r="C6080" s="13">
        <f t="shared" si="188"/>
        <v>6.6360000000000002E-2</v>
      </c>
      <c r="D6080" s="91">
        <f ca="1">AVERAGE(C6080:OFFSET(C6080,$I$1-1,0))</f>
        <v>6.4109499999999958E-2</v>
      </c>
      <c r="F6080" s="8">
        <v>37568</v>
      </c>
      <c r="G6080" s="11">
        <f t="shared" ca="1" si="189"/>
        <v>5.329525000000003E-2</v>
      </c>
    </row>
    <row r="6081" spans="1:7" ht="15">
      <c r="A6081" s="12">
        <v>35132</v>
      </c>
      <c r="B6081" s="82">
        <v>6.7110000000000003</v>
      </c>
      <c r="C6081" s="13">
        <f t="shared" si="188"/>
        <v>6.7110000000000003E-2</v>
      </c>
      <c r="D6081" s="91">
        <f ca="1">AVERAGE(C6081:OFFSET(C6081,$I$1-1,0))</f>
        <v>6.410349999999998E-2</v>
      </c>
      <c r="F6081" s="8">
        <v>37571</v>
      </c>
      <c r="G6081" s="11">
        <f t="shared" ca="1" si="189"/>
        <v>5.3267300000000031E-2</v>
      </c>
    </row>
    <row r="6082" spans="1:7" ht="15">
      <c r="A6082" s="12">
        <v>35131</v>
      </c>
      <c r="B6082" s="82">
        <v>6.4589999999999996</v>
      </c>
      <c r="C6082" s="13">
        <f t="shared" si="188"/>
        <v>6.4589999999999995E-2</v>
      </c>
      <c r="D6082" s="91">
        <f ca="1">AVERAGE(C6082:OFFSET(C6082,$I$1-1,0))</f>
        <v>6.4094399999999968E-2</v>
      </c>
      <c r="F6082" s="8">
        <v>37572</v>
      </c>
      <c r="G6082" s="11">
        <f t="shared" ca="1" si="189"/>
        <v>5.3240075000000033E-2</v>
      </c>
    </row>
    <row r="6083" spans="1:7" ht="15">
      <c r="A6083" s="12">
        <v>35130</v>
      </c>
      <c r="B6083" s="82">
        <v>6.4530000000000003</v>
      </c>
      <c r="C6083" s="13">
        <f t="shared" si="188"/>
        <v>6.4530000000000004E-2</v>
      </c>
      <c r="D6083" s="91">
        <f ca="1">AVERAGE(C6083:OFFSET(C6083,$I$1-1,0))</f>
        <v>6.4102449999999978E-2</v>
      </c>
      <c r="F6083" s="8">
        <v>37573</v>
      </c>
      <c r="G6083" s="11">
        <f t="shared" ca="1" si="189"/>
        <v>5.3210825000000031E-2</v>
      </c>
    </row>
    <row r="6084" spans="1:7" ht="15">
      <c r="A6084" s="12">
        <v>35129</v>
      </c>
      <c r="B6084" s="82">
        <v>6.3819999999999997</v>
      </c>
      <c r="C6084" s="13">
        <f t="shared" si="188"/>
        <v>6.3820000000000002E-2</v>
      </c>
      <c r="D6084" s="91">
        <f ca="1">AVERAGE(C6084:OFFSET(C6084,$I$1-1,0))</f>
        <v>6.4112249999999968E-2</v>
      </c>
      <c r="F6084" s="8">
        <v>37574</v>
      </c>
      <c r="G6084" s="11">
        <f t="shared" ca="1" si="189"/>
        <v>5.3188020000000023E-2</v>
      </c>
    </row>
    <row r="6085" spans="1:7" ht="15">
      <c r="A6085" s="12">
        <v>35128</v>
      </c>
      <c r="B6085" s="82">
        <v>6.3330000000000002</v>
      </c>
      <c r="C6085" s="13">
        <f t="shared" ref="C6085:C6148" si="190">B6085/100</f>
        <v>6.3329999999999997E-2</v>
      </c>
      <c r="D6085" s="91">
        <f ca="1">AVERAGE(C6085:OFFSET(C6085,$I$1-1,0))</f>
        <v>6.4126149999999965E-2</v>
      </c>
      <c r="F6085" s="8">
        <v>37575</v>
      </c>
      <c r="G6085" s="11">
        <f t="shared" ca="1" si="189"/>
        <v>5.3164750000000024E-2</v>
      </c>
    </row>
    <row r="6086" spans="1:7" ht="15">
      <c r="A6086" s="12">
        <v>35125</v>
      </c>
      <c r="B6086" s="82">
        <v>6.367</v>
      </c>
      <c r="C6086" s="13">
        <f t="shared" si="190"/>
        <v>6.3670000000000004E-2</v>
      </c>
      <c r="D6086" s="91">
        <f ca="1">AVERAGE(C6086:OFFSET(C6086,$I$1-1,0))</f>
        <v>6.4147099999999971E-2</v>
      </c>
      <c r="F6086" s="8">
        <v>37578</v>
      </c>
      <c r="G6086" s="11">
        <f t="shared" ref="G6086:G6149" ca="1" si="191">VLOOKUP($F6086,$A$5:$D$10419,4,FALSE)</f>
        <v>5.3137740000000024E-2</v>
      </c>
    </row>
    <row r="6087" spans="1:7" ht="15">
      <c r="A6087" s="12">
        <v>35124</v>
      </c>
      <c r="B6087" s="82">
        <v>6.4690000000000003</v>
      </c>
      <c r="C6087" s="13">
        <f t="shared" si="190"/>
        <v>6.4689999999999998E-2</v>
      </c>
      <c r="D6087" s="91">
        <f ca="1">AVERAGE(C6087:OFFSET(C6087,$I$1-1,0))</f>
        <v>6.4166149999999977E-2</v>
      </c>
      <c r="F6087" s="8">
        <v>37579</v>
      </c>
      <c r="G6087" s="11">
        <f t="shared" ca="1" si="191"/>
        <v>5.3107450000000014E-2</v>
      </c>
    </row>
    <row r="6088" spans="1:7" ht="15">
      <c r="A6088" s="12">
        <v>35123</v>
      </c>
      <c r="B6088" s="82">
        <v>6.4729999999999999</v>
      </c>
      <c r="C6088" s="13">
        <f t="shared" si="190"/>
        <v>6.4729999999999996E-2</v>
      </c>
      <c r="D6088" s="91">
        <f ca="1">AVERAGE(C6088:OFFSET(C6088,$I$1-1,0))</f>
        <v>6.4178599999999975E-2</v>
      </c>
      <c r="F6088" s="8">
        <v>37580</v>
      </c>
      <c r="G6088" s="11">
        <f t="shared" ca="1" si="191"/>
        <v>5.3081500000000031E-2</v>
      </c>
    </row>
    <row r="6089" spans="1:7" ht="15">
      <c r="A6089" s="12">
        <v>35122</v>
      </c>
      <c r="B6089" s="82">
        <v>6.476</v>
      </c>
      <c r="C6089" s="13">
        <f t="shared" si="190"/>
        <v>6.4759999999999998E-2</v>
      </c>
      <c r="D6089" s="91">
        <f ca="1">AVERAGE(C6089:OFFSET(C6089,$I$1-1,0))</f>
        <v>6.4192149999999962E-2</v>
      </c>
      <c r="F6089" s="8">
        <v>37581</v>
      </c>
      <c r="G6089" s="11">
        <f t="shared" ca="1" si="191"/>
        <v>5.3062320000000024E-2</v>
      </c>
    </row>
    <row r="6090" spans="1:7" ht="15">
      <c r="A6090" s="12">
        <v>35121</v>
      </c>
      <c r="B6090" s="82">
        <v>6.4539999999999997</v>
      </c>
      <c r="C6090" s="13">
        <f t="shared" si="190"/>
        <v>6.454E-2</v>
      </c>
      <c r="D6090" s="91">
        <f ca="1">AVERAGE(C6090:OFFSET(C6090,$I$1-1,0))</f>
        <v>6.4211449999999962E-2</v>
      </c>
      <c r="F6090" s="8">
        <v>37582</v>
      </c>
      <c r="G6090" s="11">
        <f t="shared" ca="1" si="191"/>
        <v>5.3045090000000024E-2</v>
      </c>
    </row>
    <row r="6091" spans="1:7" ht="15">
      <c r="A6091" s="12">
        <v>35118</v>
      </c>
      <c r="B6091" s="82">
        <v>6.4050000000000002</v>
      </c>
      <c r="C6091" s="13">
        <f t="shared" si="190"/>
        <v>6.4049999999999996E-2</v>
      </c>
      <c r="D6091" s="91">
        <f ca="1">AVERAGE(C6091:OFFSET(C6091,$I$1-1,0))</f>
        <v>6.423454999999996E-2</v>
      </c>
      <c r="F6091" s="8">
        <v>37585</v>
      </c>
      <c r="G6091" s="11">
        <f t="shared" ca="1" si="191"/>
        <v>5.3027860000000038E-2</v>
      </c>
    </row>
    <row r="6092" spans="1:7" ht="15">
      <c r="A6092" s="12">
        <v>35117</v>
      </c>
      <c r="B6092" s="82">
        <v>6.343</v>
      </c>
      <c r="C6092" s="13">
        <f t="shared" si="190"/>
        <v>6.343E-2</v>
      </c>
      <c r="D6092" s="91">
        <f ca="1">AVERAGE(C6092:OFFSET(C6092,$I$1-1,0))</f>
        <v>6.426014999999996E-2</v>
      </c>
      <c r="F6092" s="8">
        <v>37586</v>
      </c>
      <c r="G6092" s="11">
        <f t="shared" ca="1" si="191"/>
        <v>5.3005305000000044E-2</v>
      </c>
    </row>
    <row r="6093" spans="1:7" ht="15">
      <c r="A6093" s="12">
        <v>35116</v>
      </c>
      <c r="B6093" s="82">
        <v>6.3710000000000004</v>
      </c>
      <c r="C6093" s="13">
        <f t="shared" si="190"/>
        <v>6.3710000000000003E-2</v>
      </c>
      <c r="D6093" s="91">
        <f ca="1">AVERAGE(C6093:OFFSET(C6093,$I$1-1,0))</f>
        <v>6.4287699999999962E-2</v>
      </c>
      <c r="F6093" s="8">
        <v>37587</v>
      </c>
      <c r="G6093" s="11">
        <f t="shared" ca="1" si="191"/>
        <v>5.2991275000000046E-2</v>
      </c>
    </row>
    <row r="6094" spans="1:7" ht="15">
      <c r="A6094" s="12">
        <v>35115</v>
      </c>
      <c r="B6094" s="82">
        <v>6.3949999999999996</v>
      </c>
      <c r="C6094" s="13">
        <f t="shared" si="190"/>
        <v>6.3949999999999993E-2</v>
      </c>
      <c r="D6094" s="91">
        <f ca="1">AVERAGE(C6094:OFFSET(C6094,$I$1-1,0))</f>
        <v>6.4312349999999963E-2</v>
      </c>
      <c r="F6094" s="8">
        <v>37588</v>
      </c>
      <c r="G6094" s="11">
        <f t="shared" ca="1" si="191"/>
        <v>5.2978290000000039E-2</v>
      </c>
    </row>
    <row r="6095" spans="1:7" ht="15">
      <c r="A6095" s="12">
        <v>35114</v>
      </c>
      <c r="B6095" s="82">
        <v>6.2389999999999999</v>
      </c>
      <c r="C6095" s="13">
        <f t="shared" si="190"/>
        <v>6.2390000000000001E-2</v>
      </c>
      <c r="D6095" s="91">
        <f ca="1">AVERAGE(C6095:OFFSET(C6095,$I$1-1,0))</f>
        <v>6.4335649999999966E-2</v>
      </c>
      <c r="F6095" s="8">
        <v>37589</v>
      </c>
      <c r="G6095" s="11">
        <f t="shared" ca="1" si="191"/>
        <v>5.2962855000000031E-2</v>
      </c>
    </row>
    <row r="6096" spans="1:7" ht="15">
      <c r="A6096" s="12">
        <v>35111</v>
      </c>
      <c r="B6096" s="82">
        <v>6.2430000000000003</v>
      </c>
      <c r="C6096" s="13">
        <f t="shared" si="190"/>
        <v>6.2430000000000006E-2</v>
      </c>
      <c r="D6096" s="91">
        <f ca="1">AVERAGE(C6096:OFFSET(C6096,$I$1-1,0))</f>
        <v>6.4370899999999967E-2</v>
      </c>
      <c r="F6096" s="8">
        <v>37592</v>
      </c>
      <c r="G6096" s="11">
        <f t="shared" ca="1" si="191"/>
        <v>5.2946775000000022E-2</v>
      </c>
    </row>
    <row r="6097" spans="1:7" ht="15">
      <c r="A6097" s="12">
        <v>35110</v>
      </c>
      <c r="B6097" s="82">
        <v>6.1669999999999998</v>
      </c>
      <c r="C6097" s="13">
        <f t="shared" si="190"/>
        <v>6.1669999999999996E-2</v>
      </c>
      <c r="D6097" s="91">
        <f ca="1">AVERAGE(C6097:OFFSET(C6097,$I$1-1,0))</f>
        <v>6.4408199999999971E-2</v>
      </c>
      <c r="F6097" s="8">
        <v>37593</v>
      </c>
      <c r="G6097" s="11">
        <f t="shared" ca="1" si="191"/>
        <v>5.2927140000000018E-2</v>
      </c>
    </row>
    <row r="6098" spans="1:7" ht="15">
      <c r="A6098" s="12">
        <v>35109</v>
      </c>
      <c r="B6098" s="82">
        <v>6.0890000000000004</v>
      </c>
      <c r="C6098" s="13">
        <f t="shared" si="190"/>
        <v>6.0890000000000007E-2</v>
      </c>
      <c r="D6098" s="91">
        <f ca="1">AVERAGE(C6098:OFFSET(C6098,$I$1-1,0))</f>
        <v>6.4449499999999979E-2</v>
      </c>
      <c r="F6098" s="8">
        <v>37594</v>
      </c>
      <c r="G6098" s="11">
        <f t="shared" ca="1" si="191"/>
        <v>5.2908400000000022E-2</v>
      </c>
    </row>
    <row r="6099" spans="1:7" ht="15">
      <c r="A6099" s="12">
        <v>35108</v>
      </c>
      <c r="B6099" s="82">
        <v>6.03</v>
      </c>
      <c r="C6099" s="13">
        <f t="shared" si="190"/>
        <v>6.0299999999999999E-2</v>
      </c>
      <c r="D6099" s="91">
        <f ca="1">AVERAGE(C6099:OFFSET(C6099,$I$1-1,0))</f>
        <v>6.4494849999999979E-2</v>
      </c>
      <c r="F6099" s="8">
        <v>37595</v>
      </c>
      <c r="G6099" s="11">
        <f t="shared" ca="1" si="191"/>
        <v>5.288691500000002E-2</v>
      </c>
    </row>
    <row r="6100" spans="1:7" ht="15">
      <c r="A6100" s="12">
        <v>35107</v>
      </c>
      <c r="B6100" s="82">
        <v>6.0339999999999998</v>
      </c>
      <c r="C6100" s="13">
        <f t="shared" si="190"/>
        <v>6.0339999999999998E-2</v>
      </c>
      <c r="D6100" s="91">
        <f ca="1">AVERAGE(C6100:OFFSET(C6100,$I$1-1,0))</f>
        <v>6.4540499999999987E-2</v>
      </c>
      <c r="F6100" s="8">
        <v>37596</v>
      </c>
      <c r="G6100" s="11">
        <f t="shared" ca="1" si="191"/>
        <v>5.2860580000000025E-2</v>
      </c>
    </row>
    <row r="6101" spans="1:7" ht="15">
      <c r="A6101" s="12">
        <v>35104</v>
      </c>
      <c r="B6101" s="82">
        <v>6.0979999999999999</v>
      </c>
      <c r="C6101" s="13">
        <f t="shared" si="190"/>
        <v>6.0979999999999999E-2</v>
      </c>
      <c r="D6101" s="91">
        <f ca="1">AVERAGE(C6101:OFFSET(C6101,$I$1-1,0))</f>
        <v>6.4590249999999974E-2</v>
      </c>
      <c r="F6101" s="8">
        <v>37599</v>
      </c>
      <c r="G6101" s="11">
        <f t="shared" ca="1" si="191"/>
        <v>5.2832020000000021E-2</v>
      </c>
    </row>
    <row r="6102" spans="1:7" ht="15">
      <c r="A6102" s="12">
        <v>35103</v>
      </c>
      <c r="B6102" s="82">
        <v>6.1470000000000002</v>
      </c>
      <c r="C6102" s="13">
        <f t="shared" si="190"/>
        <v>6.1470000000000004E-2</v>
      </c>
      <c r="D6102" s="91">
        <f ca="1">AVERAGE(C6102:OFFSET(C6102,$I$1-1,0))</f>
        <v>6.4636249999999992E-2</v>
      </c>
      <c r="F6102" s="8">
        <v>37600</v>
      </c>
      <c r="G6102" s="11">
        <f t="shared" ca="1" si="191"/>
        <v>5.2803520000000014E-2</v>
      </c>
    </row>
    <row r="6103" spans="1:7" ht="15">
      <c r="A6103" s="12">
        <v>35102</v>
      </c>
      <c r="B6103" s="82">
        <v>6.1550000000000002</v>
      </c>
      <c r="C6103" s="13">
        <f t="shared" si="190"/>
        <v>6.1550000000000001E-2</v>
      </c>
      <c r="D6103" s="91">
        <f ca="1">AVERAGE(C6103:OFFSET(C6103,$I$1-1,0))</f>
        <v>6.4687049999999996E-2</v>
      </c>
      <c r="F6103" s="8">
        <v>37601</v>
      </c>
      <c r="G6103" s="11">
        <f t="shared" ca="1" si="191"/>
        <v>5.2770455000000015E-2</v>
      </c>
    </row>
    <row r="6104" spans="1:7" ht="15">
      <c r="A6104" s="12">
        <v>35101</v>
      </c>
      <c r="B6104" s="82">
        <v>6.13</v>
      </c>
      <c r="C6104" s="13">
        <f t="shared" si="190"/>
        <v>6.13E-2</v>
      </c>
      <c r="D6104" s="91">
        <f ca="1">AVERAGE(C6104:OFFSET(C6104,$I$1-1,0))</f>
        <v>6.4741399999999977E-2</v>
      </c>
      <c r="F6104" s="8">
        <v>37602</v>
      </c>
      <c r="G6104" s="11">
        <f t="shared" ca="1" si="191"/>
        <v>5.2731980000000019E-2</v>
      </c>
    </row>
    <row r="6105" spans="1:7" ht="15">
      <c r="A6105" s="12">
        <v>35100</v>
      </c>
      <c r="B6105" s="82">
        <v>6.1580000000000004</v>
      </c>
      <c r="C6105" s="13">
        <f t="shared" si="190"/>
        <v>6.1580000000000003E-2</v>
      </c>
      <c r="D6105" s="91">
        <f ca="1">AVERAGE(C6105:OFFSET(C6105,$I$1-1,0))</f>
        <v>6.4800449999999982E-2</v>
      </c>
      <c r="F6105" s="8">
        <v>37603</v>
      </c>
      <c r="G6105" s="11">
        <f t="shared" ca="1" si="191"/>
        <v>5.269355000000002E-2</v>
      </c>
    </row>
    <row r="6106" spans="1:7" ht="15">
      <c r="A6106" s="12">
        <v>35097</v>
      </c>
      <c r="B6106" s="82">
        <v>6.1630000000000003</v>
      </c>
      <c r="C6106" s="13">
        <f t="shared" si="190"/>
        <v>6.1630000000000004E-2</v>
      </c>
      <c r="D6106" s="91">
        <f ca="1">AVERAGE(C6106:OFFSET(C6106,$I$1-1,0))</f>
        <v>6.4859749999999966E-2</v>
      </c>
      <c r="F6106" s="8">
        <v>37606</v>
      </c>
      <c r="G6106" s="11">
        <f t="shared" ca="1" si="191"/>
        <v>5.2658655000000026E-2</v>
      </c>
    </row>
    <row r="6107" spans="1:7" ht="15">
      <c r="A6107" s="12">
        <v>35096</v>
      </c>
      <c r="B6107" s="82">
        <v>6.07</v>
      </c>
      <c r="C6107" s="13">
        <f t="shared" si="190"/>
        <v>6.0700000000000004E-2</v>
      </c>
      <c r="D6107" s="91">
        <f ca="1">AVERAGE(C6107:OFFSET(C6107,$I$1-1,0))</f>
        <v>6.4918399999999973E-2</v>
      </c>
      <c r="F6107" s="8">
        <v>37607</v>
      </c>
      <c r="G6107" s="11">
        <f t="shared" ca="1" si="191"/>
        <v>5.262341000000003E-2</v>
      </c>
    </row>
    <row r="6108" spans="1:7" ht="15">
      <c r="A6108" s="12">
        <v>35095</v>
      </c>
      <c r="B6108" s="82">
        <v>6.0279999999999996</v>
      </c>
      <c r="C6108" s="13">
        <f t="shared" si="190"/>
        <v>6.0279999999999993E-2</v>
      </c>
      <c r="D6108" s="91">
        <f ca="1">AVERAGE(C6108:OFFSET(C6108,$I$1-1,0))</f>
        <v>6.4981699999999962E-2</v>
      </c>
      <c r="F6108" s="8">
        <v>37608</v>
      </c>
      <c r="G6108" s="11">
        <f t="shared" ca="1" si="191"/>
        <v>5.2584125000000023E-2</v>
      </c>
    </row>
    <row r="6109" spans="1:7" ht="15">
      <c r="A6109" s="12">
        <v>35094</v>
      </c>
      <c r="B6109" s="82">
        <v>6.0359999999999996</v>
      </c>
      <c r="C6109" s="13">
        <f t="shared" si="190"/>
        <v>6.0359999999999997E-2</v>
      </c>
      <c r="D6109" s="91">
        <f ca="1">AVERAGE(C6109:OFFSET(C6109,$I$1-1,0))</f>
        <v>6.5046249999999958E-2</v>
      </c>
      <c r="F6109" s="8">
        <v>37609</v>
      </c>
      <c r="G6109" s="11">
        <f t="shared" ca="1" si="191"/>
        <v>5.2536895000000028E-2</v>
      </c>
    </row>
    <row r="6110" spans="1:7" ht="15">
      <c r="A6110" s="12">
        <v>35093</v>
      </c>
      <c r="B6110" s="82">
        <v>6.093</v>
      </c>
      <c r="C6110" s="13">
        <f t="shared" si="190"/>
        <v>6.0929999999999998E-2</v>
      </c>
      <c r="D6110" s="91">
        <f ca="1">AVERAGE(C6110:OFFSET(C6110,$I$1-1,0))</f>
        <v>6.5110549999999962E-2</v>
      </c>
      <c r="F6110" s="8">
        <v>37610</v>
      </c>
      <c r="G6110" s="11">
        <f t="shared" ca="1" si="191"/>
        <v>5.2493560000000022E-2</v>
      </c>
    </row>
    <row r="6111" spans="1:7" ht="15">
      <c r="A6111" s="12">
        <v>35090</v>
      </c>
      <c r="B6111" s="82">
        <v>6.0439999999999996</v>
      </c>
      <c r="C6111" s="13">
        <f t="shared" si="190"/>
        <v>6.0439999999999994E-2</v>
      </c>
      <c r="D6111" s="91">
        <f ca="1">AVERAGE(C6111:OFFSET(C6111,$I$1-1,0))</f>
        <v>6.5171499999999952E-2</v>
      </c>
      <c r="F6111" s="8">
        <v>37613</v>
      </c>
      <c r="G6111" s="11">
        <f t="shared" ca="1" si="191"/>
        <v>5.2451525000000027E-2</v>
      </c>
    </row>
    <row r="6112" spans="1:7" ht="15">
      <c r="A6112" s="12">
        <v>35089</v>
      </c>
      <c r="B6112" s="82">
        <v>6.1130000000000004</v>
      </c>
      <c r="C6112" s="13">
        <f t="shared" si="190"/>
        <v>6.1130000000000004E-2</v>
      </c>
      <c r="D6112" s="91">
        <f ca="1">AVERAGE(C6112:OFFSET(C6112,$I$1-1,0))</f>
        <v>6.5235949999999959E-2</v>
      </c>
      <c r="F6112" s="8">
        <v>37614</v>
      </c>
      <c r="G6112" s="11">
        <f t="shared" ca="1" si="191"/>
        <v>5.240822500000001E-2</v>
      </c>
    </row>
    <row r="6113" spans="1:7" ht="15">
      <c r="A6113" s="12">
        <v>35088</v>
      </c>
      <c r="B6113" s="82">
        <v>6.0359999999999996</v>
      </c>
      <c r="C6113" s="13">
        <f t="shared" si="190"/>
        <v>6.0359999999999997E-2</v>
      </c>
      <c r="D6113" s="91">
        <f ca="1">AVERAGE(C6113:OFFSET(C6113,$I$1-1,0))</f>
        <v>6.5297549999999954E-2</v>
      </c>
      <c r="F6113" s="8">
        <v>37615</v>
      </c>
      <c r="G6113" s="11">
        <f t="shared" ca="1" si="191"/>
        <v>5.2360520000000008E-2</v>
      </c>
    </row>
    <row r="6114" spans="1:7" ht="15">
      <c r="A6114" s="12">
        <v>35087</v>
      </c>
      <c r="B6114" s="82">
        <v>6.093</v>
      </c>
      <c r="C6114" s="13">
        <f t="shared" si="190"/>
        <v>6.0929999999999998E-2</v>
      </c>
      <c r="D6114" s="91">
        <f ca="1">AVERAGE(C6114:OFFSET(C6114,$I$1-1,0))</f>
        <v>6.5363899999999961E-2</v>
      </c>
      <c r="F6114" s="8">
        <v>37616</v>
      </c>
      <c r="G6114" s="11">
        <f t="shared" ca="1" si="191"/>
        <v>5.2313930000000008E-2</v>
      </c>
    </row>
    <row r="6115" spans="1:7" ht="15">
      <c r="A6115" s="12">
        <v>35086</v>
      </c>
      <c r="B6115" s="82">
        <v>6.0430000000000001</v>
      </c>
      <c r="C6115" s="13">
        <f t="shared" si="190"/>
        <v>6.0430000000000005E-2</v>
      </c>
      <c r="D6115" s="91">
        <f ca="1">AVERAGE(C6115:OFFSET(C6115,$I$1-1,0))</f>
        <v>6.5428549999999946E-2</v>
      </c>
      <c r="F6115" s="8">
        <v>37617</v>
      </c>
      <c r="G6115" s="11">
        <f t="shared" ca="1" si="191"/>
        <v>5.2262390000000006E-2</v>
      </c>
    </row>
    <row r="6116" spans="1:7" ht="15">
      <c r="A6116" s="12">
        <v>35083</v>
      </c>
      <c r="B6116" s="82">
        <v>5.9729999999999999</v>
      </c>
      <c r="C6116" s="13">
        <f t="shared" si="190"/>
        <v>5.9729999999999998E-2</v>
      </c>
      <c r="D6116" s="91">
        <f ca="1">AVERAGE(C6116:OFFSET(C6116,$I$1-1,0))</f>
        <v>6.5495099999999959E-2</v>
      </c>
      <c r="F6116" s="8">
        <v>37620</v>
      </c>
      <c r="G6116" s="11">
        <f t="shared" ca="1" si="191"/>
        <v>5.2209875000000003E-2</v>
      </c>
    </row>
    <row r="6117" spans="1:7" ht="15">
      <c r="A6117" s="12">
        <v>35082</v>
      </c>
      <c r="B6117" s="82">
        <v>5.9850000000000003</v>
      </c>
      <c r="C6117" s="13">
        <f t="shared" si="190"/>
        <v>5.985E-2</v>
      </c>
      <c r="D6117" s="91">
        <f ca="1">AVERAGE(C6117:OFFSET(C6117,$I$1-1,0))</f>
        <v>6.5563199999999947E-2</v>
      </c>
      <c r="F6117" s="8">
        <v>37621</v>
      </c>
      <c r="G6117" s="11">
        <f t="shared" ca="1" si="191"/>
        <v>5.2160974999999998E-2</v>
      </c>
    </row>
    <row r="6118" spans="1:7" ht="15">
      <c r="A6118" s="12">
        <v>35081</v>
      </c>
      <c r="B6118" s="82">
        <v>6.01</v>
      </c>
      <c r="C6118" s="13">
        <f t="shared" si="190"/>
        <v>6.0100000000000001E-2</v>
      </c>
      <c r="D6118" s="91">
        <f ca="1">AVERAGE(C6118:OFFSET(C6118,$I$1-1,0))</f>
        <v>6.563039999999995E-2</v>
      </c>
      <c r="F6118" s="8">
        <v>37622</v>
      </c>
      <c r="G6118" s="11">
        <f t="shared" ca="1" si="191"/>
        <v>5.2112084999999989E-2</v>
      </c>
    </row>
    <row r="6119" spans="1:7" ht="15">
      <c r="A6119" s="12">
        <v>35080</v>
      </c>
      <c r="B6119" s="82">
        <v>6.0570000000000004</v>
      </c>
      <c r="C6119" s="13">
        <f t="shared" si="190"/>
        <v>6.0570000000000006E-2</v>
      </c>
      <c r="D6119" s="91">
        <f ca="1">AVERAGE(C6119:OFFSET(C6119,$I$1-1,0))</f>
        <v>6.5697549999999938E-2</v>
      </c>
      <c r="F6119" s="8">
        <v>37623</v>
      </c>
      <c r="G6119" s="11">
        <f t="shared" ca="1" si="191"/>
        <v>5.2069889999999994E-2</v>
      </c>
    </row>
    <row r="6120" spans="1:7" ht="15">
      <c r="A6120" s="12">
        <v>35079</v>
      </c>
      <c r="B6120" s="82">
        <v>6.1479999999999997</v>
      </c>
      <c r="C6120" s="13">
        <f t="shared" si="190"/>
        <v>6.148E-2</v>
      </c>
      <c r="D6120" s="91">
        <f ca="1">AVERAGE(C6120:OFFSET(C6120,$I$1-1,0))</f>
        <v>6.5763249999999954E-2</v>
      </c>
      <c r="F6120" s="8">
        <v>37624</v>
      </c>
      <c r="G6120" s="11">
        <f t="shared" ca="1" si="191"/>
        <v>5.2027794999999981E-2</v>
      </c>
    </row>
    <row r="6121" spans="1:7" ht="15">
      <c r="A6121" s="12">
        <v>35076</v>
      </c>
      <c r="B6121" s="82">
        <v>6.1470000000000002</v>
      </c>
      <c r="C6121" s="13">
        <f t="shared" si="190"/>
        <v>6.1470000000000004E-2</v>
      </c>
      <c r="D6121" s="91">
        <f ca="1">AVERAGE(C6121:OFFSET(C6121,$I$1-1,0))</f>
        <v>6.5825449999999966E-2</v>
      </c>
      <c r="F6121" s="8">
        <v>37627</v>
      </c>
      <c r="G6121" s="11">
        <f t="shared" ca="1" si="191"/>
        <v>5.1985089999999984E-2</v>
      </c>
    </row>
    <row r="6122" spans="1:7" ht="15">
      <c r="A6122" s="12">
        <v>35075</v>
      </c>
      <c r="B6122" s="82">
        <v>6.149</v>
      </c>
      <c r="C6122" s="13">
        <f t="shared" si="190"/>
        <v>6.1490000000000003E-2</v>
      </c>
      <c r="D6122" s="91">
        <f ca="1">AVERAGE(C6122:OFFSET(C6122,$I$1-1,0))</f>
        <v>6.5887599999999949E-2</v>
      </c>
      <c r="F6122" s="8">
        <v>37628</v>
      </c>
      <c r="G6122" s="11">
        <f t="shared" ca="1" si="191"/>
        <v>5.1944444999999978E-2</v>
      </c>
    </row>
    <row r="6123" spans="1:7" ht="15">
      <c r="A6123" s="12">
        <v>35074</v>
      </c>
      <c r="B6123" s="82">
        <v>6.1820000000000004</v>
      </c>
      <c r="C6123" s="13">
        <f t="shared" si="190"/>
        <v>6.1820000000000007E-2</v>
      </c>
      <c r="D6123" s="91">
        <f ca="1">AVERAGE(C6123:OFFSET(C6123,$I$1-1,0))</f>
        <v>6.5947499999999951E-2</v>
      </c>
      <c r="F6123" s="8">
        <v>37629</v>
      </c>
      <c r="G6123" s="11">
        <f t="shared" ca="1" si="191"/>
        <v>5.1905654999999981E-2</v>
      </c>
    </row>
    <row r="6124" spans="1:7" ht="15">
      <c r="A6124" s="12">
        <v>35073</v>
      </c>
      <c r="B6124" s="82">
        <v>6.1120000000000001</v>
      </c>
      <c r="C6124" s="13">
        <f t="shared" si="190"/>
        <v>6.1120000000000001E-2</v>
      </c>
      <c r="D6124" s="91">
        <f ca="1">AVERAGE(C6124:OFFSET(C6124,$I$1-1,0))</f>
        <v>6.6006899999999952E-2</v>
      </c>
      <c r="F6124" s="8">
        <v>37630</v>
      </c>
      <c r="G6124" s="11">
        <f t="shared" ca="1" si="191"/>
        <v>5.1873674999999973E-2</v>
      </c>
    </row>
    <row r="6125" spans="1:7" ht="15">
      <c r="A6125" s="12">
        <v>35072</v>
      </c>
      <c r="B6125" s="82">
        <v>6.0430000000000001</v>
      </c>
      <c r="C6125" s="13">
        <f t="shared" si="190"/>
        <v>6.0430000000000005E-2</v>
      </c>
      <c r="D6125" s="91">
        <f ca="1">AVERAGE(C6125:OFFSET(C6125,$I$1-1,0))</f>
        <v>6.6070199999999954E-2</v>
      </c>
      <c r="F6125" s="8">
        <v>37631</v>
      </c>
      <c r="G6125" s="11">
        <f t="shared" ca="1" si="191"/>
        <v>5.1842624999999962E-2</v>
      </c>
    </row>
    <row r="6126" spans="1:7" ht="15">
      <c r="A6126" s="12">
        <v>35069</v>
      </c>
      <c r="B6126" s="82">
        <v>6.0439999999999996</v>
      </c>
      <c r="C6126" s="13">
        <f t="shared" si="190"/>
        <v>6.0439999999999994E-2</v>
      </c>
      <c r="D6126" s="91">
        <f ca="1">AVERAGE(C6126:OFFSET(C6126,$I$1-1,0))</f>
        <v>6.6137349999999942E-2</v>
      </c>
      <c r="F6126" s="8">
        <v>37634</v>
      </c>
      <c r="G6126" s="11">
        <f t="shared" ca="1" si="191"/>
        <v>5.1808219999999967E-2</v>
      </c>
    </row>
    <row r="6127" spans="1:7" ht="15">
      <c r="A6127" s="12">
        <v>35068</v>
      </c>
      <c r="B6127" s="82">
        <v>6.032</v>
      </c>
      <c r="C6127" s="13">
        <f t="shared" si="190"/>
        <v>6.0319999999999999E-2</v>
      </c>
      <c r="D6127" s="91">
        <f ca="1">AVERAGE(C6127:OFFSET(C6127,$I$1-1,0))</f>
        <v>6.6206699999999952E-2</v>
      </c>
      <c r="F6127" s="8">
        <v>37635</v>
      </c>
      <c r="G6127" s="11">
        <f t="shared" ca="1" si="191"/>
        <v>5.1774709999999953E-2</v>
      </c>
    </row>
    <row r="6128" spans="1:7" ht="15">
      <c r="A6128" s="12">
        <v>35067</v>
      </c>
      <c r="B6128" s="82">
        <v>5.9569999999999999</v>
      </c>
      <c r="C6128" s="13">
        <f t="shared" si="190"/>
        <v>5.9569999999999998E-2</v>
      </c>
      <c r="D6128" s="91">
        <f ca="1">AVERAGE(C6128:OFFSET(C6128,$I$1-1,0))</f>
        <v>6.6275799999999954E-2</v>
      </c>
      <c r="F6128" s="8">
        <v>37636</v>
      </c>
      <c r="G6128" s="11">
        <f t="shared" ca="1" si="191"/>
        <v>5.1737704999999953E-2</v>
      </c>
    </row>
    <row r="6129" spans="1:7" ht="15">
      <c r="A6129" s="12">
        <v>35066</v>
      </c>
      <c r="B6129" s="82">
        <v>5.9619999999999997</v>
      </c>
      <c r="C6129" s="13">
        <f t="shared" si="190"/>
        <v>5.9619999999999999E-2</v>
      </c>
      <c r="D6129" s="91">
        <f ca="1">AVERAGE(C6129:OFFSET(C6129,$I$1-1,0))</f>
        <v>6.6346699999999967E-2</v>
      </c>
      <c r="F6129" s="8">
        <v>37637</v>
      </c>
      <c r="G6129" s="11">
        <f t="shared" ca="1" si="191"/>
        <v>5.1702594999999942E-2</v>
      </c>
    </row>
    <row r="6130" spans="1:7" ht="15">
      <c r="A6130" s="12">
        <v>35065</v>
      </c>
      <c r="B6130" s="82">
        <v>5.95</v>
      </c>
      <c r="C6130" s="13">
        <f t="shared" si="190"/>
        <v>5.9500000000000004E-2</v>
      </c>
      <c r="D6130" s="91">
        <f ca="1">AVERAGE(C6130:OFFSET(C6130,$I$1-1,0))</f>
        <v>6.6418099999999966E-2</v>
      </c>
      <c r="F6130" s="8">
        <v>37638</v>
      </c>
      <c r="G6130" s="11">
        <f t="shared" ca="1" si="191"/>
        <v>5.1666309999999945E-2</v>
      </c>
    </row>
    <row r="6131" spans="1:7" ht="15">
      <c r="A6131" s="12">
        <v>35062</v>
      </c>
      <c r="B6131" s="82">
        <v>5.9480000000000004</v>
      </c>
      <c r="C6131" s="13">
        <f t="shared" si="190"/>
        <v>5.9480000000000005E-2</v>
      </c>
      <c r="D6131" s="91">
        <f ca="1">AVERAGE(C6131:OFFSET(C6131,$I$1-1,0))</f>
        <v>6.6486599999999965E-2</v>
      </c>
      <c r="F6131" s="8">
        <v>37641</v>
      </c>
      <c r="G6131" s="11">
        <f t="shared" ca="1" si="191"/>
        <v>5.1631524999999942E-2</v>
      </c>
    </row>
    <row r="6132" spans="1:7" ht="15">
      <c r="A6132" s="12">
        <v>35061</v>
      </c>
      <c r="B6132" s="82">
        <v>5.984</v>
      </c>
      <c r="C6132" s="13">
        <f t="shared" si="190"/>
        <v>5.9839999999999997E-2</v>
      </c>
      <c r="D6132" s="91">
        <f ca="1">AVERAGE(C6132:OFFSET(C6132,$I$1-1,0))</f>
        <v>6.655734999999996E-2</v>
      </c>
      <c r="F6132" s="8">
        <v>37642</v>
      </c>
      <c r="G6132" s="11">
        <f t="shared" ca="1" si="191"/>
        <v>5.1592969999999939E-2</v>
      </c>
    </row>
    <row r="6133" spans="1:7" ht="15">
      <c r="A6133" s="12">
        <v>35060</v>
      </c>
      <c r="B6133" s="82">
        <v>6.0090000000000003</v>
      </c>
      <c r="C6133" s="13">
        <f t="shared" si="190"/>
        <v>6.0090000000000005E-2</v>
      </c>
      <c r="D6133" s="91">
        <f ca="1">AVERAGE(C6133:OFFSET(C6133,$I$1-1,0))</f>
        <v>6.6630349999999963E-2</v>
      </c>
      <c r="F6133" s="8">
        <v>37643</v>
      </c>
      <c r="G6133" s="11">
        <f t="shared" ca="1" si="191"/>
        <v>5.1549114999999944E-2</v>
      </c>
    </row>
    <row r="6134" spans="1:7" ht="15">
      <c r="A6134" s="12">
        <v>35059</v>
      </c>
      <c r="B6134" s="82">
        <v>6.0389999999999997</v>
      </c>
      <c r="C6134" s="13">
        <f t="shared" si="190"/>
        <v>6.0389999999999999E-2</v>
      </c>
      <c r="D6134" s="91">
        <f ca="1">AVERAGE(C6134:OFFSET(C6134,$I$1-1,0))</f>
        <v>6.6702149999999974E-2</v>
      </c>
      <c r="F6134" s="8">
        <v>37644</v>
      </c>
      <c r="G6134" s="11">
        <f t="shared" ca="1" si="191"/>
        <v>5.1508414999999939E-2</v>
      </c>
    </row>
    <row r="6135" spans="1:7" ht="15">
      <c r="A6135" s="12">
        <v>35058</v>
      </c>
      <c r="B6135" s="82">
        <v>6.0659999999999998</v>
      </c>
      <c r="C6135" s="13">
        <f t="shared" si="190"/>
        <v>6.0659999999999999E-2</v>
      </c>
      <c r="D6135" s="91">
        <f ca="1">AVERAGE(C6135:OFFSET(C6135,$I$1-1,0))</f>
        <v>6.6772449999999983E-2</v>
      </c>
      <c r="F6135" s="8">
        <v>37645</v>
      </c>
      <c r="G6135" s="11">
        <f t="shared" ca="1" si="191"/>
        <v>5.146730999999994E-2</v>
      </c>
    </row>
    <row r="6136" spans="1:7" ht="15">
      <c r="A6136" s="12">
        <v>35055</v>
      </c>
      <c r="B6136" s="82">
        <v>6.0629999999999997</v>
      </c>
      <c r="C6136" s="13">
        <f t="shared" si="190"/>
        <v>6.0629999999999996E-2</v>
      </c>
      <c r="D6136" s="91">
        <f ca="1">AVERAGE(C6136:OFFSET(C6136,$I$1-1,0))</f>
        <v>6.6838899999999979E-2</v>
      </c>
      <c r="F6136" s="8">
        <v>37648</v>
      </c>
      <c r="G6136" s="11">
        <f t="shared" ca="1" si="191"/>
        <v>5.1427789999999932E-2</v>
      </c>
    </row>
    <row r="6137" spans="1:7" ht="15">
      <c r="A6137" s="12">
        <v>35054</v>
      </c>
      <c r="B6137" s="82">
        <v>6.0880000000000001</v>
      </c>
      <c r="C6137" s="13">
        <f t="shared" si="190"/>
        <v>6.0880000000000004E-2</v>
      </c>
      <c r="D6137" s="91">
        <f ca="1">AVERAGE(C6137:OFFSET(C6137,$I$1-1,0))</f>
        <v>6.6904099999999966E-2</v>
      </c>
      <c r="F6137" s="8">
        <v>37649</v>
      </c>
      <c r="G6137" s="11">
        <f t="shared" ca="1" si="191"/>
        <v>5.1388264999999926E-2</v>
      </c>
    </row>
    <row r="6138" spans="1:7" ht="15">
      <c r="A6138" s="12">
        <v>35053</v>
      </c>
      <c r="B6138" s="82">
        <v>6.1230000000000002</v>
      </c>
      <c r="C6138" s="13">
        <f t="shared" si="190"/>
        <v>6.123E-2</v>
      </c>
      <c r="D6138" s="91">
        <f ca="1">AVERAGE(C6138:OFFSET(C6138,$I$1-1,0))</f>
        <v>6.6968399999999983E-2</v>
      </c>
      <c r="F6138" s="8">
        <v>37650</v>
      </c>
      <c r="G6138" s="11">
        <f t="shared" ca="1" si="191"/>
        <v>5.1352524999999927E-2</v>
      </c>
    </row>
    <row r="6139" spans="1:7" ht="15">
      <c r="A6139" s="12">
        <v>35052</v>
      </c>
      <c r="B6139" s="82">
        <v>6.1139999999999999</v>
      </c>
      <c r="C6139" s="13">
        <f t="shared" si="190"/>
        <v>6.114E-2</v>
      </c>
      <c r="D6139" s="91">
        <f ca="1">AVERAGE(C6139:OFFSET(C6139,$I$1-1,0))</f>
        <v>6.7030199999999984E-2</v>
      </c>
      <c r="F6139" s="8">
        <v>37651</v>
      </c>
      <c r="G6139" s="11">
        <f t="shared" ca="1" si="191"/>
        <v>5.1314834999999927E-2</v>
      </c>
    </row>
    <row r="6140" spans="1:7" ht="15">
      <c r="A6140" s="12">
        <v>35051</v>
      </c>
      <c r="B6140" s="82">
        <v>6.2</v>
      </c>
      <c r="C6140" s="13">
        <f t="shared" si="190"/>
        <v>6.2E-2</v>
      </c>
      <c r="D6140" s="91">
        <f ca="1">AVERAGE(C6140:OFFSET(C6140,$I$1-1,0))</f>
        <v>6.7092499999999985E-2</v>
      </c>
      <c r="F6140" s="8">
        <v>37652</v>
      </c>
      <c r="G6140" s="11">
        <f t="shared" ca="1" si="191"/>
        <v>5.1277524999999935E-2</v>
      </c>
    </row>
    <row r="6141" spans="1:7" ht="15">
      <c r="A6141" s="12">
        <v>35048</v>
      </c>
      <c r="B6141" s="82">
        <v>6.0970000000000004</v>
      </c>
      <c r="C6141" s="13">
        <f t="shared" si="190"/>
        <v>6.0970000000000003E-2</v>
      </c>
      <c r="D6141" s="91">
        <f ca="1">AVERAGE(C6141:OFFSET(C6141,$I$1-1,0))</f>
        <v>6.7155049999999994E-2</v>
      </c>
      <c r="F6141" s="8">
        <v>37655</v>
      </c>
      <c r="G6141" s="11">
        <f t="shared" ca="1" si="191"/>
        <v>5.1238154999999938E-2</v>
      </c>
    </row>
    <row r="6142" spans="1:7" ht="15">
      <c r="A6142" s="12">
        <v>35047</v>
      </c>
      <c r="B6142" s="82">
        <v>6.0860000000000003</v>
      </c>
      <c r="C6142" s="13">
        <f t="shared" si="190"/>
        <v>6.0860000000000004E-2</v>
      </c>
      <c r="D6142" s="91">
        <f ca="1">AVERAGE(C6142:OFFSET(C6142,$I$1-1,0))</f>
        <v>6.7223299999999972E-2</v>
      </c>
      <c r="F6142" s="8">
        <v>37656</v>
      </c>
      <c r="G6142" s="11">
        <f t="shared" ca="1" si="191"/>
        <v>5.1198024999999953E-2</v>
      </c>
    </row>
    <row r="6143" spans="1:7" ht="15">
      <c r="A6143" s="12">
        <v>35046</v>
      </c>
      <c r="B6143" s="82">
        <v>6.0819999999999999</v>
      </c>
      <c r="C6143" s="13">
        <f t="shared" si="190"/>
        <v>6.0819999999999999E-2</v>
      </c>
      <c r="D6143" s="91">
        <f ca="1">AVERAGE(C6143:OFFSET(C6143,$I$1-1,0))</f>
        <v>6.7294499999999979E-2</v>
      </c>
      <c r="F6143" s="8">
        <v>37657</v>
      </c>
      <c r="G6143" s="11">
        <f t="shared" ca="1" si="191"/>
        <v>5.1162619999999943E-2</v>
      </c>
    </row>
    <row r="6144" spans="1:7" ht="15">
      <c r="A6144" s="12">
        <v>35045</v>
      </c>
      <c r="B6144" s="82">
        <v>6.0510000000000002</v>
      </c>
      <c r="C6144" s="13">
        <f t="shared" si="190"/>
        <v>6.0510000000000001E-2</v>
      </c>
      <c r="D6144" s="91">
        <f ca="1">AVERAGE(C6144:OFFSET(C6144,$I$1-1,0))</f>
        <v>6.7367599999999986E-2</v>
      </c>
      <c r="F6144" s="8">
        <v>37658</v>
      </c>
      <c r="G6144" s="11">
        <f t="shared" ca="1" si="191"/>
        <v>5.1123869999999946E-2</v>
      </c>
    </row>
    <row r="6145" spans="1:7" ht="15">
      <c r="A6145" s="12">
        <v>35044</v>
      </c>
      <c r="B6145" s="82">
        <v>6.0460000000000003</v>
      </c>
      <c r="C6145" s="13">
        <f t="shared" si="190"/>
        <v>6.046E-2</v>
      </c>
      <c r="D6145" s="91">
        <f ca="1">AVERAGE(C6145:OFFSET(C6145,$I$1-1,0))</f>
        <v>6.7446349999999988E-2</v>
      </c>
      <c r="F6145" s="8">
        <v>37659</v>
      </c>
      <c r="G6145" s="11">
        <f t="shared" ca="1" si="191"/>
        <v>5.1087384999999944E-2</v>
      </c>
    </row>
    <row r="6146" spans="1:7" ht="15">
      <c r="A6146" s="12">
        <v>35041</v>
      </c>
      <c r="B6146" s="82">
        <v>6.0529999999999999</v>
      </c>
      <c r="C6146" s="13">
        <f t="shared" si="190"/>
        <v>6.053E-2</v>
      </c>
      <c r="D6146" s="91">
        <f ca="1">AVERAGE(C6146:OFFSET(C6146,$I$1-1,0))</f>
        <v>6.7523399999999983E-2</v>
      </c>
      <c r="F6146" s="8">
        <v>37662</v>
      </c>
      <c r="G6146" s="11">
        <f t="shared" ca="1" si="191"/>
        <v>5.1053019999999949E-2</v>
      </c>
    </row>
    <row r="6147" spans="1:7" ht="15">
      <c r="A6147" s="12">
        <v>35040</v>
      </c>
      <c r="B6147" s="82">
        <v>6.077</v>
      </c>
      <c r="C6147" s="13">
        <f t="shared" si="190"/>
        <v>6.0769999999999998E-2</v>
      </c>
      <c r="D6147" s="91">
        <f ca="1">AVERAGE(C6147:OFFSET(C6147,$I$1-1,0))</f>
        <v>6.7597799999999986E-2</v>
      </c>
      <c r="F6147" s="8">
        <v>37663</v>
      </c>
      <c r="G6147" s="11">
        <f t="shared" ca="1" si="191"/>
        <v>5.1019404999999948E-2</v>
      </c>
    </row>
    <row r="6148" spans="1:7" ht="15">
      <c r="A6148" s="12">
        <v>35039</v>
      </c>
      <c r="B6148" s="82">
        <v>6.032</v>
      </c>
      <c r="C6148" s="13">
        <f t="shared" si="190"/>
        <v>6.0319999999999999E-2</v>
      </c>
      <c r="D6148" s="91">
        <f ca="1">AVERAGE(C6148:OFFSET(C6148,$I$1-1,0))</f>
        <v>6.7668299999999987E-2</v>
      </c>
      <c r="F6148" s="8">
        <v>37664</v>
      </c>
      <c r="G6148" s="11">
        <f t="shared" ca="1" si="191"/>
        <v>5.0978094999999952E-2</v>
      </c>
    </row>
    <row r="6149" spans="1:7" ht="15">
      <c r="A6149" s="12">
        <v>35038</v>
      </c>
      <c r="B6149" s="82">
        <v>6.05</v>
      </c>
      <c r="C6149" s="13">
        <f t="shared" ref="C6149:C6212" si="192">B6149/100</f>
        <v>6.0499999999999998E-2</v>
      </c>
      <c r="D6149" s="91">
        <f ca="1">AVERAGE(C6149:OFFSET(C6149,$I$1-1,0))</f>
        <v>6.7739099999999997E-2</v>
      </c>
      <c r="F6149" s="8">
        <v>37665</v>
      </c>
      <c r="G6149" s="11">
        <f t="shared" ca="1" si="191"/>
        <v>5.093692999999995E-2</v>
      </c>
    </row>
    <row r="6150" spans="1:7" ht="15">
      <c r="A6150" s="12">
        <v>35037</v>
      </c>
      <c r="B6150" s="82">
        <v>6.0259999999999998</v>
      </c>
      <c r="C6150" s="13">
        <f t="shared" si="192"/>
        <v>6.0260000000000001E-2</v>
      </c>
      <c r="D6150" s="91">
        <f ca="1">AVERAGE(C6150:OFFSET(C6150,$I$1-1,0))</f>
        <v>6.7808749999999987E-2</v>
      </c>
      <c r="F6150" s="8">
        <v>37666</v>
      </c>
      <c r="G6150" s="11">
        <f t="shared" ref="G6150:G6213" ca="1" si="193">VLOOKUP($F6150,$A$5:$D$10419,4,FALSE)</f>
        <v>5.0900989999999952E-2</v>
      </c>
    </row>
    <row r="6151" spans="1:7" ht="15">
      <c r="A6151" s="12">
        <v>35034</v>
      </c>
      <c r="B6151" s="82">
        <v>6.0860000000000003</v>
      </c>
      <c r="C6151" s="13">
        <f t="shared" si="192"/>
        <v>6.0860000000000004E-2</v>
      </c>
      <c r="D6151" s="91">
        <f ca="1">AVERAGE(C6151:OFFSET(C6151,$I$1-1,0))</f>
        <v>6.7880849999999993E-2</v>
      </c>
      <c r="F6151" s="8">
        <v>37669</v>
      </c>
      <c r="G6151" s="11">
        <f t="shared" ca="1" si="193"/>
        <v>5.0860874999999951E-2</v>
      </c>
    </row>
    <row r="6152" spans="1:7" ht="15">
      <c r="A6152" s="12">
        <v>35033</v>
      </c>
      <c r="B6152" s="82">
        <v>6.1310000000000002</v>
      </c>
      <c r="C6152" s="13">
        <f t="shared" si="192"/>
        <v>6.1310000000000003E-2</v>
      </c>
      <c r="D6152" s="91">
        <f ca="1">AVERAGE(C6152:OFFSET(C6152,$I$1-1,0))</f>
        <v>6.7952949999999984E-2</v>
      </c>
      <c r="F6152" s="8">
        <v>37670</v>
      </c>
      <c r="G6152" s="11">
        <f t="shared" ca="1" si="193"/>
        <v>5.0816894999999945E-2</v>
      </c>
    </row>
    <row r="6153" spans="1:7" ht="15">
      <c r="A6153" s="12">
        <v>35032</v>
      </c>
      <c r="B6153" s="82">
        <v>6.1970000000000001</v>
      </c>
      <c r="C6153" s="13">
        <f t="shared" si="192"/>
        <v>6.1969999999999997E-2</v>
      </c>
      <c r="D6153" s="91">
        <f ca="1">AVERAGE(C6153:OFFSET(C6153,$I$1-1,0))</f>
        <v>6.8023849999999969E-2</v>
      </c>
      <c r="F6153" s="8">
        <v>37671</v>
      </c>
      <c r="G6153" s="11">
        <f t="shared" ca="1" si="193"/>
        <v>5.0771229999999938E-2</v>
      </c>
    </row>
    <row r="6154" spans="1:7" ht="15">
      <c r="A6154" s="12">
        <v>35031</v>
      </c>
      <c r="B6154" s="82">
        <v>6.2279999999999998</v>
      </c>
      <c r="C6154" s="13">
        <f t="shared" si="192"/>
        <v>6.2279999999999995E-2</v>
      </c>
      <c r="D6154" s="91">
        <f ca="1">AVERAGE(C6154:OFFSET(C6154,$I$1-1,0))</f>
        <v>6.8090849999999981E-2</v>
      </c>
      <c r="F6154" s="8">
        <v>37672</v>
      </c>
      <c r="G6154" s="11">
        <f t="shared" ca="1" si="193"/>
        <v>5.0727594999999959E-2</v>
      </c>
    </row>
    <row r="6155" spans="1:7" ht="15">
      <c r="A6155" s="12">
        <v>35030</v>
      </c>
      <c r="B6155" s="82">
        <v>6.2220000000000004</v>
      </c>
      <c r="C6155" s="13">
        <f t="shared" si="192"/>
        <v>6.2220000000000004E-2</v>
      </c>
      <c r="D6155" s="91">
        <f ca="1">AVERAGE(C6155:OFFSET(C6155,$I$1-1,0))</f>
        <v>6.8159999999999971E-2</v>
      </c>
      <c r="F6155" s="8">
        <v>37673</v>
      </c>
      <c r="G6155" s="11">
        <f t="shared" ca="1" si="193"/>
        <v>5.0682089999999957E-2</v>
      </c>
    </row>
    <row r="6156" spans="1:7" ht="15">
      <c r="A6156" s="12">
        <v>35027</v>
      </c>
      <c r="B6156" s="82">
        <v>6.2489999999999997</v>
      </c>
      <c r="C6156" s="13">
        <f t="shared" si="192"/>
        <v>6.2489999999999997E-2</v>
      </c>
      <c r="D6156" s="91">
        <f ca="1">AVERAGE(C6156:OFFSET(C6156,$I$1-1,0))</f>
        <v>6.8228399999999981E-2</v>
      </c>
      <c r="F6156" s="8">
        <v>37676</v>
      </c>
      <c r="G6156" s="11">
        <f t="shared" ca="1" si="193"/>
        <v>5.0637749999999961E-2</v>
      </c>
    </row>
    <row r="6157" spans="1:7" ht="15">
      <c r="A6157" s="12">
        <v>35026</v>
      </c>
      <c r="B6157" s="82">
        <v>6.2780000000000005</v>
      </c>
      <c r="C6157" s="13">
        <f t="shared" si="192"/>
        <v>6.2780000000000002E-2</v>
      </c>
      <c r="D6157" s="91">
        <f ca="1">AVERAGE(C6157:OFFSET(C6157,$I$1-1,0))</f>
        <v>6.8295249999999988E-2</v>
      </c>
      <c r="F6157" s="8">
        <v>37677</v>
      </c>
      <c r="G6157" s="11">
        <f t="shared" ca="1" si="193"/>
        <v>5.0593484999999959E-2</v>
      </c>
    </row>
    <row r="6158" spans="1:7" ht="15">
      <c r="A6158" s="12">
        <v>35025</v>
      </c>
      <c r="B6158" s="82">
        <v>6.2809999999999997</v>
      </c>
      <c r="C6158" s="13">
        <f t="shared" si="192"/>
        <v>6.2809999999999991E-2</v>
      </c>
      <c r="D6158" s="91">
        <f ca="1">AVERAGE(C6158:OFFSET(C6158,$I$1-1,0))</f>
        <v>6.8359899999999973E-2</v>
      </c>
      <c r="F6158" s="8">
        <v>37678</v>
      </c>
      <c r="G6158" s="11">
        <f t="shared" ca="1" si="193"/>
        <v>5.0548604999999955E-2</v>
      </c>
    </row>
    <row r="6159" spans="1:7" ht="15">
      <c r="A6159" s="12">
        <v>35024</v>
      </c>
      <c r="B6159" s="82">
        <v>6.266</v>
      </c>
      <c r="C6159" s="13">
        <f t="shared" si="192"/>
        <v>6.2659999999999993E-2</v>
      </c>
      <c r="D6159" s="91">
        <f ca="1">AVERAGE(C6159:OFFSET(C6159,$I$1-1,0))</f>
        <v>6.8423649999999975E-2</v>
      </c>
      <c r="F6159" s="8">
        <v>37679</v>
      </c>
      <c r="G6159" s="11">
        <f t="shared" ca="1" si="193"/>
        <v>5.0501179999999965E-2</v>
      </c>
    </row>
    <row r="6160" spans="1:7" ht="15">
      <c r="A6160" s="12">
        <v>35023</v>
      </c>
      <c r="B6160" s="82">
        <v>6.2460000000000004</v>
      </c>
      <c r="C6160" s="13">
        <f t="shared" si="192"/>
        <v>6.2460000000000002E-2</v>
      </c>
      <c r="D6160" s="91">
        <f ca="1">AVERAGE(C6160:OFFSET(C6160,$I$1-1,0))</f>
        <v>6.8490849999999978E-2</v>
      </c>
      <c r="F6160" s="8">
        <v>37680</v>
      </c>
      <c r="G6160" s="11">
        <f t="shared" ca="1" si="193"/>
        <v>5.0451579999999968E-2</v>
      </c>
    </row>
    <row r="6161" spans="1:7" ht="15">
      <c r="A6161" s="12">
        <v>35020</v>
      </c>
      <c r="B6161" s="82">
        <v>6.2320000000000002</v>
      </c>
      <c r="C6161" s="13">
        <f t="shared" si="192"/>
        <v>6.232E-2</v>
      </c>
      <c r="D6161" s="91">
        <f ca="1">AVERAGE(C6161:OFFSET(C6161,$I$1-1,0))</f>
        <v>6.8561899999999981E-2</v>
      </c>
      <c r="F6161" s="8">
        <v>37683</v>
      </c>
      <c r="G6161" s="11">
        <f t="shared" ca="1" si="193"/>
        <v>5.0401694999999976E-2</v>
      </c>
    </row>
    <row r="6162" spans="1:7" ht="15">
      <c r="A6162" s="12">
        <v>35019</v>
      </c>
      <c r="B6162" s="82">
        <v>6.2229999999999999</v>
      </c>
      <c r="C6162" s="13">
        <f t="shared" si="192"/>
        <v>6.2230000000000001E-2</v>
      </c>
      <c r="D6162" s="91">
        <f ca="1">AVERAGE(C6162:OFFSET(C6162,$I$1-1,0))</f>
        <v>6.8633699999999978E-2</v>
      </c>
      <c r="F6162" s="8">
        <v>37684</v>
      </c>
      <c r="G6162" s="11">
        <f t="shared" ca="1" si="193"/>
        <v>5.0352024999999967E-2</v>
      </c>
    </row>
    <row r="6163" spans="1:7" ht="15">
      <c r="A6163" s="12">
        <v>35018</v>
      </c>
      <c r="B6163" s="82">
        <v>6.2910000000000004</v>
      </c>
      <c r="C6163" s="13">
        <f t="shared" si="192"/>
        <v>6.2910000000000008E-2</v>
      </c>
      <c r="D6163" s="91">
        <f ca="1">AVERAGE(C6163:OFFSET(C6163,$I$1-1,0))</f>
        <v>6.870664999999998E-2</v>
      </c>
      <c r="F6163" s="8">
        <v>37685</v>
      </c>
      <c r="G6163" s="11">
        <f t="shared" ca="1" si="193"/>
        <v>5.030401499999998E-2</v>
      </c>
    </row>
    <row r="6164" spans="1:7" ht="15">
      <c r="A6164" s="12">
        <v>35017</v>
      </c>
      <c r="B6164" s="82">
        <v>6.2850000000000001</v>
      </c>
      <c r="C6164" s="13">
        <f t="shared" si="192"/>
        <v>6.2850000000000003E-2</v>
      </c>
      <c r="D6164" s="91">
        <f ca="1">AVERAGE(C6164:OFFSET(C6164,$I$1-1,0))</f>
        <v>6.877419999999998E-2</v>
      </c>
      <c r="F6164" s="8">
        <v>37686</v>
      </c>
      <c r="G6164" s="11">
        <f t="shared" ca="1" si="193"/>
        <v>5.025915999999999E-2</v>
      </c>
    </row>
    <row r="6165" spans="1:7" ht="15">
      <c r="A6165" s="12">
        <v>35016</v>
      </c>
      <c r="B6165" s="82">
        <v>6.2770000000000001</v>
      </c>
      <c r="C6165" s="13">
        <f t="shared" si="192"/>
        <v>6.2770000000000006E-2</v>
      </c>
      <c r="D6165" s="91">
        <f ca="1">AVERAGE(C6165:OFFSET(C6165,$I$1-1,0))</f>
        <v>6.8841999999999987E-2</v>
      </c>
      <c r="F6165" s="8">
        <v>37687</v>
      </c>
      <c r="G6165" s="11">
        <f t="shared" ca="1" si="193"/>
        <v>5.0212619999999993E-2</v>
      </c>
    </row>
    <row r="6166" spans="1:7" ht="15">
      <c r="A6166" s="12">
        <v>35013</v>
      </c>
      <c r="B6166" s="82">
        <v>6.3369999999999997</v>
      </c>
      <c r="C6166" s="13">
        <f t="shared" si="192"/>
        <v>6.3369999999999996E-2</v>
      </c>
      <c r="D6166" s="91">
        <f ca="1">AVERAGE(C6166:OFFSET(C6166,$I$1-1,0))</f>
        <v>6.8910249999999978E-2</v>
      </c>
      <c r="F6166" s="8">
        <v>37690</v>
      </c>
      <c r="G6166" s="11">
        <f t="shared" ca="1" si="193"/>
        <v>5.0164839999999995E-2</v>
      </c>
    </row>
    <row r="6167" spans="1:7" ht="15">
      <c r="A6167" s="12">
        <v>35012</v>
      </c>
      <c r="B6167" s="82">
        <v>6.2830000000000004</v>
      </c>
      <c r="C6167" s="13">
        <f t="shared" si="192"/>
        <v>6.2829999999999997E-2</v>
      </c>
      <c r="D6167" s="91">
        <f ca="1">AVERAGE(C6167:OFFSET(C6167,$I$1-1,0))</f>
        <v>6.8974699999999972E-2</v>
      </c>
      <c r="F6167" s="8">
        <v>37691</v>
      </c>
      <c r="G6167" s="11">
        <f t="shared" ca="1" si="193"/>
        <v>5.0115839999999981E-2</v>
      </c>
    </row>
    <row r="6168" spans="1:7" ht="15">
      <c r="A6168" s="12">
        <v>35011</v>
      </c>
      <c r="B6168" s="82">
        <v>6.2539999999999996</v>
      </c>
      <c r="C6168" s="13">
        <f t="shared" si="192"/>
        <v>6.2539999999999998E-2</v>
      </c>
      <c r="D6168" s="91">
        <f ca="1">AVERAGE(C6168:OFFSET(C6168,$I$1-1,0))</f>
        <v>6.9047599999999973E-2</v>
      </c>
      <c r="F6168" s="8">
        <v>37692</v>
      </c>
      <c r="G6168" s="11">
        <f t="shared" ca="1" si="193"/>
        <v>5.0063524999999991E-2</v>
      </c>
    </row>
    <row r="6169" spans="1:7" ht="15">
      <c r="A6169" s="12">
        <v>35010</v>
      </c>
      <c r="B6169" s="82">
        <v>6.3079999999999998</v>
      </c>
      <c r="C6169" s="13">
        <f t="shared" si="192"/>
        <v>6.3079999999999997E-2</v>
      </c>
      <c r="D6169" s="91">
        <f ca="1">AVERAGE(C6169:OFFSET(C6169,$I$1-1,0))</f>
        <v>6.9122199999999981E-2</v>
      </c>
      <c r="F6169" s="8">
        <v>37693</v>
      </c>
      <c r="G6169" s="11">
        <f t="shared" ca="1" si="193"/>
        <v>5.0020494999999991E-2</v>
      </c>
    </row>
    <row r="6170" spans="1:7" ht="15">
      <c r="A6170" s="12">
        <v>35009</v>
      </c>
      <c r="B6170" s="82">
        <v>6.2930000000000001</v>
      </c>
      <c r="C6170" s="13">
        <f t="shared" si="192"/>
        <v>6.293E-2</v>
      </c>
      <c r="D6170" s="91">
        <f ca="1">AVERAGE(C6170:OFFSET(C6170,$I$1-1,0))</f>
        <v>6.9191699999999981E-2</v>
      </c>
      <c r="F6170" s="8">
        <v>37694</v>
      </c>
      <c r="G6170" s="11">
        <f t="shared" ca="1" si="193"/>
        <v>4.9972849999999999E-2</v>
      </c>
    </row>
    <row r="6171" spans="1:7" ht="15">
      <c r="A6171" s="12">
        <v>35006</v>
      </c>
      <c r="B6171" s="82">
        <v>6.2830000000000004</v>
      </c>
      <c r="C6171" s="13">
        <f t="shared" si="192"/>
        <v>6.2829999999999997E-2</v>
      </c>
      <c r="D6171" s="91">
        <f ca="1">AVERAGE(C6171:OFFSET(C6171,$I$1-1,0))</f>
        <v>6.9264699999999998E-2</v>
      </c>
      <c r="F6171" s="8">
        <v>37697</v>
      </c>
      <c r="G6171" s="11">
        <f t="shared" ca="1" si="193"/>
        <v>4.9932585000000002E-2</v>
      </c>
    </row>
    <row r="6172" spans="1:7" ht="15">
      <c r="A6172" s="12">
        <v>35005</v>
      </c>
      <c r="B6172" s="82">
        <v>6.2439999999999998</v>
      </c>
      <c r="C6172" s="13">
        <f t="shared" si="192"/>
        <v>6.2439999999999996E-2</v>
      </c>
      <c r="D6172" s="91">
        <f ca="1">AVERAGE(C6172:OFFSET(C6172,$I$1-1,0))</f>
        <v>6.9337049999999983E-2</v>
      </c>
      <c r="F6172" s="8">
        <v>37698</v>
      </c>
      <c r="G6172" s="11">
        <f t="shared" ca="1" si="193"/>
        <v>4.9898850000000002E-2</v>
      </c>
    </row>
    <row r="6173" spans="1:7" ht="15">
      <c r="A6173" s="12">
        <v>35004</v>
      </c>
      <c r="B6173" s="82">
        <v>6.2969999999999997</v>
      </c>
      <c r="C6173" s="13">
        <f t="shared" si="192"/>
        <v>6.2969999999999998E-2</v>
      </c>
      <c r="D6173" s="91">
        <f ca="1">AVERAGE(C6173:OFFSET(C6173,$I$1-1,0))</f>
        <v>6.9416999999999993E-2</v>
      </c>
      <c r="F6173" s="8">
        <v>37699</v>
      </c>
      <c r="G6173" s="11">
        <f t="shared" ca="1" si="193"/>
        <v>4.9868124999999999E-2</v>
      </c>
    </row>
    <row r="6174" spans="1:7" ht="15">
      <c r="A6174" s="12">
        <v>35003</v>
      </c>
      <c r="B6174" s="82">
        <v>6.3280000000000003</v>
      </c>
      <c r="C6174" s="13">
        <f t="shared" si="192"/>
        <v>6.3280000000000003E-2</v>
      </c>
      <c r="D6174" s="91">
        <f ca="1">AVERAGE(C6174:OFFSET(C6174,$I$1-1,0))</f>
        <v>6.9495749999999995E-2</v>
      </c>
      <c r="F6174" s="8">
        <v>37700</v>
      </c>
      <c r="G6174" s="11">
        <f t="shared" ca="1" si="193"/>
        <v>4.9839924999999993E-2</v>
      </c>
    </row>
    <row r="6175" spans="1:7" ht="15">
      <c r="A6175" s="12">
        <v>35002</v>
      </c>
      <c r="B6175" s="82">
        <v>6.3529999999999998</v>
      </c>
      <c r="C6175" s="13">
        <f t="shared" si="192"/>
        <v>6.3530000000000003E-2</v>
      </c>
      <c r="D6175" s="91">
        <f ca="1">AVERAGE(C6175:OFFSET(C6175,$I$1-1,0))</f>
        <v>6.9575599999999987E-2</v>
      </c>
      <c r="F6175" s="8">
        <v>37701</v>
      </c>
      <c r="G6175" s="11">
        <f t="shared" ca="1" si="193"/>
        <v>4.9821364999999992E-2</v>
      </c>
    </row>
    <row r="6176" spans="1:7" ht="15">
      <c r="A6176" s="12">
        <v>34999</v>
      </c>
      <c r="B6176" s="82">
        <v>6.3550000000000004</v>
      </c>
      <c r="C6176" s="13">
        <f t="shared" si="192"/>
        <v>6.3550000000000009E-2</v>
      </c>
      <c r="D6176" s="91">
        <f ca="1">AVERAGE(C6176:OFFSET(C6176,$I$1-1,0))</f>
        <v>6.9653249999999986E-2</v>
      </c>
      <c r="F6176" s="8">
        <v>37704</v>
      </c>
      <c r="G6176" s="11">
        <f t="shared" ca="1" si="193"/>
        <v>4.979469999999999E-2</v>
      </c>
    </row>
    <row r="6177" spans="1:7" ht="15">
      <c r="A6177" s="12">
        <v>34998</v>
      </c>
      <c r="B6177" s="82">
        <v>6.3920000000000003</v>
      </c>
      <c r="C6177" s="13">
        <f t="shared" si="192"/>
        <v>6.3920000000000005E-2</v>
      </c>
      <c r="D6177" s="91">
        <f ca="1">AVERAGE(C6177:OFFSET(C6177,$I$1-1,0))</f>
        <v>6.9730050000000002E-2</v>
      </c>
      <c r="F6177" s="8">
        <v>37705</v>
      </c>
      <c r="G6177" s="11">
        <f t="shared" ca="1" si="193"/>
        <v>4.9767884999999998E-2</v>
      </c>
    </row>
    <row r="6178" spans="1:7" ht="15">
      <c r="A6178" s="12">
        <v>34997</v>
      </c>
      <c r="B6178" s="82">
        <v>6.3239999999999998</v>
      </c>
      <c r="C6178" s="13">
        <f t="shared" si="192"/>
        <v>6.3240000000000005E-2</v>
      </c>
      <c r="D6178" s="91">
        <f ca="1">AVERAGE(C6178:OFFSET(C6178,$I$1-1,0))</f>
        <v>6.9801500000000016E-2</v>
      </c>
      <c r="F6178" s="8">
        <v>37706</v>
      </c>
      <c r="G6178" s="11">
        <f t="shared" ca="1" si="193"/>
        <v>4.9744815000000005E-2</v>
      </c>
    </row>
    <row r="6179" spans="1:7" ht="15">
      <c r="A6179" s="12">
        <v>34996</v>
      </c>
      <c r="B6179" s="82">
        <v>6.3259999999999996</v>
      </c>
      <c r="C6179" s="13">
        <f t="shared" si="192"/>
        <v>6.3259999999999997E-2</v>
      </c>
      <c r="D6179" s="91">
        <f ca="1">AVERAGE(C6179:OFFSET(C6179,$I$1-1,0))</f>
        <v>6.9873950000000018E-2</v>
      </c>
      <c r="F6179" s="8">
        <v>37707</v>
      </c>
      <c r="G6179" s="11">
        <f t="shared" ca="1" si="193"/>
        <v>4.9719984999999994E-2</v>
      </c>
    </row>
    <row r="6180" spans="1:7" ht="15">
      <c r="A6180" s="12">
        <v>34995</v>
      </c>
      <c r="B6180" s="82">
        <v>6.3929999999999998</v>
      </c>
      <c r="C6180" s="13">
        <f t="shared" si="192"/>
        <v>6.3930000000000001E-2</v>
      </c>
      <c r="D6180" s="91">
        <f ca="1">AVERAGE(C6180:OFFSET(C6180,$I$1-1,0))</f>
        <v>6.9946300000000017E-2</v>
      </c>
      <c r="F6180" s="8">
        <v>37708</v>
      </c>
      <c r="G6180" s="11">
        <f t="shared" ca="1" si="193"/>
        <v>4.9695774999999991E-2</v>
      </c>
    </row>
    <row r="6181" spans="1:7" ht="15">
      <c r="A6181" s="12">
        <v>34992</v>
      </c>
      <c r="B6181" s="82">
        <v>6.3609999999999998</v>
      </c>
      <c r="C6181" s="13">
        <f t="shared" si="192"/>
        <v>6.361E-2</v>
      </c>
      <c r="D6181" s="91">
        <f ca="1">AVERAGE(C6181:OFFSET(C6181,$I$1-1,0))</f>
        <v>7.0016250000000002E-2</v>
      </c>
      <c r="F6181" s="8">
        <v>37711</v>
      </c>
      <c r="G6181" s="11">
        <f t="shared" ca="1" si="193"/>
        <v>4.9663864999999995E-2</v>
      </c>
    </row>
    <row r="6182" spans="1:7" ht="15">
      <c r="A6182" s="12">
        <v>34991</v>
      </c>
      <c r="B6182" s="82">
        <v>6.306</v>
      </c>
      <c r="C6182" s="13">
        <f t="shared" si="192"/>
        <v>6.3060000000000005E-2</v>
      </c>
      <c r="D6182" s="91">
        <f ca="1">AVERAGE(C6182:OFFSET(C6182,$I$1-1,0))</f>
        <v>7.0087800000000006E-2</v>
      </c>
      <c r="F6182" s="8">
        <v>37712</v>
      </c>
      <c r="G6182" s="11">
        <f t="shared" ca="1" si="193"/>
        <v>4.9632269999999992E-2</v>
      </c>
    </row>
    <row r="6183" spans="1:7" ht="15">
      <c r="A6183" s="12">
        <v>34990</v>
      </c>
      <c r="B6183" s="82">
        <v>6.33</v>
      </c>
      <c r="C6183" s="13">
        <f t="shared" si="192"/>
        <v>6.3299999999999995E-2</v>
      </c>
      <c r="D6183" s="91">
        <f ca="1">AVERAGE(C6183:OFFSET(C6183,$I$1-1,0))</f>
        <v>7.0166550000000008E-2</v>
      </c>
      <c r="F6183" s="8">
        <v>37713</v>
      </c>
      <c r="G6183" s="11">
        <f t="shared" ca="1" si="193"/>
        <v>4.9606929999999994E-2</v>
      </c>
    </row>
    <row r="6184" spans="1:7" ht="15">
      <c r="A6184" s="12">
        <v>34989</v>
      </c>
      <c r="B6184" s="82">
        <v>6.2839999999999998</v>
      </c>
      <c r="C6184" s="13">
        <f t="shared" si="192"/>
        <v>6.2839999999999993E-2</v>
      </c>
      <c r="D6184" s="91">
        <f ca="1">AVERAGE(C6184:OFFSET(C6184,$I$1-1,0))</f>
        <v>7.0241949999999997E-2</v>
      </c>
      <c r="F6184" s="8">
        <v>37714</v>
      </c>
      <c r="G6184" s="11">
        <f t="shared" ca="1" si="193"/>
        <v>4.9577599999999993E-2</v>
      </c>
    </row>
    <row r="6185" spans="1:7" ht="15">
      <c r="A6185" s="12">
        <v>34988</v>
      </c>
      <c r="B6185" s="82">
        <v>6.3040000000000003</v>
      </c>
      <c r="C6185" s="13">
        <f t="shared" si="192"/>
        <v>6.3039999999999999E-2</v>
      </c>
      <c r="D6185" s="91">
        <f ca="1">AVERAGE(C6185:OFFSET(C6185,$I$1-1,0))</f>
        <v>7.0321200000000014E-2</v>
      </c>
      <c r="F6185" s="8">
        <v>37715</v>
      </c>
      <c r="G6185" s="11">
        <f t="shared" ca="1" si="193"/>
        <v>4.9550434999999997E-2</v>
      </c>
    </row>
    <row r="6186" spans="1:7" ht="15">
      <c r="A6186" s="12">
        <v>34985</v>
      </c>
      <c r="B6186" s="82">
        <v>6.3040000000000003</v>
      </c>
      <c r="C6186" s="13">
        <f t="shared" si="192"/>
        <v>6.3039999999999999E-2</v>
      </c>
      <c r="D6186" s="91">
        <f ca="1">AVERAGE(C6186:OFFSET(C6186,$I$1-1,0))</f>
        <v>7.0400100000000007E-2</v>
      </c>
      <c r="F6186" s="8">
        <v>37718</v>
      </c>
      <c r="G6186" s="11">
        <f t="shared" ca="1" si="193"/>
        <v>4.9525014999999985E-2</v>
      </c>
    </row>
    <row r="6187" spans="1:7" ht="15">
      <c r="A6187" s="12">
        <v>34984</v>
      </c>
      <c r="B6187" s="82">
        <v>6.3860000000000001</v>
      </c>
      <c r="C6187" s="13">
        <f t="shared" si="192"/>
        <v>6.386E-2</v>
      </c>
      <c r="D6187" s="91">
        <f ca="1">AVERAGE(C6187:OFFSET(C6187,$I$1-1,0))</f>
        <v>7.0477900000000024E-2</v>
      </c>
      <c r="F6187" s="8">
        <v>37719</v>
      </c>
      <c r="G6187" s="11">
        <f t="shared" ca="1" si="193"/>
        <v>4.9499474999999987E-2</v>
      </c>
    </row>
    <row r="6188" spans="1:7" ht="15">
      <c r="A6188" s="12">
        <v>34983</v>
      </c>
      <c r="B6188" s="82">
        <v>6.4329999999999998</v>
      </c>
      <c r="C6188" s="13">
        <f t="shared" si="192"/>
        <v>6.4329999999999998E-2</v>
      </c>
      <c r="D6188" s="91">
        <f ca="1">AVERAGE(C6188:OFFSET(C6188,$I$1-1,0))</f>
        <v>7.0552700000000024E-2</v>
      </c>
      <c r="F6188" s="8">
        <v>37720</v>
      </c>
      <c r="G6188" s="11">
        <f t="shared" ca="1" si="193"/>
        <v>4.9471984999999982E-2</v>
      </c>
    </row>
    <row r="6189" spans="1:7" ht="15">
      <c r="A6189" s="12">
        <v>34982</v>
      </c>
      <c r="B6189" s="82">
        <v>6.4409999999999998</v>
      </c>
      <c r="C6189" s="13">
        <f t="shared" si="192"/>
        <v>6.4409999999999995E-2</v>
      </c>
      <c r="D6189" s="91">
        <f ca="1">AVERAGE(C6189:OFFSET(C6189,$I$1-1,0))</f>
        <v>7.0623600000000022E-2</v>
      </c>
      <c r="F6189" s="8">
        <v>37721</v>
      </c>
      <c r="G6189" s="11">
        <f t="shared" ca="1" si="193"/>
        <v>4.9446594999999982E-2</v>
      </c>
    </row>
    <row r="6190" spans="1:7" ht="15">
      <c r="A6190" s="12">
        <v>34981</v>
      </c>
      <c r="B6190" s="82">
        <v>6.4189999999999996</v>
      </c>
      <c r="C6190" s="13">
        <f t="shared" si="192"/>
        <v>6.4189999999999997E-2</v>
      </c>
      <c r="D6190" s="91">
        <f ca="1">AVERAGE(C6190:OFFSET(C6190,$I$1-1,0))</f>
        <v>7.0697500000000024E-2</v>
      </c>
      <c r="F6190" s="8">
        <v>37722</v>
      </c>
      <c r="G6190" s="11">
        <f t="shared" ca="1" si="193"/>
        <v>4.9417784999999992E-2</v>
      </c>
    </row>
    <row r="6191" spans="1:7" ht="15">
      <c r="A6191" s="12">
        <v>34978</v>
      </c>
      <c r="B6191" s="82">
        <v>6.42</v>
      </c>
      <c r="C6191" s="13">
        <f t="shared" si="192"/>
        <v>6.4199999999999993E-2</v>
      </c>
      <c r="D6191" s="91">
        <f ca="1">AVERAGE(C6191:OFFSET(C6191,$I$1-1,0))</f>
        <v>7.0770500000000028E-2</v>
      </c>
      <c r="F6191" s="8">
        <v>37725</v>
      </c>
      <c r="G6191" s="11">
        <f t="shared" ca="1" si="193"/>
        <v>4.9392794999999989E-2</v>
      </c>
    </row>
    <row r="6192" spans="1:7" ht="15">
      <c r="A6192" s="12">
        <v>34977</v>
      </c>
      <c r="B6192" s="82">
        <v>6.4169999999999998</v>
      </c>
      <c r="C6192" s="13">
        <f t="shared" si="192"/>
        <v>6.4170000000000005E-2</v>
      </c>
      <c r="D6192" s="91">
        <f ca="1">AVERAGE(C6192:OFFSET(C6192,$I$1-1,0))</f>
        <v>7.0843550000000033E-2</v>
      </c>
      <c r="F6192" s="8">
        <v>37726</v>
      </c>
      <c r="G6192" s="11">
        <f t="shared" ca="1" si="193"/>
        <v>4.9369774999999984E-2</v>
      </c>
    </row>
    <row r="6193" spans="1:7" ht="15">
      <c r="A6193" s="12">
        <v>34976</v>
      </c>
      <c r="B6193" s="82">
        <v>6.431</v>
      </c>
      <c r="C6193" s="13">
        <f t="shared" si="192"/>
        <v>6.4310000000000006E-2</v>
      </c>
      <c r="D6193" s="91">
        <f ca="1">AVERAGE(C6193:OFFSET(C6193,$I$1-1,0))</f>
        <v>7.0914600000000022E-2</v>
      </c>
      <c r="F6193" s="8">
        <v>37727</v>
      </c>
      <c r="G6193" s="11">
        <f t="shared" ca="1" si="193"/>
        <v>4.9348299999999984E-2</v>
      </c>
    </row>
    <row r="6194" spans="1:7" ht="15">
      <c r="A6194" s="12">
        <v>34975</v>
      </c>
      <c r="B6194" s="82">
        <v>6.4550000000000001</v>
      </c>
      <c r="C6194" s="13">
        <f t="shared" si="192"/>
        <v>6.4549999999999996E-2</v>
      </c>
      <c r="D6194" s="91">
        <f ca="1">AVERAGE(C6194:OFFSET(C6194,$I$1-1,0))</f>
        <v>7.0984500000000034E-2</v>
      </c>
      <c r="F6194" s="8">
        <v>37728</v>
      </c>
      <c r="G6194" s="11">
        <f t="shared" ca="1" si="193"/>
        <v>4.9324424999999984E-2</v>
      </c>
    </row>
    <row r="6195" spans="1:7" ht="15">
      <c r="A6195" s="12">
        <v>34974</v>
      </c>
      <c r="B6195" s="82">
        <v>6.476</v>
      </c>
      <c r="C6195" s="13">
        <f t="shared" si="192"/>
        <v>6.4759999999999998E-2</v>
      </c>
      <c r="D6195" s="91">
        <f ca="1">AVERAGE(C6195:OFFSET(C6195,$I$1-1,0))</f>
        <v>7.104975000000005E-2</v>
      </c>
      <c r="F6195" s="8">
        <v>37729</v>
      </c>
      <c r="G6195" s="11">
        <f t="shared" ca="1" si="193"/>
        <v>4.9302534999999995E-2</v>
      </c>
    </row>
    <row r="6196" spans="1:7" ht="15">
      <c r="A6196" s="12">
        <v>34971</v>
      </c>
      <c r="B6196" s="82">
        <v>6.5010000000000003</v>
      </c>
      <c r="C6196" s="13">
        <f t="shared" si="192"/>
        <v>6.5009999999999998E-2</v>
      </c>
      <c r="D6196" s="91">
        <f ca="1">AVERAGE(C6196:OFFSET(C6196,$I$1-1,0))</f>
        <v>7.111730000000005E-2</v>
      </c>
      <c r="F6196" s="8">
        <v>37732</v>
      </c>
      <c r="G6196" s="11">
        <f t="shared" ca="1" si="193"/>
        <v>4.9278414999999985E-2</v>
      </c>
    </row>
    <row r="6197" spans="1:7" ht="15">
      <c r="A6197" s="12">
        <v>34970</v>
      </c>
      <c r="B6197" s="82">
        <v>6.5860000000000003</v>
      </c>
      <c r="C6197" s="13">
        <f t="shared" si="192"/>
        <v>6.5860000000000002E-2</v>
      </c>
      <c r="D6197" s="91">
        <f ca="1">AVERAGE(C6197:OFFSET(C6197,$I$1-1,0))</f>
        <v>7.1183600000000041E-2</v>
      </c>
      <c r="F6197" s="8">
        <v>37733</v>
      </c>
      <c r="G6197" s="11">
        <f t="shared" ca="1" si="193"/>
        <v>4.9250579999999981E-2</v>
      </c>
    </row>
    <row r="6198" spans="1:7" ht="15">
      <c r="A6198" s="12">
        <v>34969</v>
      </c>
      <c r="B6198" s="82">
        <v>6.577</v>
      </c>
      <c r="C6198" s="13">
        <f t="shared" si="192"/>
        <v>6.5769999999999995E-2</v>
      </c>
      <c r="D6198" s="91">
        <f ca="1">AVERAGE(C6198:OFFSET(C6198,$I$1-1,0))</f>
        <v>7.1246950000000045E-2</v>
      </c>
      <c r="F6198" s="8">
        <v>37734</v>
      </c>
      <c r="G6198" s="11">
        <f t="shared" ca="1" si="193"/>
        <v>4.922223999999998E-2</v>
      </c>
    </row>
    <row r="6199" spans="1:7" ht="15">
      <c r="A6199" s="12">
        <v>34968</v>
      </c>
      <c r="B6199" s="82">
        <v>6.5750000000000002</v>
      </c>
      <c r="C6199" s="13">
        <f t="shared" si="192"/>
        <v>6.5750000000000003E-2</v>
      </c>
      <c r="D6199" s="91">
        <f ca="1">AVERAGE(C6199:OFFSET(C6199,$I$1-1,0))</f>
        <v>7.1310150000000044E-2</v>
      </c>
      <c r="F6199" s="8">
        <v>37735</v>
      </c>
      <c r="G6199" s="11">
        <f t="shared" ca="1" si="193"/>
        <v>4.919378499999999E-2</v>
      </c>
    </row>
    <row r="6200" spans="1:7" ht="15">
      <c r="A6200" s="12">
        <v>34967</v>
      </c>
      <c r="B6200" s="82">
        <v>6.58</v>
      </c>
      <c r="C6200" s="13">
        <f t="shared" si="192"/>
        <v>6.5799999999999997E-2</v>
      </c>
      <c r="D6200" s="91">
        <f ca="1">AVERAGE(C6200:OFFSET(C6200,$I$1-1,0))</f>
        <v>7.1373750000000027E-2</v>
      </c>
      <c r="F6200" s="8">
        <v>37736</v>
      </c>
      <c r="G6200" s="11">
        <f t="shared" ca="1" si="193"/>
        <v>4.916835E-2</v>
      </c>
    </row>
    <row r="6201" spans="1:7" ht="15">
      <c r="A6201" s="12">
        <v>34964</v>
      </c>
      <c r="B6201" s="82">
        <v>6.5839999999999996</v>
      </c>
      <c r="C6201" s="13">
        <f t="shared" si="192"/>
        <v>6.5839999999999996E-2</v>
      </c>
      <c r="D6201" s="91">
        <f ca="1">AVERAGE(C6201:OFFSET(C6201,$I$1-1,0))</f>
        <v>7.1436800000000036E-2</v>
      </c>
      <c r="F6201" s="8">
        <v>37739</v>
      </c>
      <c r="G6201" s="11">
        <f t="shared" ca="1" si="193"/>
        <v>4.9145664999999991E-2</v>
      </c>
    </row>
    <row r="6202" spans="1:7" ht="15">
      <c r="A6202" s="12">
        <v>34963</v>
      </c>
      <c r="B6202" s="82">
        <v>6.556</v>
      </c>
      <c r="C6202" s="13">
        <f t="shared" si="192"/>
        <v>6.5560000000000007E-2</v>
      </c>
      <c r="D6202" s="91">
        <f ca="1">AVERAGE(C6202:OFFSET(C6202,$I$1-1,0))</f>
        <v>7.150030000000003E-2</v>
      </c>
      <c r="F6202" s="8">
        <v>37740</v>
      </c>
      <c r="G6202" s="11">
        <f t="shared" ca="1" si="193"/>
        <v>4.9123770000000004E-2</v>
      </c>
    </row>
    <row r="6203" spans="1:7" ht="15">
      <c r="A6203" s="12">
        <v>34962</v>
      </c>
      <c r="B6203" s="82">
        <v>6.4690000000000003</v>
      </c>
      <c r="C6203" s="13">
        <f t="shared" si="192"/>
        <v>6.4689999999999998E-2</v>
      </c>
      <c r="D6203" s="91">
        <f ca="1">AVERAGE(C6203:OFFSET(C6203,$I$1-1,0))</f>
        <v>7.1565900000000043E-2</v>
      </c>
      <c r="F6203" s="8">
        <v>37741</v>
      </c>
      <c r="G6203" s="11">
        <f t="shared" ca="1" si="193"/>
        <v>4.909492E-2</v>
      </c>
    </row>
    <row r="6204" spans="1:7" ht="15">
      <c r="A6204" s="12">
        <v>34961</v>
      </c>
      <c r="B6204" s="82">
        <v>6.4850000000000003</v>
      </c>
      <c r="C6204" s="13">
        <f t="shared" si="192"/>
        <v>6.4850000000000005E-2</v>
      </c>
      <c r="D6204" s="91">
        <f ca="1">AVERAGE(C6204:OFFSET(C6204,$I$1-1,0))</f>
        <v>7.1635700000000038E-2</v>
      </c>
      <c r="F6204" s="8">
        <v>37742</v>
      </c>
      <c r="G6204" s="11">
        <f t="shared" ca="1" si="193"/>
        <v>4.9068830000000008E-2</v>
      </c>
    </row>
    <row r="6205" spans="1:7" ht="15">
      <c r="A6205" s="12">
        <v>34960</v>
      </c>
      <c r="B6205" s="82">
        <v>6.53</v>
      </c>
      <c r="C6205" s="13">
        <f t="shared" si="192"/>
        <v>6.5299999999999997E-2</v>
      </c>
      <c r="D6205" s="91">
        <f ca="1">AVERAGE(C6205:OFFSET(C6205,$I$1-1,0))</f>
        <v>7.170415000000005E-2</v>
      </c>
      <c r="F6205" s="8">
        <v>37743</v>
      </c>
      <c r="G6205" s="11">
        <f t="shared" ca="1" si="193"/>
        <v>4.9044940000000009E-2</v>
      </c>
    </row>
    <row r="6206" spans="1:7" ht="15">
      <c r="A6206" s="12">
        <v>34957</v>
      </c>
      <c r="B6206" s="82">
        <v>6.4790000000000001</v>
      </c>
      <c r="C6206" s="13">
        <f t="shared" si="192"/>
        <v>6.479E-2</v>
      </c>
      <c r="D6206" s="91">
        <f ca="1">AVERAGE(C6206:OFFSET(C6206,$I$1-1,0))</f>
        <v>7.1773850000000042E-2</v>
      </c>
      <c r="F6206" s="8">
        <v>37746</v>
      </c>
      <c r="G6206" s="11">
        <f t="shared" ca="1" si="193"/>
        <v>4.9014085000000006E-2</v>
      </c>
    </row>
    <row r="6207" spans="1:7" ht="15">
      <c r="A6207" s="12">
        <v>34956</v>
      </c>
      <c r="B6207" s="82">
        <v>6.4669999999999996</v>
      </c>
      <c r="C6207" s="13">
        <f t="shared" si="192"/>
        <v>6.4669999999999991E-2</v>
      </c>
      <c r="D6207" s="91">
        <f ca="1">AVERAGE(C6207:OFFSET(C6207,$I$1-1,0))</f>
        <v>7.184280000000004E-2</v>
      </c>
      <c r="F6207" s="8">
        <v>37747</v>
      </c>
      <c r="G6207" s="11">
        <f t="shared" ca="1" si="193"/>
        <v>4.8981910000000017E-2</v>
      </c>
    </row>
    <row r="6208" spans="1:7" ht="15">
      <c r="A6208" s="12">
        <v>34955</v>
      </c>
      <c r="B6208" s="82">
        <v>6.5209999999999999</v>
      </c>
      <c r="C6208" s="13">
        <f t="shared" si="192"/>
        <v>6.5210000000000004E-2</v>
      </c>
      <c r="D6208" s="91">
        <f ca="1">AVERAGE(C6208:OFFSET(C6208,$I$1-1,0))</f>
        <v>7.1912650000000036E-2</v>
      </c>
      <c r="F6208" s="8">
        <v>37748</v>
      </c>
      <c r="G6208" s="11">
        <f t="shared" ca="1" si="193"/>
        <v>4.8950710000000008E-2</v>
      </c>
    </row>
    <row r="6209" spans="1:7" ht="15">
      <c r="A6209" s="12">
        <v>34954</v>
      </c>
      <c r="B6209" s="82">
        <v>6.5010000000000003</v>
      </c>
      <c r="C6209" s="13">
        <f t="shared" si="192"/>
        <v>6.5009999999999998E-2</v>
      </c>
      <c r="D6209" s="91">
        <f ca="1">AVERAGE(C6209:OFFSET(C6209,$I$1-1,0))</f>
        <v>7.1981200000000051E-2</v>
      </c>
      <c r="F6209" s="8">
        <v>37749</v>
      </c>
      <c r="G6209" s="11">
        <f t="shared" ca="1" si="193"/>
        <v>4.892050500000001E-2</v>
      </c>
    </row>
    <row r="6210" spans="1:7" ht="15">
      <c r="A6210" s="12">
        <v>34953</v>
      </c>
      <c r="B6210" s="82">
        <v>6.5880000000000001</v>
      </c>
      <c r="C6210" s="13">
        <f t="shared" si="192"/>
        <v>6.5879999999999994E-2</v>
      </c>
      <c r="D6210" s="91">
        <f ca="1">AVERAGE(C6210:OFFSET(C6210,$I$1-1,0))</f>
        <v>7.2048500000000029E-2</v>
      </c>
      <c r="F6210" s="8">
        <v>37750</v>
      </c>
      <c r="G6210" s="11">
        <f t="shared" ca="1" si="193"/>
        <v>4.8893170000000014E-2</v>
      </c>
    </row>
    <row r="6211" spans="1:7" ht="15">
      <c r="A6211" s="12">
        <v>34950</v>
      </c>
      <c r="B6211" s="82">
        <v>6.5869999999999997</v>
      </c>
      <c r="C6211" s="13">
        <f t="shared" si="192"/>
        <v>6.5869999999999998E-2</v>
      </c>
      <c r="D6211" s="91">
        <f ca="1">AVERAGE(C6211:OFFSET(C6211,$I$1-1,0))</f>
        <v>7.2115450000000039E-2</v>
      </c>
      <c r="F6211" s="8">
        <v>37753</v>
      </c>
      <c r="G6211" s="11">
        <f t="shared" ca="1" si="193"/>
        <v>4.8867515000000014E-2</v>
      </c>
    </row>
    <row r="6212" spans="1:7" ht="15">
      <c r="A6212" s="12">
        <v>34949</v>
      </c>
      <c r="B6212" s="82">
        <v>6.5990000000000002</v>
      </c>
      <c r="C6212" s="13">
        <f t="shared" si="192"/>
        <v>6.5990000000000007E-2</v>
      </c>
      <c r="D6212" s="91">
        <f ca="1">AVERAGE(C6212:OFFSET(C6212,$I$1-1,0))</f>
        <v>7.2181350000000047E-2</v>
      </c>
      <c r="F6212" s="8">
        <v>37754</v>
      </c>
      <c r="G6212" s="11">
        <f t="shared" ca="1" si="193"/>
        <v>4.8836625000000015E-2</v>
      </c>
    </row>
    <row r="6213" spans="1:7" ht="15">
      <c r="A6213" s="12">
        <v>34948</v>
      </c>
      <c r="B6213" s="82">
        <v>6.593</v>
      </c>
      <c r="C6213" s="13">
        <f t="shared" ref="C6213:C6276" si="194">B6213/100</f>
        <v>6.5930000000000002E-2</v>
      </c>
      <c r="D6213" s="91">
        <f ca="1">AVERAGE(C6213:OFFSET(C6213,$I$1-1,0))</f>
        <v>7.2252350000000035E-2</v>
      </c>
      <c r="F6213" s="8">
        <v>37755</v>
      </c>
      <c r="G6213" s="11">
        <f t="shared" ca="1" si="193"/>
        <v>4.8801330000000018E-2</v>
      </c>
    </row>
    <row r="6214" spans="1:7" ht="15">
      <c r="A6214" s="12">
        <v>34947</v>
      </c>
      <c r="B6214" s="82">
        <v>6.5659999999999998</v>
      </c>
      <c r="C6214" s="13">
        <f t="shared" si="194"/>
        <v>6.5659999999999996E-2</v>
      </c>
      <c r="D6214" s="91">
        <f ca="1">AVERAGE(C6214:OFFSET(C6214,$I$1-1,0))</f>
        <v>7.2322650000000044E-2</v>
      </c>
      <c r="F6214" s="8">
        <v>37756</v>
      </c>
      <c r="G6214" s="11">
        <f t="shared" ref="G6214:G6277" ca="1" si="195">VLOOKUP($F6214,$A$5:$D$10419,4,FALSE)</f>
        <v>4.8764405000000018E-2</v>
      </c>
    </row>
    <row r="6215" spans="1:7" ht="15">
      <c r="A6215" s="12">
        <v>34946</v>
      </c>
      <c r="B6215" s="82">
        <v>6.61</v>
      </c>
      <c r="C6215" s="13">
        <f t="shared" si="194"/>
        <v>6.6100000000000006E-2</v>
      </c>
      <c r="D6215" s="91">
        <f ca="1">AVERAGE(C6215:OFFSET(C6215,$I$1-1,0))</f>
        <v>7.2396050000000031E-2</v>
      </c>
      <c r="F6215" s="8">
        <v>37757</v>
      </c>
      <c r="G6215" s="11">
        <f t="shared" ca="1" si="195"/>
        <v>4.872964500000003E-2</v>
      </c>
    </row>
    <row r="6216" spans="1:7" ht="15">
      <c r="A6216" s="12">
        <v>34943</v>
      </c>
      <c r="B6216" s="82">
        <v>6.6159999999999997</v>
      </c>
      <c r="C6216" s="13">
        <f t="shared" si="194"/>
        <v>6.6159999999999997E-2</v>
      </c>
      <c r="D6216" s="91">
        <f ca="1">AVERAGE(C6216:OFFSET(C6216,$I$1-1,0))</f>
        <v>7.2464600000000046E-2</v>
      </c>
      <c r="F6216" s="8">
        <v>37760</v>
      </c>
      <c r="G6216" s="11">
        <f t="shared" ca="1" si="195"/>
        <v>4.8700360000000033E-2</v>
      </c>
    </row>
    <row r="6217" spans="1:7" ht="15">
      <c r="A6217" s="12">
        <v>34942</v>
      </c>
      <c r="B6217" s="82">
        <v>6.6470000000000002</v>
      </c>
      <c r="C6217" s="13">
        <f t="shared" si="194"/>
        <v>6.6470000000000001E-2</v>
      </c>
      <c r="D6217" s="91">
        <f ca="1">AVERAGE(C6217:OFFSET(C6217,$I$1-1,0))</f>
        <v>7.2530350000000035E-2</v>
      </c>
      <c r="F6217" s="8">
        <v>37761</v>
      </c>
      <c r="G6217" s="11">
        <f t="shared" ca="1" si="195"/>
        <v>4.8669760000000027E-2</v>
      </c>
    </row>
    <row r="6218" spans="1:7" ht="15">
      <c r="A6218" s="12">
        <v>34941</v>
      </c>
      <c r="B6218" s="82">
        <v>6.6980000000000004</v>
      </c>
      <c r="C6218" s="13">
        <f t="shared" si="194"/>
        <v>6.6979999999999998E-2</v>
      </c>
      <c r="D6218" s="91">
        <f ca="1">AVERAGE(C6218:OFFSET(C6218,$I$1-1,0))</f>
        <v>7.2595500000000021E-2</v>
      </c>
      <c r="F6218" s="8">
        <v>37762</v>
      </c>
      <c r="G6218" s="11">
        <f t="shared" ca="1" si="195"/>
        <v>4.8640715000000022E-2</v>
      </c>
    </row>
    <row r="6219" spans="1:7" ht="15">
      <c r="A6219" s="12">
        <v>34940</v>
      </c>
      <c r="B6219" s="82">
        <v>6.7140000000000004</v>
      </c>
      <c r="C6219" s="13">
        <f t="shared" si="194"/>
        <v>6.7140000000000005E-2</v>
      </c>
      <c r="D6219" s="91">
        <f ca="1">AVERAGE(C6219:OFFSET(C6219,$I$1-1,0))</f>
        <v>7.2658250000000035E-2</v>
      </c>
      <c r="F6219" s="8">
        <v>37763</v>
      </c>
      <c r="G6219" s="11">
        <f t="shared" ca="1" si="195"/>
        <v>4.8605155000000018E-2</v>
      </c>
    </row>
    <row r="6220" spans="1:7" ht="15">
      <c r="A6220" s="12">
        <v>34939</v>
      </c>
      <c r="B6220" s="82">
        <v>6.702</v>
      </c>
      <c r="C6220" s="13">
        <f t="shared" si="194"/>
        <v>6.7019999999999996E-2</v>
      </c>
      <c r="D6220" s="91">
        <f ca="1">AVERAGE(C6220:OFFSET(C6220,$I$1-1,0))</f>
        <v>7.2724750000000032E-2</v>
      </c>
      <c r="F6220" s="8">
        <v>37764</v>
      </c>
      <c r="G6220" s="11">
        <f t="shared" ca="1" si="195"/>
        <v>4.8563525000000017E-2</v>
      </c>
    </row>
    <row r="6221" spans="1:7" ht="15">
      <c r="A6221" s="12">
        <v>34936</v>
      </c>
      <c r="B6221" s="82">
        <v>6.7039999999999997</v>
      </c>
      <c r="C6221" s="13">
        <f t="shared" si="194"/>
        <v>6.7040000000000002E-2</v>
      </c>
      <c r="D6221" s="91">
        <f ca="1">AVERAGE(C6221:OFFSET(C6221,$I$1-1,0))</f>
        <v>7.2796000000000027E-2</v>
      </c>
      <c r="F6221" s="8">
        <v>37767</v>
      </c>
      <c r="G6221" s="11">
        <f t="shared" ca="1" si="195"/>
        <v>4.8523780000000016E-2</v>
      </c>
    </row>
    <row r="6222" spans="1:7" ht="15">
      <c r="A6222" s="12">
        <v>34935</v>
      </c>
      <c r="B6222" s="82">
        <v>6.8140000000000001</v>
      </c>
      <c r="C6222" s="13">
        <f t="shared" si="194"/>
        <v>6.8140000000000006E-2</v>
      </c>
      <c r="D6222" s="91">
        <f ca="1">AVERAGE(C6222:OFFSET(C6222,$I$1-1,0))</f>
        <v>7.2867350000000025E-2</v>
      </c>
      <c r="F6222" s="8">
        <v>37768</v>
      </c>
      <c r="G6222" s="11">
        <f t="shared" ca="1" si="195"/>
        <v>4.8494835000000028E-2</v>
      </c>
    </row>
    <row r="6223" spans="1:7" ht="15">
      <c r="A6223" s="12">
        <v>34934</v>
      </c>
      <c r="B6223" s="82">
        <v>6.9080000000000004</v>
      </c>
      <c r="C6223" s="13">
        <f t="shared" si="194"/>
        <v>6.9080000000000003E-2</v>
      </c>
      <c r="D6223" s="91">
        <f ca="1">AVERAGE(C6223:OFFSET(C6223,$I$1-1,0))</f>
        <v>7.2932900000000023E-2</v>
      </c>
      <c r="F6223" s="8">
        <v>37769</v>
      </c>
      <c r="G6223" s="11">
        <f t="shared" ca="1" si="195"/>
        <v>4.8464640000000017E-2</v>
      </c>
    </row>
    <row r="6224" spans="1:7" ht="15">
      <c r="A6224" s="12">
        <v>34933</v>
      </c>
      <c r="B6224" s="82">
        <v>6.8849999999999998</v>
      </c>
      <c r="C6224" s="13">
        <f t="shared" si="194"/>
        <v>6.8849999999999995E-2</v>
      </c>
      <c r="D6224" s="91">
        <f ca="1">AVERAGE(C6224:OFFSET(C6224,$I$1-1,0))</f>
        <v>7.2992200000000021E-2</v>
      </c>
      <c r="F6224" s="8">
        <v>37770</v>
      </c>
      <c r="G6224" s="11">
        <f t="shared" ca="1" si="195"/>
        <v>4.8427085000000022E-2</v>
      </c>
    </row>
    <row r="6225" spans="1:7" ht="15">
      <c r="A6225" s="12">
        <v>34932</v>
      </c>
      <c r="B6225" s="82">
        <v>6.8710000000000004</v>
      </c>
      <c r="C6225" s="13">
        <f t="shared" si="194"/>
        <v>6.8710000000000007E-2</v>
      </c>
      <c r="D6225" s="91">
        <f ca="1">AVERAGE(C6225:OFFSET(C6225,$I$1-1,0))</f>
        <v>7.3050300000000026E-2</v>
      </c>
      <c r="F6225" s="8">
        <v>37771</v>
      </c>
      <c r="G6225" s="11">
        <f t="shared" ca="1" si="195"/>
        <v>4.839429000000002E-2</v>
      </c>
    </row>
    <row r="6226" spans="1:7" ht="15">
      <c r="A6226" s="12">
        <v>34929</v>
      </c>
      <c r="B6226" s="82">
        <v>6.8970000000000002</v>
      </c>
      <c r="C6226" s="13">
        <f t="shared" si="194"/>
        <v>6.8970000000000004E-2</v>
      </c>
      <c r="D6226" s="91">
        <f ca="1">AVERAGE(C6226:OFFSET(C6226,$I$1-1,0))</f>
        <v>7.3110500000000023E-2</v>
      </c>
      <c r="F6226" s="8">
        <v>37774</v>
      </c>
      <c r="G6226" s="11">
        <f t="shared" ca="1" si="195"/>
        <v>4.8364600000000021E-2</v>
      </c>
    </row>
    <row r="6227" spans="1:7" ht="15">
      <c r="A6227" s="12">
        <v>34928</v>
      </c>
      <c r="B6227" s="82">
        <v>6.899</v>
      </c>
      <c r="C6227" s="13">
        <f t="shared" si="194"/>
        <v>6.8989999999999996E-2</v>
      </c>
      <c r="D6227" s="91">
        <f ca="1">AVERAGE(C6227:OFFSET(C6227,$I$1-1,0))</f>
        <v>7.3173100000000033E-2</v>
      </c>
      <c r="F6227" s="8">
        <v>37775</v>
      </c>
      <c r="G6227" s="11">
        <f t="shared" ca="1" si="195"/>
        <v>4.8330045000000023E-2</v>
      </c>
    </row>
    <row r="6228" spans="1:7" ht="15">
      <c r="A6228" s="12">
        <v>34927</v>
      </c>
      <c r="B6228" s="82">
        <v>6.8860000000000001</v>
      </c>
      <c r="C6228" s="13">
        <f t="shared" si="194"/>
        <v>6.8860000000000005E-2</v>
      </c>
      <c r="D6228" s="91">
        <f ca="1">AVERAGE(C6228:OFFSET(C6228,$I$1-1,0))</f>
        <v>7.3235600000000026E-2</v>
      </c>
      <c r="F6228" s="8">
        <v>37776</v>
      </c>
      <c r="G6228" s="11">
        <f t="shared" ca="1" si="195"/>
        <v>4.8296750000000027E-2</v>
      </c>
    </row>
    <row r="6229" spans="1:7" ht="15">
      <c r="A6229" s="12">
        <v>34926</v>
      </c>
      <c r="B6229" s="82">
        <v>6.8940000000000001</v>
      </c>
      <c r="C6229" s="13">
        <f t="shared" si="194"/>
        <v>6.8940000000000001E-2</v>
      </c>
      <c r="D6229" s="91">
        <f ca="1">AVERAGE(C6229:OFFSET(C6229,$I$1-1,0))</f>
        <v>7.3296800000000037E-2</v>
      </c>
      <c r="F6229" s="8">
        <v>37777</v>
      </c>
      <c r="G6229" s="11">
        <f t="shared" ca="1" si="195"/>
        <v>4.826908000000002E-2</v>
      </c>
    </row>
    <row r="6230" spans="1:7" ht="15">
      <c r="A6230" s="12">
        <v>34925</v>
      </c>
      <c r="B6230" s="82">
        <v>6.9539999999999997</v>
      </c>
      <c r="C6230" s="13">
        <f t="shared" si="194"/>
        <v>6.9539999999999991E-2</v>
      </c>
      <c r="D6230" s="91">
        <f ca="1">AVERAGE(C6230:OFFSET(C6230,$I$1-1,0))</f>
        <v>7.3358350000000044E-2</v>
      </c>
      <c r="F6230" s="8">
        <v>37778</v>
      </c>
      <c r="G6230" s="11">
        <f t="shared" ca="1" si="195"/>
        <v>4.8242635000000013E-2</v>
      </c>
    </row>
    <row r="6231" spans="1:7" ht="15">
      <c r="A6231" s="12">
        <v>34922</v>
      </c>
      <c r="B6231" s="82">
        <v>6.99</v>
      </c>
      <c r="C6231" s="13">
        <f t="shared" si="194"/>
        <v>6.9900000000000004E-2</v>
      </c>
      <c r="D6231" s="91">
        <f ca="1">AVERAGE(C6231:OFFSET(C6231,$I$1-1,0))</f>
        <v>7.3418850000000035E-2</v>
      </c>
      <c r="F6231" s="8">
        <v>37781</v>
      </c>
      <c r="G6231" s="11">
        <f t="shared" ca="1" si="195"/>
        <v>4.8213315000000014E-2</v>
      </c>
    </row>
    <row r="6232" spans="1:7" ht="15">
      <c r="A6232" s="12">
        <v>34921</v>
      </c>
      <c r="B6232" s="82">
        <v>6.9530000000000003</v>
      </c>
      <c r="C6232" s="13">
        <f t="shared" si="194"/>
        <v>6.9530000000000008E-2</v>
      </c>
      <c r="D6232" s="91">
        <f ca="1">AVERAGE(C6232:OFFSET(C6232,$I$1-1,0))</f>
        <v>7.3477300000000051E-2</v>
      </c>
      <c r="F6232" s="8">
        <v>37782</v>
      </c>
      <c r="G6232" s="11">
        <f t="shared" ca="1" si="195"/>
        <v>4.8185475000000012E-2</v>
      </c>
    </row>
    <row r="6233" spans="1:7" ht="15">
      <c r="A6233" s="12">
        <v>34920</v>
      </c>
      <c r="B6233" s="82">
        <v>6.9190000000000005</v>
      </c>
      <c r="C6233" s="13">
        <f t="shared" si="194"/>
        <v>6.9190000000000002E-2</v>
      </c>
      <c r="D6233" s="91">
        <f ca="1">AVERAGE(C6233:OFFSET(C6233,$I$1-1,0))</f>
        <v>7.3534550000000032E-2</v>
      </c>
      <c r="F6233" s="8">
        <v>37783</v>
      </c>
      <c r="G6233" s="11">
        <f t="shared" ca="1" si="195"/>
        <v>4.8158445000000015E-2</v>
      </c>
    </row>
    <row r="6234" spans="1:7" ht="15">
      <c r="A6234" s="12">
        <v>34919</v>
      </c>
      <c r="B6234" s="82">
        <v>6.8860000000000001</v>
      </c>
      <c r="C6234" s="13">
        <f t="shared" si="194"/>
        <v>6.8860000000000005E-2</v>
      </c>
      <c r="D6234" s="91">
        <f ca="1">AVERAGE(C6234:OFFSET(C6234,$I$1-1,0))</f>
        <v>7.3593450000000046E-2</v>
      </c>
      <c r="F6234" s="8">
        <v>37784</v>
      </c>
      <c r="G6234" s="11">
        <f t="shared" ca="1" si="195"/>
        <v>4.8129930000000008E-2</v>
      </c>
    </row>
    <row r="6235" spans="1:7" ht="15">
      <c r="A6235" s="12">
        <v>34918</v>
      </c>
      <c r="B6235" s="82">
        <v>6.89</v>
      </c>
      <c r="C6235" s="13">
        <f t="shared" si="194"/>
        <v>6.8900000000000003E-2</v>
      </c>
      <c r="D6235" s="91">
        <f ca="1">AVERAGE(C6235:OFFSET(C6235,$I$1-1,0))</f>
        <v>7.3652200000000043E-2</v>
      </c>
      <c r="F6235" s="8">
        <v>37785</v>
      </c>
      <c r="G6235" s="11">
        <f t="shared" ca="1" si="195"/>
        <v>4.8095640000000002E-2</v>
      </c>
    </row>
    <row r="6236" spans="1:7" ht="15">
      <c r="A6236" s="12">
        <v>34915</v>
      </c>
      <c r="B6236" s="82">
        <v>6.9080000000000004</v>
      </c>
      <c r="C6236" s="13">
        <f t="shared" si="194"/>
        <v>6.9080000000000003E-2</v>
      </c>
      <c r="D6236" s="91">
        <f ca="1">AVERAGE(C6236:OFFSET(C6236,$I$1-1,0))</f>
        <v>7.3706200000000055E-2</v>
      </c>
      <c r="F6236" s="8">
        <v>37788</v>
      </c>
      <c r="G6236" s="11">
        <f t="shared" ca="1" si="195"/>
        <v>4.8063789999999995E-2</v>
      </c>
    </row>
    <row r="6237" spans="1:7" ht="15">
      <c r="A6237" s="12">
        <v>34914</v>
      </c>
      <c r="B6237" s="82">
        <v>6.931</v>
      </c>
      <c r="C6237" s="13">
        <f t="shared" si="194"/>
        <v>6.9309999999999997E-2</v>
      </c>
      <c r="D6237" s="91">
        <f ca="1">AVERAGE(C6237:OFFSET(C6237,$I$1-1,0))</f>
        <v>7.3758700000000052E-2</v>
      </c>
      <c r="F6237" s="8">
        <v>37789</v>
      </c>
      <c r="G6237" s="11">
        <f t="shared" ca="1" si="195"/>
        <v>4.8036835E-2</v>
      </c>
    </row>
    <row r="6238" spans="1:7" ht="15">
      <c r="A6238" s="12">
        <v>34913</v>
      </c>
      <c r="B6238" s="82">
        <v>6.859</v>
      </c>
      <c r="C6238" s="13">
        <f t="shared" si="194"/>
        <v>6.8589999999999998E-2</v>
      </c>
      <c r="D6238" s="91">
        <f ca="1">AVERAGE(C6238:OFFSET(C6238,$I$1-1,0))</f>
        <v>7.3814450000000045E-2</v>
      </c>
      <c r="F6238" s="8">
        <v>37790</v>
      </c>
      <c r="G6238" s="11">
        <f t="shared" ca="1" si="195"/>
        <v>4.8012714999999997E-2</v>
      </c>
    </row>
    <row r="6239" spans="1:7" ht="15">
      <c r="A6239" s="12">
        <v>34912</v>
      </c>
      <c r="B6239" s="82">
        <v>6.8979999999999997</v>
      </c>
      <c r="C6239" s="13">
        <f t="shared" si="194"/>
        <v>6.898E-2</v>
      </c>
      <c r="D6239" s="91">
        <f ca="1">AVERAGE(C6239:OFFSET(C6239,$I$1-1,0))</f>
        <v>7.3874850000000061E-2</v>
      </c>
      <c r="F6239" s="8">
        <v>37791</v>
      </c>
      <c r="G6239" s="11">
        <f t="shared" ca="1" si="195"/>
        <v>4.7992304999999999E-2</v>
      </c>
    </row>
    <row r="6240" spans="1:7" ht="15">
      <c r="A6240" s="12">
        <v>34911</v>
      </c>
      <c r="B6240" s="82">
        <v>6.8460000000000001</v>
      </c>
      <c r="C6240" s="13">
        <f t="shared" si="194"/>
        <v>6.8460000000000007E-2</v>
      </c>
      <c r="D6240" s="91">
        <f ca="1">AVERAGE(C6240:OFFSET(C6240,$I$1-1,0))</f>
        <v>7.3932250000000047E-2</v>
      </c>
      <c r="F6240" s="8">
        <v>37792</v>
      </c>
      <c r="G6240" s="11">
        <f t="shared" ca="1" si="195"/>
        <v>4.797556E-2</v>
      </c>
    </row>
    <row r="6241" spans="1:7" ht="15">
      <c r="A6241" s="12">
        <v>34908</v>
      </c>
      <c r="B6241" s="82">
        <v>6.9</v>
      </c>
      <c r="C6241" s="13">
        <f t="shared" si="194"/>
        <v>6.9000000000000006E-2</v>
      </c>
      <c r="D6241" s="91">
        <f ca="1">AVERAGE(C6241:OFFSET(C6241,$I$1-1,0))</f>
        <v>7.3992250000000079E-2</v>
      </c>
      <c r="F6241" s="8">
        <v>37795</v>
      </c>
      <c r="G6241" s="11">
        <f t="shared" ca="1" si="195"/>
        <v>4.7957369999999999E-2</v>
      </c>
    </row>
    <row r="6242" spans="1:7" ht="15">
      <c r="A6242" s="12">
        <v>34907</v>
      </c>
      <c r="B6242" s="82">
        <v>6.8440000000000003</v>
      </c>
      <c r="C6242" s="13">
        <f t="shared" si="194"/>
        <v>6.8440000000000001E-2</v>
      </c>
      <c r="D6242" s="91">
        <f ca="1">AVERAGE(C6242:OFFSET(C6242,$I$1-1,0))</f>
        <v>7.4046150000000061E-2</v>
      </c>
      <c r="F6242" s="8">
        <v>37796</v>
      </c>
      <c r="G6242" s="11">
        <f t="shared" ca="1" si="195"/>
        <v>4.7937699999999993E-2</v>
      </c>
    </row>
    <row r="6243" spans="1:7" ht="15">
      <c r="A6243" s="12">
        <v>34906</v>
      </c>
      <c r="B6243" s="82">
        <v>6.8810000000000002</v>
      </c>
      <c r="C6243" s="13">
        <f t="shared" si="194"/>
        <v>6.8809999999999996E-2</v>
      </c>
      <c r="D6243" s="91">
        <f ca="1">AVERAGE(C6243:OFFSET(C6243,$I$1-1,0))</f>
        <v>7.4103500000000058E-2</v>
      </c>
      <c r="F6243" s="8">
        <v>37797</v>
      </c>
      <c r="G6243" s="11">
        <f t="shared" ca="1" si="195"/>
        <v>4.7923609999999985E-2</v>
      </c>
    </row>
    <row r="6244" spans="1:7" ht="15">
      <c r="A6244" s="12">
        <v>34905</v>
      </c>
      <c r="B6244" s="82">
        <v>6.8220000000000001</v>
      </c>
      <c r="C6244" s="13">
        <f t="shared" si="194"/>
        <v>6.8220000000000003E-2</v>
      </c>
      <c r="D6244" s="91">
        <f ca="1">AVERAGE(C6244:OFFSET(C6244,$I$1-1,0))</f>
        <v>7.415390000000005E-2</v>
      </c>
      <c r="F6244" s="8">
        <v>37798</v>
      </c>
      <c r="G6244" s="11">
        <f t="shared" ca="1" si="195"/>
        <v>4.7916619999999986E-2</v>
      </c>
    </row>
    <row r="6245" spans="1:7" ht="15">
      <c r="A6245" s="12">
        <v>34904</v>
      </c>
      <c r="B6245" s="82">
        <v>6.8789999999999996</v>
      </c>
      <c r="C6245" s="13">
        <f t="shared" si="194"/>
        <v>6.878999999999999E-2</v>
      </c>
      <c r="D6245" s="91">
        <f ca="1">AVERAGE(C6245:OFFSET(C6245,$I$1-1,0))</f>
        <v>7.4206250000000043E-2</v>
      </c>
      <c r="F6245" s="8">
        <v>37799</v>
      </c>
      <c r="G6245" s="11">
        <f t="shared" ca="1" si="195"/>
        <v>4.7908630000000001E-2</v>
      </c>
    </row>
    <row r="6246" spans="1:7" ht="15">
      <c r="A6246" s="12">
        <v>34901</v>
      </c>
      <c r="B6246" s="82">
        <v>6.9619999999999997</v>
      </c>
      <c r="C6246" s="13">
        <f t="shared" si="194"/>
        <v>6.9620000000000001E-2</v>
      </c>
      <c r="D6246" s="91">
        <f ca="1">AVERAGE(C6246:OFFSET(C6246,$I$1-1,0))</f>
        <v>7.4253500000000042E-2</v>
      </c>
      <c r="F6246" s="8">
        <v>37802</v>
      </c>
      <c r="G6246" s="11">
        <f t="shared" ca="1" si="195"/>
        <v>4.7902899999999998E-2</v>
      </c>
    </row>
    <row r="6247" spans="1:7" ht="15">
      <c r="A6247" s="12">
        <v>34900</v>
      </c>
      <c r="B6247" s="82">
        <v>6.8629999999999995</v>
      </c>
      <c r="C6247" s="13">
        <f t="shared" si="194"/>
        <v>6.8629999999999997E-2</v>
      </c>
      <c r="D6247" s="91">
        <f ca="1">AVERAGE(C6247:OFFSET(C6247,$I$1-1,0))</f>
        <v>7.4296800000000038E-2</v>
      </c>
      <c r="F6247" s="8">
        <v>37803</v>
      </c>
      <c r="G6247" s="11">
        <f t="shared" ca="1" si="195"/>
        <v>4.7900760000000001E-2</v>
      </c>
    </row>
    <row r="6248" spans="1:7" ht="15">
      <c r="A6248" s="12">
        <v>34899</v>
      </c>
      <c r="B6248" s="82">
        <v>6.8609999999999998</v>
      </c>
      <c r="C6248" s="13">
        <f t="shared" si="194"/>
        <v>6.8610000000000004E-2</v>
      </c>
      <c r="D6248" s="91">
        <f ca="1">AVERAGE(C6248:OFFSET(C6248,$I$1-1,0))</f>
        <v>7.4346350000000047E-2</v>
      </c>
      <c r="F6248" s="8">
        <v>37804</v>
      </c>
      <c r="G6248" s="11">
        <f t="shared" ca="1" si="195"/>
        <v>4.7893804999999998E-2</v>
      </c>
    </row>
    <row r="6249" spans="1:7" ht="15">
      <c r="A6249" s="12">
        <v>34898</v>
      </c>
      <c r="B6249" s="82">
        <v>6.758</v>
      </c>
      <c r="C6249" s="13">
        <f t="shared" si="194"/>
        <v>6.7580000000000001E-2</v>
      </c>
      <c r="D6249" s="91">
        <f ca="1">AVERAGE(C6249:OFFSET(C6249,$I$1-1,0))</f>
        <v>7.439810000000005E-2</v>
      </c>
      <c r="F6249" s="8">
        <v>37805</v>
      </c>
      <c r="G6249" s="11">
        <f t="shared" ca="1" si="195"/>
        <v>4.7891839999999998E-2</v>
      </c>
    </row>
    <row r="6250" spans="1:7" ht="15">
      <c r="A6250" s="12">
        <v>34897</v>
      </c>
      <c r="B6250" s="82">
        <v>6.6760000000000002</v>
      </c>
      <c r="C6250" s="13">
        <f t="shared" si="194"/>
        <v>6.676E-2</v>
      </c>
      <c r="D6250" s="91">
        <f ca="1">AVERAGE(C6250:OFFSET(C6250,$I$1-1,0))</f>
        <v>7.4453450000000046E-2</v>
      </c>
      <c r="F6250" s="8">
        <v>37806</v>
      </c>
      <c r="G6250" s="11">
        <f t="shared" ca="1" si="195"/>
        <v>4.7892110000000002E-2</v>
      </c>
    </row>
    <row r="6251" spans="1:7" ht="15">
      <c r="A6251" s="12">
        <v>34894</v>
      </c>
      <c r="B6251" s="82">
        <v>6.6040000000000001</v>
      </c>
      <c r="C6251" s="13">
        <f t="shared" si="194"/>
        <v>6.6040000000000001E-2</v>
      </c>
      <c r="D6251" s="91">
        <f ca="1">AVERAGE(C6251:OFFSET(C6251,$I$1-1,0))</f>
        <v>7.4514750000000032E-2</v>
      </c>
      <c r="F6251" s="8">
        <v>37809</v>
      </c>
      <c r="G6251" s="11">
        <f t="shared" ca="1" si="195"/>
        <v>4.7895974999999986E-2</v>
      </c>
    </row>
    <row r="6252" spans="1:7" ht="15">
      <c r="A6252" s="12">
        <v>34893</v>
      </c>
      <c r="B6252" s="82">
        <v>6.5549999999999997</v>
      </c>
      <c r="C6252" s="13">
        <f t="shared" si="194"/>
        <v>6.5549999999999997E-2</v>
      </c>
      <c r="D6252" s="91">
        <f ca="1">AVERAGE(C6252:OFFSET(C6252,$I$1-1,0))</f>
        <v>7.4580000000000035E-2</v>
      </c>
      <c r="F6252" s="8">
        <v>37810</v>
      </c>
      <c r="G6252" s="11">
        <f t="shared" ca="1" si="195"/>
        <v>4.7894344999999984E-2</v>
      </c>
    </row>
    <row r="6253" spans="1:7" ht="15">
      <c r="A6253" s="12">
        <v>34892</v>
      </c>
      <c r="B6253" s="82">
        <v>6.5430000000000001</v>
      </c>
      <c r="C6253" s="13">
        <f t="shared" si="194"/>
        <v>6.5430000000000002E-2</v>
      </c>
      <c r="D6253" s="91">
        <f ca="1">AVERAGE(C6253:OFFSET(C6253,$I$1-1,0))</f>
        <v>7.4649900000000047E-2</v>
      </c>
      <c r="F6253" s="8">
        <v>37811</v>
      </c>
      <c r="G6253" s="11">
        <f t="shared" ca="1" si="195"/>
        <v>4.7893089999999985E-2</v>
      </c>
    </row>
    <row r="6254" spans="1:7" ht="15">
      <c r="A6254" s="12">
        <v>34891</v>
      </c>
      <c r="B6254" s="82">
        <v>6.5809999999999995</v>
      </c>
      <c r="C6254" s="13">
        <f t="shared" si="194"/>
        <v>6.5809999999999994E-2</v>
      </c>
      <c r="D6254" s="91">
        <f ca="1">AVERAGE(C6254:OFFSET(C6254,$I$1-1,0))</f>
        <v>7.4720100000000039E-2</v>
      </c>
      <c r="F6254" s="8">
        <v>37812</v>
      </c>
      <c r="G6254" s="11">
        <f t="shared" ca="1" si="195"/>
        <v>4.7891269999999986E-2</v>
      </c>
    </row>
    <row r="6255" spans="1:7" ht="15">
      <c r="A6255" s="12">
        <v>34890</v>
      </c>
      <c r="B6255" s="82">
        <v>6.5190000000000001</v>
      </c>
      <c r="C6255" s="13">
        <f t="shared" si="194"/>
        <v>6.5189999999999998E-2</v>
      </c>
      <c r="D6255" s="91">
        <f ca="1">AVERAGE(C6255:OFFSET(C6255,$I$1-1,0))</f>
        <v>7.4785200000000038E-2</v>
      </c>
      <c r="F6255" s="8">
        <v>37813</v>
      </c>
      <c r="G6255" s="11">
        <f t="shared" ca="1" si="195"/>
        <v>4.788967999999999E-2</v>
      </c>
    </row>
    <row r="6256" spans="1:7" ht="15">
      <c r="A6256" s="12">
        <v>34887</v>
      </c>
      <c r="B6256" s="82">
        <v>6.524</v>
      </c>
      <c r="C6256" s="13">
        <f t="shared" si="194"/>
        <v>6.5240000000000006E-2</v>
      </c>
      <c r="D6256" s="91">
        <f ca="1">AVERAGE(C6256:OFFSET(C6256,$I$1-1,0))</f>
        <v>7.4851750000000036E-2</v>
      </c>
      <c r="F6256" s="8">
        <v>37816</v>
      </c>
      <c r="G6256" s="11">
        <f t="shared" ca="1" si="195"/>
        <v>4.7892749999999991E-2</v>
      </c>
    </row>
    <row r="6257" spans="1:7" ht="15">
      <c r="A6257" s="12">
        <v>34886</v>
      </c>
      <c r="B6257" s="82">
        <v>6.5069999999999997</v>
      </c>
      <c r="C6257" s="13">
        <f t="shared" si="194"/>
        <v>6.5070000000000003E-2</v>
      </c>
      <c r="D6257" s="91">
        <f ca="1">AVERAGE(C6257:OFFSET(C6257,$I$1-1,0))</f>
        <v>7.4916400000000036E-2</v>
      </c>
      <c r="F6257" s="8">
        <v>37817</v>
      </c>
      <c r="G6257" s="11">
        <f t="shared" ca="1" si="195"/>
        <v>4.7906189999999987E-2</v>
      </c>
    </row>
    <row r="6258" spans="1:7" ht="15">
      <c r="A6258" s="12">
        <v>34885</v>
      </c>
      <c r="B6258" s="82">
        <v>6.6029999999999998</v>
      </c>
      <c r="C6258" s="13">
        <f t="shared" si="194"/>
        <v>6.6029999999999991E-2</v>
      </c>
      <c r="D6258" s="91">
        <f ca="1">AVERAGE(C6258:OFFSET(C6258,$I$1-1,0))</f>
        <v>7.4983200000000055E-2</v>
      </c>
      <c r="F6258" s="8">
        <v>37818</v>
      </c>
      <c r="G6258" s="11">
        <f t="shared" ca="1" si="195"/>
        <v>4.7918094999999987E-2</v>
      </c>
    </row>
    <row r="6259" spans="1:7" ht="15">
      <c r="A6259" s="12">
        <v>34884</v>
      </c>
      <c r="B6259" s="82">
        <v>6.6340000000000003</v>
      </c>
      <c r="C6259" s="13">
        <f t="shared" si="194"/>
        <v>6.634000000000001E-2</v>
      </c>
      <c r="D6259" s="91">
        <f ca="1">AVERAGE(C6259:OFFSET(C6259,$I$1-1,0))</f>
        <v>7.5043750000000034E-2</v>
      </c>
      <c r="F6259" s="8">
        <v>37819</v>
      </c>
      <c r="G6259" s="11">
        <f t="shared" ca="1" si="195"/>
        <v>4.7926929999999979E-2</v>
      </c>
    </row>
    <row r="6260" spans="1:7" ht="15">
      <c r="A6260" s="12">
        <v>34883</v>
      </c>
      <c r="B6260" s="82">
        <v>6.6319999999999997</v>
      </c>
      <c r="C6260" s="13">
        <f t="shared" si="194"/>
        <v>6.631999999999999E-2</v>
      </c>
      <c r="D6260" s="91">
        <f ca="1">AVERAGE(C6260:OFFSET(C6260,$I$1-1,0))</f>
        <v>7.5104350000000056E-2</v>
      </c>
      <c r="F6260" s="8">
        <v>37820</v>
      </c>
      <c r="G6260" s="11">
        <f t="shared" ca="1" si="195"/>
        <v>4.7933354999999983E-2</v>
      </c>
    </row>
    <row r="6261" spans="1:7" ht="15">
      <c r="A6261" s="12">
        <v>34880</v>
      </c>
      <c r="B6261" s="82">
        <v>6.617</v>
      </c>
      <c r="C6261" s="13">
        <f t="shared" si="194"/>
        <v>6.6170000000000007E-2</v>
      </c>
      <c r="D6261" s="91">
        <f ca="1">AVERAGE(C6261:OFFSET(C6261,$I$1-1,0))</f>
        <v>7.5162650000000053E-2</v>
      </c>
      <c r="F6261" s="8">
        <v>37823</v>
      </c>
      <c r="G6261" s="11">
        <f t="shared" ca="1" si="195"/>
        <v>4.7947189999999987E-2</v>
      </c>
    </row>
    <row r="6262" spans="1:7" ht="15">
      <c r="A6262" s="12">
        <v>34879</v>
      </c>
      <c r="B6262" s="82">
        <v>6.6420000000000003</v>
      </c>
      <c r="C6262" s="13">
        <f t="shared" si="194"/>
        <v>6.6420000000000007E-2</v>
      </c>
      <c r="D6262" s="91">
        <f ca="1">AVERAGE(C6262:OFFSET(C6262,$I$1-1,0))</f>
        <v>7.5221450000000037E-2</v>
      </c>
      <c r="F6262" s="8">
        <v>37824</v>
      </c>
      <c r="G6262" s="11">
        <f t="shared" ca="1" si="195"/>
        <v>4.7950789999999986E-2</v>
      </c>
    </row>
    <row r="6263" spans="1:7" ht="15">
      <c r="A6263" s="12">
        <v>34878</v>
      </c>
      <c r="B6263" s="82">
        <v>6.5090000000000003</v>
      </c>
      <c r="C6263" s="13">
        <f t="shared" si="194"/>
        <v>6.5090000000000009E-2</v>
      </c>
      <c r="D6263" s="91">
        <f ca="1">AVERAGE(C6263:OFFSET(C6263,$I$1-1,0))</f>
        <v>7.5278250000000047E-2</v>
      </c>
      <c r="F6263" s="8">
        <v>37825</v>
      </c>
      <c r="G6263" s="11">
        <f t="shared" ca="1" si="195"/>
        <v>4.795255499999998E-2</v>
      </c>
    </row>
    <row r="6264" spans="1:7" ht="15">
      <c r="A6264" s="12">
        <v>34877</v>
      </c>
      <c r="B6264" s="82">
        <v>6.55</v>
      </c>
      <c r="C6264" s="13">
        <f t="shared" si="194"/>
        <v>6.5500000000000003E-2</v>
      </c>
      <c r="D6264" s="91">
        <f ca="1">AVERAGE(C6264:OFFSET(C6264,$I$1-1,0))</f>
        <v>7.5343150000000053E-2</v>
      </c>
      <c r="F6264" s="8">
        <v>37826</v>
      </c>
      <c r="G6264" s="11">
        <f t="shared" ca="1" si="195"/>
        <v>4.795168499999998E-2</v>
      </c>
    </row>
    <row r="6265" spans="1:7" ht="15">
      <c r="A6265" s="12">
        <v>34876</v>
      </c>
      <c r="B6265" s="82">
        <v>6.5490000000000004</v>
      </c>
      <c r="C6265" s="13">
        <f t="shared" si="194"/>
        <v>6.5490000000000007E-2</v>
      </c>
      <c r="D6265" s="91">
        <f ca="1">AVERAGE(C6265:OFFSET(C6265,$I$1-1,0))</f>
        <v>7.5404400000000052E-2</v>
      </c>
      <c r="F6265" s="8">
        <v>37827</v>
      </c>
      <c r="G6265" s="11">
        <f t="shared" ca="1" si="195"/>
        <v>4.7954594999999996E-2</v>
      </c>
    </row>
    <row r="6266" spans="1:7" ht="15">
      <c r="A6266" s="12">
        <v>34873</v>
      </c>
      <c r="B6266" s="82">
        <v>6.5</v>
      </c>
      <c r="C6266" s="13">
        <f t="shared" si="194"/>
        <v>6.5000000000000002E-2</v>
      </c>
      <c r="D6266" s="91">
        <f ca="1">AVERAGE(C6266:OFFSET(C6266,$I$1-1,0))</f>
        <v>7.5464950000000044E-2</v>
      </c>
      <c r="F6266" s="8">
        <v>37830</v>
      </c>
      <c r="G6266" s="11">
        <f t="shared" ca="1" si="195"/>
        <v>4.7958139999999989E-2</v>
      </c>
    </row>
    <row r="6267" spans="1:7" ht="15">
      <c r="A6267" s="12">
        <v>34872</v>
      </c>
      <c r="B6267" s="82">
        <v>6.468</v>
      </c>
      <c r="C6267" s="13">
        <f t="shared" si="194"/>
        <v>6.4680000000000001E-2</v>
      </c>
      <c r="D6267" s="91">
        <f ca="1">AVERAGE(C6267:OFFSET(C6267,$I$1-1,0))</f>
        <v>7.5528550000000041E-2</v>
      </c>
      <c r="F6267" s="8">
        <v>37831</v>
      </c>
      <c r="G6267" s="11">
        <f t="shared" ca="1" si="195"/>
        <v>4.7967280000000001E-2</v>
      </c>
    </row>
    <row r="6268" spans="1:7" ht="15">
      <c r="A6268" s="12">
        <v>34871</v>
      </c>
      <c r="B6268" s="82">
        <v>6.548</v>
      </c>
      <c r="C6268" s="13">
        <f t="shared" si="194"/>
        <v>6.5479999999999997E-2</v>
      </c>
      <c r="D6268" s="91">
        <f ca="1">AVERAGE(C6268:OFFSET(C6268,$I$1-1,0))</f>
        <v>7.558690000000004E-2</v>
      </c>
      <c r="F6268" s="8">
        <v>37832</v>
      </c>
      <c r="G6268" s="11">
        <f t="shared" ca="1" si="195"/>
        <v>4.7971445000000008E-2</v>
      </c>
    </row>
    <row r="6269" spans="1:7" ht="15">
      <c r="A6269" s="12">
        <v>34870</v>
      </c>
      <c r="B6269" s="82">
        <v>6.5839999999999996</v>
      </c>
      <c r="C6269" s="13">
        <f t="shared" si="194"/>
        <v>6.5839999999999996E-2</v>
      </c>
      <c r="D6269" s="91">
        <f ca="1">AVERAGE(C6269:OFFSET(C6269,$I$1-1,0))</f>
        <v>7.5643200000000035E-2</v>
      </c>
      <c r="F6269" s="8">
        <v>37833</v>
      </c>
      <c r="G6269" s="11">
        <f t="shared" ca="1" si="195"/>
        <v>4.7984995000000003E-2</v>
      </c>
    </row>
    <row r="6270" spans="1:7" ht="15">
      <c r="A6270" s="12">
        <v>34869</v>
      </c>
      <c r="B6270" s="82">
        <v>6.5709999999999997</v>
      </c>
      <c r="C6270" s="13">
        <f t="shared" si="194"/>
        <v>6.5709999999999991E-2</v>
      </c>
      <c r="D6270" s="91">
        <f ca="1">AVERAGE(C6270:OFFSET(C6270,$I$1-1,0))</f>
        <v>7.5698050000000044E-2</v>
      </c>
      <c r="F6270" s="8">
        <v>37834</v>
      </c>
      <c r="G6270" s="11">
        <f t="shared" ca="1" si="195"/>
        <v>4.7996530000000003E-2</v>
      </c>
    </row>
    <row r="6271" spans="1:7" ht="15">
      <c r="A6271" s="12">
        <v>34866</v>
      </c>
      <c r="B6271" s="82">
        <v>6.6150000000000002</v>
      </c>
      <c r="C6271" s="13">
        <f t="shared" si="194"/>
        <v>6.615E-2</v>
      </c>
      <c r="D6271" s="91">
        <f ca="1">AVERAGE(C6271:OFFSET(C6271,$I$1-1,0))</f>
        <v>7.5755050000000018E-2</v>
      </c>
      <c r="F6271" s="8">
        <v>37837</v>
      </c>
      <c r="G6271" s="11">
        <f t="shared" ca="1" si="195"/>
        <v>4.8003884999999996E-2</v>
      </c>
    </row>
    <row r="6272" spans="1:7" ht="15">
      <c r="A6272" s="12">
        <v>34865</v>
      </c>
      <c r="B6272" s="82">
        <v>6.6040000000000001</v>
      </c>
      <c r="C6272" s="13">
        <f t="shared" si="194"/>
        <v>6.6040000000000001E-2</v>
      </c>
      <c r="D6272" s="91">
        <f ca="1">AVERAGE(C6272:OFFSET(C6272,$I$1-1,0))</f>
        <v>7.5809450000000028E-2</v>
      </c>
      <c r="F6272" s="8">
        <v>37838</v>
      </c>
      <c r="G6272" s="11">
        <f t="shared" ca="1" si="195"/>
        <v>4.8021330000000001E-2</v>
      </c>
    </row>
    <row r="6273" spans="1:7" ht="15">
      <c r="A6273" s="12">
        <v>34864</v>
      </c>
      <c r="B6273" s="82">
        <v>6.5720000000000001</v>
      </c>
      <c r="C6273" s="13">
        <f t="shared" si="194"/>
        <v>6.5720000000000001E-2</v>
      </c>
      <c r="D6273" s="91">
        <f ca="1">AVERAGE(C6273:OFFSET(C6273,$I$1-1,0))</f>
        <v>7.5857450000000021E-2</v>
      </c>
      <c r="F6273" s="8">
        <v>37839</v>
      </c>
      <c r="G6273" s="11">
        <f t="shared" ca="1" si="195"/>
        <v>4.8031834999999995E-2</v>
      </c>
    </row>
    <row r="6274" spans="1:7" ht="15">
      <c r="A6274" s="12">
        <v>34863</v>
      </c>
      <c r="B6274" s="82">
        <v>6.5490000000000004</v>
      </c>
      <c r="C6274" s="13">
        <f t="shared" si="194"/>
        <v>6.5490000000000007E-2</v>
      </c>
      <c r="D6274" s="91">
        <f ca="1">AVERAGE(C6274:OFFSET(C6274,$I$1-1,0))</f>
        <v>7.5907050000000004E-2</v>
      </c>
      <c r="F6274" s="8">
        <v>37840</v>
      </c>
      <c r="G6274" s="11">
        <f t="shared" ca="1" si="195"/>
        <v>4.8043224999999988E-2</v>
      </c>
    </row>
    <row r="6275" spans="1:7" ht="15">
      <c r="A6275" s="12">
        <v>34862</v>
      </c>
      <c r="B6275" s="82">
        <v>6.7030000000000003</v>
      </c>
      <c r="C6275" s="13">
        <f t="shared" si="194"/>
        <v>6.7030000000000006E-2</v>
      </c>
      <c r="D6275" s="91">
        <f ca="1">AVERAGE(C6275:OFFSET(C6275,$I$1-1,0))</f>
        <v>7.595685000000002E-2</v>
      </c>
      <c r="F6275" s="8">
        <v>37841</v>
      </c>
      <c r="G6275" s="11">
        <f t="shared" ca="1" si="195"/>
        <v>4.8052709999999992E-2</v>
      </c>
    </row>
    <row r="6276" spans="1:7" ht="15">
      <c r="A6276" s="12">
        <v>34859</v>
      </c>
      <c r="B6276" s="82">
        <v>6.726</v>
      </c>
      <c r="C6276" s="13">
        <f t="shared" si="194"/>
        <v>6.726E-2</v>
      </c>
      <c r="D6276" s="91">
        <f ca="1">AVERAGE(C6276:OFFSET(C6276,$I$1-1,0))</f>
        <v>7.5996250000000029E-2</v>
      </c>
      <c r="F6276" s="8">
        <v>37844</v>
      </c>
      <c r="G6276" s="11">
        <f t="shared" ca="1" si="195"/>
        <v>4.8063209999999988E-2</v>
      </c>
    </row>
    <row r="6277" spans="1:7" ht="15">
      <c r="A6277" s="12">
        <v>34858</v>
      </c>
      <c r="B6277" s="82">
        <v>6.6079999999999997</v>
      </c>
      <c r="C6277" s="13">
        <f t="shared" ref="C6277:C6340" si="196">B6277/100</f>
        <v>6.608E-2</v>
      </c>
      <c r="D6277" s="91">
        <f ca="1">AVERAGE(C6277:OFFSET(C6277,$I$1-1,0))</f>
        <v>7.6034450000000017E-2</v>
      </c>
      <c r="F6277" s="8">
        <v>37845</v>
      </c>
      <c r="G6277" s="11">
        <f t="shared" ca="1" si="195"/>
        <v>4.8076850000000004E-2</v>
      </c>
    </row>
    <row r="6278" spans="1:7" ht="15">
      <c r="A6278" s="12">
        <v>34857</v>
      </c>
      <c r="B6278" s="82">
        <v>6.548</v>
      </c>
      <c r="C6278" s="13">
        <f t="shared" si="196"/>
        <v>6.5479999999999997E-2</v>
      </c>
      <c r="D6278" s="91">
        <f ca="1">AVERAGE(C6278:OFFSET(C6278,$I$1-1,0))</f>
        <v>7.6076650000000023E-2</v>
      </c>
      <c r="F6278" s="8">
        <v>37846</v>
      </c>
      <c r="G6278" s="11">
        <f t="shared" ref="G6278:G6341" ca="1" si="197">VLOOKUP($F6278,$A$5:$D$10419,4,FALSE)</f>
        <v>4.8096399999999991E-2</v>
      </c>
    </row>
    <row r="6279" spans="1:7" ht="15">
      <c r="A6279" s="12">
        <v>34856</v>
      </c>
      <c r="B6279" s="82">
        <v>6.5060000000000002</v>
      </c>
      <c r="C6279" s="13">
        <f t="shared" si="196"/>
        <v>6.5060000000000007E-2</v>
      </c>
      <c r="D6279" s="91">
        <f ca="1">AVERAGE(C6279:OFFSET(C6279,$I$1-1,0))</f>
        <v>7.6121800000000017E-2</v>
      </c>
      <c r="F6279" s="8">
        <v>37847</v>
      </c>
      <c r="G6279" s="11">
        <f t="shared" ca="1" si="197"/>
        <v>4.8121154999999985E-2</v>
      </c>
    </row>
    <row r="6280" spans="1:7" ht="15">
      <c r="A6280" s="12">
        <v>34855</v>
      </c>
      <c r="B6280" s="82">
        <v>6.516</v>
      </c>
      <c r="C6280" s="13">
        <f t="shared" si="196"/>
        <v>6.5159999999999996E-2</v>
      </c>
      <c r="D6280" s="91">
        <f ca="1">AVERAGE(C6280:OFFSET(C6280,$I$1-1,0))</f>
        <v>7.6169650000000019E-2</v>
      </c>
      <c r="F6280" s="8">
        <v>37848</v>
      </c>
      <c r="G6280" s="11">
        <f t="shared" ca="1" si="197"/>
        <v>4.8152829999999973E-2</v>
      </c>
    </row>
    <row r="6281" spans="1:7" ht="15">
      <c r="A6281" s="12">
        <v>34852</v>
      </c>
      <c r="B6281" s="82">
        <v>6.5289999999999999</v>
      </c>
      <c r="C6281" s="13">
        <f t="shared" si="196"/>
        <v>6.5290000000000001E-2</v>
      </c>
      <c r="D6281" s="91">
        <f ca="1">AVERAGE(C6281:OFFSET(C6281,$I$1-1,0))</f>
        <v>7.6218500000000008E-2</v>
      </c>
      <c r="F6281" s="8">
        <v>37851</v>
      </c>
      <c r="G6281" s="11">
        <f t="shared" ca="1" si="197"/>
        <v>4.8180599999999976E-2</v>
      </c>
    </row>
    <row r="6282" spans="1:7" ht="15">
      <c r="A6282" s="12">
        <v>34851</v>
      </c>
      <c r="B6282" s="82">
        <v>6.62</v>
      </c>
      <c r="C6282" s="13">
        <f t="shared" si="196"/>
        <v>6.6199999999999995E-2</v>
      </c>
      <c r="D6282" s="91">
        <f ca="1">AVERAGE(C6282:OFFSET(C6282,$I$1-1,0))</f>
        <v>7.6266150000000033E-2</v>
      </c>
      <c r="F6282" s="8">
        <v>37852</v>
      </c>
      <c r="G6282" s="11">
        <f t="shared" ca="1" si="197"/>
        <v>4.8202834999999986E-2</v>
      </c>
    </row>
    <row r="6283" spans="1:7" ht="15">
      <c r="A6283" s="12">
        <v>34850</v>
      </c>
      <c r="B6283" s="82">
        <v>6.649</v>
      </c>
      <c r="C6283" s="13">
        <f t="shared" si="196"/>
        <v>6.6489999999999994E-2</v>
      </c>
      <c r="D6283" s="91">
        <f ca="1">AVERAGE(C6283:OFFSET(C6283,$I$1-1,0))</f>
        <v>7.6311900000000016E-2</v>
      </c>
      <c r="F6283" s="8">
        <v>37853</v>
      </c>
      <c r="G6283" s="11">
        <f t="shared" ca="1" si="197"/>
        <v>4.8227679999999981E-2</v>
      </c>
    </row>
    <row r="6284" spans="1:7" ht="15">
      <c r="A6284" s="12">
        <v>34849</v>
      </c>
      <c r="B6284" s="82">
        <v>6.66</v>
      </c>
      <c r="C6284" s="13">
        <f t="shared" si="196"/>
        <v>6.6600000000000006E-2</v>
      </c>
      <c r="D6284" s="91">
        <f ca="1">AVERAGE(C6284:OFFSET(C6284,$I$1-1,0))</f>
        <v>7.6352600000000034E-2</v>
      </c>
      <c r="F6284" s="8">
        <v>37854</v>
      </c>
      <c r="G6284" s="11">
        <f t="shared" ca="1" si="197"/>
        <v>4.8243749999999981E-2</v>
      </c>
    </row>
    <row r="6285" spans="1:7" ht="15">
      <c r="A6285" s="12">
        <v>34848</v>
      </c>
      <c r="B6285" s="82">
        <v>6.7519999999999998</v>
      </c>
      <c r="C6285" s="13">
        <f t="shared" si="196"/>
        <v>6.7519999999999997E-2</v>
      </c>
      <c r="D6285" s="91">
        <f ca="1">AVERAGE(C6285:OFFSET(C6285,$I$1-1,0))</f>
        <v>7.6396450000000019E-2</v>
      </c>
      <c r="F6285" s="8">
        <v>37855</v>
      </c>
      <c r="G6285" s="11">
        <f t="shared" ca="1" si="197"/>
        <v>4.8261174999999976E-2</v>
      </c>
    </row>
    <row r="6286" spans="1:7" ht="15">
      <c r="A6286" s="12">
        <v>34845</v>
      </c>
      <c r="B6286" s="82">
        <v>6.7480000000000002</v>
      </c>
      <c r="C6286" s="13">
        <f t="shared" si="196"/>
        <v>6.7479999999999998E-2</v>
      </c>
      <c r="D6286" s="91">
        <f ca="1">AVERAGE(C6286:OFFSET(C6286,$I$1-1,0))</f>
        <v>7.6436650000000037E-2</v>
      </c>
      <c r="F6286" s="8">
        <v>37858</v>
      </c>
      <c r="G6286" s="11">
        <f t="shared" ca="1" si="197"/>
        <v>4.8283089999999973E-2</v>
      </c>
    </row>
    <row r="6287" spans="1:7" ht="15">
      <c r="A6287" s="12">
        <v>34844</v>
      </c>
      <c r="B6287" s="82">
        <v>6.718</v>
      </c>
      <c r="C6287" s="13">
        <f t="shared" si="196"/>
        <v>6.7180000000000004E-2</v>
      </c>
      <c r="D6287" s="91">
        <f ca="1">AVERAGE(C6287:OFFSET(C6287,$I$1-1,0))</f>
        <v>7.6473500000000014E-2</v>
      </c>
      <c r="F6287" s="8">
        <v>37859</v>
      </c>
      <c r="G6287" s="11">
        <f t="shared" ca="1" si="197"/>
        <v>4.8304124999999969E-2</v>
      </c>
    </row>
    <row r="6288" spans="1:7" ht="15">
      <c r="A6288" s="12">
        <v>34843</v>
      </c>
      <c r="B6288" s="82">
        <v>6.7439999999999998</v>
      </c>
      <c r="C6288" s="13">
        <f t="shared" si="196"/>
        <v>6.744E-2</v>
      </c>
      <c r="D6288" s="91">
        <f ca="1">AVERAGE(C6288:OFFSET(C6288,$I$1-1,0))</f>
        <v>7.6512300000000005E-2</v>
      </c>
      <c r="F6288" s="8">
        <v>37860</v>
      </c>
      <c r="G6288" s="11">
        <f t="shared" ca="1" si="197"/>
        <v>4.8323014999999969E-2</v>
      </c>
    </row>
    <row r="6289" spans="1:7" ht="15">
      <c r="A6289" s="12">
        <v>34842</v>
      </c>
      <c r="B6289" s="82">
        <v>6.8620000000000001</v>
      </c>
      <c r="C6289" s="13">
        <f t="shared" si="196"/>
        <v>6.862E-2</v>
      </c>
      <c r="D6289" s="91">
        <f ca="1">AVERAGE(C6289:OFFSET(C6289,$I$1-1,0))</f>
        <v>7.6544850000000025E-2</v>
      </c>
      <c r="F6289" s="8">
        <v>37861</v>
      </c>
      <c r="G6289" s="11">
        <f t="shared" ca="1" si="197"/>
        <v>4.8332044999999962E-2</v>
      </c>
    </row>
    <row r="6290" spans="1:7" ht="15">
      <c r="A6290" s="12">
        <v>34841</v>
      </c>
      <c r="B6290" s="82">
        <v>6.9160000000000004</v>
      </c>
      <c r="C6290" s="13">
        <f t="shared" si="196"/>
        <v>6.9159999999999999E-2</v>
      </c>
      <c r="D6290" s="91">
        <f ca="1">AVERAGE(C6290:OFFSET(C6290,$I$1-1,0))</f>
        <v>7.6570150000000003E-2</v>
      </c>
      <c r="F6290" s="8">
        <v>37862</v>
      </c>
      <c r="G6290" s="11">
        <f t="shared" ca="1" si="197"/>
        <v>4.8342114999999956E-2</v>
      </c>
    </row>
    <row r="6291" spans="1:7" ht="15">
      <c r="A6291" s="12">
        <v>34838</v>
      </c>
      <c r="B6291" s="82">
        <v>6.9169999999999998</v>
      </c>
      <c r="C6291" s="13">
        <f t="shared" si="196"/>
        <v>6.9169999999999995E-2</v>
      </c>
      <c r="D6291" s="91">
        <f ca="1">AVERAGE(C6291:OFFSET(C6291,$I$1-1,0))</f>
        <v>7.6599650000000005E-2</v>
      </c>
      <c r="F6291" s="8">
        <v>37865</v>
      </c>
      <c r="G6291" s="11">
        <f t="shared" ca="1" si="197"/>
        <v>4.8351979999999954E-2</v>
      </c>
    </row>
    <row r="6292" spans="1:7" ht="15">
      <c r="A6292" s="12">
        <v>34837</v>
      </c>
      <c r="B6292" s="82">
        <v>6.8940000000000001</v>
      </c>
      <c r="C6292" s="13">
        <f t="shared" si="196"/>
        <v>6.8940000000000001E-2</v>
      </c>
      <c r="D6292" s="91">
        <f ca="1">AVERAGE(C6292:OFFSET(C6292,$I$1-1,0))</f>
        <v>7.6627900000000013E-2</v>
      </c>
      <c r="F6292" s="8">
        <v>37866</v>
      </c>
      <c r="G6292" s="11">
        <f t="shared" ca="1" si="197"/>
        <v>4.8371799999999958E-2</v>
      </c>
    </row>
    <row r="6293" spans="1:7" ht="15">
      <c r="A6293" s="12">
        <v>34836</v>
      </c>
      <c r="B6293" s="82">
        <v>6.8639999999999999</v>
      </c>
      <c r="C6293" s="13">
        <f t="shared" si="196"/>
        <v>6.8639999999999993E-2</v>
      </c>
      <c r="D6293" s="91">
        <f ca="1">AVERAGE(C6293:OFFSET(C6293,$I$1-1,0))</f>
        <v>7.6665449999999996E-2</v>
      </c>
      <c r="F6293" s="8">
        <v>37867</v>
      </c>
      <c r="G6293" s="11">
        <f t="shared" ca="1" si="197"/>
        <v>4.8383859999999952E-2</v>
      </c>
    </row>
    <row r="6294" spans="1:7" ht="15">
      <c r="A6294" s="12">
        <v>34835</v>
      </c>
      <c r="B6294" s="82">
        <v>6.8609999999999998</v>
      </c>
      <c r="C6294" s="13">
        <f t="shared" si="196"/>
        <v>6.8610000000000004E-2</v>
      </c>
      <c r="D6294" s="91">
        <f ca="1">AVERAGE(C6294:OFFSET(C6294,$I$1-1,0))</f>
        <v>7.6700850000000015E-2</v>
      </c>
      <c r="F6294" s="8">
        <v>37868</v>
      </c>
      <c r="G6294" s="11">
        <f t="shared" ca="1" si="197"/>
        <v>4.8393754999999962E-2</v>
      </c>
    </row>
    <row r="6295" spans="1:7" ht="15">
      <c r="A6295" s="12">
        <v>34834</v>
      </c>
      <c r="B6295" s="82">
        <v>6.944</v>
      </c>
      <c r="C6295" s="13">
        <f t="shared" si="196"/>
        <v>6.9440000000000002E-2</v>
      </c>
      <c r="D6295" s="91">
        <f ca="1">AVERAGE(C6295:OFFSET(C6295,$I$1-1,0))</f>
        <v>7.6736250000000006E-2</v>
      </c>
      <c r="F6295" s="8">
        <v>37869</v>
      </c>
      <c r="G6295" s="11">
        <f t="shared" ca="1" si="197"/>
        <v>4.8401379999999966E-2</v>
      </c>
    </row>
    <row r="6296" spans="1:7" ht="15">
      <c r="A6296" s="12">
        <v>34831</v>
      </c>
      <c r="B6296" s="82">
        <v>6.9889999999999999</v>
      </c>
      <c r="C6296" s="13">
        <f t="shared" si="196"/>
        <v>6.9889999999999994E-2</v>
      </c>
      <c r="D6296" s="91">
        <f ca="1">AVERAGE(C6296:OFFSET(C6296,$I$1-1,0))</f>
        <v>7.6766000000000015E-2</v>
      </c>
      <c r="F6296" s="8">
        <v>37872</v>
      </c>
      <c r="G6296" s="11">
        <f t="shared" ca="1" si="197"/>
        <v>4.841231999999996E-2</v>
      </c>
    </row>
    <row r="6297" spans="1:7" ht="15">
      <c r="A6297" s="12">
        <v>34830</v>
      </c>
      <c r="B6297" s="82">
        <v>6.9930000000000003</v>
      </c>
      <c r="C6297" s="13">
        <f t="shared" si="196"/>
        <v>6.9930000000000006E-2</v>
      </c>
      <c r="D6297" s="91">
        <f ca="1">AVERAGE(C6297:OFFSET(C6297,$I$1-1,0))</f>
        <v>7.6793850000000011E-2</v>
      </c>
      <c r="F6297" s="8">
        <v>37873</v>
      </c>
      <c r="G6297" s="11">
        <f t="shared" ca="1" si="197"/>
        <v>4.8421999999999965E-2</v>
      </c>
    </row>
    <row r="6298" spans="1:7" ht="15">
      <c r="A6298" s="12">
        <v>34829</v>
      </c>
      <c r="B6298" s="82">
        <v>6.9960000000000004</v>
      </c>
      <c r="C6298" s="13">
        <f t="shared" si="196"/>
        <v>6.9960000000000008E-2</v>
      </c>
      <c r="D6298" s="91">
        <f ca="1">AVERAGE(C6298:OFFSET(C6298,$I$1-1,0))</f>
        <v>7.6814600000000011E-2</v>
      </c>
      <c r="F6298" s="8">
        <v>37874</v>
      </c>
      <c r="G6298" s="11">
        <f t="shared" ca="1" si="197"/>
        <v>4.842979999999996E-2</v>
      </c>
    </row>
    <row r="6299" spans="1:7" ht="15">
      <c r="A6299" s="12">
        <v>34828</v>
      </c>
      <c r="B6299" s="82">
        <v>6.9429999999999996</v>
      </c>
      <c r="C6299" s="13">
        <f t="shared" si="196"/>
        <v>6.9429999999999992E-2</v>
      </c>
      <c r="D6299" s="91">
        <f ca="1">AVERAGE(C6299:OFFSET(C6299,$I$1-1,0))</f>
        <v>7.6834000000000013E-2</v>
      </c>
      <c r="F6299" s="8">
        <v>37875</v>
      </c>
      <c r="G6299" s="11">
        <f t="shared" ca="1" si="197"/>
        <v>4.8440614999999972E-2</v>
      </c>
    </row>
    <row r="6300" spans="1:7" ht="15">
      <c r="A6300" s="12">
        <v>34827</v>
      </c>
      <c r="B6300" s="82">
        <v>7.0289999999999999</v>
      </c>
      <c r="C6300" s="13">
        <f t="shared" si="196"/>
        <v>7.0290000000000005E-2</v>
      </c>
      <c r="D6300" s="91">
        <f ca="1">AVERAGE(C6300:OFFSET(C6300,$I$1-1,0))</f>
        <v>7.6856850000000004E-2</v>
      </c>
      <c r="F6300" s="8">
        <v>37876</v>
      </c>
      <c r="G6300" s="11">
        <f t="shared" ca="1" si="197"/>
        <v>4.8449719999999967E-2</v>
      </c>
    </row>
    <row r="6301" spans="1:7" ht="15">
      <c r="A6301" s="12">
        <v>34824</v>
      </c>
      <c r="B6301" s="82">
        <v>7.0179999999999998</v>
      </c>
      <c r="C6301" s="13">
        <f t="shared" si="196"/>
        <v>7.0179999999999992E-2</v>
      </c>
      <c r="D6301" s="91">
        <f ca="1">AVERAGE(C6301:OFFSET(C6301,$I$1-1,0))</f>
        <v>7.6875200000000005E-2</v>
      </c>
      <c r="F6301" s="8">
        <v>37879</v>
      </c>
      <c r="G6301" s="11">
        <f t="shared" ca="1" si="197"/>
        <v>4.8462299999999965E-2</v>
      </c>
    </row>
    <row r="6302" spans="1:7" ht="15">
      <c r="A6302" s="12">
        <v>34823</v>
      </c>
      <c r="B6302" s="82">
        <v>7.1630000000000003</v>
      </c>
      <c r="C6302" s="13">
        <f t="shared" si="196"/>
        <v>7.1629999999999999E-2</v>
      </c>
      <c r="D6302" s="91">
        <f ca="1">AVERAGE(C6302:OFFSET(C6302,$I$1-1,0))</f>
        <v>7.6894099999999993E-2</v>
      </c>
      <c r="F6302" s="8">
        <v>37880</v>
      </c>
      <c r="G6302" s="11">
        <f t="shared" ca="1" si="197"/>
        <v>4.8476149999999968E-2</v>
      </c>
    </row>
    <row r="6303" spans="1:7" ht="15">
      <c r="A6303" s="12">
        <v>34822</v>
      </c>
      <c r="B6303" s="82">
        <v>7.242</v>
      </c>
      <c r="C6303" s="13">
        <f t="shared" si="196"/>
        <v>7.2419999999999998E-2</v>
      </c>
      <c r="D6303" s="91">
        <f ca="1">AVERAGE(C6303:OFFSET(C6303,$I$1-1,0))</f>
        <v>7.6913449999999994E-2</v>
      </c>
      <c r="F6303" s="8">
        <v>37881</v>
      </c>
      <c r="G6303" s="11">
        <f t="shared" ca="1" si="197"/>
        <v>4.8486189999999964E-2</v>
      </c>
    </row>
    <row r="6304" spans="1:7" ht="15">
      <c r="A6304" s="12">
        <v>34821</v>
      </c>
      <c r="B6304" s="82">
        <v>7.3109999999999999</v>
      </c>
      <c r="C6304" s="13">
        <f t="shared" si="196"/>
        <v>7.3109999999999994E-2</v>
      </c>
      <c r="D6304" s="91">
        <f ca="1">AVERAGE(C6304:OFFSET(C6304,$I$1-1,0))</f>
        <v>7.693185000000001E-2</v>
      </c>
      <c r="F6304" s="8">
        <v>37882</v>
      </c>
      <c r="G6304" s="11">
        <f t="shared" ca="1" si="197"/>
        <v>4.849527499999997E-2</v>
      </c>
    </row>
    <row r="6305" spans="1:7" ht="15">
      <c r="A6305" s="12">
        <v>34820</v>
      </c>
      <c r="B6305" s="82">
        <v>7.3440000000000003</v>
      </c>
      <c r="C6305" s="13">
        <f t="shared" si="196"/>
        <v>7.3440000000000005E-2</v>
      </c>
      <c r="D6305" s="91">
        <f ca="1">AVERAGE(C6305:OFFSET(C6305,$I$1-1,0))</f>
        <v>7.6943500000000012E-2</v>
      </c>
      <c r="F6305" s="8">
        <v>37883</v>
      </c>
      <c r="G6305" s="11">
        <f t="shared" ca="1" si="197"/>
        <v>4.8501249999999968E-2</v>
      </c>
    </row>
    <row r="6306" spans="1:7" ht="15">
      <c r="A6306" s="12">
        <v>34817</v>
      </c>
      <c r="B6306" s="82">
        <v>7.3360000000000003</v>
      </c>
      <c r="C6306" s="13">
        <f t="shared" si="196"/>
        <v>7.3360000000000009E-2</v>
      </c>
      <c r="D6306" s="91">
        <f ca="1">AVERAGE(C6306:OFFSET(C6306,$I$1-1,0))</f>
        <v>7.6952500000000021E-2</v>
      </c>
      <c r="F6306" s="8">
        <v>37886</v>
      </c>
      <c r="G6306" s="11">
        <f t="shared" ca="1" si="197"/>
        <v>4.8506434999999966E-2</v>
      </c>
    </row>
    <row r="6307" spans="1:7" ht="15">
      <c r="A6307" s="12">
        <v>34816</v>
      </c>
      <c r="B6307" s="82">
        <v>7.3360000000000003</v>
      </c>
      <c r="C6307" s="13">
        <f t="shared" si="196"/>
        <v>7.3360000000000009E-2</v>
      </c>
      <c r="D6307" s="91">
        <f ca="1">AVERAGE(C6307:OFFSET(C6307,$I$1-1,0))</f>
        <v>7.6963900000000016E-2</v>
      </c>
      <c r="F6307" s="8">
        <v>37887</v>
      </c>
      <c r="G6307" s="11">
        <f t="shared" ca="1" si="197"/>
        <v>4.8510059999999966E-2</v>
      </c>
    </row>
    <row r="6308" spans="1:7" ht="15">
      <c r="A6308" s="12">
        <v>34815</v>
      </c>
      <c r="B6308" s="82">
        <v>7.319</v>
      </c>
      <c r="C6308" s="13">
        <f t="shared" si="196"/>
        <v>7.3190000000000005E-2</v>
      </c>
      <c r="D6308" s="91">
        <f ca="1">AVERAGE(C6308:OFFSET(C6308,$I$1-1,0))</f>
        <v>7.6974200000000007E-2</v>
      </c>
      <c r="F6308" s="8">
        <v>37888</v>
      </c>
      <c r="G6308" s="11">
        <f t="shared" ca="1" si="197"/>
        <v>4.8513494999999976E-2</v>
      </c>
    </row>
    <row r="6309" spans="1:7" ht="15">
      <c r="A6309" s="12">
        <v>34814</v>
      </c>
      <c r="B6309" s="82">
        <v>7.3220000000000001</v>
      </c>
      <c r="C6309" s="13">
        <f t="shared" si="196"/>
        <v>7.3220000000000007E-2</v>
      </c>
      <c r="D6309" s="91">
        <f ca="1">AVERAGE(C6309:OFFSET(C6309,$I$1-1,0))</f>
        <v>7.6985349999999994E-2</v>
      </c>
      <c r="F6309" s="8">
        <v>37889</v>
      </c>
      <c r="G6309" s="11">
        <f t="shared" ca="1" si="197"/>
        <v>4.8518339999999972E-2</v>
      </c>
    </row>
    <row r="6310" spans="1:7" ht="15">
      <c r="A6310" s="12">
        <v>34813</v>
      </c>
      <c r="B6310" s="82">
        <v>7.3120000000000003</v>
      </c>
      <c r="C6310" s="13">
        <f t="shared" si="196"/>
        <v>7.3120000000000004E-2</v>
      </c>
      <c r="D6310" s="91">
        <f ca="1">AVERAGE(C6310:OFFSET(C6310,$I$1-1,0))</f>
        <v>7.699265000000001E-2</v>
      </c>
      <c r="F6310" s="8">
        <v>37890</v>
      </c>
      <c r="G6310" s="11">
        <f t="shared" ca="1" si="197"/>
        <v>4.852037499999997E-2</v>
      </c>
    </row>
    <row r="6311" spans="1:7" ht="15">
      <c r="A6311" s="12">
        <v>34810</v>
      </c>
      <c r="B6311" s="82">
        <v>7.3330000000000002</v>
      </c>
      <c r="C6311" s="13">
        <f t="shared" si="196"/>
        <v>7.3330000000000006E-2</v>
      </c>
      <c r="D6311" s="91">
        <f ca="1">AVERAGE(C6311:OFFSET(C6311,$I$1-1,0))</f>
        <v>7.7002150000000005E-2</v>
      </c>
      <c r="F6311" s="8">
        <v>37893</v>
      </c>
      <c r="G6311" s="11">
        <f t="shared" ca="1" si="197"/>
        <v>4.8525934999999965E-2</v>
      </c>
    </row>
    <row r="6312" spans="1:7" ht="15">
      <c r="A6312" s="12">
        <v>34809</v>
      </c>
      <c r="B6312" s="82">
        <v>7.3449999999999998</v>
      </c>
      <c r="C6312" s="13">
        <f t="shared" si="196"/>
        <v>7.3450000000000001E-2</v>
      </c>
      <c r="D6312" s="91">
        <f ca="1">AVERAGE(C6312:OFFSET(C6312,$I$1-1,0))</f>
        <v>7.7012750000000019E-2</v>
      </c>
      <c r="F6312" s="8">
        <v>37894</v>
      </c>
      <c r="G6312" s="11">
        <f t="shared" ca="1" si="197"/>
        <v>4.8526699999999978E-2</v>
      </c>
    </row>
    <row r="6313" spans="1:7" ht="15">
      <c r="A6313" s="12">
        <v>34808</v>
      </c>
      <c r="B6313" s="82">
        <v>7.3629999999999995</v>
      </c>
      <c r="C6313" s="13">
        <f t="shared" si="196"/>
        <v>7.3630000000000001E-2</v>
      </c>
      <c r="D6313" s="91">
        <f ca="1">AVERAGE(C6313:OFFSET(C6313,$I$1-1,0))</f>
        <v>7.7022200000000013E-2</v>
      </c>
      <c r="F6313" s="8">
        <v>37895</v>
      </c>
      <c r="G6313" s="11">
        <f t="shared" ca="1" si="197"/>
        <v>4.8527864999999969E-2</v>
      </c>
    </row>
    <row r="6314" spans="1:7" ht="15">
      <c r="A6314" s="12">
        <v>34807</v>
      </c>
      <c r="B6314" s="82">
        <v>7.3860000000000001</v>
      </c>
      <c r="C6314" s="13">
        <f t="shared" si="196"/>
        <v>7.3859999999999995E-2</v>
      </c>
      <c r="D6314" s="91">
        <f ca="1">AVERAGE(C6314:OFFSET(C6314,$I$1-1,0))</f>
        <v>7.7037850000000019E-2</v>
      </c>
      <c r="F6314" s="8">
        <v>37896</v>
      </c>
      <c r="G6314" s="11">
        <f t="shared" ca="1" si="197"/>
        <v>4.8531649999999982E-2</v>
      </c>
    </row>
    <row r="6315" spans="1:7" ht="15">
      <c r="A6315" s="12">
        <v>34806</v>
      </c>
      <c r="B6315" s="82">
        <v>7.3739999999999997</v>
      </c>
      <c r="C6315" s="13">
        <f t="shared" si="196"/>
        <v>7.374E-2</v>
      </c>
      <c r="D6315" s="91">
        <f ca="1">AVERAGE(C6315:OFFSET(C6315,$I$1-1,0))</f>
        <v>7.705285000000002E-2</v>
      </c>
      <c r="F6315" s="8">
        <v>37897</v>
      </c>
      <c r="G6315" s="11">
        <f t="shared" ca="1" si="197"/>
        <v>4.8547364999999988E-2</v>
      </c>
    </row>
    <row r="6316" spans="1:7" ht="15">
      <c r="A6316" s="12">
        <v>34803</v>
      </c>
      <c r="B6316" s="82">
        <v>7.335</v>
      </c>
      <c r="C6316" s="13">
        <f t="shared" si="196"/>
        <v>7.3349999999999999E-2</v>
      </c>
      <c r="D6316" s="91">
        <f ca="1">AVERAGE(C6316:OFFSET(C6316,$I$1-1,0))</f>
        <v>7.7070450000000026E-2</v>
      </c>
      <c r="F6316" s="8">
        <v>37900</v>
      </c>
      <c r="G6316" s="11">
        <f t="shared" ca="1" si="197"/>
        <v>4.8563164999999985E-2</v>
      </c>
    </row>
    <row r="6317" spans="1:7" ht="15">
      <c r="A6317" s="12">
        <v>34802</v>
      </c>
      <c r="B6317" s="82">
        <v>7.3289999999999997</v>
      </c>
      <c r="C6317" s="13">
        <f t="shared" si="196"/>
        <v>7.3289999999999994E-2</v>
      </c>
      <c r="D6317" s="91">
        <f ca="1">AVERAGE(C6317:OFFSET(C6317,$I$1-1,0))</f>
        <v>7.7088350000000028E-2</v>
      </c>
      <c r="F6317" s="8">
        <v>37901</v>
      </c>
      <c r="G6317" s="11">
        <f t="shared" ca="1" si="197"/>
        <v>4.8582109999999984E-2</v>
      </c>
    </row>
    <row r="6318" spans="1:7" ht="15">
      <c r="A6318" s="12">
        <v>34801</v>
      </c>
      <c r="B6318" s="82">
        <v>7.3529999999999998</v>
      </c>
      <c r="C6318" s="13">
        <f t="shared" si="196"/>
        <v>7.3529999999999998E-2</v>
      </c>
      <c r="D6318" s="91">
        <f ca="1">AVERAGE(C6318:OFFSET(C6318,$I$1-1,0))</f>
        <v>7.7102250000000025E-2</v>
      </c>
      <c r="F6318" s="8">
        <v>37902</v>
      </c>
      <c r="G6318" s="11">
        <f t="shared" ca="1" si="197"/>
        <v>4.8601149999999975E-2</v>
      </c>
    </row>
    <row r="6319" spans="1:7" ht="15">
      <c r="A6319" s="12">
        <v>34800</v>
      </c>
      <c r="B6319" s="82">
        <v>7.3710000000000004</v>
      </c>
      <c r="C6319" s="13">
        <f t="shared" si="196"/>
        <v>7.3709999999999998E-2</v>
      </c>
      <c r="D6319" s="91">
        <f ca="1">AVERAGE(C6319:OFFSET(C6319,$I$1-1,0))</f>
        <v>7.711435000000004E-2</v>
      </c>
      <c r="F6319" s="8">
        <v>37903</v>
      </c>
      <c r="G6319" s="11">
        <f t="shared" ca="1" si="197"/>
        <v>4.8614084999999981E-2</v>
      </c>
    </row>
    <row r="6320" spans="1:7" ht="15">
      <c r="A6320" s="12">
        <v>34799</v>
      </c>
      <c r="B6320" s="82">
        <v>7.3920000000000003</v>
      </c>
      <c r="C6320" s="13">
        <f t="shared" si="196"/>
        <v>7.392E-2</v>
      </c>
      <c r="D6320" s="91">
        <f ca="1">AVERAGE(C6320:OFFSET(C6320,$I$1-1,0))</f>
        <v>7.7125150000000031E-2</v>
      </c>
      <c r="F6320" s="8">
        <v>37904</v>
      </c>
      <c r="G6320" s="11">
        <f t="shared" ca="1" si="197"/>
        <v>4.8625424999999972E-2</v>
      </c>
    </row>
    <row r="6321" spans="1:7" ht="15">
      <c r="A6321" s="12">
        <v>34796</v>
      </c>
      <c r="B6321" s="82">
        <v>7.39</v>
      </c>
      <c r="C6321" s="13">
        <f t="shared" si="196"/>
        <v>7.3899999999999993E-2</v>
      </c>
      <c r="D6321" s="91">
        <f ca="1">AVERAGE(C6321:OFFSET(C6321,$I$1-1,0))</f>
        <v>7.7135950000000009E-2</v>
      </c>
      <c r="F6321" s="8">
        <v>37907</v>
      </c>
      <c r="G6321" s="11">
        <f t="shared" ca="1" si="197"/>
        <v>4.8635569999999975E-2</v>
      </c>
    </row>
    <row r="6322" spans="1:7" ht="15">
      <c r="A6322" s="12">
        <v>34795</v>
      </c>
      <c r="B6322" s="82">
        <v>7.3469999999999995</v>
      </c>
      <c r="C6322" s="13">
        <f t="shared" si="196"/>
        <v>7.3469999999999994E-2</v>
      </c>
      <c r="D6322" s="91">
        <f ca="1">AVERAGE(C6322:OFFSET(C6322,$I$1-1,0))</f>
        <v>7.7147150000000025E-2</v>
      </c>
      <c r="F6322" s="8">
        <v>37908</v>
      </c>
      <c r="G6322" s="11">
        <f t="shared" ca="1" si="197"/>
        <v>4.8650664999999975E-2</v>
      </c>
    </row>
    <row r="6323" spans="1:7" ht="15">
      <c r="A6323" s="12">
        <v>34794</v>
      </c>
      <c r="B6323" s="82">
        <v>7.37</v>
      </c>
      <c r="C6323" s="13">
        <f t="shared" si="196"/>
        <v>7.3700000000000002E-2</v>
      </c>
      <c r="D6323" s="91">
        <f ca="1">AVERAGE(C6323:OFFSET(C6323,$I$1-1,0))</f>
        <v>7.7160200000000026E-2</v>
      </c>
      <c r="F6323" s="8">
        <v>37909</v>
      </c>
      <c r="G6323" s="11">
        <f t="shared" ca="1" si="197"/>
        <v>4.8667879999999976E-2</v>
      </c>
    </row>
    <row r="6324" spans="1:7" ht="15">
      <c r="A6324" s="12">
        <v>34793</v>
      </c>
      <c r="B6324" s="82">
        <v>7.3780000000000001</v>
      </c>
      <c r="C6324" s="13">
        <f t="shared" si="196"/>
        <v>7.3779999999999998E-2</v>
      </c>
      <c r="D6324" s="91">
        <f ca="1">AVERAGE(C6324:OFFSET(C6324,$I$1-1,0))</f>
        <v>7.7167000000000013E-2</v>
      </c>
      <c r="F6324" s="8">
        <v>37910</v>
      </c>
      <c r="G6324" s="11">
        <f t="shared" ca="1" si="197"/>
        <v>4.8679544999999977E-2</v>
      </c>
    </row>
    <row r="6325" spans="1:7" ht="15">
      <c r="A6325" s="12">
        <v>34792</v>
      </c>
      <c r="B6325" s="82">
        <v>7.3860000000000001</v>
      </c>
      <c r="C6325" s="13">
        <f t="shared" si="196"/>
        <v>7.3859999999999995E-2</v>
      </c>
      <c r="D6325" s="91">
        <f ca="1">AVERAGE(C6325:OFFSET(C6325,$I$1-1,0))</f>
        <v>7.7174200000000012E-2</v>
      </c>
      <c r="F6325" s="8">
        <v>37911</v>
      </c>
      <c r="G6325" s="11">
        <f t="shared" ca="1" si="197"/>
        <v>4.8689734999999984E-2</v>
      </c>
    </row>
    <row r="6326" spans="1:7" ht="15">
      <c r="A6326" s="12">
        <v>34789</v>
      </c>
      <c r="B6326" s="82">
        <v>7.431</v>
      </c>
      <c r="C6326" s="13">
        <f t="shared" si="196"/>
        <v>7.4310000000000001E-2</v>
      </c>
      <c r="D6326" s="91">
        <f ca="1">AVERAGE(C6326:OFFSET(C6326,$I$1-1,0))</f>
        <v>7.7177800000000019E-2</v>
      </c>
      <c r="F6326" s="8">
        <v>37914</v>
      </c>
      <c r="G6326" s="11">
        <f t="shared" ca="1" si="197"/>
        <v>4.8700234999999988E-2</v>
      </c>
    </row>
    <row r="6327" spans="1:7" ht="15">
      <c r="A6327" s="12">
        <v>34788</v>
      </c>
      <c r="B6327" s="82">
        <v>7.4139999999999997</v>
      </c>
      <c r="C6327" s="13">
        <f t="shared" si="196"/>
        <v>7.4139999999999998E-2</v>
      </c>
      <c r="D6327" s="91">
        <f ca="1">AVERAGE(C6327:OFFSET(C6327,$I$1-1,0))</f>
        <v>7.7182050000000016E-2</v>
      </c>
      <c r="F6327" s="8">
        <v>37915</v>
      </c>
      <c r="G6327" s="11">
        <f t="shared" ca="1" si="197"/>
        <v>4.8710554999999982E-2</v>
      </c>
    </row>
    <row r="6328" spans="1:7" ht="15">
      <c r="A6328" s="12">
        <v>34787</v>
      </c>
      <c r="B6328" s="82">
        <v>7.375</v>
      </c>
      <c r="C6328" s="13">
        <f t="shared" si="196"/>
        <v>7.3749999999999996E-2</v>
      </c>
      <c r="D6328" s="91">
        <f ca="1">AVERAGE(C6328:OFFSET(C6328,$I$1-1,0))</f>
        <v>7.7181400000000011E-2</v>
      </c>
      <c r="F6328" s="8">
        <v>37916</v>
      </c>
      <c r="G6328" s="11">
        <f t="shared" ca="1" si="197"/>
        <v>4.871924499999998E-2</v>
      </c>
    </row>
    <row r="6329" spans="1:7" ht="15">
      <c r="A6329" s="12">
        <v>34786</v>
      </c>
      <c r="B6329" s="82">
        <v>7.39</v>
      </c>
      <c r="C6329" s="13">
        <f t="shared" si="196"/>
        <v>7.3899999999999993E-2</v>
      </c>
      <c r="D6329" s="91">
        <f ca="1">AVERAGE(C6329:OFFSET(C6329,$I$1-1,0))</f>
        <v>7.7182400000000012E-2</v>
      </c>
      <c r="F6329" s="8">
        <v>37917</v>
      </c>
      <c r="G6329" s="11">
        <f t="shared" ca="1" si="197"/>
        <v>4.8730534999999985E-2</v>
      </c>
    </row>
    <row r="6330" spans="1:7" ht="15">
      <c r="A6330" s="12">
        <v>34785</v>
      </c>
      <c r="B6330" s="82">
        <v>7.32</v>
      </c>
      <c r="C6330" s="13">
        <f t="shared" si="196"/>
        <v>7.3200000000000001E-2</v>
      </c>
      <c r="D6330" s="91">
        <f ca="1">AVERAGE(C6330:OFFSET(C6330,$I$1-1,0))</f>
        <v>7.7187550000000021E-2</v>
      </c>
      <c r="F6330" s="8">
        <v>37918</v>
      </c>
      <c r="G6330" s="11">
        <f t="shared" ca="1" si="197"/>
        <v>4.8740419999999986E-2</v>
      </c>
    </row>
    <row r="6331" spans="1:7" ht="15">
      <c r="A6331" s="12">
        <v>34782</v>
      </c>
      <c r="B6331" s="82">
        <v>7.3629999999999995</v>
      </c>
      <c r="C6331" s="13">
        <f t="shared" si="196"/>
        <v>7.3630000000000001E-2</v>
      </c>
      <c r="D6331" s="91">
        <f ca="1">AVERAGE(C6331:OFFSET(C6331,$I$1-1,0))</f>
        <v>7.7194650000000017E-2</v>
      </c>
      <c r="F6331" s="8">
        <v>37921</v>
      </c>
      <c r="G6331" s="11">
        <f t="shared" ca="1" si="197"/>
        <v>4.8751299999999984E-2</v>
      </c>
    </row>
    <row r="6332" spans="1:7" ht="15">
      <c r="A6332" s="12">
        <v>34781</v>
      </c>
      <c r="B6332" s="82">
        <v>7.444</v>
      </c>
      <c r="C6332" s="13">
        <f t="shared" si="196"/>
        <v>7.4440000000000006E-2</v>
      </c>
      <c r="D6332" s="91">
        <f ca="1">AVERAGE(C6332:OFFSET(C6332,$I$1-1,0))</f>
        <v>7.7198849999999999E-2</v>
      </c>
      <c r="F6332" s="8">
        <v>37922</v>
      </c>
      <c r="G6332" s="11">
        <f t="shared" ca="1" si="197"/>
        <v>4.8761199999999984E-2</v>
      </c>
    </row>
    <row r="6333" spans="1:7" ht="15">
      <c r="A6333" s="12">
        <v>34780</v>
      </c>
      <c r="B6333" s="82">
        <v>7.4450000000000003</v>
      </c>
      <c r="C6333" s="13">
        <f t="shared" si="196"/>
        <v>7.4450000000000002E-2</v>
      </c>
      <c r="D6333" s="91">
        <f ca="1">AVERAGE(C6333:OFFSET(C6333,$I$1-1,0))</f>
        <v>7.7194550000000015E-2</v>
      </c>
      <c r="F6333" s="8">
        <v>37923</v>
      </c>
      <c r="G6333" s="11">
        <f t="shared" ca="1" si="197"/>
        <v>4.877732999999998E-2</v>
      </c>
    </row>
    <row r="6334" spans="1:7" ht="15">
      <c r="A6334" s="12">
        <v>34779</v>
      </c>
      <c r="B6334" s="82">
        <v>7.4450000000000003</v>
      </c>
      <c r="C6334" s="13">
        <f t="shared" si="196"/>
        <v>7.4450000000000002E-2</v>
      </c>
      <c r="D6334" s="91">
        <f ca="1">AVERAGE(C6334:OFFSET(C6334,$I$1-1,0))</f>
        <v>7.7192100000000013E-2</v>
      </c>
      <c r="F6334" s="8">
        <v>37924</v>
      </c>
      <c r="G6334" s="11">
        <f t="shared" ca="1" si="197"/>
        <v>4.8792964999999987E-2</v>
      </c>
    </row>
    <row r="6335" spans="1:7" ht="15">
      <c r="A6335" s="12">
        <v>34778</v>
      </c>
      <c r="B6335" s="82">
        <v>7.3949999999999996</v>
      </c>
      <c r="C6335" s="13">
        <f t="shared" si="196"/>
        <v>7.3950000000000002E-2</v>
      </c>
      <c r="D6335" s="91">
        <f ca="1">AVERAGE(C6335:OFFSET(C6335,$I$1-1,0))</f>
        <v>7.7185199999999995E-2</v>
      </c>
      <c r="F6335" s="8">
        <v>37925</v>
      </c>
      <c r="G6335" s="11">
        <f t="shared" ca="1" si="197"/>
        <v>4.8806454999999992E-2</v>
      </c>
    </row>
    <row r="6336" spans="1:7" ht="15">
      <c r="A6336" s="12">
        <v>34775</v>
      </c>
      <c r="B6336" s="82">
        <v>7.367</v>
      </c>
      <c r="C6336" s="13">
        <f t="shared" si="196"/>
        <v>7.3669999999999999E-2</v>
      </c>
      <c r="D6336" s="91">
        <f ca="1">AVERAGE(C6336:OFFSET(C6336,$I$1-1,0))</f>
        <v>7.7183249999999995E-2</v>
      </c>
      <c r="F6336" s="8">
        <v>37928</v>
      </c>
      <c r="G6336" s="11">
        <f t="shared" ca="1" si="197"/>
        <v>4.882033999999999E-2</v>
      </c>
    </row>
    <row r="6337" spans="1:7" ht="15">
      <c r="A6337" s="12">
        <v>34774</v>
      </c>
      <c r="B6337" s="82">
        <v>7.3739999999999997</v>
      </c>
      <c r="C6337" s="13">
        <f t="shared" si="196"/>
        <v>7.374E-2</v>
      </c>
      <c r="D6337" s="91">
        <f ca="1">AVERAGE(C6337:OFFSET(C6337,$I$1-1,0))</f>
        <v>7.7180600000000002E-2</v>
      </c>
      <c r="F6337" s="8">
        <v>37929</v>
      </c>
      <c r="G6337" s="11">
        <f t="shared" ca="1" si="197"/>
        <v>4.8833239999999979E-2</v>
      </c>
    </row>
    <row r="6338" spans="1:7" ht="15">
      <c r="A6338" s="12">
        <v>34773</v>
      </c>
      <c r="B6338" s="82">
        <v>7.359</v>
      </c>
      <c r="C6338" s="13">
        <f t="shared" si="196"/>
        <v>7.3590000000000003E-2</v>
      </c>
      <c r="D6338" s="91">
        <f ca="1">AVERAGE(C6338:OFFSET(C6338,$I$1-1,0))</f>
        <v>7.7175800000000003E-2</v>
      </c>
      <c r="F6338" s="8">
        <v>37930</v>
      </c>
      <c r="G6338" s="11">
        <f t="shared" ca="1" si="197"/>
        <v>4.8846954999999984E-2</v>
      </c>
    </row>
    <row r="6339" spans="1:7" ht="15">
      <c r="A6339" s="12">
        <v>34772</v>
      </c>
      <c r="B6339" s="82">
        <v>7.36</v>
      </c>
      <c r="C6339" s="13">
        <f t="shared" si="196"/>
        <v>7.3599999999999999E-2</v>
      </c>
      <c r="D6339" s="91">
        <f ca="1">AVERAGE(C6339:OFFSET(C6339,$I$1-1,0))</f>
        <v>7.7171749999999997E-2</v>
      </c>
      <c r="F6339" s="8">
        <v>37931</v>
      </c>
      <c r="G6339" s="11">
        <f t="shared" ca="1" si="197"/>
        <v>4.8865699999999991E-2</v>
      </c>
    </row>
    <row r="6340" spans="1:7" ht="15">
      <c r="A6340" s="12">
        <v>34771</v>
      </c>
      <c r="B6340" s="82">
        <v>7.4509999999999996</v>
      </c>
      <c r="C6340" s="13">
        <f t="shared" si="196"/>
        <v>7.4509999999999993E-2</v>
      </c>
      <c r="D6340" s="91">
        <f ca="1">AVERAGE(C6340:OFFSET(C6340,$I$1-1,0))</f>
        <v>7.7166650000000003E-2</v>
      </c>
      <c r="F6340" s="8">
        <v>37932</v>
      </c>
      <c r="G6340" s="11">
        <f t="shared" ca="1" si="197"/>
        <v>4.8886289999999999E-2</v>
      </c>
    </row>
    <row r="6341" spans="1:7" ht="15">
      <c r="A6341" s="12">
        <v>34768</v>
      </c>
      <c r="B6341" s="82">
        <v>7.4619999999999997</v>
      </c>
      <c r="C6341" s="13">
        <f t="shared" ref="C6341:C6404" si="198">B6341/100</f>
        <v>7.4619999999999992E-2</v>
      </c>
      <c r="D6341" s="91">
        <f ca="1">AVERAGE(C6341:OFFSET(C6341,$I$1-1,0))</f>
        <v>7.715495E-2</v>
      </c>
      <c r="F6341" s="8">
        <v>37935</v>
      </c>
      <c r="G6341" s="11">
        <f t="shared" ca="1" si="197"/>
        <v>4.8907559999999996E-2</v>
      </c>
    </row>
    <row r="6342" spans="1:7" ht="15">
      <c r="A6342" s="12">
        <v>34767</v>
      </c>
      <c r="B6342" s="82">
        <v>7.51</v>
      </c>
      <c r="C6342" s="13">
        <f t="shared" si="198"/>
        <v>7.51E-2</v>
      </c>
      <c r="D6342" s="91">
        <f ca="1">AVERAGE(C6342:OFFSET(C6342,$I$1-1,0))</f>
        <v>7.7145500000000033E-2</v>
      </c>
      <c r="F6342" s="8">
        <v>37936</v>
      </c>
      <c r="G6342" s="11">
        <f t="shared" ref="G6342:G6405" ca="1" si="199">VLOOKUP($F6342,$A$5:$D$10419,4,FALSE)</f>
        <v>4.8931280000000001E-2</v>
      </c>
    </row>
    <row r="6343" spans="1:7" ht="15">
      <c r="A6343" s="12">
        <v>34766</v>
      </c>
      <c r="B6343" s="82">
        <v>7.5440000000000005</v>
      </c>
      <c r="C6343" s="13">
        <f t="shared" si="198"/>
        <v>7.5440000000000007E-2</v>
      </c>
      <c r="D6343" s="91">
        <f ca="1">AVERAGE(C6343:OFFSET(C6343,$I$1-1,0))</f>
        <v>7.7137150000000015E-2</v>
      </c>
      <c r="F6343" s="8">
        <v>37937</v>
      </c>
      <c r="G6343" s="11">
        <f t="shared" ca="1" si="199"/>
        <v>4.894889999999999E-2</v>
      </c>
    </row>
    <row r="6344" spans="1:7" ht="15">
      <c r="A6344" s="12">
        <v>34765</v>
      </c>
      <c r="B6344" s="82">
        <v>7.6260000000000003</v>
      </c>
      <c r="C6344" s="13">
        <f t="shared" si="198"/>
        <v>7.6260000000000008E-2</v>
      </c>
      <c r="D6344" s="91">
        <f ca="1">AVERAGE(C6344:OFFSET(C6344,$I$1-1,0))</f>
        <v>7.7129150000000035E-2</v>
      </c>
      <c r="F6344" s="8">
        <v>37938</v>
      </c>
      <c r="G6344" s="11">
        <f t="shared" ca="1" si="199"/>
        <v>4.8963549999999995E-2</v>
      </c>
    </row>
    <row r="6345" spans="1:7" ht="15">
      <c r="A6345" s="12">
        <v>34764</v>
      </c>
      <c r="B6345" s="82">
        <v>7.5869999999999997</v>
      </c>
      <c r="C6345" s="13">
        <f t="shared" si="198"/>
        <v>7.5869999999999993E-2</v>
      </c>
      <c r="D6345" s="91">
        <f ca="1">AVERAGE(C6345:OFFSET(C6345,$I$1-1,0))</f>
        <v>7.7119250000000028E-2</v>
      </c>
      <c r="F6345" s="8">
        <v>37939</v>
      </c>
      <c r="G6345" s="11">
        <f t="shared" ca="1" si="199"/>
        <v>4.897576E-2</v>
      </c>
    </row>
    <row r="6346" spans="1:7" ht="15">
      <c r="A6346" s="12">
        <v>34761</v>
      </c>
      <c r="B6346" s="82">
        <v>7.5410000000000004</v>
      </c>
      <c r="C6346" s="13">
        <f t="shared" si="198"/>
        <v>7.5410000000000005E-2</v>
      </c>
      <c r="D6346" s="91">
        <f ca="1">AVERAGE(C6346:OFFSET(C6346,$I$1-1,0))</f>
        <v>7.7109450000000038E-2</v>
      </c>
      <c r="F6346" s="8">
        <v>37942</v>
      </c>
      <c r="G6346" s="11">
        <f t="shared" ca="1" si="199"/>
        <v>4.8985640000000004E-2</v>
      </c>
    </row>
    <row r="6347" spans="1:7" ht="15">
      <c r="A6347" s="12">
        <v>34760</v>
      </c>
      <c r="B6347" s="82">
        <v>7.4870000000000001</v>
      </c>
      <c r="C6347" s="13">
        <f t="shared" si="198"/>
        <v>7.4870000000000006E-2</v>
      </c>
      <c r="D6347" s="91">
        <f ca="1">AVERAGE(C6347:OFFSET(C6347,$I$1-1,0))</f>
        <v>7.7101900000000029E-2</v>
      </c>
      <c r="F6347" s="8">
        <v>37943</v>
      </c>
      <c r="G6347" s="11">
        <f t="shared" ca="1" si="199"/>
        <v>4.8992489999999993E-2</v>
      </c>
    </row>
    <row r="6348" spans="1:7" ht="15">
      <c r="A6348" s="12">
        <v>34759</v>
      </c>
      <c r="B6348" s="82">
        <v>7.4480000000000004</v>
      </c>
      <c r="C6348" s="13">
        <f t="shared" si="198"/>
        <v>7.4480000000000005E-2</v>
      </c>
      <c r="D6348" s="91">
        <f ca="1">AVERAGE(C6348:OFFSET(C6348,$I$1-1,0))</f>
        <v>7.7095500000000025E-2</v>
      </c>
      <c r="F6348" s="8">
        <v>37944</v>
      </c>
      <c r="G6348" s="11">
        <f t="shared" ca="1" si="199"/>
        <v>4.9004365000000008E-2</v>
      </c>
    </row>
    <row r="6349" spans="1:7" ht="15">
      <c r="A6349" s="12">
        <v>34758</v>
      </c>
      <c r="B6349" s="82">
        <v>7.4429999999999996</v>
      </c>
      <c r="C6349" s="13">
        <f t="shared" si="198"/>
        <v>7.4429999999999996E-2</v>
      </c>
      <c r="D6349" s="91">
        <f ca="1">AVERAGE(C6349:OFFSET(C6349,$I$1-1,0))</f>
        <v>7.709035000000003E-2</v>
      </c>
      <c r="F6349" s="8">
        <v>37945</v>
      </c>
      <c r="G6349" s="11">
        <f t="shared" ca="1" si="199"/>
        <v>4.9014330000000002E-2</v>
      </c>
    </row>
    <row r="6350" spans="1:7" ht="15">
      <c r="A6350" s="12">
        <v>34757</v>
      </c>
      <c r="B6350" s="82">
        <v>7.468</v>
      </c>
      <c r="C6350" s="13">
        <f t="shared" si="198"/>
        <v>7.4679999999999996E-2</v>
      </c>
      <c r="D6350" s="91">
        <f ca="1">AVERAGE(C6350:OFFSET(C6350,$I$1-1,0))</f>
        <v>7.7087950000000016E-2</v>
      </c>
      <c r="F6350" s="8">
        <v>37946</v>
      </c>
      <c r="G6350" s="11">
        <f t="shared" ca="1" si="199"/>
        <v>4.9021069999999993E-2</v>
      </c>
    </row>
    <row r="6351" spans="1:7" ht="15">
      <c r="A6351" s="12">
        <v>34754</v>
      </c>
      <c r="B6351" s="82">
        <v>7.5280000000000005</v>
      </c>
      <c r="C6351" s="13">
        <f t="shared" si="198"/>
        <v>7.528E-2</v>
      </c>
      <c r="D6351" s="91">
        <f ca="1">AVERAGE(C6351:OFFSET(C6351,$I$1-1,0))</f>
        <v>7.7086150000000006E-2</v>
      </c>
      <c r="F6351" s="8">
        <v>37949</v>
      </c>
      <c r="G6351" s="11">
        <f t="shared" ca="1" si="199"/>
        <v>4.9030175000000009E-2</v>
      </c>
    </row>
    <row r="6352" spans="1:7" ht="15">
      <c r="A6352" s="12">
        <v>34753</v>
      </c>
      <c r="B6352" s="82">
        <v>7.5490000000000004</v>
      </c>
      <c r="C6352" s="13">
        <f t="shared" si="198"/>
        <v>7.5490000000000002E-2</v>
      </c>
      <c r="D6352" s="91">
        <f ca="1">AVERAGE(C6352:OFFSET(C6352,$I$1-1,0))</f>
        <v>7.7074900000000002E-2</v>
      </c>
      <c r="F6352" s="8">
        <v>37950</v>
      </c>
      <c r="G6352" s="11">
        <f t="shared" ca="1" si="199"/>
        <v>4.9038460000000006E-2</v>
      </c>
    </row>
    <row r="6353" spans="1:7" ht="15">
      <c r="A6353" s="12">
        <v>34752</v>
      </c>
      <c r="B6353" s="82">
        <v>7.5369999999999999</v>
      </c>
      <c r="C6353" s="13">
        <f t="shared" si="198"/>
        <v>7.5369999999999993E-2</v>
      </c>
      <c r="D6353" s="91">
        <f ca="1">AVERAGE(C6353:OFFSET(C6353,$I$1-1,0))</f>
        <v>7.7059200000000022E-2</v>
      </c>
      <c r="F6353" s="8">
        <v>37951</v>
      </c>
      <c r="G6353" s="11">
        <f t="shared" ca="1" si="199"/>
        <v>4.9051070000000002E-2</v>
      </c>
    </row>
    <row r="6354" spans="1:7" ht="15">
      <c r="A6354" s="12">
        <v>34751</v>
      </c>
      <c r="B6354" s="82">
        <v>7.6109999999999998</v>
      </c>
      <c r="C6354" s="13">
        <f t="shared" si="198"/>
        <v>7.6109999999999997E-2</v>
      </c>
      <c r="D6354" s="91">
        <f ca="1">AVERAGE(C6354:OFFSET(C6354,$I$1-1,0))</f>
        <v>7.7046050000000005E-2</v>
      </c>
      <c r="F6354" s="8">
        <v>37952</v>
      </c>
      <c r="G6354" s="11">
        <f t="shared" ca="1" si="199"/>
        <v>4.9064070000000015E-2</v>
      </c>
    </row>
    <row r="6355" spans="1:7" ht="15">
      <c r="A6355" s="12">
        <v>34750</v>
      </c>
      <c r="B6355" s="82">
        <v>7.59</v>
      </c>
      <c r="C6355" s="13">
        <f t="shared" si="198"/>
        <v>7.5899999999999995E-2</v>
      </c>
      <c r="D6355" s="91">
        <f ca="1">AVERAGE(C6355:OFFSET(C6355,$I$1-1,0))</f>
        <v>7.7029199999999992E-2</v>
      </c>
      <c r="F6355" s="8">
        <v>37953</v>
      </c>
      <c r="G6355" s="11">
        <f t="shared" ca="1" si="199"/>
        <v>4.9078350000000021E-2</v>
      </c>
    </row>
    <row r="6356" spans="1:7" ht="15">
      <c r="A6356" s="12">
        <v>34747</v>
      </c>
      <c r="B6356" s="82">
        <v>7.5860000000000003</v>
      </c>
      <c r="C6356" s="13">
        <f t="shared" si="198"/>
        <v>7.5859999999999997E-2</v>
      </c>
      <c r="D6356" s="91">
        <f ca="1">AVERAGE(C6356:OFFSET(C6356,$I$1-1,0))</f>
        <v>7.702225E-2</v>
      </c>
      <c r="F6356" s="8">
        <v>37956</v>
      </c>
      <c r="G6356" s="11">
        <f t="shared" ca="1" si="199"/>
        <v>4.9095410000000006E-2</v>
      </c>
    </row>
    <row r="6357" spans="1:7" ht="15">
      <c r="A6357" s="12">
        <v>34746</v>
      </c>
      <c r="B6357" s="82">
        <v>7.5709999999999997</v>
      </c>
      <c r="C6357" s="13">
        <f t="shared" si="198"/>
        <v>7.571E-2</v>
      </c>
      <c r="D6357" s="91">
        <f ca="1">AVERAGE(C6357:OFFSET(C6357,$I$1-1,0))</f>
        <v>7.7017550000000004E-2</v>
      </c>
      <c r="F6357" s="8">
        <v>37957</v>
      </c>
      <c r="G6357" s="11">
        <f t="shared" ca="1" si="199"/>
        <v>4.9114005000000009E-2</v>
      </c>
    </row>
    <row r="6358" spans="1:7" ht="15">
      <c r="A6358" s="12">
        <v>34745</v>
      </c>
      <c r="B6358" s="82">
        <v>7.556</v>
      </c>
      <c r="C6358" s="13">
        <f t="shared" si="198"/>
        <v>7.5560000000000002E-2</v>
      </c>
      <c r="D6358" s="91">
        <f ca="1">AVERAGE(C6358:OFFSET(C6358,$I$1-1,0))</f>
        <v>7.7017050000000004E-2</v>
      </c>
      <c r="F6358" s="8">
        <v>37958</v>
      </c>
      <c r="G6358" s="11">
        <f t="shared" ca="1" si="199"/>
        <v>4.913614500000002E-2</v>
      </c>
    </row>
    <row r="6359" spans="1:7" ht="15">
      <c r="A6359" s="12">
        <v>34744</v>
      </c>
      <c r="B6359" s="82">
        <v>7.61</v>
      </c>
      <c r="C6359" s="13">
        <f t="shared" si="198"/>
        <v>7.6100000000000001E-2</v>
      </c>
      <c r="D6359" s="91">
        <f ca="1">AVERAGE(C6359:OFFSET(C6359,$I$1-1,0))</f>
        <v>7.7019699999999996E-2</v>
      </c>
      <c r="F6359" s="8">
        <v>37959</v>
      </c>
      <c r="G6359" s="11">
        <f t="shared" ca="1" si="199"/>
        <v>4.9158305000000013E-2</v>
      </c>
    </row>
    <row r="6360" spans="1:7" ht="15">
      <c r="A6360" s="12">
        <v>34743</v>
      </c>
      <c r="B6360" s="82">
        <v>7.6669999999999998</v>
      </c>
      <c r="C6360" s="13">
        <f t="shared" si="198"/>
        <v>7.6670000000000002E-2</v>
      </c>
      <c r="D6360" s="91">
        <f ca="1">AVERAGE(C6360:OFFSET(C6360,$I$1-1,0))</f>
        <v>7.7014100000000002E-2</v>
      </c>
      <c r="F6360" s="8">
        <v>37960</v>
      </c>
      <c r="G6360" s="11">
        <f t="shared" ca="1" si="199"/>
        <v>4.9177925000000018E-2</v>
      </c>
    </row>
    <row r="6361" spans="1:7" ht="15">
      <c r="A6361" s="12">
        <v>34740</v>
      </c>
      <c r="B6361" s="82">
        <v>7.6680000000000001</v>
      </c>
      <c r="C6361" s="13">
        <f t="shared" si="198"/>
        <v>7.6679999999999998E-2</v>
      </c>
      <c r="D6361" s="91">
        <f ca="1">AVERAGE(C6361:OFFSET(C6361,$I$1-1,0))</f>
        <v>7.7012350000000007E-2</v>
      </c>
      <c r="F6361" s="8">
        <v>37963</v>
      </c>
      <c r="G6361" s="11">
        <f t="shared" ca="1" si="199"/>
        <v>4.9199925000000005E-2</v>
      </c>
    </row>
    <row r="6362" spans="1:7" ht="15">
      <c r="A6362" s="12">
        <v>34739</v>
      </c>
      <c r="B6362" s="82">
        <v>7.6820000000000004</v>
      </c>
      <c r="C6362" s="13">
        <f t="shared" si="198"/>
        <v>7.6819999999999999E-2</v>
      </c>
      <c r="D6362" s="91">
        <f ca="1">AVERAGE(C6362:OFFSET(C6362,$I$1-1,0))</f>
        <v>7.7006000000000005E-2</v>
      </c>
      <c r="F6362" s="8">
        <v>37964</v>
      </c>
      <c r="G6362" s="11">
        <f t="shared" ca="1" si="199"/>
        <v>4.9224599999999993E-2</v>
      </c>
    </row>
    <row r="6363" spans="1:7" ht="15">
      <c r="A6363" s="12">
        <v>34738</v>
      </c>
      <c r="B6363" s="82">
        <v>7.6420000000000003</v>
      </c>
      <c r="C6363" s="13">
        <f t="shared" si="198"/>
        <v>7.6420000000000002E-2</v>
      </c>
      <c r="D6363" s="91">
        <f ca="1">AVERAGE(C6363:OFFSET(C6363,$I$1-1,0))</f>
        <v>7.6988700000000007E-2</v>
      </c>
      <c r="F6363" s="8">
        <v>37965</v>
      </c>
      <c r="G6363" s="11">
        <f t="shared" ca="1" si="199"/>
        <v>4.9248869999999993E-2</v>
      </c>
    </row>
    <row r="6364" spans="1:7" ht="15">
      <c r="A6364" s="12">
        <v>34737</v>
      </c>
      <c r="B6364" s="82">
        <v>7.641</v>
      </c>
      <c r="C6364" s="13">
        <f t="shared" si="198"/>
        <v>7.6410000000000006E-2</v>
      </c>
      <c r="D6364" s="91">
        <f ca="1">AVERAGE(C6364:OFFSET(C6364,$I$1-1,0))</f>
        <v>7.6973399999999997E-2</v>
      </c>
      <c r="F6364" s="8">
        <v>37966</v>
      </c>
      <c r="G6364" s="11">
        <f t="shared" ca="1" si="199"/>
        <v>4.9269104999999994E-2</v>
      </c>
    </row>
    <row r="6365" spans="1:7" ht="15">
      <c r="A6365" s="12">
        <v>34736</v>
      </c>
      <c r="B6365" s="82">
        <v>7.6420000000000003</v>
      </c>
      <c r="C6365" s="13">
        <f t="shared" si="198"/>
        <v>7.6420000000000002E-2</v>
      </c>
      <c r="D6365" s="91">
        <f ca="1">AVERAGE(C6365:OFFSET(C6365,$I$1-1,0))</f>
        <v>7.6958799999999994E-2</v>
      </c>
      <c r="F6365" s="8">
        <v>37967</v>
      </c>
      <c r="G6365" s="11">
        <f t="shared" ca="1" si="199"/>
        <v>4.9289429999999988E-2</v>
      </c>
    </row>
    <row r="6366" spans="1:7" ht="15">
      <c r="A6366" s="12">
        <v>34733</v>
      </c>
      <c r="B6366" s="82">
        <v>7.6260000000000003</v>
      </c>
      <c r="C6366" s="13">
        <f t="shared" si="198"/>
        <v>7.6260000000000008E-2</v>
      </c>
      <c r="D6366" s="91">
        <f ca="1">AVERAGE(C6366:OFFSET(C6366,$I$1-1,0))</f>
        <v>7.6943300000000006E-2</v>
      </c>
      <c r="F6366" s="8">
        <v>37970</v>
      </c>
      <c r="G6366" s="11">
        <f t="shared" ca="1" si="199"/>
        <v>4.931215999999998E-2</v>
      </c>
    </row>
    <row r="6367" spans="1:7" ht="15">
      <c r="A6367" s="12">
        <v>34732</v>
      </c>
      <c r="B6367" s="82">
        <v>7.7409999999999997</v>
      </c>
      <c r="C6367" s="13">
        <f t="shared" si="198"/>
        <v>7.7409999999999993E-2</v>
      </c>
      <c r="D6367" s="91">
        <f ca="1">AVERAGE(C6367:OFFSET(C6367,$I$1-1,0))</f>
        <v>7.6927350000000005E-2</v>
      </c>
      <c r="F6367" s="8">
        <v>37971</v>
      </c>
      <c r="G6367" s="11">
        <f t="shared" ca="1" si="199"/>
        <v>4.9333204999999991E-2</v>
      </c>
    </row>
    <row r="6368" spans="1:7" ht="15">
      <c r="A6368" s="12">
        <v>34731</v>
      </c>
      <c r="B6368" s="82">
        <v>7.7460000000000004</v>
      </c>
      <c r="C6368" s="13">
        <f t="shared" si="198"/>
        <v>7.7460000000000001E-2</v>
      </c>
      <c r="D6368" s="91">
        <f ca="1">AVERAGE(C6368:OFFSET(C6368,$I$1-1,0))</f>
        <v>7.6903200000000005E-2</v>
      </c>
      <c r="F6368" s="8">
        <v>37972</v>
      </c>
      <c r="G6368" s="11">
        <f t="shared" ca="1" si="199"/>
        <v>4.9353754999999992E-2</v>
      </c>
    </row>
    <row r="6369" spans="1:7" ht="15">
      <c r="A6369" s="12">
        <v>34730</v>
      </c>
      <c r="B6369" s="82">
        <v>7.6980000000000004</v>
      </c>
      <c r="C6369" s="13">
        <f t="shared" si="198"/>
        <v>7.6980000000000007E-2</v>
      </c>
      <c r="D6369" s="91">
        <f ca="1">AVERAGE(C6369:OFFSET(C6369,$I$1-1,0))</f>
        <v>7.6871200000000001E-2</v>
      </c>
      <c r="F6369" s="8">
        <v>37973</v>
      </c>
      <c r="G6369" s="11">
        <f t="shared" ca="1" si="199"/>
        <v>4.9363669999999998E-2</v>
      </c>
    </row>
    <row r="6370" spans="1:7" ht="15">
      <c r="A6370" s="12">
        <v>34729</v>
      </c>
      <c r="B6370" s="82">
        <v>7.7530000000000001</v>
      </c>
      <c r="C6370" s="13">
        <f t="shared" si="198"/>
        <v>7.7530000000000002E-2</v>
      </c>
      <c r="D6370" s="91">
        <f ca="1">AVERAGE(C6370:OFFSET(C6370,$I$1-1,0))</f>
        <v>7.6841350000000003E-2</v>
      </c>
      <c r="F6370" s="8">
        <v>37974</v>
      </c>
      <c r="G6370" s="11">
        <f t="shared" ca="1" si="199"/>
        <v>4.9376585000000001E-2</v>
      </c>
    </row>
    <row r="6371" spans="1:7" ht="15">
      <c r="A6371" s="12">
        <v>34726</v>
      </c>
      <c r="B6371" s="82">
        <v>7.73</v>
      </c>
      <c r="C6371" s="13">
        <f t="shared" si="198"/>
        <v>7.7300000000000008E-2</v>
      </c>
      <c r="D6371" s="91">
        <f ca="1">AVERAGE(C6371:OFFSET(C6371,$I$1-1,0))</f>
        <v>7.6811049999999992E-2</v>
      </c>
      <c r="F6371" s="8">
        <v>37977</v>
      </c>
      <c r="G6371" s="11">
        <f t="shared" ca="1" si="199"/>
        <v>4.9385544999999989E-2</v>
      </c>
    </row>
    <row r="6372" spans="1:7" ht="15">
      <c r="A6372" s="12">
        <v>34725</v>
      </c>
      <c r="B6372" s="82">
        <v>7.843</v>
      </c>
      <c r="C6372" s="13">
        <f t="shared" si="198"/>
        <v>7.843E-2</v>
      </c>
      <c r="D6372" s="91">
        <f ca="1">AVERAGE(C6372:OFFSET(C6372,$I$1-1,0))</f>
        <v>7.6786199999999999E-2</v>
      </c>
      <c r="F6372" s="8">
        <v>37978</v>
      </c>
      <c r="G6372" s="11">
        <f t="shared" ca="1" si="199"/>
        <v>4.9394299999999988E-2</v>
      </c>
    </row>
    <row r="6373" spans="1:7" ht="15">
      <c r="A6373" s="12">
        <v>34724</v>
      </c>
      <c r="B6373" s="82">
        <v>7.8719999999999999</v>
      </c>
      <c r="C6373" s="13">
        <f t="shared" si="198"/>
        <v>7.8719999999999998E-2</v>
      </c>
      <c r="D6373" s="91">
        <f ca="1">AVERAGE(C6373:OFFSET(C6373,$I$1-1,0))</f>
        <v>7.6754649999999994E-2</v>
      </c>
      <c r="F6373" s="8">
        <v>37979</v>
      </c>
      <c r="G6373" s="11">
        <f t="shared" ca="1" si="199"/>
        <v>4.9397330000000003E-2</v>
      </c>
    </row>
    <row r="6374" spans="1:7" ht="15">
      <c r="A6374" s="12">
        <v>34723</v>
      </c>
      <c r="B6374" s="82">
        <v>7.9249999999999998</v>
      </c>
      <c r="C6374" s="13">
        <f t="shared" si="198"/>
        <v>7.9250000000000001E-2</v>
      </c>
      <c r="D6374" s="91">
        <f ca="1">AVERAGE(C6374:OFFSET(C6374,$I$1-1,0))</f>
        <v>7.6727049999999991E-2</v>
      </c>
      <c r="F6374" s="8">
        <v>37980</v>
      </c>
      <c r="G6374" s="11">
        <f t="shared" ca="1" si="199"/>
        <v>4.9400215000000004E-2</v>
      </c>
    </row>
    <row r="6375" spans="1:7" ht="15">
      <c r="A6375" s="12">
        <v>34722</v>
      </c>
      <c r="B6375" s="82">
        <v>7.9059999999999997</v>
      </c>
      <c r="C6375" s="13">
        <f t="shared" si="198"/>
        <v>7.9059999999999991E-2</v>
      </c>
      <c r="D6375" s="91">
        <f ca="1">AVERAGE(C6375:OFFSET(C6375,$I$1-1,0))</f>
        <v>7.6699200000000009E-2</v>
      </c>
      <c r="F6375" s="8">
        <v>37981</v>
      </c>
      <c r="G6375" s="11">
        <f t="shared" ca="1" si="199"/>
        <v>4.9396689999999993E-2</v>
      </c>
    </row>
    <row r="6376" spans="1:7" ht="15">
      <c r="A6376" s="12">
        <v>34719</v>
      </c>
      <c r="B6376" s="82">
        <v>7.891</v>
      </c>
      <c r="C6376" s="13">
        <f t="shared" si="198"/>
        <v>7.8909999999999994E-2</v>
      </c>
      <c r="D6376" s="91">
        <f ca="1">AVERAGE(C6376:OFFSET(C6376,$I$1-1,0))</f>
        <v>7.6674350000000002E-2</v>
      </c>
      <c r="F6376" s="8">
        <v>37984</v>
      </c>
      <c r="G6376" s="11">
        <f t="shared" ca="1" si="199"/>
        <v>4.9402689999999992E-2</v>
      </c>
    </row>
    <row r="6377" spans="1:7" ht="15">
      <c r="A6377" s="12">
        <v>34718</v>
      </c>
      <c r="B6377" s="82">
        <v>7.8209999999999997</v>
      </c>
      <c r="C6377" s="13">
        <f t="shared" si="198"/>
        <v>7.8210000000000002E-2</v>
      </c>
      <c r="D6377" s="91">
        <f ca="1">AVERAGE(C6377:OFFSET(C6377,$I$1-1,0))</f>
        <v>7.6644250000000011E-2</v>
      </c>
      <c r="F6377" s="8">
        <v>37985</v>
      </c>
      <c r="G6377" s="11">
        <f t="shared" ca="1" si="199"/>
        <v>4.9410234999999997E-2</v>
      </c>
    </row>
    <row r="6378" spans="1:7" ht="15">
      <c r="A6378" s="12">
        <v>34717</v>
      </c>
      <c r="B6378" s="82">
        <v>7.7729999999999997</v>
      </c>
      <c r="C6378" s="13">
        <f t="shared" si="198"/>
        <v>7.7729999999999994E-2</v>
      </c>
      <c r="D6378" s="91">
        <f ca="1">AVERAGE(C6378:OFFSET(C6378,$I$1-1,0))</f>
        <v>7.6617350000000001E-2</v>
      </c>
      <c r="F6378" s="8">
        <v>37986</v>
      </c>
      <c r="G6378" s="11">
        <f t="shared" ca="1" si="199"/>
        <v>4.9417625000000014E-2</v>
      </c>
    </row>
    <row r="6379" spans="1:7" ht="15">
      <c r="A6379" s="12">
        <v>34716</v>
      </c>
      <c r="B6379" s="82">
        <v>7.7729999999999997</v>
      </c>
      <c r="C6379" s="13">
        <f t="shared" si="198"/>
        <v>7.7729999999999994E-2</v>
      </c>
      <c r="D6379" s="91">
        <f ca="1">AVERAGE(C6379:OFFSET(C6379,$I$1-1,0))</f>
        <v>7.6591550000000008E-2</v>
      </c>
      <c r="F6379" s="8">
        <v>37987</v>
      </c>
      <c r="G6379" s="11">
        <f t="shared" ca="1" si="199"/>
        <v>4.9424764999999996E-2</v>
      </c>
    </row>
    <row r="6380" spans="1:7" ht="15">
      <c r="A6380" s="12">
        <v>34715</v>
      </c>
      <c r="B6380" s="82">
        <v>7.7919999999999998</v>
      </c>
      <c r="C6380" s="13">
        <f t="shared" si="198"/>
        <v>7.7920000000000003E-2</v>
      </c>
      <c r="D6380" s="91">
        <f ca="1">AVERAGE(C6380:OFFSET(C6380,$I$1-1,0))</f>
        <v>7.6563599999999996E-2</v>
      </c>
      <c r="F6380" s="8">
        <v>37988</v>
      </c>
      <c r="G6380" s="11">
        <f t="shared" ca="1" si="199"/>
        <v>4.943761E-2</v>
      </c>
    </row>
    <row r="6381" spans="1:7" ht="15">
      <c r="A6381" s="12">
        <v>34712</v>
      </c>
      <c r="B6381" s="82">
        <v>7.7919999999999998</v>
      </c>
      <c r="C6381" s="13">
        <f t="shared" si="198"/>
        <v>7.7920000000000003E-2</v>
      </c>
      <c r="D6381" s="91">
        <f ca="1">AVERAGE(C6381:OFFSET(C6381,$I$1-1,0))</f>
        <v>7.6535699999999998E-2</v>
      </c>
      <c r="F6381" s="8">
        <v>37991</v>
      </c>
      <c r="G6381" s="11">
        <f t="shared" ca="1" si="199"/>
        <v>4.9455699999999998E-2</v>
      </c>
    </row>
    <row r="6382" spans="1:7" ht="15">
      <c r="A6382" s="12">
        <v>34711</v>
      </c>
      <c r="B6382" s="82">
        <v>7.8810000000000002</v>
      </c>
      <c r="C6382" s="13">
        <f t="shared" si="198"/>
        <v>7.8810000000000005E-2</v>
      </c>
      <c r="D6382" s="91">
        <f ca="1">AVERAGE(C6382:OFFSET(C6382,$I$1-1,0))</f>
        <v>7.6509299999999988E-2</v>
      </c>
      <c r="F6382" s="8">
        <v>37992</v>
      </c>
      <c r="G6382" s="11">
        <f t="shared" ca="1" si="199"/>
        <v>4.9469479999999989E-2</v>
      </c>
    </row>
    <row r="6383" spans="1:7" ht="15">
      <c r="A6383" s="12">
        <v>34710</v>
      </c>
      <c r="B6383" s="82">
        <v>7.8380000000000001</v>
      </c>
      <c r="C6383" s="13">
        <f t="shared" si="198"/>
        <v>7.8380000000000005E-2</v>
      </c>
      <c r="D6383" s="91">
        <f ca="1">AVERAGE(C6383:OFFSET(C6383,$I$1-1,0))</f>
        <v>7.6475849999999984E-2</v>
      </c>
      <c r="F6383" s="8">
        <v>37993</v>
      </c>
      <c r="G6383" s="11">
        <f t="shared" ca="1" si="199"/>
        <v>4.947722999999999E-2</v>
      </c>
    </row>
    <row r="6384" spans="1:7" ht="15">
      <c r="A6384" s="12">
        <v>34709</v>
      </c>
      <c r="B6384" s="82">
        <v>7.8689999999999998</v>
      </c>
      <c r="C6384" s="13">
        <f t="shared" si="198"/>
        <v>7.8689999999999996E-2</v>
      </c>
      <c r="D6384" s="91">
        <f ca="1">AVERAGE(C6384:OFFSET(C6384,$I$1-1,0))</f>
        <v>7.6446600000000003E-2</v>
      </c>
      <c r="F6384" s="8">
        <v>37994</v>
      </c>
      <c r="G6384" s="11">
        <f t="shared" ca="1" si="199"/>
        <v>4.948509999999999E-2</v>
      </c>
    </row>
    <row r="6385" spans="1:7" ht="15">
      <c r="A6385" s="12">
        <v>34708</v>
      </c>
      <c r="B6385" s="82">
        <v>7.8819999999999997</v>
      </c>
      <c r="C6385" s="13">
        <f t="shared" si="198"/>
        <v>7.8820000000000001E-2</v>
      </c>
      <c r="D6385" s="91">
        <f ca="1">AVERAGE(C6385:OFFSET(C6385,$I$1-1,0))</f>
        <v>7.6415700000000003E-2</v>
      </c>
      <c r="F6385" s="8">
        <v>37995</v>
      </c>
      <c r="G6385" s="11">
        <f t="shared" ca="1" si="199"/>
        <v>4.9484844999999986E-2</v>
      </c>
    </row>
    <row r="6386" spans="1:7" ht="15">
      <c r="A6386" s="12">
        <v>34705</v>
      </c>
      <c r="B6386" s="82">
        <v>7.86</v>
      </c>
      <c r="C6386" s="13">
        <f t="shared" si="198"/>
        <v>7.8600000000000003E-2</v>
      </c>
      <c r="D6386" s="91">
        <f ca="1">AVERAGE(C6386:OFFSET(C6386,$I$1-1,0))</f>
        <v>7.6392399999999985E-2</v>
      </c>
      <c r="F6386" s="8">
        <v>37998</v>
      </c>
      <c r="G6386" s="11">
        <f t="shared" ca="1" si="199"/>
        <v>4.9485044999999984E-2</v>
      </c>
    </row>
    <row r="6387" spans="1:7" ht="15">
      <c r="A6387" s="12">
        <v>34704</v>
      </c>
      <c r="B6387" s="82">
        <v>7.8819999999999997</v>
      </c>
      <c r="C6387" s="13">
        <f t="shared" si="198"/>
        <v>7.8820000000000001E-2</v>
      </c>
      <c r="D6387" s="91">
        <f ca="1">AVERAGE(C6387:OFFSET(C6387,$I$1-1,0))</f>
        <v>7.6362100000000002E-2</v>
      </c>
      <c r="F6387" s="8">
        <v>37999</v>
      </c>
      <c r="G6387" s="11">
        <f t="shared" ca="1" si="199"/>
        <v>4.9484714999999985E-2</v>
      </c>
    </row>
    <row r="6388" spans="1:7" ht="15">
      <c r="A6388" s="12">
        <v>34703</v>
      </c>
      <c r="B6388" s="82">
        <v>7.851</v>
      </c>
      <c r="C6388" s="13">
        <f t="shared" si="198"/>
        <v>7.8509999999999996E-2</v>
      </c>
      <c r="D6388" s="91">
        <f ca="1">AVERAGE(C6388:OFFSET(C6388,$I$1-1,0))</f>
        <v>7.632259999999999E-2</v>
      </c>
      <c r="F6388" s="8">
        <v>38000</v>
      </c>
      <c r="G6388" s="11">
        <f t="shared" ca="1" si="199"/>
        <v>4.9484319999999998E-2</v>
      </c>
    </row>
    <row r="6389" spans="1:7" ht="15">
      <c r="A6389" s="12">
        <v>34702</v>
      </c>
      <c r="B6389" s="82">
        <v>7.9190000000000005</v>
      </c>
      <c r="C6389" s="13">
        <f t="shared" si="198"/>
        <v>7.919000000000001E-2</v>
      </c>
      <c r="D6389" s="91">
        <f ca="1">AVERAGE(C6389:OFFSET(C6389,$I$1-1,0))</f>
        <v>7.6285199999999997E-2</v>
      </c>
      <c r="F6389" s="8">
        <v>38001</v>
      </c>
      <c r="G6389" s="11">
        <f t="shared" ca="1" si="199"/>
        <v>4.9480164999999993E-2</v>
      </c>
    </row>
    <row r="6390" spans="1:7" ht="15">
      <c r="A6390" s="12">
        <v>34701</v>
      </c>
      <c r="B6390" s="82">
        <v>7.8789999999999996</v>
      </c>
      <c r="C6390" s="13">
        <f t="shared" si="198"/>
        <v>7.8789999999999999E-2</v>
      </c>
      <c r="D6390" s="91">
        <f ca="1">AVERAGE(C6390:OFFSET(C6390,$I$1-1,0))</f>
        <v>7.6242249999999998E-2</v>
      </c>
      <c r="F6390" s="8">
        <v>38002</v>
      </c>
      <c r="G6390" s="11">
        <f t="shared" ca="1" si="199"/>
        <v>4.9477350000000003E-2</v>
      </c>
    </row>
    <row r="6391" spans="1:7" ht="15">
      <c r="A6391" s="12">
        <v>34698</v>
      </c>
      <c r="B6391" s="82">
        <v>7.8810000000000002</v>
      </c>
      <c r="C6391" s="13">
        <f t="shared" si="198"/>
        <v>7.8810000000000005E-2</v>
      </c>
      <c r="D6391" s="91">
        <f ca="1">AVERAGE(C6391:OFFSET(C6391,$I$1-1,0))</f>
        <v>7.6197049999999988E-2</v>
      </c>
      <c r="F6391" s="8">
        <v>38005</v>
      </c>
      <c r="G6391" s="11">
        <f t="shared" ca="1" si="199"/>
        <v>4.9473034999999992E-2</v>
      </c>
    </row>
    <row r="6392" spans="1:7" ht="15">
      <c r="A6392" s="12">
        <v>34697</v>
      </c>
      <c r="B6392" s="82">
        <v>7.8380000000000001</v>
      </c>
      <c r="C6392" s="13">
        <f t="shared" si="198"/>
        <v>7.8380000000000005E-2</v>
      </c>
      <c r="D6392" s="91">
        <f ca="1">AVERAGE(C6392:OFFSET(C6392,$I$1-1,0))</f>
        <v>7.615379999999998E-2</v>
      </c>
      <c r="F6392" s="8">
        <v>38006</v>
      </c>
      <c r="G6392" s="11">
        <f t="shared" ca="1" si="199"/>
        <v>4.9471569999999999E-2</v>
      </c>
    </row>
    <row r="6393" spans="1:7" ht="15">
      <c r="A6393" s="12">
        <v>34696</v>
      </c>
      <c r="B6393" s="82">
        <v>7.8289999999999997</v>
      </c>
      <c r="C6393" s="13">
        <f t="shared" si="198"/>
        <v>7.8289999999999998E-2</v>
      </c>
      <c r="D6393" s="91">
        <f ca="1">AVERAGE(C6393:OFFSET(C6393,$I$1-1,0))</f>
        <v>7.6109499999999997E-2</v>
      </c>
      <c r="F6393" s="8">
        <v>38007</v>
      </c>
      <c r="G6393" s="11">
        <f t="shared" ca="1" si="199"/>
        <v>4.9471429999999997E-2</v>
      </c>
    </row>
    <row r="6394" spans="1:7" ht="15">
      <c r="A6394" s="12">
        <v>34695</v>
      </c>
      <c r="B6394" s="82">
        <v>7.76</v>
      </c>
      <c r="C6394" s="13">
        <f t="shared" si="198"/>
        <v>7.7600000000000002E-2</v>
      </c>
      <c r="D6394" s="91">
        <f ca="1">AVERAGE(C6394:OFFSET(C6394,$I$1-1,0))</f>
        <v>7.6062499999999991E-2</v>
      </c>
      <c r="F6394" s="8">
        <v>38008</v>
      </c>
      <c r="G6394" s="11">
        <f t="shared" ca="1" si="199"/>
        <v>4.9469059999999995E-2</v>
      </c>
    </row>
    <row r="6395" spans="1:7" ht="15">
      <c r="A6395" s="12">
        <v>34694</v>
      </c>
      <c r="B6395" s="82">
        <v>7.827</v>
      </c>
      <c r="C6395" s="13">
        <f t="shared" si="198"/>
        <v>7.8270000000000006E-2</v>
      </c>
      <c r="D6395" s="91">
        <f ca="1">AVERAGE(C6395:OFFSET(C6395,$I$1-1,0))</f>
        <v>7.6016899999999971E-2</v>
      </c>
      <c r="F6395" s="8">
        <v>38009</v>
      </c>
      <c r="G6395" s="11">
        <f t="shared" ca="1" si="199"/>
        <v>4.947171999999999E-2</v>
      </c>
    </row>
    <row r="6396" spans="1:7" ht="15">
      <c r="A6396" s="12">
        <v>34691</v>
      </c>
      <c r="B6396" s="82">
        <v>7.827</v>
      </c>
      <c r="C6396" s="13">
        <f t="shared" si="198"/>
        <v>7.8270000000000006E-2</v>
      </c>
      <c r="D6396" s="91">
        <f ca="1">AVERAGE(C6396:OFFSET(C6396,$I$1-1,0))</f>
        <v>7.5973599999999974E-2</v>
      </c>
      <c r="F6396" s="8">
        <v>38012</v>
      </c>
      <c r="G6396" s="11">
        <f t="shared" ca="1" si="199"/>
        <v>4.947600499999999E-2</v>
      </c>
    </row>
    <row r="6397" spans="1:7" ht="15">
      <c r="A6397" s="12">
        <v>34690</v>
      </c>
      <c r="B6397" s="82">
        <v>7.8529999999999998</v>
      </c>
      <c r="C6397" s="13">
        <f t="shared" si="198"/>
        <v>7.8530000000000003E-2</v>
      </c>
      <c r="D6397" s="91">
        <f ca="1">AVERAGE(C6397:OFFSET(C6397,$I$1-1,0))</f>
        <v>7.5928199999999973E-2</v>
      </c>
      <c r="F6397" s="8">
        <v>38013</v>
      </c>
      <c r="G6397" s="11">
        <f t="shared" ca="1" si="199"/>
        <v>4.9478260000000003E-2</v>
      </c>
    </row>
    <row r="6398" spans="1:7" ht="15">
      <c r="A6398" s="12">
        <v>34689</v>
      </c>
      <c r="B6398" s="82">
        <v>7.8410000000000002</v>
      </c>
      <c r="C6398" s="13">
        <f t="shared" si="198"/>
        <v>7.8410000000000007E-2</v>
      </c>
      <c r="D6398" s="91">
        <f ca="1">AVERAGE(C6398:OFFSET(C6398,$I$1-1,0))</f>
        <v>7.5876849999999982E-2</v>
      </c>
      <c r="F6398" s="8">
        <v>38014</v>
      </c>
      <c r="G6398" s="11">
        <f t="shared" ca="1" si="199"/>
        <v>4.9484200000000006E-2</v>
      </c>
    </row>
    <row r="6399" spans="1:7" ht="15">
      <c r="A6399" s="12">
        <v>34688</v>
      </c>
      <c r="B6399" s="82">
        <v>7.8469999999999995</v>
      </c>
      <c r="C6399" s="13">
        <f t="shared" si="198"/>
        <v>7.8469999999999998E-2</v>
      </c>
      <c r="D6399" s="91">
        <f ca="1">AVERAGE(C6399:OFFSET(C6399,$I$1-1,0))</f>
        <v>7.5824799999999984E-2</v>
      </c>
      <c r="F6399" s="8">
        <v>38015</v>
      </c>
      <c r="G6399" s="11">
        <f t="shared" ca="1" si="199"/>
        <v>4.9492335000000012E-2</v>
      </c>
    </row>
    <row r="6400" spans="1:7" ht="15">
      <c r="A6400" s="12">
        <v>34687</v>
      </c>
      <c r="B6400" s="82">
        <v>7.8410000000000002</v>
      </c>
      <c r="C6400" s="13">
        <f t="shared" si="198"/>
        <v>7.8410000000000007E-2</v>
      </c>
      <c r="D6400" s="91">
        <f ca="1">AVERAGE(C6400:OFFSET(C6400,$I$1-1,0))</f>
        <v>7.5776899999999967E-2</v>
      </c>
      <c r="F6400" s="8">
        <v>38016</v>
      </c>
      <c r="G6400" s="11">
        <f t="shared" ca="1" si="199"/>
        <v>4.949965500000001E-2</v>
      </c>
    </row>
    <row r="6401" spans="1:7" ht="15">
      <c r="A6401" s="12">
        <v>34684</v>
      </c>
      <c r="B6401" s="82">
        <v>7.8540000000000001</v>
      </c>
      <c r="C6401" s="13">
        <f t="shared" si="198"/>
        <v>7.8539999999999999E-2</v>
      </c>
      <c r="D6401" s="91">
        <f ca="1">AVERAGE(C6401:OFFSET(C6401,$I$1-1,0))</f>
        <v>7.5732049999999981E-2</v>
      </c>
      <c r="F6401" s="8">
        <v>38019</v>
      </c>
      <c r="G6401" s="11">
        <f t="shared" ca="1" si="199"/>
        <v>4.950756000000002E-2</v>
      </c>
    </row>
    <row r="6402" spans="1:7" ht="15">
      <c r="A6402" s="12">
        <v>34683</v>
      </c>
      <c r="B6402" s="82">
        <v>7.8680000000000003</v>
      </c>
      <c r="C6402" s="13">
        <f t="shared" si="198"/>
        <v>7.868E-2</v>
      </c>
      <c r="D6402" s="91">
        <f ca="1">AVERAGE(C6402:OFFSET(C6402,$I$1-1,0))</f>
        <v>7.5684549999999975E-2</v>
      </c>
      <c r="F6402" s="8">
        <v>38020</v>
      </c>
      <c r="G6402" s="11">
        <f t="shared" ca="1" si="199"/>
        <v>4.951311000000002E-2</v>
      </c>
    </row>
    <row r="6403" spans="1:7" ht="15">
      <c r="A6403" s="12">
        <v>34682</v>
      </c>
      <c r="B6403" s="82">
        <v>7.8650000000000002</v>
      </c>
      <c r="C6403" s="13">
        <f t="shared" si="198"/>
        <v>7.8649999999999998E-2</v>
      </c>
      <c r="D6403" s="91">
        <f ca="1">AVERAGE(C6403:OFFSET(C6403,$I$1-1,0))</f>
        <v>7.5638949999999955E-2</v>
      </c>
      <c r="F6403" s="8">
        <v>38021</v>
      </c>
      <c r="G6403" s="11">
        <f t="shared" ca="1" si="199"/>
        <v>4.9522630000000033E-2</v>
      </c>
    </row>
    <row r="6404" spans="1:7" ht="15">
      <c r="A6404" s="12">
        <v>34681</v>
      </c>
      <c r="B6404" s="82">
        <v>7.8540000000000001</v>
      </c>
      <c r="C6404" s="13">
        <f t="shared" si="198"/>
        <v>7.8539999999999999E-2</v>
      </c>
      <c r="D6404" s="91">
        <f ca="1">AVERAGE(C6404:OFFSET(C6404,$I$1-1,0))</f>
        <v>7.5587399999999957E-2</v>
      </c>
      <c r="F6404" s="8">
        <v>38022</v>
      </c>
      <c r="G6404" s="11">
        <f t="shared" ca="1" si="199"/>
        <v>4.9532940000000025E-2</v>
      </c>
    </row>
    <row r="6405" spans="1:7" ht="15">
      <c r="A6405" s="12">
        <v>34680</v>
      </c>
      <c r="B6405" s="82">
        <v>7.9240000000000004</v>
      </c>
      <c r="C6405" s="13">
        <f t="shared" ref="C6405:C6468" si="200">B6405/100</f>
        <v>7.9240000000000005E-2</v>
      </c>
      <c r="D6405" s="91">
        <f ca="1">AVERAGE(C6405:OFFSET(C6405,$I$1-1,0))</f>
        <v>7.5537899999999963E-2</v>
      </c>
      <c r="F6405" s="8">
        <v>38023</v>
      </c>
      <c r="G6405" s="11">
        <f t="shared" ca="1" si="199"/>
        <v>4.9537180000000021E-2</v>
      </c>
    </row>
    <row r="6406" spans="1:7" ht="15">
      <c r="A6406" s="12">
        <v>34677</v>
      </c>
      <c r="B6406" s="82">
        <v>7.8579999999999997</v>
      </c>
      <c r="C6406" s="13">
        <f t="shared" si="200"/>
        <v>7.8579999999999997E-2</v>
      </c>
      <c r="D6406" s="91">
        <f ca="1">AVERAGE(C6406:OFFSET(C6406,$I$1-1,0))</f>
        <v>7.5481699999999957E-2</v>
      </c>
      <c r="F6406" s="8">
        <v>38026</v>
      </c>
      <c r="G6406" s="11">
        <f t="shared" ref="G6406:G6469" ca="1" si="201">VLOOKUP($F6406,$A$5:$D$10419,4,FALSE)</f>
        <v>4.9542165000000027E-2</v>
      </c>
    </row>
    <row r="6407" spans="1:7" ht="15">
      <c r="A6407" s="12">
        <v>34676</v>
      </c>
      <c r="B6407" s="82">
        <v>7.8639999999999999</v>
      </c>
      <c r="C6407" s="13">
        <f t="shared" si="200"/>
        <v>7.8640000000000002E-2</v>
      </c>
      <c r="D6407" s="91">
        <f ca="1">AVERAGE(C6407:OFFSET(C6407,$I$1-1,0))</f>
        <v>7.5430749999999977E-2</v>
      </c>
      <c r="F6407" s="8">
        <v>38027</v>
      </c>
      <c r="G6407" s="11">
        <f t="shared" ca="1" si="201"/>
        <v>4.9552010000000007E-2</v>
      </c>
    </row>
    <row r="6408" spans="1:7" ht="15">
      <c r="A6408" s="12">
        <v>34675</v>
      </c>
      <c r="B6408" s="82">
        <v>7.8920000000000003</v>
      </c>
      <c r="C6408" s="13">
        <f t="shared" si="200"/>
        <v>7.8920000000000004E-2</v>
      </c>
      <c r="D6408" s="91">
        <f ca="1">AVERAGE(C6408:OFFSET(C6408,$I$1-1,0))</f>
        <v>7.537934999999997E-2</v>
      </c>
      <c r="F6408" s="8">
        <v>38028</v>
      </c>
      <c r="G6408" s="11">
        <f t="shared" ca="1" si="201"/>
        <v>4.9563130000000018E-2</v>
      </c>
    </row>
    <row r="6409" spans="1:7" ht="15">
      <c r="A6409" s="12">
        <v>34674</v>
      </c>
      <c r="B6409" s="82">
        <v>7.8469999999999995</v>
      </c>
      <c r="C6409" s="13">
        <f t="shared" si="200"/>
        <v>7.8469999999999998E-2</v>
      </c>
      <c r="D6409" s="91">
        <f ca="1">AVERAGE(C6409:OFFSET(C6409,$I$1-1,0))</f>
        <v>7.5323349999999969E-2</v>
      </c>
      <c r="F6409" s="8">
        <v>38029</v>
      </c>
      <c r="G6409" s="11">
        <f t="shared" ca="1" si="201"/>
        <v>4.9575415000000012E-2</v>
      </c>
    </row>
    <row r="6410" spans="1:7" ht="15">
      <c r="A6410" s="12">
        <v>34673</v>
      </c>
      <c r="B6410" s="82">
        <v>7.9269999999999996</v>
      </c>
      <c r="C6410" s="13">
        <f t="shared" si="200"/>
        <v>7.9269999999999993E-2</v>
      </c>
      <c r="D6410" s="91">
        <f ca="1">AVERAGE(C6410:OFFSET(C6410,$I$1-1,0))</f>
        <v>7.526994999999996E-2</v>
      </c>
      <c r="F6410" s="8">
        <v>38030</v>
      </c>
      <c r="G6410" s="11">
        <f t="shared" ca="1" si="201"/>
        <v>4.9587720000000023E-2</v>
      </c>
    </row>
    <row r="6411" spans="1:7" ht="15">
      <c r="A6411" s="12">
        <v>34670</v>
      </c>
      <c r="B6411" s="82">
        <v>7.9050000000000002</v>
      </c>
      <c r="C6411" s="13">
        <f t="shared" si="200"/>
        <v>7.9050000000000009E-2</v>
      </c>
      <c r="D6411" s="91">
        <f ca="1">AVERAGE(C6411:OFFSET(C6411,$I$1-1,0))</f>
        <v>7.5206649999999972E-2</v>
      </c>
      <c r="F6411" s="8">
        <v>38033</v>
      </c>
      <c r="G6411" s="11">
        <f t="shared" ca="1" si="201"/>
        <v>4.9601235000000007E-2</v>
      </c>
    </row>
    <row r="6412" spans="1:7" ht="15">
      <c r="A6412" s="12">
        <v>34669</v>
      </c>
      <c r="B6412" s="82">
        <v>8.0190000000000001</v>
      </c>
      <c r="C6412" s="13">
        <f t="shared" si="200"/>
        <v>8.0189999999999997E-2</v>
      </c>
      <c r="D6412" s="91">
        <f ca="1">AVERAGE(C6412:OFFSET(C6412,$I$1-1,0))</f>
        <v>7.5147049999999965E-2</v>
      </c>
      <c r="F6412" s="8">
        <v>38034</v>
      </c>
      <c r="G6412" s="11">
        <f t="shared" ca="1" si="201"/>
        <v>4.961626500000002E-2</v>
      </c>
    </row>
    <row r="6413" spans="1:7" ht="15">
      <c r="A6413" s="12">
        <v>34668</v>
      </c>
      <c r="B6413" s="82">
        <v>7.9989999999999997</v>
      </c>
      <c r="C6413" s="13">
        <f t="shared" si="200"/>
        <v>7.9989999999999992E-2</v>
      </c>
      <c r="D6413" s="91">
        <f ca="1">AVERAGE(C6413:OFFSET(C6413,$I$1-1,0))</f>
        <v>7.5083099999999958E-2</v>
      </c>
      <c r="F6413" s="8">
        <v>38035</v>
      </c>
      <c r="G6413" s="11">
        <f t="shared" ca="1" si="201"/>
        <v>4.9636330000000027E-2</v>
      </c>
    </row>
    <row r="6414" spans="1:7" ht="15">
      <c r="A6414" s="12">
        <v>34667</v>
      </c>
      <c r="B6414" s="82">
        <v>8.0340000000000007</v>
      </c>
      <c r="C6414" s="13">
        <f t="shared" si="200"/>
        <v>8.0340000000000009E-2</v>
      </c>
      <c r="D6414" s="91">
        <f ca="1">AVERAGE(C6414:OFFSET(C6414,$I$1-1,0))</f>
        <v>7.5015399999999954E-2</v>
      </c>
      <c r="F6414" s="8">
        <v>38036</v>
      </c>
      <c r="G6414" s="11">
        <f t="shared" ca="1" si="201"/>
        <v>4.9656859999999997E-2</v>
      </c>
    </row>
    <row r="6415" spans="1:7" ht="15">
      <c r="A6415" s="12">
        <v>34666</v>
      </c>
      <c r="B6415" s="82">
        <v>7.9809999999999999</v>
      </c>
      <c r="C6415" s="13">
        <f t="shared" si="200"/>
        <v>7.9809999999999992E-2</v>
      </c>
      <c r="D6415" s="91">
        <f ca="1">AVERAGE(C6415:OFFSET(C6415,$I$1-1,0))</f>
        <v>7.4943649999999959E-2</v>
      </c>
      <c r="F6415" s="8">
        <v>38037</v>
      </c>
      <c r="G6415" s="11">
        <f t="shared" ca="1" si="201"/>
        <v>4.9683790000000012E-2</v>
      </c>
    </row>
    <row r="6416" spans="1:7" ht="15">
      <c r="A6416" s="12">
        <v>34663</v>
      </c>
      <c r="B6416" s="82">
        <v>7.931</v>
      </c>
      <c r="C6416" s="13">
        <f t="shared" si="200"/>
        <v>7.9310000000000005E-2</v>
      </c>
      <c r="D6416" s="91">
        <f ca="1">AVERAGE(C6416:OFFSET(C6416,$I$1-1,0))</f>
        <v>7.4877649999999948E-2</v>
      </c>
      <c r="F6416" s="8">
        <v>38040</v>
      </c>
      <c r="G6416" s="11">
        <f t="shared" ca="1" si="201"/>
        <v>4.9704805000000019E-2</v>
      </c>
    </row>
    <row r="6417" spans="1:7" ht="15">
      <c r="A6417" s="12">
        <v>34662</v>
      </c>
      <c r="B6417" s="82">
        <v>7.95</v>
      </c>
      <c r="C6417" s="13">
        <f t="shared" si="200"/>
        <v>7.9500000000000001E-2</v>
      </c>
      <c r="D6417" s="91">
        <f ca="1">AVERAGE(C6417:OFFSET(C6417,$I$1-1,0))</f>
        <v>7.4812349999999958E-2</v>
      </c>
      <c r="F6417" s="8">
        <v>38041</v>
      </c>
      <c r="G6417" s="11">
        <f t="shared" ca="1" si="201"/>
        <v>4.9731920000000013E-2</v>
      </c>
    </row>
    <row r="6418" spans="1:7" ht="15">
      <c r="A6418" s="12">
        <v>34661</v>
      </c>
      <c r="B6418" s="82">
        <v>7.9530000000000003</v>
      </c>
      <c r="C6418" s="13">
        <f t="shared" si="200"/>
        <v>7.9530000000000003E-2</v>
      </c>
      <c r="D6418" s="91">
        <f ca="1">AVERAGE(C6418:OFFSET(C6418,$I$1-1,0))</f>
        <v>7.4741849999999957E-2</v>
      </c>
      <c r="F6418" s="8">
        <v>38042</v>
      </c>
      <c r="G6418" s="11">
        <f t="shared" ca="1" si="201"/>
        <v>4.9758800000000013E-2</v>
      </c>
    </row>
    <row r="6419" spans="1:7" ht="15">
      <c r="A6419" s="12">
        <v>34660</v>
      </c>
      <c r="B6419" s="82">
        <v>8.0440000000000005</v>
      </c>
      <c r="C6419" s="13">
        <f t="shared" si="200"/>
        <v>8.0440000000000011E-2</v>
      </c>
      <c r="D6419" s="91">
        <f ca="1">AVERAGE(C6419:OFFSET(C6419,$I$1-1,0))</f>
        <v>7.4667049999999943E-2</v>
      </c>
      <c r="F6419" s="8">
        <v>38043</v>
      </c>
      <c r="G6419" s="11">
        <f t="shared" ca="1" si="201"/>
        <v>4.9790830000000001E-2</v>
      </c>
    </row>
    <row r="6420" spans="1:7" ht="15">
      <c r="A6420" s="12">
        <v>34659</v>
      </c>
      <c r="B6420" s="82">
        <v>8.1270000000000007</v>
      </c>
      <c r="C6420" s="13">
        <f t="shared" si="200"/>
        <v>8.1270000000000009E-2</v>
      </c>
      <c r="D6420" s="91">
        <f ca="1">AVERAGE(C6420:OFFSET(C6420,$I$1-1,0))</f>
        <v>7.4587399999999957E-2</v>
      </c>
      <c r="F6420" s="8">
        <v>38044</v>
      </c>
      <c r="G6420" s="11">
        <f t="shared" ca="1" si="201"/>
        <v>4.9819745000000012E-2</v>
      </c>
    </row>
    <row r="6421" spans="1:7" ht="15">
      <c r="A6421" s="12">
        <v>34656</v>
      </c>
      <c r="B6421" s="82">
        <v>8.1310000000000002</v>
      </c>
      <c r="C6421" s="13">
        <f t="shared" si="200"/>
        <v>8.1310000000000007E-2</v>
      </c>
      <c r="D6421" s="91">
        <f ca="1">AVERAGE(C6421:OFFSET(C6421,$I$1-1,0))</f>
        <v>7.4503099999999961E-2</v>
      </c>
      <c r="F6421" s="8">
        <v>38047</v>
      </c>
      <c r="G6421" s="11">
        <f t="shared" ca="1" si="201"/>
        <v>4.9848795000000008E-2</v>
      </c>
    </row>
    <row r="6422" spans="1:7" ht="15">
      <c r="A6422" s="12">
        <v>34655</v>
      </c>
      <c r="B6422" s="82">
        <v>8.125</v>
      </c>
      <c r="C6422" s="13">
        <f t="shared" si="200"/>
        <v>8.1250000000000003E-2</v>
      </c>
      <c r="D6422" s="91">
        <f ca="1">AVERAGE(C6422:OFFSET(C6422,$I$1-1,0))</f>
        <v>7.4416899999999953E-2</v>
      </c>
      <c r="F6422" s="8">
        <v>38048</v>
      </c>
      <c r="G6422" s="11">
        <f t="shared" ca="1" si="201"/>
        <v>4.9874455000000005E-2</v>
      </c>
    </row>
    <row r="6423" spans="1:7" ht="15">
      <c r="A6423" s="12">
        <v>34654</v>
      </c>
      <c r="B6423" s="82">
        <v>8.0939999999999994</v>
      </c>
      <c r="C6423" s="13">
        <f t="shared" si="200"/>
        <v>8.0939999999999998E-2</v>
      </c>
      <c r="D6423" s="91">
        <f ca="1">AVERAGE(C6423:OFFSET(C6423,$I$1-1,0))</f>
        <v>7.433269999999996E-2</v>
      </c>
      <c r="F6423" s="8">
        <v>38049</v>
      </c>
      <c r="G6423" s="11">
        <f t="shared" ca="1" si="201"/>
        <v>4.9899280000000011E-2</v>
      </c>
    </row>
    <row r="6424" spans="1:7" ht="15">
      <c r="A6424" s="12">
        <v>34653</v>
      </c>
      <c r="B6424" s="82">
        <v>8.0470000000000006</v>
      </c>
      <c r="C6424" s="13">
        <f t="shared" si="200"/>
        <v>8.047E-2</v>
      </c>
      <c r="D6424" s="91">
        <f ca="1">AVERAGE(C6424:OFFSET(C6424,$I$1-1,0))</f>
        <v>7.4248699999999973E-2</v>
      </c>
      <c r="F6424" s="8">
        <v>38050</v>
      </c>
      <c r="G6424" s="11">
        <f t="shared" ca="1" si="201"/>
        <v>4.9926150000000023E-2</v>
      </c>
    </row>
    <row r="6425" spans="1:7" ht="15">
      <c r="A6425" s="12">
        <v>34652</v>
      </c>
      <c r="B6425" s="82">
        <v>8.0749999999999993</v>
      </c>
      <c r="C6425" s="13">
        <f t="shared" si="200"/>
        <v>8.0749999999999988E-2</v>
      </c>
      <c r="D6425" s="91">
        <f ca="1">AVERAGE(C6425:OFFSET(C6425,$I$1-1,0))</f>
        <v>7.4168649999999961E-2</v>
      </c>
      <c r="F6425" s="8">
        <v>38051</v>
      </c>
      <c r="G6425" s="11">
        <f t="shared" ca="1" si="201"/>
        <v>4.9945480000000007E-2</v>
      </c>
    </row>
    <row r="6426" spans="1:7" ht="15">
      <c r="A6426" s="12">
        <v>34649</v>
      </c>
      <c r="B6426" s="82">
        <v>8.1489999999999991</v>
      </c>
      <c r="C6426" s="13">
        <f t="shared" si="200"/>
        <v>8.1489999999999993E-2</v>
      </c>
      <c r="D6426" s="91">
        <f ca="1">AVERAGE(C6426:OFFSET(C6426,$I$1-1,0))</f>
        <v>7.4084299999999964E-2</v>
      </c>
      <c r="F6426" s="8">
        <v>38054</v>
      </c>
      <c r="G6426" s="11">
        <f t="shared" ca="1" si="201"/>
        <v>4.9959795000000015E-2</v>
      </c>
    </row>
    <row r="6427" spans="1:7" ht="15">
      <c r="A6427" s="12">
        <v>34648</v>
      </c>
      <c r="B6427" s="82">
        <v>8.1489999999999991</v>
      </c>
      <c r="C6427" s="13">
        <f t="shared" si="200"/>
        <v>8.1489999999999993E-2</v>
      </c>
      <c r="D6427" s="91">
        <f ca="1">AVERAGE(C6427:OFFSET(C6427,$I$1-1,0))</f>
        <v>7.3994949999999976E-2</v>
      </c>
      <c r="F6427" s="8">
        <v>38055</v>
      </c>
      <c r="G6427" s="11">
        <f t="shared" ca="1" si="201"/>
        <v>4.9974805000000018E-2</v>
      </c>
    </row>
    <row r="6428" spans="1:7" ht="15">
      <c r="A6428" s="12">
        <v>34647</v>
      </c>
      <c r="B6428" s="82">
        <v>8.11</v>
      </c>
      <c r="C6428" s="13">
        <f t="shared" si="200"/>
        <v>8.1099999999999992E-2</v>
      </c>
      <c r="D6428" s="91">
        <f ca="1">AVERAGE(C6428:OFFSET(C6428,$I$1-1,0))</f>
        <v>7.3902649999999959E-2</v>
      </c>
      <c r="F6428" s="8">
        <v>38056</v>
      </c>
      <c r="G6428" s="11">
        <f t="shared" ca="1" si="201"/>
        <v>4.9990610000000019E-2</v>
      </c>
    </row>
    <row r="6429" spans="1:7" ht="15">
      <c r="A6429" s="12">
        <v>34646</v>
      </c>
      <c r="B6429" s="82">
        <v>8.125</v>
      </c>
      <c r="C6429" s="13">
        <f t="shared" si="200"/>
        <v>8.1250000000000003E-2</v>
      </c>
      <c r="D6429" s="91">
        <f ca="1">AVERAGE(C6429:OFFSET(C6429,$I$1-1,0))</f>
        <v>7.3811199999999966E-2</v>
      </c>
      <c r="F6429" s="8">
        <v>38057</v>
      </c>
      <c r="G6429" s="11">
        <f t="shared" ca="1" si="201"/>
        <v>5.0003575000000008E-2</v>
      </c>
    </row>
    <row r="6430" spans="1:7" ht="15">
      <c r="A6430" s="12">
        <v>34645</v>
      </c>
      <c r="B6430" s="82">
        <v>8.1639999999999997</v>
      </c>
      <c r="C6430" s="13">
        <f t="shared" si="200"/>
        <v>8.163999999999999E-2</v>
      </c>
      <c r="D6430" s="91">
        <f ca="1">AVERAGE(C6430:OFFSET(C6430,$I$1-1,0))</f>
        <v>7.3720599999999956E-2</v>
      </c>
      <c r="F6430" s="8">
        <v>38058</v>
      </c>
      <c r="G6430" s="11">
        <f t="shared" ca="1" si="201"/>
        <v>5.001961500000001E-2</v>
      </c>
    </row>
    <row r="6431" spans="1:7" ht="15">
      <c r="A6431" s="12">
        <v>34642</v>
      </c>
      <c r="B6431" s="82">
        <v>8.1590000000000007</v>
      </c>
      <c r="C6431" s="13">
        <f t="shared" si="200"/>
        <v>8.159000000000001E-2</v>
      </c>
      <c r="D6431" s="91">
        <f ca="1">AVERAGE(C6431:OFFSET(C6431,$I$1-1,0))</f>
        <v>7.3624299999999948E-2</v>
      </c>
      <c r="F6431" s="8">
        <v>38061</v>
      </c>
      <c r="G6431" s="11">
        <f t="shared" ca="1" si="201"/>
        <v>5.0037805000000005E-2</v>
      </c>
    </row>
    <row r="6432" spans="1:7" ht="15">
      <c r="A6432" s="12">
        <v>34641</v>
      </c>
      <c r="B6432" s="82">
        <v>8.0980000000000008</v>
      </c>
      <c r="C6432" s="13">
        <f t="shared" si="200"/>
        <v>8.098000000000001E-2</v>
      </c>
      <c r="D6432" s="91">
        <f ca="1">AVERAGE(C6432:OFFSET(C6432,$I$1-1,0))</f>
        <v>7.3527199999999959E-2</v>
      </c>
      <c r="F6432" s="8">
        <v>38062</v>
      </c>
      <c r="G6432" s="11">
        <f t="shared" ca="1" si="201"/>
        <v>5.0057265000000017E-2</v>
      </c>
    </row>
    <row r="6433" spans="1:7" ht="15">
      <c r="A6433" s="12">
        <v>34640</v>
      </c>
      <c r="B6433" s="82">
        <v>8.0969999999999995</v>
      </c>
      <c r="C6433" s="13">
        <f t="shared" si="200"/>
        <v>8.097E-2</v>
      </c>
      <c r="D6433" s="91">
        <f ca="1">AVERAGE(C6433:OFFSET(C6433,$I$1-1,0))</f>
        <v>7.3435299999999953E-2</v>
      </c>
      <c r="F6433" s="8">
        <v>38063</v>
      </c>
      <c r="G6433" s="11">
        <f t="shared" ca="1" si="201"/>
        <v>5.0077385000000009E-2</v>
      </c>
    </row>
    <row r="6434" spans="1:7" ht="15">
      <c r="A6434" s="12">
        <v>34639</v>
      </c>
      <c r="B6434" s="82">
        <v>8.0609999999999999</v>
      </c>
      <c r="C6434" s="13">
        <f t="shared" si="200"/>
        <v>8.0610000000000001E-2</v>
      </c>
      <c r="D6434" s="91">
        <f ca="1">AVERAGE(C6434:OFFSET(C6434,$I$1-1,0))</f>
        <v>7.3345999999999953E-2</v>
      </c>
      <c r="F6434" s="8">
        <v>38064</v>
      </c>
      <c r="G6434" s="11">
        <f t="shared" ca="1" si="201"/>
        <v>5.010176000000003E-2</v>
      </c>
    </row>
    <row r="6435" spans="1:7" ht="15">
      <c r="A6435" s="12">
        <v>34638</v>
      </c>
      <c r="B6435" s="82">
        <v>7.97</v>
      </c>
      <c r="C6435" s="13">
        <f t="shared" si="200"/>
        <v>7.9699999999999993E-2</v>
      </c>
      <c r="D6435" s="91">
        <f ca="1">AVERAGE(C6435:OFFSET(C6435,$I$1-1,0))</f>
        <v>7.325999999999995E-2</v>
      </c>
      <c r="F6435" s="8">
        <v>38065</v>
      </c>
      <c r="G6435" s="11">
        <f t="shared" ca="1" si="201"/>
        <v>5.0128320000000025E-2</v>
      </c>
    </row>
    <row r="6436" spans="1:7" ht="15">
      <c r="A6436" s="12">
        <v>34635</v>
      </c>
      <c r="B6436" s="82">
        <v>7.9580000000000002</v>
      </c>
      <c r="C6436" s="13">
        <f t="shared" si="200"/>
        <v>7.9579999999999998E-2</v>
      </c>
      <c r="D6436" s="91">
        <f ca="1">AVERAGE(C6436:OFFSET(C6436,$I$1-1,0))</f>
        <v>7.3176349999999959E-2</v>
      </c>
      <c r="F6436" s="8">
        <v>38068</v>
      </c>
      <c r="G6436" s="11">
        <f t="shared" ca="1" si="201"/>
        <v>5.0149945000000022E-2</v>
      </c>
    </row>
    <row r="6437" spans="1:7" ht="15">
      <c r="A6437" s="12">
        <v>34634</v>
      </c>
      <c r="B6437" s="82">
        <v>8.0459999999999994</v>
      </c>
      <c r="C6437" s="13">
        <f t="shared" si="200"/>
        <v>8.045999999999999E-2</v>
      </c>
      <c r="D6437" s="91">
        <f ca="1">AVERAGE(C6437:OFFSET(C6437,$I$1-1,0))</f>
        <v>7.3092499999999963E-2</v>
      </c>
      <c r="F6437" s="8">
        <v>38069</v>
      </c>
      <c r="G6437" s="11">
        <f t="shared" ca="1" si="201"/>
        <v>5.016755000000004E-2</v>
      </c>
    </row>
    <row r="6438" spans="1:7" ht="15">
      <c r="A6438" s="12">
        <v>34633</v>
      </c>
      <c r="B6438" s="82">
        <v>8.0670000000000002</v>
      </c>
      <c r="C6438" s="13">
        <f t="shared" si="200"/>
        <v>8.0670000000000006E-2</v>
      </c>
      <c r="D6438" s="91">
        <f ca="1">AVERAGE(C6438:OFFSET(C6438,$I$1-1,0))</f>
        <v>7.3003499999999943E-2</v>
      </c>
      <c r="F6438" s="8">
        <v>38070</v>
      </c>
      <c r="G6438" s="11">
        <f t="shared" ca="1" si="201"/>
        <v>5.0180625000000027E-2</v>
      </c>
    </row>
    <row r="6439" spans="1:7" ht="15">
      <c r="A6439" s="12">
        <v>34632</v>
      </c>
      <c r="B6439" s="82">
        <v>8.0459999999999994</v>
      </c>
      <c r="C6439" s="13">
        <f t="shared" si="200"/>
        <v>8.045999999999999E-2</v>
      </c>
      <c r="D6439" s="91">
        <f ca="1">AVERAGE(C6439:OFFSET(C6439,$I$1-1,0))</f>
        <v>7.2914999999999952E-2</v>
      </c>
      <c r="F6439" s="8">
        <v>38071</v>
      </c>
      <c r="G6439" s="11">
        <f t="shared" ca="1" si="201"/>
        <v>5.0194885000000043E-2</v>
      </c>
    </row>
    <row r="6440" spans="1:7" ht="15">
      <c r="A6440" s="12">
        <v>34631</v>
      </c>
      <c r="B6440" s="82">
        <v>8.0459999999999994</v>
      </c>
      <c r="C6440" s="13">
        <f t="shared" si="200"/>
        <v>8.045999999999999E-2</v>
      </c>
      <c r="D6440" s="91">
        <f ca="1">AVERAGE(C6440:OFFSET(C6440,$I$1-1,0))</f>
        <v>7.2825899999999943E-2</v>
      </c>
      <c r="F6440" s="8">
        <v>38072</v>
      </c>
      <c r="G6440" s="11">
        <f t="shared" ca="1" si="201"/>
        <v>5.0211335000000031E-2</v>
      </c>
    </row>
    <row r="6441" spans="1:7" ht="15">
      <c r="A6441" s="12">
        <v>34628</v>
      </c>
      <c r="B6441" s="82">
        <v>7.9779999999999998</v>
      </c>
      <c r="C6441" s="13">
        <f t="shared" si="200"/>
        <v>7.9780000000000004E-2</v>
      </c>
      <c r="D6441" s="91">
        <f ca="1">AVERAGE(C6441:OFFSET(C6441,$I$1-1,0))</f>
        <v>7.2738849999999952E-2</v>
      </c>
      <c r="F6441" s="8">
        <v>38075</v>
      </c>
      <c r="G6441" s="11">
        <f t="shared" ca="1" si="201"/>
        <v>5.0232050000000035E-2</v>
      </c>
    </row>
    <row r="6442" spans="1:7" ht="15">
      <c r="A6442" s="12">
        <v>34627</v>
      </c>
      <c r="B6442" s="82">
        <v>7.9909999999999997</v>
      </c>
      <c r="C6442" s="13">
        <f t="shared" si="200"/>
        <v>7.9909999999999995E-2</v>
      </c>
      <c r="D6442" s="91">
        <f ca="1">AVERAGE(C6442:OFFSET(C6442,$I$1-1,0))</f>
        <v>7.2654749999999962E-2</v>
      </c>
      <c r="F6442" s="8">
        <v>38076</v>
      </c>
      <c r="G6442" s="11">
        <f t="shared" ca="1" si="201"/>
        <v>5.0255995000000026E-2</v>
      </c>
    </row>
    <row r="6443" spans="1:7" ht="15">
      <c r="A6443" s="12">
        <v>34626</v>
      </c>
      <c r="B6443" s="82">
        <v>7.8890000000000002</v>
      </c>
      <c r="C6443" s="13">
        <f t="shared" si="200"/>
        <v>7.8890000000000002E-2</v>
      </c>
      <c r="D6443" s="91">
        <f ca="1">AVERAGE(C6443:OFFSET(C6443,$I$1-1,0))</f>
        <v>7.2568299999999974E-2</v>
      </c>
      <c r="F6443" s="8">
        <v>38077</v>
      </c>
      <c r="G6443" s="11">
        <f t="shared" ca="1" si="201"/>
        <v>5.0271455000000034E-2</v>
      </c>
    </row>
    <row r="6444" spans="1:7" ht="15">
      <c r="A6444" s="12">
        <v>34625</v>
      </c>
      <c r="B6444" s="82">
        <v>7.8689999999999998</v>
      </c>
      <c r="C6444" s="13">
        <f t="shared" si="200"/>
        <v>7.8689999999999996E-2</v>
      </c>
      <c r="D6444" s="91">
        <f ca="1">AVERAGE(C6444:OFFSET(C6444,$I$1-1,0))</f>
        <v>7.2482549999999965E-2</v>
      </c>
      <c r="F6444" s="8">
        <v>38078</v>
      </c>
      <c r="G6444" s="11">
        <f t="shared" ca="1" si="201"/>
        <v>5.0283295000000033E-2</v>
      </c>
    </row>
    <row r="6445" spans="1:7" ht="15">
      <c r="A6445" s="12">
        <v>34624</v>
      </c>
      <c r="B6445" s="82">
        <v>7.8239999999999998</v>
      </c>
      <c r="C6445" s="13">
        <f t="shared" si="200"/>
        <v>7.8240000000000004E-2</v>
      </c>
      <c r="D6445" s="91">
        <f ca="1">AVERAGE(C6445:OFFSET(C6445,$I$1-1,0))</f>
        <v>7.240079999999996E-2</v>
      </c>
      <c r="F6445" s="8">
        <v>38079</v>
      </c>
      <c r="G6445" s="11">
        <f t="shared" ca="1" si="201"/>
        <v>5.0303060000000031E-2</v>
      </c>
    </row>
    <row r="6446" spans="1:7" ht="15">
      <c r="A6446" s="12">
        <v>34621</v>
      </c>
      <c r="B6446" s="82">
        <v>7.8280000000000003</v>
      </c>
      <c r="C6446" s="13">
        <f t="shared" si="200"/>
        <v>7.8280000000000002E-2</v>
      </c>
      <c r="D6446" s="91">
        <f ca="1">AVERAGE(C6446:OFFSET(C6446,$I$1-1,0))</f>
        <v>7.2321699999999975E-2</v>
      </c>
      <c r="F6446" s="8">
        <v>38082</v>
      </c>
      <c r="G6446" s="11">
        <f t="shared" ca="1" si="201"/>
        <v>5.0327295000000029E-2</v>
      </c>
    </row>
    <row r="6447" spans="1:7" ht="15">
      <c r="A6447" s="12">
        <v>34620</v>
      </c>
      <c r="B6447" s="82">
        <v>7.8540000000000001</v>
      </c>
      <c r="C6447" s="13">
        <f t="shared" si="200"/>
        <v>7.8539999999999999E-2</v>
      </c>
      <c r="D6447" s="91">
        <f ca="1">AVERAGE(C6447:OFFSET(C6447,$I$1-1,0))</f>
        <v>7.2241649999999977E-2</v>
      </c>
      <c r="F6447" s="8">
        <v>38083</v>
      </c>
      <c r="G6447" s="11">
        <f t="shared" ca="1" si="201"/>
        <v>5.0347850000000027E-2</v>
      </c>
    </row>
    <row r="6448" spans="1:7" ht="15">
      <c r="A6448" s="12">
        <v>34619</v>
      </c>
      <c r="B6448" s="82">
        <v>7.8959999999999999</v>
      </c>
      <c r="C6448" s="13">
        <f t="shared" si="200"/>
        <v>7.8960000000000002E-2</v>
      </c>
      <c r="D6448" s="91">
        <f ca="1">AVERAGE(C6448:OFFSET(C6448,$I$1-1,0))</f>
        <v>7.2166149999999971E-2</v>
      </c>
      <c r="F6448" s="8">
        <v>38084</v>
      </c>
      <c r="G6448" s="11">
        <f t="shared" ca="1" si="201"/>
        <v>5.0369085000000036E-2</v>
      </c>
    </row>
    <row r="6449" spans="1:7" ht="15">
      <c r="A6449" s="12">
        <v>34618</v>
      </c>
      <c r="B6449" s="82">
        <v>7.8650000000000002</v>
      </c>
      <c r="C6449" s="13">
        <f t="shared" si="200"/>
        <v>7.8649999999999998E-2</v>
      </c>
      <c r="D6449" s="91">
        <f ca="1">AVERAGE(C6449:OFFSET(C6449,$I$1-1,0))</f>
        <v>7.2091349999999985E-2</v>
      </c>
      <c r="F6449" s="8">
        <v>38085</v>
      </c>
      <c r="G6449" s="11">
        <f t="shared" ca="1" si="201"/>
        <v>5.0385950000000033E-2</v>
      </c>
    </row>
    <row r="6450" spans="1:7" ht="15">
      <c r="A6450" s="12">
        <v>34617</v>
      </c>
      <c r="B6450" s="82">
        <v>7.9020000000000001</v>
      </c>
      <c r="C6450" s="13">
        <f t="shared" si="200"/>
        <v>7.9020000000000007E-2</v>
      </c>
      <c r="D6450" s="91">
        <f ca="1">AVERAGE(C6450:OFFSET(C6450,$I$1-1,0))</f>
        <v>7.2015649999999987E-2</v>
      </c>
      <c r="F6450" s="8">
        <v>38086</v>
      </c>
      <c r="G6450" s="11">
        <f t="shared" ca="1" si="201"/>
        <v>5.0403145000000038E-2</v>
      </c>
    </row>
    <row r="6451" spans="1:7" ht="15">
      <c r="A6451" s="12">
        <v>34614</v>
      </c>
      <c r="B6451" s="82">
        <v>7.9089999999999998</v>
      </c>
      <c r="C6451" s="13">
        <f t="shared" si="200"/>
        <v>7.9089999999999994E-2</v>
      </c>
      <c r="D6451" s="91">
        <f ca="1">AVERAGE(C6451:OFFSET(C6451,$I$1-1,0))</f>
        <v>7.1941349999999987E-2</v>
      </c>
      <c r="F6451" s="8">
        <v>38089</v>
      </c>
      <c r="G6451" s="11">
        <f t="shared" ca="1" si="201"/>
        <v>5.041885500000004E-2</v>
      </c>
    </row>
    <row r="6452" spans="1:7" ht="15">
      <c r="A6452" s="12">
        <v>34613</v>
      </c>
      <c r="B6452" s="82">
        <v>7.9530000000000003</v>
      </c>
      <c r="C6452" s="13">
        <f t="shared" si="200"/>
        <v>7.9530000000000003E-2</v>
      </c>
      <c r="D6452" s="91">
        <f ca="1">AVERAGE(C6452:OFFSET(C6452,$I$1-1,0))</f>
        <v>7.1863299999999977E-2</v>
      </c>
      <c r="F6452" s="8">
        <v>38090</v>
      </c>
      <c r="G6452" s="11">
        <f t="shared" ca="1" si="201"/>
        <v>5.044095000000004E-2</v>
      </c>
    </row>
    <row r="6453" spans="1:7" ht="15">
      <c r="A6453" s="12">
        <v>34612</v>
      </c>
      <c r="B6453" s="82">
        <v>7.9470000000000001</v>
      </c>
      <c r="C6453" s="13">
        <f t="shared" si="200"/>
        <v>7.9469999999999999E-2</v>
      </c>
      <c r="D6453" s="91">
        <f ca="1">AVERAGE(C6453:OFFSET(C6453,$I$1-1,0))</f>
        <v>7.1782399999999968E-2</v>
      </c>
      <c r="F6453" s="8">
        <v>38091</v>
      </c>
      <c r="G6453" s="11">
        <f t="shared" ca="1" si="201"/>
        <v>5.046406000000004E-2</v>
      </c>
    </row>
    <row r="6454" spans="1:7" ht="15">
      <c r="A6454" s="12">
        <v>34611</v>
      </c>
      <c r="B6454" s="82">
        <v>7.883</v>
      </c>
      <c r="C6454" s="13">
        <f t="shared" si="200"/>
        <v>7.8829999999999997E-2</v>
      </c>
      <c r="D6454" s="91">
        <f ca="1">AVERAGE(C6454:OFFSET(C6454,$I$1-1,0))</f>
        <v>7.1697599999999972E-2</v>
      </c>
      <c r="F6454" s="8">
        <v>38092</v>
      </c>
      <c r="G6454" s="11">
        <f t="shared" ca="1" si="201"/>
        <v>5.0489670000000028E-2</v>
      </c>
    </row>
    <row r="6455" spans="1:7" ht="15">
      <c r="A6455" s="12">
        <v>34610</v>
      </c>
      <c r="B6455" s="82">
        <v>7.85</v>
      </c>
      <c r="C6455" s="13">
        <f t="shared" si="200"/>
        <v>7.85E-2</v>
      </c>
      <c r="D6455" s="91">
        <f ca="1">AVERAGE(C6455:OFFSET(C6455,$I$1-1,0))</f>
        <v>7.1615399999999968E-2</v>
      </c>
      <c r="F6455" s="8">
        <v>38093</v>
      </c>
      <c r="G6455" s="11">
        <f t="shared" ca="1" si="201"/>
        <v>5.0514015000000037E-2</v>
      </c>
    </row>
    <row r="6456" spans="1:7" ht="15">
      <c r="A6456" s="12">
        <v>34607</v>
      </c>
      <c r="B6456" s="82">
        <v>7.8170000000000002</v>
      </c>
      <c r="C6456" s="13">
        <f t="shared" si="200"/>
        <v>7.8170000000000003E-2</v>
      </c>
      <c r="D6456" s="91">
        <f ca="1">AVERAGE(C6456:OFFSET(C6456,$I$1-1,0))</f>
        <v>7.1534349999999969E-2</v>
      </c>
      <c r="F6456" s="8">
        <v>38096</v>
      </c>
      <c r="G6456" s="11">
        <f t="shared" ca="1" si="201"/>
        <v>5.0536005000000023E-2</v>
      </c>
    </row>
    <row r="6457" spans="1:7" ht="15">
      <c r="A6457" s="12">
        <v>34606</v>
      </c>
      <c r="B6457" s="82">
        <v>7.843</v>
      </c>
      <c r="C6457" s="13">
        <f t="shared" si="200"/>
        <v>7.843E-2</v>
      </c>
      <c r="D6457" s="91">
        <f ca="1">AVERAGE(C6457:OFFSET(C6457,$I$1-1,0))</f>
        <v>7.145414999999998E-2</v>
      </c>
      <c r="F6457" s="8">
        <v>38097</v>
      </c>
      <c r="G6457" s="11">
        <f t="shared" ca="1" si="201"/>
        <v>5.0550810000000029E-2</v>
      </c>
    </row>
    <row r="6458" spans="1:7" ht="15">
      <c r="A6458" s="12">
        <v>34605</v>
      </c>
      <c r="B6458" s="82">
        <v>7.8140000000000001</v>
      </c>
      <c r="C6458" s="13">
        <f t="shared" si="200"/>
        <v>7.8140000000000001E-2</v>
      </c>
      <c r="D6458" s="91">
        <f ca="1">AVERAGE(C6458:OFFSET(C6458,$I$1-1,0))</f>
        <v>7.137269999999997E-2</v>
      </c>
      <c r="F6458" s="8">
        <v>38098</v>
      </c>
      <c r="G6458" s="11">
        <f t="shared" ca="1" si="201"/>
        <v>5.0567470000000024E-2</v>
      </c>
    </row>
    <row r="6459" spans="1:7" ht="15">
      <c r="A6459" s="12">
        <v>34604</v>
      </c>
      <c r="B6459" s="82">
        <v>7.8460000000000001</v>
      </c>
      <c r="C6459" s="13">
        <f t="shared" si="200"/>
        <v>7.8460000000000002E-2</v>
      </c>
      <c r="D6459" s="91">
        <f ca="1">AVERAGE(C6459:OFFSET(C6459,$I$1-1,0))</f>
        <v>7.129309999999997E-2</v>
      </c>
      <c r="F6459" s="8">
        <v>38099</v>
      </c>
      <c r="G6459" s="11">
        <f t="shared" ca="1" si="201"/>
        <v>5.0582575000000018E-2</v>
      </c>
    </row>
    <row r="6460" spans="1:7" ht="15">
      <c r="A6460" s="12">
        <v>34603</v>
      </c>
      <c r="B6460" s="82">
        <v>7.798</v>
      </c>
      <c r="C6460" s="13">
        <f t="shared" si="200"/>
        <v>7.7979999999999994E-2</v>
      </c>
      <c r="D6460" s="91">
        <f ca="1">AVERAGE(C6460:OFFSET(C6460,$I$1-1,0))</f>
        <v>7.121634999999997E-2</v>
      </c>
      <c r="F6460" s="8">
        <v>38100</v>
      </c>
      <c r="G6460" s="11">
        <f t="shared" ca="1" si="201"/>
        <v>5.0597900000000015E-2</v>
      </c>
    </row>
    <row r="6461" spans="1:7" ht="15">
      <c r="A6461" s="12">
        <v>34600</v>
      </c>
      <c r="B6461" s="82">
        <v>7.7930000000000001</v>
      </c>
      <c r="C6461" s="13">
        <f t="shared" si="200"/>
        <v>7.7929999999999999E-2</v>
      </c>
      <c r="D6461" s="91">
        <f ca="1">AVERAGE(C6461:OFFSET(C6461,$I$1-1,0))</f>
        <v>7.1141449999999967E-2</v>
      </c>
      <c r="F6461" s="8">
        <v>38103</v>
      </c>
      <c r="G6461" s="11">
        <f t="shared" ca="1" si="201"/>
        <v>5.0604890000000007E-2</v>
      </c>
    </row>
    <row r="6462" spans="1:7" ht="15">
      <c r="A6462" s="12">
        <v>34599</v>
      </c>
      <c r="B6462" s="82">
        <v>7.7780000000000005</v>
      </c>
      <c r="C6462" s="13">
        <f t="shared" si="200"/>
        <v>7.7780000000000002E-2</v>
      </c>
      <c r="D6462" s="91">
        <f ca="1">AVERAGE(C6462:OFFSET(C6462,$I$1-1,0))</f>
        <v>7.1065749999999983E-2</v>
      </c>
      <c r="F6462" s="8">
        <v>38104</v>
      </c>
      <c r="G6462" s="11">
        <f t="shared" ca="1" si="201"/>
        <v>5.061284500000001E-2</v>
      </c>
    </row>
    <row r="6463" spans="1:7" ht="15">
      <c r="A6463" s="12">
        <v>34598</v>
      </c>
      <c r="B6463" s="82">
        <v>7.8070000000000004</v>
      </c>
      <c r="C6463" s="13">
        <f t="shared" si="200"/>
        <v>7.8070000000000001E-2</v>
      </c>
      <c r="D6463" s="91">
        <f ca="1">AVERAGE(C6463:OFFSET(C6463,$I$1-1,0))</f>
        <v>7.0991749999999992E-2</v>
      </c>
      <c r="F6463" s="8">
        <v>38105</v>
      </c>
      <c r="G6463" s="11">
        <f t="shared" ca="1" si="201"/>
        <v>5.0625060000000006E-2</v>
      </c>
    </row>
    <row r="6464" spans="1:7" ht="15">
      <c r="A6464" s="12">
        <v>34597</v>
      </c>
      <c r="B6464" s="82">
        <v>7.7750000000000004</v>
      </c>
      <c r="C6464" s="13">
        <f t="shared" si="200"/>
        <v>7.775E-2</v>
      </c>
      <c r="D6464" s="91">
        <f ca="1">AVERAGE(C6464:OFFSET(C6464,$I$1-1,0))</f>
        <v>7.0915949999999991E-2</v>
      </c>
      <c r="F6464" s="8">
        <v>38106</v>
      </c>
      <c r="G6464" s="11">
        <f t="shared" ca="1" si="201"/>
        <v>5.063618000000001E-2</v>
      </c>
    </row>
    <row r="6465" spans="1:7" ht="15">
      <c r="A6465" s="12">
        <v>34596</v>
      </c>
      <c r="B6465" s="82">
        <v>7.76</v>
      </c>
      <c r="C6465" s="13">
        <f t="shared" si="200"/>
        <v>7.7600000000000002E-2</v>
      </c>
      <c r="D6465" s="91">
        <f ca="1">AVERAGE(C6465:OFFSET(C6465,$I$1-1,0))</f>
        <v>7.0842299999999997E-2</v>
      </c>
      <c r="F6465" s="8">
        <v>38107</v>
      </c>
      <c r="G6465" s="11">
        <f t="shared" ca="1" si="201"/>
        <v>5.0644585000000006E-2</v>
      </c>
    </row>
    <row r="6466" spans="1:7" ht="15">
      <c r="A6466" s="12">
        <v>34593</v>
      </c>
      <c r="B6466" s="82">
        <v>7.7720000000000002</v>
      </c>
      <c r="C6466" s="13">
        <f t="shared" si="200"/>
        <v>7.7719999999999997E-2</v>
      </c>
      <c r="D6466" s="91">
        <f ca="1">AVERAGE(C6466:OFFSET(C6466,$I$1-1,0))</f>
        <v>7.0765849999999991E-2</v>
      </c>
      <c r="F6466" s="8">
        <v>38110</v>
      </c>
      <c r="G6466" s="11">
        <f t="shared" ca="1" si="201"/>
        <v>5.0647805000000004E-2</v>
      </c>
    </row>
    <row r="6467" spans="1:7" ht="15">
      <c r="A6467" s="12">
        <v>34592</v>
      </c>
      <c r="B6467" s="82">
        <v>7.6349999999999998</v>
      </c>
      <c r="C6467" s="13">
        <f t="shared" si="200"/>
        <v>7.6350000000000001E-2</v>
      </c>
      <c r="D6467" s="91">
        <f ca="1">AVERAGE(C6467:OFFSET(C6467,$I$1-1,0))</f>
        <v>7.0686850000000009E-2</v>
      </c>
      <c r="F6467" s="8">
        <v>38111</v>
      </c>
      <c r="G6467" s="11">
        <f t="shared" ca="1" si="201"/>
        <v>5.0648144999999999E-2</v>
      </c>
    </row>
    <row r="6468" spans="1:7" ht="15">
      <c r="A6468" s="12">
        <v>34591</v>
      </c>
      <c r="B6468" s="82">
        <v>7.6740000000000004</v>
      </c>
      <c r="C6468" s="13">
        <f t="shared" si="200"/>
        <v>7.6740000000000003E-2</v>
      </c>
      <c r="D6468" s="91">
        <f ca="1">AVERAGE(C6468:OFFSET(C6468,$I$1-1,0))</f>
        <v>7.0612800000000017E-2</v>
      </c>
      <c r="F6468" s="8">
        <v>38112</v>
      </c>
      <c r="G6468" s="11">
        <f t="shared" ca="1" si="201"/>
        <v>5.0653605000000004E-2</v>
      </c>
    </row>
    <row r="6469" spans="1:7" ht="15">
      <c r="A6469" s="12">
        <v>34590</v>
      </c>
      <c r="B6469" s="82">
        <v>7.681</v>
      </c>
      <c r="C6469" s="13">
        <f t="shared" ref="C6469:C6532" si="202">B6469/100</f>
        <v>7.6810000000000003E-2</v>
      </c>
      <c r="D6469" s="91">
        <f ca="1">AVERAGE(C6469:OFFSET(C6469,$I$1-1,0))</f>
        <v>7.0537200000000008E-2</v>
      </c>
      <c r="F6469" s="8">
        <v>38113</v>
      </c>
      <c r="G6469" s="11">
        <f t="shared" ca="1" si="201"/>
        <v>5.0654065000000005E-2</v>
      </c>
    </row>
    <row r="6470" spans="1:7" ht="15">
      <c r="A6470" s="12">
        <v>34589</v>
      </c>
      <c r="B6470" s="82">
        <v>7.7110000000000003</v>
      </c>
      <c r="C6470" s="13">
        <f t="shared" si="202"/>
        <v>7.7109999999999998E-2</v>
      </c>
      <c r="D6470" s="91">
        <f ca="1">AVERAGE(C6470:OFFSET(C6470,$I$1-1,0))</f>
        <v>7.046150000000001E-2</v>
      </c>
      <c r="F6470" s="8">
        <v>38114</v>
      </c>
      <c r="G6470" s="11">
        <f t="shared" ref="G6470:G6533" ca="1" si="203">VLOOKUP($F6470,$A$5:$D$10419,4,FALSE)</f>
        <v>5.0661665000000002E-2</v>
      </c>
    </row>
    <row r="6471" spans="1:7" ht="15">
      <c r="A6471" s="12">
        <v>34586</v>
      </c>
      <c r="B6471" s="82">
        <v>7.7030000000000003</v>
      </c>
      <c r="C6471" s="13">
        <f t="shared" si="202"/>
        <v>7.7030000000000001E-2</v>
      </c>
      <c r="D6471" s="91">
        <f ca="1">AVERAGE(C6471:OFFSET(C6471,$I$1-1,0))</f>
        <v>7.0384550000000004E-2</v>
      </c>
      <c r="F6471" s="8">
        <v>38117</v>
      </c>
      <c r="G6471" s="11">
        <f t="shared" ca="1" si="203"/>
        <v>5.0673620000000009E-2</v>
      </c>
    </row>
    <row r="6472" spans="1:7" ht="15">
      <c r="A6472" s="12">
        <v>34585</v>
      </c>
      <c r="B6472" s="82">
        <v>7.5640000000000001</v>
      </c>
      <c r="C6472" s="13">
        <f t="shared" si="202"/>
        <v>7.5639999999999999E-2</v>
      </c>
      <c r="D6472" s="91">
        <f ca="1">AVERAGE(C6472:OFFSET(C6472,$I$1-1,0))</f>
        <v>7.0311650000000003E-2</v>
      </c>
      <c r="F6472" s="8">
        <v>38118</v>
      </c>
      <c r="G6472" s="11">
        <f t="shared" ca="1" si="203"/>
        <v>5.0678210000000015E-2</v>
      </c>
    </row>
    <row r="6473" spans="1:7" ht="15">
      <c r="A6473" s="12">
        <v>34584</v>
      </c>
      <c r="B6473" s="82">
        <v>7.5640000000000001</v>
      </c>
      <c r="C6473" s="13">
        <f t="shared" si="202"/>
        <v>7.5639999999999999E-2</v>
      </c>
      <c r="D6473" s="91">
        <f ca="1">AVERAGE(C6473:OFFSET(C6473,$I$1-1,0))</f>
        <v>7.0247100000000007E-2</v>
      </c>
      <c r="F6473" s="8">
        <v>38119</v>
      </c>
      <c r="G6473" s="11">
        <f t="shared" ca="1" si="203"/>
        <v>5.0692450000000014E-2</v>
      </c>
    </row>
    <row r="6474" spans="1:7" ht="15">
      <c r="A6474" s="12">
        <v>34583</v>
      </c>
      <c r="B6474" s="82">
        <v>7.5449999999999999</v>
      </c>
      <c r="C6474" s="13">
        <f t="shared" si="202"/>
        <v>7.5450000000000003E-2</v>
      </c>
      <c r="D6474" s="91">
        <f ca="1">AVERAGE(C6474:OFFSET(C6474,$I$1-1,0))</f>
        <v>7.01817E-2</v>
      </c>
      <c r="F6474" s="8">
        <v>38120</v>
      </c>
      <c r="G6474" s="11">
        <f t="shared" ca="1" si="203"/>
        <v>5.0709800000000013E-2</v>
      </c>
    </row>
    <row r="6475" spans="1:7" ht="15">
      <c r="A6475" s="12">
        <v>34582</v>
      </c>
      <c r="B6475" s="82">
        <v>7.4909999999999997</v>
      </c>
      <c r="C6475" s="13">
        <f t="shared" si="202"/>
        <v>7.490999999999999E-2</v>
      </c>
      <c r="D6475" s="91">
        <f ca="1">AVERAGE(C6475:OFFSET(C6475,$I$1-1,0))</f>
        <v>7.0119500000000001E-2</v>
      </c>
      <c r="F6475" s="8">
        <v>38121</v>
      </c>
      <c r="G6475" s="11">
        <f t="shared" ca="1" si="203"/>
        <v>5.072254000000001E-2</v>
      </c>
    </row>
    <row r="6476" spans="1:7" ht="15">
      <c r="A6476" s="12">
        <v>34579</v>
      </c>
      <c r="B6476" s="82">
        <v>7.49</v>
      </c>
      <c r="C6476" s="13">
        <f t="shared" si="202"/>
        <v>7.4900000000000008E-2</v>
      </c>
      <c r="D6476" s="91">
        <f ca="1">AVERAGE(C6476:OFFSET(C6476,$I$1-1,0))</f>
        <v>7.0056399999999991E-2</v>
      </c>
      <c r="F6476" s="8">
        <v>38124</v>
      </c>
      <c r="G6476" s="11">
        <f t="shared" ca="1" si="203"/>
        <v>5.0730205000000007E-2</v>
      </c>
    </row>
    <row r="6477" spans="1:7" ht="15">
      <c r="A6477" s="12">
        <v>34578</v>
      </c>
      <c r="B6477" s="82">
        <v>7.452</v>
      </c>
      <c r="C6477" s="13">
        <f t="shared" si="202"/>
        <v>7.4520000000000003E-2</v>
      </c>
      <c r="D6477" s="91">
        <f ca="1">AVERAGE(C6477:OFFSET(C6477,$I$1-1,0))</f>
        <v>6.9994899999999999E-2</v>
      </c>
      <c r="F6477" s="8">
        <v>38125</v>
      </c>
      <c r="G6477" s="11">
        <f t="shared" ca="1" si="203"/>
        <v>5.073539500000001E-2</v>
      </c>
    </row>
    <row r="6478" spans="1:7" ht="15">
      <c r="A6478" s="12">
        <v>34577</v>
      </c>
      <c r="B6478" s="82">
        <v>7.4509999999999996</v>
      </c>
      <c r="C6478" s="13">
        <f t="shared" si="202"/>
        <v>7.4509999999999993E-2</v>
      </c>
      <c r="D6478" s="91">
        <f ca="1">AVERAGE(C6478:OFFSET(C6478,$I$1-1,0))</f>
        <v>6.9937650000000004E-2</v>
      </c>
      <c r="F6478" s="8">
        <v>38126</v>
      </c>
      <c r="G6478" s="11">
        <f t="shared" ca="1" si="203"/>
        <v>5.0736760000000006E-2</v>
      </c>
    </row>
    <row r="6479" spans="1:7" ht="15">
      <c r="A6479" s="12">
        <v>34576</v>
      </c>
      <c r="B6479" s="82">
        <v>7.4630000000000001</v>
      </c>
      <c r="C6479" s="13">
        <f t="shared" si="202"/>
        <v>7.4630000000000002E-2</v>
      </c>
      <c r="D6479" s="91">
        <f ca="1">AVERAGE(C6479:OFFSET(C6479,$I$1-1,0))</f>
        <v>6.9880300000000006E-2</v>
      </c>
      <c r="F6479" s="8">
        <v>38127</v>
      </c>
      <c r="G6479" s="11">
        <f t="shared" ca="1" si="203"/>
        <v>5.0738680000000008E-2</v>
      </c>
    </row>
    <row r="6480" spans="1:7" ht="15">
      <c r="A6480" s="12">
        <v>34575</v>
      </c>
      <c r="B6480" s="82">
        <v>7.4930000000000003</v>
      </c>
      <c r="C6480" s="13">
        <f t="shared" si="202"/>
        <v>7.4929999999999997E-2</v>
      </c>
      <c r="D6480" s="91">
        <f ca="1">AVERAGE(C6480:OFFSET(C6480,$I$1-1,0))</f>
        <v>6.9822450000000022E-2</v>
      </c>
      <c r="F6480" s="8">
        <v>38128</v>
      </c>
      <c r="G6480" s="11">
        <f t="shared" ca="1" si="203"/>
        <v>5.0741745000000019E-2</v>
      </c>
    </row>
    <row r="6481" spans="1:7" ht="15">
      <c r="A6481" s="12">
        <v>34572</v>
      </c>
      <c r="B6481" s="82">
        <v>7.4820000000000002</v>
      </c>
      <c r="C6481" s="13">
        <f t="shared" si="202"/>
        <v>7.4819999999999998E-2</v>
      </c>
      <c r="D6481" s="91">
        <f ca="1">AVERAGE(C6481:OFFSET(C6481,$I$1-1,0))</f>
        <v>6.9766950000000008E-2</v>
      </c>
      <c r="F6481" s="8">
        <v>38131</v>
      </c>
      <c r="G6481" s="11">
        <f t="shared" ca="1" si="203"/>
        <v>5.0746140000000002E-2</v>
      </c>
    </row>
    <row r="6482" spans="1:7" ht="15">
      <c r="A6482" s="12">
        <v>34571</v>
      </c>
      <c r="B6482" s="82">
        <v>7.5350000000000001</v>
      </c>
      <c r="C6482" s="13">
        <f t="shared" si="202"/>
        <v>7.535E-2</v>
      </c>
      <c r="D6482" s="91">
        <f ca="1">AVERAGE(C6482:OFFSET(C6482,$I$1-1,0))</f>
        <v>6.9709750000000015E-2</v>
      </c>
      <c r="F6482" s="8">
        <v>38132</v>
      </c>
      <c r="G6482" s="11">
        <f t="shared" ca="1" si="203"/>
        <v>5.0754530000000013E-2</v>
      </c>
    </row>
    <row r="6483" spans="1:7" ht="15">
      <c r="A6483" s="12">
        <v>34570</v>
      </c>
      <c r="B6483" s="82">
        <v>7.4630000000000001</v>
      </c>
      <c r="C6483" s="13">
        <f t="shared" si="202"/>
        <v>7.4630000000000002E-2</v>
      </c>
      <c r="D6483" s="91">
        <f ca="1">AVERAGE(C6483:OFFSET(C6483,$I$1-1,0))</f>
        <v>6.9645050000000014E-2</v>
      </c>
      <c r="F6483" s="8">
        <v>38133</v>
      </c>
      <c r="G6483" s="11">
        <f t="shared" ca="1" si="203"/>
        <v>5.0758505000000002E-2</v>
      </c>
    </row>
    <row r="6484" spans="1:7" ht="15">
      <c r="A6484" s="12">
        <v>34569</v>
      </c>
      <c r="B6484" s="82">
        <v>7.5369999999999999</v>
      </c>
      <c r="C6484" s="13">
        <f t="shared" si="202"/>
        <v>7.5369999999999993E-2</v>
      </c>
      <c r="D6484" s="91">
        <f ca="1">AVERAGE(C6484:OFFSET(C6484,$I$1-1,0))</f>
        <v>6.9581050000000019E-2</v>
      </c>
      <c r="F6484" s="8">
        <v>38134</v>
      </c>
      <c r="G6484" s="11">
        <f t="shared" ca="1" si="203"/>
        <v>5.0760485000000008E-2</v>
      </c>
    </row>
    <row r="6485" spans="1:7" ht="15">
      <c r="A6485" s="12">
        <v>34568</v>
      </c>
      <c r="B6485" s="82">
        <v>7.556</v>
      </c>
      <c r="C6485" s="13">
        <f t="shared" si="202"/>
        <v>7.5560000000000002E-2</v>
      </c>
      <c r="D6485" s="91">
        <f ca="1">AVERAGE(C6485:OFFSET(C6485,$I$1-1,0))</f>
        <v>6.9512650000000023E-2</v>
      </c>
      <c r="F6485" s="8">
        <v>38135</v>
      </c>
      <c r="G6485" s="11">
        <f t="shared" ca="1" si="203"/>
        <v>5.0764805000000003E-2</v>
      </c>
    </row>
    <row r="6486" spans="1:7" ht="15">
      <c r="A6486" s="12">
        <v>34565</v>
      </c>
      <c r="B6486" s="82">
        <v>7.4850000000000003</v>
      </c>
      <c r="C6486" s="13">
        <f t="shared" si="202"/>
        <v>7.485E-2</v>
      </c>
      <c r="D6486" s="91">
        <f ca="1">AVERAGE(C6486:OFFSET(C6486,$I$1-1,0))</f>
        <v>6.9442800000000013E-2</v>
      </c>
      <c r="F6486" s="8">
        <v>38138</v>
      </c>
      <c r="G6486" s="11">
        <f t="shared" ca="1" si="203"/>
        <v>5.0766930000000009E-2</v>
      </c>
    </row>
    <row r="6487" spans="1:7" ht="15">
      <c r="A6487" s="12">
        <v>34564</v>
      </c>
      <c r="B6487" s="82">
        <v>7.4939999999999998</v>
      </c>
      <c r="C6487" s="13">
        <f t="shared" si="202"/>
        <v>7.4939999999999993E-2</v>
      </c>
      <c r="D6487" s="91">
        <f ca="1">AVERAGE(C6487:OFFSET(C6487,$I$1-1,0))</f>
        <v>6.9375800000000029E-2</v>
      </c>
      <c r="F6487" s="8">
        <v>38139</v>
      </c>
      <c r="G6487" s="11">
        <f t="shared" ca="1" si="203"/>
        <v>5.0773159999999998E-2</v>
      </c>
    </row>
    <row r="6488" spans="1:7" ht="15">
      <c r="A6488" s="12">
        <v>34563</v>
      </c>
      <c r="B6488" s="82">
        <v>7.3949999999999996</v>
      </c>
      <c r="C6488" s="13">
        <f t="shared" si="202"/>
        <v>7.3950000000000002E-2</v>
      </c>
      <c r="D6488" s="91">
        <f ca="1">AVERAGE(C6488:OFFSET(C6488,$I$1-1,0))</f>
        <v>6.9311400000000023E-2</v>
      </c>
      <c r="F6488" s="8">
        <v>38140</v>
      </c>
      <c r="G6488" s="11">
        <f t="shared" ca="1" si="203"/>
        <v>5.0778860000000002E-2</v>
      </c>
    </row>
    <row r="6489" spans="1:7" ht="15">
      <c r="A6489" s="12">
        <v>34562</v>
      </c>
      <c r="B6489" s="82">
        <v>7.3680000000000003</v>
      </c>
      <c r="C6489" s="13">
        <f t="shared" si="202"/>
        <v>7.3680000000000009E-2</v>
      </c>
      <c r="D6489" s="91">
        <f ca="1">AVERAGE(C6489:OFFSET(C6489,$I$1-1,0))</f>
        <v>6.924870000000001E-2</v>
      </c>
      <c r="F6489" s="8">
        <v>38141</v>
      </c>
      <c r="G6489" s="11">
        <f t="shared" ca="1" si="203"/>
        <v>5.0789235000000009E-2</v>
      </c>
    </row>
    <row r="6490" spans="1:7" ht="15">
      <c r="A6490" s="12">
        <v>34561</v>
      </c>
      <c r="B6490" s="82">
        <v>7.5060000000000002</v>
      </c>
      <c r="C6490" s="13">
        <f t="shared" si="202"/>
        <v>7.5060000000000002E-2</v>
      </c>
      <c r="D6490" s="91">
        <f ca="1">AVERAGE(C6490:OFFSET(C6490,$I$1-1,0))</f>
        <v>6.919015000000002E-2</v>
      </c>
      <c r="F6490" s="8">
        <v>38142</v>
      </c>
      <c r="G6490" s="11">
        <f t="shared" ca="1" si="203"/>
        <v>5.0800955000000009E-2</v>
      </c>
    </row>
    <row r="6491" spans="1:7" ht="15">
      <c r="A6491" s="12">
        <v>34558</v>
      </c>
      <c r="B6491" s="82">
        <v>7.4820000000000002</v>
      </c>
      <c r="C6491" s="13">
        <f t="shared" si="202"/>
        <v>7.4819999999999998E-2</v>
      </c>
      <c r="D6491" s="91">
        <f ca="1">AVERAGE(C6491:OFFSET(C6491,$I$1-1,0))</f>
        <v>6.9125400000000031E-2</v>
      </c>
      <c r="F6491" s="8">
        <v>38145</v>
      </c>
      <c r="G6491" s="11">
        <f t="shared" ca="1" si="203"/>
        <v>5.0812505000000001E-2</v>
      </c>
    </row>
    <row r="6492" spans="1:7" ht="15">
      <c r="A6492" s="12">
        <v>34557</v>
      </c>
      <c r="B6492" s="82">
        <v>7.6449999999999996</v>
      </c>
      <c r="C6492" s="13">
        <f t="shared" si="202"/>
        <v>7.644999999999999E-2</v>
      </c>
      <c r="D6492" s="91">
        <f ca="1">AVERAGE(C6492:OFFSET(C6492,$I$1-1,0))</f>
        <v>6.9060550000000026E-2</v>
      </c>
      <c r="F6492" s="8">
        <v>38146</v>
      </c>
      <c r="G6492" s="11">
        <f t="shared" ca="1" si="203"/>
        <v>5.0818250000000002E-2</v>
      </c>
    </row>
    <row r="6493" spans="1:7" ht="15">
      <c r="A6493" s="12">
        <v>34556</v>
      </c>
      <c r="B6493" s="82">
        <v>7.5720000000000001</v>
      </c>
      <c r="C6493" s="13">
        <f t="shared" si="202"/>
        <v>7.5719999999999996E-2</v>
      </c>
      <c r="D6493" s="91">
        <f ca="1">AVERAGE(C6493:OFFSET(C6493,$I$1-1,0))</f>
        <v>6.8984050000000019E-2</v>
      </c>
      <c r="F6493" s="8">
        <v>38147</v>
      </c>
      <c r="G6493" s="11">
        <f t="shared" ca="1" si="203"/>
        <v>5.0824759999999997E-2</v>
      </c>
    </row>
    <row r="6494" spans="1:7" ht="15">
      <c r="A6494" s="12">
        <v>34555</v>
      </c>
      <c r="B6494" s="82">
        <v>7.569</v>
      </c>
      <c r="C6494" s="13">
        <f t="shared" si="202"/>
        <v>7.5689999999999993E-2</v>
      </c>
      <c r="D6494" s="91">
        <f ca="1">AVERAGE(C6494:OFFSET(C6494,$I$1-1,0))</f>
        <v>6.8908500000000025E-2</v>
      </c>
      <c r="F6494" s="8">
        <v>38148</v>
      </c>
      <c r="G6494" s="11">
        <f t="shared" ca="1" si="203"/>
        <v>5.0832925000000008E-2</v>
      </c>
    </row>
    <row r="6495" spans="1:7" ht="15">
      <c r="A6495" s="12">
        <v>34554</v>
      </c>
      <c r="B6495" s="82">
        <v>7.5389999999999997</v>
      </c>
      <c r="C6495" s="13">
        <f t="shared" si="202"/>
        <v>7.5389999999999999E-2</v>
      </c>
      <c r="D6495" s="91">
        <f ca="1">AVERAGE(C6495:OFFSET(C6495,$I$1-1,0))</f>
        <v>6.8831550000000033E-2</v>
      </c>
      <c r="F6495" s="8">
        <v>38149</v>
      </c>
      <c r="G6495" s="11">
        <f t="shared" ca="1" si="203"/>
        <v>5.0847244999999999E-2</v>
      </c>
    </row>
    <row r="6496" spans="1:7" ht="15">
      <c r="A6496" s="12">
        <v>34551</v>
      </c>
      <c r="B6496" s="82">
        <v>7.5460000000000003</v>
      </c>
      <c r="C6496" s="13">
        <f t="shared" si="202"/>
        <v>7.5459999999999999E-2</v>
      </c>
      <c r="D6496" s="91">
        <f ca="1">AVERAGE(C6496:OFFSET(C6496,$I$1-1,0))</f>
        <v>6.8753100000000039E-2</v>
      </c>
      <c r="F6496" s="8">
        <v>38152</v>
      </c>
      <c r="G6496" s="11">
        <f t="shared" ca="1" si="203"/>
        <v>5.0860585000000007E-2</v>
      </c>
    </row>
    <row r="6497" spans="1:7" ht="15">
      <c r="A6497" s="12">
        <v>34550</v>
      </c>
      <c r="B6497" s="82">
        <v>7.4080000000000004</v>
      </c>
      <c r="C6497" s="13">
        <f t="shared" si="202"/>
        <v>7.4080000000000007E-2</v>
      </c>
      <c r="D6497" s="91">
        <f ca="1">AVERAGE(C6497:OFFSET(C6497,$I$1-1,0))</f>
        <v>6.8673350000000022E-2</v>
      </c>
      <c r="F6497" s="8">
        <v>38153</v>
      </c>
      <c r="G6497" s="11">
        <f t="shared" ca="1" si="203"/>
        <v>5.0867460000000017E-2</v>
      </c>
    </row>
    <row r="6498" spans="1:7" ht="15">
      <c r="A6498" s="12">
        <v>34549</v>
      </c>
      <c r="B6498" s="82">
        <v>7.3840000000000003</v>
      </c>
      <c r="C6498" s="13">
        <f t="shared" si="202"/>
        <v>7.3840000000000003E-2</v>
      </c>
      <c r="D6498" s="91">
        <f ca="1">AVERAGE(C6498:OFFSET(C6498,$I$1-1,0))</f>
        <v>6.8603200000000031E-2</v>
      </c>
      <c r="F6498" s="8">
        <v>38154</v>
      </c>
      <c r="G6498" s="11">
        <f t="shared" ca="1" si="203"/>
        <v>5.0879800000000017E-2</v>
      </c>
    </row>
    <row r="6499" spans="1:7" ht="15">
      <c r="A6499" s="12">
        <v>34548</v>
      </c>
      <c r="B6499" s="82">
        <v>7.4</v>
      </c>
      <c r="C6499" s="13">
        <f t="shared" si="202"/>
        <v>7.400000000000001E-2</v>
      </c>
      <c r="D6499" s="91">
        <f ca="1">AVERAGE(C6499:OFFSET(C6499,$I$1-1,0))</f>
        <v>6.8533250000000032E-2</v>
      </c>
      <c r="F6499" s="8">
        <v>38155</v>
      </c>
      <c r="G6499" s="11">
        <f t="shared" ca="1" si="203"/>
        <v>5.0887125000000026E-2</v>
      </c>
    </row>
    <row r="6500" spans="1:7" ht="15">
      <c r="A6500" s="12">
        <v>34547</v>
      </c>
      <c r="B6500" s="82">
        <v>7.3959999999999999</v>
      </c>
      <c r="C6500" s="13">
        <f t="shared" si="202"/>
        <v>7.3959999999999998E-2</v>
      </c>
      <c r="D6500" s="91">
        <f ca="1">AVERAGE(C6500:OFFSET(C6500,$I$1-1,0))</f>
        <v>6.8463400000000021E-2</v>
      </c>
      <c r="F6500" s="8">
        <v>38156</v>
      </c>
      <c r="G6500" s="11">
        <f t="shared" ca="1" si="203"/>
        <v>5.0897990000000018E-2</v>
      </c>
    </row>
    <row r="6501" spans="1:7" ht="15">
      <c r="A6501" s="12">
        <v>34544</v>
      </c>
      <c r="B6501" s="82">
        <v>7.3959999999999999</v>
      </c>
      <c r="C6501" s="13">
        <f t="shared" si="202"/>
        <v>7.3959999999999998E-2</v>
      </c>
      <c r="D6501" s="91">
        <f ca="1">AVERAGE(C6501:OFFSET(C6501,$I$1-1,0))</f>
        <v>6.839240000000002E-2</v>
      </c>
      <c r="F6501" s="8">
        <v>38159</v>
      </c>
      <c r="G6501" s="11">
        <f t="shared" ca="1" si="203"/>
        <v>5.0907260000000017E-2</v>
      </c>
    </row>
    <row r="6502" spans="1:7" ht="15">
      <c r="A6502" s="12">
        <v>34543</v>
      </c>
      <c r="B6502" s="82">
        <v>7.55</v>
      </c>
      <c r="C6502" s="13">
        <f t="shared" si="202"/>
        <v>7.5499999999999998E-2</v>
      </c>
      <c r="D6502" s="91">
        <f ca="1">AVERAGE(C6502:OFFSET(C6502,$I$1-1,0))</f>
        <v>6.8318450000000017E-2</v>
      </c>
      <c r="F6502" s="8">
        <v>38160</v>
      </c>
      <c r="G6502" s="11">
        <f t="shared" ca="1" si="203"/>
        <v>5.0917785000000021E-2</v>
      </c>
    </row>
    <row r="6503" spans="1:7" ht="15">
      <c r="A6503" s="12">
        <v>34542</v>
      </c>
      <c r="B6503" s="82">
        <v>7.61</v>
      </c>
      <c r="C6503" s="13">
        <f t="shared" si="202"/>
        <v>7.6100000000000001E-2</v>
      </c>
      <c r="D6503" s="91">
        <f ca="1">AVERAGE(C6503:OFFSET(C6503,$I$1-1,0))</f>
        <v>6.8232100000000018E-2</v>
      </c>
      <c r="F6503" s="8">
        <v>38161</v>
      </c>
      <c r="G6503" s="11">
        <f t="shared" ca="1" si="203"/>
        <v>5.0932575000000015E-2</v>
      </c>
    </row>
    <row r="6504" spans="1:7" ht="15">
      <c r="A6504" s="12">
        <v>34541</v>
      </c>
      <c r="B6504" s="82">
        <v>7.5440000000000005</v>
      </c>
      <c r="C6504" s="13">
        <f t="shared" si="202"/>
        <v>7.5440000000000007E-2</v>
      </c>
      <c r="D6504" s="91">
        <f ca="1">AVERAGE(C6504:OFFSET(C6504,$I$1-1,0))</f>
        <v>6.8143650000000028E-2</v>
      </c>
      <c r="F6504" s="8">
        <v>38162</v>
      </c>
      <c r="G6504" s="11">
        <f t="shared" ca="1" si="203"/>
        <v>5.0945710000000012E-2</v>
      </c>
    </row>
    <row r="6505" spans="1:7" ht="15">
      <c r="A6505" s="12">
        <v>34540</v>
      </c>
      <c r="B6505" s="82">
        <v>7.524</v>
      </c>
      <c r="C6505" s="13">
        <f t="shared" si="202"/>
        <v>7.5240000000000001E-2</v>
      </c>
      <c r="D6505" s="91">
        <f ca="1">AVERAGE(C6505:OFFSET(C6505,$I$1-1,0))</f>
        <v>6.8059050000000024E-2</v>
      </c>
      <c r="F6505" s="8">
        <v>38163</v>
      </c>
      <c r="G6505" s="11">
        <f t="shared" ca="1" si="203"/>
        <v>5.095905000000002E-2</v>
      </c>
    </row>
    <row r="6506" spans="1:7" ht="15">
      <c r="A6506" s="12">
        <v>34537</v>
      </c>
      <c r="B6506" s="82">
        <v>7.5640000000000001</v>
      </c>
      <c r="C6506" s="13">
        <f t="shared" si="202"/>
        <v>7.5639999999999999E-2</v>
      </c>
      <c r="D6506" s="91">
        <f ca="1">AVERAGE(C6506:OFFSET(C6506,$I$1-1,0))</f>
        <v>6.7972150000000023E-2</v>
      </c>
      <c r="F6506" s="8">
        <v>38166</v>
      </c>
      <c r="G6506" s="11">
        <f t="shared" ca="1" si="203"/>
        <v>5.0973205000000028E-2</v>
      </c>
    </row>
    <row r="6507" spans="1:7" ht="15">
      <c r="A6507" s="12">
        <v>34536</v>
      </c>
      <c r="B6507" s="82">
        <v>7.5419999999999998</v>
      </c>
      <c r="C6507" s="13">
        <f t="shared" si="202"/>
        <v>7.5420000000000001E-2</v>
      </c>
      <c r="D6507" s="91">
        <f ca="1">AVERAGE(C6507:OFFSET(C6507,$I$1-1,0))</f>
        <v>6.7886550000000018E-2</v>
      </c>
      <c r="F6507" s="8">
        <v>38167</v>
      </c>
      <c r="G6507" s="11">
        <f t="shared" ca="1" si="203"/>
        <v>5.0986850000000021E-2</v>
      </c>
    </row>
    <row r="6508" spans="1:7" ht="15">
      <c r="A6508" s="12">
        <v>34535</v>
      </c>
      <c r="B6508" s="82">
        <v>7.5419999999999998</v>
      </c>
      <c r="C6508" s="13">
        <f t="shared" si="202"/>
        <v>7.5420000000000001E-2</v>
      </c>
      <c r="D6508" s="91">
        <f ca="1">AVERAGE(C6508:OFFSET(C6508,$I$1-1,0))</f>
        <v>6.7805300000000027E-2</v>
      </c>
      <c r="F6508" s="8">
        <v>38168</v>
      </c>
      <c r="G6508" s="11">
        <f t="shared" ca="1" si="203"/>
        <v>5.0999780000000022E-2</v>
      </c>
    </row>
    <row r="6509" spans="1:7" ht="15">
      <c r="A6509" s="12">
        <v>34534</v>
      </c>
      <c r="B6509" s="82">
        <v>7.468</v>
      </c>
      <c r="C6509" s="13">
        <f t="shared" si="202"/>
        <v>7.4679999999999996E-2</v>
      </c>
      <c r="D6509" s="91">
        <f ca="1">AVERAGE(C6509:OFFSET(C6509,$I$1-1,0))</f>
        <v>6.7724200000000026E-2</v>
      </c>
      <c r="F6509" s="8">
        <v>38169</v>
      </c>
      <c r="G6509" s="11">
        <f t="shared" ca="1" si="203"/>
        <v>5.1014790000000018E-2</v>
      </c>
    </row>
    <row r="6510" spans="1:7" ht="15">
      <c r="A6510" s="12">
        <v>34533</v>
      </c>
      <c r="B6510" s="82">
        <v>7.5019999999999998</v>
      </c>
      <c r="C6510" s="13">
        <f t="shared" si="202"/>
        <v>7.5020000000000003E-2</v>
      </c>
      <c r="D6510" s="91">
        <f ca="1">AVERAGE(C6510:OFFSET(C6510,$I$1-1,0))</f>
        <v>6.7646950000000025E-2</v>
      </c>
      <c r="F6510" s="8">
        <v>38170</v>
      </c>
      <c r="G6510" s="11">
        <f t="shared" ca="1" si="203"/>
        <v>5.1028360000000009E-2</v>
      </c>
    </row>
    <row r="6511" spans="1:7" ht="15">
      <c r="A6511" s="12">
        <v>34530</v>
      </c>
      <c r="B6511" s="82">
        <v>7.5449999999999999</v>
      </c>
      <c r="C6511" s="13">
        <f t="shared" si="202"/>
        <v>7.5450000000000003E-2</v>
      </c>
      <c r="D6511" s="91">
        <f ca="1">AVERAGE(C6511:OFFSET(C6511,$I$1-1,0))</f>
        <v>6.7572450000000034E-2</v>
      </c>
      <c r="F6511" s="8">
        <v>38173</v>
      </c>
      <c r="G6511" s="11">
        <f t="shared" ca="1" si="203"/>
        <v>5.1038355000000007E-2</v>
      </c>
    </row>
    <row r="6512" spans="1:7" ht="15">
      <c r="A6512" s="12">
        <v>34529</v>
      </c>
      <c r="B6512" s="82">
        <v>7.5339999999999998</v>
      </c>
      <c r="C6512" s="13">
        <f t="shared" si="202"/>
        <v>7.5340000000000004E-2</v>
      </c>
      <c r="D6512" s="91">
        <f ca="1">AVERAGE(C6512:OFFSET(C6512,$I$1-1,0))</f>
        <v>6.7495600000000017E-2</v>
      </c>
      <c r="F6512" s="8">
        <v>38174</v>
      </c>
      <c r="G6512" s="11">
        <f t="shared" ca="1" si="203"/>
        <v>5.1055154999999998E-2</v>
      </c>
    </row>
    <row r="6513" spans="1:7" ht="15">
      <c r="A6513" s="12">
        <v>34528</v>
      </c>
      <c r="B6513" s="82">
        <v>7.6760000000000002</v>
      </c>
      <c r="C6513" s="13">
        <f t="shared" si="202"/>
        <v>7.6759999999999995E-2</v>
      </c>
      <c r="D6513" s="91">
        <f ca="1">AVERAGE(C6513:OFFSET(C6513,$I$1-1,0))</f>
        <v>6.7419300000000015E-2</v>
      </c>
      <c r="F6513" s="8">
        <v>38175</v>
      </c>
      <c r="G6513" s="11">
        <f t="shared" ca="1" si="203"/>
        <v>5.1071830000000019E-2</v>
      </c>
    </row>
    <row r="6514" spans="1:7" ht="15">
      <c r="A6514" s="12">
        <v>34527</v>
      </c>
      <c r="B6514" s="82">
        <v>7.6859999999999999</v>
      </c>
      <c r="C6514" s="13">
        <f t="shared" si="202"/>
        <v>7.6859999999999998E-2</v>
      </c>
      <c r="D6514" s="91">
        <f ca="1">AVERAGE(C6514:OFFSET(C6514,$I$1-1,0))</f>
        <v>6.7335600000000009E-2</v>
      </c>
      <c r="F6514" s="8">
        <v>38176</v>
      </c>
      <c r="G6514" s="11">
        <f t="shared" ca="1" si="203"/>
        <v>5.1086315000000014E-2</v>
      </c>
    </row>
    <row r="6515" spans="1:7" ht="15">
      <c r="A6515" s="12">
        <v>34526</v>
      </c>
      <c r="B6515" s="82">
        <v>7.726</v>
      </c>
      <c r="C6515" s="13">
        <f t="shared" si="202"/>
        <v>7.7259999999999995E-2</v>
      </c>
      <c r="D6515" s="91">
        <f ca="1">AVERAGE(C6515:OFFSET(C6515,$I$1-1,0))</f>
        <v>6.7250800000000013E-2</v>
      </c>
      <c r="F6515" s="8">
        <v>38177</v>
      </c>
      <c r="G6515" s="11">
        <f t="shared" ca="1" si="203"/>
        <v>5.1091865000000014E-2</v>
      </c>
    </row>
    <row r="6516" spans="1:7" ht="15">
      <c r="A6516" s="12">
        <v>34523</v>
      </c>
      <c r="B6516" s="82">
        <v>7.6929999999999996</v>
      </c>
      <c r="C6516" s="13">
        <f t="shared" si="202"/>
        <v>7.6929999999999998E-2</v>
      </c>
      <c r="D6516" s="91">
        <f ca="1">AVERAGE(C6516:OFFSET(C6516,$I$1-1,0))</f>
        <v>6.716575000000001E-2</v>
      </c>
      <c r="F6516" s="8">
        <v>38180</v>
      </c>
      <c r="G6516" s="11">
        <f t="shared" ca="1" si="203"/>
        <v>5.1098325000000007E-2</v>
      </c>
    </row>
    <row r="6517" spans="1:7" ht="15">
      <c r="A6517" s="12">
        <v>34522</v>
      </c>
      <c r="B6517" s="82">
        <v>7.6070000000000002</v>
      </c>
      <c r="C6517" s="13">
        <f t="shared" si="202"/>
        <v>7.6069999999999999E-2</v>
      </c>
      <c r="D6517" s="91">
        <f ca="1">AVERAGE(C6517:OFFSET(C6517,$I$1-1,0))</f>
        <v>6.7081000000000016E-2</v>
      </c>
      <c r="F6517" s="8">
        <v>38181</v>
      </c>
      <c r="G6517" s="11">
        <f t="shared" ca="1" si="203"/>
        <v>5.1100965000000012E-2</v>
      </c>
    </row>
    <row r="6518" spans="1:7" ht="15">
      <c r="A6518" s="12">
        <v>34521</v>
      </c>
      <c r="B6518" s="82">
        <v>7.5949999999999998</v>
      </c>
      <c r="C6518" s="13">
        <f t="shared" si="202"/>
        <v>7.5950000000000004E-2</v>
      </c>
      <c r="D6518" s="91">
        <f ca="1">AVERAGE(C6518:OFFSET(C6518,$I$1-1,0))</f>
        <v>6.6997700000000021E-2</v>
      </c>
      <c r="F6518" s="8">
        <v>38182</v>
      </c>
      <c r="G6518" s="11">
        <f t="shared" ca="1" si="203"/>
        <v>5.1103824999999999E-2</v>
      </c>
    </row>
    <row r="6519" spans="1:7" ht="15">
      <c r="A6519" s="12">
        <v>34520</v>
      </c>
      <c r="B6519" s="82">
        <v>7.5869999999999997</v>
      </c>
      <c r="C6519" s="13">
        <f t="shared" si="202"/>
        <v>7.5869999999999993E-2</v>
      </c>
      <c r="D6519" s="91">
        <f ca="1">AVERAGE(C6519:OFFSET(C6519,$I$1-1,0))</f>
        <v>6.6915400000000028E-2</v>
      </c>
      <c r="F6519" s="8">
        <v>38183</v>
      </c>
      <c r="G6519" s="11">
        <f t="shared" ca="1" si="203"/>
        <v>5.1103730000000007E-2</v>
      </c>
    </row>
    <row r="6520" spans="1:7" ht="15">
      <c r="A6520" s="12">
        <v>34519</v>
      </c>
      <c r="B6520" s="82">
        <v>7.6079999999999997</v>
      </c>
      <c r="C6520" s="13">
        <f t="shared" si="202"/>
        <v>7.6079999999999995E-2</v>
      </c>
      <c r="D6520" s="91">
        <f ca="1">AVERAGE(C6520:OFFSET(C6520,$I$1-1,0))</f>
        <v>6.6838450000000021E-2</v>
      </c>
      <c r="F6520" s="8">
        <v>38184</v>
      </c>
      <c r="G6520" s="11">
        <f t="shared" ca="1" si="203"/>
        <v>5.1100485000000001E-2</v>
      </c>
    </row>
    <row r="6521" spans="1:7" ht="15">
      <c r="A6521" s="12">
        <v>34516</v>
      </c>
      <c r="B6521" s="82">
        <v>7.6139999999999999</v>
      </c>
      <c r="C6521" s="13">
        <f t="shared" si="202"/>
        <v>7.6139999999999999E-2</v>
      </c>
      <c r="D6521" s="91">
        <f ca="1">AVERAGE(C6521:OFFSET(C6521,$I$1-1,0))</f>
        <v>6.6761250000000022E-2</v>
      </c>
      <c r="F6521" s="8">
        <v>38187</v>
      </c>
      <c r="G6521" s="11">
        <f t="shared" ca="1" si="203"/>
        <v>5.1097085E-2</v>
      </c>
    </row>
    <row r="6522" spans="1:7" ht="15">
      <c r="A6522" s="12">
        <v>34515</v>
      </c>
      <c r="B6522" s="82">
        <v>7.6079999999999997</v>
      </c>
      <c r="C6522" s="13">
        <f t="shared" si="202"/>
        <v>7.6079999999999995E-2</v>
      </c>
      <c r="D6522" s="91">
        <f ca="1">AVERAGE(C6522:OFFSET(C6522,$I$1-1,0))</f>
        <v>6.6684900000000033E-2</v>
      </c>
      <c r="F6522" s="8">
        <v>38188</v>
      </c>
      <c r="G6522" s="11">
        <f t="shared" ca="1" si="203"/>
        <v>5.1093199999999991E-2</v>
      </c>
    </row>
    <row r="6523" spans="1:7" ht="15">
      <c r="A6523" s="12">
        <v>34514</v>
      </c>
      <c r="B6523" s="82">
        <v>7.5060000000000002</v>
      </c>
      <c r="C6523" s="13">
        <f t="shared" si="202"/>
        <v>7.5060000000000002E-2</v>
      </c>
      <c r="D6523" s="91">
        <f ca="1">AVERAGE(C6523:OFFSET(C6523,$I$1-1,0))</f>
        <v>6.6610700000000023E-2</v>
      </c>
      <c r="F6523" s="8">
        <v>38189</v>
      </c>
      <c r="G6523" s="11">
        <f t="shared" ca="1" si="203"/>
        <v>5.108871999999999E-2</v>
      </c>
    </row>
    <row r="6524" spans="1:7" ht="15">
      <c r="A6524" s="12">
        <v>34513</v>
      </c>
      <c r="B6524" s="82">
        <v>7.5220000000000002</v>
      </c>
      <c r="C6524" s="13">
        <f t="shared" si="202"/>
        <v>7.5220000000000009E-2</v>
      </c>
      <c r="D6524" s="91">
        <f ca="1">AVERAGE(C6524:OFFSET(C6524,$I$1-1,0))</f>
        <v>6.654015000000002E-2</v>
      </c>
      <c r="F6524" s="8">
        <v>38190</v>
      </c>
      <c r="G6524" s="11">
        <f t="shared" ca="1" si="203"/>
        <v>5.1082789999999996E-2</v>
      </c>
    </row>
    <row r="6525" spans="1:7" ht="15">
      <c r="A6525" s="12">
        <v>34512</v>
      </c>
      <c r="B6525" s="82">
        <v>7.4580000000000002</v>
      </c>
      <c r="C6525" s="13">
        <f t="shared" si="202"/>
        <v>7.4580000000000007E-2</v>
      </c>
      <c r="D6525" s="91">
        <f ca="1">AVERAGE(C6525:OFFSET(C6525,$I$1-1,0))</f>
        <v>6.6465950000000038E-2</v>
      </c>
      <c r="F6525" s="8">
        <v>38191</v>
      </c>
      <c r="G6525" s="11">
        <f t="shared" ca="1" si="203"/>
        <v>5.1078644999999999E-2</v>
      </c>
    </row>
    <row r="6526" spans="1:7" ht="15">
      <c r="A6526" s="12">
        <v>34509</v>
      </c>
      <c r="B6526" s="82">
        <v>7.516</v>
      </c>
      <c r="C6526" s="13">
        <f t="shared" si="202"/>
        <v>7.5160000000000005E-2</v>
      </c>
      <c r="D6526" s="91">
        <f ca="1">AVERAGE(C6526:OFFSET(C6526,$I$1-1,0))</f>
        <v>6.6394650000000027E-2</v>
      </c>
      <c r="F6526" s="8">
        <v>38194</v>
      </c>
      <c r="G6526" s="11">
        <f t="shared" ca="1" si="203"/>
        <v>5.1077385000000003E-2</v>
      </c>
    </row>
    <row r="6527" spans="1:7" ht="15">
      <c r="A6527" s="12">
        <v>34508</v>
      </c>
      <c r="B6527" s="82">
        <v>7.4009999999999998</v>
      </c>
      <c r="C6527" s="13">
        <f t="shared" si="202"/>
        <v>7.4009999999999992E-2</v>
      </c>
      <c r="D6527" s="91">
        <f ca="1">AVERAGE(C6527:OFFSET(C6527,$I$1-1,0))</f>
        <v>6.6317950000000014E-2</v>
      </c>
      <c r="F6527" s="8">
        <v>38195</v>
      </c>
      <c r="G6527" s="11">
        <f t="shared" ca="1" si="203"/>
        <v>5.1082989999999995E-2</v>
      </c>
    </row>
    <row r="6528" spans="1:7" ht="15">
      <c r="A6528" s="12">
        <v>34507</v>
      </c>
      <c r="B6528" s="82">
        <v>7.3949999999999996</v>
      </c>
      <c r="C6528" s="13">
        <f t="shared" si="202"/>
        <v>7.3950000000000002E-2</v>
      </c>
      <c r="D6528" s="91">
        <f ca="1">AVERAGE(C6528:OFFSET(C6528,$I$1-1,0))</f>
        <v>6.6246650000000018E-2</v>
      </c>
      <c r="F6528" s="8">
        <v>38196</v>
      </c>
      <c r="G6528" s="11">
        <f t="shared" ca="1" si="203"/>
        <v>5.1091844999999997E-2</v>
      </c>
    </row>
    <row r="6529" spans="1:7" ht="15">
      <c r="A6529" s="12">
        <v>34506</v>
      </c>
      <c r="B6529" s="82">
        <v>7.4930000000000003</v>
      </c>
      <c r="C6529" s="13">
        <f t="shared" si="202"/>
        <v>7.4929999999999997E-2</v>
      </c>
      <c r="D6529" s="91">
        <f ca="1">AVERAGE(C6529:OFFSET(C6529,$I$1-1,0))</f>
        <v>6.6170650000000011E-2</v>
      </c>
      <c r="F6529" s="8">
        <v>38197</v>
      </c>
      <c r="G6529" s="11">
        <f t="shared" ca="1" si="203"/>
        <v>5.1096830000000003E-2</v>
      </c>
    </row>
    <row r="6530" spans="1:7" ht="15">
      <c r="A6530" s="12">
        <v>34505</v>
      </c>
      <c r="B6530" s="82">
        <v>7.4619999999999997</v>
      </c>
      <c r="C6530" s="13">
        <f t="shared" si="202"/>
        <v>7.4619999999999992E-2</v>
      </c>
      <c r="D6530" s="91">
        <f ca="1">AVERAGE(C6530:OFFSET(C6530,$I$1-1,0))</f>
        <v>6.6090050000000011E-2</v>
      </c>
      <c r="F6530" s="8">
        <v>38198</v>
      </c>
      <c r="G6530" s="11">
        <f t="shared" ca="1" si="203"/>
        <v>5.1100725E-2</v>
      </c>
    </row>
    <row r="6531" spans="1:7" ht="15">
      <c r="A6531" s="12">
        <v>34502</v>
      </c>
      <c r="B6531" s="82">
        <v>7.4470000000000001</v>
      </c>
      <c r="C6531" s="13">
        <f t="shared" si="202"/>
        <v>7.4469999999999995E-2</v>
      </c>
      <c r="D6531" s="91">
        <f ca="1">AVERAGE(C6531:OFFSET(C6531,$I$1-1,0))</f>
        <v>6.6014850000000014E-2</v>
      </c>
      <c r="F6531" s="8">
        <v>38201</v>
      </c>
      <c r="G6531" s="11">
        <f t="shared" ca="1" si="203"/>
        <v>5.1103145000000003E-2</v>
      </c>
    </row>
    <row r="6532" spans="1:7" ht="15">
      <c r="A6532" s="12">
        <v>34501</v>
      </c>
      <c r="B6532" s="82">
        <v>7.3579999999999997</v>
      </c>
      <c r="C6532" s="13">
        <f t="shared" si="202"/>
        <v>7.3579999999999993E-2</v>
      </c>
      <c r="D6532" s="91">
        <f ca="1">AVERAGE(C6532:OFFSET(C6532,$I$1-1,0))</f>
        <v>6.5935750000000015E-2</v>
      </c>
      <c r="F6532" s="8">
        <v>38202</v>
      </c>
      <c r="G6532" s="11">
        <f t="shared" ca="1" si="203"/>
        <v>5.1106995000000009E-2</v>
      </c>
    </row>
    <row r="6533" spans="1:7" ht="15">
      <c r="A6533" s="12">
        <v>34500</v>
      </c>
      <c r="B6533" s="82">
        <v>7.3959999999999999</v>
      </c>
      <c r="C6533" s="13">
        <f t="shared" ref="C6533:C6596" si="204">B6533/100</f>
        <v>7.3959999999999998E-2</v>
      </c>
      <c r="D6533" s="91">
        <f ca="1">AVERAGE(C6533:OFFSET(C6533,$I$1-1,0))</f>
        <v>6.5862950000000003E-2</v>
      </c>
      <c r="F6533" s="8">
        <v>38203</v>
      </c>
      <c r="G6533" s="11">
        <f t="shared" ca="1" si="203"/>
        <v>5.1106460000000006E-2</v>
      </c>
    </row>
    <row r="6534" spans="1:7" ht="15">
      <c r="A6534" s="12">
        <v>34499</v>
      </c>
      <c r="B6534" s="82">
        <v>7.3070000000000004</v>
      </c>
      <c r="C6534" s="13">
        <f t="shared" si="204"/>
        <v>7.307000000000001E-2</v>
      </c>
      <c r="D6534" s="91">
        <f ca="1">AVERAGE(C6534:OFFSET(C6534,$I$1-1,0))</f>
        <v>6.5790350000000011E-2</v>
      </c>
      <c r="F6534" s="8">
        <v>38204</v>
      </c>
      <c r="G6534" s="11">
        <f t="shared" ref="G6534:G6597" ca="1" si="205">VLOOKUP($F6534,$A$5:$D$10419,4,FALSE)</f>
        <v>5.1104230000000007E-2</v>
      </c>
    </row>
    <row r="6535" spans="1:7" ht="15">
      <c r="A6535" s="12">
        <v>34498</v>
      </c>
      <c r="B6535" s="82">
        <v>7.3559999999999999</v>
      </c>
      <c r="C6535" s="13">
        <f t="shared" si="204"/>
        <v>7.356E-2</v>
      </c>
      <c r="D6535" s="91">
        <f ca="1">AVERAGE(C6535:OFFSET(C6535,$I$1-1,0))</f>
        <v>6.5722200000000008E-2</v>
      </c>
      <c r="F6535" s="8">
        <v>38205</v>
      </c>
      <c r="G6535" s="11">
        <f t="shared" ca="1" si="205"/>
        <v>5.1099435000000006E-2</v>
      </c>
    </row>
    <row r="6536" spans="1:7" ht="15">
      <c r="A6536" s="12">
        <v>34495</v>
      </c>
      <c r="B6536" s="82">
        <v>7.3140000000000001</v>
      </c>
      <c r="C6536" s="13">
        <f t="shared" si="204"/>
        <v>7.3139999999999997E-2</v>
      </c>
      <c r="D6536" s="91">
        <f ca="1">AVERAGE(C6536:OFFSET(C6536,$I$1-1,0))</f>
        <v>6.565650000000002E-2</v>
      </c>
      <c r="F6536" s="8">
        <v>38208</v>
      </c>
      <c r="G6536" s="11">
        <f t="shared" ca="1" si="205"/>
        <v>5.1094320000000006E-2</v>
      </c>
    </row>
    <row r="6537" spans="1:7" ht="15">
      <c r="A6537" s="12">
        <v>34494</v>
      </c>
      <c r="B6537" s="82">
        <v>7.2780000000000005</v>
      </c>
      <c r="C6537" s="13">
        <f t="shared" si="204"/>
        <v>7.2780000000000011E-2</v>
      </c>
      <c r="D6537" s="91">
        <f ca="1">AVERAGE(C6537:OFFSET(C6537,$I$1-1,0))</f>
        <v>6.5595100000000017E-2</v>
      </c>
      <c r="F6537" s="8">
        <v>38209</v>
      </c>
      <c r="G6537" s="11">
        <f t="shared" ca="1" si="205"/>
        <v>5.109124000000001E-2</v>
      </c>
    </row>
    <row r="6538" spans="1:7" ht="15">
      <c r="A6538" s="12">
        <v>34493</v>
      </c>
      <c r="B6538" s="82">
        <v>7.2780000000000005</v>
      </c>
      <c r="C6538" s="13">
        <f t="shared" si="204"/>
        <v>7.2780000000000011E-2</v>
      </c>
      <c r="D6538" s="91">
        <f ca="1">AVERAGE(C6538:OFFSET(C6538,$I$1-1,0))</f>
        <v>6.5535800000000005E-2</v>
      </c>
      <c r="F6538" s="8">
        <v>38210</v>
      </c>
      <c r="G6538" s="11">
        <f t="shared" ca="1" si="205"/>
        <v>5.1084865000000007E-2</v>
      </c>
    </row>
    <row r="6539" spans="1:7" ht="15">
      <c r="A6539" s="12">
        <v>34492</v>
      </c>
      <c r="B6539" s="82">
        <v>7.258</v>
      </c>
      <c r="C6539" s="13">
        <f t="shared" si="204"/>
        <v>7.2580000000000006E-2</v>
      </c>
      <c r="D6539" s="91">
        <f ca="1">AVERAGE(C6539:OFFSET(C6539,$I$1-1,0))</f>
        <v>6.5477800000000017E-2</v>
      </c>
      <c r="F6539" s="8">
        <v>38211</v>
      </c>
      <c r="G6539" s="11">
        <f t="shared" ca="1" si="205"/>
        <v>5.1075100000000005E-2</v>
      </c>
    </row>
    <row r="6540" spans="1:7" ht="15">
      <c r="A6540" s="12">
        <v>34491</v>
      </c>
      <c r="B6540" s="82">
        <v>7.2169999999999996</v>
      </c>
      <c r="C6540" s="13">
        <f t="shared" si="204"/>
        <v>7.2169999999999998E-2</v>
      </c>
      <c r="D6540" s="91">
        <f ca="1">AVERAGE(C6540:OFFSET(C6540,$I$1-1,0))</f>
        <v>6.5421600000000024E-2</v>
      </c>
      <c r="F6540" s="8">
        <v>38212</v>
      </c>
      <c r="G6540" s="11">
        <f t="shared" ca="1" si="205"/>
        <v>5.1063295000000009E-2</v>
      </c>
    </row>
    <row r="6541" spans="1:7" ht="15">
      <c r="A6541" s="12">
        <v>34488</v>
      </c>
      <c r="B6541" s="82">
        <v>7.2729999999999997</v>
      </c>
      <c r="C6541" s="13">
        <f t="shared" si="204"/>
        <v>7.2730000000000003E-2</v>
      </c>
      <c r="D6541" s="91">
        <f ca="1">AVERAGE(C6541:OFFSET(C6541,$I$1-1,0))</f>
        <v>6.5365500000000021E-2</v>
      </c>
      <c r="F6541" s="8">
        <v>38215</v>
      </c>
      <c r="G6541" s="11">
        <f t="shared" ca="1" si="205"/>
        <v>5.1052615000000016E-2</v>
      </c>
    </row>
    <row r="6542" spans="1:7" ht="15">
      <c r="A6542" s="12">
        <v>34487</v>
      </c>
      <c r="B6542" s="82">
        <v>7.343</v>
      </c>
      <c r="C6542" s="13">
        <f t="shared" si="204"/>
        <v>7.3429999999999995E-2</v>
      </c>
      <c r="D6542" s="91">
        <f ca="1">AVERAGE(C6542:OFFSET(C6542,$I$1-1,0))</f>
        <v>6.5310350000000017E-2</v>
      </c>
      <c r="F6542" s="8">
        <v>38216</v>
      </c>
      <c r="G6542" s="11">
        <f t="shared" ca="1" si="205"/>
        <v>5.1039600000000025E-2</v>
      </c>
    </row>
    <row r="6543" spans="1:7" ht="15">
      <c r="A6543" s="12">
        <v>34486</v>
      </c>
      <c r="B6543" s="82">
        <v>7.3840000000000003</v>
      </c>
      <c r="C6543" s="13">
        <f t="shared" si="204"/>
        <v>7.3840000000000003E-2</v>
      </c>
      <c r="D6543" s="91">
        <f ca="1">AVERAGE(C6543:OFFSET(C6543,$I$1-1,0))</f>
        <v>6.525315000000001E-2</v>
      </c>
      <c r="F6543" s="8">
        <v>38217</v>
      </c>
      <c r="G6543" s="11">
        <f t="shared" ca="1" si="205"/>
        <v>5.1031065000000028E-2</v>
      </c>
    </row>
    <row r="6544" spans="1:7" ht="15">
      <c r="A6544" s="12">
        <v>34485</v>
      </c>
      <c r="B6544" s="82">
        <v>7.4279999999999999</v>
      </c>
      <c r="C6544" s="13">
        <f t="shared" si="204"/>
        <v>7.4279999999999999E-2</v>
      </c>
      <c r="D6544" s="91">
        <f ca="1">AVERAGE(C6544:OFFSET(C6544,$I$1-1,0))</f>
        <v>6.5195000000000017E-2</v>
      </c>
      <c r="F6544" s="8">
        <v>38218</v>
      </c>
      <c r="G6544" s="11">
        <f t="shared" ca="1" si="205"/>
        <v>5.1027155000000018E-2</v>
      </c>
    </row>
    <row r="6545" spans="1:7" ht="15">
      <c r="A6545" s="12">
        <v>34484</v>
      </c>
      <c r="B6545" s="82">
        <v>7.391</v>
      </c>
      <c r="C6545" s="13">
        <f t="shared" si="204"/>
        <v>7.3910000000000003E-2</v>
      </c>
      <c r="D6545" s="91">
        <f ca="1">AVERAGE(C6545:OFFSET(C6545,$I$1-1,0))</f>
        <v>6.513445000000001E-2</v>
      </c>
      <c r="F6545" s="8">
        <v>38219</v>
      </c>
      <c r="G6545" s="11">
        <f t="shared" ca="1" si="205"/>
        <v>5.1025825000000039E-2</v>
      </c>
    </row>
    <row r="6546" spans="1:7" ht="15">
      <c r="A6546" s="12">
        <v>34481</v>
      </c>
      <c r="B6546" s="82">
        <v>7.39</v>
      </c>
      <c r="C6546" s="13">
        <f t="shared" si="204"/>
        <v>7.3899999999999993E-2</v>
      </c>
      <c r="D6546" s="91">
        <f ca="1">AVERAGE(C6546:OFFSET(C6546,$I$1-1,0))</f>
        <v>6.5074649999999998E-2</v>
      </c>
      <c r="F6546" s="8">
        <v>38222</v>
      </c>
      <c r="G6546" s="11">
        <f t="shared" ca="1" si="205"/>
        <v>5.1027145000000038E-2</v>
      </c>
    </row>
    <row r="6547" spans="1:7" ht="15">
      <c r="A6547" s="12">
        <v>34480</v>
      </c>
      <c r="B6547" s="82">
        <v>7.359</v>
      </c>
      <c r="C6547" s="13">
        <f t="shared" si="204"/>
        <v>7.3590000000000003E-2</v>
      </c>
      <c r="D6547" s="91">
        <f ca="1">AVERAGE(C6547:OFFSET(C6547,$I$1-1,0))</f>
        <v>6.5018050000000008E-2</v>
      </c>
      <c r="F6547" s="8">
        <v>38223</v>
      </c>
      <c r="G6547" s="11">
        <f t="shared" ca="1" si="205"/>
        <v>5.1030390000000043E-2</v>
      </c>
    </row>
    <row r="6548" spans="1:7" ht="15">
      <c r="A6548" s="12">
        <v>34479</v>
      </c>
      <c r="B6548" s="82">
        <v>7.3449999999999998</v>
      </c>
      <c r="C6548" s="13">
        <f t="shared" si="204"/>
        <v>7.3450000000000001E-2</v>
      </c>
      <c r="D6548" s="91">
        <f ca="1">AVERAGE(C6548:OFFSET(C6548,$I$1-1,0))</f>
        <v>6.4965600000000012E-2</v>
      </c>
      <c r="F6548" s="8">
        <v>38224</v>
      </c>
      <c r="G6548" s="11">
        <f t="shared" ca="1" si="205"/>
        <v>5.1028705000000042E-2</v>
      </c>
    </row>
    <row r="6549" spans="1:7" ht="15">
      <c r="A6549" s="12">
        <v>34478</v>
      </c>
      <c r="B6549" s="82">
        <v>7.3949999999999996</v>
      </c>
      <c r="C6549" s="13">
        <f t="shared" si="204"/>
        <v>7.3950000000000002E-2</v>
      </c>
      <c r="D6549" s="91">
        <f ca="1">AVERAGE(C6549:OFFSET(C6549,$I$1-1,0))</f>
        <v>6.4913499999999999E-2</v>
      </c>
      <c r="F6549" s="8">
        <v>38225</v>
      </c>
      <c r="G6549" s="11">
        <f t="shared" ca="1" si="205"/>
        <v>5.1028690000000043E-2</v>
      </c>
    </row>
    <row r="6550" spans="1:7" ht="15">
      <c r="A6550" s="12">
        <v>34477</v>
      </c>
      <c r="B6550" s="82">
        <v>7.4320000000000004</v>
      </c>
      <c r="C6550" s="13">
        <f t="shared" si="204"/>
        <v>7.4319999999999997E-2</v>
      </c>
      <c r="D6550" s="91">
        <f ca="1">AVERAGE(C6550:OFFSET(C6550,$I$1-1,0))</f>
        <v>6.4861149999999992E-2</v>
      </c>
      <c r="F6550" s="8">
        <v>38226</v>
      </c>
      <c r="G6550" s="11">
        <f t="shared" ca="1" si="205"/>
        <v>5.1028935000000039E-2</v>
      </c>
    </row>
    <row r="6551" spans="1:7" ht="15">
      <c r="A6551" s="12">
        <v>34474</v>
      </c>
      <c r="B6551" s="82">
        <v>7.3029999999999999</v>
      </c>
      <c r="C6551" s="13">
        <f t="shared" si="204"/>
        <v>7.3029999999999998E-2</v>
      </c>
      <c r="D6551" s="91">
        <f ca="1">AVERAGE(C6551:OFFSET(C6551,$I$1-1,0))</f>
        <v>6.4811449999999993E-2</v>
      </c>
      <c r="F6551" s="8">
        <v>38229</v>
      </c>
      <c r="G6551" s="11">
        <f t="shared" ca="1" si="205"/>
        <v>5.1024710000000029E-2</v>
      </c>
    </row>
    <row r="6552" spans="1:7" ht="15">
      <c r="A6552" s="12">
        <v>34473</v>
      </c>
      <c r="B6552" s="82">
        <v>7.2350000000000003</v>
      </c>
      <c r="C6552" s="13">
        <f t="shared" si="204"/>
        <v>7.2349999999999998E-2</v>
      </c>
      <c r="D6552" s="91">
        <f ca="1">AVERAGE(C6552:OFFSET(C6552,$I$1-1,0))</f>
        <v>6.47678E-2</v>
      </c>
      <c r="F6552" s="8">
        <v>38230</v>
      </c>
      <c r="G6552" s="11">
        <f t="shared" ca="1" si="205"/>
        <v>5.1019625000000034E-2</v>
      </c>
    </row>
    <row r="6553" spans="1:7" ht="15">
      <c r="A6553" s="12">
        <v>34472</v>
      </c>
      <c r="B6553" s="82">
        <v>7.274</v>
      </c>
      <c r="C6553" s="13">
        <f t="shared" si="204"/>
        <v>7.2739999999999999E-2</v>
      </c>
      <c r="D6553" s="91">
        <f ca="1">AVERAGE(C6553:OFFSET(C6553,$I$1-1,0))</f>
        <v>6.4728399999999991E-2</v>
      </c>
      <c r="F6553" s="8">
        <v>38231</v>
      </c>
      <c r="G6553" s="11">
        <f t="shared" ca="1" si="205"/>
        <v>5.1012435000000037E-2</v>
      </c>
    </row>
    <row r="6554" spans="1:7" ht="15">
      <c r="A6554" s="12">
        <v>34471</v>
      </c>
      <c r="B6554" s="82">
        <v>7.274</v>
      </c>
      <c r="C6554" s="13">
        <f t="shared" si="204"/>
        <v>7.2739999999999999E-2</v>
      </c>
      <c r="D6554" s="91">
        <f ca="1">AVERAGE(C6554:OFFSET(C6554,$I$1-1,0))</f>
        <v>6.4688150000000014E-2</v>
      </c>
      <c r="F6554" s="8">
        <v>38232</v>
      </c>
      <c r="G6554" s="11">
        <f t="shared" ca="1" si="205"/>
        <v>5.1009030000000032E-2</v>
      </c>
    </row>
    <row r="6555" spans="1:7" ht="15">
      <c r="A6555" s="12">
        <v>34470</v>
      </c>
      <c r="B6555" s="82">
        <v>7.4509999999999996</v>
      </c>
      <c r="C6555" s="13">
        <f t="shared" si="204"/>
        <v>7.4509999999999993E-2</v>
      </c>
      <c r="D6555" s="91">
        <f ca="1">AVERAGE(C6555:OFFSET(C6555,$I$1-1,0))</f>
        <v>6.4650750000000021E-2</v>
      </c>
      <c r="F6555" s="8">
        <v>38233</v>
      </c>
      <c r="G6555" s="11">
        <f t="shared" ca="1" si="205"/>
        <v>5.1005365000000032E-2</v>
      </c>
    </row>
    <row r="6556" spans="1:7" ht="15">
      <c r="A6556" s="12">
        <v>34467</v>
      </c>
      <c r="B6556" s="82">
        <v>7.492</v>
      </c>
      <c r="C6556" s="13">
        <f t="shared" si="204"/>
        <v>7.492E-2</v>
      </c>
      <c r="D6556" s="91">
        <f ca="1">AVERAGE(C6556:OFFSET(C6556,$I$1-1,0))</f>
        <v>6.4604400000000006E-2</v>
      </c>
      <c r="F6556" s="8">
        <v>38236</v>
      </c>
      <c r="G6556" s="11">
        <f t="shared" ca="1" si="205"/>
        <v>5.1000805000000024E-2</v>
      </c>
    </row>
    <row r="6557" spans="1:7" ht="15">
      <c r="A6557" s="12">
        <v>34466</v>
      </c>
      <c r="B6557" s="82">
        <v>7.5609999999999999</v>
      </c>
      <c r="C6557" s="13">
        <f t="shared" si="204"/>
        <v>7.5609999999999997E-2</v>
      </c>
      <c r="D6557" s="91">
        <f ca="1">AVERAGE(C6557:OFFSET(C6557,$I$1-1,0))</f>
        <v>6.4557350000000013E-2</v>
      </c>
      <c r="F6557" s="8">
        <v>38237</v>
      </c>
      <c r="G6557" s="11">
        <f t="shared" ca="1" si="205"/>
        <v>5.0993750000000018E-2</v>
      </c>
    </row>
    <row r="6558" spans="1:7" ht="15">
      <c r="A6558" s="12">
        <v>34465</v>
      </c>
      <c r="B6558" s="82">
        <v>7.609</v>
      </c>
      <c r="C6558" s="13">
        <f t="shared" si="204"/>
        <v>7.6090000000000005E-2</v>
      </c>
      <c r="D6558" s="91">
        <f ca="1">AVERAGE(C6558:OFFSET(C6558,$I$1-1,0))</f>
        <v>6.450560000000001E-2</v>
      </c>
      <c r="F6558" s="8">
        <v>38238</v>
      </c>
      <c r="G6558" s="11">
        <f t="shared" ca="1" si="205"/>
        <v>5.0982185000000013E-2</v>
      </c>
    </row>
    <row r="6559" spans="1:7" ht="15">
      <c r="A6559" s="12">
        <v>34464</v>
      </c>
      <c r="B6559" s="82">
        <v>7.4980000000000002</v>
      </c>
      <c r="C6559" s="13">
        <f t="shared" si="204"/>
        <v>7.4980000000000005E-2</v>
      </c>
      <c r="D6559" s="91">
        <f ca="1">AVERAGE(C6559:OFFSET(C6559,$I$1-1,0))</f>
        <v>6.4452750000000003E-2</v>
      </c>
      <c r="F6559" s="8">
        <v>38239</v>
      </c>
      <c r="G6559" s="11">
        <f t="shared" ca="1" si="205"/>
        <v>5.0973580000000025E-2</v>
      </c>
    </row>
    <row r="6560" spans="1:7" ht="15">
      <c r="A6560" s="12">
        <v>34463</v>
      </c>
      <c r="B6560" s="82">
        <v>7.6319999999999997</v>
      </c>
      <c r="C6560" s="13">
        <f t="shared" si="204"/>
        <v>7.6319999999999999E-2</v>
      </c>
      <c r="D6560" s="91">
        <f ca="1">AVERAGE(C6560:OFFSET(C6560,$I$1-1,0))</f>
        <v>6.4406050000000006E-2</v>
      </c>
      <c r="F6560" s="8">
        <v>38240</v>
      </c>
      <c r="G6560" s="11">
        <f t="shared" ca="1" si="205"/>
        <v>5.0969705000000032E-2</v>
      </c>
    </row>
    <row r="6561" spans="1:7" ht="15">
      <c r="A6561" s="12">
        <v>34460</v>
      </c>
      <c r="B6561" s="82">
        <v>7.5410000000000004</v>
      </c>
      <c r="C6561" s="13">
        <f t="shared" si="204"/>
        <v>7.5410000000000005E-2</v>
      </c>
      <c r="D6561" s="91">
        <f ca="1">AVERAGE(C6561:OFFSET(C6561,$I$1-1,0))</f>
        <v>6.4352800000000016E-2</v>
      </c>
      <c r="F6561" s="8">
        <v>38243</v>
      </c>
      <c r="G6561" s="11">
        <f t="shared" ca="1" si="205"/>
        <v>5.0961295000000024E-2</v>
      </c>
    </row>
    <row r="6562" spans="1:7" ht="15">
      <c r="A6562" s="12">
        <v>34459</v>
      </c>
      <c r="B6562" s="82">
        <v>7.3360000000000003</v>
      </c>
      <c r="C6562" s="13">
        <f t="shared" si="204"/>
        <v>7.3360000000000009E-2</v>
      </c>
      <c r="D6562" s="91">
        <f ca="1">AVERAGE(C6562:OFFSET(C6562,$I$1-1,0))</f>
        <v>6.4308450000000017E-2</v>
      </c>
      <c r="F6562" s="8">
        <v>38244</v>
      </c>
      <c r="G6562" s="11">
        <f t="shared" ca="1" si="205"/>
        <v>5.0949760000000024E-2</v>
      </c>
    </row>
    <row r="6563" spans="1:7" ht="15">
      <c r="A6563" s="12">
        <v>34458</v>
      </c>
      <c r="B6563" s="82">
        <v>7.3360000000000003</v>
      </c>
      <c r="C6563" s="13">
        <f t="shared" si="204"/>
        <v>7.3360000000000009E-2</v>
      </c>
      <c r="D6563" s="91">
        <f ca="1">AVERAGE(C6563:OFFSET(C6563,$I$1-1,0))</f>
        <v>6.427540000000001E-2</v>
      </c>
      <c r="F6563" s="8">
        <v>38245</v>
      </c>
      <c r="G6563" s="11">
        <f t="shared" ca="1" si="205"/>
        <v>5.094028500000003E-2</v>
      </c>
    </row>
    <row r="6564" spans="1:7" ht="15">
      <c r="A6564" s="12">
        <v>34457</v>
      </c>
      <c r="B6564" s="82">
        <v>7.3490000000000002</v>
      </c>
      <c r="C6564" s="13">
        <f t="shared" si="204"/>
        <v>7.349E-2</v>
      </c>
      <c r="D6564" s="91">
        <f ca="1">AVERAGE(C6564:OFFSET(C6564,$I$1-1,0))</f>
        <v>6.4242450000000006E-2</v>
      </c>
      <c r="F6564" s="8">
        <v>38246</v>
      </c>
      <c r="G6564" s="11">
        <f t="shared" ca="1" si="205"/>
        <v>5.0928845000000028E-2</v>
      </c>
    </row>
    <row r="6565" spans="1:7" ht="15">
      <c r="A6565" s="12">
        <v>34456</v>
      </c>
      <c r="B6565" s="82">
        <v>7.3319999999999999</v>
      </c>
      <c r="C6565" s="13">
        <f t="shared" si="204"/>
        <v>7.3319999999999996E-2</v>
      </c>
      <c r="D6565" s="91">
        <f ca="1">AVERAGE(C6565:OFFSET(C6565,$I$1-1,0))</f>
        <v>6.4209950000000002E-2</v>
      </c>
      <c r="F6565" s="8">
        <v>38247</v>
      </c>
      <c r="G6565" s="11">
        <f t="shared" ca="1" si="205"/>
        <v>5.0919800000000029E-2</v>
      </c>
    </row>
    <row r="6566" spans="1:7" ht="15">
      <c r="A6566" s="12">
        <v>34453</v>
      </c>
      <c r="B6566" s="82">
        <v>7.3070000000000004</v>
      </c>
      <c r="C6566" s="13">
        <f t="shared" si="204"/>
        <v>7.307000000000001E-2</v>
      </c>
      <c r="D6566" s="91">
        <f ca="1">AVERAGE(C6566:OFFSET(C6566,$I$1-1,0))</f>
        <v>6.4176300000000006E-2</v>
      </c>
      <c r="F6566" s="8">
        <v>38250</v>
      </c>
      <c r="G6566" s="11">
        <f t="shared" ca="1" si="205"/>
        <v>5.0908320000000028E-2</v>
      </c>
    </row>
    <row r="6567" spans="1:7" ht="15">
      <c r="A6567" s="12">
        <v>34452</v>
      </c>
      <c r="B6567" s="82">
        <v>7.258</v>
      </c>
      <c r="C6567" s="13">
        <f t="shared" si="204"/>
        <v>7.2580000000000006E-2</v>
      </c>
      <c r="D6567" s="91">
        <f ca="1">AVERAGE(C6567:OFFSET(C6567,$I$1-1,0))</f>
        <v>6.4142149999999995E-2</v>
      </c>
      <c r="F6567" s="8">
        <v>38251</v>
      </c>
      <c r="G6567" s="11">
        <f t="shared" ca="1" si="205"/>
        <v>5.0896985000000027E-2</v>
      </c>
    </row>
    <row r="6568" spans="1:7" ht="15">
      <c r="A6568" s="12">
        <v>34451</v>
      </c>
      <c r="B6568" s="82">
        <v>7.1059999999999999</v>
      </c>
      <c r="C6568" s="13">
        <f t="shared" si="204"/>
        <v>7.1059999999999998E-2</v>
      </c>
      <c r="D6568" s="91">
        <f ca="1">AVERAGE(C6568:OFFSET(C6568,$I$1-1,0))</f>
        <v>6.4106849999999993E-2</v>
      </c>
      <c r="F6568" s="8">
        <v>38252</v>
      </c>
      <c r="G6568" s="11">
        <f t="shared" ca="1" si="205"/>
        <v>5.0884585000000024E-2</v>
      </c>
    </row>
    <row r="6569" spans="1:7" ht="15">
      <c r="A6569" s="12">
        <v>34450</v>
      </c>
      <c r="B6569" s="82">
        <v>7.101</v>
      </c>
      <c r="C6569" s="13">
        <f t="shared" si="204"/>
        <v>7.1010000000000004E-2</v>
      </c>
      <c r="D6569" s="91">
        <f ca="1">AVERAGE(C6569:OFFSET(C6569,$I$1-1,0))</f>
        <v>6.4078499999999983E-2</v>
      </c>
      <c r="F6569" s="8">
        <v>38253</v>
      </c>
      <c r="G6569" s="11">
        <f t="shared" ca="1" si="205"/>
        <v>5.0876925000000031E-2</v>
      </c>
    </row>
    <row r="6570" spans="1:7" ht="15">
      <c r="A6570" s="12">
        <v>34449</v>
      </c>
      <c r="B6570" s="82">
        <v>7.1470000000000002</v>
      </c>
      <c r="C6570" s="13">
        <f t="shared" si="204"/>
        <v>7.1470000000000006E-2</v>
      </c>
      <c r="D6570" s="91">
        <f ca="1">AVERAGE(C6570:OFFSET(C6570,$I$1-1,0))</f>
        <v>6.4050399999999993E-2</v>
      </c>
      <c r="F6570" s="8">
        <v>38254</v>
      </c>
      <c r="G6570" s="11">
        <f t="shared" ca="1" si="205"/>
        <v>5.0868600000000021E-2</v>
      </c>
    </row>
    <row r="6571" spans="1:7" ht="15">
      <c r="A6571" s="12">
        <v>34446</v>
      </c>
      <c r="B6571" s="82">
        <v>7.2329999999999997</v>
      </c>
      <c r="C6571" s="13">
        <f t="shared" si="204"/>
        <v>7.2329999999999992E-2</v>
      </c>
      <c r="D6571" s="91">
        <f ca="1">AVERAGE(C6571:OFFSET(C6571,$I$1-1,0))</f>
        <v>6.4021049999999982E-2</v>
      </c>
      <c r="F6571" s="8">
        <v>38257</v>
      </c>
      <c r="G6571" s="11">
        <f t="shared" ca="1" si="205"/>
        <v>5.0858035000000024E-2</v>
      </c>
    </row>
    <row r="6572" spans="1:7" ht="15">
      <c r="A6572" s="12">
        <v>34445</v>
      </c>
      <c r="B6572" s="82">
        <v>7.2119999999999997</v>
      </c>
      <c r="C6572" s="13">
        <f t="shared" si="204"/>
        <v>7.2120000000000004E-2</v>
      </c>
      <c r="D6572" s="91">
        <f ca="1">AVERAGE(C6572:OFFSET(C6572,$I$1-1,0))</f>
        <v>6.3987449999999987E-2</v>
      </c>
      <c r="F6572" s="8">
        <v>38258</v>
      </c>
      <c r="G6572" s="11">
        <f t="shared" ca="1" si="205"/>
        <v>5.0845375000000012E-2</v>
      </c>
    </row>
    <row r="6573" spans="1:7" ht="15">
      <c r="A6573" s="12">
        <v>34444</v>
      </c>
      <c r="B6573" s="82">
        <v>7.32</v>
      </c>
      <c r="C6573" s="13">
        <f t="shared" si="204"/>
        <v>7.3200000000000001E-2</v>
      </c>
      <c r="D6573" s="91">
        <f ca="1">AVERAGE(C6573:OFFSET(C6573,$I$1-1,0))</f>
        <v>6.3957449999999985E-2</v>
      </c>
      <c r="F6573" s="8">
        <v>38259</v>
      </c>
      <c r="G6573" s="11">
        <f t="shared" ca="1" si="205"/>
        <v>5.083937500000002E-2</v>
      </c>
    </row>
    <row r="6574" spans="1:7" ht="15">
      <c r="A6574" s="12">
        <v>34443</v>
      </c>
      <c r="B6574" s="82">
        <v>7.3680000000000003</v>
      </c>
      <c r="C6574" s="13">
        <f t="shared" si="204"/>
        <v>7.3680000000000009E-2</v>
      </c>
      <c r="D6574" s="91">
        <f ca="1">AVERAGE(C6574:OFFSET(C6574,$I$1-1,0))</f>
        <v>6.3922649999999984E-2</v>
      </c>
      <c r="F6574" s="8">
        <v>38260</v>
      </c>
      <c r="G6574" s="11">
        <f t="shared" ca="1" si="205"/>
        <v>5.0834685000000018E-2</v>
      </c>
    </row>
    <row r="6575" spans="1:7" ht="15">
      <c r="A6575" s="12">
        <v>34442</v>
      </c>
      <c r="B6575" s="82">
        <v>7.4089999999999998</v>
      </c>
      <c r="C6575" s="13">
        <f t="shared" si="204"/>
        <v>7.4090000000000003E-2</v>
      </c>
      <c r="D6575" s="91">
        <f ca="1">AVERAGE(C6575:OFFSET(C6575,$I$1-1,0))</f>
        <v>6.3886099999999987E-2</v>
      </c>
      <c r="F6575" s="8">
        <v>38261</v>
      </c>
      <c r="G6575" s="11">
        <f t="shared" ca="1" si="205"/>
        <v>5.083339500000001E-2</v>
      </c>
    </row>
    <row r="6576" spans="1:7" ht="15">
      <c r="A6576" s="12">
        <v>34439</v>
      </c>
      <c r="B6576" s="82">
        <v>7.2889999999999997</v>
      </c>
      <c r="C6576" s="13">
        <f t="shared" si="204"/>
        <v>7.2889999999999996E-2</v>
      </c>
      <c r="D6576" s="91">
        <f ca="1">AVERAGE(C6576:OFFSET(C6576,$I$1-1,0))</f>
        <v>6.3848449999999987E-2</v>
      </c>
      <c r="F6576" s="8">
        <v>38264</v>
      </c>
      <c r="G6576" s="11">
        <f t="shared" ca="1" si="205"/>
        <v>5.0827410000000024E-2</v>
      </c>
    </row>
    <row r="6577" spans="1:7" ht="15">
      <c r="A6577" s="12">
        <v>34438</v>
      </c>
      <c r="B6577" s="82">
        <v>7.2830000000000004</v>
      </c>
      <c r="C6577" s="13">
        <f t="shared" si="204"/>
        <v>7.2830000000000006E-2</v>
      </c>
      <c r="D6577" s="91">
        <f ca="1">AVERAGE(C6577:OFFSET(C6577,$I$1-1,0))</f>
        <v>6.3817849999999995E-2</v>
      </c>
      <c r="F6577" s="8">
        <v>38265</v>
      </c>
      <c r="G6577" s="11">
        <f t="shared" ca="1" si="205"/>
        <v>5.0820235000000019E-2</v>
      </c>
    </row>
    <row r="6578" spans="1:7" ht="15">
      <c r="A6578" s="12">
        <v>34437</v>
      </c>
      <c r="B6578" s="82">
        <v>7.2569999999999997</v>
      </c>
      <c r="C6578" s="13">
        <f t="shared" si="204"/>
        <v>7.2569999999999996E-2</v>
      </c>
      <c r="D6578" s="91">
        <f ca="1">AVERAGE(C6578:OFFSET(C6578,$I$1-1,0))</f>
        <v>6.3787599999999986E-2</v>
      </c>
      <c r="F6578" s="8">
        <v>38266</v>
      </c>
      <c r="G6578" s="11">
        <f t="shared" ca="1" si="205"/>
        <v>5.081500000000002E-2</v>
      </c>
    </row>
    <row r="6579" spans="1:7" ht="15">
      <c r="A6579" s="12">
        <v>34436</v>
      </c>
      <c r="B6579" s="82">
        <v>7.2140000000000004</v>
      </c>
      <c r="C6579" s="13">
        <f t="shared" si="204"/>
        <v>7.214000000000001E-2</v>
      </c>
      <c r="D6579" s="91">
        <f ca="1">AVERAGE(C6579:OFFSET(C6579,$I$1-1,0))</f>
        <v>6.3757999999999981E-2</v>
      </c>
      <c r="F6579" s="8">
        <v>38267</v>
      </c>
      <c r="G6579" s="11">
        <f t="shared" ca="1" si="205"/>
        <v>5.081111000000002E-2</v>
      </c>
    </row>
    <row r="6580" spans="1:7" ht="15">
      <c r="A6580" s="12">
        <v>34435</v>
      </c>
      <c r="B6580" s="82">
        <v>7.234</v>
      </c>
      <c r="C6580" s="13">
        <f t="shared" si="204"/>
        <v>7.2340000000000002E-2</v>
      </c>
      <c r="D6580" s="91">
        <f ca="1">AVERAGE(C6580:OFFSET(C6580,$I$1-1,0))</f>
        <v>6.373044999999998E-2</v>
      </c>
      <c r="F6580" s="8">
        <v>38268</v>
      </c>
      <c r="G6580" s="11">
        <f t="shared" ca="1" si="205"/>
        <v>5.079795500000002E-2</v>
      </c>
    </row>
    <row r="6581" spans="1:7" ht="15">
      <c r="A6581" s="12">
        <v>34432</v>
      </c>
      <c r="B6581" s="82">
        <v>7.2640000000000002</v>
      </c>
      <c r="C6581" s="13">
        <f t="shared" si="204"/>
        <v>7.2639999999999996E-2</v>
      </c>
      <c r="D6581" s="91">
        <f ca="1">AVERAGE(C6581:OFFSET(C6581,$I$1-1,0))</f>
        <v>6.3702849999999978E-2</v>
      </c>
      <c r="F6581" s="8">
        <v>38271</v>
      </c>
      <c r="G6581" s="11">
        <f t="shared" ca="1" si="205"/>
        <v>5.0784025000000017E-2</v>
      </c>
    </row>
    <row r="6582" spans="1:7" ht="15">
      <c r="A6582" s="12">
        <v>34431</v>
      </c>
      <c r="B6582" s="82">
        <v>7.2119999999999997</v>
      </c>
      <c r="C6582" s="13">
        <f t="shared" si="204"/>
        <v>7.2120000000000004E-2</v>
      </c>
      <c r="D6582" s="91">
        <f ca="1">AVERAGE(C6582:OFFSET(C6582,$I$1-1,0))</f>
        <v>6.3673249999999987E-2</v>
      </c>
      <c r="F6582" s="8">
        <v>38272</v>
      </c>
      <c r="G6582" s="11">
        <f t="shared" ca="1" si="205"/>
        <v>5.077291500000003E-2</v>
      </c>
    </row>
    <row r="6583" spans="1:7" ht="15">
      <c r="A6583" s="12">
        <v>34430</v>
      </c>
      <c r="B6583" s="82">
        <v>7.2530000000000001</v>
      </c>
      <c r="C6583" s="13">
        <f t="shared" si="204"/>
        <v>7.2529999999999997E-2</v>
      </c>
      <c r="D6583" s="91">
        <f ca="1">AVERAGE(C6583:OFFSET(C6583,$I$1-1,0))</f>
        <v>6.3646149999999985E-2</v>
      </c>
      <c r="F6583" s="8">
        <v>38273</v>
      </c>
      <c r="G6583" s="11">
        <f t="shared" ca="1" si="205"/>
        <v>5.0762545000000027E-2</v>
      </c>
    </row>
    <row r="6584" spans="1:7" ht="15">
      <c r="A6584" s="12">
        <v>34429</v>
      </c>
      <c r="B6584" s="82">
        <v>7.2510000000000003</v>
      </c>
      <c r="C6584" s="13">
        <f t="shared" si="204"/>
        <v>7.2510000000000005E-2</v>
      </c>
      <c r="D6584" s="91">
        <f ca="1">AVERAGE(C6584:OFFSET(C6584,$I$1-1,0))</f>
        <v>6.3616949999999978E-2</v>
      </c>
      <c r="F6584" s="8">
        <v>38274</v>
      </c>
      <c r="G6584" s="11">
        <f t="shared" ca="1" si="205"/>
        <v>5.0749405000000018E-2</v>
      </c>
    </row>
    <row r="6585" spans="1:7" ht="15">
      <c r="A6585" s="12">
        <v>34428</v>
      </c>
      <c r="B6585" s="82">
        <v>7.4160000000000004</v>
      </c>
      <c r="C6585" s="13">
        <f t="shared" si="204"/>
        <v>7.4160000000000004E-2</v>
      </c>
      <c r="D6585" s="91">
        <f ca="1">AVERAGE(C6585:OFFSET(C6585,$I$1-1,0))</f>
        <v>6.3589399999999976E-2</v>
      </c>
      <c r="F6585" s="8">
        <v>38275</v>
      </c>
      <c r="G6585" s="11">
        <f t="shared" ca="1" si="205"/>
        <v>5.0743700000000017E-2</v>
      </c>
    </row>
    <row r="6586" spans="1:7" ht="15">
      <c r="A6586" s="12">
        <v>34425</v>
      </c>
      <c r="B6586" s="82">
        <v>7.2539999999999996</v>
      </c>
      <c r="C6586" s="13">
        <f t="shared" si="204"/>
        <v>7.2539999999999993E-2</v>
      </c>
      <c r="D6586" s="91">
        <f ca="1">AVERAGE(C6586:OFFSET(C6586,$I$1-1,0))</f>
        <v>6.355524999999998E-2</v>
      </c>
      <c r="F6586" s="8">
        <v>38278</v>
      </c>
      <c r="G6586" s="11">
        <f t="shared" ca="1" si="205"/>
        <v>5.073699000000001E-2</v>
      </c>
    </row>
    <row r="6587" spans="1:7" ht="15">
      <c r="A6587" s="12">
        <v>34424</v>
      </c>
      <c r="B6587" s="82">
        <v>7.0919999999999996</v>
      </c>
      <c r="C6587" s="13">
        <f t="shared" si="204"/>
        <v>7.0919999999999997E-2</v>
      </c>
      <c r="D6587" s="91">
        <f ca="1">AVERAGE(C6587:OFFSET(C6587,$I$1-1,0))</f>
        <v>6.3530549999999991E-2</v>
      </c>
      <c r="F6587" s="8">
        <v>38279</v>
      </c>
      <c r="G6587" s="11">
        <f t="shared" ca="1" si="205"/>
        <v>5.0731800000000014E-2</v>
      </c>
    </row>
    <row r="6588" spans="1:7" ht="15">
      <c r="A6588" s="12">
        <v>34423</v>
      </c>
      <c r="B6588" s="82">
        <v>7.1029999999999998</v>
      </c>
      <c r="C6588" s="13">
        <f t="shared" si="204"/>
        <v>7.1029999999999996E-2</v>
      </c>
      <c r="D6588" s="91">
        <f ca="1">AVERAGE(C6588:OFFSET(C6588,$I$1-1,0))</f>
        <v>6.3514499999999988E-2</v>
      </c>
      <c r="F6588" s="8">
        <v>38280</v>
      </c>
      <c r="G6588" s="11">
        <f t="shared" ca="1" si="205"/>
        <v>5.0725729999999997E-2</v>
      </c>
    </row>
    <row r="6589" spans="1:7" ht="15">
      <c r="A6589" s="12">
        <v>34422</v>
      </c>
      <c r="B6589" s="82">
        <v>7.06</v>
      </c>
      <c r="C6589" s="13">
        <f t="shared" si="204"/>
        <v>7.0599999999999996E-2</v>
      </c>
      <c r="D6589" s="91">
        <f ca="1">AVERAGE(C6589:OFFSET(C6589,$I$1-1,0))</f>
        <v>6.3497949999999984E-2</v>
      </c>
      <c r="F6589" s="8">
        <v>38281</v>
      </c>
      <c r="G6589" s="11">
        <f t="shared" ca="1" si="205"/>
        <v>5.0721444999999997E-2</v>
      </c>
    </row>
    <row r="6590" spans="1:7" ht="15">
      <c r="A6590" s="12">
        <v>34421</v>
      </c>
      <c r="B6590" s="82">
        <v>6.9749999999999996</v>
      </c>
      <c r="C6590" s="13">
        <f t="shared" si="204"/>
        <v>6.9749999999999993E-2</v>
      </c>
      <c r="D6590" s="91">
        <f ca="1">AVERAGE(C6590:OFFSET(C6590,$I$1-1,0))</f>
        <v>6.3485249999999979E-2</v>
      </c>
      <c r="F6590" s="8">
        <v>38282</v>
      </c>
      <c r="G6590" s="11">
        <f t="shared" ca="1" si="205"/>
        <v>5.0714875E-2</v>
      </c>
    </row>
    <row r="6591" spans="1:7" ht="15">
      <c r="A6591" s="12">
        <v>34418</v>
      </c>
      <c r="B6591" s="82">
        <v>7.016</v>
      </c>
      <c r="C6591" s="13">
        <f t="shared" si="204"/>
        <v>7.016E-2</v>
      </c>
      <c r="D6591" s="91">
        <f ca="1">AVERAGE(C6591:OFFSET(C6591,$I$1-1,0))</f>
        <v>6.3476799999999986E-2</v>
      </c>
      <c r="F6591" s="8">
        <v>38285</v>
      </c>
      <c r="G6591" s="11">
        <f t="shared" ca="1" si="205"/>
        <v>5.0707914999999985E-2</v>
      </c>
    </row>
    <row r="6592" spans="1:7" ht="15">
      <c r="A6592" s="12">
        <v>34417</v>
      </c>
      <c r="B6592" s="82">
        <v>6.952</v>
      </c>
      <c r="C6592" s="13">
        <f t="shared" si="204"/>
        <v>6.9519999999999998E-2</v>
      </c>
      <c r="D6592" s="91">
        <f ca="1">AVERAGE(C6592:OFFSET(C6592,$I$1-1,0))</f>
        <v>6.3466649999999986E-2</v>
      </c>
      <c r="F6592" s="8">
        <v>38286</v>
      </c>
      <c r="G6592" s="11">
        <f t="shared" ca="1" si="205"/>
        <v>5.0700389999999984E-2</v>
      </c>
    </row>
    <row r="6593" spans="1:7" ht="15">
      <c r="A6593" s="12">
        <v>34416</v>
      </c>
      <c r="B6593" s="82">
        <v>6.8890000000000002</v>
      </c>
      <c r="C6593" s="13">
        <f t="shared" si="204"/>
        <v>6.8890000000000007E-2</v>
      </c>
      <c r="D6593" s="91">
        <f ca="1">AVERAGE(C6593:OFFSET(C6593,$I$1-1,0))</f>
        <v>6.3460049999999976E-2</v>
      </c>
      <c r="F6593" s="8">
        <v>38287</v>
      </c>
      <c r="G6593" s="11">
        <f t="shared" ca="1" si="205"/>
        <v>5.0697389999999995E-2</v>
      </c>
    </row>
    <row r="6594" spans="1:7" ht="15">
      <c r="A6594" s="12">
        <v>34415</v>
      </c>
      <c r="B6594" s="82">
        <v>6.8479999999999999</v>
      </c>
      <c r="C6594" s="13">
        <f t="shared" si="204"/>
        <v>6.8479999999999999E-2</v>
      </c>
      <c r="D6594" s="91">
        <f ca="1">AVERAGE(C6594:OFFSET(C6594,$I$1-1,0))</f>
        <v>6.3456299999999979E-2</v>
      </c>
      <c r="F6594" s="8">
        <v>38288</v>
      </c>
      <c r="G6594" s="11">
        <f t="shared" ca="1" si="205"/>
        <v>5.0696064999999998E-2</v>
      </c>
    </row>
    <row r="6595" spans="1:7" ht="15">
      <c r="A6595" s="12">
        <v>34414</v>
      </c>
      <c r="B6595" s="82">
        <v>6.9610000000000003</v>
      </c>
      <c r="C6595" s="13">
        <f t="shared" si="204"/>
        <v>6.9610000000000005E-2</v>
      </c>
      <c r="D6595" s="91">
        <f ca="1">AVERAGE(C6595:OFFSET(C6595,$I$1-1,0))</f>
        <v>6.3454049999999998E-2</v>
      </c>
      <c r="F6595" s="8">
        <v>38289</v>
      </c>
      <c r="G6595" s="11">
        <f t="shared" ca="1" si="205"/>
        <v>5.0688365000000006E-2</v>
      </c>
    </row>
    <row r="6596" spans="1:7" ht="15">
      <c r="A6596" s="12">
        <v>34411</v>
      </c>
      <c r="B6596" s="82">
        <v>6.9190000000000005</v>
      </c>
      <c r="C6596" s="13">
        <f t="shared" si="204"/>
        <v>6.9190000000000002E-2</v>
      </c>
      <c r="D6596" s="91">
        <f ca="1">AVERAGE(C6596:OFFSET(C6596,$I$1-1,0))</f>
        <v>6.3449599999999981E-2</v>
      </c>
      <c r="F6596" s="8">
        <v>38292</v>
      </c>
      <c r="G6596" s="11">
        <f t="shared" ca="1" si="205"/>
        <v>5.0680985000000005E-2</v>
      </c>
    </row>
    <row r="6597" spans="1:7" ht="15">
      <c r="A6597" s="12">
        <v>34410</v>
      </c>
      <c r="B6597" s="82">
        <v>6.8259999999999996</v>
      </c>
      <c r="C6597" s="13">
        <f t="shared" ref="C6597:C6660" si="206">B6597/100</f>
        <v>6.8260000000000001E-2</v>
      </c>
      <c r="D6597" s="91">
        <f ca="1">AVERAGE(C6597:OFFSET(C6597,$I$1-1,0))</f>
        <v>6.3447699999999982E-2</v>
      </c>
      <c r="F6597" s="8">
        <v>38293</v>
      </c>
      <c r="G6597" s="11">
        <f t="shared" ca="1" si="205"/>
        <v>5.067478000000001E-2</v>
      </c>
    </row>
    <row r="6598" spans="1:7" ht="15">
      <c r="A6598" s="12">
        <v>34409</v>
      </c>
      <c r="B6598" s="82">
        <v>6.8</v>
      </c>
      <c r="C6598" s="13">
        <f t="shared" si="206"/>
        <v>6.8000000000000005E-2</v>
      </c>
      <c r="D6598" s="91">
        <f ca="1">AVERAGE(C6598:OFFSET(C6598,$I$1-1,0))</f>
        <v>6.3452299999999975E-2</v>
      </c>
      <c r="F6598" s="8">
        <v>38294</v>
      </c>
      <c r="G6598" s="11">
        <f t="shared" ref="G6598:G6661" ca="1" si="207">VLOOKUP($F6598,$A$5:$D$10419,4,FALSE)</f>
        <v>5.0665929999999998E-2</v>
      </c>
    </row>
    <row r="6599" spans="1:7" ht="15">
      <c r="A6599" s="12">
        <v>34408</v>
      </c>
      <c r="B6599" s="82">
        <v>6.8890000000000002</v>
      </c>
      <c r="C6599" s="13">
        <f t="shared" si="206"/>
        <v>6.8890000000000007E-2</v>
      </c>
      <c r="D6599" s="91">
        <f ca="1">AVERAGE(C6599:OFFSET(C6599,$I$1-1,0))</f>
        <v>6.345619999999999E-2</v>
      </c>
      <c r="F6599" s="8">
        <v>38295</v>
      </c>
      <c r="G6599" s="11">
        <f t="shared" ca="1" si="207"/>
        <v>5.0656679999999996E-2</v>
      </c>
    </row>
    <row r="6600" spans="1:7" ht="15">
      <c r="A6600" s="12">
        <v>34407</v>
      </c>
      <c r="B6600" s="82">
        <v>6.944</v>
      </c>
      <c r="C6600" s="13">
        <f t="shared" si="206"/>
        <v>6.9440000000000002E-2</v>
      </c>
      <c r="D6600" s="91">
        <f ca="1">AVERAGE(C6600:OFFSET(C6600,$I$1-1,0))</f>
        <v>6.345714999999999E-2</v>
      </c>
      <c r="F6600" s="8">
        <v>38296</v>
      </c>
      <c r="G6600" s="11">
        <f t="shared" ca="1" si="207"/>
        <v>5.0653475000000017E-2</v>
      </c>
    </row>
    <row r="6601" spans="1:7" ht="15">
      <c r="A6601" s="12">
        <v>34404</v>
      </c>
      <c r="B6601" s="82">
        <v>6.9039999999999999</v>
      </c>
      <c r="C6601" s="13">
        <f t="shared" si="206"/>
        <v>6.9040000000000004E-2</v>
      </c>
      <c r="D6601" s="91">
        <f ca="1">AVERAGE(C6601:OFFSET(C6601,$I$1-1,0))</f>
        <v>6.345279999999999E-2</v>
      </c>
      <c r="F6601" s="8">
        <v>38299</v>
      </c>
      <c r="G6601" s="11">
        <f t="shared" ca="1" si="207"/>
        <v>5.0650885000000014E-2</v>
      </c>
    </row>
    <row r="6602" spans="1:7" ht="15">
      <c r="A6602" s="12">
        <v>34403</v>
      </c>
      <c r="B6602" s="82">
        <v>6.9559999999999995</v>
      </c>
      <c r="C6602" s="13">
        <f t="shared" si="206"/>
        <v>6.9559999999999997E-2</v>
      </c>
      <c r="D6602" s="91">
        <f ca="1">AVERAGE(C6602:OFFSET(C6602,$I$1-1,0))</f>
        <v>6.345134999999999E-2</v>
      </c>
      <c r="F6602" s="8">
        <v>38300</v>
      </c>
      <c r="G6602" s="11">
        <f t="shared" ca="1" si="207"/>
        <v>5.0650630000000002E-2</v>
      </c>
    </row>
    <row r="6603" spans="1:7" ht="15">
      <c r="A6603" s="12">
        <v>34402</v>
      </c>
      <c r="B6603" s="82">
        <v>6.8339999999999996</v>
      </c>
      <c r="C6603" s="13">
        <f t="shared" si="206"/>
        <v>6.8339999999999998E-2</v>
      </c>
      <c r="D6603" s="91">
        <f ca="1">AVERAGE(C6603:OFFSET(C6603,$I$1-1,0))</f>
        <v>6.3447599999999979E-2</v>
      </c>
      <c r="F6603" s="8">
        <v>38301</v>
      </c>
      <c r="G6603" s="11">
        <f t="shared" ca="1" si="207"/>
        <v>5.0650784999999997E-2</v>
      </c>
    </row>
    <row r="6604" spans="1:7" ht="15">
      <c r="A6604" s="12">
        <v>34401</v>
      </c>
      <c r="B6604" s="82">
        <v>6.8639999999999999</v>
      </c>
      <c r="C6604" s="13">
        <f t="shared" si="206"/>
        <v>6.8639999999999993E-2</v>
      </c>
      <c r="D6604" s="91">
        <f ca="1">AVERAGE(C6604:OFFSET(C6604,$I$1-1,0))</f>
        <v>6.3454899999999995E-2</v>
      </c>
      <c r="F6604" s="8">
        <v>38302</v>
      </c>
      <c r="G6604" s="11">
        <f t="shared" ca="1" si="207"/>
        <v>5.0650085000000004E-2</v>
      </c>
    </row>
    <row r="6605" spans="1:7" ht="15">
      <c r="A6605" s="12">
        <v>34400</v>
      </c>
      <c r="B6605" s="82">
        <v>6.8</v>
      </c>
      <c r="C6605" s="13">
        <f t="shared" si="206"/>
        <v>6.8000000000000005E-2</v>
      </c>
      <c r="D6605" s="91">
        <f ca="1">AVERAGE(C6605:OFFSET(C6605,$I$1-1,0))</f>
        <v>6.3460599999999992E-2</v>
      </c>
      <c r="F6605" s="8">
        <v>38303</v>
      </c>
      <c r="G6605" s="11">
        <f t="shared" ca="1" si="207"/>
        <v>5.0649090000000008E-2</v>
      </c>
    </row>
    <row r="6606" spans="1:7" ht="15">
      <c r="A6606" s="12">
        <v>34397</v>
      </c>
      <c r="B6606" s="82">
        <v>6.8390000000000004</v>
      </c>
      <c r="C6606" s="13">
        <f t="shared" si="206"/>
        <v>6.8390000000000006E-2</v>
      </c>
      <c r="D6606" s="91">
        <f ca="1">AVERAGE(C6606:OFFSET(C6606,$I$1-1,0))</f>
        <v>6.3467199999999988E-2</v>
      </c>
      <c r="F6606" s="8">
        <v>38306</v>
      </c>
      <c r="G6606" s="11">
        <f t="shared" ca="1" si="207"/>
        <v>5.0648894999999999E-2</v>
      </c>
    </row>
    <row r="6607" spans="1:7" ht="15">
      <c r="A6607" s="12">
        <v>34396</v>
      </c>
      <c r="B6607" s="82">
        <v>6.8360000000000003</v>
      </c>
      <c r="C6607" s="13">
        <f t="shared" si="206"/>
        <v>6.8360000000000004E-2</v>
      </c>
      <c r="D6607" s="91">
        <f ca="1">AVERAGE(C6607:OFFSET(C6607,$I$1-1,0))</f>
        <v>6.3471249999999979E-2</v>
      </c>
      <c r="F6607" s="8">
        <v>38307</v>
      </c>
      <c r="G6607" s="11">
        <f t="shared" ca="1" si="207"/>
        <v>5.0646444999999998E-2</v>
      </c>
    </row>
    <row r="6608" spans="1:7" ht="15">
      <c r="A6608" s="12">
        <v>34395</v>
      </c>
      <c r="B6608" s="82">
        <v>6.7720000000000002</v>
      </c>
      <c r="C6608" s="13">
        <f t="shared" si="206"/>
        <v>6.7720000000000002E-2</v>
      </c>
      <c r="D6608" s="91">
        <f ca="1">AVERAGE(C6608:OFFSET(C6608,$I$1-1,0))</f>
        <v>6.3479699999999986E-2</v>
      </c>
      <c r="F6608" s="8">
        <v>38308</v>
      </c>
      <c r="G6608" s="11">
        <f t="shared" ca="1" si="207"/>
        <v>5.0643479999999998E-2</v>
      </c>
    </row>
    <row r="6609" spans="1:7" ht="15">
      <c r="A6609" s="12">
        <v>34394</v>
      </c>
      <c r="B6609" s="82">
        <v>6.7789999999999999</v>
      </c>
      <c r="C6609" s="13">
        <f t="shared" si="206"/>
        <v>6.7790000000000003E-2</v>
      </c>
      <c r="D6609" s="91">
        <f ca="1">AVERAGE(C6609:OFFSET(C6609,$I$1-1,0))</f>
        <v>6.3491299999999987E-2</v>
      </c>
      <c r="F6609" s="8">
        <v>38309</v>
      </c>
      <c r="G6609" s="11">
        <f t="shared" ca="1" si="207"/>
        <v>5.0637465000000013E-2</v>
      </c>
    </row>
    <row r="6610" spans="1:7" ht="15">
      <c r="A6610" s="12">
        <v>34393</v>
      </c>
      <c r="B6610" s="82">
        <v>6.6609999999999996</v>
      </c>
      <c r="C6610" s="13">
        <f t="shared" si="206"/>
        <v>6.6610000000000003E-2</v>
      </c>
      <c r="D6610" s="91">
        <f ca="1">AVERAGE(C6610:OFFSET(C6610,$I$1-1,0))</f>
        <v>6.3503899999999988E-2</v>
      </c>
      <c r="F6610" s="8">
        <v>38310</v>
      </c>
      <c r="G6610" s="11">
        <f t="shared" ca="1" si="207"/>
        <v>5.0635860000000005E-2</v>
      </c>
    </row>
    <row r="6611" spans="1:7" ht="15">
      <c r="A6611" s="12">
        <v>34390</v>
      </c>
      <c r="B6611" s="82">
        <v>6.7130000000000001</v>
      </c>
      <c r="C6611" s="13">
        <f t="shared" si="206"/>
        <v>6.7129999999999995E-2</v>
      </c>
      <c r="D6611" s="91">
        <f ca="1">AVERAGE(C6611:OFFSET(C6611,$I$1-1,0))</f>
        <v>6.352049999999998E-2</v>
      </c>
      <c r="F6611" s="8">
        <v>38313</v>
      </c>
      <c r="G6611" s="11">
        <f t="shared" ca="1" si="207"/>
        <v>5.0632144999999996E-2</v>
      </c>
    </row>
    <row r="6612" spans="1:7" ht="15">
      <c r="A6612" s="12">
        <v>34389</v>
      </c>
      <c r="B6612" s="82">
        <v>6.74</v>
      </c>
      <c r="C6612" s="13">
        <f t="shared" si="206"/>
        <v>6.7400000000000002E-2</v>
      </c>
      <c r="D6612" s="91">
        <f ca="1">AVERAGE(C6612:OFFSET(C6612,$I$1-1,0))</f>
        <v>6.3533299999999973E-2</v>
      </c>
      <c r="F6612" s="8">
        <v>38314</v>
      </c>
      <c r="G6612" s="11">
        <f t="shared" ca="1" si="207"/>
        <v>5.0628380000000001E-2</v>
      </c>
    </row>
    <row r="6613" spans="1:7" ht="15">
      <c r="A6613" s="12">
        <v>34388</v>
      </c>
      <c r="B6613" s="82">
        <v>6.6449999999999996</v>
      </c>
      <c r="C6613" s="13">
        <f t="shared" si="206"/>
        <v>6.6449999999999995E-2</v>
      </c>
      <c r="D6613" s="91">
        <f ca="1">AVERAGE(C6613:OFFSET(C6613,$I$1-1,0))</f>
        <v>6.3547199999999984E-2</v>
      </c>
      <c r="F6613" s="8">
        <v>38315</v>
      </c>
      <c r="G6613" s="11">
        <f t="shared" ca="1" si="207"/>
        <v>5.0625015000000009E-2</v>
      </c>
    </row>
    <row r="6614" spans="1:7" ht="15">
      <c r="A6614" s="12">
        <v>34387</v>
      </c>
      <c r="B6614" s="82">
        <v>6.5990000000000002</v>
      </c>
      <c r="C6614" s="13">
        <f t="shared" si="206"/>
        <v>6.5990000000000007E-2</v>
      </c>
      <c r="D6614" s="91">
        <f ca="1">AVERAGE(C6614:OFFSET(C6614,$I$1-1,0))</f>
        <v>6.3563149999999985E-2</v>
      </c>
      <c r="F6614" s="8">
        <v>38316</v>
      </c>
      <c r="G6614" s="11">
        <f t="shared" ca="1" si="207"/>
        <v>5.062224500000001E-2</v>
      </c>
    </row>
    <row r="6615" spans="1:7" ht="15">
      <c r="A6615" s="12">
        <v>34386</v>
      </c>
      <c r="B6615" s="82">
        <v>6.6609999999999996</v>
      </c>
      <c r="C6615" s="13">
        <f t="shared" si="206"/>
        <v>6.6610000000000003E-2</v>
      </c>
      <c r="D6615" s="91">
        <f ca="1">AVERAGE(C6615:OFFSET(C6615,$I$1-1,0))</f>
        <v>6.3580449999999983E-2</v>
      </c>
      <c r="F6615" s="8">
        <v>38317</v>
      </c>
      <c r="G6615" s="11">
        <f t="shared" ca="1" si="207"/>
        <v>5.0618885000000023E-2</v>
      </c>
    </row>
    <row r="6616" spans="1:7" ht="15">
      <c r="A6616" s="12">
        <v>34383</v>
      </c>
      <c r="B6616" s="82">
        <v>6.625</v>
      </c>
      <c r="C6616" s="13">
        <f t="shared" si="206"/>
        <v>6.6250000000000003E-2</v>
      </c>
      <c r="D6616" s="91">
        <f ca="1">AVERAGE(C6616:OFFSET(C6616,$I$1-1,0))</f>
        <v>6.359505E-2</v>
      </c>
      <c r="F6616" s="8">
        <v>38320</v>
      </c>
      <c r="G6616" s="11">
        <f t="shared" ca="1" si="207"/>
        <v>5.0622015000000013E-2</v>
      </c>
    </row>
    <row r="6617" spans="1:7" ht="15">
      <c r="A6617" s="12">
        <v>34382</v>
      </c>
      <c r="B6617" s="82">
        <v>6.54</v>
      </c>
      <c r="C6617" s="13">
        <f t="shared" si="206"/>
        <v>6.54E-2</v>
      </c>
      <c r="D6617" s="91">
        <f ca="1">AVERAGE(C6617:OFFSET(C6617,$I$1-1,0))</f>
        <v>6.3606599999999999E-2</v>
      </c>
      <c r="F6617" s="8">
        <v>38321</v>
      </c>
      <c r="G6617" s="11">
        <f t="shared" ca="1" si="207"/>
        <v>5.0627305000000018E-2</v>
      </c>
    </row>
    <row r="6618" spans="1:7" ht="15">
      <c r="A6618" s="12">
        <v>34381</v>
      </c>
      <c r="B6618" s="82">
        <v>6.4569999999999999</v>
      </c>
      <c r="C6618" s="13">
        <f t="shared" si="206"/>
        <v>6.4570000000000002E-2</v>
      </c>
      <c r="D6618" s="91">
        <f ca="1">AVERAGE(C6618:OFFSET(C6618,$I$1-1,0))</f>
        <v>6.3620199999999988E-2</v>
      </c>
      <c r="F6618" s="8">
        <v>38322</v>
      </c>
      <c r="G6618" s="11">
        <f t="shared" ca="1" si="207"/>
        <v>5.0633560000000015E-2</v>
      </c>
    </row>
    <row r="6619" spans="1:7" ht="15">
      <c r="A6619" s="12">
        <v>34380</v>
      </c>
      <c r="B6619" s="82">
        <v>6.4509999999999996</v>
      </c>
      <c r="C6619" s="13">
        <f t="shared" si="206"/>
        <v>6.4509999999999998E-2</v>
      </c>
      <c r="D6619" s="91">
        <f ca="1">AVERAGE(C6619:OFFSET(C6619,$I$1-1,0))</f>
        <v>6.363779999999998E-2</v>
      </c>
      <c r="F6619" s="8">
        <v>38323</v>
      </c>
      <c r="G6619" s="11">
        <f t="shared" ca="1" si="207"/>
        <v>5.064137500000003E-2</v>
      </c>
    </row>
    <row r="6620" spans="1:7" ht="15">
      <c r="A6620" s="12">
        <v>34379</v>
      </c>
      <c r="B6620" s="82">
        <v>6.4409999999999998</v>
      </c>
      <c r="C6620" s="13">
        <f t="shared" si="206"/>
        <v>6.4409999999999995E-2</v>
      </c>
      <c r="D6620" s="91">
        <f ca="1">AVERAGE(C6620:OFFSET(C6620,$I$1-1,0))</f>
        <v>6.365744999999999E-2</v>
      </c>
      <c r="F6620" s="8">
        <v>38324</v>
      </c>
      <c r="G6620" s="11">
        <f t="shared" ca="1" si="207"/>
        <v>5.0645845000000016E-2</v>
      </c>
    </row>
    <row r="6621" spans="1:7" ht="15">
      <c r="A6621" s="12">
        <v>34376</v>
      </c>
      <c r="B6621" s="82">
        <v>6.407</v>
      </c>
      <c r="C6621" s="13">
        <f t="shared" si="206"/>
        <v>6.4070000000000002E-2</v>
      </c>
      <c r="D6621" s="91">
        <f ca="1">AVERAGE(C6621:OFFSET(C6621,$I$1-1,0))</f>
        <v>6.3675549999999997E-2</v>
      </c>
      <c r="F6621" s="8">
        <v>38327</v>
      </c>
      <c r="G6621" s="11">
        <f t="shared" ca="1" si="207"/>
        <v>5.0648535000000015E-2</v>
      </c>
    </row>
    <row r="6622" spans="1:7" ht="15">
      <c r="A6622" s="12">
        <v>34375</v>
      </c>
      <c r="B6622" s="82">
        <v>6.4409999999999998</v>
      </c>
      <c r="C6622" s="13">
        <f t="shared" si="206"/>
        <v>6.4409999999999995E-2</v>
      </c>
      <c r="D6622" s="91">
        <f ca="1">AVERAGE(C6622:OFFSET(C6622,$I$1-1,0))</f>
        <v>6.3694399999999998E-2</v>
      </c>
      <c r="F6622" s="8">
        <v>38328</v>
      </c>
      <c r="G6622" s="11">
        <f t="shared" ca="1" si="207"/>
        <v>5.064784000000002E-2</v>
      </c>
    </row>
    <row r="6623" spans="1:7" ht="15">
      <c r="A6623" s="12">
        <v>34374</v>
      </c>
      <c r="B6623" s="82">
        <v>6.4139999999999997</v>
      </c>
      <c r="C6623" s="13">
        <f t="shared" si="206"/>
        <v>6.4140000000000003E-2</v>
      </c>
      <c r="D6623" s="91">
        <f ca="1">AVERAGE(C6623:OFFSET(C6623,$I$1-1,0))</f>
        <v>6.3711749999999998E-2</v>
      </c>
      <c r="F6623" s="8">
        <v>38329</v>
      </c>
      <c r="G6623" s="11">
        <f t="shared" ca="1" si="207"/>
        <v>5.0641840000000007E-2</v>
      </c>
    </row>
    <row r="6624" spans="1:7" ht="15">
      <c r="A6624" s="12">
        <v>34373</v>
      </c>
      <c r="B6624" s="82">
        <v>6.4459999999999997</v>
      </c>
      <c r="C6624" s="13">
        <f t="shared" si="206"/>
        <v>6.4460000000000003E-2</v>
      </c>
      <c r="D6624" s="91">
        <f ca="1">AVERAGE(C6624:OFFSET(C6624,$I$1-1,0))</f>
        <v>6.3734100000000002E-2</v>
      </c>
      <c r="F6624" s="8">
        <v>38330</v>
      </c>
      <c r="G6624" s="11">
        <f t="shared" ca="1" si="207"/>
        <v>5.0639630000000005E-2</v>
      </c>
    </row>
    <row r="6625" spans="1:7" ht="15">
      <c r="A6625" s="12">
        <v>34372</v>
      </c>
      <c r="B6625" s="82">
        <v>6.3879999999999999</v>
      </c>
      <c r="C6625" s="13">
        <f t="shared" si="206"/>
        <v>6.3879999999999992E-2</v>
      </c>
      <c r="D6625" s="91">
        <f ca="1">AVERAGE(C6625:OFFSET(C6625,$I$1-1,0))</f>
        <v>6.3758449999999994E-2</v>
      </c>
      <c r="F6625" s="8">
        <v>38331</v>
      </c>
      <c r="G6625" s="11">
        <f t="shared" ca="1" si="207"/>
        <v>5.0642370000000006E-2</v>
      </c>
    </row>
    <row r="6626" spans="1:7" ht="15">
      <c r="A6626" s="12">
        <v>34369</v>
      </c>
      <c r="B6626" s="82">
        <v>6.3620000000000001</v>
      </c>
      <c r="C6626" s="13">
        <f t="shared" si="206"/>
        <v>6.3619999999999996E-2</v>
      </c>
      <c r="D6626" s="91">
        <f ca="1">AVERAGE(C6626:OFFSET(C6626,$I$1-1,0))</f>
        <v>6.3783000000000006E-2</v>
      </c>
      <c r="F6626" s="8">
        <v>38334</v>
      </c>
      <c r="G6626" s="11">
        <f t="shared" ca="1" si="207"/>
        <v>5.0647169999999998E-2</v>
      </c>
    </row>
    <row r="6627" spans="1:7" ht="15">
      <c r="A6627" s="12">
        <v>34368</v>
      </c>
      <c r="B6627" s="82">
        <v>6.3029999999999999</v>
      </c>
      <c r="C6627" s="13">
        <f t="shared" si="206"/>
        <v>6.3030000000000003E-2</v>
      </c>
      <c r="D6627" s="91">
        <f ca="1">AVERAGE(C6627:OFFSET(C6627,$I$1-1,0))</f>
        <v>6.3810850000000016E-2</v>
      </c>
      <c r="F6627" s="8">
        <v>38335</v>
      </c>
      <c r="G6627" s="11">
        <f t="shared" ca="1" si="207"/>
        <v>5.065215E-2</v>
      </c>
    </row>
    <row r="6628" spans="1:7" ht="15">
      <c r="A6628" s="12">
        <v>34367</v>
      </c>
      <c r="B6628" s="82">
        <v>6.2809999999999997</v>
      </c>
      <c r="C6628" s="13">
        <f t="shared" si="206"/>
        <v>6.2809999999999991E-2</v>
      </c>
      <c r="D6628" s="91">
        <f ca="1">AVERAGE(C6628:OFFSET(C6628,$I$1-1,0))</f>
        <v>6.3840650000000013E-2</v>
      </c>
      <c r="F6628" s="8">
        <v>38336</v>
      </c>
      <c r="G6628" s="11">
        <f t="shared" ca="1" si="207"/>
        <v>5.0654230000000008E-2</v>
      </c>
    </row>
    <row r="6629" spans="1:7" ht="15">
      <c r="A6629" s="12">
        <v>34366</v>
      </c>
      <c r="B6629" s="82">
        <v>6.3129999999999997</v>
      </c>
      <c r="C6629" s="13">
        <f t="shared" si="206"/>
        <v>6.3129999999999992E-2</v>
      </c>
      <c r="D6629" s="91">
        <f ca="1">AVERAGE(C6629:OFFSET(C6629,$I$1-1,0))</f>
        <v>6.3867900000000019E-2</v>
      </c>
      <c r="F6629" s="8">
        <v>38337</v>
      </c>
      <c r="G6629" s="11">
        <f t="shared" ca="1" si="207"/>
        <v>5.0662230000000009E-2</v>
      </c>
    </row>
    <row r="6630" spans="1:7" ht="15">
      <c r="A6630" s="12">
        <v>34365</v>
      </c>
      <c r="B6630" s="82">
        <v>6.2379999999999995</v>
      </c>
      <c r="C6630" s="13">
        <f t="shared" si="206"/>
        <v>6.2379999999999998E-2</v>
      </c>
      <c r="D6630" s="91">
        <f ca="1">AVERAGE(C6630:OFFSET(C6630,$I$1-1,0))</f>
        <v>6.3891750000000025E-2</v>
      </c>
      <c r="F6630" s="8">
        <v>38338</v>
      </c>
      <c r="G6630" s="11">
        <f t="shared" ca="1" si="207"/>
        <v>5.0667705000000014E-2</v>
      </c>
    </row>
    <row r="6631" spans="1:7" ht="15">
      <c r="A6631" s="12">
        <v>34362</v>
      </c>
      <c r="B6631" s="82">
        <v>6.2169999999999996</v>
      </c>
      <c r="C6631" s="13">
        <f t="shared" si="206"/>
        <v>6.2169999999999996E-2</v>
      </c>
      <c r="D6631" s="91">
        <f ca="1">AVERAGE(C6631:OFFSET(C6631,$I$1-1,0))</f>
        <v>6.3917250000000023E-2</v>
      </c>
      <c r="F6631" s="8">
        <v>38341</v>
      </c>
      <c r="G6631" s="11">
        <f t="shared" ca="1" si="207"/>
        <v>5.0673005000000021E-2</v>
      </c>
    </row>
    <row r="6632" spans="1:7" ht="15">
      <c r="A6632" s="12">
        <v>34361</v>
      </c>
      <c r="B6632" s="82">
        <v>6.26</v>
      </c>
      <c r="C6632" s="13">
        <f t="shared" si="206"/>
        <v>6.2600000000000003E-2</v>
      </c>
      <c r="D6632" s="91">
        <f ca="1">AVERAGE(C6632:OFFSET(C6632,$I$1-1,0))</f>
        <v>6.3943600000000017E-2</v>
      </c>
      <c r="F6632" s="8">
        <v>38342</v>
      </c>
      <c r="G6632" s="11">
        <f t="shared" ca="1" si="207"/>
        <v>5.0680660000000016E-2</v>
      </c>
    </row>
    <row r="6633" spans="1:7" ht="15">
      <c r="A6633" s="12">
        <v>34360</v>
      </c>
      <c r="B6633" s="82">
        <v>6.3109999999999999</v>
      </c>
      <c r="C6633" s="13">
        <f t="shared" si="206"/>
        <v>6.3109999999999999E-2</v>
      </c>
      <c r="D6633" s="91">
        <f ca="1">AVERAGE(C6633:OFFSET(C6633,$I$1-1,0))</f>
        <v>6.3968049999999999E-2</v>
      </c>
      <c r="F6633" s="8">
        <v>38343</v>
      </c>
      <c r="G6633" s="11">
        <f t="shared" ca="1" si="207"/>
        <v>5.0688820000000009E-2</v>
      </c>
    </row>
    <row r="6634" spans="1:7" ht="15">
      <c r="A6634" s="12">
        <v>34359</v>
      </c>
      <c r="B6634" s="82">
        <v>6.3410000000000002</v>
      </c>
      <c r="C6634" s="13">
        <f t="shared" si="206"/>
        <v>6.3410000000000008E-2</v>
      </c>
      <c r="D6634" s="91">
        <f ca="1">AVERAGE(C6634:OFFSET(C6634,$I$1-1,0))</f>
        <v>6.3988600000000007E-2</v>
      </c>
      <c r="F6634" s="8">
        <v>38344</v>
      </c>
      <c r="G6634" s="11">
        <f t="shared" ca="1" si="207"/>
        <v>5.0695955000000008E-2</v>
      </c>
    </row>
    <row r="6635" spans="1:7" ht="15">
      <c r="A6635" s="12">
        <v>34358</v>
      </c>
      <c r="B6635" s="82">
        <v>6.2969999999999997</v>
      </c>
      <c r="C6635" s="13">
        <f t="shared" si="206"/>
        <v>6.2969999999999998E-2</v>
      </c>
      <c r="D6635" s="91">
        <f ca="1">AVERAGE(C6635:OFFSET(C6635,$I$1-1,0))</f>
        <v>6.4009300000000005E-2</v>
      </c>
      <c r="F6635" s="8">
        <v>38345</v>
      </c>
      <c r="G6635" s="11">
        <f t="shared" ca="1" si="207"/>
        <v>5.0702960000000019E-2</v>
      </c>
    </row>
    <row r="6636" spans="1:7" ht="15">
      <c r="A6636" s="12">
        <v>34355</v>
      </c>
      <c r="B6636" s="82">
        <v>6.2809999999999997</v>
      </c>
      <c r="C6636" s="13">
        <f t="shared" si="206"/>
        <v>6.2809999999999991E-2</v>
      </c>
      <c r="D6636" s="91">
        <f ca="1">AVERAGE(C6636:OFFSET(C6636,$I$1-1,0))</f>
        <v>6.4030500000000004E-2</v>
      </c>
      <c r="F6636" s="8">
        <v>38348</v>
      </c>
      <c r="G6636" s="11">
        <f t="shared" ca="1" si="207"/>
        <v>5.0715720000000006E-2</v>
      </c>
    </row>
    <row r="6637" spans="1:7" ht="15">
      <c r="A6637" s="12">
        <v>34354</v>
      </c>
      <c r="B6637" s="82">
        <v>6.266</v>
      </c>
      <c r="C6637" s="13">
        <f t="shared" si="206"/>
        <v>6.2659999999999993E-2</v>
      </c>
      <c r="D6637" s="91">
        <f ca="1">AVERAGE(C6637:OFFSET(C6637,$I$1-1,0))</f>
        <v>6.4054200000000006E-2</v>
      </c>
      <c r="F6637" s="8">
        <v>38349</v>
      </c>
      <c r="G6637" s="11">
        <f t="shared" ca="1" si="207"/>
        <v>5.0728900000000007E-2</v>
      </c>
    </row>
    <row r="6638" spans="1:7" ht="15">
      <c r="A6638" s="12">
        <v>34353</v>
      </c>
      <c r="B6638" s="82">
        <v>6.2969999999999997</v>
      </c>
      <c r="C6638" s="13">
        <f t="shared" si="206"/>
        <v>6.2969999999999998E-2</v>
      </c>
      <c r="D6638" s="91">
        <f ca="1">AVERAGE(C6638:OFFSET(C6638,$I$1-1,0))</f>
        <v>6.4079899999999995E-2</v>
      </c>
      <c r="F6638" s="8">
        <v>38350</v>
      </c>
      <c r="G6638" s="11">
        <f t="shared" ca="1" si="207"/>
        <v>5.0743129999999997E-2</v>
      </c>
    </row>
    <row r="6639" spans="1:7" ht="15">
      <c r="A6639" s="12">
        <v>34352</v>
      </c>
      <c r="B6639" s="82">
        <v>6.2640000000000002</v>
      </c>
      <c r="C6639" s="13">
        <f t="shared" si="206"/>
        <v>6.2640000000000001E-2</v>
      </c>
      <c r="D6639" s="91">
        <f ca="1">AVERAGE(C6639:OFFSET(C6639,$I$1-1,0))</f>
        <v>6.4104649999999999E-2</v>
      </c>
      <c r="F6639" s="8">
        <v>38351</v>
      </c>
      <c r="G6639" s="11">
        <f t="shared" ca="1" si="207"/>
        <v>5.075217500000001E-2</v>
      </c>
    </row>
    <row r="6640" spans="1:7" ht="15">
      <c r="A6640" s="12">
        <v>34351</v>
      </c>
      <c r="B6640" s="82">
        <v>6.3049999999999997</v>
      </c>
      <c r="C6640" s="13">
        <f t="shared" si="206"/>
        <v>6.3049999999999995E-2</v>
      </c>
      <c r="D6640" s="91">
        <f ca="1">AVERAGE(C6640:OFFSET(C6640,$I$1-1,0))</f>
        <v>6.4133800000000005E-2</v>
      </c>
      <c r="F6640" s="8">
        <v>38352</v>
      </c>
      <c r="G6640" s="11">
        <f t="shared" ca="1" si="207"/>
        <v>5.0755430000000004E-2</v>
      </c>
    </row>
    <row r="6641" spans="1:7" ht="15">
      <c r="A6641" s="12">
        <v>34348</v>
      </c>
      <c r="B6641" s="82">
        <v>6.2960000000000003</v>
      </c>
      <c r="C6641" s="13">
        <f t="shared" si="206"/>
        <v>6.2960000000000002E-2</v>
      </c>
      <c r="D6641" s="91">
        <f ca="1">AVERAGE(C6641:OFFSET(C6641,$I$1-1,0))</f>
        <v>6.4160999999999996E-2</v>
      </c>
      <c r="F6641" s="8">
        <v>38355</v>
      </c>
      <c r="G6641" s="11">
        <f t="shared" ca="1" si="207"/>
        <v>5.0755540000000002E-2</v>
      </c>
    </row>
    <row r="6642" spans="1:7" ht="15">
      <c r="A6642" s="12">
        <v>34347</v>
      </c>
      <c r="B6642" s="82">
        <v>6.2620000000000005</v>
      </c>
      <c r="C6642" s="13">
        <f t="shared" si="206"/>
        <v>6.2620000000000009E-2</v>
      </c>
      <c r="D6642" s="91">
        <f ca="1">AVERAGE(C6642:OFFSET(C6642,$I$1-1,0))</f>
        <v>6.4193749999999994E-2</v>
      </c>
      <c r="F6642" s="8">
        <v>38356</v>
      </c>
      <c r="G6642" s="11">
        <f t="shared" ca="1" si="207"/>
        <v>5.0759180000000008E-2</v>
      </c>
    </row>
    <row r="6643" spans="1:7" ht="15">
      <c r="A6643" s="12">
        <v>34346</v>
      </c>
      <c r="B6643" s="82">
        <v>6.1740000000000004</v>
      </c>
      <c r="C6643" s="13">
        <f t="shared" si="206"/>
        <v>6.1740000000000003E-2</v>
      </c>
      <c r="D6643" s="91">
        <f ca="1">AVERAGE(C6643:OFFSET(C6643,$I$1-1,0))</f>
        <v>6.4228850000000004E-2</v>
      </c>
      <c r="F6643" s="8">
        <v>38357</v>
      </c>
      <c r="G6643" s="11">
        <f t="shared" ca="1" si="207"/>
        <v>5.076296000000001E-2</v>
      </c>
    </row>
    <row r="6644" spans="1:7" ht="15">
      <c r="A6644" s="12">
        <v>34345</v>
      </c>
      <c r="B6644" s="82">
        <v>6.234</v>
      </c>
      <c r="C6644" s="13">
        <f t="shared" si="206"/>
        <v>6.234E-2</v>
      </c>
      <c r="D6644" s="91">
        <f ca="1">AVERAGE(C6644:OFFSET(C6644,$I$1-1,0))</f>
        <v>6.4271400000000006E-2</v>
      </c>
      <c r="F6644" s="8">
        <v>38358</v>
      </c>
      <c r="G6644" s="11">
        <f t="shared" ca="1" si="207"/>
        <v>5.0765169999999998E-2</v>
      </c>
    </row>
    <row r="6645" spans="1:7" ht="15">
      <c r="A6645" s="12">
        <v>34344</v>
      </c>
      <c r="B6645" s="82">
        <v>6.242</v>
      </c>
      <c r="C6645" s="13">
        <f t="shared" si="206"/>
        <v>6.2420000000000003E-2</v>
      </c>
      <c r="D6645" s="91">
        <f ca="1">AVERAGE(C6645:OFFSET(C6645,$I$1-1,0))</f>
        <v>6.4312399999999992E-2</v>
      </c>
      <c r="F6645" s="8">
        <v>38359</v>
      </c>
      <c r="G6645" s="11">
        <f t="shared" ca="1" si="207"/>
        <v>5.0758034999999993E-2</v>
      </c>
    </row>
    <row r="6646" spans="1:7" ht="15">
      <c r="A6646" s="12">
        <v>34341</v>
      </c>
      <c r="B6646" s="82">
        <v>6.2270000000000003</v>
      </c>
      <c r="C6646" s="13">
        <f t="shared" si="206"/>
        <v>6.2270000000000006E-2</v>
      </c>
      <c r="D6646" s="91">
        <f ca="1">AVERAGE(C6646:OFFSET(C6646,$I$1-1,0))</f>
        <v>6.4348599999999992E-2</v>
      </c>
      <c r="F6646" s="8">
        <v>38362</v>
      </c>
      <c r="G6646" s="11">
        <f t="shared" ca="1" si="207"/>
        <v>5.0746819999999991E-2</v>
      </c>
    </row>
    <row r="6647" spans="1:7" ht="15">
      <c r="A6647" s="12">
        <v>34340</v>
      </c>
      <c r="B6647" s="82">
        <v>6.3440000000000003</v>
      </c>
      <c r="C6647" s="13">
        <f t="shared" si="206"/>
        <v>6.3439999999999996E-2</v>
      </c>
      <c r="D6647" s="91">
        <f ca="1">AVERAGE(C6647:OFFSET(C6647,$I$1-1,0))</f>
        <v>6.4383549999999998E-2</v>
      </c>
      <c r="F6647" s="8">
        <v>38363</v>
      </c>
      <c r="G6647" s="11">
        <f t="shared" ca="1" si="207"/>
        <v>5.0735969999999991E-2</v>
      </c>
    </row>
    <row r="6648" spans="1:7" ht="15">
      <c r="A6648" s="12">
        <v>34339</v>
      </c>
      <c r="B6648" s="82">
        <v>6.4</v>
      </c>
      <c r="C6648" s="13">
        <f t="shared" si="206"/>
        <v>6.4000000000000001E-2</v>
      </c>
      <c r="D6648" s="91">
        <f ca="1">AVERAGE(C6648:OFFSET(C6648,$I$1-1,0))</f>
        <v>6.4411799999999977E-2</v>
      </c>
      <c r="F6648" s="8">
        <v>38364</v>
      </c>
      <c r="G6648" s="11">
        <f t="shared" ca="1" si="207"/>
        <v>5.0724120000000011E-2</v>
      </c>
    </row>
    <row r="6649" spans="1:7" ht="15">
      <c r="A6649" s="12">
        <v>34338</v>
      </c>
      <c r="B6649" s="82">
        <v>6.351</v>
      </c>
      <c r="C6649" s="13">
        <f t="shared" si="206"/>
        <v>6.3509999999999997E-2</v>
      </c>
      <c r="D6649" s="91">
        <f ca="1">AVERAGE(C6649:OFFSET(C6649,$I$1-1,0))</f>
        <v>6.4436249999999987E-2</v>
      </c>
      <c r="F6649" s="8">
        <v>38365</v>
      </c>
      <c r="G6649" s="11">
        <f t="shared" ca="1" si="207"/>
        <v>5.0707209999999996E-2</v>
      </c>
    </row>
    <row r="6650" spans="1:7" ht="15">
      <c r="A6650" s="12">
        <v>34337</v>
      </c>
      <c r="B6650" s="82">
        <v>6.4160000000000004</v>
      </c>
      <c r="C6650" s="13">
        <f t="shared" si="206"/>
        <v>6.4160000000000009E-2</v>
      </c>
      <c r="D6650" s="91">
        <f ca="1">AVERAGE(C6650:OFFSET(C6650,$I$1-1,0))</f>
        <v>6.4465599999999998E-2</v>
      </c>
      <c r="F6650" s="8">
        <v>38366</v>
      </c>
      <c r="G6650" s="11">
        <f t="shared" ca="1" si="207"/>
        <v>5.0692205000000004E-2</v>
      </c>
    </row>
    <row r="6651" spans="1:7" ht="15">
      <c r="A6651" s="12">
        <v>34334</v>
      </c>
      <c r="B6651" s="82">
        <v>6.3479999999999999</v>
      </c>
      <c r="C6651" s="13">
        <f t="shared" si="206"/>
        <v>6.3479999999999995E-2</v>
      </c>
      <c r="D6651" s="91">
        <f ca="1">AVERAGE(C6651:OFFSET(C6651,$I$1-1,0))</f>
        <v>6.4487349999999999E-2</v>
      </c>
      <c r="F6651" s="8">
        <v>38369</v>
      </c>
      <c r="G6651" s="11">
        <f t="shared" ca="1" si="207"/>
        <v>5.0675499999999998E-2</v>
      </c>
    </row>
    <row r="6652" spans="1:7" ht="15">
      <c r="A6652" s="12">
        <v>34333</v>
      </c>
      <c r="B6652" s="82">
        <v>6.335</v>
      </c>
      <c r="C6652" s="13">
        <f t="shared" si="206"/>
        <v>6.3350000000000004E-2</v>
      </c>
      <c r="D6652" s="91">
        <f ca="1">AVERAGE(C6652:OFFSET(C6652,$I$1-1,0))</f>
        <v>6.451069999999999E-2</v>
      </c>
      <c r="F6652" s="8">
        <v>38370</v>
      </c>
      <c r="G6652" s="11">
        <f t="shared" ca="1" si="207"/>
        <v>5.0651684999999995E-2</v>
      </c>
    </row>
    <row r="6653" spans="1:7" ht="15">
      <c r="A6653" s="12">
        <v>34332</v>
      </c>
      <c r="B6653" s="82">
        <v>6.2510000000000003</v>
      </c>
      <c r="C6653" s="13">
        <f t="shared" si="206"/>
        <v>6.251000000000001E-2</v>
      </c>
      <c r="D6653" s="91">
        <f ca="1">AVERAGE(C6653:OFFSET(C6653,$I$1-1,0))</f>
        <v>6.453239999999999E-2</v>
      </c>
      <c r="F6653" s="8">
        <v>38371</v>
      </c>
      <c r="G6653" s="11">
        <f t="shared" ca="1" si="207"/>
        <v>5.0626494999999994E-2</v>
      </c>
    </row>
    <row r="6654" spans="1:7" ht="15">
      <c r="A6654" s="12">
        <v>34331</v>
      </c>
      <c r="B6654" s="82">
        <v>6.2389999999999999</v>
      </c>
      <c r="C6654" s="13">
        <f t="shared" si="206"/>
        <v>6.2390000000000001E-2</v>
      </c>
      <c r="D6654" s="91">
        <f ca="1">AVERAGE(C6654:OFFSET(C6654,$I$1-1,0))</f>
        <v>6.4559699999999998E-2</v>
      </c>
      <c r="F6654" s="8">
        <v>38372</v>
      </c>
      <c r="G6654" s="11">
        <f t="shared" ca="1" si="207"/>
        <v>5.0598849999999994E-2</v>
      </c>
    </row>
    <row r="6655" spans="1:7" ht="15">
      <c r="A6655" s="12">
        <v>34330</v>
      </c>
      <c r="B6655" s="82">
        <v>6.2290000000000001</v>
      </c>
      <c r="C6655" s="13">
        <f t="shared" si="206"/>
        <v>6.2289999999999998E-2</v>
      </c>
      <c r="D6655" s="91">
        <f ca="1">AVERAGE(C6655:OFFSET(C6655,$I$1-1,0))</f>
        <v>6.4587850000000002E-2</v>
      </c>
      <c r="F6655" s="8">
        <v>38373</v>
      </c>
      <c r="G6655" s="11">
        <f t="shared" ca="1" si="207"/>
        <v>5.0572549999999987E-2</v>
      </c>
    </row>
    <row r="6656" spans="1:7" ht="15">
      <c r="A6656" s="12">
        <v>34327</v>
      </c>
      <c r="B6656" s="82">
        <v>6.2130000000000001</v>
      </c>
      <c r="C6656" s="13">
        <f t="shared" si="206"/>
        <v>6.2129999999999998E-2</v>
      </c>
      <c r="D6656" s="91">
        <f ca="1">AVERAGE(C6656:OFFSET(C6656,$I$1-1,0))</f>
        <v>6.4615450000000005E-2</v>
      </c>
      <c r="F6656" s="8">
        <v>38376</v>
      </c>
      <c r="G6656" s="11">
        <f t="shared" ca="1" si="207"/>
        <v>5.0542114999999985E-2</v>
      </c>
    </row>
    <row r="6657" spans="1:7" ht="15">
      <c r="A6657" s="12">
        <v>34326</v>
      </c>
      <c r="B6657" s="82">
        <v>6.2140000000000004</v>
      </c>
      <c r="C6657" s="13">
        <f t="shared" si="206"/>
        <v>6.2140000000000001E-2</v>
      </c>
      <c r="D6657" s="91">
        <f ca="1">AVERAGE(C6657:OFFSET(C6657,$I$1-1,0))</f>
        <v>6.4647999999999997E-2</v>
      </c>
      <c r="F6657" s="8">
        <v>38377</v>
      </c>
      <c r="G6657" s="11">
        <f t="shared" ca="1" si="207"/>
        <v>5.0513149999999979E-2</v>
      </c>
    </row>
    <row r="6658" spans="1:7" ht="15">
      <c r="A6658" s="12">
        <v>34325</v>
      </c>
      <c r="B6658" s="82">
        <v>6.2220000000000004</v>
      </c>
      <c r="C6658" s="13">
        <f t="shared" si="206"/>
        <v>6.2220000000000004E-2</v>
      </c>
      <c r="D6658" s="91">
        <f ca="1">AVERAGE(C6658:OFFSET(C6658,$I$1-1,0))</f>
        <v>6.4681000000000002E-2</v>
      </c>
      <c r="F6658" s="8">
        <v>38378</v>
      </c>
      <c r="G6658" s="11">
        <f t="shared" ca="1" si="207"/>
        <v>5.0485179999999991E-2</v>
      </c>
    </row>
    <row r="6659" spans="1:7" ht="15">
      <c r="A6659" s="12">
        <v>34324</v>
      </c>
      <c r="B6659" s="82">
        <v>6.3109999999999999</v>
      </c>
      <c r="C6659" s="13">
        <f t="shared" si="206"/>
        <v>6.3109999999999999E-2</v>
      </c>
      <c r="D6659" s="91">
        <f ca="1">AVERAGE(C6659:OFFSET(C6659,$I$1-1,0))</f>
        <v>6.4714499999999994E-2</v>
      </c>
      <c r="F6659" s="8">
        <v>38379</v>
      </c>
      <c r="G6659" s="11">
        <f t="shared" ca="1" si="207"/>
        <v>5.0459689999999988E-2</v>
      </c>
    </row>
    <row r="6660" spans="1:7" ht="15">
      <c r="A6660" s="12">
        <v>34323</v>
      </c>
      <c r="B6660" s="82">
        <v>6.3</v>
      </c>
      <c r="C6660" s="13">
        <f t="shared" si="206"/>
        <v>6.3E-2</v>
      </c>
      <c r="D6660" s="91">
        <f ca="1">AVERAGE(C6660:OFFSET(C6660,$I$1-1,0))</f>
        <v>6.4741850000000004E-2</v>
      </c>
      <c r="F6660" s="8">
        <v>38380</v>
      </c>
      <c r="G6660" s="11">
        <f t="shared" ca="1" si="207"/>
        <v>5.0428129999999988E-2</v>
      </c>
    </row>
    <row r="6661" spans="1:7" ht="15">
      <c r="A6661" s="12">
        <v>34320</v>
      </c>
      <c r="B6661" s="82">
        <v>6.2789999999999999</v>
      </c>
      <c r="C6661" s="13">
        <f t="shared" ref="C6661:C6724" si="208">B6661/100</f>
        <v>6.2789999999999999E-2</v>
      </c>
      <c r="D6661" s="91">
        <f ca="1">AVERAGE(C6661:OFFSET(C6661,$I$1-1,0))</f>
        <v>6.4765000000000003E-2</v>
      </c>
      <c r="F6661" s="8">
        <v>38383</v>
      </c>
      <c r="G6661" s="11">
        <f t="shared" ca="1" si="207"/>
        <v>5.0396014999999995E-2</v>
      </c>
    </row>
    <row r="6662" spans="1:7" ht="15">
      <c r="A6662" s="12">
        <v>34319</v>
      </c>
      <c r="B6662" s="82">
        <v>6.298</v>
      </c>
      <c r="C6662" s="13">
        <f t="shared" si="208"/>
        <v>6.2979999999999994E-2</v>
      </c>
      <c r="D6662" s="91">
        <f ca="1">AVERAGE(C6662:OFFSET(C6662,$I$1-1,0))</f>
        <v>6.4788399999999996E-2</v>
      </c>
      <c r="F6662" s="8">
        <v>38384</v>
      </c>
      <c r="G6662" s="11">
        <f t="shared" ref="G6662:G6725" ca="1" si="209">VLOOKUP($F6662,$A$5:$D$10419,4,FALSE)</f>
        <v>5.0365765E-2</v>
      </c>
    </row>
    <row r="6663" spans="1:7" ht="15">
      <c r="A6663" s="12">
        <v>34318</v>
      </c>
      <c r="B6663" s="82">
        <v>6.2910000000000004</v>
      </c>
      <c r="C6663" s="13">
        <f t="shared" si="208"/>
        <v>6.2910000000000008E-2</v>
      </c>
      <c r="D6663" s="91">
        <f ca="1">AVERAGE(C6663:OFFSET(C6663,$I$1-1,0))</f>
        <v>6.4810300000000015E-2</v>
      </c>
      <c r="F6663" s="8">
        <v>38385</v>
      </c>
      <c r="G6663" s="11">
        <f t="shared" ca="1" si="209"/>
        <v>5.0330439999999997E-2</v>
      </c>
    </row>
    <row r="6664" spans="1:7" ht="15">
      <c r="A6664" s="12">
        <v>34317</v>
      </c>
      <c r="B6664" s="82">
        <v>6.3019999999999996</v>
      </c>
      <c r="C6664" s="13">
        <f t="shared" si="208"/>
        <v>6.3019999999999993E-2</v>
      </c>
      <c r="D6664" s="91">
        <f ca="1">AVERAGE(C6664:OFFSET(C6664,$I$1-1,0))</f>
        <v>6.4831800000000009E-2</v>
      </c>
      <c r="F6664" s="8">
        <v>38386</v>
      </c>
      <c r="G6664" s="11">
        <f t="shared" ca="1" si="209"/>
        <v>5.0293794999999995E-2</v>
      </c>
    </row>
    <row r="6665" spans="1:7" ht="15">
      <c r="A6665" s="12">
        <v>34316</v>
      </c>
      <c r="B6665" s="82">
        <v>6.2309999999999999</v>
      </c>
      <c r="C6665" s="13">
        <f t="shared" si="208"/>
        <v>6.2309999999999997E-2</v>
      </c>
      <c r="D6665" s="91">
        <f ca="1">AVERAGE(C6665:OFFSET(C6665,$I$1-1,0))</f>
        <v>6.485355000000001E-2</v>
      </c>
      <c r="F6665" s="8">
        <v>38387</v>
      </c>
      <c r="G6665" s="11">
        <f t="shared" ca="1" si="209"/>
        <v>5.0253659999999992E-2</v>
      </c>
    </row>
    <row r="6666" spans="1:7" ht="15">
      <c r="A6666" s="12">
        <v>34313</v>
      </c>
      <c r="B6666" s="82">
        <v>6.1920000000000002</v>
      </c>
      <c r="C6666" s="13">
        <f t="shared" si="208"/>
        <v>6.1920000000000003E-2</v>
      </c>
      <c r="D6666" s="91">
        <f ca="1">AVERAGE(C6666:OFFSET(C6666,$I$1-1,0))</f>
        <v>6.4878200000000025E-2</v>
      </c>
      <c r="F6666" s="8">
        <v>38390</v>
      </c>
      <c r="G6666" s="11">
        <f t="shared" ca="1" si="209"/>
        <v>5.0210875000000002E-2</v>
      </c>
    </row>
    <row r="6667" spans="1:7" ht="15">
      <c r="A6667" s="12">
        <v>34312</v>
      </c>
      <c r="B6667" s="82">
        <v>6.1539999999999999</v>
      </c>
      <c r="C6667" s="13">
        <f t="shared" si="208"/>
        <v>6.1539999999999997E-2</v>
      </c>
      <c r="D6667" s="91">
        <f ca="1">AVERAGE(C6667:OFFSET(C6667,$I$1-1,0))</f>
        <v>6.4907650000000011E-2</v>
      </c>
      <c r="F6667" s="8">
        <v>38391</v>
      </c>
      <c r="G6667" s="11">
        <f t="shared" ca="1" si="209"/>
        <v>5.0162375000000002E-2</v>
      </c>
    </row>
    <row r="6668" spans="1:7" ht="15">
      <c r="A6668" s="12">
        <v>34311</v>
      </c>
      <c r="B6668" s="82">
        <v>6.1619999999999999</v>
      </c>
      <c r="C6668" s="13">
        <f t="shared" si="208"/>
        <v>6.1620000000000001E-2</v>
      </c>
      <c r="D6668" s="91">
        <f ca="1">AVERAGE(C6668:OFFSET(C6668,$I$1-1,0))</f>
        <v>6.4941799999999994E-2</v>
      </c>
      <c r="F6668" s="8">
        <v>38392</v>
      </c>
      <c r="G6668" s="11">
        <f t="shared" ca="1" si="209"/>
        <v>5.0112984999999999E-2</v>
      </c>
    </row>
    <row r="6669" spans="1:7" ht="15">
      <c r="A6669" s="12">
        <v>34310</v>
      </c>
      <c r="B6669" s="82">
        <v>6.1669999999999998</v>
      </c>
      <c r="C6669" s="13">
        <f t="shared" si="208"/>
        <v>6.1669999999999996E-2</v>
      </c>
      <c r="D6669" s="91">
        <f ca="1">AVERAGE(C6669:OFFSET(C6669,$I$1-1,0))</f>
        <v>6.4975749999999999E-2</v>
      </c>
      <c r="F6669" s="8">
        <v>38393</v>
      </c>
      <c r="G6669" s="11">
        <f t="shared" ca="1" si="209"/>
        <v>5.0068315000000002E-2</v>
      </c>
    </row>
    <row r="6670" spans="1:7" ht="15">
      <c r="A6670" s="12">
        <v>34309</v>
      </c>
      <c r="B6670" s="82">
        <v>6.1719999999999997</v>
      </c>
      <c r="C6670" s="13">
        <f t="shared" si="208"/>
        <v>6.1719999999999997E-2</v>
      </c>
      <c r="D6670" s="91">
        <f ca="1">AVERAGE(C6670:OFFSET(C6670,$I$1-1,0))</f>
        <v>6.5012250000000021E-2</v>
      </c>
      <c r="F6670" s="8">
        <v>38394</v>
      </c>
      <c r="G6670" s="11">
        <f t="shared" ca="1" si="209"/>
        <v>5.0019039999999994E-2</v>
      </c>
    </row>
    <row r="6671" spans="1:7" ht="15">
      <c r="A6671" s="12">
        <v>34306</v>
      </c>
      <c r="B6671" s="82">
        <v>6.2450000000000001</v>
      </c>
      <c r="C6671" s="13">
        <f t="shared" si="208"/>
        <v>6.2449999999999999E-2</v>
      </c>
      <c r="D6671" s="91">
        <f ca="1">AVERAGE(C6671:OFFSET(C6671,$I$1-1,0))</f>
        <v>6.5048150000000013E-2</v>
      </c>
      <c r="F6671" s="8">
        <v>38397</v>
      </c>
      <c r="G6671" s="11">
        <f t="shared" ca="1" si="209"/>
        <v>4.996693499999999E-2</v>
      </c>
    </row>
    <row r="6672" spans="1:7" ht="15">
      <c r="A6672" s="12">
        <v>34305</v>
      </c>
      <c r="B6672" s="82">
        <v>6.2729999999999997</v>
      </c>
      <c r="C6672" s="13">
        <f t="shared" si="208"/>
        <v>6.2729999999999994E-2</v>
      </c>
      <c r="D6672" s="91">
        <f ca="1">AVERAGE(C6672:OFFSET(C6672,$I$1-1,0))</f>
        <v>6.5080150000000003E-2</v>
      </c>
      <c r="F6672" s="8">
        <v>38398</v>
      </c>
      <c r="G6672" s="11">
        <f t="shared" ca="1" si="209"/>
        <v>4.9918564999999991E-2</v>
      </c>
    </row>
    <row r="6673" spans="1:7" ht="15">
      <c r="A6673" s="12">
        <v>34304</v>
      </c>
      <c r="B6673" s="82">
        <v>6.2560000000000002</v>
      </c>
      <c r="C6673" s="13">
        <f t="shared" si="208"/>
        <v>6.2560000000000004E-2</v>
      </c>
      <c r="D6673" s="91">
        <f ca="1">AVERAGE(C6673:OFFSET(C6673,$I$1-1,0))</f>
        <v>6.5107600000000002E-2</v>
      </c>
      <c r="F6673" s="8">
        <v>38399</v>
      </c>
      <c r="G6673" s="11">
        <f t="shared" ca="1" si="209"/>
        <v>4.9868374999999986E-2</v>
      </c>
    </row>
    <row r="6674" spans="1:7" ht="15">
      <c r="A6674" s="12">
        <v>34303</v>
      </c>
      <c r="B6674" s="82">
        <v>6.3010000000000002</v>
      </c>
      <c r="C6674" s="13">
        <f t="shared" si="208"/>
        <v>6.3009999999999997E-2</v>
      </c>
      <c r="D6674" s="91">
        <f ca="1">AVERAGE(C6674:OFFSET(C6674,$I$1-1,0))</f>
        <v>6.5141549999999993E-2</v>
      </c>
      <c r="F6674" s="8">
        <v>38400</v>
      </c>
      <c r="G6674" s="11">
        <f t="shared" ca="1" si="209"/>
        <v>4.9819034999999984E-2</v>
      </c>
    </row>
    <row r="6675" spans="1:7" ht="15">
      <c r="A6675" s="12">
        <v>34302</v>
      </c>
      <c r="B6675" s="82">
        <v>6.2290000000000001</v>
      </c>
      <c r="C6675" s="13">
        <f t="shared" si="208"/>
        <v>6.2289999999999998E-2</v>
      </c>
      <c r="D6675" s="91">
        <f ca="1">AVERAGE(C6675:OFFSET(C6675,$I$1-1,0))</f>
        <v>6.5176800000000007E-2</v>
      </c>
      <c r="F6675" s="8">
        <v>38401</v>
      </c>
      <c r="G6675" s="11">
        <f t="shared" ca="1" si="209"/>
        <v>4.9777244999999991E-2</v>
      </c>
    </row>
    <row r="6676" spans="1:7" ht="15">
      <c r="A6676" s="12">
        <v>34299</v>
      </c>
      <c r="B6676" s="82">
        <v>6.26</v>
      </c>
      <c r="C6676" s="13">
        <f t="shared" si="208"/>
        <v>6.2600000000000003E-2</v>
      </c>
      <c r="D6676" s="91">
        <f ca="1">AVERAGE(C6676:OFFSET(C6676,$I$1-1,0))</f>
        <v>6.5216300000000005E-2</v>
      </c>
      <c r="F6676" s="8">
        <v>38404</v>
      </c>
      <c r="G6676" s="11">
        <f t="shared" ca="1" si="209"/>
        <v>4.9738365E-2</v>
      </c>
    </row>
    <row r="6677" spans="1:7" ht="15">
      <c r="A6677" s="12">
        <v>34298</v>
      </c>
      <c r="B6677" s="82">
        <v>6.3070000000000004</v>
      </c>
      <c r="C6677" s="13">
        <f t="shared" si="208"/>
        <v>6.3070000000000001E-2</v>
      </c>
      <c r="D6677" s="91">
        <f ca="1">AVERAGE(C6677:OFFSET(C6677,$I$1-1,0))</f>
        <v>6.5258300000000005E-2</v>
      </c>
      <c r="F6677" s="8">
        <v>38405</v>
      </c>
      <c r="G6677" s="11">
        <f t="shared" ca="1" si="209"/>
        <v>4.969995E-2</v>
      </c>
    </row>
    <row r="6678" spans="1:7" ht="15">
      <c r="A6678" s="12">
        <v>34297</v>
      </c>
      <c r="B6678" s="82">
        <v>6.3040000000000003</v>
      </c>
      <c r="C6678" s="13">
        <f t="shared" si="208"/>
        <v>6.3039999999999999E-2</v>
      </c>
      <c r="D6678" s="91">
        <f ca="1">AVERAGE(C6678:OFFSET(C6678,$I$1-1,0))</f>
        <v>6.5300400000000008E-2</v>
      </c>
      <c r="F6678" s="8">
        <v>38406</v>
      </c>
      <c r="G6678" s="11">
        <f t="shared" ca="1" si="209"/>
        <v>4.9658754999999999E-2</v>
      </c>
    </row>
    <row r="6679" spans="1:7" ht="15">
      <c r="A6679" s="12">
        <v>34296</v>
      </c>
      <c r="B6679" s="82">
        <v>6.306</v>
      </c>
      <c r="C6679" s="13">
        <f t="shared" si="208"/>
        <v>6.3060000000000005E-2</v>
      </c>
      <c r="D6679" s="91">
        <f ca="1">AVERAGE(C6679:OFFSET(C6679,$I$1-1,0))</f>
        <v>6.5340650000000014E-2</v>
      </c>
      <c r="F6679" s="8">
        <v>38407</v>
      </c>
      <c r="G6679" s="11">
        <f t="shared" ca="1" si="209"/>
        <v>4.9621249999999992E-2</v>
      </c>
    </row>
    <row r="6680" spans="1:7" ht="15">
      <c r="A6680" s="12">
        <v>34295</v>
      </c>
      <c r="B6680" s="82">
        <v>6.383</v>
      </c>
      <c r="C6680" s="13">
        <f t="shared" si="208"/>
        <v>6.3829999999999998E-2</v>
      </c>
      <c r="D6680" s="91">
        <f ca="1">AVERAGE(C6680:OFFSET(C6680,$I$1-1,0))</f>
        <v>6.538155000000001E-2</v>
      </c>
      <c r="F6680" s="8">
        <v>38408</v>
      </c>
      <c r="G6680" s="11">
        <f t="shared" ca="1" si="209"/>
        <v>4.9580269999999996E-2</v>
      </c>
    </row>
    <row r="6681" spans="1:7" ht="15">
      <c r="A6681" s="12">
        <v>34292</v>
      </c>
      <c r="B6681" s="82">
        <v>6.3380000000000001</v>
      </c>
      <c r="C6681" s="13">
        <f t="shared" si="208"/>
        <v>6.3380000000000006E-2</v>
      </c>
      <c r="D6681" s="91">
        <f ca="1">AVERAGE(C6681:OFFSET(C6681,$I$1-1,0))</f>
        <v>6.5422350000000004E-2</v>
      </c>
      <c r="F6681" s="8">
        <v>38411</v>
      </c>
      <c r="G6681" s="11">
        <f t="shared" ca="1" si="209"/>
        <v>4.9544629999999999E-2</v>
      </c>
    </row>
    <row r="6682" spans="1:7" ht="15">
      <c r="A6682" s="12">
        <v>34291</v>
      </c>
      <c r="B6682" s="82">
        <v>6.2409999999999997</v>
      </c>
      <c r="C6682" s="13">
        <f t="shared" si="208"/>
        <v>6.2409999999999993E-2</v>
      </c>
      <c r="D6682" s="91">
        <f ca="1">AVERAGE(C6682:OFFSET(C6682,$I$1-1,0))</f>
        <v>6.5467999999999998E-2</v>
      </c>
      <c r="F6682" s="8">
        <v>38412</v>
      </c>
      <c r="G6682" s="11">
        <f t="shared" ca="1" si="209"/>
        <v>4.9509854999999998E-2</v>
      </c>
    </row>
    <row r="6683" spans="1:7" ht="15">
      <c r="A6683" s="12">
        <v>34290</v>
      </c>
      <c r="B6683" s="82">
        <v>6.1829999999999998</v>
      </c>
      <c r="C6683" s="13">
        <f t="shared" si="208"/>
        <v>6.1829999999999996E-2</v>
      </c>
      <c r="D6683" s="91">
        <f ca="1">AVERAGE(C6683:OFFSET(C6683,$I$1-1,0))</f>
        <v>6.5515899999999988E-2</v>
      </c>
      <c r="F6683" s="8">
        <v>38413</v>
      </c>
      <c r="G6683" s="11">
        <f t="shared" ca="1" si="209"/>
        <v>4.9478340000000003E-2</v>
      </c>
    </row>
    <row r="6684" spans="1:7" ht="15">
      <c r="A6684" s="12">
        <v>34289</v>
      </c>
      <c r="B6684" s="82">
        <v>6.1689999999999996</v>
      </c>
      <c r="C6684" s="13">
        <f t="shared" si="208"/>
        <v>6.1689999999999995E-2</v>
      </c>
      <c r="D6684" s="91">
        <f ca="1">AVERAGE(C6684:OFFSET(C6684,$I$1-1,0))</f>
        <v>6.5566600000000003E-2</v>
      </c>
      <c r="F6684" s="8">
        <v>38414</v>
      </c>
      <c r="G6684" s="11">
        <f t="shared" ca="1" si="209"/>
        <v>4.9449500000000007E-2</v>
      </c>
    </row>
    <row r="6685" spans="1:7" ht="15">
      <c r="A6685" s="12">
        <v>34288</v>
      </c>
      <c r="B6685" s="82">
        <v>6.1589999999999998</v>
      </c>
      <c r="C6685" s="13">
        <f t="shared" si="208"/>
        <v>6.1589999999999999E-2</v>
      </c>
      <c r="D6685" s="91">
        <f ca="1">AVERAGE(C6685:OFFSET(C6685,$I$1-1,0))</f>
        <v>6.56162E-2</v>
      </c>
      <c r="F6685" s="8">
        <v>38415</v>
      </c>
      <c r="G6685" s="11">
        <f t="shared" ca="1" si="209"/>
        <v>4.9414720000000002E-2</v>
      </c>
    </row>
    <row r="6686" spans="1:7" ht="15">
      <c r="A6686" s="12">
        <v>34285</v>
      </c>
      <c r="B6686" s="82">
        <v>6.1449999999999996</v>
      </c>
      <c r="C6686" s="13">
        <f t="shared" si="208"/>
        <v>6.1449999999999998E-2</v>
      </c>
      <c r="D6686" s="91">
        <f ca="1">AVERAGE(C6686:OFFSET(C6686,$I$1-1,0))</f>
        <v>6.5667450000000002E-2</v>
      </c>
      <c r="F6686" s="8">
        <v>38418</v>
      </c>
      <c r="G6686" s="11">
        <f t="shared" ca="1" si="209"/>
        <v>4.9378674999999997E-2</v>
      </c>
    </row>
    <row r="6687" spans="1:7" ht="15">
      <c r="A6687" s="12">
        <v>34283</v>
      </c>
      <c r="B6687" s="82">
        <v>6.2060000000000004</v>
      </c>
      <c r="C6687" s="13">
        <f t="shared" si="208"/>
        <v>6.2060000000000004E-2</v>
      </c>
      <c r="D6687" s="91">
        <f ca="1">AVERAGE(C6687:OFFSET(C6687,$I$1-1,0))</f>
        <v>6.5720849999999983E-2</v>
      </c>
      <c r="F6687" s="8">
        <v>38419</v>
      </c>
      <c r="G6687" s="11">
        <f t="shared" ca="1" si="209"/>
        <v>4.9344264999999998E-2</v>
      </c>
    </row>
    <row r="6688" spans="1:7" ht="15">
      <c r="A6688" s="12">
        <v>34282</v>
      </c>
      <c r="B6688" s="82">
        <v>6.141</v>
      </c>
      <c r="C6688" s="13">
        <f t="shared" si="208"/>
        <v>6.1409999999999999E-2</v>
      </c>
      <c r="D6688" s="91">
        <f ca="1">AVERAGE(C6688:OFFSET(C6688,$I$1-1,0))</f>
        <v>6.5772799999999992E-2</v>
      </c>
      <c r="F6688" s="8">
        <v>38420</v>
      </c>
      <c r="G6688" s="11">
        <f t="shared" ca="1" si="209"/>
        <v>4.9314449999999989E-2</v>
      </c>
    </row>
    <row r="6689" spans="1:7" ht="15">
      <c r="A6689" s="12">
        <v>34281</v>
      </c>
      <c r="B6689" s="82">
        <v>6.1970000000000001</v>
      </c>
      <c r="C6689" s="13">
        <f t="shared" si="208"/>
        <v>6.1969999999999997E-2</v>
      </c>
      <c r="D6689" s="91">
        <f ca="1">AVERAGE(C6689:OFFSET(C6689,$I$1-1,0))</f>
        <v>6.5826099999999985E-2</v>
      </c>
      <c r="F6689" s="8">
        <v>38421</v>
      </c>
      <c r="G6689" s="11">
        <f t="shared" ca="1" si="209"/>
        <v>4.9281899999999997E-2</v>
      </c>
    </row>
    <row r="6690" spans="1:7" ht="15">
      <c r="A6690" s="12">
        <v>34278</v>
      </c>
      <c r="B6690" s="82">
        <v>6.2110000000000003</v>
      </c>
      <c r="C6690" s="13">
        <f t="shared" si="208"/>
        <v>6.2110000000000005E-2</v>
      </c>
      <c r="D6690" s="91">
        <f ca="1">AVERAGE(C6690:OFFSET(C6690,$I$1-1,0))</f>
        <v>6.5876099999999993E-2</v>
      </c>
      <c r="F6690" s="8">
        <v>38422</v>
      </c>
      <c r="G6690" s="11">
        <f t="shared" ca="1" si="209"/>
        <v>4.9249504999999999E-2</v>
      </c>
    </row>
    <row r="6691" spans="1:7" ht="15">
      <c r="A6691" s="12">
        <v>34277</v>
      </c>
      <c r="B6691" s="82">
        <v>6.1849999999999996</v>
      </c>
      <c r="C6691" s="13">
        <f t="shared" si="208"/>
        <v>6.1849999999999995E-2</v>
      </c>
      <c r="D6691" s="91">
        <f ca="1">AVERAGE(C6691:OFFSET(C6691,$I$1-1,0))</f>
        <v>6.5925749999999991E-2</v>
      </c>
      <c r="F6691" s="8">
        <v>38425</v>
      </c>
      <c r="G6691" s="11">
        <f t="shared" ca="1" si="209"/>
        <v>4.9215834999999999E-2</v>
      </c>
    </row>
    <row r="6692" spans="1:7" ht="15">
      <c r="A6692" s="12">
        <v>34276</v>
      </c>
      <c r="B6692" s="82">
        <v>6.1150000000000002</v>
      </c>
      <c r="C6692" s="13">
        <f t="shared" si="208"/>
        <v>6.1150000000000003E-2</v>
      </c>
      <c r="D6692" s="91">
        <f ca="1">AVERAGE(C6692:OFFSET(C6692,$I$1-1,0))</f>
        <v>6.5978700000000001E-2</v>
      </c>
      <c r="F6692" s="8">
        <v>38426</v>
      </c>
      <c r="G6692" s="11">
        <f t="shared" ca="1" si="209"/>
        <v>4.9184689999999989E-2</v>
      </c>
    </row>
    <row r="6693" spans="1:7" ht="15">
      <c r="A6693" s="12">
        <v>34275</v>
      </c>
      <c r="B6693" s="82">
        <v>6.0609999999999999</v>
      </c>
      <c r="C6693" s="13">
        <f t="shared" si="208"/>
        <v>6.0609999999999997E-2</v>
      </c>
      <c r="D6693" s="91">
        <f ca="1">AVERAGE(C6693:OFFSET(C6693,$I$1-1,0))</f>
        <v>6.6035699999999989E-2</v>
      </c>
      <c r="F6693" s="8">
        <v>38427</v>
      </c>
      <c r="G6693" s="11">
        <f t="shared" ca="1" si="209"/>
        <v>4.9150404999999987E-2</v>
      </c>
    </row>
    <row r="6694" spans="1:7" ht="15">
      <c r="A6694" s="12">
        <v>34274</v>
      </c>
      <c r="B6694" s="82">
        <v>6.03</v>
      </c>
      <c r="C6694" s="13">
        <f t="shared" si="208"/>
        <v>6.0299999999999999E-2</v>
      </c>
      <c r="D6694" s="91">
        <f ca="1">AVERAGE(C6694:OFFSET(C6694,$I$1-1,0))</f>
        <v>6.6092799999999979E-2</v>
      </c>
      <c r="F6694" s="8">
        <v>38428</v>
      </c>
      <c r="G6694" s="11">
        <f t="shared" ca="1" si="209"/>
        <v>4.9115289999999999E-2</v>
      </c>
    </row>
    <row r="6695" spans="1:7" ht="15">
      <c r="A6695" s="12">
        <v>34271</v>
      </c>
      <c r="B6695" s="82">
        <v>5.97</v>
      </c>
      <c r="C6695" s="13">
        <f t="shared" si="208"/>
        <v>5.9699999999999996E-2</v>
      </c>
      <c r="D6695" s="91">
        <f ca="1">AVERAGE(C6695:OFFSET(C6695,$I$1-1,0))</f>
        <v>6.6155799999999987E-2</v>
      </c>
      <c r="F6695" s="8">
        <v>38429</v>
      </c>
      <c r="G6695" s="11">
        <f t="shared" ca="1" si="209"/>
        <v>4.9082080000000007E-2</v>
      </c>
    </row>
    <row r="6696" spans="1:7" ht="15">
      <c r="A6696" s="12">
        <v>34270</v>
      </c>
      <c r="B6696" s="82">
        <v>5.9509999999999996</v>
      </c>
      <c r="C6696" s="13">
        <f t="shared" si="208"/>
        <v>5.9509999999999993E-2</v>
      </c>
      <c r="D6696" s="91">
        <f ca="1">AVERAGE(C6696:OFFSET(C6696,$I$1-1,0))</f>
        <v>6.6222399999999973E-2</v>
      </c>
      <c r="F6696" s="8">
        <v>38432</v>
      </c>
      <c r="G6696" s="11">
        <f t="shared" ca="1" si="209"/>
        <v>4.9047334999999997E-2</v>
      </c>
    </row>
    <row r="6697" spans="1:7" ht="15">
      <c r="A6697" s="12">
        <v>34269</v>
      </c>
      <c r="B6697" s="82">
        <v>6.0049999999999999</v>
      </c>
      <c r="C6697" s="13">
        <f t="shared" si="208"/>
        <v>6.0049999999999999E-2</v>
      </c>
      <c r="D6697" s="91">
        <f ca="1">AVERAGE(C6697:OFFSET(C6697,$I$1-1,0))</f>
        <v>6.6291299999999984E-2</v>
      </c>
      <c r="F6697" s="8">
        <v>38433</v>
      </c>
      <c r="G6697" s="11">
        <f t="shared" ca="1" si="209"/>
        <v>4.9024419999999999E-2</v>
      </c>
    </row>
    <row r="6698" spans="1:7" ht="15">
      <c r="A6698" s="12">
        <v>34268</v>
      </c>
      <c r="B6698" s="82">
        <v>5.9850000000000003</v>
      </c>
      <c r="C6698" s="13">
        <f t="shared" si="208"/>
        <v>5.985E-2</v>
      </c>
      <c r="D6698" s="91">
        <f ca="1">AVERAGE(C6698:OFFSET(C6698,$I$1-1,0))</f>
        <v>6.6355999999999984E-2</v>
      </c>
      <c r="F6698" s="8">
        <v>38434</v>
      </c>
      <c r="G6698" s="11">
        <f t="shared" ca="1" si="209"/>
        <v>4.8996929999999994E-2</v>
      </c>
    </row>
    <row r="6699" spans="1:7" ht="15">
      <c r="A6699" s="12">
        <v>34267</v>
      </c>
      <c r="B6699" s="82">
        <v>6.0030000000000001</v>
      </c>
      <c r="C6699" s="13">
        <f t="shared" si="208"/>
        <v>6.003E-2</v>
      </c>
      <c r="D6699" s="91">
        <f ca="1">AVERAGE(C6699:OFFSET(C6699,$I$1-1,0))</f>
        <v>6.6424049999999998E-2</v>
      </c>
      <c r="F6699" s="8">
        <v>38435</v>
      </c>
      <c r="G6699" s="11">
        <f t="shared" ca="1" si="209"/>
        <v>4.8971625000000005E-2</v>
      </c>
    </row>
    <row r="6700" spans="1:7" ht="15">
      <c r="A6700" s="12">
        <v>34264</v>
      </c>
      <c r="B6700" s="82">
        <v>5.976</v>
      </c>
      <c r="C6700" s="13">
        <f t="shared" si="208"/>
        <v>5.9760000000000001E-2</v>
      </c>
      <c r="D6700" s="91">
        <f ca="1">AVERAGE(C6700:OFFSET(C6700,$I$1-1,0))</f>
        <v>6.64912E-2</v>
      </c>
      <c r="F6700" s="8">
        <v>38436</v>
      </c>
      <c r="G6700" s="11">
        <f t="shared" ca="1" si="209"/>
        <v>4.8944990000000008E-2</v>
      </c>
    </row>
    <row r="6701" spans="1:7" ht="15">
      <c r="A6701" s="12">
        <v>34263</v>
      </c>
      <c r="B6701" s="82">
        <v>5.9169999999999998</v>
      </c>
      <c r="C6701" s="13">
        <f t="shared" si="208"/>
        <v>5.917E-2</v>
      </c>
      <c r="D6701" s="91">
        <f ca="1">AVERAGE(C6701:OFFSET(C6701,$I$1-1,0))</f>
        <v>6.6562049999999998E-2</v>
      </c>
      <c r="F6701" s="8">
        <v>38439</v>
      </c>
      <c r="G6701" s="11">
        <f t="shared" ca="1" si="209"/>
        <v>4.8921030000000004E-2</v>
      </c>
    </row>
    <row r="6702" spans="1:7" ht="15">
      <c r="A6702" s="12">
        <v>34262</v>
      </c>
      <c r="B6702" s="82">
        <v>5.8230000000000004</v>
      </c>
      <c r="C6702" s="13">
        <f t="shared" si="208"/>
        <v>5.8230000000000004E-2</v>
      </c>
      <c r="D6702" s="91">
        <f ca="1">AVERAGE(C6702:OFFSET(C6702,$I$1-1,0))</f>
        <v>6.6637799999999997E-2</v>
      </c>
      <c r="F6702" s="8">
        <v>38440</v>
      </c>
      <c r="G6702" s="11">
        <f t="shared" ca="1" si="209"/>
        <v>4.8892850000000009E-2</v>
      </c>
    </row>
    <row r="6703" spans="1:7" ht="15">
      <c r="A6703" s="12">
        <v>34261</v>
      </c>
      <c r="B6703" s="82">
        <v>5.8410000000000002</v>
      </c>
      <c r="C6703" s="13">
        <f t="shared" si="208"/>
        <v>5.8410000000000004E-2</v>
      </c>
      <c r="D6703" s="91">
        <f ca="1">AVERAGE(C6703:OFFSET(C6703,$I$1-1,0))</f>
        <v>6.6720449999999987E-2</v>
      </c>
      <c r="F6703" s="8">
        <v>38441</v>
      </c>
      <c r="G6703" s="11">
        <f t="shared" ca="1" si="209"/>
        <v>4.8863615000000013E-2</v>
      </c>
    </row>
    <row r="6704" spans="1:7" ht="15">
      <c r="A6704" s="12">
        <v>34260</v>
      </c>
      <c r="B6704" s="82">
        <v>5.8520000000000003</v>
      </c>
      <c r="C6704" s="13">
        <f t="shared" si="208"/>
        <v>5.8520000000000003E-2</v>
      </c>
      <c r="D6704" s="91">
        <f ca="1">AVERAGE(C6704:OFFSET(C6704,$I$1-1,0))</f>
        <v>6.6800849999999995E-2</v>
      </c>
      <c r="F6704" s="8">
        <v>38442</v>
      </c>
      <c r="G6704" s="11">
        <f t="shared" ca="1" si="209"/>
        <v>4.8834510000000018E-2</v>
      </c>
    </row>
    <row r="6705" spans="1:7" ht="15">
      <c r="A6705" s="12">
        <v>34257</v>
      </c>
      <c r="B6705" s="82">
        <v>5.7859999999999996</v>
      </c>
      <c r="C6705" s="13">
        <f t="shared" si="208"/>
        <v>5.7859999999999995E-2</v>
      </c>
      <c r="D6705" s="91">
        <f ca="1">AVERAGE(C6705:OFFSET(C6705,$I$1-1,0))</f>
        <v>6.6881499999999997E-2</v>
      </c>
      <c r="F6705" s="8">
        <v>38443</v>
      </c>
      <c r="G6705" s="11">
        <f t="shared" ca="1" si="209"/>
        <v>4.8803825000000002E-2</v>
      </c>
    </row>
    <row r="6706" spans="1:7" ht="15">
      <c r="A6706" s="12">
        <v>34256</v>
      </c>
      <c r="B6706" s="82">
        <v>5.8520000000000003</v>
      </c>
      <c r="C6706" s="13">
        <f t="shared" si="208"/>
        <v>5.8520000000000003E-2</v>
      </c>
      <c r="D6706" s="91">
        <f ca="1">AVERAGE(C6706:OFFSET(C6706,$I$1-1,0))</f>
        <v>6.6964450000000009E-2</v>
      </c>
      <c r="F6706" s="8">
        <v>38446</v>
      </c>
      <c r="G6706" s="11">
        <f t="shared" ca="1" si="209"/>
        <v>4.8770170000000015E-2</v>
      </c>
    </row>
    <row r="6707" spans="1:7" ht="15">
      <c r="A6707" s="12">
        <v>34255</v>
      </c>
      <c r="B6707" s="82">
        <v>5.9169999999999998</v>
      </c>
      <c r="C6707" s="13">
        <f t="shared" si="208"/>
        <v>5.917E-2</v>
      </c>
      <c r="D6707" s="91">
        <f ca="1">AVERAGE(C6707:OFFSET(C6707,$I$1-1,0))</f>
        <v>6.7039349999999998E-2</v>
      </c>
      <c r="F6707" s="8">
        <v>38447</v>
      </c>
      <c r="G6707" s="11">
        <f t="shared" ca="1" si="209"/>
        <v>4.8739525000000006E-2</v>
      </c>
    </row>
    <row r="6708" spans="1:7" ht="15">
      <c r="A6708" s="12">
        <v>34254</v>
      </c>
      <c r="B6708" s="82">
        <v>5.92</v>
      </c>
      <c r="C6708" s="13">
        <f t="shared" si="208"/>
        <v>5.9200000000000003E-2</v>
      </c>
      <c r="D6708" s="91">
        <f ca="1">AVERAGE(C6708:OFFSET(C6708,$I$1-1,0))</f>
        <v>6.7109500000000002E-2</v>
      </c>
      <c r="F6708" s="8">
        <v>38448</v>
      </c>
      <c r="G6708" s="11">
        <f t="shared" ca="1" si="209"/>
        <v>4.8711830000000012E-2</v>
      </c>
    </row>
    <row r="6709" spans="1:7" ht="15">
      <c r="A6709" s="12">
        <v>34250</v>
      </c>
      <c r="B6709" s="82">
        <v>5.923</v>
      </c>
      <c r="C6709" s="13">
        <f t="shared" si="208"/>
        <v>5.9229999999999998E-2</v>
      </c>
      <c r="D6709" s="91">
        <f ca="1">AVERAGE(C6709:OFFSET(C6709,$I$1-1,0))</f>
        <v>6.7179500000000003E-2</v>
      </c>
      <c r="F6709" s="8">
        <v>38449</v>
      </c>
      <c r="G6709" s="11">
        <f t="shared" ca="1" si="209"/>
        <v>4.8687225000000015E-2</v>
      </c>
    </row>
    <row r="6710" spans="1:7" ht="15">
      <c r="A6710" s="12">
        <v>34249</v>
      </c>
      <c r="B6710" s="82">
        <v>6.0119999999999996</v>
      </c>
      <c r="C6710" s="13">
        <f t="shared" si="208"/>
        <v>6.0119999999999993E-2</v>
      </c>
      <c r="D6710" s="91">
        <f ca="1">AVERAGE(C6710:OFFSET(C6710,$I$1-1,0))</f>
        <v>6.7253149999999998E-2</v>
      </c>
      <c r="F6710" s="8">
        <v>38450</v>
      </c>
      <c r="G6710" s="11">
        <f t="shared" ca="1" si="209"/>
        <v>4.8665370000000013E-2</v>
      </c>
    </row>
    <row r="6711" spans="1:7" ht="15">
      <c r="A6711" s="12">
        <v>34248</v>
      </c>
      <c r="B6711" s="82">
        <v>6.008</v>
      </c>
      <c r="C6711" s="13">
        <f t="shared" si="208"/>
        <v>6.0080000000000001E-2</v>
      </c>
      <c r="D6711" s="91">
        <f ca="1">AVERAGE(C6711:OFFSET(C6711,$I$1-1,0))</f>
        <v>6.7321600000000009E-2</v>
      </c>
      <c r="F6711" s="8">
        <v>38453</v>
      </c>
      <c r="G6711" s="11">
        <f t="shared" ca="1" si="209"/>
        <v>4.8641285000000006E-2</v>
      </c>
    </row>
    <row r="6712" spans="1:7" ht="15">
      <c r="A6712" s="12">
        <v>34247</v>
      </c>
      <c r="B6712" s="82">
        <v>6.008</v>
      </c>
      <c r="C6712" s="13">
        <f t="shared" si="208"/>
        <v>6.0080000000000001E-2</v>
      </c>
      <c r="D6712" s="91">
        <f ca="1">AVERAGE(C6712:OFFSET(C6712,$I$1-1,0))</f>
        <v>6.7389250000000012E-2</v>
      </c>
      <c r="F6712" s="8">
        <v>38454</v>
      </c>
      <c r="G6712" s="11">
        <f t="shared" ca="1" si="209"/>
        <v>4.8613270000000014E-2</v>
      </c>
    </row>
    <row r="6713" spans="1:7" ht="15">
      <c r="A6713" s="12">
        <v>34246</v>
      </c>
      <c r="B6713" s="82">
        <v>6.0019999999999998</v>
      </c>
      <c r="C6713" s="13">
        <f t="shared" si="208"/>
        <v>6.0019999999999997E-2</v>
      </c>
      <c r="D6713" s="91">
        <f ca="1">AVERAGE(C6713:OFFSET(C6713,$I$1-1,0))</f>
        <v>6.7458799999999999E-2</v>
      </c>
      <c r="F6713" s="8">
        <v>38455</v>
      </c>
      <c r="G6713" s="11">
        <f t="shared" ca="1" si="209"/>
        <v>4.8586155000000006E-2</v>
      </c>
    </row>
    <row r="6714" spans="1:7" ht="15">
      <c r="A6714" s="12">
        <v>34243</v>
      </c>
      <c r="B6714" s="82">
        <v>5.99</v>
      </c>
      <c r="C6714" s="13">
        <f t="shared" si="208"/>
        <v>5.9900000000000002E-2</v>
      </c>
      <c r="D6714" s="91">
        <f ca="1">AVERAGE(C6714:OFFSET(C6714,$I$1-1,0))</f>
        <v>6.752675000000001E-2</v>
      </c>
      <c r="F6714" s="8">
        <v>38456</v>
      </c>
      <c r="G6714" s="11">
        <f t="shared" ca="1" si="209"/>
        <v>4.8559045000000009E-2</v>
      </c>
    </row>
    <row r="6715" spans="1:7" ht="15">
      <c r="A6715" s="12">
        <v>34242</v>
      </c>
      <c r="B6715" s="82">
        <v>6.0250000000000004</v>
      </c>
      <c r="C6715" s="13">
        <f t="shared" si="208"/>
        <v>6.0250000000000005E-2</v>
      </c>
      <c r="D6715" s="91">
        <f ca="1">AVERAGE(C6715:OFFSET(C6715,$I$1-1,0))</f>
        <v>6.7595250000000009E-2</v>
      </c>
      <c r="F6715" s="8">
        <v>38457</v>
      </c>
      <c r="G6715" s="11">
        <f t="shared" ca="1" si="209"/>
        <v>4.8529140000000012E-2</v>
      </c>
    </row>
    <row r="6716" spans="1:7" ht="15">
      <c r="A6716" s="12">
        <v>34241</v>
      </c>
      <c r="B6716" s="82">
        <v>5.9980000000000002</v>
      </c>
      <c r="C6716" s="13">
        <f t="shared" si="208"/>
        <v>5.9980000000000006E-2</v>
      </c>
      <c r="D6716" s="91">
        <f ca="1">AVERAGE(C6716:OFFSET(C6716,$I$1-1,0))</f>
        <v>6.7661750000000007E-2</v>
      </c>
      <c r="F6716" s="8">
        <v>38460</v>
      </c>
      <c r="G6716" s="11">
        <f t="shared" ca="1" si="209"/>
        <v>4.8499710000000008E-2</v>
      </c>
    </row>
    <row r="6717" spans="1:7" ht="15">
      <c r="A6717" s="12">
        <v>34240</v>
      </c>
      <c r="B6717" s="82">
        <v>5.9409999999999998</v>
      </c>
      <c r="C6717" s="13">
        <f t="shared" si="208"/>
        <v>5.9409999999999998E-2</v>
      </c>
      <c r="D6717" s="91">
        <f ca="1">AVERAGE(C6717:OFFSET(C6717,$I$1-1,0))</f>
        <v>6.7728800000000006E-2</v>
      </c>
      <c r="F6717" s="8">
        <v>38461</v>
      </c>
      <c r="G6717" s="11">
        <f t="shared" ca="1" si="209"/>
        <v>4.8466340000000017E-2</v>
      </c>
    </row>
    <row r="6718" spans="1:7" ht="15">
      <c r="A6718" s="12">
        <v>34239</v>
      </c>
      <c r="B6718" s="82">
        <v>5.9489999999999998</v>
      </c>
      <c r="C6718" s="13">
        <f t="shared" si="208"/>
        <v>5.9490000000000001E-2</v>
      </c>
      <c r="D6718" s="91">
        <f ca="1">AVERAGE(C6718:OFFSET(C6718,$I$1-1,0))</f>
        <v>6.7801200000000006E-2</v>
      </c>
      <c r="F6718" s="8">
        <v>38462</v>
      </c>
      <c r="G6718" s="11">
        <f t="shared" ca="1" si="209"/>
        <v>4.8432875000000014E-2</v>
      </c>
    </row>
    <row r="6719" spans="1:7" ht="15">
      <c r="A6719" s="12">
        <v>34236</v>
      </c>
      <c r="B6719" s="82">
        <v>6.048</v>
      </c>
      <c r="C6719" s="13">
        <f t="shared" si="208"/>
        <v>6.0479999999999999E-2</v>
      </c>
      <c r="D6719" s="91">
        <f ca="1">AVERAGE(C6719:OFFSET(C6719,$I$1-1,0))</f>
        <v>6.7875000000000005E-2</v>
      </c>
      <c r="F6719" s="8">
        <v>38463</v>
      </c>
      <c r="G6719" s="11">
        <f t="shared" ca="1" si="209"/>
        <v>4.8404095000000015E-2</v>
      </c>
    </row>
    <row r="6720" spans="1:7" ht="15">
      <c r="A6720" s="12">
        <v>34235</v>
      </c>
      <c r="B6720" s="82">
        <v>6.0640000000000001</v>
      </c>
      <c r="C6720" s="13">
        <f t="shared" si="208"/>
        <v>6.0639999999999999E-2</v>
      </c>
      <c r="D6720" s="91">
        <f ca="1">AVERAGE(C6720:OFFSET(C6720,$I$1-1,0))</f>
        <v>6.7943699999999996E-2</v>
      </c>
      <c r="F6720" s="8">
        <v>38464</v>
      </c>
      <c r="G6720" s="11">
        <f t="shared" ca="1" si="209"/>
        <v>4.8377310000000028E-2</v>
      </c>
    </row>
    <row r="6721" spans="1:7" ht="15">
      <c r="A6721" s="12">
        <v>34234</v>
      </c>
      <c r="B6721" s="82">
        <v>6.0869999999999997</v>
      </c>
      <c r="C6721" s="13">
        <f t="shared" si="208"/>
        <v>6.087E-2</v>
      </c>
      <c r="D6721" s="91">
        <f ca="1">AVERAGE(C6721:OFFSET(C6721,$I$1-1,0))</f>
        <v>6.8012100000000006E-2</v>
      </c>
      <c r="F6721" s="8">
        <v>38467</v>
      </c>
      <c r="G6721" s="11">
        <f t="shared" ca="1" si="209"/>
        <v>4.8349490000000016E-2</v>
      </c>
    </row>
    <row r="6722" spans="1:7" ht="15">
      <c r="A6722" s="12">
        <v>34233</v>
      </c>
      <c r="B6722" s="82">
        <v>6.1239999999999997</v>
      </c>
      <c r="C6722" s="13">
        <f t="shared" si="208"/>
        <v>6.1239999999999996E-2</v>
      </c>
      <c r="D6722" s="91">
        <f ca="1">AVERAGE(C6722:OFFSET(C6722,$I$1-1,0))</f>
        <v>6.8080149999999992E-2</v>
      </c>
      <c r="F6722" s="8">
        <v>38468</v>
      </c>
      <c r="G6722" s="11">
        <f t="shared" ca="1" si="209"/>
        <v>4.8319400000000019E-2</v>
      </c>
    </row>
    <row r="6723" spans="1:7" ht="15">
      <c r="A6723" s="12">
        <v>34232</v>
      </c>
      <c r="B6723" s="82">
        <v>6.0949999999999998</v>
      </c>
      <c r="C6723" s="13">
        <f t="shared" si="208"/>
        <v>6.0949999999999997E-2</v>
      </c>
      <c r="D6723" s="91">
        <f ca="1">AVERAGE(C6723:OFFSET(C6723,$I$1-1,0))</f>
        <v>6.8147050000000001E-2</v>
      </c>
      <c r="F6723" s="8">
        <v>38469</v>
      </c>
      <c r="G6723" s="11">
        <f t="shared" ca="1" si="209"/>
        <v>4.8286885000000029E-2</v>
      </c>
    </row>
    <row r="6724" spans="1:7" ht="15">
      <c r="A6724" s="12">
        <v>34229</v>
      </c>
      <c r="B6724" s="82">
        <v>6.0380000000000003</v>
      </c>
      <c r="C6724" s="13">
        <f t="shared" si="208"/>
        <v>6.0380000000000003E-2</v>
      </c>
      <c r="D6724" s="91">
        <f ca="1">AVERAGE(C6724:OFFSET(C6724,$I$1-1,0))</f>
        <v>6.8214200000000003E-2</v>
      </c>
      <c r="F6724" s="8">
        <v>38470</v>
      </c>
      <c r="G6724" s="11">
        <f t="shared" ca="1" si="209"/>
        <v>4.8251835000000021E-2</v>
      </c>
    </row>
    <row r="6725" spans="1:7" ht="15">
      <c r="A6725" s="12">
        <v>34228</v>
      </c>
      <c r="B6725" s="82">
        <v>6.032</v>
      </c>
      <c r="C6725" s="13">
        <f t="shared" ref="C6725:C6788" si="210">B6725/100</f>
        <v>6.0319999999999999E-2</v>
      </c>
      <c r="D6725" s="91">
        <f ca="1">AVERAGE(C6725:OFFSET(C6725,$I$1-1,0))</f>
        <v>6.8283549999999998E-2</v>
      </c>
      <c r="F6725" s="8">
        <v>38471</v>
      </c>
      <c r="G6725" s="11">
        <f t="shared" ca="1" si="209"/>
        <v>4.8219205000000008E-2</v>
      </c>
    </row>
    <row r="6726" spans="1:7" ht="15">
      <c r="A6726" s="12">
        <v>34227</v>
      </c>
      <c r="B6726" s="82">
        <v>5.9820000000000002</v>
      </c>
      <c r="C6726" s="13">
        <f t="shared" si="210"/>
        <v>5.9820000000000005E-2</v>
      </c>
      <c r="D6726" s="91">
        <f ca="1">AVERAGE(C6726:OFFSET(C6726,$I$1-1,0))</f>
        <v>6.8353799999999992E-2</v>
      </c>
      <c r="F6726" s="8">
        <v>38474</v>
      </c>
      <c r="G6726" s="11">
        <f t="shared" ref="G6726:G6789" ca="1" si="211">VLOOKUP($F6726,$A$5:$D$10419,4,FALSE)</f>
        <v>4.8184380000000013E-2</v>
      </c>
    </row>
    <row r="6727" spans="1:7" ht="15">
      <c r="A6727" s="12">
        <v>34226</v>
      </c>
      <c r="B6727" s="82">
        <v>5.9749999999999996</v>
      </c>
      <c r="C6727" s="13">
        <f t="shared" si="210"/>
        <v>5.9749999999999998E-2</v>
      </c>
      <c r="D6727" s="91">
        <f ca="1">AVERAGE(C6727:OFFSET(C6727,$I$1-1,0))</f>
        <v>6.8426349999999997E-2</v>
      </c>
      <c r="F6727" s="8">
        <v>38475</v>
      </c>
      <c r="G6727" s="11">
        <f t="shared" ca="1" si="211"/>
        <v>4.8142615000000014E-2</v>
      </c>
    </row>
    <row r="6728" spans="1:7" ht="15">
      <c r="A6728" s="12">
        <v>34225</v>
      </c>
      <c r="B6728" s="82">
        <v>5.875</v>
      </c>
      <c r="C6728" s="13">
        <f t="shared" si="210"/>
        <v>5.8749999999999997E-2</v>
      </c>
      <c r="D6728" s="91">
        <f ca="1">AVERAGE(C6728:OFFSET(C6728,$I$1-1,0))</f>
        <v>6.8500349999999988E-2</v>
      </c>
      <c r="F6728" s="8">
        <v>38476</v>
      </c>
      <c r="G6728" s="11">
        <f t="shared" ca="1" si="211"/>
        <v>4.8106540000000024E-2</v>
      </c>
    </row>
    <row r="6729" spans="1:7" ht="15">
      <c r="A6729" s="12">
        <v>34222</v>
      </c>
      <c r="B6729" s="82">
        <v>5.8810000000000002</v>
      </c>
      <c r="C6729" s="13">
        <f t="shared" si="210"/>
        <v>5.8810000000000001E-2</v>
      </c>
      <c r="D6729" s="91">
        <f ca="1">AVERAGE(C6729:OFFSET(C6729,$I$1-1,0))</f>
        <v>6.8580950000000002E-2</v>
      </c>
      <c r="F6729" s="8">
        <v>38477</v>
      </c>
      <c r="G6729" s="11">
        <f t="shared" ca="1" si="211"/>
        <v>4.8070670000000017E-2</v>
      </c>
    </row>
    <row r="6730" spans="1:7" ht="15">
      <c r="A6730" s="12">
        <v>34221</v>
      </c>
      <c r="B6730" s="82">
        <v>5.9580000000000002</v>
      </c>
      <c r="C6730" s="13">
        <f t="shared" si="210"/>
        <v>5.9580000000000001E-2</v>
      </c>
      <c r="D6730" s="91">
        <f ca="1">AVERAGE(C6730:OFFSET(C6730,$I$1-1,0))</f>
        <v>6.8664849999999986E-2</v>
      </c>
      <c r="F6730" s="8">
        <v>38478</v>
      </c>
      <c r="G6730" s="11">
        <f t="shared" ca="1" si="211"/>
        <v>4.8042215000000013E-2</v>
      </c>
    </row>
    <row r="6731" spans="1:7" ht="15">
      <c r="A6731" s="12">
        <v>34220</v>
      </c>
      <c r="B6731" s="82">
        <v>5.8650000000000002</v>
      </c>
      <c r="C6731" s="13">
        <f t="shared" si="210"/>
        <v>5.8650000000000001E-2</v>
      </c>
      <c r="D6731" s="91">
        <f ca="1">AVERAGE(C6731:OFFSET(C6731,$I$1-1,0))</f>
        <v>6.8745150000000005E-2</v>
      </c>
      <c r="F6731" s="8">
        <v>38481</v>
      </c>
      <c r="G6731" s="11">
        <f t="shared" ca="1" si="211"/>
        <v>4.8013995000000025E-2</v>
      </c>
    </row>
    <row r="6732" spans="1:7" ht="15">
      <c r="A6732" s="12">
        <v>34219</v>
      </c>
      <c r="B6732" s="82">
        <v>5.9020000000000001</v>
      </c>
      <c r="C6732" s="13">
        <f t="shared" si="210"/>
        <v>5.9020000000000003E-2</v>
      </c>
      <c r="D6732" s="91">
        <f ca="1">AVERAGE(C6732:OFFSET(C6732,$I$1-1,0))</f>
        <v>6.8830250000000009E-2</v>
      </c>
      <c r="F6732" s="8">
        <v>38482</v>
      </c>
      <c r="G6732" s="11">
        <f t="shared" ca="1" si="211"/>
        <v>4.7984050000000014E-2</v>
      </c>
    </row>
    <row r="6733" spans="1:7" ht="15">
      <c r="A6733" s="12">
        <v>34218</v>
      </c>
      <c r="B6733" s="82">
        <v>5.944</v>
      </c>
      <c r="C6733" s="13">
        <f t="shared" si="210"/>
        <v>5.944E-2</v>
      </c>
      <c r="D6733" s="91">
        <f ca="1">AVERAGE(C6733:OFFSET(C6733,$I$1-1,0))</f>
        <v>6.8915000000000004E-2</v>
      </c>
      <c r="F6733" s="8">
        <v>38483</v>
      </c>
      <c r="G6733" s="11">
        <f t="shared" ca="1" si="211"/>
        <v>4.7953065000000017E-2</v>
      </c>
    </row>
    <row r="6734" spans="1:7" ht="15">
      <c r="A6734" s="12">
        <v>34215</v>
      </c>
      <c r="B6734" s="82">
        <v>5.944</v>
      </c>
      <c r="C6734" s="13">
        <f t="shared" si="210"/>
        <v>5.944E-2</v>
      </c>
      <c r="D6734" s="91">
        <f ca="1">AVERAGE(C6734:OFFSET(C6734,$I$1-1,0))</f>
        <v>6.8997349999999999E-2</v>
      </c>
      <c r="F6734" s="8">
        <v>38484</v>
      </c>
      <c r="G6734" s="11">
        <f t="shared" ca="1" si="211"/>
        <v>4.7921140000000015E-2</v>
      </c>
    </row>
    <row r="6735" spans="1:7" ht="15">
      <c r="A6735" s="12">
        <v>34214</v>
      </c>
      <c r="B6735" s="82">
        <v>6.0419999999999998</v>
      </c>
      <c r="C6735" s="13">
        <f t="shared" si="210"/>
        <v>6.0420000000000001E-2</v>
      </c>
      <c r="D6735" s="91">
        <f ca="1">AVERAGE(C6735:OFFSET(C6735,$I$1-1,0))</f>
        <v>6.9076599999999988E-2</v>
      </c>
      <c r="F6735" s="8">
        <v>38485</v>
      </c>
      <c r="G6735" s="11">
        <f t="shared" ca="1" si="211"/>
        <v>4.7893390000000015E-2</v>
      </c>
    </row>
    <row r="6736" spans="1:7" ht="15">
      <c r="A6736" s="12">
        <v>34213</v>
      </c>
      <c r="B6736" s="82">
        <v>6.0860000000000003</v>
      </c>
      <c r="C6736" s="13">
        <f t="shared" si="210"/>
        <v>6.0860000000000004E-2</v>
      </c>
      <c r="D6736" s="91">
        <f ca="1">AVERAGE(C6736:OFFSET(C6736,$I$1-1,0))</f>
        <v>6.9151600000000008E-2</v>
      </c>
      <c r="F6736" s="8">
        <v>38488</v>
      </c>
      <c r="G6736" s="11">
        <f t="shared" ca="1" si="211"/>
        <v>4.7865250000000012E-2</v>
      </c>
    </row>
    <row r="6737" spans="1:7" ht="15">
      <c r="A6737" s="12">
        <v>34212</v>
      </c>
      <c r="B6737" s="82">
        <v>6.0919999999999996</v>
      </c>
      <c r="C6737" s="13">
        <f t="shared" si="210"/>
        <v>6.0919999999999995E-2</v>
      </c>
      <c r="D6737" s="91">
        <f ca="1">AVERAGE(C6737:OFFSET(C6737,$I$1-1,0))</f>
        <v>6.9223949999999992E-2</v>
      </c>
      <c r="F6737" s="8">
        <v>38489</v>
      </c>
      <c r="G6737" s="11">
        <f t="shared" ca="1" si="211"/>
        <v>4.783556000000002E-2</v>
      </c>
    </row>
    <row r="6738" spans="1:7" ht="15">
      <c r="A6738" s="12">
        <v>34211</v>
      </c>
      <c r="B6738" s="82">
        <v>6.1180000000000003</v>
      </c>
      <c r="C6738" s="13">
        <f t="shared" si="210"/>
        <v>6.1180000000000005E-2</v>
      </c>
      <c r="D6738" s="91">
        <f ca="1">AVERAGE(C6738:OFFSET(C6738,$I$1-1,0))</f>
        <v>6.9296499999999997E-2</v>
      </c>
      <c r="F6738" s="8">
        <v>38490</v>
      </c>
      <c r="G6738" s="11">
        <f t="shared" ca="1" si="211"/>
        <v>4.7804755000000011E-2</v>
      </c>
    </row>
    <row r="6739" spans="1:7" ht="15">
      <c r="A6739" s="12">
        <v>34208</v>
      </c>
      <c r="B6739" s="82">
        <v>6.1340000000000003</v>
      </c>
      <c r="C6739" s="13">
        <f t="shared" si="210"/>
        <v>6.1340000000000006E-2</v>
      </c>
      <c r="D6739" s="91">
        <f ca="1">AVERAGE(C6739:OFFSET(C6739,$I$1-1,0))</f>
        <v>6.9367299999999993E-2</v>
      </c>
      <c r="F6739" s="8">
        <v>38491</v>
      </c>
      <c r="G6739" s="11">
        <f t="shared" ca="1" si="211"/>
        <v>4.7774500000000011E-2</v>
      </c>
    </row>
    <row r="6740" spans="1:7" ht="15">
      <c r="A6740" s="12">
        <v>34207</v>
      </c>
      <c r="B6740" s="82">
        <v>6.0949999999999998</v>
      </c>
      <c r="C6740" s="13">
        <f t="shared" si="210"/>
        <v>6.0949999999999997E-2</v>
      </c>
      <c r="D6740" s="91">
        <f ca="1">AVERAGE(C6740:OFFSET(C6740,$I$1-1,0))</f>
        <v>6.9437849999999995E-2</v>
      </c>
      <c r="F6740" s="8">
        <v>38492</v>
      </c>
      <c r="G6740" s="11">
        <f t="shared" ca="1" si="211"/>
        <v>4.7745565000000018E-2</v>
      </c>
    </row>
    <row r="6741" spans="1:7" ht="15">
      <c r="A6741" s="12">
        <v>34206</v>
      </c>
      <c r="B6741" s="82">
        <v>6.17</v>
      </c>
      <c r="C6741" s="13">
        <f t="shared" si="210"/>
        <v>6.1699999999999998E-2</v>
      </c>
      <c r="D6741" s="91">
        <f ca="1">AVERAGE(C6741:OFFSET(C6741,$I$1-1,0))</f>
        <v>6.9508299999999995E-2</v>
      </c>
      <c r="F6741" s="8">
        <v>38495</v>
      </c>
      <c r="G6741" s="11">
        <f t="shared" ca="1" si="211"/>
        <v>4.7712045000000015E-2</v>
      </c>
    </row>
    <row r="6742" spans="1:7" ht="15">
      <c r="A6742" s="12">
        <v>34205</v>
      </c>
      <c r="B6742" s="82">
        <v>6.1989999999999998</v>
      </c>
      <c r="C6742" s="13">
        <f t="shared" si="210"/>
        <v>6.1989999999999996E-2</v>
      </c>
      <c r="D6742" s="91">
        <f ca="1">AVERAGE(C6742:OFFSET(C6742,$I$1-1,0))</f>
        <v>6.9576699999999991E-2</v>
      </c>
      <c r="F6742" s="8">
        <v>38496</v>
      </c>
      <c r="G6742" s="11">
        <f t="shared" ca="1" si="211"/>
        <v>4.7679800000000015E-2</v>
      </c>
    </row>
    <row r="6743" spans="1:7" ht="15">
      <c r="A6743" s="12">
        <v>34204</v>
      </c>
      <c r="B6743" s="82">
        <v>6.2210000000000001</v>
      </c>
      <c r="C6743" s="13">
        <f t="shared" si="210"/>
        <v>6.2210000000000001E-2</v>
      </c>
      <c r="D6743" s="91">
        <f ca="1">AVERAGE(C6743:OFFSET(C6743,$I$1-1,0))</f>
        <v>6.9645049999999986E-2</v>
      </c>
      <c r="F6743" s="8">
        <v>38497</v>
      </c>
      <c r="G6743" s="11">
        <f t="shared" ca="1" si="211"/>
        <v>4.7649545000000015E-2</v>
      </c>
    </row>
    <row r="6744" spans="1:7" ht="15">
      <c r="A6744" s="12">
        <v>34201</v>
      </c>
      <c r="B6744" s="82">
        <v>6.2169999999999996</v>
      </c>
      <c r="C6744" s="13">
        <f t="shared" si="210"/>
        <v>6.2169999999999996E-2</v>
      </c>
      <c r="D6744" s="91">
        <f ca="1">AVERAGE(C6744:OFFSET(C6744,$I$1-1,0))</f>
        <v>6.971224999999999E-2</v>
      </c>
      <c r="F6744" s="8">
        <v>38498</v>
      </c>
      <c r="G6744" s="11">
        <f t="shared" ca="1" si="211"/>
        <v>4.7619625000000013E-2</v>
      </c>
    </row>
    <row r="6745" spans="1:7" ht="15">
      <c r="A6745" s="12">
        <v>34200</v>
      </c>
      <c r="B6745" s="82">
        <v>6.1950000000000003</v>
      </c>
      <c r="C6745" s="13">
        <f t="shared" si="210"/>
        <v>6.1950000000000005E-2</v>
      </c>
      <c r="D6745" s="91">
        <f ca="1">AVERAGE(C6745:OFFSET(C6745,$I$1-1,0))</f>
        <v>6.9781249999999975E-2</v>
      </c>
      <c r="F6745" s="8">
        <v>38499</v>
      </c>
      <c r="G6745" s="11">
        <f t="shared" ca="1" si="211"/>
        <v>4.7589895000000021E-2</v>
      </c>
    </row>
    <row r="6746" spans="1:7" ht="15">
      <c r="A6746" s="12">
        <v>34199</v>
      </c>
      <c r="B6746" s="82">
        <v>6.258</v>
      </c>
      <c r="C6746" s="13">
        <f t="shared" si="210"/>
        <v>6.2579999999999997E-2</v>
      </c>
      <c r="D6746" s="91">
        <f ca="1">AVERAGE(C6746:OFFSET(C6746,$I$1-1,0))</f>
        <v>6.9854549999999987E-2</v>
      </c>
      <c r="F6746" s="8">
        <v>38502</v>
      </c>
      <c r="G6746" s="11">
        <f t="shared" ca="1" si="211"/>
        <v>4.755766500000002E-2</v>
      </c>
    </row>
    <row r="6747" spans="1:7" ht="15">
      <c r="A6747" s="12">
        <v>34198</v>
      </c>
      <c r="B6747" s="82">
        <v>6.31</v>
      </c>
      <c r="C6747" s="13">
        <f t="shared" si="210"/>
        <v>6.3099999999999989E-2</v>
      </c>
      <c r="D6747" s="91">
        <f ca="1">AVERAGE(C6747:OFFSET(C6747,$I$1-1,0))</f>
        <v>6.9925000000000001E-2</v>
      </c>
      <c r="F6747" s="8">
        <v>38503</v>
      </c>
      <c r="G6747" s="11">
        <f t="shared" ca="1" si="211"/>
        <v>4.7520525000000015E-2</v>
      </c>
    </row>
    <row r="6748" spans="1:7" ht="15">
      <c r="A6748" s="12">
        <v>34197</v>
      </c>
      <c r="B6748" s="82">
        <v>6.3029999999999999</v>
      </c>
      <c r="C6748" s="13">
        <f t="shared" si="210"/>
        <v>6.3030000000000003E-2</v>
      </c>
      <c r="D6748" s="91">
        <f ca="1">AVERAGE(C6748:OFFSET(C6748,$I$1-1,0))</f>
        <v>6.9996449999999988E-2</v>
      </c>
      <c r="F6748" s="8">
        <v>38504</v>
      </c>
      <c r="G6748" s="11">
        <f t="shared" ca="1" si="211"/>
        <v>4.7479965000000013E-2</v>
      </c>
    </row>
    <row r="6749" spans="1:7" ht="15">
      <c r="A6749" s="12">
        <v>34194</v>
      </c>
      <c r="B6749" s="82">
        <v>6.3479999999999999</v>
      </c>
      <c r="C6749" s="13">
        <f t="shared" si="210"/>
        <v>6.3479999999999995E-2</v>
      </c>
      <c r="D6749" s="91">
        <f ca="1">AVERAGE(C6749:OFFSET(C6749,$I$1-1,0))</f>
        <v>7.0069099999999995E-2</v>
      </c>
      <c r="F6749" s="8">
        <v>38505</v>
      </c>
      <c r="G6749" s="11">
        <f t="shared" ca="1" si="211"/>
        <v>4.7441555000000024E-2</v>
      </c>
    </row>
    <row r="6750" spans="1:7" ht="15">
      <c r="A6750" s="12">
        <v>34193</v>
      </c>
      <c r="B6750" s="82">
        <v>6.4379999999999997</v>
      </c>
      <c r="C6750" s="13">
        <f t="shared" si="210"/>
        <v>6.4379999999999993E-2</v>
      </c>
      <c r="D6750" s="91">
        <f ca="1">AVERAGE(C6750:OFFSET(C6750,$I$1-1,0))</f>
        <v>7.0136099999999979E-2</v>
      </c>
      <c r="F6750" s="8">
        <v>38506</v>
      </c>
      <c r="G6750" s="11">
        <f t="shared" ca="1" si="211"/>
        <v>4.7404640000000019E-2</v>
      </c>
    </row>
    <row r="6751" spans="1:7" ht="15">
      <c r="A6751" s="12">
        <v>34192</v>
      </c>
      <c r="B6751" s="82">
        <v>6.43</v>
      </c>
      <c r="C6751" s="13">
        <f t="shared" si="210"/>
        <v>6.4299999999999996E-2</v>
      </c>
      <c r="D6751" s="91">
        <f ca="1">AVERAGE(C6751:OFFSET(C6751,$I$1-1,0))</f>
        <v>7.0198199999999988E-2</v>
      </c>
      <c r="F6751" s="8">
        <v>38509</v>
      </c>
      <c r="G6751" s="11">
        <f t="shared" ca="1" si="211"/>
        <v>4.7367795000000018E-2</v>
      </c>
    </row>
    <row r="6752" spans="1:7" ht="15">
      <c r="A6752" s="12">
        <v>34191</v>
      </c>
      <c r="B6752" s="82">
        <v>6.4470000000000001</v>
      </c>
      <c r="C6752" s="13">
        <f t="shared" si="210"/>
        <v>6.447E-2</v>
      </c>
      <c r="D6752" s="91">
        <f ca="1">AVERAGE(C6752:OFFSET(C6752,$I$1-1,0))</f>
        <v>7.0259299999999983E-2</v>
      </c>
      <c r="F6752" s="8">
        <v>38510</v>
      </c>
      <c r="G6752" s="11">
        <f t="shared" ca="1" si="211"/>
        <v>4.7330970000000014E-2</v>
      </c>
    </row>
    <row r="6753" spans="1:7" ht="15">
      <c r="A6753" s="12">
        <v>34190</v>
      </c>
      <c r="B6753" s="82">
        <v>6.4690000000000003</v>
      </c>
      <c r="C6753" s="13">
        <f t="shared" si="210"/>
        <v>6.4689999999999998E-2</v>
      </c>
      <c r="D6753" s="91">
        <f ca="1">AVERAGE(C6753:OFFSET(C6753,$I$1-1,0))</f>
        <v>7.0319949999999978E-2</v>
      </c>
      <c r="F6753" s="8">
        <v>38511</v>
      </c>
      <c r="G6753" s="11">
        <f t="shared" ca="1" si="211"/>
        <v>4.7295715000000023E-2</v>
      </c>
    </row>
    <row r="6754" spans="1:7" ht="15">
      <c r="A6754" s="12">
        <v>34187</v>
      </c>
      <c r="B6754" s="82">
        <v>6.5259999999999998</v>
      </c>
      <c r="C6754" s="13">
        <f t="shared" si="210"/>
        <v>6.5259999999999999E-2</v>
      </c>
      <c r="D6754" s="91">
        <f ca="1">AVERAGE(C6754:OFFSET(C6754,$I$1-1,0))</f>
        <v>7.037779999999999E-2</v>
      </c>
      <c r="F6754" s="8">
        <v>38512</v>
      </c>
      <c r="G6754" s="11">
        <f t="shared" ca="1" si="211"/>
        <v>4.7257250000000021E-2</v>
      </c>
    </row>
    <row r="6755" spans="1:7" ht="15">
      <c r="A6755" s="12">
        <v>34186</v>
      </c>
      <c r="B6755" s="82">
        <v>6.524</v>
      </c>
      <c r="C6755" s="13">
        <f t="shared" si="210"/>
        <v>6.5240000000000006E-2</v>
      </c>
      <c r="D6755" s="91">
        <f ca="1">AVERAGE(C6755:OFFSET(C6755,$I$1-1,0))</f>
        <v>7.0430499999999993E-2</v>
      </c>
      <c r="F6755" s="8">
        <v>38513</v>
      </c>
      <c r="G6755" s="11">
        <f t="shared" ca="1" si="211"/>
        <v>4.7220580000000026E-2</v>
      </c>
    </row>
    <row r="6756" spans="1:7" ht="15">
      <c r="A6756" s="12">
        <v>34185</v>
      </c>
      <c r="B6756" s="82">
        <v>6.5510000000000002</v>
      </c>
      <c r="C6756" s="13">
        <f t="shared" si="210"/>
        <v>6.5509999999999999E-2</v>
      </c>
      <c r="D6756" s="91">
        <f ca="1">AVERAGE(C6756:OFFSET(C6756,$I$1-1,0))</f>
        <v>7.0484899999999975E-2</v>
      </c>
      <c r="F6756" s="8">
        <v>38516</v>
      </c>
      <c r="G6756" s="11">
        <f t="shared" ca="1" si="211"/>
        <v>4.7186240000000011E-2</v>
      </c>
    </row>
    <row r="6757" spans="1:7" ht="15">
      <c r="A6757" s="12">
        <v>34184</v>
      </c>
      <c r="B6757" s="82">
        <v>6.5259999999999998</v>
      </c>
      <c r="C6757" s="13">
        <f t="shared" si="210"/>
        <v>6.5259999999999999E-2</v>
      </c>
      <c r="D6757" s="91">
        <f ca="1">AVERAGE(C6757:OFFSET(C6757,$I$1-1,0))</f>
        <v>7.0538299999999984E-2</v>
      </c>
      <c r="F6757" s="8">
        <v>38517</v>
      </c>
      <c r="G6757" s="11">
        <f t="shared" ca="1" si="211"/>
        <v>4.7156480000000014E-2</v>
      </c>
    </row>
    <row r="6758" spans="1:7" ht="15">
      <c r="A6758" s="12">
        <v>34183</v>
      </c>
      <c r="B6758" s="82">
        <v>6.5519999999999996</v>
      </c>
      <c r="C6758" s="13">
        <f t="shared" si="210"/>
        <v>6.5519999999999995E-2</v>
      </c>
      <c r="D6758" s="91">
        <f ca="1">AVERAGE(C6758:OFFSET(C6758,$I$1-1,0))</f>
        <v>7.0594999999999977E-2</v>
      </c>
      <c r="F6758" s="8">
        <v>38518</v>
      </c>
      <c r="G6758" s="11">
        <f t="shared" ca="1" si="211"/>
        <v>4.712889000000002E-2</v>
      </c>
    </row>
    <row r="6759" spans="1:7" ht="15">
      <c r="A6759" s="12">
        <v>34180</v>
      </c>
      <c r="B6759" s="82">
        <v>6.5640000000000001</v>
      </c>
      <c r="C6759" s="13">
        <f t="shared" si="210"/>
        <v>6.5640000000000004E-2</v>
      </c>
      <c r="D6759" s="91">
        <f ca="1">AVERAGE(C6759:OFFSET(C6759,$I$1-1,0))</f>
        <v>7.0649649999999981E-2</v>
      </c>
      <c r="F6759" s="8">
        <v>38519</v>
      </c>
      <c r="G6759" s="11">
        <f t="shared" ca="1" si="211"/>
        <v>4.7097840000000016E-2</v>
      </c>
    </row>
    <row r="6760" spans="1:7" ht="15">
      <c r="A6760" s="12">
        <v>34179</v>
      </c>
      <c r="B6760" s="82">
        <v>6.5670000000000002</v>
      </c>
      <c r="C6760" s="13">
        <f t="shared" si="210"/>
        <v>6.5670000000000006E-2</v>
      </c>
      <c r="D6760" s="91">
        <f ca="1">AVERAGE(C6760:OFFSET(C6760,$I$1-1,0))</f>
        <v>7.0702449999999972E-2</v>
      </c>
      <c r="F6760" s="8">
        <v>38520</v>
      </c>
      <c r="G6760" s="11">
        <f t="shared" ca="1" si="211"/>
        <v>4.7066670000000019E-2</v>
      </c>
    </row>
    <row r="6761" spans="1:7" ht="15">
      <c r="A6761" s="12">
        <v>34178</v>
      </c>
      <c r="B6761" s="82">
        <v>6.6539999999999999</v>
      </c>
      <c r="C6761" s="13">
        <f t="shared" si="210"/>
        <v>6.6540000000000002E-2</v>
      </c>
      <c r="D6761" s="91">
        <f ca="1">AVERAGE(C6761:OFFSET(C6761,$I$1-1,0))</f>
        <v>7.0754299999999978E-2</v>
      </c>
      <c r="F6761" s="8">
        <v>38523</v>
      </c>
      <c r="G6761" s="11">
        <f t="shared" ca="1" si="211"/>
        <v>4.7038990000000017E-2</v>
      </c>
    </row>
    <row r="6762" spans="1:7" ht="15">
      <c r="A6762" s="12">
        <v>34177</v>
      </c>
      <c r="B6762" s="82">
        <v>6.6749999999999998</v>
      </c>
      <c r="C6762" s="13">
        <f t="shared" si="210"/>
        <v>6.6750000000000004E-2</v>
      </c>
      <c r="D6762" s="91">
        <f ca="1">AVERAGE(C6762:OFFSET(C6762,$I$1-1,0))</f>
        <v>7.0804049999999966E-2</v>
      </c>
      <c r="F6762" s="8">
        <v>38524</v>
      </c>
      <c r="G6762" s="11">
        <f t="shared" ca="1" si="211"/>
        <v>4.7008590000000024E-2</v>
      </c>
    </row>
    <row r="6763" spans="1:7" ht="15">
      <c r="A6763" s="12">
        <v>34176</v>
      </c>
      <c r="B6763" s="82">
        <v>6.6769999999999996</v>
      </c>
      <c r="C6763" s="13">
        <f t="shared" si="210"/>
        <v>6.6769999999999996E-2</v>
      </c>
      <c r="D6763" s="91">
        <f ca="1">AVERAGE(C6763:OFFSET(C6763,$I$1-1,0))</f>
        <v>7.084859999999997E-2</v>
      </c>
      <c r="F6763" s="8">
        <v>38525</v>
      </c>
      <c r="G6763" s="11">
        <f t="shared" ca="1" si="211"/>
        <v>4.6972740000000013E-2</v>
      </c>
    </row>
    <row r="6764" spans="1:7" ht="15">
      <c r="A6764" s="12">
        <v>34173</v>
      </c>
      <c r="B6764" s="82">
        <v>6.6989999999999998</v>
      </c>
      <c r="C6764" s="13">
        <f t="shared" si="210"/>
        <v>6.6989999999999994E-2</v>
      </c>
      <c r="D6764" s="91">
        <f ca="1">AVERAGE(C6764:OFFSET(C6764,$I$1-1,0))</f>
        <v>7.0891299999999977E-2</v>
      </c>
      <c r="F6764" s="8">
        <v>38526</v>
      </c>
      <c r="G6764" s="11">
        <f t="shared" ca="1" si="211"/>
        <v>4.6941700000000017E-2</v>
      </c>
    </row>
    <row r="6765" spans="1:7" ht="15">
      <c r="A6765" s="12">
        <v>34172</v>
      </c>
      <c r="B6765" s="82">
        <v>6.6589999999999998</v>
      </c>
      <c r="C6765" s="13">
        <f t="shared" si="210"/>
        <v>6.6589999999999996E-2</v>
      </c>
      <c r="D6765" s="91">
        <f ca="1">AVERAGE(C6765:OFFSET(C6765,$I$1-1,0))</f>
        <v>7.0931749999999974E-2</v>
      </c>
      <c r="F6765" s="8">
        <v>38527</v>
      </c>
      <c r="G6765" s="11">
        <f t="shared" ca="1" si="211"/>
        <v>4.6907260000000013E-2</v>
      </c>
    </row>
    <row r="6766" spans="1:7" ht="15">
      <c r="A6766" s="12">
        <v>34171</v>
      </c>
      <c r="B6766" s="82">
        <v>6.6239999999999997</v>
      </c>
      <c r="C6766" s="13">
        <f t="shared" si="210"/>
        <v>6.6239999999999993E-2</v>
      </c>
      <c r="D6766" s="91">
        <f ca="1">AVERAGE(C6766:OFFSET(C6766,$I$1-1,0))</f>
        <v>7.0973749999999988E-2</v>
      </c>
      <c r="F6766" s="8">
        <v>38530</v>
      </c>
      <c r="G6766" s="11">
        <f t="shared" ca="1" si="211"/>
        <v>4.6873520000000016E-2</v>
      </c>
    </row>
    <row r="6767" spans="1:7" ht="15">
      <c r="A6767" s="12">
        <v>34170</v>
      </c>
      <c r="B6767" s="82">
        <v>6.5519999999999996</v>
      </c>
      <c r="C6767" s="13">
        <f t="shared" si="210"/>
        <v>6.5519999999999995E-2</v>
      </c>
      <c r="D6767" s="91">
        <f ca="1">AVERAGE(C6767:OFFSET(C6767,$I$1-1,0))</f>
        <v>7.1019249999999992E-2</v>
      </c>
      <c r="F6767" s="8">
        <v>38531</v>
      </c>
      <c r="G6767" s="11">
        <f t="shared" ca="1" si="211"/>
        <v>4.6844000000000011E-2</v>
      </c>
    </row>
    <row r="6768" spans="1:7" ht="15">
      <c r="A6768" s="12">
        <v>34169</v>
      </c>
      <c r="B6768" s="82">
        <v>6.5389999999999997</v>
      </c>
      <c r="C6768" s="13">
        <f t="shared" si="210"/>
        <v>6.5390000000000004E-2</v>
      </c>
      <c r="D6768" s="91">
        <f ca="1">AVERAGE(C6768:OFFSET(C6768,$I$1-1,0))</f>
        <v>7.1067199999999997E-2</v>
      </c>
      <c r="F6768" s="8">
        <v>38532</v>
      </c>
      <c r="G6768" s="11">
        <f t="shared" ca="1" si="211"/>
        <v>4.6818329999999998E-2</v>
      </c>
    </row>
    <row r="6769" spans="1:7" ht="15">
      <c r="A6769" s="12">
        <v>34166</v>
      </c>
      <c r="B6769" s="82">
        <v>6.5389999999999997</v>
      </c>
      <c r="C6769" s="13">
        <f t="shared" si="210"/>
        <v>6.5390000000000004E-2</v>
      </c>
      <c r="D6769" s="91">
        <f ca="1">AVERAGE(C6769:OFFSET(C6769,$I$1-1,0))</f>
        <v>7.1116449999999998E-2</v>
      </c>
      <c r="F6769" s="8">
        <v>38533</v>
      </c>
      <c r="G6769" s="11">
        <f t="shared" ca="1" si="211"/>
        <v>4.6788375E-2</v>
      </c>
    </row>
    <row r="6770" spans="1:7" ht="15">
      <c r="A6770" s="12">
        <v>34165</v>
      </c>
      <c r="B6770" s="82">
        <v>6.5600000000000005</v>
      </c>
      <c r="C6770" s="13">
        <f t="shared" si="210"/>
        <v>6.5600000000000006E-2</v>
      </c>
      <c r="D6770" s="91">
        <f ca="1">AVERAGE(C6770:OFFSET(C6770,$I$1-1,0))</f>
        <v>7.1161749999999996E-2</v>
      </c>
      <c r="F6770" s="8">
        <v>38534</v>
      </c>
      <c r="G6770" s="11">
        <f t="shared" ca="1" si="211"/>
        <v>4.6763184999999992E-2</v>
      </c>
    </row>
    <row r="6771" spans="1:7" ht="15">
      <c r="A6771" s="12">
        <v>34164</v>
      </c>
      <c r="B6771" s="82">
        <v>6.5609999999999999</v>
      </c>
      <c r="C6771" s="13">
        <f t="shared" si="210"/>
        <v>6.5610000000000002E-2</v>
      </c>
      <c r="D6771" s="91">
        <f ca="1">AVERAGE(C6771:OFFSET(C6771,$I$1-1,0))</f>
        <v>7.1207949999999992E-2</v>
      </c>
      <c r="F6771" s="8">
        <v>38537</v>
      </c>
      <c r="G6771" s="11">
        <f t="shared" ca="1" si="211"/>
        <v>4.6739749999999997E-2</v>
      </c>
    </row>
    <row r="6772" spans="1:7" ht="15">
      <c r="A6772" s="12">
        <v>34163</v>
      </c>
      <c r="B6772" s="82">
        <v>6.6120000000000001</v>
      </c>
      <c r="C6772" s="13">
        <f t="shared" si="210"/>
        <v>6.6119999999999998E-2</v>
      </c>
      <c r="D6772" s="91">
        <f ca="1">AVERAGE(C6772:OFFSET(C6772,$I$1-1,0))</f>
        <v>7.1250599999999997E-2</v>
      </c>
      <c r="F6772" s="8">
        <v>38538</v>
      </c>
      <c r="G6772" s="11">
        <f t="shared" ca="1" si="211"/>
        <v>4.6717939999999999E-2</v>
      </c>
    </row>
    <row r="6773" spans="1:7" ht="15">
      <c r="A6773" s="12">
        <v>34162</v>
      </c>
      <c r="B6773" s="82">
        <v>6.6239999999999997</v>
      </c>
      <c r="C6773" s="13">
        <f t="shared" si="210"/>
        <v>6.6239999999999993E-2</v>
      </c>
      <c r="D6773" s="91">
        <f ca="1">AVERAGE(C6773:OFFSET(C6773,$I$1-1,0))</f>
        <v>7.1287500000000004E-2</v>
      </c>
      <c r="F6773" s="8">
        <v>38539</v>
      </c>
      <c r="G6773" s="11">
        <f t="shared" ca="1" si="211"/>
        <v>4.6690999999999983E-2</v>
      </c>
    </row>
    <row r="6774" spans="1:7" ht="15">
      <c r="A6774" s="12">
        <v>34159</v>
      </c>
      <c r="B6774" s="82">
        <v>6.6370000000000005</v>
      </c>
      <c r="C6774" s="13">
        <f t="shared" si="210"/>
        <v>6.6369999999999998E-2</v>
      </c>
      <c r="D6774" s="91">
        <f ca="1">AVERAGE(C6774:OFFSET(C6774,$I$1-1,0))</f>
        <v>7.1322999999999998E-2</v>
      </c>
      <c r="F6774" s="8">
        <v>38540</v>
      </c>
      <c r="G6774" s="11">
        <f t="shared" ca="1" si="211"/>
        <v>4.6662334999999985E-2</v>
      </c>
    </row>
    <row r="6775" spans="1:7" ht="15">
      <c r="A6775" s="12">
        <v>34158</v>
      </c>
      <c r="B6775" s="82">
        <v>6.6559999999999997</v>
      </c>
      <c r="C6775" s="13">
        <f t="shared" si="210"/>
        <v>6.6559999999999994E-2</v>
      </c>
      <c r="D6775" s="91">
        <f ca="1">AVERAGE(C6775:OFFSET(C6775,$I$1-1,0))</f>
        <v>7.1357249999999983E-2</v>
      </c>
      <c r="F6775" s="8">
        <v>38541</v>
      </c>
      <c r="G6775" s="11">
        <f t="shared" ca="1" si="211"/>
        <v>4.6632219999999981E-2</v>
      </c>
    </row>
    <row r="6776" spans="1:7" ht="15">
      <c r="A6776" s="12">
        <v>34157</v>
      </c>
      <c r="B6776" s="82">
        <v>6.6769999999999996</v>
      </c>
      <c r="C6776" s="13">
        <f t="shared" si="210"/>
        <v>6.6769999999999996E-2</v>
      </c>
      <c r="D6776" s="91">
        <f ca="1">AVERAGE(C6776:OFFSET(C6776,$I$1-1,0))</f>
        <v>7.1393499999999999E-2</v>
      </c>
      <c r="F6776" s="8">
        <v>38544</v>
      </c>
      <c r="G6776" s="11">
        <f t="shared" ca="1" si="211"/>
        <v>4.6602829999999991E-2</v>
      </c>
    </row>
    <row r="6777" spans="1:7" ht="15">
      <c r="A6777" s="12">
        <v>34156</v>
      </c>
      <c r="B6777" s="82">
        <v>6.6779999999999999</v>
      </c>
      <c r="C6777" s="13">
        <f t="shared" si="210"/>
        <v>6.6780000000000006E-2</v>
      </c>
      <c r="D6777" s="91">
        <f ca="1">AVERAGE(C6777:OFFSET(C6777,$I$1-1,0))</f>
        <v>7.1427799999999986E-2</v>
      </c>
      <c r="F6777" s="8">
        <v>38545</v>
      </c>
      <c r="G6777" s="11">
        <f t="shared" ca="1" si="211"/>
        <v>4.6575534999999987E-2</v>
      </c>
    </row>
    <row r="6778" spans="1:7" ht="15">
      <c r="A6778" s="12">
        <v>34155</v>
      </c>
      <c r="B6778" s="82">
        <v>6.665</v>
      </c>
      <c r="C6778" s="13">
        <f t="shared" si="210"/>
        <v>6.6650000000000001E-2</v>
      </c>
      <c r="D6778" s="91">
        <f ca="1">AVERAGE(C6778:OFFSET(C6778,$I$1-1,0))</f>
        <v>7.1460950000000009E-2</v>
      </c>
      <c r="F6778" s="8">
        <v>38546</v>
      </c>
      <c r="G6778" s="11">
        <f t="shared" ca="1" si="211"/>
        <v>4.6546869999999983E-2</v>
      </c>
    </row>
    <row r="6779" spans="1:7" ht="15">
      <c r="A6779" s="12">
        <v>34152</v>
      </c>
      <c r="B6779" s="82">
        <v>6.6630000000000003</v>
      </c>
      <c r="C6779" s="13">
        <f t="shared" si="210"/>
        <v>6.6630000000000009E-2</v>
      </c>
      <c r="D6779" s="91">
        <f ca="1">AVERAGE(C6779:OFFSET(C6779,$I$1-1,0))</f>
        <v>7.1495649999999994E-2</v>
      </c>
      <c r="F6779" s="8">
        <v>38547</v>
      </c>
      <c r="G6779" s="11">
        <f t="shared" ca="1" si="211"/>
        <v>4.651783499999998E-2</v>
      </c>
    </row>
    <row r="6780" spans="1:7" ht="15">
      <c r="A6780" s="12">
        <v>34151</v>
      </c>
      <c r="B6780" s="82">
        <v>6.6820000000000004</v>
      </c>
      <c r="C6780" s="13">
        <f t="shared" si="210"/>
        <v>6.6820000000000004E-2</v>
      </c>
      <c r="D6780" s="91">
        <f ca="1">AVERAGE(C6780:OFFSET(C6780,$I$1-1,0))</f>
        <v>7.1533499999999986E-2</v>
      </c>
      <c r="F6780" s="8">
        <v>38548</v>
      </c>
      <c r="G6780" s="11">
        <f t="shared" ca="1" si="211"/>
        <v>4.6492314999999979E-2</v>
      </c>
    </row>
    <row r="6781" spans="1:7" ht="15">
      <c r="A6781" s="12">
        <v>34150</v>
      </c>
      <c r="B6781" s="82">
        <v>6.6719999999999997</v>
      </c>
      <c r="C6781" s="13">
        <f t="shared" si="210"/>
        <v>6.6720000000000002E-2</v>
      </c>
      <c r="D6781" s="91">
        <f ca="1">AVERAGE(C6781:OFFSET(C6781,$I$1-1,0))</f>
        <v>7.1573749999999992E-2</v>
      </c>
      <c r="F6781" s="8">
        <v>38551</v>
      </c>
      <c r="G6781" s="11">
        <f t="shared" ca="1" si="211"/>
        <v>4.6470609999999982E-2</v>
      </c>
    </row>
    <row r="6782" spans="1:7" ht="15">
      <c r="A6782" s="12">
        <v>34149</v>
      </c>
      <c r="B6782" s="82">
        <v>6.67</v>
      </c>
      <c r="C6782" s="13">
        <f t="shared" si="210"/>
        <v>6.6699999999999995E-2</v>
      </c>
      <c r="D6782" s="91">
        <f ca="1">AVERAGE(C6782:OFFSET(C6782,$I$1-1,0))</f>
        <v>7.1613449999999995E-2</v>
      </c>
      <c r="F6782" s="8">
        <v>38552</v>
      </c>
      <c r="G6782" s="11">
        <f t="shared" ca="1" si="211"/>
        <v>4.6447849999999985E-2</v>
      </c>
    </row>
    <row r="6783" spans="1:7" ht="15">
      <c r="A6783" s="12">
        <v>34148</v>
      </c>
      <c r="B6783" s="82">
        <v>6.6690000000000005</v>
      </c>
      <c r="C6783" s="13">
        <f t="shared" si="210"/>
        <v>6.6689999999999999E-2</v>
      </c>
      <c r="D6783" s="91">
        <f ca="1">AVERAGE(C6783:OFFSET(C6783,$I$1-1,0))</f>
        <v>7.1647649999999979E-2</v>
      </c>
      <c r="F6783" s="8">
        <v>38553</v>
      </c>
      <c r="G6783" s="11">
        <f t="shared" ca="1" si="211"/>
        <v>4.6424104999999986E-2</v>
      </c>
    </row>
    <row r="6784" spans="1:7" ht="15">
      <c r="A6784" s="12">
        <v>34145</v>
      </c>
      <c r="B6784" s="82">
        <v>6.7</v>
      </c>
      <c r="C6784" s="13">
        <f t="shared" si="210"/>
        <v>6.7000000000000004E-2</v>
      </c>
      <c r="D6784" s="91">
        <f ca="1">AVERAGE(C6784:OFFSET(C6784,$I$1-1,0))</f>
        <v>7.1680299999999975E-2</v>
      </c>
      <c r="F6784" s="8">
        <v>38554</v>
      </c>
      <c r="G6784" s="11">
        <f t="shared" ca="1" si="211"/>
        <v>4.6408009999999979E-2</v>
      </c>
    </row>
    <row r="6785" spans="1:7" ht="15">
      <c r="A6785" s="12">
        <v>34144</v>
      </c>
      <c r="B6785" s="82">
        <v>6.7329999999999997</v>
      </c>
      <c r="C6785" s="13">
        <f t="shared" si="210"/>
        <v>6.7330000000000001E-2</v>
      </c>
      <c r="D6785" s="91">
        <f ca="1">AVERAGE(C6785:OFFSET(C6785,$I$1-1,0))</f>
        <v>7.1711749999999977E-2</v>
      </c>
      <c r="F6785" s="8">
        <v>38555</v>
      </c>
      <c r="G6785" s="11">
        <f t="shared" ca="1" si="211"/>
        <v>4.6387749999999978E-2</v>
      </c>
    </row>
    <row r="6786" spans="1:7" ht="15">
      <c r="A6786" s="12">
        <v>34143</v>
      </c>
      <c r="B6786" s="82">
        <v>6.76</v>
      </c>
      <c r="C6786" s="13">
        <f t="shared" si="210"/>
        <v>6.7599999999999993E-2</v>
      </c>
      <c r="D6786" s="91">
        <f ca="1">AVERAGE(C6786:OFFSET(C6786,$I$1-1,0))</f>
        <v>7.1741699999999964E-2</v>
      </c>
      <c r="F6786" s="8">
        <v>38558</v>
      </c>
      <c r="G6786" s="11">
        <f t="shared" ca="1" si="211"/>
        <v>4.6369149999999991E-2</v>
      </c>
    </row>
    <row r="6787" spans="1:7" ht="15">
      <c r="A6787" s="12">
        <v>34142</v>
      </c>
      <c r="B6787" s="82">
        <v>6.7709999999999999</v>
      </c>
      <c r="C6787" s="13">
        <f t="shared" si="210"/>
        <v>6.7709999999999992E-2</v>
      </c>
      <c r="D6787" s="91">
        <f ca="1">AVERAGE(C6787:OFFSET(C6787,$I$1-1,0))</f>
        <v>7.1769449999999971E-2</v>
      </c>
      <c r="F6787" s="8">
        <v>38559</v>
      </c>
      <c r="G6787" s="11">
        <f t="shared" ca="1" si="211"/>
        <v>4.6350759999999991E-2</v>
      </c>
    </row>
    <row r="6788" spans="1:7" ht="15">
      <c r="A6788" s="12">
        <v>34141</v>
      </c>
      <c r="B6788" s="82">
        <v>6.7720000000000002</v>
      </c>
      <c r="C6788" s="13">
        <f t="shared" si="210"/>
        <v>6.7720000000000002E-2</v>
      </c>
      <c r="D6788" s="91">
        <f ca="1">AVERAGE(C6788:OFFSET(C6788,$I$1-1,0))</f>
        <v>7.1793849999999965E-2</v>
      </c>
      <c r="F6788" s="8">
        <v>38560</v>
      </c>
      <c r="G6788" s="11">
        <f t="shared" ca="1" si="211"/>
        <v>4.6335579999999987E-2</v>
      </c>
    </row>
    <row r="6789" spans="1:7" ht="15">
      <c r="A6789" s="12">
        <v>34138</v>
      </c>
      <c r="B6789" s="82">
        <v>6.806</v>
      </c>
      <c r="C6789" s="13">
        <f t="shared" ref="C6789:C6852" si="212">B6789/100</f>
        <v>6.8059999999999996E-2</v>
      </c>
      <c r="D6789" s="91">
        <f ca="1">AVERAGE(C6789:OFFSET(C6789,$I$1-1,0))</f>
        <v>7.1819899999999978E-2</v>
      </c>
      <c r="F6789" s="8">
        <v>38561</v>
      </c>
      <c r="G6789" s="11">
        <f t="shared" ca="1" si="211"/>
        <v>4.6316989999999995E-2</v>
      </c>
    </row>
    <row r="6790" spans="1:7" ht="15">
      <c r="A6790" s="12">
        <v>34137</v>
      </c>
      <c r="B6790" s="82">
        <v>6.806</v>
      </c>
      <c r="C6790" s="13">
        <f t="shared" si="212"/>
        <v>6.8059999999999996E-2</v>
      </c>
      <c r="D6790" s="91">
        <f ca="1">AVERAGE(C6790:OFFSET(C6790,$I$1-1,0))</f>
        <v>7.1841849999999971E-2</v>
      </c>
      <c r="F6790" s="8">
        <v>38562</v>
      </c>
      <c r="G6790" s="11">
        <f t="shared" ref="G6790:G6853" ca="1" si="213">VLOOKUP($F6790,$A$5:$D$10419,4,FALSE)</f>
        <v>4.6302494999999999E-2</v>
      </c>
    </row>
    <row r="6791" spans="1:7" ht="15">
      <c r="A6791" s="12">
        <v>34136</v>
      </c>
      <c r="B6791" s="82">
        <v>6.8129999999999997</v>
      </c>
      <c r="C6791" s="13">
        <f t="shared" si="212"/>
        <v>6.8129999999999996E-2</v>
      </c>
      <c r="D6791" s="91">
        <f ca="1">AVERAGE(C6791:OFFSET(C6791,$I$1-1,0))</f>
        <v>7.1864299999999964E-2</v>
      </c>
      <c r="F6791" s="8">
        <v>38565</v>
      </c>
      <c r="G6791" s="11">
        <f t="shared" ca="1" si="213"/>
        <v>4.6290284999999994E-2</v>
      </c>
    </row>
    <row r="6792" spans="1:7" ht="15">
      <c r="A6792" s="12">
        <v>34135</v>
      </c>
      <c r="B6792" s="82">
        <v>6.82</v>
      </c>
      <c r="C6792" s="13">
        <f t="shared" si="212"/>
        <v>6.8199999999999997E-2</v>
      </c>
      <c r="D6792" s="91">
        <f ca="1">AVERAGE(C6792:OFFSET(C6792,$I$1-1,0))</f>
        <v>7.1884849999999959E-2</v>
      </c>
      <c r="F6792" s="8">
        <v>38566</v>
      </c>
      <c r="G6792" s="11">
        <f t="shared" ca="1" si="213"/>
        <v>4.6278805000000006E-2</v>
      </c>
    </row>
    <row r="6793" spans="1:7" ht="15">
      <c r="A6793" s="12">
        <v>34134</v>
      </c>
      <c r="B6793" s="82">
        <v>6.8140000000000001</v>
      </c>
      <c r="C6793" s="13">
        <f t="shared" si="212"/>
        <v>6.8140000000000006E-2</v>
      </c>
      <c r="D6793" s="91">
        <f ca="1">AVERAGE(C6793:OFFSET(C6793,$I$1-1,0))</f>
        <v>7.1907849999999982E-2</v>
      </c>
      <c r="F6793" s="8">
        <v>38567</v>
      </c>
      <c r="G6793" s="11">
        <f t="shared" ca="1" si="213"/>
        <v>4.626160499999999E-2</v>
      </c>
    </row>
    <row r="6794" spans="1:7" ht="15">
      <c r="A6794" s="12">
        <v>34131</v>
      </c>
      <c r="B6794" s="82">
        <v>6.8029999999999999</v>
      </c>
      <c r="C6794" s="13">
        <f t="shared" si="212"/>
        <v>6.8029999999999993E-2</v>
      </c>
      <c r="D6794" s="91">
        <f ca="1">AVERAGE(C6794:OFFSET(C6794,$I$1-1,0))</f>
        <v>7.1934999999999971E-2</v>
      </c>
      <c r="F6794" s="8">
        <v>38568</v>
      </c>
      <c r="G6794" s="11">
        <f t="shared" ca="1" si="213"/>
        <v>4.6246799999999998E-2</v>
      </c>
    </row>
    <row r="6795" spans="1:7" ht="15">
      <c r="A6795" s="12">
        <v>34130</v>
      </c>
      <c r="B6795" s="82">
        <v>6.8719999999999999</v>
      </c>
      <c r="C6795" s="13">
        <f t="shared" si="212"/>
        <v>6.8720000000000003E-2</v>
      </c>
      <c r="D6795" s="91">
        <f ca="1">AVERAGE(C6795:OFFSET(C6795,$I$1-1,0))</f>
        <v>7.1963449999999984E-2</v>
      </c>
      <c r="F6795" s="8">
        <v>38569</v>
      </c>
      <c r="G6795" s="11">
        <f t="shared" ca="1" si="213"/>
        <v>4.6236454999999996E-2</v>
      </c>
    </row>
    <row r="6796" spans="1:7" ht="15">
      <c r="A6796" s="12">
        <v>34129</v>
      </c>
      <c r="B6796" s="82">
        <v>6.8810000000000002</v>
      </c>
      <c r="C6796" s="13">
        <f t="shared" si="212"/>
        <v>6.8809999999999996E-2</v>
      </c>
      <c r="D6796" s="91">
        <f ca="1">AVERAGE(C6796:OFFSET(C6796,$I$1-1,0))</f>
        <v>7.1988649999999973E-2</v>
      </c>
      <c r="F6796" s="8">
        <v>38572</v>
      </c>
      <c r="G6796" s="11">
        <f t="shared" ca="1" si="213"/>
        <v>4.622463999999999E-2</v>
      </c>
    </row>
    <row r="6797" spans="1:7" ht="15">
      <c r="A6797" s="12">
        <v>34128</v>
      </c>
      <c r="B6797" s="82">
        <v>6.9180000000000001</v>
      </c>
      <c r="C6797" s="13">
        <f t="shared" si="212"/>
        <v>6.9180000000000005E-2</v>
      </c>
      <c r="D6797" s="91">
        <f ca="1">AVERAGE(C6797:OFFSET(C6797,$I$1-1,0))</f>
        <v>7.2015049999999969E-2</v>
      </c>
      <c r="F6797" s="8">
        <v>38573</v>
      </c>
      <c r="G6797" s="11">
        <f t="shared" ca="1" si="213"/>
        <v>4.6212619999999996E-2</v>
      </c>
    </row>
    <row r="6798" spans="1:7" ht="15">
      <c r="A6798" s="12">
        <v>34127</v>
      </c>
      <c r="B6798" s="82">
        <v>6.8780000000000001</v>
      </c>
      <c r="C6798" s="13">
        <f t="shared" si="212"/>
        <v>6.8780000000000008E-2</v>
      </c>
      <c r="D6798" s="91">
        <f ca="1">AVERAGE(C6798:OFFSET(C6798,$I$1-1,0))</f>
        <v>7.2040299999999974E-2</v>
      </c>
      <c r="F6798" s="8">
        <v>38574</v>
      </c>
      <c r="G6798" s="11">
        <f t="shared" ca="1" si="213"/>
        <v>4.6200194999999999E-2</v>
      </c>
    </row>
    <row r="6799" spans="1:7" ht="15">
      <c r="A6799" s="12">
        <v>34124</v>
      </c>
      <c r="B6799" s="82">
        <v>6.9080000000000004</v>
      </c>
      <c r="C6799" s="13">
        <f t="shared" si="212"/>
        <v>6.9080000000000003E-2</v>
      </c>
      <c r="D6799" s="91">
        <f ca="1">AVERAGE(C6799:OFFSET(C6799,$I$1-1,0))</f>
        <v>7.2066799999999973E-2</v>
      </c>
      <c r="F6799" s="8">
        <v>38575</v>
      </c>
      <c r="G6799" s="11">
        <f t="shared" ca="1" si="213"/>
        <v>4.6185154999999999E-2</v>
      </c>
    </row>
    <row r="6800" spans="1:7" ht="15">
      <c r="A6800" s="12">
        <v>34123</v>
      </c>
      <c r="B6800" s="82">
        <v>6.8570000000000002</v>
      </c>
      <c r="C6800" s="13">
        <f t="shared" si="212"/>
        <v>6.8570000000000006E-2</v>
      </c>
      <c r="D6800" s="91">
        <f ca="1">AVERAGE(C6800:OFFSET(C6800,$I$1-1,0))</f>
        <v>7.2092349999999972E-2</v>
      </c>
      <c r="F6800" s="8">
        <v>38576</v>
      </c>
      <c r="G6800" s="11">
        <f t="shared" ca="1" si="213"/>
        <v>4.6162730000000006E-2</v>
      </c>
    </row>
    <row r="6801" spans="1:7" ht="15">
      <c r="A6801" s="12">
        <v>34122</v>
      </c>
      <c r="B6801" s="82">
        <v>6.875</v>
      </c>
      <c r="C6801" s="13">
        <f t="shared" si="212"/>
        <v>6.8750000000000006E-2</v>
      </c>
      <c r="D6801" s="91">
        <f ca="1">AVERAGE(C6801:OFFSET(C6801,$I$1-1,0))</f>
        <v>7.2123299999999974E-2</v>
      </c>
      <c r="F6801" s="8">
        <v>38579</v>
      </c>
      <c r="G6801" s="11">
        <f t="shared" ca="1" si="213"/>
        <v>4.6140174999999999E-2</v>
      </c>
    </row>
    <row r="6802" spans="1:7" ht="15">
      <c r="A6802" s="12">
        <v>34121</v>
      </c>
      <c r="B6802" s="82">
        <v>6.8810000000000002</v>
      </c>
      <c r="C6802" s="13">
        <f t="shared" si="212"/>
        <v>6.8809999999999996E-2</v>
      </c>
      <c r="D6802" s="91">
        <f ca="1">AVERAGE(C6802:OFFSET(C6802,$I$1-1,0))</f>
        <v>7.2151849999999976E-2</v>
      </c>
      <c r="F6802" s="8">
        <v>38580</v>
      </c>
      <c r="G6802" s="11">
        <f t="shared" ca="1" si="213"/>
        <v>4.6113905000000004E-2</v>
      </c>
    </row>
    <row r="6803" spans="1:7" ht="15">
      <c r="A6803" s="12">
        <v>34120</v>
      </c>
      <c r="B6803" s="82">
        <v>6.98</v>
      </c>
      <c r="C6803" s="13">
        <f t="shared" si="212"/>
        <v>6.9800000000000001E-2</v>
      </c>
      <c r="D6803" s="91">
        <f ca="1">AVERAGE(C6803:OFFSET(C6803,$I$1-1,0))</f>
        <v>7.217529999999997E-2</v>
      </c>
      <c r="F6803" s="8">
        <v>38581</v>
      </c>
      <c r="G6803" s="11">
        <f t="shared" ca="1" si="213"/>
        <v>4.6089780000000004E-2</v>
      </c>
    </row>
    <row r="6804" spans="1:7" ht="15">
      <c r="A6804" s="12">
        <v>34117</v>
      </c>
      <c r="B6804" s="82">
        <v>6.9779999999999998</v>
      </c>
      <c r="C6804" s="13">
        <f t="shared" si="212"/>
        <v>6.9779999999999995E-2</v>
      </c>
      <c r="D6804" s="91">
        <f ca="1">AVERAGE(C6804:OFFSET(C6804,$I$1-1,0))</f>
        <v>7.2191999999999978E-2</v>
      </c>
      <c r="F6804" s="8">
        <v>38582</v>
      </c>
      <c r="G6804" s="11">
        <f t="shared" ca="1" si="213"/>
        <v>4.6062330000000012E-2</v>
      </c>
    </row>
    <row r="6805" spans="1:7" ht="15">
      <c r="A6805" s="12">
        <v>34116</v>
      </c>
      <c r="B6805" s="82">
        <v>6.9320000000000004</v>
      </c>
      <c r="C6805" s="13">
        <f t="shared" si="212"/>
        <v>6.9320000000000007E-2</v>
      </c>
      <c r="D6805" s="91">
        <f ca="1">AVERAGE(C6805:OFFSET(C6805,$I$1-1,0))</f>
        <v>7.2208849999999977E-2</v>
      </c>
      <c r="F6805" s="8">
        <v>38583</v>
      </c>
      <c r="G6805" s="11">
        <f t="shared" ca="1" si="213"/>
        <v>4.6038440000000021E-2</v>
      </c>
    </row>
    <row r="6806" spans="1:7" ht="15">
      <c r="A6806" s="12">
        <v>34115</v>
      </c>
      <c r="B6806" s="82">
        <v>6.92</v>
      </c>
      <c r="C6806" s="13">
        <f t="shared" si="212"/>
        <v>6.9199999999999998E-2</v>
      </c>
      <c r="D6806" s="91">
        <f ca="1">AVERAGE(C6806:OFFSET(C6806,$I$1-1,0))</f>
        <v>7.2228899999999971E-2</v>
      </c>
      <c r="F6806" s="8">
        <v>38586</v>
      </c>
      <c r="G6806" s="11">
        <f t="shared" ca="1" si="213"/>
        <v>4.6015020000000025E-2</v>
      </c>
    </row>
    <row r="6807" spans="1:7" ht="15">
      <c r="A6807" s="12">
        <v>34114</v>
      </c>
      <c r="B6807" s="82">
        <v>7.0049999999999999</v>
      </c>
      <c r="C6807" s="13">
        <f t="shared" si="212"/>
        <v>7.0050000000000001E-2</v>
      </c>
      <c r="D6807" s="91">
        <f ca="1">AVERAGE(C6807:OFFSET(C6807,$I$1-1,0))</f>
        <v>7.2250699999999973E-2</v>
      </c>
      <c r="F6807" s="8">
        <v>38587</v>
      </c>
      <c r="G6807" s="11">
        <f t="shared" ca="1" si="213"/>
        <v>4.5989895000000017E-2</v>
      </c>
    </row>
    <row r="6808" spans="1:7" ht="15">
      <c r="A6808" s="12">
        <v>34113</v>
      </c>
      <c r="B6808" s="82">
        <v>7.0039999999999996</v>
      </c>
      <c r="C6808" s="13">
        <f t="shared" si="212"/>
        <v>7.0039999999999991E-2</v>
      </c>
      <c r="D6808" s="91">
        <f ca="1">AVERAGE(C6808:OFFSET(C6808,$I$1-1,0))</f>
        <v>7.2266649999999974E-2</v>
      </c>
      <c r="F6808" s="8">
        <v>38588</v>
      </c>
      <c r="G6808" s="11">
        <f t="shared" ca="1" si="213"/>
        <v>4.5967330000000022E-2</v>
      </c>
    </row>
    <row r="6809" spans="1:7" ht="15">
      <c r="A6809" s="12">
        <v>34110</v>
      </c>
      <c r="B6809" s="82">
        <v>7.0309999999999997</v>
      </c>
      <c r="C6809" s="13">
        <f t="shared" si="212"/>
        <v>7.0309999999999997E-2</v>
      </c>
      <c r="D6809" s="91">
        <f ca="1">AVERAGE(C6809:OFFSET(C6809,$I$1-1,0))</f>
        <v>7.2287299999999999E-2</v>
      </c>
      <c r="F6809" s="8">
        <v>38589</v>
      </c>
      <c r="G6809" s="11">
        <f t="shared" ca="1" si="213"/>
        <v>4.5945255000000025E-2</v>
      </c>
    </row>
    <row r="6810" spans="1:7" ht="15">
      <c r="A6810" s="12">
        <v>34109</v>
      </c>
      <c r="B6810" s="82">
        <v>6.9930000000000003</v>
      </c>
      <c r="C6810" s="13">
        <f t="shared" si="212"/>
        <v>6.9930000000000006E-2</v>
      </c>
      <c r="D6810" s="91">
        <f ca="1">AVERAGE(C6810:OFFSET(C6810,$I$1-1,0))</f>
        <v>7.230209999999998E-2</v>
      </c>
      <c r="F6810" s="8">
        <v>38590</v>
      </c>
      <c r="G6810" s="11">
        <f t="shared" ca="1" si="213"/>
        <v>4.5919635000000021E-2</v>
      </c>
    </row>
    <row r="6811" spans="1:7" ht="15">
      <c r="A6811" s="12">
        <v>34108</v>
      </c>
      <c r="B6811" s="82">
        <v>6.9690000000000003</v>
      </c>
      <c r="C6811" s="13">
        <f t="shared" si="212"/>
        <v>6.9690000000000002E-2</v>
      </c>
      <c r="D6811" s="91">
        <f ca="1">AVERAGE(C6811:OFFSET(C6811,$I$1-1,0))</f>
        <v>7.231834999999999E-2</v>
      </c>
      <c r="F6811" s="8">
        <v>38593</v>
      </c>
      <c r="G6811" s="11">
        <f t="shared" ca="1" si="213"/>
        <v>4.5895480000000023E-2</v>
      </c>
    </row>
    <row r="6812" spans="1:7" ht="15">
      <c r="A6812" s="12">
        <v>34107</v>
      </c>
      <c r="B6812" s="82">
        <v>7.0179999999999998</v>
      </c>
      <c r="C6812" s="13">
        <f t="shared" si="212"/>
        <v>7.0179999999999992E-2</v>
      </c>
      <c r="D6812" s="91">
        <f ca="1">AVERAGE(C6812:OFFSET(C6812,$I$1-1,0))</f>
        <v>7.2338100000000002E-2</v>
      </c>
      <c r="F6812" s="8">
        <v>38594</v>
      </c>
      <c r="G6812" s="11">
        <f t="shared" ca="1" si="213"/>
        <v>4.5869230000000025E-2</v>
      </c>
    </row>
    <row r="6813" spans="1:7" ht="15">
      <c r="A6813" s="12">
        <v>34106</v>
      </c>
      <c r="B6813" s="82">
        <v>6.9640000000000004</v>
      </c>
      <c r="C6813" s="13">
        <f t="shared" si="212"/>
        <v>6.9640000000000007E-2</v>
      </c>
      <c r="D6813" s="91">
        <f ca="1">AVERAGE(C6813:OFFSET(C6813,$I$1-1,0))</f>
        <v>7.2356999999999991E-2</v>
      </c>
      <c r="F6813" s="8">
        <v>38595</v>
      </c>
      <c r="G6813" s="11">
        <f t="shared" ca="1" si="213"/>
        <v>4.5839760000000014E-2</v>
      </c>
    </row>
    <row r="6814" spans="1:7" ht="15">
      <c r="A6814" s="12">
        <v>34103</v>
      </c>
      <c r="B6814" s="82">
        <v>6.9450000000000003</v>
      </c>
      <c r="C6814" s="13">
        <f t="shared" si="212"/>
        <v>6.9449999999999998E-2</v>
      </c>
      <c r="D6814" s="91">
        <f ca="1">AVERAGE(C6814:OFFSET(C6814,$I$1-1,0))</f>
        <v>7.2381749999999981E-2</v>
      </c>
      <c r="F6814" s="8">
        <v>38596</v>
      </c>
      <c r="G6814" s="11">
        <f t="shared" ca="1" si="213"/>
        <v>4.5813315000000021E-2</v>
      </c>
    </row>
    <row r="6815" spans="1:7" ht="15">
      <c r="A6815" s="12">
        <v>34102</v>
      </c>
      <c r="B6815" s="82">
        <v>6.9530000000000003</v>
      </c>
      <c r="C6815" s="13">
        <f t="shared" si="212"/>
        <v>6.9530000000000008E-2</v>
      </c>
      <c r="D6815" s="91">
        <f ca="1">AVERAGE(C6815:OFFSET(C6815,$I$1-1,0))</f>
        <v>7.2405799999999992E-2</v>
      </c>
      <c r="F6815" s="8">
        <v>38597</v>
      </c>
      <c r="G6815" s="11">
        <f t="shared" ca="1" si="213"/>
        <v>4.5783855000000019E-2</v>
      </c>
    </row>
    <row r="6816" spans="1:7" ht="15">
      <c r="A6816" s="12">
        <v>34101</v>
      </c>
      <c r="B6816" s="82">
        <v>6.8559999999999999</v>
      </c>
      <c r="C6816" s="13">
        <f t="shared" si="212"/>
        <v>6.8559999999999996E-2</v>
      </c>
      <c r="D6816" s="91">
        <f ca="1">AVERAGE(C6816:OFFSET(C6816,$I$1-1,0))</f>
        <v>7.2429450000000006E-2</v>
      </c>
      <c r="F6816" s="8">
        <v>38600</v>
      </c>
      <c r="G6816" s="11">
        <f t="shared" ca="1" si="213"/>
        <v>4.5750510000000008E-2</v>
      </c>
    </row>
    <row r="6817" spans="1:7" ht="15">
      <c r="A6817" s="12">
        <v>34100</v>
      </c>
      <c r="B6817" s="82">
        <v>6.8120000000000003</v>
      </c>
      <c r="C6817" s="13">
        <f t="shared" si="212"/>
        <v>6.812E-2</v>
      </c>
      <c r="D6817" s="91">
        <f ca="1">AVERAGE(C6817:OFFSET(C6817,$I$1-1,0))</f>
        <v>7.2459250000000003E-2</v>
      </c>
      <c r="F6817" s="8">
        <v>38601</v>
      </c>
      <c r="G6817" s="11">
        <f t="shared" ca="1" si="213"/>
        <v>4.5718330000000015E-2</v>
      </c>
    </row>
    <row r="6818" spans="1:7" ht="15">
      <c r="A6818" s="12">
        <v>34099</v>
      </c>
      <c r="B6818" s="82">
        <v>6.8090000000000002</v>
      </c>
      <c r="C6818" s="13">
        <f t="shared" si="212"/>
        <v>6.8089999999999998E-2</v>
      </c>
      <c r="D6818" s="91">
        <f ca="1">AVERAGE(C6818:OFFSET(C6818,$I$1-1,0))</f>
        <v>7.2491549999999988E-2</v>
      </c>
      <c r="F6818" s="8">
        <v>38602</v>
      </c>
      <c r="G6818" s="11">
        <f t="shared" ca="1" si="213"/>
        <v>4.5688850000000024E-2</v>
      </c>
    </row>
    <row r="6819" spans="1:7" ht="15">
      <c r="A6819" s="12">
        <v>34096</v>
      </c>
      <c r="B6819" s="82">
        <v>6.8440000000000003</v>
      </c>
      <c r="C6819" s="13">
        <f t="shared" si="212"/>
        <v>6.8440000000000001E-2</v>
      </c>
      <c r="D6819" s="91">
        <f ca="1">AVERAGE(C6819:OFFSET(C6819,$I$1-1,0))</f>
        <v>7.2523049999999992E-2</v>
      </c>
      <c r="F6819" s="8">
        <v>38603</v>
      </c>
      <c r="G6819" s="11">
        <f t="shared" ca="1" si="213"/>
        <v>4.5657375000000028E-2</v>
      </c>
    </row>
    <row r="6820" spans="1:7" ht="15">
      <c r="A6820" s="12">
        <v>34095</v>
      </c>
      <c r="B6820" s="82">
        <v>6.8029999999999999</v>
      </c>
      <c r="C6820" s="13">
        <f t="shared" si="212"/>
        <v>6.8029999999999993E-2</v>
      </c>
      <c r="D6820" s="91">
        <f ca="1">AVERAGE(C6820:OFFSET(C6820,$I$1-1,0))</f>
        <v>7.2552800000000001E-2</v>
      </c>
      <c r="F6820" s="8">
        <v>38604</v>
      </c>
      <c r="G6820" s="11">
        <f t="shared" ca="1" si="213"/>
        <v>4.5630985000000027E-2</v>
      </c>
    </row>
    <row r="6821" spans="1:7" ht="15">
      <c r="A6821" s="12">
        <v>34094</v>
      </c>
      <c r="B6821" s="82">
        <v>6.7839999999999998</v>
      </c>
      <c r="C6821" s="13">
        <f t="shared" si="212"/>
        <v>6.7839999999999998E-2</v>
      </c>
      <c r="D6821" s="91">
        <f ca="1">AVERAGE(C6821:OFFSET(C6821,$I$1-1,0))</f>
        <v>7.2584299999999977E-2</v>
      </c>
      <c r="F6821" s="8">
        <v>38607</v>
      </c>
      <c r="G6821" s="11">
        <f t="shared" ca="1" si="213"/>
        <v>4.5608710000000031E-2</v>
      </c>
    </row>
    <row r="6822" spans="1:7" ht="15">
      <c r="A6822" s="12">
        <v>34093</v>
      </c>
      <c r="B6822" s="82">
        <v>6.7880000000000003</v>
      </c>
      <c r="C6822" s="13">
        <f t="shared" si="212"/>
        <v>6.7879999999999996E-2</v>
      </c>
      <c r="D6822" s="91">
        <f ca="1">AVERAGE(C6822:OFFSET(C6822,$I$1-1,0))</f>
        <v>7.2621049999999979E-2</v>
      </c>
      <c r="F6822" s="8">
        <v>38608</v>
      </c>
      <c r="G6822" s="11">
        <f t="shared" ca="1" si="213"/>
        <v>4.5585095000000034E-2</v>
      </c>
    </row>
    <row r="6823" spans="1:7" ht="15">
      <c r="A6823" s="12">
        <v>34092</v>
      </c>
      <c r="B6823" s="82">
        <v>6.8609999999999998</v>
      </c>
      <c r="C6823" s="13">
        <f t="shared" si="212"/>
        <v>6.8610000000000004E-2</v>
      </c>
      <c r="D6823" s="91">
        <f ca="1">AVERAGE(C6823:OFFSET(C6823,$I$1-1,0))</f>
        <v>7.2660249999999982E-2</v>
      </c>
      <c r="F6823" s="8">
        <v>38609</v>
      </c>
      <c r="G6823" s="11">
        <f t="shared" ca="1" si="213"/>
        <v>4.5568375000000029E-2</v>
      </c>
    </row>
    <row r="6824" spans="1:7" ht="15">
      <c r="A6824" s="12">
        <v>34089</v>
      </c>
      <c r="B6824" s="82">
        <v>6.9329999999999998</v>
      </c>
      <c r="C6824" s="13">
        <f t="shared" si="212"/>
        <v>6.9330000000000003E-2</v>
      </c>
      <c r="D6824" s="91">
        <f ca="1">AVERAGE(C6824:OFFSET(C6824,$I$1-1,0))</f>
        <v>7.2694049999999982E-2</v>
      </c>
      <c r="F6824" s="8">
        <v>38610</v>
      </c>
      <c r="G6824" s="11">
        <f t="shared" ca="1" si="213"/>
        <v>4.5552480000000034E-2</v>
      </c>
    </row>
    <row r="6825" spans="1:7" ht="15">
      <c r="A6825" s="12">
        <v>34088</v>
      </c>
      <c r="B6825" s="82">
        <v>6.8789999999999996</v>
      </c>
      <c r="C6825" s="13">
        <f t="shared" si="212"/>
        <v>6.878999999999999E-2</v>
      </c>
      <c r="D6825" s="91">
        <f ca="1">AVERAGE(C6825:OFFSET(C6825,$I$1-1,0))</f>
        <v>7.2728199999999979E-2</v>
      </c>
      <c r="F6825" s="8">
        <v>38611</v>
      </c>
      <c r="G6825" s="11">
        <f t="shared" ca="1" si="213"/>
        <v>4.5539830000000031E-2</v>
      </c>
    </row>
    <row r="6826" spans="1:7" ht="15">
      <c r="A6826" s="12">
        <v>34087</v>
      </c>
      <c r="B6826" s="82">
        <v>6.9190000000000005</v>
      </c>
      <c r="C6826" s="13">
        <f t="shared" si="212"/>
        <v>6.9190000000000002E-2</v>
      </c>
      <c r="D6826" s="91">
        <f ca="1">AVERAGE(C6826:OFFSET(C6826,$I$1-1,0))</f>
        <v>7.2767249999999978E-2</v>
      </c>
      <c r="F6826" s="8">
        <v>38614</v>
      </c>
      <c r="G6826" s="11">
        <f t="shared" ca="1" si="213"/>
        <v>4.5526960000000033E-2</v>
      </c>
    </row>
    <row r="6827" spans="1:7" ht="15">
      <c r="A6827" s="12">
        <v>34086</v>
      </c>
      <c r="B6827" s="82">
        <v>6.899</v>
      </c>
      <c r="C6827" s="13">
        <f t="shared" si="212"/>
        <v>6.8989999999999996E-2</v>
      </c>
      <c r="D6827" s="91">
        <f ca="1">AVERAGE(C6827:OFFSET(C6827,$I$1-1,0))</f>
        <v>7.2804349999999962E-2</v>
      </c>
      <c r="F6827" s="8">
        <v>38615</v>
      </c>
      <c r="G6827" s="11">
        <f t="shared" ca="1" si="213"/>
        <v>4.5514720000000036E-2</v>
      </c>
    </row>
    <row r="6828" spans="1:7" ht="15">
      <c r="A6828" s="12">
        <v>34085</v>
      </c>
      <c r="B6828" s="82">
        <v>6.8259999999999996</v>
      </c>
      <c r="C6828" s="13">
        <f t="shared" si="212"/>
        <v>6.8260000000000001E-2</v>
      </c>
      <c r="D6828" s="91">
        <f ca="1">AVERAGE(C6828:OFFSET(C6828,$I$1-1,0))</f>
        <v>7.2843299999999958E-2</v>
      </c>
      <c r="F6828" s="8">
        <v>38616</v>
      </c>
      <c r="G6828" s="11">
        <f t="shared" ca="1" si="213"/>
        <v>4.5502005000000033E-2</v>
      </c>
    </row>
    <row r="6829" spans="1:7" ht="15">
      <c r="A6829" s="12">
        <v>34082</v>
      </c>
      <c r="B6829" s="82">
        <v>6.79</v>
      </c>
      <c r="C6829" s="13">
        <f t="shared" si="212"/>
        <v>6.7900000000000002E-2</v>
      </c>
      <c r="D6829" s="91">
        <f ca="1">AVERAGE(C6829:OFFSET(C6829,$I$1-1,0))</f>
        <v>7.2882499999999975E-2</v>
      </c>
      <c r="F6829" s="8">
        <v>38617</v>
      </c>
      <c r="G6829" s="11">
        <f t="shared" ca="1" si="213"/>
        <v>4.5483890000000041E-2</v>
      </c>
    </row>
    <row r="6830" spans="1:7" ht="15">
      <c r="A6830" s="12">
        <v>34081</v>
      </c>
      <c r="B6830" s="82">
        <v>6.7480000000000002</v>
      </c>
      <c r="C6830" s="13">
        <f t="shared" si="212"/>
        <v>6.7479999999999998E-2</v>
      </c>
      <c r="D6830" s="91">
        <f ca="1">AVERAGE(C6830:OFFSET(C6830,$I$1-1,0))</f>
        <v>7.2924199999999981E-2</v>
      </c>
      <c r="F6830" s="8">
        <v>38618</v>
      </c>
      <c r="G6830" s="11">
        <f t="shared" ca="1" si="213"/>
        <v>4.5468520000000033E-2</v>
      </c>
    </row>
    <row r="6831" spans="1:7" ht="15">
      <c r="A6831" s="12">
        <v>34080</v>
      </c>
      <c r="B6831" s="82">
        <v>6.7439999999999998</v>
      </c>
      <c r="C6831" s="13">
        <f t="shared" si="212"/>
        <v>6.744E-2</v>
      </c>
      <c r="D6831" s="91">
        <f ca="1">AVERAGE(C6831:OFFSET(C6831,$I$1-1,0))</f>
        <v>7.297099999999998E-2</v>
      </c>
      <c r="F6831" s="8">
        <v>38621</v>
      </c>
      <c r="G6831" s="11">
        <f t="shared" ca="1" si="213"/>
        <v>4.5455915000000041E-2</v>
      </c>
    </row>
    <row r="6832" spans="1:7" ht="15">
      <c r="A6832" s="12">
        <v>34079</v>
      </c>
      <c r="B6832" s="82">
        <v>6.7489999999999997</v>
      </c>
      <c r="C6832" s="13">
        <f t="shared" si="212"/>
        <v>6.7489999999999994E-2</v>
      </c>
      <c r="D6832" s="91">
        <f ca="1">AVERAGE(C6832:OFFSET(C6832,$I$1-1,0))</f>
        <v>7.3017649999999976E-2</v>
      </c>
      <c r="F6832" s="8">
        <v>38622</v>
      </c>
      <c r="G6832" s="11">
        <f t="shared" ca="1" si="213"/>
        <v>4.5443045000000043E-2</v>
      </c>
    </row>
    <row r="6833" spans="1:7" ht="15">
      <c r="A6833" s="12">
        <v>34078</v>
      </c>
      <c r="B6833" s="82">
        <v>6.7219999999999995</v>
      </c>
      <c r="C6833" s="13">
        <f t="shared" si="212"/>
        <v>6.7220000000000002E-2</v>
      </c>
      <c r="D6833" s="91">
        <f ca="1">AVERAGE(C6833:OFFSET(C6833,$I$1-1,0))</f>
        <v>7.3061849999999984E-2</v>
      </c>
      <c r="F6833" s="8">
        <v>38623</v>
      </c>
      <c r="G6833" s="11">
        <f t="shared" ca="1" si="213"/>
        <v>4.5426810000000047E-2</v>
      </c>
    </row>
    <row r="6834" spans="1:7" ht="15">
      <c r="A6834" s="12">
        <v>34075</v>
      </c>
      <c r="B6834" s="82">
        <v>6.7549999999999999</v>
      </c>
      <c r="C6834" s="13">
        <f t="shared" si="212"/>
        <v>6.7549999999999999E-2</v>
      </c>
      <c r="D6834" s="91">
        <f ca="1">AVERAGE(C6834:OFFSET(C6834,$I$1-1,0))</f>
        <v>7.3105549999999977E-2</v>
      </c>
      <c r="F6834" s="8">
        <v>38624</v>
      </c>
      <c r="G6834" s="11">
        <f t="shared" ca="1" si="213"/>
        <v>4.5411935000000049E-2</v>
      </c>
    </row>
    <row r="6835" spans="1:7" ht="15">
      <c r="A6835" s="12">
        <v>34074</v>
      </c>
      <c r="B6835" s="82">
        <v>6.7210000000000001</v>
      </c>
      <c r="C6835" s="13">
        <f t="shared" si="212"/>
        <v>6.7210000000000006E-2</v>
      </c>
      <c r="D6835" s="91">
        <f ca="1">AVERAGE(C6835:OFFSET(C6835,$I$1-1,0))</f>
        <v>7.3148149999999967E-2</v>
      </c>
      <c r="F6835" s="8">
        <v>38625</v>
      </c>
      <c r="G6835" s="11">
        <f t="shared" ca="1" si="213"/>
        <v>4.5398060000000039E-2</v>
      </c>
    </row>
    <row r="6836" spans="1:7" ht="15">
      <c r="A6836" s="12">
        <v>34073</v>
      </c>
      <c r="B6836" s="82">
        <v>6.7549999999999999</v>
      </c>
      <c r="C6836" s="13">
        <f t="shared" si="212"/>
        <v>6.7549999999999999E-2</v>
      </c>
      <c r="D6836" s="91">
        <f ca="1">AVERAGE(C6836:OFFSET(C6836,$I$1-1,0))</f>
        <v>7.3192149999999984E-2</v>
      </c>
      <c r="F6836" s="8">
        <v>38628</v>
      </c>
      <c r="G6836" s="11">
        <f t="shared" ca="1" si="213"/>
        <v>4.538315500000005E-2</v>
      </c>
    </row>
    <row r="6837" spans="1:7" ht="15">
      <c r="A6837" s="12">
        <v>34072</v>
      </c>
      <c r="B6837" s="82">
        <v>6.78</v>
      </c>
      <c r="C6837" s="13">
        <f t="shared" si="212"/>
        <v>6.7799999999999999E-2</v>
      </c>
      <c r="D6837" s="91">
        <f ca="1">AVERAGE(C6837:OFFSET(C6837,$I$1-1,0))</f>
        <v>7.3235549999999983E-2</v>
      </c>
      <c r="F6837" s="8">
        <v>38629</v>
      </c>
      <c r="G6837" s="11">
        <f t="shared" ca="1" si="213"/>
        <v>4.5367425000000051E-2</v>
      </c>
    </row>
    <row r="6838" spans="1:7" ht="15">
      <c r="A6838" s="12">
        <v>34071</v>
      </c>
      <c r="B6838" s="82">
        <v>6.7919999999999998</v>
      </c>
      <c r="C6838" s="13">
        <f t="shared" si="212"/>
        <v>6.7919999999999994E-2</v>
      </c>
      <c r="D6838" s="91">
        <f ca="1">AVERAGE(C6838:OFFSET(C6838,$I$1-1,0))</f>
        <v>7.3277999999999982E-2</v>
      </c>
      <c r="F6838" s="8">
        <v>38630</v>
      </c>
      <c r="G6838" s="11">
        <f t="shared" ca="1" si="213"/>
        <v>4.5348520000000059E-2</v>
      </c>
    </row>
    <row r="6839" spans="1:7" ht="15">
      <c r="A6839" s="12">
        <v>34068</v>
      </c>
      <c r="B6839" s="82">
        <v>6.8469999999999995</v>
      </c>
      <c r="C6839" s="13">
        <f t="shared" si="212"/>
        <v>6.8469999999999989E-2</v>
      </c>
      <c r="D6839" s="91">
        <f ca="1">AVERAGE(C6839:OFFSET(C6839,$I$1-1,0))</f>
        <v>7.3319799999999991E-2</v>
      </c>
      <c r="F6839" s="8">
        <v>38631</v>
      </c>
      <c r="G6839" s="11">
        <f t="shared" ca="1" si="213"/>
        <v>4.5335505000000068E-2</v>
      </c>
    </row>
    <row r="6840" spans="1:7" ht="15">
      <c r="A6840" s="12">
        <v>34067</v>
      </c>
      <c r="B6840" s="82">
        <v>6.8490000000000002</v>
      </c>
      <c r="C6840" s="13">
        <f t="shared" si="212"/>
        <v>6.8489999999999995E-2</v>
      </c>
      <c r="D6840" s="91">
        <f ca="1">AVERAGE(C6840:OFFSET(C6840,$I$1-1,0))</f>
        <v>7.3364549999999987E-2</v>
      </c>
      <c r="F6840" s="8">
        <v>38632</v>
      </c>
      <c r="G6840" s="11">
        <f t="shared" ca="1" si="213"/>
        <v>4.5322425000000062E-2</v>
      </c>
    </row>
    <row r="6841" spans="1:7" ht="15">
      <c r="A6841" s="12">
        <v>34066</v>
      </c>
      <c r="B6841" s="82">
        <v>6.9509999999999996</v>
      </c>
      <c r="C6841" s="13">
        <f t="shared" si="212"/>
        <v>6.9510000000000002E-2</v>
      </c>
      <c r="D6841" s="91">
        <f ca="1">AVERAGE(C6841:OFFSET(C6841,$I$1-1,0))</f>
        <v>7.3411099999999993E-2</v>
      </c>
      <c r="F6841" s="8">
        <v>38635</v>
      </c>
      <c r="G6841" s="11">
        <f t="shared" ca="1" si="213"/>
        <v>4.5310185000000044E-2</v>
      </c>
    </row>
    <row r="6842" spans="1:7" ht="15">
      <c r="A6842" s="12">
        <v>34065</v>
      </c>
      <c r="B6842" s="82">
        <v>6.9640000000000004</v>
      </c>
      <c r="C6842" s="13">
        <f t="shared" si="212"/>
        <v>6.9640000000000007E-2</v>
      </c>
      <c r="D6842" s="91">
        <f ca="1">AVERAGE(C6842:OFFSET(C6842,$I$1-1,0))</f>
        <v>7.3451849999999999E-2</v>
      </c>
      <c r="F6842" s="8">
        <v>38636</v>
      </c>
      <c r="G6842" s="11">
        <f t="shared" ca="1" si="213"/>
        <v>4.5295770000000041E-2</v>
      </c>
    </row>
    <row r="6843" spans="1:7" ht="15">
      <c r="A6843" s="12">
        <v>34064</v>
      </c>
      <c r="B6843" s="82">
        <v>7.0250000000000004</v>
      </c>
      <c r="C6843" s="13">
        <f t="shared" si="212"/>
        <v>7.0250000000000007E-2</v>
      </c>
      <c r="D6843" s="91">
        <f ca="1">AVERAGE(C6843:OFFSET(C6843,$I$1-1,0))</f>
        <v>7.3492750000000009E-2</v>
      </c>
      <c r="F6843" s="8">
        <v>38637</v>
      </c>
      <c r="G6843" s="11">
        <f t="shared" ca="1" si="213"/>
        <v>4.5286405000000043E-2</v>
      </c>
    </row>
    <row r="6844" spans="1:7" ht="15">
      <c r="A6844" s="12">
        <v>34061</v>
      </c>
      <c r="B6844" s="82">
        <v>7.0540000000000003</v>
      </c>
      <c r="C6844" s="13">
        <f t="shared" si="212"/>
        <v>7.0540000000000005E-2</v>
      </c>
      <c r="D6844" s="91">
        <f ca="1">AVERAGE(C6844:OFFSET(C6844,$I$1-1,0))</f>
        <v>7.3530150000000016E-2</v>
      </c>
      <c r="F6844" s="8">
        <v>38638</v>
      </c>
      <c r="G6844" s="11">
        <f t="shared" ca="1" si="213"/>
        <v>4.5278725000000054E-2</v>
      </c>
    </row>
    <row r="6845" spans="1:7" ht="15">
      <c r="A6845" s="12">
        <v>34060</v>
      </c>
      <c r="B6845" s="82">
        <v>6.9660000000000002</v>
      </c>
      <c r="C6845" s="13">
        <f t="shared" si="212"/>
        <v>6.966E-2</v>
      </c>
      <c r="D6845" s="91">
        <f ca="1">AVERAGE(C6845:OFFSET(C6845,$I$1-1,0))</f>
        <v>7.3568700000000015E-2</v>
      </c>
      <c r="F6845" s="8">
        <v>38639</v>
      </c>
      <c r="G6845" s="11">
        <f t="shared" ca="1" si="213"/>
        <v>4.5272090000000056E-2</v>
      </c>
    </row>
    <row r="6846" spans="1:7" ht="15">
      <c r="A6846" s="12">
        <v>34059</v>
      </c>
      <c r="B6846" s="82">
        <v>6.9260000000000002</v>
      </c>
      <c r="C6846" s="13">
        <f t="shared" si="212"/>
        <v>6.9260000000000002E-2</v>
      </c>
      <c r="D6846" s="91">
        <f ca="1">AVERAGE(C6846:OFFSET(C6846,$I$1-1,0))</f>
        <v>7.3612600000000028E-2</v>
      </c>
      <c r="F6846" s="8">
        <v>38642</v>
      </c>
      <c r="G6846" s="11">
        <f t="shared" ca="1" si="213"/>
        <v>4.5266950000000049E-2</v>
      </c>
    </row>
    <row r="6847" spans="1:7" ht="15">
      <c r="A6847" s="12">
        <v>34058</v>
      </c>
      <c r="B6847" s="82">
        <v>6.9089999999999998</v>
      </c>
      <c r="C6847" s="13">
        <f t="shared" si="212"/>
        <v>6.9089999999999999E-2</v>
      </c>
      <c r="D6847" s="91">
        <f ca="1">AVERAGE(C6847:OFFSET(C6847,$I$1-1,0))</f>
        <v>7.3658200000000021E-2</v>
      </c>
      <c r="F6847" s="8">
        <v>38643</v>
      </c>
      <c r="G6847" s="11">
        <f t="shared" ca="1" si="213"/>
        <v>4.526261000000005E-2</v>
      </c>
    </row>
    <row r="6848" spans="1:7" ht="15">
      <c r="A6848" s="12">
        <v>34057</v>
      </c>
      <c r="B6848" s="82">
        <v>6.8890000000000002</v>
      </c>
      <c r="C6848" s="13">
        <f t="shared" si="212"/>
        <v>6.8890000000000007E-2</v>
      </c>
      <c r="D6848" s="91">
        <f ca="1">AVERAGE(C6848:OFFSET(C6848,$I$1-1,0))</f>
        <v>7.3704250000000027E-2</v>
      </c>
      <c r="F6848" s="8">
        <v>38644</v>
      </c>
      <c r="G6848" s="11">
        <f t="shared" ca="1" si="213"/>
        <v>4.5258715000000047E-2</v>
      </c>
    </row>
    <row r="6849" spans="1:7" ht="15">
      <c r="A6849" s="12">
        <v>34054</v>
      </c>
      <c r="B6849" s="82">
        <v>6.9379999999999997</v>
      </c>
      <c r="C6849" s="13">
        <f t="shared" si="212"/>
        <v>6.9379999999999997E-2</v>
      </c>
      <c r="D6849" s="91">
        <f ca="1">AVERAGE(C6849:OFFSET(C6849,$I$1-1,0))</f>
        <v>7.3749850000000033E-2</v>
      </c>
      <c r="F6849" s="8">
        <v>38645</v>
      </c>
      <c r="G6849" s="11">
        <f t="shared" ca="1" si="213"/>
        <v>4.5257315000000034E-2</v>
      </c>
    </row>
    <row r="6850" spans="1:7" ht="15">
      <c r="A6850" s="12">
        <v>34053</v>
      </c>
      <c r="B6850" s="82">
        <v>6.851</v>
      </c>
      <c r="C6850" s="13">
        <f t="shared" si="212"/>
        <v>6.8510000000000001E-2</v>
      </c>
      <c r="D6850" s="91">
        <f ca="1">AVERAGE(C6850:OFFSET(C6850,$I$1-1,0))</f>
        <v>7.3793950000000039E-2</v>
      </c>
      <c r="F6850" s="8">
        <v>38646</v>
      </c>
      <c r="G6850" s="11">
        <f t="shared" ca="1" si="213"/>
        <v>4.5251020000000024E-2</v>
      </c>
    </row>
    <row r="6851" spans="1:7" ht="15">
      <c r="A6851" s="12">
        <v>34052</v>
      </c>
      <c r="B6851" s="82">
        <v>6.8149999999999995</v>
      </c>
      <c r="C6851" s="13">
        <f t="shared" si="212"/>
        <v>6.8149999999999988E-2</v>
      </c>
      <c r="D6851" s="91">
        <f ca="1">AVERAGE(C6851:OFFSET(C6851,$I$1-1,0))</f>
        <v>7.3843000000000047E-2</v>
      </c>
      <c r="F6851" s="8">
        <v>38649</v>
      </c>
      <c r="G6851" s="11">
        <f t="shared" ca="1" si="213"/>
        <v>4.5247810000000027E-2</v>
      </c>
    </row>
    <row r="6852" spans="1:7" ht="15">
      <c r="A6852" s="12">
        <v>34051</v>
      </c>
      <c r="B6852" s="82">
        <v>6.7690000000000001</v>
      </c>
      <c r="C6852" s="13">
        <f t="shared" si="212"/>
        <v>6.769E-2</v>
      </c>
      <c r="D6852" s="91">
        <f ca="1">AVERAGE(C6852:OFFSET(C6852,$I$1-1,0))</f>
        <v>7.3894800000000038E-2</v>
      </c>
      <c r="F6852" s="8">
        <v>38650</v>
      </c>
      <c r="G6852" s="11">
        <f t="shared" ca="1" si="213"/>
        <v>4.5250620000000019E-2</v>
      </c>
    </row>
    <row r="6853" spans="1:7" ht="15">
      <c r="A6853" s="12">
        <v>34050</v>
      </c>
      <c r="B6853" s="82">
        <v>6.7969999999999997</v>
      </c>
      <c r="C6853" s="13">
        <f t="shared" ref="C6853:C6916" si="214">B6853/100</f>
        <v>6.7970000000000003E-2</v>
      </c>
      <c r="D6853" s="91">
        <f ca="1">AVERAGE(C6853:OFFSET(C6853,$I$1-1,0))</f>
        <v>7.3949250000000036E-2</v>
      </c>
      <c r="F6853" s="8">
        <v>38651</v>
      </c>
      <c r="G6853" s="11">
        <f t="shared" ca="1" si="213"/>
        <v>4.5257510000000015E-2</v>
      </c>
    </row>
    <row r="6854" spans="1:7" ht="15">
      <c r="A6854" s="12">
        <v>34047</v>
      </c>
      <c r="B6854" s="82">
        <v>6.8019999999999996</v>
      </c>
      <c r="C6854" s="13">
        <f t="shared" si="214"/>
        <v>6.8019999999999997E-2</v>
      </c>
      <c r="D6854" s="91">
        <f ca="1">AVERAGE(C6854:OFFSET(C6854,$I$1-1,0))</f>
        <v>7.4003200000000061E-2</v>
      </c>
      <c r="F6854" s="8">
        <v>38652</v>
      </c>
      <c r="G6854" s="11">
        <f t="shared" ref="G6854:G6917" ca="1" si="215">VLOOKUP($F6854,$A$5:$D$10419,4,FALSE)</f>
        <v>4.5262990000000017E-2</v>
      </c>
    </row>
    <row r="6855" spans="1:7" ht="15">
      <c r="A6855" s="12">
        <v>34046</v>
      </c>
      <c r="B6855" s="82">
        <v>6.7809999999999997</v>
      </c>
      <c r="C6855" s="13">
        <f t="shared" si="214"/>
        <v>6.7809999999999995E-2</v>
      </c>
      <c r="D6855" s="91">
        <f ca="1">AVERAGE(C6855:OFFSET(C6855,$I$1-1,0))</f>
        <v>7.4058050000000056E-2</v>
      </c>
      <c r="F6855" s="8">
        <v>38653</v>
      </c>
      <c r="G6855" s="11">
        <f t="shared" ca="1" si="215"/>
        <v>4.526945000000003E-2</v>
      </c>
    </row>
    <row r="6856" spans="1:7" ht="15">
      <c r="A6856" s="12">
        <v>34045</v>
      </c>
      <c r="B6856" s="82">
        <v>6.8639999999999999</v>
      </c>
      <c r="C6856" s="13">
        <f t="shared" si="214"/>
        <v>6.8639999999999993E-2</v>
      </c>
      <c r="D6856" s="91">
        <f ca="1">AVERAGE(C6856:OFFSET(C6856,$I$1-1,0))</f>
        <v>7.4112900000000051E-2</v>
      </c>
      <c r="F6856" s="8">
        <v>38656</v>
      </c>
      <c r="G6856" s="11">
        <f t="shared" ca="1" si="215"/>
        <v>4.5277115000000014E-2</v>
      </c>
    </row>
    <row r="6857" spans="1:7" ht="15">
      <c r="A6857" s="12">
        <v>34044</v>
      </c>
      <c r="B6857" s="82">
        <v>6.8739999999999997</v>
      </c>
      <c r="C6857" s="13">
        <f t="shared" si="214"/>
        <v>6.8739999999999996E-2</v>
      </c>
      <c r="D6857" s="91">
        <f ca="1">AVERAGE(C6857:OFFSET(C6857,$I$1-1,0))</f>
        <v>7.4161700000000039E-2</v>
      </c>
      <c r="F6857" s="8">
        <v>38657</v>
      </c>
      <c r="G6857" s="11">
        <f t="shared" ca="1" si="215"/>
        <v>4.5280980000000019E-2</v>
      </c>
    </row>
    <row r="6858" spans="1:7" ht="15">
      <c r="A6858" s="12">
        <v>34043</v>
      </c>
      <c r="B6858" s="82">
        <v>6.8920000000000003</v>
      </c>
      <c r="C6858" s="13">
        <f t="shared" si="214"/>
        <v>6.8920000000000009E-2</v>
      </c>
      <c r="D6858" s="91">
        <f ca="1">AVERAGE(C6858:OFFSET(C6858,$I$1-1,0))</f>
        <v>7.4210350000000022E-2</v>
      </c>
      <c r="F6858" s="8">
        <v>38658</v>
      </c>
      <c r="G6858" s="11">
        <f t="shared" ca="1" si="215"/>
        <v>4.5287595000000014E-2</v>
      </c>
    </row>
    <row r="6859" spans="1:7" ht="15">
      <c r="A6859" s="12">
        <v>34040</v>
      </c>
      <c r="B6859" s="82">
        <v>6.8579999999999997</v>
      </c>
      <c r="C6859" s="13">
        <f t="shared" si="214"/>
        <v>6.8580000000000002E-2</v>
      </c>
      <c r="D6859" s="91">
        <f ca="1">AVERAGE(C6859:OFFSET(C6859,$I$1-1,0))</f>
        <v>7.4259650000000038E-2</v>
      </c>
      <c r="F6859" s="8">
        <v>38659</v>
      </c>
      <c r="G6859" s="11">
        <f t="shared" ca="1" si="215"/>
        <v>4.5295570000000014E-2</v>
      </c>
    </row>
    <row r="6860" spans="1:7" ht="15">
      <c r="A6860" s="12">
        <v>34039</v>
      </c>
      <c r="B6860" s="82">
        <v>6.7629999999999999</v>
      </c>
      <c r="C6860" s="13">
        <f t="shared" si="214"/>
        <v>6.7629999999999996E-2</v>
      </c>
      <c r="D6860" s="91">
        <f ca="1">AVERAGE(C6860:OFFSET(C6860,$I$1-1,0))</f>
        <v>7.4310350000000025E-2</v>
      </c>
      <c r="F6860" s="8">
        <v>38660</v>
      </c>
      <c r="G6860" s="11">
        <f t="shared" ca="1" si="215"/>
        <v>4.5308030000000006E-2</v>
      </c>
    </row>
    <row r="6861" spans="1:7" ht="15">
      <c r="A6861" s="12">
        <v>34038</v>
      </c>
      <c r="B6861" s="82">
        <v>6.7469999999999999</v>
      </c>
      <c r="C6861" s="13">
        <f t="shared" si="214"/>
        <v>6.7470000000000002E-2</v>
      </c>
      <c r="D6861" s="91">
        <f ca="1">AVERAGE(C6861:OFFSET(C6861,$I$1-1,0))</f>
        <v>7.436520000000002E-2</v>
      </c>
      <c r="F6861" s="8">
        <v>38663</v>
      </c>
      <c r="G6861" s="11">
        <f t="shared" ca="1" si="215"/>
        <v>4.5319545000000003E-2</v>
      </c>
    </row>
    <row r="6862" spans="1:7" ht="15">
      <c r="A6862" s="12">
        <v>34037</v>
      </c>
      <c r="B6862" s="82">
        <v>6.7359999999999998</v>
      </c>
      <c r="C6862" s="13">
        <f t="shared" si="214"/>
        <v>6.7360000000000003E-2</v>
      </c>
      <c r="D6862" s="91">
        <f ca="1">AVERAGE(C6862:OFFSET(C6862,$I$1-1,0))</f>
        <v>7.4422300000000025E-2</v>
      </c>
      <c r="F6862" s="8">
        <v>38664</v>
      </c>
      <c r="G6862" s="11">
        <f t="shared" ca="1" si="215"/>
        <v>4.5327750000000007E-2</v>
      </c>
    </row>
    <row r="6863" spans="1:7" ht="15">
      <c r="A6863" s="12">
        <v>34036</v>
      </c>
      <c r="B6863" s="82">
        <v>6.7210000000000001</v>
      </c>
      <c r="C6863" s="13">
        <f t="shared" si="214"/>
        <v>6.7210000000000006E-2</v>
      </c>
      <c r="D6863" s="91">
        <f ca="1">AVERAGE(C6863:OFFSET(C6863,$I$1-1,0))</f>
        <v>7.4477350000000012E-2</v>
      </c>
      <c r="F6863" s="8">
        <v>38665</v>
      </c>
      <c r="G6863" s="11">
        <f t="shared" ca="1" si="215"/>
        <v>4.534067E-2</v>
      </c>
    </row>
    <row r="6864" spans="1:7" ht="15">
      <c r="A6864" s="12">
        <v>34033</v>
      </c>
      <c r="B6864" s="82">
        <v>6.7370000000000001</v>
      </c>
      <c r="C6864" s="13">
        <f t="shared" si="214"/>
        <v>6.7369999999999999E-2</v>
      </c>
      <c r="D6864" s="91">
        <f ca="1">AVERAGE(C6864:OFFSET(C6864,$I$1-1,0))</f>
        <v>7.4534250000000024E-2</v>
      </c>
      <c r="F6864" s="8">
        <v>38666</v>
      </c>
      <c r="G6864" s="11">
        <f t="shared" ca="1" si="215"/>
        <v>4.5348480000000004E-2</v>
      </c>
    </row>
    <row r="6865" spans="1:7" ht="15">
      <c r="A6865" s="12">
        <v>34032</v>
      </c>
      <c r="B6865" s="82">
        <v>6.7240000000000002</v>
      </c>
      <c r="C6865" s="13">
        <f t="shared" si="214"/>
        <v>6.7240000000000008E-2</v>
      </c>
      <c r="D6865" s="91">
        <f ca="1">AVERAGE(C6865:OFFSET(C6865,$I$1-1,0))</f>
        <v>7.4592550000000021E-2</v>
      </c>
      <c r="F6865" s="8">
        <v>38667</v>
      </c>
      <c r="G6865" s="11">
        <f t="shared" ca="1" si="215"/>
        <v>4.5361455000000002E-2</v>
      </c>
    </row>
    <row r="6866" spans="1:7" ht="15">
      <c r="A6866" s="12">
        <v>34031</v>
      </c>
      <c r="B6866" s="82">
        <v>6.7809999999999997</v>
      </c>
      <c r="C6866" s="13">
        <f t="shared" si="214"/>
        <v>6.7809999999999995E-2</v>
      </c>
      <c r="D6866" s="91">
        <f ca="1">AVERAGE(C6866:OFFSET(C6866,$I$1-1,0))</f>
        <v>7.4652050000000025E-2</v>
      </c>
      <c r="F6866" s="8">
        <v>38670</v>
      </c>
      <c r="G6866" s="11">
        <f t="shared" ca="1" si="215"/>
        <v>4.5380125E-2</v>
      </c>
    </row>
    <row r="6867" spans="1:7" ht="15">
      <c r="A6867" s="12">
        <v>34030</v>
      </c>
      <c r="B6867" s="82">
        <v>6.8369999999999997</v>
      </c>
      <c r="C6867" s="13">
        <f t="shared" si="214"/>
        <v>6.837E-2</v>
      </c>
      <c r="D6867" s="91">
        <f ca="1">AVERAGE(C6867:OFFSET(C6867,$I$1-1,0))</f>
        <v>7.4703550000000021E-2</v>
      </c>
      <c r="F6867" s="8">
        <v>38671</v>
      </c>
      <c r="G6867" s="11">
        <f t="shared" ca="1" si="215"/>
        <v>4.5398859999999992E-2</v>
      </c>
    </row>
    <row r="6868" spans="1:7" ht="15">
      <c r="A6868" s="12">
        <v>34029</v>
      </c>
      <c r="B6868" s="82">
        <v>6.8410000000000002</v>
      </c>
      <c r="C6868" s="13">
        <f t="shared" si="214"/>
        <v>6.8409999999999999E-2</v>
      </c>
      <c r="D6868" s="91">
        <f ca="1">AVERAGE(C6868:OFFSET(C6868,$I$1-1,0))</f>
        <v>7.4752800000000036E-2</v>
      </c>
      <c r="F6868" s="8">
        <v>38672</v>
      </c>
      <c r="G6868" s="11">
        <f t="shared" ca="1" si="215"/>
        <v>4.5413589999999997E-2</v>
      </c>
    </row>
    <row r="6869" spans="1:7" ht="15">
      <c r="A6869" s="12">
        <v>34026</v>
      </c>
      <c r="B6869" s="82">
        <v>6.8970000000000002</v>
      </c>
      <c r="C6869" s="13">
        <f t="shared" si="214"/>
        <v>6.8970000000000004E-2</v>
      </c>
      <c r="D6869" s="91">
        <f ca="1">AVERAGE(C6869:OFFSET(C6869,$I$1-1,0))</f>
        <v>7.4804000000000009E-2</v>
      </c>
      <c r="F6869" s="8">
        <v>38673</v>
      </c>
      <c r="G6869" s="11">
        <f t="shared" ca="1" si="215"/>
        <v>4.5422364999999992E-2</v>
      </c>
    </row>
    <row r="6870" spans="1:7" ht="15">
      <c r="A6870" s="12">
        <v>34025</v>
      </c>
      <c r="B6870" s="82">
        <v>6.89</v>
      </c>
      <c r="C6870" s="13">
        <f t="shared" si="214"/>
        <v>6.8900000000000003E-2</v>
      </c>
      <c r="D6870" s="91">
        <f ca="1">AVERAGE(C6870:OFFSET(C6870,$I$1-1,0))</f>
        <v>7.4849700000000033E-2</v>
      </c>
      <c r="F6870" s="8">
        <v>38674</v>
      </c>
      <c r="G6870" s="11">
        <f t="shared" ca="1" si="215"/>
        <v>4.5432494999999996E-2</v>
      </c>
    </row>
    <row r="6871" spans="1:7" ht="15">
      <c r="A6871" s="12">
        <v>34024</v>
      </c>
      <c r="B6871" s="82">
        <v>6.8849999999999998</v>
      </c>
      <c r="C6871" s="13">
        <f t="shared" si="214"/>
        <v>6.8849999999999995E-2</v>
      </c>
      <c r="D6871" s="91">
        <f ca="1">AVERAGE(C6871:OFFSET(C6871,$I$1-1,0))</f>
        <v>7.4893600000000018E-2</v>
      </c>
      <c r="F6871" s="8">
        <v>38677</v>
      </c>
      <c r="G6871" s="11">
        <f t="shared" ca="1" si="215"/>
        <v>4.5443025000000012E-2</v>
      </c>
    </row>
    <row r="6872" spans="1:7" ht="15">
      <c r="A6872" s="12">
        <v>34023</v>
      </c>
      <c r="B6872" s="82">
        <v>6.8220000000000001</v>
      </c>
      <c r="C6872" s="13">
        <f t="shared" si="214"/>
        <v>6.8220000000000003E-2</v>
      </c>
      <c r="D6872" s="91">
        <f ca="1">AVERAGE(C6872:OFFSET(C6872,$I$1-1,0))</f>
        <v>7.4940300000000029E-2</v>
      </c>
      <c r="F6872" s="8">
        <v>38678</v>
      </c>
      <c r="G6872" s="11">
        <f t="shared" ca="1" si="215"/>
        <v>4.5451490000000004E-2</v>
      </c>
    </row>
    <row r="6873" spans="1:7" ht="15">
      <c r="A6873" s="12">
        <v>34022</v>
      </c>
      <c r="B6873" s="82">
        <v>6.9350000000000005</v>
      </c>
      <c r="C6873" s="13">
        <f t="shared" si="214"/>
        <v>6.9350000000000009E-2</v>
      </c>
      <c r="D6873" s="91">
        <f ca="1">AVERAGE(C6873:OFFSET(C6873,$I$1-1,0))</f>
        <v>7.4990150000000033E-2</v>
      </c>
      <c r="F6873" s="8">
        <v>38679</v>
      </c>
      <c r="G6873" s="11">
        <f t="shared" ca="1" si="215"/>
        <v>4.546064000000001E-2</v>
      </c>
    </row>
    <row r="6874" spans="1:7" ht="15">
      <c r="A6874" s="12">
        <v>34019</v>
      </c>
      <c r="B6874" s="82">
        <v>7.0060000000000002</v>
      </c>
      <c r="C6874" s="13">
        <f t="shared" si="214"/>
        <v>7.0059999999999997E-2</v>
      </c>
      <c r="D6874" s="91">
        <f ca="1">AVERAGE(C6874:OFFSET(C6874,$I$1-1,0))</f>
        <v>7.5036800000000028E-2</v>
      </c>
      <c r="F6874" s="8">
        <v>38680</v>
      </c>
      <c r="G6874" s="11">
        <f t="shared" ca="1" si="215"/>
        <v>4.5466940000000011E-2</v>
      </c>
    </row>
    <row r="6875" spans="1:7" ht="15">
      <c r="A6875" s="12">
        <v>34018</v>
      </c>
      <c r="B6875" s="82">
        <v>7.0190000000000001</v>
      </c>
      <c r="C6875" s="13">
        <f t="shared" si="214"/>
        <v>7.0190000000000002E-2</v>
      </c>
      <c r="D6875" s="91">
        <f ca="1">AVERAGE(C6875:OFFSET(C6875,$I$1-1,0))</f>
        <v>7.5079600000000038E-2</v>
      </c>
      <c r="F6875" s="8">
        <v>38681</v>
      </c>
      <c r="G6875" s="11">
        <f t="shared" ca="1" si="215"/>
        <v>4.5467370000000014E-2</v>
      </c>
    </row>
    <row r="6876" spans="1:7" ht="15">
      <c r="A6876" s="12">
        <v>34017</v>
      </c>
      <c r="B6876" s="82">
        <v>7.1</v>
      </c>
      <c r="C6876" s="13">
        <f t="shared" si="214"/>
        <v>7.0999999999999994E-2</v>
      </c>
      <c r="D6876" s="91">
        <f ca="1">AVERAGE(C6876:OFFSET(C6876,$I$1-1,0))</f>
        <v>7.5123050000000038E-2</v>
      </c>
      <c r="F6876" s="8">
        <v>38684</v>
      </c>
      <c r="G6876" s="11">
        <f t="shared" ca="1" si="215"/>
        <v>4.5466080000000006E-2</v>
      </c>
    </row>
    <row r="6877" spans="1:7" ht="15">
      <c r="A6877" s="12">
        <v>34016</v>
      </c>
      <c r="B6877" s="82">
        <v>7.149</v>
      </c>
      <c r="C6877" s="13">
        <f t="shared" si="214"/>
        <v>7.1489999999999998E-2</v>
      </c>
      <c r="D6877" s="91">
        <f ca="1">AVERAGE(C6877:OFFSET(C6877,$I$1-1,0))</f>
        <v>7.516280000000003E-2</v>
      </c>
      <c r="F6877" s="8">
        <v>38685</v>
      </c>
      <c r="G6877" s="11">
        <f t="shared" ca="1" si="215"/>
        <v>4.5466350000000003E-2</v>
      </c>
    </row>
    <row r="6878" spans="1:7" ht="15">
      <c r="A6878" s="12">
        <v>34015</v>
      </c>
      <c r="B6878" s="82">
        <v>7.109</v>
      </c>
      <c r="C6878" s="13">
        <f t="shared" si="214"/>
        <v>7.109E-2</v>
      </c>
      <c r="D6878" s="91">
        <f ca="1">AVERAGE(C6878:OFFSET(C6878,$I$1-1,0))</f>
        <v>7.5204000000000049E-2</v>
      </c>
      <c r="F6878" s="8">
        <v>38686</v>
      </c>
      <c r="G6878" s="11">
        <f t="shared" ca="1" si="215"/>
        <v>4.5468370000000001E-2</v>
      </c>
    </row>
    <row r="6879" spans="1:7" ht="15">
      <c r="A6879" s="12">
        <v>34012</v>
      </c>
      <c r="B6879" s="82">
        <v>7.1239999999999997</v>
      </c>
      <c r="C6879" s="13">
        <f t="shared" si="214"/>
        <v>7.1239999999999998E-2</v>
      </c>
      <c r="D6879" s="91">
        <f ca="1">AVERAGE(C6879:OFFSET(C6879,$I$1-1,0))</f>
        <v>7.5246700000000041E-2</v>
      </c>
      <c r="F6879" s="8">
        <v>38687</v>
      </c>
      <c r="G6879" s="11">
        <f t="shared" ca="1" si="215"/>
        <v>4.5470659999999989E-2</v>
      </c>
    </row>
    <row r="6880" spans="1:7" ht="15">
      <c r="A6880" s="12">
        <v>34011</v>
      </c>
      <c r="B6880" s="82">
        <v>7.1989999999999998</v>
      </c>
      <c r="C6880" s="13">
        <f t="shared" si="214"/>
        <v>7.1989999999999998E-2</v>
      </c>
      <c r="D6880" s="91">
        <f ca="1">AVERAGE(C6880:OFFSET(C6880,$I$1-1,0))</f>
        <v>7.529045000000005E-2</v>
      </c>
      <c r="F6880" s="8">
        <v>38688</v>
      </c>
      <c r="G6880" s="11">
        <f t="shared" ca="1" si="215"/>
        <v>4.5474404999999996E-2</v>
      </c>
    </row>
    <row r="6881" spans="1:7" ht="15">
      <c r="A6881" s="12">
        <v>34010</v>
      </c>
      <c r="B6881" s="82">
        <v>7.2510000000000003</v>
      </c>
      <c r="C6881" s="13">
        <f t="shared" si="214"/>
        <v>7.2510000000000005E-2</v>
      </c>
      <c r="D6881" s="91">
        <f ca="1">AVERAGE(C6881:OFFSET(C6881,$I$1-1,0))</f>
        <v>7.5331850000000047E-2</v>
      </c>
      <c r="F6881" s="8">
        <v>38691</v>
      </c>
      <c r="G6881" s="11">
        <f t="shared" ca="1" si="215"/>
        <v>4.5476459999999982E-2</v>
      </c>
    </row>
    <row r="6882" spans="1:7" ht="15">
      <c r="A6882" s="12">
        <v>34009</v>
      </c>
      <c r="B6882" s="82">
        <v>7.1989999999999998</v>
      </c>
      <c r="C6882" s="13">
        <f t="shared" si="214"/>
        <v>7.1989999999999998E-2</v>
      </c>
      <c r="D6882" s="91">
        <f ca="1">AVERAGE(C6882:OFFSET(C6882,$I$1-1,0))</f>
        <v>7.5369950000000047E-2</v>
      </c>
      <c r="F6882" s="8">
        <v>38692</v>
      </c>
      <c r="G6882" s="11">
        <f t="shared" ca="1" si="215"/>
        <v>4.5474614999999989E-2</v>
      </c>
    </row>
    <row r="6883" spans="1:7" ht="15">
      <c r="A6883" s="12">
        <v>34008</v>
      </c>
      <c r="B6883" s="82">
        <v>7.1970000000000001</v>
      </c>
      <c r="C6883" s="13">
        <f t="shared" si="214"/>
        <v>7.1970000000000006E-2</v>
      </c>
      <c r="D6883" s="91">
        <f ca="1">AVERAGE(C6883:OFFSET(C6883,$I$1-1,0))</f>
        <v>7.5411800000000057E-2</v>
      </c>
      <c r="F6883" s="8">
        <v>38693</v>
      </c>
      <c r="G6883" s="11">
        <f t="shared" ca="1" si="215"/>
        <v>4.5473579999999986E-2</v>
      </c>
    </row>
    <row r="6884" spans="1:7" ht="15">
      <c r="A6884" s="12">
        <v>34005</v>
      </c>
      <c r="B6884" s="82">
        <v>7.1609999999999996</v>
      </c>
      <c r="C6884" s="13">
        <f t="shared" si="214"/>
        <v>7.1609999999999993E-2</v>
      </c>
      <c r="D6884" s="91">
        <f ca="1">AVERAGE(C6884:OFFSET(C6884,$I$1-1,0))</f>
        <v>7.5455100000000053E-2</v>
      </c>
      <c r="F6884" s="8">
        <v>38694</v>
      </c>
      <c r="G6884" s="11">
        <f t="shared" ca="1" si="215"/>
        <v>4.5470054999999981E-2</v>
      </c>
    </row>
    <row r="6885" spans="1:7" ht="15">
      <c r="A6885" s="12">
        <v>34004</v>
      </c>
      <c r="B6885" s="82">
        <v>7.1840000000000002</v>
      </c>
      <c r="C6885" s="13">
        <f t="shared" si="214"/>
        <v>7.1840000000000001E-2</v>
      </c>
      <c r="D6885" s="91">
        <f ca="1">AVERAGE(C6885:OFFSET(C6885,$I$1-1,0))</f>
        <v>7.5499500000000039E-2</v>
      </c>
      <c r="F6885" s="8">
        <v>38695</v>
      </c>
      <c r="G6885" s="11">
        <f t="shared" ca="1" si="215"/>
        <v>4.5473974999999986E-2</v>
      </c>
    </row>
    <row r="6886" spans="1:7" ht="15">
      <c r="A6886" s="12">
        <v>34003</v>
      </c>
      <c r="B6886" s="82">
        <v>7.2130000000000001</v>
      </c>
      <c r="C6886" s="13">
        <f t="shared" si="214"/>
        <v>7.213E-2</v>
      </c>
      <c r="D6886" s="91">
        <f ca="1">AVERAGE(C6886:OFFSET(C6886,$I$1-1,0))</f>
        <v>7.5545550000000031E-2</v>
      </c>
      <c r="F6886" s="8">
        <v>38698</v>
      </c>
      <c r="G6886" s="11">
        <f t="shared" ca="1" si="215"/>
        <v>4.5480054999999991E-2</v>
      </c>
    </row>
    <row r="6887" spans="1:7" ht="15">
      <c r="A6887" s="12">
        <v>34002</v>
      </c>
      <c r="B6887" s="82">
        <v>7.2450000000000001</v>
      </c>
      <c r="C6887" s="13">
        <f t="shared" si="214"/>
        <v>7.2450000000000001E-2</v>
      </c>
      <c r="D6887" s="91">
        <f ca="1">AVERAGE(C6887:OFFSET(C6887,$I$1-1,0))</f>
        <v>7.5587000000000043E-2</v>
      </c>
      <c r="F6887" s="8">
        <v>38699</v>
      </c>
      <c r="G6887" s="11">
        <f t="shared" ca="1" si="215"/>
        <v>4.5480899999999991E-2</v>
      </c>
    </row>
    <row r="6888" spans="1:7" ht="15">
      <c r="A6888" s="12">
        <v>34001</v>
      </c>
      <c r="B6888" s="82">
        <v>7.2069999999999999</v>
      </c>
      <c r="C6888" s="13">
        <f t="shared" si="214"/>
        <v>7.2069999999999995E-2</v>
      </c>
      <c r="D6888" s="91">
        <f ca="1">AVERAGE(C6888:OFFSET(C6888,$I$1-1,0))</f>
        <v>7.5627400000000025E-2</v>
      </c>
      <c r="F6888" s="8">
        <v>38700</v>
      </c>
      <c r="G6888" s="11">
        <f t="shared" ca="1" si="215"/>
        <v>4.5472449999999991E-2</v>
      </c>
    </row>
    <row r="6889" spans="1:7" ht="15">
      <c r="A6889" s="12">
        <v>33998</v>
      </c>
      <c r="B6889" s="82">
        <v>7.1970000000000001</v>
      </c>
      <c r="C6889" s="13">
        <f t="shared" si="214"/>
        <v>7.1970000000000006E-2</v>
      </c>
      <c r="D6889" s="91">
        <f ca="1">AVERAGE(C6889:OFFSET(C6889,$I$1-1,0))</f>
        <v>7.5668900000000039E-2</v>
      </c>
      <c r="F6889" s="8">
        <v>38701</v>
      </c>
      <c r="G6889" s="11">
        <f t="shared" ca="1" si="215"/>
        <v>4.5467890000000004E-2</v>
      </c>
    </row>
    <row r="6890" spans="1:7" ht="15">
      <c r="A6890" s="12">
        <v>33997</v>
      </c>
      <c r="B6890" s="82">
        <v>7.2039999999999997</v>
      </c>
      <c r="C6890" s="13">
        <f t="shared" si="214"/>
        <v>7.2039999999999993E-2</v>
      </c>
      <c r="D6890" s="91">
        <f ca="1">AVERAGE(C6890:OFFSET(C6890,$I$1-1,0))</f>
        <v>7.5710150000000032E-2</v>
      </c>
      <c r="F6890" s="8">
        <v>38702</v>
      </c>
      <c r="G6890" s="11">
        <f t="shared" ca="1" si="215"/>
        <v>4.5459554999999999E-2</v>
      </c>
    </row>
    <row r="6891" spans="1:7" ht="15">
      <c r="A6891" s="12">
        <v>33996</v>
      </c>
      <c r="B6891" s="82">
        <v>7.2439999999999998</v>
      </c>
      <c r="C6891" s="13">
        <f t="shared" si="214"/>
        <v>7.2440000000000004E-2</v>
      </c>
      <c r="D6891" s="91">
        <f ca="1">AVERAGE(C6891:OFFSET(C6891,$I$1-1,0))</f>
        <v>7.5751400000000038E-2</v>
      </c>
      <c r="F6891" s="8">
        <v>38705</v>
      </c>
      <c r="G6891" s="11">
        <f t="shared" ca="1" si="215"/>
        <v>4.5452520000000003E-2</v>
      </c>
    </row>
    <row r="6892" spans="1:7" ht="15">
      <c r="A6892" s="12">
        <v>33995</v>
      </c>
      <c r="B6892" s="82">
        <v>7.2549999999999999</v>
      </c>
      <c r="C6892" s="13">
        <f t="shared" si="214"/>
        <v>7.2550000000000003E-2</v>
      </c>
      <c r="D6892" s="91">
        <f ca="1">AVERAGE(C6892:OFFSET(C6892,$I$1-1,0))</f>
        <v>7.5786100000000037E-2</v>
      </c>
      <c r="F6892" s="8">
        <v>38706</v>
      </c>
      <c r="G6892" s="11">
        <f t="shared" ca="1" si="215"/>
        <v>4.544392500000001E-2</v>
      </c>
    </row>
    <row r="6893" spans="1:7" ht="15">
      <c r="A6893" s="12">
        <v>33994</v>
      </c>
      <c r="B6893" s="82">
        <v>7.2030000000000003</v>
      </c>
      <c r="C6893" s="13">
        <f t="shared" si="214"/>
        <v>7.2029999999999997E-2</v>
      </c>
      <c r="D6893" s="91">
        <f ca="1">AVERAGE(C6893:OFFSET(C6893,$I$1-1,0))</f>
        <v>7.5819950000000039E-2</v>
      </c>
      <c r="F6893" s="8">
        <v>38707</v>
      </c>
      <c r="G6893" s="11">
        <f t="shared" ca="1" si="215"/>
        <v>4.5437975000000012E-2</v>
      </c>
    </row>
    <row r="6894" spans="1:7" ht="15">
      <c r="A6894" s="12">
        <v>33991</v>
      </c>
      <c r="B6894" s="82">
        <v>7.29</v>
      </c>
      <c r="C6894" s="13">
        <f t="shared" si="214"/>
        <v>7.2900000000000006E-2</v>
      </c>
      <c r="D6894" s="91">
        <f ca="1">AVERAGE(C6894:OFFSET(C6894,$I$1-1,0))</f>
        <v>7.5853400000000043E-2</v>
      </c>
      <c r="F6894" s="8">
        <v>38708</v>
      </c>
      <c r="G6894" s="11">
        <f t="shared" ca="1" si="215"/>
        <v>4.5429970000000007E-2</v>
      </c>
    </row>
    <row r="6895" spans="1:7" ht="15">
      <c r="A6895" s="12">
        <v>33990</v>
      </c>
      <c r="B6895" s="82">
        <v>7.3019999999999996</v>
      </c>
      <c r="C6895" s="13">
        <f t="shared" si="214"/>
        <v>7.3020000000000002E-2</v>
      </c>
      <c r="D6895" s="91">
        <f ca="1">AVERAGE(C6895:OFFSET(C6895,$I$1-1,0))</f>
        <v>7.5882300000000041E-2</v>
      </c>
      <c r="F6895" s="8">
        <v>38709</v>
      </c>
      <c r="G6895" s="11">
        <f t="shared" ca="1" si="215"/>
        <v>4.5416704999999995E-2</v>
      </c>
    </row>
    <row r="6896" spans="1:7" ht="15">
      <c r="A6896" s="12">
        <v>33989</v>
      </c>
      <c r="B6896" s="82">
        <v>7.3289999999999997</v>
      </c>
      <c r="C6896" s="13">
        <f t="shared" si="214"/>
        <v>7.3289999999999994E-2</v>
      </c>
      <c r="D6896" s="91">
        <f ca="1">AVERAGE(C6896:OFFSET(C6896,$I$1-1,0))</f>
        <v>7.5910150000000051E-2</v>
      </c>
      <c r="F6896" s="8">
        <v>38713</v>
      </c>
      <c r="G6896" s="11">
        <f t="shared" ca="1" si="215"/>
        <v>4.5400159999999995E-2</v>
      </c>
    </row>
    <row r="6897" spans="1:7" ht="15">
      <c r="A6897" s="12">
        <v>33988</v>
      </c>
      <c r="B6897" s="82">
        <v>7.2990000000000004</v>
      </c>
      <c r="C6897" s="13">
        <f t="shared" si="214"/>
        <v>7.2989999999999999E-2</v>
      </c>
      <c r="D6897" s="91">
        <f ca="1">AVERAGE(C6897:OFFSET(C6897,$I$1-1,0))</f>
        <v>7.5938000000000047E-2</v>
      </c>
      <c r="F6897" s="8">
        <v>38714</v>
      </c>
      <c r="G6897" s="11">
        <f t="shared" ca="1" si="215"/>
        <v>4.5381459999999992E-2</v>
      </c>
    </row>
    <row r="6898" spans="1:7" ht="15">
      <c r="A6898" s="12">
        <v>33987</v>
      </c>
      <c r="B6898" s="82">
        <v>7.3460000000000001</v>
      </c>
      <c r="C6898" s="13">
        <f t="shared" si="214"/>
        <v>7.3459999999999998E-2</v>
      </c>
      <c r="D6898" s="91">
        <f ca="1">AVERAGE(C6898:OFFSET(C6898,$I$1-1,0))</f>
        <v>7.5966250000000055E-2</v>
      </c>
      <c r="F6898" s="8">
        <v>38715</v>
      </c>
      <c r="G6898" s="11">
        <f t="shared" ca="1" si="215"/>
        <v>4.5364589999999996E-2</v>
      </c>
    </row>
    <row r="6899" spans="1:7" ht="15">
      <c r="A6899" s="12">
        <v>33984</v>
      </c>
      <c r="B6899" s="82">
        <v>7.3460000000000001</v>
      </c>
      <c r="C6899" s="13">
        <f t="shared" si="214"/>
        <v>7.3459999999999998E-2</v>
      </c>
      <c r="D6899" s="91">
        <f ca="1">AVERAGE(C6899:OFFSET(C6899,$I$1-1,0))</f>
        <v>7.5994650000000052E-2</v>
      </c>
      <c r="F6899" s="8">
        <v>38716</v>
      </c>
      <c r="G6899" s="11">
        <f t="shared" ca="1" si="215"/>
        <v>4.5349130000000001E-2</v>
      </c>
    </row>
    <row r="6900" spans="1:7" ht="15">
      <c r="A6900" s="12">
        <v>33983</v>
      </c>
      <c r="B6900" s="82">
        <v>7.3929999999999998</v>
      </c>
      <c r="C6900" s="13">
        <f t="shared" si="214"/>
        <v>7.3929999999999996E-2</v>
      </c>
      <c r="D6900" s="91">
        <f ca="1">AVERAGE(C6900:OFFSET(C6900,$I$1-1,0))</f>
        <v>7.6021650000000052E-2</v>
      </c>
      <c r="F6900" s="8">
        <v>38719</v>
      </c>
      <c r="G6900" s="11">
        <f t="shared" ca="1" si="215"/>
        <v>4.5333665000000002E-2</v>
      </c>
    </row>
    <row r="6901" spans="1:7" ht="15">
      <c r="A6901" s="12">
        <v>33982</v>
      </c>
      <c r="B6901" s="82">
        <v>7.4320000000000004</v>
      </c>
      <c r="C6901" s="13">
        <f t="shared" si="214"/>
        <v>7.4319999999999997E-2</v>
      </c>
      <c r="D6901" s="91">
        <f ca="1">AVERAGE(C6901:OFFSET(C6901,$I$1-1,0))</f>
        <v>7.6046750000000052E-2</v>
      </c>
      <c r="F6901" s="8">
        <v>38720</v>
      </c>
      <c r="G6901" s="11">
        <f t="shared" ca="1" si="215"/>
        <v>4.5316550000000004E-2</v>
      </c>
    </row>
    <row r="6902" spans="1:7" ht="15">
      <c r="A6902" s="12">
        <v>33981</v>
      </c>
      <c r="B6902" s="82">
        <v>7.476</v>
      </c>
      <c r="C6902" s="13">
        <f t="shared" si="214"/>
        <v>7.4759999999999993E-2</v>
      </c>
      <c r="D6902" s="91">
        <f ca="1">AVERAGE(C6902:OFFSET(C6902,$I$1-1,0))</f>
        <v>7.6068950000000052E-2</v>
      </c>
      <c r="F6902" s="8">
        <v>38721</v>
      </c>
      <c r="G6902" s="11">
        <f t="shared" ca="1" si="215"/>
        <v>4.5301335000000005E-2</v>
      </c>
    </row>
    <row r="6903" spans="1:7" ht="15">
      <c r="A6903" s="12">
        <v>33980</v>
      </c>
      <c r="B6903" s="82">
        <v>7.4489999999999998</v>
      </c>
      <c r="C6903" s="13">
        <f t="shared" si="214"/>
        <v>7.4490000000000001E-2</v>
      </c>
      <c r="D6903" s="91">
        <f ca="1">AVERAGE(C6903:OFFSET(C6903,$I$1-1,0))</f>
        <v>7.6090300000000041E-2</v>
      </c>
      <c r="F6903" s="8">
        <v>38722</v>
      </c>
      <c r="G6903" s="11">
        <f t="shared" ca="1" si="215"/>
        <v>4.5288720000000005E-2</v>
      </c>
    </row>
    <row r="6904" spans="1:7" ht="15">
      <c r="A6904" s="12">
        <v>33977</v>
      </c>
      <c r="B6904" s="82">
        <v>7.4649999999999999</v>
      </c>
      <c r="C6904" s="13">
        <f t="shared" si="214"/>
        <v>7.4649999999999994E-2</v>
      </c>
      <c r="D6904" s="91">
        <f ca="1">AVERAGE(C6904:OFFSET(C6904,$I$1-1,0))</f>
        <v>7.6112650000000046E-2</v>
      </c>
      <c r="F6904" s="8">
        <v>38723</v>
      </c>
      <c r="G6904" s="11">
        <f t="shared" ca="1" si="215"/>
        <v>4.5279015000000006E-2</v>
      </c>
    </row>
    <row r="6905" spans="1:7" ht="15">
      <c r="A6905" s="12">
        <v>33976</v>
      </c>
      <c r="B6905" s="82">
        <v>7.4450000000000003</v>
      </c>
      <c r="C6905" s="13">
        <f t="shared" si="214"/>
        <v>7.4450000000000002E-2</v>
      </c>
      <c r="D6905" s="91">
        <f ca="1">AVERAGE(C6905:OFFSET(C6905,$I$1-1,0))</f>
        <v>7.6137300000000047E-2</v>
      </c>
      <c r="F6905" s="8">
        <v>38726</v>
      </c>
      <c r="G6905" s="11">
        <f t="shared" ca="1" si="215"/>
        <v>4.5270510000000014E-2</v>
      </c>
    </row>
    <row r="6906" spans="1:7" ht="15">
      <c r="A6906" s="12">
        <v>33975</v>
      </c>
      <c r="B6906" s="82">
        <v>7.35</v>
      </c>
      <c r="C6906" s="13">
        <f t="shared" si="214"/>
        <v>7.3499999999999996E-2</v>
      </c>
      <c r="D6906" s="91">
        <f ca="1">AVERAGE(C6906:OFFSET(C6906,$I$1-1,0))</f>
        <v>7.6162050000000037E-2</v>
      </c>
      <c r="F6906" s="8">
        <v>38727</v>
      </c>
      <c r="G6906" s="11">
        <f t="shared" ca="1" si="215"/>
        <v>4.5264335000000003E-2</v>
      </c>
    </row>
    <row r="6907" spans="1:7" ht="15">
      <c r="A6907" s="12">
        <v>33974</v>
      </c>
      <c r="B6907" s="82">
        <v>7.32</v>
      </c>
      <c r="C6907" s="13">
        <f t="shared" si="214"/>
        <v>7.3200000000000001E-2</v>
      </c>
      <c r="D6907" s="91">
        <f ca="1">AVERAGE(C6907:OFFSET(C6907,$I$1-1,0))</f>
        <v>7.6191550000000038E-2</v>
      </c>
      <c r="F6907" s="8">
        <v>38728</v>
      </c>
      <c r="G6907" s="11">
        <f t="shared" ca="1" si="215"/>
        <v>4.5258349999999996E-2</v>
      </c>
    </row>
    <row r="6908" spans="1:7" ht="15">
      <c r="A6908" s="12">
        <v>33973</v>
      </c>
      <c r="B6908" s="82">
        <v>7.32</v>
      </c>
      <c r="C6908" s="13">
        <f t="shared" si="214"/>
        <v>7.3200000000000001E-2</v>
      </c>
      <c r="D6908" s="91">
        <f ca="1">AVERAGE(C6908:OFFSET(C6908,$I$1-1,0))</f>
        <v>7.6225500000000015E-2</v>
      </c>
      <c r="F6908" s="8">
        <v>38729</v>
      </c>
      <c r="G6908" s="11">
        <f t="shared" ca="1" si="215"/>
        <v>4.5250859999999997E-2</v>
      </c>
    </row>
    <row r="6909" spans="1:7" ht="15">
      <c r="A6909" s="12">
        <v>33969</v>
      </c>
      <c r="B6909" s="82">
        <v>7.3959999999999999</v>
      </c>
      <c r="C6909" s="13">
        <f t="shared" si="214"/>
        <v>7.3959999999999998E-2</v>
      </c>
      <c r="D6909" s="91">
        <f ca="1">AVERAGE(C6909:OFFSET(C6909,$I$1-1,0))</f>
        <v>7.6256700000000024E-2</v>
      </c>
      <c r="F6909" s="8">
        <v>38730</v>
      </c>
      <c r="G6909" s="11">
        <f t="shared" ca="1" si="215"/>
        <v>4.5237560000000003E-2</v>
      </c>
    </row>
    <row r="6910" spans="1:7" ht="15">
      <c r="A6910" s="12">
        <v>33968</v>
      </c>
      <c r="B6910" s="82">
        <v>7.3810000000000002</v>
      </c>
      <c r="C6910" s="13">
        <f t="shared" si="214"/>
        <v>7.3810000000000001E-2</v>
      </c>
      <c r="D6910" s="91">
        <f ca="1">AVERAGE(C6910:OFFSET(C6910,$I$1-1,0))</f>
        <v>7.6284150000000023E-2</v>
      </c>
      <c r="F6910" s="8">
        <v>38733</v>
      </c>
      <c r="G6910" s="11">
        <f t="shared" ca="1" si="215"/>
        <v>4.5225565000000009E-2</v>
      </c>
    </row>
    <row r="6911" spans="1:7" ht="15">
      <c r="A6911" s="12">
        <v>33967</v>
      </c>
      <c r="B6911" s="82">
        <v>7.3609999999999998</v>
      </c>
      <c r="C6911" s="13">
        <f t="shared" si="214"/>
        <v>7.3609999999999995E-2</v>
      </c>
      <c r="D6911" s="91">
        <f ca="1">AVERAGE(C6911:OFFSET(C6911,$I$1-1,0))</f>
        <v>7.6316650000000041E-2</v>
      </c>
      <c r="F6911" s="8">
        <v>38734</v>
      </c>
      <c r="G6911" s="11">
        <f t="shared" ca="1" si="215"/>
        <v>4.5214500000000005E-2</v>
      </c>
    </row>
    <row r="6912" spans="1:7" ht="15">
      <c r="A6912" s="12">
        <v>33966</v>
      </c>
      <c r="B6912" s="82">
        <v>7.399</v>
      </c>
      <c r="C6912" s="13">
        <f t="shared" si="214"/>
        <v>7.399E-2</v>
      </c>
      <c r="D6912" s="91">
        <f ca="1">AVERAGE(C6912:OFFSET(C6912,$I$1-1,0))</f>
        <v>7.6350900000000041E-2</v>
      </c>
      <c r="F6912" s="8">
        <v>38735</v>
      </c>
      <c r="G6912" s="11">
        <f t="shared" ca="1" si="215"/>
        <v>4.5207150000000008E-2</v>
      </c>
    </row>
    <row r="6913" spans="1:7" ht="15">
      <c r="A6913" s="12">
        <v>33963</v>
      </c>
      <c r="B6913" s="82">
        <v>7.3609999999999998</v>
      </c>
      <c r="C6913" s="13">
        <f t="shared" si="214"/>
        <v>7.3609999999999995E-2</v>
      </c>
      <c r="D6913" s="91">
        <f ca="1">AVERAGE(C6913:OFFSET(C6913,$I$1-1,0))</f>
        <v>7.6379400000000042E-2</v>
      </c>
      <c r="F6913" s="8">
        <v>38736</v>
      </c>
      <c r="G6913" s="11">
        <f t="shared" ca="1" si="215"/>
        <v>4.5200415000000008E-2</v>
      </c>
    </row>
    <row r="6914" spans="1:7" ht="15">
      <c r="A6914" s="12">
        <v>33962</v>
      </c>
      <c r="B6914" s="82">
        <v>7.36</v>
      </c>
      <c r="C6914" s="13">
        <f t="shared" si="214"/>
        <v>7.3599999999999999E-2</v>
      </c>
      <c r="D6914" s="91">
        <f ca="1">AVERAGE(C6914:OFFSET(C6914,$I$1-1,0))</f>
        <v>7.6411850000000059E-2</v>
      </c>
      <c r="F6914" s="8">
        <v>38737</v>
      </c>
      <c r="G6914" s="11">
        <f t="shared" ca="1" si="215"/>
        <v>4.5192465000000001E-2</v>
      </c>
    </row>
    <row r="6915" spans="1:7" ht="15">
      <c r="A6915" s="12">
        <v>33961</v>
      </c>
      <c r="B6915" s="82">
        <v>7.3550000000000004</v>
      </c>
      <c r="C6915" s="13">
        <f t="shared" si="214"/>
        <v>7.3550000000000004E-2</v>
      </c>
      <c r="D6915" s="91">
        <f ca="1">AVERAGE(C6915:OFFSET(C6915,$I$1-1,0))</f>
        <v>7.6444200000000032E-2</v>
      </c>
      <c r="F6915" s="8">
        <v>38740</v>
      </c>
      <c r="G6915" s="11">
        <f t="shared" ca="1" si="215"/>
        <v>4.5188549999999994E-2</v>
      </c>
    </row>
    <row r="6916" spans="1:7" ht="15">
      <c r="A6916" s="12">
        <v>33960</v>
      </c>
      <c r="B6916" s="82">
        <v>7.3390000000000004</v>
      </c>
      <c r="C6916" s="13">
        <f t="shared" si="214"/>
        <v>7.3390000000000011E-2</v>
      </c>
      <c r="D6916" s="91">
        <f ca="1">AVERAGE(C6916:OFFSET(C6916,$I$1-1,0))</f>
        <v>7.6479900000000059E-2</v>
      </c>
      <c r="F6916" s="8">
        <v>38741</v>
      </c>
      <c r="G6916" s="11">
        <f t="shared" ca="1" si="215"/>
        <v>4.5186669999999991E-2</v>
      </c>
    </row>
    <row r="6917" spans="1:7" ht="15">
      <c r="A6917" s="12">
        <v>33959</v>
      </c>
      <c r="B6917" s="82">
        <v>7.3890000000000002</v>
      </c>
      <c r="C6917" s="13">
        <f t="shared" ref="C6917:C6980" si="216">B6917/100</f>
        <v>7.3889999999999997E-2</v>
      </c>
      <c r="D6917" s="91">
        <f ca="1">AVERAGE(C6917:OFFSET(C6917,$I$1-1,0))</f>
        <v>7.651625000000005E-2</v>
      </c>
      <c r="F6917" s="8">
        <v>38742</v>
      </c>
      <c r="G6917" s="11">
        <f t="shared" ca="1" si="215"/>
        <v>4.5192315000000004E-2</v>
      </c>
    </row>
    <row r="6918" spans="1:7" ht="15">
      <c r="A6918" s="12">
        <v>33956</v>
      </c>
      <c r="B6918" s="82">
        <v>7.4249999999999998</v>
      </c>
      <c r="C6918" s="13">
        <f t="shared" si="216"/>
        <v>7.4249999999999997E-2</v>
      </c>
      <c r="D6918" s="91">
        <f ca="1">AVERAGE(C6918:OFFSET(C6918,$I$1-1,0))</f>
        <v>7.6548550000000062E-2</v>
      </c>
      <c r="F6918" s="8">
        <v>38743</v>
      </c>
      <c r="G6918" s="11">
        <f t="shared" ref="G6918:G6981" ca="1" si="217">VLOOKUP($F6918,$A$5:$D$10419,4,FALSE)</f>
        <v>4.5199614999999992E-2</v>
      </c>
    </row>
    <row r="6919" spans="1:7" ht="15">
      <c r="A6919" s="12">
        <v>33955</v>
      </c>
      <c r="B6919" s="82">
        <v>7.4219999999999997</v>
      </c>
      <c r="C6919" s="13">
        <f t="shared" si="216"/>
        <v>7.4219999999999994E-2</v>
      </c>
      <c r="D6919" s="91">
        <f ca="1">AVERAGE(C6919:OFFSET(C6919,$I$1-1,0))</f>
        <v>7.6575250000000039E-2</v>
      </c>
      <c r="F6919" s="8">
        <v>38744</v>
      </c>
      <c r="G6919" s="11">
        <f t="shared" ca="1" si="217"/>
        <v>4.5202390000000002E-2</v>
      </c>
    </row>
    <row r="6920" spans="1:7" ht="15">
      <c r="A6920" s="12">
        <v>33954</v>
      </c>
      <c r="B6920" s="82">
        <v>7.4320000000000004</v>
      </c>
      <c r="C6920" s="13">
        <f t="shared" si="216"/>
        <v>7.4319999999999997E-2</v>
      </c>
      <c r="D6920" s="91">
        <f ca="1">AVERAGE(C6920:OFFSET(C6920,$I$1-1,0))</f>
        <v>7.6599250000000035E-2</v>
      </c>
      <c r="F6920" s="8">
        <v>38747</v>
      </c>
      <c r="G6920" s="11">
        <f t="shared" ca="1" si="217"/>
        <v>4.5208514999999991E-2</v>
      </c>
    </row>
    <row r="6921" spans="1:7" ht="15">
      <c r="A6921" s="12">
        <v>33953</v>
      </c>
      <c r="B6921" s="82">
        <v>7.4480000000000004</v>
      </c>
      <c r="C6921" s="13">
        <f t="shared" si="216"/>
        <v>7.4480000000000005E-2</v>
      </c>
      <c r="D6921" s="91">
        <f ca="1">AVERAGE(C6921:OFFSET(C6921,$I$1-1,0))</f>
        <v>7.6621250000000043E-2</v>
      </c>
      <c r="F6921" s="8">
        <v>38748</v>
      </c>
      <c r="G6921" s="11">
        <f t="shared" ca="1" si="217"/>
        <v>4.5214684999999991E-2</v>
      </c>
    </row>
    <row r="6922" spans="1:7" ht="15">
      <c r="A6922" s="12">
        <v>33952</v>
      </c>
      <c r="B6922" s="82">
        <v>7.4619999999999997</v>
      </c>
      <c r="C6922" s="13">
        <f t="shared" si="216"/>
        <v>7.4619999999999992E-2</v>
      </c>
      <c r="D6922" s="91">
        <f ca="1">AVERAGE(C6922:OFFSET(C6922,$I$1-1,0))</f>
        <v>7.6645450000000045E-2</v>
      </c>
      <c r="F6922" s="8">
        <v>38749</v>
      </c>
      <c r="G6922" s="11">
        <f t="shared" ca="1" si="217"/>
        <v>4.5221399999999995E-2</v>
      </c>
    </row>
    <row r="6923" spans="1:7" ht="15">
      <c r="A6923" s="12">
        <v>33949</v>
      </c>
      <c r="B6923" s="82">
        <v>7.4379999999999997</v>
      </c>
      <c r="C6923" s="13">
        <f t="shared" si="216"/>
        <v>7.4380000000000002E-2</v>
      </c>
      <c r="D6923" s="91">
        <f ca="1">AVERAGE(C6923:OFFSET(C6923,$I$1-1,0))</f>
        <v>7.6670500000000044E-2</v>
      </c>
      <c r="F6923" s="8">
        <v>38750</v>
      </c>
      <c r="G6923" s="11">
        <f t="shared" ca="1" si="217"/>
        <v>4.5228755000000002E-2</v>
      </c>
    </row>
    <row r="6924" spans="1:7" ht="15">
      <c r="A6924" s="12">
        <v>33948</v>
      </c>
      <c r="B6924" s="82">
        <v>7.4249999999999998</v>
      </c>
      <c r="C6924" s="13">
        <f t="shared" si="216"/>
        <v>7.4249999999999997E-2</v>
      </c>
      <c r="D6924" s="91">
        <f ca="1">AVERAGE(C6924:OFFSET(C6924,$I$1-1,0))</f>
        <v>7.669400000000004E-2</v>
      </c>
      <c r="F6924" s="8">
        <v>38751</v>
      </c>
      <c r="G6924" s="11">
        <f t="shared" ca="1" si="217"/>
        <v>4.5235710000000005E-2</v>
      </c>
    </row>
    <row r="6925" spans="1:7" ht="15">
      <c r="A6925" s="12">
        <v>33947</v>
      </c>
      <c r="B6925" s="82">
        <v>7.4370000000000003</v>
      </c>
      <c r="C6925" s="13">
        <f t="shared" si="216"/>
        <v>7.4370000000000006E-2</v>
      </c>
      <c r="D6925" s="91">
        <f ca="1">AVERAGE(C6925:OFFSET(C6925,$I$1-1,0))</f>
        <v>7.6718700000000042E-2</v>
      </c>
      <c r="F6925" s="8">
        <v>38754</v>
      </c>
      <c r="G6925" s="11">
        <f t="shared" ca="1" si="217"/>
        <v>4.5241155000000005E-2</v>
      </c>
    </row>
    <row r="6926" spans="1:7" ht="15">
      <c r="A6926" s="12">
        <v>33946</v>
      </c>
      <c r="B6926" s="82">
        <v>7.4329999999999998</v>
      </c>
      <c r="C6926" s="13">
        <f t="shared" si="216"/>
        <v>7.4329999999999993E-2</v>
      </c>
      <c r="D6926" s="91">
        <f ca="1">AVERAGE(C6926:OFFSET(C6926,$I$1-1,0))</f>
        <v>7.6741750000000039E-2</v>
      </c>
      <c r="F6926" s="8">
        <v>38755</v>
      </c>
      <c r="G6926" s="11">
        <f t="shared" ca="1" si="217"/>
        <v>4.524818500000001E-2</v>
      </c>
    </row>
    <row r="6927" spans="1:7" ht="15">
      <c r="A6927" s="12">
        <v>33945</v>
      </c>
      <c r="B6927" s="82">
        <v>7.4550000000000001</v>
      </c>
      <c r="C6927" s="13">
        <f t="shared" si="216"/>
        <v>7.4550000000000005E-2</v>
      </c>
      <c r="D6927" s="91">
        <f ca="1">AVERAGE(C6927:OFFSET(C6927,$I$1-1,0))</f>
        <v>7.6759550000000037E-2</v>
      </c>
      <c r="F6927" s="8">
        <v>38756</v>
      </c>
      <c r="G6927" s="11">
        <f t="shared" ca="1" si="217"/>
        <v>4.5257815000000007E-2</v>
      </c>
    </row>
    <row r="6928" spans="1:7" ht="15">
      <c r="A6928" s="12">
        <v>33942</v>
      </c>
      <c r="B6928" s="82">
        <v>7.4870000000000001</v>
      </c>
      <c r="C6928" s="13">
        <f t="shared" si="216"/>
        <v>7.4870000000000006E-2</v>
      </c>
      <c r="D6928" s="91">
        <f ca="1">AVERAGE(C6928:OFFSET(C6928,$I$1-1,0))</f>
        <v>7.6779250000000049E-2</v>
      </c>
      <c r="F6928" s="8">
        <v>38757</v>
      </c>
      <c r="G6928" s="11">
        <f t="shared" ca="1" si="217"/>
        <v>4.5260840000000011E-2</v>
      </c>
    </row>
    <row r="6929" spans="1:7" ht="15">
      <c r="A6929" s="12">
        <v>33941</v>
      </c>
      <c r="B6929" s="82">
        <v>7.5590000000000002</v>
      </c>
      <c r="C6929" s="13">
        <f t="shared" si="216"/>
        <v>7.5590000000000004E-2</v>
      </c>
      <c r="D6929" s="91">
        <f ca="1">AVERAGE(C6929:OFFSET(C6929,$I$1-1,0))</f>
        <v>7.6797200000000038E-2</v>
      </c>
      <c r="F6929" s="8">
        <v>38758</v>
      </c>
      <c r="G6929" s="11">
        <f t="shared" ca="1" si="217"/>
        <v>4.5259585000000019E-2</v>
      </c>
    </row>
    <row r="6930" spans="1:7" ht="15">
      <c r="A6930" s="12">
        <v>33940</v>
      </c>
      <c r="B6930" s="82">
        <v>7.5640000000000001</v>
      </c>
      <c r="C6930" s="13">
        <f t="shared" si="216"/>
        <v>7.5639999999999999E-2</v>
      </c>
      <c r="D6930" s="91">
        <f ca="1">AVERAGE(C6930:OFFSET(C6930,$I$1-1,0))</f>
        <v>7.6816650000000028E-2</v>
      </c>
      <c r="F6930" s="8">
        <v>38761</v>
      </c>
      <c r="G6930" s="11">
        <f t="shared" ca="1" si="217"/>
        <v>4.5255980000000015E-2</v>
      </c>
    </row>
    <row r="6931" spans="1:7" ht="15">
      <c r="A6931" s="12">
        <v>33939</v>
      </c>
      <c r="B6931" s="82">
        <v>7.5670000000000002</v>
      </c>
      <c r="C6931" s="13">
        <f t="shared" si="216"/>
        <v>7.5670000000000001E-2</v>
      </c>
      <c r="D6931" s="91">
        <f ca="1">AVERAGE(C6931:OFFSET(C6931,$I$1-1,0))</f>
        <v>7.6836800000000038E-2</v>
      </c>
      <c r="F6931" s="8">
        <v>38762</v>
      </c>
      <c r="G6931" s="11">
        <f t="shared" ca="1" si="217"/>
        <v>4.5254220000000019E-2</v>
      </c>
    </row>
    <row r="6932" spans="1:7" ht="15">
      <c r="A6932" s="12">
        <v>33938</v>
      </c>
      <c r="B6932" s="82">
        <v>7.5969999999999995</v>
      </c>
      <c r="C6932" s="13">
        <f t="shared" si="216"/>
        <v>7.5969999999999996E-2</v>
      </c>
      <c r="D6932" s="91">
        <f ca="1">AVERAGE(C6932:OFFSET(C6932,$I$1-1,0))</f>
        <v>7.6855700000000027E-2</v>
      </c>
      <c r="F6932" s="8">
        <v>38763</v>
      </c>
      <c r="G6932" s="11">
        <f t="shared" ca="1" si="217"/>
        <v>4.5254430000000019E-2</v>
      </c>
    </row>
    <row r="6933" spans="1:7" ht="15">
      <c r="A6933" s="12">
        <v>33935</v>
      </c>
      <c r="B6933" s="82">
        <v>7.5910000000000002</v>
      </c>
      <c r="C6933" s="13">
        <f t="shared" si="216"/>
        <v>7.5910000000000005E-2</v>
      </c>
      <c r="D6933" s="91">
        <f ca="1">AVERAGE(C6933:OFFSET(C6933,$I$1-1,0))</f>
        <v>7.6871350000000019E-2</v>
      </c>
      <c r="F6933" s="8">
        <v>38764</v>
      </c>
      <c r="G6933" s="11">
        <f t="shared" ca="1" si="217"/>
        <v>4.5255444999999998E-2</v>
      </c>
    </row>
    <row r="6934" spans="1:7" ht="15">
      <c r="A6934" s="12">
        <v>33934</v>
      </c>
      <c r="B6934" s="82">
        <v>7.5289999999999999</v>
      </c>
      <c r="C6934" s="13">
        <f t="shared" si="216"/>
        <v>7.5289999999999996E-2</v>
      </c>
      <c r="D6934" s="91">
        <f ca="1">AVERAGE(C6934:OFFSET(C6934,$I$1-1,0))</f>
        <v>7.6887400000000022E-2</v>
      </c>
      <c r="F6934" s="8">
        <v>38765</v>
      </c>
      <c r="G6934" s="11">
        <f t="shared" ca="1" si="217"/>
        <v>4.525499999999999E-2</v>
      </c>
    </row>
    <row r="6935" spans="1:7" ht="15">
      <c r="A6935" s="12">
        <v>33933</v>
      </c>
      <c r="B6935" s="82">
        <v>7.5419999999999998</v>
      </c>
      <c r="C6935" s="13">
        <f t="shared" si="216"/>
        <v>7.5420000000000001E-2</v>
      </c>
      <c r="D6935" s="91">
        <f ca="1">AVERAGE(C6935:OFFSET(C6935,$I$1-1,0))</f>
        <v>7.6909950000000019E-2</v>
      </c>
      <c r="F6935" s="8">
        <v>38768</v>
      </c>
      <c r="G6935" s="11">
        <f t="shared" ca="1" si="217"/>
        <v>4.5256259999999993E-2</v>
      </c>
    </row>
    <row r="6936" spans="1:7" ht="15">
      <c r="A6936" s="12">
        <v>33932</v>
      </c>
      <c r="B6936" s="82">
        <v>7.5330000000000004</v>
      </c>
      <c r="C6936" s="13">
        <f t="shared" si="216"/>
        <v>7.5330000000000008E-2</v>
      </c>
      <c r="D6936" s="91">
        <f ca="1">AVERAGE(C6936:OFFSET(C6936,$I$1-1,0))</f>
        <v>7.6931950000000027E-2</v>
      </c>
      <c r="F6936" s="8">
        <v>38769</v>
      </c>
      <c r="G6936" s="11">
        <f t="shared" ca="1" si="217"/>
        <v>4.5258009999999994E-2</v>
      </c>
    </row>
    <row r="6937" spans="1:7" ht="15">
      <c r="A6937" s="12">
        <v>33931</v>
      </c>
      <c r="B6937" s="82">
        <v>7.5430000000000001</v>
      </c>
      <c r="C6937" s="13">
        <f t="shared" si="216"/>
        <v>7.5429999999999997E-2</v>
      </c>
      <c r="D6937" s="91">
        <f ca="1">AVERAGE(C6937:OFFSET(C6937,$I$1-1,0))</f>
        <v>7.6950600000000022E-2</v>
      </c>
      <c r="F6937" s="8">
        <v>38770</v>
      </c>
      <c r="G6937" s="11">
        <f t="shared" ca="1" si="217"/>
        <v>4.5258359999999997E-2</v>
      </c>
    </row>
    <row r="6938" spans="1:7" ht="15">
      <c r="A6938" s="12">
        <v>33928</v>
      </c>
      <c r="B6938" s="82">
        <v>7.5339999999999998</v>
      </c>
      <c r="C6938" s="13">
        <f t="shared" si="216"/>
        <v>7.5340000000000004E-2</v>
      </c>
      <c r="D6938" s="91">
        <f ca="1">AVERAGE(C6938:OFFSET(C6938,$I$1-1,0))</f>
        <v>7.6969050000000025E-2</v>
      </c>
      <c r="F6938" s="8">
        <v>38771</v>
      </c>
      <c r="G6938" s="11">
        <f t="shared" ca="1" si="217"/>
        <v>4.526144499999999E-2</v>
      </c>
    </row>
    <row r="6939" spans="1:7" ht="15">
      <c r="A6939" s="12">
        <v>33927</v>
      </c>
      <c r="B6939" s="82">
        <v>7.5449999999999999</v>
      </c>
      <c r="C6939" s="13">
        <f t="shared" si="216"/>
        <v>7.5450000000000003E-2</v>
      </c>
      <c r="D6939" s="91">
        <f ca="1">AVERAGE(C6939:OFFSET(C6939,$I$1-1,0))</f>
        <v>7.698300000000001E-2</v>
      </c>
      <c r="F6939" s="8">
        <v>38772</v>
      </c>
      <c r="G6939" s="11">
        <f t="shared" ca="1" si="217"/>
        <v>4.5265589999999994E-2</v>
      </c>
    </row>
    <row r="6940" spans="1:7" ht="15">
      <c r="A6940" s="12">
        <v>33926</v>
      </c>
      <c r="B6940" s="82">
        <v>7.5039999999999996</v>
      </c>
      <c r="C6940" s="13">
        <f t="shared" si="216"/>
        <v>7.5039999999999996E-2</v>
      </c>
      <c r="D6940" s="91">
        <f ca="1">AVERAGE(C6940:OFFSET(C6940,$I$1-1,0))</f>
        <v>7.6995050000000009E-2</v>
      </c>
      <c r="F6940" s="8">
        <v>38775</v>
      </c>
      <c r="G6940" s="11">
        <f t="shared" ca="1" si="217"/>
        <v>4.5271175000000004E-2</v>
      </c>
    </row>
    <row r="6941" spans="1:7" ht="15">
      <c r="A6941" s="12">
        <v>33925</v>
      </c>
      <c r="B6941" s="82">
        <v>7.5380000000000003</v>
      </c>
      <c r="C6941" s="13">
        <f t="shared" si="216"/>
        <v>7.5380000000000003E-2</v>
      </c>
      <c r="D6941" s="91">
        <f ca="1">AVERAGE(C6941:OFFSET(C6941,$I$1-1,0))</f>
        <v>7.7009200000000014E-2</v>
      </c>
      <c r="F6941" s="8">
        <v>38776</v>
      </c>
      <c r="G6941" s="11">
        <f t="shared" ca="1" si="217"/>
        <v>4.5277569999999996E-2</v>
      </c>
    </row>
    <row r="6942" spans="1:7" ht="15">
      <c r="A6942" s="12">
        <v>33924</v>
      </c>
      <c r="B6942" s="82">
        <v>7.5659999999999998</v>
      </c>
      <c r="C6942" s="13">
        <f t="shared" si="216"/>
        <v>7.5660000000000005E-2</v>
      </c>
      <c r="D6942" s="91">
        <f ca="1">AVERAGE(C6942:OFFSET(C6942,$I$1-1,0))</f>
        <v>7.70203E-2</v>
      </c>
      <c r="F6942" s="8">
        <v>38777</v>
      </c>
      <c r="G6942" s="11">
        <f t="shared" ca="1" si="217"/>
        <v>4.5287575000000004E-2</v>
      </c>
    </row>
    <row r="6943" spans="1:7" ht="15">
      <c r="A6943" s="12">
        <v>33921</v>
      </c>
      <c r="B6943" s="82">
        <v>7.5649999999999995</v>
      </c>
      <c r="C6943" s="13">
        <f t="shared" si="216"/>
        <v>7.5649999999999995E-2</v>
      </c>
      <c r="D6943" s="91">
        <f ca="1">AVERAGE(C6943:OFFSET(C6943,$I$1-1,0))</f>
        <v>7.7030399999999999E-2</v>
      </c>
      <c r="F6943" s="8">
        <v>38778</v>
      </c>
      <c r="G6943" s="11">
        <f t="shared" ca="1" si="217"/>
        <v>4.5296514999999989E-2</v>
      </c>
    </row>
    <row r="6944" spans="1:7" ht="15">
      <c r="A6944" s="12">
        <v>33920</v>
      </c>
      <c r="B6944" s="82">
        <v>7.5969999999999995</v>
      </c>
      <c r="C6944" s="13">
        <f t="shared" si="216"/>
        <v>7.5969999999999996E-2</v>
      </c>
      <c r="D6944" s="91">
        <f ca="1">AVERAGE(C6944:OFFSET(C6944,$I$1-1,0))</f>
        <v>7.7038700000000015E-2</v>
      </c>
      <c r="F6944" s="8">
        <v>38779</v>
      </c>
      <c r="G6944" s="11">
        <f t="shared" ca="1" si="217"/>
        <v>4.5308105000000001E-2</v>
      </c>
    </row>
    <row r="6945" spans="1:7" ht="15">
      <c r="A6945" s="12">
        <v>33919</v>
      </c>
      <c r="B6945" s="82">
        <v>7.6609999999999996</v>
      </c>
      <c r="C6945" s="13">
        <f t="shared" si="216"/>
        <v>7.6609999999999998E-2</v>
      </c>
      <c r="D6945" s="91">
        <f ca="1">AVERAGE(C6945:OFFSET(C6945,$I$1-1,0))</f>
        <v>7.7046050000000005E-2</v>
      </c>
      <c r="F6945" s="8">
        <v>38782</v>
      </c>
      <c r="G6945" s="11">
        <f t="shared" ca="1" si="217"/>
        <v>4.5323409999999995E-2</v>
      </c>
    </row>
    <row r="6946" spans="1:7" ht="15">
      <c r="A6946" s="12">
        <v>33918</v>
      </c>
      <c r="B6946" s="82">
        <v>7.6669999999999998</v>
      </c>
      <c r="C6946" s="13">
        <f t="shared" si="216"/>
        <v>7.6670000000000002E-2</v>
      </c>
      <c r="D6946" s="91">
        <f ca="1">AVERAGE(C6946:OFFSET(C6946,$I$1-1,0))</f>
        <v>7.7053899999999995E-2</v>
      </c>
      <c r="F6946" s="8">
        <v>38783</v>
      </c>
      <c r="G6946" s="11">
        <f t="shared" ca="1" si="217"/>
        <v>4.5337414999999999E-2</v>
      </c>
    </row>
    <row r="6947" spans="1:7" ht="15">
      <c r="A6947" s="12">
        <v>33917</v>
      </c>
      <c r="B6947" s="82">
        <v>7.7389999999999999</v>
      </c>
      <c r="C6947" s="13">
        <f t="shared" si="216"/>
        <v>7.739E-2</v>
      </c>
      <c r="D6947" s="91">
        <f ca="1">AVERAGE(C6947:OFFSET(C6947,$I$1-1,0))</f>
        <v>7.7058449999999987E-2</v>
      </c>
      <c r="F6947" s="8">
        <v>38784</v>
      </c>
      <c r="G6947" s="11">
        <f t="shared" ca="1" si="217"/>
        <v>4.5357155000000003E-2</v>
      </c>
    </row>
    <row r="6948" spans="1:7" ht="15">
      <c r="A6948" s="12">
        <v>33914</v>
      </c>
      <c r="B6948" s="82">
        <v>7.7560000000000002</v>
      </c>
      <c r="C6948" s="13">
        <f t="shared" si="216"/>
        <v>7.7560000000000004E-2</v>
      </c>
      <c r="D6948" s="91">
        <f ca="1">AVERAGE(C6948:OFFSET(C6948,$I$1-1,0))</f>
        <v>7.7060899999999988E-2</v>
      </c>
      <c r="F6948" s="8">
        <v>38785</v>
      </c>
      <c r="G6948" s="11">
        <f t="shared" ca="1" si="217"/>
        <v>4.5381194999999999E-2</v>
      </c>
    </row>
    <row r="6949" spans="1:7" ht="15">
      <c r="A6949" s="12">
        <v>33913</v>
      </c>
      <c r="B6949" s="82">
        <v>7.6879999999999997</v>
      </c>
      <c r="C6949" s="13">
        <f t="shared" si="216"/>
        <v>7.6880000000000004E-2</v>
      </c>
      <c r="D6949" s="91">
        <f ca="1">AVERAGE(C6949:OFFSET(C6949,$I$1-1,0))</f>
        <v>7.7060699999999982E-2</v>
      </c>
      <c r="F6949" s="8">
        <v>38786</v>
      </c>
      <c r="G6949" s="11">
        <f t="shared" ca="1" si="217"/>
        <v>4.5406574999999991E-2</v>
      </c>
    </row>
    <row r="6950" spans="1:7" ht="15">
      <c r="A6950" s="12">
        <v>33912</v>
      </c>
      <c r="B6950" s="82">
        <v>7.68</v>
      </c>
      <c r="C6950" s="13">
        <f t="shared" si="216"/>
        <v>7.6799999999999993E-2</v>
      </c>
      <c r="D6950" s="91">
        <f ca="1">AVERAGE(C6950:OFFSET(C6950,$I$1-1,0))</f>
        <v>7.7059649999999993E-2</v>
      </c>
      <c r="F6950" s="8">
        <v>38789</v>
      </c>
      <c r="G6950" s="11">
        <f t="shared" ca="1" si="217"/>
        <v>4.5430499999999992E-2</v>
      </c>
    </row>
    <row r="6951" spans="1:7" ht="15">
      <c r="A6951" s="12">
        <v>33911</v>
      </c>
      <c r="B6951" s="82">
        <v>7.6520000000000001</v>
      </c>
      <c r="C6951" s="13">
        <f t="shared" si="216"/>
        <v>7.6520000000000005E-2</v>
      </c>
      <c r="D6951" s="91">
        <f ca="1">AVERAGE(C6951:OFFSET(C6951,$I$1-1,0))</f>
        <v>7.7061549999999993E-2</v>
      </c>
      <c r="F6951" s="8">
        <v>38790</v>
      </c>
      <c r="G6951" s="11">
        <f t="shared" ca="1" si="217"/>
        <v>4.5453294999999991E-2</v>
      </c>
    </row>
    <row r="6952" spans="1:7" ht="15">
      <c r="A6952" s="12">
        <v>33910</v>
      </c>
      <c r="B6952" s="82">
        <v>7.66</v>
      </c>
      <c r="C6952" s="13">
        <f t="shared" si="216"/>
        <v>7.6600000000000001E-2</v>
      </c>
      <c r="D6952" s="91">
        <f ca="1">AVERAGE(C6952:OFFSET(C6952,$I$1-1,0))</f>
        <v>7.7064350000000004E-2</v>
      </c>
      <c r="F6952" s="8">
        <v>38791</v>
      </c>
      <c r="G6952" s="11">
        <f t="shared" ca="1" si="217"/>
        <v>4.5481239999999978E-2</v>
      </c>
    </row>
    <row r="6953" spans="1:7" ht="15">
      <c r="A6953" s="12">
        <v>33907</v>
      </c>
      <c r="B6953" s="82">
        <v>7.6260000000000003</v>
      </c>
      <c r="C6953" s="13">
        <f t="shared" si="216"/>
        <v>7.6260000000000008E-2</v>
      </c>
      <c r="D6953" s="91">
        <f ca="1">AVERAGE(C6953:OFFSET(C6953,$I$1-1,0))</f>
        <v>7.7067549999999999E-2</v>
      </c>
      <c r="F6953" s="8">
        <v>38792</v>
      </c>
      <c r="G6953" s="11">
        <f t="shared" ca="1" si="217"/>
        <v>4.5504854999999983E-2</v>
      </c>
    </row>
    <row r="6954" spans="1:7" ht="15">
      <c r="A6954" s="12">
        <v>33906</v>
      </c>
      <c r="B6954" s="82">
        <v>7.58</v>
      </c>
      <c r="C6954" s="13">
        <f t="shared" si="216"/>
        <v>7.5800000000000006E-2</v>
      </c>
      <c r="D6954" s="91">
        <f ca="1">AVERAGE(C6954:OFFSET(C6954,$I$1-1,0))</f>
        <v>7.7067599999999986E-2</v>
      </c>
      <c r="F6954" s="8">
        <v>38793</v>
      </c>
      <c r="G6954" s="11">
        <f t="shared" ca="1" si="217"/>
        <v>4.5529144999999979E-2</v>
      </c>
    </row>
    <row r="6955" spans="1:7" ht="15">
      <c r="A6955" s="12">
        <v>33905</v>
      </c>
      <c r="B6955" s="82">
        <v>7.6120000000000001</v>
      </c>
      <c r="C6955" s="13">
        <f t="shared" si="216"/>
        <v>7.6120000000000007E-2</v>
      </c>
      <c r="D6955" s="91">
        <f ca="1">AVERAGE(C6955:OFFSET(C6955,$I$1-1,0))</f>
        <v>7.706724999999999E-2</v>
      </c>
      <c r="F6955" s="8">
        <v>38796</v>
      </c>
      <c r="G6955" s="11">
        <f t="shared" ca="1" si="217"/>
        <v>4.5547889999999987E-2</v>
      </c>
    </row>
    <row r="6956" spans="1:7" ht="15">
      <c r="A6956" s="12">
        <v>33904</v>
      </c>
      <c r="B6956" s="82">
        <v>7.6189999999999998</v>
      </c>
      <c r="C6956" s="13">
        <f t="shared" si="216"/>
        <v>7.6189999999999994E-2</v>
      </c>
      <c r="D6956" s="91">
        <f ca="1">AVERAGE(C6956:OFFSET(C6956,$I$1-1,0))</f>
        <v>7.7066250000000003E-2</v>
      </c>
      <c r="F6956" s="8">
        <v>38797</v>
      </c>
      <c r="G6956" s="11">
        <f t="shared" ca="1" si="217"/>
        <v>4.556646999999997E-2</v>
      </c>
    </row>
    <row r="6957" spans="1:7" ht="15">
      <c r="A6957" s="12">
        <v>33903</v>
      </c>
      <c r="B6957" s="82">
        <v>7.66</v>
      </c>
      <c r="C6957" s="13">
        <f t="shared" si="216"/>
        <v>7.6600000000000001E-2</v>
      </c>
      <c r="D6957" s="91">
        <f ca="1">AVERAGE(C6957:OFFSET(C6957,$I$1-1,0))</f>
        <v>7.7065999999999996E-2</v>
      </c>
      <c r="F6957" s="8">
        <v>38798</v>
      </c>
      <c r="G6957" s="11">
        <f t="shared" ca="1" si="217"/>
        <v>4.5581904999999978E-2</v>
      </c>
    </row>
    <row r="6958" spans="1:7" ht="15">
      <c r="A6958" s="12">
        <v>33900</v>
      </c>
      <c r="B6958" s="82">
        <v>7.6449999999999996</v>
      </c>
      <c r="C6958" s="13">
        <f t="shared" si="216"/>
        <v>7.644999999999999E-2</v>
      </c>
      <c r="D6958" s="91">
        <f ca="1">AVERAGE(C6958:OFFSET(C6958,$I$1-1,0))</f>
        <v>7.706650000000001E-2</v>
      </c>
      <c r="F6958" s="8">
        <v>38799</v>
      </c>
      <c r="G6958" s="11">
        <f t="shared" ca="1" si="217"/>
        <v>4.5599509999999982E-2</v>
      </c>
    </row>
    <row r="6959" spans="1:7" ht="15">
      <c r="A6959" s="12">
        <v>33899</v>
      </c>
      <c r="B6959" s="82">
        <v>7.62</v>
      </c>
      <c r="C6959" s="13">
        <f t="shared" si="216"/>
        <v>7.6200000000000004E-2</v>
      </c>
      <c r="D6959" s="91">
        <f ca="1">AVERAGE(C6959:OFFSET(C6959,$I$1-1,0))</f>
        <v>7.7063050000000008E-2</v>
      </c>
      <c r="F6959" s="8">
        <v>38800</v>
      </c>
      <c r="G6959" s="11">
        <f t="shared" ca="1" si="217"/>
        <v>4.5615609999999966E-2</v>
      </c>
    </row>
    <row r="6960" spans="1:7" ht="15">
      <c r="A6960" s="12">
        <v>33898</v>
      </c>
      <c r="B6960" s="82">
        <v>7.6040000000000001</v>
      </c>
      <c r="C6960" s="13">
        <f t="shared" si="216"/>
        <v>7.6039999999999996E-2</v>
      </c>
      <c r="D6960" s="91">
        <f ca="1">AVERAGE(C6960:OFFSET(C6960,$I$1-1,0))</f>
        <v>7.7059050000000018E-2</v>
      </c>
      <c r="F6960" s="8">
        <v>38803</v>
      </c>
      <c r="G6960" s="11">
        <f t="shared" ca="1" si="217"/>
        <v>4.5633944999999981E-2</v>
      </c>
    </row>
    <row r="6961" spans="1:7" ht="15">
      <c r="A6961" s="12">
        <v>33897</v>
      </c>
      <c r="B6961" s="82">
        <v>7.649</v>
      </c>
      <c r="C6961" s="13">
        <f t="shared" si="216"/>
        <v>7.6490000000000002E-2</v>
      </c>
      <c r="D6961" s="91">
        <f ca="1">AVERAGE(C6961:OFFSET(C6961,$I$1-1,0))</f>
        <v>7.7054950000000011E-2</v>
      </c>
      <c r="F6961" s="8">
        <v>38804</v>
      </c>
      <c r="G6961" s="11">
        <f t="shared" ca="1" si="217"/>
        <v>4.5654349999999982E-2</v>
      </c>
    </row>
    <row r="6962" spans="1:7" ht="15">
      <c r="A6962" s="12">
        <v>33896</v>
      </c>
      <c r="B6962" s="82">
        <v>7.5659999999999998</v>
      </c>
      <c r="C6962" s="13">
        <f t="shared" si="216"/>
        <v>7.5660000000000005E-2</v>
      </c>
      <c r="D6962" s="91">
        <f ca="1">AVERAGE(C6962:OFFSET(C6962,$I$1-1,0))</f>
        <v>7.704560000000002E-2</v>
      </c>
      <c r="F6962" s="8">
        <v>38805</v>
      </c>
      <c r="G6962" s="11">
        <f t="shared" ca="1" si="217"/>
        <v>4.568009499999999E-2</v>
      </c>
    </row>
    <row r="6963" spans="1:7" ht="15">
      <c r="A6963" s="12">
        <v>33893</v>
      </c>
      <c r="B6963" s="82">
        <v>7.5309999999999997</v>
      </c>
      <c r="C6963" s="13">
        <f t="shared" si="216"/>
        <v>7.5310000000000002E-2</v>
      </c>
      <c r="D6963" s="91">
        <f ca="1">AVERAGE(C6963:OFFSET(C6963,$I$1-1,0))</f>
        <v>7.703790000000002E-2</v>
      </c>
      <c r="F6963" s="8">
        <v>38806</v>
      </c>
      <c r="G6963" s="11">
        <f t="shared" ca="1" si="217"/>
        <v>4.5712774999999983E-2</v>
      </c>
    </row>
    <row r="6964" spans="1:7" ht="15">
      <c r="A6964" s="12">
        <v>33892</v>
      </c>
      <c r="B6964" s="82">
        <v>7.508</v>
      </c>
      <c r="C6964" s="13">
        <f t="shared" si="216"/>
        <v>7.5079999999999994E-2</v>
      </c>
      <c r="D6964" s="91">
        <f ca="1">AVERAGE(C6964:OFFSET(C6964,$I$1-1,0))</f>
        <v>7.7030750000000023E-2</v>
      </c>
      <c r="F6964" s="8">
        <v>38807</v>
      </c>
      <c r="G6964" s="11">
        <f t="shared" ca="1" si="217"/>
        <v>4.574464999999997E-2</v>
      </c>
    </row>
    <row r="6965" spans="1:7" ht="15">
      <c r="A6965" s="12">
        <v>33891</v>
      </c>
      <c r="B6965" s="82">
        <v>7.4989999999999997</v>
      </c>
      <c r="C6965" s="13">
        <f t="shared" si="216"/>
        <v>7.4990000000000001E-2</v>
      </c>
      <c r="D6965" s="91">
        <f ca="1">AVERAGE(C6965:OFFSET(C6965,$I$1-1,0))</f>
        <v>7.7025200000000002E-2</v>
      </c>
      <c r="F6965" s="8">
        <v>38810</v>
      </c>
      <c r="G6965" s="11">
        <f t="shared" ca="1" si="217"/>
        <v>4.5778314999999979E-2</v>
      </c>
    </row>
    <row r="6966" spans="1:7" ht="15">
      <c r="A6966" s="12">
        <v>33890</v>
      </c>
      <c r="B6966" s="82">
        <v>7.5339999999999998</v>
      </c>
      <c r="C6966" s="13">
        <f t="shared" si="216"/>
        <v>7.5340000000000004E-2</v>
      </c>
      <c r="D6966" s="91">
        <f ca="1">AVERAGE(C6966:OFFSET(C6966,$I$1-1,0))</f>
        <v>7.7021950000000006E-2</v>
      </c>
      <c r="F6966" s="8">
        <v>38811</v>
      </c>
      <c r="G6966" s="11">
        <f t="shared" ca="1" si="217"/>
        <v>4.5814189999999977E-2</v>
      </c>
    </row>
    <row r="6967" spans="1:7" ht="15">
      <c r="A6967" s="12">
        <v>33889</v>
      </c>
      <c r="B6967" s="82">
        <v>7.5110000000000001</v>
      </c>
      <c r="C6967" s="13">
        <f t="shared" si="216"/>
        <v>7.5109999999999996E-2</v>
      </c>
      <c r="D6967" s="91">
        <f ca="1">AVERAGE(C6967:OFFSET(C6967,$I$1-1,0))</f>
        <v>7.7019250000000011E-2</v>
      </c>
      <c r="F6967" s="8">
        <v>38812</v>
      </c>
      <c r="G6967" s="11">
        <f t="shared" ca="1" si="217"/>
        <v>4.5846934999999978E-2</v>
      </c>
    </row>
    <row r="6968" spans="1:7" ht="15">
      <c r="A6968" s="12">
        <v>33886</v>
      </c>
      <c r="B6968" s="82">
        <v>7.524</v>
      </c>
      <c r="C6968" s="13">
        <f t="shared" si="216"/>
        <v>7.5240000000000001E-2</v>
      </c>
      <c r="D6968" s="91">
        <f ca="1">AVERAGE(C6968:OFFSET(C6968,$I$1-1,0))</f>
        <v>7.7016950000000015E-2</v>
      </c>
      <c r="F6968" s="8">
        <v>38813</v>
      </c>
      <c r="G6968" s="11">
        <f t="shared" ca="1" si="217"/>
        <v>4.5882604999999979E-2</v>
      </c>
    </row>
    <row r="6969" spans="1:7" ht="15">
      <c r="A6969" s="12">
        <v>33885</v>
      </c>
      <c r="B6969" s="82">
        <v>7.4450000000000003</v>
      </c>
      <c r="C6969" s="13">
        <f t="shared" si="216"/>
        <v>7.4450000000000002E-2</v>
      </c>
      <c r="D6969" s="91">
        <f ca="1">AVERAGE(C6969:OFFSET(C6969,$I$1-1,0))</f>
        <v>7.7010800000000004E-2</v>
      </c>
      <c r="F6969" s="8">
        <v>38814</v>
      </c>
      <c r="G6969" s="11">
        <f t="shared" ca="1" si="217"/>
        <v>4.5925814999999981E-2</v>
      </c>
    </row>
    <row r="6970" spans="1:7" ht="15">
      <c r="A6970" s="12">
        <v>33884</v>
      </c>
      <c r="B6970" s="82">
        <v>7.484</v>
      </c>
      <c r="C6970" s="13">
        <f t="shared" si="216"/>
        <v>7.4840000000000004E-2</v>
      </c>
      <c r="D6970" s="91">
        <f ca="1">AVERAGE(C6970:OFFSET(C6970,$I$1-1,0))</f>
        <v>7.7010550000000011E-2</v>
      </c>
      <c r="F6970" s="8">
        <v>38817</v>
      </c>
      <c r="G6970" s="11">
        <f t="shared" ca="1" si="217"/>
        <v>4.5962354999999969E-2</v>
      </c>
    </row>
    <row r="6971" spans="1:7" ht="15">
      <c r="A6971" s="12">
        <v>33883</v>
      </c>
      <c r="B6971" s="82">
        <v>7.4139999999999997</v>
      </c>
      <c r="C6971" s="13">
        <f t="shared" si="216"/>
        <v>7.4139999999999998E-2</v>
      </c>
      <c r="D6971" s="91">
        <f ca="1">AVERAGE(C6971:OFFSET(C6971,$I$1-1,0))</f>
        <v>7.7012000000000011E-2</v>
      </c>
      <c r="F6971" s="8">
        <v>38818</v>
      </c>
      <c r="G6971" s="11">
        <f t="shared" ca="1" si="217"/>
        <v>4.5997169999999976E-2</v>
      </c>
    </row>
    <row r="6972" spans="1:7" ht="15">
      <c r="A6972" s="12">
        <v>33882</v>
      </c>
      <c r="B6972" s="82">
        <v>7.35</v>
      </c>
      <c r="C6972" s="13">
        <f t="shared" si="216"/>
        <v>7.3499999999999996E-2</v>
      </c>
      <c r="D6972" s="91">
        <f ca="1">AVERAGE(C6972:OFFSET(C6972,$I$1-1,0))</f>
        <v>7.7016699999999993E-2</v>
      </c>
      <c r="F6972" s="8">
        <v>38819</v>
      </c>
      <c r="G6972" s="11">
        <f t="shared" ca="1" si="217"/>
        <v>4.603195999999999E-2</v>
      </c>
    </row>
    <row r="6973" spans="1:7" ht="15">
      <c r="A6973" s="12">
        <v>33879</v>
      </c>
      <c r="B6973" s="82">
        <v>7.3339999999999996</v>
      </c>
      <c r="C6973" s="13">
        <f t="shared" si="216"/>
        <v>7.3340000000000002E-2</v>
      </c>
      <c r="D6973" s="91">
        <f ca="1">AVERAGE(C6973:OFFSET(C6973,$I$1-1,0))</f>
        <v>7.7025400000000008E-2</v>
      </c>
      <c r="F6973" s="8">
        <v>38820</v>
      </c>
      <c r="G6973" s="11">
        <f t="shared" ca="1" si="217"/>
        <v>4.6071234999999974E-2</v>
      </c>
    </row>
    <row r="6974" spans="1:7" ht="15">
      <c r="A6974" s="12">
        <v>33878</v>
      </c>
      <c r="B6974" s="82">
        <v>7.3220000000000001</v>
      </c>
      <c r="C6974" s="13">
        <f t="shared" si="216"/>
        <v>7.3220000000000007E-2</v>
      </c>
      <c r="D6974" s="91">
        <f ca="1">AVERAGE(C6974:OFFSET(C6974,$I$1-1,0))</f>
        <v>7.7034850000000002E-2</v>
      </c>
      <c r="F6974" s="8">
        <v>38821</v>
      </c>
      <c r="G6974" s="11">
        <f t="shared" ca="1" si="217"/>
        <v>4.6110924999999969E-2</v>
      </c>
    </row>
    <row r="6975" spans="1:7" ht="15">
      <c r="A6975" s="12">
        <v>33877</v>
      </c>
      <c r="B6975" s="82">
        <v>7.3810000000000002</v>
      </c>
      <c r="C6975" s="13">
        <f t="shared" si="216"/>
        <v>7.3810000000000001E-2</v>
      </c>
      <c r="D6975" s="91">
        <f ca="1">AVERAGE(C6975:OFFSET(C6975,$I$1-1,0))</f>
        <v>7.7045099999999991E-2</v>
      </c>
      <c r="F6975" s="8">
        <v>38824</v>
      </c>
      <c r="G6975" s="11">
        <f t="shared" ca="1" si="217"/>
        <v>4.614783499999997E-2</v>
      </c>
    </row>
    <row r="6976" spans="1:7" ht="15">
      <c r="A6976" s="12">
        <v>33876</v>
      </c>
      <c r="B6976" s="82">
        <v>7.3629999999999995</v>
      </c>
      <c r="C6976" s="13">
        <f t="shared" si="216"/>
        <v>7.3630000000000001E-2</v>
      </c>
      <c r="D6976" s="91">
        <f ca="1">AVERAGE(C6976:OFFSET(C6976,$I$1-1,0))</f>
        <v>7.7055499999999985E-2</v>
      </c>
      <c r="F6976" s="8">
        <v>38825</v>
      </c>
      <c r="G6976" s="11">
        <f t="shared" ca="1" si="217"/>
        <v>4.6184674999999981E-2</v>
      </c>
    </row>
    <row r="6977" spans="1:7" ht="15">
      <c r="A6977" s="12">
        <v>33875</v>
      </c>
      <c r="B6977" s="82">
        <v>7.3410000000000002</v>
      </c>
      <c r="C6977" s="13">
        <f t="shared" si="216"/>
        <v>7.3410000000000003E-2</v>
      </c>
      <c r="D6977" s="91">
        <f ca="1">AVERAGE(C6977:OFFSET(C6977,$I$1-1,0))</f>
        <v>7.7070099999999975E-2</v>
      </c>
      <c r="F6977" s="8">
        <v>38826</v>
      </c>
      <c r="G6977" s="11">
        <f t="shared" ca="1" si="217"/>
        <v>4.6221414999999981E-2</v>
      </c>
    </row>
    <row r="6978" spans="1:7" ht="15">
      <c r="A6978" s="12">
        <v>33872</v>
      </c>
      <c r="B6978" s="82">
        <v>7.359</v>
      </c>
      <c r="C6978" s="13">
        <f t="shared" si="216"/>
        <v>7.3590000000000003E-2</v>
      </c>
      <c r="D6978" s="91">
        <f ca="1">AVERAGE(C6978:OFFSET(C6978,$I$1-1,0))</f>
        <v>7.7090949999999964E-2</v>
      </c>
      <c r="F6978" s="8">
        <v>38827</v>
      </c>
      <c r="G6978" s="11">
        <f t="shared" ca="1" si="217"/>
        <v>4.6258574999999989E-2</v>
      </c>
    </row>
    <row r="6979" spans="1:7" ht="15">
      <c r="A6979" s="12">
        <v>33871</v>
      </c>
      <c r="B6979" s="82">
        <v>7.42</v>
      </c>
      <c r="C6979" s="13">
        <f t="shared" si="216"/>
        <v>7.4200000000000002E-2</v>
      </c>
      <c r="D6979" s="91">
        <f ca="1">AVERAGE(C6979:OFFSET(C6979,$I$1-1,0))</f>
        <v>7.7110649999999975E-2</v>
      </c>
      <c r="F6979" s="8">
        <v>38828</v>
      </c>
      <c r="G6979" s="11">
        <f t="shared" ca="1" si="217"/>
        <v>4.6292509999999988E-2</v>
      </c>
    </row>
    <row r="6980" spans="1:7" ht="15">
      <c r="A6980" s="12">
        <v>33870</v>
      </c>
      <c r="B6980" s="82">
        <v>7.4870000000000001</v>
      </c>
      <c r="C6980" s="13">
        <f t="shared" si="216"/>
        <v>7.4870000000000006E-2</v>
      </c>
      <c r="D6980" s="91">
        <f ca="1">AVERAGE(C6980:OFFSET(C6980,$I$1-1,0))</f>
        <v>7.7127299999999968E-2</v>
      </c>
      <c r="F6980" s="8">
        <v>38831</v>
      </c>
      <c r="G6980" s="11">
        <f t="shared" ca="1" si="217"/>
        <v>4.6325584999999989E-2</v>
      </c>
    </row>
    <row r="6981" spans="1:7" ht="15">
      <c r="A6981" s="12">
        <v>33869</v>
      </c>
      <c r="B6981" s="82">
        <v>7.4660000000000002</v>
      </c>
      <c r="C6981" s="13">
        <f t="shared" ref="C6981:C7044" si="218">B6981/100</f>
        <v>7.4660000000000004E-2</v>
      </c>
      <c r="D6981" s="91">
        <f ca="1">AVERAGE(C6981:OFFSET(C6981,$I$1-1,0))</f>
        <v>7.7141649999999964E-2</v>
      </c>
      <c r="F6981" s="8">
        <v>38832</v>
      </c>
      <c r="G6981" s="11">
        <f t="shared" ca="1" si="217"/>
        <v>4.636009499999999E-2</v>
      </c>
    </row>
    <row r="6982" spans="1:7" ht="15">
      <c r="A6982" s="12">
        <v>33868</v>
      </c>
      <c r="B6982" s="82">
        <v>7.3540000000000001</v>
      </c>
      <c r="C6982" s="13">
        <f t="shared" si="218"/>
        <v>7.3539999999999994E-2</v>
      </c>
      <c r="D6982" s="91">
        <f ca="1">AVERAGE(C6982:OFFSET(C6982,$I$1-1,0))</f>
        <v>7.7155999999999975E-2</v>
      </c>
      <c r="F6982" s="8">
        <v>38833</v>
      </c>
      <c r="G6982" s="11">
        <f t="shared" ref="G6982:G7045" ca="1" si="219">VLOOKUP($F6982,$A$5:$D$10419,4,FALSE)</f>
        <v>4.6398069999999993E-2</v>
      </c>
    </row>
    <row r="6983" spans="1:7" ht="15">
      <c r="A6983" s="12">
        <v>33865</v>
      </c>
      <c r="B6983" s="82">
        <v>7.3220000000000001</v>
      </c>
      <c r="C6983" s="13">
        <f t="shared" si="218"/>
        <v>7.3220000000000007E-2</v>
      </c>
      <c r="D6983" s="91">
        <f ca="1">AVERAGE(C6983:OFFSET(C6983,$I$1-1,0))</f>
        <v>7.7178649999999974E-2</v>
      </c>
      <c r="F6983" s="8">
        <v>38834</v>
      </c>
      <c r="G6983" s="11">
        <f t="shared" ca="1" si="219"/>
        <v>4.643692E-2</v>
      </c>
    </row>
    <row r="6984" spans="1:7" ht="15">
      <c r="A6984" s="12">
        <v>33864</v>
      </c>
      <c r="B6984" s="82">
        <v>7.3289999999999997</v>
      </c>
      <c r="C6984" s="13">
        <f t="shared" si="218"/>
        <v>7.3289999999999994E-2</v>
      </c>
      <c r="D6984" s="91">
        <f ca="1">AVERAGE(C6984:OFFSET(C6984,$I$1-1,0))</f>
        <v>7.7201899999999976E-2</v>
      </c>
      <c r="F6984" s="8">
        <v>38835</v>
      </c>
      <c r="G6984" s="11">
        <f t="shared" ca="1" si="219"/>
        <v>4.646997999999998E-2</v>
      </c>
    </row>
    <row r="6985" spans="1:7" ht="15">
      <c r="A6985" s="12">
        <v>33863</v>
      </c>
      <c r="B6985" s="82">
        <v>7.3319999999999999</v>
      </c>
      <c r="C6985" s="13">
        <f t="shared" si="218"/>
        <v>7.3319999999999996E-2</v>
      </c>
      <c r="D6985" s="91">
        <f ca="1">AVERAGE(C6985:OFFSET(C6985,$I$1-1,0))</f>
        <v>7.7224899999999985E-2</v>
      </c>
      <c r="F6985" s="8">
        <v>38838</v>
      </c>
      <c r="G6985" s="11">
        <f t="shared" ca="1" si="219"/>
        <v>4.6509324999999976E-2</v>
      </c>
    </row>
    <row r="6986" spans="1:7" ht="15">
      <c r="A6986" s="12">
        <v>33862</v>
      </c>
      <c r="B6986" s="82">
        <v>7.3150000000000004</v>
      </c>
      <c r="C6986" s="13">
        <f t="shared" si="218"/>
        <v>7.3150000000000007E-2</v>
      </c>
      <c r="D6986" s="91">
        <f ca="1">AVERAGE(C6986:OFFSET(C6986,$I$1-1,0))</f>
        <v>7.7248599999999987E-2</v>
      </c>
      <c r="F6986" s="8">
        <v>38839</v>
      </c>
      <c r="G6986" s="11">
        <f t="shared" ca="1" si="219"/>
        <v>4.6546399999999981E-2</v>
      </c>
    </row>
    <row r="6987" spans="1:7" ht="15">
      <c r="A6987" s="12">
        <v>33861</v>
      </c>
      <c r="B6987" s="82">
        <v>7.2590000000000003</v>
      </c>
      <c r="C6987" s="13">
        <f t="shared" si="218"/>
        <v>7.2590000000000002E-2</v>
      </c>
      <c r="D6987" s="91">
        <f ca="1">AVERAGE(C6987:OFFSET(C6987,$I$1-1,0))</f>
        <v>7.727489999999998E-2</v>
      </c>
      <c r="F6987" s="8">
        <v>38840</v>
      </c>
      <c r="G6987" s="11">
        <f t="shared" ca="1" si="219"/>
        <v>4.6585714999999979E-2</v>
      </c>
    </row>
    <row r="6988" spans="1:7" ht="15">
      <c r="A6988" s="12">
        <v>33858</v>
      </c>
      <c r="B6988" s="82">
        <v>7.2930000000000001</v>
      </c>
      <c r="C6988" s="13">
        <f t="shared" si="218"/>
        <v>7.2929999999999995E-2</v>
      </c>
      <c r="D6988" s="91">
        <f ca="1">AVERAGE(C6988:OFFSET(C6988,$I$1-1,0))</f>
        <v>7.7304399999999981E-2</v>
      </c>
      <c r="F6988" s="8">
        <v>38841</v>
      </c>
      <c r="G6988" s="11">
        <f t="shared" ca="1" si="219"/>
        <v>4.662417999999998E-2</v>
      </c>
    </row>
    <row r="6989" spans="1:7" ht="15">
      <c r="A6989" s="12">
        <v>33857</v>
      </c>
      <c r="B6989" s="82">
        <v>7.2450000000000001</v>
      </c>
      <c r="C6989" s="13">
        <f t="shared" si="218"/>
        <v>7.2450000000000001E-2</v>
      </c>
      <c r="D6989" s="91">
        <f ca="1">AVERAGE(C6989:OFFSET(C6989,$I$1-1,0))</f>
        <v>7.7334799999999981E-2</v>
      </c>
      <c r="F6989" s="8">
        <v>38842</v>
      </c>
      <c r="G6989" s="11">
        <f t="shared" ca="1" si="219"/>
        <v>4.6663669999999983E-2</v>
      </c>
    </row>
    <row r="6990" spans="1:7" ht="15">
      <c r="A6990" s="12">
        <v>33856</v>
      </c>
      <c r="B6990" s="82">
        <v>7.2549999999999999</v>
      </c>
      <c r="C6990" s="13">
        <f t="shared" si="218"/>
        <v>7.2550000000000003E-2</v>
      </c>
      <c r="D6990" s="91">
        <f ca="1">AVERAGE(C6990:OFFSET(C6990,$I$1-1,0))</f>
        <v>7.7367849999999988E-2</v>
      </c>
      <c r="F6990" s="8">
        <v>38845</v>
      </c>
      <c r="G6990" s="11">
        <f t="shared" ca="1" si="219"/>
        <v>4.6699234999999985E-2</v>
      </c>
    </row>
    <row r="6991" spans="1:7" ht="15">
      <c r="A6991" s="12">
        <v>33855</v>
      </c>
      <c r="B6991" s="82">
        <v>7.2240000000000002</v>
      </c>
      <c r="C6991" s="13">
        <f t="shared" si="218"/>
        <v>7.2239999999999999E-2</v>
      </c>
      <c r="D6991" s="91">
        <f ca="1">AVERAGE(C6991:OFFSET(C6991,$I$1-1,0))</f>
        <v>7.7402199999999977E-2</v>
      </c>
      <c r="F6991" s="8">
        <v>38846</v>
      </c>
      <c r="G6991" s="11">
        <f t="shared" ca="1" si="219"/>
        <v>4.6733694999999992E-2</v>
      </c>
    </row>
    <row r="6992" spans="1:7" ht="15">
      <c r="A6992" s="12">
        <v>33851</v>
      </c>
      <c r="B6992" s="82">
        <v>7.28</v>
      </c>
      <c r="C6992" s="13">
        <f t="shared" si="218"/>
        <v>7.2800000000000004E-2</v>
      </c>
      <c r="D6992" s="91">
        <f ca="1">AVERAGE(C6992:OFFSET(C6992,$I$1-1,0))</f>
        <v>7.7439399999999992E-2</v>
      </c>
      <c r="F6992" s="8">
        <v>38847</v>
      </c>
      <c r="G6992" s="11">
        <f t="shared" ca="1" si="219"/>
        <v>4.6766109999999986E-2</v>
      </c>
    </row>
    <row r="6993" spans="1:7" ht="15">
      <c r="A6993" s="12">
        <v>33850</v>
      </c>
      <c r="B6993" s="82">
        <v>7.3570000000000002</v>
      </c>
      <c r="C6993" s="13">
        <f t="shared" si="218"/>
        <v>7.3569999999999997E-2</v>
      </c>
      <c r="D6993" s="91">
        <f ca="1">AVERAGE(C6993:OFFSET(C6993,$I$1-1,0))</f>
        <v>7.7473699999999979E-2</v>
      </c>
      <c r="F6993" s="8">
        <v>38848</v>
      </c>
      <c r="G6993" s="11">
        <f t="shared" ca="1" si="219"/>
        <v>4.6802639999999979E-2</v>
      </c>
    </row>
    <row r="6994" spans="1:7" ht="15">
      <c r="A6994" s="12">
        <v>33849</v>
      </c>
      <c r="B6994" s="82">
        <v>7.3719999999999999</v>
      </c>
      <c r="C6994" s="13">
        <f t="shared" si="218"/>
        <v>7.3719999999999994E-2</v>
      </c>
      <c r="D6994" s="91">
        <f ca="1">AVERAGE(C6994:OFFSET(C6994,$I$1-1,0))</f>
        <v>7.7503249999999982E-2</v>
      </c>
      <c r="F6994" s="8">
        <v>38849</v>
      </c>
      <c r="G6994" s="11">
        <f t="shared" ca="1" si="219"/>
        <v>4.6842134999999979E-2</v>
      </c>
    </row>
    <row r="6995" spans="1:7" ht="15">
      <c r="A6995" s="12">
        <v>33848</v>
      </c>
      <c r="B6995" s="82">
        <v>7.3760000000000003</v>
      </c>
      <c r="C6995" s="13">
        <f t="shared" si="218"/>
        <v>7.3760000000000006E-2</v>
      </c>
      <c r="D6995" s="91">
        <f ca="1">AVERAGE(C6995:OFFSET(C6995,$I$1-1,0))</f>
        <v>7.753394999999999E-2</v>
      </c>
      <c r="F6995" s="8">
        <v>38852</v>
      </c>
      <c r="G6995" s="11">
        <f t="shared" ca="1" si="219"/>
        <v>4.6876614999999983E-2</v>
      </c>
    </row>
    <row r="6996" spans="1:7" ht="15">
      <c r="A6996" s="12">
        <v>33847</v>
      </c>
      <c r="B6996" s="82">
        <v>7.4089999999999998</v>
      </c>
      <c r="C6996" s="13">
        <f t="shared" si="218"/>
        <v>7.4090000000000003E-2</v>
      </c>
      <c r="D6996" s="91">
        <f ca="1">AVERAGE(C6996:OFFSET(C6996,$I$1-1,0))</f>
        <v>7.7564199999999986E-2</v>
      </c>
      <c r="F6996" s="8">
        <v>38853</v>
      </c>
      <c r="G6996" s="11">
        <f t="shared" ca="1" si="219"/>
        <v>4.6907099999999972E-2</v>
      </c>
    </row>
    <row r="6997" spans="1:7" ht="15">
      <c r="A6997" s="12">
        <v>33844</v>
      </c>
      <c r="B6997" s="82">
        <v>7.423</v>
      </c>
      <c r="C6997" s="13">
        <f t="shared" si="218"/>
        <v>7.4230000000000004E-2</v>
      </c>
      <c r="D6997" s="91">
        <f ca="1">AVERAGE(C6997:OFFSET(C6997,$I$1-1,0))</f>
        <v>7.7592549999999982E-2</v>
      </c>
      <c r="F6997" s="8">
        <v>38854</v>
      </c>
      <c r="G6997" s="11">
        <f t="shared" ca="1" si="219"/>
        <v>4.6941779999999975E-2</v>
      </c>
    </row>
    <row r="6998" spans="1:7" ht="15">
      <c r="A6998" s="12">
        <v>33843</v>
      </c>
      <c r="B6998" s="82">
        <v>7.4080000000000004</v>
      </c>
      <c r="C6998" s="13">
        <f t="shared" si="218"/>
        <v>7.4080000000000007E-2</v>
      </c>
      <c r="D6998" s="91">
        <f ca="1">AVERAGE(C6998:OFFSET(C6998,$I$1-1,0))</f>
        <v>7.7616499999999977E-2</v>
      </c>
      <c r="F6998" s="8">
        <v>38855</v>
      </c>
      <c r="G6998" s="11">
        <f t="shared" ca="1" si="219"/>
        <v>4.6971194999999979E-2</v>
      </c>
    </row>
    <row r="6999" spans="1:7" ht="15">
      <c r="A6999" s="12">
        <v>33842</v>
      </c>
      <c r="B6999" s="82">
        <v>7.4189999999999996</v>
      </c>
      <c r="C6999" s="13">
        <f t="shared" si="218"/>
        <v>7.4189999999999992E-2</v>
      </c>
      <c r="D6999" s="91">
        <f ca="1">AVERAGE(C6999:OFFSET(C6999,$I$1-1,0))</f>
        <v>7.7642199999999967E-2</v>
      </c>
      <c r="F6999" s="8">
        <v>38856</v>
      </c>
      <c r="G6999" s="11">
        <f t="shared" ca="1" si="219"/>
        <v>4.7002384999999973E-2</v>
      </c>
    </row>
    <row r="7000" spans="1:7" ht="15">
      <c r="A7000" s="12">
        <v>33841</v>
      </c>
      <c r="B7000" s="82">
        <v>7.476</v>
      </c>
      <c r="C7000" s="13">
        <f t="shared" si="218"/>
        <v>7.4759999999999993E-2</v>
      </c>
      <c r="D7000" s="91">
        <f ca="1">AVERAGE(C7000:OFFSET(C7000,$I$1-1,0))</f>
        <v>7.7663649999999973E-2</v>
      </c>
      <c r="F7000" s="8">
        <v>38859</v>
      </c>
      <c r="G7000" s="11">
        <f t="shared" ca="1" si="219"/>
        <v>4.7036514999999973E-2</v>
      </c>
    </row>
    <row r="7001" spans="1:7" ht="15">
      <c r="A7001" s="12">
        <v>33840</v>
      </c>
      <c r="B7001" s="82">
        <v>7.4459999999999997</v>
      </c>
      <c r="C7001" s="13">
        <f t="shared" si="218"/>
        <v>7.4459999999999998E-2</v>
      </c>
      <c r="D7001" s="91">
        <f ca="1">AVERAGE(C7001:OFFSET(C7001,$I$1-1,0))</f>
        <v>7.7680899999999997E-2</v>
      </c>
      <c r="F7001" s="8">
        <v>38860</v>
      </c>
      <c r="G7001" s="11">
        <f t="shared" ca="1" si="219"/>
        <v>4.7068269999999988E-2</v>
      </c>
    </row>
    <row r="7002" spans="1:7" ht="15">
      <c r="A7002" s="12">
        <v>33837</v>
      </c>
      <c r="B7002" s="82">
        <v>7.35</v>
      </c>
      <c r="C7002" s="13">
        <f t="shared" si="218"/>
        <v>7.3499999999999996E-2</v>
      </c>
      <c r="D7002" s="91">
        <f ca="1">AVERAGE(C7002:OFFSET(C7002,$I$1-1,0))</f>
        <v>7.7699449999999989E-2</v>
      </c>
      <c r="F7002" s="8">
        <v>38861</v>
      </c>
      <c r="G7002" s="11">
        <f t="shared" ca="1" si="219"/>
        <v>4.7104019999999983E-2</v>
      </c>
    </row>
    <row r="7003" spans="1:7" ht="15">
      <c r="A7003" s="12">
        <v>33836</v>
      </c>
      <c r="B7003" s="82">
        <v>7.3140000000000001</v>
      </c>
      <c r="C7003" s="13">
        <f t="shared" si="218"/>
        <v>7.3139999999999997E-2</v>
      </c>
      <c r="D7003" s="91">
        <f ca="1">AVERAGE(C7003:OFFSET(C7003,$I$1-1,0))</f>
        <v>7.7725050000000004E-2</v>
      </c>
      <c r="F7003" s="8">
        <v>38862</v>
      </c>
      <c r="G7003" s="11">
        <f t="shared" ca="1" si="219"/>
        <v>4.7138689999999983E-2</v>
      </c>
    </row>
    <row r="7004" spans="1:7" ht="15">
      <c r="A7004" s="12">
        <v>33835</v>
      </c>
      <c r="B7004" s="82">
        <v>7.3150000000000004</v>
      </c>
      <c r="C7004" s="13">
        <f t="shared" si="218"/>
        <v>7.3150000000000007E-2</v>
      </c>
      <c r="D7004" s="91">
        <f ca="1">AVERAGE(C7004:OFFSET(C7004,$I$1-1,0))</f>
        <v>7.7748749999999991E-2</v>
      </c>
      <c r="F7004" s="8">
        <v>38863</v>
      </c>
      <c r="G7004" s="11">
        <f t="shared" ca="1" si="219"/>
        <v>4.7175504999999972E-2</v>
      </c>
    </row>
    <row r="7005" spans="1:7" ht="15">
      <c r="A7005" s="12">
        <v>33834</v>
      </c>
      <c r="B7005" s="82">
        <v>7.3330000000000002</v>
      </c>
      <c r="C7005" s="13">
        <f t="shared" si="218"/>
        <v>7.3330000000000006E-2</v>
      </c>
      <c r="D7005" s="91">
        <f ca="1">AVERAGE(C7005:OFFSET(C7005,$I$1-1,0))</f>
        <v>7.7776299999999979E-2</v>
      </c>
      <c r="F7005" s="8">
        <v>38866</v>
      </c>
      <c r="G7005" s="11">
        <f t="shared" ca="1" si="219"/>
        <v>4.7212284999999986E-2</v>
      </c>
    </row>
    <row r="7006" spans="1:7" ht="15">
      <c r="A7006" s="12">
        <v>33833</v>
      </c>
      <c r="B7006" s="82">
        <v>7.3559999999999999</v>
      </c>
      <c r="C7006" s="13">
        <f t="shared" si="218"/>
        <v>7.356E-2</v>
      </c>
      <c r="D7006" s="91">
        <f ca="1">AVERAGE(C7006:OFFSET(C7006,$I$1-1,0))</f>
        <v>7.780324999999999E-2</v>
      </c>
      <c r="F7006" s="8">
        <v>38867</v>
      </c>
      <c r="G7006" s="11">
        <f t="shared" ca="1" si="219"/>
        <v>4.7250104999999987E-2</v>
      </c>
    </row>
    <row r="7007" spans="1:7" ht="15">
      <c r="A7007" s="12">
        <v>33830</v>
      </c>
      <c r="B7007" s="82">
        <v>7.3239999999999998</v>
      </c>
      <c r="C7007" s="13">
        <f t="shared" si="218"/>
        <v>7.324E-2</v>
      </c>
      <c r="D7007" s="91">
        <f ca="1">AVERAGE(C7007:OFFSET(C7007,$I$1-1,0))</f>
        <v>7.7831549999999985E-2</v>
      </c>
      <c r="F7007" s="8">
        <v>38868</v>
      </c>
      <c r="G7007" s="11">
        <f t="shared" ca="1" si="219"/>
        <v>4.7291574999999988E-2</v>
      </c>
    </row>
    <row r="7008" spans="1:7" ht="15">
      <c r="A7008" s="12">
        <v>33829</v>
      </c>
      <c r="B7008" s="82">
        <v>7.4169999999999998</v>
      </c>
      <c r="C7008" s="13">
        <f t="shared" si="218"/>
        <v>7.417E-2</v>
      </c>
      <c r="D7008" s="91">
        <f ca="1">AVERAGE(C7008:OFFSET(C7008,$I$1-1,0))</f>
        <v>7.7865249999999997E-2</v>
      </c>
      <c r="F7008" s="8">
        <v>38869</v>
      </c>
      <c r="G7008" s="11">
        <f t="shared" ca="1" si="219"/>
        <v>4.7331764999999991E-2</v>
      </c>
    </row>
    <row r="7009" spans="1:7" ht="15">
      <c r="A7009" s="12">
        <v>33828</v>
      </c>
      <c r="B7009" s="82">
        <v>7.327</v>
      </c>
      <c r="C7009" s="13">
        <f t="shared" si="218"/>
        <v>7.3270000000000002E-2</v>
      </c>
      <c r="D7009" s="91">
        <f ca="1">AVERAGE(C7009:OFFSET(C7009,$I$1-1,0))</f>
        <v>7.7895649999999983E-2</v>
      </c>
      <c r="F7009" s="8">
        <v>38870</v>
      </c>
      <c r="G7009" s="11">
        <f t="shared" ca="1" si="219"/>
        <v>4.736826999999999E-2</v>
      </c>
    </row>
    <row r="7010" spans="1:7" ht="15">
      <c r="A7010" s="12">
        <v>33827</v>
      </c>
      <c r="B7010" s="82">
        <v>7.3179999999999996</v>
      </c>
      <c r="C7010" s="13">
        <f t="shared" si="218"/>
        <v>7.3179999999999995E-2</v>
      </c>
      <c r="D7010" s="91">
        <f ca="1">AVERAGE(C7010:OFFSET(C7010,$I$1-1,0))</f>
        <v>7.7926899999999993E-2</v>
      </c>
      <c r="F7010" s="8">
        <v>38873</v>
      </c>
      <c r="G7010" s="11">
        <f t="shared" ca="1" si="219"/>
        <v>4.7404969999999998E-2</v>
      </c>
    </row>
    <row r="7011" spans="1:7" ht="15">
      <c r="A7011" s="12">
        <v>33826</v>
      </c>
      <c r="B7011" s="82">
        <v>7.3639999999999999</v>
      </c>
      <c r="C7011" s="13">
        <f t="shared" si="218"/>
        <v>7.3639999999999997E-2</v>
      </c>
      <c r="D7011" s="91">
        <f ca="1">AVERAGE(C7011:OFFSET(C7011,$I$1-1,0))</f>
        <v>7.7957499999999985E-2</v>
      </c>
      <c r="F7011" s="8">
        <v>38874</v>
      </c>
      <c r="G7011" s="11">
        <f t="shared" ca="1" si="219"/>
        <v>4.7440834999999994E-2</v>
      </c>
    </row>
    <row r="7012" spans="1:7" ht="15">
      <c r="A7012" s="12">
        <v>33823</v>
      </c>
      <c r="B7012" s="82">
        <v>7.3959999999999999</v>
      </c>
      <c r="C7012" s="13">
        <f t="shared" si="218"/>
        <v>7.3959999999999998E-2</v>
      </c>
      <c r="D7012" s="91">
        <f ca="1">AVERAGE(C7012:OFFSET(C7012,$I$1-1,0))</f>
        <v>7.7984999999999999E-2</v>
      </c>
      <c r="F7012" s="8">
        <v>38875</v>
      </c>
      <c r="G7012" s="11">
        <f t="shared" ca="1" si="219"/>
        <v>4.7479644999999994E-2</v>
      </c>
    </row>
    <row r="7013" spans="1:7" ht="15">
      <c r="A7013" s="12">
        <v>33822</v>
      </c>
      <c r="B7013" s="82">
        <v>7.4589999999999996</v>
      </c>
      <c r="C7013" s="13">
        <f t="shared" si="218"/>
        <v>7.458999999999999E-2</v>
      </c>
      <c r="D7013" s="91">
        <f ca="1">AVERAGE(C7013:OFFSET(C7013,$I$1-1,0))</f>
        <v>7.8010250000000003E-2</v>
      </c>
      <c r="F7013" s="8">
        <v>38876</v>
      </c>
      <c r="G7013" s="11">
        <f t="shared" ca="1" si="219"/>
        <v>4.7520119999999985E-2</v>
      </c>
    </row>
    <row r="7014" spans="1:7" ht="15">
      <c r="A7014" s="12">
        <v>33821</v>
      </c>
      <c r="B7014" s="82">
        <v>7.4260000000000002</v>
      </c>
      <c r="C7014" s="13">
        <f t="shared" si="218"/>
        <v>7.4260000000000007E-2</v>
      </c>
      <c r="D7014" s="91">
        <f ca="1">AVERAGE(C7014:OFFSET(C7014,$I$1-1,0))</f>
        <v>7.803199999999999E-2</v>
      </c>
      <c r="F7014" s="8">
        <v>38877</v>
      </c>
      <c r="G7014" s="11">
        <f t="shared" ca="1" si="219"/>
        <v>4.7555609999999984E-2</v>
      </c>
    </row>
    <row r="7015" spans="1:7" ht="15">
      <c r="A7015" s="12">
        <v>33820</v>
      </c>
      <c r="B7015" s="82">
        <v>7.4260000000000002</v>
      </c>
      <c r="C7015" s="13">
        <f t="shared" si="218"/>
        <v>7.4260000000000007E-2</v>
      </c>
      <c r="D7015" s="91">
        <f ca="1">AVERAGE(C7015:OFFSET(C7015,$I$1-1,0))</f>
        <v>7.8062099999999995E-2</v>
      </c>
      <c r="F7015" s="8">
        <v>38880</v>
      </c>
      <c r="G7015" s="11">
        <f t="shared" ca="1" si="219"/>
        <v>4.7591959999999982E-2</v>
      </c>
    </row>
    <row r="7016" spans="1:7" ht="15">
      <c r="A7016" s="12">
        <v>33819</v>
      </c>
      <c r="B7016" s="82">
        <v>7.452</v>
      </c>
      <c r="C7016" s="13">
        <f t="shared" si="218"/>
        <v>7.4520000000000003E-2</v>
      </c>
      <c r="D7016" s="91">
        <f ca="1">AVERAGE(C7016:OFFSET(C7016,$I$1-1,0))</f>
        <v>7.8093100000000013E-2</v>
      </c>
      <c r="F7016" s="8">
        <v>38881</v>
      </c>
      <c r="G7016" s="11">
        <f t="shared" ca="1" si="219"/>
        <v>4.7627839999999991E-2</v>
      </c>
    </row>
    <row r="7017" spans="1:7" ht="15">
      <c r="A7017" s="12">
        <v>33816</v>
      </c>
      <c r="B7017" s="82">
        <v>7.4580000000000002</v>
      </c>
      <c r="C7017" s="13">
        <f t="shared" si="218"/>
        <v>7.4580000000000007E-2</v>
      </c>
      <c r="D7017" s="91">
        <f ca="1">AVERAGE(C7017:OFFSET(C7017,$I$1-1,0))</f>
        <v>7.8122100000000014E-2</v>
      </c>
      <c r="F7017" s="8">
        <v>38882</v>
      </c>
      <c r="G7017" s="11">
        <f t="shared" ca="1" si="219"/>
        <v>4.7664514999999998E-2</v>
      </c>
    </row>
    <row r="7018" spans="1:7" ht="15">
      <c r="A7018" s="12">
        <v>33815</v>
      </c>
      <c r="B7018" s="82">
        <v>7.4390000000000001</v>
      </c>
      <c r="C7018" s="13">
        <f t="shared" si="218"/>
        <v>7.4389999999999998E-2</v>
      </c>
      <c r="D7018" s="91">
        <f ca="1">AVERAGE(C7018:OFFSET(C7018,$I$1-1,0))</f>
        <v>7.8152950000000013E-2</v>
      </c>
      <c r="F7018" s="8">
        <v>38883</v>
      </c>
      <c r="G7018" s="11">
        <f t="shared" ca="1" si="219"/>
        <v>4.7700235000000001E-2</v>
      </c>
    </row>
    <row r="7019" spans="1:7" ht="15">
      <c r="A7019" s="12">
        <v>33814</v>
      </c>
      <c r="B7019" s="82">
        <v>7.4390000000000001</v>
      </c>
      <c r="C7019" s="13">
        <f t="shared" si="218"/>
        <v>7.4389999999999998E-2</v>
      </c>
      <c r="D7019" s="91">
        <f ca="1">AVERAGE(C7019:OFFSET(C7019,$I$1-1,0))</f>
        <v>7.8186000000000005E-2</v>
      </c>
      <c r="F7019" s="8">
        <v>38884</v>
      </c>
      <c r="G7019" s="11">
        <f t="shared" ca="1" si="219"/>
        <v>4.773707E-2</v>
      </c>
    </row>
    <row r="7020" spans="1:7" ht="15">
      <c r="A7020" s="12">
        <v>33813</v>
      </c>
      <c r="B7020" s="82">
        <v>7.4329999999999998</v>
      </c>
      <c r="C7020" s="13">
        <f t="shared" si="218"/>
        <v>7.4329999999999993E-2</v>
      </c>
      <c r="D7020" s="91">
        <f ca="1">AVERAGE(C7020:OFFSET(C7020,$I$1-1,0))</f>
        <v>7.8217599999999998E-2</v>
      </c>
      <c r="F7020" s="8">
        <v>38887</v>
      </c>
      <c r="G7020" s="11">
        <f t="shared" ca="1" si="219"/>
        <v>4.7775829999999998E-2</v>
      </c>
    </row>
    <row r="7021" spans="1:7" ht="15">
      <c r="A7021" s="12">
        <v>33812</v>
      </c>
      <c r="B7021" s="82">
        <v>7.5190000000000001</v>
      </c>
      <c r="C7021" s="13">
        <f t="shared" si="218"/>
        <v>7.5190000000000007E-2</v>
      </c>
      <c r="D7021" s="91">
        <f ca="1">AVERAGE(C7021:OFFSET(C7021,$I$1-1,0))</f>
        <v>7.8243699999999999E-2</v>
      </c>
      <c r="F7021" s="8">
        <v>38888</v>
      </c>
      <c r="G7021" s="11">
        <f t="shared" ca="1" si="219"/>
        <v>4.7813049999999996E-2</v>
      </c>
    </row>
    <row r="7022" spans="1:7" ht="15">
      <c r="A7022" s="12">
        <v>33809</v>
      </c>
      <c r="B7022" s="82">
        <v>7.5720000000000001</v>
      </c>
      <c r="C7022" s="13">
        <f t="shared" si="218"/>
        <v>7.5719999999999996E-2</v>
      </c>
      <c r="D7022" s="91">
        <f ca="1">AVERAGE(C7022:OFFSET(C7022,$I$1-1,0))</f>
        <v>7.8268900000000002E-2</v>
      </c>
      <c r="F7022" s="8">
        <v>38889</v>
      </c>
      <c r="G7022" s="11">
        <f t="shared" ca="1" si="219"/>
        <v>4.7851920000000006E-2</v>
      </c>
    </row>
    <row r="7023" spans="1:7" ht="15">
      <c r="A7023" s="12">
        <v>33808</v>
      </c>
      <c r="B7023" s="82">
        <v>7.5369999999999999</v>
      </c>
      <c r="C7023" s="13">
        <f t="shared" si="218"/>
        <v>7.5369999999999993E-2</v>
      </c>
      <c r="D7023" s="91">
        <f ca="1">AVERAGE(C7023:OFFSET(C7023,$I$1-1,0))</f>
        <v>7.8284350000000003E-2</v>
      </c>
      <c r="F7023" s="8">
        <v>38890</v>
      </c>
      <c r="G7023" s="11">
        <f t="shared" ca="1" si="219"/>
        <v>4.7891655000000005E-2</v>
      </c>
    </row>
    <row r="7024" spans="1:7" ht="15">
      <c r="A7024" s="12">
        <v>33807</v>
      </c>
      <c r="B7024" s="82">
        <v>7.6159999999999997</v>
      </c>
      <c r="C7024" s="13">
        <f t="shared" si="218"/>
        <v>7.6159999999999992E-2</v>
      </c>
      <c r="D7024" s="91">
        <f ca="1">AVERAGE(C7024:OFFSET(C7024,$I$1-1,0))</f>
        <v>7.8300350000000005E-2</v>
      </c>
      <c r="F7024" s="8">
        <v>38891</v>
      </c>
      <c r="G7024" s="11">
        <f t="shared" ca="1" si="219"/>
        <v>4.7928595000000004E-2</v>
      </c>
    </row>
    <row r="7025" spans="1:7" ht="15">
      <c r="A7025" s="12">
        <v>33806</v>
      </c>
      <c r="B7025" s="82">
        <v>7.66</v>
      </c>
      <c r="C7025" s="13">
        <f t="shared" si="218"/>
        <v>7.6600000000000001E-2</v>
      </c>
      <c r="D7025" s="91">
        <f ca="1">AVERAGE(C7025:OFFSET(C7025,$I$1-1,0))</f>
        <v>7.8313199999999999E-2</v>
      </c>
      <c r="F7025" s="8">
        <v>38894</v>
      </c>
      <c r="G7025" s="11">
        <f t="shared" ca="1" si="219"/>
        <v>4.7963960000000021E-2</v>
      </c>
    </row>
    <row r="7026" spans="1:7" ht="15">
      <c r="A7026" s="12">
        <v>33805</v>
      </c>
      <c r="B7026" s="82">
        <v>7.6609999999999996</v>
      </c>
      <c r="C7026" s="13">
        <f t="shared" si="218"/>
        <v>7.6609999999999998E-2</v>
      </c>
      <c r="D7026" s="91">
        <f ca="1">AVERAGE(C7026:OFFSET(C7026,$I$1-1,0))</f>
        <v>7.8323550000000006E-2</v>
      </c>
      <c r="F7026" s="8">
        <v>38895</v>
      </c>
      <c r="G7026" s="11">
        <f t="shared" ca="1" si="219"/>
        <v>4.799825000000002E-2</v>
      </c>
    </row>
    <row r="7027" spans="1:7" ht="15">
      <c r="A7027" s="12">
        <v>33802</v>
      </c>
      <c r="B7027" s="82">
        <v>7.6779999999999999</v>
      </c>
      <c r="C7027" s="13">
        <f t="shared" si="218"/>
        <v>7.6780000000000001E-2</v>
      </c>
      <c r="D7027" s="91">
        <f ca="1">AVERAGE(C7027:OFFSET(C7027,$I$1-1,0))</f>
        <v>7.8338700000000011E-2</v>
      </c>
      <c r="F7027" s="8">
        <v>38896</v>
      </c>
      <c r="G7027" s="11">
        <f t="shared" ca="1" si="219"/>
        <v>4.8036105000000016E-2</v>
      </c>
    </row>
    <row r="7028" spans="1:7" ht="15">
      <c r="A7028" s="12">
        <v>33801</v>
      </c>
      <c r="B7028" s="82">
        <v>7.61</v>
      </c>
      <c r="C7028" s="13">
        <f t="shared" si="218"/>
        <v>7.6100000000000001E-2</v>
      </c>
      <c r="D7028" s="91">
        <f ca="1">AVERAGE(C7028:OFFSET(C7028,$I$1-1,0))</f>
        <v>7.8350400000000001E-2</v>
      </c>
      <c r="F7028" s="8">
        <v>38897</v>
      </c>
      <c r="G7028" s="11">
        <f t="shared" ca="1" si="219"/>
        <v>4.8075620000000006E-2</v>
      </c>
    </row>
    <row r="7029" spans="1:7" ht="15">
      <c r="A7029" s="12">
        <v>33800</v>
      </c>
      <c r="B7029" s="82">
        <v>7.6239999999999997</v>
      </c>
      <c r="C7029" s="13">
        <f t="shared" si="218"/>
        <v>7.6240000000000002E-2</v>
      </c>
      <c r="D7029" s="91">
        <f ca="1">AVERAGE(C7029:OFFSET(C7029,$I$1-1,0))</f>
        <v>7.8361100000000003E-2</v>
      </c>
      <c r="F7029" s="8">
        <v>38898</v>
      </c>
      <c r="G7029" s="11">
        <f t="shared" ca="1" si="219"/>
        <v>4.8111805000000007E-2</v>
      </c>
    </row>
    <row r="7030" spans="1:7" ht="15">
      <c r="A7030" s="12">
        <v>33799</v>
      </c>
      <c r="B7030" s="82">
        <v>7.6840000000000002</v>
      </c>
      <c r="C7030" s="13">
        <f t="shared" si="218"/>
        <v>7.6840000000000006E-2</v>
      </c>
      <c r="D7030" s="91">
        <f ca="1">AVERAGE(C7030:OFFSET(C7030,$I$1-1,0))</f>
        <v>7.8369450000000007E-2</v>
      </c>
      <c r="F7030" s="8">
        <v>38901</v>
      </c>
      <c r="G7030" s="11">
        <f t="shared" ca="1" si="219"/>
        <v>4.8145825000000003E-2</v>
      </c>
    </row>
    <row r="7031" spans="1:7" ht="15">
      <c r="A7031" s="12">
        <v>33798</v>
      </c>
      <c r="B7031" s="82">
        <v>7.6769999999999996</v>
      </c>
      <c r="C7031" s="13">
        <f t="shared" si="218"/>
        <v>7.6769999999999991E-2</v>
      </c>
      <c r="D7031" s="91">
        <f ca="1">AVERAGE(C7031:OFFSET(C7031,$I$1-1,0))</f>
        <v>7.8374399999999997E-2</v>
      </c>
      <c r="F7031" s="8">
        <v>38902</v>
      </c>
      <c r="G7031" s="11">
        <f t="shared" ca="1" si="219"/>
        <v>4.8177834999999988E-2</v>
      </c>
    </row>
    <row r="7032" spans="1:7" ht="15">
      <c r="A7032" s="12">
        <v>33795</v>
      </c>
      <c r="B7032" s="82">
        <v>7.633</v>
      </c>
      <c r="C7032" s="13">
        <f t="shared" si="218"/>
        <v>7.6329999999999995E-2</v>
      </c>
      <c r="D7032" s="91">
        <f ca="1">AVERAGE(C7032:OFFSET(C7032,$I$1-1,0))</f>
        <v>7.8382600000000011E-2</v>
      </c>
      <c r="F7032" s="8">
        <v>38903</v>
      </c>
      <c r="G7032" s="11">
        <f t="shared" ca="1" si="219"/>
        <v>4.8214259999999981E-2</v>
      </c>
    </row>
    <row r="7033" spans="1:7" ht="15">
      <c r="A7033" s="12">
        <v>33794</v>
      </c>
      <c r="B7033" s="82">
        <v>7.5960000000000001</v>
      </c>
      <c r="C7033" s="13">
        <f t="shared" si="218"/>
        <v>7.596E-2</v>
      </c>
      <c r="D7033" s="91">
        <f ca="1">AVERAGE(C7033:OFFSET(C7033,$I$1-1,0))</f>
        <v>7.839235E-2</v>
      </c>
      <c r="F7033" s="8">
        <v>38904</v>
      </c>
      <c r="G7033" s="11">
        <f t="shared" ca="1" si="219"/>
        <v>4.8250234999999995E-2</v>
      </c>
    </row>
    <row r="7034" spans="1:7" ht="15">
      <c r="A7034" s="12">
        <v>33793</v>
      </c>
      <c r="B7034" s="82">
        <v>7.6070000000000002</v>
      </c>
      <c r="C7034" s="13">
        <f t="shared" si="218"/>
        <v>7.6069999999999999E-2</v>
      </c>
      <c r="D7034" s="91">
        <f ca="1">AVERAGE(C7034:OFFSET(C7034,$I$1-1,0))</f>
        <v>7.84025E-2</v>
      </c>
      <c r="F7034" s="8">
        <v>38905</v>
      </c>
      <c r="G7034" s="11">
        <f t="shared" ca="1" si="219"/>
        <v>4.8281684999999991E-2</v>
      </c>
    </row>
    <row r="7035" spans="1:7" ht="15">
      <c r="A7035" s="12">
        <v>33792</v>
      </c>
      <c r="B7035" s="82">
        <v>7.601</v>
      </c>
      <c r="C7035" s="13">
        <f t="shared" si="218"/>
        <v>7.6009999999999994E-2</v>
      </c>
      <c r="D7035" s="91">
        <f ca="1">AVERAGE(C7035:OFFSET(C7035,$I$1-1,0))</f>
        <v>7.8412599999999999E-2</v>
      </c>
      <c r="F7035" s="8">
        <v>38908</v>
      </c>
      <c r="G7035" s="11">
        <f t="shared" ca="1" si="219"/>
        <v>4.831187E-2</v>
      </c>
    </row>
    <row r="7036" spans="1:7" ht="15">
      <c r="A7036" s="12">
        <v>33791</v>
      </c>
      <c r="B7036" s="82">
        <v>7.6230000000000002</v>
      </c>
      <c r="C7036" s="13">
        <f t="shared" si="218"/>
        <v>7.6230000000000006E-2</v>
      </c>
      <c r="D7036" s="91">
        <f ca="1">AVERAGE(C7036:OFFSET(C7036,$I$1-1,0))</f>
        <v>7.8423599999999996E-2</v>
      </c>
      <c r="F7036" s="8">
        <v>38909</v>
      </c>
      <c r="G7036" s="11">
        <f t="shared" ca="1" si="219"/>
        <v>4.8338109999999997E-2</v>
      </c>
    </row>
    <row r="7037" spans="1:7" ht="15">
      <c r="A7037" s="12">
        <v>33788</v>
      </c>
      <c r="B7037" s="82">
        <v>7.6289999999999996</v>
      </c>
      <c r="C7037" s="13">
        <f t="shared" si="218"/>
        <v>7.6289999999999997E-2</v>
      </c>
      <c r="D7037" s="91">
        <f ca="1">AVERAGE(C7037:OFFSET(C7037,$I$1-1,0))</f>
        <v>7.8436449999999991E-2</v>
      </c>
      <c r="F7037" s="8">
        <v>38910</v>
      </c>
      <c r="G7037" s="11">
        <f t="shared" ca="1" si="219"/>
        <v>4.836493E-2</v>
      </c>
    </row>
    <row r="7038" spans="1:7" ht="15">
      <c r="A7038" s="12">
        <v>33787</v>
      </c>
      <c r="B7038" s="82">
        <v>7.6280000000000001</v>
      </c>
      <c r="C7038" s="13">
        <f t="shared" si="218"/>
        <v>7.6280000000000001E-2</v>
      </c>
      <c r="D7038" s="91">
        <f ca="1">AVERAGE(C7038:OFFSET(C7038,$I$1-1,0))</f>
        <v>7.8450149999999996E-2</v>
      </c>
      <c r="F7038" s="8">
        <v>38911</v>
      </c>
      <c r="G7038" s="11">
        <f t="shared" ca="1" si="219"/>
        <v>4.839232999999999E-2</v>
      </c>
    </row>
    <row r="7039" spans="1:7" ht="15">
      <c r="A7039" s="12">
        <v>33786</v>
      </c>
      <c r="B7039" s="82">
        <v>7.742</v>
      </c>
      <c r="C7039" s="13">
        <f t="shared" si="218"/>
        <v>7.7420000000000003E-2</v>
      </c>
      <c r="D7039" s="91">
        <f ca="1">AVERAGE(C7039:OFFSET(C7039,$I$1-1,0))</f>
        <v>7.8462849999999987E-2</v>
      </c>
      <c r="F7039" s="8">
        <v>38912</v>
      </c>
      <c r="G7039" s="11">
        <f t="shared" ca="1" si="219"/>
        <v>4.841746999999999E-2</v>
      </c>
    </row>
    <row r="7040" spans="1:7" ht="15">
      <c r="A7040" s="12">
        <v>33785</v>
      </c>
      <c r="B7040" s="82">
        <v>7.78</v>
      </c>
      <c r="C7040" s="13">
        <f t="shared" si="218"/>
        <v>7.7800000000000008E-2</v>
      </c>
      <c r="D7040" s="91">
        <f ca="1">AVERAGE(C7040:OFFSET(C7040,$I$1-1,0))</f>
        <v>7.8469399999999981E-2</v>
      </c>
      <c r="F7040" s="8">
        <v>38915</v>
      </c>
      <c r="G7040" s="11">
        <f t="shared" ca="1" si="219"/>
        <v>4.8444164999999983E-2</v>
      </c>
    </row>
    <row r="7041" spans="1:7" ht="15">
      <c r="A7041" s="12">
        <v>33784</v>
      </c>
      <c r="B7041" s="82">
        <v>7.766</v>
      </c>
      <c r="C7041" s="13">
        <f t="shared" si="218"/>
        <v>7.7660000000000007E-2</v>
      </c>
      <c r="D7041" s="91">
        <f ca="1">AVERAGE(C7041:OFFSET(C7041,$I$1-1,0))</f>
        <v>7.8474999999999989E-2</v>
      </c>
      <c r="F7041" s="8">
        <v>38916</v>
      </c>
      <c r="G7041" s="11">
        <f t="shared" ca="1" si="219"/>
        <v>4.8474054999999981E-2</v>
      </c>
    </row>
    <row r="7042" spans="1:7" ht="15">
      <c r="A7042" s="12">
        <v>33781</v>
      </c>
      <c r="B7042" s="82">
        <v>7.782</v>
      </c>
      <c r="C7042" s="13">
        <f t="shared" si="218"/>
        <v>7.782E-2</v>
      </c>
      <c r="D7042" s="91">
        <f ca="1">AVERAGE(C7042:OFFSET(C7042,$I$1-1,0))</f>
        <v>7.8482349999999979E-2</v>
      </c>
      <c r="F7042" s="8">
        <v>38917</v>
      </c>
      <c r="G7042" s="11">
        <f t="shared" ca="1" si="219"/>
        <v>4.8499114999999995E-2</v>
      </c>
    </row>
    <row r="7043" spans="1:7" ht="15">
      <c r="A7043" s="12">
        <v>33780</v>
      </c>
      <c r="B7043" s="82">
        <v>7.7729999999999997</v>
      </c>
      <c r="C7043" s="13">
        <f t="shared" si="218"/>
        <v>7.7729999999999994E-2</v>
      </c>
      <c r="D7043" s="91">
        <f ca="1">AVERAGE(C7043:OFFSET(C7043,$I$1-1,0))</f>
        <v>7.8489199999999981E-2</v>
      </c>
      <c r="F7043" s="8">
        <v>38918</v>
      </c>
      <c r="G7043" s="11">
        <f t="shared" ca="1" si="219"/>
        <v>4.8520219999999989E-2</v>
      </c>
    </row>
    <row r="7044" spans="1:7" ht="15">
      <c r="A7044" s="12">
        <v>33779</v>
      </c>
      <c r="B7044" s="82">
        <v>7.8250000000000002</v>
      </c>
      <c r="C7044" s="13">
        <f t="shared" si="218"/>
        <v>7.825E-2</v>
      </c>
      <c r="D7044" s="91">
        <f ca="1">AVERAGE(C7044:OFFSET(C7044,$I$1-1,0))</f>
        <v>7.8496099999999985E-2</v>
      </c>
      <c r="F7044" s="8">
        <v>38919</v>
      </c>
      <c r="G7044" s="11">
        <f t="shared" ca="1" si="219"/>
        <v>4.8540299999999988E-2</v>
      </c>
    </row>
    <row r="7045" spans="1:7" ht="15">
      <c r="A7045" s="12">
        <v>33778</v>
      </c>
      <c r="B7045" s="82">
        <v>7.8440000000000003</v>
      </c>
      <c r="C7045" s="13">
        <f t="shared" ref="C7045:C7108" si="220">B7045/100</f>
        <v>7.844000000000001E-2</v>
      </c>
      <c r="D7045" s="91">
        <f ca="1">AVERAGE(C7045:OFFSET(C7045,$I$1-1,0))</f>
        <v>7.8501349999999984E-2</v>
      </c>
      <c r="F7045" s="8">
        <v>38922</v>
      </c>
      <c r="G7045" s="11">
        <f t="shared" ca="1" si="219"/>
        <v>4.8560284999999988E-2</v>
      </c>
    </row>
    <row r="7046" spans="1:7" ht="15">
      <c r="A7046" s="12">
        <v>33777</v>
      </c>
      <c r="B7046" s="82">
        <v>7.8380000000000001</v>
      </c>
      <c r="C7046" s="13">
        <f t="shared" si="220"/>
        <v>7.8380000000000005E-2</v>
      </c>
      <c r="D7046" s="91">
        <f ca="1">AVERAGE(C7046:OFFSET(C7046,$I$1-1,0))</f>
        <v>7.8506149999999983E-2</v>
      </c>
      <c r="F7046" s="8">
        <v>38923</v>
      </c>
      <c r="G7046" s="11">
        <f t="shared" ref="G7046:G7109" ca="1" si="221">VLOOKUP($F7046,$A$5:$D$10419,4,FALSE)</f>
        <v>4.8580669999999999E-2</v>
      </c>
    </row>
    <row r="7047" spans="1:7" ht="15">
      <c r="A7047" s="12">
        <v>33774</v>
      </c>
      <c r="B7047" s="82">
        <v>7.83</v>
      </c>
      <c r="C7047" s="13">
        <f t="shared" si="220"/>
        <v>7.8299999999999995E-2</v>
      </c>
      <c r="D7047" s="91">
        <f ca="1">AVERAGE(C7047:OFFSET(C7047,$I$1-1,0))</f>
        <v>7.8510399999999994E-2</v>
      </c>
      <c r="F7047" s="8">
        <v>38924</v>
      </c>
      <c r="G7047" s="11">
        <f t="shared" ca="1" si="221"/>
        <v>4.860072E-2</v>
      </c>
    </row>
    <row r="7048" spans="1:7" ht="15">
      <c r="A7048" s="12">
        <v>33773</v>
      </c>
      <c r="B7048" s="82">
        <v>7.8010000000000002</v>
      </c>
      <c r="C7048" s="13">
        <f t="shared" si="220"/>
        <v>7.8009999999999996E-2</v>
      </c>
      <c r="D7048" s="91">
        <f ca="1">AVERAGE(C7048:OFFSET(C7048,$I$1-1,0))</f>
        <v>7.8519749999999999E-2</v>
      </c>
      <c r="F7048" s="8">
        <v>38925</v>
      </c>
      <c r="G7048" s="11">
        <f t="shared" ca="1" si="221"/>
        <v>4.862147E-2</v>
      </c>
    </row>
    <row r="7049" spans="1:7" ht="15">
      <c r="A7049" s="12">
        <v>33772</v>
      </c>
      <c r="B7049" s="82">
        <v>7.82</v>
      </c>
      <c r="C7049" s="13">
        <f t="shared" si="220"/>
        <v>7.8200000000000006E-2</v>
      </c>
      <c r="D7049" s="91">
        <f ca="1">AVERAGE(C7049:OFFSET(C7049,$I$1-1,0))</f>
        <v>7.8530000000000003E-2</v>
      </c>
      <c r="F7049" s="8">
        <v>38926</v>
      </c>
      <c r="G7049" s="11">
        <f t="shared" ca="1" si="221"/>
        <v>4.8641905000000006E-2</v>
      </c>
    </row>
    <row r="7050" spans="1:7" ht="15">
      <c r="A7050" s="12">
        <v>33771</v>
      </c>
      <c r="B7050" s="82">
        <v>7.8319999999999999</v>
      </c>
      <c r="C7050" s="13">
        <f t="shared" si="220"/>
        <v>7.8320000000000001E-2</v>
      </c>
      <c r="D7050" s="91">
        <f ca="1">AVERAGE(C7050:OFFSET(C7050,$I$1-1,0))</f>
        <v>7.8538700000000003E-2</v>
      </c>
      <c r="F7050" s="8">
        <v>38929</v>
      </c>
      <c r="G7050" s="11">
        <f t="shared" ca="1" si="221"/>
        <v>4.8665065000000007E-2</v>
      </c>
    </row>
    <row r="7051" spans="1:7" ht="15">
      <c r="A7051" s="12">
        <v>33770</v>
      </c>
      <c r="B7051" s="82">
        <v>7.851</v>
      </c>
      <c r="C7051" s="13">
        <f t="shared" si="220"/>
        <v>7.8509999999999996E-2</v>
      </c>
      <c r="D7051" s="91">
        <f ca="1">AVERAGE(C7051:OFFSET(C7051,$I$1-1,0))</f>
        <v>7.8547850000000002E-2</v>
      </c>
      <c r="F7051" s="8">
        <v>38930</v>
      </c>
      <c r="G7051" s="11">
        <f t="shared" ca="1" si="221"/>
        <v>4.8685020000000002E-2</v>
      </c>
    </row>
    <row r="7052" spans="1:7" ht="15">
      <c r="A7052" s="12">
        <v>33767</v>
      </c>
      <c r="B7052" s="82">
        <v>7.8579999999999997</v>
      </c>
      <c r="C7052" s="13">
        <f t="shared" si="220"/>
        <v>7.8579999999999997E-2</v>
      </c>
      <c r="D7052" s="91">
        <f ca="1">AVERAGE(C7052:OFFSET(C7052,$I$1-1,0))</f>
        <v>7.8560000000000005E-2</v>
      </c>
      <c r="F7052" s="8">
        <v>38931</v>
      </c>
      <c r="G7052" s="11">
        <f t="shared" ca="1" si="221"/>
        <v>4.8700919999999995E-2</v>
      </c>
    </row>
    <row r="7053" spans="1:7" ht="15">
      <c r="A7053" s="12">
        <v>33766</v>
      </c>
      <c r="B7053" s="82">
        <v>7.8760000000000003</v>
      </c>
      <c r="C7053" s="13">
        <f t="shared" si="220"/>
        <v>7.8759999999999997E-2</v>
      </c>
      <c r="D7053" s="91">
        <f ca="1">AVERAGE(C7053:OFFSET(C7053,$I$1-1,0))</f>
        <v>7.8570100000000004E-2</v>
      </c>
      <c r="F7053" s="8">
        <v>38932</v>
      </c>
      <c r="G7053" s="11">
        <f t="shared" ca="1" si="221"/>
        <v>4.8713469999999995E-2</v>
      </c>
    </row>
    <row r="7054" spans="1:7" ht="15">
      <c r="A7054" s="12">
        <v>33765</v>
      </c>
      <c r="B7054" s="82">
        <v>7.899</v>
      </c>
      <c r="C7054" s="13">
        <f t="shared" si="220"/>
        <v>7.8990000000000005E-2</v>
      </c>
      <c r="D7054" s="91">
        <f ca="1">AVERAGE(C7054:OFFSET(C7054,$I$1-1,0))</f>
        <v>7.8578400000000007E-2</v>
      </c>
      <c r="F7054" s="8">
        <v>38933</v>
      </c>
      <c r="G7054" s="11">
        <f t="shared" ca="1" si="221"/>
        <v>4.8724574999999992E-2</v>
      </c>
    </row>
    <row r="7055" spans="1:7" ht="15">
      <c r="A7055" s="12">
        <v>33764</v>
      </c>
      <c r="B7055" s="82">
        <v>7.8780000000000001</v>
      </c>
      <c r="C7055" s="13">
        <f t="shared" si="220"/>
        <v>7.8780000000000003E-2</v>
      </c>
      <c r="D7055" s="91">
        <f ca="1">AVERAGE(C7055:OFFSET(C7055,$I$1-1,0))</f>
        <v>7.8586000000000003E-2</v>
      </c>
      <c r="F7055" s="8">
        <v>38936</v>
      </c>
      <c r="G7055" s="11">
        <f t="shared" ca="1" si="221"/>
        <v>4.8736029999999993E-2</v>
      </c>
    </row>
    <row r="7056" spans="1:7" ht="15">
      <c r="A7056" s="12">
        <v>33763</v>
      </c>
      <c r="B7056" s="82">
        <v>7.84</v>
      </c>
      <c r="C7056" s="13">
        <f t="shared" si="220"/>
        <v>7.8399999999999997E-2</v>
      </c>
      <c r="D7056" s="91">
        <f ca="1">AVERAGE(C7056:OFFSET(C7056,$I$1-1,0))</f>
        <v>7.8595100000000001E-2</v>
      </c>
      <c r="F7056" s="8">
        <v>38937</v>
      </c>
      <c r="G7056" s="11">
        <f t="shared" ca="1" si="221"/>
        <v>4.8749314999999988E-2</v>
      </c>
    </row>
    <row r="7057" spans="1:7" ht="15">
      <c r="A7057" s="12">
        <v>33760</v>
      </c>
      <c r="B7057" s="82">
        <v>7.8469999999999995</v>
      </c>
      <c r="C7057" s="13">
        <f t="shared" si="220"/>
        <v>7.8469999999999998E-2</v>
      </c>
      <c r="D7057" s="91">
        <f ca="1">AVERAGE(C7057:OFFSET(C7057,$I$1-1,0))</f>
        <v>7.8603350000000002E-2</v>
      </c>
      <c r="F7057" s="8">
        <v>38938</v>
      </c>
      <c r="G7057" s="11">
        <f t="shared" ca="1" si="221"/>
        <v>4.8763819999999992E-2</v>
      </c>
    </row>
    <row r="7058" spans="1:7" ht="15">
      <c r="A7058" s="12">
        <v>33759</v>
      </c>
      <c r="B7058" s="82">
        <v>7.8780000000000001</v>
      </c>
      <c r="C7058" s="13">
        <f t="shared" si="220"/>
        <v>7.8780000000000003E-2</v>
      </c>
      <c r="D7058" s="91">
        <f ca="1">AVERAGE(C7058:OFFSET(C7058,$I$1-1,0))</f>
        <v>7.8614049999999991E-2</v>
      </c>
      <c r="F7058" s="8">
        <v>38939</v>
      </c>
      <c r="G7058" s="11">
        <f t="shared" ca="1" si="221"/>
        <v>4.8777509999999989E-2</v>
      </c>
    </row>
    <row r="7059" spans="1:7" ht="15">
      <c r="A7059" s="12">
        <v>33758</v>
      </c>
      <c r="B7059" s="82">
        <v>7.8719999999999999</v>
      </c>
      <c r="C7059" s="13">
        <f t="shared" si="220"/>
        <v>7.8719999999999998E-2</v>
      </c>
      <c r="D7059" s="91">
        <f ca="1">AVERAGE(C7059:OFFSET(C7059,$I$1-1,0))</f>
        <v>7.8627749999999996E-2</v>
      </c>
      <c r="F7059" s="8">
        <v>38940</v>
      </c>
      <c r="G7059" s="11">
        <f t="shared" ca="1" si="221"/>
        <v>4.8790014999999992E-2</v>
      </c>
    </row>
    <row r="7060" spans="1:7" ht="15">
      <c r="A7060" s="12">
        <v>33757</v>
      </c>
      <c r="B7060" s="82">
        <v>7.86</v>
      </c>
      <c r="C7060" s="13">
        <f t="shared" si="220"/>
        <v>7.8600000000000003E-2</v>
      </c>
      <c r="D7060" s="91">
        <f ca="1">AVERAGE(C7060:OFFSET(C7060,$I$1-1,0))</f>
        <v>7.8641749999999996E-2</v>
      </c>
      <c r="F7060" s="8">
        <v>38943</v>
      </c>
      <c r="G7060" s="11">
        <f t="shared" ca="1" si="221"/>
        <v>4.8802794999999982E-2</v>
      </c>
    </row>
    <row r="7061" spans="1:7" ht="15">
      <c r="A7061" s="12">
        <v>33756</v>
      </c>
      <c r="B7061" s="82">
        <v>7.8890000000000002</v>
      </c>
      <c r="C7061" s="13">
        <f t="shared" si="220"/>
        <v>7.8890000000000002E-2</v>
      </c>
      <c r="D7061" s="91">
        <f ca="1">AVERAGE(C7061:OFFSET(C7061,$I$1-1,0))</f>
        <v>7.8655000000000003E-2</v>
      </c>
      <c r="F7061" s="8">
        <v>38944</v>
      </c>
      <c r="G7061" s="11">
        <f t="shared" ca="1" si="221"/>
        <v>4.8814429999999992E-2</v>
      </c>
    </row>
    <row r="7062" spans="1:7" ht="15">
      <c r="A7062" s="12">
        <v>33753</v>
      </c>
      <c r="B7062" s="82">
        <v>7.8369999999999997</v>
      </c>
      <c r="C7062" s="13">
        <f t="shared" si="220"/>
        <v>7.8369999999999995E-2</v>
      </c>
      <c r="D7062" s="91">
        <f ca="1">AVERAGE(C7062:OFFSET(C7062,$I$1-1,0))</f>
        <v>7.8662999999999983E-2</v>
      </c>
      <c r="F7062" s="8">
        <v>38945</v>
      </c>
      <c r="G7062" s="11">
        <f t="shared" ca="1" si="221"/>
        <v>4.8826079999999994E-2</v>
      </c>
    </row>
    <row r="7063" spans="1:7" ht="15">
      <c r="A7063" s="12">
        <v>33752</v>
      </c>
      <c r="B7063" s="82">
        <v>7.859</v>
      </c>
      <c r="C7063" s="13">
        <f t="shared" si="220"/>
        <v>7.8589999999999993E-2</v>
      </c>
      <c r="D7063" s="91">
        <f ca="1">AVERAGE(C7063:OFFSET(C7063,$I$1-1,0))</f>
        <v>7.8674199999999986E-2</v>
      </c>
      <c r="F7063" s="8">
        <v>38946</v>
      </c>
      <c r="G7063" s="11">
        <f t="shared" ca="1" si="221"/>
        <v>4.8834104999999989E-2</v>
      </c>
    </row>
    <row r="7064" spans="1:7" ht="15">
      <c r="A7064" s="12">
        <v>33751</v>
      </c>
      <c r="B7064" s="82">
        <v>7.9030000000000005</v>
      </c>
      <c r="C7064" s="13">
        <f t="shared" si="220"/>
        <v>7.9030000000000003E-2</v>
      </c>
      <c r="D7064" s="91">
        <f ca="1">AVERAGE(C7064:OFFSET(C7064,$I$1-1,0))</f>
        <v>7.8685649999999996E-2</v>
      </c>
      <c r="F7064" s="8">
        <v>38947</v>
      </c>
      <c r="G7064" s="11">
        <f t="shared" ca="1" si="221"/>
        <v>4.8846174999999992E-2</v>
      </c>
    </row>
    <row r="7065" spans="1:7" ht="15">
      <c r="A7065" s="12">
        <v>33750</v>
      </c>
      <c r="B7065" s="82">
        <v>7.9139999999999997</v>
      </c>
      <c r="C7065" s="13">
        <f t="shared" si="220"/>
        <v>7.9140000000000002E-2</v>
      </c>
      <c r="D7065" s="91">
        <f ca="1">AVERAGE(C7065:OFFSET(C7065,$I$1-1,0))</f>
        <v>7.8696050000000003E-2</v>
      </c>
      <c r="F7065" s="8">
        <v>38950</v>
      </c>
      <c r="G7065" s="11">
        <f t="shared" ca="1" si="221"/>
        <v>4.885697499999999E-2</v>
      </c>
    </row>
    <row r="7066" spans="1:7" ht="15">
      <c r="A7066" s="12">
        <v>33749</v>
      </c>
      <c r="B7066" s="82">
        <v>7.8109999999999999</v>
      </c>
      <c r="C7066" s="13">
        <f t="shared" si="220"/>
        <v>7.8109999999999999E-2</v>
      </c>
      <c r="D7066" s="91">
        <f ca="1">AVERAGE(C7066:OFFSET(C7066,$I$1-1,0))</f>
        <v>7.8704750000000004E-2</v>
      </c>
      <c r="F7066" s="8">
        <v>38951</v>
      </c>
      <c r="G7066" s="11">
        <f t="shared" ca="1" si="221"/>
        <v>4.8864359999999996E-2</v>
      </c>
    </row>
    <row r="7067" spans="1:7" ht="15">
      <c r="A7067" s="12">
        <v>33746</v>
      </c>
      <c r="B7067" s="82">
        <v>7.8220000000000001</v>
      </c>
      <c r="C7067" s="13">
        <f t="shared" si="220"/>
        <v>7.8219999999999998E-2</v>
      </c>
      <c r="D7067" s="91">
        <f ca="1">AVERAGE(C7067:OFFSET(C7067,$I$1-1,0))</f>
        <v>7.87186E-2</v>
      </c>
      <c r="F7067" s="8">
        <v>38952</v>
      </c>
      <c r="G7067" s="11">
        <f t="shared" ca="1" si="221"/>
        <v>4.8874224999999993E-2</v>
      </c>
    </row>
    <row r="7068" spans="1:7" ht="15">
      <c r="A7068" s="12">
        <v>33745</v>
      </c>
      <c r="B7068" s="82">
        <v>7.8650000000000002</v>
      </c>
      <c r="C7068" s="13">
        <f t="shared" si="220"/>
        <v>7.8649999999999998E-2</v>
      </c>
      <c r="D7068" s="91">
        <f ca="1">AVERAGE(C7068:OFFSET(C7068,$I$1-1,0))</f>
        <v>7.8730600000000012E-2</v>
      </c>
      <c r="F7068" s="8">
        <v>38953</v>
      </c>
      <c r="G7068" s="11">
        <f t="shared" ca="1" si="221"/>
        <v>4.8887949999999993E-2</v>
      </c>
    </row>
    <row r="7069" spans="1:7" ht="15">
      <c r="A7069" s="12">
        <v>33744</v>
      </c>
      <c r="B7069" s="82">
        <v>7.8109999999999999</v>
      </c>
      <c r="C7069" s="13">
        <f t="shared" si="220"/>
        <v>7.8109999999999999E-2</v>
      </c>
      <c r="D7069" s="91">
        <f ca="1">AVERAGE(C7069:OFFSET(C7069,$I$1-1,0))</f>
        <v>7.8745800000000005E-2</v>
      </c>
      <c r="F7069" s="8">
        <v>38954</v>
      </c>
      <c r="G7069" s="11">
        <f t="shared" ca="1" si="221"/>
        <v>4.8901729999999984E-2</v>
      </c>
    </row>
    <row r="7070" spans="1:7" ht="15">
      <c r="A7070" s="12">
        <v>33743</v>
      </c>
      <c r="B7070" s="82">
        <v>7.7679999999999998</v>
      </c>
      <c r="C7070" s="13">
        <f t="shared" si="220"/>
        <v>7.7679999999999999E-2</v>
      </c>
      <c r="D7070" s="91">
        <f ca="1">AVERAGE(C7070:OFFSET(C7070,$I$1-1,0))</f>
        <v>7.8765849999999998E-2</v>
      </c>
      <c r="F7070" s="8">
        <v>38957</v>
      </c>
      <c r="G7070" s="11">
        <f t="shared" ca="1" si="221"/>
        <v>4.8914054999999991E-2</v>
      </c>
    </row>
    <row r="7071" spans="1:7" ht="15">
      <c r="A7071" s="12">
        <v>33742</v>
      </c>
      <c r="B7071" s="82">
        <v>7.819</v>
      </c>
      <c r="C7071" s="13">
        <f t="shared" si="220"/>
        <v>7.8189999999999996E-2</v>
      </c>
      <c r="D7071" s="91">
        <f ca="1">AVERAGE(C7071:OFFSET(C7071,$I$1-1,0))</f>
        <v>7.8788449999999996E-2</v>
      </c>
      <c r="F7071" s="8">
        <v>38958</v>
      </c>
      <c r="G7071" s="11">
        <f t="shared" ca="1" si="221"/>
        <v>4.8927244999999987E-2</v>
      </c>
    </row>
    <row r="7072" spans="1:7" ht="15">
      <c r="A7072" s="12">
        <v>33739</v>
      </c>
      <c r="B7072" s="82">
        <v>7.819</v>
      </c>
      <c r="C7072" s="13">
        <f t="shared" si="220"/>
        <v>7.8189999999999996E-2</v>
      </c>
      <c r="D7072" s="91">
        <f ca="1">AVERAGE(C7072:OFFSET(C7072,$I$1-1,0))</f>
        <v>7.880885E-2</v>
      </c>
      <c r="F7072" s="8">
        <v>38959</v>
      </c>
      <c r="G7072" s="11">
        <f t="shared" ca="1" si="221"/>
        <v>4.8939734999999998E-2</v>
      </c>
    </row>
    <row r="7073" spans="1:7" ht="15">
      <c r="A7073" s="12">
        <v>33738</v>
      </c>
      <c r="B7073" s="82">
        <v>7.8680000000000003</v>
      </c>
      <c r="C7073" s="13">
        <f t="shared" si="220"/>
        <v>7.868E-2</v>
      </c>
      <c r="D7073" s="91">
        <f ca="1">AVERAGE(C7073:OFFSET(C7073,$I$1-1,0))</f>
        <v>7.8826900000000005E-2</v>
      </c>
      <c r="F7073" s="8">
        <v>38960</v>
      </c>
      <c r="G7073" s="11">
        <f t="shared" ca="1" si="221"/>
        <v>4.8948529999999983E-2</v>
      </c>
    </row>
    <row r="7074" spans="1:7" ht="15">
      <c r="A7074" s="12">
        <v>33736</v>
      </c>
      <c r="B7074" s="82">
        <v>7.8620000000000001</v>
      </c>
      <c r="C7074" s="13">
        <f t="shared" si="220"/>
        <v>7.8619999999999995E-2</v>
      </c>
      <c r="D7074" s="91">
        <f ca="1">AVERAGE(C7074:OFFSET(C7074,$I$1-1,0))</f>
        <v>7.884229999999999E-2</v>
      </c>
      <c r="F7074" s="8">
        <v>38961</v>
      </c>
      <c r="G7074" s="11">
        <f t="shared" ca="1" si="221"/>
        <v>4.8957119999999986E-2</v>
      </c>
    </row>
    <row r="7075" spans="1:7" ht="15">
      <c r="A7075" s="12">
        <v>33735</v>
      </c>
      <c r="B7075" s="82">
        <v>7.8879999999999999</v>
      </c>
      <c r="C7075" s="13">
        <f t="shared" si="220"/>
        <v>7.8880000000000006E-2</v>
      </c>
      <c r="D7075" s="91">
        <f ca="1">AVERAGE(C7075:OFFSET(C7075,$I$1-1,0))</f>
        <v>7.88605E-2</v>
      </c>
      <c r="F7075" s="8">
        <v>38964</v>
      </c>
      <c r="G7075" s="11">
        <f t="shared" ca="1" si="221"/>
        <v>4.8967794999999995E-2</v>
      </c>
    </row>
    <row r="7076" spans="1:7" ht="15">
      <c r="A7076" s="12">
        <v>33732</v>
      </c>
      <c r="B7076" s="82">
        <v>7.8949999999999996</v>
      </c>
      <c r="C7076" s="13">
        <f t="shared" si="220"/>
        <v>7.8949999999999992E-2</v>
      </c>
      <c r="D7076" s="91">
        <f ca="1">AVERAGE(C7076:OFFSET(C7076,$I$1-1,0))</f>
        <v>7.8878300000000012E-2</v>
      </c>
      <c r="F7076" s="8">
        <v>38965</v>
      </c>
      <c r="G7076" s="11">
        <f t="shared" ca="1" si="221"/>
        <v>4.8983339999999986E-2</v>
      </c>
    </row>
    <row r="7077" spans="1:7" ht="15">
      <c r="A7077" s="12">
        <v>33731</v>
      </c>
      <c r="B7077" s="82">
        <v>7.9729999999999999</v>
      </c>
      <c r="C7077" s="13">
        <f t="shared" si="220"/>
        <v>7.9729999999999995E-2</v>
      </c>
      <c r="D7077" s="91">
        <f ca="1">AVERAGE(C7077:OFFSET(C7077,$I$1-1,0))</f>
        <v>7.8901450000000012E-2</v>
      </c>
      <c r="F7077" s="8">
        <v>38966</v>
      </c>
      <c r="G7077" s="11">
        <f t="shared" ca="1" si="221"/>
        <v>4.8996239999999996E-2</v>
      </c>
    </row>
    <row r="7078" spans="1:7" ht="15">
      <c r="A7078" s="12">
        <v>33730</v>
      </c>
      <c r="B7078" s="82">
        <v>7.9630000000000001</v>
      </c>
      <c r="C7078" s="13">
        <f t="shared" si="220"/>
        <v>7.9630000000000006E-2</v>
      </c>
      <c r="D7078" s="91">
        <f ca="1">AVERAGE(C7078:OFFSET(C7078,$I$1-1,0))</f>
        <v>7.8919850000000014E-2</v>
      </c>
      <c r="F7078" s="8">
        <v>38967</v>
      </c>
      <c r="G7078" s="11">
        <f t="shared" ca="1" si="221"/>
        <v>4.9008299999999991E-2</v>
      </c>
    </row>
    <row r="7079" spans="1:7" ht="15">
      <c r="A7079" s="12">
        <v>33729</v>
      </c>
      <c r="B7079" s="82">
        <v>7.9989999999999997</v>
      </c>
      <c r="C7079" s="13">
        <f t="shared" si="220"/>
        <v>7.9989999999999992E-2</v>
      </c>
      <c r="D7079" s="91">
        <f ca="1">AVERAGE(C7079:OFFSET(C7079,$I$1-1,0))</f>
        <v>7.8940650000000015E-2</v>
      </c>
      <c r="F7079" s="8">
        <v>38968</v>
      </c>
      <c r="G7079" s="11">
        <f t="shared" ca="1" si="221"/>
        <v>4.9018469999999995E-2</v>
      </c>
    </row>
    <row r="7080" spans="1:7" ht="15">
      <c r="A7080" s="12">
        <v>33728</v>
      </c>
      <c r="B7080" s="82">
        <v>8.0269999999999992</v>
      </c>
      <c r="C7080" s="13">
        <f t="shared" si="220"/>
        <v>8.0269999999999994E-2</v>
      </c>
      <c r="D7080" s="91">
        <f ca="1">AVERAGE(C7080:OFFSET(C7080,$I$1-1,0))</f>
        <v>7.8960450000000015E-2</v>
      </c>
      <c r="F7080" s="8">
        <v>38971</v>
      </c>
      <c r="G7080" s="11">
        <f t="shared" ca="1" si="221"/>
        <v>4.9029814999999984E-2</v>
      </c>
    </row>
    <row r="7081" spans="1:7" ht="15">
      <c r="A7081" s="12">
        <v>33725</v>
      </c>
      <c r="B7081" s="82">
        <v>8.0129999999999999</v>
      </c>
      <c r="C7081" s="13">
        <f t="shared" si="220"/>
        <v>8.0129999999999993E-2</v>
      </c>
      <c r="D7081" s="91">
        <f ca="1">AVERAGE(C7081:OFFSET(C7081,$I$1-1,0))</f>
        <v>7.8978500000000021E-2</v>
      </c>
      <c r="F7081" s="8">
        <v>38972</v>
      </c>
      <c r="G7081" s="11">
        <f t="shared" ca="1" si="221"/>
        <v>4.9036944999999978E-2</v>
      </c>
    </row>
    <row r="7082" spans="1:7" ht="15">
      <c r="A7082" s="12">
        <v>33724</v>
      </c>
      <c r="B7082" s="82">
        <v>8.0359999999999996</v>
      </c>
      <c r="C7082" s="13">
        <f t="shared" si="220"/>
        <v>8.0360000000000001E-2</v>
      </c>
      <c r="D7082" s="91">
        <f ca="1">AVERAGE(C7082:OFFSET(C7082,$I$1-1,0))</f>
        <v>7.899680000000002E-2</v>
      </c>
      <c r="F7082" s="8">
        <v>38973</v>
      </c>
      <c r="G7082" s="11">
        <f t="shared" ca="1" si="221"/>
        <v>4.9047699999999986E-2</v>
      </c>
    </row>
    <row r="7083" spans="1:7" ht="15">
      <c r="A7083" s="12">
        <v>33723</v>
      </c>
      <c r="B7083" s="82">
        <v>8.0630000000000006</v>
      </c>
      <c r="C7083" s="13">
        <f t="shared" si="220"/>
        <v>8.0630000000000007E-2</v>
      </c>
      <c r="D7083" s="91">
        <f ca="1">AVERAGE(C7083:OFFSET(C7083,$I$1-1,0))</f>
        <v>7.9015800000000025E-2</v>
      </c>
      <c r="F7083" s="8">
        <v>38974</v>
      </c>
      <c r="G7083" s="11">
        <f t="shared" ca="1" si="221"/>
        <v>4.9057829999999976E-2</v>
      </c>
    </row>
    <row r="7084" spans="1:7" ht="15">
      <c r="A7084" s="12">
        <v>33722</v>
      </c>
      <c r="B7084" s="82">
        <v>8.0489999999999995</v>
      </c>
      <c r="C7084" s="13">
        <f t="shared" si="220"/>
        <v>8.0489999999999992E-2</v>
      </c>
      <c r="D7084" s="91">
        <f ca="1">AVERAGE(C7084:OFFSET(C7084,$I$1-1,0))</f>
        <v>7.903720000000003E-2</v>
      </c>
      <c r="F7084" s="8">
        <v>38975</v>
      </c>
      <c r="G7084" s="11">
        <f t="shared" ca="1" si="221"/>
        <v>4.906992999999997E-2</v>
      </c>
    </row>
    <row r="7085" spans="1:7" ht="15">
      <c r="A7085" s="12">
        <v>33721</v>
      </c>
      <c r="B7085" s="82">
        <v>8.1050000000000004</v>
      </c>
      <c r="C7085" s="13">
        <f t="shared" si="220"/>
        <v>8.1050000000000011E-2</v>
      </c>
      <c r="D7085" s="91">
        <f ca="1">AVERAGE(C7085:OFFSET(C7085,$I$1-1,0))</f>
        <v>7.9058200000000023E-2</v>
      </c>
      <c r="F7085" s="8">
        <v>38978</v>
      </c>
      <c r="G7085" s="11">
        <f t="shared" ca="1" si="221"/>
        <v>4.9079734999999965E-2</v>
      </c>
    </row>
    <row r="7086" spans="1:7" ht="15">
      <c r="A7086" s="12">
        <v>33718</v>
      </c>
      <c r="B7086" s="82">
        <v>8.0419999999999998</v>
      </c>
      <c r="C7086" s="13">
        <f t="shared" si="220"/>
        <v>8.0419999999999991E-2</v>
      </c>
      <c r="D7086" s="91">
        <f ca="1">AVERAGE(C7086:OFFSET(C7086,$I$1-1,0))</f>
        <v>7.9076650000000026E-2</v>
      </c>
      <c r="F7086" s="8">
        <v>38979</v>
      </c>
      <c r="G7086" s="11">
        <f t="shared" ca="1" si="221"/>
        <v>4.9085374999999966E-2</v>
      </c>
    </row>
    <row r="7087" spans="1:7" ht="15">
      <c r="A7087" s="12">
        <v>33717</v>
      </c>
      <c r="B7087" s="82">
        <v>8.0530000000000008</v>
      </c>
      <c r="C7087" s="13">
        <f t="shared" si="220"/>
        <v>8.0530000000000004E-2</v>
      </c>
      <c r="D7087" s="91">
        <f ca="1">AVERAGE(C7087:OFFSET(C7087,$I$1-1,0))</f>
        <v>7.9098250000000037E-2</v>
      </c>
      <c r="F7087" s="8">
        <v>38980</v>
      </c>
      <c r="G7087" s="11">
        <f t="shared" ca="1" si="221"/>
        <v>4.9091549999999963E-2</v>
      </c>
    </row>
    <row r="7088" spans="1:7" ht="15">
      <c r="A7088" s="12">
        <v>33716</v>
      </c>
      <c r="B7088" s="82">
        <v>8.0370000000000008</v>
      </c>
      <c r="C7088" s="13">
        <f t="shared" si="220"/>
        <v>8.0370000000000011E-2</v>
      </c>
      <c r="D7088" s="91">
        <f ca="1">AVERAGE(C7088:OFFSET(C7088,$I$1-1,0))</f>
        <v>7.9120650000000042E-2</v>
      </c>
      <c r="F7088" s="8">
        <v>38981</v>
      </c>
      <c r="G7088" s="11">
        <f t="shared" ca="1" si="221"/>
        <v>4.9097079999999967E-2</v>
      </c>
    </row>
    <row r="7089" spans="1:7" ht="15">
      <c r="A7089" s="12">
        <v>33715</v>
      </c>
      <c r="B7089" s="82">
        <v>8.0220000000000002</v>
      </c>
      <c r="C7089" s="13">
        <f t="shared" si="220"/>
        <v>8.022E-2</v>
      </c>
      <c r="D7089" s="91">
        <f ca="1">AVERAGE(C7089:OFFSET(C7089,$I$1-1,0))</f>
        <v>7.914145000000003E-2</v>
      </c>
      <c r="F7089" s="8">
        <v>38982</v>
      </c>
      <c r="G7089" s="11">
        <f t="shared" ca="1" si="221"/>
        <v>4.9100179999999966E-2</v>
      </c>
    </row>
    <row r="7090" spans="1:7" ht="15">
      <c r="A7090" s="12">
        <v>33714</v>
      </c>
      <c r="B7090" s="82">
        <v>8.0289999999999999</v>
      </c>
      <c r="C7090" s="13">
        <f t="shared" si="220"/>
        <v>8.029E-2</v>
      </c>
      <c r="D7090" s="91">
        <f ca="1">AVERAGE(C7090:OFFSET(C7090,$I$1-1,0))</f>
        <v>7.9163200000000031E-2</v>
      </c>
      <c r="F7090" s="8">
        <v>38985</v>
      </c>
      <c r="G7090" s="11">
        <f t="shared" ca="1" si="221"/>
        <v>4.9102439999999963E-2</v>
      </c>
    </row>
    <row r="7091" spans="1:7" ht="15">
      <c r="A7091" s="12">
        <v>33711</v>
      </c>
      <c r="B7091" s="82">
        <v>7.9379999999999997</v>
      </c>
      <c r="C7091" s="13">
        <f t="shared" si="220"/>
        <v>7.9379999999999992E-2</v>
      </c>
      <c r="D7091" s="91">
        <f ca="1">AVERAGE(C7091:OFFSET(C7091,$I$1-1,0))</f>
        <v>7.9183850000000014E-2</v>
      </c>
      <c r="F7091" s="8">
        <v>38986</v>
      </c>
      <c r="G7091" s="11">
        <f t="shared" ca="1" si="221"/>
        <v>4.910621499999996E-2</v>
      </c>
    </row>
    <row r="7092" spans="1:7" ht="15">
      <c r="A7092" s="12">
        <v>33710</v>
      </c>
      <c r="B7092" s="82">
        <v>7.9320000000000004</v>
      </c>
      <c r="C7092" s="13">
        <f t="shared" si="220"/>
        <v>7.9320000000000002E-2</v>
      </c>
      <c r="D7092" s="91">
        <f ca="1">AVERAGE(C7092:OFFSET(C7092,$I$1-1,0))</f>
        <v>7.921025000000001E-2</v>
      </c>
      <c r="F7092" s="8">
        <v>38987</v>
      </c>
      <c r="G7092" s="11">
        <f t="shared" ca="1" si="221"/>
        <v>4.911041499999997E-2</v>
      </c>
    </row>
    <row r="7093" spans="1:7" ht="15">
      <c r="A7093" s="12">
        <v>33709</v>
      </c>
      <c r="B7093" s="82">
        <v>7.8719999999999999</v>
      </c>
      <c r="C7093" s="13">
        <f t="shared" si="220"/>
        <v>7.8719999999999998E-2</v>
      </c>
      <c r="D7093" s="91">
        <f ca="1">AVERAGE(C7093:OFFSET(C7093,$I$1-1,0))</f>
        <v>7.9239300000000013E-2</v>
      </c>
      <c r="F7093" s="8">
        <v>38988</v>
      </c>
      <c r="G7093" s="11">
        <f t="shared" ca="1" si="221"/>
        <v>4.9114399999999975E-2</v>
      </c>
    </row>
    <row r="7094" spans="1:7" ht="15">
      <c r="A7094" s="12">
        <v>33708</v>
      </c>
      <c r="B7094" s="82">
        <v>7.8680000000000003</v>
      </c>
      <c r="C7094" s="13">
        <f t="shared" si="220"/>
        <v>7.868E-2</v>
      </c>
      <c r="D7094" s="91">
        <f ca="1">AVERAGE(C7094:OFFSET(C7094,$I$1-1,0))</f>
        <v>7.9272250000000002E-2</v>
      </c>
      <c r="F7094" s="8">
        <v>38989</v>
      </c>
      <c r="G7094" s="11">
        <f t="shared" ca="1" si="221"/>
        <v>4.9122189999999975E-2</v>
      </c>
    </row>
    <row r="7095" spans="1:7" ht="15">
      <c r="A7095" s="12">
        <v>33707</v>
      </c>
      <c r="B7095" s="82">
        <v>7.859</v>
      </c>
      <c r="C7095" s="13">
        <f t="shared" si="220"/>
        <v>7.8589999999999993E-2</v>
      </c>
      <c r="D7095" s="91">
        <f ca="1">AVERAGE(C7095:OFFSET(C7095,$I$1-1,0))</f>
        <v>7.9303800000000008E-2</v>
      </c>
      <c r="F7095" s="8">
        <v>38992</v>
      </c>
      <c r="G7095" s="11">
        <f t="shared" ca="1" si="221"/>
        <v>4.9132334999999978E-2</v>
      </c>
    </row>
    <row r="7096" spans="1:7" ht="15">
      <c r="A7096" s="12">
        <v>33704</v>
      </c>
      <c r="B7096" s="82">
        <v>7.8860000000000001</v>
      </c>
      <c r="C7096" s="13">
        <f t="shared" si="220"/>
        <v>7.886E-2</v>
      </c>
      <c r="D7096" s="91">
        <f ca="1">AVERAGE(C7096:OFFSET(C7096,$I$1-1,0))</f>
        <v>7.933560000000002E-2</v>
      </c>
      <c r="F7096" s="8">
        <v>38993</v>
      </c>
      <c r="G7096" s="11">
        <f t="shared" ca="1" si="221"/>
        <v>4.9144814999999974E-2</v>
      </c>
    </row>
    <row r="7097" spans="1:7" ht="15">
      <c r="A7097" s="12">
        <v>33703</v>
      </c>
      <c r="B7097" s="82">
        <v>7.8639999999999999</v>
      </c>
      <c r="C7097" s="13">
        <f t="shared" si="220"/>
        <v>7.8640000000000002E-2</v>
      </c>
      <c r="D7097" s="91">
        <f ca="1">AVERAGE(C7097:OFFSET(C7097,$I$1-1,0))</f>
        <v>7.9362550000000004E-2</v>
      </c>
      <c r="F7097" s="8">
        <v>38994</v>
      </c>
      <c r="G7097" s="11">
        <f t="shared" ca="1" si="221"/>
        <v>4.9154269999999965E-2</v>
      </c>
    </row>
    <row r="7098" spans="1:7" ht="15">
      <c r="A7098" s="12">
        <v>33702</v>
      </c>
      <c r="B7098" s="82">
        <v>7.9139999999999997</v>
      </c>
      <c r="C7098" s="13">
        <f t="shared" si="220"/>
        <v>7.9140000000000002E-2</v>
      </c>
      <c r="D7098" s="91">
        <f ca="1">AVERAGE(C7098:OFFSET(C7098,$I$1-1,0))</f>
        <v>7.9390050000000004E-2</v>
      </c>
      <c r="F7098" s="8">
        <v>38995</v>
      </c>
      <c r="G7098" s="11">
        <f t="shared" ca="1" si="221"/>
        <v>4.9166574999999969E-2</v>
      </c>
    </row>
    <row r="7099" spans="1:7" ht="15">
      <c r="A7099" s="12">
        <v>33701</v>
      </c>
      <c r="B7099" s="82">
        <v>7.8860000000000001</v>
      </c>
      <c r="C7099" s="13">
        <f t="shared" si="220"/>
        <v>7.886E-2</v>
      </c>
      <c r="D7099" s="91">
        <f ca="1">AVERAGE(C7099:OFFSET(C7099,$I$1-1,0))</f>
        <v>7.9416200000000006E-2</v>
      </c>
      <c r="F7099" s="8">
        <v>38996</v>
      </c>
      <c r="G7099" s="11">
        <f t="shared" ca="1" si="221"/>
        <v>4.918154999999997E-2</v>
      </c>
    </row>
    <row r="7100" spans="1:7" ht="15">
      <c r="A7100" s="12">
        <v>33700</v>
      </c>
      <c r="B7100" s="82">
        <v>7.8949999999999996</v>
      </c>
      <c r="C7100" s="13">
        <f t="shared" si="220"/>
        <v>7.8949999999999992E-2</v>
      </c>
      <c r="D7100" s="91">
        <f ca="1">AVERAGE(C7100:OFFSET(C7100,$I$1-1,0))</f>
        <v>7.9443600000000017E-2</v>
      </c>
      <c r="F7100" s="8">
        <v>38999</v>
      </c>
      <c r="G7100" s="11">
        <f t="shared" ca="1" si="221"/>
        <v>4.9196529999999974E-2</v>
      </c>
    </row>
    <row r="7101" spans="1:7" ht="15">
      <c r="A7101" s="12">
        <v>33697</v>
      </c>
      <c r="B7101" s="82">
        <v>7.8760000000000003</v>
      </c>
      <c r="C7101" s="13">
        <f t="shared" si="220"/>
        <v>7.8759999999999997E-2</v>
      </c>
      <c r="D7101" s="91">
        <f ca="1">AVERAGE(C7101:OFFSET(C7101,$I$1-1,0))</f>
        <v>7.9469150000000002E-2</v>
      </c>
      <c r="F7101" s="8">
        <v>39000</v>
      </c>
      <c r="G7101" s="11">
        <f t="shared" ca="1" si="221"/>
        <v>4.9213389999999982E-2</v>
      </c>
    </row>
    <row r="7102" spans="1:7" ht="15">
      <c r="A7102" s="12">
        <v>33696</v>
      </c>
      <c r="B7102" s="82">
        <v>7.9030000000000005</v>
      </c>
      <c r="C7102" s="13">
        <f t="shared" si="220"/>
        <v>7.9030000000000003E-2</v>
      </c>
      <c r="D7102" s="91">
        <f ca="1">AVERAGE(C7102:OFFSET(C7102,$I$1-1,0))</f>
        <v>7.9499550000000002E-2</v>
      </c>
      <c r="F7102" s="8">
        <v>39001</v>
      </c>
      <c r="G7102" s="11">
        <f t="shared" ca="1" si="221"/>
        <v>4.9231844999999989E-2</v>
      </c>
    </row>
    <row r="7103" spans="1:7" ht="15">
      <c r="A7103" s="12">
        <v>33695</v>
      </c>
      <c r="B7103" s="82">
        <v>7.8959999999999999</v>
      </c>
      <c r="C7103" s="13">
        <f t="shared" si="220"/>
        <v>7.8960000000000002E-2</v>
      </c>
      <c r="D7103" s="91">
        <f ca="1">AVERAGE(C7103:OFFSET(C7103,$I$1-1,0))</f>
        <v>7.9530100000000006E-2</v>
      </c>
      <c r="F7103" s="8">
        <v>39002</v>
      </c>
      <c r="G7103" s="11">
        <f t="shared" ca="1" si="221"/>
        <v>4.9249864999999983E-2</v>
      </c>
    </row>
    <row r="7104" spans="1:7" ht="15">
      <c r="A7104" s="12">
        <v>33694</v>
      </c>
      <c r="B7104" s="82">
        <v>7.9580000000000002</v>
      </c>
      <c r="C7104" s="13">
        <f t="shared" si="220"/>
        <v>7.9579999999999998E-2</v>
      </c>
      <c r="D7104" s="91">
        <f ca="1">AVERAGE(C7104:OFFSET(C7104,$I$1-1,0))</f>
        <v>7.9560850000000002E-2</v>
      </c>
      <c r="F7104" s="8">
        <v>39003</v>
      </c>
      <c r="G7104" s="11">
        <f t="shared" ca="1" si="221"/>
        <v>4.9268499999999979E-2</v>
      </c>
    </row>
    <row r="7105" spans="1:7" ht="15">
      <c r="A7105" s="12">
        <v>33693</v>
      </c>
      <c r="B7105" s="82">
        <v>7.9399999999999995</v>
      </c>
      <c r="C7105" s="13">
        <f t="shared" si="220"/>
        <v>7.9399999999999998E-2</v>
      </c>
      <c r="D7105" s="91">
        <f ca="1">AVERAGE(C7105:OFFSET(C7105,$I$1-1,0))</f>
        <v>7.9588350000000016E-2</v>
      </c>
      <c r="F7105" s="8">
        <v>39006</v>
      </c>
      <c r="G7105" s="11">
        <f t="shared" ca="1" si="221"/>
        <v>4.9286349999999993E-2</v>
      </c>
    </row>
    <row r="7106" spans="1:7" ht="15">
      <c r="A7106" s="12">
        <v>33690</v>
      </c>
      <c r="B7106" s="82">
        <v>7.9399999999999995</v>
      </c>
      <c r="C7106" s="13">
        <f t="shared" si="220"/>
        <v>7.9399999999999998E-2</v>
      </c>
      <c r="D7106" s="91">
        <f ca="1">AVERAGE(C7106:OFFSET(C7106,$I$1-1,0))</f>
        <v>7.9616850000000003E-2</v>
      </c>
      <c r="F7106" s="8">
        <v>39007</v>
      </c>
      <c r="G7106" s="11">
        <f t="shared" ca="1" si="221"/>
        <v>4.9300704999999993E-2</v>
      </c>
    </row>
    <row r="7107" spans="1:7" ht="15">
      <c r="A7107" s="12">
        <v>33689</v>
      </c>
      <c r="B7107" s="82">
        <v>7.9989999999999997</v>
      </c>
      <c r="C7107" s="13">
        <f t="shared" si="220"/>
        <v>7.9989999999999992E-2</v>
      </c>
      <c r="D7107" s="91">
        <f ca="1">AVERAGE(C7107:OFFSET(C7107,$I$1-1,0))</f>
        <v>7.9643100000000008E-2</v>
      </c>
      <c r="F7107" s="8">
        <v>39008</v>
      </c>
      <c r="G7107" s="11">
        <f t="shared" ca="1" si="221"/>
        <v>4.9313289999999989E-2</v>
      </c>
    </row>
    <row r="7108" spans="1:7" ht="15">
      <c r="A7108" s="12">
        <v>33688</v>
      </c>
      <c r="B7108" s="82">
        <v>7.944</v>
      </c>
      <c r="C7108" s="13">
        <f t="shared" si="220"/>
        <v>7.9439999999999997E-2</v>
      </c>
      <c r="D7108" s="91">
        <f ca="1">AVERAGE(C7108:OFFSET(C7108,$I$1-1,0))</f>
        <v>7.9668500000000003E-2</v>
      </c>
      <c r="F7108" s="8">
        <v>39009</v>
      </c>
      <c r="G7108" s="11">
        <f t="shared" ca="1" si="221"/>
        <v>4.9329599999999987E-2</v>
      </c>
    </row>
    <row r="7109" spans="1:7" ht="15">
      <c r="A7109" s="12">
        <v>33687</v>
      </c>
      <c r="B7109" s="82">
        <v>7.9450000000000003</v>
      </c>
      <c r="C7109" s="13">
        <f t="shared" ref="C7109:C7172" si="222">B7109/100</f>
        <v>7.9450000000000007E-2</v>
      </c>
      <c r="D7109" s="91">
        <f ca="1">AVERAGE(C7109:OFFSET(C7109,$I$1-1,0))</f>
        <v>7.9697149999999994E-2</v>
      </c>
      <c r="F7109" s="8">
        <v>39010</v>
      </c>
      <c r="G7109" s="11">
        <f t="shared" ca="1" si="221"/>
        <v>4.9348579999999996E-2</v>
      </c>
    </row>
    <row r="7110" spans="1:7" ht="15">
      <c r="A7110" s="12">
        <v>33686</v>
      </c>
      <c r="B7110" s="82">
        <v>8.0310000000000006</v>
      </c>
      <c r="C7110" s="13">
        <f t="shared" si="222"/>
        <v>8.0310000000000006E-2</v>
      </c>
      <c r="D7110" s="91">
        <f ca="1">AVERAGE(C7110:OFFSET(C7110,$I$1-1,0))</f>
        <v>7.9724799999999985E-2</v>
      </c>
      <c r="F7110" s="8">
        <v>39013</v>
      </c>
      <c r="G7110" s="11">
        <f t="shared" ref="G7110:G7173" ca="1" si="223">VLOOKUP($F7110,$A$5:$D$10419,4,FALSE)</f>
        <v>4.9370009999999992E-2</v>
      </c>
    </row>
    <row r="7111" spans="1:7" ht="15">
      <c r="A7111" s="12">
        <v>33683</v>
      </c>
      <c r="B7111" s="82">
        <v>8.0459999999999994</v>
      </c>
      <c r="C7111" s="13">
        <f t="shared" si="222"/>
        <v>8.045999999999999E-2</v>
      </c>
      <c r="D7111" s="91">
        <f ca="1">AVERAGE(C7111:OFFSET(C7111,$I$1-1,0))</f>
        <v>7.9746750000000005E-2</v>
      </c>
      <c r="F7111" s="8">
        <v>39014</v>
      </c>
      <c r="G7111" s="11">
        <f t="shared" ca="1" si="223"/>
        <v>4.9391939999999995E-2</v>
      </c>
    </row>
    <row r="7112" spans="1:7" ht="15">
      <c r="A7112" s="12">
        <v>33682</v>
      </c>
      <c r="B7112" s="82">
        <v>7.9690000000000003</v>
      </c>
      <c r="C7112" s="13">
        <f t="shared" si="222"/>
        <v>7.9689999999999997E-2</v>
      </c>
      <c r="D7112" s="91">
        <f ca="1">AVERAGE(C7112:OFFSET(C7112,$I$1-1,0))</f>
        <v>7.9770150000000012E-2</v>
      </c>
      <c r="F7112" s="8">
        <v>39015</v>
      </c>
      <c r="G7112" s="11">
        <f t="shared" ca="1" si="223"/>
        <v>4.9410470000000005E-2</v>
      </c>
    </row>
    <row r="7113" spans="1:7" ht="15">
      <c r="A7113" s="12">
        <v>33681</v>
      </c>
      <c r="B7113" s="82">
        <v>8.01</v>
      </c>
      <c r="C7113" s="13">
        <f t="shared" si="222"/>
        <v>8.0100000000000005E-2</v>
      </c>
      <c r="D7113" s="91">
        <f ca="1">AVERAGE(C7113:OFFSET(C7113,$I$1-1,0))</f>
        <v>7.9799099999999998E-2</v>
      </c>
      <c r="F7113" s="8">
        <v>39016</v>
      </c>
      <c r="G7113" s="11">
        <f t="shared" ca="1" si="223"/>
        <v>4.9424965000000008E-2</v>
      </c>
    </row>
    <row r="7114" spans="1:7" ht="15">
      <c r="A7114" s="12">
        <v>33680</v>
      </c>
      <c r="B7114" s="82">
        <v>8.0069999999999997</v>
      </c>
      <c r="C7114" s="13">
        <f t="shared" si="222"/>
        <v>8.0070000000000002E-2</v>
      </c>
      <c r="D7114" s="91">
        <f ca="1">AVERAGE(C7114:OFFSET(C7114,$I$1-1,0))</f>
        <v>7.9822400000000016E-2</v>
      </c>
      <c r="F7114" s="8">
        <v>39017</v>
      </c>
      <c r="G7114" s="11">
        <f t="shared" ca="1" si="223"/>
        <v>4.9438545000000014E-2</v>
      </c>
    </row>
    <row r="7115" spans="1:7" ht="15">
      <c r="A7115" s="12">
        <v>33679</v>
      </c>
      <c r="B7115" s="82">
        <v>8.0690000000000008</v>
      </c>
      <c r="C7115" s="13">
        <f t="shared" si="222"/>
        <v>8.0690000000000012E-2</v>
      </c>
      <c r="D7115" s="91">
        <f ca="1">AVERAGE(C7115:OFFSET(C7115,$I$1-1,0))</f>
        <v>7.9845900000000011E-2</v>
      </c>
      <c r="F7115" s="8">
        <v>39020</v>
      </c>
      <c r="G7115" s="11">
        <f t="shared" ca="1" si="223"/>
        <v>4.9451175000000021E-2</v>
      </c>
    </row>
    <row r="7116" spans="1:7" ht="15">
      <c r="A7116" s="12">
        <v>33676</v>
      </c>
      <c r="B7116" s="82">
        <v>8.0660000000000007</v>
      </c>
      <c r="C7116" s="13">
        <f t="shared" si="222"/>
        <v>8.0660000000000009E-2</v>
      </c>
      <c r="D7116" s="91">
        <f ca="1">AVERAGE(C7116:OFFSET(C7116,$I$1-1,0))</f>
        <v>7.9866250000000014E-2</v>
      </c>
      <c r="F7116" s="8">
        <v>39021</v>
      </c>
      <c r="G7116" s="11">
        <f t="shared" ca="1" si="223"/>
        <v>4.945835500000003E-2</v>
      </c>
    </row>
    <row r="7117" spans="1:7" ht="15">
      <c r="A7117" s="12">
        <v>33675</v>
      </c>
      <c r="B7117" s="82">
        <v>8.0350000000000001</v>
      </c>
      <c r="C7117" s="13">
        <f t="shared" si="222"/>
        <v>8.0350000000000005E-2</v>
      </c>
      <c r="D7117" s="91">
        <f ca="1">AVERAGE(C7117:OFFSET(C7117,$I$1-1,0))</f>
        <v>7.9882600000000026E-2</v>
      </c>
      <c r="F7117" s="8">
        <v>39022</v>
      </c>
      <c r="G7117" s="11">
        <f t="shared" ca="1" si="223"/>
        <v>4.9459795000000029E-2</v>
      </c>
    </row>
    <row r="7118" spans="1:7" ht="15">
      <c r="A7118" s="12">
        <v>33674</v>
      </c>
      <c r="B7118" s="82">
        <v>7.9589999999999996</v>
      </c>
      <c r="C7118" s="13">
        <f t="shared" si="222"/>
        <v>7.9589999999999994E-2</v>
      </c>
      <c r="D7118" s="91">
        <f ca="1">AVERAGE(C7118:OFFSET(C7118,$I$1-1,0))</f>
        <v>7.9900500000000027E-2</v>
      </c>
      <c r="F7118" s="8">
        <v>39023</v>
      </c>
      <c r="G7118" s="11">
        <f t="shared" ca="1" si="223"/>
        <v>4.9460865000000034E-2</v>
      </c>
    </row>
    <row r="7119" spans="1:7" ht="15">
      <c r="A7119" s="12">
        <v>33673</v>
      </c>
      <c r="B7119" s="82">
        <v>7.9020000000000001</v>
      </c>
      <c r="C7119" s="13">
        <f t="shared" si="222"/>
        <v>7.9020000000000007E-2</v>
      </c>
      <c r="D7119" s="91">
        <f ca="1">AVERAGE(C7119:OFFSET(C7119,$I$1-1,0))</f>
        <v>7.9919500000000004E-2</v>
      </c>
      <c r="F7119" s="8">
        <v>39024</v>
      </c>
      <c r="G7119" s="11">
        <f t="shared" ca="1" si="223"/>
        <v>4.9466705000000034E-2</v>
      </c>
    </row>
    <row r="7120" spans="1:7" ht="15">
      <c r="A7120" s="12">
        <v>33672</v>
      </c>
      <c r="B7120" s="82">
        <v>7.8719999999999999</v>
      </c>
      <c r="C7120" s="13">
        <f t="shared" si="222"/>
        <v>7.8719999999999998E-2</v>
      </c>
      <c r="D7120" s="91">
        <f ca="1">AVERAGE(C7120:OFFSET(C7120,$I$1-1,0))</f>
        <v>7.994140000000001E-2</v>
      </c>
      <c r="F7120" s="8">
        <v>39027</v>
      </c>
      <c r="G7120" s="11">
        <f t="shared" ca="1" si="223"/>
        <v>4.9470810000000046E-2</v>
      </c>
    </row>
    <row r="7121" spans="1:7" ht="15">
      <c r="A7121" s="12">
        <v>33669</v>
      </c>
      <c r="B7121" s="82">
        <v>7.9320000000000004</v>
      </c>
      <c r="C7121" s="13">
        <f t="shared" si="222"/>
        <v>7.9320000000000002E-2</v>
      </c>
      <c r="D7121" s="91">
        <f ca="1">AVERAGE(C7121:OFFSET(C7121,$I$1-1,0))</f>
        <v>7.996105000000002E-2</v>
      </c>
      <c r="F7121" s="8">
        <v>39028</v>
      </c>
      <c r="G7121" s="11">
        <f t="shared" ca="1" si="223"/>
        <v>4.9474725000000032E-2</v>
      </c>
    </row>
    <row r="7122" spans="1:7" ht="15">
      <c r="A7122" s="12">
        <v>33668</v>
      </c>
      <c r="B7122" s="82">
        <v>7.9630000000000001</v>
      </c>
      <c r="C7122" s="13">
        <f t="shared" si="222"/>
        <v>7.9630000000000006E-2</v>
      </c>
      <c r="D7122" s="91">
        <f ca="1">AVERAGE(C7122:OFFSET(C7122,$I$1-1,0))</f>
        <v>7.9975450000000003E-2</v>
      </c>
      <c r="F7122" s="8">
        <v>39029</v>
      </c>
      <c r="G7122" s="11">
        <f t="shared" ca="1" si="223"/>
        <v>4.9475815000000034E-2</v>
      </c>
    </row>
    <row r="7123" spans="1:7" ht="15">
      <c r="A7123" s="12">
        <v>33667</v>
      </c>
      <c r="B7123" s="82">
        <v>7.9080000000000004</v>
      </c>
      <c r="C7123" s="13">
        <f t="shared" si="222"/>
        <v>7.9079999999999998E-2</v>
      </c>
      <c r="D7123" s="91">
        <f ca="1">AVERAGE(C7123:OFFSET(C7123,$I$1-1,0))</f>
        <v>7.9991350000000017E-2</v>
      </c>
      <c r="F7123" s="8">
        <v>39030</v>
      </c>
      <c r="G7123" s="11">
        <f t="shared" ca="1" si="223"/>
        <v>4.9477560000000038E-2</v>
      </c>
    </row>
    <row r="7124" spans="1:7" ht="15">
      <c r="A7124" s="12">
        <v>33666</v>
      </c>
      <c r="B7124" s="82">
        <v>7.9190000000000005</v>
      </c>
      <c r="C7124" s="13">
        <f t="shared" si="222"/>
        <v>7.919000000000001E-2</v>
      </c>
      <c r="D7124" s="91">
        <f ca="1">AVERAGE(C7124:OFFSET(C7124,$I$1-1,0))</f>
        <v>8.0010000000000012E-2</v>
      </c>
      <c r="F7124" s="8">
        <v>39031</v>
      </c>
      <c r="G7124" s="11">
        <f t="shared" ca="1" si="223"/>
        <v>4.9481210000000039E-2</v>
      </c>
    </row>
    <row r="7125" spans="1:7" ht="15">
      <c r="A7125" s="12">
        <v>33665</v>
      </c>
      <c r="B7125" s="82">
        <v>7.8979999999999997</v>
      </c>
      <c r="C7125" s="13">
        <f t="shared" si="222"/>
        <v>7.8979999999999995E-2</v>
      </c>
      <c r="D7125" s="91">
        <f ca="1">AVERAGE(C7125:OFFSET(C7125,$I$1-1,0))</f>
        <v>8.0028900000000014E-2</v>
      </c>
      <c r="F7125" s="8">
        <v>39034</v>
      </c>
      <c r="G7125" s="11">
        <f t="shared" ca="1" si="223"/>
        <v>4.9485365000000031E-2</v>
      </c>
    </row>
    <row r="7126" spans="1:7" ht="15">
      <c r="A7126" s="12">
        <v>33662</v>
      </c>
      <c r="B7126" s="82">
        <v>7.7889999999999997</v>
      </c>
      <c r="C7126" s="13">
        <f t="shared" si="222"/>
        <v>7.7890000000000001E-2</v>
      </c>
      <c r="D7126" s="91">
        <f ca="1">AVERAGE(C7126:OFFSET(C7126,$I$1-1,0))</f>
        <v>8.0049300000000018E-2</v>
      </c>
      <c r="F7126" s="8">
        <v>39035</v>
      </c>
      <c r="G7126" s="11">
        <f t="shared" ca="1" si="223"/>
        <v>4.9485475000000036E-2</v>
      </c>
    </row>
    <row r="7127" spans="1:7" ht="15">
      <c r="A7127" s="12">
        <v>33661</v>
      </c>
      <c r="B7127" s="82">
        <v>7.8490000000000002</v>
      </c>
      <c r="C7127" s="13">
        <f t="shared" si="222"/>
        <v>7.8490000000000004E-2</v>
      </c>
      <c r="D7127" s="91">
        <f ca="1">AVERAGE(C7127:OFFSET(C7127,$I$1-1,0))</f>
        <v>8.0075150000000012E-2</v>
      </c>
      <c r="F7127" s="8">
        <v>39036</v>
      </c>
      <c r="G7127" s="11">
        <f t="shared" ca="1" si="223"/>
        <v>4.9486755000000028E-2</v>
      </c>
    </row>
    <row r="7128" spans="1:7" ht="15">
      <c r="A7128" s="12">
        <v>33660</v>
      </c>
      <c r="B7128" s="82">
        <v>7.8460000000000001</v>
      </c>
      <c r="C7128" s="13">
        <f t="shared" si="222"/>
        <v>7.8460000000000002E-2</v>
      </c>
      <c r="D7128" s="91">
        <f ca="1">AVERAGE(C7128:OFFSET(C7128,$I$1-1,0))</f>
        <v>8.0096500000000001E-2</v>
      </c>
      <c r="F7128" s="8">
        <v>39037</v>
      </c>
      <c r="G7128" s="11">
        <f t="shared" ca="1" si="223"/>
        <v>4.9491310000000038E-2</v>
      </c>
    </row>
    <row r="7129" spans="1:7" ht="15">
      <c r="A7129" s="12">
        <v>33659</v>
      </c>
      <c r="B7129" s="82">
        <v>7.9480000000000004</v>
      </c>
      <c r="C7129" s="13">
        <f t="shared" si="222"/>
        <v>7.9480000000000009E-2</v>
      </c>
      <c r="D7129" s="91">
        <f ca="1">AVERAGE(C7129:OFFSET(C7129,$I$1-1,0))</f>
        <v>8.011675E-2</v>
      </c>
      <c r="F7129" s="8">
        <v>39038</v>
      </c>
      <c r="G7129" s="11">
        <f t="shared" ca="1" si="223"/>
        <v>4.9498125000000046E-2</v>
      </c>
    </row>
    <row r="7130" spans="1:7" ht="15">
      <c r="A7130" s="12">
        <v>33658</v>
      </c>
      <c r="B7130" s="82">
        <v>7.9669999999999996</v>
      </c>
      <c r="C7130" s="13">
        <f t="shared" si="222"/>
        <v>7.9669999999999991E-2</v>
      </c>
      <c r="D7130" s="91">
        <f ca="1">AVERAGE(C7130:OFFSET(C7130,$I$1-1,0))</f>
        <v>8.0133399999999994E-2</v>
      </c>
      <c r="F7130" s="8">
        <v>39041</v>
      </c>
      <c r="G7130" s="11">
        <f t="shared" ca="1" si="223"/>
        <v>4.9504295000000038E-2</v>
      </c>
    </row>
    <row r="7131" spans="1:7" ht="15">
      <c r="A7131" s="12">
        <v>33655</v>
      </c>
      <c r="B7131" s="82">
        <v>7.9450000000000003</v>
      </c>
      <c r="C7131" s="13">
        <f t="shared" si="222"/>
        <v>7.9450000000000007E-2</v>
      </c>
      <c r="D7131" s="91">
        <f ca="1">AVERAGE(C7131:OFFSET(C7131,$I$1-1,0))</f>
        <v>8.0149000000000012E-2</v>
      </c>
      <c r="F7131" s="8">
        <v>39042</v>
      </c>
      <c r="G7131" s="11">
        <f t="shared" ca="1" si="223"/>
        <v>4.9507710000000031E-2</v>
      </c>
    </row>
    <row r="7132" spans="1:7" ht="15">
      <c r="A7132" s="12">
        <v>33654</v>
      </c>
      <c r="B7132" s="82">
        <v>7.91</v>
      </c>
      <c r="C7132" s="13">
        <f t="shared" si="222"/>
        <v>7.9100000000000004E-2</v>
      </c>
      <c r="D7132" s="91">
        <f ca="1">AVERAGE(C7132:OFFSET(C7132,$I$1-1,0))</f>
        <v>8.0168550000000019E-2</v>
      </c>
      <c r="F7132" s="8">
        <v>39043</v>
      </c>
      <c r="G7132" s="11">
        <f t="shared" ca="1" si="223"/>
        <v>4.9511400000000039E-2</v>
      </c>
    </row>
    <row r="7133" spans="1:7" ht="15">
      <c r="A7133" s="12">
        <v>33653</v>
      </c>
      <c r="B7133" s="82">
        <v>7.9119999999999999</v>
      </c>
      <c r="C7133" s="13">
        <f t="shared" si="222"/>
        <v>7.9119999999999996E-2</v>
      </c>
      <c r="D7133" s="91">
        <f ca="1">AVERAGE(C7133:OFFSET(C7133,$I$1-1,0))</f>
        <v>8.0189750000000004E-2</v>
      </c>
      <c r="F7133" s="8">
        <v>39044</v>
      </c>
      <c r="G7133" s="11">
        <f t="shared" ca="1" si="223"/>
        <v>4.9515430000000034E-2</v>
      </c>
    </row>
    <row r="7134" spans="1:7" ht="15">
      <c r="A7134" s="12">
        <v>33652</v>
      </c>
      <c r="B7134" s="82">
        <v>7.98</v>
      </c>
      <c r="C7134" s="13">
        <f t="shared" si="222"/>
        <v>7.980000000000001E-2</v>
      </c>
      <c r="D7134" s="91">
        <f ca="1">AVERAGE(C7134:OFFSET(C7134,$I$1-1,0))</f>
        <v>8.0211100000000021E-2</v>
      </c>
      <c r="F7134" s="8">
        <v>39045</v>
      </c>
      <c r="G7134" s="11">
        <f t="shared" ca="1" si="223"/>
        <v>4.952170000000003E-2</v>
      </c>
    </row>
    <row r="7135" spans="1:7" ht="15">
      <c r="A7135" s="12">
        <v>33651</v>
      </c>
      <c r="B7135" s="82">
        <v>7.9820000000000002</v>
      </c>
      <c r="C7135" s="13">
        <f t="shared" si="222"/>
        <v>7.9820000000000002E-2</v>
      </c>
      <c r="D7135" s="91">
        <f ca="1">AVERAGE(C7135:OFFSET(C7135,$I$1-1,0))</f>
        <v>8.0225250000000012E-2</v>
      </c>
      <c r="F7135" s="8">
        <v>39048</v>
      </c>
      <c r="G7135" s="11">
        <f t="shared" ca="1" si="223"/>
        <v>4.9526975000000036E-2</v>
      </c>
    </row>
    <row r="7136" spans="1:7" ht="15">
      <c r="A7136" s="12">
        <v>33648</v>
      </c>
      <c r="B7136" s="82">
        <v>7.9059999999999997</v>
      </c>
      <c r="C7136" s="13">
        <f t="shared" si="222"/>
        <v>7.9059999999999991E-2</v>
      </c>
      <c r="D7136" s="91">
        <f ca="1">AVERAGE(C7136:OFFSET(C7136,$I$1-1,0))</f>
        <v>8.0241450000000006E-2</v>
      </c>
      <c r="F7136" s="8">
        <v>39049</v>
      </c>
      <c r="G7136" s="11">
        <f t="shared" ca="1" si="223"/>
        <v>4.9530015000000045E-2</v>
      </c>
    </row>
    <row r="7137" spans="1:7" ht="15">
      <c r="A7137" s="12">
        <v>33647</v>
      </c>
      <c r="B7137" s="82">
        <v>7.9119999999999999</v>
      </c>
      <c r="C7137" s="13">
        <f t="shared" si="222"/>
        <v>7.9119999999999996E-2</v>
      </c>
      <c r="D7137" s="91">
        <f ca="1">AVERAGE(C7137:OFFSET(C7137,$I$1-1,0))</f>
        <v>8.0256849999999991E-2</v>
      </c>
      <c r="F7137" s="8">
        <v>39050</v>
      </c>
      <c r="G7137" s="11">
        <f t="shared" ca="1" si="223"/>
        <v>4.9536730000000057E-2</v>
      </c>
    </row>
    <row r="7138" spans="1:7" ht="15">
      <c r="A7138" s="12">
        <v>33646</v>
      </c>
      <c r="B7138" s="82">
        <v>7.8129999999999997</v>
      </c>
      <c r="C7138" s="13">
        <f t="shared" si="222"/>
        <v>7.8129999999999991E-2</v>
      </c>
      <c r="D7138" s="91">
        <f ca="1">AVERAGE(C7138:OFFSET(C7138,$I$1-1,0))</f>
        <v>8.0272700000000002E-2</v>
      </c>
      <c r="F7138" s="8">
        <v>39051</v>
      </c>
      <c r="G7138" s="11">
        <f t="shared" ca="1" si="223"/>
        <v>4.9539780000000054E-2</v>
      </c>
    </row>
    <row r="7139" spans="1:7" ht="15">
      <c r="A7139" s="12">
        <v>33645</v>
      </c>
      <c r="B7139" s="82">
        <v>7.7859999999999996</v>
      </c>
      <c r="C7139" s="13">
        <f t="shared" si="222"/>
        <v>7.7859999999999999E-2</v>
      </c>
      <c r="D7139" s="91">
        <f ca="1">AVERAGE(C7139:OFFSET(C7139,$I$1-1,0))</f>
        <v>8.0294300000000013E-2</v>
      </c>
      <c r="F7139" s="8">
        <v>39052</v>
      </c>
      <c r="G7139" s="11">
        <f t="shared" ca="1" si="223"/>
        <v>4.9540805000000049E-2</v>
      </c>
    </row>
    <row r="7140" spans="1:7" ht="15">
      <c r="A7140" s="12">
        <v>33644</v>
      </c>
      <c r="B7140" s="82">
        <v>7.7869999999999999</v>
      </c>
      <c r="C7140" s="13">
        <f t="shared" si="222"/>
        <v>7.7869999999999995E-2</v>
      </c>
      <c r="D7140" s="91">
        <f ca="1">AVERAGE(C7140:OFFSET(C7140,$I$1-1,0))</f>
        <v>8.0315750000000019E-2</v>
      </c>
      <c r="F7140" s="8">
        <v>39055</v>
      </c>
      <c r="G7140" s="11">
        <f t="shared" ca="1" si="223"/>
        <v>4.954033500000006E-2</v>
      </c>
    </row>
    <row r="7141" spans="1:7" ht="15">
      <c r="A7141" s="12">
        <v>33641</v>
      </c>
      <c r="B7141" s="82">
        <v>7.76</v>
      </c>
      <c r="C7141" s="13">
        <f t="shared" si="222"/>
        <v>7.7600000000000002E-2</v>
      </c>
      <c r="D7141" s="91">
        <f ca="1">AVERAGE(C7141:OFFSET(C7141,$I$1-1,0))</f>
        <v>8.0337750000000027E-2</v>
      </c>
      <c r="F7141" s="8">
        <v>39056</v>
      </c>
      <c r="G7141" s="11">
        <f t="shared" ca="1" si="223"/>
        <v>4.9543595000000044E-2</v>
      </c>
    </row>
    <row r="7142" spans="1:7" ht="15">
      <c r="A7142" s="12">
        <v>33640</v>
      </c>
      <c r="B7142" s="82">
        <v>7.7679999999999998</v>
      </c>
      <c r="C7142" s="13">
        <f t="shared" si="222"/>
        <v>7.7679999999999999E-2</v>
      </c>
      <c r="D7142" s="91">
        <f ca="1">AVERAGE(C7142:OFFSET(C7142,$I$1-1,0))</f>
        <v>8.0355850000000006E-2</v>
      </c>
      <c r="F7142" s="8">
        <v>39057</v>
      </c>
      <c r="G7142" s="11">
        <f t="shared" ca="1" si="223"/>
        <v>4.9545640000000037E-2</v>
      </c>
    </row>
    <row r="7143" spans="1:7" ht="15">
      <c r="A7143" s="12">
        <v>33639</v>
      </c>
      <c r="B7143" s="82">
        <v>7.7309999999999999</v>
      </c>
      <c r="C7143" s="13">
        <f t="shared" si="222"/>
        <v>7.7310000000000004E-2</v>
      </c>
      <c r="D7143" s="91">
        <f ca="1">AVERAGE(C7143:OFFSET(C7143,$I$1-1,0))</f>
        <v>8.0375950000000015E-2</v>
      </c>
      <c r="F7143" s="8">
        <v>39058</v>
      </c>
      <c r="G7143" s="11">
        <f t="shared" ca="1" si="223"/>
        <v>4.9545205000000037E-2</v>
      </c>
    </row>
    <row r="7144" spans="1:7" ht="15">
      <c r="A7144" s="12">
        <v>33638</v>
      </c>
      <c r="B7144" s="82">
        <v>7.7439999999999998</v>
      </c>
      <c r="C7144" s="13">
        <f t="shared" si="222"/>
        <v>7.7439999999999995E-2</v>
      </c>
      <c r="D7144" s="91">
        <f ca="1">AVERAGE(C7144:OFFSET(C7144,$I$1-1,0))</f>
        <v>8.0398500000000012E-2</v>
      </c>
      <c r="F7144" s="8">
        <v>39059</v>
      </c>
      <c r="G7144" s="11">
        <f t="shared" ca="1" si="223"/>
        <v>4.9544895000000026E-2</v>
      </c>
    </row>
    <row r="7145" spans="1:7" ht="15">
      <c r="A7145" s="12">
        <v>33637</v>
      </c>
      <c r="B7145" s="82">
        <v>7.8179999999999996</v>
      </c>
      <c r="C7145" s="13">
        <f t="shared" si="222"/>
        <v>7.8179999999999999E-2</v>
      </c>
      <c r="D7145" s="91">
        <f ca="1">AVERAGE(C7145:OFFSET(C7145,$I$1-1,0))</f>
        <v>8.0422750000000001E-2</v>
      </c>
      <c r="F7145" s="8">
        <v>39062</v>
      </c>
      <c r="G7145" s="11">
        <f t="shared" ca="1" si="223"/>
        <v>4.9539335000000045E-2</v>
      </c>
    </row>
    <row r="7146" spans="1:7" ht="15">
      <c r="A7146" s="12">
        <v>33634</v>
      </c>
      <c r="B7146" s="82">
        <v>7.758</v>
      </c>
      <c r="C7146" s="13">
        <f t="shared" si="222"/>
        <v>7.7579999999999996E-2</v>
      </c>
      <c r="D7146" s="91">
        <f ca="1">AVERAGE(C7146:OFFSET(C7146,$I$1-1,0))</f>
        <v>8.0442399999999997E-2</v>
      </c>
      <c r="F7146" s="8">
        <v>39063</v>
      </c>
      <c r="G7146" s="11">
        <f t="shared" ca="1" si="223"/>
        <v>4.953419000000004E-2</v>
      </c>
    </row>
    <row r="7147" spans="1:7" ht="15">
      <c r="A7147" s="12">
        <v>33633</v>
      </c>
      <c r="B7147" s="82">
        <v>7.7880000000000003</v>
      </c>
      <c r="C7147" s="13">
        <f t="shared" si="222"/>
        <v>7.7880000000000005E-2</v>
      </c>
      <c r="D7147" s="91">
        <f ca="1">AVERAGE(C7147:OFFSET(C7147,$I$1-1,0))</f>
        <v>8.0466449999999995E-2</v>
      </c>
      <c r="F7147" s="8">
        <v>39064</v>
      </c>
      <c r="G7147" s="11">
        <f t="shared" ca="1" si="223"/>
        <v>4.9533250000000029E-2</v>
      </c>
    </row>
    <row r="7148" spans="1:7" ht="15">
      <c r="A7148" s="12">
        <v>33632</v>
      </c>
      <c r="B7148" s="82">
        <v>7.7519999999999998</v>
      </c>
      <c r="C7148" s="13">
        <f t="shared" si="222"/>
        <v>7.7519999999999992E-2</v>
      </c>
      <c r="D7148" s="91">
        <f ca="1">AVERAGE(C7148:OFFSET(C7148,$I$1-1,0))</f>
        <v>8.0487799999999984E-2</v>
      </c>
      <c r="F7148" s="8">
        <v>39065</v>
      </c>
      <c r="G7148" s="11">
        <f t="shared" ca="1" si="223"/>
        <v>4.9533070000000033E-2</v>
      </c>
    </row>
    <row r="7149" spans="1:7" ht="15">
      <c r="A7149" s="12">
        <v>33631</v>
      </c>
      <c r="B7149" s="82">
        <v>7.6669999999999998</v>
      </c>
      <c r="C7149" s="13">
        <f t="shared" si="222"/>
        <v>7.6670000000000002E-2</v>
      </c>
      <c r="D7149" s="91">
        <f ca="1">AVERAGE(C7149:OFFSET(C7149,$I$1-1,0))</f>
        <v>8.0513749999999981E-2</v>
      </c>
      <c r="F7149" s="8">
        <v>39066</v>
      </c>
      <c r="G7149" s="11">
        <f t="shared" ca="1" si="223"/>
        <v>4.9531380000000035E-2</v>
      </c>
    </row>
    <row r="7150" spans="1:7" ht="15">
      <c r="A7150" s="12">
        <v>33630</v>
      </c>
      <c r="B7150" s="82">
        <v>7.718</v>
      </c>
      <c r="C7150" s="13">
        <f t="shared" si="222"/>
        <v>7.7179999999999999E-2</v>
      </c>
      <c r="D7150" s="91">
        <f ca="1">AVERAGE(C7150:OFFSET(C7150,$I$1-1,0))</f>
        <v>8.054515000000001E-2</v>
      </c>
      <c r="F7150" s="8">
        <v>39069</v>
      </c>
      <c r="G7150" s="11">
        <f t="shared" ca="1" si="223"/>
        <v>4.9528680000000033E-2</v>
      </c>
    </row>
    <row r="7151" spans="1:7" ht="15">
      <c r="A7151" s="12">
        <v>33627</v>
      </c>
      <c r="B7151" s="82">
        <v>7.7080000000000002</v>
      </c>
      <c r="C7151" s="13">
        <f t="shared" si="222"/>
        <v>7.7079999999999996E-2</v>
      </c>
      <c r="D7151" s="91">
        <f ca="1">AVERAGE(C7151:OFFSET(C7151,$I$1-1,0))</f>
        <v>8.0571500000000018E-2</v>
      </c>
      <c r="F7151" s="8">
        <v>39070</v>
      </c>
      <c r="G7151" s="11">
        <f t="shared" ca="1" si="223"/>
        <v>4.9529660000000024E-2</v>
      </c>
    </row>
    <row r="7152" spans="1:7" ht="15">
      <c r="A7152" s="12">
        <v>33626</v>
      </c>
      <c r="B7152" s="82">
        <v>7.7240000000000002</v>
      </c>
      <c r="C7152" s="13">
        <f t="shared" si="222"/>
        <v>7.7240000000000003E-2</v>
      </c>
      <c r="D7152" s="91">
        <f ca="1">AVERAGE(C7152:OFFSET(C7152,$I$1-1,0))</f>
        <v>8.0595150000000004E-2</v>
      </c>
      <c r="F7152" s="8">
        <v>39071</v>
      </c>
      <c r="G7152" s="11">
        <f t="shared" ca="1" si="223"/>
        <v>4.9528580000000023E-2</v>
      </c>
    </row>
    <row r="7153" spans="1:7" ht="15">
      <c r="A7153" s="12">
        <v>33625</v>
      </c>
      <c r="B7153" s="82">
        <v>7.6269999999999998</v>
      </c>
      <c r="C7153" s="13">
        <f t="shared" si="222"/>
        <v>7.6270000000000004E-2</v>
      </c>
      <c r="D7153" s="91">
        <f ca="1">AVERAGE(C7153:OFFSET(C7153,$I$1-1,0))</f>
        <v>8.0614249999999998E-2</v>
      </c>
      <c r="F7153" s="8">
        <v>39072</v>
      </c>
      <c r="G7153" s="11">
        <f t="shared" ca="1" si="223"/>
        <v>4.9528340000000039E-2</v>
      </c>
    </row>
    <row r="7154" spans="1:7" ht="15">
      <c r="A7154" s="12">
        <v>33624</v>
      </c>
      <c r="B7154" s="82">
        <v>7.5730000000000004</v>
      </c>
      <c r="C7154" s="13">
        <f t="shared" si="222"/>
        <v>7.5730000000000006E-2</v>
      </c>
      <c r="D7154" s="91">
        <f ca="1">AVERAGE(C7154:OFFSET(C7154,$I$1-1,0))</f>
        <v>8.0638749999999995E-2</v>
      </c>
      <c r="F7154" s="8">
        <v>39073</v>
      </c>
      <c r="G7154" s="11">
        <f t="shared" ca="1" si="223"/>
        <v>4.9530365000000035E-2</v>
      </c>
    </row>
    <row r="7155" spans="1:7" ht="15">
      <c r="A7155" s="12">
        <v>33623</v>
      </c>
      <c r="B7155" s="82">
        <v>7.5919999999999996</v>
      </c>
      <c r="C7155" s="13">
        <f t="shared" si="222"/>
        <v>7.5920000000000001E-2</v>
      </c>
      <c r="D7155" s="91">
        <f ca="1">AVERAGE(C7155:OFFSET(C7155,$I$1-1,0))</f>
        <v>8.0666599999999991E-2</v>
      </c>
      <c r="F7155" s="8">
        <v>39076</v>
      </c>
      <c r="G7155" s="11">
        <f t="shared" ca="1" si="223"/>
        <v>4.9533290000000028E-2</v>
      </c>
    </row>
    <row r="7156" spans="1:7" ht="15">
      <c r="A7156" s="12">
        <v>33620</v>
      </c>
      <c r="B7156" s="82">
        <v>7.6139999999999999</v>
      </c>
      <c r="C7156" s="13">
        <f t="shared" si="222"/>
        <v>7.6139999999999999E-2</v>
      </c>
      <c r="D7156" s="91">
        <f ca="1">AVERAGE(C7156:OFFSET(C7156,$I$1-1,0))</f>
        <v>8.0694650000000007E-2</v>
      </c>
      <c r="F7156" s="8">
        <v>39077</v>
      </c>
      <c r="G7156" s="11">
        <f t="shared" ca="1" si="223"/>
        <v>4.953262000000002E-2</v>
      </c>
    </row>
    <row r="7157" spans="1:7" ht="15">
      <c r="A7157" s="12">
        <v>33619</v>
      </c>
      <c r="B7157" s="82">
        <v>7.67</v>
      </c>
      <c r="C7157" s="13">
        <f t="shared" si="222"/>
        <v>7.6700000000000004E-2</v>
      </c>
      <c r="D7157" s="91">
        <f ca="1">AVERAGE(C7157:OFFSET(C7157,$I$1-1,0))</f>
        <v>8.072670000000004E-2</v>
      </c>
      <c r="F7157" s="8">
        <v>39078</v>
      </c>
      <c r="G7157" s="11">
        <f t="shared" ca="1" si="223"/>
        <v>4.9535315000000024E-2</v>
      </c>
    </row>
    <row r="7158" spans="1:7" ht="15">
      <c r="A7158" s="12">
        <v>33618</v>
      </c>
      <c r="B7158" s="82">
        <v>7.5759999999999996</v>
      </c>
      <c r="C7158" s="13">
        <f t="shared" si="222"/>
        <v>7.5759999999999994E-2</v>
      </c>
      <c r="D7158" s="91">
        <f ca="1">AVERAGE(C7158:OFFSET(C7158,$I$1-1,0))</f>
        <v>8.0756300000000017E-2</v>
      </c>
      <c r="F7158" s="8">
        <v>39079</v>
      </c>
      <c r="G7158" s="11">
        <f t="shared" ca="1" si="223"/>
        <v>4.9537950000000011E-2</v>
      </c>
    </row>
    <row r="7159" spans="1:7" ht="15">
      <c r="A7159" s="12">
        <v>33617</v>
      </c>
      <c r="B7159" s="82">
        <v>7.54</v>
      </c>
      <c r="C7159" s="13">
        <f t="shared" si="222"/>
        <v>7.5399999999999995E-2</v>
      </c>
      <c r="D7159" s="91">
        <f ca="1">AVERAGE(C7159:OFFSET(C7159,$I$1-1,0))</f>
        <v>8.0787700000000018E-2</v>
      </c>
      <c r="F7159" s="8">
        <v>39080</v>
      </c>
      <c r="G7159" s="11">
        <f t="shared" ca="1" si="223"/>
        <v>4.9543960000000012E-2</v>
      </c>
    </row>
    <row r="7160" spans="1:7" ht="15">
      <c r="A7160" s="12">
        <v>33616</v>
      </c>
      <c r="B7160" s="82">
        <v>7.5220000000000002</v>
      </c>
      <c r="C7160" s="13">
        <f t="shared" si="222"/>
        <v>7.5220000000000009E-2</v>
      </c>
      <c r="D7160" s="91">
        <f ca="1">AVERAGE(C7160:OFFSET(C7160,$I$1-1,0))</f>
        <v>8.0818600000000018E-2</v>
      </c>
      <c r="F7160" s="8">
        <v>39083</v>
      </c>
      <c r="G7160" s="11">
        <f t="shared" ca="1" si="223"/>
        <v>4.9548070000000013E-2</v>
      </c>
    </row>
    <row r="7161" spans="1:7" ht="15">
      <c r="A7161" s="12">
        <v>33613</v>
      </c>
      <c r="B7161" s="82">
        <v>7.4619999999999997</v>
      </c>
      <c r="C7161" s="13">
        <f t="shared" si="222"/>
        <v>7.4619999999999992E-2</v>
      </c>
      <c r="D7161" s="91">
        <f ca="1">AVERAGE(C7161:OFFSET(C7161,$I$1-1,0))</f>
        <v>8.0850800000000014E-2</v>
      </c>
      <c r="F7161" s="8">
        <v>39084</v>
      </c>
      <c r="G7161" s="11">
        <f t="shared" ca="1" si="223"/>
        <v>4.9547530000000013E-2</v>
      </c>
    </row>
    <row r="7162" spans="1:7" ht="15">
      <c r="A7162" s="12">
        <v>33612</v>
      </c>
      <c r="B7162" s="82">
        <v>7.4119999999999999</v>
      </c>
      <c r="C7162" s="13">
        <f t="shared" si="222"/>
        <v>7.4120000000000005E-2</v>
      </c>
      <c r="D7162" s="91">
        <f ca="1">AVERAGE(C7162:OFFSET(C7162,$I$1-1,0))</f>
        <v>8.0886800000000023E-2</v>
      </c>
      <c r="F7162" s="8">
        <v>39085</v>
      </c>
      <c r="G7162" s="11">
        <f t="shared" ca="1" si="223"/>
        <v>4.9543695000000013E-2</v>
      </c>
    </row>
    <row r="7163" spans="1:7" ht="15">
      <c r="A7163" s="12">
        <v>33611</v>
      </c>
      <c r="B7163" s="82">
        <v>7.3879999999999999</v>
      </c>
      <c r="C7163" s="13">
        <f t="shared" si="222"/>
        <v>7.3880000000000001E-2</v>
      </c>
      <c r="D7163" s="91">
        <f ca="1">AVERAGE(C7163:OFFSET(C7163,$I$1-1,0))</f>
        <v>8.0928300000000022E-2</v>
      </c>
      <c r="F7163" s="8">
        <v>39086</v>
      </c>
      <c r="G7163" s="11">
        <f t="shared" ca="1" si="223"/>
        <v>4.9534290000000016E-2</v>
      </c>
    </row>
    <row r="7164" spans="1:7" ht="15">
      <c r="A7164" s="12">
        <v>33610</v>
      </c>
      <c r="B7164" s="82">
        <v>7.3970000000000002</v>
      </c>
      <c r="C7164" s="13">
        <f t="shared" si="222"/>
        <v>7.3970000000000008E-2</v>
      </c>
      <c r="D7164" s="91">
        <f ca="1">AVERAGE(C7164:OFFSET(C7164,$I$1-1,0))</f>
        <v>8.0969699999999992E-2</v>
      </c>
      <c r="F7164" s="8">
        <v>39087</v>
      </c>
      <c r="G7164" s="11">
        <f t="shared" ca="1" si="223"/>
        <v>4.9526725000000021E-2</v>
      </c>
    </row>
    <row r="7165" spans="1:7" ht="15">
      <c r="A7165" s="12">
        <v>33609</v>
      </c>
      <c r="B7165" s="82">
        <v>7.4340000000000002</v>
      </c>
      <c r="C7165" s="13">
        <f t="shared" si="222"/>
        <v>7.4340000000000003E-2</v>
      </c>
      <c r="D7165" s="91">
        <f ca="1">AVERAGE(C7165:OFFSET(C7165,$I$1-1,0))</f>
        <v>8.1012699999999993E-2</v>
      </c>
      <c r="F7165" s="8">
        <v>39090</v>
      </c>
      <c r="G7165" s="11">
        <f t="shared" ca="1" si="223"/>
        <v>4.9518695000000015E-2</v>
      </c>
    </row>
    <row r="7166" spans="1:7" ht="15">
      <c r="A7166" s="12">
        <v>33606</v>
      </c>
      <c r="B7166" s="82">
        <v>7.48</v>
      </c>
      <c r="C7166" s="13">
        <f t="shared" si="222"/>
        <v>7.4800000000000005E-2</v>
      </c>
      <c r="D7166" s="91">
        <f ca="1">AVERAGE(C7166:OFFSET(C7166,$I$1-1,0))</f>
        <v>8.1053300000000009E-2</v>
      </c>
      <c r="F7166" s="8">
        <v>39091</v>
      </c>
      <c r="G7166" s="11">
        <f t="shared" ca="1" si="223"/>
        <v>4.9510135000000018E-2</v>
      </c>
    </row>
    <row r="7167" spans="1:7" ht="15">
      <c r="A7167" s="12">
        <v>33605</v>
      </c>
      <c r="B7167" s="82">
        <v>7.4649999999999999</v>
      </c>
      <c r="C7167" s="13">
        <f t="shared" si="222"/>
        <v>7.4649999999999994E-2</v>
      </c>
      <c r="D7167" s="91">
        <f ca="1">AVERAGE(C7167:OFFSET(C7167,$I$1-1,0))</f>
        <v>8.1091100000000013E-2</v>
      </c>
      <c r="F7167" s="8">
        <v>39092</v>
      </c>
      <c r="G7167" s="11">
        <f t="shared" ca="1" si="223"/>
        <v>4.9503740000000018E-2</v>
      </c>
    </row>
    <row r="7168" spans="1:7" ht="15">
      <c r="A7168" s="12">
        <v>33603</v>
      </c>
      <c r="B7168" s="82">
        <v>7.4009999999999998</v>
      </c>
      <c r="C7168" s="13">
        <f t="shared" si="222"/>
        <v>7.4009999999999992E-2</v>
      </c>
      <c r="D7168" s="91">
        <f ca="1">AVERAGE(C7168:OFFSET(C7168,$I$1-1,0))</f>
        <v>8.1130600000000025E-2</v>
      </c>
      <c r="F7168" s="8">
        <v>39093</v>
      </c>
      <c r="G7168" s="11">
        <f t="shared" ca="1" si="223"/>
        <v>4.9495975000000018E-2</v>
      </c>
    </row>
    <row r="7169" spans="1:7" ht="15">
      <c r="A7169" s="12">
        <v>33602</v>
      </c>
      <c r="B7169" s="82">
        <v>7.44</v>
      </c>
      <c r="C7169" s="13">
        <f t="shared" si="222"/>
        <v>7.4400000000000008E-2</v>
      </c>
      <c r="D7169" s="91">
        <f ca="1">AVERAGE(C7169:OFFSET(C7169,$I$1-1,0))</f>
        <v>8.117580000000002E-2</v>
      </c>
      <c r="F7169" s="8">
        <v>39094</v>
      </c>
      <c r="G7169" s="11">
        <f t="shared" ca="1" si="223"/>
        <v>4.9486210000000017E-2</v>
      </c>
    </row>
    <row r="7170" spans="1:7" ht="15">
      <c r="A7170" s="12">
        <v>33599</v>
      </c>
      <c r="B7170" s="82">
        <v>7.5129999999999999</v>
      </c>
      <c r="C7170" s="13">
        <f t="shared" si="222"/>
        <v>7.5130000000000002E-2</v>
      </c>
      <c r="D7170" s="91">
        <f ca="1">AVERAGE(C7170:OFFSET(C7170,$I$1-1,0))</f>
        <v>8.1219800000000009E-2</v>
      </c>
      <c r="F7170" s="8">
        <v>39097</v>
      </c>
      <c r="G7170" s="11">
        <f t="shared" ca="1" si="223"/>
        <v>4.9477960000000022E-2</v>
      </c>
    </row>
    <row r="7171" spans="1:7" ht="15">
      <c r="A7171" s="12">
        <v>33598</v>
      </c>
      <c r="B7171" s="82">
        <v>7.508</v>
      </c>
      <c r="C7171" s="13">
        <f t="shared" si="222"/>
        <v>7.5079999999999994E-2</v>
      </c>
      <c r="D7171" s="91">
        <f ca="1">AVERAGE(C7171:OFFSET(C7171,$I$1-1,0))</f>
        <v>8.125955E-2</v>
      </c>
      <c r="F7171" s="8">
        <v>39098</v>
      </c>
      <c r="G7171" s="11">
        <f t="shared" ca="1" si="223"/>
        <v>4.9470170000000022E-2</v>
      </c>
    </row>
    <row r="7172" spans="1:7" ht="15">
      <c r="A7172" s="12">
        <v>33597</v>
      </c>
      <c r="B7172" s="82">
        <v>7.524</v>
      </c>
      <c r="C7172" s="13">
        <f t="shared" si="222"/>
        <v>7.5240000000000001E-2</v>
      </c>
      <c r="D7172" s="91">
        <f ca="1">AVERAGE(C7172:OFFSET(C7172,$I$1-1,0))</f>
        <v>8.1300600000000015E-2</v>
      </c>
      <c r="F7172" s="8">
        <v>39099</v>
      </c>
      <c r="G7172" s="11">
        <f t="shared" ca="1" si="223"/>
        <v>4.9460825000000021E-2</v>
      </c>
    </row>
    <row r="7173" spans="1:7" ht="15">
      <c r="A7173" s="12">
        <v>33596</v>
      </c>
      <c r="B7173" s="82">
        <v>7.5229999999999997</v>
      </c>
      <c r="C7173" s="13">
        <f t="shared" ref="C7173:C7236" si="224">B7173/100</f>
        <v>7.5229999999999991E-2</v>
      </c>
      <c r="D7173" s="91">
        <f ca="1">AVERAGE(C7173:OFFSET(C7173,$I$1-1,0))</f>
        <v>8.1341550000000012E-2</v>
      </c>
      <c r="F7173" s="8">
        <v>39100</v>
      </c>
      <c r="G7173" s="11">
        <f t="shared" ca="1" si="223"/>
        <v>4.9447210000000019E-2</v>
      </c>
    </row>
    <row r="7174" spans="1:7" ht="15">
      <c r="A7174" s="12">
        <v>33595</v>
      </c>
      <c r="B7174" s="82">
        <v>7.5270000000000001</v>
      </c>
      <c r="C7174" s="13">
        <f t="shared" si="224"/>
        <v>7.5270000000000004E-2</v>
      </c>
      <c r="D7174" s="91">
        <f ca="1">AVERAGE(C7174:OFFSET(C7174,$I$1-1,0))</f>
        <v>8.1385550000000015E-2</v>
      </c>
      <c r="F7174" s="8">
        <v>39101</v>
      </c>
      <c r="G7174" s="11">
        <f t="shared" ref="G7174:G7237" ca="1" si="225">VLOOKUP($F7174,$A$5:$D$10419,4,FALSE)</f>
        <v>4.9434705000000016E-2</v>
      </c>
    </row>
    <row r="7175" spans="1:7" ht="15">
      <c r="A7175" s="12">
        <v>33592</v>
      </c>
      <c r="B7175" s="82">
        <v>7.5890000000000004</v>
      </c>
      <c r="C7175" s="13">
        <f t="shared" si="224"/>
        <v>7.5889999999999999E-2</v>
      </c>
      <c r="D7175" s="91">
        <f ca="1">AVERAGE(C7175:OFFSET(C7175,$I$1-1,0))</f>
        <v>8.1425800000000007E-2</v>
      </c>
      <c r="F7175" s="8">
        <v>39104</v>
      </c>
      <c r="G7175" s="11">
        <f t="shared" ca="1" si="225"/>
        <v>4.9423110000000013E-2</v>
      </c>
    </row>
    <row r="7176" spans="1:7" ht="15">
      <c r="A7176" s="12">
        <v>33591</v>
      </c>
      <c r="B7176" s="82">
        <v>7.6550000000000002</v>
      </c>
      <c r="C7176" s="13">
        <f t="shared" si="224"/>
        <v>7.6550000000000007E-2</v>
      </c>
      <c r="D7176" s="91">
        <f ca="1">AVERAGE(C7176:OFFSET(C7176,$I$1-1,0))</f>
        <v>8.1460750000000012E-2</v>
      </c>
      <c r="F7176" s="8">
        <v>39105</v>
      </c>
      <c r="G7176" s="11">
        <f t="shared" ca="1" si="225"/>
        <v>4.9414585000000004E-2</v>
      </c>
    </row>
    <row r="7177" spans="1:7" ht="15">
      <c r="A7177" s="12">
        <v>33590</v>
      </c>
      <c r="B7177" s="82">
        <v>7.758</v>
      </c>
      <c r="C7177" s="13">
        <f t="shared" si="224"/>
        <v>7.7579999999999996E-2</v>
      </c>
      <c r="D7177" s="91">
        <f ca="1">AVERAGE(C7177:OFFSET(C7177,$I$1-1,0))</f>
        <v>8.1488050000000006E-2</v>
      </c>
      <c r="F7177" s="8">
        <v>39106</v>
      </c>
      <c r="G7177" s="11">
        <f t="shared" ca="1" si="225"/>
        <v>4.9404070000000001E-2</v>
      </c>
    </row>
    <row r="7178" spans="1:7" ht="15">
      <c r="A7178" s="12">
        <v>33589</v>
      </c>
      <c r="B7178" s="82">
        <v>7.7530000000000001</v>
      </c>
      <c r="C7178" s="13">
        <f t="shared" si="224"/>
        <v>7.7530000000000002E-2</v>
      </c>
      <c r="D7178" s="91">
        <f ca="1">AVERAGE(C7178:OFFSET(C7178,$I$1-1,0))</f>
        <v>8.150940000000001E-2</v>
      </c>
      <c r="F7178" s="8">
        <v>39107</v>
      </c>
      <c r="G7178" s="11">
        <f t="shared" ca="1" si="225"/>
        <v>4.939550999999999E-2</v>
      </c>
    </row>
    <row r="7179" spans="1:7" ht="15">
      <c r="A7179" s="12">
        <v>33588</v>
      </c>
      <c r="B7179" s="82">
        <v>7.7530000000000001</v>
      </c>
      <c r="C7179" s="13">
        <f t="shared" si="224"/>
        <v>7.7530000000000002E-2</v>
      </c>
      <c r="D7179" s="91">
        <f ca="1">AVERAGE(C7179:OFFSET(C7179,$I$1-1,0))</f>
        <v>8.1535100000000013E-2</v>
      </c>
      <c r="F7179" s="8">
        <v>39108</v>
      </c>
      <c r="G7179" s="11">
        <f t="shared" ca="1" si="225"/>
        <v>4.9389479999999993E-2</v>
      </c>
    </row>
    <row r="7180" spans="1:7" ht="15">
      <c r="A7180" s="12">
        <v>33585</v>
      </c>
      <c r="B7180" s="82">
        <v>7.774</v>
      </c>
      <c r="C7180" s="13">
        <f t="shared" si="224"/>
        <v>7.7740000000000004E-2</v>
      </c>
      <c r="D7180" s="91">
        <f ca="1">AVERAGE(C7180:OFFSET(C7180,$I$1-1,0))</f>
        <v>8.1558550000000007E-2</v>
      </c>
      <c r="F7180" s="8">
        <v>39111</v>
      </c>
      <c r="G7180" s="11">
        <f t="shared" ca="1" si="225"/>
        <v>4.9386339999999994E-2</v>
      </c>
    </row>
    <row r="7181" spans="1:7" ht="15">
      <c r="A7181" s="12">
        <v>33584</v>
      </c>
      <c r="B7181" s="82">
        <v>7.7530000000000001</v>
      </c>
      <c r="C7181" s="13">
        <f t="shared" si="224"/>
        <v>7.7530000000000002E-2</v>
      </c>
      <c r="D7181" s="91">
        <f ca="1">AVERAGE(C7181:OFFSET(C7181,$I$1-1,0))</f>
        <v>8.1585350000000001E-2</v>
      </c>
      <c r="F7181" s="8">
        <v>39112</v>
      </c>
      <c r="G7181" s="11">
        <f t="shared" ca="1" si="225"/>
        <v>4.9377490000000003E-2</v>
      </c>
    </row>
    <row r="7182" spans="1:7" ht="15">
      <c r="A7182" s="12">
        <v>33583</v>
      </c>
      <c r="B7182" s="82">
        <v>7.8070000000000004</v>
      </c>
      <c r="C7182" s="13">
        <f t="shared" si="224"/>
        <v>7.8070000000000001E-2</v>
      </c>
      <c r="D7182" s="91">
        <f ca="1">AVERAGE(C7182:OFFSET(C7182,$I$1-1,0))</f>
        <v>8.1608800000000009E-2</v>
      </c>
      <c r="F7182" s="8">
        <v>39113</v>
      </c>
      <c r="G7182" s="11">
        <f t="shared" ca="1" si="225"/>
        <v>4.9363700000000003E-2</v>
      </c>
    </row>
    <row r="7183" spans="1:7" ht="15">
      <c r="A7183" s="12">
        <v>33582</v>
      </c>
      <c r="B7183" s="82">
        <v>7.7869999999999999</v>
      </c>
      <c r="C7183" s="13">
        <f t="shared" si="224"/>
        <v>7.7869999999999995E-2</v>
      </c>
      <c r="D7183" s="91">
        <f ca="1">AVERAGE(C7183:OFFSET(C7183,$I$1-1,0))</f>
        <v>8.163239999999998E-2</v>
      </c>
      <c r="F7183" s="8">
        <v>39114</v>
      </c>
      <c r="G7183" s="11">
        <f t="shared" ca="1" si="225"/>
        <v>4.9351650000000004E-2</v>
      </c>
    </row>
    <row r="7184" spans="1:7" ht="15">
      <c r="A7184" s="12">
        <v>33581</v>
      </c>
      <c r="B7184" s="82">
        <v>7.7889999999999997</v>
      </c>
      <c r="C7184" s="13">
        <f t="shared" si="224"/>
        <v>7.7890000000000001E-2</v>
      </c>
      <c r="D7184" s="91">
        <f ca="1">AVERAGE(C7184:OFFSET(C7184,$I$1-1,0))</f>
        <v>8.1655149999999996E-2</v>
      </c>
      <c r="F7184" s="8">
        <v>39115</v>
      </c>
      <c r="G7184" s="11">
        <f t="shared" ca="1" si="225"/>
        <v>4.9339675000000013E-2</v>
      </c>
    </row>
    <row r="7185" spans="1:7" ht="15">
      <c r="A7185" s="12">
        <v>33578</v>
      </c>
      <c r="B7185" s="82">
        <v>7.806</v>
      </c>
      <c r="C7185" s="13">
        <f t="shared" si="224"/>
        <v>7.8060000000000004E-2</v>
      </c>
      <c r="D7185" s="91">
        <f ca="1">AVERAGE(C7185:OFFSET(C7185,$I$1-1,0))</f>
        <v>8.1680399999999972E-2</v>
      </c>
      <c r="F7185" s="8">
        <v>39118</v>
      </c>
      <c r="G7185" s="11">
        <f t="shared" ca="1" si="225"/>
        <v>4.932369000000001E-2</v>
      </c>
    </row>
    <row r="7186" spans="1:7" ht="15">
      <c r="A7186" s="12">
        <v>33577</v>
      </c>
      <c r="B7186" s="82">
        <v>7.8410000000000002</v>
      </c>
      <c r="C7186" s="13">
        <f t="shared" si="224"/>
        <v>7.8410000000000007E-2</v>
      </c>
      <c r="D7186" s="91">
        <f ca="1">AVERAGE(C7186:OFFSET(C7186,$I$1-1,0))</f>
        <v>8.1704499999999972E-2</v>
      </c>
      <c r="F7186" s="8">
        <v>39119</v>
      </c>
      <c r="G7186" s="11">
        <f t="shared" ca="1" si="225"/>
        <v>4.9306705000000013E-2</v>
      </c>
    </row>
    <row r="7187" spans="1:7" ht="15">
      <c r="A7187" s="12">
        <v>33576</v>
      </c>
      <c r="B7187" s="82">
        <v>7.8490000000000002</v>
      </c>
      <c r="C7187" s="13">
        <f t="shared" si="224"/>
        <v>7.8490000000000004E-2</v>
      </c>
      <c r="D7187" s="91">
        <f ca="1">AVERAGE(C7187:OFFSET(C7187,$I$1-1,0))</f>
        <v>8.1722599999999979E-2</v>
      </c>
      <c r="F7187" s="8">
        <v>39120</v>
      </c>
      <c r="G7187" s="11">
        <f t="shared" ca="1" si="225"/>
        <v>4.928763000000002E-2</v>
      </c>
    </row>
    <row r="7188" spans="1:7" ht="15">
      <c r="A7188" s="12">
        <v>33575</v>
      </c>
      <c r="B7188" s="82">
        <v>7.9009999999999998</v>
      </c>
      <c r="C7188" s="13">
        <f t="shared" si="224"/>
        <v>7.9009999999999997E-2</v>
      </c>
      <c r="D7188" s="91">
        <f ca="1">AVERAGE(C7188:OFFSET(C7188,$I$1-1,0))</f>
        <v>8.1737299999999971E-2</v>
      </c>
      <c r="F7188" s="8">
        <v>39121</v>
      </c>
      <c r="G7188" s="11">
        <f t="shared" ca="1" si="225"/>
        <v>4.9267700000000011E-2</v>
      </c>
    </row>
    <row r="7189" spans="1:7" ht="15">
      <c r="A7189" s="12">
        <v>33574</v>
      </c>
      <c r="B7189" s="82">
        <v>7.9059999999999997</v>
      </c>
      <c r="C7189" s="13">
        <f t="shared" si="224"/>
        <v>7.9059999999999991E-2</v>
      </c>
      <c r="D7189" s="91">
        <f ca="1">AVERAGE(C7189:OFFSET(C7189,$I$1-1,0))</f>
        <v>8.1748899999999972E-2</v>
      </c>
      <c r="F7189" s="8">
        <v>39122</v>
      </c>
      <c r="G7189" s="11">
        <f t="shared" ca="1" si="225"/>
        <v>4.9251500000000011E-2</v>
      </c>
    </row>
    <row r="7190" spans="1:7" ht="15">
      <c r="A7190" s="12">
        <v>33571</v>
      </c>
      <c r="B7190" s="82">
        <v>7.9420000000000002</v>
      </c>
      <c r="C7190" s="13">
        <f t="shared" si="224"/>
        <v>7.9420000000000004E-2</v>
      </c>
      <c r="D7190" s="91">
        <f ca="1">AVERAGE(C7190:OFFSET(C7190,$I$1-1,0))</f>
        <v>8.1756049999999969E-2</v>
      </c>
      <c r="F7190" s="8">
        <v>39125</v>
      </c>
      <c r="G7190" s="11">
        <f t="shared" ca="1" si="225"/>
        <v>4.9236690000000014E-2</v>
      </c>
    </row>
    <row r="7191" spans="1:7" ht="15">
      <c r="A7191" s="12">
        <v>33570</v>
      </c>
      <c r="B7191" s="82">
        <v>7.968</v>
      </c>
      <c r="C7191" s="13">
        <f t="shared" si="224"/>
        <v>7.9680000000000001E-2</v>
      </c>
      <c r="D7191" s="91">
        <f ca="1">AVERAGE(C7191:OFFSET(C7191,$I$1-1,0))</f>
        <v>8.1762000000000001E-2</v>
      </c>
      <c r="F7191" s="8">
        <v>39126</v>
      </c>
      <c r="G7191" s="11">
        <f t="shared" ca="1" si="225"/>
        <v>4.9221755000000006E-2</v>
      </c>
    </row>
    <row r="7192" spans="1:7" ht="15">
      <c r="A7192" s="12">
        <v>33569</v>
      </c>
      <c r="B7192" s="82">
        <v>7.9660000000000002</v>
      </c>
      <c r="C7192" s="13">
        <f t="shared" si="224"/>
        <v>7.9660000000000009E-2</v>
      </c>
      <c r="D7192" s="91">
        <f ca="1">AVERAGE(C7192:OFFSET(C7192,$I$1-1,0))</f>
        <v>8.1765600000000008E-2</v>
      </c>
      <c r="F7192" s="8">
        <v>39127</v>
      </c>
      <c r="G7192" s="11">
        <f t="shared" ca="1" si="225"/>
        <v>4.9203820000000002E-2</v>
      </c>
    </row>
    <row r="7193" spans="1:7" ht="15">
      <c r="A7193" s="12">
        <v>33568</v>
      </c>
      <c r="B7193" s="82">
        <v>7.9480000000000004</v>
      </c>
      <c r="C7193" s="13">
        <f t="shared" si="224"/>
        <v>7.9480000000000009E-2</v>
      </c>
      <c r="D7193" s="91">
        <f ca="1">AVERAGE(C7193:OFFSET(C7193,$I$1-1,0))</f>
        <v>8.1769299999999989E-2</v>
      </c>
      <c r="F7193" s="8">
        <v>39128</v>
      </c>
      <c r="G7193" s="11">
        <f t="shared" ca="1" si="225"/>
        <v>4.9182570000000009E-2</v>
      </c>
    </row>
    <row r="7194" spans="1:7" ht="15">
      <c r="A7194" s="12">
        <v>33567</v>
      </c>
      <c r="B7194" s="82">
        <v>7.9859999999999998</v>
      </c>
      <c r="C7194" s="13">
        <f t="shared" si="224"/>
        <v>7.986E-2</v>
      </c>
      <c r="D7194" s="91">
        <f ca="1">AVERAGE(C7194:OFFSET(C7194,$I$1-1,0))</f>
        <v>8.177139999999998E-2</v>
      </c>
      <c r="F7194" s="8">
        <v>39129</v>
      </c>
      <c r="G7194" s="11">
        <f t="shared" ca="1" si="225"/>
        <v>4.9156415000000016E-2</v>
      </c>
    </row>
    <row r="7195" spans="1:7" ht="15">
      <c r="A7195" s="12">
        <v>33564</v>
      </c>
      <c r="B7195" s="82">
        <v>7.9809999999999999</v>
      </c>
      <c r="C7195" s="13">
        <f t="shared" si="224"/>
        <v>7.9809999999999992E-2</v>
      </c>
      <c r="D7195" s="91">
        <f ca="1">AVERAGE(C7195:OFFSET(C7195,$I$1-1,0))</f>
        <v>8.176979999999999E-2</v>
      </c>
      <c r="F7195" s="8">
        <v>39132</v>
      </c>
      <c r="G7195" s="11">
        <f t="shared" ca="1" si="225"/>
        <v>4.9132205000000012E-2</v>
      </c>
    </row>
    <row r="7196" spans="1:7" ht="15">
      <c r="A7196" s="12">
        <v>33563</v>
      </c>
      <c r="B7196" s="82">
        <v>7.976</v>
      </c>
      <c r="C7196" s="13">
        <f t="shared" si="224"/>
        <v>7.9759999999999998E-2</v>
      </c>
      <c r="D7196" s="91">
        <f ca="1">AVERAGE(C7196:OFFSET(C7196,$I$1-1,0))</f>
        <v>8.176959999999997E-2</v>
      </c>
      <c r="F7196" s="8">
        <v>39133</v>
      </c>
      <c r="G7196" s="11">
        <f t="shared" ca="1" si="225"/>
        <v>4.9110580000000008E-2</v>
      </c>
    </row>
    <row r="7197" spans="1:7" ht="15">
      <c r="A7197" s="12">
        <v>33562</v>
      </c>
      <c r="B7197" s="82">
        <v>7.9020000000000001</v>
      </c>
      <c r="C7197" s="13">
        <f t="shared" si="224"/>
        <v>7.9020000000000007E-2</v>
      </c>
      <c r="D7197" s="91">
        <f ca="1">AVERAGE(C7197:OFFSET(C7197,$I$1-1,0))</f>
        <v>8.1770249999999975E-2</v>
      </c>
      <c r="F7197" s="8">
        <v>39134</v>
      </c>
      <c r="G7197" s="11">
        <f t="shared" ca="1" si="225"/>
        <v>4.9086804999999997E-2</v>
      </c>
    </row>
    <row r="7198" spans="1:7" ht="15">
      <c r="A7198" s="12">
        <v>33561</v>
      </c>
      <c r="B7198" s="82">
        <v>7.9219999999999997</v>
      </c>
      <c r="C7198" s="13">
        <f t="shared" si="224"/>
        <v>7.9219999999999999E-2</v>
      </c>
      <c r="D7198" s="91">
        <f ca="1">AVERAGE(C7198:OFFSET(C7198,$I$1-1,0))</f>
        <v>8.1772899999999982E-2</v>
      </c>
      <c r="F7198" s="8">
        <v>39135</v>
      </c>
      <c r="G7198" s="11">
        <f t="shared" ca="1" si="225"/>
        <v>4.9070000000000009E-2</v>
      </c>
    </row>
    <row r="7199" spans="1:7" ht="15">
      <c r="A7199" s="12">
        <v>33560</v>
      </c>
      <c r="B7199" s="82">
        <v>7.8479999999999999</v>
      </c>
      <c r="C7199" s="13">
        <f t="shared" si="224"/>
        <v>7.8479999999999994E-2</v>
      </c>
      <c r="D7199" s="91">
        <f ca="1">AVERAGE(C7199:OFFSET(C7199,$I$1-1,0))</f>
        <v>8.1774699999999992E-2</v>
      </c>
      <c r="F7199" s="8">
        <v>39136</v>
      </c>
      <c r="G7199" s="11">
        <f t="shared" ca="1" si="225"/>
        <v>4.9051945000000007E-2</v>
      </c>
    </row>
    <row r="7200" spans="1:7" ht="15">
      <c r="A7200" s="12">
        <v>33557</v>
      </c>
      <c r="B7200" s="82">
        <v>7.8209999999999997</v>
      </c>
      <c r="C7200" s="13">
        <f t="shared" si="224"/>
        <v>7.8210000000000002E-2</v>
      </c>
      <c r="D7200" s="91">
        <f ca="1">AVERAGE(C7200:OFFSET(C7200,$I$1-1,0))</f>
        <v>8.1780349999999974E-2</v>
      </c>
      <c r="F7200" s="8">
        <v>39139</v>
      </c>
      <c r="G7200" s="11">
        <f t="shared" ca="1" si="225"/>
        <v>4.9031910000000005E-2</v>
      </c>
    </row>
    <row r="7201" spans="1:7" ht="15">
      <c r="A7201" s="12">
        <v>33556</v>
      </c>
      <c r="B7201" s="82">
        <v>7.8170000000000002</v>
      </c>
      <c r="C7201" s="13">
        <f t="shared" si="224"/>
        <v>7.8170000000000003E-2</v>
      </c>
      <c r="D7201" s="91">
        <f ca="1">AVERAGE(C7201:OFFSET(C7201,$I$1-1,0))</f>
        <v>8.178719999999999E-2</v>
      </c>
      <c r="F7201" s="8">
        <v>39140</v>
      </c>
      <c r="G7201" s="11">
        <f t="shared" ca="1" si="225"/>
        <v>4.9007715E-2</v>
      </c>
    </row>
    <row r="7202" spans="1:7" ht="15">
      <c r="A7202" s="12">
        <v>33555</v>
      </c>
      <c r="B7202" s="82">
        <v>7.8620000000000001</v>
      </c>
      <c r="C7202" s="13">
        <f t="shared" si="224"/>
        <v>7.8619999999999995E-2</v>
      </c>
      <c r="D7202" s="91">
        <f ca="1">AVERAGE(C7202:OFFSET(C7202,$I$1-1,0))</f>
        <v>8.1799199999999989E-2</v>
      </c>
      <c r="F7202" s="8">
        <v>39141</v>
      </c>
      <c r="G7202" s="11">
        <f t="shared" ca="1" si="225"/>
        <v>4.8985080000000007E-2</v>
      </c>
    </row>
    <row r="7203" spans="1:7" ht="15">
      <c r="A7203" s="12">
        <v>33554</v>
      </c>
      <c r="B7203" s="82">
        <v>7.7880000000000003</v>
      </c>
      <c r="C7203" s="13">
        <f t="shared" si="224"/>
        <v>7.7880000000000005E-2</v>
      </c>
      <c r="D7203" s="91">
        <f ca="1">AVERAGE(C7203:OFFSET(C7203,$I$1-1,0))</f>
        <v>8.1806450000000003E-2</v>
      </c>
      <c r="F7203" s="8">
        <v>39142</v>
      </c>
      <c r="G7203" s="11">
        <f t="shared" ca="1" si="225"/>
        <v>4.8960425000000009E-2</v>
      </c>
    </row>
    <row r="7204" spans="1:7" ht="15">
      <c r="A7204" s="12">
        <v>33553</v>
      </c>
      <c r="B7204" s="82">
        <v>7.8659999999999997</v>
      </c>
      <c r="C7204" s="13">
        <f t="shared" si="224"/>
        <v>7.8659999999999994E-2</v>
      </c>
      <c r="D7204" s="91">
        <f ca="1">AVERAGE(C7204:OFFSET(C7204,$I$1-1,0))</f>
        <v>8.1818600000000005E-2</v>
      </c>
      <c r="F7204" s="8">
        <v>39143</v>
      </c>
      <c r="G7204" s="11">
        <f t="shared" ca="1" si="225"/>
        <v>4.8934609999999996E-2</v>
      </c>
    </row>
    <row r="7205" spans="1:7" ht="15">
      <c r="A7205" s="12">
        <v>33550</v>
      </c>
      <c r="B7205" s="82">
        <v>7.8719999999999999</v>
      </c>
      <c r="C7205" s="13">
        <f t="shared" si="224"/>
        <v>7.8719999999999998E-2</v>
      </c>
      <c r="D7205" s="91">
        <f ca="1">AVERAGE(C7205:OFFSET(C7205,$I$1-1,0))</f>
        <v>8.1827599999999986E-2</v>
      </c>
      <c r="F7205" s="8">
        <v>39146</v>
      </c>
      <c r="G7205" s="11">
        <f t="shared" ca="1" si="225"/>
        <v>4.8908604999999994E-2</v>
      </c>
    </row>
    <row r="7206" spans="1:7" ht="15">
      <c r="A7206" s="12">
        <v>33549</v>
      </c>
      <c r="B7206" s="82">
        <v>7.9219999999999997</v>
      </c>
      <c r="C7206" s="13">
        <f t="shared" si="224"/>
        <v>7.9219999999999999E-2</v>
      </c>
      <c r="D7206" s="91">
        <f ca="1">AVERAGE(C7206:OFFSET(C7206,$I$1-1,0))</f>
        <v>8.1838549999999982E-2</v>
      </c>
      <c r="F7206" s="8">
        <v>39147</v>
      </c>
      <c r="G7206" s="11">
        <f t="shared" ca="1" si="225"/>
        <v>4.8882339999999989E-2</v>
      </c>
    </row>
    <row r="7207" spans="1:7" ht="15">
      <c r="A7207" s="12">
        <v>33548</v>
      </c>
      <c r="B7207" s="82">
        <v>7.9980000000000002</v>
      </c>
      <c r="C7207" s="13">
        <f t="shared" si="224"/>
        <v>7.9979999999999996E-2</v>
      </c>
      <c r="D7207" s="91">
        <f ca="1">AVERAGE(C7207:OFFSET(C7207,$I$1-1,0))</f>
        <v>8.1852199999999972E-2</v>
      </c>
      <c r="F7207" s="8">
        <v>39148</v>
      </c>
      <c r="G7207" s="11">
        <f t="shared" ca="1" si="225"/>
        <v>4.8852384999999991E-2</v>
      </c>
    </row>
    <row r="7208" spans="1:7" ht="15">
      <c r="A7208" s="12">
        <v>33547</v>
      </c>
      <c r="B7208" s="82">
        <v>8.0250000000000004</v>
      </c>
      <c r="C7208" s="13">
        <f t="shared" si="224"/>
        <v>8.0250000000000002E-2</v>
      </c>
      <c r="D7208" s="91">
        <f ca="1">AVERAGE(C7208:OFFSET(C7208,$I$1-1,0))</f>
        <v>8.1863399999999961E-2</v>
      </c>
      <c r="F7208" s="8">
        <v>39149</v>
      </c>
      <c r="G7208" s="11">
        <f t="shared" ca="1" si="225"/>
        <v>4.8825475E-2</v>
      </c>
    </row>
    <row r="7209" spans="1:7" ht="15">
      <c r="A7209" s="12">
        <v>33546</v>
      </c>
      <c r="B7209" s="82">
        <v>7.952</v>
      </c>
      <c r="C7209" s="13">
        <f t="shared" si="224"/>
        <v>7.9519999999999993E-2</v>
      </c>
      <c r="D7209" s="91">
        <f ca="1">AVERAGE(C7209:OFFSET(C7209,$I$1-1,0))</f>
        <v>8.1872299999999953E-2</v>
      </c>
      <c r="F7209" s="8">
        <v>39150</v>
      </c>
      <c r="G7209" s="11">
        <f t="shared" ca="1" si="225"/>
        <v>4.8806799999999997E-2</v>
      </c>
    </row>
    <row r="7210" spans="1:7" ht="15">
      <c r="A7210" s="12">
        <v>33543</v>
      </c>
      <c r="B7210" s="82">
        <v>7.93</v>
      </c>
      <c r="C7210" s="13">
        <f t="shared" si="224"/>
        <v>7.9299999999999995E-2</v>
      </c>
      <c r="D7210" s="91">
        <f ca="1">AVERAGE(C7210:OFFSET(C7210,$I$1-1,0))</f>
        <v>8.1885399999999955E-2</v>
      </c>
      <c r="F7210" s="8">
        <v>39153</v>
      </c>
      <c r="G7210" s="11">
        <f t="shared" ca="1" si="225"/>
        <v>4.8786350000000006E-2</v>
      </c>
    </row>
    <row r="7211" spans="1:7" ht="15">
      <c r="A7211" s="12">
        <v>33542</v>
      </c>
      <c r="B7211" s="82">
        <v>7.9139999999999997</v>
      </c>
      <c r="C7211" s="13">
        <f t="shared" si="224"/>
        <v>7.9140000000000002E-2</v>
      </c>
      <c r="D7211" s="91">
        <f ca="1">AVERAGE(C7211:OFFSET(C7211,$I$1-1,0))</f>
        <v>8.1900249999999966E-2</v>
      </c>
      <c r="F7211" s="8">
        <v>39154</v>
      </c>
      <c r="G7211" s="11">
        <f t="shared" ca="1" si="225"/>
        <v>4.876535500000001E-2</v>
      </c>
    </row>
    <row r="7212" spans="1:7" ht="15">
      <c r="A7212" s="12">
        <v>33541</v>
      </c>
      <c r="B7212" s="82">
        <v>7.9009999999999998</v>
      </c>
      <c r="C7212" s="13">
        <f t="shared" si="224"/>
        <v>7.9009999999999997E-2</v>
      </c>
      <c r="D7212" s="91">
        <f ca="1">AVERAGE(C7212:OFFSET(C7212,$I$1-1,0))</f>
        <v>8.1912550000000001E-2</v>
      </c>
      <c r="F7212" s="8">
        <v>39155</v>
      </c>
      <c r="G7212" s="11">
        <f t="shared" ca="1" si="225"/>
        <v>4.8745935000000011E-2</v>
      </c>
    </row>
    <row r="7213" spans="1:7" ht="15">
      <c r="A7213" s="12">
        <v>33540</v>
      </c>
      <c r="B7213" s="82">
        <v>7.8940000000000001</v>
      </c>
      <c r="C7213" s="13">
        <f t="shared" si="224"/>
        <v>7.8939999999999996E-2</v>
      </c>
      <c r="D7213" s="91">
        <f ca="1">AVERAGE(C7213:OFFSET(C7213,$I$1-1,0))</f>
        <v>8.1927449999999999E-2</v>
      </c>
      <c r="F7213" s="8">
        <v>39156</v>
      </c>
      <c r="G7213" s="11">
        <f t="shared" ca="1" si="225"/>
        <v>4.8727525000000008E-2</v>
      </c>
    </row>
    <row r="7214" spans="1:7" ht="15">
      <c r="A7214" s="12">
        <v>33539</v>
      </c>
      <c r="B7214" s="82">
        <v>8.0280000000000005</v>
      </c>
      <c r="C7214" s="13">
        <f t="shared" si="224"/>
        <v>8.0280000000000004E-2</v>
      </c>
      <c r="D7214" s="91">
        <f ca="1">AVERAGE(C7214:OFFSET(C7214,$I$1-1,0))</f>
        <v>8.1945149999999994E-2</v>
      </c>
      <c r="F7214" s="8">
        <v>39157</v>
      </c>
      <c r="G7214" s="11">
        <f t="shared" ca="1" si="225"/>
        <v>4.8711185000000018E-2</v>
      </c>
    </row>
    <row r="7215" spans="1:7" ht="15">
      <c r="A7215" s="12">
        <v>33536</v>
      </c>
      <c r="B7215" s="82">
        <v>8.0459999999999994</v>
      </c>
      <c r="C7215" s="13">
        <f t="shared" si="224"/>
        <v>8.045999999999999E-2</v>
      </c>
      <c r="D7215" s="91">
        <f ca="1">AVERAGE(C7215:OFFSET(C7215,$I$1-1,0))</f>
        <v>8.1954049999999987E-2</v>
      </c>
      <c r="F7215" s="8">
        <v>39160</v>
      </c>
      <c r="G7215" s="11">
        <f t="shared" ca="1" si="225"/>
        <v>4.8695705000000006E-2</v>
      </c>
    </row>
    <row r="7216" spans="1:7" ht="15">
      <c r="A7216" s="12">
        <v>33535</v>
      </c>
      <c r="B7216" s="82">
        <v>8.032</v>
      </c>
      <c r="C7216" s="13">
        <f t="shared" si="224"/>
        <v>8.0320000000000003E-2</v>
      </c>
      <c r="D7216" s="91">
        <f ca="1">AVERAGE(C7216:OFFSET(C7216,$I$1-1,0))</f>
        <v>8.196009999999998E-2</v>
      </c>
      <c r="F7216" s="8">
        <v>39161</v>
      </c>
      <c r="G7216" s="11">
        <f t="shared" ca="1" si="225"/>
        <v>4.8680555000000007E-2</v>
      </c>
    </row>
    <row r="7217" spans="1:7" ht="15">
      <c r="A7217" s="12">
        <v>33534</v>
      </c>
      <c r="B7217" s="82">
        <v>8.0749999999999993</v>
      </c>
      <c r="C7217" s="13">
        <f t="shared" si="224"/>
        <v>8.0749999999999988E-2</v>
      </c>
      <c r="D7217" s="91">
        <f ca="1">AVERAGE(C7217:OFFSET(C7217,$I$1-1,0))</f>
        <v>8.1968299999999966E-2</v>
      </c>
      <c r="F7217" s="8">
        <v>39162</v>
      </c>
      <c r="G7217" s="11">
        <f t="shared" ca="1" si="225"/>
        <v>4.8661975000000003E-2</v>
      </c>
    </row>
    <row r="7218" spans="1:7" ht="15">
      <c r="A7218" s="12">
        <v>33533</v>
      </c>
      <c r="B7218" s="82">
        <v>8.1</v>
      </c>
      <c r="C7218" s="13">
        <f t="shared" si="224"/>
        <v>8.1000000000000003E-2</v>
      </c>
      <c r="D7218" s="91">
        <f ca="1">AVERAGE(C7218:OFFSET(C7218,$I$1-1,0))</f>
        <v>8.1984699999999952E-2</v>
      </c>
      <c r="F7218" s="8">
        <v>39163</v>
      </c>
      <c r="G7218" s="11">
        <f t="shared" ca="1" si="225"/>
        <v>4.8643889999999995E-2</v>
      </c>
    </row>
    <row r="7219" spans="1:7" ht="15">
      <c r="A7219" s="12">
        <v>33532</v>
      </c>
      <c r="B7219" s="82">
        <v>8.0709999999999997</v>
      </c>
      <c r="C7219" s="13">
        <f t="shared" si="224"/>
        <v>8.0710000000000004E-2</v>
      </c>
      <c r="D7219" s="91">
        <f ca="1">AVERAGE(C7219:OFFSET(C7219,$I$1-1,0))</f>
        <v>8.1999399999999945E-2</v>
      </c>
      <c r="F7219" s="8">
        <v>39164</v>
      </c>
      <c r="G7219" s="11">
        <f t="shared" ca="1" si="225"/>
        <v>4.8625569999999986E-2</v>
      </c>
    </row>
    <row r="7220" spans="1:7" ht="15">
      <c r="A7220" s="12">
        <v>33529</v>
      </c>
      <c r="B7220" s="82">
        <v>7.9550000000000001</v>
      </c>
      <c r="C7220" s="13">
        <f t="shared" si="224"/>
        <v>7.9549999999999996E-2</v>
      </c>
      <c r="D7220" s="91">
        <f ca="1">AVERAGE(C7220:OFFSET(C7220,$I$1-1,0))</f>
        <v>8.2014099999999951E-2</v>
      </c>
      <c r="F7220" s="8">
        <v>39167</v>
      </c>
      <c r="G7220" s="11">
        <f t="shared" ca="1" si="225"/>
        <v>4.8606869999999996E-2</v>
      </c>
    </row>
    <row r="7221" spans="1:7" ht="15">
      <c r="A7221" s="12">
        <v>33528</v>
      </c>
      <c r="B7221" s="82">
        <v>8.0229999999999997</v>
      </c>
      <c r="C7221" s="13">
        <f t="shared" si="224"/>
        <v>8.0229999999999996E-2</v>
      </c>
      <c r="D7221" s="91">
        <f ca="1">AVERAGE(C7221:OFFSET(C7221,$I$1-1,0))</f>
        <v>8.2034249999999961E-2</v>
      </c>
      <c r="F7221" s="8">
        <v>39168</v>
      </c>
      <c r="G7221" s="11">
        <f t="shared" ca="1" si="225"/>
        <v>4.8587224999999984E-2</v>
      </c>
    </row>
    <row r="7222" spans="1:7" ht="15">
      <c r="A7222" s="12">
        <v>33527</v>
      </c>
      <c r="B7222" s="82">
        <v>7.8810000000000002</v>
      </c>
      <c r="C7222" s="13">
        <f t="shared" si="224"/>
        <v>7.8810000000000005E-2</v>
      </c>
      <c r="D7222" s="91">
        <f ca="1">AVERAGE(C7222:OFFSET(C7222,$I$1-1,0))</f>
        <v>8.2049399999999967E-2</v>
      </c>
      <c r="F7222" s="8">
        <v>39169</v>
      </c>
      <c r="G7222" s="11">
        <f t="shared" ca="1" si="225"/>
        <v>4.8569169999999995E-2</v>
      </c>
    </row>
    <row r="7223" spans="1:7" ht="15">
      <c r="A7223" s="12">
        <v>33526</v>
      </c>
      <c r="B7223" s="82">
        <v>7.8570000000000002</v>
      </c>
      <c r="C7223" s="13">
        <f t="shared" si="224"/>
        <v>7.8570000000000001E-2</v>
      </c>
      <c r="D7223" s="91">
        <f ca="1">AVERAGE(C7223:OFFSET(C7223,$I$1-1,0))</f>
        <v>8.2078149999999961E-2</v>
      </c>
      <c r="F7223" s="8">
        <v>39170</v>
      </c>
      <c r="G7223" s="11">
        <f t="shared" ca="1" si="225"/>
        <v>4.8549169999999989E-2</v>
      </c>
    </row>
    <row r="7224" spans="1:7" ht="15">
      <c r="A7224" s="12">
        <v>33525</v>
      </c>
      <c r="B7224" s="82">
        <v>7.8730000000000002</v>
      </c>
      <c r="C7224" s="13">
        <f t="shared" si="224"/>
        <v>7.8730000000000008E-2</v>
      </c>
      <c r="D7224" s="91">
        <f ca="1">AVERAGE(C7224:OFFSET(C7224,$I$1-1,0))</f>
        <v>8.2103949999999967E-2</v>
      </c>
      <c r="F7224" s="8">
        <v>39171</v>
      </c>
      <c r="G7224" s="11">
        <f t="shared" ca="1" si="225"/>
        <v>4.8528649999999986E-2</v>
      </c>
    </row>
    <row r="7225" spans="1:7" ht="15">
      <c r="A7225" s="12">
        <v>33522</v>
      </c>
      <c r="B7225" s="82">
        <v>7.867</v>
      </c>
      <c r="C7225" s="13">
        <f t="shared" si="224"/>
        <v>7.8670000000000004E-2</v>
      </c>
      <c r="D7225" s="91">
        <f ca="1">AVERAGE(C7225:OFFSET(C7225,$I$1-1,0))</f>
        <v>8.2126199999999983E-2</v>
      </c>
      <c r="F7225" s="8">
        <v>39174</v>
      </c>
      <c r="G7225" s="11">
        <f t="shared" ca="1" si="225"/>
        <v>4.8506860000000006E-2</v>
      </c>
    </row>
    <row r="7226" spans="1:7" ht="15">
      <c r="A7226" s="12">
        <v>33521</v>
      </c>
      <c r="B7226" s="82">
        <v>7.9640000000000004</v>
      </c>
      <c r="C7226" s="13">
        <f t="shared" si="224"/>
        <v>7.9640000000000002E-2</v>
      </c>
      <c r="D7226" s="91">
        <f ca="1">AVERAGE(C7226:OFFSET(C7226,$I$1-1,0))</f>
        <v>8.2143199999999972E-2</v>
      </c>
      <c r="F7226" s="8">
        <v>39175</v>
      </c>
      <c r="G7226" s="11">
        <f t="shared" ca="1" si="225"/>
        <v>4.8487669999999997E-2</v>
      </c>
    </row>
    <row r="7227" spans="1:7" ht="15">
      <c r="A7227" s="12">
        <v>33520</v>
      </c>
      <c r="B7227" s="82">
        <v>7.9119999999999999</v>
      </c>
      <c r="C7227" s="13">
        <f t="shared" si="224"/>
        <v>7.9119999999999996E-2</v>
      </c>
      <c r="D7227" s="91">
        <f ca="1">AVERAGE(C7227:OFFSET(C7227,$I$1-1,0))</f>
        <v>8.2150499999999974E-2</v>
      </c>
      <c r="F7227" s="8">
        <v>39176</v>
      </c>
      <c r="G7227" s="11">
        <f t="shared" ca="1" si="225"/>
        <v>4.8465720000000004E-2</v>
      </c>
    </row>
    <row r="7228" spans="1:7" ht="15">
      <c r="A7228" s="12">
        <v>33519</v>
      </c>
      <c r="B7228" s="82">
        <v>7.8239999999999998</v>
      </c>
      <c r="C7228" s="13">
        <f t="shared" si="224"/>
        <v>7.8240000000000004E-2</v>
      </c>
      <c r="D7228" s="91">
        <f ca="1">AVERAGE(C7228:OFFSET(C7228,$I$1-1,0))</f>
        <v>8.2167349999999986E-2</v>
      </c>
      <c r="F7228" s="8">
        <v>39177</v>
      </c>
      <c r="G7228" s="11">
        <f t="shared" ca="1" si="225"/>
        <v>4.8447099999999986E-2</v>
      </c>
    </row>
    <row r="7229" spans="1:7" ht="15">
      <c r="A7229" s="12">
        <v>33518</v>
      </c>
      <c r="B7229" s="82">
        <v>7.7910000000000004</v>
      </c>
      <c r="C7229" s="13">
        <f t="shared" si="224"/>
        <v>7.7910000000000007E-2</v>
      </c>
      <c r="D7229" s="91">
        <f ca="1">AVERAGE(C7229:OFFSET(C7229,$I$1-1,0))</f>
        <v>8.2191049999999974E-2</v>
      </c>
      <c r="F7229" s="8">
        <v>39178</v>
      </c>
      <c r="G7229" s="11">
        <f t="shared" ca="1" si="225"/>
        <v>4.8433820000000002E-2</v>
      </c>
    </row>
    <row r="7230" spans="1:7" ht="15">
      <c r="A7230" s="12">
        <v>33515</v>
      </c>
      <c r="B7230" s="82">
        <v>7.7830000000000004</v>
      </c>
      <c r="C7230" s="13">
        <f t="shared" si="224"/>
        <v>7.783000000000001E-2</v>
      </c>
      <c r="D7230" s="91">
        <f ca="1">AVERAGE(C7230:OFFSET(C7230,$I$1-1,0))</f>
        <v>8.2213699999999973E-2</v>
      </c>
      <c r="F7230" s="8">
        <v>39181</v>
      </c>
      <c r="G7230" s="11">
        <f t="shared" ca="1" si="225"/>
        <v>4.8419759999999992E-2</v>
      </c>
    </row>
    <row r="7231" spans="1:7" ht="15">
      <c r="A7231" s="12">
        <v>33514</v>
      </c>
      <c r="B7231" s="82">
        <v>7.8410000000000002</v>
      </c>
      <c r="C7231" s="13">
        <f t="shared" si="224"/>
        <v>7.8410000000000007E-2</v>
      </c>
      <c r="D7231" s="91">
        <f ca="1">AVERAGE(C7231:OFFSET(C7231,$I$1-1,0))</f>
        <v>8.2239099999999968E-2</v>
      </c>
      <c r="F7231" s="8">
        <v>39182</v>
      </c>
      <c r="G7231" s="11">
        <f t="shared" ca="1" si="225"/>
        <v>4.8404984999999991E-2</v>
      </c>
    </row>
    <row r="7232" spans="1:7" ht="15">
      <c r="A7232" s="12">
        <v>33513</v>
      </c>
      <c r="B7232" s="82">
        <v>7.8280000000000003</v>
      </c>
      <c r="C7232" s="13">
        <f t="shared" si="224"/>
        <v>7.8280000000000002E-2</v>
      </c>
      <c r="D7232" s="91">
        <f ca="1">AVERAGE(C7232:OFFSET(C7232,$I$1-1,0))</f>
        <v>8.2264899999999988E-2</v>
      </c>
      <c r="F7232" s="8">
        <v>39183</v>
      </c>
      <c r="G7232" s="11">
        <f t="shared" ca="1" si="225"/>
        <v>4.8387054999999984E-2</v>
      </c>
    </row>
    <row r="7233" spans="1:7" ht="15">
      <c r="A7233" s="12">
        <v>33512</v>
      </c>
      <c r="B7233" s="82">
        <v>7.7990000000000004</v>
      </c>
      <c r="C7233" s="13">
        <f t="shared" si="224"/>
        <v>7.7990000000000004E-2</v>
      </c>
      <c r="D7233" s="91">
        <f ca="1">AVERAGE(C7233:OFFSET(C7233,$I$1-1,0))</f>
        <v>8.2291549999999991E-2</v>
      </c>
      <c r="F7233" s="8">
        <v>39184</v>
      </c>
      <c r="G7233" s="11">
        <f t="shared" ca="1" si="225"/>
        <v>4.8371294999999988E-2</v>
      </c>
    </row>
    <row r="7234" spans="1:7" ht="15">
      <c r="A7234" s="12">
        <v>33511</v>
      </c>
      <c r="B7234" s="82">
        <v>7.8090000000000002</v>
      </c>
      <c r="C7234" s="13">
        <f t="shared" si="224"/>
        <v>7.8090000000000007E-2</v>
      </c>
      <c r="D7234" s="91">
        <f ca="1">AVERAGE(C7234:OFFSET(C7234,$I$1-1,0))</f>
        <v>8.2315649999999976E-2</v>
      </c>
      <c r="F7234" s="8">
        <v>39185</v>
      </c>
      <c r="G7234" s="11">
        <f t="shared" ca="1" si="225"/>
        <v>4.8359084999999989E-2</v>
      </c>
    </row>
    <row r="7235" spans="1:7" ht="15">
      <c r="A7235" s="12">
        <v>33508</v>
      </c>
      <c r="B7235" s="82">
        <v>7.8209999999999997</v>
      </c>
      <c r="C7235" s="13">
        <f t="shared" si="224"/>
        <v>7.8210000000000002E-2</v>
      </c>
      <c r="D7235" s="91">
        <f ca="1">AVERAGE(C7235:OFFSET(C7235,$I$1-1,0))</f>
        <v>8.2336799999999974E-2</v>
      </c>
      <c r="F7235" s="8">
        <v>39188</v>
      </c>
      <c r="G7235" s="11">
        <f t="shared" ca="1" si="225"/>
        <v>4.8345044999999989E-2</v>
      </c>
    </row>
    <row r="7236" spans="1:7" ht="15">
      <c r="A7236" s="12">
        <v>33507</v>
      </c>
      <c r="B7236" s="82">
        <v>7.88</v>
      </c>
      <c r="C7236" s="13">
        <f t="shared" si="224"/>
        <v>7.8799999999999995E-2</v>
      </c>
      <c r="D7236" s="91">
        <f ca="1">AVERAGE(C7236:OFFSET(C7236,$I$1-1,0))</f>
        <v>8.2354799999999992E-2</v>
      </c>
      <c r="F7236" s="8">
        <v>39189</v>
      </c>
      <c r="G7236" s="11">
        <f t="shared" ca="1" si="225"/>
        <v>4.832990999999999E-2</v>
      </c>
    </row>
    <row r="7237" spans="1:7" ht="15">
      <c r="A7237" s="12">
        <v>33506</v>
      </c>
      <c r="B7237" s="82">
        <v>7.9030000000000005</v>
      </c>
      <c r="C7237" s="13">
        <f t="shared" ref="C7237:C7300" si="226">B7237/100</f>
        <v>7.9030000000000003E-2</v>
      </c>
      <c r="D7237" s="91">
        <f ca="1">AVERAGE(C7237:OFFSET(C7237,$I$1-1,0))</f>
        <v>8.2365099999999997E-2</v>
      </c>
      <c r="F7237" s="8">
        <v>39190</v>
      </c>
      <c r="G7237" s="11">
        <f t="shared" ca="1" si="225"/>
        <v>4.8313814999999989E-2</v>
      </c>
    </row>
    <row r="7238" spans="1:7" ht="15">
      <c r="A7238" s="12">
        <v>33505</v>
      </c>
      <c r="B7238" s="82">
        <v>7.8819999999999997</v>
      </c>
      <c r="C7238" s="13">
        <f t="shared" si="226"/>
        <v>7.8820000000000001E-2</v>
      </c>
      <c r="D7238" s="91">
        <f ca="1">AVERAGE(C7238:OFFSET(C7238,$I$1-1,0))</f>
        <v>8.2379149999999998E-2</v>
      </c>
      <c r="F7238" s="8">
        <v>39191</v>
      </c>
      <c r="G7238" s="11">
        <f t="shared" ref="G7238:G7301" ca="1" si="227">VLOOKUP($F7238,$A$5:$D$10419,4,FALSE)</f>
        <v>4.8299834999999992E-2</v>
      </c>
    </row>
    <row r="7239" spans="1:7" ht="15">
      <c r="A7239" s="12">
        <v>33504</v>
      </c>
      <c r="B7239" s="82">
        <v>7.8730000000000002</v>
      </c>
      <c r="C7239" s="13">
        <f t="shared" si="226"/>
        <v>7.8730000000000008E-2</v>
      </c>
      <c r="D7239" s="91">
        <f ca="1">AVERAGE(C7239:OFFSET(C7239,$I$1-1,0))</f>
        <v>8.2394449999999994E-2</v>
      </c>
      <c r="F7239" s="8">
        <v>39192</v>
      </c>
      <c r="G7239" s="11">
        <f t="shared" ca="1" si="227"/>
        <v>4.8286344999999987E-2</v>
      </c>
    </row>
    <row r="7240" spans="1:7" ht="15">
      <c r="A7240" s="12">
        <v>33501</v>
      </c>
      <c r="B7240" s="82">
        <v>7.8920000000000003</v>
      </c>
      <c r="C7240" s="13">
        <f t="shared" si="226"/>
        <v>7.8920000000000004E-2</v>
      </c>
      <c r="D7240" s="91">
        <f ca="1">AVERAGE(C7240:OFFSET(C7240,$I$1-1,0))</f>
        <v>8.2407000000000022E-2</v>
      </c>
      <c r="F7240" s="8">
        <v>39195</v>
      </c>
      <c r="G7240" s="11">
        <f t="shared" ca="1" si="227"/>
        <v>4.8272529999999987E-2</v>
      </c>
    </row>
    <row r="7241" spans="1:7" ht="15">
      <c r="A7241" s="12">
        <v>33500</v>
      </c>
      <c r="B7241" s="82">
        <v>7.9130000000000003</v>
      </c>
      <c r="C7241" s="13">
        <f t="shared" si="226"/>
        <v>7.9130000000000006E-2</v>
      </c>
      <c r="D7241" s="91">
        <f ca="1">AVERAGE(C7241:OFFSET(C7241,$I$1-1,0))</f>
        <v>8.2415500000000003E-2</v>
      </c>
      <c r="F7241" s="8">
        <v>39196</v>
      </c>
      <c r="G7241" s="11">
        <f t="shared" ca="1" si="227"/>
        <v>4.8254580000000005E-2</v>
      </c>
    </row>
    <row r="7242" spans="1:7" ht="15">
      <c r="A7242" s="12">
        <v>33499</v>
      </c>
      <c r="B7242" s="82">
        <v>7.9190000000000005</v>
      </c>
      <c r="C7242" s="13">
        <f t="shared" si="226"/>
        <v>7.919000000000001E-2</v>
      </c>
      <c r="D7242" s="91">
        <f ca="1">AVERAGE(C7242:OFFSET(C7242,$I$1-1,0))</f>
        <v>8.2423549999999998E-2</v>
      </c>
      <c r="F7242" s="8">
        <v>39197</v>
      </c>
      <c r="G7242" s="11">
        <f t="shared" ca="1" si="227"/>
        <v>4.8241309999999996E-2</v>
      </c>
    </row>
    <row r="7243" spans="1:7" ht="15">
      <c r="A7243" s="12">
        <v>33498</v>
      </c>
      <c r="B7243" s="82">
        <v>7.9109999999999996</v>
      </c>
      <c r="C7243" s="13">
        <f t="shared" si="226"/>
        <v>7.911E-2</v>
      </c>
      <c r="D7243" s="91">
        <f ca="1">AVERAGE(C7243:OFFSET(C7243,$I$1-1,0))</f>
        <v>8.2434149999999984E-2</v>
      </c>
      <c r="F7243" s="8">
        <v>39198</v>
      </c>
      <c r="G7243" s="11">
        <f t="shared" ca="1" si="227"/>
        <v>4.8231240000000002E-2</v>
      </c>
    </row>
    <row r="7244" spans="1:7" ht="15">
      <c r="A7244" s="12">
        <v>33497</v>
      </c>
      <c r="B7244" s="82">
        <v>7.93</v>
      </c>
      <c r="C7244" s="13">
        <f t="shared" si="226"/>
        <v>7.9299999999999995E-2</v>
      </c>
      <c r="D7244" s="91">
        <f ca="1">AVERAGE(C7244:OFFSET(C7244,$I$1-1,0))</f>
        <v>8.2447799999999988E-2</v>
      </c>
      <c r="F7244" s="8">
        <v>39199</v>
      </c>
      <c r="G7244" s="11">
        <f t="shared" ca="1" si="227"/>
        <v>4.8220615000000001E-2</v>
      </c>
    </row>
    <row r="7245" spans="1:7" ht="15">
      <c r="A7245" s="12">
        <v>33494</v>
      </c>
      <c r="B7245" s="82">
        <v>7.9399999999999995</v>
      </c>
      <c r="C7245" s="13">
        <f t="shared" si="226"/>
        <v>7.9399999999999998E-2</v>
      </c>
      <c r="D7245" s="91">
        <f ca="1">AVERAGE(C7245:OFFSET(C7245,$I$1-1,0))</f>
        <v>8.246794999999997E-2</v>
      </c>
      <c r="F7245" s="8">
        <v>39202</v>
      </c>
      <c r="G7245" s="11">
        <f t="shared" ca="1" si="227"/>
        <v>4.8206170000000007E-2</v>
      </c>
    </row>
    <row r="7246" spans="1:7" ht="15">
      <c r="A7246" s="12">
        <v>33493</v>
      </c>
      <c r="B7246" s="82">
        <v>7.923</v>
      </c>
      <c r="C7246" s="13">
        <f t="shared" si="226"/>
        <v>7.9229999999999995E-2</v>
      </c>
      <c r="D7246" s="91">
        <f ca="1">AVERAGE(C7246:OFFSET(C7246,$I$1-1,0))</f>
        <v>8.2487399999999975E-2</v>
      </c>
      <c r="F7246" s="8">
        <v>39203</v>
      </c>
      <c r="G7246" s="11">
        <f t="shared" ca="1" si="227"/>
        <v>4.8190829999999997E-2</v>
      </c>
    </row>
    <row r="7247" spans="1:7" ht="15">
      <c r="A7247" s="12">
        <v>33492</v>
      </c>
      <c r="B7247" s="82">
        <v>8.0169999999999995</v>
      </c>
      <c r="C7247" s="13">
        <f t="shared" si="226"/>
        <v>8.0169999999999991E-2</v>
      </c>
      <c r="D7247" s="91">
        <f ca="1">AVERAGE(C7247:OFFSET(C7247,$I$1-1,0))</f>
        <v>8.2507299999999978E-2</v>
      </c>
      <c r="F7247" s="8">
        <v>39204</v>
      </c>
      <c r="G7247" s="11">
        <f t="shared" ca="1" si="227"/>
        <v>4.8176870000000004E-2</v>
      </c>
    </row>
    <row r="7248" spans="1:7" ht="15">
      <c r="A7248" s="12">
        <v>33491</v>
      </c>
      <c r="B7248" s="82">
        <v>8.0060000000000002</v>
      </c>
      <c r="C7248" s="13">
        <f t="shared" si="226"/>
        <v>8.0060000000000006E-2</v>
      </c>
      <c r="D7248" s="91">
        <f ca="1">AVERAGE(C7248:OFFSET(C7248,$I$1-1,0))</f>
        <v>8.2524549999999974E-2</v>
      </c>
      <c r="F7248" s="8">
        <v>39205</v>
      </c>
      <c r="G7248" s="11">
        <f t="shared" ca="1" si="227"/>
        <v>4.8163564999999992E-2</v>
      </c>
    </row>
    <row r="7249" spans="1:7" ht="15">
      <c r="A7249" s="12">
        <v>33490</v>
      </c>
      <c r="B7249" s="82">
        <v>7.9939999999999998</v>
      </c>
      <c r="C7249" s="13">
        <f t="shared" si="226"/>
        <v>7.9939999999999997E-2</v>
      </c>
      <c r="D7249" s="91">
        <f ca="1">AVERAGE(C7249:OFFSET(C7249,$I$1-1,0))</f>
        <v>8.2548549999999998E-2</v>
      </c>
      <c r="F7249" s="8">
        <v>39206</v>
      </c>
      <c r="G7249" s="11">
        <f t="shared" ca="1" si="227"/>
        <v>4.8150304999999997E-2</v>
      </c>
    </row>
    <row r="7250" spans="1:7" ht="15">
      <c r="A7250" s="12">
        <v>33487</v>
      </c>
      <c r="B7250" s="82">
        <v>8.0150000000000006</v>
      </c>
      <c r="C7250" s="13">
        <f t="shared" si="226"/>
        <v>8.0149999999999999E-2</v>
      </c>
      <c r="D7250" s="91">
        <f ca="1">AVERAGE(C7250:OFFSET(C7250,$I$1-1,0))</f>
        <v>8.2573149999999984E-2</v>
      </c>
      <c r="F7250" s="8">
        <v>39209</v>
      </c>
      <c r="G7250" s="11">
        <f t="shared" ca="1" si="227"/>
        <v>4.8136169999999999E-2</v>
      </c>
    </row>
    <row r="7251" spans="1:7" ht="15">
      <c r="A7251" s="12">
        <v>33486</v>
      </c>
      <c r="B7251" s="82">
        <v>8.0939999999999994</v>
      </c>
      <c r="C7251" s="13">
        <f t="shared" si="226"/>
        <v>8.0939999999999998E-2</v>
      </c>
      <c r="D7251" s="91">
        <f ca="1">AVERAGE(C7251:OFFSET(C7251,$I$1-1,0))</f>
        <v>8.2594549999999989E-2</v>
      </c>
      <c r="F7251" s="8">
        <v>39210</v>
      </c>
      <c r="G7251" s="11">
        <f t="shared" ca="1" si="227"/>
        <v>4.8123250000000013E-2</v>
      </c>
    </row>
    <row r="7252" spans="1:7" ht="15">
      <c r="A7252" s="12">
        <v>33485</v>
      </c>
      <c r="B7252" s="82">
        <v>8.06</v>
      </c>
      <c r="C7252" s="13">
        <f t="shared" si="226"/>
        <v>8.0600000000000005E-2</v>
      </c>
      <c r="D7252" s="91">
        <f ca="1">AVERAGE(C7252:OFFSET(C7252,$I$1-1,0))</f>
        <v>8.2611699999999982E-2</v>
      </c>
      <c r="F7252" s="8">
        <v>39211</v>
      </c>
      <c r="G7252" s="11">
        <f t="shared" ca="1" si="227"/>
        <v>4.8112415000000019E-2</v>
      </c>
    </row>
    <row r="7253" spans="1:7" ht="15">
      <c r="A7253" s="12">
        <v>33484</v>
      </c>
      <c r="B7253" s="82">
        <v>8.0419999999999998</v>
      </c>
      <c r="C7253" s="13">
        <f t="shared" si="226"/>
        <v>8.0419999999999991E-2</v>
      </c>
      <c r="D7253" s="91">
        <f ca="1">AVERAGE(C7253:OFFSET(C7253,$I$1-1,0))</f>
        <v>8.2630149999999958E-2</v>
      </c>
      <c r="F7253" s="8">
        <v>39212</v>
      </c>
      <c r="G7253" s="11">
        <f t="shared" ca="1" si="227"/>
        <v>4.8101310000000029E-2</v>
      </c>
    </row>
    <row r="7254" spans="1:7" ht="15">
      <c r="A7254" s="12">
        <v>33483</v>
      </c>
      <c r="B7254" s="82">
        <v>8.0510000000000002</v>
      </c>
      <c r="C7254" s="13">
        <f t="shared" si="226"/>
        <v>8.0509999999999998E-2</v>
      </c>
      <c r="D7254" s="91">
        <f ca="1">AVERAGE(C7254:OFFSET(C7254,$I$1-1,0))</f>
        <v>8.2650399999999971E-2</v>
      </c>
      <c r="F7254" s="8">
        <v>39213</v>
      </c>
      <c r="G7254" s="11">
        <f t="shared" ca="1" si="227"/>
        <v>4.8094375000000016E-2</v>
      </c>
    </row>
    <row r="7255" spans="1:7" ht="15">
      <c r="A7255" s="12">
        <v>33480</v>
      </c>
      <c r="B7255" s="82">
        <v>8.06</v>
      </c>
      <c r="C7255" s="13">
        <f t="shared" si="226"/>
        <v>8.0600000000000005E-2</v>
      </c>
      <c r="D7255" s="91">
        <f ca="1">AVERAGE(C7255:OFFSET(C7255,$I$1-1,0))</f>
        <v>8.2669099999999954E-2</v>
      </c>
      <c r="F7255" s="8">
        <v>39216</v>
      </c>
      <c r="G7255" s="11">
        <f t="shared" ca="1" si="227"/>
        <v>4.8087700000000025E-2</v>
      </c>
    </row>
    <row r="7256" spans="1:7" ht="15">
      <c r="A7256" s="12">
        <v>33479</v>
      </c>
      <c r="B7256" s="82">
        <v>8.0050000000000008</v>
      </c>
      <c r="C7256" s="13">
        <f t="shared" si="226"/>
        <v>8.005000000000001E-2</v>
      </c>
      <c r="D7256" s="91">
        <f ca="1">AVERAGE(C7256:OFFSET(C7256,$I$1-1,0))</f>
        <v>8.2687099999999972E-2</v>
      </c>
      <c r="F7256" s="8">
        <v>39217</v>
      </c>
      <c r="G7256" s="11">
        <f t="shared" ca="1" si="227"/>
        <v>4.8080460000000019E-2</v>
      </c>
    </row>
    <row r="7257" spans="1:7" ht="15">
      <c r="A7257" s="12">
        <v>33478</v>
      </c>
      <c r="B7257" s="82">
        <v>8.0609999999999999</v>
      </c>
      <c r="C7257" s="13">
        <f t="shared" si="226"/>
        <v>8.0610000000000001E-2</v>
      </c>
      <c r="D7257" s="91">
        <f ca="1">AVERAGE(C7257:OFFSET(C7257,$I$1-1,0))</f>
        <v>8.2709899999999961E-2</v>
      </c>
      <c r="F7257" s="8">
        <v>39218</v>
      </c>
      <c r="G7257" s="11">
        <f t="shared" ca="1" si="227"/>
        <v>4.8071955000000006E-2</v>
      </c>
    </row>
    <row r="7258" spans="1:7" ht="15">
      <c r="A7258" s="12">
        <v>33477</v>
      </c>
      <c r="B7258" s="82">
        <v>8.1519999999999992</v>
      </c>
      <c r="C7258" s="13">
        <f t="shared" si="226"/>
        <v>8.1519999999999995E-2</v>
      </c>
      <c r="D7258" s="91">
        <f ca="1">AVERAGE(C7258:OFFSET(C7258,$I$1-1,0))</f>
        <v>8.2732449999999957E-2</v>
      </c>
      <c r="F7258" s="8">
        <v>39219</v>
      </c>
      <c r="G7258" s="11">
        <f t="shared" ca="1" si="227"/>
        <v>4.8063975000000009E-2</v>
      </c>
    </row>
    <row r="7259" spans="1:7" ht="15">
      <c r="A7259" s="12">
        <v>33476</v>
      </c>
      <c r="B7259" s="82">
        <v>8.1519999999999992</v>
      </c>
      <c r="C7259" s="13">
        <f t="shared" si="226"/>
        <v>8.1519999999999995E-2</v>
      </c>
      <c r="D7259" s="91">
        <f ca="1">AVERAGE(C7259:OFFSET(C7259,$I$1-1,0))</f>
        <v>8.2747349999999956E-2</v>
      </c>
      <c r="F7259" s="8">
        <v>39220</v>
      </c>
      <c r="G7259" s="11">
        <f t="shared" ca="1" si="227"/>
        <v>4.8057160000000022E-2</v>
      </c>
    </row>
    <row r="7260" spans="1:7" ht="15">
      <c r="A7260" s="12">
        <v>33473</v>
      </c>
      <c r="B7260" s="82">
        <v>8.125</v>
      </c>
      <c r="C7260" s="13">
        <f t="shared" si="226"/>
        <v>8.1250000000000003E-2</v>
      </c>
      <c r="D7260" s="91">
        <f ca="1">AVERAGE(C7260:OFFSET(C7260,$I$1-1,0))</f>
        <v>8.276549999999995E-2</v>
      </c>
      <c r="F7260" s="8">
        <v>39223</v>
      </c>
      <c r="G7260" s="11">
        <f t="shared" ca="1" si="227"/>
        <v>4.8048375000000025E-2</v>
      </c>
    </row>
    <row r="7261" spans="1:7" ht="15">
      <c r="A7261" s="12">
        <v>33472</v>
      </c>
      <c r="B7261" s="82">
        <v>8.0489999999999995</v>
      </c>
      <c r="C7261" s="13">
        <f t="shared" si="226"/>
        <v>8.0489999999999992E-2</v>
      </c>
      <c r="D7261" s="91">
        <f ca="1">AVERAGE(C7261:OFFSET(C7261,$I$1-1,0))</f>
        <v>8.2784999999999942E-2</v>
      </c>
      <c r="F7261" s="8">
        <v>39224</v>
      </c>
      <c r="G7261" s="11">
        <f t="shared" ca="1" si="227"/>
        <v>4.8045000000000018E-2</v>
      </c>
    </row>
    <row r="7262" spans="1:7" ht="15">
      <c r="A7262" s="12">
        <v>33471</v>
      </c>
      <c r="B7262" s="82">
        <v>8.0609999999999999</v>
      </c>
      <c r="C7262" s="13">
        <f t="shared" si="226"/>
        <v>8.0610000000000001E-2</v>
      </c>
      <c r="D7262" s="91">
        <f ca="1">AVERAGE(C7262:OFFSET(C7262,$I$1-1,0))</f>
        <v>8.2809149999999943E-2</v>
      </c>
      <c r="F7262" s="8">
        <v>39225</v>
      </c>
      <c r="G7262" s="11">
        <f t="shared" ca="1" si="227"/>
        <v>4.8045595000000017E-2</v>
      </c>
    </row>
    <row r="7263" spans="1:7" ht="15">
      <c r="A7263" s="12">
        <v>33470</v>
      </c>
      <c r="B7263" s="82">
        <v>8.0879999999999992</v>
      </c>
      <c r="C7263" s="13">
        <f t="shared" si="226"/>
        <v>8.0879999999999994E-2</v>
      </c>
      <c r="D7263" s="91">
        <f ca="1">AVERAGE(C7263:OFFSET(C7263,$I$1-1,0))</f>
        <v>8.2833549999999936E-2</v>
      </c>
      <c r="F7263" s="8">
        <v>39226</v>
      </c>
      <c r="G7263" s="11">
        <f t="shared" ca="1" si="227"/>
        <v>4.8045185000000011E-2</v>
      </c>
    </row>
    <row r="7264" spans="1:7" ht="15">
      <c r="A7264" s="12">
        <v>33469</v>
      </c>
      <c r="B7264" s="82">
        <v>8.1110000000000007</v>
      </c>
      <c r="C7264" s="13">
        <f t="shared" si="226"/>
        <v>8.1110000000000002E-2</v>
      </c>
      <c r="D7264" s="91">
        <f ca="1">AVERAGE(C7264:OFFSET(C7264,$I$1-1,0))</f>
        <v>8.2860249999999955E-2</v>
      </c>
      <c r="F7264" s="8">
        <v>39227</v>
      </c>
      <c r="G7264" s="11">
        <f t="shared" ca="1" si="227"/>
        <v>4.8046375000000016E-2</v>
      </c>
    </row>
    <row r="7265" spans="1:7" ht="15">
      <c r="A7265" s="12">
        <v>33466</v>
      </c>
      <c r="B7265" s="82">
        <v>8.0879999999999992</v>
      </c>
      <c r="C7265" s="13">
        <f t="shared" si="226"/>
        <v>8.0879999999999994E-2</v>
      </c>
      <c r="D7265" s="91">
        <f ca="1">AVERAGE(C7265:OFFSET(C7265,$I$1-1,0))</f>
        <v>8.2890199999999942E-2</v>
      </c>
      <c r="F7265" s="8">
        <v>39230</v>
      </c>
      <c r="G7265" s="11">
        <f t="shared" ca="1" si="227"/>
        <v>4.8048635000000027E-2</v>
      </c>
    </row>
    <row r="7266" spans="1:7" ht="15">
      <c r="A7266" s="12">
        <v>33465</v>
      </c>
      <c r="B7266" s="82">
        <v>8.0879999999999992</v>
      </c>
      <c r="C7266" s="13">
        <f t="shared" si="226"/>
        <v>8.0879999999999994E-2</v>
      </c>
      <c r="D7266" s="91">
        <f ca="1">AVERAGE(C7266:OFFSET(C7266,$I$1-1,0))</f>
        <v>8.2920499999999939E-2</v>
      </c>
      <c r="F7266" s="8">
        <v>39231</v>
      </c>
      <c r="G7266" s="11">
        <f t="shared" ca="1" si="227"/>
        <v>4.8052325000000014E-2</v>
      </c>
    </row>
    <row r="7267" spans="1:7" ht="15">
      <c r="A7267" s="12">
        <v>33464</v>
      </c>
      <c r="B7267" s="82">
        <v>8.0619999999999994</v>
      </c>
      <c r="C7267" s="13">
        <f t="shared" si="226"/>
        <v>8.0619999999999997E-2</v>
      </c>
      <c r="D7267" s="91">
        <f ca="1">AVERAGE(C7267:OFFSET(C7267,$I$1-1,0))</f>
        <v>8.2947849999999934E-2</v>
      </c>
      <c r="F7267" s="8">
        <v>39232</v>
      </c>
      <c r="G7267" s="11">
        <f t="shared" ca="1" si="227"/>
        <v>4.805512E-2</v>
      </c>
    </row>
    <row r="7268" spans="1:7" ht="15">
      <c r="A7268" s="12">
        <v>33463</v>
      </c>
      <c r="B7268" s="82">
        <v>8.1690000000000005</v>
      </c>
      <c r="C7268" s="13">
        <f t="shared" si="226"/>
        <v>8.1689999999999999E-2</v>
      </c>
      <c r="D7268" s="91">
        <f ca="1">AVERAGE(C7268:OFFSET(C7268,$I$1-1,0))</f>
        <v>8.2975849999999962E-2</v>
      </c>
      <c r="F7268" s="8">
        <v>39233</v>
      </c>
      <c r="G7268" s="11">
        <f t="shared" ca="1" si="227"/>
        <v>4.8058709999999998E-2</v>
      </c>
    </row>
    <row r="7269" spans="1:7" ht="15">
      <c r="A7269" s="12">
        <v>33462</v>
      </c>
      <c r="B7269" s="82">
        <v>8.2119999999999997</v>
      </c>
      <c r="C7269" s="13">
        <f t="shared" si="226"/>
        <v>8.2119999999999999E-2</v>
      </c>
      <c r="D7269" s="91">
        <f ca="1">AVERAGE(C7269:OFFSET(C7269,$I$1-1,0))</f>
        <v>8.300184999999996E-2</v>
      </c>
      <c r="F7269" s="8">
        <v>39234</v>
      </c>
      <c r="G7269" s="11">
        <f t="shared" ca="1" si="227"/>
        <v>4.8065355000000004E-2</v>
      </c>
    </row>
    <row r="7270" spans="1:7" ht="15">
      <c r="A7270" s="12">
        <v>33459</v>
      </c>
      <c r="B7270" s="82">
        <v>8.2200000000000006</v>
      </c>
      <c r="C7270" s="13">
        <f t="shared" si="226"/>
        <v>8.2200000000000009E-2</v>
      </c>
      <c r="D7270" s="91">
        <f ca="1">AVERAGE(C7270:OFFSET(C7270,$I$1-1,0))</f>
        <v>8.3025499999999947E-2</v>
      </c>
      <c r="F7270" s="8">
        <v>39237</v>
      </c>
      <c r="G7270" s="11">
        <f t="shared" ca="1" si="227"/>
        <v>4.8069995000000004E-2</v>
      </c>
    </row>
    <row r="7271" spans="1:7" ht="15">
      <c r="A7271" s="12">
        <v>33458</v>
      </c>
      <c r="B7271" s="82">
        <v>8.2270000000000003</v>
      </c>
      <c r="C7271" s="13">
        <f t="shared" si="226"/>
        <v>8.227000000000001E-2</v>
      </c>
      <c r="D7271" s="91">
        <f ca="1">AVERAGE(C7271:OFFSET(C7271,$I$1-1,0))</f>
        <v>8.3052449999999944E-2</v>
      </c>
      <c r="F7271" s="8">
        <v>39238</v>
      </c>
      <c r="G7271" s="11">
        <f t="shared" ca="1" si="227"/>
        <v>4.8078185000000009E-2</v>
      </c>
    </row>
    <row r="7272" spans="1:7" ht="15">
      <c r="A7272" s="12">
        <v>33457</v>
      </c>
      <c r="B7272" s="82">
        <v>8.18</v>
      </c>
      <c r="C7272" s="13">
        <f t="shared" si="226"/>
        <v>8.1799999999999998E-2</v>
      </c>
      <c r="D7272" s="91">
        <f ca="1">AVERAGE(C7272:OFFSET(C7272,$I$1-1,0))</f>
        <v>8.308209999999995E-2</v>
      </c>
      <c r="F7272" s="8">
        <v>39239</v>
      </c>
      <c r="G7272" s="11">
        <f t="shared" ca="1" si="227"/>
        <v>4.8087005000000016E-2</v>
      </c>
    </row>
    <row r="7273" spans="1:7" ht="15">
      <c r="A7273" s="12">
        <v>33456</v>
      </c>
      <c r="B7273" s="82">
        <v>8.1760000000000002</v>
      </c>
      <c r="C7273" s="13">
        <f t="shared" si="226"/>
        <v>8.1759999999999999E-2</v>
      </c>
      <c r="D7273" s="91">
        <f ca="1">AVERAGE(C7273:OFFSET(C7273,$I$1-1,0))</f>
        <v>8.3114999999999967E-2</v>
      </c>
      <c r="F7273" s="8">
        <v>39240</v>
      </c>
      <c r="G7273" s="11">
        <f t="shared" ca="1" si="227"/>
        <v>4.8104665000000005E-2</v>
      </c>
    </row>
    <row r="7274" spans="1:7" ht="15">
      <c r="A7274" s="12">
        <v>33455</v>
      </c>
      <c r="B7274" s="82">
        <v>8.2260000000000009</v>
      </c>
      <c r="C7274" s="13">
        <f t="shared" si="226"/>
        <v>8.2260000000000014E-2</v>
      </c>
      <c r="D7274" s="91">
        <f ca="1">AVERAGE(C7274:OFFSET(C7274,$I$1-1,0))</f>
        <v>8.3144949999999967E-2</v>
      </c>
      <c r="F7274" s="8">
        <v>39241</v>
      </c>
      <c r="G7274" s="11">
        <f t="shared" ca="1" si="227"/>
        <v>4.8121435000000004E-2</v>
      </c>
    </row>
    <row r="7275" spans="1:7" ht="15">
      <c r="A7275" s="12">
        <v>33452</v>
      </c>
      <c r="B7275" s="82">
        <v>8.2439999999999998</v>
      </c>
      <c r="C7275" s="13">
        <f t="shared" si="226"/>
        <v>8.2439999999999999E-2</v>
      </c>
      <c r="D7275" s="91">
        <f ca="1">AVERAGE(C7275:OFFSET(C7275,$I$1-1,0))</f>
        <v>8.3171299999999976E-2</v>
      </c>
      <c r="F7275" s="8">
        <v>39244</v>
      </c>
      <c r="G7275" s="11">
        <f t="shared" ca="1" si="227"/>
        <v>4.814062999999999E-2</v>
      </c>
    </row>
    <row r="7276" spans="1:7" ht="15">
      <c r="A7276" s="12">
        <v>33451</v>
      </c>
      <c r="B7276" s="82">
        <v>8.3580000000000005</v>
      </c>
      <c r="C7276" s="13">
        <f t="shared" si="226"/>
        <v>8.3580000000000002E-2</v>
      </c>
      <c r="D7276" s="91">
        <f ca="1">AVERAGE(C7276:OFFSET(C7276,$I$1-1,0))</f>
        <v>8.3197849999999962E-2</v>
      </c>
      <c r="F7276" s="8">
        <v>39245</v>
      </c>
      <c r="G7276" s="11">
        <f t="shared" ca="1" si="227"/>
        <v>4.8164239999999997E-2</v>
      </c>
    </row>
    <row r="7277" spans="1:7" ht="15">
      <c r="A7277" s="12">
        <v>33450</v>
      </c>
      <c r="B7277" s="82">
        <v>8.3409999999999993</v>
      </c>
      <c r="C7277" s="13">
        <f t="shared" si="226"/>
        <v>8.3409999999999998E-2</v>
      </c>
      <c r="D7277" s="91">
        <f ca="1">AVERAGE(C7277:OFFSET(C7277,$I$1-1,0))</f>
        <v>8.3219899999999972E-2</v>
      </c>
      <c r="F7277" s="8">
        <v>39246</v>
      </c>
      <c r="G7277" s="11">
        <f t="shared" ca="1" si="227"/>
        <v>4.8180744999999997E-2</v>
      </c>
    </row>
    <row r="7278" spans="1:7" ht="15">
      <c r="A7278" s="12">
        <v>33449</v>
      </c>
      <c r="B7278" s="82">
        <v>8.3789999999999996</v>
      </c>
      <c r="C7278" s="13">
        <f t="shared" si="226"/>
        <v>8.3789999999999989E-2</v>
      </c>
      <c r="D7278" s="91">
        <f ca="1">AVERAGE(C7278:OFFSET(C7278,$I$1-1,0))</f>
        <v>8.3240499999999995E-2</v>
      </c>
      <c r="F7278" s="8">
        <v>39247</v>
      </c>
      <c r="G7278" s="11">
        <f t="shared" ca="1" si="227"/>
        <v>4.8199109999999996E-2</v>
      </c>
    </row>
    <row r="7279" spans="1:7" ht="15">
      <c r="A7279" s="12">
        <v>33448</v>
      </c>
      <c r="B7279" s="82">
        <v>8.3949999999999996</v>
      </c>
      <c r="C7279" s="13">
        <f t="shared" si="226"/>
        <v>8.3949999999999997E-2</v>
      </c>
      <c r="D7279" s="91">
        <f ca="1">AVERAGE(C7279:OFFSET(C7279,$I$1-1,0))</f>
        <v>8.3259200000000005E-2</v>
      </c>
      <c r="F7279" s="8">
        <v>39248</v>
      </c>
      <c r="G7279" s="11">
        <f t="shared" ca="1" si="227"/>
        <v>4.8216160000000008E-2</v>
      </c>
    </row>
    <row r="7280" spans="1:7" ht="15">
      <c r="A7280" s="12">
        <v>33445</v>
      </c>
      <c r="B7280" s="82">
        <v>8.3879999999999999</v>
      </c>
      <c r="C7280" s="13">
        <f t="shared" si="226"/>
        <v>8.3879999999999996E-2</v>
      </c>
      <c r="D7280" s="91">
        <f ca="1">AVERAGE(C7280:OFFSET(C7280,$I$1-1,0))</f>
        <v>8.3280399999999991E-2</v>
      </c>
      <c r="F7280" s="8">
        <v>39251</v>
      </c>
      <c r="G7280" s="11">
        <f t="shared" ca="1" si="227"/>
        <v>4.8231754999999994E-2</v>
      </c>
    </row>
    <row r="7281" spans="1:7" ht="15">
      <c r="A7281" s="12">
        <v>33444</v>
      </c>
      <c r="B7281" s="82">
        <v>8.3789999999999996</v>
      </c>
      <c r="C7281" s="13">
        <f t="shared" si="226"/>
        <v>8.3789999999999989E-2</v>
      </c>
      <c r="D7281" s="91">
        <f ca="1">AVERAGE(C7281:OFFSET(C7281,$I$1-1,0))</f>
        <v>8.3305250000000011E-2</v>
      </c>
      <c r="F7281" s="8">
        <v>39252</v>
      </c>
      <c r="G7281" s="11">
        <f t="shared" ca="1" si="227"/>
        <v>4.8246355000000005E-2</v>
      </c>
    </row>
    <row r="7282" spans="1:7" ht="15">
      <c r="A7282" s="12">
        <v>33443</v>
      </c>
      <c r="B7282" s="82">
        <v>8.4160000000000004</v>
      </c>
      <c r="C7282" s="13">
        <f t="shared" si="226"/>
        <v>8.4159999999999999E-2</v>
      </c>
      <c r="D7282" s="91">
        <f ca="1">AVERAGE(C7282:OFFSET(C7282,$I$1-1,0))</f>
        <v>8.3330950000000015E-2</v>
      </c>
      <c r="F7282" s="8">
        <v>39253</v>
      </c>
      <c r="G7282" s="11">
        <f t="shared" ca="1" si="227"/>
        <v>4.826378499999999E-2</v>
      </c>
    </row>
    <row r="7283" spans="1:7" ht="15">
      <c r="A7283" s="12">
        <v>33442</v>
      </c>
      <c r="B7283" s="82">
        <v>8.4909999999999997</v>
      </c>
      <c r="C7283" s="13">
        <f t="shared" si="226"/>
        <v>8.4909999999999999E-2</v>
      </c>
      <c r="D7283" s="91">
        <f ca="1">AVERAGE(C7283:OFFSET(C7283,$I$1-1,0))</f>
        <v>8.3357000000000014E-2</v>
      </c>
      <c r="F7283" s="8">
        <v>39254</v>
      </c>
      <c r="G7283" s="11">
        <f t="shared" ca="1" si="227"/>
        <v>4.8283169999999986E-2</v>
      </c>
    </row>
    <row r="7284" spans="1:7" ht="15">
      <c r="A7284" s="12">
        <v>33441</v>
      </c>
      <c r="B7284" s="82">
        <v>8.4689999999999994</v>
      </c>
      <c r="C7284" s="13">
        <f t="shared" si="226"/>
        <v>8.4689999999999988E-2</v>
      </c>
      <c r="D7284" s="91">
        <f ca="1">AVERAGE(C7284:OFFSET(C7284,$I$1-1,0))</f>
        <v>8.338035000000002E-2</v>
      </c>
      <c r="F7284" s="8">
        <v>39255</v>
      </c>
      <c r="G7284" s="11">
        <f t="shared" ca="1" si="227"/>
        <v>4.830009499999998E-2</v>
      </c>
    </row>
    <row r="7285" spans="1:7" ht="15">
      <c r="A7285" s="12">
        <v>33438</v>
      </c>
      <c r="B7285" s="82">
        <v>8.4740000000000002</v>
      </c>
      <c r="C7285" s="13">
        <f t="shared" si="226"/>
        <v>8.4739999999999996E-2</v>
      </c>
      <c r="D7285" s="91">
        <f ca="1">AVERAGE(C7285:OFFSET(C7285,$I$1-1,0))</f>
        <v>8.341090000000001E-2</v>
      </c>
      <c r="F7285" s="8">
        <v>39258</v>
      </c>
      <c r="G7285" s="11">
        <f t="shared" ca="1" si="227"/>
        <v>4.8314074999999984E-2</v>
      </c>
    </row>
    <row r="7286" spans="1:7" ht="15">
      <c r="A7286" s="12">
        <v>33437</v>
      </c>
      <c r="B7286" s="82">
        <v>8.4740000000000002</v>
      </c>
      <c r="C7286" s="13">
        <f t="shared" si="226"/>
        <v>8.4739999999999996E-2</v>
      </c>
      <c r="D7286" s="91">
        <f ca="1">AVERAGE(C7286:OFFSET(C7286,$I$1-1,0))</f>
        <v>8.3439950000000013E-2</v>
      </c>
      <c r="F7286" s="8">
        <v>39259</v>
      </c>
      <c r="G7286" s="11">
        <f t="shared" ca="1" si="227"/>
        <v>4.8331099999999981E-2</v>
      </c>
    </row>
    <row r="7287" spans="1:7" ht="15">
      <c r="A7287" s="12">
        <v>33436</v>
      </c>
      <c r="B7287" s="82">
        <v>8.5009999999999994</v>
      </c>
      <c r="C7287" s="13">
        <f t="shared" si="226"/>
        <v>8.5009999999999988E-2</v>
      </c>
      <c r="D7287" s="91">
        <f ca="1">AVERAGE(C7287:OFFSET(C7287,$I$1-1,0))</f>
        <v>8.3464400000000008E-2</v>
      </c>
      <c r="F7287" s="8">
        <v>39260</v>
      </c>
      <c r="G7287" s="11">
        <f t="shared" ca="1" si="227"/>
        <v>4.8348429999999984E-2</v>
      </c>
    </row>
    <row r="7288" spans="1:7" ht="15">
      <c r="A7288" s="12">
        <v>33435</v>
      </c>
      <c r="B7288" s="82">
        <v>8.4529999999999994</v>
      </c>
      <c r="C7288" s="13">
        <f t="shared" si="226"/>
        <v>8.4529999999999994E-2</v>
      </c>
      <c r="D7288" s="91">
        <f ca="1">AVERAGE(C7288:OFFSET(C7288,$I$1-1,0))</f>
        <v>8.3480299999999993E-2</v>
      </c>
      <c r="F7288" s="8">
        <v>39261</v>
      </c>
      <c r="G7288" s="11">
        <f t="shared" ca="1" si="227"/>
        <v>4.8369924999999994E-2</v>
      </c>
    </row>
    <row r="7289" spans="1:7" ht="15">
      <c r="A7289" s="12">
        <v>33434</v>
      </c>
      <c r="B7289" s="82">
        <v>8.4570000000000007</v>
      </c>
      <c r="C7289" s="13">
        <f t="shared" si="226"/>
        <v>8.4570000000000006E-2</v>
      </c>
      <c r="D7289" s="91">
        <f ca="1">AVERAGE(C7289:OFFSET(C7289,$I$1-1,0))</f>
        <v>8.3497100000000005E-2</v>
      </c>
      <c r="F7289" s="8">
        <v>39262</v>
      </c>
      <c r="G7289" s="11">
        <f t="shared" ca="1" si="227"/>
        <v>4.8389404999999976E-2</v>
      </c>
    </row>
    <row r="7290" spans="1:7" ht="15">
      <c r="A7290" s="12">
        <v>33431</v>
      </c>
      <c r="B7290" s="82">
        <v>8.4420000000000002</v>
      </c>
      <c r="C7290" s="13">
        <f t="shared" si="226"/>
        <v>8.4419999999999995E-2</v>
      </c>
      <c r="D7290" s="91">
        <f ca="1">AVERAGE(C7290:OFFSET(C7290,$I$1-1,0))</f>
        <v>8.3513750000000025E-2</v>
      </c>
      <c r="F7290" s="8">
        <v>39265</v>
      </c>
      <c r="G7290" s="11">
        <f t="shared" ca="1" si="227"/>
        <v>4.840949499999999E-2</v>
      </c>
    </row>
    <row r="7291" spans="1:7" ht="15">
      <c r="A7291" s="12">
        <v>33430</v>
      </c>
      <c r="B7291" s="82">
        <v>8.4659999999999993</v>
      </c>
      <c r="C7291" s="13">
        <f t="shared" si="226"/>
        <v>8.4659999999999999E-2</v>
      </c>
      <c r="D7291" s="91">
        <f ca="1">AVERAGE(C7291:OFFSET(C7291,$I$1-1,0))</f>
        <v>8.3534900000000023E-2</v>
      </c>
      <c r="F7291" s="8">
        <v>39266</v>
      </c>
      <c r="G7291" s="11">
        <f t="shared" ca="1" si="227"/>
        <v>4.8430739999999986E-2</v>
      </c>
    </row>
    <row r="7292" spans="1:7" ht="15">
      <c r="A7292" s="12">
        <v>33429</v>
      </c>
      <c r="B7292" s="82">
        <v>8.5129999999999999</v>
      </c>
      <c r="C7292" s="13">
        <f t="shared" si="226"/>
        <v>8.5129999999999997E-2</v>
      </c>
      <c r="D7292" s="91">
        <f ca="1">AVERAGE(C7292:OFFSET(C7292,$I$1-1,0))</f>
        <v>8.3552849999999998E-2</v>
      </c>
      <c r="F7292" s="8">
        <v>39267</v>
      </c>
      <c r="G7292" s="11">
        <f t="shared" ca="1" si="227"/>
        <v>4.8450819999999999E-2</v>
      </c>
    </row>
    <row r="7293" spans="1:7" ht="15">
      <c r="A7293" s="12">
        <v>33428</v>
      </c>
      <c r="B7293" s="82">
        <v>8.5310000000000006</v>
      </c>
      <c r="C7293" s="13">
        <f t="shared" si="226"/>
        <v>8.5310000000000011E-2</v>
      </c>
      <c r="D7293" s="91">
        <f ca="1">AVERAGE(C7293:OFFSET(C7293,$I$1-1,0))</f>
        <v>8.3569850000000001E-2</v>
      </c>
      <c r="F7293" s="8">
        <v>39268</v>
      </c>
      <c r="G7293" s="11">
        <f t="shared" ca="1" si="227"/>
        <v>4.8474619999999996E-2</v>
      </c>
    </row>
    <row r="7294" spans="1:7" ht="15">
      <c r="A7294" s="12">
        <v>33427</v>
      </c>
      <c r="B7294" s="82">
        <v>8.4990000000000006</v>
      </c>
      <c r="C7294" s="13">
        <f t="shared" si="226"/>
        <v>8.499000000000001E-2</v>
      </c>
      <c r="D7294" s="91">
        <f ca="1">AVERAGE(C7294:OFFSET(C7294,$I$1-1,0))</f>
        <v>8.3590750000000005E-2</v>
      </c>
      <c r="F7294" s="8">
        <v>39269</v>
      </c>
      <c r="G7294" s="11">
        <f t="shared" ca="1" si="227"/>
        <v>4.8499944999999996E-2</v>
      </c>
    </row>
    <row r="7295" spans="1:7" ht="15">
      <c r="A7295" s="12">
        <v>33424</v>
      </c>
      <c r="B7295" s="82">
        <v>8.4949999999999992</v>
      </c>
      <c r="C7295" s="13">
        <f t="shared" si="226"/>
        <v>8.4949999999999998E-2</v>
      </c>
      <c r="D7295" s="91">
        <f ca="1">AVERAGE(C7295:OFFSET(C7295,$I$1-1,0))</f>
        <v>8.3616750000000017E-2</v>
      </c>
      <c r="F7295" s="8">
        <v>39272</v>
      </c>
      <c r="G7295" s="11">
        <f t="shared" ca="1" si="227"/>
        <v>4.8524380000000006E-2</v>
      </c>
    </row>
    <row r="7296" spans="1:7" ht="15">
      <c r="A7296" s="12">
        <v>33423</v>
      </c>
      <c r="B7296" s="82">
        <v>8.4250000000000007</v>
      </c>
      <c r="C7296" s="13">
        <f t="shared" si="226"/>
        <v>8.4250000000000005E-2</v>
      </c>
      <c r="D7296" s="91">
        <f ca="1">AVERAGE(C7296:OFFSET(C7296,$I$1-1,0))</f>
        <v>8.3648300000000009E-2</v>
      </c>
      <c r="F7296" s="8">
        <v>39273</v>
      </c>
      <c r="G7296" s="11">
        <f t="shared" ca="1" si="227"/>
        <v>4.8542570000000014E-2</v>
      </c>
    </row>
    <row r="7297" spans="1:7" ht="15">
      <c r="A7297" s="12">
        <v>33422</v>
      </c>
      <c r="B7297" s="82">
        <v>8.4139999999999997</v>
      </c>
      <c r="C7297" s="13">
        <f t="shared" si="226"/>
        <v>8.4139999999999993E-2</v>
      </c>
      <c r="D7297" s="91">
        <f ca="1">AVERAGE(C7297:OFFSET(C7297,$I$1-1,0))</f>
        <v>8.3684350000000018E-2</v>
      </c>
      <c r="F7297" s="8">
        <v>39274</v>
      </c>
      <c r="G7297" s="11">
        <f t="shared" ca="1" si="227"/>
        <v>4.8566070000000003E-2</v>
      </c>
    </row>
    <row r="7298" spans="1:7" ht="15">
      <c r="A7298" s="12">
        <v>33421</v>
      </c>
      <c r="B7298" s="82">
        <v>8.4369999999999994</v>
      </c>
      <c r="C7298" s="13">
        <f t="shared" si="226"/>
        <v>8.4370000000000001E-2</v>
      </c>
      <c r="D7298" s="91">
        <f ca="1">AVERAGE(C7298:OFFSET(C7298,$I$1-1,0))</f>
        <v>8.3722249999999984E-2</v>
      </c>
      <c r="F7298" s="8">
        <v>39275</v>
      </c>
      <c r="G7298" s="11">
        <f t="shared" ca="1" si="227"/>
        <v>4.8589229999999997E-2</v>
      </c>
    </row>
    <row r="7299" spans="1:7" ht="15">
      <c r="A7299" s="12">
        <v>33420</v>
      </c>
      <c r="B7299" s="82">
        <v>8.4339999999999993</v>
      </c>
      <c r="C7299" s="13">
        <f t="shared" si="226"/>
        <v>8.4339999999999998E-2</v>
      </c>
      <c r="D7299" s="91">
        <f ca="1">AVERAGE(C7299:OFFSET(C7299,$I$1-1,0))</f>
        <v>8.3756549999999985E-2</v>
      </c>
      <c r="F7299" s="8">
        <v>39276</v>
      </c>
      <c r="G7299" s="11">
        <f t="shared" ca="1" si="227"/>
        <v>4.8606760000000006E-2</v>
      </c>
    </row>
    <row r="7300" spans="1:7" ht="15">
      <c r="A7300" s="12">
        <v>33417</v>
      </c>
      <c r="B7300" s="82">
        <v>8.4060000000000006</v>
      </c>
      <c r="C7300" s="13">
        <f t="shared" si="226"/>
        <v>8.406000000000001E-2</v>
      </c>
      <c r="D7300" s="91">
        <f ca="1">AVERAGE(C7300:OFFSET(C7300,$I$1-1,0))</f>
        <v>8.3786650000000004E-2</v>
      </c>
      <c r="F7300" s="8">
        <v>39279</v>
      </c>
      <c r="G7300" s="11">
        <f t="shared" ca="1" si="227"/>
        <v>4.8621365000000007E-2</v>
      </c>
    </row>
    <row r="7301" spans="1:7" ht="15">
      <c r="A7301" s="12">
        <v>33416</v>
      </c>
      <c r="B7301" s="82">
        <v>8.484</v>
      </c>
      <c r="C7301" s="13">
        <f t="shared" ref="C7301:C7364" si="228">B7301/100</f>
        <v>8.4839999999999999E-2</v>
      </c>
      <c r="D7301" s="91">
        <f ca="1">AVERAGE(C7301:OFFSET(C7301,$I$1-1,0))</f>
        <v>8.3817050000000004E-2</v>
      </c>
      <c r="F7301" s="8">
        <v>39280</v>
      </c>
      <c r="G7301" s="11">
        <f t="shared" ca="1" si="227"/>
        <v>4.8634105000000011E-2</v>
      </c>
    </row>
    <row r="7302" spans="1:7" ht="15">
      <c r="A7302" s="12">
        <v>33415</v>
      </c>
      <c r="B7302" s="82">
        <v>8.5139999999999993</v>
      </c>
      <c r="C7302" s="13">
        <f t="shared" si="228"/>
        <v>8.5139999999999993E-2</v>
      </c>
      <c r="D7302" s="91">
        <f ca="1">AVERAGE(C7302:OFFSET(C7302,$I$1-1,0))</f>
        <v>8.3845749999999997E-2</v>
      </c>
      <c r="F7302" s="8">
        <v>39281</v>
      </c>
      <c r="G7302" s="11">
        <f t="shared" ref="G7302:G7365" ca="1" si="229">VLOOKUP($F7302,$A$5:$D$10419,4,FALSE)</f>
        <v>4.8644980000000011E-2</v>
      </c>
    </row>
    <row r="7303" spans="1:7" ht="15">
      <c r="A7303" s="12">
        <v>33414</v>
      </c>
      <c r="B7303" s="82">
        <v>8.5109999999999992</v>
      </c>
      <c r="C7303" s="13">
        <f t="shared" si="228"/>
        <v>8.5109999999999991E-2</v>
      </c>
      <c r="D7303" s="91">
        <f ca="1">AVERAGE(C7303:OFFSET(C7303,$I$1-1,0))</f>
        <v>8.3873049999999991E-2</v>
      </c>
      <c r="F7303" s="8">
        <v>39282</v>
      </c>
      <c r="G7303" s="11">
        <f t="shared" ca="1" si="229"/>
        <v>4.8655155000000019E-2</v>
      </c>
    </row>
    <row r="7304" spans="1:7" ht="15">
      <c r="A7304" s="12">
        <v>33413</v>
      </c>
      <c r="B7304" s="82">
        <v>8.5079999999999991</v>
      </c>
      <c r="C7304" s="13">
        <f t="shared" si="228"/>
        <v>8.5079999999999989E-2</v>
      </c>
      <c r="D7304" s="91">
        <f ca="1">AVERAGE(C7304:OFFSET(C7304,$I$1-1,0))</f>
        <v>8.389859999999999E-2</v>
      </c>
      <c r="F7304" s="8">
        <v>39283</v>
      </c>
      <c r="G7304" s="11">
        <f t="shared" ca="1" si="229"/>
        <v>4.8661390000000006E-2</v>
      </c>
    </row>
    <row r="7305" spans="1:7" ht="15">
      <c r="A7305" s="12">
        <v>33410</v>
      </c>
      <c r="B7305" s="82">
        <v>8.51</v>
      </c>
      <c r="C7305" s="13">
        <f t="shared" si="228"/>
        <v>8.5099999999999995E-2</v>
      </c>
      <c r="D7305" s="91">
        <f ca="1">AVERAGE(C7305:OFFSET(C7305,$I$1-1,0))</f>
        <v>8.3920749999999988E-2</v>
      </c>
      <c r="F7305" s="8">
        <v>39286</v>
      </c>
      <c r="G7305" s="11">
        <f t="shared" ca="1" si="229"/>
        <v>4.8668845000000002E-2</v>
      </c>
    </row>
    <row r="7306" spans="1:7" ht="15">
      <c r="A7306" s="12">
        <v>33409</v>
      </c>
      <c r="B7306" s="82">
        <v>8.4649999999999999</v>
      </c>
      <c r="C7306" s="13">
        <f t="shared" si="228"/>
        <v>8.4650000000000003E-2</v>
      </c>
      <c r="D7306" s="91">
        <f ca="1">AVERAGE(C7306:OFFSET(C7306,$I$1-1,0))</f>
        <v>8.3942599999999978E-2</v>
      </c>
      <c r="F7306" s="8">
        <v>39287</v>
      </c>
      <c r="G7306" s="11">
        <f t="shared" ca="1" si="229"/>
        <v>4.8675404999999998E-2</v>
      </c>
    </row>
    <row r="7307" spans="1:7" ht="15">
      <c r="A7307" s="12">
        <v>33408</v>
      </c>
      <c r="B7307" s="82">
        <v>8.5069999999999997</v>
      </c>
      <c r="C7307" s="13">
        <f t="shared" si="228"/>
        <v>8.5069999999999993E-2</v>
      </c>
      <c r="D7307" s="91">
        <f ca="1">AVERAGE(C7307:OFFSET(C7307,$I$1-1,0))</f>
        <v>8.396569999999999E-2</v>
      </c>
      <c r="F7307" s="8">
        <v>39288</v>
      </c>
      <c r="G7307" s="11">
        <f t="shared" ca="1" si="229"/>
        <v>4.8682440000000007E-2</v>
      </c>
    </row>
    <row r="7308" spans="1:7" ht="15">
      <c r="A7308" s="12">
        <v>33407</v>
      </c>
      <c r="B7308" s="82">
        <v>8.5169999999999995</v>
      </c>
      <c r="C7308" s="13">
        <f t="shared" si="228"/>
        <v>8.5169999999999996E-2</v>
      </c>
      <c r="D7308" s="91">
        <f ca="1">AVERAGE(C7308:OFFSET(C7308,$I$1-1,0))</f>
        <v>8.3988549999999981E-2</v>
      </c>
      <c r="F7308" s="8">
        <v>39289</v>
      </c>
      <c r="G7308" s="11">
        <f t="shared" ca="1" si="229"/>
        <v>4.8684599999999988E-2</v>
      </c>
    </row>
    <row r="7309" spans="1:7" ht="15">
      <c r="A7309" s="12">
        <v>33406</v>
      </c>
      <c r="B7309" s="82">
        <v>8.4979999999999993</v>
      </c>
      <c r="C7309" s="13">
        <f t="shared" si="228"/>
        <v>8.498E-2</v>
      </c>
      <c r="D7309" s="91">
        <f ca="1">AVERAGE(C7309:OFFSET(C7309,$I$1-1,0))</f>
        <v>8.4008349999999968E-2</v>
      </c>
      <c r="F7309" s="8">
        <v>39290</v>
      </c>
      <c r="G7309" s="11">
        <f t="shared" ca="1" si="229"/>
        <v>4.8685784999999981E-2</v>
      </c>
    </row>
    <row r="7310" spans="1:7" ht="15">
      <c r="A7310" s="12">
        <v>33403</v>
      </c>
      <c r="B7310" s="82">
        <v>8.4700000000000006</v>
      </c>
      <c r="C7310" s="13">
        <f t="shared" si="228"/>
        <v>8.4700000000000011E-2</v>
      </c>
      <c r="D7310" s="91">
        <f ca="1">AVERAGE(C7310:OFFSET(C7310,$I$1-1,0))</f>
        <v>8.4030849999999976E-2</v>
      </c>
      <c r="F7310" s="8">
        <v>39293</v>
      </c>
      <c r="G7310" s="11">
        <f t="shared" ca="1" si="229"/>
        <v>4.8685654999999987E-2</v>
      </c>
    </row>
    <row r="7311" spans="1:7" ht="15">
      <c r="A7311" s="12">
        <v>33402</v>
      </c>
      <c r="B7311" s="82">
        <v>8.5139999999999993</v>
      </c>
      <c r="C7311" s="13">
        <f t="shared" si="228"/>
        <v>8.5139999999999993E-2</v>
      </c>
      <c r="D7311" s="91">
        <f ca="1">AVERAGE(C7311:OFFSET(C7311,$I$1-1,0))</f>
        <v>8.405559999999998E-2</v>
      </c>
      <c r="F7311" s="8">
        <v>39294</v>
      </c>
      <c r="G7311" s="11">
        <f t="shared" ca="1" si="229"/>
        <v>4.8683699999999976E-2</v>
      </c>
    </row>
    <row r="7312" spans="1:7" ht="15">
      <c r="A7312" s="12">
        <v>33401</v>
      </c>
      <c r="B7312" s="82">
        <v>8.548</v>
      </c>
      <c r="C7312" s="13">
        <f t="shared" si="228"/>
        <v>8.548E-2</v>
      </c>
      <c r="D7312" s="91">
        <f ca="1">AVERAGE(C7312:OFFSET(C7312,$I$1-1,0))</f>
        <v>8.4080799999999969E-2</v>
      </c>
      <c r="F7312" s="8">
        <v>39295</v>
      </c>
      <c r="G7312" s="11">
        <f t="shared" ca="1" si="229"/>
        <v>4.8685739999999991E-2</v>
      </c>
    </row>
    <row r="7313" spans="1:7" ht="15">
      <c r="A7313" s="12">
        <v>33400</v>
      </c>
      <c r="B7313" s="82">
        <v>8.4759999999999991</v>
      </c>
      <c r="C7313" s="13">
        <f t="shared" si="228"/>
        <v>8.4759999999999988E-2</v>
      </c>
      <c r="D7313" s="91">
        <f ca="1">AVERAGE(C7313:OFFSET(C7313,$I$1-1,0))</f>
        <v>8.4104299999999979E-2</v>
      </c>
      <c r="F7313" s="8">
        <v>39296</v>
      </c>
      <c r="G7313" s="11">
        <f t="shared" ca="1" si="229"/>
        <v>4.8689519999999993E-2</v>
      </c>
    </row>
    <row r="7314" spans="1:7" ht="15">
      <c r="A7314" s="12">
        <v>33399</v>
      </c>
      <c r="B7314" s="82">
        <v>8.4770000000000003</v>
      </c>
      <c r="C7314" s="13">
        <f t="shared" si="228"/>
        <v>8.4769999999999998E-2</v>
      </c>
      <c r="D7314" s="91">
        <f ca="1">AVERAGE(C7314:OFFSET(C7314,$I$1-1,0))</f>
        <v>8.4129700000000002E-2</v>
      </c>
      <c r="F7314" s="8">
        <v>39297</v>
      </c>
      <c r="G7314" s="11">
        <f t="shared" ca="1" si="229"/>
        <v>4.8693130000000001E-2</v>
      </c>
    </row>
    <row r="7315" spans="1:7" ht="15">
      <c r="A7315" s="12">
        <v>33396</v>
      </c>
      <c r="B7315" s="82">
        <v>8.4759999999999991</v>
      </c>
      <c r="C7315" s="13">
        <f t="shared" si="228"/>
        <v>8.4759999999999988E-2</v>
      </c>
      <c r="D7315" s="91">
        <f ca="1">AVERAGE(C7315:OFFSET(C7315,$I$1-1,0))</f>
        <v>8.4154599999999954E-2</v>
      </c>
      <c r="F7315" s="8">
        <v>39300</v>
      </c>
      <c r="G7315" s="11">
        <f t="shared" ca="1" si="229"/>
        <v>4.869945500000001E-2</v>
      </c>
    </row>
    <row r="7316" spans="1:7" ht="15">
      <c r="A7316" s="12">
        <v>33395</v>
      </c>
      <c r="B7316" s="82">
        <v>8.3930000000000007</v>
      </c>
      <c r="C7316" s="13">
        <f t="shared" si="228"/>
        <v>8.3930000000000005E-2</v>
      </c>
      <c r="D7316" s="91">
        <f ca="1">AVERAGE(C7316:OFFSET(C7316,$I$1-1,0))</f>
        <v>8.4177099999999977E-2</v>
      </c>
      <c r="F7316" s="8">
        <v>39301</v>
      </c>
      <c r="G7316" s="11">
        <f t="shared" ca="1" si="229"/>
        <v>4.8710024999999997E-2</v>
      </c>
    </row>
    <row r="7317" spans="1:7" ht="15">
      <c r="A7317" s="12">
        <v>33394</v>
      </c>
      <c r="B7317" s="82">
        <v>8.3930000000000007</v>
      </c>
      <c r="C7317" s="13">
        <f t="shared" si="228"/>
        <v>8.3930000000000005E-2</v>
      </c>
      <c r="D7317" s="91">
        <f ca="1">AVERAGE(C7317:OFFSET(C7317,$I$1-1,0))</f>
        <v>8.4209400000000004E-2</v>
      </c>
      <c r="F7317" s="8">
        <v>39302</v>
      </c>
      <c r="G7317" s="11">
        <f t="shared" ca="1" si="229"/>
        <v>4.8727844999999999E-2</v>
      </c>
    </row>
    <row r="7318" spans="1:7" ht="15">
      <c r="A7318" s="12">
        <v>33393</v>
      </c>
      <c r="B7318" s="82">
        <v>8.3390000000000004</v>
      </c>
      <c r="C7318" s="13">
        <f t="shared" si="228"/>
        <v>8.3390000000000006E-2</v>
      </c>
      <c r="D7318" s="91">
        <f ca="1">AVERAGE(C7318:OFFSET(C7318,$I$1-1,0))</f>
        <v>8.4240049999999997E-2</v>
      </c>
      <c r="F7318" s="8">
        <v>39303</v>
      </c>
      <c r="G7318" s="11">
        <f t="shared" ca="1" si="229"/>
        <v>4.8743100000000004E-2</v>
      </c>
    </row>
    <row r="7319" spans="1:7" ht="15">
      <c r="A7319" s="12">
        <v>33392</v>
      </c>
      <c r="B7319" s="82">
        <v>8.34</v>
      </c>
      <c r="C7319" s="13">
        <f t="shared" si="228"/>
        <v>8.3400000000000002E-2</v>
      </c>
      <c r="D7319" s="91">
        <f ca="1">AVERAGE(C7319:OFFSET(C7319,$I$1-1,0))</f>
        <v>8.428084999999999E-2</v>
      </c>
      <c r="F7319" s="8">
        <v>39304</v>
      </c>
      <c r="G7319" s="11">
        <f t="shared" ca="1" si="229"/>
        <v>4.8754325000000008E-2</v>
      </c>
    </row>
    <row r="7320" spans="1:7" ht="15">
      <c r="A7320" s="12">
        <v>33389</v>
      </c>
      <c r="B7320" s="82">
        <v>8.2650000000000006</v>
      </c>
      <c r="C7320" s="13">
        <f t="shared" si="228"/>
        <v>8.2650000000000001E-2</v>
      </c>
      <c r="D7320" s="91">
        <f ca="1">AVERAGE(C7320:OFFSET(C7320,$I$1-1,0))</f>
        <v>8.4320249999999999E-2</v>
      </c>
      <c r="F7320" s="8">
        <v>39307</v>
      </c>
      <c r="G7320" s="11">
        <f t="shared" ca="1" si="229"/>
        <v>4.8765105000000003E-2</v>
      </c>
    </row>
    <row r="7321" spans="1:7" ht="15">
      <c r="A7321" s="12">
        <v>33388</v>
      </c>
      <c r="B7321" s="82">
        <v>8.2200000000000006</v>
      </c>
      <c r="C7321" s="13">
        <f t="shared" si="228"/>
        <v>8.2200000000000009E-2</v>
      </c>
      <c r="D7321" s="91">
        <f ca="1">AVERAGE(C7321:OFFSET(C7321,$I$1-1,0))</f>
        <v>8.435970000000001E-2</v>
      </c>
      <c r="F7321" s="8">
        <v>39308</v>
      </c>
      <c r="G7321" s="11">
        <f t="shared" ca="1" si="229"/>
        <v>4.8776769999999997E-2</v>
      </c>
    </row>
    <row r="7322" spans="1:7" ht="15">
      <c r="A7322" s="12">
        <v>33387</v>
      </c>
      <c r="B7322" s="82">
        <v>8.2810000000000006</v>
      </c>
      <c r="C7322" s="13">
        <f t="shared" si="228"/>
        <v>8.2810000000000009E-2</v>
      </c>
      <c r="D7322" s="91">
        <f ca="1">AVERAGE(C7322:OFFSET(C7322,$I$1-1,0))</f>
        <v>8.439555E-2</v>
      </c>
      <c r="F7322" s="8">
        <v>39309</v>
      </c>
      <c r="G7322" s="11">
        <f t="shared" ca="1" si="229"/>
        <v>4.8791689999999999E-2</v>
      </c>
    </row>
    <row r="7323" spans="1:7" ht="15">
      <c r="A7323" s="12">
        <v>33386</v>
      </c>
      <c r="B7323" s="82">
        <v>8.2810000000000006</v>
      </c>
      <c r="C7323" s="13">
        <f t="shared" si="228"/>
        <v>8.2810000000000009E-2</v>
      </c>
      <c r="D7323" s="91">
        <f ca="1">AVERAGE(C7323:OFFSET(C7323,$I$1-1,0))</f>
        <v>8.4427449999999987E-2</v>
      </c>
      <c r="F7323" s="8">
        <v>39310</v>
      </c>
      <c r="G7323" s="11">
        <f t="shared" ca="1" si="229"/>
        <v>4.8803115000000001E-2</v>
      </c>
    </row>
    <row r="7324" spans="1:7" ht="15">
      <c r="A7324" s="12">
        <v>33385</v>
      </c>
      <c r="B7324" s="82">
        <v>8.2970000000000006</v>
      </c>
      <c r="C7324" s="13">
        <f t="shared" si="228"/>
        <v>8.2970000000000002E-2</v>
      </c>
      <c r="D7324" s="91">
        <f ca="1">AVERAGE(C7324:OFFSET(C7324,$I$1-1,0))</f>
        <v>8.4460550000000023E-2</v>
      </c>
      <c r="F7324" s="8">
        <v>39311</v>
      </c>
      <c r="G7324" s="11">
        <f t="shared" ca="1" si="229"/>
        <v>4.8817569999999998E-2</v>
      </c>
    </row>
    <row r="7325" spans="1:7" ht="15">
      <c r="A7325" s="12">
        <v>33382</v>
      </c>
      <c r="B7325" s="82">
        <v>8.3059999999999992</v>
      </c>
      <c r="C7325" s="13">
        <f t="shared" si="228"/>
        <v>8.3059999999999995E-2</v>
      </c>
      <c r="D7325" s="91">
        <f ca="1">AVERAGE(C7325:OFFSET(C7325,$I$1-1,0))</f>
        <v>8.4491100000000013E-2</v>
      </c>
      <c r="F7325" s="8">
        <v>39314</v>
      </c>
      <c r="G7325" s="11">
        <f t="shared" ca="1" si="229"/>
        <v>4.8830559999999995E-2</v>
      </c>
    </row>
    <row r="7326" spans="1:7" ht="15">
      <c r="A7326" s="12">
        <v>33381</v>
      </c>
      <c r="B7326" s="82">
        <v>8.3059999999999992</v>
      </c>
      <c r="C7326" s="13">
        <f t="shared" si="228"/>
        <v>8.3059999999999995E-2</v>
      </c>
      <c r="D7326" s="91">
        <f ca="1">AVERAGE(C7326:OFFSET(C7326,$I$1-1,0))</f>
        <v>8.4513749999999999E-2</v>
      </c>
      <c r="F7326" s="8">
        <v>39315</v>
      </c>
      <c r="G7326" s="11">
        <f t="shared" ca="1" si="229"/>
        <v>4.8845159999999999E-2</v>
      </c>
    </row>
    <row r="7327" spans="1:7" ht="15">
      <c r="A7327" s="12">
        <v>33380</v>
      </c>
      <c r="B7327" s="82">
        <v>8.2759999999999998</v>
      </c>
      <c r="C7327" s="13">
        <f t="shared" si="228"/>
        <v>8.276E-2</v>
      </c>
      <c r="D7327" s="91">
        <f ca="1">AVERAGE(C7327:OFFSET(C7327,$I$1-1,0))</f>
        <v>8.4537600000000004E-2</v>
      </c>
      <c r="F7327" s="8">
        <v>39316</v>
      </c>
      <c r="G7327" s="11">
        <f t="shared" ca="1" si="229"/>
        <v>4.8858205000000002E-2</v>
      </c>
    </row>
    <row r="7328" spans="1:7" ht="15">
      <c r="A7328" s="12">
        <v>33379</v>
      </c>
      <c r="B7328" s="82">
        <v>8.2509999999999994</v>
      </c>
      <c r="C7328" s="13">
        <f t="shared" si="228"/>
        <v>8.251E-2</v>
      </c>
      <c r="D7328" s="91">
        <f ca="1">AVERAGE(C7328:OFFSET(C7328,$I$1-1,0))</f>
        <v>8.4564150000000005E-2</v>
      </c>
      <c r="F7328" s="8">
        <v>39317</v>
      </c>
      <c r="G7328" s="11">
        <f t="shared" ca="1" si="229"/>
        <v>4.8867910000000007E-2</v>
      </c>
    </row>
    <row r="7329" spans="1:7" ht="15">
      <c r="A7329" s="12">
        <v>33378</v>
      </c>
      <c r="B7329" s="82">
        <v>8.2810000000000006</v>
      </c>
      <c r="C7329" s="13">
        <f t="shared" si="228"/>
        <v>8.2810000000000009E-2</v>
      </c>
      <c r="D7329" s="91">
        <f ca="1">AVERAGE(C7329:OFFSET(C7329,$I$1-1,0))</f>
        <v>8.4590449999999984E-2</v>
      </c>
      <c r="F7329" s="8">
        <v>39318</v>
      </c>
      <c r="G7329" s="11">
        <f t="shared" ca="1" si="229"/>
        <v>4.8877719999999993E-2</v>
      </c>
    </row>
    <row r="7330" spans="1:7" ht="15">
      <c r="A7330" s="12">
        <v>33375</v>
      </c>
      <c r="B7330" s="82">
        <v>8.2789999999999999</v>
      </c>
      <c r="C7330" s="13">
        <f t="shared" si="228"/>
        <v>8.2790000000000002E-2</v>
      </c>
      <c r="D7330" s="91">
        <f ca="1">AVERAGE(C7330:OFFSET(C7330,$I$1-1,0))</f>
        <v>8.4614199999999987E-2</v>
      </c>
      <c r="F7330" s="8">
        <v>39321</v>
      </c>
      <c r="G7330" s="11">
        <f t="shared" ca="1" si="229"/>
        <v>4.8886649999999997E-2</v>
      </c>
    </row>
    <row r="7331" spans="1:7" ht="15">
      <c r="A7331" s="12">
        <v>33374</v>
      </c>
      <c r="B7331" s="82">
        <v>8.3360000000000003</v>
      </c>
      <c r="C7331" s="13">
        <f t="shared" si="228"/>
        <v>8.3360000000000004E-2</v>
      </c>
      <c r="D7331" s="91">
        <f ca="1">AVERAGE(C7331:OFFSET(C7331,$I$1-1,0))</f>
        <v>8.4642299999999948E-2</v>
      </c>
      <c r="F7331" s="8">
        <v>39322</v>
      </c>
      <c r="G7331" s="11">
        <f t="shared" ca="1" si="229"/>
        <v>4.8895799999999996E-2</v>
      </c>
    </row>
    <row r="7332" spans="1:7" ht="15">
      <c r="A7332" s="12">
        <v>33373</v>
      </c>
      <c r="B7332" s="82">
        <v>8.3339999999999996</v>
      </c>
      <c r="C7332" s="13">
        <f t="shared" si="228"/>
        <v>8.3339999999999997E-2</v>
      </c>
      <c r="D7332" s="91">
        <f ca="1">AVERAGE(C7332:OFFSET(C7332,$I$1-1,0))</f>
        <v>8.4667599999999968E-2</v>
      </c>
      <c r="F7332" s="8">
        <v>39323</v>
      </c>
      <c r="G7332" s="11">
        <f t="shared" ca="1" si="229"/>
        <v>4.8907464999999997E-2</v>
      </c>
    </row>
    <row r="7333" spans="1:7" ht="15">
      <c r="A7333" s="12">
        <v>33372</v>
      </c>
      <c r="B7333" s="82">
        <v>8.3390000000000004</v>
      </c>
      <c r="C7333" s="13">
        <f t="shared" si="228"/>
        <v>8.3390000000000006E-2</v>
      </c>
      <c r="D7333" s="91">
        <f ca="1">AVERAGE(C7333:OFFSET(C7333,$I$1-1,0))</f>
        <v>8.4690999999999975E-2</v>
      </c>
      <c r="F7333" s="8">
        <v>39324</v>
      </c>
      <c r="G7333" s="11">
        <f t="shared" ca="1" si="229"/>
        <v>4.8916385E-2</v>
      </c>
    </row>
    <row r="7334" spans="1:7" ht="15">
      <c r="A7334" s="12">
        <v>33371</v>
      </c>
      <c r="B7334" s="82">
        <v>8.2629999999999999</v>
      </c>
      <c r="C7334" s="13">
        <f t="shared" si="228"/>
        <v>8.2629999999999995E-2</v>
      </c>
      <c r="D7334" s="91">
        <f ca="1">AVERAGE(C7334:OFFSET(C7334,$I$1-1,0))</f>
        <v>8.470179999999998E-2</v>
      </c>
      <c r="F7334" s="8">
        <v>39325</v>
      </c>
      <c r="G7334" s="11">
        <f t="shared" ca="1" si="229"/>
        <v>4.8925950000000003E-2</v>
      </c>
    </row>
    <row r="7335" spans="1:7" ht="15">
      <c r="A7335" s="12">
        <v>33368</v>
      </c>
      <c r="B7335" s="82">
        <v>8.3059999999999992</v>
      </c>
      <c r="C7335" s="13">
        <f t="shared" si="228"/>
        <v>8.3059999999999995E-2</v>
      </c>
      <c r="D7335" s="91">
        <f ca="1">AVERAGE(C7335:OFFSET(C7335,$I$1-1,0))</f>
        <v>8.4711549999999997E-2</v>
      </c>
      <c r="F7335" s="8">
        <v>39328</v>
      </c>
      <c r="G7335" s="11">
        <f t="shared" ca="1" si="229"/>
        <v>4.8936509999999996E-2</v>
      </c>
    </row>
    <row r="7336" spans="1:7" ht="15">
      <c r="A7336" s="12">
        <v>33367</v>
      </c>
      <c r="B7336" s="82">
        <v>8.2140000000000004</v>
      </c>
      <c r="C7336" s="13">
        <f t="shared" si="228"/>
        <v>8.2140000000000005E-2</v>
      </c>
      <c r="D7336" s="91">
        <f ca="1">AVERAGE(C7336:OFFSET(C7336,$I$1-1,0))</f>
        <v>8.4713899999999995E-2</v>
      </c>
      <c r="F7336" s="8">
        <v>39329</v>
      </c>
      <c r="G7336" s="11">
        <f t="shared" ca="1" si="229"/>
        <v>4.8948450000000004E-2</v>
      </c>
    </row>
    <row r="7337" spans="1:7" ht="15">
      <c r="A7337" s="12">
        <v>33366</v>
      </c>
      <c r="B7337" s="82">
        <v>8.2289999999999992</v>
      </c>
      <c r="C7337" s="13">
        <f t="shared" si="228"/>
        <v>8.2289999999999988E-2</v>
      </c>
      <c r="D7337" s="91">
        <f ca="1">AVERAGE(C7337:OFFSET(C7337,$I$1-1,0))</f>
        <v>8.4723749999999973E-2</v>
      </c>
      <c r="F7337" s="8">
        <v>39330</v>
      </c>
      <c r="G7337" s="11">
        <f t="shared" ca="1" si="229"/>
        <v>4.8956239999999998E-2</v>
      </c>
    </row>
    <row r="7338" spans="1:7" ht="15">
      <c r="A7338" s="12">
        <v>33365</v>
      </c>
      <c r="B7338" s="82">
        <v>8.2449999999999992</v>
      </c>
      <c r="C7338" s="13">
        <f t="shared" si="228"/>
        <v>8.2449999999999996E-2</v>
      </c>
      <c r="D7338" s="91">
        <f ca="1">AVERAGE(C7338:OFFSET(C7338,$I$1-1,0))</f>
        <v>8.4732550000000004E-2</v>
      </c>
      <c r="F7338" s="8">
        <v>39331</v>
      </c>
      <c r="G7338" s="11">
        <f t="shared" ca="1" si="229"/>
        <v>4.8967899999999995E-2</v>
      </c>
    </row>
    <row r="7339" spans="1:7" ht="15">
      <c r="A7339" s="12">
        <v>33364</v>
      </c>
      <c r="B7339" s="82">
        <v>8.2149999999999999</v>
      </c>
      <c r="C7339" s="13">
        <f t="shared" si="228"/>
        <v>8.2150000000000001E-2</v>
      </c>
      <c r="D7339" s="91">
        <f ca="1">AVERAGE(C7339:OFFSET(C7339,$I$1-1,0))</f>
        <v>8.4744199999999992E-2</v>
      </c>
      <c r="F7339" s="8">
        <v>39332</v>
      </c>
      <c r="G7339" s="11">
        <f t="shared" ca="1" si="229"/>
        <v>4.897544999999999E-2</v>
      </c>
    </row>
    <row r="7340" spans="1:7" ht="15">
      <c r="A7340" s="12">
        <v>33361</v>
      </c>
      <c r="B7340" s="82">
        <v>8.2270000000000003</v>
      </c>
      <c r="C7340" s="13">
        <f t="shared" si="228"/>
        <v>8.227000000000001E-2</v>
      </c>
      <c r="D7340" s="91">
        <f ca="1">AVERAGE(C7340:OFFSET(C7340,$I$1-1,0))</f>
        <v>8.4760350000000012E-2</v>
      </c>
      <c r="F7340" s="8">
        <v>39335</v>
      </c>
      <c r="G7340" s="11">
        <f t="shared" ca="1" si="229"/>
        <v>4.8980284999999985E-2</v>
      </c>
    </row>
    <row r="7341" spans="1:7" ht="15">
      <c r="A7341" s="12">
        <v>33360</v>
      </c>
      <c r="B7341" s="82">
        <v>8.1219999999999999</v>
      </c>
      <c r="C7341" s="13">
        <f t="shared" si="228"/>
        <v>8.1220000000000001E-2</v>
      </c>
      <c r="D7341" s="91">
        <f ca="1">AVERAGE(C7341:OFFSET(C7341,$I$1-1,0))</f>
        <v>8.4776250000000011E-2</v>
      </c>
      <c r="F7341" s="8">
        <v>39336</v>
      </c>
      <c r="G7341" s="11">
        <f t="shared" ca="1" si="229"/>
        <v>4.8984299999999995E-2</v>
      </c>
    </row>
    <row r="7342" spans="1:7" ht="15">
      <c r="A7342" s="12">
        <v>33359</v>
      </c>
      <c r="B7342" s="82">
        <v>8.17</v>
      </c>
      <c r="C7342" s="13">
        <f t="shared" si="228"/>
        <v>8.1699999999999995E-2</v>
      </c>
      <c r="D7342" s="91">
        <f ca="1">AVERAGE(C7342:OFFSET(C7342,$I$1-1,0))</f>
        <v>8.4799400000000025E-2</v>
      </c>
      <c r="F7342" s="8">
        <v>39337</v>
      </c>
      <c r="G7342" s="11">
        <f t="shared" ca="1" si="229"/>
        <v>4.8988624999999987E-2</v>
      </c>
    </row>
    <row r="7343" spans="1:7" ht="15">
      <c r="A7343" s="12">
        <v>33358</v>
      </c>
      <c r="B7343" s="82">
        <v>8.1820000000000004</v>
      </c>
      <c r="C7343" s="13">
        <f t="shared" si="228"/>
        <v>8.1820000000000004E-2</v>
      </c>
      <c r="D7343" s="91">
        <f ca="1">AVERAGE(C7343:OFFSET(C7343,$I$1-1,0))</f>
        <v>8.4818550000000006E-2</v>
      </c>
      <c r="F7343" s="8">
        <v>39338</v>
      </c>
      <c r="G7343" s="11">
        <f t="shared" ca="1" si="229"/>
        <v>4.8995129999999998E-2</v>
      </c>
    </row>
    <row r="7344" spans="1:7" ht="15">
      <c r="A7344" s="12">
        <v>33357</v>
      </c>
      <c r="B7344" s="82">
        <v>8.2289999999999992</v>
      </c>
      <c r="C7344" s="13">
        <f t="shared" si="228"/>
        <v>8.2289999999999988E-2</v>
      </c>
      <c r="D7344" s="91">
        <f ca="1">AVERAGE(C7344:OFFSET(C7344,$I$1-1,0))</f>
        <v>8.4836350000000019E-2</v>
      </c>
      <c r="F7344" s="8">
        <v>39339</v>
      </c>
      <c r="G7344" s="11">
        <f t="shared" ca="1" si="229"/>
        <v>4.8998424999999998E-2</v>
      </c>
    </row>
    <row r="7345" spans="1:7" ht="15">
      <c r="A7345" s="12">
        <v>33354</v>
      </c>
      <c r="B7345" s="82">
        <v>8.2110000000000003</v>
      </c>
      <c r="C7345" s="13">
        <f t="shared" si="228"/>
        <v>8.2110000000000002E-2</v>
      </c>
      <c r="D7345" s="91">
        <f ca="1">AVERAGE(C7345:OFFSET(C7345,$I$1-1,0))</f>
        <v>8.4852549999999999E-2</v>
      </c>
      <c r="F7345" s="8">
        <v>39342</v>
      </c>
      <c r="G7345" s="11">
        <f t="shared" ca="1" si="229"/>
        <v>4.9002125000000001E-2</v>
      </c>
    </row>
    <row r="7346" spans="1:7" ht="15">
      <c r="A7346" s="12">
        <v>33353</v>
      </c>
      <c r="B7346" s="82">
        <v>8.2390000000000008</v>
      </c>
      <c r="C7346" s="13">
        <f t="shared" si="228"/>
        <v>8.2390000000000005E-2</v>
      </c>
      <c r="D7346" s="91">
        <f ca="1">AVERAGE(C7346:OFFSET(C7346,$I$1-1,0))</f>
        <v>8.4869250000000035E-2</v>
      </c>
      <c r="F7346" s="8">
        <v>39343</v>
      </c>
      <c r="G7346" s="11">
        <f t="shared" ca="1" si="229"/>
        <v>4.9009530000000003E-2</v>
      </c>
    </row>
    <row r="7347" spans="1:7" ht="15">
      <c r="A7347" s="12">
        <v>33352</v>
      </c>
      <c r="B7347" s="82">
        <v>8.2149999999999999</v>
      </c>
      <c r="C7347" s="13">
        <f t="shared" si="228"/>
        <v>8.2150000000000001E-2</v>
      </c>
      <c r="D7347" s="91">
        <f ca="1">AVERAGE(C7347:OFFSET(C7347,$I$1-1,0))</f>
        <v>8.4880250000000004E-2</v>
      </c>
      <c r="F7347" s="8">
        <v>39344</v>
      </c>
      <c r="G7347" s="11">
        <f t="shared" ca="1" si="229"/>
        <v>4.9016455E-2</v>
      </c>
    </row>
    <row r="7348" spans="1:7" ht="15">
      <c r="A7348" s="12">
        <v>33351</v>
      </c>
      <c r="B7348" s="82">
        <v>8.2710000000000008</v>
      </c>
      <c r="C7348" s="13">
        <f t="shared" si="228"/>
        <v>8.2710000000000006E-2</v>
      </c>
      <c r="D7348" s="91">
        <f ca="1">AVERAGE(C7348:OFFSET(C7348,$I$1-1,0))</f>
        <v>8.4892300000000004E-2</v>
      </c>
      <c r="F7348" s="8">
        <v>39345</v>
      </c>
      <c r="G7348" s="11">
        <f t="shared" ca="1" si="229"/>
        <v>4.9028980000000014E-2</v>
      </c>
    </row>
    <row r="7349" spans="1:7" ht="15">
      <c r="A7349" s="12">
        <v>33350</v>
      </c>
      <c r="B7349" s="82">
        <v>8.2949999999999999</v>
      </c>
      <c r="C7349" s="13">
        <f t="shared" si="228"/>
        <v>8.2949999999999996E-2</v>
      </c>
      <c r="D7349" s="91">
        <f ca="1">AVERAGE(C7349:OFFSET(C7349,$I$1-1,0))</f>
        <v>8.490120000000001E-2</v>
      </c>
      <c r="F7349" s="8">
        <v>39346</v>
      </c>
      <c r="G7349" s="11">
        <f t="shared" ca="1" si="229"/>
        <v>4.9037550000000006E-2</v>
      </c>
    </row>
    <row r="7350" spans="1:7" ht="15">
      <c r="A7350" s="12">
        <v>33347</v>
      </c>
      <c r="B7350" s="82">
        <v>8.2449999999999992</v>
      </c>
      <c r="C7350" s="13">
        <f t="shared" si="228"/>
        <v>8.2449999999999996E-2</v>
      </c>
      <c r="D7350" s="91">
        <f ca="1">AVERAGE(C7350:OFFSET(C7350,$I$1-1,0))</f>
        <v>8.4911299999999995E-2</v>
      </c>
      <c r="F7350" s="8">
        <v>39349</v>
      </c>
      <c r="G7350" s="11">
        <f t="shared" ca="1" si="229"/>
        <v>4.9046379999999994E-2</v>
      </c>
    </row>
    <row r="7351" spans="1:7" ht="15">
      <c r="A7351" s="12">
        <v>33346</v>
      </c>
      <c r="B7351" s="82">
        <v>8.1809999999999992</v>
      </c>
      <c r="C7351" s="13">
        <f t="shared" si="228"/>
        <v>8.1809999999999994E-2</v>
      </c>
      <c r="D7351" s="91">
        <f ca="1">AVERAGE(C7351:OFFSET(C7351,$I$1-1,0))</f>
        <v>8.4927100000000005E-2</v>
      </c>
      <c r="F7351" s="8">
        <v>39350</v>
      </c>
      <c r="G7351" s="11">
        <f t="shared" ca="1" si="229"/>
        <v>4.9055539999999995E-2</v>
      </c>
    </row>
    <row r="7352" spans="1:7" ht="15">
      <c r="A7352" s="12">
        <v>33345</v>
      </c>
      <c r="B7352" s="82">
        <v>8.1059999999999999</v>
      </c>
      <c r="C7352" s="13">
        <f t="shared" si="228"/>
        <v>8.1059999999999993E-2</v>
      </c>
      <c r="D7352" s="91">
        <f ca="1">AVERAGE(C7352:OFFSET(C7352,$I$1-1,0))</f>
        <v>8.4945799999999988E-2</v>
      </c>
      <c r="F7352" s="8">
        <v>39351</v>
      </c>
      <c r="G7352" s="11">
        <f t="shared" ca="1" si="229"/>
        <v>4.9063749999999996E-2</v>
      </c>
    </row>
    <row r="7353" spans="1:7" ht="15">
      <c r="A7353" s="12">
        <v>33344</v>
      </c>
      <c r="B7353" s="82">
        <v>8.1170000000000009</v>
      </c>
      <c r="C7353" s="13">
        <f t="shared" si="228"/>
        <v>8.1170000000000006E-2</v>
      </c>
      <c r="D7353" s="91">
        <f ca="1">AVERAGE(C7353:OFFSET(C7353,$I$1-1,0))</f>
        <v>8.4967750000000009E-2</v>
      </c>
      <c r="F7353" s="8">
        <v>39352</v>
      </c>
      <c r="G7353" s="11">
        <f t="shared" ca="1" si="229"/>
        <v>4.9071074999999992E-2</v>
      </c>
    </row>
    <row r="7354" spans="1:7" ht="15">
      <c r="A7354" s="12">
        <v>33343</v>
      </c>
      <c r="B7354" s="82">
        <v>8.1300000000000008</v>
      </c>
      <c r="C7354" s="13">
        <f t="shared" si="228"/>
        <v>8.1300000000000011E-2</v>
      </c>
      <c r="D7354" s="91">
        <f ca="1">AVERAGE(C7354:OFFSET(C7354,$I$1-1,0))</f>
        <v>8.4987150000000011E-2</v>
      </c>
      <c r="F7354" s="8">
        <v>39353</v>
      </c>
      <c r="G7354" s="11">
        <f t="shared" ca="1" si="229"/>
        <v>4.9074985000000002E-2</v>
      </c>
    </row>
    <row r="7355" spans="1:7" ht="15">
      <c r="A7355" s="12">
        <v>33340</v>
      </c>
      <c r="B7355" s="82">
        <v>8.1530000000000005</v>
      </c>
      <c r="C7355" s="13">
        <f t="shared" si="228"/>
        <v>8.1530000000000005E-2</v>
      </c>
      <c r="D7355" s="91">
        <f ca="1">AVERAGE(C7355:OFFSET(C7355,$I$1-1,0))</f>
        <v>8.5000850000000017E-2</v>
      </c>
      <c r="F7355" s="8">
        <v>39356</v>
      </c>
      <c r="G7355" s="11">
        <f t="shared" ca="1" si="229"/>
        <v>4.9076410000000001E-2</v>
      </c>
    </row>
    <row r="7356" spans="1:7" ht="15">
      <c r="A7356" s="12">
        <v>33339</v>
      </c>
      <c r="B7356" s="82">
        <v>8.2550000000000008</v>
      </c>
      <c r="C7356" s="13">
        <f t="shared" si="228"/>
        <v>8.2550000000000012E-2</v>
      </c>
      <c r="D7356" s="91">
        <f ca="1">AVERAGE(C7356:OFFSET(C7356,$I$1-1,0))</f>
        <v>8.5012350000000028E-2</v>
      </c>
      <c r="F7356" s="8">
        <v>39357</v>
      </c>
      <c r="G7356" s="11">
        <f t="shared" ca="1" si="229"/>
        <v>4.9078200000000002E-2</v>
      </c>
    </row>
    <row r="7357" spans="1:7" ht="15">
      <c r="A7357" s="12">
        <v>33338</v>
      </c>
      <c r="B7357" s="82">
        <v>8.2620000000000005</v>
      </c>
      <c r="C7357" s="13">
        <f t="shared" si="228"/>
        <v>8.2619999999999999E-2</v>
      </c>
      <c r="D7357" s="91">
        <f ca="1">AVERAGE(C7357:OFFSET(C7357,$I$1-1,0))</f>
        <v>8.5019000000000025E-2</v>
      </c>
      <c r="F7357" s="8">
        <v>39358</v>
      </c>
      <c r="G7357" s="11">
        <f t="shared" ca="1" si="229"/>
        <v>4.9079184999999997E-2</v>
      </c>
    </row>
    <row r="7358" spans="1:7" ht="15">
      <c r="A7358" s="12">
        <v>33337</v>
      </c>
      <c r="B7358" s="82">
        <v>8.2040000000000006</v>
      </c>
      <c r="C7358" s="13">
        <f t="shared" si="228"/>
        <v>8.2040000000000002E-2</v>
      </c>
      <c r="D7358" s="91">
        <f ca="1">AVERAGE(C7358:OFFSET(C7358,$I$1-1,0))</f>
        <v>8.5025850000000028E-2</v>
      </c>
      <c r="F7358" s="8">
        <v>39359</v>
      </c>
      <c r="G7358" s="11">
        <f t="shared" ca="1" si="229"/>
        <v>4.9076684999999995E-2</v>
      </c>
    </row>
    <row r="7359" spans="1:7" ht="15">
      <c r="A7359" s="12">
        <v>33336</v>
      </c>
      <c r="B7359" s="82">
        <v>8.1579999999999995</v>
      </c>
      <c r="C7359" s="13">
        <f t="shared" si="228"/>
        <v>8.158E-2</v>
      </c>
      <c r="D7359" s="91">
        <f ca="1">AVERAGE(C7359:OFFSET(C7359,$I$1-1,0))</f>
        <v>8.5035650000000018E-2</v>
      </c>
      <c r="F7359" s="8">
        <v>39360</v>
      </c>
      <c r="G7359" s="11">
        <f t="shared" ca="1" si="229"/>
        <v>4.9079484999999999E-2</v>
      </c>
    </row>
    <row r="7360" spans="1:7" ht="15">
      <c r="A7360" s="12">
        <v>33333</v>
      </c>
      <c r="B7360" s="82">
        <v>8.1660000000000004</v>
      </c>
      <c r="C7360" s="13">
        <f t="shared" si="228"/>
        <v>8.166000000000001E-2</v>
      </c>
      <c r="D7360" s="91">
        <f ca="1">AVERAGE(C7360:OFFSET(C7360,$I$1-1,0))</f>
        <v>8.504970000000002E-2</v>
      </c>
      <c r="F7360" s="8">
        <v>39363</v>
      </c>
      <c r="G7360" s="11">
        <f t="shared" ca="1" si="229"/>
        <v>4.9082280000000006E-2</v>
      </c>
    </row>
    <row r="7361" spans="1:7" ht="15">
      <c r="A7361" s="12">
        <v>33332</v>
      </c>
      <c r="B7361" s="82">
        <v>8.1820000000000004</v>
      </c>
      <c r="C7361" s="13">
        <f t="shared" si="228"/>
        <v>8.1820000000000004E-2</v>
      </c>
      <c r="D7361" s="91">
        <f ca="1">AVERAGE(C7361:OFFSET(C7361,$I$1-1,0))</f>
        <v>8.5065400000000041E-2</v>
      </c>
      <c r="F7361" s="8">
        <v>39364</v>
      </c>
      <c r="G7361" s="11">
        <f t="shared" ca="1" si="229"/>
        <v>4.9086119999999997E-2</v>
      </c>
    </row>
    <row r="7362" spans="1:7" ht="15">
      <c r="A7362" s="12">
        <v>33331</v>
      </c>
      <c r="B7362" s="82">
        <v>8.2420000000000009</v>
      </c>
      <c r="C7362" s="13">
        <f t="shared" si="228"/>
        <v>8.2420000000000007E-2</v>
      </c>
      <c r="D7362" s="91">
        <f ca="1">AVERAGE(C7362:OFFSET(C7362,$I$1-1,0))</f>
        <v>8.5081800000000041E-2</v>
      </c>
      <c r="F7362" s="8">
        <v>39365</v>
      </c>
      <c r="G7362" s="11">
        <f t="shared" ca="1" si="229"/>
        <v>4.9091334999999986E-2</v>
      </c>
    </row>
    <row r="7363" spans="1:7" ht="15">
      <c r="A7363" s="12">
        <v>33330</v>
      </c>
      <c r="B7363" s="82">
        <v>8.2159999999999993</v>
      </c>
      <c r="C7363" s="13">
        <f t="shared" si="228"/>
        <v>8.2159999999999997E-2</v>
      </c>
      <c r="D7363" s="91">
        <f ca="1">AVERAGE(C7363:OFFSET(C7363,$I$1-1,0))</f>
        <v>8.5097950000000033E-2</v>
      </c>
      <c r="F7363" s="8">
        <v>39366</v>
      </c>
      <c r="G7363" s="11">
        <f t="shared" ca="1" si="229"/>
        <v>4.9099114999999978E-2</v>
      </c>
    </row>
    <row r="7364" spans="1:7" ht="15">
      <c r="A7364" s="12">
        <v>33329</v>
      </c>
      <c r="B7364" s="82">
        <v>8.2569999999999997</v>
      </c>
      <c r="C7364" s="13">
        <f t="shared" si="228"/>
        <v>8.2569999999999991E-2</v>
      </c>
      <c r="D7364" s="91">
        <f ca="1">AVERAGE(C7364:OFFSET(C7364,$I$1-1,0))</f>
        <v>8.5111150000000052E-2</v>
      </c>
      <c r="F7364" s="8">
        <v>39367</v>
      </c>
      <c r="G7364" s="11">
        <f t="shared" ca="1" si="229"/>
        <v>4.910724499999998E-2</v>
      </c>
    </row>
    <row r="7365" spans="1:7" ht="15">
      <c r="A7365" s="12">
        <v>33326</v>
      </c>
      <c r="B7365" s="82">
        <v>8.2460000000000004</v>
      </c>
      <c r="C7365" s="13">
        <f t="shared" ref="C7365:C7428" si="230">B7365/100</f>
        <v>8.2460000000000006E-2</v>
      </c>
      <c r="D7365" s="91">
        <f ca="1">AVERAGE(C7365:OFFSET(C7365,$I$1-1,0))</f>
        <v>8.5122900000000057E-2</v>
      </c>
      <c r="F7365" s="8">
        <v>39370</v>
      </c>
      <c r="G7365" s="11">
        <f t="shared" ca="1" si="229"/>
        <v>4.9116179999999988E-2</v>
      </c>
    </row>
    <row r="7366" spans="1:7" ht="15">
      <c r="A7366" s="12">
        <v>33325</v>
      </c>
      <c r="B7366" s="82">
        <v>8.2360000000000007</v>
      </c>
      <c r="C7366" s="13">
        <f t="shared" si="230"/>
        <v>8.2360000000000003E-2</v>
      </c>
      <c r="D7366" s="91">
        <f ca="1">AVERAGE(C7366:OFFSET(C7366,$I$1-1,0))</f>
        <v>8.5136250000000052E-2</v>
      </c>
      <c r="F7366" s="8">
        <v>39371</v>
      </c>
      <c r="G7366" s="11">
        <f t="shared" ref="G7366:G7429" ca="1" si="231">VLOOKUP($F7366,$A$5:$D$10419,4,FALSE)</f>
        <v>4.9124459999999995E-2</v>
      </c>
    </row>
    <row r="7367" spans="1:7" ht="15">
      <c r="A7367" s="12">
        <v>33324</v>
      </c>
      <c r="B7367" s="82">
        <v>8.2550000000000008</v>
      </c>
      <c r="C7367" s="13">
        <f t="shared" si="230"/>
        <v>8.2550000000000012E-2</v>
      </c>
      <c r="D7367" s="91">
        <f ca="1">AVERAGE(C7367:OFFSET(C7367,$I$1-1,0))</f>
        <v>8.5148450000000042E-2</v>
      </c>
      <c r="F7367" s="8">
        <v>39372</v>
      </c>
      <c r="G7367" s="11">
        <f t="shared" ca="1" si="231"/>
        <v>4.9126994999999979E-2</v>
      </c>
    </row>
    <row r="7368" spans="1:7" ht="15">
      <c r="A7368" s="12">
        <v>33323</v>
      </c>
      <c r="B7368" s="82">
        <v>8.3049999999999997</v>
      </c>
      <c r="C7368" s="13">
        <f t="shared" si="230"/>
        <v>8.3049999999999999E-2</v>
      </c>
      <c r="D7368" s="91">
        <f ca="1">AVERAGE(C7368:OFFSET(C7368,$I$1-1,0))</f>
        <v>8.5158750000000047E-2</v>
      </c>
      <c r="F7368" s="8">
        <v>39373</v>
      </c>
      <c r="G7368" s="11">
        <f t="shared" ca="1" si="231"/>
        <v>4.9124579999999973E-2</v>
      </c>
    </row>
    <row r="7369" spans="1:7" ht="15">
      <c r="A7369" s="12">
        <v>33322</v>
      </c>
      <c r="B7369" s="82">
        <v>8.32</v>
      </c>
      <c r="C7369" s="13">
        <f t="shared" si="230"/>
        <v>8.3199999999999996E-2</v>
      </c>
      <c r="D7369" s="91">
        <f ca="1">AVERAGE(C7369:OFFSET(C7369,$I$1-1,0))</f>
        <v>8.5164700000000065E-2</v>
      </c>
      <c r="F7369" s="8">
        <v>39374</v>
      </c>
      <c r="G7369" s="11">
        <f t="shared" ca="1" si="231"/>
        <v>4.911585999999997E-2</v>
      </c>
    </row>
    <row r="7370" spans="1:7" ht="15">
      <c r="A7370" s="12">
        <v>33319</v>
      </c>
      <c r="B7370" s="82">
        <v>8.3079999999999998</v>
      </c>
      <c r="C7370" s="13">
        <f t="shared" si="230"/>
        <v>8.3080000000000001E-2</v>
      </c>
      <c r="D7370" s="91">
        <f ca="1">AVERAGE(C7370:OFFSET(C7370,$I$1-1,0))</f>
        <v>8.516595000000006E-2</v>
      </c>
      <c r="F7370" s="8">
        <v>39377</v>
      </c>
      <c r="G7370" s="11">
        <f t="shared" ca="1" si="231"/>
        <v>4.9107284999999966E-2</v>
      </c>
    </row>
    <row r="7371" spans="1:7" ht="15">
      <c r="A7371" s="12">
        <v>33318</v>
      </c>
      <c r="B7371" s="82">
        <v>8.3290000000000006</v>
      </c>
      <c r="C7371" s="13">
        <f t="shared" si="230"/>
        <v>8.3290000000000003E-2</v>
      </c>
      <c r="D7371" s="91">
        <f ca="1">AVERAGE(C7371:OFFSET(C7371,$I$1-1,0))</f>
        <v>8.5169700000000056E-2</v>
      </c>
      <c r="F7371" s="8">
        <v>39378</v>
      </c>
      <c r="G7371" s="11">
        <f t="shared" ca="1" si="231"/>
        <v>4.9099989999999961E-2</v>
      </c>
    </row>
    <row r="7372" spans="1:7" ht="15">
      <c r="A7372" s="12">
        <v>33317</v>
      </c>
      <c r="B7372" s="82">
        <v>8.343</v>
      </c>
      <c r="C7372" s="13">
        <f t="shared" si="230"/>
        <v>8.3430000000000004E-2</v>
      </c>
      <c r="D7372" s="91">
        <f ca="1">AVERAGE(C7372:OFFSET(C7372,$I$1-1,0))</f>
        <v>8.5176100000000046E-2</v>
      </c>
      <c r="F7372" s="8">
        <v>39379</v>
      </c>
      <c r="G7372" s="11">
        <f t="shared" ca="1" si="231"/>
        <v>4.9088569999999977E-2</v>
      </c>
    </row>
    <row r="7373" spans="1:7" ht="15">
      <c r="A7373" s="12">
        <v>33316</v>
      </c>
      <c r="B7373" s="82">
        <v>8.4030000000000005</v>
      </c>
      <c r="C7373" s="13">
        <f t="shared" si="230"/>
        <v>8.4030000000000007E-2</v>
      </c>
      <c r="D7373" s="91">
        <f ca="1">AVERAGE(C7373:OFFSET(C7373,$I$1-1,0))</f>
        <v>8.5181300000000043E-2</v>
      </c>
      <c r="F7373" s="8">
        <v>39380</v>
      </c>
      <c r="G7373" s="11">
        <f t="shared" ca="1" si="231"/>
        <v>4.9080704999999968E-2</v>
      </c>
    </row>
    <row r="7374" spans="1:7" ht="15">
      <c r="A7374" s="12">
        <v>33315</v>
      </c>
      <c r="B7374" s="82">
        <v>8.3320000000000007</v>
      </c>
      <c r="C7374" s="13">
        <f t="shared" si="230"/>
        <v>8.3320000000000005E-2</v>
      </c>
      <c r="D7374" s="91">
        <f ca="1">AVERAGE(C7374:OFFSET(C7374,$I$1-1,0))</f>
        <v>8.5183300000000059E-2</v>
      </c>
      <c r="F7374" s="8">
        <v>39381</v>
      </c>
      <c r="G7374" s="11">
        <f t="shared" ca="1" si="231"/>
        <v>4.9072484999999971E-2</v>
      </c>
    </row>
    <row r="7375" spans="1:7" ht="15">
      <c r="A7375" s="12">
        <v>33312</v>
      </c>
      <c r="B7375" s="82">
        <v>8.2880000000000003</v>
      </c>
      <c r="C7375" s="13">
        <f t="shared" si="230"/>
        <v>8.2880000000000009E-2</v>
      </c>
      <c r="D7375" s="91">
        <f ca="1">AVERAGE(C7375:OFFSET(C7375,$I$1-1,0))</f>
        <v>8.5188000000000055E-2</v>
      </c>
      <c r="F7375" s="8">
        <v>39384</v>
      </c>
      <c r="G7375" s="11">
        <f t="shared" ca="1" si="231"/>
        <v>4.9063294999999965E-2</v>
      </c>
    </row>
    <row r="7376" spans="1:7" ht="15">
      <c r="A7376" s="12">
        <v>33311</v>
      </c>
      <c r="B7376" s="82">
        <v>8.2010000000000005</v>
      </c>
      <c r="C7376" s="13">
        <f t="shared" si="230"/>
        <v>8.201E-2</v>
      </c>
      <c r="D7376" s="91">
        <f ca="1">AVERAGE(C7376:OFFSET(C7376,$I$1-1,0))</f>
        <v>8.5195700000000041E-2</v>
      </c>
      <c r="F7376" s="8">
        <v>39385</v>
      </c>
      <c r="G7376" s="11">
        <f t="shared" ca="1" si="231"/>
        <v>4.9051719999999965E-2</v>
      </c>
    </row>
    <row r="7377" spans="1:7" ht="15">
      <c r="A7377" s="12">
        <v>33310</v>
      </c>
      <c r="B7377" s="82">
        <v>8.1850000000000005</v>
      </c>
      <c r="C7377" s="13">
        <f t="shared" si="230"/>
        <v>8.1850000000000006E-2</v>
      </c>
      <c r="D7377" s="91">
        <f ca="1">AVERAGE(C7377:OFFSET(C7377,$I$1-1,0))</f>
        <v>8.520810000000005E-2</v>
      </c>
      <c r="F7377" s="8">
        <v>39386</v>
      </c>
      <c r="G7377" s="11">
        <f t="shared" ca="1" si="231"/>
        <v>4.9043509999999978E-2</v>
      </c>
    </row>
    <row r="7378" spans="1:7" ht="15">
      <c r="A7378" s="12">
        <v>33309</v>
      </c>
      <c r="B7378" s="82">
        <v>8.2669999999999995</v>
      </c>
      <c r="C7378" s="13">
        <f t="shared" si="230"/>
        <v>8.2669999999999993E-2</v>
      </c>
      <c r="D7378" s="91">
        <f ca="1">AVERAGE(C7378:OFFSET(C7378,$I$1-1,0))</f>
        <v>8.5220100000000035E-2</v>
      </c>
      <c r="F7378" s="8">
        <v>39387</v>
      </c>
      <c r="G7378" s="11">
        <f t="shared" ca="1" si="231"/>
        <v>4.9026999999999987E-2</v>
      </c>
    </row>
    <row r="7379" spans="1:7" ht="15">
      <c r="A7379" s="12">
        <v>33308</v>
      </c>
      <c r="B7379" s="82">
        <v>8.2219999999999995</v>
      </c>
      <c r="C7379" s="13">
        <f t="shared" si="230"/>
        <v>8.2220000000000001E-2</v>
      </c>
      <c r="D7379" s="91">
        <f ca="1">AVERAGE(C7379:OFFSET(C7379,$I$1-1,0))</f>
        <v>8.5227700000000045E-2</v>
      </c>
      <c r="F7379" s="8">
        <v>39388</v>
      </c>
      <c r="G7379" s="11">
        <f t="shared" ca="1" si="231"/>
        <v>4.9009184999999976E-2</v>
      </c>
    </row>
    <row r="7380" spans="1:7" ht="15">
      <c r="A7380" s="12">
        <v>33305</v>
      </c>
      <c r="B7380" s="82">
        <v>8.31</v>
      </c>
      <c r="C7380" s="13">
        <f t="shared" si="230"/>
        <v>8.3100000000000007E-2</v>
      </c>
      <c r="D7380" s="91">
        <f ca="1">AVERAGE(C7380:OFFSET(C7380,$I$1-1,0))</f>
        <v>8.524550000000003E-2</v>
      </c>
      <c r="F7380" s="8">
        <v>39391</v>
      </c>
      <c r="G7380" s="11">
        <f t="shared" ca="1" si="231"/>
        <v>4.8990794999999983E-2</v>
      </c>
    </row>
    <row r="7381" spans="1:7" ht="15">
      <c r="A7381" s="12">
        <v>33304</v>
      </c>
      <c r="B7381" s="82">
        <v>8.2219999999999995</v>
      </c>
      <c r="C7381" s="13">
        <f t="shared" si="230"/>
        <v>8.2220000000000001E-2</v>
      </c>
      <c r="D7381" s="91">
        <f ca="1">AVERAGE(C7381:OFFSET(C7381,$I$1-1,0))</f>
        <v>8.5259700000000022E-2</v>
      </c>
      <c r="F7381" s="8">
        <v>39392</v>
      </c>
      <c r="G7381" s="11">
        <f t="shared" ca="1" si="231"/>
        <v>4.8975239999999982E-2</v>
      </c>
    </row>
    <row r="7382" spans="1:7" ht="15">
      <c r="A7382" s="12">
        <v>33303</v>
      </c>
      <c r="B7382" s="82">
        <v>8.2789999999999999</v>
      </c>
      <c r="C7382" s="13">
        <f t="shared" si="230"/>
        <v>8.2790000000000002E-2</v>
      </c>
      <c r="D7382" s="91">
        <f ca="1">AVERAGE(C7382:OFFSET(C7382,$I$1-1,0))</f>
        <v>8.5279500000000022E-2</v>
      </c>
      <c r="F7382" s="8">
        <v>39393</v>
      </c>
      <c r="G7382" s="11">
        <f t="shared" ca="1" si="231"/>
        <v>4.8962564999999972E-2</v>
      </c>
    </row>
    <row r="7383" spans="1:7" ht="15">
      <c r="A7383" s="12">
        <v>33302</v>
      </c>
      <c r="B7383" s="82">
        <v>8.2420000000000009</v>
      </c>
      <c r="C7383" s="13">
        <f t="shared" si="230"/>
        <v>8.2420000000000007E-2</v>
      </c>
      <c r="D7383" s="91">
        <f ca="1">AVERAGE(C7383:OFFSET(C7383,$I$1-1,0))</f>
        <v>8.5299500000000028E-2</v>
      </c>
      <c r="F7383" s="8">
        <v>39394</v>
      </c>
      <c r="G7383" s="11">
        <f t="shared" ca="1" si="231"/>
        <v>4.8949474999999978E-2</v>
      </c>
    </row>
    <row r="7384" spans="1:7" ht="15">
      <c r="A7384" s="12">
        <v>33301</v>
      </c>
      <c r="B7384" s="82">
        <v>8.2940000000000005</v>
      </c>
      <c r="C7384" s="13">
        <f t="shared" si="230"/>
        <v>8.294E-2</v>
      </c>
      <c r="D7384" s="91">
        <f ca="1">AVERAGE(C7384:OFFSET(C7384,$I$1-1,0))</f>
        <v>8.532080000000003E-2</v>
      </c>
      <c r="F7384" s="8">
        <v>39395</v>
      </c>
      <c r="G7384" s="11">
        <f t="shared" ca="1" si="231"/>
        <v>4.8933514999999976E-2</v>
      </c>
    </row>
    <row r="7385" spans="1:7" ht="15">
      <c r="A7385" s="12">
        <v>33298</v>
      </c>
      <c r="B7385" s="82">
        <v>8.2880000000000003</v>
      </c>
      <c r="C7385" s="13">
        <f t="shared" si="230"/>
        <v>8.2880000000000009E-2</v>
      </c>
      <c r="D7385" s="91">
        <f ca="1">AVERAGE(C7385:OFFSET(C7385,$I$1-1,0))</f>
        <v>8.5336650000000042E-2</v>
      </c>
      <c r="F7385" s="8">
        <v>39398</v>
      </c>
      <c r="G7385" s="11">
        <f t="shared" ca="1" si="231"/>
        <v>4.891829999999997E-2</v>
      </c>
    </row>
    <row r="7386" spans="1:7" ht="15">
      <c r="A7386" s="12">
        <v>33297</v>
      </c>
      <c r="B7386" s="82">
        <v>8.2029999999999994</v>
      </c>
      <c r="C7386" s="13">
        <f t="shared" si="230"/>
        <v>8.2029999999999992E-2</v>
      </c>
      <c r="D7386" s="91">
        <f ca="1">AVERAGE(C7386:OFFSET(C7386,$I$1-1,0))</f>
        <v>8.5351000000000038E-2</v>
      </c>
      <c r="F7386" s="8">
        <v>39399</v>
      </c>
      <c r="G7386" s="11">
        <f t="shared" ca="1" si="231"/>
        <v>4.8905654999999965E-2</v>
      </c>
    </row>
    <row r="7387" spans="1:7" ht="15">
      <c r="A7387" s="12">
        <v>33296</v>
      </c>
      <c r="B7387" s="82">
        <v>8.1430000000000007</v>
      </c>
      <c r="C7387" s="13">
        <f t="shared" si="230"/>
        <v>8.1430000000000002E-2</v>
      </c>
      <c r="D7387" s="91">
        <f ca="1">AVERAGE(C7387:OFFSET(C7387,$I$1-1,0))</f>
        <v>8.5371500000000045E-2</v>
      </c>
      <c r="F7387" s="8">
        <v>39400</v>
      </c>
      <c r="G7387" s="11">
        <f t="shared" ca="1" si="231"/>
        <v>4.8892909999999977E-2</v>
      </c>
    </row>
    <row r="7388" spans="1:7" ht="15">
      <c r="A7388" s="12">
        <v>33295</v>
      </c>
      <c r="B7388" s="82">
        <v>8.1329999999999991</v>
      </c>
      <c r="C7388" s="13">
        <f t="shared" si="230"/>
        <v>8.1329999999999986E-2</v>
      </c>
      <c r="D7388" s="91">
        <f ca="1">AVERAGE(C7388:OFFSET(C7388,$I$1-1,0))</f>
        <v>8.5398750000000037E-2</v>
      </c>
      <c r="F7388" s="8">
        <v>39401</v>
      </c>
      <c r="G7388" s="11">
        <f t="shared" ca="1" si="231"/>
        <v>4.8876874999999972E-2</v>
      </c>
    </row>
    <row r="7389" spans="1:7" ht="15">
      <c r="A7389" s="12">
        <v>33294</v>
      </c>
      <c r="B7389" s="82">
        <v>8.0489999999999995</v>
      </c>
      <c r="C7389" s="13">
        <f t="shared" si="230"/>
        <v>8.0489999999999992E-2</v>
      </c>
      <c r="D7389" s="91">
        <f ca="1">AVERAGE(C7389:OFFSET(C7389,$I$1-1,0))</f>
        <v>8.5427200000000023E-2</v>
      </c>
      <c r="F7389" s="8">
        <v>39402</v>
      </c>
      <c r="G7389" s="11">
        <f t="shared" ca="1" si="231"/>
        <v>4.8860419999999974E-2</v>
      </c>
    </row>
    <row r="7390" spans="1:7" ht="15">
      <c r="A7390" s="12">
        <v>33291</v>
      </c>
      <c r="B7390" s="82">
        <v>8.0609999999999999</v>
      </c>
      <c r="C7390" s="13">
        <f t="shared" si="230"/>
        <v>8.0610000000000001E-2</v>
      </c>
      <c r="D7390" s="91">
        <f ca="1">AVERAGE(C7390:OFFSET(C7390,$I$1-1,0))</f>
        <v>8.545750000000002E-2</v>
      </c>
      <c r="F7390" s="8">
        <v>39405</v>
      </c>
      <c r="G7390" s="11">
        <f t="shared" ca="1" si="231"/>
        <v>4.8839939999999978E-2</v>
      </c>
    </row>
    <row r="7391" spans="1:7" ht="15">
      <c r="A7391" s="12">
        <v>33290</v>
      </c>
      <c r="B7391" s="82">
        <v>8.0399999999999991</v>
      </c>
      <c r="C7391" s="13">
        <f t="shared" si="230"/>
        <v>8.0399999999999985E-2</v>
      </c>
      <c r="D7391" s="91">
        <f ca="1">AVERAGE(C7391:OFFSET(C7391,$I$1-1,0))</f>
        <v>8.548640000000006E-2</v>
      </c>
      <c r="F7391" s="8">
        <v>39406</v>
      </c>
      <c r="G7391" s="11">
        <f t="shared" ca="1" si="231"/>
        <v>4.881988499999998E-2</v>
      </c>
    </row>
    <row r="7392" spans="1:7" ht="15">
      <c r="A7392" s="12">
        <v>33289</v>
      </c>
      <c r="B7392" s="82">
        <v>8.0399999999999991</v>
      </c>
      <c r="C7392" s="13">
        <f t="shared" si="230"/>
        <v>8.0399999999999985E-2</v>
      </c>
      <c r="D7392" s="91">
        <f ca="1">AVERAGE(C7392:OFFSET(C7392,$I$1-1,0))</f>
        <v>8.5515200000000055E-2</v>
      </c>
      <c r="F7392" s="8">
        <v>39407</v>
      </c>
      <c r="G7392" s="11">
        <f t="shared" ca="1" si="231"/>
        <v>4.8801159999999975E-2</v>
      </c>
    </row>
    <row r="7393" spans="1:7" ht="15">
      <c r="A7393" s="12">
        <v>33288</v>
      </c>
      <c r="B7393" s="82">
        <v>7.99</v>
      </c>
      <c r="C7393" s="13">
        <f t="shared" si="230"/>
        <v>7.9899999999999999E-2</v>
      </c>
      <c r="D7393" s="91">
        <f ca="1">AVERAGE(C7393:OFFSET(C7393,$I$1-1,0))</f>
        <v>8.5542150000000039E-2</v>
      </c>
      <c r="F7393" s="8">
        <v>39408</v>
      </c>
      <c r="G7393" s="11">
        <f t="shared" ca="1" si="231"/>
        <v>4.8783824999999982E-2</v>
      </c>
    </row>
    <row r="7394" spans="1:7" ht="15">
      <c r="A7394" s="12">
        <v>33287</v>
      </c>
      <c r="B7394" s="82">
        <v>7.9539999999999997</v>
      </c>
      <c r="C7394" s="13">
        <f t="shared" si="230"/>
        <v>7.954E-2</v>
      </c>
      <c r="D7394" s="91">
        <f ca="1">AVERAGE(C7394:OFFSET(C7394,$I$1-1,0))</f>
        <v>8.5574700000000059E-2</v>
      </c>
      <c r="F7394" s="8">
        <v>39409</v>
      </c>
      <c r="G7394" s="11">
        <f t="shared" ca="1" si="231"/>
        <v>4.8765679999999978E-2</v>
      </c>
    </row>
    <row r="7395" spans="1:7" ht="15">
      <c r="A7395" s="12">
        <v>33284</v>
      </c>
      <c r="B7395" s="82">
        <v>7.9770000000000003</v>
      </c>
      <c r="C7395" s="13">
        <f t="shared" si="230"/>
        <v>7.9770000000000008E-2</v>
      </c>
      <c r="D7395" s="91">
        <f ca="1">AVERAGE(C7395:OFFSET(C7395,$I$1-1,0))</f>
        <v>8.5619350000000052E-2</v>
      </c>
      <c r="F7395" s="8">
        <v>39412</v>
      </c>
      <c r="G7395" s="11">
        <f t="shared" ca="1" si="231"/>
        <v>4.874080499999997E-2</v>
      </c>
    </row>
    <row r="7396" spans="1:7" ht="15">
      <c r="A7396" s="12">
        <v>33283</v>
      </c>
      <c r="B7396" s="82">
        <v>7.9889999999999999</v>
      </c>
      <c r="C7396" s="13">
        <f t="shared" si="230"/>
        <v>7.9890000000000003E-2</v>
      </c>
      <c r="D7396" s="91">
        <f ca="1">AVERAGE(C7396:OFFSET(C7396,$I$1-1,0))</f>
        <v>8.5663900000000057E-2</v>
      </c>
      <c r="F7396" s="8">
        <v>39413</v>
      </c>
      <c r="G7396" s="11">
        <f t="shared" ca="1" si="231"/>
        <v>4.8720139999999974E-2</v>
      </c>
    </row>
    <row r="7397" spans="1:7" ht="15">
      <c r="A7397" s="12">
        <v>33282</v>
      </c>
      <c r="B7397" s="82">
        <v>7.9550000000000001</v>
      </c>
      <c r="C7397" s="13">
        <f t="shared" si="230"/>
        <v>7.9549999999999996E-2</v>
      </c>
      <c r="D7397" s="91">
        <f ca="1">AVERAGE(C7397:OFFSET(C7397,$I$1-1,0))</f>
        <v>8.5705700000000051E-2</v>
      </c>
      <c r="F7397" s="8">
        <v>39414</v>
      </c>
      <c r="G7397" s="11">
        <f t="shared" ca="1" si="231"/>
        <v>4.8701534999999969E-2</v>
      </c>
    </row>
    <row r="7398" spans="1:7" ht="15">
      <c r="A7398" s="12">
        <v>33281</v>
      </c>
      <c r="B7398" s="82">
        <v>7.9580000000000002</v>
      </c>
      <c r="C7398" s="13">
        <f t="shared" si="230"/>
        <v>7.9579999999999998E-2</v>
      </c>
      <c r="D7398" s="91">
        <f ca="1">AVERAGE(C7398:OFFSET(C7398,$I$1-1,0))</f>
        <v>8.5750000000000048E-2</v>
      </c>
      <c r="F7398" s="8">
        <v>39415</v>
      </c>
      <c r="G7398" s="11">
        <f t="shared" ca="1" si="231"/>
        <v>4.8677349999999973E-2</v>
      </c>
    </row>
    <row r="7399" spans="1:7" ht="15">
      <c r="A7399" s="12">
        <v>33280</v>
      </c>
      <c r="B7399" s="82">
        <v>7.9610000000000003</v>
      </c>
      <c r="C7399" s="13">
        <f t="shared" si="230"/>
        <v>7.961E-2</v>
      </c>
      <c r="D7399" s="91">
        <f ca="1">AVERAGE(C7399:OFFSET(C7399,$I$1-1,0))</f>
        <v>8.5792900000000019E-2</v>
      </c>
      <c r="F7399" s="8">
        <v>39416</v>
      </c>
      <c r="G7399" s="11">
        <f t="shared" ca="1" si="231"/>
        <v>4.8657474999999978E-2</v>
      </c>
    </row>
    <row r="7400" spans="1:7" ht="15">
      <c r="A7400" s="12">
        <v>33277</v>
      </c>
      <c r="B7400" s="82">
        <v>7.9580000000000002</v>
      </c>
      <c r="C7400" s="13">
        <f t="shared" si="230"/>
        <v>7.9579999999999998E-2</v>
      </c>
      <c r="D7400" s="91">
        <f ca="1">AVERAGE(C7400:OFFSET(C7400,$I$1-1,0))</f>
        <v>8.5843500000000017E-2</v>
      </c>
      <c r="F7400" s="8">
        <v>39419</v>
      </c>
      <c r="G7400" s="11">
        <f t="shared" ca="1" si="231"/>
        <v>4.8637224999999985E-2</v>
      </c>
    </row>
    <row r="7401" spans="1:7" ht="15">
      <c r="A7401" s="12">
        <v>33276</v>
      </c>
      <c r="B7401" s="82">
        <v>8.0570000000000004</v>
      </c>
      <c r="C7401" s="13">
        <f t="shared" si="230"/>
        <v>8.0570000000000003E-2</v>
      </c>
      <c r="D7401" s="91">
        <f ca="1">AVERAGE(C7401:OFFSET(C7401,$I$1-1,0))</f>
        <v>8.5897300000000024E-2</v>
      </c>
      <c r="F7401" s="8">
        <v>39420</v>
      </c>
      <c r="G7401" s="11">
        <f t="shared" ca="1" si="231"/>
        <v>4.8623444999999987E-2</v>
      </c>
    </row>
    <row r="7402" spans="1:7" ht="15">
      <c r="A7402" s="12">
        <v>33275</v>
      </c>
      <c r="B7402" s="82">
        <v>8.0069999999999997</v>
      </c>
      <c r="C7402" s="13">
        <f t="shared" si="230"/>
        <v>8.0070000000000002E-2</v>
      </c>
      <c r="D7402" s="91">
        <f ca="1">AVERAGE(C7402:OFFSET(C7402,$I$1-1,0))</f>
        <v>8.5946150000000027E-2</v>
      </c>
      <c r="F7402" s="8">
        <v>39421</v>
      </c>
      <c r="G7402" s="11">
        <f t="shared" ca="1" si="231"/>
        <v>4.8611479999999992E-2</v>
      </c>
    </row>
    <row r="7403" spans="1:7" ht="15">
      <c r="A7403" s="12">
        <v>33274</v>
      </c>
      <c r="B7403" s="82">
        <v>8.0310000000000006</v>
      </c>
      <c r="C7403" s="13">
        <f t="shared" si="230"/>
        <v>8.0310000000000006E-2</v>
      </c>
      <c r="D7403" s="91">
        <f ca="1">AVERAGE(C7403:OFFSET(C7403,$I$1-1,0))</f>
        <v>8.5995500000000044E-2</v>
      </c>
      <c r="F7403" s="8">
        <v>39422</v>
      </c>
      <c r="G7403" s="11">
        <f t="shared" ca="1" si="231"/>
        <v>4.8601469999999987E-2</v>
      </c>
    </row>
    <row r="7404" spans="1:7" ht="15">
      <c r="A7404" s="12">
        <v>33273</v>
      </c>
      <c r="B7404" s="82">
        <v>8.0459999999999994</v>
      </c>
      <c r="C7404" s="13">
        <f t="shared" si="230"/>
        <v>8.045999999999999E-2</v>
      </c>
      <c r="D7404" s="91">
        <f ca="1">AVERAGE(C7404:OFFSET(C7404,$I$1-1,0))</f>
        <v>8.6045000000000038E-2</v>
      </c>
      <c r="F7404" s="8">
        <v>39423</v>
      </c>
      <c r="G7404" s="11">
        <f t="shared" ca="1" si="231"/>
        <v>4.8598044999999986E-2</v>
      </c>
    </row>
    <row r="7405" spans="1:7" ht="15">
      <c r="A7405" s="12">
        <v>33270</v>
      </c>
      <c r="B7405" s="82">
        <v>8.0909999999999993</v>
      </c>
      <c r="C7405" s="13">
        <f t="shared" si="230"/>
        <v>8.0909999999999996E-2</v>
      </c>
      <c r="D7405" s="91">
        <f ca="1">AVERAGE(C7405:OFFSET(C7405,$I$1-1,0))</f>
        <v>8.6094750000000039E-2</v>
      </c>
      <c r="F7405" s="8">
        <v>39426</v>
      </c>
      <c r="G7405" s="11">
        <f t="shared" ca="1" si="231"/>
        <v>4.8597274999999988E-2</v>
      </c>
    </row>
    <row r="7406" spans="1:7" ht="15">
      <c r="A7406" s="12">
        <v>33269</v>
      </c>
      <c r="B7406" s="82">
        <v>8.1950000000000003</v>
      </c>
      <c r="C7406" s="13">
        <f t="shared" si="230"/>
        <v>8.1950000000000009E-2</v>
      </c>
      <c r="D7406" s="91">
        <f ca="1">AVERAGE(C7406:OFFSET(C7406,$I$1-1,0))</f>
        <v>8.6139350000000031E-2</v>
      </c>
      <c r="F7406" s="8">
        <v>39427</v>
      </c>
      <c r="G7406" s="11">
        <f t="shared" ca="1" si="231"/>
        <v>4.858767499999999E-2</v>
      </c>
    </row>
    <row r="7407" spans="1:7" ht="15">
      <c r="A7407" s="12">
        <v>33268</v>
      </c>
      <c r="B7407" s="82">
        <v>8.2219999999999995</v>
      </c>
      <c r="C7407" s="13">
        <f t="shared" si="230"/>
        <v>8.2220000000000001E-2</v>
      </c>
      <c r="D7407" s="91">
        <f ca="1">AVERAGE(C7407:OFFSET(C7407,$I$1-1,0))</f>
        <v>8.6177650000000008E-2</v>
      </c>
      <c r="F7407" s="8">
        <v>39428</v>
      </c>
      <c r="G7407" s="11">
        <f t="shared" ca="1" si="231"/>
        <v>4.8583299999999989E-2</v>
      </c>
    </row>
    <row r="7408" spans="1:7" ht="15">
      <c r="A7408" s="12">
        <v>33267</v>
      </c>
      <c r="B7408" s="82">
        <v>8.2029999999999994</v>
      </c>
      <c r="C7408" s="13">
        <f t="shared" si="230"/>
        <v>8.2029999999999992E-2</v>
      </c>
      <c r="D7408" s="91">
        <f ca="1">AVERAGE(C7408:OFFSET(C7408,$I$1-1,0))</f>
        <v>8.6214600000000002E-2</v>
      </c>
      <c r="F7408" s="8">
        <v>39429</v>
      </c>
      <c r="G7408" s="11">
        <f t="shared" ca="1" si="231"/>
        <v>4.8581100000000002E-2</v>
      </c>
    </row>
    <row r="7409" spans="1:7" ht="15">
      <c r="A7409" s="12">
        <v>33266</v>
      </c>
      <c r="B7409" s="82">
        <v>8.2140000000000004</v>
      </c>
      <c r="C7409" s="13">
        <f t="shared" si="230"/>
        <v>8.2140000000000005E-2</v>
      </c>
      <c r="D7409" s="91">
        <f ca="1">AVERAGE(C7409:OFFSET(C7409,$I$1-1,0))</f>
        <v>8.6251600000000012E-2</v>
      </c>
      <c r="F7409" s="8">
        <v>39430</v>
      </c>
      <c r="G7409" s="11">
        <f t="shared" ca="1" si="231"/>
        <v>4.857794499999999E-2</v>
      </c>
    </row>
    <row r="7410" spans="1:7" ht="15">
      <c r="A7410" s="12">
        <v>33263</v>
      </c>
      <c r="B7410" s="82">
        <v>8.2270000000000003</v>
      </c>
      <c r="C7410" s="13">
        <f t="shared" si="230"/>
        <v>8.227000000000001E-2</v>
      </c>
      <c r="D7410" s="91">
        <f ca="1">AVERAGE(C7410:OFFSET(C7410,$I$1-1,0))</f>
        <v>8.628325000000002E-2</v>
      </c>
      <c r="F7410" s="8">
        <v>39433</v>
      </c>
      <c r="G7410" s="11">
        <f t="shared" ca="1" si="231"/>
        <v>4.8572035E-2</v>
      </c>
    </row>
    <row r="7411" spans="1:7" ht="15">
      <c r="A7411" s="12">
        <v>33262</v>
      </c>
      <c r="B7411" s="82">
        <v>8.16</v>
      </c>
      <c r="C7411" s="13">
        <f t="shared" si="230"/>
        <v>8.1600000000000006E-2</v>
      </c>
      <c r="D7411" s="91">
        <f ca="1">AVERAGE(C7411:OFFSET(C7411,$I$1-1,0))</f>
        <v>8.6314100000000005E-2</v>
      </c>
      <c r="F7411" s="8">
        <v>39434</v>
      </c>
      <c r="G7411" s="11">
        <f t="shared" ca="1" si="231"/>
        <v>4.8565985000000006E-2</v>
      </c>
    </row>
    <row r="7412" spans="1:7" ht="15">
      <c r="A7412" s="12">
        <v>33261</v>
      </c>
      <c r="B7412" s="82">
        <v>8.1989999999999998</v>
      </c>
      <c r="C7412" s="13">
        <f t="shared" si="230"/>
        <v>8.1989999999999993E-2</v>
      </c>
      <c r="D7412" s="91">
        <f ca="1">AVERAGE(C7412:OFFSET(C7412,$I$1-1,0))</f>
        <v>8.6341950000000042E-2</v>
      </c>
      <c r="F7412" s="8">
        <v>39435</v>
      </c>
      <c r="G7412" s="11">
        <f t="shared" ca="1" si="231"/>
        <v>4.8553399999999997E-2</v>
      </c>
    </row>
    <row r="7413" spans="1:7" ht="15">
      <c r="A7413" s="12">
        <v>33260</v>
      </c>
      <c r="B7413" s="82">
        <v>8.2479999999999993</v>
      </c>
      <c r="C7413" s="13">
        <f t="shared" si="230"/>
        <v>8.2479999999999998E-2</v>
      </c>
      <c r="D7413" s="91">
        <f ca="1">AVERAGE(C7413:OFFSET(C7413,$I$1-1,0))</f>
        <v>8.636385000000002E-2</v>
      </c>
      <c r="F7413" s="8">
        <v>39436</v>
      </c>
      <c r="G7413" s="11">
        <f t="shared" ca="1" si="231"/>
        <v>4.8542589999999997E-2</v>
      </c>
    </row>
    <row r="7414" spans="1:7" ht="15">
      <c r="A7414" s="12">
        <v>33259</v>
      </c>
      <c r="B7414" s="82">
        <v>8.2059999999999995</v>
      </c>
      <c r="C7414" s="13">
        <f t="shared" si="230"/>
        <v>8.2059999999999994E-2</v>
      </c>
      <c r="D7414" s="91">
        <f ca="1">AVERAGE(C7414:OFFSET(C7414,$I$1-1,0))</f>
        <v>8.638025000000002E-2</v>
      </c>
      <c r="F7414" s="8">
        <v>39437</v>
      </c>
      <c r="G7414" s="11">
        <f t="shared" ca="1" si="231"/>
        <v>4.8537049999999991E-2</v>
      </c>
    </row>
    <row r="7415" spans="1:7" ht="15">
      <c r="A7415" s="12">
        <v>33256</v>
      </c>
      <c r="B7415" s="82">
        <v>8.1669999999999998</v>
      </c>
      <c r="C7415" s="13">
        <f t="shared" si="230"/>
        <v>8.1669999999999993E-2</v>
      </c>
      <c r="D7415" s="91">
        <f ca="1">AVERAGE(C7415:OFFSET(C7415,$I$1-1,0))</f>
        <v>8.6399650000000036E-2</v>
      </c>
      <c r="F7415" s="8">
        <v>39440</v>
      </c>
      <c r="G7415" s="11">
        <f t="shared" ca="1" si="231"/>
        <v>4.8532119999999984E-2</v>
      </c>
    </row>
    <row r="7416" spans="1:7" ht="15">
      <c r="A7416" s="12">
        <v>33255</v>
      </c>
      <c r="B7416" s="82">
        <v>8.1959999999999997</v>
      </c>
      <c r="C7416" s="13">
        <f t="shared" si="230"/>
        <v>8.1959999999999991E-2</v>
      </c>
      <c r="D7416" s="91">
        <f ca="1">AVERAGE(C7416:OFFSET(C7416,$I$1-1,0))</f>
        <v>8.6420050000000012E-2</v>
      </c>
      <c r="F7416" s="8">
        <v>39441</v>
      </c>
      <c r="G7416" s="11">
        <f t="shared" ca="1" si="231"/>
        <v>4.852728999999998E-2</v>
      </c>
    </row>
    <row r="7417" spans="1:7" ht="15">
      <c r="A7417" s="12">
        <v>33254</v>
      </c>
      <c r="B7417" s="82">
        <v>8.4030000000000005</v>
      </c>
      <c r="C7417" s="13">
        <f t="shared" si="230"/>
        <v>8.4030000000000007E-2</v>
      </c>
      <c r="D7417" s="91">
        <f ca="1">AVERAGE(C7417:OFFSET(C7417,$I$1-1,0))</f>
        <v>8.6439699999999994E-2</v>
      </c>
      <c r="F7417" s="8">
        <v>39442</v>
      </c>
      <c r="G7417" s="11">
        <f t="shared" ca="1" si="231"/>
        <v>4.8524794999999982E-2</v>
      </c>
    </row>
    <row r="7418" spans="1:7" ht="15">
      <c r="A7418" s="12">
        <v>33253</v>
      </c>
      <c r="B7418" s="82">
        <v>8.3940000000000001</v>
      </c>
      <c r="C7418" s="13">
        <f t="shared" si="230"/>
        <v>8.3940000000000001E-2</v>
      </c>
      <c r="D7418" s="91">
        <f ca="1">AVERAGE(C7418:OFFSET(C7418,$I$1-1,0))</f>
        <v>8.6446950000000022E-2</v>
      </c>
      <c r="F7418" s="8">
        <v>39443</v>
      </c>
      <c r="G7418" s="11">
        <f t="shared" ca="1" si="231"/>
        <v>4.8516629999999984E-2</v>
      </c>
    </row>
    <row r="7419" spans="1:7" ht="15">
      <c r="A7419" s="12">
        <v>33252</v>
      </c>
      <c r="B7419" s="82">
        <v>8.3650000000000002</v>
      </c>
      <c r="C7419" s="13">
        <f t="shared" si="230"/>
        <v>8.3650000000000002E-2</v>
      </c>
      <c r="D7419" s="91">
        <f ca="1">AVERAGE(C7419:OFFSET(C7419,$I$1-1,0))</f>
        <v>8.6453300000000011E-2</v>
      </c>
      <c r="F7419" s="8">
        <v>39444</v>
      </c>
      <c r="G7419" s="11">
        <f t="shared" ca="1" si="231"/>
        <v>4.8501264999999988E-2</v>
      </c>
    </row>
    <row r="7420" spans="1:7" ht="15">
      <c r="A7420" s="12">
        <v>33249</v>
      </c>
      <c r="B7420" s="82">
        <v>8.3580000000000005</v>
      </c>
      <c r="C7420" s="13">
        <f t="shared" si="230"/>
        <v>8.3580000000000002E-2</v>
      </c>
      <c r="D7420" s="91">
        <f ca="1">AVERAGE(C7420:OFFSET(C7420,$I$1-1,0))</f>
        <v>8.6461000000000038E-2</v>
      </c>
      <c r="F7420" s="8">
        <v>39447</v>
      </c>
      <c r="G7420" s="11">
        <f t="shared" ca="1" si="231"/>
        <v>4.8483864999999994E-2</v>
      </c>
    </row>
    <row r="7421" spans="1:7" ht="15">
      <c r="A7421" s="12">
        <v>33248</v>
      </c>
      <c r="B7421" s="82">
        <v>8.3260000000000005</v>
      </c>
      <c r="C7421" s="13">
        <f t="shared" si="230"/>
        <v>8.3260000000000001E-2</v>
      </c>
      <c r="D7421" s="91">
        <f ca="1">AVERAGE(C7421:OFFSET(C7421,$I$1-1,0))</f>
        <v>8.6468550000000019E-2</v>
      </c>
      <c r="F7421" s="8">
        <v>39448</v>
      </c>
      <c r="G7421" s="11">
        <f t="shared" ca="1" si="231"/>
        <v>4.8466564999999996E-2</v>
      </c>
    </row>
    <row r="7422" spans="1:7" ht="15">
      <c r="A7422" s="12">
        <v>33247</v>
      </c>
      <c r="B7422" s="82">
        <v>8.4559999999999995</v>
      </c>
      <c r="C7422" s="13">
        <f t="shared" si="230"/>
        <v>8.4559999999999996E-2</v>
      </c>
      <c r="D7422" s="91">
        <f ca="1">AVERAGE(C7422:OFFSET(C7422,$I$1-1,0))</f>
        <v>8.6483000000000004E-2</v>
      </c>
      <c r="F7422" s="8">
        <v>39449</v>
      </c>
      <c r="G7422" s="11">
        <f t="shared" ca="1" si="231"/>
        <v>4.844263E-2</v>
      </c>
    </row>
    <row r="7423" spans="1:7" ht="15">
      <c r="A7423" s="12">
        <v>33246</v>
      </c>
      <c r="B7423" s="82">
        <v>8.3729999999999993</v>
      </c>
      <c r="C7423" s="13">
        <f t="shared" si="230"/>
        <v>8.3729999999999999E-2</v>
      </c>
      <c r="D7423" s="91">
        <f ca="1">AVERAGE(C7423:OFFSET(C7423,$I$1-1,0))</f>
        <v>8.649175000000002E-2</v>
      </c>
      <c r="F7423" s="8">
        <v>39450</v>
      </c>
      <c r="G7423" s="11">
        <f t="shared" ca="1" si="231"/>
        <v>4.8418659999999995E-2</v>
      </c>
    </row>
    <row r="7424" spans="1:7" ht="15">
      <c r="A7424" s="12">
        <v>33245</v>
      </c>
      <c r="B7424" s="82">
        <v>8.3179999999999996</v>
      </c>
      <c r="C7424" s="13">
        <f t="shared" si="230"/>
        <v>8.317999999999999E-2</v>
      </c>
      <c r="D7424" s="91">
        <f ca="1">AVERAGE(C7424:OFFSET(C7424,$I$1-1,0))</f>
        <v>8.6504400000000037E-2</v>
      </c>
      <c r="F7424" s="8">
        <v>39451</v>
      </c>
      <c r="G7424" s="11">
        <f t="shared" ca="1" si="231"/>
        <v>4.8395304999999986E-2</v>
      </c>
    </row>
    <row r="7425" spans="1:7" ht="15">
      <c r="A7425" s="12">
        <v>33242</v>
      </c>
      <c r="B7425" s="82">
        <v>8.2070000000000007</v>
      </c>
      <c r="C7425" s="13">
        <f t="shared" si="230"/>
        <v>8.2070000000000004E-2</v>
      </c>
      <c r="D7425" s="91">
        <f ca="1">AVERAGE(C7425:OFFSET(C7425,$I$1-1,0))</f>
        <v>8.6517750000000046E-2</v>
      </c>
      <c r="F7425" s="8">
        <v>39454</v>
      </c>
      <c r="G7425" s="11">
        <f t="shared" ca="1" si="231"/>
        <v>4.8370409999999996E-2</v>
      </c>
    </row>
    <row r="7426" spans="1:7" ht="15">
      <c r="A7426" s="12">
        <v>33241</v>
      </c>
      <c r="B7426" s="82">
        <v>8.11</v>
      </c>
      <c r="C7426" s="13">
        <f t="shared" si="230"/>
        <v>8.1099999999999992E-2</v>
      </c>
      <c r="D7426" s="91">
        <f ca="1">AVERAGE(C7426:OFFSET(C7426,$I$1-1,0))</f>
        <v>8.6530550000000039E-2</v>
      </c>
      <c r="F7426" s="8">
        <v>39455</v>
      </c>
      <c r="G7426" s="11">
        <f t="shared" ca="1" si="231"/>
        <v>4.8343504999999995E-2</v>
      </c>
    </row>
    <row r="7427" spans="1:7" ht="15">
      <c r="A7427" s="12">
        <v>33238</v>
      </c>
      <c r="B7427" s="82">
        <v>8.2490000000000006</v>
      </c>
      <c r="C7427" s="13">
        <f t="shared" si="230"/>
        <v>8.2490000000000008E-2</v>
      </c>
      <c r="D7427" s="91">
        <f ca="1">AVERAGE(C7427:OFFSET(C7427,$I$1-1,0))</f>
        <v>8.6548550000000044E-2</v>
      </c>
      <c r="F7427" s="8">
        <v>39456</v>
      </c>
      <c r="G7427" s="11">
        <f t="shared" ca="1" si="231"/>
        <v>4.8318429999999982E-2</v>
      </c>
    </row>
    <row r="7428" spans="1:7" ht="15">
      <c r="A7428" s="12">
        <v>33235</v>
      </c>
      <c r="B7428" s="82">
        <v>8.298</v>
      </c>
      <c r="C7428" s="13">
        <f t="shared" si="230"/>
        <v>8.2979999999999998E-2</v>
      </c>
      <c r="D7428" s="91">
        <f ca="1">AVERAGE(C7428:OFFSET(C7428,$I$1-1,0))</f>
        <v>8.6559250000000074E-2</v>
      </c>
      <c r="F7428" s="8">
        <v>39457</v>
      </c>
      <c r="G7428" s="11">
        <f t="shared" ca="1" si="231"/>
        <v>4.8297214999999998E-2</v>
      </c>
    </row>
    <row r="7429" spans="1:7" ht="15">
      <c r="A7429" s="12">
        <v>33234</v>
      </c>
      <c r="B7429" s="82">
        <v>8.2439999999999998</v>
      </c>
      <c r="C7429" s="13">
        <f t="shared" ref="C7429:C7492" si="232">B7429/100</f>
        <v>8.2439999999999999E-2</v>
      </c>
      <c r="D7429" s="91">
        <f ca="1">AVERAGE(C7429:OFFSET(C7429,$I$1-1,0))</f>
        <v>8.6568250000000069E-2</v>
      </c>
      <c r="F7429" s="8">
        <v>39458</v>
      </c>
      <c r="G7429" s="11">
        <f t="shared" ca="1" si="231"/>
        <v>4.8269949999999992E-2</v>
      </c>
    </row>
    <row r="7430" spans="1:7" ht="15">
      <c r="A7430" s="12">
        <v>33233</v>
      </c>
      <c r="B7430" s="82">
        <v>8.2910000000000004</v>
      </c>
      <c r="C7430" s="13">
        <f t="shared" si="232"/>
        <v>8.2909999999999998E-2</v>
      </c>
      <c r="D7430" s="91">
        <f ca="1">AVERAGE(C7430:OFFSET(C7430,$I$1-1,0))</f>
        <v>8.6580350000000056E-2</v>
      </c>
      <c r="F7430" s="8">
        <v>39461</v>
      </c>
      <c r="G7430" s="11">
        <f t="shared" ref="G7430:G7493" ca="1" si="233">VLOOKUP($F7430,$A$5:$D$10419,4,FALSE)</f>
        <v>4.8241945000000001E-2</v>
      </c>
    </row>
    <row r="7431" spans="1:7" ht="15">
      <c r="A7431" s="12">
        <v>33232</v>
      </c>
      <c r="B7431" s="82">
        <v>8.3569999999999993</v>
      </c>
      <c r="C7431" s="13">
        <f t="shared" si="232"/>
        <v>8.3569999999999992E-2</v>
      </c>
      <c r="D7431" s="91">
        <f ca="1">AVERAGE(C7431:OFFSET(C7431,$I$1-1,0))</f>
        <v>8.6590450000000055E-2</v>
      </c>
      <c r="F7431" s="8">
        <v>39462</v>
      </c>
      <c r="G7431" s="11">
        <f t="shared" ca="1" si="233"/>
        <v>4.8210370000000002E-2</v>
      </c>
    </row>
    <row r="7432" spans="1:7" ht="15">
      <c r="A7432" s="12">
        <v>33231</v>
      </c>
      <c r="B7432" s="82">
        <v>8.3610000000000007</v>
      </c>
      <c r="C7432" s="13">
        <f t="shared" si="232"/>
        <v>8.3610000000000004E-2</v>
      </c>
      <c r="D7432" s="91">
        <f ca="1">AVERAGE(C7432:OFFSET(C7432,$I$1-1,0))</f>
        <v>8.6595450000000046E-2</v>
      </c>
      <c r="F7432" s="8">
        <v>39463</v>
      </c>
      <c r="G7432" s="11">
        <f t="shared" ca="1" si="233"/>
        <v>4.8182085000000006E-2</v>
      </c>
    </row>
    <row r="7433" spans="1:7" ht="15">
      <c r="A7433" s="12">
        <v>33228</v>
      </c>
      <c r="B7433" s="82">
        <v>8.2810000000000006</v>
      </c>
      <c r="C7433" s="13">
        <f t="shared" si="232"/>
        <v>8.2810000000000009E-2</v>
      </c>
      <c r="D7433" s="91">
        <f ca="1">AVERAGE(C7433:OFFSET(C7433,$I$1-1,0))</f>
        <v>8.6604100000000059E-2</v>
      </c>
      <c r="F7433" s="8">
        <v>39464</v>
      </c>
      <c r="G7433" s="11">
        <f t="shared" ca="1" si="233"/>
        <v>4.814949000000001E-2</v>
      </c>
    </row>
    <row r="7434" spans="1:7" ht="15">
      <c r="A7434" s="12">
        <v>33227</v>
      </c>
      <c r="B7434" s="82">
        <v>8.2319999999999993</v>
      </c>
      <c r="C7434" s="13">
        <f t="shared" si="232"/>
        <v>8.231999999999999E-2</v>
      </c>
      <c r="D7434" s="91">
        <f ca="1">AVERAGE(C7434:OFFSET(C7434,$I$1-1,0))</f>
        <v>8.6617050000000043E-2</v>
      </c>
      <c r="F7434" s="8">
        <v>39465</v>
      </c>
      <c r="G7434" s="11">
        <f t="shared" ca="1" si="233"/>
        <v>4.811706000000001E-2</v>
      </c>
    </row>
    <row r="7435" spans="1:7" ht="15">
      <c r="A7435" s="12">
        <v>33226</v>
      </c>
      <c r="B7435" s="82">
        <v>8.1809999999999992</v>
      </c>
      <c r="C7435" s="13">
        <f t="shared" si="232"/>
        <v>8.1809999999999994E-2</v>
      </c>
      <c r="D7435" s="91">
        <f ca="1">AVERAGE(C7435:OFFSET(C7435,$I$1-1,0))</f>
        <v>8.6636200000000052E-2</v>
      </c>
      <c r="F7435" s="8">
        <v>39468</v>
      </c>
      <c r="G7435" s="11">
        <f t="shared" ca="1" si="233"/>
        <v>4.8086620000000017E-2</v>
      </c>
    </row>
    <row r="7436" spans="1:7" ht="15">
      <c r="A7436" s="12">
        <v>33225</v>
      </c>
      <c r="B7436" s="82">
        <v>8.0860000000000003</v>
      </c>
      <c r="C7436" s="13">
        <f t="shared" si="232"/>
        <v>8.0860000000000001E-2</v>
      </c>
      <c r="D7436" s="91">
        <f ca="1">AVERAGE(C7436:OFFSET(C7436,$I$1-1,0))</f>
        <v>8.6657400000000051E-2</v>
      </c>
      <c r="F7436" s="8">
        <v>39469</v>
      </c>
      <c r="G7436" s="11">
        <f t="shared" ca="1" si="233"/>
        <v>4.8054170000000014E-2</v>
      </c>
    </row>
    <row r="7437" spans="1:7" ht="15">
      <c r="A7437" s="12">
        <v>33224</v>
      </c>
      <c r="B7437" s="82">
        <v>8.1839999999999993</v>
      </c>
      <c r="C7437" s="13">
        <f t="shared" si="232"/>
        <v>8.1839999999999996E-2</v>
      </c>
      <c r="D7437" s="91">
        <f ca="1">AVERAGE(C7437:OFFSET(C7437,$I$1-1,0))</f>
        <v>8.668875000000005E-2</v>
      </c>
      <c r="F7437" s="8">
        <v>39470</v>
      </c>
      <c r="G7437" s="11">
        <f t="shared" ca="1" si="233"/>
        <v>4.8029115000000011E-2</v>
      </c>
    </row>
    <row r="7438" spans="1:7" ht="15">
      <c r="A7438" s="12">
        <v>33221</v>
      </c>
      <c r="B7438" s="82">
        <v>8.1880000000000006</v>
      </c>
      <c r="C7438" s="13">
        <f t="shared" si="232"/>
        <v>8.1880000000000008E-2</v>
      </c>
      <c r="D7438" s="91">
        <f ca="1">AVERAGE(C7438:OFFSET(C7438,$I$1-1,0))</f>
        <v>8.6710300000000032E-2</v>
      </c>
      <c r="F7438" s="8">
        <v>39471</v>
      </c>
      <c r="G7438" s="11">
        <f t="shared" ca="1" si="233"/>
        <v>4.8007085000000026E-2</v>
      </c>
    </row>
    <row r="7439" spans="1:7" ht="15">
      <c r="A7439" s="12">
        <v>33220</v>
      </c>
      <c r="B7439" s="82">
        <v>8.1240000000000006</v>
      </c>
      <c r="C7439" s="13">
        <f t="shared" si="232"/>
        <v>8.1240000000000007E-2</v>
      </c>
      <c r="D7439" s="91">
        <f ca="1">AVERAGE(C7439:OFFSET(C7439,$I$1-1,0))</f>
        <v>8.6732100000000034E-2</v>
      </c>
      <c r="F7439" s="8">
        <v>39472</v>
      </c>
      <c r="G7439" s="11">
        <f t="shared" ca="1" si="233"/>
        <v>4.7977995000000009E-2</v>
      </c>
    </row>
    <row r="7440" spans="1:7" ht="15">
      <c r="A7440" s="12">
        <v>33219</v>
      </c>
      <c r="B7440" s="82">
        <v>8.0619999999999994</v>
      </c>
      <c r="C7440" s="13">
        <f t="shared" si="232"/>
        <v>8.0619999999999997E-2</v>
      </c>
      <c r="D7440" s="91">
        <f ca="1">AVERAGE(C7440:OFFSET(C7440,$I$1-1,0))</f>
        <v>8.6753500000000039E-2</v>
      </c>
      <c r="F7440" s="8">
        <v>39475</v>
      </c>
      <c r="G7440" s="11">
        <f t="shared" ca="1" si="233"/>
        <v>4.7950795000000018E-2</v>
      </c>
    </row>
    <row r="7441" spans="1:7" ht="15">
      <c r="A7441" s="12">
        <v>33218</v>
      </c>
      <c r="B7441" s="82">
        <v>8.0739999999999998</v>
      </c>
      <c r="C7441" s="13">
        <f t="shared" si="232"/>
        <v>8.0739999999999992E-2</v>
      </c>
      <c r="D7441" s="91">
        <f ca="1">AVERAGE(C7441:OFFSET(C7441,$I$1-1,0))</f>
        <v>8.6780300000000032E-2</v>
      </c>
      <c r="F7441" s="8">
        <v>39476</v>
      </c>
      <c r="G7441" s="11">
        <f t="shared" ca="1" si="233"/>
        <v>4.7928245000000015E-2</v>
      </c>
    </row>
    <row r="7442" spans="1:7" ht="15">
      <c r="A7442" s="12">
        <v>33217</v>
      </c>
      <c r="B7442" s="82">
        <v>8.1310000000000002</v>
      </c>
      <c r="C7442" s="13">
        <f t="shared" si="232"/>
        <v>8.1310000000000007E-2</v>
      </c>
      <c r="D7442" s="91">
        <f ca="1">AVERAGE(C7442:OFFSET(C7442,$I$1-1,0))</f>
        <v>8.6805150000000011E-2</v>
      </c>
      <c r="F7442" s="8">
        <v>39477</v>
      </c>
      <c r="G7442" s="11">
        <f t="shared" ca="1" si="233"/>
        <v>4.7905805000000017E-2</v>
      </c>
    </row>
    <row r="7443" spans="1:7" ht="15">
      <c r="A7443" s="12">
        <v>33214</v>
      </c>
      <c r="B7443" s="82">
        <v>8.1839999999999993</v>
      </c>
      <c r="C7443" s="13">
        <f t="shared" si="232"/>
        <v>8.1839999999999996E-2</v>
      </c>
      <c r="D7443" s="91">
        <f ca="1">AVERAGE(C7443:OFFSET(C7443,$I$1-1,0))</f>
        <v>8.683115000000001E-2</v>
      </c>
      <c r="F7443" s="8">
        <v>39478</v>
      </c>
      <c r="G7443" s="11">
        <f t="shared" ca="1" si="233"/>
        <v>4.7877900000000029E-2</v>
      </c>
    </row>
    <row r="7444" spans="1:7" ht="15">
      <c r="A7444" s="12">
        <v>33213</v>
      </c>
      <c r="B7444" s="82">
        <v>8.3330000000000002</v>
      </c>
      <c r="C7444" s="13">
        <f t="shared" si="232"/>
        <v>8.3330000000000001E-2</v>
      </c>
      <c r="D7444" s="91">
        <f ca="1">AVERAGE(C7444:OFFSET(C7444,$I$1-1,0))</f>
        <v>8.6849350000000033E-2</v>
      </c>
      <c r="F7444" s="8">
        <v>39479</v>
      </c>
      <c r="G7444" s="11">
        <f t="shared" ca="1" si="233"/>
        <v>4.784929000000001E-2</v>
      </c>
    </row>
    <row r="7445" spans="1:7" ht="15">
      <c r="A7445" s="12">
        <v>33212</v>
      </c>
      <c r="B7445" s="82">
        <v>8.3290000000000006</v>
      </c>
      <c r="C7445" s="13">
        <f t="shared" si="232"/>
        <v>8.3290000000000003E-2</v>
      </c>
      <c r="D7445" s="91">
        <f ca="1">AVERAGE(C7445:OFFSET(C7445,$I$1-1,0))</f>
        <v>8.6862950000000008E-2</v>
      </c>
      <c r="F7445" s="8">
        <v>39482</v>
      </c>
      <c r="G7445" s="11">
        <f t="shared" ca="1" si="233"/>
        <v>4.7827530000000014E-2</v>
      </c>
    </row>
    <row r="7446" spans="1:7" ht="15">
      <c r="A7446" s="12">
        <v>33211</v>
      </c>
      <c r="B7446" s="82">
        <v>8.3209999999999997</v>
      </c>
      <c r="C7446" s="13">
        <f t="shared" si="232"/>
        <v>8.3209999999999992E-2</v>
      </c>
      <c r="D7446" s="91">
        <f ca="1">AVERAGE(C7446:OFFSET(C7446,$I$1-1,0))</f>
        <v>8.6873599999999995E-2</v>
      </c>
      <c r="F7446" s="8">
        <v>39483</v>
      </c>
      <c r="G7446" s="11">
        <f t="shared" ca="1" si="233"/>
        <v>4.780306500000002E-2</v>
      </c>
    </row>
    <row r="7447" spans="1:7" ht="15">
      <c r="A7447" s="12">
        <v>33210</v>
      </c>
      <c r="B7447" s="82">
        <v>8.3620000000000001</v>
      </c>
      <c r="C7447" s="13">
        <f t="shared" si="232"/>
        <v>8.362E-2</v>
      </c>
      <c r="D7447" s="91">
        <f ca="1">AVERAGE(C7447:OFFSET(C7447,$I$1-1,0))</f>
        <v>8.687990000000001E-2</v>
      </c>
      <c r="F7447" s="8">
        <v>39484</v>
      </c>
      <c r="G7447" s="11">
        <f t="shared" ca="1" si="233"/>
        <v>4.7780055000000009E-2</v>
      </c>
    </row>
    <row r="7448" spans="1:7" ht="15">
      <c r="A7448" s="12">
        <v>33207</v>
      </c>
      <c r="B7448" s="82">
        <v>8.4860000000000007</v>
      </c>
      <c r="C7448" s="13">
        <f t="shared" si="232"/>
        <v>8.4860000000000005E-2</v>
      </c>
      <c r="D7448" s="91">
        <f ca="1">AVERAGE(C7448:OFFSET(C7448,$I$1-1,0))</f>
        <v>8.6886000000000005E-2</v>
      </c>
      <c r="F7448" s="8">
        <v>39485</v>
      </c>
      <c r="G7448" s="11">
        <f t="shared" ca="1" si="233"/>
        <v>4.7764029999999999E-2</v>
      </c>
    </row>
    <row r="7449" spans="1:7" ht="15">
      <c r="A7449" s="12">
        <v>33206</v>
      </c>
      <c r="B7449" s="82">
        <v>8.4860000000000007</v>
      </c>
      <c r="C7449" s="13">
        <f t="shared" si="232"/>
        <v>8.4860000000000005E-2</v>
      </c>
      <c r="D7449" s="91">
        <f ca="1">AVERAGE(C7449:OFFSET(C7449,$I$1-1,0))</f>
        <v>8.6889550000000024E-2</v>
      </c>
      <c r="F7449" s="8">
        <v>39486</v>
      </c>
      <c r="G7449" s="11">
        <f t="shared" ca="1" si="233"/>
        <v>4.7744605000000023E-2</v>
      </c>
    </row>
    <row r="7450" spans="1:7" ht="15">
      <c r="A7450" s="12">
        <v>33205</v>
      </c>
      <c r="B7450" s="82">
        <v>8.4429999999999996</v>
      </c>
      <c r="C7450" s="13">
        <f t="shared" si="232"/>
        <v>8.4429999999999991E-2</v>
      </c>
      <c r="D7450" s="91">
        <f ca="1">AVERAGE(C7450:OFFSET(C7450,$I$1-1,0))</f>
        <v>8.6893550000000028E-2</v>
      </c>
      <c r="F7450" s="8">
        <v>39489</v>
      </c>
      <c r="G7450" s="11">
        <f t="shared" ca="1" si="233"/>
        <v>4.772542500000003E-2</v>
      </c>
    </row>
    <row r="7451" spans="1:7" ht="15">
      <c r="A7451" s="12">
        <v>33204</v>
      </c>
      <c r="B7451" s="82">
        <v>8.4369999999999994</v>
      </c>
      <c r="C7451" s="13">
        <f t="shared" si="232"/>
        <v>8.4370000000000001E-2</v>
      </c>
      <c r="D7451" s="91">
        <f ca="1">AVERAGE(C7451:OFFSET(C7451,$I$1-1,0))</f>
        <v>8.6903450000000021E-2</v>
      </c>
      <c r="F7451" s="8">
        <v>39490</v>
      </c>
      <c r="G7451" s="11">
        <f t="shared" ca="1" si="233"/>
        <v>4.770820000000002E-2</v>
      </c>
    </row>
    <row r="7452" spans="1:7" ht="15">
      <c r="A7452" s="12">
        <v>33203</v>
      </c>
      <c r="B7452" s="82">
        <v>8.4290000000000003</v>
      </c>
      <c r="C7452" s="13">
        <f t="shared" si="232"/>
        <v>8.4290000000000004E-2</v>
      </c>
      <c r="D7452" s="91">
        <f ca="1">AVERAGE(C7452:OFFSET(C7452,$I$1-1,0))</f>
        <v>8.6914550000000035E-2</v>
      </c>
      <c r="F7452" s="8">
        <v>39491</v>
      </c>
      <c r="G7452" s="11">
        <f t="shared" ca="1" si="233"/>
        <v>4.7693240000000019E-2</v>
      </c>
    </row>
    <row r="7453" spans="1:7" ht="15">
      <c r="A7453" s="12">
        <v>33200</v>
      </c>
      <c r="B7453" s="82">
        <v>8.4469999999999992</v>
      </c>
      <c r="C7453" s="13">
        <f t="shared" si="232"/>
        <v>8.446999999999999E-2</v>
      </c>
      <c r="D7453" s="91">
        <f ca="1">AVERAGE(C7453:OFFSET(C7453,$I$1-1,0))</f>
        <v>8.6919150000000028E-2</v>
      </c>
      <c r="F7453" s="8">
        <v>39492</v>
      </c>
      <c r="G7453" s="11">
        <f t="shared" ca="1" si="233"/>
        <v>4.7683975000000024E-2</v>
      </c>
    </row>
    <row r="7454" spans="1:7" ht="15">
      <c r="A7454" s="12">
        <v>33199</v>
      </c>
      <c r="B7454" s="82">
        <v>8.4250000000000007</v>
      </c>
      <c r="C7454" s="13">
        <f t="shared" si="232"/>
        <v>8.4250000000000005E-2</v>
      </c>
      <c r="D7454" s="91">
        <f ca="1">AVERAGE(C7454:OFFSET(C7454,$I$1-1,0))</f>
        <v>8.6919800000000047E-2</v>
      </c>
      <c r="F7454" s="8">
        <v>39493</v>
      </c>
      <c r="G7454" s="11">
        <f t="shared" ca="1" si="233"/>
        <v>4.7670320000000023E-2</v>
      </c>
    </row>
    <row r="7455" spans="1:7" ht="15">
      <c r="A7455" s="12">
        <v>33198</v>
      </c>
      <c r="B7455" s="82">
        <v>8.42</v>
      </c>
      <c r="C7455" s="13">
        <f t="shared" si="232"/>
        <v>8.4199999999999997E-2</v>
      </c>
      <c r="D7455" s="91">
        <f ca="1">AVERAGE(C7455:OFFSET(C7455,$I$1-1,0))</f>
        <v>8.6921400000000024E-2</v>
      </c>
      <c r="F7455" s="8">
        <v>39496</v>
      </c>
      <c r="G7455" s="11">
        <f t="shared" ca="1" si="233"/>
        <v>4.7655755000000022E-2</v>
      </c>
    </row>
    <row r="7456" spans="1:7" ht="15">
      <c r="A7456" s="12">
        <v>33197</v>
      </c>
      <c r="B7456" s="82">
        <v>8.4610000000000003</v>
      </c>
      <c r="C7456" s="13">
        <f t="shared" si="232"/>
        <v>8.4610000000000005E-2</v>
      </c>
      <c r="D7456" s="91">
        <f ca="1">AVERAGE(C7456:OFFSET(C7456,$I$1-1,0))</f>
        <v>8.6921050000000027E-2</v>
      </c>
      <c r="F7456" s="8">
        <v>39497</v>
      </c>
      <c r="G7456" s="11">
        <f t="shared" ca="1" si="233"/>
        <v>4.7645270000000038E-2</v>
      </c>
    </row>
    <row r="7457" spans="1:7" ht="15">
      <c r="A7457" s="12">
        <v>33196</v>
      </c>
      <c r="B7457" s="82">
        <v>8.5120000000000005</v>
      </c>
      <c r="C7457" s="13">
        <f t="shared" si="232"/>
        <v>8.5120000000000001E-2</v>
      </c>
      <c r="D7457" s="91">
        <f ca="1">AVERAGE(C7457:OFFSET(C7457,$I$1-1,0))</f>
        <v>8.691715000000004E-2</v>
      </c>
      <c r="F7457" s="8">
        <v>39498</v>
      </c>
      <c r="G7457" s="11">
        <f t="shared" ca="1" si="233"/>
        <v>4.7631730000000025E-2</v>
      </c>
    </row>
    <row r="7458" spans="1:7" ht="15">
      <c r="A7458" s="12">
        <v>33193</v>
      </c>
      <c r="B7458" s="82">
        <v>8.4499999999999993</v>
      </c>
      <c r="C7458" s="13">
        <f t="shared" si="232"/>
        <v>8.4499999999999992E-2</v>
      </c>
      <c r="D7458" s="91">
        <f ca="1">AVERAGE(C7458:OFFSET(C7458,$I$1-1,0))</f>
        <v>8.6913050000000019E-2</v>
      </c>
      <c r="F7458" s="8">
        <v>39499</v>
      </c>
      <c r="G7458" s="11">
        <f t="shared" ca="1" si="233"/>
        <v>4.7613255000000014E-2</v>
      </c>
    </row>
    <row r="7459" spans="1:7" ht="15">
      <c r="A7459" s="12">
        <v>33192</v>
      </c>
      <c r="B7459" s="82">
        <v>8.5150000000000006</v>
      </c>
      <c r="C7459" s="13">
        <f t="shared" si="232"/>
        <v>8.5150000000000003E-2</v>
      </c>
      <c r="D7459" s="91">
        <f ca="1">AVERAGE(C7459:OFFSET(C7459,$I$1-1,0))</f>
        <v>8.6907100000000029E-2</v>
      </c>
      <c r="F7459" s="8">
        <v>39500</v>
      </c>
      <c r="G7459" s="11">
        <f t="shared" ca="1" si="233"/>
        <v>4.7594040000000025E-2</v>
      </c>
    </row>
    <row r="7460" spans="1:7" ht="15">
      <c r="A7460" s="12">
        <v>33191</v>
      </c>
      <c r="B7460" s="82">
        <v>8.5150000000000006</v>
      </c>
      <c r="C7460" s="13">
        <f t="shared" si="232"/>
        <v>8.5150000000000003E-2</v>
      </c>
      <c r="D7460" s="91">
        <f ca="1">AVERAGE(C7460:OFFSET(C7460,$I$1-1,0))</f>
        <v>8.6905499999999997E-2</v>
      </c>
      <c r="F7460" s="8">
        <v>39503</v>
      </c>
      <c r="G7460" s="11">
        <f t="shared" ca="1" si="233"/>
        <v>4.7579935000000038E-2</v>
      </c>
    </row>
    <row r="7461" spans="1:7" ht="15">
      <c r="A7461" s="12">
        <v>33190</v>
      </c>
      <c r="B7461" s="82">
        <v>8.532</v>
      </c>
      <c r="C7461" s="13">
        <f t="shared" si="232"/>
        <v>8.5320000000000007E-2</v>
      </c>
      <c r="D7461" s="91">
        <f ca="1">AVERAGE(C7461:OFFSET(C7461,$I$1-1,0))</f>
        <v>8.6906949999999997E-2</v>
      </c>
      <c r="F7461" s="8">
        <v>39504</v>
      </c>
      <c r="G7461" s="11">
        <f t="shared" ca="1" si="233"/>
        <v>4.756371000000003E-2</v>
      </c>
    </row>
    <row r="7462" spans="1:7" ht="15">
      <c r="A7462" s="12">
        <v>33189</v>
      </c>
      <c r="B7462" s="82">
        <v>8.5489999999999995</v>
      </c>
      <c r="C7462" s="13">
        <f t="shared" si="232"/>
        <v>8.5489999999999997E-2</v>
      </c>
      <c r="D7462" s="91">
        <f ca="1">AVERAGE(C7462:OFFSET(C7462,$I$1-1,0))</f>
        <v>8.6909750000000022E-2</v>
      </c>
      <c r="F7462" s="8">
        <v>39505</v>
      </c>
      <c r="G7462" s="11">
        <f t="shared" ca="1" si="233"/>
        <v>4.7546035000000035E-2</v>
      </c>
    </row>
    <row r="7463" spans="1:7" ht="15">
      <c r="A7463" s="12">
        <v>33186</v>
      </c>
      <c r="B7463" s="82">
        <v>8.6219999999999999</v>
      </c>
      <c r="C7463" s="13">
        <f t="shared" si="232"/>
        <v>8.6220000000000005E-2</v>
      </c>
      <c r="D7463" s="91">
        <f ca="1">AVERAGE(C7463:OFFSET(C7463,$I$1-1,0))</f>
        <v>8.6909050000000002E-2</v>
      </c>
      <c r="F7463" s="8">
        <v>39506</v>
      </c>
      <c r="G7463" s="11">
        <f t="shared" ca="1" si="233"/>
        <v>4.7522610000000014E-2</v>
      </c>
    </row>
    <row r="7464" spans="1:7" ht="15">
      <c r="A7464" s="12">
        <v>33185</v>
      </c>
      <c r="B7464" s="82">
        <v>8.7100000000000009</v>
      </c>
      <c r="C7464" s="13">
        <f t="shared" si="232"/>
        <v>8.7100000000000011E-2</v>
      </c>
      <c r="D7464" s="91">
        <f ca="1">AVERAGE(C7464:OFFSET(C7464,$I$1-1,0))</f>
        <v>8.6903450000000021E-2</v>
      </c>
      <c r="F7464" s="8">
        <v>39507</v>
      </c>
      <c r="G7464" s="11">
        <f t="shared" ca="1" si="233"/>
        <v>4.7492605000000007E-2</v>
      </c>
    </row>
    <row r="7465" spans="1:7" ht="15">
      <c r="A7465" s="12">
        <v>33184</v>
      </c>
      <c r="B7465" s="82">
        <v>8.6939999999999991</v>
      </c>
      <c r="C7465" s="13">
        <f t="shared" si="232"/>
        <v>8.693999999999999E-2</v>
      </c>
      <c r="D7465" s="91">
        <f ca="1">AVERAGE(C7465:OFFSET(C7465,$I$1-1,0))</f>
        <v>8.6889399999999992E-2</v>
      </c>
      <c r="F7465" s="8">
        <v>39510</v>
      </c>
      <c r="G7465" s="11">
        <f t="shared" ca="1" si="233"/>
        <v>4.7464120000000005E-2</v>
      </c>
    </row>
    <row r="7466" spans="1:7" ht="15">
      <c r="A7466" s="12">
        <v>33183</v>
      </c>
      <c r="B7466" s="82">
        <v>8.6349999999999998</v>
      </c>
      <c r="C7466" s="13">
        <f t="shared" si="232"/>
        <v>8.6349999999999996E-2</v>
      </c>
      <c r="D7466" s="91">
        <f ca="1">AVERAGE(C7466:OFFSET(C7466,$I$1-1,0))</f>
        <v>8.6877300000000005E-2</v>
      </c>
      <c r="F7466" s="8">
        <v>39511</v>
      </c>
      <c r="G7466" s="11">
        <f t="shared" ca="1" si="233"/>
        <v>4.7438605000000002E-2</v>
      </c>
    </row>
    <row r="7467" spans="1:7" ht="15">
      <c r="A7467" s="12">
        <v>33182</v>
      </c>
      <c r="B7467" s="82">
        <v>8.6219999999999999</v>
      </c>
      <c r="C7467" s="13">
        <f t="shared" si="232"/>
        <v>8.6220000000000005E-2</v>
      </c>
      <c r="D7467" s="91">
        <f ca="1">AVERAGE(C7467:OFFSET(C7467,$I$1-1,0))</f>
        <v>8.68728E-2</v>
      </c>
      <c r="F7467" s="8">
        <v>39512</v>
      </c>
      <c r="G7467" s="11">
        <f t="shared" ca="1" si="233"/>
        <v>4.7418435000000009E-2</v>
      </c>
    </row>
    <row r="7468" spans="1:7" ht="15">
      <c r="A7468" s="12">
        <v>33179</v>
      </c>
      <c r="B7468" s="82">
        <v>8.6890000000000001</v>
      </c>
      <c r="C7468" s="13">
        <f t="shared" si="232"/>
        <v>8.6889999999999995E-2</v>
      </c>
      <c r="D7468" s="91">
        <f ca="1">AVERAGE(C7468:OFFSET(C7468,$I$1-1,0))</f>
        <v>8.6870600000000006E-2</v>
      </c>
      <c r="F7468" s="8">
        <v>39513</v>
      </c>
      <c r="G7468" s="11">
        <f t="shared" ca="1" si="233"/>
        <v>4.7395970000000009E-2</v>
      </c>
    </row>
    <row r="7469" spans="1:7" ht="15">
      <c r="A7469" s="12">
        <v>33178</v>
      </c>
      <c r="B7469" s="82">
        <v>8.6850000000000005</v>
      </c>
      <c r="C7469" s="13">
        <f t="shared" si="232"/>
        <v>8.6850000000000011E-2</v>
      </c>
      <c r="D7469" s="91">
        <f ca="1">AVERAGE(C7469:OFFSET(C7469,$I$1-1,0))</f>
        <v>8.6862249999999988E-2</v>
      </c>
      <c r="F7469" s="8">
        <v>39514</v>
      </c>
      <c r="G7469" s="11">
        <f t="shared" ca="1" si="233"/>
        <v>4.7370105000000003E-2</v>
      </c>
    </row>
    <row r="7470" spans="1:7" ht="15">
      <c r="A7470" s="12">
        <v>33177</v>
      </c>
      <c r="B7470" s="82">
        <v>8.7590000000000003</v>
      </c>
      <c r="C7470" s="13">
        <f t="shared" si="232"/>
        <v>8.7590000000000001E-2</v>
      </c>
      <c r="D7470" s="91">
        <f ca="1">AVERAGE(C7470:OFFSET(C7470,$I$1-1,0))</f>
        <v>8.6850849999999993E-2</v>
      </c>
      <c r="F7470" s="8">
        <v>39517</v>
      </c>
      <c r="G7470" s="11">
        <f t="shared" ca="1" si="233"/>
        <v>4.734215E-2</v>
      </c>
    </row>
    <row r="7471" spans="1:7" ht="15">
      <c r="A7471" s="12">
        <v>33176</v>
      </c>
      <c r="B7471" s="82">
        <v>8.82</v>
      </c>
      <c r="C7471" s="13">
        <f t="shared" si="232"/>
        <v>8.8200000000000001E-2</v>
      </c>
      <c r="D7471" s="91">
        <f ca="1">AVERAGE(C7471:OFFSET(C7471,$I$1-1,0))</f>
        <v>8.6833449999999993E-2</v>
      </c>
      <c r="F7471" s="8">
        <v>39518</v>
      </c>
      <c r="G7471" s="11">
        <f t="shared" ca="1" si="233"/>
        <v>4.7313185000000008E-2</v>
      </c>
    </row>
    <row r="7472" spans="1:7" ht="15">
      <c r="A7472" s="12">
        <v>33175</v>
      </c>
      <c r="B7472" s="82">
        <v>8.8379999999999992</v>
      </c>
      <c r="C7472" s="13">
        <f t="shared" si="232"/>
        <v>8.8379999999999986E-2</v>
      </c>
      <c r="D7472" s="91">
        <f ca="1">AVERAGE(C7472:OFFSET(C7472,$I$1-1,0))</f>
        <v>8.6811999999999986E-2</v>
      </c>
      <c r="F7472" s="8">
        <v>39519</v>
      </c>
      <c r="G7472" s="11">
        <f t="shared" ca="1" si="233"/>
        <v>4.7279645000000009E-2</v>
      </c>
    </row>
    <row r="7473" spans="1:7" ht="15">
      <c r="A7473" s="12">
        <v>33172</v>
      </c>
      <c r="B7473" s="82">
        <v>8.7750000000000004</v>
      </c>
      <c r="C7473" s="13">
        <f t="shared" si="232"/>
        <v>8.7750000000000009E-2</v>
      </c>
      <c r="D7473" s="91">
        <f ca="1">AVERAGE(C7473:OFFSET(C7473,$I$1-1,0))</f>
        <v>8.6785549999999975E-2</v>
      </c>
      <c r="F7473" s="8">
        <v>39520</v>
      </c>
      <c r="G7473" s="11">
        <f t="shared" ca="1" si="233"/>
        <v>4.7240495000000007E-2</v>
      </c>
    </row>
    <row r="7474" spans="1:7" ht="15">
      <c r="A7474" s="12">
        <v>33171</v>
      </c>
      <c r="B7474" s="82">
        <v>8.7530000000000001</v>
      </c>
      <c r="C7474" s="13">
        <f t="shared" si="232"/>
        <v>8.7529999999999997E-2</v>
      </c>
      <c r="D7474" s="91">
        <f ca="1">AVERAGE(C7474:OFFSET(C7474,$I$1-1,0))</f>
        <v>8.6760300000000012E-2</v>
      </c>
      <c r="F7474" s="8">
        <v>39521</v>
      </c>
      <c r="G7474" s="11">
        <f t="shared" ca="1" si="233"/>
        <v>4.7198319999999995E-2</v>
      </c>
    </row>
    <row r="7475" spans="1:7" ht="15">
      <c r="A7475" s="12">
        <v>33170</v>
      </c>
      <c r="B7475" s="82">
        <v>8.7750000000000004</v>
      </c>
      <c r="C7475" s="13">
        <f t="shared" si="232"/>
        <v>8.7750000000000009E-2</v>
      </c>
      <c r="D7475" s="91">
        <f ca="1">AVERAGE(C7475:OFFSET(C7475,$I$1-1,0))</f>
        <v>8.6739549999999999E-2</v>
      </c>
      <c r="F7475" s="8">
        <v>39524</v>
      </c>
      <c r="G7475" s="11">
        <f t="shared" ca="1" si="233"/>
        <v>4.7149814999999998E-2</v>
      </c>
    </row>
    <row r="7476" spans="1:7" ht="15">
      <c r="A7476" s="12">
        <v>33169</v>
      </c>
      <c r="B7476" s="82">
        <v>8.7989999999999995</v>
      </c>
      <c r="C7476" s="13">
        <f t="shared" si="232"/>
        <v>8.7989999999999999E-2</v>
      </c>
      <c r="D7476" s="91">
        <f ca="1">AVERAGE(C7476:OFFSET(C7476,$I$1-1,0))</f>
        <v>8.671319999999999E-2</v>
      </c>
      <c r="F7476" s="8">
        <v>39525</v>
      </c>
      <c r="G7476" s="11">
        <f t="shared" ca="1" si="233"/>
        <v>4.7097144999999993E-2</v>
      </c>
    </row>
    <row r="7477" spans="1:7" ht="15">
      <c r="A7477" s="12">
        <v>33168</v>
      </c>
      <c r="B7477" s="82">
        <v>8.7530000000000001</v>
      </c>
      <c r="C7477" s="13">
        <f t="shared" si="232"/>
        <v>8.7529999999999997E-2</v>
      </c>
      <c r="D7477" s="91">
        <f ca="1">AVERAGE(C7477:OFFSET(C7477,$I$1-1,0))</f>
        <v>8.6685950000000039E-2</v>
      </c>
      <c r="F7477" s="8">
        <v>39526</v>
      </c>
      <c r="G7477" s="11">
        <f t="shared" ca="1" si="233"/>
        <v>4.704371999999999E-2</v>
      </c>
    </row>
    <row r="7478" spans="1:7" ht="15">
      <c r="A7478" s="12">
        <v>33165</v>
      </c>
      <c r="B7478" s="82">
        <v>8.7530000000000001</v>
      </c>
      <c r="C7478" s="13">
        <f t="shared" si="232"/>
        <v>8.7529999999999997E-2</v>
      </c>
      <c r="D7478" s="91">
        <f ca="1">AVERAGE(C7478:OFFSET(C7478,$I$1-1,0))</f>
        <v>8.6657550000000028E-2</v>
      </c>
      <c r="F7478" s="8">
        <v>39527</v>
      </c>
      <c r="G7478" s="11">
        <f t="shared" ca="1" si="233"/>
        <v>4.6986654999999988E-2</v>
      </c>
    </row>
    <row r="7479" spans="1:7" ht="15">
      <c r="A7479" s="12">
        <v>33164</v>
      </c>
      <c r="B7479" s="82">
        <v>8.8189999999999991</v>
      </c>
      <c r="C7479" s="13">
        <f t="shared" si="232"/>
        <v>8.8189999999999991E-2</v>
      </c>
      <c r="D7479" s="91">
        <f ca="1">AVERAGE(C7479:OFFSET(C7479,$I$1-1,0))</f>
        <v>8.6628450000000023E-2</v>
      </c>
      <c r="F7479" s="8">
        <v>39528</v>
      </c>
      <c r="G7479" s="11">
        <f t="shared" ca="1" si="233"/>
        <v>4.6931699999999986E-2</v>
      </c>
    </row>
    <row r="7480" spans="1:7" ht="15">
      <c r="A7480" s="12">
        <v>33163</v>
      </c>
      <c r="B7480" s="82">
        <v>8.8849999999999998</v>
      </c>
      <c r="C7480" s="13">
        <f t="shared" si="232"/>
        <v>8.8849999999999998E-2</v>
      </c>
      <c r="D7480" s="91">
        <f ca="1">AVERAGE(C7480:OFFSET(C7480,$I$1-1,0))</f>
        <v>8.6593250000000038E-2</v>
      </c>
      <c r="F7480" s="8">
        <v>39531</v>
      </c>
      <c r="G7480" s="11">
        <f t="shared" ca="1" si="233"/>
        <v>4.6887304999999976E-2</v>
      </c>
    </row>
    <row r="7481" spans="1:7" ht="15">
      <c r="A7481" s="12">
        <v>33162</v>
      </c>
      <c r="B7481" s="82">
        <v>8.8930000000000007</v>
      </c>
      <c r="C7481" s="13">
        <f t="shared" si="232"/>
        <v>8.8930000000000009E-2</v>
      </c>
      <c r="D7481" s="91">
        <f ca="1">AVERAGE(C7481:OFFSET(C7481,$I$1-1,0))</f>
        <v>8.6553250000000054E-2</v>
      </c>
      <c r="F7481" s="8">
        <v>39532</v>
      </c>
      <c r="G7481" s="11">
        <f t="shared" ca="1" si="233"/>
        <v>4.6842684999999981E-2</v>
      </c>
    </row>
    <row r="7482" spans="1:7" ht="15">
      <c r="A7482" s="12">
        <v>33161</v>
      </c>
      <c r="B7482" s="82">
        <v>8.9369999999999994</v>
      </c>
      <c r="C7482" s="13">
        <f t="shared" si="232"/>
        <v>8.9369999999999991E-2</v>
      </c>
      <c r="D7482" s="91">
        <f ca="1">AVERAGE(C7482:OFFSET(C7482,$I$1-1,0))</f>
        <v>8.6513300000000029E-2</v>
      </c>
      <c r="F7482" s="8">
        <v>39533</v>
      </c>
      <c r="G7482" s="11">
        <f t="shared" ca="1" si="233"/>
        <v>4.6795944999999985E-2</v>
      </c>
    </row>
    <row r="7483" spans="1:7" ht="15">
      <c r="A7483" s="12">
        <v>33158</v>
      </c>
      <c r="B7483" s="82">
        <v>8.9580000000000002</v>
      </c>
      <c r="C7483" s="13">
        <f t="shared" si="232"/>
        <v>8.9580000000000007E-2</v>
      </c>
      <c r="D7483" s="91">
        <f ca="1">AVERAGE(C7483:OFFSET(C7483,$I$1-1,0))</f>
        <v>8.6471150000000011E-2</v>
      </c>
      <c r="F7483" s="8">
        <v>39534</v>
      </c>
      <c r="G7483" s="11">
        <f t="shared" ca="1" si="233"/>
        <v>4.6750249999999986E-2</v>
      </c>
    </row>
    <row r="7484" spans="1:7" ht="15">
      <c r="A7484" s="12">
        <v>33157</v>
      </c>
      <c r="B7484" s="82">
        <v>9.08</v>
      </c>
      <c r="C7484" s="13">
        <f t="shared" si="232"/>
        <v>9.0800000000000006E-2</v>
      </c>
      <c r="D7484" s="91">
        <f ca="1">AVERAGE(C7484:OFFSET(C7484,$I$1-1,0))</f>
        <v>8.6426050000000018E-2</v>
      </c>
      <c r="F7484" s="8">
        <v>39535</v>
      </c>
      <c r="G7484" s="11">
        <f t="shared" ca="1" si="233"/>
        <v>4.6703729999999978E-2</v>
      </c>
    </row>
    <row r="7485" spans="1:7" ht="15">
      <c r="A7485" s="12">
        <v>33156</v>
      </c>
      <c r="B7485" s="82">
        <v>9.0549999999999997</v>
      </c>
      <c r="C7485" s="13">
        <f t="shared" si="232"/>
        <v>9.0549999999999992E-2</v>
      </c>
      <c r="D7485" s="91">
        <f ca="1">AVERAGE(C7485:OFFSET(C7485,$I$1-1,0))</f>
        <v>8.6373800000000001E-2</v>
      </c>
      <c r="F7485" s="8">
        <v>39538</v>
      </c>
      <c r="G7485" s="11">
        <f t="shared" ca="1" si="233"/>
        <v>4.6658164999999981E-2</v>
      </c>
    </row>
    <row r="7486" spans="1:7" ht="15">
      <c r="A7486" s="12">
        <v>33155</v>
      </c>
      <c r="B7486" s="82">
        <v>8.9629999999999992</v>
      </c>
      <c r="C7486" s="13">
        <f t="shared" si="232"/>
        <v>8.9629999999999987E-2</v>
      </c>
      <c r="D7486" s="91">
        <f ca="1">AVERAGE(C7486:OFFSET(C7486,$I$1-1,0))</f>
        <v>8.6322750000000004E-2</v>
      </c>
      <c r="F7486" s="8">
        <v>39539</v>
      </c>
      <c r="G7486" s="11">
        <f t="shared" ca="1" si="233"/>
        <v>4.6618199999999985E-2</v>
      </c>
    </row>
    <row r="7487" spans="1:7" ht="15">
      <c r="A7487" s="12">
        <v>33154</v>
      </c>
      <c r="B7487" s="82">
        <v>8.8189999999999991</v>
      </c>
      <c r="C7487" s="13">
        <f t="shared" si="232"/>
        <v>8.8189999999999991E-2</v>
      </c>
      <c r="D7487" s="91">
        <f ca="1">AVERAGE(C7487:OFFSET(C7487,$I$1-1,0))</f>
        <v>8.6274100000000006E-2</v>
      </c>
      <c r="F7487" s="8">
        <v>39540</v>
      </c>
      <c r="G7487" s="11">
        <f t="shared" ca="1" si="233"/>
        <v>4.6578734999999989E-2</v>
      </c>
    </row>
    <row r="7488" spans="1:7" ht="15">
      <c r="A7488" s="12">
        <v>33151</v>
      </c>
      <c r="B7488" s="82">
        <v>8.7889999999999997</v>
      </c>
      <c r="C7488" s="13">
        <f t="shared" si="232"/>
        <v>8.7889999999999996E-2</v>
      </c>
      <c r="D7488" s="91">
        <f ca="1">AVERAGE(C7488:OFFSET(C7488,$I$1-1,0))</f>
        <v>8.6232050000000005E-2</v>
      </c>
      <c r="F7488" s="8">
        <v>39541</v>
      </c>
      <c r="G7488" s="11">
        <f t="shared" ca="1" si="233"/>
        <v>4.6537559999999999E-2</v>
      </c>
    </row>
    <row r="7489" spans="1:7" ht="15">
      <c r="A7489" s="12">
        <v>33150</v>
      </c>
      <c r="B7489" s="82">
        <v>8.7899999999999991</v>
      </c>
      <c r="C7489" s="13">
        <f t="shared" si="232"/>
        <v>8.7899999999999992E-2</v>
      </c>
      <c r="D7489" s="91">
        <f ca="1">AVERAGE(C7489:OFFSET(C7489,$I$1-1,0))</f>
        <v>8.6190649999999994E-2</v>
      </c>
      <c r="F7489" s="8">
        <v>39542</v>
      </c>
      <c r="G7489" s="11">
        <f t="shared" ca="1" si="233"/>
        <v>4.6496639999999999E-2</v>
      </c>
    </row>
    <row r="7490" spans="1:7" ht="15">
      <c r="A7490" s="12">
        <v>33149</v>
      </c>
      <c r="B7490" s="82">
        <v>8.8650000000000002</v>
      </c>
      <c r="C7490" s="13">
        <f t="shared" si="232"/>
        <v>8.8650000000000007E-2</v>
      </c>
      <c r="D7490" s="91">
        <f ca="1">AVERAGE(C7490:OFFSET(C7490,$I$1-1,0))</f>
        <v>8.6150149999999995E-2</v>
      </c>
      <c r="F7490" s="8">
        <v>39545</v>
      </c>
      <c r="G7490" s="11">
        <f t="shared" ca="1" si="233"/>
        <v>4.6459395000000001E-2</v>
      </c>
    </row>
    <row r="7491" spans="1:7" ht="15">
      <c r="A7491" s="12">
        <v>33148</v>
      </c>
      <c r="B7491" s="82">
        <v>8.8249999999999993</v>
      </c>
      <c r="C7491" s="13">
        <f t="shared" si="232"/>
        <v>8.8249999999999995E-2</v>
      </c>
      <c r="D7491" s="91">
        <f ca="1">AVERAGE(C7491:OFFSET(C7491,$I$1-1,0))</f>
        <v>8.6106199999999994E-2</v>
      </c>
      <c r="F7491" s="8">
        <v>39546</v>
      </c>
      <c r="G7491" s="11">
        <f t="shared" ca="1" si="233"/>
        <v>4.6421415000000001E-2</v>
      </c>
    </row>
    <row r="7492" spans="1:7" ht="15">
      <c r="A7492" s="12">
        <v>33147</v>
      </c>
      <c r="B7492" s="82">
        <v>8.8529999999999998</v>
      </c>
      <c r="C7492" s="13">
        <f t="shared" si="232"/>
        <v>8.8529999999999998E-2</v>
      </c>
      <c r="D7492" s="91">
        <f ca="1">AVERAGE(C7492:OFFSET(C7492,$I$1-1,0))</f>
        <v>8.6058649999999973E-2</v>
      </c>
      <c r="F7492" s="8">
        <v>39547</v>
      </c>
      <c r="G7492" s="11">
        <f t="shared" ca="1" si="233"/>
        <v>4.6380484999999999E-2</v>
      </c>
    </row>
    <row r="7493" spans="1:7" ht="15">
      <c r="A7493" s="12">
        <v>33144</v>
      </c>
      <c r="B7493" s="82">
        <v>8.9489999999999998</v>
      </c>
      <c r="C7493" s="13">
        <f t="shared" ref="C7493:C7556" si="234">B7493/100</f>
        <v>8.949E-2</v>
      </c>
      <c r="D7493" s="91">
        <f ca="1">AVERAGE(C7493:OFFSET(C7493,$I$1-1,0))</f>
        <v>8.6008599999999991E-2</v>
      </c>
      <c r="F7493" s="8">
        <v>39548</v>
      </c>
      <c r="G7493" s="11">
        <f t="shared" ca="1" si="233"/>
        <v>4.6336365000000004E-2</v>
      </c>
    </row>
    <row r="7494" spans="1:7" ht="15">
      <c r="A7494" s="12">
        <v>33143</v>
      </c>
      <c r="B7494" s="82">
        <v>9.0190000000000001</v>
      </c>
      <c r="C7494" s="13">
        <f t="shared" si="234"/>
        <v>9.0190000000000006E-2</v>
      </c>
      <c r="D7494" s="91">
        <f ca="1">AVERAGE(C7494:OFFSET(C7494,$I$1-1,0))</f>
        <v>8.5953099999999963E-2</v>
      </c>
      <c r="F7494" s="8">
        <v>39549</v>
      </c>
      <c r="G7494" s="11">
        <f t="shared" ref="G7494:G7557" ca="1" si="235">VLOOKUP($F7494,$A$5:$D$10419,4,FALSE)</f>
        <v>4.6287895000000009E-2</v>
      </c>
    </row>
    <row r="7495" spans="1:7" ht="15">
      <c r="A7495" s="12">
        <v>33142</v>
      </c>
      <c r="B7495" s="82">
        <v>9.1259999999999994</v>
      </c>
      <c r="C7495" s="13">
        <f t="shared" si="234"/>
        <v>9.1259999999999994E-2</v>
      </c>
      <c r="D7495" s="91">
        <f ca="1">AVERAGE(C7495:OFFSET(C7495,$I$1-1,0))</f>
        <v>8.5894249999999964E-2</v>
      </c>
      <c r="F7495" s="8">
        <v>39552</v>
      </c>
      <c r="G7495" s="11">
        <f t="shared" ca="1" si="235"/>
        <v>4.6243544999999997E-2</v>
      </c>
    </row>
    <row r="7496" spans="1:7" ht="15">
      <c r="A7496" s="12">
        <v>33141</v>
      </c>
      <c r="B7496" s="82">
        <v>9.1460000000000008</v>
      </c>
      <c r="C7496" s="13">
        <f t="shared" si="234"/>
        <v>9.1460000000000014E-2</v>
      </c>
      <c r="D7496" s="91">
        <f ca="1">AVERAGE(C7496:OFFSET(C7496,$I$1-1,0))</f>
        <v>8.5829899999999959E-2</v>
      </c>
      <c r="F7496" s="8">
        <v>39553</v>
      </c>
      <c r="G7496" s="11">
        <f t="shared" ca="1" si="235"/>
        <v>4.6209725E-2</v>
      </c>
    </row>
    <row r="7497" spans="1:7" ht="15">
      <c r="A7497" s="12">
        <v>33140</v>
      </c>
      <c r="B7497" s="82">
        <v>9.1720000000000006</v>
      </c>
      <c r="C7497" s="13">
        <f t="shared" si="234"/>
        <v>9.172000000000001E-2</v>
      </c>
      <c r="D7497" s="91">
        <f ca="1">AVERAGE(C7497:OFFSET(C7497,$I$1-1,0))</f>
        <v>8.5765149999999957E-2</v>
      </c>
      <c r="F7497" s="8">
        <v>39554</v>
      </c>
      <c r="G7497" s="11">
        <f t="shared" ca="1" si="235"/>
        <v>4.6174875000000011E-2</v>
      </c>
    </row>
    <row r="7498" spans="1:7" ht="15">
      <c r="A7498" s="12">
        <v>33137</v>
      </c>
      <c r="B7498" s="82">
        <v>9.1229999999999993</v>
      </c>
      <c r="C7498" s="13">
        <f t="shared" si="234"/>
        <v>9.1229999999999992E-2</v>
      </c>
      <c r="D7498" s="91">
        <f ca="1">AVERAGE(C7498:OFFSET(C7498,$I$1-1,0))</f>
        <v>8.5699149999999988E-2</v>
      </c>
      <c r="F7498" s="8">
        <v>39555</v>
      </c>
      <c r="G7498" s="11">
        <f t="shared" ca="1" si="235"/>
        <v>4.6140085000000018E-2</v>
      </c>
    </row>
    <row r="7499" spans="1:7" ht="15">
      <c r="A7499" s="12">
        <v>33136</v>
      </c>
      <c r="B7499" s="82">
        <v>9.0359999999999996</v>
      </c>
      <c r="C7499" s="13">
        <f t="shared" si="234"/>
        <v>9.0359999999999996E-2</v>
      </c>
      <c r="D7499" s="91">
        <f ca="1">AVERAGE(C7499:OFFSET(C7499,$I$1-1,0))</f>
        <v>8.5637099999999966E-2</v>
      </c>
      <c r="F7499" s="8">
        <v>39556</v>
      </c>
      <c r="G7499" s="11">
        <f t="shared" ca="1" si="235"/>
        <v>4.6105645000000001E-2</v>
      </c>
    </row>
    <row r="7500" spans="1:7" ht="15">
      <c r="A7500" s="12">
        <v>33135</v>
      </c>
      <c r="B7500" s="82">
        <v>9.0139999999999993</v>
      </c>
      <c r="C7500" s="13">
        <f t="shared" si="234"/>
        <v>9.0139999999999998E-2</v>
      </c>
      <c r="D7500" s="91">
        <f ca="1">AVERAGE(C7500:OFFSET(C7500,$I$1-1,0))</f>
        <v>8.5579899999999987E-2</v>
      </c>
      <c r="F7500" s="8">
        <v>39559</v>
      </c>
      <c r="G7500" s="11">
        <f t="shared" ca="1" si="235"/>
        <v>4.6073745000000006E-2</v>
      </c>
    </row>
    <row r="7501" spans="1:7" ht="15">
      <c r="A7501" s="12">
        <v>33134</v>
      </c>
      <c r="B7501" s="82">
        <v>9.0579999999999998</v>
      </c>
      <c r="C7501" s="13">
        <f t="shared" si="234"/>
        <v>9.0579999999999994E-2</v>
      </c>
      <c r="D7501" s="91">
        <f ca="1">AVERAGE(C7501:OFFSET(C7501,$I$1-1,0))</f>
        <v>8.5523749999999996E-2</v>
      </c>
      <c r="F7501" s="8">
        <v>39560</v>
      </c>
      <c r="G7501" s="11">
        <f t="shared" ca="1" si="235"/>
        <v>4.6039035000000006E-2</v>
      </c>
    </row>
    <row r="7502" spans="1:7" ht="15">
      <c r="A7502" s="12">
        <v>33133</v>
      </c>
      <c r="B7502" s="82">
        <v>9.06</v>
      </c>
      <c r="C7502" s="13">
        <f t="shared" si="234"/>
        <v>9.06E-2</v>
      </c>
      <c r="D7502" s="91">
        <f ca="1">AVERAGE(C7502:OFFSET(C7502,$I$1-1,0))</f>
        <v>8.5464800000000007E-2</v>
      </c>
      <c r="F7502" s="8">
        <v>39561</v>
      </c>
      <c r="G7502" s="11">
        <f t="shared" ca="1" si="235"/>
        <v>4.6007440000000017E-2</v>
      </c>
    </row>
    <row r="7503" spans="1:7" ht="15">
      <c r="A7503" s="12">
        <v>33130</v>
      </c>
      <c r="B7503" s="82">
        <v>9.0220000000000002</v>
      </c>
      <c r="C7503" s="13">
        <f t="shared" si="234"/>
        <v>9.0220000000000009E-2</v>
      </c>
      <c r="D7503" s="91">
        <f ca="1">AVERAGE(C7503:OFFSET(C7503,$I$1-1,0))</f>
        <v>8.5407750000000018E-2</v>
      </c>
      <c r="F7503" s="8">
        <v>39562</v>
      </c>
      <c r="G7503" s="11">
        <f t="shared" ca="1" si="235"/>
        <v>4.5979275000000007E-2</v>
      </c>
    </row>
    <row r="7504" spans="1:7" ht="15">
      <c r="A7504" s="12">
        <v>33129</v>
      </c>
      <c r="B7504" s="82">
        <v>8.9510000000000005</v>
      </c>
      <c r="C7504" s="13">
        <f t="shared" si="234"/>
        <v>8.9510000000000006E-2</v>
      </c>
      <c r="D7504" s="91">
        <f ca="1">AVERAGE(C7504:OFFSET(C7504,$I$1-1,0))</f>
        <v>8.5352050000000013E-2</v>
      </c>
      <c r="F7504" s="8">
        <v>39563</v>
      </c>
      <c r="G7504" s="11">
        <f t="shared" ca="1" si="235"/>
        <v>4.5955940000000008E-2</v>
      </c>
    </row>
    <row r="7505" spans="1:7" ht="15">
      <c r="A7505" s="12">
        <v>33128</v>
      </c>
      <c r="B7505" s="82">
        <v>8.9469999999999992</v>
      </c>
      <c r="C7505" s="13">
        <f t="shared" si="234"/>
        <v>8.9469999999999994E-2</v>
      </c>
      <c r="D7505" s="91">
        <f ca="1">AVERAGE(C7505:OFFSET(C7505,$I$1-1,0))</f>
        <v>8.5298600000000044E-2</v>
      </c>
      <c r="F7505" s="8">
        <v>39566</v>
      </c>
      <c r="G7505" s="11">
        <f t="shared" ca="1" si="235"/>
        <v>4.5931075000000016E-2</v>
      </c>
    </row>
    <row r="7506" spans="1:7" ht="15">
      <c r="A7506" s="12">
        <v>33127</v>
      </c>
      <c r="B7506" s="82">
        <v>8.9269999999999996</v>
      </c>
      <c r="C7506" s="13">
        <f t="shared" si="234"/>
        <v>8.9270000000000002E-2</v>
      </c>
      <c r="D7506" s="91">
        <f ca="1">AVERAGE(C7506:OFFSET(C7506,$I$1-1,0))</f>
        <v>8.5245000000000015E-2</v>
      </c>
      <c r="F7506" s="8">
        <v>39567</v>
      </c>
      <c r="G7506" s="11">
        <f t="shared" ca="1" si="235"/>
        <v>4.5907140000000013E-2</v>
      </c>
    </row>
    <row r="7507" spans="1:7" ht="15">
      <c r="A7507" s="12">
        <v>33126</v>
      </c>
      <c r="B7507" s="82">
        <v>8.9640000000000004</v>
      </c>
      <c r="C7507" s="13">
        <f t="shared" si="234"/>
        <v>8.9639999999999997E-2</v>
      </c>
      <c r="D7507" s="91">
        <f ca="1">AVERAGE(C7507:OFFSET(C7507,$I$1-1,0))</f>
        <v>8.5192600000000021E-2</v>
      </c>
      <c r="F7507" s="8">
        <v>39568</v>
      </c>
      <c r="G7507" s="11">
        <f t="shared" ca="1" si="235"/>
        <v>4.5879285000000006E-2</v>
      </c>
    </row>
    <row r="7508" spans="1:7" ht="15">
      <c r="A7508" s="12">
        <v>33123</v>
      </c>
      <c r="B7508" s="82">
        <v>8.9130000000000003</v>
      </c>
      <c r="C7508" s="13">
        <f t="shared" si="234"/>
        <v>8.9130000000000001E-2</v>
      </c>
      <c r="D7508" s="91">
        <f ca="1">AVERAGE(C7508:OFFSET(C7508,$I$1-1,0))</f>
        <v>8.5138900000000031E-2</v>
      </c>
      <c r="F7508" s="8">
        <v>39569</v>
      </c>
      <c r="G7508" s="11">
        <f t="shared" ca="1" si="235"/>
        <v>4.5856575000000017E-2</v>
      </c>
    </row>
    <row r="7509" spans="1:7" ht="15">
      <c r="A7509" s="12">
        <v>33122</v>
      </c>
      <c r="B7509" s="82">
        <v>8.9480000000000004</v>
      </c>
      <c r="C7509" s="13">
        <f t="shared" si="234"/>
        <v>8.9480000000000004E-2</v>
      </c>
      <c r="D7509" s="91">
        <f ca="1">AVERAGE(C7509:OFFSET(C7509,$I$1-1,0))</f>
        <v>8.5089400000000037E-2</v>
      </c>
      <c r="F7509" s="8">
        <v>39570</v>
      </c>
      <c r="G7509" s="11">
        <f t="shared" ca="1" si="235"/>
        <v>4.5838864999999993E-2</v>
      </c>
    </row>
    <row r="7510" spans="1:7" ht="15">
      <c r="A7510" s="12">
        <v>33121</v>
      </c>
      <c r="B7510" s="82">
        <v>8.9649999999999999</v>
      </c>
      <c r="C7510" s="13">
        <f t="shared" si="234"/>
        <v>8.9649999999999994E-2</v>
      </c>
      <c r="D7510" s="91">
        <f ca="1">AVERAGE(C7510:OFFSET(C7510,$I$1-1,0))</f>
        <v>8.5037400000000041E-2</v>
      </c>
      <c r="F7510" s="8">
        <v>39573</v>
      </c>
      <c r="G7510" s="11">
        <f t="shared" ca="1" si="235"/>
        <v>4.5821214999999998E-2</v>
      </c>
    </row>
    <row r="7511" spans="1:7" ht="15">
      <c r="A7511" s="12">
        <v>33120</v>
      </c>
      <c r="B7511" s="82">
        <v>9.0180000000000007</v>
      </c>
      <c r="C7511" s="13">
        <f t="shared" si="234"/>
        <v>9.018000000000001E-2</v>
      </c>
      <c r="D7511" s="91">
        <f ca="1">AVERAGE(C7511:OFFSET(C7511,$I$1-1,0))</f>
        <v>8.4984750000000026E-2</v>
      </c>
      <c r="F7511" s="8">
        <v>39574</v>
      </c>
      <c r="G7511" s="11">
        <f t="shared" ca="1" si="235"/>
        <v>4.5809245000000012E-2</v>
      </c>
    </row>
    <row r="7512" spans="1:7" ht="15">
      <c r="A7512" s="12">
        <v>33119</v>
      </c>
      <c r="B7512" s="82">
        <v>9.0180000000000007</v>
      </c>
      <c r="C7512" s="13">
        <f t="shared" si="234"/>
        <v>9.018000000000001E-2</v>
      </c>
      <c r="D7512" s="91">
        <f ca="1">AVERAGE(C7512:OFFSET(C7512,$I$1-1,0))</f>
        <v>8.4927450000000029E-2</v>
      </c>
      <c r="F7512" s="8">
        <v>39575</v>
      </c>
      <c r="G7512" s="11">
        <f t="shared" ca="1" si="235"/>
        <v>4.5793394999999994E-2</v>
      </c>
    </row>
    <row r="7513" spans="1:7" ht="15">
      <c r="A7513" s="12">
        <v>33116</v>
      </c>
      <c r="B7513" s="82">
        <v>8.984</v>
      </c>
      <c r="C7513" s="13">
        <f t="shared" si="234"/>
        <v>8.9840000000000003E-2</v>
      </c>
      <c r="D7513" s="91">
        <f ca="1">AVERAGE(C7513:OFFSET(C7513,$I$1-1,0))</f>
        <v>8.487005000000003E-2</v>
      </c>
      <c r="F7513" s="8">
        <v>39576</v>
      </c>
      <c r="G7513" s="11">
        <f t="shared" ca="1" si="235"/>
        <v>4.5774889999999999E-2</v>
      </c>
    </row>
    <row r="7514" spans="1:7" ht="15">
      <c r="A7514" s="12">
        <v>33115</v>
      </c>
      <c r="B7514" s="82">
        <v>8.9749999999999996</v>
      </c>
      <c r="C7514" s="13">
        <f t="shared" si="234"/>
        <v>8.9749999999999996E-2</v>
      </c>
      <c r="D7514" s="91">
        <f ca="1">AVERAGE(C7514:OFFSET(C7514,$I$1-1,0))</f>
        <v>8.481440000000004E-2</v>
      </c>
      <c r="F7514" s="8">
        <v>39577</v>
      </c>
      <c r="G7514" s="11">
        <f t="shared" ca="1" si="235"/>
        <v>4.5757709999999993E-2</v>
      </c>
    </row>
    <row r="7515" spans="1:7" ht="15">
      <c r="A7515" s="12">
        <v>33114</v>
      </c>
      <c r="B7515" s="82">
        <v>8.9260000000000002</v>
      </c>
      <c r="C7515" s="13">
        <f t="shared" si="234"/>
        <v>8.9260000000000006E-2</v>
      </c>
      <c r="D7515" s="91">
        <f ca="1">AVERAGE(C7515:OFFSET(C7515,$I$1-1,0))</f>
        <v>8.4760600000000061E-2</v>
      </c>
      <c r="F7515" s="8">
        <v>39580</v>
      </c>
      <c r="G7515" s="11">
        <f t="shared" ca="1" si="235"/>
        <v>4.5738964999999993E-2</v>
      </c>
    </row>
    <row r="7516" spans="1:7" ht="15">
      <c r="A7516" s="12">
        <v>33113</v>
      </c>
      <c r="B7516" s="82">
        <v>9.0389999999999997</v>
      </c>
      <c r="C7516" s="13">
        <f t="shared" si="234"/>
        <v>9.0389999999999998E-2</v>
      </c>
      <c r="D7516" s="91">
        <f ca="1">AVERAGE(C7516:OFFSET(C7516,$I$1-1,0))</f>
        <v>8.4710150000000026E-2</v>
      </c>
      <c r="F7516" s="8">
        <v>39581</v>
      </c>
      <c r="G7516" s="11">
        <f t="shared" ca="1" si="235"/>
        <v>4.5724549999999989E-2</v>
      </c>
    </row>
    <row r="7517" spans="1:7" ht="15">
      <c r="A7517" s="12">
        <v>33112</v>
      </c>
      <c r="B7517" s="82">
        <v>9.0060000000000002</v>
      </c>
      <c r="C7517" s="13">
        <f t="shared" si="234"/>
        <v>9.0060000000000001E-2</v>
      </c>
      <c r="D7517" s="91">
        <f ca="1">AVERAGE(C7517:OFFSET(C7517,$I$1-1,0))</f>
        <v>8.4654650000000053E-2</v>
      </c>
      <c r="F7517" s="8">
        <v>39582</v>
      </c>
      <c r="G7517" s="11">
        <f t="shared" ca="1" si="235"/>
        <v>4.5703199999999999E-2</v>
      </c>
    </row>
    <row r="7518" spans="1:7" ht="15">
      <c r="A7518" s="12">
        <v>33109</v>
      </c>
      <c r="B7518" s="82">
        <v>9.1549999999999994</v>
      </c>
      <c r="C7518" s="13">
        <f t="shared" si="234"/>
        <v>9.1549999999999992E-2</v>
      </c>
      <c r="D7518" s="91">
        <f ca="1">AVERAGE(C7518:OFFSET(C7518,$I$1-1,0))</f>
        <v>8.4597550000000035E-2</v>
      </c>
      <c r="F7518" s="8">
        <v>39583</v>
      </c>
      <c r="G7518" s="11">
        <f t="shared" ca="1" si="235"/>
        <v>4.5679729999999995E-2</v>
      </c>
    </row>
    <row r="7519" spans="1:7" ht="15">
      <c r="A7519" s="12">
        <v>33108</v>
      </c>
      <c r="B7519" s="82">
        <v>9.1280000000000001</v>
      </c>
      <c r="C7519" s="13">
        <f t="shared" si="234"/>
        <v>9.128E-2</v>
      </c>
      <c r="D7519" s="91">
        <f ca="1">AVERAGE(C7519:OFFSET(C7519,$I$1-1,0))</f>
        <v>8.453270000000003E-2</v>
      </c>
      <c r="F7519" s="8">
        <v>39584</v>
      </c>
      <c r="G7519" s="11">
        <f t="shared" ca="1" si="235"/>
        <v>4.5656759999999991E-2</v>
      </c>
    </row>
    <row r="7520" spans="1:7" ht="15">
      <c r="A7520" s="12">
        <v>33107</v>
      </c>
      <c r="B7520" s="82">
        <v>9.0540000000000003</v>
      </c>
      <c r="C7520" s="13">
        <f t="shared" si="234"/>
        <v>9.0540000000000009E-2</v>
      </c>
      <c r="D7520" s="91">
        <f ca="1">AVERAGE(C7520:OFFSET(C7520,$I$1-1,0))</f>
        <v>8.4470500000000032E-2</v>
      </c>
      <c r="F7520" s="8">
        <v>39587</v>
      </c>
      <c r="G7520" s="11">
        <f t="shared" ca="1" si="235"/>
        <v>4.5635369999999995E-2</v>
      </c>
    </row>
    <row r="7521" spans="1:7" ht="15">
      <c r="A7521" s="12">
        <v>33106</v>
      </c>
      <c r="B7521" s="82">
        <v>8.9369999999999994</v>
      </c>
      <c r="C7521" s="13">
        <f t="shared" si="234"/>
        <v>8.9369999999999991E-2</v>
      </c>
      <c r="D7521" s="91">
        <f ca="1">AVERAGE(C7521:OFFSET(C7521,$I$1-1,0))</f>
        <v>8.4412000000000015E-2</v>
      </c>
      <c r="F7521" s="8">
        <v>39588</v>
      </c>
      <c r="G7521" s="11">
        <f t="shared" ca="1" si="235"/>
        <v>4.561241999999998E-2</v>
      </c>
    </row>
    <row r="7522" spans="1:7" ht="15">
      <c r="A7522" s="12">
        <v>33105</v>
      </c>
      <c r="B7522" s="82">
        <v>8.9190000000000005</v>
      </c>
      <c r="C7522" s="13">
        <f t="shared" si="234"/>
        <v>8.9190000000000005E-2</v>
      </c>
      <c r="D7522" s="91">
        <f ca="1">AVERAGE(C7522:OFFSET(C7522,$I$1-1,0))</f>
        <v>8.4359900000000002E-2</v>
      </c>
      <c r="F7522" s="8">
        <v>39589</v>
      </c>
      <c r="G7522" s="11">
        <f t="shared" ca="1" si="235"/>
        <v>4.5588079999999982E-2</v>
      </c>
    </row>
    <row r="7523" spans="1:7" ht="15">
      <c r="A7523" s="12">
        <v>33102</v>
      </c>
      <c r="B7523" s="82">
        <v>8.9429999999999996</v>
      </c>
      <c r="C7523" s="13">
        <f t="shared" si="234"/>
        <v>8.9429999999999996E-2</v>
      </c>
      <c r="D7523" s="91">
        <f ca="1">AVERAGE(C7523:OFFSET(C7523,$I$1-1,0))</f>
        <v>8.43087E-2</v>
      </c>
      <c r="F7523" s="8">
        <v>39590</v>
      </c>
      <c r="G7523" s="11">
        <f t="shared" ca="1" si="235"/>
        <v>4.5571199999999985E-2</v>
      </c>
    </row>
    <row r="7524" spans="1:7" ht="15">
      <c r="A7524" s="12">
        <v>33101</v>
      </c>
      <c r="B7524" s="82">
        <v>8.9079999999999995</v>
      </c>
      <c r="C7524" s="13">
        <f t="shared" si="234"/>
        <v>8.9079999999999993E-2</v>
      </c>
      <c r="D7524" s="91">
        <f ca="1">AVERAGE(C7524:OFFSET(C7524,$I$1-1,0))</f>
        <v>8.4255449999999982E-2</v>
      </c>
      <c r="F7524" s="8">
        <v>39591</v>
      </c>
      <c r="G7524" s="11">
        <f t="shared" ca="1" si="235"/>
        <v>4.555027499999998E-2</v>
      </c>
    </row>
    <row r="7525" spans="1:7" ht="15">
      <c r="A7525" s="12">
        <v>33100</v>
      </c>
      <c r="B7525" s="82">
        <v>8.7590000000000003</v>
      </c>
      <c r="C7525" s="13">
        <f t="shared" si="234"/>
        <v>8.7590000000000001E-2</v>
      </c>
      <c r="D7525" s="91">
        <f ca="1">AVERAGE(C7525:OFFSET(C7525,$I$1-1,0))</f>
        <v>8.4203649999999991E-2</v>
      </c>
      <c r="F7525" s="8">
        <v>39594</v>
      </c>
      <c r="G7525" s="11">
        <f t="shared" ca="1" si="235"/>
        <v>4.5530659999999973E-2</v>
      </c>
    </row>
    <row r="7526" spans="1:7" ht="15">
      <c r="A7526" s="12">
        <v>33099</v>
      </c>
      <c r="B7526" s="82">
        <v>8.7829999999999995</v>
      </c>
      <c r="C7526" s="13">
        <f t="shared" si="234"/>
        <v>8.7829999999999991E-2</v>
      </c>
      <c r="D7526" s="91">
        <f ca="1">AVERAGE(C7526:OFFSET(C7526,$I$1-1,0))</f>
        <v>8.4163299999999955E-2</v>
      </c>
      <c r="F7526" s="8">
        <v>39595</v>
      </c>
      <c r="G7526" s="11">
        <f t="shared" ca="1" si="235"/>
        <v>4.5515289999999979E-2</v>
      </c>
    </row>
    <row r="7527" spans="1:7" ht="15">
      <c r="A7527" s="12">
        <v>33098</v>
      </c>
      <c r="B7527" s="82">
        <v>8.8070000000000004</v>
      </c>
      <c r="C7527" s="13">
        <f t="shared" si="234"/>
        <v>8.8070000000000009E-2</v>
      </c>
      <c r="D7527" s="91">
        <f ca="1">AVERAGE(C7527:OFFSET(C7527,$I$1-1,0))</f>
        <v>8.4120849999999942E-2</v>
      </c>
      <c r="F7527" s="8">
        <v>39596</v>
      </c>
      <c r="G7527" s="11">
        <f t="shared" ca="1" si="235"/>
        <v>4.5501639999999968E-2</v>
      </c>
    </row>
    <row r="7528" spans="1:7" ht="15">
      <c r="A7528" s="12">
        <v>33095</v>
      </c>
      <c r="B7528" s="82">
        <v>8.7769999999999992</v>
      </c>
      <c r="C7528" s="13">
        <f t="shared" si="234"/>
        <v>8.7769999999999987E-2</v>
      </c>
      <c r="D7528" s="91">
        <f ca="1">AVERAGE(C7528:OFFSET(C7528,$I$1-1,0))</f>
        <v>8.4074199999999946E-2</v>
      </c>
      <c r="F7528" s="8">
        <v>39597</v>
      </c>
      <c r="G7528" s="11">
        <f t="shared" ca="1" si="235"/>
        <v>4.5492214999999982E-2</v>
      </c>
    </row>
    <row r="7529" spans="1:7" ht="15">
      <c r="A7529" s="12">
        <v>33094</v>
      </c>
      <c r="B7529" s="82">
        <v>8.7560000000000002</v>
      </c>
      <c r="C7529" s="13">
        <f t="shared" si="234"/>
        <v>8.7559999999999999E-2</v>
      </c>
      <c r="D7529" s="91">
        <f ca="1">AVERAGE(C7529:OFFSET(C7529,$I$1-1,0))</f>
        <v>8.402929999999996E-2</v>
      </c>
      <c r="F7529" s="8">
        <v>39598</v>
      </c>
      <c r="G7529" s="11">
        <f t="shared" ca="1" si="235"/>
        <v>4.5483734999999956E-2</v>
      </c>
    </row>
    <row r="7530" spans="1:7" ht="15">
      <c r="A7530" s="12">
        <v>33093</v>
      </c>
      <c r="B7530" s="82">
        <v>8.8409999999999993</v>
      </c>
      <c r="C7530" s="13">
        <f t="shared" si="234"/>
        <v>8.8409999999999989E-2</v>
      </c>
      <c r="D7530" s="91">
        <f ca="1">AVERAGE(C7530:OFFSET(C7530,$I$1-1,0))</f>
        <v>8.3986799999999973E-2</v>
      </c>
      <c r="F7530" s="8">
        <v>39601</v>
      </c>
      <c r="G7530" s="11">
        <f t="shared" ca="1" si="235"/>
        <v>4.5474349999999969E-2</v>
      </c>
    </row>
    <row r="7531" spans="1:7" ht="15">
      <c r="A7531" s="12">
        <v>33092</v>
      </c>
      <c r="B7531" s="82">
        <v>8.8420000000000005</v>
      </c>
      <c r="C7531" s="13">
        <f t="shared" si="234"/>
        <v>8.8419999999999999E-2</v>
      </c>
      <c r="D7531" s="91">
        <f ca="1">AVERAGE(C7531:OFFSET(C7531,$I$1-1,0))</f>
        <v>8.3940899999999971E-2</v>
      </c>
      <c r="F7531" s="8">
        <v>39602</v>
      </c>
      <c r="G7531" s="11">
        <f t="shared" ca="1" si="235"/>
        <v>4.546337999999997E-2</v>
      </c>
    </row>
    <row r="7532" spans="1:7" ht="15">
      <c r="A7532" s="12">
        <v>33091</v>
      </c>
      <c r="B7532" s="82">
        <v>8.8019999999999996</v>
      </c>
      <c r="C7532" s="13">
        <f t="shared" si="234"/>
        <v>8.8020000000000001E-2</v>
      </c>
      <c r="D7532" s="91">
        <f ca="1">AVERAGE(C7532:OFFSET(C7532,$I$1-1,0))</f>
        <v>8.3895899999999954E-2</v>
      </c>
      <c r="F7532" s="8">
        <v>39603</v>
      </c>
      <c r="G7532" s="11">
        <f t="shared" ca="1" si="235"/>
        <v>4.5454334999999964E-2</v>
      </c>
    </row>
    <row r="7533" spans="1:7" ht="15">
      <c r="A7533" s="12">
        <v>33088</v>
      </c>
      <c r="B7533" s="82">
        <v>8.5549999999999997</v>
      </c>
      <c r="C7533" s="13">
        <f t="shared" si="234"/>
        <v>8.5550000000000001E-2</v>
      </c>
      <c r="D7533" s="91">
        <f ca="1">AVERAGE(C7533:OFFSET(C7533,$I$1-1,0))</f>
        <v>8.3849949999999979E-2</v>
      </c>
      <c r="F7533" s="8">
        <v>39604</v>
      </c>
      <c r="G7533" s="11">
        <f t="shared" ca="1" si="235"/>
        <v>4.5449929999999965E-2</v>
      </c>
    </row>
    <row r="7534" spans="1:7" ht="15">
      <c r="A7534" s="12">
        <v>33087</v>
      </c>
      <c r="B7534" s="82">
        <v>8.4580000000000002</v>
      </c>
      <c r="C7534" s="13">
        <f t="shared" si="234"/>
        <v>8.4580000000000002E-2</v>
      </c>
      <c r="D7534" s="91">
        <f ca="1">AVERAGE(C7534:OFFSET(C7534,$I$1-1,0))</f>
        <v>8.3816549999999962E-2</v>
      </c>
      <c r="F7534" s="8">
        <v>39605</v>
      </c>
      <c r="G7534" s="11">
        <f t="shared" ca="1" si="235"/>
        <v>4.5439994999999962E-2</v>
      </c>
    </row>
    <row r="7535" spans="1:7" ht="15">
      <c r="A7535" s="12">
        <v>33086</v>
      </c>
      <c r="B7535" s="82">
        <v>8.3529999999999998</v>
      </c>
      <c r="C7535" s="13">
        <f t="shared" si="234"/>
        <v>8.3529999999999993E-2</v>
      </c>
      <c r="D7535" s="91">
        <f ca="1">AVERAGE(C7535:OFFSET(C7535,$I$1-1,0))</f>
        <v>8.3788099999999963E-2</v>
      </c>
      <c r="F7535" s="8">
        <v>39608</v>
      </c>
      <c r="G7535" s="11">
        <f t="shared" ca="1" si="235"/>
        <v>4.5430359999999975E-2</v>
      </c>
    </row>
    <row r="7536" spans="1:7" ht="15">
      <c r="A7536" s="12">
        <v>33085</v>
      </c>
      <c r="B7536" s="82">
        <v>8.4109999999999996</v>
      </c>
      <c r="C7536" s="13">
        <f t="shared" si="234"/>
        <v>8.410999999999999E-2</v>
      </c>
      <c r="D7536" s="91">
        <f ca="1">AVERAGE(C7536:OFFSET(C7536,$I$1-1,0))</f>
        <v>8.3767249999999988E-2</v>
      </c>
      <c r="F7536" s="8">
        <v>39609</v>
      </c>
      <c r="G7536" s="11">
        <f t="shared" ca="1" si="235"/>
        <v>4.5423774999999965E-2</v>
      </c>
    </row>
    <row r="7537" spans="1:7" ht="15">
      <c r="A7537" s="12">
        <v>33084</v>
      </c>
      <c r="B7537" s="82">
        <v>8.4049999999999994</v>
      </c>
      <c r="C7537" s="13">
        <f t="shared" si="234"/>
        <v>8.405E-2</v>
      </c>
      <c r="D7537" s="91">
        <f ca="1">AVERAGE(C7537:OFFSET(C7537,$I$1-1,0))</f>
        <v>8.3745699999999978E-2</v>
      </c>
      <c r="F7537" s="8">
        <v>39610</v>
      </c>
      <c r="G7537" s="11">
        <f t="shared" ca="1" si="235"/>
        <v>4.5419999999999953E-2</v>
      </c>
    </row>
    <row r="7538" spans="1:7" ht="15">
      <c r="A7538" s="12">
        <v>33081</v>
      </c>
      <c r="B7538" s="82">
        <v>8.4779999999999998</v>
      </c>
      <c r="C7538" s="13">
        <f t="shared" si="234"/>
        <v>8.4779999999999994E-2</v>
      </c>
      <c r="D7538" s="91">
        <f ca="1">AVERAGE(C7538:OFFSET(C7538,$I$1-1,0))</f>
        <v>8.3723499999999978E-2</v>
      </c>
      <c r="F7538" s="8">
        <v>39611</v>
      </c>
      <c r="G7538" s="11">
        <f t="shared" ca="1" si="235"/>
        <v>4.5418099999999961E-2</v>
      </c>
    </row>
    <row r="7539" spans="1:7" ht="15">
      <c r="A7539" s="12">
        <v>33080</v>
      </c>
      <c r="B7539" s="82">
        <v>8.5380000000000003</v>
      </c>
      <c r="C7539" s="13">
        <f t="shared" si="234"/>
        <v>8.5379999999999998E-2</v>
      </c>
      <c r="D7539" s="91">
        <f ca="1">AVERAGE(C7539:OFFSET(C7539,$I$1-1,0))</f>
        <v>8.3701549999999986E-2</v>
      </c>
      <c r="F7539" s="8">
        <v>39612</v>
      </c>
      <c r="G7539" s="11">
        <f t="shared" ca="1" si="235"/>
        <v>4.5422699999999955E-2</v>
      </c>
    </row>
    <row r="7540" spans="1:7" ht="15">
      <c r="A7540" s="12">
        <v>33079</v>
      </c>
      <c r="B7540" s="82">
        <v>8.5449999999999999</v>
      </c>
      <c r="C7540" s="13">
        <f t="shared" si="234"/>
        <v>8.5449999999999998E-2</v>
      </c>
      <c r="D7540" s="91">
        <f ca="1">AVERAGE(C7540:OFFSET(C7540,$I$1-1,0))</f>
        <v>8.3676150000000005E-2</v>
      </c>
      <c r="F7540" s="8">
        <v>39615</v>
      </c>
      <c r="G7540" s="11">
        <f t="shared" ca="1" si="235"/>
        <v>4.543041499999996E-2</v>
      </c>
    </row>
    <row r="7541" spans="1:7" ht="15">
      <c r="A7541" s="12">
        <v>33078</v>
      </c>
      <c r="B7541" s="82">
        <v>8.5850000000000009</v>
      </c>
      <c r="C7541" s="13">
        <f t="shared" si="234"/>
        <v>8.585000000000001E-2</v>
      </c>
      <c r="D7541" s="91">
        <f ca="1">AVERAGE(C7541:OFFSET(C7541,$I$1-1,0))</f>
        <v>8.3647600000000016E-2</v>
      </c>
      <c r="F7541" s="8">
        <v>39616</v>
      </c>
      <c r="G7541" s="11">
        <f t="shared" ca="1" si="235"/>
        <v>4.5436139999999965E-2</v>
      </c>
    </row>
    <row r="7542" spans="1:7" ht="15">
      <c r="A7542" s="12">
        <v>33077</v>
      </c>
      <c r="B7542" s="82">
        <v>8.5530000000000008</v>
      </c>
      <c r="C7542" s="13">
        <f t="shared" si="234"/>
        <v>8.5530000000000009E-2</v>
      </c>
      <c r="D7542" s="91">
        <f ca="1">AVERAGE(C7542:OFFSET(C7542,$I$1-1,0))</f>
        <v>8.3611900000000017E-2</v>
      </c>
      <c r="F7542" s="8">
        <v>39617</v>
      </c>
      <c r="G7542" s="11">
        <f t="shared" ca="1" si="235"/>
        <v>4.543749499999996E-2</v>
      </c>
    </row>
    <row r="7543" spans="1:7" ht="15">
      <c r="A7543" s="12">
        <v>33074</v>
      </c>
      <c r="B7543" s="82">
        <v>8.5380000000000003</v>
      </c>
      <c r="C7543" s="13">
        <f t="shared" si="234"/>
        <v>8.5379999999999998E-2</v>
      </c>
      <c r="D7543" s="91">
        <f ca="1">AVERAGE(C7543:OFFSET(C7543,$I$1-1,0))</f>
        <v>8.3586550000000009E-2</v>
      </c>
      <c r="F7543" s="8">
        <v>39618</v>
      </c>
      <c r="G7543" s="11">
        <f t="shared" ca="1" si="235"/>
        <v>4.5438779999999949E-2</v>
      </c>
    </row>
    <row r="7544" spans="1:7" ht="15">
      <c r="A7544" s="12">
        <v>33073</v>
      </c>
      <c r="B7544" s="82">
        <v>8.5530000000000008</v>
      </c>
      <c r="C7544" s="13">
        <f t="shared" si="234"/>
        <v>8.5530000000000009E-2</v>
      </c>
      <c r="D7544" s="91">
        <f ca="1">AVERAGE(C7544:OFFSET(C7544,$I$1-1,0))</f>
        <v>8.3562400000000009E-2</v>
      </c>
      <c r="F7544" s="8">
        <v>39619</v>
      </c>
      <c r="G7544" s="11">
        <f t="shared" ca="1" si="235"/>
        <v>4.5439039999999951E-2</v>
      </c>
    </row>
    <row r="7545" spans="1:7" ht="15">
      <c r="A7545" s="12">
        <v>33072</v>
      </c>
      <c r="B7545" s="82">
        <v>8.5449999999999999</v>
      </c>
      <c r="C7545" s="13">
        <f t="shared" si="234"/>
        <v>8.5449999999999998E-2</v>
      </c>
      <c r="D7545" s="91">
        <f ca="1">AVERAGE(C7545:OFFSET(C7545,$I$1-1,0))</f>
        <v>8.3535300000000035E-2</v>
      </c>
      <c r="F7545" s="8">
        <v>39622</v>
      </c>
      <c r="G7545" s="11">
        <f t="shared" ca="1" si="235"/>
        <v>4.5439169999999959E-2</v>
      </c>
    </row>
    <row r="7546" spans="1:7" ht="15">
      <c r="A7546" s="12">
        <v>33071</v>
      </c>
      <c r="B7546" s="82">
        <v>8.4589999999999996</v>
      </c>
      <c r="C7546" s="13">
        <f t="shared" si="234"/>
        <v>8.4589999999999999E-2</v>
      </c>
      <c r="D7546" s="91">
        <f ca="1">AVERAGE(C7546:OFFSET(C7546,$I$1-1,0))</f>
        <v>8.3508050000000014E-2</v>
      </c>
      <c r="F7546" s="8">
        <v>39623</v>
      </c>
      <c r="G7546" s="11">
        <f t="shared" ca="1" si="235"/>
        <v>4.5433244999999962E-2</v>
      </c>
    </row>
    <row r="7547" spans="1:7" ht="15">
      <c r="A7547" s="12">
        <v>33070</v>
      </c>
      <c r="B7547" s="82">
        <v>8.4559999999999995</v>
      </c>
      <c r="C7547" s="13">
        <f t="shared" si="234"/>
        <v>8.4559999999999996E-2</v>
      </c>
      <c r="D7547" s="91">
        <f ca="1">AVERAGE(C7547:OFFSET(C7547,$I$1-1,0))</f>
        <v>8.3485549999999992E-2</v>
      </c>
      <c r="F7547" s="8">
        <v>39624</v>
      </c>
      <c r="G7547" s="11">
        <f t="shared" ca="1" si="235"/>
        <v>4.5423644999999971E-2</v>
      </c>
    </row>
    <row r="7548" spans="1:7" ht="15">
      <c r="A7548" s="12">
        <v>33067</v>
      </c>
      <c r="B7548" s="82">
        <v>8.4489999999999998</v>
      </c>
      <c r="C7548" s="13">
        <f t="shared" si="234"/>
        <v>8.4489999999999996E-2</v>
      </c>
      <c r="D7548" s="91">
        <f ca="1">AVERAGE(C7548:OFFSET(C7548,$I$1-1,0))</f>
        <v>8.3466299999999993E-2</v>
      </c>
      <c r="F7548" s="8">
        <v>39625</v>
      </c>
      <c r="G7548" s="11">
        <f t="shared" ca="1" si="235"/>
        <v>4.5405484999999975E-2</v>
      </c>
    </row>
    <row r="7549" spans="1:7" ht="15">
      <c r="A7549" s="12">
        <v>33066</v>
      </c>
      <c r="B7549" s="82">
        <v>8.4969999999999999</v>
      </c>
      <c r="C7549" s="13">
        <f t="shared" si="234"/>
        <v>8.4970000000000004E-2</v>
      </c>
      <c r="D7549" s="91">
        <f ca="1">AVERAGE(C7549:OFFSET(C7549,$I$1-1,0))</f>
        <v>8.3451999999999985E-2</v>
      </c>
      <c r="F7549" s="8">
        <v>39626</v>
      </c>
      <c r="G7549" s="11">
        <f t="shared" ca="1" si="235"/>
        <v>4.538727499999997E-2</v>
      </c>
    </row>
    <row r="7550" spans="1:7" ht="15">
      <c r="A7550" s="12">
        <v>33065</v>
      </c>
      <c r="B7550" s="82">
        <v>8.5609999999999999</v>
      </c>
      <c r="C7550" s="13">
        <f t="shared" si="234"/>
        <v>8.5610000000000006E-2</v>
      </c>
      <c r="D7550" s="91">
        <f ca="1">AVERAGE(C7550:OFFSET(C7550,$I$1-1,0))</f>
        <v>8.3435250000000002E-2</v>
      </c>
      <c r="F7550" s="8">
        <v>39629</v>
      </c>
      <c r="G7550" s="11">
        <f t="shared" ca="1" si="235"/>
        <v>4.5369354999999965E-2</v>
      </c>
    </row>
    <row r="7551" spans="1:7" ht="15">
      <c r="A7551" s="12">
        <v>33064</v>
      </c>
      <c r="B7551" s="82">
        <v>8.5549999999999997</v>
      </c>
      <c r="C7551" s="13">
        <f t="shared" si="234"/>
        <v>8.5550000000000001E-2</v>
      </c>
      <c r="D7551" s="91">
        <f ca="1">AVERAGE(C7551:OFFSET(C7551,$I$1-1,0))</f>
        <v>8.3417999999999978E-2</v>
      </c>
      <c r="F7551" s="8">
        <v>39630</v>
      </c>
      <c r="G7551" s="11">
        <f t="shared" ca="1" si="235"/>
        <v>4.5351674999999952E-2</v>
      </c>
    </row>
    <row r="7552" spans="1:7" ht="15">
      <c r="A7552" s="12">
        <v>33063</v>
      </c>
      <c r="B7552" s="82">
        <v>8.5449999999999999</v>
      </c>
      <c r="C7552" s="13">
        <f t="shared" si="234"/>
        <v>8.5449999999999998E-2</v>
      </c>
      <c r="D7552" s="91">
        <f ca="1">AVERAGE(C7552:OFFSET(C7552,$I$1-1,0))</f>
        <v>8.3402049999999978E-2</v>
      </c>
      <c r="F7552" s="8">
        <v>39631</v>
      </c>
      <c r="G7552" s="11">
        <f t="shared" ca="1" si="235"/>
        <v>4.5332189999999974E-2</v>
      </c>
    </row>
    <row r="7553" spans="1:7" ht="15">
      <c r="A7553" s="12">
        <v>33060</v>
      </c>
      <c r="B7553" s="82">
        <v>8.5050000000000008</v>
      </c>
      <c r="C7553" s="13">
        <f t="shared" si="234"/>
        <v>8.5050000000000014E-2</v>
      </c>
      <c r="D7553" s="91">
        <f ca="1">AVERAGE(C7553:OFFSET(C7553,$I$1-1,0))</f>
        <v>8.3387099999999978E-2</v>
      </c>
      <c r="F7553" s="8">
        <v>39632</v>
      </c>
      <c r="G7553" s="11">
        <f t="shared" ca="1" si="235"/>
        <v>4.5317229999999958E-2</v>
      </c>
    </row>
    <row r="7554" spans="1:7" ht="15">
      <c r="A7554" s="12">
        <v>33059</v>
      </c>
      <c r="B7554" s="82">
        <v>8.4039999999999999</v>
      </c>
      <c r="C7554" s="13">
        <f t="shared" si="234"/>
        <v>8.4040000000000004E-2</v>
      </c>
      <c r="D7554" s="91">
        <f ca="1">AVERAGE(C7554:OFFSET(C7554,$I$1-1,0))</f>
        <v>8.3374149999999994E-2</v>
      </c>
      <c r="F7554" s="8">
        <v>39633</v>
      </c>
      <c r="G7554" s="11">
        <f t="shared" ca="1" si="235"/>
        <v>4.5302069999999965E-2</v>
      </c>
    </row>
    <row r="7555" spans="1:7" ht="15">
      <c r="A7555" s="12">
        <v>33058</v>
      </c>
      <c r="B7555" s="82">
        <v>8.3829999999999991</v>
      </c>
      <c r="C7555" s="13">
        <f t="shared" si="234"/>
        <v>8.3829999999999988E-2</v>
      </c>
      <c r="D7555" s="91">
        <f ca="1">AVERAGE(C7555:OFFSET(C7555,$I$1-1,0))</f>
        <v>8.3368250000000005E-2</v>
      </c>
      <c r="F7555" s="8">
        <v>39636</v>
      </c>
      <c r="G7555" s="11">
        <f t="shared" ca="1" si="235"/>
        <v>4.5286954999999969E-2</v>
      </c>
    </row>
    <row r="7556" spans="1:7" ht="15">
      <c r="A7556" s="12">
        <v>33057</v>
      </c>
      <c r="B7556" s="82">
        <v>8.3879999999999999</v>
      </c>
      <c r="C7556" s="13">
        <f t="shared" si="234"/>
        <v>8.3879999999999996E-2</v>
      </c>
      <c r="D7556" s="91">
        <f ca="1">AVERAGE(C7556:OFFSET(C7556,$I$1-1,0))</f>
        <v>8.3363400000000004E-2</v>
      </c>
      <c r="F7556" s="8">
        <v>39637</v>
      </c>
      <c r="G7556" s="11">
        <f t="shared" ca="1" si="235"/>
        <v>4.5271114999999959E-2</v>
      </c>
    </row>
    <row r="7557" spans="1:7" ht="15">
      <c r="A7557" s="12">
        <v>33056</v>
      </c>
      <c r="B7557" s="82">
        <v>8.3990000000000009</v>
      </c>
      <c r="C7557" s="13">
        <f t="shared" ref="C7557:C7620" si="236">B7557/100</f>
        <v>8.3990000000000009E-2</v>
      </c>
      <c r="D7557" s="91">
        <f ca="1">AVERAGE(C7557:OFFSET(C7557,$I$1-1,0))</f>
        <v>8.33536E-2</v>
      </c>
      <c r="F7557" s="8">
        <v>39638</v>
      </c>
      <c r="G7557" s="11">
        <f t="shared" ca="1" si="235"/>
        <v>4.525219499999996E-2</v>
      </c>
    </row>
    <row r="7558" spans="1:7" ht="15">
      <c r="A7558" s="12">
        <v>33053</v>
      </c>
      <c r="B7558" s="82">
        <v>8.4</v>
      </c>
      <c r="C7558" s="13">
        <f t="shared" si="236"/>
        <v>8.4000000000000005E-2</v>
      </c>
      <c r="D7558" s="91">
        <f ca="1">AVERAGE(C7558:OFFSET(C7558,$I$1-1,0))</f>
        <v>8.334289999999997E-2</v>
      </c>
      <c r="F7558" s="8">
        <v>39639</v>
      </c>
      <c r="G7558" s="11">
        <f t="shared" ref="G7558:G7621" ca="1" si="237">VLOOKUP($F7558,$A$5:$D$10419,4,FALSE)</f>
        <v>4.5235064999999963E-2</v>
      </c>
    </row>
    <row r="7559" spans="1:7" ht="15">
      <c r="A7559" s="12">
        <v>33052</v>
      </c>
      <c r="B7559" s="82">
        <v>8.4390000000000001</v>
      </c>
      <c r="C7559" s="13">
        <f t="shared" si="236"/>
        <v>8.4390000000000007E-2</v>
      </c>
      <c r="D7559" s="91">
        <f ca="1">AVERAGE(C7559:OFFSET(C7559,$I$1-1,0))</f>
        <v>8.3331149999999979E-2</v>
      </c>
      <c r="F7559" s="8">
        <v>39640</v>
      </c>
      <c r="G7559" s="11">
        <f t="shared" ca="1" si="237"/>
        <v>4.5218779999999958E-2</v>
      </c>
    </row>
    <row r="7560" spans="1:7" ht="15">
      <c r="A7560" s="12">
        <v>33051</v>
      </c>
      <c r="B7560" s="82">
        <v>8.48</v>
      </c>
      <c r="C7560" s="13">
        <f t="shared" si="236"/>
        <v>8.48E-2</v>
      </c>
      <c r="D7560" s="91">
        <f ca="1">AVERAGE(C7560:OFFSET(C7560,$I$1-1,0))</f>
        <v>8.3313599999999988E-2</v>
      </c>
      <c r="F7560" s="8">
        <v>39643</v>
      </c>
      <c r="G7560" s="11">
        <f t="shared" ca="1" si="237"/>
        <v>4.5197824999999962E-2</v>
      </c>
    </row>
    <row r="7561" spans="1:7" ht="15">
      <c r="A7561" s="12">
        <v>33050</v>
      </c>
      <c r="B7561" s="82">
        <v>8.51</v>
      </c>
      <c r="C7561" s="13">
        <f t="shared" si="236"/>
        <v>8.5099999999999995E-2</v>
      </c>
      <c r="D7561" s="91">
        <f ca="1">AVERAGE(C7561:OFFSET(C7561,$I$1-1,0))</f>
        <v>8.3294099999999954E-2</v>
      </c>
      <c r="F7561" s="8">
        <v>39644</v>
      </c>
      <c r="G7561" s="11">
        <f t="shared" ca="1" si="237"/>
        <v>4.5177649999999965E-2</v>
      </c>
    </row>
    <row r="7562" spans="1:7" ht="15">
      <c r="A7562" s="12">
        <v>33049</v>
      </c>
      <c r="B7562" s="82">
        <v>8.5649999999999995</v>
      </c>
      <c r="C7562" s="13">
        <f t="shared" si="236"/>
        <v>8.564999999999999E-2</v>
      </c>
      <c r="D7562" s="91">
        <f ca="1">AVERAGE(C7562:OFFSET(C7562,$I$1-1,0))</f>
        <v>8.3272399999999969E-2</v>
      </c>
      <c r="F7562" s="8">
        <v>39645</v>
      </c>
      <c r="G7562" s="11">
        <f t="shared" ca="1" si="237"/>
        <v>4.5163544999999958E-2</v>
      </c>
    </row>
    <row r="7563" spans="1:7" ht="15">
      <c r="A7563" s="12">
        <v>33046</v>
      </c>
      <c r="B7563" s="82">
        <v>8.48</v>
      </c>
      <c r="C7563" s="13">
        <f t="shared" si="236"/>
        <v>8.48E-2</v>
      </c>
      <c r="D7563" s="91">
        <f ca="1">AVERAGE(C7563:OFFSET(C7563,$I$1-1,0))</f>
        <v>8.3249049999999963E-2</v>
      </c>
      <c r="F7563" s="8">
        <v>39646</v>
      </c>
      <c r="G7563" s="11">
        <f t="shared" ca="1" si="237"/>
        <v>4.5150734999999956E-2</v>
      </c>
    </row>
    <row r="7564" spans="1:7" ht="15">
      <c r="A7564" s="12">
        <v>33045</v>
      </c>
      <c r="B7564" s="82">
        <v>8.4920000000000009</v>
      </c>
      <c r="C7564" s="13">
        <f t="shared" si="236"/>
        <v>8.4920000000000009E-2</v>
      </c>
      <c r="D7564" s="91">
        <f ca="1">AVERAGE(C7564:OFFSET(C7564,$I$1-1,0))</f>
        <v>8.3232399999999943E-2</v>
      </c>
      <c r="F7564" s="8">
        <v>39647</v>
      </c>
      <c r="G7564" s="11">
        <f t="shared" ca="1" si="237"/>
        <v>4.5138054999999955E-2</v>
      </c>
    </row>
    <row r="7565" spans="1:7" ht="15">
      <c r="A7565" s="12">
        <v>33044</v>
      </c>
      <c r="B7565" s="82">
        <v>8.5129999999999999</v>
      </c>
      <c r="C7565" s="13">
        <f t="shared" si="236"/>
        <v>8.5129999999999997E-2</v>
      </c>
      <c r="D7565" s="91">
        <f ca="1">AVERAGE(C7565:OFFSET(C7565,$I$1-1,0))</f>
        <v>8.3212799999999962E-2</v>
      </c>
      <c r="F7565" s="8">
        <v>39650</v>
      </c>
      <c r="G7565" s="11">
        <f t="shared" ca="1" si="237"/>
        <v>4.5123519999999952E-2</v>
      </c>
    </row>
    <row r="7566" spans="1:7" ht="15">
      <c r="A7566" s="12">
        <v>33043</v>
      </c>
      <c r="B7566" s="82">
        <v>8.48</v>
      </c>
      <c r="C7566" s="13">
        <f t="shared" si="236"/>
        <v>8.48E-2</v>
      </c>
      <c r="D7566" s="91">
        <f ca="1">AVERAGE(C7566:OFFSET(C7566,$I$1-1,0))</f>
        <v>8.3190449999999971E-2</v>
      </c>
      <c r="F7566" s="8">
        <v>39651</v>
      </c>
      <c r="G7566" s="11">
        <f t="shared" ca="1" si="237"/>
        <v>4.5111299999999972E-2</v>
      </c>
    </row>
    <row r="7567" spans="1:7" ht="15">
      <c r="A7567" s="12">
        <v>33042</v>
      </c>
      <c r="B7567" s="82">
        <v>8.4610000000000003</v>
      </c>
      <c r="C7567" s="13">
        <f t="shared" si="236"/>
        <v>8.4610000000000005E-2</v>
      </c>
      <c r="D7567" s="91">
        <f ca="1">AVERAGE(C7567:OFFSET(C7567,$I$1-1,0))</f>
        <v>8.317054999999994E-2</v>
      </c>
      <c r="F7567" s="8">
        <v>39652</v>
      </c>
      <c r="G7567" s="11">
        <f t="shared" ca="1" si="237"/>
        <v>4.5103734999999964E-2</v>
      </c>
    </row>
    <row r="7568" spans="1:7" ht="15">
      <c r="A7568" s="12">
        <v>33039</v>
      </c>
      <c r="B7568" s="82">
        <v>8.4239999999999995</v>
      </c>
      <c r="C7568" s="13">
        <f t="shared" si="236"/>
        <v>8.4239999999999995E-2</v>
      </c>
      <c r="D7568" s="91">
        <f ca="1">AVERAGE(C7568:OFFSET(C7568,$I$1-1,0))</f>
        <v>8.3153299999999972E-2</v>
      </c>
      <c r="F7568" s="8">
        <v>39653</v>
      </c>
      <c r="G7568" s="11">
        <f t="shared" ca="1" si="237"/>
        <v>4.5095314999999962E-2</v>
      </c>
    </row>
    <row r="7569" spans="1:7" ht="15">
      <c r="A7569" s="12">
        <v>33038</v>
      </c>
      <c r="B7569" s="82">
        <v>8.3450000000000006</v>
      </c>
      <c r="C7569" s="13">
        <f t="shared" si="236"/>
        <v>8.345000000000001E-2</v>
      </c>
      <c r="D7569" s="91">
        <f ca="1">AVERAGE(C7569:OFFSET(C7569,$I$1-1,0))</f>
        <v>8.3137149999999965E-2</v>
      </c>
      <c r="F7569" s="8">
        <v>39654</v>
      </c>
      <c r="G7569" s="11">
        <f t="shared" ca="1" si="237"/>
        <v>4.5095294999999959E-2</v>
      </c>
    </row>
    <row r="7570" spans="1:7" ht="15">
      <c r="A7570" s="12">
        <v>33037</v>
      </c>
      <c r="B7570" s="82">
        <v>8.3829999999999991</v>
      </c>
      <c r="C7570" s="13">
        <f t="shared" si="236"/>
        <v>8.3829999999999988E-2</v>
      </c>
      <c r="D7570" s="91">
        <f ca="1">AVERAGE(C7570:OFFSET(C7570,$I$1-1,0))</f>
        <v>8.3126399999999948E-2</v>
      </c>
      <c r="F7570" s="8">
        <v>39657</v>
      </c>
      <c r="G7570" s="11">
        <f t="shared" ca="1" si="237"/>
        <v>4.5090944999999966E-2</v>
      </c>
    </row>
    <row r="7571" spans="1:7" ht="15">
      <c r="A7571" s="12">
        <v>33036</v>
      </c>
      <c r="B7571" s="82">
        <v>8.4570000000000007</v>
      </c>
      <c r="C7571" s="13">
        <f t="shared" si="236"/>
        <v>8.4570000000000006E-2</v>
      </c>
      <c r="D7571" s="91">
        <f ca="1">AVERAGE(C7571:OFFSET(C7571,$I$1-1,0))</f>
        <v>8.3114199999999944E-2</v>
      </c>
      <c r="F7571" s="8">
        <v>39658</v>
      </c>
      <c r="G7571" s="11">
        <f t="shared" ca="1" si="237"/>
        <v>4.508740999999996E-2</v>
      </c>
    </row>
    <row r="7572" spans="1:7" ht="15">
      <c r="A7572" s="12">
        <v>33035</v>
      </c>
      <c r="B7572" s="82">
        <v>8.4469999999999992</v>
      </c>
      <c r="C7572" s="13">
        <f t="shared" si="236"/>
        <v>8.446999999999999E-2</v>
      </c>
      <c r="D7572" s="91">
        <f ca="1">AVERAGE(C7572:OFFSET(C7572,$I$1-1,0))</f>
        <v>8.3097799999999944E-2</v>
      </c>
      <c r="F7572" s="8">
        <v>39659</v>
      </c>
      <c r="G7572" s="11">
        <f t="shared" ca="1" si="237"/>
        <v>4.5087534999999949E-2</v>
      </c>
    </row>
    <row r="7573" spans="1:7" ht="15">
      <c r="A7573" s="12">
        <v>33032</v>
      </c>
      <c r="B7573" s="82">
        <v>8.4429999999999996</v>
      </c>
      <c r="C7573" s="13">
        <f t="shared" si="236"/>
        <v>8.4429999999999991E-2</v>
      </c>
      <c r="D7573" s="91">
        <f ca="1">AVERAGE(C7573:OFFSET(C7573,$I$1-1,0))</f>
        <v>8.3085649999999941E-2</v>
      </c>
      <c r="F7573" s="8">
        <v>39660</v>
      </c>
      <c r="G7573" s="11">
        <f t="shared" ca="1" si="237"/>
        <v>4.5082029999999967E-2</v>
      </c>
    </row>
    <row r="7574" spans="1:7" ht="15">
      <c r="A7574" s="12">
        <v>33031</v>
      </c>
      <c r="B7574" s="82">
        <v>8.4260000000000002</v>
      </c>
      <c r="C7574" s="13">
        <f t="shared" si="236"/>
        <v>8.4260000000000002E-2</v>
      </c>
      <c r="D7574" s="91">
        <f ca="1">AVERAGE(C7574:OFFSET(C7574,$I$1-1,0))</f>
        <v>8.3072349999999948E-2</v>
      </c>
      <c r="F7574" s="8">
        <v>39661</v>
      </c>
      <c r="G7574" s="11">
        <f t="shared" ca="1" si="237"/>
        <v>4.507517499999996E-2</v>
      </c>
    </row>
    <row r="7575" spans="1:7" ht="15">
      <c r="A7575" s="12">
        <v>33030</v>
      </c>
      <c r="B7575" s="82">
        <v>8.4420000000000002</v>
      </c>
      <c r="C7575" s="13">
        <f t="shared" si="236"/>
        <v>8.4419999999999995E-2</v>
      </c>
      <c r="D7575" s="91">
        <f ca="1">AVERAGE(C7575:OFFSET(C7575,$I$1-1,0))</f>
        <v>8.3061299999999921E-2</v>
      </c>
      <c r="F7575" s="8">
        <v>39664</v>
      </c>
      <c r="G7575" s="11">
        <f t="shared" ca="1" si="237"/>
        <v>4.5071464999999963E-2</v>
      </c>
    </row>
    <row r="7576" spans="1:7" ht="15">
      <c r="A7576" s="12">
        <v>33029</v>
      </c>
      <c r="B7576" s="82">
        <v>8.4489999999999998</v>
      </c>
      <c r="C7576" s="13">
        <f t="shared" si="236"/>
        <v>8.4489999999999996E-2</v>
      </c>
      <c r="D7576" s="91">
        <f ca="1">AVERAGE(C7576:OFFSET(C7576,$I$1-1,0))</f>
        <v>8.3050749999999951E-2</v>
      </c>
      <c r="F7576" s="8">
        <v>39665</v>
      </c>
      <c r="G7576" s="11">
        <f t="shared" ca="1" si="237"/>
        <v>4.5069794999999975E-2</v>
      </c>
    </row>
    <row r="7577" spans="1:7" ht="15">
      <c r="A7577" s="12">
        <v>33028</v>
      </c>
      <c r="B7577" s="82">
        <v>8.4250000000000007</v>
      </c>
      <c r="C7577" s="13">
        <f t="shared" si="236"/>
        <v>8.4250000000000005E-2</v>
      </c>
      <c r="D7577" s="91">
        <f ca="1">AVERAGE(C7577:OFFSET(C7577,$I$1-1,0))</f>
        <v>8.3037799999999939E-2</v>
      </c>
      <c r="F7577" s="8">
        <v>39666</v>
      </c>
      <c r="G7577" s="11">
        <f t="shared" ca="1" si="237"/>
        <v>4.5067134999999973E-2</v>
      </c>
    </row>
    <row r="7578" spans="1:7" ht="15">
      <c r="A7578" s="12">
        <v>33025</v>
      </c>
      <c r="B7578" s="82">
        <v>8.4190000000000005</v>
      </c>
      <c r="C7578" s="13">
        <f t="shared" si="236"/>
        <v>8.4190000000000001E-2</v>
      </c>
      <c r="D7578" s="91">
        <f ca="1">AVERAGE(C7578:OFFSET(C7578,$I$1-1,0))</f>
        <v>8.302429999999994E-2</v>
      </c>
      <c r="F7578" s="8">
        <v>39667</v>
      </c>
      <c r="G7578" s="11">
        <f t="shared" ca="1" si="237"/>
        <v>4.506305999999996E-2</v>
      </c>
    </row>
    <row r="7579" spans="1:7" ht="15">
      <c r="A7579" s="12">
        <v>33024</v>
      </c>
      <c r="B7579" s="82">
        <v>8.5779999999999994</v>
      </c>
      <c r="C7579" s="13">
        <f t="shared" si="236"/>
        <v>8.5779999999999995E-2</v>
      </c>
      <c r="D7579" s="91">
        <f ca="1">AVERAGE(C7579:OFFSET(C7579,$I$1-1,0))</f>
        <v>8.301184999999997E-2</v>
      </c>
      <c r="F7579" s="8">
        <v>39668</v>
      </c>
      <c r="G7579" s="11">
        <f t="shared" ca="1" si="237"/>
        <v>4.5058929999999969E-2</v>
      </c>
    </row>
    <row r="7580" spans="1:7" ht="15">
      <c r="A7580" s="12">
        <v>33023</v>
      </c>
      <c r="B7580" s="82">
        <v>8.5939999999999994</v>
      </c>
      <c r="C7580" s="13">
        <f t="shared" si="236"/>
        <v>8.5939999999999989E-2</v>
      </c>
      <c r="D7580" s="91">
        <f ca="1">AVERAGE(C7580:OFFSET(C7580,$I$1-1,0))</f>
        <v>8.2995499999999958E-2</v>
      </c>
      <c r="F7580" s="8">
        <v>39671</v>
      </c>
      <c r="G7580" s="11">
        <f t="shared" ca="1" si="237"/>
        <v>4.505768999999997E-2</v>
      </c>
    </row>
    <row r="7581" spans="1:7" ht="15">
      <c r="A7581" s="12">
        <v>33022</v>
      </c>
      <c r="B7581" s="82">
        <v>8.6180000000000003</v>
      </c>
      <c r="C7581" s="13">
        <f t="shared" si="236"/>
        <v>8.6180000000000007E-2</v>
      </c>
      <c r="D7581" s="91">
        <f ca="1">AVERAGE(C7581:OFFSET(C7581,$I$1-1,0))</f>
        <v>8.2974649999999969E-2</v>
      </c>
      <c r="F7581" s="8">
        <v>39672</v>
      </c>
      <c r="G7581" s="11">
        <f t="shared" ca="1" si="237"/>
        <v>4.5051024999999967E-2</v>
      </c>
    </row>
    <row r="7582" spans="1:7" ht="15">
      <c r="A7582" s="12">
        <v>33021</v>
      </c>
      <c r="B7582" s="82">
        <v>8.6790000000000003</v>
      </c>
      <c r="C7582" s="13">
        <f t="shared" si="236"/>
        <v>8.6790000000000006E-2</v>
      </c>
      <c r="D7582" s="91">
        <f ca="1">AVERAGE(C7582:OFFSET(C7582,$I$1-1,0))</f>
        <v>8.295164999999996E-2</v>
      </c>
      <c r="F7582" s="8">
        <v>39673</v>
      </c>
      <c r="G7582" s="11">
        <f t="shared" ca="1" si="237"/>
        <v>4.5046324999999977E-2</v>
      </c>
    </row>
    <row r="7583" spans="1:7" ht="15">
      <c r="A7583" s="12">
        <v>33018</v>
      </c>
      <c r="B7583" s="82">
        <v>8.6679999999999993</v>
      </c>
      <c r="C7583" s="13">
        <f t="shared" si="236"/>
        <v>8.6679999999999993E-2</v>
      </c>
      <c r="D7583" s="91">
        <f ca="1">AVERAGE(C7583:OFFSET(C7583,$I$1-1,0))</f>
        <v>8.2925649999999962E-2</v>
      </c>
      <c r="F7583" s="8">
        <v>39674</v>
      </c>
      <c r="G7583" s="11">
        <f t="shared" ca="1" si="237"/>
        <v>4.5038789999999967E-2</v>
      </c>
    </row>
    <row r="7584" spans="1:7" ht="15">
      <c r="A7584" s="12">
        <v>33017</v>
      </c>
      <c r="B7584" s="82">
        <v>8.6110000000000007</v>
      </c>
      <c r="C7584" s="13">
        <f t="shared" si="236"/>
        <v>8.6110000000000006E-2</v>
      </c>
      <c r="D7584" s="91">
        <f ca="1">AVERAGE(C7584:OFFSET(C7584,$I$1-1,0))</f>
        <v>8.2897899999999983E-2</v>
      </c>
      <c r="F7584" s="8">
        <v>39675</v>
      </c>
      <c r="G7584" s="11">
        <f t="shared" ca="1" si="237"/>
        <v>4.5031819999999972E-2</v>
      </c>
    </row>
    <row r="7585" spans="1:7" ht="15">
      <c r="A7585" s="12">
        <v>33016</v>
      </c>
      <c r="B7585" s="82">
        <v>8.5749999999999993</v>
      </c>
      <c r="C7585" s="13">
        <f t="shared" si="236"/>
        <v>8.5749999999999993E-2</v>
      </c>
      <c r="D7585" s="91">
        <f ca="1">AVERAGE(C7585:OFFSET(C7585,$I$1-1,0))</f>
        <v>8.2875249999999956E-2</v>
      </c>
      <c r="F7585" s="8">
        <v>39678</v>
      </c>
      <c r="G7585" s="11">
        <f t="shared" ca="1" si="237"/>
        <v>4.5023379999999974E-2</v>
      </c>
    </row>
    <row r="7586" spans="1:7" ht="15">
      <c r="A7586" s="12">
        <v>33015</v>
      </c>
      <c r="B7586" s="82">
        <v>8.6129999999999995</v>
      </c>
      <c r="C7586" s="13">
        <f t="shared" si="236"/>
        <v>8.6129999999999998E-2</v>
      </c>
      <c r="D7586" s="91">
        <f ca="1">AVERAGE(C7586:OFFSET(C7586,$I$1-1,0))</f>
        <v>8.2858549999999961E-2</v>
      </c>
      <c r="F7586" s="8">
        <v>39679</v>
      </c>
      <c r="G7586" s="11">
        <f t="shared" ca="1" si="237"/>
        <v>4.5015704999999968E-2</v>
      </c>
    </row>
    <row r="7587" spans="1:7" ht="15">
      <c r="A7587" s="12">
        <v>33014</v>
      </c>
      <c r="B7587" s="82">
        <v>8.6880000000000006</v>
      </c>
      <c r="C7587" s="13">
        <f t="shared" si="236"/>
        <v>8.6880000000000013E-2</v>
      </c>
      <c r="D7587" s="91">
        <f ca="1">AVERAGE(C7587:OFFSET(C7587,$I$1-1,0))</f>
        <v>8.283339999999996E-2</v>
      </c>
      <c r="F7587" s="8">
        <v>39680</v>
      </c>
      <c r="G7587" s="11">
        <f t="shared" ca="1" si="237"/>
        <v>4.5008109999999976E-2</v>
      </c>
    </row>
    <row r="7588" spans="1:7" ht="15">
      <c r="A7588" s="12">
        <v>33011</v>
      </c>
      <c r="B7588" s="82">
        <v>8.702</v>
      </c>
      <c r="C7588" s="13">
        <f t="shared" si="236"/>
        <v>8.702E-2</v>
      </c>
      <c r="D7588" s="91">
        <f ca="1">AVERAGE(C7588:OFFSET(C7588,$I$1-1,0))</f>
        <v>8.2801849999999982E-2</v>
      </c>
      <c r="F7588" s="8">
        <v>39681</v>
      </c>
      <c r="G7588" s="11">
        <f t="shared" ca="1" si="237"/>
        <v>4.5005284999999971E-2</v>
      </c>
    </row>
    <row r="7589" spans="1:7" ht="15">
      <c r="A7589" s="12">
        <v>33010</v>
      </c>
      <c r="B7589" s="82">
        <v>8.6549999999999994</v>
      </c>
      <c r="C7589" s="13">
        <f t="shared" si="236"/>
        <v>8.6549999999999988E-2</v>
      </c>
      <c r="D7589" s="91">
        <f ca="1">AVERAGE(C7589:OFFSET(C7589,$I$1-1,0))</f>
        <v>8.2773799999999995E-2</v>
      </c>
      <c r="F7589" s="8">
        <v>39682</v>
      </c>
      <c r="G7589" s="11">
        <f t="shared" ca="1" si="237"/>
        <v>4.5001874999999976E-2</v>
      </c>
    </row>
    <row r="7590" spans="1:7" ht="15">
      <c r="A7590" s="12">
        <v>33009</v>
      </c>
      <c r="B7590" s="82">
        <v>8.6389999999999993</v>
      </c>
      <c r="C7590" s="13">
        <f t="shared" si="236"/>
        <v>8.6389999999999995E-2</v>
      </c>
      <c r="D7590" s="91">
        <f ca="1">AVERAGE(C7590:OFFSET(C7590,$I$1-1,0))</f>
        <v>8.2745249999999965E-2</v>
      </c>
      <c r="F7590" s="8">
        <v>39685</v>
      </c>
      <c r="G7590" s="11">
        <f t="shared" ca="1" si="237"/>
        <v>4.4997749999999968E-2</v>
      </c>
    </row>
    <row r="7591" spans="1:7" ht="15">
      <c r="A7591" s="12">
        <v>33008</v>
      </c>
      <c r="B7591" s="82">
        <v>8.6159999999999997</v>
      </c>
      <c r="C7591" s="13">
        <f t="shared" si="236"/>
        <v>8.616E-2</v>
      </c>
      <c r="D7591" s="91">
        <f ca="1">AVERAGE(C7591:OFFSET(C7591,$I$1-1,0))</f>
        <v>8.2717399999999983E-2</v>
      </c>
      <c r="F7591" s="8">
        <v>39686</v>
      </c>
      <c r="G7591" s="11">
        <f t="shared" ca="1" si="237"/>
        <v>4.4992214999999974E-2</v>
      </c>
    </row>
    <row r="7592" spans="1:7" ht="15">
      <c r="A7592" s="12">
        <v>33007</v>
      </c>
      <c r="B7592" s="82">
        <v>8.5790000000000006</v>
      </c>
      <c r="C7592" s="13">
        <f t="shared" si="236"/>
        <v>8.5790000000000005E-2</v>
      </c>
      <c r="D7592" s="91">
        <f ca="1">AVERAGE(C7592:OFFSET(C7592,$I$1-1,0))</f>
        <v>8.2690550000000002E-2</v>
      </c>
      <c r="F7592" s="8">
        <v>39687</v>
      </c>
      <c r="G7592" s="11">
        <f t="shared" ca="1" si="237"/>
        <v>4.4988349999999989E-2</v>
      </c>
    </row>
    <row r="7593" spans="1:7" ht="15">
      <c r="A7593" s="12">
        <v>33004</v>
      </c>
      <c r="B7593" s="82">
        <v>8.641</v>
      </c>
      <c r="C7593" s="13">
        <f t="shared" si="236"/>
        <v>8.6410000000000001E-2</v>
      </c>
      <c r="D7593" s="91">
        <f ca="1">AVERAGE(C7593:OFFSET(C7593,$I$1-1,0))</f>
        <v>8.2656599999999983E-2</v>
      </c>
      <c r="F7593" s="8">
        <v>39688</v>
      </c>
      <c r="G7593" s="11">
        <f t="shared" ca="1" si="237"/>
        <v>4.4984209999999976E-2</v>
      </c>
    </row>
    <row r="7594" spans="1:7" ht="15">
      <c r="A7594" s="12">
        <v>33003</v>
      </c>
      <c r="B7594" s="82">
        <v>8.8469999999999995</v>
      </c>
      <c r="C7594" s="13">
        <f t="shared" si="236"/>
        <v>8.8469999999999993E-2</v>
      </c>
      <c r="D7594" s="91">
        <f ca="1">AVERAGE(C7594:OFFSET(C7594,$I$1-1,0))</f>
        <v>8.261629999999999E-2</v>
      </c>
      <c r="F7594" s="8">
        <v>39689</v>
      </c>
      <c r="G7594" s="11">
        <f t="shared" ca="1" si="237"/>
        <v>4.4984114999999977E-2</v>
      </c>
    </row>
    <row r="7595" spans="1:7" ht="15">
      <c r="A7595" s="12">
        <v>33002</v>
      </c>
      <c r="B7595" s="82">
        <v>8.8680000000000003</v>
      </c>
      <c r="C7595" s="13">
        <f t="shared" si="236"/>
        <v>8.8680000000000009E-2</v>
      </c>
      <c r="D7595" s="91">
        <f ca="1">AVERAGE(C7595:OFFSET(C7595,$I$1-1,0))</f>
        <v>8.256624999999998E-2</v>
      </c>
      <c r="F7595" s="8">
        <v>39692</v>
      </c>
      <c r="G7595" s="11">
        <f t="shared" ca="1" si="237"/>
        <v>4.4990754999999993E-2</v>
      </c>
    </row>
    <row r="7596" spans="1:7" ht="15">
      <c r="A7596" s="12">
        <v>33001</v>
      </c>
      <c r="B7596" s="82">
        <v>8.8249999999999993</v>
      </c>
      <c r="C7596" s="13">
        <f t="shared" si="236"/>
        <v>8.8249999999999995E-2</v>
      </c>
      <c r="D7596" s="91">
        <f ca="1">AVERAGE(C7596:OFFSET(C7596,$I$1-1,0))</f>
        <v>8.2518849999999977E-2</v>
      </c>
      <c r="F7596" s="8">
        <v>39693</v>
      </c>
      <c r="G7596" s="11">
        <f t="shared" ca="1" si="237"/>
        <v>4.4990359999999993E-2</v>
      </c>
    </row>
    <row r="7597" spans="1:7" ht="15">
      <c r="A7597" s="12">
        <v>33000</v>
      </c>
      <c r="B7597" s="82">
        <v>8.8409999999999993</v>
      </c>
      <c r="C7597" s="13">
        <f t="shared" si="236"/>
        <v>8.8409999999999989E-2</v>
      </c>
      <c r="D7597" s="91">
        <f ca="1">AVERAGE(C7597:OFFSET(C7597,$I$1-1,0))</f>
        <v>8.2477099999999984E-2</v>
      </c>
      <c r="F7597" s="8">
        <v>39694</v>
      </c>
      <c r="G7597" s="11">
        <f t="shared" ca="1" si="237"/>
        <v>4.498536999999999E-2</v>
      </c>
    </row>
    <row r="7598" spans="1:7" ht="15">
      <c r="A7598" s="12">
        <v>32997</v>
      </c>
      <c r="B7598" s="82">
        <v>8.8160000000000007</v>
      </c>
      <c r="C7598" s="13">
        <f t="shared" si="236"/>
        <v>8.8160000000000002E-2</v>
      </c>
      <c r="D7598" s="91">
        <f ca="1">AVERAGE(C7598:OFFSET(C7598,$I$1-1,0))</f>
        <v>8.2436399999999979E-2</v>
      </c>
      <c r="F7598" s="8">
        <v>39695</v>
      </c>
      <c r="G7598" s="11">
        <f t="shared" ca="1" si="237"/>
        <v>4.4981049999999995E-2</v>
      </c>
    </row>
    <row r="7599" spans="1:7" ht="15">
      <c r="A7599" s="12">
        <v>32996</v>
      </c>
      <c r="B7599" s="82">
        <v>8.9730000000000008</v>
      </c>
      <c r="C7599" s="13">
        <f t="shared" si="236"/>
        <v>8.9730000000000004E-2</v>
      </c>
      <c r="D7599" s="91">
        <f ca="1">AVERAGE(C7599:OFFSET(C7599,$I$1-1,0))</f>
        <v>8.2400799999999969E-2</v>
      </c>
      <c r="F7599" s="8">
        <v>39696</v>
      </c>
      <c r="G7599" s="11">
        <f t="shared" ca="1" si="237"/>
        <v>4.4977194999999998E-2</v>
      </c>
    </row>
    <row r="7600" spans="1:7" ht="15">
      <c r="A7600" s="12">
        <v>32995</v>
      </c>
      <c r="B7600" s="82">
        <v>9.0340000000000007</v>
      </c>
      <c r="C7600" s="13">
        <f t="shared" si="236"/>
        <v>9.0340000000000004E-2</v>
      </c>
      <c r="D7600" s="91">
        <f ca="1">AVERAGE(C7600:OFFSET(C7600,$I$1-1,0))</f>
        <v>8.2357799999999995E-2</v>
      </c>
      <c r="F7600" s="8">
        <v>39699</v>
      </c>
      <c r="G7600" s="11">
        <f t="shared" ca="1" si="237"/>
        <v>4.497425E-2</v>
      </c>
    </row>
    <row r="7601" spans="1:7" ht="15">
      <c r="A7601" s="12">
        <v>32994</v>
      </c>
      <c r="B7601" s="82">
        <v>9.0340000000000007</v>
      </c>
      <c r="C7601" s="13">
        <f t="shared" si="236"/>
        <v>9.0340000000000004E-2</v>
      </c>
      <c r="D7601" s="91">
        <f ca="1">AVERAGE(C7601:OFFSET(C7601,$I$1-1,0))</f>
        <v>8.2312499999999997E-2</v>
      </c>
      <c r="F7601" s="8">
        <v>39700</v>
      </c>
      <c r="G7601" s="11">
        <f t="shared" ca="1" si="237"/>
        <v>4.4964965000000003E-2</v>
      </c>
    </row>
    <row r="7602" spans="1:7" ht="15">
      <c r="A7602" s="12">
        <v>32993</v>
      </c>
      <c r="B7602" s="82">
        <v>8.9939999999999998</v>
      </c>
      <c r="C7602" s="13">
        <f t="shared" si="236"/>
        <v>8.9939999999999992E-2</v>
      </c>
      <c r="D7602" s="91">
        <f ca="1">AVERAGE(C7602:OFFSET(C7602,$I$1-1,0))</f>
        <v>8.2268399999999992E-2</v>
      </c>
      <c r="F7602" s="8">
        <v>39701</v>
      </c>
      <c r="G7602" s="11">
        <f t="shared" ca="1" si="237"/>
        <v>4.4954185000000008E-2</v>
      </c>
    </row>
    <row r="7603" spans="1:7" ht="15">
      <c r="A7603" s="12">
        <v>32990</v>
      </c>
      <c r="B7603" s="82">
        <v>9.0210000000000008</v>
      </c>
      <c r="C7603" s="13">
        <f t="shared" si="236"/>
        <v>9.0210000000000012E-2</v>
      </c>
      <c r="D7603" s="91">
        <f ca="1">AVERAGE(C7603:OFFSET(C7603,$I$1-1,0))</f>
        <v>8.2225400000000018E-2</v>
      </c>
      <c r="F7603" s="8">
        <v>39702</v>
      </c>
      <c r="G7603" s="11">
        <f t="shared" ca="1" si="237"/>
        <v>4.4941465E-2</v>
      </c>
    </row>
    <row r="7604" spans="1:7" ht="15">
      <c r="A7604" s="12">
        <v>32989</v>
      </c>
      <c r="B7604" s="82">
        <v>9.0410000000000004</v>
      </c>
      <c r="C7604" s="13">
        <f t="shared" si="236"/>
        <v>9.0410000000000004E-2</v>
      </c>
      <c r="D7604" s="91">
        <f ca="1">AVERAGE(C7604:OFFSET(C7604,$I$1-1,0))</f>
        <v>8.2181250000000011E-2</v>
      </c>
      <c r="F7604" s="8">
        <v>39703</v>
      </c>
      <c r="G7604" s="11">
        <f t="shared" ca="1" si="237"/>
        <v>4.4928714999999987E-2</v>
      </c>
    </row>
    <row r="7605" spans="1:7" ht="15">
      <c r="A7605" s="12">
        <v>32988</v>
      </c>
      <c r="B7605" s="82">
        <v>8.9830000000000005</v>
      </c>
      <c r="C7605" s="13">
        <f t="shared" si="236"/>
        <v>8.9830000000000007E-2</v>
      </c>
      <c r="D7605" s="91">
        <f ca="1">AVERAGE(C7605:OFFSET(C7605,$I$1-1,0))</f>
        <v>8.2138600000000006E-2</v>
      </c>
      <c r="F7605" s="8">
        <v>39706</v>
      </c>
      <c r="G7605" s="11">
        <f t="shared" ca="1" si="237"/>
        <v>4.4898899999999992E-2</v>
      </c>
    </row>
    <row r="7606" spans="1:7" ht="15">
      <c r="A7606" s="12">
        <v>32987</v>
      </c>
      <c r="B7606" s="82">
        <v>8.9610000000000003</v>
      </c>
      <c r="C7606" s="13">
        <f t="shared" si="236"/>
        <v>8.9610000000000009E-2</v>
      </c>
      <c r="D7606" s="91">
        <f ca="1">AVERAGE(C7606:OFFSET(C7606,$I$1-1,0))</f>
        <v>8.209565000000002E-2</v>
      </c>
      <c r="F7606" s="8">
        <v>39707</v>
      </c>
      <c r="G7606" s="11">
        <f t="shared" ca="1" si="237"/>
        <v>4.4880130000000004E-2</v>
      </c>
    </row>
    <row r="7607" spans="1:7" ht="15">
      <c r="A7607" s="12">
        <v>32986</v>
      </c>
      <c r="B7607" s="82">
        <v>8.9610000000000003</v>
      </c>
      <c r="C7607" s="13">
        <f t="shared" si="236"/>
        <v>8.9610000000000009E-2</v>
      </c>
      <c r="D7607" s="91">
        <f ca="1">AVERAGE(C7607:OFFSET(C7607,$I$1-1,0))</f>
        <v>8.2051749999999993E-2</v>
      </c>
      <c r="F7607" s="8">
        <v>39708</v>
      </c>
      <c r="G7607" s="11">
        <f t="shared" ca="1" si="237"/>
        <v>4.4856754999999998E-2</v>
      </c>
    </row>
    <row r="7608" spans="1:7" ht="15">
      <c r="A7608" s="12">
        <v>32983</v>
      </c>
      <c r="B7608" s="82">
        <v>8.9429999999999996</v>
      </c>
      <c r="C7608" s="13">
        <f t="shared" si="236"/>
        <v>8.9429999999999996E-2</v>
      </c>
      <c r="D7608" s="91">
        <f ca="1">AVERAGE(C7608:OFFSET(C7608,$I$1-1,0))</f>
        <v>8.2006399999999979E-2</v>
      </c>
      <c r="F7608" s="8">
        <v>39709</v>
      </c>
      <c r="G7608" s="11">
        <f t="shared" ca="1" si="237"/>
        <v>4.4835674999999992E-2</v>
      </c>
    </row>
    <row r="7609" spans="1:7" ht="15">
      <c r="A7609" s="12">
        <v>32982</v>
      </c>
      <c r="B7609" s="82">
        <v>8.8469999999999995</v>
      </c>
      <c r="C7609" s="13">
        <f t="shared" si="236"/>
        <v>8.8469999999999993E-2</v>
      </c>
      <c r="D7609" s="91">
        <f ca="1">AVERAGE(C7609:OFFSET(C7609,$I$1-1,0))</f>
        <v>8.1960849999999988E-2</v>
      </c>
      <c r="F7609" s="8">
        <v>39710</v>
      </c>
      <c r="G7609" s="11">
        <f t="shared" ca="1" si="237"/>
        <v>4.4821875000000004E-2</v>
      </c>
    </row>
    <row r="7610" spans="1:7" ht="15">
      <c r="A7610" s="12">
        <v>32981</v>
      </c>
      <c r="B7610" s="82">
        <v>8.8439999999999994</v>
      </c>
      <c r="C7610" s="13">
        <f t="shared" si="236"/>
        <v>8.8439999999999991E-2</v>
      </c>
      <c r="D7610" s="91">
        <f ca="1">AVERAGE(C7610:OFFSET(C7610,$I$1-1,0))</f>
        <v>8.1919349999999974E-2</v>
      </c>
      <c r="F7610" s="8">
        <v>39713</v>
      </c>
      <c r="G7610" s="11">
        <f t="shared" ca="1" si="237"/>
        <v>4.4813974999999999E-2</v>
      </c>
    </row>
    <row r="7611" spans="1:7" ht="15">
      <c r="A7611" s="12">
        <v>32980</v>
      </c>
      <c r="B7611" s="82">
        <v>8.7170000000000005</v>
      </c>
      <c r="C7611" s="13">
        <f t="shared" si="236"/>
        <v>8.7170000000000011E-2</v>
      </c>
      <c r="D7611" s="91">
        <f ca="1">AVERAGE(C7611:OFFSET(C7611,$I$1-1,0))</f>
        <v>8.1877599999999967E-2</v>
      </c>
      <c r="F7611" s="8">
        <v>39714</v>
      </c>
      <c r="G7611" s="11">
        <f t="shared" ca="1" si="237"/>
        <v>4.4806230000000016E-2</v>
      </c>
    </row>
    <row r="7612" spans="1:7" ht="15">
      <c r="A7612" s="12">
        <v>32979</v>
      </c>
      <c r="B7612" s="82">
        <v>8.6370000000000005</v>
      </c>
      <c r="C7612" s="13">
        <f t="shared" si="236"/>
        <v>8.6370000000000002E-2</v>
      </c>
      <c r="D7612" s="91">
        <f ca="1">AVERAGE(C7612:OFFSET(C7612,$I$1-1,0))</f>
        <v>8.1843699999999978E-2</v>
      </c>
      <c r="F7612" s="8">
        <v>39715</v>
      </c>
      <c r="G7612" s="11">
        <f t="shared" ca="1" si="237"/>
        <v>4.4804484999999998E-2</v>
      </c>
    </row>
    <row r="7613" spans="1:7" ht="15">
      <c r="A7613" s="12">
        <v>32976</v>
      </c>
      <c r="B7613" s="82">
        <v>8.5760000000000005</v>
      </c>
      <c r="C7613" s="13">
        <f t="shared" si="236"/>
        <v>8.5760000000000003E-2</v>
      </c>
      <c r="D7613" s="91">
        <f ca="1">AVERAGE(C7613:OFFSET(C7613,$I$1-1,0))</f>
        <v>8.1816349999999968E-2</v>
      </c>
      <c r="F7613" s="8">
        <v>39716</v>
      </c>
      <c r="G7613" s="11">
        <f t="shared" ca="1" si="237"/>
        <v>4.4801019999999997E-2</v>
      </c>
    </row>
    <row r="7614" spans="1:7" ht="15">
      <c r="A7614" s="12">
        <v>32975</v>
      </c>
      <c r="B7614" s="82">
        <v>8.5939999999999994</v>
      </c>
      <c r="C7614" s="13">
        <f t="shared" si="236"/>
        <v>8.5939999999999989E-2</v>
      </c>
      <c r="D7614" s="91">
        <f ca="1">AVERAGE(C7614:OFFSET(C7614,$I$1-1,0))</f>
        <v>8.1794049999999979E-2</v>
      </c>
      <c r="F7614" s="8">
        <v>39717</v>
      </c>
      <c r="G7614" s="11">
        <f t="shared" ca="1" si="237"/>
        <v>4.4790414999999993E-2</v>
      </c>
    </row>
    <row r="7615" spans="1:7" ht="15">
      <c r="A7615" s="12">
        <v>32974</v>
      </c>
      <c r="B7615" s="82">
        <v>8.5749999999999993</v>
      </c>
      <c r="C7615" s="13">
        <f t="shared" si="236"/>
        <v>8.5749999999999993E-2</v>
      </c>
      <c r="D7615" s="91">
        <f ca="1">AVERAGE(C7615:OFFSET(C7615,$I$1-1,0))</f>
        <v>8.1767949999999964E-2</v>
      </c>
      <c r="F7615" s="8">
        <v>39720</v>
      </c>
      <c r="G7615" s="11">
        <f t="shared" ca="1" si="237"/>
        <v>4.4765304999999998E-2</v>
      </c>
    </row>
    <row r="7616" spans="1:7" ht="15">
      <c r="A7616" s="12">
        <v>32973</v>
      </c>
      <c r="B7616" s="82">
        <v>8.5890000000000004</v>
      </c>
      <c r="C7616" s="13">
        <f t="shared" si="236"/>
        <v>8.5890000000000008E-2</v>
      </c>
      <c r="D7616" s="91">
        <f ca="1">AVERAGE(C7616:OFFSET(C7616,$I$1-1,0))</f>
        <v>8.1741049999999954E-2</v>
      </c>
      <c r="F7616" s="8">
        <v>39721</v>
      </c>
      <c r="G7616" s="11">
        <f t="shared" ca="1" si="237"/>
        <v>4.4750110000000003E-2</v>
      </c>
    </row>
    <row r="7617" spans="1:7" ht="15">
      <c r="A7617" s="12">
        <v>32972</v>
      </c>
      <c r="B7617" s="82">
        <v>8.548</v>
      </c>
      <c r="C7617" s="13">
        <f t="shared" si="236"/>
        <v>8.548E-2</v>
      </c>
      <c r="D7617" s="91">
        <f ca="1">AVERAGE(C7617:OFFSET(C7617,$I$1-1,0))</f>
        <v>8.1716449999999982E-2</v>
      </c>
      <c r="F7617" s="8">
        <v>39722</v>
      </c>
      <c r="G7617" s="11">
        <f t="shared" ca="1" si="237"/>
        <v>4.4727325000000005E-2</v>
      </c>
    </row>
    <row r="7618" spans="1:7" ht="15">
      <c r="A7618" s="12">
        <v>32969</v>
      </c>
      <c r="B7618" s="82">
        <v>8.5210000000000008</v>
      </c>
      <c r="C7618" s="13">
        <f t="shared" si="236"/>
        <v>8.5210000000000008E-2</v>
      </c>
      <c r="D7618" s="91">
        <f ca="1">AVERAGE(C7618:OFFSET(C7618,$I$1-1,0))</f>
        <v>8.1696049999999965E-2</v>
      </c>
      <c r="F7618" s="8">
        <v>39723</v>
      </c>
      <c r="G7618" s="11">
        <f t="shared" ca="1" si="237"/>
        <v>4.4704340000000002E-2</v>
      </c>
    </row>
    <row r="7619" spans="1:7" ht="15">
      <c r="A7619" s="12">
        <v>32968</v>
      </c>
      <c r="B7619" s="82">
        <v>8.5190000000000001</v>
      </c>
      <c r="C7619" s="13">
        <f t="shared" si="236"/>
        <v>8.5190000000000002E-2</v>
      </c>
      <c r="D7619" s="91">
        <f ca="1">AVERAGE(C7619:OFFSET(C7619,$I$1-1,0))</f>
        <v>8.1673599999999985E-2</v>
      </c>
      <c r="F7619" s="8">
        <v>39724</v>
      </c>
      <c r="G7619" s="11">
        <f t="shared" ca="1" si="237"/>
        <v>4.4683954999999997E-2</v>
      </c>
    </row>
    <row r="7620" spans="1:7" ht="15">
      <c r="A7620" s="12">
        <v>32967</v>
      </c>
      <c r="B7620" s="82">
        <v>8.5090000000000003</v>
      </c>
      <c r="C7620" s="13">
        <f t="shared" si="236"/>
        <v>8.5089999999999999E-2</v>
      </c>
      <c r="D7620" s="91">
        <f ca="1">AVERAGE(C7620:OFFSET(C7620,$I$1-1,0))</f>
        <v>8.1655249999999985E-2</v>
      </c>
      <c r="F7620" s="8">
        <v>39727</v>
      </c>
      <c r="G7620" s="11">
        <f t="shared" ca="1" si="237"/>
        <v>4.4659945000000006E-2</v>
      </c>
    </row>
    <row r="7621" spans="1:7" ht="15">
      <c r="A7621" s="12">
        <v>32966</v>
      </c>
      <c r="B7621" s="82">
        <v>8.6150000000000002</v>
      </c>
      <c r="C7621" s="13">
        <f t="shared" ref="C7621:C7684" si="238">B7621/100</f>
        <v>8.6150000000000004E-2</v>
      </c>
      <c r="D7621" s="91">
        <f ca="1">AVERAGE(C7621:OFFSET(C7621,$I$1-1,0))</f>
        <v>8.1639549999999977E-2</v>
      </c>
      <c r="F7621" s="8">
        <v>39728</v>
      </c>
      <c r="G7621" s="11">
        <f t="shared" ca="1" si="237"/>
        <v>4.4638839999999999E-2</v>
      </c>
    </row>
    <row r="7622" spans="1:7" ht="15">
      <c r="A7622" s="12">
        <v>32965</v>
      </c>
      <c r="B7622" s="82">
        <v>8.6310000000000002</v>
      </c>
      <c r="C7622" s="13">
        <f t="shared" si="238"/>
        <v>8.6309999999999998E-2</v>
      </c>
      <c r="D7622" s="91">
        <f ca="1">AVERAGE(C7622:OFFSET(C7622,$I$1-1,0))</f>
        <v>8.1625099999999992E-2</v>
      </c>
      <c r="F7622" s="8">
        <v>39729</v>
      </c>
      <c r="G7622" s="11">
        <f t="shared" ref="G7622:G7685" ca="1" si="239">VLOOKUP($F7622,$A$5:$D$10419,4,FALSE)</f>
        <v>4.4623629999999997E-2</v>
      </c>
    </row>
    <row r="7623" spans="1:7" ht="15">
      <c r="A7623" s="12">
        <v>32962</v>
      </c>
      <c r="B7623" s="82">
        <v>8.6259999999999994</v>
      </c>
      <c r="C7623" s="13">
        <f t="shared" si="238"/>
        <v>8.6259999999999989E-2</v>
      </c>
      <c r="D7623" s="91">
        <f ca="1">AVERAGE(C7623:OFFSET(C7623,$I$1-1,0))</f>
        <v>8.1610599999999991E-2</v>
      </c>
      <c r="F7623" s="8">
        <v>39730</v>
      </c>
      <c r="G7623" s="11">
        <f t="shared" ca="1" si="239"/>
        <v>4.4610539999999997E-2</v>
      </c>
    </row>
    <row r="7624" spans="1:7" ht="15">
      <c r="A7624" s="12">
        <v>32961</v>
      </c>
      <c r="B7624" s="82">
        <v>8.5850000000000009</v>
      </c>
      <c r="C7624" s="13">
        <f t="shared" si="238"/>
        <v>8.585000000000001E-2</v>
      </c>
      <c r="D7624" s="91">
        <f ca="1">AVERAGE(C7624:OFFSET(C7624,$I$1-1,0))</f>
        <v>8.1593399999999996E-2</v>
      </c>
      <c r="F7624" s="8">
        <v>39731</v>
      </c>
      <c r="G7624" s="11">
        <f t="shared" ca="1" si="239"/>
        <v>4.4598550000000008E-2</v>
      </c>
    </row>
    <row r="7625" spans="1:7" ht="15">
      <c r="A7625" s="12">
        <v>32960</v>
      </c>
      <c r="B7625" s="82">
        <v>8.4629999999999992</v>
      </c>
      <c r="C7625" s="13">
        <f t="shared" si="238"/>
        <v>8.4629999999999997E-2</v>
      </c>
      <c r="D7625" s="91">
        <f ca="1">AVERAGE(C7625:OFFSET(C7625,$I$1-1,0))</f>
        <v>8.1581399999999998E-2</v>
      </c>
      <c r="F7625" s="8">
        <v>39734</v>
      </c>
      <c r="G7625" s="11">
        <f t="shared" ca="1" si="239"/>
        <v>4.4588450000000009E-2</v>
      </c>
    </row>
    <row r="7626" spans="1:7" ht="15">
      <c r="A7626" s="12">
        <v>32959</v>
      </c>
      <c r="B7626" s="82">
        <v>8.4700000000000006</v>
      </c>
      <c r="C7626" s="13">
        <f t="shared" si="238"/>
        <v>8.4700000000000011E-2</v>
      </c>
      <c r="D7626" s="91">
        <f ca="1">AVERAGE(C7626:OFFSET(C7626,$I$1-1,0))</f>
        <v>8.1573299999999987E-2</v>
      </c>
      <c r="F7626" s="8">
        <v>39735</v>
      </c>
      <c r="G7626" s="11">
        <f t="shared" ca="1" si="239"/>
        <v>4.4586750000000015E-2</v>
      </c>
    </row>
    <row r="7627" spans="1:7" ht="15">
      <c r="A7627" s="12">
        <v>32958</v>
      </c>
      <c r="B7627" s="82">
        <v>8.4629999999999992</v>
      </c>
      <c r="C7627" s="13">
        <f t="shared" si="238"/>
        <v>8.4629999999999997E-2</v>
      </c>
      <c r="D7627" s="91">
        <f ca="1">AVERAGE(C7627:OFFSET(C7627,$I$1-1,0))</f>
        <v>8.1564399999999995E-2</v>
      </c>
      <c r="F7627" s="8">
        <v>39736</v>
      </c>
      <c r="G7627" s="11">
        <f t="shared" ca="1" si="239"/>
        <v>4.457928000000002E-2</v>
      </c>
    </row>
    <row r="7628" spans="1:7" ht="15">
      <c r="A7628" s="12">
        <v>32955</v>
      </c>
      <c r="B7628" s="82">
        <v>8.4779999999999998</v>
      </c>
      <c r="C7628" s="13">
        <f t="shared" si="238"/>
        <v>8.4779999999999994E-2</v>
      </c>
      <c r="D7628" s="91">
        <f ca="1">AVERAGE(C7628:OFFSET(C7628,$I$1-1,0))</f>
        <v>8.1549449999999982E-2</v>
      </c>
      <c r="F7628" s="8">
        <v>39737</v>
      </c>
      <c r="G7628" s="11">
        <f t="shared" ca="1" si="239"/>
        <v>4.4569575000000021E-2</v>
      </c>
    </row>
    <row r="7629" spans="1:7" ht="15">
      <c r="A7629" s="12">
        <v>32954</v>
      </c>
      <c r="B7629" s="82">
        <v>8.4860000000000007</v>
      </c>
      <c r="C7629" s="13">
        <f t="shared" si="238"/>
        <v>8.4860000000000005E-2</v>
      </c>
      <c r="D7629" s="91">
        <f ca="1">AVERAGE(C7629:OFFSET(C7629,$I$1-1,0))</f>
        <v>8.1536399999999981E-2</v>
      </c>
      <c r="F7629" s="8">
        <v>39738</v>
      </c>
      <c r="G7629" s="11">
        <f t="shared" ca="1" si="239"/>
        <v>4.4566970000000018E-2</v>
      </c>
    </row>
    <row r="7630" spans="1:7" ht="15">
      <c r="A7630" s="12">
        <v>32953</v>
      </c>
      <c r="B7630" s="82">
        <v>8.4930000000000003</v>
      </c>
      <c r="C7630" s="13">
        <f t="shared" si="238"/>
        <v>8.4930000000000005E-2</v>
      </c>
      <c r="D7630" s="91">
        <f ca="1">AVERAGE(C7630:OFFSET(C7630,$I$1-1,0))</f>
        <v>8.1518849999999976E-2</v>
      </c>
      <c r="F7630" s="8">
        <v>39741</v>
      </c>
      <c r="G7630" s="11">
        <f t="shared" ca="1" si="239"/>
        <v>4.4561820000000009E-2</v>
      </c>
    </row>
    <row r="7631" spans="1:7" ht="15">
      <c r="A7631" s="12">
        <v>32952</v>
      </c>
      <c r="B7631" s="82">
        <v>8.4570000000000007</v>
      </c>
      <c r="C7631" s="13">
        <f t="shared" si="238"/>
        <v>8.4570000000000006E-2</v>
      </c>
      <c r="D7631" s="91">
        <f ca="1">AVERAGE(C7631:OFFSET(C7631,$I$1-1,0))</f>
        <v>8.1500949999999961E-2</v>
      </c>
      <c r="F7631" s="8">
        <v>39742</v>
      </c>
      <c r="G7631" s="11">
        <f t="shared" ca="1" si="239"/>
        <v>4.455901000000001E-2</v>
      </c>
    </row>
    <row r="7632" spans="1:7" ht="15">
      <c r="A7632" s="12">
        <v>32951</v>
      </c>
      <c r="B7632" s="82">
        <v>8.5340000000000007</v>
      </c>
      <c r="C7632" s="13">
        <f t="shared" si="238"/>
        <v>8.5340000000000013E-2</v>
      </c>
      <c r="D7632" s="91">
        <f ca="1">AVERAGE(C7632:OFFSET(C7632,$I$1-1,0))</f>
        <v>8.1492999999999968E-2</v>
      </c>
      <c r="F7632" s="8">
        <v>39743</v>
      </c>
      <c r="G7632" s="11">
        <f t="shared" ca="1" si="239"/>
        <v>4.4544634999999999E-2</v>
      </c>
    </row>
    <row r="7633" spans="1:7" ht="15">
      <c r="A7633" s="12">
        <v>32948</v>
      </c>
      <c r="B7633" s="82">
        <v>8.5399999999999991</v>
      </c>
      <c r="C7633" s="13">
        <f t="shared" si="238"/>
        <v>8.539999999999999E-2</v>
      </c>
      <c r="D7633" s="91">
        <f ca="1">AVERAGE(C7633:OFFSET(C7633,$I$1-1,0))</f>
        <v>8.1482249999999951E-2</v>
      </c>
      <c r="F7633" s="8">
        <v>39744</v>
      </c>
      <c r="G7633" s="11">
        <f t="shared" ca="1" si="239"/>
        <v>4.4534360000000002E-2</v>
      </c>
    </row>
    <row r="7634" spans="1:7" ht="15">
      <c r="A7634" s="12">
        <v>32947</v>
      </c>
      <c r="B7634" s="82">
        <v>8.6150000000000002</v>
      </c>
      <c r="C7634" s="13">
        <f t="shared" si="238"/>
        <v>8.6150000000000004E-2</v>
      </c>
      <c r="D7634" s="91">
        <f ca="1">AVERAGE(C7634:OFFSET(C7634,$I$1-1,0))</f>
        <v>8.1475199999999942E-2</v>
      </c>
      <c r="F7634" s="8">
        <v>39745</v>
      </c>
      <c r="G7634" s="11">
        <f t="shared" ca="1" si="239"/>
        <v>4.452374500000001E-2</v>
      </c>
    </row>
    <row r="7635" spans="1:7" ht="15">
      <c r="A7635" s="12">
        <v>32946</v>
      </c>
      <c r="B7635" s="82">
        <v>8.6050000000000004</v>
      </c>
      <c r="C7635" s="13">
        <f t="shared" si="238"/>
        <v>8.6050000000000001E-2</v>
      </c>
      <c r="D7635" s="91">
        <f ca="1">AVERAGE(C7635:OFFSET(C7635,$I$1-1,0))</f>
        <v>8.1466199999999947E-2</v>
      </c>
      <c r="F7635" s="8">
        <v>39748</v>
      </c>
      <c r="G7635" s="11">
        <f t="shared" ca="1" si="239"/>
        <v>4.4511965000000007E-2</v>
      </c>
    </row>
    <row r="7636" spans="1:7" ht="15">
      <c r="A7636" s="12">
        <v>32945</v>
      </c>
      <c r="B7636" s="82">
        <v>8.7129999999999992</v>
      </c>
      <c r="C7636" s="13">
        <f t="shared" si="238"/>
        <v>8.7129999999999985E-2</v>
      </c>
      <c r="D7636" s="91">
        <f ca="1">AVERAGE(C7636:OFFSET(C7636,$I$1-1,0))</f>
        <v>8.1458499999999961E-2</v>
      </c>
      <c r="F7636" s="8">
        <v>39749</v>
      </c>
      <c r="G7636" s="11">
        <f t="shared" ca="1" si="239"/>
        <v>4.4511815000000003E-2</v>
      </c>
    </row>
    <row r="7637" spans="1:7" ht="15">
      <c r="A7637" s="12">
        <v>32944</v>
      </c>
      <c r="B7637" s="82">
        <v>8.6150000000000002</v>
      </c>
      <c r="C7637" s="13">
        <f t="shared" si="238"/>
        <v>8.6150000000000004E-2</v>
      </c>
      <c r="D7637" s="91">
        <f ca="1">AVERAGE(C7637:OFFSET(C7637,$I$1-1,0))</f>
        <v>8.1452749999999963E-2</v>
      </c>
      <c r="F7637" s="8">
        <v>39750</v>
      </c>
      <c r="G7637" s="11">
        <f t="shared" ca="1" si="239"/>
        <v>4.4507965000000017E-2</v>
      </c>
    </row>
    <row r="7638" spans="1:7" ht="15">
      <c r="A7638" s="12">
        <v>32941</v>
      </c>
      <c r="B7638" s="82">
        <v>8.6240000000000006</v>
      </c>
      <c r="C7638" s="13">
        <f t="shared" si="238"/>
        <v>8.6240000000000011E-2</v>
      </c>
      <c r="D7638" s="91">
        <f ca="1">AVERAGE(C7638:OFFSET(C7638,$I$1-1,0))</f>
        <v>8.1451749999999962E-2</v>
      </c>
      <c r="F7638" s="8">
        <v>39751</v>
      </c>
      <c r="G7638" s="11">
        <f t="shared" ca="1" si="239"/>
        <v>4.4504850000000019E-2</v>
      </c>
    </row>
    <row r="7639" spans="1:7" ht="15">
      <c r="A7639" s="12">
        <v>32940</v>
      </c>
      <c r="B7639" s="82">
        <v>8.5519999999999996</v>
      </c>
      <c r="C7639" s="13">
        <f t="shared" si="238"/>
        <v>8.5519999999999999E-2</v>
      </c>
      <c r="D7639" s="91">
        <f ca="1">AVERAGE(C7639:OFFSET(C7639,$I$1-1,0))</f>
        <v>8.1451949999999954E-2</v>
      </c>
      <c r="F7639" s="8">
        <v>39752</v>
      </c>
      <c r="G7639" s="11">
        <f t="shared" ca="1" si="239"/>
        <v>4.4510000000000022E-2</v>
      </c>
    </row>
    <row r="7640" spans="1:7" ht="15">
      <c r="A7640" s="12">
        <v>32939</v>
      </c>
      <c r="B7640" s="82">
        <v>8.5980000000000008</v>
      </c>
      <c r="C7640" s="13">
        <f t="shared" si="238"/>
        <v>8.5980000000000001E-2</v>
      </c>
      <c r="D7640" s="91">
        <f ca="1">AVERAGE(C7640:OFFSET(C7640,$I$1-1,0))</f>
        <v>8.1454349999999939E-2</v>
      </c>
      <c r="F7640" s="8">
        <v>39755</v>
      </c>
      <c r="G7640" s="11">
        <f t="shared" ca="1" si="239"/>
        <v>4.4512190000000028E-2</v>
      </c>
    </row>
    <row r="7641" spans="1:7" ht="15">
      <c r="A7641" s="12">
        <v>32938</v>
      </c>
      <c r="B7641" s="82">
        <v>8.5709999999999997</v>
      </c>
      <c r="C7641" s="13">
        <f t="shared" si="238"/>
        <v>8.5709999999999995E-2</v>
      </c>
      <c r="D7641" s="91">
        <f ca="1">AVERAGE(C7641:OFFSET(C7641,$I$1-1,0))</f>
        <v>8.1455299999999939E-2</v>
      </c>
      <c r="F7641" s="8">
        <v>39756</v>
      </c>
      <c r="G7641" s="11">
        <f t="shared" ca="1" si="239"/>
        <v>4.4504035000000018E-2</v>
      </c>
    </row>
    <row r="7642" spans="1:7" ht="15">
      <c r="A7642" s="12">
        <v>32937</v>
      </c>
      <c r="B7642" s="82">
        <v>8.6509999999999998</v>
      </c>
      <c r="C7642" s="13">
        <f t="shared" si="238"/>
        <v>8.6510000000000004E-2</v>
      </c>
      <c r="D7642" s="91">
        <f ca="1">AVERAGE(C7642:OFFSET(C7642,$I$1-1,0))</f>
        <v>8.1460599999999952E-2</v>
      </c>
      <c r="F7642" s="8">
        <v>39757</v>
      </c>
      <c r="G7642" s="11">
        <f t="shared" ca="1" si="239"/>
        <v>4.4493570000000017E-2</v>
      </c>
    </row>
    <row r="7643" spans="1:7" ht="15">
      <c r="A7643" s="12">
        <v>32934</v>
      </c>
      <c r="B7643" s="82">
        <v>8.548</v>
      </c>
      <c r="C7643" s="13">
        <f t="shared" si="238"/>
        <v>8.548E-2</v>
      </c>
      <c r="D7643" s="91">
        <f ca="1">AVERAGE(C7643:OFFSET(C7643,$I$1-1,0))</f>
        <v>8.1459299999999957E-2</v>
      </c>
      <c r="F7643" s="8">
        <v>39758</v>
      </c>
      <c r="G7643" s="11">
        <f t="shared" ca="1" si="239"/>
        <v>4.4487360000000017E-2</v>
      </c>
    </row>
    <row r="7644" spans="1:7" ht="15">
      <c r="A7644" s="12">
        <v>32933</v>
      </c>
      <c r="B7644" s="82">
        <v>8.6050000000000004</v>
      </c>
      <c r="C7644" s="13">
        <f t="shared" si="238"/>
        <v>8.6050000000000001E-2</v>
      </c>
      <c r="D7644" s="91">
        <f ca="1">AVERAGE(C7644:OFFSET(C7644,$I$1-1,0))</f>
        <v>8.1462649999999984E-2</v>
      </c>
      <c r="F7644" s="8">
        <v>39759</v>
      </c>
      <c r="G7644" s="11">
        <f t="shared" ca="1" si="239"/>
        <v>4.4485605000000018E-2</v>
      </c>
    </row>
    <row r="7645" spans="1:7" ht="15">
      <c r="A7645" s="12">
        <v>32932</v>
      </c>
      <c r="B7645" s="82">
        <v>8.5419999999999998</v>
      </c>
      <c r="C7645" s="13">
        <f t="shared" si="238"/>
        <v>8.5419999999999996E-2</v>
      </c>
      <c r="D7645" s="91">
        <f ca="1">AVERAGE(C7645:OFFSET(C7645,$I$1-1,0))</f>
        <v>8.1462399999999976E-2</v>
      </c>
      <c r="F7645" s="8">
        <v>39762</v>
      </c>
      <c r="G7645" s="11">
        <f t="shared" ca="1" si="239"/>
        <v>4.4476310000000005E-2</v>
      </c>
    </row>
    <row r="7646" spans="1:7" ht="15">
      <c r="A7646" s="12">
        <v>32931</v>
      </c>
      <c r="B7646" s="82">
        <v>8.4469999999999992</v>
      </c>
      <c r="C7646" s="13">
        <f t="shared" si="238"/>
        <v>8.446999999999999E-2</v>
      </c>
      <c r="D7646" s="91">
        <f ca="1">AVERAGE(C7646:OFFSET(C7646,$I$1-1,0))</f>
        <v>8.1470549999999961E-2</v>
      </c>
      <c r="F7646" s="8">
        <v>39763</v>
      </c>
      <c r="G7646" s="11">
        <f t="shared" ca="1" si="239"/>
        <v>4.4469620000000001E-2</v>
      </c>
    </row>
    <row r="7647" spans="1:7" ht="15">
      <c r="A7647" s="12">
        <v>32930</v>
      </c>
      <c r="B7647" s="82">
        <v>8.484</v>
      </c>
      <c r="C7647" s="13">
        <f t="shared" si="238"/>
        <v>8.4839999999999999E-2</v>
      </c>
      <c r="D7647" s="91">
        <f ca="1">AVERAGE(C7647:OFFSET(C7647,$I$1-1,0))</f>
        <v>8.1486649999999952E-2</v>
      </c>
      <c r="F7647" s="8">
        <v>39764</v>
      </c>
      <c r="G7647" s="11">
        <f t="shared" ca="1" si="239"/>
        <v>4.4460309999999996E-2</v>
      </c>
    </row>
    <row r="7648" spans="1:7" ht="15">
      <c r="A7648" s="12">
        <v>32927</v>
      </c>
      <c r="B7648" s="82">
        <v>8.5570000000000004</v>
      </c>
      <c r="C7648" s="13">
        <f t="shared" si="238"/>
        <v>8.5570000000000007E-2</v>
      </c>
      <c r="D7648" s="91">
        <f ca="1">AVERAGE(C7648:OFFSET(C7648,$I$1-1,0))</f>
        <v>8.1502749999999957E-2</v>
      </c>
      <c r="F7648" s="8">
        <v>39765</v>
      </c>
      <c r="G7648" s="11">
        <f t="shared" ca="1" si="239"/>
        <v>4.4452234999999993E-2</v>
      </c>
    </row>
    <row r="7649" spans="1:7" ht="15">
      <c r="A7649" s="12">
        <v>32926</v>
      </c>
      <c r="B7649" s="82">
        <v>8.5660000000000007</v>
      </c>
      <c r="C7649" s="13">
        <f t="shared" si="238"/>
        <v>8.5660000000000014E-2</v>
      </c>
      <c r="D7649" s="91">
        <f ca="1">AVERAGE(C7649:OFFSET(C7649,$I$1-1,0))</f>
        <v>8.1515799999999972E-2</v>
      </c>
      <c r="F7649" s="8">
        <v>39766</v>
      </c>
      <c r="G7649" s="11">
        <f t="shared" ca="1" si="239"/>
        <v>4.4442799999999998E-2</v>
      </c>
    </row>
    <row r="7650" spans="1:7" ht="15">
      <c r="A7650" s="12">
        <v>32925</v>
      </c>
      <c r="B7650" s="82">
        <v>8.641</v>
      </c>
      <c r="C7650" s="13">
        <f t="shared" si="238"/>
        <v>8.6410000000000001E-2</v>
      </c>
      <c r="D7650" s="91">
        <f ca="1">AVERAGE(C7650:OFFSET(C7650,$I$1-1,0))</f>
        <v>8.1529899999999975E-2</v>
      </c>
      <c r="F7650" s="8">
        <v>39769</v>
      </c>
      <c r="G7650" s="11">
        <f t="shared" ca="1" si="239"/>
        <v>4.443246499999999E-2</v>
      </c>
    </row>
    <row r="7651" spans="1:7" ht="15">
      <c r="A7651" s="12">
        <v>32924</v>
      </c>
      <c r="B7651" s="82">
        <v>8.6590000000000007</v>
      </c>
      <c r="C7651" s="13">
        <f t="shared" si="238"/>
        <v>8.659E-2</v>
      </c>
      <c r="D7651" s="91">
        <f ca="1">AVERAGE(C7651:OFFSET(C7651,$I$1-1,0))</f>
        <v>8.1539649999999977E-2</v>
      </c>
      <c r="F7651" s="8">
        <v>39770</v>
      </c>
      <c r="G7651" s="11">
        <f t="shared" ca="1" si="239"/>
        <v>4.4415274999999997E-2</v>
      </c>
    </row>
    <row r="7652" spans="1:7" ht="15">
      <c r="A7652" s="12">
        <v>32923</v>
      </c>
      <c r="B7652" s="82">
        <v>8.5210000000000008</v>
      </c>
      <c r="C7652" s="13">
        <f t="shared" si="238"/>
        <v>8.5210000000000008E-2</v>
      </c>
      <c r="D7652" s="91">
        <f ca="1">AVERAGE(C7652:OFFSET(C7652,$I$1-1,0))</f>
        <v>8.1559800000000002E-2</v>
      </c>
      <c r="F7652" s="8">
        <v>39771</v>
      </c>
      <c r="G7652" s="11">
        <f t="shared" ca="1" si="239"/>
        <v>4.438368999999999E-2</v>
      </c>
    </row>
    <row r="7653" spans="1:7" ht="15">
      <c r="A7653" s="12">
        <v>32920</v>
      </c>
      <c r="B7653" s="82">
        <v>8.4600000000000009</v>
      </c>
      <c r="C7653" s="13">
        <f t="shared" si="238"/>
        <v>8.4600000000000009E-2</v>
      </c>
      <c r="D7653" s="91">
        <f ca="1">AVERAGE(C7653:OFFSET(C7653,$I$1-1,0))</f>
        <v>8.1588899999999992E-2</v>
      </c>
      <c r="F7653" s="8">
        <v>39772</v>
      </c>
      <c r="G7653" s="11">
        <f t="shared" ca="1" si="239"/>
        <v>4.4326134999999996E-2</v>
      </c>
    </row>
    <row r="7654" spans="1:7" ht="15">
      <c r="A7654" s="12">
        <v>32919</v>
      </c>
      <c r="B7654" s="82">
        <v>8.4570000000000007</v>
      </c>
      <c r="C7654" s="13">
        <f t="shared" si="238"/>
        <v>8.4570000000000006E-2</v>
      </c>
      <c r="D7654" s="91">
        <f ca="1">AVERAGE(C7654:OFFSET(C7654,$I$1-1,0))</f>
        <v>8.1620650000000003E-2</v>
      </c>
      <c r="F7654" s="8">
        <v>39773</v>
      </c>
      <c r="G7654" s="11">
        <f t="shared" ca="1" si="239"/>
        <v>4.428200999999999E-2</v>
      </c>
    </row>
    <row r="7655" spans="1:7" ht="15">
      <c r="A7655" s="12">
        <v>32918</v>
      </c>
      <c r="B7655" s="82">
        <v>8.4130000000000003</v>
      </c>
      <c r="C7655" s="13">
        <f t="shared" si="238"/>
        <v>8.4129999999999996E-2</v>
      </c>
      <c r="D7655" s="91">
        <f ca="1">AVERAGE(C7655:OFFSET(C7655,$I$1-1,0))</f>
        <v>8.1647199999999989E-2</v>
      </c>
      <c r="F7655" s="8">
        <v>39776</v>
      </c>
      <c r="G7655" s="11">
        <f t="shared" ca="1" si="239"/>
        <v>4.4242224999999989E-2</v>
      </c>
    </row>
    <row r="7656" spans="1:7" ht="15">
      <c r="A7656" s="12">
        <v>32917</v>
      </c>
      <c r="B7656" s="82">
        <v>8.3829999999999991</v>
      </c>
      <c r="C7656" s="13">
        <f t="shared" si="238"/>
        <v>8.3829999999999988E-2</v>
      </c>
      <c r="D7656" s="91">
        <f ca="1">AVERAGE(C7656:OFFSET(C7656,$I$1-1,0))</f>
        <v>8.1674349999999979E-2</v>
      </c>
      <c r="F7656" s="8">
        <v>39777</v>
      </c>
      <c r="G7656" s="11">
        <f t="shared" ca="1" si="239"/>
        <v>4.4189949999999992E-2</v>
      </c>
    </row>
    <row r="7657" spans="1:7" ht="15">
      <c r="A7657" s="12">
        <v>32916</v>
      </c>
      <c r="B7657" s="82">
        <v>8.43</v>
      </c>
      <c r="C7657" s="13">
        <f t="shared" si="238"/>
        <v>8.43E-2</v>
      </c>
      <c r="D7657" s="91">
        <f ca="1">AVERAGE(C7657:OFFSET(C7657,$I$1-1,0))</f>
        <v>8.1704849999999982E-2</v>
      </c>
      <c r="F7657" s="8">
        <v>39778</v>
      </c>
      <c r="G7657" s="11">
        <f t="shared" ca="1" si="239"/>
        <v>4.4135684999999987E-2</v>
      </c>
    </row>
    <row r="7658" spans="1:7" ht="15">
      <c r="A7658" s="12">
        <v>32913</v>
      </c>
      <c r="B7658" s="82">
        <v>8.3309999999999995</v>
      </c>
      <c r="C7658" s="13">
        <f t="shared" si="238"/>
        <v>8.3309999999999995E-2</v>
      </c>
      <c r="D7658" s="91">
        <f ca="1">AVERAGE(C7658:OFFSET(C7658,$I$1-1,0))</f>
        <v>8.1732749999999979E-2</v>
      </c>
      <c r="F7658" s="8">
        <v>39779</v>
      </c>
      <c r="G7658" s="11">
        <f t="shared" ca="1" si="239"/>
        <v>4.4084619999999984E-2</v>
      </c>
    </row>
    <row r="7659" spans="1:7" ht="15">
      <c r="A7659" s="12">
        <v>32912</v>
      </c>
      <c r="B7659" s="82">
        <v>8.4830000000000005</v>
      </c>
      <c r="C7659" s="13">
        <f t="shared" si="238"/>
        <v>8.4830000000000003E-2</v>
      </c>
      <c r="D7659" s="91">
        <f ca="1">AVERAGE(C7659:OFFSET(C7659,$I$1-1,0))</f>
        <v>8.17634E-2</v>
      </c>
      <c r="F7659" s="8">
        <v>39780</v>
      </c>
      <c r="G7659" s="11">
        <f t="shared" ca="1" si="239"/>
        <v>4.4027799999999971E-2</v>
      </c>
    </row>
    <row r="7660" spans="1:7" ht="15">
      <c r="A7660" s="12">
        <v>32911</v>
      </c>
      <c r="B7660" s="82">
        <v>8.5440000000000005</v>
      </c>
      <c r="C7660" s="13">
        <f t="shared" si="238"/>
        <v>8.5440000000000002E-2</v>
      </c>
      <c r="D7660" s="91">
        <f ca="1">AVERAGE(C7660:OFFSET(C7660,$I$1-1,0))</f>
        <v>8.1788749999999993E-2</v>
      </c>
      <c r="F7660" s="8">
        <v>39783</v>
      </c>
      <c r="G7660" s="11">
        <f t="shared" ca="1" si="239"/>
        <v>4.3955734999999975E-2</v>
      </c>
    </row>
    <row r="7661" spans="1:7" ht="15">
      <c r="A7661" s="12">
        <v>32910</v>
      </c>
      <c r="B7661" s="82">
        <v>8.5879999999999992</v>
      </c>
      <c r="C7661" s="13">
        <f t="shared" si="238"/>
        <v>8.5879999999999998E-2</v>
      </c>
      <c r="D7661" s="91">
        <f ca="1">AVERAGE(C7661:OFFSET(C7661,$I$1-1,0))</f>
        <v>8.1807949999999977E-2</v>
      </c>
      <c r="F7661" s="8">
        <v>39784</v>
      </c>
      <c r="G7661" s="11">
        <f t="shared" ca="1" si="239"/>
        <v>4.3881639999999972E-2</v>
      </c>
    </row>
    <row r="7662" spans="1:7" ht="15">
      <c r="A7662" s="12">
        <v>32909</v>
      </c>
      <c r="B7662" s="82">
        <v>8.5350000000000001</v>
      </c>
      <c r="C7662" s="13">
        <f t="shared" si="238"/>
        <v>8.5349999999999995E-2</v>
      </c>
      <c r="D7662" s="91">
        <f ca="1">AVERAGE(C7662:OFFSET(C7662,$I$1-1,0))</f>
        <v>8.1823899999999977E-2</v>
      </c>
      <c r="F7662" s="8">
        <v>39785</v>
      </c>
      <c r="G7662" s="11">
        <f t="shared" ca="1" si="239"/>
        <v>4.380724499999996E-2</v>
      </c>
    </row>
    <row r="7663" spans="1:7" ht="15">
      <c r="A7663" s="12">
        <v>32906</v>
      </c>
      <c r="B7663" s="82">
        <v>8.51</v>
      </c>
      <c r="C7663" s="13">
        <f t="shared" si="238"/>
        <v>8.5099999999999995E-2</v>
      </c>
      <c r="D7663" s="91">
        <f ca="1">AVERAGE(C7663:OFFSET(C7663,$I$1-1,0))</f>
        <v>8.184509999999999E-2</v>
      </c>
      <c r="F7663" s="8">
        <v>39786</v>
      </c>
      <c r="G7663" s="11">
        <f t="shared" ca="1" si="239"/>
        <v>4.3733224999999959E-2</v>
      </c>
    </row>
    <row r="7664" spans="1:7" ht="15">
      <c r="A7664" s="12">
        <v>32905</v>
      </c>
      <c r="B7664" s="82">
        <v>8.4290000000000003</v>
      </c>
      <c r="C7664" s="13">
        <f t="shared" si="238"/>
        <v>8.4290000000000004E-2</v>
      </c>
      <c r="D7664" s="91">
        <f ca="1">AVERAGE(C7664:OFFSET(C7664,$I$1-1,0))</f>
        <v>8.1867099999999998E-2</v>
      </c>
      <c r="F7664" s="8">
        <v>39787</v>
      </c>
      <c r="G7664" s="11">
        <f t="shared" ca="1" si="239"/>
        <v>4.3669379999999973E-2</v>
      </c>
    </row>
    <row r="7665" spans="1:7" ht="15">
      <c r="A7665" s="12">
        <v>32904</v>
      </c>
      <c r="B7665" s="82">
        <v>8.452</v>
      </c>
      <c r="C7665" s="13">
        <f t="shared" si="238"/>
        <v>8.4519999999999998E-2</v>
      </c>
      <c r="D7665" s="91">
        <f ca="1">AVERAGE(C7665:OFFSET(C7665,$I$1-1,0))</f>
        <v>8.189479999999999E-2</v>
      </c>
      <c r="F7665" s="8">
        <v>39790</v>
      </c>
      <c r="G7665" s="11">
        <f t="shared" ca="1" si="239"/>
        <v>4.3605264999999969E-2</v>
      </c>
    </row>
    <row r="7666" spans="1:7" ht="15">
      <c r="A7666" s="12">
        <v>32903</v>
      </c>
      <c r="B7666" s="82">
        <v>8.5449999999999999</v>
      </c>
      <c r="C7666" s="13">
        <f t="shared" si="238"/>
        <v>8.5449999999999998E-2</v>
      </c>
      <c r="D7666" s="91">
        <f ca="1">AVERAGE(C7666:OFFSET(C7666,$I$1-1,0))</f>
        <v>8.1921350000000004E-2</v>
      </c>
      <c r="F7666" s="8">
        <v>39791</v>
      </c>
      <c r="G7666" s="11">
        <f t="shared" ca="1" si="239"/>
        <v>4.3531984999999968E-2</v>
      </c>
    </row>
    <row r="7667" spans="1:7" ht="15">
      <c r="A7667" s="12">
        <v>32902</v>
      </c>
      <c r="B7667" s="82">
        <v>8.5779999999999994</v>
      </c>
      <c r="C7667" s="13">
        <f t="shared" si="238"/>
        <v>8.5779999999999995E-2</v>
      </c>
      <c r="D7667" s="91">
        <f ca="1">AVERAGE(C7667:OFFSET(C7667,$I$1-1,0))</f>
        <v>8.1944950000000003E-2</v>
      </c>
      <c r="F7667" s="8">
        <v>39792</v>
      </c>
      <c r="G7667" s="11">
        <f t="shared" ca="1" si="239"/>
        <v>4.3456369999999966E-2</v>
      </c>
    </row>
    <row r="7668" spans="1:7" ht="15">
      <c r="A7668" s="12">
        <v>32899</v>
      </c>
      <c r="B7668" s="82">
        <v>8.5220000000000002</v>
      </c>
      <c r="C7668" s="13">
        <f t="shared" si="238"/>
        <v>8.5220000000000004E-2</v>
      </c>
      <c r="D7668" s="91">
        <f ca="1">AVERAGE(C7668:OFFSET(C7668,$I$1-1,0))</f>
        <v>8.1963399999999992E-2</v>
      </c>
      <c r="F7668" s="8">
        <v>39793</v>
      </c>
      <c r="G7668" s="11">
        <f t="shared" ca="1" si="239"/>
        <v>4.3381389999999964E-2</v>
      </c>
    </row>
    <row r="7669" spans="1:7" ht="15">
      <c r="A7669" s="12">
        <v>32898</v>
      </c>
      <c r="B7669" s="82">
        <v>8.4570000000000007</v>
      </c>
      <c r="C7669" s="13">
        <f t="shared" si="238"/>
        <v>8.4570000000000006E-2</v>
      </c>
      <c r="D7669" s="91">
        <f ca="1">AVERAGE(C7669:OFFSET(C7669,$I$1-1,0))</f>
        <v>8.1984199999999965E-2</v>
      </c>
      <c r="F7669" s="8">
        <v>39794</v>
      </c>
      <c r="G7669" s="11">
        <f t="shared" ca="1" si="239"/>
        <v>4.3306574999999965E-2</v>
      </c>
    </row>
    <row r="7670" spans="1:7" ht="15">
      <c r="A7670" s="12">
        <v>32897</v>
      </c>
      <c r="B7670" s="82">
        <v>8.4109999999999996</v>
      </c>
      <c r="C7670" s="13">
        <f t="shared" si="238"/>
        <v>8.410999999999999E-2</v>
      </c>
      <c r="D7670" s="91">
        <f ca="1">AVERAGE(C7670:OFFSET(C7670,$I$1-1,0))</f>
        <v>8.2014049999999991E-2</v>
      </c>
      <c r="F7670" s="8">
        <v>39797</v>
      </c>
      <c r="G7670" s="11">
        <f t="shared" ca="1" si="239"/>
        <v>4.323115999999997E-2</v>
      </c>
    </row>
    <row r="7671" spans="1:7" ht="15">
      <c r="A7671" s="12">
        <v>32896</v>
      </c>
      <c r="B7671" s="82">
        <v>8.391</v>
      </c>
      <c r="C7671" s="13">
        <f t="shared" si="238"/>
        <v>8.3909999999999998E-2</v>
      </c>
      <c r="D7671" s="91">
        <f ca="1">AVERAGE(C7671:OFFSET(C7671,$I$1-1,0))</f>
        <v>8.2044949999999978E-2</v>
      </c>
      <c r="F7671" s="8">
        <v>39798</v>
      </c>
      <c r="G7671" s="11">
        <f t="shared" ca="1" si="239"/>
        <v>4.3142534999999968E-2</v>
      </c>
    </row>
    <row r="7672" spans="1:7" ht="15">
      <c r="A7672" s="12">
        <v>32895</v>
      </c>
      <c r="B7672" s="82">
        <v>8.3089999999999993</v>
      </c>
      <c r="C7672" s="13">
        <f t="shared" si="238"/>
        <v>8.3089999999999997E-2</v>
      </c>
      <c r="D7672" s="91">
        <f ca="1">AVERAGE(C7672:OFFSET(C7672,$I$1-1,0))</f>
        <v>8.2082949999999974E-2</v>
      </c>
      <c r="F7672" s="8">
        <v>39799</v>
      </c>
      <c r="G7672" s="11">
        <f t="shared" ca="1" si="239"/>
        <v>4.3054569999999973E-2</v>
      </c>
    </row>
    <row r="7673" spans="1:7" ht="15">
      <c r="A7673" s="12">
        <v>32892</v>
      </c>
      <c r="B7673" s="82">
        <v>8.27</v>
      </c>
      <c r="C7673" s="13">
        <f t="shared" si="238"/>
        <v>8.2699999999999996E-2</v>
      </c>
      <c r="D7673" s="91">
        <f ca="1">AVERAGE(C7673:OFFSET(C7673,$I$1-1,0))</f>
        <v>8.2122699999999979E-2</v>
      </c>
      <c r="F7673" s="8">
        <v>39800</v>
      </c>
      <c r="G7673" s="11">
        <f t="shared" ca="1" si="239"/>
        <v>4.2958269999999965E-2</v>
      </c>
    </row>
    <row r="7674" spans="1:7" ht="15">
      <c r="A7674" s="12">
        <v>32891</v>
      </c>
      <c r="B7674" s="82">
        <v>8.3379999999999992</v>
      </c>
      <c r="C7674" s="13">
        <f t="shared" si="238"/>
        <v>8.3379999999999996E-2</v>
      </c>
      <c r="D7674" s="91">
        <f ca="1">AVERAGE(C7674:OFFSET(C7674,$I$1-1,0))</f>
        <v>8.2163949999999986E-2</v>
      </c>
      <c r="F7674" s="8">
        <v>39801</v>
      </c>
      <c r="G7674" s="11">
        <f t="shared" ca="1" si="239"/>
        <v>4.2867604999999968E-2</v>
      </c>
    </row>
    <row r="7675" spans="1:7" ht="15">
      <c r="A7675" s="12">
        <v>32890</v>
      </c>
      <c r="B7675" s="82">
        <v>8.2479999999999993</v>
      </c>
      <c r="C7675" s="13">
        <f t="shared" si="238"/>
        <v>8.2479999999999998E-2</v>
      </c>
      <c r="D7675" s="91">
        <f ca="1">AVERAGE(C7675:OFFSET(C7675,$I$1-1,0))</f>
        <v>8.2202399999999981E-2</v>
      </c>
      <c r="F7675" s="8">
        <v>39804</v>
      </c>
      <c r="G7675" s="11">
        <f t="shared" ca="1" si="239"/>
        <v>4.2784164999999971E-2</v>
      </c>
    </row>
    <row r="7676" spans="1:7" ht="15">
      <c r="A7676" s="12">
        <v>32889</v>
      </c>
      <c r="B7676" s="82">
        <v>8.2539999999999996</v>
      </c>
      <c r="C7676" s="13">
        <f t="shared" si="238"/>
        <v>8.2540000000000002E-2</v>
      </c>
      <c r="D7676" s="91">
        <f ca="1">AVERAGE(C7676:OFFSET(C7676,$I$1-1,0))</f>
        <v>8.2245199999999977E-2</v>
      </c>
      <c r="F7676" s="8">
        <v>39805</v>
      </c>
      <c r="G7676" s="11">
        <f t="shared" ca="1" si="239"/>
        <v>4.2698614999999968E-2</v>
      </c>
    </row>
    <row r="7677" spans="1:7" ht="15">
      <c r="A7677" s="12">
        <v>32888</v>
      </c>
      <c r="B7677" s="82">
        <v>8.1850000000000005</v>
      </c>
      <c r="C7677" s="13">
        <f t="shared" si="238"/>
        <v>8.1850000000000006E-2</v>
      </c>
      <c r="D7677" s="91">
        <f ca="1">AVERAGE(C7677:OFFSET(C7677,$I$1-1,0))</f>
        <v>8.2284599999999986E-2</v>
      </c>
      <c r="F7677" s="8">
        <v>39806</v>
      </c>
      <c r="G7677" s="11">
        <f t="shared" ca="1" si="239"/>
        <v>4.2619684999999977E-2</v>
      </c>
    </row>
    <row r="7678" spans="1:7" ht="15">
      <c r="A7678" s="12">
        <v>32885</v>
      </c>
      <c r="B7678" s="82">
        <v>8.1709999999999994</v>
      </c>
      <c r="C7678" s="13">
        <f t="shared" si="238"/>
        <v>8.1709999999999991E-2</v>
      </c>
      <c r="D7678" s="91">
        <f ca="1">AVERAGE(C7678:OFFSET(C7678,$I$1-1,0))</f>
        <v>8.2326499999999983E-2</v>
      </c>
      <c r="F7678" s="8">
        <v>39807</v>
      </c>
      <c r="G7678" s="11">
        <f t="shared" ca="1" si="239"/>
        <v>4.2543264999999976E-2</v>
      </c>
    </row>
    <row r="7679" spans="1:7" ht="15">
      <c r="A7679" s="12">
        <v>32884</v>
      </c>
      <c r="B7679" s="82">
        <v>8.1150000000000002</v>
      </c>
      <c r="C7679" s="13">
        <f t="shared" si="238"/>
        <v>8.115E-2</v>
      </c>
      <c r="D7679" s="91">
        <f ca="1">AVERAGE(C7679:OFFSET(C7679,$I$1-1,0))</f>
        <v>8.2368499999999983E-2</v>
      </c>
      <c r="F7679" s="8">
        <v>39808</v>
      </c>
      <c r="G7679" s="11">
        <f t="shared" ca="1" si="239"/>
        <v>4.2465549999999984E-2</v>
      </c>
    </row>
    <row r="7680" spans="1:7" ht="15">
      <c r="A7680" s="12">
        <v>32883</v>
      </c>
      <c r="B7680" s="82">
        <v>8.0850000000000009</v>
      </c>
      <c r="C7680" s="13">
        <f t="shared" si="238"/>
        <v>8.0850000000000005E-2</v>
      </c>
      <c r="D7680" s="91">
        <f ca="1">AVERAGE(C7680:OFFSET(C7680,$I$1-1,0))</f>
        <v>8.2416249999999996E-2</v>
      </c>
      <c r="F7680" s="8">
        <v>39811</v>
      </c>
      <c r="G7680" s="11">
        <f t="shared" ca="1" si="239"/>
        <v>4.2378929999999967E-2</v>
      </c>
    </row>
    <row r="7681" spans="1:7" ht="15">
      <c r="A7681" s="12">
        <v>32882</v>
      </c>
      <c r="B7681" s="82">
        <v>8.0939999999999994</v>
      </c>
      <c r="C7681" s="13">
        <f t="shared" si="238"/>
        <v>8.0939999999999998E-2</v>
      </c>
      <c r="D7681" s="91">
        <f ca="1">AVERAGE(C7681:OFFSET(C7681,$I$1-1,0))</f>
        <v>8.2466600000000001E-2</v>
      </c>
      <c r="F7681" s="8">
        <v>39812</v>
      </c>
      <c r="G7681" s="11">
        <f t="shared" ca="1" si="239"/>
        <v>4.2291529999999973E-2</v>
      </c>
    </row>
    <row r="7682" spans="1:7" ht="15">
      <c r="A7682" s="12">
        <v>32881</v>
      </c>
      <c r="B7682" s="82">
        <v>8.0939999999999994</v>
      </c>
      <c r="C7682" s="13">
        <f t="shared" si="238"/>
        <v>8.0939999999999998E-2</v>
      </c>
      <c r="D7682" s="91">
        <f ca="1">AVERAGE(C7682:OFFSET(C7682,$I$1-1,0))</f>
        <v>8.2519299999999976E-2</v>
      </c>
      <c r="F7682" s="8">
        <v>39813</v>
      </c>
      <c r="G7682" s="11">
        <f t="shared" ca="1" si="239"/>
        <v>4.2209994999999959E-2</v>
      </c>
    </row>
    <row r="7683" spans="1:7" ht="15">
      <c r="A7683" s="12">
        <v>32878</v>
      </c>
      <c r="B7683" s="82">
        <v>8.0559999999999992</v>
      </c>
      <c r="C7683" s="13">
        <f t="shared" si="238"/>
        <v>8.0559999999999993E-2</v>
      </c>
      <c r="D7683" s="91">
        <f ca="1">AVERAGE(C7683:OFFSET(C7683,$I$1-1,0))</f>
        <v>8.2570450000000004E-2</v>
      </c>
      <c r="F7683" s="8">
        <v>39814</v>
      </c>
      <c r="G7683" s="11">
        <f t="shared" ca="1" si="239"/>
        <v>4.2124284999999963E-2</v>
      </c>
    </row>
    <row r="7684" spans="1:7" ht="15">
      <c r="A7684" s="12">
        <v>32877</v>
      </c>
      <c r="B7684" s="82">
        <v>8.0350000000000001</v>
      </c>
      <c r="C7684" s="13">
        <f t="shared" si="238"/>
        <v>8.0350000000000005E-2</v>
      </c>
      <c r="D7684" s="91">
        <f ca="1">AVERAGE(C7684:OFFSET(C7684,$I$1-1,0))</f>
        <v>8.2626800000000014E-2</v>
      </c>
      <c r="F7684" s="8">
        <v>39815</v>
      </c>
      <c r="G7684" s="11">
        <f t="shared" ca="1" si="239"/>
        <v>4.2048139999999963E-2</v>
      </c>
    </row>
    <row r="7685" spans="1:7" ht="15">
      <c r="A7685" s="12">
        <v>32876</v>
      </c>
      <c r="B7685" s="82">
        <v>8.0340000000000007</v>
      </c>
      <c r="C7685" s="13">
        <f t="shared" ref="C7685:C7748" si="240">B7685/100</f>
        <v>8.0340000000000009E-2</v>
      </c>
      <c r="D7685" s="91">
        <f ca="1">AVERAGE(C7685:OFFSET(C7685,$I$1-1,0))</f>
        <v>8.2686250000000003E-2</v>
      </c>
      <c r="F7685" s="8">
        <v>39818</v>
      </c>
      <c r="G7685" s="11">
        <f t="shared" ca="1" si="239"/>
        <v>4.1984969999999969E-2</v>
      </c>
    </row>
    <row r="7686" spans="1:7" ht="15">
      <c r="A7686" s="12">
        <v>32875</v>
      </c>
      <c r="B7686" s="82">
        <v>7.99</v>
      </c>
      <c r="C7686" s="13">
        <f t="shared" si="240"/>
        <v>7.9899999999999999E-2</v>
      </c>
      <c r="D7686" s="91">
        <f ca="1">AVERAGE(C7686:OFFSET(C7686,$I$1-1,0))</f>
        <v>8.2745600000000016E-2</v>
      </c>
      <c r="F7686" s="8">
        <v>39819</v>
      </c>
      <c r="G7686" s="11">
        <f t="shared" ref="G7686:G7749" ca="1" si="241">VLOOKUP($F7686,$A$5:$D$10419,4,FALSE)</f>
        <v>4.1914754999999963E-2</v>
      </c>
    </row>
    <row r="7687" spans="1:7" ht="15">
      <c r="A7687" s="12">
        <v>32871</v>
      </c>
      <c r="B7687" s="82">
        <v>7.9779999999999998</v>
      </c>
      <c r="C7687" s="13">
        <f t="shared" si="240"/>
        <v>7.9780000000000004E-2</v>
      </c>
      <c r="D7687" s="91">
        <f ca="1">AVERAGE(C7687:OFFSET(C7687,$I$1-1,0))</f>
        <v>8.2807800000000015E-2</v>
      </c>
      <c r="F7687" s="8">
        <v>39820</v>
      </c>
      <c r="G7687" s="11">
        <f t="shared" ca="1" si="241"/>
        <v>4.1846319999999972E-2</v>
      </c>
    </row>
    <row r="7688" spans="1:7" ht="15">
      <c r="A7688" s="12">
        <v>32870</v>
      </c>
      <c r="B7688" s="82">
        <v>7.9610000000000003</v>
      </c>
      <c r="C7688" s="13">
        <f t="shared" si="240"/>
        <v>7.961E-2</v>
      </c>
      <c r="D7688" s="91">
        <f ca="1">AVERAGE(C7688:OFFSET(C7688,$I$1-1,0))</f>
        <v>8.2873300000000025E-2</v>
      </c>
      <c r="F7688" s="8">
        <v>39821</v>
      </c>
      <c r="G7688" s="11">
        <f t="shared" ca="1" si="241"/>
        <v>4.1779684999999962E-2</v>
      </c>
    </row>
    <row r="7689" spans="1:7" ht="15">
      <c r="A7689" s="12">
        <v>32869</v>
      </c>
      <c r="B7689" s="82">
        <v>7.98</v>
      </c>
      <c r="C7689" s="13">
        <f t="shared" si="240"/>
        <v>7.980000000000001E-2</v>
      </c>
      <c r="D7689" s="91">
        <f ca="1">AVERAGE(C7689:OFFSET(C7689,$I$1-1,0))</f>
        <v>8.2941600000000018E-2</v>
      </c>
      <c r="F7689" s="8">
        <v>39822</v>
      </c>
      <c r="G7689" s="11">
        <f t="shared" ca="1" si="241"/>
        <v>4.1717409999999955E-2</v>
      </c>
    </row>
    <row r="7690" spans="1:7" ht="15">
      <c r="A7690" s="12">
        <v>32868</v>
      </c>
      <c r="B7690" s="82">
        <v>7.9859999999999998</v>
      </c>
      <c r="C7690" s="13">
        <f t="shared" si="240"/>
        <v>7.986E-2</v>
      </c>
      <c r="D7690" s="91">
        <f ca="1">AVERAGE(C7690:OFFSET(C7690,$I$1-1,0))</f>
        <v>8.3007000000000011E-2</v>
      </c>
      <c r="F7690" s="8">
        <v>39825</v>
      </c>
      <c r="G7690" s="11">
        <f t="shared" ca="1" si="241"/>
        <v>4.1649664999999961E-2</v>
      </c>
    </row>
    <row r="7691" spans="1:7" ht="15">
      <c r="A7691" s="12">
        <v>32864</v>
      </c>
      <c r="B7691" s="82">
        <v>7.8739999999999997</v>
      </c>
      <c r="C7691" s="13">
        <f t="shared" si="240"/>
        <v>7.8739999999999991E-2</v>
      </c>
      <c r="D7691" s="91">
        <f ca="1">AVERAGE(C7691:OFFSET(C7691,$I$1-1,0))</f>
        <v>8.3063400000000009E-2</v>
      </c>
      <c r="F7691" s="8">
        <v>39826</v>
      </c>
      <c r="G7691" s="11">
        <f t="shared" ca="1" si="241"/>
        <v>4.1580824999999953E-2</v>
      </c>
    </row>
    <row r="7692" spans="1:7" ht="15">
      <c r="A7692" s="12">
        <v>32863</v>
      </c>
      <c r="B7692" s="82">
        <v>7.8520000000000003</v>
      </c>
      <c r="C7692" s="13">
        <f t="shared" si="240"/>
        <v>7.8520000000000006E-2</v>
      </c>
      <c r="D7692" s="91">
        <f ca="1">AVERAGE(C7692:OFFSET(C7692,$I$1-1,0))</f>
        <v>8.312555000000002E-2</v>
      </c>
      <c r="F7692" s="8">
        <v>39827</v>
      </c>
      <c r="G7692" s="11">
        <f t="shared" ca="1" si="241"/>
        <v>4.1509119999999962E-2</v>
      </c>
    </row>
    <row r="7693" spans="1:7" ht="15">
      <c r="A7693" s="12">
        <v>32862</v>
      </c>
      <c r="B7693" s="82">
        <v>7.8390000000000004</v>
      </c>
      <c r="C7693" s="13">
        <f t="shared" si="240"/>
        <v>7.8390000000000001E-2</v>
      </c>
      <c r="D7693" s="91">
        <f ca="1">AVERAGE(C7693:OFFSET(C7693,$I$1-1,0))</f>
        <v>8.3188650000000003E-2</v>
      </c>
      <c r="F7693" s="8">
        <v>39828</v>
      </c>
      <c r="G7693" s="11">
        <f t="shared" ca="1" si="241"/>
        <v>4.1435059999999975E-2</v>
      </c>
    </row>
    <row r="7694" spans="1:7" ht="15">
      <c r="A7694" s="12">
        <v>32861</v>
      </c>
      <c r="B7694" s="82">
        <v>7.8419999999999996</v>
      </c>
      <c r="C7694" s="13">
        <f t="shared" si="240"/>
        <v>7.841999999999999E-2</v>
      </c>
      <c r="D7694" s="91">
        <f ca="1">AVERAGE(C7694:OFFSET(C7694,$I$1-1,0))</f>
        <v>8.3254599999999998E-2</v>
      </c>
      <c r="F7694" s="8">
        <v>39829</v>
      </c>
      <c r="G7694" s="11">
        <f t="shared" ca="1" si="241"/>
        <v>4.1363844999999975E-2</v>
      </c>
    </row>
    <row r="7695" spans="1:7" ht="15">
      <c r="A7695" s="12">
        <v>32860</v>
      </c>
      <c r="B7695" s="82">
        <v>7.8390000000000004</v>
      </c>
      <c r="C7695" s="13">
        <f t="shared" si="240"/>
        <v>7.8390000000000001E-2</v>
      </c>
      <c r="D7695" s="91">
        <f ca="1">AVERAGE(C7695:OFFSET(C7695,$I$1-1,0))</f>
        <v>8.3320100000000008E-2</v>
      </c>
      <c r="F7695" s="8">
        <v>39832</v>
      </c>
      <c r="G7695" s="11">
        <f t="shared" ca="1" si="241"/>
        <v>4.1290114999999981E-2</v>
      </c>
    </row>
    <row r="7696" spans="1:7" ht="15">
      <c r="A7696" s="12">
        <v>32857</v>
      </c>
      <c r="B7696" s="82">
        <v>7.851</v>
      </c>
      <c r="C7696" s="13">
        <f t="shared" si="240"/>
        <v>7.8509999999999996E-2</v>
      </c>
      <c r="D7696" s="91">
        <f ca="1">AVERAGE(C7696:OFFSET(C7696,$I$1-1,0))</f>
        <v>8.3381049999999984E-2</v>
      </c>
      <c r="F7696" s="8">
        <v>39833</v>
      </c>
      <c r="G7696" s="11">
        <f t="shared" ca="1" si="241"/>
        <v>4.1217074999999985E-2</v>
      </c>
    </row>
    <row r="7697" spans="1:7" ht="15">
      <c r="A7697" s="12">
        <v>32856</v>
      </c>
      <c r="B7697" s="82">
        <v>7.8520000000000003</v>
      </c>
      <c r="C7697" s="13">
        <f t="shared" si="240"/>
        <v>7.8520000000000006E-2</v>
      </c>
      <c r="D7697" s="91">
        <f ca="1">AVERAGE(C7697:OFFSET(C7697,$I$1-1,0))</f>
        <v>8.3440799999999982E-2</v>
      </c>
      <c r="F7697" s="8">
        <v>39834</v>
      </c>
      <c r="G7697" s="11">
        <f t="shared" ca="1" si="241"/>
        <v>4.1150309999999975E-2</v>
      </c>
    </row>
    <row r="7698" spans="1:7" ht="15">
      <c r="A7698" s="12">
        <v>32855</v>
      </c>
      <c r="B7698" s="82">
        <v>7.8819999999999997</v>
      </c>
      <c r="C7698" s="13">
        <f t="shared" si="240"/>
        <v>7.8820000000000001E-2</v>
      </c>
      <c r="D7698" s="91">
        <f ca="1">AVERAGE(C7698:OFFSET(C7698,$I$1-1,0))</f>
        <v>8.3502349999999975E-2</v>
      </c>
      <c r="F7698" s="8">
        <v>39835</v>
      </c>
      <c r="G7698" s="11">
        <f t="shared" ca="1" si="241"/>
        <v>4.108686999999997E-2</v>
      </c>
    </row>
    <row r="7699" spans="1:7" ht="15">
      <c r="A7699" s="12">
        <v>32854</v>
      </c>
      <c r="B7699" s="82">
        <v>7.8920000000000003</v>
      </c>
      <c r="C7699" s="13">
        <f t="shared" si="240"/>
        <v>7.8920000000000004E-2</v>
      </c>
      <c r="D7699" s="91">
        <f ca="1">AVERAGE(C7699:OFFSET(C7699,$I$1-1,0))</f>
        <v>8.3561799999999978E-2</v>
      </c>
      <c r="F7699" s="8">
        <v>39836</v>
      </c>
      <c r="G7699" s="11">
        <f t="shared" ca="1" si="241"/>
        <v>4.1028124999999971E-2</v>
      </c>
    </row>
    <row r="7700" spans="1:7" ht="15">
      <c r="A7700" s="12">
        <v>32853</v>
      </c>
      <c r="B7700" s="82">
        <v>7.891</v>
      </c>
      <c r="C7700" s="13">
        <f t="shared" si="240"/>
        <v>7.8909999999999994E-2</v>
      </c>
      <c r="D7700" s="91">
        <f ca="1">AVERAGE(C7700:OFFSET(C7700,$I$1-1,0))</f>
        <v>8.3623249999999982E-2</v>
      </c>
      <c r="F7700" s="8">
        <v>39839</v>
      </c>
      <c r="G7700" s="11">
        <f t="shared" ca="1" si="241"/>
        <v>4.097255999999997E-2</v>
      </c>
    </row>
    <row r="7701" spans="1:7" ht="15">
      <c r="A7701" s="12">
        <v>32850</v>
      </c>
      <c r="B7701" s="82">
        <v>7.8789999999999996</v>
      </c>
      <c r="C7701" s="13">
        <f t="shared" si="240"/>
        <v>7.8789999999999999E-2</v>
      </c>
      <c r="D7701" s="91">
        <f ca="1">AVERAGE(C7701:OFFSET(C7701,$I$1-1,0))</f>
        <v>8.3684399999999978E-2</v>
      </c>
      <c r="F7701" s="8">
        <v>39840</v>
      </c>
      <c r="G7701" s="11">
        <f t="shared" ca="1" si="241"/>
        <v>4.0912529999999968E-2</v>
      </c>
    </row>
    <row r="7702" spans="1:7" ht="15">
      <c r="A7702" s="12">
        <v>32849</v>
      </c>
      <c r="B7702" s="82">
        <v>7.9190000000000005</v>
      </c>
      <c r="C7702" s="13">
        <f t="shared" si="240"/>
        <v>7.919000000000001E-2</v>
      </c>
      <c r="D7702" s="91">
        <f ca="1">AVERAGE(C7702:OFFSET(C7702,$I$1-1,0))</f>
        <v>8.3749649999999981E-2</v>
      </c>
      <c r="F7702" s="8">
        <v>39841</v>
      </c>
      <c r="G7702" s="11">
        <f t="shared" ca="1" si="241"/>
        <v>4.0859124999999975E-2</v>
      </c>
    </row>
    <row r="7703" spans="1:7" ht="15">
      <c r="A7703" s="12">
        <v>32848</v>
      </c>
      <c r="B7703" s="82">
        <v>7.9080000000000004</v>
      </c>
      <c r="C7703" s="13">
        <f t="shared" si="240"/>
        <v>7.9079999999999998E-2</v>
      </c>
      <c r="D7703" s="91">
        <f ca="1">AVERAGE(C7703:OFFSET(C7703,$I$1-1,0))</f>
        <v>8.3809399999999992E-2</v>
      </c>
      <c r="F7703" s="8">
        <v>39842</v>
      </c>
      <c r="G7703" s="11">
        <f t="shared" ca="1" si="241"/>
        <v>4.081214499999998E-2</v>
      </c>
    </row>
    <row r="7704" spans="1:7" ht="15">
      <c r="A7704" s="12">
        <v>32847</v>
      </c>
      <c r="B7704" s="82">
        <v>7.8819999999999997</v>
      </c>
      <c r="C7704" s="13">
        <f t="shared" si="240"/>
        <v>7.8820000000000001E-2</v>
      </c>
      <c r="D7704" s="91">
        <f ca="1">AVERAGE(C7704:OFFSET(C7704,$I$1-1,0))</f>
        <v>8.3871749999999995E-2</v>
      </c>
      <c r="F7704" s="8">
        <v>39843</v>
      </c>
      <c r="G7704" s="11">
        <f t="shared" ca="1" si="241"/>
        <v>4.0762724999999979E-2</v>
      </c>
    </row>
    <row r="7705" spans="1:7" ht="15">
      <c r="A7705" s="12">
        <v>32846</v>
      </c>
      <c r="B7705" s="82">
        <v>7.875</v>
      </c>
      <c r="C7705" s="13">
        <f t="shared" si="240"/>
        <v>7.8750000000000001E-2</v>
      </c>
      <c r="D7705" s="91">
        <f ca="1">AVERAGE(C7705:OFFSET(C7705,$I$1-1,0))</f>
        <v>8.3936849999999993E-2</v>
      </c>
      <c r="F7705" s="8">
        <v>39846</v>
      </c>
      <c r="G7705" s="11">
        <f t="shared" ca="1" si="241"/>
        <v>4.0708454999999984E-2</v>
      </c>
    </row>
    <row r="7706" spans="1:7" ht="15">
      <c r="A7706" s="12">
        <v>32843</v>
      </c>
      <c r="B7706" s="82">
        <v>7.8789999999999996</v>
      </c>
      <c r="C7706" s="13">
        <f t="shared" si="240"/>
        <v>7.8789999999999999E-2</v>
      </c>
      <c r="D7706" s="91">
        <f ca="1">AVERAGE(C7706:OFFSET(C7706,$I$1-1,0))</f>
        <v>8.4000099999999994E-2</v>
      </c>
      <c r="F7706" s="8">
        <v>39847</v>
      </c>
      <c r="G7706" s="11">
        <f t="shared" ca="1" si="241"/>
        <v>4.0664764999999985E-2</v>
      </c>
    </row>
    <row r="7707" spans="1:7" ht="15">
      <c r="A7707" s="12">
        <v>32842</v>
      </c>
      <c r="B7707" s="82">
        <v>7.89</v>
      </c>
      <c r="C7707" s="13">
        <f t="shared" si="240"/>
        <v>7.8899999999999998E-2</v>
      </c>
      <c r="D7707" s="91">
        <f ca="1">AVERAGE(C7707:OFFSET(C7707,$I$1-1,0))</f>
        <v>8.4061899999999981E-2</v>
      </c>
      <c r="F7707" s="8">
        <v>39848</v>
      </c>
      <c r="G7707" s="11">
        <f t="shared" ca="1" si="241"/>
        <v>4.0625459999999981E-2</v>
      </c>
    </row>
    <row r="7708" spans="1:7" ht="15">
      <c r="A7708" s="12">
        <v>32841</v>
      </c>
      <c r="B7708" s="82">
        <v>7.923</v>
      </c>
      <c r="C7708" s="13">
        <f t="shared" si="240"/>
        <v>7.9229999999999995E-2</v>
      </c>
      <c r="D7708" s="91">
        <f ca="1">AVERAGE(C7708:OFFSET(C7708,$I$1-1,0))</f>
        <v>8.4120049999999988E-2</v>
      </c>
      <c r="F7708" s="8">
        <v>39849</v>
      </c>
      <c r="G7708" s="11">
        <f t="shared" ca="1" si="241"/>
        <v>4.0582889999999996E-2</v>
      </c>
    </row>
    <row r="7709" spans="1:7" ht="15">
      <c r="A7709" s="12">
        <v>32840</v>
      </c>
      <c r="B7709" s="82">
        <v>7.9080000000000004</v>
      </c>
      <c r="C7709" s="13">
        <f t="shared" si="240"/>
        <v>7.9079999999999998E-2</v>
      </c>
      <c r="D7709" s="91">
        <f ca="1">AVERAGE(C7709:OFFSET(C7709,$I$1-1,0))</f>
        <v>8.4176049999999988E-2</v>
      </c>
      <c r="F7709" s="8">
        <v>39850</v>
      </c>
      <c r="G7709" s="11">
        <f t="shared" ca="1" si="241"/>
        <v>4.0538819999999996E-2</v>
      </c>
    </row>
    <row r="7710" spans="1:7" ht="15">
      <c r="A7710" s="12">
        <v>32839</v>
      </c>
      <c r="B7710" s="82">
        <v>7.9119999999999999</v>
      </c>
      <c r="C7710" s="13">
        <f t="shared" si="240"/>
        <v>7.9119999999999996E-2</v>
      </c>
      <c r="D7710" s="91">
        <f ca="1">AVERAGE(C7710:OFFSET(C7710,$I$1-1,0))</f>
        <v>8.4233299999999997E-2</v>
      </c>
      <c r="F7710" s="8">
        <v>39853</v>
      </c>
      <c r="G7710" s="11">
        <f t="shared" ca="1" si="241"/>
        <v>4.0491009999999994E-2</v>
      </c>
    </row>
    <row r="7711" spans="1:7" ht="15">
      <c r="A7711" s="12">
        <v>32836</v>
      </c>
      <c r="B7711" s="82">
        <v>7.8719999999999999</v>
      </c>
      <c r="C7711" s="13">
        <f t="shared" si="240"/>
        <v>7.8719999999999998E-2</v>
      </c>
      <c r="D7711" s="91">
        <f ca="1">AVERAGE(C7711:OFFSET(C7711,$I$1-1,0))</f>
        <v>8.4291599999999994E-2</v>
      </c>
      <c r="F7711" s="8">
        <v>39854</v>
      </c>
      <c r="G7711" s="11">
        <f t="shared" ca="1" si="241"/>
        <v>4.0432259999999991E-2</v>
      </c>
    </row>
    <row r="7712" spans="1:7" ht="15">
      <c r="A7712" s="12">
        <v>32835</v>
      </c>
      <c r="B7712" s="82">
        <v>7.87</v>
      </c>
      <c r="C7712" s="13">
        <f t="shared" si="240"/>
        <v>7.8700000000000006E-2</v>
      </c>
      <c r="D7712" s="91">
        <f ca="1">AVERAGE(C7712:OFFSET(C7712,$I$1-1,0))</f>
        <v>8.4353449999999996E-2</v>
      </c>
      <c r="F7712" s="8">
        <v>39855</v>
      </c>
      <c r="G7712" s="11">
        <f t="shared" ca="1" si="241"/>
        <v>4.0374204999999989E-2</v>
      </c>
    </row>
    <row r="7713" spans="1:7" ht="15">
      <c r="A7713" s="12">
        <v>32834</v>
      </c>
      <c r="B7713" s="82">
        <v>7.8710000000000004</v>
      </c>
      <c r="C7713" s="13">
        <f t="shared" si="240"/>
        <v>7.8710000000000002E-2</v>
      </c>
      <c r="D7713" s="91">
        <f ca="1">AVERAGE(C7713:OFFSET(C7713,$I$1-1,0))</f>
        <v>8.4413199999999994E-2</v>
      </c>
      <c r="F7713" s="8">
        <v>39856</v>
      </c>
      <c r="G7713" s="11">
        <f t="shared" ca="1" si="241"/>
        <v>4.0323079999999997E-2</v>
      </c>
    </row>
    <row r="7714" spans="1:7" ht="15">
      <c r="A7714" s="12">
        <v>32833</v>
      </c>
      <c r="B7714" s="82">
        <v>7.899</v>
      </c>
      <c r="C7714" s="13">
        <f t="shared" si="240"/>
        <v>7.8990000000000005E-2</v>
      </c>
      <c r="D7714" s="91">
        <f ca="1">AVERAGE(C7714:OFFSET(C7714,$I$1-1,0))</f>
        <v>8.4471350000000001E-2</v>
      </c>
      <c r="F7714" s="8">
        <v>39857</v>
      </c>
      <c r="G7714" s="11">
        <f t="shared" ca="1" si="241"/>
        <v>4.0280640000000006E-2</v>
      </c>
    </row>
    <row r="7715" spans="1:7" ht="15">
      <c r="A7715" s="12">
        <v>32832</v>
      </c>
      <c r="B7715" s="82">
        <v>7.9169999999999998</v>
      </c>
      <c r="C7715" s="13">
        <f t="shared" si="240"/>
        <v>7.9170000000000004E-2</v>
      </c>
      <c r="D7715" s="91">
        <f ca="1">AVERAGE(C7715:OFFSET(C7715,$I$1-1,0))</f>
        <v>8.4525749999999983E-2</v>
      </c>
      <c r="F7715" s="8">
        <v>39860</v>
      </c>
      <c r="G7715" s="11">
        <f t="shared" ca="1" si="241"/>
        <v>4.0237474999999995E-2</v>
      </c>
    </row>
    <row r="7716" spans="1:7" ht="15">
      <c r="A7716" s="12">
        <v>32829</v>
      </c>
      <c r="B7716" s="82">
        <v>7.9290000000000003</v>
      </c>
      <c r="C7716" s="13">
        <f t="shared" si="240"/>
        <v>7.9289999999999999E-2</v>
      </c>
      <c r="D7716" s="91">
        <f ca="1">AVERAGE(C7716:OFFSET(C7716,$I$1-1,0))</f>
        <v>8.457149999999998E-2</v>
      </c>
      <c r="F7716" s="8">
        <v>39861</v>
      </c>
      <c r="G7716" s="11">
        <f t="shared" ca="1" si="241"/>
        <v>4.0179539999999993E-2</v>
      </c>
    </row>
    <row r="7717" spans="1:7" ht="15">
      <c r="A7717" s="12">
        <v>32828</v>
      </c>
      <c r="B7717" s="82">
        <v>7.8639999999999999</v>
      </c>
      <c r="C7717" s="13">
        <f t="shared" si="240"/>
        <v>7.8640000000000002E-2</v>
      </c>
      <c r="D7717" s="91">
        <f ca="1">AVERAGE(C7717:OFFSET(C7717,$I$1-1,0))</f>
        <v>8.4614599999999984E-2</v>
      </c>
      <c r="F7717" s="8">
        <v>39862</v>
      </c>
      <c r="G7717" s="11">
        <f t="shared" ca="1" si="241"/>
        <v>4.0126209999999995E-2</v>
      </c>
    </row>
    <row r="7718" spans="1:7" ht="15">
      <c r="A7718" s="12">
        <v>32827</v>
      </c>
      <c r="B7718" s="82">
        <v>7.8579999999999997</v>
      </c>
      <c r="C7718" s="13">
        <f t="shared" si="240"/>
        <v>7.8579999999999997E-2</v>
      </c>
      <c r="D7718" s="91">
        <f ca="1">AVERAGE(C7718:OFFSET(C7718,$I$1-1,0))</f>
        <v>8.4663899999999986E-2</v>
      </c>
      <c r="F7718" s="8">
        <v>39863</v>
      </c>
      <c r="G7718" s="11">
        <f t="shared" ca="1" si="241"/>
        <v>4.0082165000000003E-2</v>
      </c>
    </row>
    <row r="7719" spans="1:7" ht="15">
      <c r="A7719" s="12">
        <v>32826</v>
      </c>
      <c r="B7719" s="82">
        <v>7.8840000000000003</v>
      </c>
      <c r="C7719" s="13">
        <f t="shared" si="240"/>
        <v>7.8840000000000007E-2</v>
      </c>
      <c r="D7719" s="91">
        <f ca="1">AVERAGE(C7719:OFFSET(C7719,$I$1-1,0))</f>
        <v>8.471229999999999E-2</v>
      </c>
      <c r="F7719" s="8">
        <v>39864</v>
      </c>
      <c r="G7719" s="11">
        <f t="shared" ca="1" si="241"/>
        <v>4.0031845000000003E-2</v>
      </c>
    </row>
    <row r="7720" spans="1:7" ht="15">
      <c r="A7720" s="12">
        <v>32825</v>
      </c>
      <c r="B7720" s="82">
        <v>7.8840000000000003</v>
      </c>
      <c r="C7720" s="13">
        <f t="shared" si="240"/>
        <v>7.8840000000000007E-2</v>
      </c>
      <c r="D7720" s="91">
        <f ca="1">AVERAGE(C7720:OFFSET(C7720,$I$1-1,0))</f>
        <v>8.4758500000000001E-2</v>
      </c>
      <c r="F7720" s="8">
        <v>39867</v>
      </c>
      <c r="G7720" s="11">
        <f t="shared" ca="1" si="241"/>
        <v>3.9978595000000006E-2</v>
      </c>
    </row>
    <row r="7721" spans="1:7" ht="15">
      <c r="A7721" s="12">
        <v>32822</v>
      </c>
      <c r="B7721" s="82">
        <v>7.8949999999999996</v>
      </c>
      <c r="C7721" s="13">
        <f t="shared" si="240"/>
        <v>7.8949999999999992E-2</v>
      </c>
      <c r="D7721" s="91">
        <f ca="1">AVERAGE(C7721:OFFSET(C7721,$I$1-1,0))</f>
        <v>8.4804599999999994E-2</v>
      </c>
      <c r="F7721" s="8">
        <v>39868</v>
      </c>
      <c r="G7721" s="11">
        <f t="shared" ca="1" si="241"/>
        <v>3.9926745000000007E-2</v>
      </c>
    </row>
    <row r="7722" spans="1:7" ht="15">
      <c r="A7722" s="12">
        <v>32821</v>
      </c>
      <c r="B7722" s="82">
        <v>7.8949999999999996</v>
      </c>
      <c r="C7722" s="13">
        <f t="shared" si="240"/>
        <v>7.8949999999999992E-2</v>
      </c>
      <c r="D7722" s="91">
        <f ca="1">AVERAGE(C7722:OFFSET(C7722,$I$1-1,0))</f>
        <v>8.4850849999999992E-2</v>
      </c>
      <c r="F7722" s="8">
        <v>39869</v>
      </c>
      <c r="G7722" s="11">
        <f t="shared" ca="1" si="241"/>
        <v>3.9879145000000005E-2</v>
      </c>
    </row>
    <row r="7723" spans="1:7" ht="15">
      <c r="A7723" s="12">
        <v>32820</v>
      </c>
      <c r="B7723" s="82">
        <v>7.8780000000000001</v>
      </c>
      <c r="C7723" s="13">
        <f t="shared" si="240"/>
        <v>7.8780000000000003E-2</v>
      </c>
      <c r="D7723" s="91">
        <f ca="1">AVERAGE(C7723:OFFSET(C7723,$I$1-1,0))</f>
        <v>8.4896649999999962E-2</v>
      </c>
      <c r="F7723" s="8">
        <v>39870</v>
      </c>
      <c r="G7723" s="11">
        <f t="shared" ca="1" si="241"/>
        <v>3.9831850000000009E-2</v>
      </c>
    </row>
    <row r="7724" spans="1:7" ht="15">
      <c r="A7724" s="12">
        <v>32819</v>
      </c>
      <c r="B7724" s="82">
        <v>7.8719999999999999</v>
      </c>
      <c r="C7724" s="13">
        <f t="shared" si="240"/>
        <v>7.8719999999999998E-2</v>
      </c>
      <c r="D7724" s="91">
        <f ca="1">AVERAGE(C7724:OFFSET(C7724,$I$1-1,0))</f>
        <v>8.4940849999999971E-2</v>
      </c>
      <c r="F7724" s="8">
        <v>39871</v>
      </c>
      <c r="G7724" s="11">
        <f t="shared" ca="1" si="241"/>
        <v>3.9788875000000008E-2</v>
      </c>
    </row>
    <row r="7725" spans="1:7" ht="15">
      <c r="A7725" s="12">
        <v>32818</v>
      </c>
      <c r="B7725" s="82">
        <v>7.952</v>
      </c>
      <c r="C7725" s="13">
        <f t="shared" si="240"/>
        <v>7.9519999999999993E-2</v>
      </c>
      <c r="D7725" s="91">
        <f ca="1">AVERAGE(C7725:OFFSET(C7725,$I$1-1,0))</f>
        <v>8.4987399999999977E-2</v>
      </c>
      <c r="F7725" s="8">
        <v>39874</v>
      </c>
      <c r="G7725" s="11">
        <f t="shared" ca="1" si="241"/>
        <v>3.9740765000000004E-2</v>
      </c>
    </row>
    <row r="7726" spans="1:7" ht="15">
      <c r="A7726" s="12">
        <v>32815</v>
      </c>
      <c r="B7726" s="82">
        <v>7.9340000000000002</v>
      </c>
      <c r="C7726" s="13">
        <f t="shared" si="240"/>
        <v>7.9340000000000008E-2</v>
      </c>
      <c r="D7726" s="91">
        <f ca="1">AVERAGE(C7726:OFFSET(C7726,$I$1-1,0))</f>
        <v>8.5030499999999967E-2</v>
      </c>
      <c r="F7726" s="8">
        <v>39875</v>
      </c>
      <c r="G7726" s="11">
        <f t="shared" ca="1" si="241"/>
        <v>3.9688785000000011E-2</v>
      </c>
    </row>
    <row r="7727" spans="1:7" ht="15">
      <c r="A7727" s="12">
        <v>32814</v>
      </c>
      <c r="B7727" s="82">
        <v>7.8739999999999997</v>
      </c>
      <c r="C7727" s="13">
        <f t="shared" si="240"/>
        <v>7.8739999999999991E-2</v>
      </c>
      <c r="D7727" s="91">
        <f ca="1">AVERAGE(C7727:OFFSET(C7727,$I$1-1,0))</f>
        <v>8.5073049999999983E-2</v>
      </c>
      <c r="F7727" s="8">
        <v>39876</v>
      </c>
      <c r="G7727" s="11">
        <f t="shared" ca="1" si="241"/>
        <v>3.9637715000000018E-2</v>
      </c>
    </row>
    <row r="7728" spans="1:7" ht="15">
      <c r="A7728" s="12">
        <v>32813</v>
      </c>
      <c r="B7728" s="82">
        <v>7.8789999999999996</v>
      </c>
      <c r="C7728" s="13">
        <f t="shared" si="240"/>
        <v>7.8789999999999999E-2</v>
      </c>
      <c r="D7728" s="91">
        <f ca="1">AVERAGE(C7728:OFFSET(C7728,$I$1-1,0))</f>
        <v>8.512214999999998E-2</v>
      </c>
      <c r="F7728" s="8">
        <v>39877</v>
      </c>
      <c r="G7728" s="11">
        <f t="shared" ca="1" si="241"/>
        <v>3.9574745000000008E-2</v>
      </c>
    </row>
    <row r="7729" spans="1:7" ht="15">
      <c r="A7729" s="12">
        <v>32812</v>
      </c>
      <c r="B7729" s="82">
        <v>7.9059999999999997</v>
      </c>
      <c r="C7729" s="13">
        <f t="shared" si="240"/>
        <v>7.9059999999999991E-2</v>
      </c>
      <c r="D7729" s="91">
        <f ca="1">AVERAGE(C7729:OFFSET(C7729,$I$1-1,0))</f>
        <v>8.5172299999999979E-2</v>
      </c>
      <c r="F7729" s="8">
        <v>39878</v>
      </c>
      <c r="G7729" s="11">
        <f t="shared" ca="1" si="241"/>
        <v>3.9516690000000014E-2</v>
      </c>
    </row>
    <row r="7730" spans="1:7" ht="15">
      <c r="A7730" s="12">
        <v>32811</v>
      </c>
      <c r="B7730" s="82">
        <v>7.923</v>
      </c>
      <c r="C7730" s="13">
        <f t="shared" si="240"/>
        <v>7.9229999999999995E-2</v>
      </c>
      <c r="D7730" s="91">
        <f ca="1">AVERAGE(C7730:OFFSET(C7730,$I$1-1,0))</f>
        <v>8.5219499999999962E-2</v>
      </c>
      <c r="F7730" s="8">
        <v>39881</v>
      </c>
      <c r="G7730" s="11">
        <f t="shared" ca="1" si="241"/>
        <v>3.9461515000000016E-2</v>
      </c>
    </row>
    <row r="7731" spans="1:7" ht="15">
      <c r="A7731" s="12">
        <v>32808</v>
      </c>
      <c r="B7731" s="82">
        <v>7.9420000000000002</v>
      </c>
      <c r="C7731" s="13">
        <f t="shared" si="240"/>
        <v>7.9420000000000004E-2</v>
      </c>
      <c r="D7731" s="91">
        <f ca="1">AVERAGE(C7731:OFFSET(C7731,$I$1-1,0))</f>
        <v>8.5264349999999961E-2</v>
      </c>
      <c r="F7731" s="8">
        <v>39882</v>
      </c>
      <c r="G7731" s="11">
        <f t="shared" ca="1" si="241"/>
        <v>3.9416750000000021E-2</v>
      </c>
    </row>
    <row r="7732" spans="1:7" ht="15">
      <c r="A7732" s="12">
        <v>32807</v>
      </c>
      <c r="B7732" s="82">
        <v>7.883</v>
      </c>
      <c r="C7732" s="13">
        <f t="shared" si="240"/>
        <v>7.8829999999999997E-2</v>
      </c>
      <c r="D7732" s="91">
        <f ca="1">AVERAGE(C7732:OFFSET(C7732,$I$1-1,0))</f>
        <v>8.5311499999999971E-2</v>
      </c>
      <c r="F7732" s="8">
        <v>39883</v>
      </c>
      <c r="G7732" s="11">
        <f t="shared" ca="1" si="241"/>
        <v>3.9364900000000015E-2</v>
      </c>
    </row>
    <row r="7733" spans="1:7" ht="15">
      <c r="A7733" s="12">
        <v>32806</v>
      </c>
      <c r="B7733" s="82">
        <v>7.8870000000000005</v>
      </c>
      <c r="C7733" s="13">
        <f t="shared" si="240"/>
        <v>7.887000000000001E-2</v>
      </c>
      <c r="D7733" s="91">
        <f ca="1">AVERAGE(C7733:OFFSET(C7733,$I$1-1,0))</f>
        <v>8.5361299999999959E-2</v>
      </c>
      <c r="F7733" s="8">
        <v>39884</v>
      </c>
      <c r="G7733" s="11">
        <f t="shared" ca="1" si="241"/>
        <v>3.9308615000000019E-2</v>
      </c>
    </row>
    <row r="7734" spans="1:7" ht="15">
      <c r="A7734" s="12">
        <v>32805</v>
      </c>
      <c r="B7734" s="82">
        <v>7.8890000000000002</v>
      </c>
      <c r="C7734" s="13">
        <f t="shared" si="240"/>
        <v>7.8890000000000002E-2</v>
      </c>
      <c r="D7734" s="91">
        <f ca="1">AVERAGE(C7734:OFFSET(C7734,$I$1-1,0))</f>
        <v>8.5415699999999942E-2</v>
      </c>
      <c r="F7734" s="8">
        <v>39885</v>
      </c>
      <c r="G7734" s="11">
        <f t="shared" ca="1" si="241"/>
        <v>3.9261075000000027E-2</v>
      </c>
    </row>
    <row r="7735" spans="1:7" ht="15">
      <c r="A7735" s="12">
        <v>32804</v>
      </c>
      <c r="B7735" s="82">
        <v>7.9359999999999999</v>
      </c>
      <c r="C7735" s="13">
        <f t="shared" si="240"/>
        <v>7.936E-2</v>
      </c>
      <c r="D7735" s="91">
        <f ca="1">AVERAGE(C7735:OFFSET(C7735,$I$1-1,0))</f>
        <v>8.5473649999999957E-2</v>
      </c>
      <c r="F7735" s="8">
        <v>39888</v>
      </c>
      <c r="G7735" s="11">
        <f t="shared" ca="1" si="241"/>
        <v>3.9217475000000022E-2</v>
      </c>
    </row>
    <row r="7736" spans="1:7" ht="15">
      <c r="A7736" s="12">
        <v>32801</v>
      </c>
      <c r="B7736" s="82">
        <v>7.98</v>
      </c>
      <c r="C7736" s="13">
        <f t="shared" si="240"/>
        <v>7.980000000000001E-2</v>
      </c>
      <c r="D7736" s="91">
        <f ca="1">AVERAGE(C7736:OFFSET(C7736,$I$1-1,0))</f>
        <v>8.5528949999999965E-2</v>
      </c>
      <c r="F7736" s="8">
        <v>39889</v>
      </c>
      <c r="G7736" s="11">
        <f t="shared" ca="1" si="241"/>
        <v>3.9173805000000027E-2</v>
      </c>
    </row>
    <row r="7737" spans="1:7" ht="15">
      <c r="A7737" s="12">
        <v>32800</v>
      </c>
      <c r="B7737" s="82">
        <v>7.9610000000000003</v>
      </c>
      <c r="C7737" s="13">
        <f t="shared" si="240"/>
        <v>7.961E-2</v>
      </c>
      <c r="D7737" s="91">
        <f ca="1">AVERAGE(C7737:OFFSET(C7737,$I$1-1,0))</f>
        <v>8.5582349999999946E-2</v>
      </c>
      <c r="F7737" s="8">
        <v>39890</v>
      </c>
      <c r="G7737" s="11">
        <f t="shared" ca="1" si="241"/>
        <v>3.9115690000000015E-2</v>
      </c>
    </row>
    <row r="7738" spans="1:7" ht="15">
      <c r="A7738" s="12">
        <v>32799</v>
      </c>
      <c r="B7738" s="82">
        <v>8.0389999999999997</v>
      </c>
      <c r="C7738" s="13">
        <f t="shared" si="240"/>
        <v>8.0390000000000003E-2</v>
      </c>
      <c r="D7738" s="91">
        <f ca="1">AVERAGE(C7738:OFFSET(C7738,$I$1-1,0))</f>
        <v>8.5635799999999943E-2</v>
      </c>
      <c r="F7738" s="8">
        <v>39891</v>
      </c>
      <c r="G7738" s="11">
        <f t="shared" ca="1" si="241"/>
        <v>3.905928500000002E-2</v>
      </c>
    </row>
    <row r="7739" spans="1:7" ht="15">
      <c r="A7739" s="12">
        <v>32798</v>
      </c>
      <c r="B7739" s="82">
        <v>8.0299999999999994</v>
      </c>
      <c r="C7739" s="13">
        <f t="shared" si="240"/>
        <v>8.0299999999999996E-2</v>
      </c>
      <c r="D7739" s="91">
        <f ca="1">AVERAGE(C7739:OFFSET(C7739,$I$1-1,0))</f>
        <v>8.5688399999999956E-2</v>
      </c>
      <c r="F7739" s="8">
        <v>39892</v>
      </c>
      <c r="G7739" s="11">
        <f t="shared" ca="1" si="241"/>
        <v>3.9002850000000019E-2</v>
      </c>
    </row>
    <row r="7740" spans="1:7" ht="15">
      <c r="A7740" s="12">
        <v>32797</v>
      </c>
      <c r="B7740" s="82">
        <v>7.9740000000000002</v>
      </c>
      <c r="C7740" s="13">
        <f t="shared" si="240"/>
        <v>7.9740000000000005E-2</v>
      </c>
      <c r="D7740" s="91">
        <f ca="1">AVERAGE(C7740:OFFSET(C7740,$I$1-1,0))</f>
        <v>8.5741149999999933E-2</v>
      </c>
      <c r="F7740" s="8">
        <v>39895</v>
      </c>
      <c r="G7740" s="11">
        <f t="shared" ca="1" si="241"/>
        <v>3.8947855000000017E-2</v>
      </c>
    </row>
    <row r="7741" spans="1:7" ht="15">
      <c r="A7741" s="12">
        <v>32794</v>
      </c>
      <c r="B7741" s="82">
        <v>7.8710000000000004</v>
      </c>
      <c r="C7741" s="13">
        <f t="shared" si="240"/>
        <v>7.8710000000000002E-2</v>
      </c>
      <c r="D7741" s="91">
        <f ca="1">AVERAGE(C7741:OFFSET(C7741,$I$1-1,0))</f>
        <v>8.5796399999999939E-2</v>
      </c>
      <c r="F7741" s="8">
        <v>39896</v>
      </c>
      <c r="G7741" s="11">
        <f t="shared" ca="1" si="241"/>
        <v>3.8891410000000015E-2</v>
      </c>
    </row>
    <row r="7742" spans="1:7" ht="15">
      <c r="A7742" s="12">
        <v>32793</v>
      </c>
      <c r="B7742" s="82">
        <v>8.0459999999999994</v>
      </c>
      <c r="C7742" s="13">
        <f t="shared" si="240"/>
        <v>8.045999999999999E-2</v>
      </c>
      <c r="D7742" s="91">
        <f ca="1">AVERAGE(C7742:OFFSET(C7742,$I$1-1,0))</f>
        <v>8.585239999999994E-2</v>
      </c>
      <c r="F7742" s="8">
        <v>39897</v>
      </c>
      <c r="G7742" s="11">
        <f t="shared" ca="1" si="241"/>
        <v>3.8842795000000013E-2</v>
      </c>
    </row>
    <row r="7743" spans="1:7" ht="15">
      <c r="A7743" s="12">
        <v>32792</v>
      </c>
      <c r="B7743" s="82">
        <v>8.0549999999999997</v>
      </c>
      <c r="C7743" s="13">
        <f t="shared" si="240"/>
        <v>8.0549999999999997E-2</v>
      </c>
      <c r="D7743" s="91">
        <f ca="1">AVERAGE(C7743:OFFSET(C7743,$I$1-1,0))</f>
        <v>8.5900399999999946E-2</v>
      </c>
      <c r="F7743" s="8">
        <v>39898</v>
      </c>
      <c r="G7743" s="11">
        <f t="shared" ca="1" si="241"/>
        <v>3.8787475000000009E-2</v>
      </c>
    </row>
    <row r="7744" spans="1:7" ht="15">
      <c r="A7744" s="12">
        <v>32791</v>
      </c>
      <c r="B7744" s="82">
        <v>8.0109999999999992</v>
      </c>
      <c r="C7744" s="13">
        <f t="shared" si="240"/>
        <v>8.0109999999999987E-2</v>
      </c>
      <c r="D7744" s="91">
        <f ca="1">AVERAGE(C7744:OFFSET(C7744,$I$1-1,0))</f>
        <v>8.5947649999999931E-2</v>
      </c>
      <c r="F7744" s="8">
        <v>39899</v>
      </c>
      <c r="G7744" s="11">
        <f t="shared" ca="1" si="241"/>
        <v>3.8731880000000017E-2</v>
      </c>
    </row>
    <row r="7745" spans="1:7" ht="15">
      <c r="A7745" s="12">
        <v>32790</v>
      </c>
      <c r="B7745" s="82">
        <v>8</v>
      </c>
      <c r="C7745" s="13">
        <f t="shared" si="240"/>
        <v>0.08</v>
      </c>
      <c r="D7745" s="91">
        <f ca="1">AVERAGE(C7745:OFFSET(C7745,$I$1-1,0))</f>
        <v>8.5995299999999941E-2</v>
      </c>
      <c r="F7745" s="8">
        <v>39902</v>
      </c>
      <c r="G7745" s="11">
        <f t="shared" ca="1" si="241"/>
        <v>3.8676765000000016E-2</v>
      </c>
    </row>
    <row r="7746" spans="1:7" ht="15">
      <c r="A7746" s="12">
        <v>32787</v>
      </c>
      <c r="B7746" s="82">
        <v>8.0090000000000003</v>
      </c>
      <c r="C7746" s="13">
        <f t="shared" si="240"/>
        <v>8.0090000000000008E-2</v>
      </c>
      <c r="D7746" s="91">
        <f ca="1">AVERAGE(C7746:OFFSET(C7746,$I$1-1,0))</f>
        <v>8.6040199999999956E-2</v>
      </c>
      <c r="F7746" s="8">
        <v>39903</v>
      </c>
      <c r="G7746" s="11">
        <f t="shared" ca="1" si="241"/>
        <v>3.8621660000000023E-2</v>
      </c>
    </row>
    <row r="7747" spans="1:7" ht="15">
      <c r="A7747" s="12">
        <v>32786</v>
      </c>
      <c r="B7747" s="82">
        <v>8.0709999999999997</v>
      </c>
      <c r="C7747" s="13">
        <f t="shared" si="240"/>
        <v>8.0710000000000004E-2</v>
      </c>
      <c r="D7747" s="91">
        <f ca="1">AVERAGE(C7747:OFFSET(C7747,$I$1-1,0))</f>
        <v>8.6086449999999939E-2</v>
      </c>
      <c r="F7747" s="8">
        <v>39904</v>
      </c>
      <c r="G7747" s="11">
        <f t="shared" ca="1" si="241"/>
        <v>3.8564585000000019E-2</v>
      </c>
    </row>
    <row r="7748" spans="1:7" ht="15">
      <c r="A7748" s="12">
        <v>32785</v>
      </c>
      <c r="B7748" s="82">
        <v>8.1630000000000003</v>
      </c>
      <c r="C7748" s="13">
        <f t="shared" si="240"/>
        <v>8.1630000000000008E-2</v>
      </c>
      <c r="D7748" s="91">
        <f ca="1">AVERAGE(C7748:OFFSET(C7748,$I$1-1,0))</f>
        <v>8.6129899999999968E-2</v>
      </c>
      <c r="F7748" s="8">
        <v>39905</v>
      </c>
      <c r="G7748" s="11">
        <f t="shared" ca="1" si="241"/>
        <v>3.8514375000000017E-2</v>
      </c>
    </row>
    <row r="7749" spans="1:7" ht="15">
      <c r="A7749" s="12">
        <v>32784</v>
      </c>
      <c r="B7749" s="82">
        <v>8.1620000000000008</v>
      </c>
      <c r="C7749" s="13">
        <f t="shared" ref="C7749:C7812" si="242">B7749/100</f>
        <v>8.1620000000000012E-2</v>
      </c>
      <c r="D7749" s="91">
        <f ca="1">AVERAGE(C7749:OFFSET(C7749,$I$1-1,0))</f>
        <v>8.6169049999999942E-2</v>
      </c>
      <c r="F7749" s="8">
        <v>39906</v>
      </c>
      <c r="G7749" s="11">
        <f t="shared" ca="1" si="241"/>
        <v>3.8472820000000012E-2</v>
      </c>
    </row>
    <row r="7750" spans="1:7" ht="15">
      <c r="A7750" s="12">
        <v>32783</v>
      </c>
      <c r="B7750" s="82">
        <v>8.2159999999999993</v>
      </c>
      <c r="C7750" s="13">
        <f t="shared" si="242"/>
        <v>8.2159999999999997E-2</v>
      </c>
      <c r="D7750" s="91">
        <f ca="1">AVERAGE(C7750:OFFSET(C7750,$I$1-1,0))</f>
        <v>8.6212749999999935E-2</v>
      </c>
      <c r="F7750" s="8">
        <v>39909</v>
      </c>
      <c r="G7750" s="11">
        <f t="shared" ref="G7750:G7813" ca="1" si="243">VLOOKUP($F7750,$A$5:$D$10419,4,FALSE)</f>
        <v>3.843286000000002E-2</v>
      </c>
    </row>
    <row r="7751" spans="1:7" ht="15">
      <c r="A7751" s="12">
        <v>32780</v>
      </c>
      <c r="B7751" s="82">
        <v>8.2360000000000007</v>
      </c>
      <c r="C7751" s="13">
        <f t="shared" si="242"/>
        <v>8.2360000000000003E-2</v>
      </c>
      <c r="D7751" s="91">
        <f ca="1">AVERAGE(C7751:OFFSET(C7751,$I$1-1,0))</f>
        <v>8.6254399999999939E-2</v>
      </c>
      <c r="F7751" s="8">
        <v>39910</v>
      </c>
      <c r="G7751" s="11">
        <f t="shared" ca="1" si="243"/>
        <v>3.8391130000000023E-2</v>
      </c>
    </row>
    <row r="7752" spans="1:7" ht="15">
      <c r="A7752" s="12">
        <v>32779</v>
      </c>
      <c r="B7752" s="82">
        <v>8.2460000000000004</v>
      </c>
      <c r="C7752" s="13">
        <f t="shared" si="242"/>
        <v>8.2460000000000006E-2</v>
      </c>
      <c r="D7752" s="91">
        <f ca="1">AVERAGE(C7752:OFFSET(C7752,$I$1-1,0))</f>
        <v>8.6295049999999929E-2</v>
      </c>
      <c r="F7752" s="8">
        <v>39911</v>
      </c>
      <c r="G7752" s="11">
        <f t="shared" ca="1" si="243"/>
        <v>3.8349435000000022E-2</v>
      </c>
    </row>
    <row r="7753" spans="1:7" ht="15">
      <c r="A7753" s="12">
        <v>32778</v>
      </c>
      <c r="B7753" s="82">
        <v>8.2460000000000004</v>
      </c>
      <c r="C7753" s="13">
        <f t="shared" si="242"/>
        <v>8.2460000000000006E-2</v>
      </c>
      <c r="D7753" s="91">
        <f ca="1">AVERAGE(C7753:OFFSET(C7753,$I$1-1,0))</f>
        <v>8.6334899999999937E-2</v>
      </c>
      <c r="F7753" s="8">
        <v>39912</v>
      </c>
      <c r="G7753" s="11">
        <f t="shared" ca="1" si="243"/>
        <v>3.8310280000000023E-2</v>
      </c>
    </row>
    <row r="7754" spans="1:7" ht="15">
      <c r="A7754" s="12">
        <v>32777</v>
      </c>
      <c r="B7754" s="82">
        <v>8.2859999999999996</v>
      </c>
      <c r="C7754" s="13">
        <f t="shared" si="242"/>
        <v>8.2859999999999989E-2</v>
      </c>
      <c r="D7754" s="91">
        <f ca="1">AVERAGE(C7754:OFFSET(C7754,$I$1-1,0))</f>
        <v>8.6371099999999923E-2</v>
      </c>
      <c r="F7754" s="8">
        <v>39913</v>
      </c>
      <c r="G7754" s="11">
        <f t="shared" ca="1" si="243"/>
        <v>3.8271135000000026E-2</v>
      </c>
    </row>
    <row r="7755" spans="1:7" ht="15">
      <c r="A7755" s="12">
        <v>32776</v>
      </c>
      <c r="B7755" s="82">
        <v>8.2859999999999996</v>
      </c>
      <c r="C7755" s="13">
        <f t="shared" si="242"/>
        <v>8.2859999999999989E-2</v>
      </c>
      <c r="D7755" s="91">
        <f ca="1">AVERAGE(C7755:OFFSET(C7755,$I$1-1,0))</f>
        <v>8.6404099999999942E-2</v>
      </c>
      <c r="F7755" s="8">
        <v>39916</v>
      </c>
      <c r="G7755" s="11">
        <f t="shared" ca="1" si="243"/>
        <v>3.8232455000000026E-2</v>
      </c>
    </row>
    <row r="7756" spans="1:7" ht="15">
      <c r="A7756" s="12">
        <v>32773</v>
      </c>
      <c r="B7756" s="82">
        <v>8.1920000000000002</v>
      </c>
      <c r="C7756" s="13">
        <f t="shared" si="242"/>
        <v>8.1920000000000007E-2</v>
      </c>
      <c r="D7756" s="91">
        <f ca="1">AVERAGE(C7756:OFFSET(C7756,$I$1-1,0))</f>
        <v>8.6437099999999933E-2</v>
      </c>
      <c r="F7756" s="8">
        <v>39917</v>
      </c>
      <c r="G7756" s="11">
        <f t="shared" ca="1" si="243"/>
        <v>3.8192670000000026E-2</v>
      </c>
    </row>
    <row r="7757" spans="1:7" ht="15">
      <c r="A7757" s="12">
        <v>32772</v>
      </c>
      <c r="B7757" s="82">
        <v>8.1850000000000005</v>
      </c>
      <c r="C7757" s="13">
        <f t="shared" si="242"/>
        <v>8.1850000000000006E-2</v>
      </c>
      <c r="D7757" s="91">
        <f ca="1">AVERAGE(C7757:OFFSET(C7757,$I$1-1,0))</f>
        <v>8.6475999999999942E-2</v>
      </c>
      <c r="F7757" s="8">
        <v>39918</v>
      </c>
      <c r="G7757" s="11">
        <f t="shared" ca="1" si="243"/>
        <v>3.8154915000000018E-2</v>
      </c>
    </row>
    <row r="7758" spans="1:7" ht="15">
      <c r="A7758" s="12">
        <v>32771</v>
      </c>
      <c r="B7758" s="82">
        <v>8.1649999999999991</v>
      </c>
      <c r="C7758" s="13">
        <f t="shared" si="242"/>
        <v>8.1649999999999986E-2</v>
      </c>
      <c r="D7758" s="91">
        <f ca="1">AVERAGE(C7758:OFFSET(C7758,$I$1-1,0))</f>
        <v>8.6515249999999919E-2</v>
      </c>
      <c r="F7758" s="8">
        <v>39919</v>
      </c>
      <c r="G7758" s="11">
        <f t="shared" ca="1" si="243"/>
        <v>3.8119925000000027E-2</v>
      </c>
    </row>
    <row r="7759" spans="1:7" ht="15">
      <c r="A7759" s="12">
        <v>32770</v>
      </c>
      <c r="B7759" s="82">
        <v>8.0879999999999992</v>
      </c>
      <c r="C7759" s="13">
        <f t="shared" si="242"/>
        <v>8.0879999999999994E-2</v>
      </c>
      <c r="D7759" s="91">
        <f ca="1">AVERAGE(C7759:OFFSET(C7759,$I$1-1,0))</f>
        <v>8.6553699999999928E-2</v>
      </c>
      <c r="F7759" s="8">
        <v>39920</v>
      </c>
      <c r="G7759" s="11">
        <f t="shared" ca="1" si="243"/>
        <v>3.8082840000000021E-2</v>
      </c>
    </row>
    <row r="7760" spans="1:7" ht="15">
      <c r="A7760" s="12">
        <v>32769</v>
      </c>
      <c r="B7760" s="82">
        <v>8.09</v>
      </c>
      <c r="C7760" s="13">
        <f t="shared" si="242"/>
        <v>8.09E-2</v>
      </c>
      <c r="D7760" s="91">
        <f ca="1">AVERAGE(C7760:OFFSET(C7760,$I$1-1,0))</f>
        <v>8.6605449999999917E-2</v>
      </c>
      <c r="F7760" s="8">
        <v>39923</v>
      </c>
      <c r="G7760" s="11">
        <f t="shared" ca="1" si="243"/>
        <v>3.8044975000000023E-2</v>
      </c>
    </row>
    <row r="7761" spans="1:7" ht="15">
      <c r="A7761" s="12">
        <v>32766</v>
      </c>
      <c r="B7761" s="82">
        <v>8.0760000000000005</v>
      </c>
      <c r="C7761" s="13">
        <f t="shared" si="242"/>
        <v>8.0759999999999998E-2</v>
      </c>
      <c r="D7761" s="91">
        <f ca="1">AVERAGE(C7761:OFFSET(C7761,$I$1-1,0))</f>
        <v>8.665909999999992E-2</v>
      </c>
      <c r="F7761" s="8">
        <v>39924</v>
      </c>
      <c r="G7761" s="11">
        <f t="shared" ca="1" si="243"/>
        <v>3.8009035000000024E-2</v>
      </c>
    </row>
    <row r="7762" spans="1:7" ht="15">
      <c r="A7762" s="12">
        <v>32765</v>
      </c>
      <c r="B7762" s="82">
        <v>8.0980000000000008</v>
      </c>
      <c r="C7762" s="13">
        <f t="shared" si="242"/>
        <v>8.098000000000001E-2</v>
      </c>
      <c r="D7762" s="91">
        <f ca="1">AVERAGE(C7762:OFFSET(C7762,$I$1-1,0))</f>
        <v>8.670654999999991E-2</v>
      </c>
      <c r="F7762" s="8">
        <v>39925</v>
      </c>
      <c r="G7762" s="11">
        <f t="shared" ca="1" si="243"/>
        <v>3.7969950000000023E-2</v>
      </c>
    </row>
    <row r="7763" spans="1:7" ht="15">
      <c r="A7763" s="12">
        <v>32764</v>
      </c>
      <c r="B7763" s="82">
        <v>8.1470000000000002</v>
      </c>
      <c r="C7763" s="13">
        <f t="shared" si="242"/>
        <v>8.1470000000000001E-2</v>
      </c>
      <c r="D7763" s="91">
        <f ca="1">AVERAGE(C7763:OFFSET(C7763,$I$1-1,0))</f>
        <v>8.6755049999999889E-2</v>
      </c>
      <c r="F7763" s="8">
        <v>39926</v>
      </c>
      <c r="G7763" s="11">
        <f t="shared" ca="1" si="243"/>
        <v>3.7929175000000023E-2</v>
      </c>
    </row>
    <row r="7764" spans="1:7" ht="15">
      <c r="A7764" s="12">
        <v>32763</v>
      </c>
      <c r="B7764" s="82">
        <v>8.1</v>
      </c>
      <c r="C7764" s="13">
        <f t="shared" si="242"/>
        <v>8.1000000000000003E-2</v>
      </c>
      <c r="D7764" s="91">
        <f ca="1">AVERAGE(C7764:OFFSET(C7764,$I$1-1,0))</f>
        <v>8.6803849999999891E-2</v>
      </c>
      <c r="F7764" s="8">
        <v>39927</v>
      </c>
      <c r="G7764" s="11">
        <f t="shared" ca="1" si="243"/>
        <v>3.789086500000003E-2</v>
      </c>
    </row>
    <row r="7765" spans="1:7" ht="15">
      <c r="A7765" s="12">
        <v>32762</v>
      </c>
      <c r="B7765" s="82">
        <v>8.0660000000000007</v>
      </c>
      <c r="C7765" s="13">
        <f t="shared" si="242"/>
        <v>8.0660000000000009E-2</v>
      </c>
      <c r="D7765" s="91">
        <f ca="1">AVERAGE(C7765:OFFSET(C7765,$I$1-1,0))</f>
        <v>8.6856099999999881E-2</v>
      </c>
      <c r="F7765" s="8">
        <v>39930</v>
      </c>
      <c r="G7765" s="11">
        <f t="shared" ca="1" si="243"/>
        <v>3.7851265000000023E-2</v>
      </c>
    </row>
    <row r="7766" spans="1:7" ht="15">
      <c r="A7766" s="12">
        <v>32759</v>
      </c>
      <c r="B7766" s="82">
        <v>8.0820000000000007</v>
      </c>
      <c r="C7766" s="13">
        <f t="shared" si="242"/>
        <v>8.0820000000000003E-2</v>
      </c>
      <c r="D7766" s="91">
        <f ca="1">AVERAGE(C7766:OFFSET(C7766,$I$1-1,0))</f>
        <v>8.6911449999999876E-2</v>
      </c>
      <c r="F7766" s="8">
        <v>39931</v>
      </c>
      <c r="G7766" s="11">
        <f t="shared" ca="1" si="243"/>
        <v>3.7816015000000022E-2</v>
      </c>
    </row>
    <row r="7767" spans="1:7" ht="15">
      <c r="A7767" s="12">
        <v>32758</v>
      </c>
      <c r="B7767" s="82">
        <v>8.1159999999999997</v>
      </c>
      <c r="C7767" s="13">
        <f t="shared" si="242"/>
        <v>8.1159999999999996E-2</v>
      </c>
      <c r="D7767" s="91">
        <f ca="1">AVERAGE(C7767:OFFSET(C7767,$I$1-1,0))</f>
        <v>8.69624499999999E-2</v>
      </c>
      <c r="F7767" s="8">
        <v>39932</v>
      </c>
      <c r="G7767" s="11">
        <f t="shared" ca="1" si="243"/>
        <v>3.778369500000002E-2</v>
      </c>
    </row>
    <row r="7768" spans="1:7" ht="15">
      <c r="A7768" s="12">
        <v>32757</v>
      </c>
      <c r="B7768" s="82">
        <v>8.1010000000000009</v>
      </c>
      <c r="C7768" s="13">
        <f t="shared" si="242"/>
        <v>8.1010000000000013E-2</v>
      </c>
      <c r="D7768" s="91">
        <f ca="1">AVERAGE(C7768:OFFSET(C7768,$I$1-1,0))</f>
        <v>8.7011899999999892E-2</v>
      </c>
      <c r="F7768" s="8">
        <v>39933</v>
      </c>
      <c r="G7768" s="11">
        <f t="shared" ca="1" si="243"/>
        <v>3.7755245000000021E-2</v>
      </c>
    </row>
    <row r="7769" spans="1:7" ht="15">
      <c r="A7769" s="12">
        <v>32756</v>
      </c>
      <c r="B7769" s="82">
        <v>8.1300000000000008</v>
      </c>
      <c r="C7769" s="13">
        <f t="shared" si="242"/>
        <v>8.1300000000000011E-2</v>
      </c>
      <c r="D7769" s="91">
        <f ca="1">AVERAGE(C7769:OFFSET(C7769,$I$1-1,0))</f>
        <v>8.7062099999999878E-2</v>
      </c>
      <c r="F7769" s="8">
        <v>39934</v>
      </c>
      <c r="G7769" s="11">
        <f t="shared" ca="1" si="243"/>
        <v>3.7724500000000022E-2</v>
      </c>
    </row>
    <row r="7770" spans="1:7" ht="15">
      <c r="A7770" s="12">
        <v>32755</v>
      </c>
      <c r="B7770" s="82">
        <v>8.1389999999999993</v>
      </c>
      <c r="C7770" s="13">
        <f t="shared" si="242"/>
        <v>8.138999999999999E-2</v>
      </c>
      <c r="D7770" s="91">
        <f ca="1">AVERAGE(C7770:OFFSET(C7770,$I$1-1,0))</f>
        <v>8.7110999999999911E-2</v>
      </c>
      <c r="F7770" s="8">
        <v>39937</v>
      </c>
      <c r="G7770" s="11">
        <f t="shared" ca="1" si="243"/>
        <v>3.7696825000000017E-2</v>
      </c>
    </row>
    <row r="7771" spans="1:7" ht="15">
      <c r="A7771" s="12">
        <v>32752</v>
      </c>
      <c r="B7771" s="82">
        <v>8.1289999999999996</v>
      </c>
      <c r="C7771" s="13">
        <f t="shared" si="242"/>
        <v>8.1290000000000001E-2</v>
      </c>
      <c r="D7771" s="91">
        <f ca="1">AVERAGE(C7771:OFFSET(C7771,$I$1-1,0))</f>
        <v>8.7162849999999917E-2</v>
      </c>
      <c r="F7771" s="8">
        <v>39938</v>
      </c>
      <c r="G7771" s="11">
        <f t="shared" ca="1" si="243"/>
        <v>3.766892500000002E-2</v>
      </c>
    </row>
    <row r="7772" spans="1:7" ht="15">
      <c r="A7772" s="12">
        <v>32751</v>
      </c>
      <c r="B7772" s="82">
        <v>8.2040000000000006</v>
      </c>
      <c r="C7772" s="13">
        <f t="shared" si="242"/>
        <v>8.2040000000000002E-2</v>
      </c>
      <c r="D7772" s="91">
        <f ca="1">AVERAGE(C7772:OFFSET(C7772,$I$1-1,0))</f>
        <v>8.7211799999999909E-2</v>
      </c>
      <c r="F7772" s="8">
        <v>39939</v>
      </c>
      <c r="G7772" s="11">
        <f t="shared" ca="1" si="243"/>
        <v>3.7641435000000022E-2</v>
      </c>
    </row>
    <row r="7773" spans="1:7" ht="15">
      <c r="A7773" s="12">
        <v>32750</v>
      </c>
      <c r="B7773" s="82">
        <v>8.1769999999999996</v>
      </c>
      <c r="C7773" s="13">
        <f t="shared" si="242"/>
        <v>8.1769999999999995E-2</v>
      </c>
      <c r="D7773" s="91">
        <f ca="1">AVERAGE(C7773:OFFSET(C7773,$I$1-1,0))</f>
        <v>8.7252149999999917E-2</v>
      </c>
      <c r="F7773" s="8">
        <v>39940</v>
      </c>
      <c r="G7773" s="11">
        <f t="shared" ca="1" si="243"/>
        <v>3.7628085000000012E-2</v>
      </c>
    </row>
    <row r="7774" spans="1:7" ht="15">
      <c r="A7774" s="12">
        <v>32749</v>
      </c>
      <c r="B7774" s="82">
        <v>8.2050000000000001</v>
      </c>
      <c r="C7774" s="13">
        <f t="shared" si="242"/>
        <v>8.2049999999999998E-2</v>
      </c>
      <c r="D7774" s="91">
        <f ca="1">AVERAGE(C7774:OFFSET(C7774,$I$1-1,0))</f>
        <v>8.729324999999992E-2</v>
      </c>
      <c r="F7774" s="8">
        <v>39941</v>
      </c>
      <c r="G7774" s="11">
        <f t="shared" ca="1" si="243"/>
        <v>3.761342500000002E-2</v>
      </c>
    </row>
    <row r="7775" spans="1:7" ht="15">
      <c r="A7775" s="12">
        <v>32748</v>
      </c>
      <c r="B7775" s="82">
        <v>8.2309999999999999</v>
      </c>
      <c r="C7775" s="13">
        <f t="shared" si="242"/>
        <v>8.2309999999999994E-2</v>
      </c>
      <c r="D7775" s="91">
        <f ca="1">AVERAGE(C7775:OFFSET(C7775,$I$1-1,0))</f>
        <v>8.7332049999999925E-2</v>
      </c>
      <c r="F7775" s="8">
        <v>39944</v>
      </c>
      <c r="G7775" s="11">
        <f t="shared" ca="1" si="243"/>
        <v>3.7593180000000025E-2</v>
      </c>
    </row>
    <row r="7776" spans="1:7" ht="15">
      <c r="A7776" s="12">
        <v>32745</v>
      </c>
      <c r="B7776" s="82">
        <v>8.19</v>
      </c>
      <c r="C7776" s="13">
        <f t="shared" si="242"/>
        <v>8.1900000000000001E-2</v>
      </c>
      <c r="D7776" s="91">
        <f ca="1">AVERAGE(C7776:OFFSET(C7776,$I$1-1,0))</f>
        <v>8.7370149999999924E-2</v>
      </c>
      <c r="F7776" s="8">
        <v>39945</v>
      </c>
      <c r="G7776" s="11">
        <f t="shared" ca="1" si="243"/>
        <v>3.7569105000000012E-2</v>
      </c>
    </row>
    <row r="7777" spans="1:7" ht="15">
      <c r="A7777" s="12">
        <v>32744</v>
      </c>
      <c r="B7777" s="82">
        <v>8.1549999999999994</v>
      </c>
      <c r="C7777" s="13">
        <f t="shared" si="242"/>
        <v>8.1549999999999997E-2</v>
      </c>
      <c r="D7777" s="91">
        <f ca="1">AVERAGE(C7777:OFFSET(C7777,$I$1-1,0))</f>
        <v>8.7407299999999938E-2</v>
      </c>
      <c r="F7777" s="8">
        <v>39946</v>
      </c>
      <c r="G7777" s="11">
        <f t="shared" ca="1" si="243"/>
        <v>3.7539430000000019E-2</v>
      </c>
    </row>
    <row r="7778" spans="1:7" ht="15">
      <c r="A7778" s="12">
        <v>32743</v>
      </c>
      <c r="B7778" s="82">
        <v>8.17</v>
      </c>
      <c r="C7778" s="13">
        <f t="shared" si="242"/>
        <v>8.1699999999999995E-2</v>
      </c>
      <c r="D7778" s="91">
        <f ca="1">AVERAGE(C7778:OFFSET(C7778,$I$1-1,0))</f>
        <v>8.7447399999999925E-2</v>
      </c>
      <c r="F7778" s="8">
        <v>39947</v>
      </c>
      <c r="G7778" s="11">
        <f t="shared" ca="1" si="243"/>
        <v>3.7514095000000018E-2</v>
      </c>
    </row>
    <row r="7779" spans="1:7" ht="15">
      <c r="A7779" s="12">
        <v>32742</v>
      </c>
      <c r="B7779" s="82">
        <v>8.2509999999999994</v>
      </c>
      <c r="C7779" s="13">
        <f t="shared" si="242"/>
        <v>8.251E-2</v>
      </c>
      <c r="D7779" s="91">
        <f ca="1">AVERAGE(C7779:OFFSET(C7779,$I$1-1,0))</f>
        <v>8.7484349999999919E-2</v>
      </c>
      <c r="F7779" s="8">
        <v>39948</v>
      </c>
      <c r="G7779" s="11">
        <f t="shared" ca="1" si="243"/>
        <v>3.749162000000001E-2</v>
      </c>
    </row>
    <row r="7780" spans="1:7" ht="15">
      <c r="A7780" s="12">
        <v>32741</v>
      </c>
      <c r="B7780" s="82">
        <v>8.1769999999999996</v>
      </c>
      <c r="C7780" s="13">
        <f t="shared" si="242"/>
        <v>8.1769999999999995E-2</v>
      </c>
      <c r="D7780" s="91">
        <f ca="1">AVERAGE(C7780:OFFSET(C7780,$I$1-1,0))</f>
        <v>8.7508499999999947E-2</v>
      </c>
      <c r="F7780" s="8">
        <v>39951</v>
      </c>
      <c r="G7780" s="11">
        <f t="shared" ca="1" si="243"/>
        <v>3.7471420000000005E-2</v>
      </c>
    </row>
    <row r="7781" spans="1:7" ht="15">
      <c r="A7781" s="12">
        <v>32738</v>
      </c>
      <c r="B7781" s="82">
        <v>8.1579999999999995</v>
      </c>
      <c r="C7781" s="13">
        <f t="shared" si="242"/>
        <v>8.158E-2</v>
      </c>
      <c r="D7781" s="91">
        <f ca="1">AVERAGE(C7781:OFFSET(C7781,$I$1-1,0))</f>
        <v>8.7538949999999949E-2</v>
      </c>
      <c r="F7781" s="8">
        <v>39952</v>
      </c>
      <c r="G7781" s="11">
        <f t="shared" ca="1" si="243"/>
        <v>3.7455180000000005E-2</v>
      </c>
    </row>
    <row r="7782" spans="1:7" ht="15">
      <c r="A7782" s="12">
        <v>32737</v>
      </c>
      <c r="B7782" s="82">
        <v>8.1590000000000007</v>
      </c>
      <c r="C7782" s="13">
        <f t="shared" si="242"/>
        <v>8.159000000000001E-2</v>
      </c>
      <c r="D7782" s="91">
        <f ca="1">AVERAGE(C7782:OFFSET(C7782,$I$1-1,0))</f>
        <v>8.7569799999999948E-2</v>
      </c>
      <c r="F7782" s="8">
        <v>39953</v>
      </c>
      <c r="G7782" s="11">
        <f t="shared" ca="1" si="243"/>
        <v>3.74344E-2</v>
      </c>
    </row>
    <row r="7783" spans="1:7" ht="15">
      <c r="A7783" s="12">
        <v>32736</v>
      </c>
      <c r="B7783" s="82">
        <v>8.1129999999999995</v>
      </c>
      <c r="C7783" s="13">
        <f t="shared" si="242"/>
        <v>8.1129999999999994E-2</v>
      </c>
      <c r="D7783" s="91">
        <f ca="1">AVERAGE(C7783:OFFSET(C7783,$I$1-1,0))</f>
        <v>8.7598849999999936E-2</v>
      </c>
      <c r="F7783" s="8">
        <v>39954</v>
      </c>
      <c r="G7783" s="11">
        <f t="shared" ca="1" si="243"/>
        <v>3.7424180000000001E-2</v>
      </c>
    </row>
    <row r="7784" spans="1:7" ht="15">
      <c r="A7784" s="12">
        <v>32735</v>
      </c>
      <c r="B7784" s="82">
        <v>8.1579999999999995</v>
      </c>
      <c r="C7784" s="13">
        <f t="shared" si="242"/>
        <v>8.158E-2</v>
      </c>
      <c r="D7784" s="91">
        <f ca="1">AVERAGE(C7784:OFFSET(C7784,$I$1-1,0))</f>
        <v>8.763309999999995E-2</v>
      </c>
      <c r="F7784" s="8">
        <v>39955</v>
      </c>
      <c r="G7784" s="11">
        <f t="shared" ca="1" si="243"/>
        <v>3.7420190000000006E-2</v>
      </c>
    </row>
    <row r="7785" spans="1:7" ht="15">
      <c r="A7785" s="12">
        <v>32734</v>
      </c>
      <c r="B7785" s="82">
        <v>8.2409999999999997</v>
      </c>
      <c r="C7785" s="13">
        <f t="shared" si="242"/>
        <v>8.2409999999999997E-2</v>
      </c>
      <c r="D7785" s="91">
        <f ca="1">AVERAGE(C7785:OFFSET(C7785,$I$1-1,0))</f>
        <v>8.7666549999999982E-2</v>
      </c>
      <c r="F7785" s="8">
        <v>39958</v>
      </c>
      <c r="G7785" s="11">
        <f t="shared" ca="1" si="243"/>
        <v>3.7417670000000007E-2</v>
      </c>
    </row>
    <row r="7786" spans="1:7" ht="15">
      <c r="A7786" s="12">
        <v>32731</v>
      </c>
      <c r="B7786" s="82">
        <v>8.11</v>
      </c>
      <c r="C7786" s="13">
        <f t="shared" si="242"/>
        <v>8.1099999999999992E-2</v>
      </c>
      <c r="D7786" s="91">
        <f ca="1">AVERAGE(C7786:OFFSET(C7786,$I$1-1,0))</f>
        <v>8.7699949999999957E-2</v>
      </c>
      <c r="F7786" s="8">
        <v>39959</v>
      </c>
      <c r="G7786" s="11">
        <f t="shared" ca="1" si="243"/>
        <v>3.7419155000000016E-2</v>
      </c>
    </row>
    <row r="7787" spans="1:7" ht="15">
      <c r="A7787" s="12">
        <v>32730</v>
      </c>
      <c r="B7787" s="82">
        <v>8.0570000000000004</v>
      </c>
      <c r="C7787" s="13">
        <f t="shared" si="242"/>
        <v>8.0570000000000003E-2</v>
      </c>
      <c r="D7787" s="91">
        <f ca="1">AVERAGE(C7787:OFFSET(C7787,$I$1-1,0))</f>
        <v>8.7740749999999951E-2</v>
      </c>
      <c r="F7787" s="8">
        <v>39960</v>
      </c>
      <c r="G7787" s="11">
        <f t="shared" ca="1" si="243"/>
        <v>3.7428485000000018E-2</v>
      </c>
    </row>
    <row r="7788" spans="1:7" ht="15">
      <c r="A7788" s="12">
        <v>32729</v>
      </c>
      <c r="B7788" s="82">
        <v>8.141</v>
      </c>
      <c r="C7788" s="13">
        <f t="shared" si="242"/>
        <v>8.1409999999999996E-2</v>
      </c>
      <c r="D7788" s="91">
        <f ca="1">AVERAGE(C7788:OFFSET(C7788,$I$1-1,0))</f>
        <v>8.7783899999999943E-2</v>
      </c>
      <c r="F7788" s="8">
        <v>39961</v>
      </c>
      <c r="G7788" s="11">
        <f t="shared" ca="1" si="243"/>
        <v>3.7429730000000015E-2</v>
      </c>
    </row>
    <row r="7789" spans="1:7" ht="15">
      <c r="A7789" s="12">
        <v>32728</v>
      </c>
      <c r="B7789" s="82">
        <v>8.0839999999999996</v>
      </c>
      <c r="C7789" s="13">
        <f t="shared" si="242"/>
        <v>8.0839999999999995E-2</v>
      </c>
      <c r="D7789" s="91">
        <f ca="1">AVERAGE(C7789:OFFSET(C7789,$I$1-1,0))</f>
        <v>8.7820799999999935E-2</v>
      </c>
      <c r="F7789" s="8">
        <v>39962</v>
      </c>
      <c r="G7789" s="11">
        <f t="shared" ca="1" si="243"/>
        <v>3.7423225000000018E-2</v>
      </c>
    </row>
    <row r="7790" spans="1:7" ht="15">
      <c r="A7790" s="12">
        <v>32727</v>
      </c>
      <c r="B7790" s="82">
        <v>8.0820000000000007</v>
      </c>
      <c r="C7790" s="13">
        <f t="shared" si="242"/>
        <v>8.0820000000000003E-2</v>
      </c>
      <c r="D7790" s="91">
        <f ca="1">AVERAGE(C7790:OFFSET(C7790,$I$1-1,0))</f>
        <v>8.7858499999999951E-2</v>
      </c>
      <c r="F7790" s="8">
        <v>39965</v>
      </c>
      <c r="G7790" s="11">
        <f t="shared" ca="1" si="243"/>
        <v>3.7430230000000009E-2</v>
      </c>
    </row>
    <row r="7791" spans="1:7" ht="15">
      <c r="A7791" s="12">
        <v>32724</v>
      </c>
      <c r="B7791" s="82">
        <v>8.0790000000000006</v>
      </c>
      <c r="C7791" s="13">
        <f t="shared" si="242"/>
        <v>8.0790000000000001E-2</v>
      </c>
      <c r="D7791" s="91">
        <f ca="1">AVERAGE(C7791:OFFSET(C7791,$I$1-1,0))</f>
        <v>8.789894999999992E-2</v>
      </c>
      <c r="F7791" s="8">
        <v>39966</v>
      </c>
      <c r="G7791" s="11">
        <f t="shared" ca="1" si="243"/>
        <v>3.7434995000000006E-2</v>
      </c>
    </row>
    <row r="7792" spans="1:7" ht="15">
      <c r="A7792" s="12">
        <v>32723</v>
      </c>
      <c r="B7792" s="82">
        <v>7.9</v>
      </c>
      <c r="C7792" s="13">
        <f t="shared" si="242"/>
        <v>7.9000000000000001E-2</v>
      </c>
      <c r="D7792" s="91">
        <f ca="1">AVERAGE(C7792:OFFSET(C7792,$I$1-1,0))</f>
        <v>8.7937749999999953E-2</v>
      </c>
      <c r="F7792" s="8">
        <v>39967</v>
      </c>
      <c r="G7792" s="11">
        <f t="shared" ca="1" si="243"/>
        <v>3.7438185000000013E-2</v>
      </c>
    </row>
    <row r="7793" spans="1:7" ht="15">
      <c r="A7793" s="12">
        <v>32722</v>
      </c>
      <c r="B7793" s="82">
        <v>7.835</v>
      </c>
      <c r="C7793" s="13">
        <f t="shared" si="242"/>
        <v>7.8350000000000003E-2</v>
      </c>
      <c r="D7793" s="91">
        <f ca="1">AVERAGE(C7793:OFFSET(C7793,$I$1-1,0))</f>
        <v>8.7986099999999942E-2</v>
      </c>
      <c r="F7793" s="8">
        <v>39968</v>
      </c>
      <c r="G7793" s="11">
        <f t="shared" ca="1" si="243"/>
        <v>3.7448315000000017E-2</v>
      </c>
    </row>
    <row r="7794" spans="1:7" ht="15">
      <c r="A7794" s="12">
        <v>32721</v>
      </c>
      <c r="B7794" s="82">
        <v>7.8460000000000001</v>
      </c>
      <c r="C7794" s="13">
        <f t="shared" si="242"/>
        <v>7.8460000000000002E-2</v>
      </c>
      <c r="D7794" s="91">
        <f ca="1">AVERAGE(C7794:OFFSET(C7794,$I$1-1,0))</f>
        <v>8.8039199999999943E-2</v>
      </c>
      <c r="F7794" s="8">
        <v>39969</v>
      </c>
      <c r="G7794" s="11">
        <f t="shared" ca="1" si="243"/>
        <v>3.7458835000000017E-2</v>
      </c>
    </row>
    <row r="7795" spans="1:7" ht="15">
      <c r="A7795" s="12">
        <v>32720</v>
      </c>
      <c r="B7795" s="82">
        <v>7.92</v>
      </c>
      <c r="C7795" s="13">
        <f t="shared" si="242"/>
        <v>7.9199999999999993E-2</v>
      </c>
      <c r="D7795" s="91">
        <f ca="1">AVERAGE(C7795:OFFSET(C7795,$I$1-1,0))</f>
        <v>8.809289999999996E-2</v>
      </c>
      <c r="F7795" s="8">
        <v>39972</v>
      </c>
      <c r="G7795" s="11">
        <f t="shared" ca="1" si="243"/>
        <v>3.7468390000000011E-2</v>
      </c>
    </row>
    <row r="7796" spans="1:7" ht="15">
      <c r="A7796" s="12">
        <v>32717</v>
      </c>
      <c r="B7796" s="82">
        <v>7.99</v>
      </c>
      <c r="C7796" s="13">
        <f t="shared" si="242"/>
        <v>7.9899999999999999E-2</v>
      </c>
      <c r="D7796" s="91">
        <f ca="1">AVERAGE(C7796:OFFSET(C7796,$I$1-1,0))</f>
        <v>8.8141999999999984E-2</v>
      </c>
      <c r="F7796" s="8">
        <v>39973</v>
      </c>
      <c r="G7796" s="11">
        <f t="shared" ca="1" si="243"/>
        <v>3.7483240000000008E-2</v>
      </c>
    </row>
    <row r="7797" spans="1:7" ht="15">
      <c r="A7797" s="12">
        <v>32716</v>
      </c>
      <c r="B7797" s="82">
        <v>8.0269999999999992</v>
      </c>
      <c r="C7797" s="13">
        <f t="shared" si="242"/>
        <v>8.0269999999999994E-2</v>
      </c>
      <c r="D7797" s="91">
        <f ca="1">AVERAGE(C7797:OFFSET(C7797,$I$1-1,0))</f>
        <v>8.8184949999999984E-2</v>
      </c>
      <c r="F7797" s="8">
        <v>39974</v>
      </c>
      <c r="G7797" s="11">
        <f t="shared" ca="1" si="243"/>
        <v>3.7505415000000014E-2</v>
      </c>
    </row>
    <row r="7798" spans="1:7" ht="15">
      <c r="A7798" s="12">
        <v>32715</v>
      </c>
      <c r="B7798" s="82">
        <v>8.1039999999999992</v>
      </c>
      <c r="C7798" s="13">
        <f t="shared" si="242"/>
        <v>8.1039999999999987E-2</v>
      </c>
      <c r="D7798" s="91">
        <f ca="1">AVERAGE(C7798:OFFSET(C7798,$I$1-1,0))</f>
        <v>8.8223449999999981E-2</v>
      </c>
      <c r="F7798" s="8">
        <v>39975</v>
      </c>
      <c r="G7798" s="11">
        <f t="shared" ca="1" si="243"/>
        <v>3.7527280000000017E-2</v>
      </c>
    </row>
    <row r="7799" spans="1:7" ht="15">
      <c r="A7799" s="12">
        <v>32714</v>
      </c>
      <c r="B7799" s="82">
        <v>8.1129999999999995</v>
      </c>
      <c r="C7799" s="13">
        <f t="shared" si="242"/>
        <v>8.1129999999999994E-2</v>
      </c>
      <c r="D7799" s="91">
        <f ca="1">AVERAGE(C7799:OFFSET(C7799,$I$1-1,0))</f>
        <v>8.8265449999999995E-2</v>
      </c>
      <c r="F7799" s="8">
        <v>39976</v>
      </c>
      <c r="G7799" s="11">
        <f t="shared" ca="1" si="243"/>
        <v>3.7544400000000012E-2</v>
      </c>
    </row>
    <row r="7800" spans="1:7" ht="15">
      <c r="A7800" s="12">
        <v>32713</v>
      </c>
      <c r="B7800" s="82">
        <v>8.1280000000000001</v>
      </c>
      <c r="C7800" s="13">
        <f t="shared" si="242"/>
        <v>8.1280000000000005E-2</v>
      </c>
      <c r="D7800" s="91">
        <f ca="1">AVERAGE(C7800:OFFSET(C7800,$I$1-1,0))</f>
        <v>8.8307299999999991E-2</v>
      </c>
      <c r="F7800" s="8">
        <v>39979</v>
      </c>
      <c r="G7800" s="11">
        <f t="shared" ca="1" si="243"/>
        <v>3.7559110000000014E-2</v>
      </c>
    </row>
    <row r="7801" spans="1:7" ht="15">
      <c r="A7801" s="12">
        <v>32710</v>
      </c>
      <c r="B7801" s="82">
        <v>8.1519999999999992</v>
      </c>
      <c r="C7801" s="13">
        <f t="shared" si="242"/>
        <v>8.1519999999999995E-2</v>
      </c>
      <c r="D7801" s="91">
        <f ca="1">AVERAGE(C7801:OFFSET(C7801,$I$1-1,0))</f>
        <v>8.8348649999999987E-2</v>
      </c>
      <c r="F7801" s="8">
        <v>39980</v>
      </c>
      <c r="G7801" s="11">
        <f t="shared" ca="1" si="243"/>
        <v>3.7574230000000014E-2</v>
      </c>
    </row>
    <row r="7802" spans="1:7" ht="15">
      <c r="A7802" s="12">
        <v>32709</v>
      </c>
      <c r="B7802" s="82">
        <v>8.1340000000000003</v>
      </c>
      <c r="C7802" s="13">
        <f t="shared" si="242"/>
        <v>8.134000000000001E-2</v>
      </c>
      <c r="D7802" s="91">
        <f ca="1">AVERAGE(C7802:OFFSET(C7802,$I$1-1,0))</f>
        <v>8.8388649999999985E-2</v>
      </c>
      <c r="F7802" s="8">
        <v>39981</v>
      </c>
      <c r="G7802" s="11">
        <f t="shared" ca="1" si="243"/>
        <v>3.7588445000000005E-2</v>
      </c>
    </row>
    <row r="7803" spans="1:7" ht="15">
      <c r="A7803" s="12">
        <v>32708</v>
      </c>
      <c r="B7803" s="82">
        <v>8.1379999999999999</v>
      </c>
      <c r="C7803" s="13">
        <f t="shared" si="242"/>
        <v>8.1379999999999994E-2</v>
      </c>
      <c r="D7803" s="91">
        <f ca="1">AVERAGE(C7803:OFFSET(C7803,$I$1-1,0))</f>
        <v>8.8434499999999985E-2</v>
      </c>
      <c r="F7803" s="8">
        <v>39982</v>
      </c>
      <c r="G7803" s="11">
        <f t="shared" ca="1" si="243"/>
        <v>3.7607575000000004E-2</v>
      </c>
    </row>
    <row r="7804" spans="1:7" ht="15">
      <c r="A7804" s="12">
        <v>32707</v>
      </c>
      <c r="B7804" s="82">
        <v>8.1880000000000006</v>
      </c>
      <c r="C7804" s="13">
        <f t="shared" si="242"/>
        <v>8.1880000000000008E-2</v>
      </c>
      <c r="D7804" s="91">
        <f ca="1">AVERAGE(C7804:OFFSET(C7804,$I$1-1,0))</f>
        <v>8.8480149999999966E-2</v>
      </c>
      <c r="F7804" s="8">
        <v>39983</v>
      </c>
      <c r="G7804" s="11">
        <f t="shared" ca="1" si="243"/>
        <v>3.7617045000000009E-2</v>
      </c>
    </row>
    <row r="7805" spans="1:7" ht="15">
      <c r="A7805" s="12">
        <v>32706</v>
      </c>
      <c r="B7805" s="82">
        <v>8.1240000000000006</v>
      </c>
      <c r="C7805" s="13">
        <f t="shared" si="242"/>
        <v>8.1240000000000007E-2</v>
      </c>
      <c r="D7805" s="91">
        <f ca="1">AVERAGE(C7805:OFFSET(C7805,$I$1-1,0))</f>
        <v>8.8525749999999986E-2</v>
      </c>
      <c r="F7805" s="8">
        <v>39986</v>
      </c>
      <c r="G7805" s="11">
        <f t="shared" ca="1" si="243"/>
        <v>3.7637790000000011E-2</v>
      </c>
    </row>
    <row r="7806" spans="1:7" ht="15">
      <c r="A7806" s="12">
        <v>32703</v>
      </c>
      <c r="B7806" s="82">
        <v>8.0830000000000002</v>
      </c>
      <c r="C7806" s="13">
        <f t="shared" si="242"/>
        <v>8.0829999999999999E-2</v>
      </c>
      <c r="D7806" s="91">
        <f ca="1">AVERAGE(C7806:OFFSET(C7806,$I$1-1,0))</f>
        <v>8.8575799999999982E-2</v>
      </c>
      <c r="F7806" s="8">
        <v>39987</v>
      </c>
      <c r="G7806" s="11">
        <f t="shared" ca="1" si="243"/>
        <v>3.7651085000000008E-2</v>
      </c>
    </row>
    <row r="7807" spans="1:7" ht="15">
      <c r="A7807" s="12">
        <v>32702</v>
      </c>
      <c r="B7807" s="82">
        <v>8.0540000000000003</v>
      </c>
      <c r="C7807" s="13">
        <f t="shared" si="242"/>
        <v>8.054E-2</v>
      </c>
      <c r="D7807" s="91">
        <f ca="1">AVERAGE(C7807:OFFSET(C7807,$I$1-1,0))</f>
        <v>8.8625449999999967E-2</v>
      </c>
      <c r="F7807" s="8">
        <v>39988</v>
      </c>
      <c r="G7807" s="11">
        <f t="shared" ca="1" si="243"/>
        <v>3.7668755000000012E-2</v>
      </c>
    </row>
    <row r="7808" spans="1:7" ht="15">
      <c r="A7808" s="12">
        <v>32701</v>
      </c>
      <c r="B7808" s="82">
        <v>8.032</v>
      </c>
      <c r="C7808" s="13">
        <f t="shared" si="242"/>
        <v>8.0320000000000003E-2</v>
      </c>
      <c r="D7808" s="91">
        <f ca="1">AVERAGE(C7808:OFFSET(C7808,$I$1-1,0))</f>
        <v>8.8674999999999976E-2</v>
      </c>
      <c r="F7808" s="8">
        <v>39989</v>
      </c>
      <c r="G7808" s="11">
        <f t="shared" ca="1" si="243"/>
        <v>3.7676015000000007E-2</v>
      </c>
    </row>
    <row r="7809" spans="1:7" ht="15">
      <c r="A7809" s="12">
        <v>32700</v>
      </c>
      <c r="B7809" s="82">
        <v>8.0169999999999995</v>
      </c>
      <c r="C7809" s="13">
        <f t="shared" si="242"/>
        <v>8.0169999999999991E-2</v>
      </c>
      <c r="D7809" s="91">
        <f ca="1">AVERAGE(C7809:OFFSET(C7809,$I$1-1,0))</f>
        <v>8.8725349999999953E-2</v>
      </c>
      <c r="F7809" s="8">
        <v>39990</v>
      </c>
      <c r="G7809" s="11">
        <f t="shared" ca="1" si="243"/>
        <v>3.7673700000000011E-2</v>
      </c>
    </row>
    <row r="7810" spans="1:7" ht="15">
      <c r="A7810" s="12">
        <v>32699</v>
      </c>
      <c r="B7810" s="82">
        <v>8.0090000000000003</v>
      </c>
      <c r="C7810" s="13">
        <f t="shared" si="242"/>
        <v>8.0090000000000008E-2</v>
      </c>
      <c r="D7810" s="91">
        <f ca="1">AVERAGE(C7810:OFFSET(C7810,$I$1-1,0))</f>
        <v>8.8774949999999977E-2</v>
      </c>
      <c r="F7810" s="8">
        <v>39993</v>
      </c>
      <c r="G7810" s="11">
        <f t="shared" ca="1" si="243"/>
        <v>3.7667010000000001E-2</v>
      </c>
    </row>
    <row r="7811" spans="1:7" ht="15">
      <c r="A7811" s="12">
        <v>32696</v>
      </c>
      <c r="B7811" s="82">
        <v>8.0389999999999997</v>
      </c>
      <c r="C7811" s="13">
        <f t="shared" si="242"/>
        <v>8.0390000000000003E-2</v>
      </c>
      <c r="D7811" s="91">
        <f ca="1">AVERAGE(C7811:OFFSET(C7811,$I$1-1,0))</f>
        <v>8.8826149999999993E-2</v>
      </c>
      <c r="F7811" s="8">
        <v>39994</v>
      </c>
      <c r="G7811" s="11">
        <f t="shared" ca="1" si="243"/>
        <v>3.7664455000000013E-2</v>
      </c>
    </row>
    <row r="7812" spans="1:7" ht="15">
      <c r="A7812" s="12">
        <v>32695</v>
      </c>
      <c r="B7812" s="82">
        <v>8.09</v>
      </c>
      <c r="C7812" s="13">
        <f t="shared" si="242"/>
        <v>8.09E-2</v>
      </c>
      <c r="D7812" s="91">
        <f ca="1">AVERAGE(C7812:OFFSET(C7812,$I$1-1,0))</f>
        <v>8.8877349999999994E-2</v>
      </c>
      <c r="F7812" s="8">
        <v>39995</v>
      </c>
      <c r="G7812" s="11">
        <f t="shared" ca="1" si="243"/>
        <v>3.7660265000000005E-2</v>
      </c>
    </row>
    <row r="7813" spans="1:7" ht="15">
      <c r="A7813" s="12">
        <v>32694</v>
      </c>
      <c r="B7813" s="82">
        <v>8.1300000000000008</v>
      </c>
      <c r="C7813" s="13">
        <f t="shared" ref="C7813:C7876" si="244">B7813/100</f>
        <v>8.1300000000000011E-2</v>
      </c>
      <c r="D7813" s="91">
        <f ca="1">AVERAGE(C7813:OFFSET(C7813,$I$1-1,0))</f>
        <v>8.8922999999999988E-2</v>
      </c>
      <c r="F7813" s="8">
        <v>39996</v>
      </c>
      <c r="G7813" s="11">
        <f t="shared" ca="1" si="243"/>
        <v>3.765569500000001E-2</v>
      </c>
    </row>
    <row r="7814" spans="1:7" ht="15">
      <c r="A7814" s="12">
        <v>32692</v>
      </c>
      <c r="B7814" s="82">
        <v>8.0719999999999992</v>
      </c>
      <c r="C7814" s="13">
        <f t="shared" si="244"/>
        <v>8.0719999999999986E-2</v>
      </c>
      <c r="D7814" s="91">
        <f ca="1">AVERAGE(C7814:OFFSET(C7814,$I$1-1,0))</f>
        <v>8.8966049999999991E-2</v>
      </c>
      <c r="F7814" s="8">
        <v>39997</v>
      </c>
      <c r="G7814" s="11">
        <f t="shared" ref="G7814:G7877" ca="1" si="245">VLOOKUP($F7814,$A$5:$D$10419,4,FALSE)</f>
        <v>3.7653230000000003E-2</v>
      </c>
    </row>
    <row r="7815" spans="1:7" ht="15">
      <c r="A7815" s="12">
        <v>32689</v>
      </c>
      <c r="B7815" s="82">
        <v>8.0370000000000008</v>
      </c>
      <c r="C7815" s="13">
        <f t="shared" si="244"/>
        <v>8.0370000000000011E-2</v>
      </c>
      <c r="D7815" s="91">
        <f ca="1">AVERAGE(C7815:OFFSET(C7815,$I$1-1,0))</f>
        <v>8.9010800000000001E-2</v>
      </c>
      <c r="F7815" s="8">
        <v>40000</v>
      </c>
      <c r="G7815" s="11">
        <f t="shared" ca="1" si="245"/>
        <v>3.766549000000001E-2</v>
      </c>
    </row>
    <row r="7816" spans="1:7" ht="15">
      <c r="A7816" s="12">
        <v>32688</v>
      </c>
      <c r="B7816" s="82">
        <v>8.0969999999999995</v>
      </c>
      <c r="C7816" s="13">
        <f t="shared" si="244"/>
        <v>8.097E-2</v>
      </c>
      <c r="D7816" s="91">
        <f ca="1">AVERAGE(C7816:OFFSET(C7816,$I$1-1,0))</f>
        <v>8.9058799999999994E-2</v>
      </c>
      <c r="F7816" s="8">
        <v>40001</v>
      </c>
      <c r="G7816" s="11">
        <f t="shared" ca="1" si="245"/>
        <v>3.7665370000000011E-2</v>
      </c>
    </row>
    <row r="7817" spans="1:7" ht="15">
      <c r="A7817" s="12">
        <v>32687</v>
      </c>
      <c r="B7817" s="82">
        <v>8.14</v>
      </c>
      <c r="C7817" s="13">
        <f t="shared" si="244"/>
        <v>8.14E-2</v>
      </c>
      <c r="D7817" s="91">
        <f ca="1">AVERAGE(C7817:OFFSET(C7817,$I$1-1,0))</f>
        <v>8.9105599999999979E-2</v>
      </c>
      <c r="F7817" s="8">
        <v>40002</v>
      </c>
      <c r="G7817" s="11">
        <f t="shared" ca="1" si="245"/>
        <v>3.7664310000000013E-2</v>
      </c>
    </row>
    <row r="7818" spans="1:7" ht="15">
      <c r="A7818" s="12">
        <v>32686</v>
      </c>
      <c r="B7818" s="82">
        <v>8.0719999999999992</v>
      </c>
      <c r="C7818" s="13">
        <f t="shared" si="244"/>
        <v>8.0719999999999986E-2</v>
      </c>
      <c r="D7818" s="91">
        <f ca="1">AVERAGE(C7818:OFFSET(C7818,$I$1-1,0))</f>
        <v>8.9147549999999992E-2</v>
      </c>
      <c r="F7818" s="8">
        <v>40003</v>
      </c>
      <c r="G7818" s="11">
        <f t="shared" ca="1" si="245"/>
        <v>3.7671750000000011E-2</v>
      </c>
    </row>
    <row r="7819" spans="1:7" ht="15">
      <c r="A7819" s="12">
        <v>32685</v>
      </c>
      <c r="B7819" s="82">
        <v>8.1519999999999992</v>
      </c>
      <c r="C7819" s="13">
        <f t="shared" si="244"/>
        <v>8.1519999999999995E-2</v>
      </c>
      <c r="D7819" s="91">
        <f ca="1">AVERAGE(C7819:OFFSET(C7819,$I$1-1,0))</f>
        <v>8.9195300000000005E-2</v>
      </c>
      <c r="F7819" s="8">
        <v>40004</v>
      </c>
      <c r="G7819" s="11">
        <f t="shared" ca="1" si="245"/>
        <v>3.7677335000000006E-2</v>
      </c>
    </row>
    <row r="7820" spans="1:7" ht="15">
      <c r="A7820" s="12">
        <v>32682</v>
      </c>
      <c r="B7820" s="82">
        <v>8.1950000000000003</v>
      </c>
      <c r="C7820" s="13">
        <f t="shared" si="244"/>
        <v>8.1950000000000009E-2</v>
      </c>
      <c r="D7820" s="91">
        <f ca="1">AVERAGE(C7820:OFFSET(C7820,$I$1-1,0))</f>
        <v>8.9240549999999988E-2</v>
      </c>
      <c r="F7820" s="8">
        <v>40007</v>
      </c>
      <c r="G7820" s="11">
        <f t="shared" ca="1" si="245"/>
        <v>3.769034000000001E-2</v>
      </c>
    </row>
    <row r="7821" spans="1:7" ht="15">
      <c r="A7821" s="12">
        <v>32681</v>
      </c>
      <c r="B7821" s="82">
        <v>8.3260000000000005</v>
      </c>
      <c r="C7821" s="13">
        <f t="shared" si="244"/>
        <v>8.3260000000000001E-2</v>
      </c>
      <c r="D7821" s="91">
        <f ca="1">AVERAGE(C7821:OFFSET(C7821,$I$1-1,0))</f>
        <v>8.9283349999999984E-2</v>
      </c>
      <c r="F7821" s="8">
        <v>40008</v>
      </c>
      <c r="G7821" s="11">
        <f t="shared" ca="1" si="245"/>
        <v>3.7707540000000012E-2</v>
      </c>
    </row>
    <row r="7822" spans="1:7" ht="15">
      <c r="A7822" s="12">
        <v>32680</v>
      </c>
      <c r="B7822" s="82">
        <v>8.3409999999999993</v>
      </c>
      <c r="C7822" s="13">
        <f t="shared" si="244"/>
        <v>8.3409999999999998E-2</v>
      </c>
      <c r="D7822" s="91">
        <f ca="1">AVERAGE(C7822:OFFSET(C7822,$I$1-1,0))</f>
        <v>8.9319299999999976E-2</v>
      </c>
      <c r="F7822" s="8">
        <v>40009</v>
      </c>
      <c r="G7822" s="11">
        <f t="shared" ca="1" si="245"/>
        <v>3.7729560000000009E-2</v>
      </c>
    </row>
    <row r="7823" spans="1:7" ht="15">
      <c r="A7823" s="12">
        <v>32679</v>
      </c>
      <c r="B7823" s="82">
        <v>8.282</v>
      </c>
      <c r="C7823" s="13">
        <f t="shared" si="244"/>
        <v>8.2820000000000005E-2</v>
      </c>
      <c r="D7823" s="91">
        <f ca="1">AVERAGE(C7823:OFFSET(C7823,$I$1-1,0))</f>
        <v>8.9367149999999992E-2</v>
      </c>
      <c r="F7823" s="8">
        <v>40010</v>
      </c>
      <c r="G7823" s="11">
        <f t="shared" ca="1" si="245"/>
        <v>3.7746835000000006E-2</v>
      </c>
    </row>
    <row r="7824" spans="1:7" ht="15">
      <c r="A7824" s="12">
        <v>32678</v>
      </c>
      <c r="B7824" s="82">
        <v>8.3450000000000006</v>
      </c>
      <c r="C7824" s="13">
        <f t="shared" si="244"/>
        <v>8.345000000000001E-2</v>
      </c>
      <c r="D7824" s="91">
        <f ca="1">AVERAGE(C7824:OFFSET(C7824,$I$1-1,0))</f>
        <v>8.9417950000000024E-2</v>
      </c>
      <c r="F7824" s="8">
        <v>40011</v>
      </c>
      <c r="G7824" s="11">
        <f t="shared" ca="1" si="245"/>
        <v>3.7766770000000012E-2</v>
      </c>
    </row>
    <row r="7825" spans="1:7" ht="15">
      <c r="A7825" s="12">
        <v>32675</v>
      </c>
      <c r="B7825" s="82">
        <v>8.3010000000000002</v>
      </c>
      <c r="C7825" s="13">
        <f t="shared" si="244"/>
        <v>8.301E-2</v>
      </c>
      <c r="D7825" s="91">
        <f ca="1">AVERAGE(C7825:OFFSET(C7825,$I$1-1,0))</f>
        <v>8.9466900000000016E-2</v>
      </c>
      <c r="F7825" s="8">
        <v>40014</v>
      </c>
      <c r="G7825" s="11">
        <f t="shared" ca="1" si="245"/>
        <v>3.778567E-2</v>
      </c>
    </row>
    <row r="7826" spans="1:7" ht="15">
      <c r="A7826" s="12">
        <v>32674</v>
      </c>
      <c r="B7826" s="82">
        <v>8.2919999999999998</v>
      </c>
      <c r="C7826" s="13">
        <f t="shared" si="244"/>
        <v>8.2919999999999994E-2</v>
      </c>
      <c r="D7826" s="91">
        <f ca="1">AVERAGE(C7826:OFFSET(C7826,$I$1-1,0))</f>
        <v>8.9518650000000033E-2</v>
      </c>
      <c r="F7826" s="8">
        <v>40015</v>
      </c>
      <c r="G7826" s="11">
        <f t="shared" ca="1" si="245"/>
        <v>3.7791390000000008E-2</v>
      </c>
    </row>
    <row r="7827" spans="1:7" ht="15">
      <c r="A7827" s="12">
        <v>32673</v>
      </c>
      <c r="B7827" s="82">
        <v>8.1639999999999997</v>
      </c>
      <c r="C7827" s="13">
        <f t="shared" si="244"/>
        <v>8.163999999999999E-2</v>
      </c>
      <c r="D7827" s="91">
        <f ca="1">AVERAGE(C7827:OFFSET(C7827,$I$1-1,0))</f>
        <v>8.9575350000000012E-2</v>
      </c>
      <c r="F7827" s="8">
        <v>40016</v>
      </c>
      <c r="G7827" s="11">
        <f t="shared" ca="1" si="245"/>
        <v>3.7804150000000009E-2</v>
      </c>
    </row>
    <row r="7828" spans="1:7" ht="15">
      <c r="A7828" s="12">
        <v>32672</v>
      </c>
      <c r="B7828" s="82">
        <v>8.2170000000000005</v>
      </c>
      <c r="C7828" s="13">
        <f t="shared" si="244"/>
        <v>8.2170000000000007E-2</v>
      </c>
      <c r="D7828" s="91">
        <f ca="1">AVERAGE(C7828:OFFSET(C7828,$I$1-1,0))</f>
        <v>8.9639450000000037E-2</v>
      </c>
      <c r="F7828" s="8">
        <v>40017</v>
      </c>
      <c r="G7828" s="11">
        <f t="shared" ca="1" si="245"/>
        <v>3.7818845000000004E-2</v>
      </c>
    </row>
    <row r="7829" spans="1:7" ht="15">
      <c r="A7829" s="12">
        <v>32671</v>
      </c>
      <c r="B7829" s="82">
        <v>8.1349999999999998</v>
      </c>
      <c r="C7829" s="13">
        <f t="shared" si="244"/>
        <v>8.1349999999999992E-2</v>
      </c>
      <c r="D7829" s="91">
        <f ca="1">AVERAGE(C7829:OFFSET(C7829,$I$1-1,0))</f>
        <v>8.9698600000000017E-2</v>
      </c>
      <c r="F7829" s="8">
        <v>40018</v>
      </c>
      <c r="G7829" s="11">
        <f t="shared" ca="1" si="245"/>
        <v>3.7829655000000004E-2</v>
      </c>
    </row>
    <row r="7830" spans="1:7" ht="15">
      <c r="A7830" s="12">
        <v>32668</v>
      </c>
      <c r="B7830" s="82">
        <v>8.1349999999999998</v>
      </c>
      <c r="C7830" s="13">
        <f t="shared" si="244"/>
        <v>8.1349999999999992E-2</v>
      </c>
      <c r="D7830" s="91">
        <f ca="1">AVERAGE(C7830:OFFSET(C7830,$I$1-1,0))</f>
        <v>8.9760600000000038E-2</v>
      </c>
      <c r="F7830" s="8">
        <v>40021</v>
      </c>
      <c r="G7830" s="11">
        <f t="shared" ca="1" si="245"/>
        <v>3.7848175000000005E-2</v>
      </c>
    </row>
    <row r="7831" spans="1:7" ht="15">
      <c r="A7831" s="12">
        <v>32667</v>
      </c>
      <c r="B7831" s="82">
        <v>8.298</v>
      </c>
      <c r="C7831" s="13">
        <f t="shared" si="244"/>
        <v>8.2979999999999998E-2</v>
      </c>
      <c r="D7831" s="91">
        <f ca="1">AVERAGE(C7831:OFFSET(C7831,$I$1-1,0))</f>
        <v>8.9826150000000049E-2</v>
      </c>
      <c r="F7831" s="8">
        <v>40022</v>
      </c>
      <c r="G7831" s="11">
        <f t="shared" ca="1" si="245"/>
        <v>3.7864815000000003E-2</v>
      </c>
    </row>
    <row r="7832" spans="1:7" ht="15">
      <c r="A7832" s="12">
        <v>32666</v>
      </c>
      <c r="B7832" s="82">
        <v>8.3190000000000008</v>
      </c>
      <c r="C7832" s="13">
        <f t="shared" si="244"/>
        <v>8.3190000000000014E-2</v>
      </c>
      <c r="D7832" s="91">
        <f ca="1">AVERAGE(C7832:OFFSET(C7832,$I$1-1,0))</f>
        <v>8.9880950000000029E-2</v>
      </c>
      <c r="F7832" s="8">
        <v>40023</v>
      </c>
      <c r="G7832" s="11">
        <f t="shared" ca="1" si="245"/>
        <v>3.7887445000000006E-2</v>
      </c>
    </row>
    <row r="7833" spans="1:7" ht="15">
      <c r="A7833" s="12">
        <v>32665</v>
      </c>
      <c r="B7833" s="82">
        <v>8.3990000000000009</v>
      </c>
      <c r="C7833" s="13">
        <f t="shared" si="244"/>
        <v>8.3990000000000009E-2</v>
      </c>
      <c r="D7833" s="91">
        <f ca="1">AVERAGE(C7833:OFFSET(C7833,$I$1-1,0))</f>
        <v>8.9935000000000029E-2</v>
      </c>
      <c r="F7833" s="8">
        <v>40024</v>
      </c>
      <c r="G7833" s="11">
        <f t="shared" ca="1" si="245"/>
        <v>3.7905500000000002E-2</v>
      </c>
    </row>
    <row r="7834" spans="1:7" ht="15">
      <c r="A7834" s="12">
        <v>32664</v>
      </c>
      <c r="B7834" s="82">
        <v>8.4350000000000005</v>
      </c>
      <c r="C7834" s="13">
        <f t="shared" si="244"/>
        <v>8.4350000000000008E-2</v>
      </c>
      <c r="D7834" s="91">
        <f ca="1">AVERAGE(C7834:OFFSET(C7834,$I$1-1,0))</f>
        <v>8.9985700000000043E-2</v>
      </c>
      <c r="F7834" s="8">
        <v>40025</v>
      </c>
      <c r="G7834" s="11">
        <f t="shared" ca="1" si="245"/>
        <v>3.791698000000001E-2</v>
      </c>
    </row>
    <row r="7835" spans="1:7" ht="15">
      <c r="A7835" s="12">
        <v>32661</v>
      </c>
      <c r="B7835" s="82">
        <v>8.4510000000000005</v>
      </c>
      <c r="C7835" s="13">
        <f t="shared" si="244"/>
        <v>8.4510000000000002E-2</v>
      </c>
      <c r="D7835" s="91">
        <f ca="1">AVERAGE(C7835:OFFSET(C7835,$I$1-1,0))</f>
        <v>9.0033950000000071E-2</v>
      </c>
      <c r="F7835" s="8">
        <v>40028</v>
      </c>
      <c r="G7835" s="11">
        <f t="shared" ca="1" si="245"/>
        <v>3.7934915E-2</v>
      </c>
    </row>
    <row r="7836" spans="1:7" ht="15">
      <c r="A7836" s="12">
        <v>32660</v>
      </c>
      <c r="B7836" s="82">
        <v>8.5980000000000008</v>
      </c>
      <c r="C7836" s="13">
        <f t="shared" si="244"/>
        <v>8.5980000000000001E-2</v>
      </c>
      <c r="D7836" s="91">
        <f ca="1">AVERAGE(C7836:OFFSET(C7836,$I$1-1,0))</f>
        <v>9.0083050000000053E-2</v>
      </c>
      <c r="F7836" s="8">
        <v>40029</v>
      </c>
      <c r="G7836" s="11">
        <f t="shared" ca="1" si="245"/>
        <v>3.7948515000000002E-2</v>
      </c>
    </row>
    <row r="7837" spans="1:7" ht="15">
      <c r="A7837" s="12">
        <v>32659</v>
      </c>
      <c r="B7837" s="82">
        <v>8.5950000000000006</v>
      </c>
      <c r="C7837" s="13">
        <f t="shared" si="244"/>
        <v>8.5950000000000013E-2</v>
      </c>
      <c r="D7837" s="91">
        <f ca="1">AVERAGE(C7837:OFFSET(C7837,$I$1-1,0))</f>
        <v>9.0124150000000042E-2</v>
      </c>
      <c r="F7837" s="8">
        <v>40030</v>
      </c>
      <c r="G7837" s="11">
        <f t="shared" ca="1" si="245"/>
        <v>3.7964125000000008E-2</v>
      </c>
    </row>
    <row r="7838" spans="1:7" ht="15">
      <c r="A7838" s="12">
        <v>32658</v>
      </c>
      <c r="B7838" s="82">
        <v>8.6280000000000001</v>
      </c>
      <c r="C7838" s="13">
        <f t="shared" si="244"/>
        <v>8.6279999999999996E-2</v>
      </c>
      <c r="D7838" s="91">
        <f ca="1">AVERAGE(C7838:OFFSET(C7838,$I$1-1,0))</f>
        <v>9.0163450000000048E-2</v>
      </c>
      <c r="F7838" s="8">
        <v>40031</v>
      </c>
      <c r="G7838" s="11">
        <f t="shared" ca="1" si="245"/>
        <v>3.7974280000000006E-2</v>
      </c>
    </row>
    <row r="7839" spans="1:7" ht="15">
      <c r="A7839" s="12">
        <v>32657</v>
      </c>
      <c r="B7839" s="82">
        <v>8.6</v>
      </c>
      <c r="C7839" s="13">
        <f t="shared" si="244"/>
        <v>8.5999999999999993E-2</v>
      </c>
      <c r="D7839" s="91">
        <f ca="1">AVERAGE(C7839:OFFSET(C7839,$I$1-1,0))</f>
        <v>9.0200150000000048E-2</v>
      </c>
      <c r="F7839" s="8">
        <v>40032</v>
      </c>
      <c r="G7839" s="11">
        <f t="shared" ca="1" si="245"/>
        <v>3.7986185000000006E-2</v>
      </c>
    </row>
    <row r="7840" spans="1:7" ht="15">
      <c r="A7840" s="12">
        <v>32654</v>
      </c>
      <c r="B7840" s="82">
        <v>8.6170000000000009</v>
      </c>
      <c r="C7840" s="13">
        <f t="shared" si="244"/>
        <v>8.617000000000001E-2</v>
      </c>
      <c r="D7840" s="91">
        <f ca="1">AVERAGE(C7840:OFFSET(C7840,$I$1-1,0))</f>
        <v>9.0229750000000053E-2</v>
      </c>
      <c r="F7840" s="8">
        <v>40035</v>
      </c>
      <c r="G7840" s="11">
        <f t="shared" ca="1" si="245"/>
        <v>3.7996655000000004E-2</v>
      </c>
    </row>
    <row r="7841" spans="1:7" ht="15">
      <c r="A7841" s="12">
        <v>32653</v>
      </c>
      <c r="B7841" s="82">
        <v>8.6769999999999996</v>
      </c>
      <c r="C7841" s="13">
        <f t="shared" si="244"/>
        <v>8.677E-2</v>
      </c>
      <c r="D7841" s="91">
        <f ca="1">AVERAGE(C7841:OFFSET(C7841,$I$1-1,0))</f>
        <v>9.0253900000000054E-2</v>
      </c>
      <c r="F7841" s="8">
        <v>40036</v>
      </c>
      <c r="G7841" s="11">
        <f t="shared" ca="1" si="245"/>
        <v>3.8008855000000001E-2</v>
      </c>
    </row>
    <row r="7842" spans="1:7" ht="15">
      <c r="A7842" s="12">
        <v>32652</v>
      </c>
      <c r="B7842" s="82">
        <v>8.625</v>
      </c>
      <c r="C7842" s="13">
        <f t="shared" si="244"/>
        <v>8.6249999999999993E-2</v>
      </c>
      <c r="D7842" s="91">
        <f ca="1">AVERAGE(C7842:OFFSET(C7842,$I$1-1,0))</f>
        <v>9.0276250000000044E-2</v>
      </c>
      <c r="F7842" s="8">
        <v>40037</v>
      </c>
      <c r="G7842" s="11">
        <f t="shared" ca="1" si="245"/>
        <v>3.802697E-2</v>
      </c>
    </row>
    <row r="7843" spans="1:7" ht="15">
      <c r="A7843" s="12">
        <v>32651</v>
      </c>
      <c r="B7843" s="82">
        <v>8.6150000000000002</v>
      </c>
      <c r="C7843" s="13">
        <f t="shared" si="244"/>
        <v>8.6150000000000004E-2</v>
      </c>
      <c r="D7843" s="91">
        <f ca="1">AVERAGE(C7843:OFFSET(C7843,$I$1-1,0))</f>
        <v>9.0296950000000042E-2</v>
      </c>
      <c r="F7843" s="8">
        <v>40038</v>
      </c>
      <c r="G7843" s="11">
        <f t="shared" ca="1" si="245"/>
        <v>3.8038419999999996E-2</v>
      </c>
    </row>
    <row r="7844" spans="1:7" ht="15">
      <c r="A7844" s="12">
        <v>32650</v>
      </c>
      <c r="B7844" s="82">
        <v>8.6</v>
      </c>
      <c r="C7844" s="13">
        <f t="shared" si="244"/>
        <v>8.5999999999999993E-2</v>
      </c>
      <c r="D7844" s="91">
        <f ca="1">AVERAGE(C7844:OFFSET(C7844,$I$1-1,0))</f>
        <v>9.0319950000000052E-2</v>
      </c>
      <c r="F7844" s="8">
        <v>40039</v>
      </c>
      <c r="G7844" s="11">
        <f t="shared" ca="1" si="245"/>
        <v>3.8045784999999992E-2</v>
      </c>
    </row>
    <row r="7845" spans="1:7" ht="15">
      <c r="A7845" s="12">
        <v>32647</v>
      </c>
      <c r="B7845" s="82">
        <v>8.7050000000000001</v>
      </c>
      <c r="C7845" s="13">
        <f t="shared" si="244"/>
        <v>8.7050000000000002E-2</v>
      </c>
      <c r="D7845" s="91">
        <f ca="1">AVERAGE(C7845:OFFSET(C7845,$I$1-1,0))</f>
        <v>9.0343100000000065E-2</v>
      </c>
      <c r="F7845" s="8">
        <v>40042</v>
      </c>
      <c r="G7845" s="11">
        <f t="shared" ca="1" si="245"/>
        <v>3.8052394999999996E-2</v>
      </c>
    </row>
    <row r="7846" spans="1:7" ht="15">
      <c r="A7846" s="12">
        <v>32646</v>
      </c>
      <c r="B7846" s="82">
        <v>8.7690000000000001</v>
      </c>
      <c r="C7846" s="13">
        <f t="shared" si="244"/>
        <v>8.7690000000000004E-2</v>
      </c>
      <c r="D7846" s="91">
        <f ca="1">AVERAGE(C7846:OFFSET(C7846,$I$1-1,0))</f>
        <v>9.0365900000000041E-2</v>
      </c>
      <c r="F7846" s="8">
        <v>40043</v>
      </c>
      <c r="G7846" s="11">
        <f t="shared" ca="1" si="245"/>
        <v>3.8060429999999992E-2</v>
      </c>
    </row>
    <row r="7847" spans="1:7" ht="15">
      <c r="A7847" s="12">
        <v>32645</v>
      </c>
      <c r="B7847" s="82">
        <v>8.8060000000000009</v>
      </c>
      <c r="C7847" s="13">
        <f t="shared" si="244"/>
        <v>8.8060000000000013E-2</v>
      </c>
      <c r="D7847" s="91">
        <f ca="1">AVERAGE(C7847:OFFSET(C7847,$I$1-1,0))</f>
        <v>9.038780000000006E-2</v>
      </c>
      <c r="F7847" s="8">
        <v>40044</v>
      </c>
      <c r="G7847" s="11">
        <f t="shared" ca="1" si="245"/>
        <v>3.8066565000000004E-2</v>
      </c>
    </row>
    <row r="7848" spans="1:7" ht="15">
      <c r="A7848" s="12">
        <v>32644</v>
      </c>
      <c r="B7848" s="82">
        <v>8.8179999999999996</v>
      </c>
      <c r="C7848" s="13">
        <f t="shared" si="244"/>
        <v>8.8179999999999994E-2</v>
      </c>
      <c r="D7848" s="91">
        <f ca="1">AVERAGE(C7848:OFFSET(C7848,$I$1-1,0))</f>
        <v>9.0410200000000038E-2</v>
      </c>
      <c r="F7848" s="8">
        <v>40045</v>
      </c>
      <c r="G7848" s="11">
        <f t="shared" ca="1" si="245"/>
        <v>3.806088500000001E-2</v>
      </c>
    </row>
    <row r="7849" spans="1:7" ht="15">
      <c r="A7849" s="12">
        <v>32643</v>
      </c>
      <c r="B7849" s="82">
        <v>8.8480000000000008</v>
      </c>
      <c r="C7849" s="13">
        <f t="shared" si="244"/>
        <v>8.8480000000000003E-2</v>
      </c>
      <c r="D7849" s="91">
        <f ca="1">AVERAGE(C7849:OFFSET(C7849,$I$1-1,0))</f>
        <v>9.0431400000000065E-2</v>
      </c>
      <c r="F7849" s="8">
        <v>40046</v>
      </c>
      <c r="G7849" s="11">
        <f t="shared" ca="1" si="245"/>
        <v>3.8068230000000015E-2</v>
      </c>
    </row>
    <row r="7850" spans="1:7" ht="15">
      <c r="A7850" s="12">
        <v>32640</v>
      </c>
      <c r="B7850" s="82">
        <v>8.8360000000000003</v>
      </c>
      <c r="C7850" s="13">
        <f t="shared" si="244"/>
        <v>8.8360000000000008E-2</v>
      </c>
      <c r="D7850" s="91">
        <f ca="1">AVERAGE(C7850:OFFSET(C7850,$I$1-1,0))</f>
        <v>9.044800000000007E-2</v>
      </c>
      <c r="F7850" s="8">
        <v>40049</v>
      </c>
      <c r="G7850" s="11">
        <f t="shared" ca="1" si="245"/>
        <v>3.8071930000000004E-2</v>
      </c>
    </row>
    <row r="7851" spans="1:7" ht="15">
      <c r="A7851" s="12">
        <v>32639</v>
      </c>
      <c r="B7851" s="82">
        <v>9.0619999999999994</v>
      </c>
      <c r="C7851" s="13">
        <f t="shared" si="244"/>
        <v>9.0619999999999992E-2</v>
      </c>
      <c r="D7851" s="91">
        <f ca="1">AVERAGE(C7851:OFFSET(C7851,$I$1-1,0))</f>
        <v>9.0463950000000071E-2</v>
      </c>
      <c r="F7851" s="8">
        <v>40050</v>
      </c>
      <c r="G7851" s="11">
        <f t="shared" ca="1" si="245"/>
        <v>3.8077380000000015E-2</v>
      </c>
    </row>
    <row r="7852" spans="1:7" ht="15">
      <c r="A7852" s="12">
        <v>32638</v>
      </c>
      <c r="B7852" s="82">
        <v>9.1029999999999998</v>
      </c>
      <c r="C7852" s="13">
        <f t="shared" si="244"/>
        <v>9.103E-2</v>
      </c>
      <c r="D7852" s="91">
        <f ca="1">AVERAGE(C7852:OFFSET(C7852,$I$1-1,0))</f>
        <v>9.0470600000000068E-2</v>
      </c>
      <c r="F7852" s="8">
        <v>40051</v>
      </c>
      <c r="G7852" s="11">
        <f t="shared" ca="1" si="245"/>
        <v>3.8091870000000007E-2</v>
      </c>
    </row>
    <row r="7853" spans="1:7" ht="15">
      <c r="A7853" s="12">
        <v>32637</v>
      </c>
      <c r="B7853" s="82">
        <v>9.0950000000000006</v>
      </c>
      <c r="C7853" s="13">
        <f t="shared" si="244"/>
        <v>9.0950000000000003E-2</v>
      </c>
      <c r="D7853" s="91">
        <f ca="1">AVERAGE(C7853:OFFSET(C7853,$I$1-1,0))</f>
        <v>9.0478150000000049E-2</v>
      </c>
      <c r="F7853" s="8">
        <v>40052</v>
      </c>
      <c r="G7853" s="11">
        <f t="shared" ca="1" si="245"/>
        <v>3.8128765000000016E-2</v>
      </c>
    </row>
    <row r="7854" spans="1:7" ht="15">
      <c r="A7854" s="12">
        <v>32636</v>
      </c>
      <c r="B7854" s="82">
        <v>8.9879999999999995</v>
      </c>
      <c r="C7854" s="13">
        <f t="shared" si="244"/>
        <v>8.9880000000000002E-2</v>
      </c>
      <c r="D7854" s="91">
        <f ca="1">AVERAGE(C7854:OFFSET(C7854,$I$1-1,0))</f>
        <v>9.0484700000000057E-2</v>
      </c>
      <c r="F7854" s="8">
        <v>40053</v>
      </c>
      <c r="G7854" s="11">
        <f t="shared" ca="1" si="245"/>
        <v>3.815410000000001E-2</v>
      </c>
    </row>
    <row r="7855" spans="1:7" ht="15">
      <c r="A7855" s="12">
        <v>32633</v>
      </c>
      <c r="B7855" s="82">
        <v>8.9559999999999995</v>
      </c>
      <c r="C7855" s="13">
        <f t="shared" si="244"/>
        <v>8.9560000000000001E-2</v>
      </c>
      <c r="D7855" s="91">
        <f ca="1">AVERAGE(C7855:OFFSET(C7855,$I$1-1,0))</f>
        <v>9.0495200000000053E-2</v>
      </c>
      <c r="F7855" s="8">
        <v>40056</v>
      </c>
      <c r="G7855" s="11">
        <f t="shared" ca="1" si="245"/>
        <v>3.8173985000000014E-2</v>
      </c>
    </row>
    <row r="7856" spans="1:7" ht="15">
      <c r="A7856" s="12">
        <v>32632</v>
      </c>
      <c r="B7856" s="82">
        <v>8.9930000000000003</v>
      </c>
      <c r="C7856" s="13">
        <f t="shared" si="244"/>
        <v>8.993000000000001E-2</v>
      </c>
      <c r="D7856" s="91">
        <f ca="1">AVERAGE(C7856:OFFSET(C7856,$I$1-1,0))</f>
        <v>9.0508850000000043E-2</v>
      </c>
      <c r="F7856" s="8">
        <v>40057</v>
      </c>
      <c r="G7856" s="11">
        <f t="shared" ca="1" si="245"/>
        <v>3.8202630000000008E-2</v>
      </c>
    </row>
    <row r="7857" spans="1:7" ht="15">
      <c r="A7857" s="12">
        <v>32631</v>
      </c>
      <c r="B7857" s="82">
        <v>8.9879999999999995</v>
      </c>
      <c r="C7857" s="13">
        <f t="shared" si="244"/>
        <v>8.9880000000000002E-2</v>
      </c>
      <c r="D7857" s="91">
        <f ca="1">AVERAGE(C7857:OFFSET(C7857,$I$1-1,0))</f>
        <v>9.0516200000000033E-2</v>
      </c>
      <c r="F7857" s="8">
        <v>40058</v>
      </c>
      <c r="G7857" s="11">
        <f t="shared" ca="1" si="245"/>
        <v>3.8232505000000007E-2</v>
      </c>
    </row>
    <row r="7858" spans="1:7" ht="15">
      <c r="A7858" s="12">
        <v>32630</v>
      </c>
      <c r="B7858" s="82">
        <v>8.9439999999999991</v>
      </c>
      <c r="C7858" s="13">
        <f t="shared" si="244"/>
        <v>8.9439999999999992E-2</v>
      </c>
      <c r="D7858" s="91">
        <f ca="1">AVERAGE(C7858:OFFSET(C7858,$I$1-1,0))</f>
        <v>9.0525150000000026E-2</v>
      </c>
      <c r="F7858" s="8">
        <v>40059</v>
      </c>
      <c r="G7858" s="11">
        <f t="shared" ca="1" si="245"/>
        <v>3.8264400000000018E-2</v>
      </c>
    </row>
    <row r="7859" spans="1:7" ht="15">
      <c r="A7859" s="12">
        <v>32629</v>
      </c>
      <c r="B7859" s="82">
        <v>8.99</v>
      </c>
      <c r="C7859" s="13">
        <f t="shared" si="244"/>
        <v>8.9900000000000008E-2</v>
      </c>
      <c r="D7859" s="91">
        <f ca="1">AVERAGE(C7859:OFFSET(C7859,$I$1-1,0))</f>
        <v>9.0536650000000024E-2</v>
      </c>
      <c r="F7859" s="8">
        <v>40060</v>
      </c>
      <c r="G7859" s="11">
        <f t="shared" ca="1" si="245"/>
        <v>3.8305885000000019E-2</v>
      </c>
    </row>
    <row r="7860" spans="1:7" ht="15">
      <c r="A7860" s="12">
        <v>32626</v>
      </c>
      <c r="B7860" s="82">
        <v>8.9280000000000008</v>
      </c>
      <c r="C7860" s="13">
        <f t="shared" si="244"/>
        <v>8.9280000000000012E-2</v>
      </c>
      <c r="D7860" s="91">
        <f ca="1">AVERAGE(C7860:OFFSET(C7860,$I$1-1,0))</f>
        <v>9.054335000000005E-2</v>
      </c>
      <c r="F7860" s="8">
        <v>40063</v>
      </c>
      <c r="G7860" s="11">
        <f t="shared" ca="1" si="245"/>
        <v>3.8358670000000018E-2</v>
      </c>
    </row>
    <row r="7861" spans="1:7" ht="15">
      <c r="A7861" s="12">
        <v>32625</v>
      </c>
      <c r="B7861" s="82">
        <v>8.907</v>
      </c>
      <c r="C7861" s="13">
        <f t="shared" si="244"/>
        <v>8.9069999999999996E-2</v>
      </c>
      <c r="D7861" s="91">
        <f ca="1">AVERAGE(C7861:OFFSET(C7861,$I$1-1,0))</f>
        <v>9.0549500000000033E-2</v>
      </c>
      <c r="F7861" s="8">
        <v>40064</v>
      </c>
      <c r="G7861" s="11">
        <f t="shared" ca="1" si="245"/>
        <v>3.8415890000000015E-2</v>
      </c>
    </row>
    <row r="7862" spans="1:7" ht="15">
      <c r="A7862" s="12">
        <v>32624</v>
      </c>
      <c r="B7862" s="82">
        <v>8.9589999999999996</v>
      </c>
      <c r="C7862" s="13">
        <f t="shared" si="244"/>
        <v>8.9590000000000003E-2</v>
      </c>
      <c r="D7862" s="91">
        <f ca="1">AVERAGE(C7862:OFFSET(C7862,$I$1-1,0))</f>
        <v>9.0558700000000006E-2</v>
      </c>
      <c r="F7862" s="8">
        <v>40065</v>
      </c>
      <c r="G7862" s="11">
        <f t="shared" ca="1" si="245"/>
        <v>3.8474215000000013E-2</v>
      </c>
    </row>
    <row r="7863" spans="1:7" ht="15">
      <c r="A7863" s="12">
        <v>32623</v>
      </c>
      <c r="B7863" s="82">
        <v>8.9499999999999993</v>
      </c>
      <c r="C7863" s="13">
        <f t="shared" si="244"/>
        <v>8.9499999999999996E-2</v>
      </c>
      <c r="D7863" s="91">
        <f ca="1">AVERAGE(C7863:OFFSET(C7863,$I$1-1,0))</f>
        <v>9.0560600000000005E-2</v>
      </c>
      <c r="F7863" s="8">
        <v>40066</v>
      </c>
      <c r="G7863" s="11">
        <f t="shared" ca="1" si="245"/>
        <v>3.8532090000000019E-2</v>
      </c>
    </row>
    <row r="7864" spans="1:7" ht="15">
      <c r="A7864" s="12">
        <v>32622</v>
      </c>
      <c r="B7864" s="82">
        <v>8.9830000000000005</v>
      </c>
      <c r="C7864" s="13">
        <f t="shared" si="244"/>
        <v>8.9830000000000007E-2</v>
      </c>
      <c r="D7864" s="91">
        <f ca="1">AVERAGE(C7864:OFFSET(C7864,$I$1-1,0))</f>
        <v>9.0562199999999995E-2</v>
      </c>
      <c r="F7864" s="8">
        <v>40067</v>
      </c>
      <c r="G7864" s="11">
        <f t="shared" ca="1" si="245"/>
        <v>3.8584805000000014E-2</v>
      </c>
    </row>
    <row r="7865" spans="1:7" ht="15">
      <c r="A7865" s="12">
        <v>32619</v>
      </c>
      <c r="B7865" s="82">
        <v>8.9830000000000005</v>
      </c>
      <c r="C7865" s="13">
        <f t="shared" si="244"/>
        <v>8.9830000000000007E-2</v>
      </c>
      <c r="D7865" s="91">
        <f ca="1">AVERAGE(C7865:OFFSET(C7865,$I$1-1,0))</f>
        <v>9.0556400000000009E-2</v>
      </c>
      <c r="F7865" s="8">
        <v>40070</v>
      </c>
      <c r="G7865" s="11">
        <f t="shared" ca="1" si="245"/>
        <v>3.8638720000000015E-2</v>
      </c>
    </row>
    <row r="7866" spans="1:7" ht="15">
      <c r="A7866" s="12">
        <v>32618</v>
      </c>
      <c r="B7866" s="82">
        <v>9.0169999999999995</v>
      </c>
      <c r="C7866" s="13">
        <f t="shared" si="244"/>
        <v>9.017E-2</v>
      </c>
      <c r="D7866" s="91">
        <f ca="1">AVERAGE(C7866:OFFSET(C7866,$I$1-1,0))</f>
        <v>9.054885E-2</v>
      </c>
      <c r="F7866" s="8">
        <v>40071</v>
      </c>
      <c r="G7866" s="11">
        <f t="shared" ca="1" si="245"/>
        <v>3.8699940000000009E-2</v>
      </c>
    </row>
    <row r="7867" spans="1:7" ht="15">
      <c r="A7867" s="12">
        <v>32617</v>
      </c>
      <c r="B7867" s="82">
        <v>8.9469999999999992</v>
      </c>
      <c r="C7867" s="13">
        <f t="shared" si="244"/>
        <v>8.9469999999999994E-2</v>
      </c>
      <c r="D7867" s="91">
        <f ca="1">AVERAGE(C7867:OFFSET(C7867,$I$1-1,0))</f>
        <v>9.0543700000000005E-2</v>
      </c>
      <c r="F7867" s="8">
        <v>40072</v>
      </c>
      <c r="G7867" s="11">
        <f t="shared" ca="1" si="245"/>
        <v>3.8758525000000009E-2</v>
      </c>
    </row>
    <row r="7868" spans="1:7" ht="15">
      <c r="A7868" s="12">
        <v>32616</v>
      </c>
      <c r="B7868" s="82">
        <v>8.9380000000000006</v>
      </c>
      <c r="C7868" s="13">
        <f t="shared" si="244"/>
        <v>8.9380000000000001E-2</v>
      </c>
      <c r="D7868" s="91">
        <f ca="1">AVERAGE(C7868:OFFSET(C7868,$I$1-1,0))</f>
        <v>9.0539149999999999E-2</v>
      </c>
      <c r="F7868" s="8">
        <v>40073</v>
      </c>
      <c r="G7868" s="11">
        <f t="shared" ca="1" si="245"/>
        <v>3.8813755000000012E-2</v>
      </c>
    </row>
    <row r="7869" spans="1:7" ht="15">
      <c r="A7869" s="12">
        <v>32615</v>
      </c>
      <c r="B7869" s="82">
        <v>9.0540000000000003</v>
      </c>
      <c r="C7869" s="13">
        <f t="shared" si="244"/>
        <v>9.0540000000000009E-2</v>
      </c>
      <c r="D7869" s="91">
        <f ca="1">AVERAGE(C7869:OFFSET(C7869,$I$1-1,0))</f>
        <v>9.0540049999999983E-2</v>
      </c>
      <c r="F7869" s="8">
        <v>40074</v>
      </c>
      <c r="G7869" s="11">
        <f t="shared" ca="1" si="245"/>
        <v>3.8872420000000012E-2</v>
      </c>
    </row>
    <row r="7870" spans="1:7" ht="15">
      <c r="A7870" s="12">
        <v>32612</v>
      </c>
      <c r="B7870" s="82">
        <v>9.0289999999999999</v>
      </c>
      <c r="C7870" s="13">
        <f t="shared" si="244"/>
        <v>9.0289999999999995E-2</v>
      </c>
      <c r="D7870" s="91">
        <f ca="1">AVERAGE(C7870:OFFSET(C7870,$I$1-1,0))</f>
        <v>9.0529849999999995E-2</v>
      </c>
      <c r="F7870" s="8">
        <v>40077</v>
      </c>
      <c r="G7870" s="11">
        <f t="shared" ca="1" si="245"/>
        <v>3.8936410000000012E-2</v>
      </c>
    </row>
    <row r="7871" spans="1:7" ht="15">
      <c r="A7871" s="12">
        <v>32611</v>
      </c>
      <c r="B7871" s="82">
        <v>9.1509999999999998</v>
      </c>
      <c r="C7871" s="13">
        <f t="shared" si="244"/>
        <v>9.1509999999999994E-2</v>
      </c>
      <c r="D7871" s="91">
        <f ca="1">AVERAGE(C7871:OFFSET(C7871,$I$1-1,0))</f>
        <v>9.0523799999999974E-2</v>
      </c>
      <c r="F7871" s="8">
        <v>40078</v>
      </c>
      <c r="G7871" s="11">
        <f t="shared" ca="1" si="245"/>
        <v>3.9009470000000011E-2</v>
      </c>
    </row>
    <row r="7872" spans="1:7" ht="15">
      <c r="A7872" s="12">
        <v>32610</v>
      </c>
      <c r="B7872" s="82">
        <v>9.1039999999999992</v>
      </c>
      <c r="C7872" s="13">
        <f t="shared" si="244"/>
        <v>9.1039999999999996E-2</v>
      </c>
      <c r="D7872" s="91">
        <f ca="1">AVERAGE(C7872:OFFSET(C7872,$I$1-1,0))</f>
        <v>9.0511949999999966E-2</v>
      </c>
      <c r="F7872" s="8">
        <v>40079</v>
      </c>
      <c r="G7872" s="11">
        <f t="shared" ca="1" si="245"/>
        <v>3.9086810000000007E-2</v>
      </c>
    </row>
    <row r="7873" spans="1:7" ht="15">
      <c r="A7873" s="12">
        <v>32609</v>
      </c>
      <c r="B7873" s="82">
        <v>9.0950000000000006</v>
      </c>
      <c r="C7873" s="13">
        <f t="shared" si="244"/>
        <v>9.0950000000000003E-2</v>
      </c>
      <c r="D7873" s="91">
        <f ca="1">AVERAGE(C7873:OFFSET(C7873,$I$1-1,0))</f>
        <v>9.0511149999999971E-2</v>
      </c>
      <c r="F7873" s="8">
        <v>40080</v>
      </c>
      <c r="G7873" s="11">
        <f t="shared" ca="1" si="245"/>
        <v>3.9169380000000004E-2</v>
      </c>
    </row>
    <row r="7874" spans="1:7" ht="15">
      <c r="A7874" s="12">
        <v>32608</v>
      </c>
      <c r="B7874" s="82">
        <v>9.1069999999999993</v>
      </c>
      <c r="C7874" s="13">
        <f t="shared" si="244"/>
        <v>9.1069999999999998E-2</v>
      </c>
      <c r="D7874" s="91">
        <f ca="1">AVERAGE(C7874:OFFSET(C7874,$I$1-1,0))</f>
        <v>9.0510799999999947E-2</v>
      </c>
      <c r="F7874" s="8">
        <v>40081</v>
      </c>
      <c r="G7874" s="11">
        <f t="shared" ca="1" si="245"/>
        <v>3.9246370000000003E-2</v>
      </c>
    </row>
    <row r="7875" spans="1:7" ht="15">
      <c r="A7875" s="12">
        <v>32605</v>
      </c>
      <c r="B7875" s="82">
        <v>9.1039999999999992</v>
      </c>
      <c r="C7875" s="13">
        <f t="shared" si="244"/>
        <v>9.1039999999999996E-2</v>
      </c>
      <c r="D7875" s="91">
        <f ca="1">AVERAGE(C7875:OFFSET(C7875,$I$1-1,0))</f>
        <v>9.0510149999999942E-2</v>
      </c>
      <c r="F7875" s="8">
        <v>40084</v>
      </c>
      <c r="G7875" s="11">
        <f t="shared" ca="1" si="245"/>
        <v>3.9317150000000002E-2</v>
      </c>
    </row>
    <row r="7876" spans="1:7" ht="15">
      <c r="A7876" s="12">
        <v>32604</v>
      </c>
      <c r="B7876" s="82">
        <v>9.0419999999999998</v>
      </c>
      <c r="C7876" s="13">
        <f t="shared" si="244"/>
        <v>9.042E-2</v>
      </c>
      <c r="D7876" s="91">
        <f ca="1">AVERAGE(C7876:OFFSET(C7876,$I$1-1,0))</f>
        <v>9.0503949999999958E-2</v>
      </c>
      <c r="F7876" s="8">
        <v>40085</v>
      </c>
      <c r="G7876" s="11">
        <f t="shared" ca="1" si="245"/>
        <v>3.9386155000000006E-2</v>
      </c>
    </row>
    <row r="7877" spans="1:7" ht="15">
      <c r="A7877" s="12">
        <v>32603</v>
      </c>
      <c r="B7877" s="82">
        <v>9.0229999999999997</v>
      </c>
      <c r="C7877" s="13">
        <f t="shared" ref="C7877:C7940" si="246">B7877/100</f>
        <v>9.0229999999999991E-2</v>
      </c>
      <c r="D7877" s="91">
        <f ca="1">AVERAGE(C7877:OFFSET(C7877,$I$1-1,0))</f>
        <v>9.0493199999999968E-2</v>
      </c>
      <c r="F7877" s="8">
        <v>40086</v>
      </c>
      <c r="G7877" s="11">
        <f t="shared" ca="1" si="245"/>
        <v>3.9457070000000004E-2</v>
      </c>
    </row>
    <row r="7878" spans="1:7" ht="15">
      <c r="A7878" s="12">
        <v>32602</v>
      </c>
      <c r="B7878" s="82">
        <v>9.0109999999999992</v>
      </c>
      <c r="C7878" s="13">
        <f t="shared" si="246"/>
        <v>9.0109999999999996E-2</v>
      </c>
      <c r="D7878" s="91">
        <f ca="1">AVERAGE(C7878:OFFSET(C7878,$I$1-1,0))</f>
        <v>9.048249999999998E-2</v>
      </c>
      <c r="F7878" s="8">
        <v>40087</v>
      </c>
      <c r="G7878" s="11">
        <f t="shared" ref="G7878:G7941" ca="1" si="247">VLOOKUP($F7878,$A$5:$D$10419,4,FALSE)</f>
        <v>3.9523280000000008E-2</v>
      </c>
    </row>
    <row r="7879" spans="1:7" ht="15">
      <c r="A7879" s="12">
        <v>32601</v>
      </c>
      <c r="B7879" s="82">
        <v>9.07</v>
      </c>
      <c r="C7879" s="13">
        <f t="shared" si="246"/>
        <v>9.0700000000000003E-2</v>
      </c>
      <c r="D7879" s="91">
        <f ca="1">AVERAGE(C7879:OFFSET(C7879,$I$1-1,0))</f>
        <v>9.0482749999999987E-2</v>
      </c>
      <c r="F7879" s="8">
        <v>40088</v>
      </c>
      <c r="G7879" s="11">
        <f t="shared" ca="1" si="247"/>
        <v>3.9592810000000013E-2</v>
      </c>
    </row>
    <row r="7880" spans="1:7" ht="15">
      <c r="A7880" s="12">
        <v>32598</v>
      </c>
      <c r="B7880" s="82">
        <v>9.0920000000000005</v>
      </c>
      <c r="C7880" s="13">
        <f t="shared" si="246"/>
        <v>9.0920000000000001E-2</v>
      </c>
      <c r="D7880" s="91">
        <f ca="1">AVERAGE(C7880:OFFSET(C7880,$I$1-1,0))</f>
        <v>9.0480949999999977E-2</v>
      </c>
      <c r="F7880" s="8">
        <v>40091</v>
      </c>
      <c r="G7880" s="11">
        <f t="shared" ca="1" si="247"/>
        <v>3.966200000000001E-2</v>
      </c>
    </row>
    <row r="7881" spans="1:7" ht="15">
      <c r="A7881" s="12">
        <v>32597</v>
      </c>
      <c r="B7881" s="82">
        <v>9.1479999999999997</v>
      </c>
      <c r="C7881" s="13">
        <f t="shared" si="246"/>
        <v>9.1479999999999992E-2</v>
      </c>
      <c r="D7881" s="91">
        <f ca="1">AVERAGE(C7881:OFFSET(C7881,$I$1-1,0))</f>
        <v>9.0478649999999994E-2</v>
      </c>
      <c r="F7881" s="8">
        <v>40092</v>
      </c>
      <c r="G7881" s="11">
        <f t="shared" ca="1" si="247"/>
        <v>3.9737580000000008E-2</v>
      </c>
    </row>
    <row r="7882" spans="1:7" ht="15">
      <c r="A7882" s="12">
        <v>32596</v>
      </c>
      <c r="B7882" s="82">
        <v>9.1170000000000009</v>
      </c>
      <c r="C7882" s="13">
        <f t="shared" si="246"/>
        <v>9.1170000000000015E-2</v>
      </c>
      <c r="D7882" s="91">
        <f ca="1">AVERAGE(C7882:OFFSET(C7882,$I$1-1,0))</f>
        <v>9.0472049999999998E-2</v>
      </c>
      <c r="F7882" s="8">
        <v>40093</v>
      </c>
      <c r="G7882" s="11">
        <f t="shared" ca="1" si="247"/>
        <v>3.9803895000000006E-2</v>
      </c>
    </row>
    <row r="7883" spans="1:7" ht="15">
      <c r="A7883" s="12">
        <v>32595</v>
      </c>
      <c r="B7883" s="82">
        <v>9.1829999999999998</v>
      </c>
      <c r="C7883" s="13">
        <f t="shared" si="246"/>
        <v>9.1829999999999995E-2</v>
      </c>
      <c r="D7883" s="91">
        <f ca="1">AVERAGE(C7883:OFFSET(C7883,$I$1-1,0))</f>
        <v>9.0471849999999993E-2</v>
      </c>
      <c r="F7883" s="8">
        <v>40094</v>
      </c>
      <c r="G7883" s="11">
        <f t="shared" ca="1" si="247"/>
        <v>3.9874515000000006E-2</v>
      </c>
    </row>
    <row r="7884" spans="1:7" ht="15">
      <c r="A7884" s="12">
        <v>32594</v>
      </c>
      <c r="B7884" s="82">
        <v>9.2240000000000002</v>
      </c>
      <c r="C7884" s="13">
        <f t="shared" si="246"/>
        <v>9.2240000000000003E-2</v>
      </c>
      <c r="D7884" s="91">
        <f ca="1">AVERAGE(C7884:OFFSET(C7884,$I$1-1,0))</f>
        <v>9.0465300000000012E-2</v>
      </c>
      <c r="F7884" s="8">
        <v>40095</v>
      </c>
      <c r="G7884" s="11">
        <f t="shared" ca="1" si="247"/>
        <v>3.994592000000001E-2</v>
      </c>
    </row>
    <row r="7885" spans="1:7" ht="15">
      <c r="A7885" s="12">
        <v>32590</v>
      </c>
      <c r="B7885" s="82">
        <v>9.2210000000000001</v>
      </c>
      <c r="C7885" s="13">
        <f t="shared" si="246"/>
        <v>9.221E-2</v>
      </c>
      <c r="D7885" s="91">
        <f ca="1">AVERAGE(C7885:OFFSET(C7885,$I$1-1,0))</f>
        <v>9.0456400000000006E-2</v>
      </c>
      <c r="F7885" s="8">
        <v>40098</v>
      </c>
      <c r="G7885" s="11">
        <f t="shared" ca="1" si="247"/>
        <v>4.0005915000000003E-2</v>
      </c>
    </row>
    <row r="7886" spans="1:7" ht="15">
      <c r="A7886" s="12">
        <v>32589</v>
      </c>
      <c r="B7886" s="82">
        <v>9.234</v>
      </c>
      <c r="C7886" s="13">
        <f t="shared" si="246"/>
        <v>9.2340000000000005E-2</v>
      </c>
      <c r="D7886" s="91">
        <f ca="1">AVERAGE(C7886:OFFSET(C7886,$I$1-1,0))</f>
        <v>9.0452850000000015E-2</v>
      </c>
      <c r="F7886" s="8">
        <v>40099</v>
      </c>
      <c r="G7886" s="11">
        <f t="shared" ca="1" si="247"/>
        <v>4.0066145000000011E-2</v>
      </c>
    </row>
    <row r="7887" spans="1:7" ht="15">
      <c r="A7887" s="12">
        <v>32588</v>
      </c>
      <c r="B7887" s="82">
        <v>9.2880000000000003</v>
      </c>
      <c r="C7887" s="13">
        <f t="shared" si="246"/>
        <v>9.2880000000000004E-2</v>
      </c>
      <c r="D7887" s="91">
        <f ca="1">AVERAGE(C7887:OFFSET(C7887,$I$1-1,0))</f>
        <v>9.0444999999999998E-2</v>
      </c>
      <c r="F7887" s="8">
        <v>40100</v>
      </c>
      <c r="G7887" s="11">
        <f t="shared" ca="1" si="247"/>
        <v>4.0127500000000003E-2</v>
      </c>
    </row>
    <row r="7888" spans="1:7" ht="15">
      <c r="A7888" s="12">
        <v>32587</v>
      </c>
      <c r="B7888" s="82">
        <v>9.327</v>
      </c>
      <c r="C7888" s="13">
        <f t="shared" si="246"/>
        <v>9.3270000000000006E-2</v>
      </c>
      <c r="D7888" s="91">
        <f ca="1">AVERAGE(C7888:OFFSET(C7888,$I$1-1,0))</f>
        <v>9.044244999999998E-2</v>
      </c>
      <c r="F7888" s="8">
        <v>40101</v>
      </c>
      <c r="G7888" s="11">
        <f t="shared" ca="1" si="247"/>
        <v>4.019033000000001E-2</v>
      </c>
    </row>
    <row r="7889" spans="1:7" ht="15">
      <c r="A7889" s="12">
        <v>32584</v>
      </c>
      <c r="B7889" s="82">
        <v>9.2880000000000003</v>
      </c>
      <c r="C7889" s="13">
        <f t="shared" si="246"/>
        <v>9.2880000000000004E-2</v>
      </c>
      <c r="D7889" s="91">
        <f ca="1">AVERAGE(C7889:OFFSET(C7889,$I$1-1,0))</f>
        <v>9.0442199999999973E-2</v>
      </c>
      <c r="F7889" s="8">
        <v>40102</v>
      </c>
      <c r="G7889" s="11">
        <f t="shared" ca="1" si="247"/>
        <v>4.0249544999999998E-2</v>
      </c>
    </row>
    <row r="7890" spans="1:7" ht="15">
      <c r="A7890" s="12">
        <v>32583</v>
      </c>
      <c r="B7890" s="82">
        <v>9.1140000000000008</v>
      </c>
      <c r="C7890" s="13">
        <f t="shared" si="246"/>
        <v>9.1140000000000013E-2</v>
      </c>
      <c r="D7890" s="91">
        <f ca="1">AVERAGE(C7890:OFFSET(C7890,$I$1-1,0))</f>
        <v>9.044404999999997E-2</v>
      </c>
      <c r="F7890" s="8">
        <v>40105</v>
      </c>
      <c r="G7890" s="11">
        <f t="shared" ca="1" si="247"/>
        <v>4.031002999999999E-2</v>
      </c>
    </row>
    <row r="7891" spans="1:7" ht="15">
      <c r="A7891" s="12">
        <v>32582</v>
      </c>
      <c r="B7891" s="82">
        <v>9.1170000000000009</v>
      </c>
      <c r="C7891" s="13">
        <f t="shared" si="246"/>
        <v>9.1170000000000015E-2</v>
      </c>
      <c r="D7891" s="91">
        <f ca="1">AVERAGE(C7891:OFFSET(C7891,$I$1-1,0))</f>
        <v>9.0453049999999979E-2</v>
      </c>
      <c r="F7891" s="8">
        <v>40106</v>
      </c>
      <c r="G7891" s="11">
        <f t="shared" ca="1" si="247"/>
        <v>4.0368185000000001E-2</v>
      </c>
    </row>
    <row r="7892" spans="1:7" ht="15">
      <c r="A7892" s="12">
        <v>32581</v>
      </c>
      <c r="B7892" s="82">
        <v>9.1140000000000008</v>
      </c>
      <c r="C7892" s="13">
        <f t="shared" si="246"/>
        <v>9.1140000000000013E-2</v>
      </c>
      <c r="D7892" s="91">
        <f ca="1">AVERAGE(C7892:OFFSET(C7892,$I$1-1,0))</f>
        <v>9.0463799999999955E-2</v>
      </c>
      <c r="F7892" s="8">
        <v>40107</v>
      </c>
      <c r="G7892" s="11">
        <f t="shared" ca="1" si="247"/>
        <v>4.0434244999999994E-2</v>
      </c>
    </row>
    <row r="7893" spans="1:7" ht="15">
      <c r="A7893" s="12">
        <v>32580</v>
      </c>
      <c r="B7893" s="82">
        <v>9.1579999999999995</v>
      </c>
      <c r="C7893" s="13">
        <f t="shared" si="246"/>
        <v>9.1579999999999995E-2</v>
      </c>
      <c r="D7893" s="91">
        <f ca="1">AVERAGE(C7893:OFFSET(C7893,$I$1-1,0))</f>
        <v>9.0475649999999963E-2</v>
      </c>
      <c r="F7893" s="8">
        <v>40108</v>
      </c>
      <c r="G7893" s="11">
        <f t="shared" ca="1" si="247"/>
        <v>4.0502694999999998E-2</v>
      </c>
    </row>
    <row r="7894" spans="1:7" ht="15">
      <c r="A7894" s="12">
        <v>32577</v>
      </c>
      <c r="B7894" s="82">
        <v>9.1519999999999992</v>
      </c>
      <c r="C7894" s="13">
        <f t="shared" si="246"/>
        <v>9.151999999999999E-2</v>
      </c>
      <c r="D7894" s="91">
        <f ca="1">AVERAGE(C7894:OFFSET(C7894,$I$1-1,0))</f>
        <v>9.0484649999999972E-2</v>
      </c>
      <c r="F7894" s="8">
        <v>40109</v>
      </c>
      <c r="G7894" s="11">
        <f t="shared" ca="1" si="247"/>
        <v>4.0573575000000008E-2</v>
      </c>
    </row>
    <row r="7895" spans="1:7" ht="15">
      <c r="A7895" s="12">
        <v>32576</v>
      </c>
      <c r="B7895" s="82">
        <v>9.0579999999999998</v>
      </c>
      <c r="C7895" s="13">
        <f t="shared" si="246"/>
        <v>9.0579999999999994E-2</v>
      </c>
      <c r="D7895" s="91">
        <f ca="1">AVERAGE(C7895:OFFSET(C7895,$I$1-1,0))</f>
        <v>9.0490799999999968E-2</v>
      </c>
      <c r="F7895" s="8">
        <v>40112</v>
      </c>
      <c r="G7895" s="11">
        <f t="shared" ca="1" si="247"/>
        <v>4.0648085000000014E-2</v>
      </c>
    </row>
    <row r="7896" spans="1:7" ht="15">
      <c r="A7896" s="12">
        <v>32575</v>
      </c>
      <c r="B7896" s="82">
        <v>9.0459999999999994</v>
      </c>
      <c r="C7896" s="13">
        <f t="shared" si="246"/>
        <v>9.0459999999999999E-2</v>
      </c>
      <c r="D7896" s="91">
        <f ca="1">AVERAGE(C7896:OFFSET(C7896,$I$1-1,0))</f>
        <v>9.0502899999999969E-2</v>
      </c>
      <c r="F7896" s="8">
        <v>40113</v>
      </c>
      <c r="G7896" s="11">
        <f t="shared" ca="1" si="247"/>
        <v>4.0712860000000003E-2</v>
      </c>
    </row>
    <row r="7897" spans="1:7" ht="15">
      <c r="A7897" s="12">
        <v>32574</v>
      </c>
      <c r="B7897" s="82">
        <v>9.0830000000000002</v>
      </c>
      <c r="C7897" s="13">
        <f t="shared" si="246"/>
        <v>9.0830000000000008E-2</v>
      </c>
      <c r="D7897" s="91">
        <f ca="1">AVERAGE(C7897:OFFSET(C7897,$I$1-1,0))</f>
        <v>9.0511249999999988E-2</v>
      </c>
      <c r="F7897" s="8">
        <v>40114</v>
      </c>
      <c r="G7897" s="11">
        <f t="shared" ca="1" si="247"/>
        <v>4.076790000000001E-2</v>
      </c>
    </row>
    <row r="7898" spans="1:7" ht="15">
      <c r="A7898" s="12">
        <v>32573</v>
      </c>
      <c r="B7898" s="82">
        <v>9.0709999999999997</v>
      </c>
      <c r="C7898" s="13">
        <f t="shared" si="246"/>
        <v>9.0709999999999999E-2</v>
      </c>
      <c r="D7898" s="91">
        <f ca="1">AVERAGE(C7898:OFFSET(C7898,$I$1-1,0))</f>
        <v>9.0513099999999971E-2</v>
      </c>
      <c r="F7898" s="8">
        <v>40115</v>
      </c>
      <c r="G7898" s="11">
        <f t="shared" ca="1" si="247"/>
        <v>4.0821789999999997E-2</v>
      </c>
    </row>
    <row r="7899" spans="1:7" ht="15">
      <c r="A7899" s="12">
        <v>32570</v>
      </c>
      <c r="B7899" s="82">
        <v>9.1210000000000004</v>
      </c>
      <c r="C7899" s="13">
        <f t="shared" si="246"/>
        <v>9.1209999999999999E-2</v>
      </c>
      <c r="D7899" s="91">
        <f ca="1">AVERAGE(C7899:OFFSET(C7899,$I$1-1,0))</f>
        <v>9.051434999999998E-2</v>
      </c>
      <c r="F7899" s="8">
        <v>40116</v>
      </c>
      <c r="G7899" s="11">
        <f t="shared" ca="1" si="247"/>
        <v>4.086699500000001E-2</v>
      </c>
    </row>
    <row r="7900" spans="1:7" ht="15">
      <c r="A7900" s="12">
        <v>32569</v>
      </c>
      <c r="B7900" s="82">
        <v>9.1140000000000008</v>
      </c>
      <c r="C7900" s="13">
        <f t="shared" si="246"/>
        <v>9.1140000000000013E-2</v>
      </c>
      <c r="D7900" s="91">
        <f ca="1">AVERAGE(C7900:OFFSET(C7900,$I$1-1,0))</f>
        <v>9.0519049999999962E-2</v>
      </c>
      <c r="F7900" s="8">
        <v>40119</v>
      </c>
      <c r="G7900" s="11">
        <f t="shared" ca="1" si="247"/>
        <v>4.0911160000000002E-2</v>
      </c>
    </row>
    <row r="7901" spans="1:7" ht="15">
      <c r="A7901" s="12">
        <v>32568</v>
      </c>
      <c r="B7901" s="82">
        <v>9.1839999999999993</v>
      </c>
      <c r="C7901" s="13">
        <f t="shared" si="246"/>
        <v>9.1839999999999991E-2</v>
      </c>
      <c r="D7901" s="91">
        <f ca="1">AVERAGE(C7901:OFFSET(C7901,$I$1-1,0))</f>
        <v>9.052344999999995E-2</v>
      </c>
      <c r="F7901" s="8">
        <v>40120</v>
      </c>
      <c r="G7901" s="11">
        <f t="shared" ca="1" si="247"/>
        <v>4.0965425000000007E-2</v>
      </c>
    </row>
    <row r="7902" spans="1:7" ht="15">
      <c r="A7902" s="12">
        <v>32567</v>
      </c>
      <c r="B7902" s="82">
        <v>9.1140000000000008</v>
      </c>
      <c r="C7902" s="13">
        <f t="shared" si="246"/>
        <v>9.1140000000000013E-2</v>
      </c>
      <c r="D7902" s="91">
        <f ca="1">AVERAGE(C7902:OFFSET(C7902,$I$1-1,0))</f>
        <v>9.0523399999999962E-2</v>
      </c>
      <c r="F7902" s="8">
        <v>40121</v>
      </c>
      <c r="G7902" s="11">
        <f t="shared" ca="1" si="247"/>
        <v>4.1014230000000013E-2</v>
      </c>
    </row>
    <row r="7903" spans="1:7" ht="15">
      <c r="A7903" s="12">
        <v>32566</v>
      </c>
      <c r="B7903" s="82">
        <v>9.1549999999999994</v>
      </c>
      <c r="C7903" s="13">
        <f t="shared" si="246"/>
        <v>9.1549999999999992E-2</v>
      </c>
      <c r="D7903" s="91">
        <f ca="1">AVERAGE(C7903:OFFSET(C7903,$I$1-1,0))</f>
        <v>9.0525599999999942E-2</v>
      </c>
      <c r="F7903" s="8">
        <v>40122</v>
      </c>
      <c r="G7903" s="11">
        <f t="shared" ca="1" si="247"/>
        <v>4.1053835000000004E-2</v>
      </c>
    </row>
    <row r="7904" spans="1:7" ht="15">
      <c r="A7904" s="12">
        <v>32563</v>
      </c>
      <c r="B7904" s="82">
        <v>9.1839999999999993</v>
      </c>
      <c r="C7904" s="13">
        <f t="shared" si="246"/>
        <v>9.1839999999999991E-2</v>
      </c>
      <c r="D7904" s="91">
        <f ca="1">AVERAGE(C7904:OFFSET(C7904,$I$1-1,0))</f>
        <v>9.0525449999999952E-2</v>
      </c>
      <c r="F7904" s="8">
        <v>40123</v>
      </c>
      <c r="G7904" s="11">
        <f t="shared" ca="1" si="247"/>
        <v>4.1093555000000004E-2</v>
      </c>
    </row>
    <row r="7905" spans="1:7" ht="15">
      <c r="A7905" s="12">
        <v>32562</v>
      </c>
      <c r="B7905" s="82">
        <v>9.14</v>
      </c>
      <c r="C7905" s="13">
        <f t="shared" si="246"/>
        <v>9.1400000000000009E-2</v>
      </c>
      <c r="D7905" s="91">
        <f ca="1">AVERAGE(C7905:OFFSET(C7905,$I$1-1,0))</f>
        <v>9.0520699999999954E-2</v>
      </c>
      <c r="F7905" s="8">
        <v>40126</v>
      </c>
      <c r="G7905" s="11">
        <f t="shared" ca="1" si="247"/>
        <v>4.1139805000000002E-2</v>
      </c>
    </row>
    <row r="7906" spans="1:7" ht="15">
      <c r="A7906" s="12">
        <v>32561</v>
      </c>
      <c r="B7906" s="82">
        <v>9.1150000000000002</v>
      </c>
      <c r="C7906" s="13">
        <f t="shared" si="246"/>
        <v>9.1150000000000009E-2</v>
      </c>
      <c r="D7906" s="91">
        <f ca="1">AVERAGE(C7906:OFFSET(C7906,$I$1-1,0))</f>
        <v>9.0519099999999963E-2</v>
      </c>
      <c r="F7906" s="8">
        <v>40127</v>
      </c>
      <c r="G7906" s="11">
        <f t="shared" ca="1" si="247"/>
        <v>4.1176570000000003E-2</v>
      </c>
    </row>
    <row r="7907" spans="1:7" ht="15">
      <c r="A7907" s="12">
        <v>32560</v>
      </c>
      <c r="B7907" s="82">
        <v>9.0530000000000008</v>
      </c>
      <c r="C7907" s="13">
        <f t="shared" si="246"/>
        <v>9.0530000000000013E-2</v>
      </c>
      <c r="D7907" s="91">
        <f ca="1">AVERAGE(C7907:OFFSET(C7907,$I$1-1,0))</f>
        <v>9.051779999999994E-2</v>
      </c>
      <c r="F7907" s="8">
        <v>40128</v>
      </c>
      <c r="G7907" s="11">
        <f t="shared" ca="1" si="247"/>
        <v>4.1213134999999991E-2</v>
      </c>
    </row>
    <row r="7908" spans="1:7" ht="15">
      <c r="A7908" s="12">
        <v>32556</v>
      </c>
      <c r="B7908" s="82">
        <v>9.0429999999999993</v>
      </c>
      <c r="C7908" s="13">
        <f t="shared" si="246"/>
        <v>9.0429999999999996E-2</v>
      </c>
      <c r="D7908" s="91">
        <f ca="1">AVERAGE(C7908:OFFSET(C7908,$I$1-1,0))</f>
        <v>9.0521149999999953E-2</v>
      </c>
      <c r="F7908" s="8">
        <v>40129</v>
      </c>
      <c r="G7908" s="11">
        <f t="shared" ca="1" si="247"/>
        <v>4.1250294999999992E-2</v>
      </c>
    </row>
    <row r="7909" spans="1:7" ht="15">
      <c r="A7909" s="12">
        <v>32555</v>
      </c>
      <c r="B7909" s="82">
        <v>9.0530000000000008</v>
      </c>
      <c r="C7909" s="13">
        <f t="shared" si="246"/>
        <v>9.0530000000000013E-2</v>
      </c>
      <c r="D7909" s="91">
        <f ca="1">AVERAGE(C7909:OFFSET(C7909,$I$1-1,0))</f>
        <v>9.0523749999999958E-2</v>
      </c>
      <c r="F7909" s="8">
        <v>40130</v>
      </c>
      <c r="G7909" s="11">
        <f t="shared" ca="1" si="247"/>
        <v>4.1283069999999998E-2</v>
      </c>
    </row>
    <row r="7910" spans="1:7" ht="15">
      <c r="A7910" s="12">
        <v>32554</v>
      </c>
      <c r="B7910" s="82">
        <v>9.0779999999999994</v>
      </c>
      <c r="C7910" s="13">
        <f t="shared" si="246"/>
        <v>9.078E-2</v>
      </c>
      <c r="D7910" s="91">
        <f ca="1">AVERAGE(C7910:OFFSET(C7910,$I$1-1,0))</f>
        <v>9.0525849999999963E-2</v>
      </c>
      <c r="F7910" s="8">
        <v>40133</v>
      </c>
      <c r="G7910" s="11">
        <f t="shared" ca="1" si="247"/>
        <v>4.1314494999999993E-2</v>
      </c>
    </row>
    <row r="7911" spans="1:7" ht="15">
      <c r="A7911" s="12">
        <v>32553</v>
      </c>
      <c r="B7911" s="82">
        <v>9.109</v>
      </c>
      <c r="C7911" s="13">
        <f t="shared" si="246"/>
        <v>9.1090000000000004E-2</v>
      </c>
      <c r="D7911" s="91">
        <f ca="1">AVERAGE(C7911:OFFSET(C7911,$I$1-1,0))</f>
        <v>9.0522649999999982E-2</v>
      </c>
      <c r="F7911" s="8">
        <v>40134</v>
      </c>
      <c r="G7911" s="11">
        <f t="shared" ca="1" si="247"/>
        <v>4.1352979999999991E-2</v>
      </c>
    </row>
    <row r="7912" spans="1:7" ht="15">
      <c r="A7912" s="12">
        <v>32552</v>
      </c>
      <c r="B7912" s="82">
        <v>9.0649999999999995</v>
      </c>
      <c r="C7912" s="13">
        <f t="shared" si="246"/>
        <v>9.0649999999999994E-2</v>
      </c>
      <c r="D7912" s="91">
        <f ca="1">AVERAGE(C7912:OFFSET(C7912,$I$1-1,0))</f>
        <v>9.0517299999999967E-2</v>
      </c>
      <c r="F7912" s="8">
        <v>40135</v>
      </c>
      <c r="G7912" s="11">
        <f t="shared" ca="1" si="247"/>
        <v>4.1395644999999995E-2</v>
      </c>
    </row>
    <row r="7913" spans="1:7" ht="15">
      <c r="A7913" s="12">
        <v>32549</v>
      </c>
      <c r="B7913" s="82">
        <v>9.0340000000000007</v>
      </c>
      <c r="C7913" s="13">
        <f t="shared" si="246"/>
        <v>9.0340000000000004E-2</v>
      </c>
      <c r="D7913" s="91">
        <f ca="1">AVERAGE(C7913:OFFSET(C7913,$I$1-1,0))</f>
        <v>9.0513849999999993E-2</v>
      </c>
      <c r="F7913" s="8">
        <v>40136</v>
      </c>
      <c r="G7913" s="11">
        <f t="shared" ca="1" si="247"/>
        <v>4.1433534999999994E-2</v>
      </c>
    </row>
    <row r="7914" spans="1:7" ht="15">
      <c r="A7914" s="12">
        <v>32548</v>
      </c>
      <c r="B7914" s="82">
        <v>8.9870000000000001</v>
      </c>
      <c r="C7914" s="13">
        <f t="shared" si="246"/>
        <v>8.9870000000000005E-2</v>
      </c>
      <c r="D7914" s="91">
        <f ca="1">AVERAGE(C7914:OFFSET(C7914,$I$1-1,0))</f>
        <v>9.0511800000000003E-2</v>
      </c>
      <c r="F7914" s="8">
        <v>40137</v>
      </c>
      <c r="G7914" s="11">
        <f t="shared" ca="1" si="247"/>
        <v>4.1464634999999993E-2</v>
      </c>
    </row>
    <row r="7915" spans="1:7" ht="15">
      <c r="A7915" s="12">
        <v>32547</v>
      </c>
      <c r="B7915" s="82">
        <v>8.8320000000000007</v>
      </c>
      <c r="C7915" s="13">
        <f t="shared" si="246"/>
        <v>8.832000000000001E-2</v>
      </c>
      <c r="D7915" s="91">
        <f ca="1">AVERAGE(C7915:OFFSET(C7915,$I$1-1,0))</f>
        <v>9.0513800000000005E-2</v>
      </c>
      <c r="F7915" s="8">
        <v>40140</v>
      </c>
      <c r="G7915" s="11">
        <f t="shared" ca="1" si="247"/>
        <v>4.1494905000000006E-2</v>
      </c>
    </row>
    <row r="7916" spans="1:7" ht="15">
      <c r="A7916" s="12">
        <v>32546</v>
      </c>
      <c r="B7916" s="82">
        <v>8.7910000000000004</v>
      </c>
      <c r="C7916" s="13">
        <f t="shared" si="246"/>
        <v>8.7910000000000002E-2</v>
      </c>
      <c r="D7916" s="91">
        <f ca="1">AVERAGE(C7916:OFFSET(C7916,$I$1-1,0))</f>
        <v>9.0522600000000009E-2</v>
      </c>
      <c r="F7916" s="8">
        <v>40141</v>
      </c>
      <c r="G7916" s="11">
        <f t="shared" ca="1" si="247"/>
        <v>4.1533230000000011E-2</v>
      </c>
    </row>
    <row r="7917" spans="1:7" ht="15">
      <c r="A7917" s="12">
        <v>32545</v>
      </c>
      <c r="B7917" s="82">
        <v>8.85</v>
      </c>
      <c r="C7917" s="13">
        <f t="shared" si="246"/>
        <v>8.8499999999999995E-2</v>
      </c>
      <c r="D7917" s="91">
        <f ca="1">AVERAGE(C7917:OFFSET(C7917,$I$1-1,0))</f>
        <v>9.0534700000000023E-2</v>
      </c>
      <c r="F7917" s="8">
        <v>40142</v>
      </c>
      <c r="G7917" s="11">
        <f t="shared" ca="1" si="247"/>
        <v>4.1567560000000017E-2</v>
      </c>
    </row>
    <row r="7918" spans="1:7" ht="15">
      <c r="A7918" s="12">
        <v>32542</v>
      </c>
      <c r="B7918" s="82">
        <v>8.8260000000000005</v>
      </c>
      <c r="C7918" s="13">
        <f t="shared" si="246"/>
        <v>8.8260000000000005E-2</v>
      </c>
      <c r="D7918" s="91">
        <f ca="1">AVERAGE(C7918:OFFSET(C7918,$I$1-1,0))</f>
        <v>9.0542900000000037E-2</v>
      </c>
      <c r="F7918" s="8">
        <v>40143</v>
      </c>
      <c r="G7918" s="11">
        <f t="shared" ca="1" si="247"/>
        <v>4.1595815000000008E-2</v>
      </c>
    </row>
    <row r="7919" spans="1:7" ht="15">
      <c r="A7919" s="12">
        <v>32541</v>
      </c>
      <c r="B7919" s="82">
        <v>8.8079999999999998</v>
      </c>
      <c r="C7919" s="13">
        <f t="shared" si="246"/>
        <v>8.8079999999999992E-2</v>
      </c>
      <c r="D7919" s="91">
        <f ca="1">AVERAGE(C7919:OFFSET(C7919,$I$1-1,0))</f>
        <v>9.054865000000005E-2</v>
      </c>
      <c r="F7919" s="8">
        <v>40144</v>
      </c>
      <c r="G7919" s="11">
        <f t="shared" ca="1" si="247"/>
        <v>4.1627440000000009E-2</v>
      </c>
    </row>
    <row r="7920" spans="1:7" ht="15">
      <c r="A7920" s="12">
        <v>32540</v>
      </c>
      <c r="B7920" s="82">
        <v>8.8060000000000009</v>
      </c>
      <c r="C7920" s="13">
        <f t="shared" si="246"/>
        <v>8.8060000000000013E-2</v>
      </c>
      <c r="D7920" s="91">
        <f ca="1">AVERAGE(C7920:OFFSET(C7920,$I$1-1,0))</f>
        <v>9.0551950000000048E-2</v>
      </c>
      <c r="F7920" s="8">
        <v>40147</v>
      </c>
      <c r="G7920" s="11">
        <f t="shared" ca="1" si="247"/>
        <v>4.1661690000000008E-2</v>
      </c>
    </row>
    <row r="7921" spans="1:7" ht="15">
      <c r="A7921" s="12">
        <v>32539</v>
      </c>
      <c r="B7921" s="82">
        <v>8.82</v>
      </c>
      <c r="C7921" s="13">
        <f t="shared" si="246"/>
        <v>8.8200000000000001E-2</v>
      </c>
      <c r="D7921" s="91">
        <f ca="1">AVERAGE(C7921:OFFSET(C7921,$I$1-1,0))</f>
        <v>9.0548250000000025E-2</v>
      </c>
      <c r="F7921" s="8">
        <v>40148</v>
      </c>
      <c r="G7921" s="11">
        <f t="shared" ca="1" si="247"/>
        <v>4.1700745000000011E-2</v>
      </c>
    </row>
    <row r="7922" spans="1:7" ht="15">
      <c r="A7922" s="12">
        <v>32538</v>
      </c>
      <c r="B7922" s="82">
        <v>8.8109999999999999</v>
      </c>
      <c r="C7922" s="13">
        <f t="shared" si="246"/>
        <v>8.8109999999999994E-2</v>
      </c>
      <c r="D7922" s="91">
        <f ca="1">AVERAGE(C7922:OFFSET(C7922,$I$1-1,0))</f>
        <v>9.0544750000000021E-2</v>
      </c>
      <c r="F7922" s="8">
        <v>40149</v>
      </c>
      <c r="G7922" s="11">
        <f t="shared" ca="1" si="247"/>
        <v>4.1733960000000014E-2</v>
      </c>
    </row>
    <row r="7923" spans="1:7" ht="15">
      <c r="A7923" s="12">
        <v>32535</v>
      </c>
      <c r="B7923" s="82">
        <v>8.7620000000000005</v>
      </c>
      <c r="C7923" s="13">
        <f t="shared" si="246"/>
        <v>8.7620000000000003E-2</v>
      </c>
      <c r="D7923" s="91">
        <f ca="1">AVERAGE(C7923:OFFSET(C7923,$I$1-1,0))</f>
        <v>9.0542850000000022E-2</v>
      </c>
      <c r="F7923" s="8">
        <v>40150</v>
      </c>
      <c r="G7923" s="11">
        <f t="shared" ca="1" si="247"/>
        <v>4.176682000000001E-2</v>
      </c>
    </row>
    <row r="7924" spans="1:7" ht="15">
      <c r="A7924" s="12">
        <v>32534</v>
      </c>
      <c r="B7924" s="82">
        <v>8.8030000000000008</v>
      </c>
      <c r="C7924" s="13">
        <f t="shared" si="246"/>
        <v>8.8030000000000011E-2</v>
      </c>
      <c r="D7924" s="91">
        <f ca="1">AVERAGE(C7924:OFFSET(C7924,$I$1-1,0))</f>
        <v>9.0538700000000014E-2</v>
      </c>
      <c r="F7924" s="8">
        <v>40151</v>
      </c>
      <c r="G7924" s="11">
        <f t="shared" ca="1" si="247"/>
        <v>4.1801140000000007E-2</v>
      </c>
    </row>
    <row r="7925" spans="1:7" ht="15">
      <c r="A7925" s="12">
        <v>32533</v>
      </c>
      <c r="B7925" s="82">
        <v>8.8140000000000001</v>
      </c>
      <c r="C7925" s="13">
        <f t="shared" si="246"/>
        <v>8.8139999999999996E-2</v>
      </c>
      <c r="D7925" s="91">
        <f ca="1">AVERAGE(C7925:OFFSET(C7925,$I$1-1,0))</f>
        <v>9.0537500000000007E-2</v>
      </c>
      <c r="F7925" s="8">
        <v>40154</v>
      </c>
      <c r="G7925" s="11">
        <f t="shared" ca="1" si="247"/>
        <v>4.1839824999999997E-2</v>
      </c>
    </row>
    <row r="7926" spans="1:7" ht="15">
      <c r="A7926" s="12">
        <v>32532</v>
      </c>
      <c r="B7926" s="82">
        <v>8.7850000000000001</v>
      </c>
      <c r="C7926" s="13">
        <f t="shared" si="246"/>
        <v>8.7849999999999998E-2</v>
      </c>
      <c r="D7926" s="91">
        <f ca="1">AVERAGE(C7926:OFFSET(C7926,$I$1-1,0))</f>
        <v>9.053485E-2</v>
      </c>
      <c r="F7926" s="8">
        <v>40155</v>
      </c>
      <c r="G7926" s="11">
        <f t="shared" ca="1" si="247"/>
        <v>4.1878470000000015E-2</v>
      </c>
    </row>
    <row r="7927" spans="1:7" ht="15">
      <c r="A7927" s="12">
        <v>32531</v>
      </c>
      <c r="B7927" s="82">
        <v>8.8559999999999999</v>
      </c>
      <c r="C7927" s="13">
        <f t="shared" si="246"/>
        <v>8.856E-2</v>
      </c>
      <c r="D7927" s="91">
        <f ca="1">AVERAGE(C7927:OFFSET(C7927,$I$1-1,0))</f>
        <v>9.0537850000000031E-2</v>
      </c>
      <c r="F7927" s="8">
        <v>40156</v>
      </c>
      <c r="G7927" s="11">
        <f t="shared" ca="1" si="247"/>
        <v>4.1916055000000015E-2</v>
      </c>
    </row>
    <row r="7928" spans="1:7" ht="15">
      <c r="A7928" s="12">
        <v>32528</v>
      </c>
      <c r="B7928" s="82">
        <v>8.8819999999999997</v>
      </c>
      <c r="C7928" s="13">
        <f t="shared" si="246"/>
        <v>8.8819999999999996E-2</v>
      </c>
      <c r="D7928" s="91">
        <f ca="1">AVERAGE(C7928:OFFSET(C7928,$I$1-1,0))</f>
        <v>9.0537900000000004E-2</v>
      </c>
      <c r="F7928" s="8">
        <v>40157</v>
      </c>
      <c r="G7928" s="11">
        <f t="shared" ca="1" si="247"/>
        <v>4.1966940000000015E-2</v>
      </c>
    </row>
    <row r="7929" spans="1:7" ht="15">
      <c r="A7929" s="12">
        <v>32527</v>
      </c>
      <c r="B7929" s="82">
        <v>8.85</v>
      </c>
      <c r="C7929" s="13">
        <f t="shared" si="246"/>
        <v>8.8499999999999995E-2</v>
      </c>
      <c r="D7929" s="91">
        <f ca="1">AVERAGE(C7929:OFFSET(C7929,$I$1-1,0))</f>
        <v>9.0531600000000004E-2</v>
      </c>
      <c r="F7929" s="8">
        <v>40158</v>
      </c>
      <c r="G7929" s="11">
        <f t="shared" ca="1" si="247"/>
        <v>4.2014305000000016E-2</v>
      </c>
    </row>
    <row r="7930" spans="1:7" ht="15">
      <c r="A7930" s="12">
        <v>32526</v>
      </c>
      <c r="B7930" s="82">
        <v>8.82</v>
      </c>
      <c r="C7930" s="13">
        <f t="shared" si="246"/>
        <v>8.8200000000000001E-2</v>
      </c>
      <c r="D7930" s="91">
        <f ca="1">AVERAGE(C7930:OFFSET(C7930,$I$1-1,0))</f>
        <v>9.0527200000000002E-2</v>
      </c>
      <c r="F7930" s="8">
        <v>40161</v>
      </c>
      <c r="G7930" s="11">
        <f t="shared" ca="1" si="247"/>
        <v>4.2060060000000031E-2</v>
      </c>
    </row>
    <row r="7931" spans="1:7" ht="15">
      <c r="A7931" s="12">
        <v>32525</v>
      </c>
      <c r="B7931" s="82">
        <v>8.8849999999999998</v>
      </c>
      <c r="C7931" s="13">
        <f t="shared" si="246"/>
        <v>8.8849999999999998E-2</v>
      </c>
      <c r="D7931" s="91">
        <f ca="1">AVERAGE(C7931:OFFSET(C7931,$I$1-1,0))</f>
        <v>9.0523699999999985E-2</v>
      </c>
      <c r="F7931" s="8">
        <v>40162</v>
      </c>
      <c r="G7931" s="11">
        <f t="shared" ca="1" si="247"/>
        <v>4.2099865000000021E-2</v>
      </c>
    </row>
    <row r="7932" spans="1:7" ht="15">
      <c r="A7932" s="12">
        <v>32521</v>
      </c>
      <c r="B7932" s="82">
        <v>8.8789999999999996</v>
      </c>
      <c r="C7932" s="13">
        <f t="shared" si="246"/>
        <v>8.8789999999999994E-2</v>
      </c>
      <c r="D7932" s="91">
        <f ca="1">AVERAGE(C7932:OFFSET(C7932,$I$1-1,0))</f>
        <v>9.0521099999999993E-2</v>
      </c>
      <c r="F7932" s="8">
        <v>40163</v>
      </c>
      <c r="G7932" s="11">
        <f t="shared" ca="1" si="247"/>
        <v>4.2143010000000022E-2</v>
      </c>
    </row>
    <row r="7933" spans="1:7" ht="15">
      <c r="A7933" s="12">
        <v>32520</v>
      </c>
      <c r="B7933" s="82">
        <v>8.9749999999999996</v>
      </c>
      <c r="C7933" s="13">
        <f t="shared" si="246"/>
        <v>8.9749999999999996E-2</v>
      </c>
      <c r="D7933" s="91">
        <f ca="1">AVERAGE(C7933:OFFSET(C7933,$I$1-1,0))</f>
        <v>9.0510549999999981E-2</v>
      </c>
      <c r="F7933" s="8">
        <v>40164</v>
      </c>
      <c r="G7933" s="11">
        <f t="shared" ca="1" si="247"/>
        <v>4.2183300000000014E-2</v>
      </c>
    </row>
    <row r="7934" spans="1:7" ht="15">
      <c r="A7934" s="12">
        <v>32519</v>
      </c>
      <c r="B7934" s="82">
        <v>9.048</v>
      </c>
      <c r="C7934" s="13">
        <f t="shared" si="246"/>
        <v>9.0480000000000005E-2</v>
      </c>
      <c r="D7934" s="91">
        <f ca="1">AVERAGE(C7934:OFFSET(C7934,$I$1-1,0))</f>
        <v>9.0498149999999986E-2</v>
      </c>
      <c r="F7934" s="8">
        <v>40165</v>
      </c>
      <c r="G7934" s="11">
        <f t="shared" ca="1" si="247"/>
        <v>4.2222530000000029E-2</v>
      </c>
    </row>
    <row r="7935" spans="1:7" ht="15">
      <c r="A7935" s="12">
        <v>32518</v>
      </c>
      <c r="B7935" s="82">
        <v>9.0419999999999998</v>
      </c>
      <c r="C7935" s="13">
        <f t="shared" si="246"/>
        <v>9.042E-2</v>
      </c>
      <c r="D7935" s="91">
        <f ca="1">AVERAGE(C7935:OFFSET(C7935,$I$1-1,0))</f>
        <v>9.048264999999997E-2</v>
      </c>
      <c r="F7935" s="8">
        <v>40168</v>
      </c>
      <c r="G7935" s="11">
        <f t="shared" ca="1" si="247"/>
        <v>4.2262575000000024E-2</v>
      </c>
    </row>
    <row r="7936" spans="1:7" ht="15">
      <c r="A7936" s="12">
        <v>32517</v>
      </c>
      <c r="B7936" s="82">
        <v>9.048</v>
      </c>
      <c r="C7936" s="13">
        <f t="shared" si="246"/>
        <v>9.0480000000000005E-2</v>
      </c>
      <c r="D7936" s="91">
        <f ca="1">AVERAGE(C7936:OFFSET(C7936,$I$1-1,0))</f>
        <v>9.0465699999999968E-2</v>
      </c>
      <c r="F7936" s="8">
        <v>40169</v>
      </c>
      <c r="G7936" s="11">
        <f t="shared" ca="1" si="247"/>
        <v>4.2301820000000018E-2</v>
      </c>
    </row>
    <row r="7937" spans="1:7" ht="15">
      <c r="A7937" s="12">
        <v>32514</v>
      </c>
      <c r="B7937" s="82">
        <v>9.0299999999999994</v>
      </c>
      <c r="C7937" s="13">
        <f t="shared" si="246"/>
        <v>9.0299999999999991E-2</v>
      </c>
      <c r="D7937" s="91">
        <f ca="1">AVERAGE(C7937:OFFSET(C7937,$I$1-1,0))</f>
        <v>9.0448149999999963E-2</v>
      </c>
      <c r="F7937" s="8">
        <v>40170</v>
      </c>
      <c r="G7937" s="11">
        <f t="shared" ca="1" si="247"/>
        <v>4.2355560000000007E-2</v>
      </c>
    </row>
    <row r="7938" spans="1:7" ht="15">
      <c r="A7938" s="12">
        <v>32513</v>
      </c>
      <c r="B7938" s="82">
        <v>9.0909999999999993</v>
      </c>
      <c r="C7938" s="13">
        <f t="shared" si="246"/>
        <v>9.0909999999999991E-2</v>
      </c>
      <c r="D7938" s="91">
        <f ca="1">AVERAGE(C7938:OFFSET(C7938,$I$1-1,0))</f>
        <v>9.0430199999999961E-2</v>
      </c>
      <c r="F7938" s="8">
        <v>40171</v>
      </c>
      <c r="G7938" s="11">
        <f t="shared" ca="1" si="247"/>
        <v>4.2408275000000016E-2</v>
      </c>
    </row>
    <row r="7939" spans="1:7" ht="15">
      <c r="A7939" s="12">
        <v>32512</v>
      </c>
      <c r="B7939" s="82">
        <v>9.0850000000000009</v>
      </c>
      <c r="C7939" s="13">
        <f t="shared" si="246"/>
        <v>9.0850000000000014E-2</v>
      </c>
      <c r="D7939" s="91">
        <f ca="1">AVERAGE(C7939:OFFSET(C7939,$I$1-1,0))</f>
        <v>9.0402499999999983E-2</v>
      </c>
      <c r="F7939" s="8">
        <v>40172</v>
      </c>
      <c r="G7939" s="11">
        <f t="shared" ca="1" si="247"/>
        <v>4.2459415000000007E-2</v>
      </c>
    </row>
    <row r="7940" spans="1:7" ht="15">
      <c r="A7940" s="12">
        <v>32511</v>
      </c>
      <c r="B7940" s="82">
        <v>9.0790000000000006</v>
      </c>
      <c r="C7940" s="13">
        <f t="shared" si="246"/>
        <v>9.079000000000001E-2</v>
      </c>
      <c r="D7940" s="91">
        <f ca="1">AVERAGE(C7940:OFFSET(C7940,$I$1-1,0))</f>
        <v>9.0378799999999995E-2</v>
      </c>
      <c r="F7940" s="8">
        <v>40175</v>
      </c>
      <c r="G7940" s="11">
        <f t="shared" ca="1" si="247"/>
        <v>4.2509309999999995E-2</v>
      </c>
    </row>
    <row r="7941" spans="1:7" ht="15">
      <c r="A7941" s="12">
        <v>32507</v>
      </c>
      <c r="B7941" s="82">
        <v>8.9909999999999997</v>
      </c>
      <c r="C7941" s="13">
        <f t="shared" ref="C7941:C8004" si="248">B7941/100</f>
        <v>8.990999999999999E-2</v>
      </c>
      <c r="D7941" s="91">
        <f ca="1">AVERAGE(C7941:OFFSET(C7941,$I$1-1,0))</f>
        <v>9.0350549999999974E-2</v>
      </c>
      <c r="F7941" s="8">
        <v>40176</v>
      </c>
      <c r="G7941" s="11">
        <f t="shared" ca="1" si="247"/>
        <v>4.255922999999999E-2</v>
      </c>
    </row>
    <row r="7942" spans="1:7" ht="15">
      <c r="A7942" s="12">
        <v>32506</v>
      </c>
      <c r="B7942" s="82">
        <v>9.0060000000000002</v>
      </c>
      <c r="C7942" s="13">
        <f t="shared" si="248"/>
        <v>9.0060000000000001E-2</v>
      </c>
      <c r="D7942" s="91">
        <f ca="1">AVERAGE(C7942:OFFSET(C7942,$I$1-1,0))</f>
        <v>9.0326449999999975E-2</v>
      </c>
      <c r="F7942" s="8">
        <v>40177</v>
      </c>
      <c r="G7942" s="11">
        <f t="shared" ref="G7942:G8005" ca="1" si="249">VLOOKUP($F7942,$A$5:$D$10419,4,FALSE)</f>
        <v>4.2602649999999992E-2</v>
      </c>
    </row>
    <row r="7943" spans="1:7" ht="15">
      <c r="A7943" s="12">
        <v>32505</v>
      </c>
      <c r="B7943" s="82">
        <v>9</v>
      </c>
      <c r="C7943" s="13">
        <f t="shared" si="248"/>
        <v>0.09</v>
      </c>
      <c r="D7943" s="91">
        <f ca="1">AVERAGE(C7943:OFFSET(C7943,$I$1-1,0))</f>
        <v>9.0301299999999973E-2</v>
      </c>
      <c r="F7943" s="8">
        <v>40178</v>
      </c>
      <c r="G7943" s="11">
        <f t="shared" ca="1" si="249"/>
        <v>4.2652115000000011E-2</v>
      </c>
    </row>
    <row r="7944" spans="1:7" ht="15">
      <c r="A7944" s="12">
        <v>32504</v>
      </c>
      <c r="B7944" s="82">
        <v>8.9640000000000004</v>
      </c>
      <c r="C7944" s="13">
        <f t="shared" si="248"/>
        <v>8.9639999999999997E-2</v>
      </c>
      <c r="D7944" s="91">
        <f ca="1">AVERAGE(C7944:OFFSET(C7944,$I$1-1,0))</f>
        <v>9.0279299999999979E-2</v>
      </c>
      <c r="F7944" s="8">
        <v>40179</v>
      </c>
      <c r="G7944" s="11">
        <f t="shared" ca="1" si="249"/>
        <v>4.2702900000000016E-2</v>
      </c>
    </row>
    <row r="7945" spans="1:7" ht="15">
      <c r="A7945" s="12">
        <v>32500</v>
      </c>
      <c r="B7945" s="82">
        <v>8.8979999999999997</v>
      </c>
      <c r="C7945" s="13">
        <f t="shared" si="248"/>
        <v>8.8980000000000004E-2</v>
      </c>
      <c r="D7945" s="91">
        <f ca="1">AVERAGE(C7945:OFFSET(C7945,$I$1-1,0))</f>
        <v>9.0256849999999972E-2</v>
      </c>
      <c r="F7945" s="8">
        <v>40182</v>
      </c>
      <c r="G7945" s="11">
        <f t="shared" ca="1" si="249"/>
        <v>4.2755130000000016E-2</v>
      </c>
    </row>
    <row r="7946" spans="1:7" ht="15">
      <c r="A7946" s="12">
        <v>32499</v>
      </c>
      <c r="B7946" s="82">
        <v>8.9339999999999993</v>
      </c>
      <c r="C7946" s="13">
        <f t="shared" si="248"/>
        <v>8.9339999999999989E-2</v>
      </c>
      <c r="D7946" s="91">
        <f ca="1">AVERAGE(C7946:OFFSET(C7946,$I$1-1,0))</f>
        <v>9.0237949999999983E-2</v>
      </c>
      <c r="F7946" s="8">
        <v>40183</v>
      </c>
      <c r="G7946" s="11">
        <f t="shared" ca="1" si="249"/>
        <v>4.2808890000000016E-2</v>
      </c>
    </row>
    <row r="7947" spans="1:7" ht="15">
      <c r="A7947" s="12">
        <v>32498</v>
      </c>
      <c r="B7947" s="82">
        <v>8.94</v>
      </c>
      <c r="C7947" s="13">
        <f t="shared" si="248"/>
        <v>8.9399999999999993E-2</v>
      </c>
      <c r="D7947" s="91">
        <f ca="1">AVERAGE(C7947:OFFSET(C7947,$I$1-1,0))</f>
        <v>9.0216849999999973E-2</v>
      </c>
      <c r="F7947" s="8">
        <v>40184</v>
      </c>
      <c r="G7947" s="11">
        <f t="shared" ca="1" si="249"/>
        <v>4.2868190000000028E-2</v>
      </c>
    </row>
    <row r="7948" spans="1:7" ht="15">
      <c r="A7948" s="12">
        <v>32497</v>
      </c>
      <c r="B7948" s="82">
        <v>8.9459999999999997</v>
      </c>
      <c r="C7948" s="13">
        <f t="shared" si="248"/>
        <v>8.9459999999999998E-2</v>
      </c>
      <c r="D7948" s="91">
        <f ca="1">AVERAGE(C7948:OFFSET(C7948,$I$1-1,0))</f>
        <v>9.0193350000000005E-2</v>
      </c>
      <c r="F7948" s="8">
        <v>40185</v>
      </c>
      <c r="G7948" s="11">
        <f t="shared" ca="1" si="249"/>
        <v>4.2922625000000013E-2</v>
      </c>
    </row>
    <row r="7949" spans="1:7" ht="15">
      <c r="A7949" s="12">
        <v>32496</v>
      </c>
      <c r="B7949" s="82">
        <v>9.0359999999999996</v>
      </c>
      <c r="C7949" s="13">
        <f t="shared" si="248"/>
        <v>9.0359999999999996E-2</v>
      </c>
      <c r="D7949" s="91">
        <f ca="1">AVERAGE(C7949:OFFSET(C7949,$I$1-1,0))</f>
        <v>9.0161550000000007E-2</v>
      </c>
      <c r="F7949" s="8">
        <v>40186</v>
      </c>
      <c r="G7949" s="11">
        <f t="shared" ca="1" si="249"/>
        <v>4.2973880000000013E-2</v>
      </c>
    </row>
    <row r="7950" spans="1:7" ht="15">
      <c r="A7950" s="12">
        <v>32493</v>
      </c>
      <c r="B7950" s="82">
        <v>9.0489999999999995</v>
      </c>
      <c r="C7950" s="13">
        <f t="shared" si="248"/>
        <v>9.0490000000000001E-2</v>
      </c>
      <c r="D7950" s="91">
        <f ca="1">AVERAGE(C7950:OFFSET(C7950,$I$1-1,0))</f>
        <v>9.0125250000000018E-2</v>
      </c>
      <c r="F7950" s="8">
        <v>40189</v>
      </c>
      <c r="G7950" s="11">
        <f t="shared" ca="1" si="249"/>
        <v>4.3024215000000011E-2</v>
      </c>
    </row>
    <row r="7951" spans="1:7" ht="15">
      <c r="A7951" s="12">
        <v>32492</v>
      </c>
      <c r="B7951" s="82">
        <v>9.0489999999999995</v>
      </c>
      <c r="C7951" s="13">
        <f t="shared" si="248"/>
        <v>9.0490000000000001E-2</v>
      </c>
      <c r="D7951" s="91">
        <f ca="1">AVERAGE(C7951:OFFSET(C7951,$I$1-1,0))</f>
        <v>9.0089950000000002E-2</v>
      </c>
      <c r="F7951" s="8">
        <v>40190</v>
      </c>
      <c r="G7951" s="11">
        <f t="shared" ca="1" si="249"/>
        <v>4.3069375E-2</v>
      </c>
    </row>
    <row r="7952" spans="1:7" ht="15">
      <c r="A7952" s="12">
        <v>32491</v>
      </c>
      <c r="B7952" s="82">
        <v>9.0429999999999993</v>
      </c>
      <c r="C7952" s="13">
        <f t="shared" si="248"/>
        <v>9.0429999999999996E-2</v>
      </c>
      <c r="D7952" s="91">
        <f ca="1">AVERAGE(C7952:OFFSET(C7952,$I$1-1,0))</f>
        <v>9.0054400000000021E-2</v>
      </c>
      <c r="F7952" s="8">
        <v>40191</v>
      </c>
      <c r="G7952" s="11">
        <f t="shared" ca="1" si="249"/>
        <v>4.3121545000000018E-2</v>
      </c>
    </row>
    <row r="7953" spans="1:7" ht="15">
      <c r="A7953" s="12">
        <v>32490</v>
      </c>
      <c r="B7953" s="82">
        <v>8.9700000000000006</v>
      </c>
      <c r="C7953" s="13">
        <f t="shared" si="248"/>
        <v>8.9700000000000002E-2</v>
      </c>
      <c r="D7953" s="91">
        <f ca="1">AVERAGE(C7953:OFFSET(C7953,$I$1-1,0))</f>
        <v>9.0019950000000015E-2</v>
      </c>
      <c r="F7953" s="8">
        <v>40192</v>
      </c>
      <c r="G7953" s="11">
        <f t="shared" ca="1" si="249"/>
        <v>4.3165315000000017E-2</v>
      </c>
    </row>
    <row r="7954" spans="1:7" ht="15">
      <c r="A7954" s="12">
        <v>32489</v>
      </c>
      <c r="B7954" s="82">
        <v>8.9459999999999997</v>
      </c>
      <c r="C7954" s="13">
        <f t="shared" si="248"/>
        <v>8.9459999999999998E-2</v>
      </c>
      <c r="D7954" s="91">
        <f ca="1">AVERAGE(C7954:OFFSET(C7954,$I$1-1,0))</f>
        <v>8.9992450000000002E-2</v>
      </c>
      <c r="F7954" s="8">
        <v>40193</v>
      </c>
      <c r="G7954" s="11">
        <f t="shared" ca="1" si="249"/>
        <v>4.3206890000000019E-2</v>
      </c>
    </row>
    <row r="7955" spans="1:7" ht="15">
      <c r="A7955" s="12">
        <v>32486</v>
      </c>
      <c r="B7955" s="82">
        <v>8.9459999999999997</v>
      </c>
      <c r="C7955" s="13">
        <f t="shared" si="248"/>
        <v>8.9459999999999998E-2</v>
      </c>
      <c r="D7955" s="91">
        <f ca="1">AVERAGE(C7955:OFFSET(C7955,$I$1-1,0))</f>
        <v>8.9963799999999997E-2</v>
      </c>
      <c r="F7955" s="8">
        <v>40196</v>
      </c>
      <c r="G7955" s="11">
        <f t="shared" ca="1" si="249"/>
        <v>4.3250440000000022E-2</v>
      </c>
    </row>
    <row r="7956" spans="1:7" ht="15">
      <c r="A7956" s="12">
        <v>32485</v>
      </c>
      <c r="B7956" s="82">
        <v>8.9700000000000006</v>
      </c>
      <c r="C7956" s="13">
        <f t="shared" si="248"/>
        <v>8.9700000000000002E-2</v>
      </c>
      <c r="D7956" s="91">
        <f ca="1">AVERAGE(C7956:OFFSET(C7956,$I$1-1,0))</f>
        <v>8.9933949999999999E-2</v>
      </c>
      <c r="F7956" s="8">
        <v>40197</v>
      </c>
      <c r="G7956" s="11">
        <f t="shared" ca="1" si="249"/>
        <v>4.3297080000000009E-2</v>
      </c>
    </row>
    <row r="7957" spans="1:7" ht="15">
      <c r="A7957" s="12">
        <v>32484</v>
      </c>
      <c r="B7957" s="82">
        <v>8.9700000000000006</v>
      </c>
      <c r="C7957" s="13">
        <f t="shared" si="248"/>
        <v>8.9700000000000002E-2</v>
      </c>
      <c r="D7957" s="91">
        <f ca="1">AVERAGE(C7957:OFFSET(C7957,$I$1-1,0))</f>
        <v>8.9906349999999996E-2</v>
      </c>
      <c r="F7957" s="8">
        <v>40198</v>
      </c>
      <c r="G7957" s="11">
        <f t="shared" ca="1" si="249"/>
        <v>4.3340665000000007E-2</v>
      </c>
    </row>
    <row r="7958" spans="1:7" ht="15">
      <c r="A7958" s="12">
        <v>32483</v>
      </c>
      <c r="B7958" s="82">
        <v>8.9339999999999993</v>
      </c>
      <c r="C7958" s="13">
        <f t="shared" si="248"/>
        <v>8.9339999999999989E-2</v>
      </c>
      <c r="D7958" s="91">
        <f ca="1">AVERAGE(C7958:OFFSET(C7958,$I$1-1,0))</f>
        <v>8.9880149999999992E-2</v>
      </c>
      <c r="F7958" s="8">
        <v>40199</v>
      </c>
      <c r="G7958" s="11">
        <f t="shared" ca="1" si="249"/>
        <v>4.3379625000000005E-2</v>
      </c>
    </row>
    <row r="7959" spans="1:7" ht="15">
      <c r="A7959" s="12">
        <v>32482</v>
      </c>
      <c r="B7959" s="82">
        <v>9.1229999999999993</v>
      </c>
      <c r="C7959" s="13">
        <f t="shared" si="248"/>
        <v>9.1229999999999992E-2</v>
      </c>
      <c r="D7959" s="91">
        <f ca="1">AVERAGE(C7959:OFFSET(C7959,$I$1-1,0))</f>
        <v>8.9855849999999987E-2</v>
      </c>
      <c r="F7959" s="8">
        <v>40200</v>
      </c>
      <c r="G7959" s="11">
        <f t="shared" ca="1" si="249"/>
        <v>4.3416280000000008E-2</v>
      </c>
    </row>
    <row r="7960" spans="1:7" ht="15">
      <c r="A7960" s="12">
        <v>32479</v>
      </c>
      <c r="B7960" s="82">
        <v>9.1630000000000003</v>
      </c>
      <c r="C7960" s="13">
        <f t="shared" si="248"/>
        <v>9.1630000000000003E-2</v>
      </c>
      <c r="D7960" s="91">
        <f ca="1">AVERAGE(C7960:OFFSET(C7960,$I$1-1,0))</f>
        <v>8.9823649999999991E-2</v>
      </c>
      <c r="F7960" s="8">
        <v>40203</v>
      </c>
      <c r="G7960" s="11">
        <f t="shared" ca="1" si="249"/>
        <v>4.3459169999999998E-2</v>
      </c>
    </row>
    <row r="7961" spans="1:7" ht="15">
      <c r="A7961" s="12">
        <v>32478</v>
      </c>
      <c r="B7961" s="82">
        <v>9.0250000000000004</v>
      </c>
      <c r="C7961" s="13">
        <f t="shared" si="248"/>
        <v>9.0249999999999997E-2</v>
      </c>
      <c r="D7961" s="91">
        <f ca="1">AVERAGE(C7961:OFFSET(C7961,$I$1-1,0))</f>
        <v>8.978860000000001E-2</v>
      </c>
      <c r="F7961" s="8">
        <v>40204</v>
      </c>
      <c r="G7961" s="11">
        <f t="shared" ca="1" si="249"/>
        <v>4.3499850000000014E-2</v>
      </c>
    </row>
    <row r="7962" spans="1:7" ht="15">
      <c r="A7962" s="12">
        <v>32477</v>
      </c>
      <c r="B7962" s="82">
        <v>9.0679999999999996</v>
      </c>
      <c r="C7962" s="13">
        <f t="shared" si="248"/>
        <v>9.0679999999999997E-2</v>
      </c>
      <c r="D7962" s="91">
        <f ca="1">AVERAGE(C7962:OFFSET(C7962,$I$1-1,0))</f>
        <v>8.9758400000000002E-2</v>
      </c>
      <c r="F7962" s="8">
        <v>40205</v>
      </c>
      <c r="G7962" s="11">
        <f t="shared" ca="1" si="249"/>
        <v>4.3537805000000013E-2</v>
      </c>
    </row>
    <row r="7963" spans="1:7" ht="15">
      <c r="A7963" s="12">
        <v>32476</v>
      </c>
      <c r="B7963" s="82">
        <v>9.1229999999999993</v>
      </c>
      <c r="C7963" s="13">
        <f t="shared" si="248"/>
        <v>9.1229999999999992E-2</v>
      </c>
      <c r="D7963" s="91">
        <f ca="1">AVERAGE(C7963:OFFSET(C7963,$I$1-1,0))</f>
        <v>8.972219999999996E-2</v>
      </c>
      <c r="F7963" s="8">
        <v>40206</v>
      </c>
      <c r="G7963" s="11">
        <f t="shared" ca="1" si="249"/>
        <v>4.3575660000000002E-2</v>
      </c>
    </row>
    <row r="7964" spans="1:7" ht="15">
      <c r="A7964" s="12">
        <v>32475</v>
      </c>
      <c r="B7964" s="82">
        <v>9.1449999999999996</v>
      </c>
      <c r="C7964" s="13">
        <f t="shared" si="248"/>
        <v>9.144999999999999E-2</v>
      </c>
      <c r="D7964" s="91">
        <f ca="1">AVERAGE(C7964:OFFSET(C7964,$I$1-1,0))</f>
        <v>8.9680499999999969E-2</v>
      </c>
      <c r="F7964" s="8">
        <v>40207</v>
      </c>
      <c r="G7964" s="11">
        <f t="shared" ca="1" si="249"/>
        <v>4.3606015000000005E-2</v>
      </c>
    </row>
    <row r="7965" spans="1:7" ht="15">
      <c r="A7965" s="12">
        <v>32472</v>
      </c>
      <c r="B7965" s="82">
        <v>9.173</v>
      </c>
      <c r="C7965" s="13">
        <f t="shared" si="248"/>
        <v>9.1730000000000006E-2</v>
      </c>
      <c r="D7965" s="91">
        <f ca="1">AVERAGE(C7965:OFFSET(C7965,$I$1-1,0))</f>
        <v>8.9639899999999967E-2</v>
      </c>
      <c r="F7965" s="8">
        <v>40210</v>
      </c>
      <c r="G7965" s="11">
        <f t="shared" ca="1" si="249"/>
        <v>4.3642630000000002E-2</v>
      </c>
    </row>
    <row r="7966" spans="1:7" ht="15">
      <c r="A7966" s="12">
        <v>32470</v>
      </c>
      <c r="B7966" s="82">
        <v>9.1020000000000003</v>
      </c>
      <c r="C7966" s="13">
        <f t="shared" si="248"/>
        <v>9.1020000000000004E-2</v>
      </c>
      <c r="D7966" s="91">
        <f ca="1">AVERAGE(C7966:OFFSET(C7966,$I$1-1,0))</f>
        <v>8.9599399999999982E-2</v>
      </c>
      <c r="F7966" s="8">
        <v>40211</v>
      </c>
      <c r="G7966" s="11">
        <f t="shared" ca="1" si="249"/>
        <v>4.3672885000000002E-2</v>
      </c>
    </row>
    <row r="7967" spans="1:7" ht="15">
      <c r="A7967" s="12">
        <v>32469</v>
      </c>
      <c r="B7967" s="82">
        <v>9.1050000000000004</v>
      </c>
      <c r="C7967" s="13">
        <f t="shared" si="248"/>
        <v>9.1050000000000006E-2</v>
      </c>
      <c r="D7967" s="91">
        <f ca="1">AVERAGE(C7967:OFFSET(C7967,$I$1-1,0))</f>
        <v>8.9558599999999974E-2</v>
      </c>
      <c r="F7967" s="8">
        <v>40212</v>
      </c>
      <c r="G7967" s="11">
        <f t="shared" ca="1" si="249"/>
        <v>4.3703425000000011E-2</v>
      </c>
    </row>
    <row r="7968" spans="1:7" ht="15">
      <c r="A7968" s="12">
        <v>32468</v>
      </c>
      <c r="B7968" s="82">
        <v>9.1050000000000004</v>
      </c>
      <c r="C7968" s="13">
        <f t="shared" si="248"/>
        <v>9.1050000000000006E-2</v>
      </c>
      <c r="D7968" s="91">
        <f ca="1">AVERAGE(C7968:OFFSET(C7968,$I$1-1,0))</f>
        <v>8.9525199999999958E-2</v>
      </c>
      <c r="F7968" s="8">
        <v>40213</v>
      </c>
      <c r="G7968" s="11">
        <f t="shared" ca="1" si="249"/>
        <v>4.372930000000002E-2</v>
      </c>
    </row>
    <row r="7969" spans="1:7" ht="15">
      <c r="A7969" s="12">
        <v>32465</v>
      </c>
      <c r="B7969" s="82">
        <v>9.1080000000000005</v>
      </c>
      <c r="C7969" s="13">
        <f t="shared" si="248"/>
        <v>9.1080000000000008E-2</v>
      </c>
      <c r="D7969" s="91">
        <f ca="1">AVERAGE(C7969:OFFSET(C7969,$I$1-1,0))</f>
        <v>8.9489299999999966E-2</v>
      </c>
      <c r="F7969" s="8">
        <v>40214</v>
      </c>
      <c r="G7969" s="11">
        <f t="shared" ca="1" si="249"/>
        <v>4.375171500000001E-2</v>
      </c>
    </row>
    <row r="7970" spans="1:7" ht="15">
      <c r="A7970" s="12">
        <v>32464</v>
      </c>
      <c r="B7970" s="82">
        <v>9.1760000000000002</v>
      </c>
      <c r="C7970" s="13">
        <f t="shared" si="248"/>
        <v>9.1760000000000008E-2</v>
      </c>
      <c r="D7970" s="91">
        <f ca="1">AVERAGE(C7970:OFFSET(C7970,$I$1-1,0))</f>
        <v>8.9449999999999988E-2</v>
      </c>
      <c r="F7970" s="8">
        <v>40217</v>
      </c>
      <c r="G7970" s="11">
        <f t="shared" ca="1" si="249"/>
        <v>4.3774175000000005E-2</v>
      </c>
    </row>
    <row r="7971" spans="1:7" ht="15">
      <c r="A7971" s="12">
        <v>32463</v>
      </c>
      <c r="B7971" s="82">
        <v>9.1080000000000005</v>
      </c>
      <c r="C7971" s="13">
        <f t="shared" si="248"/>
        <v>9.1080000000000008E-2</v>
      </c>
      <c r="D7971" s="91">
        <f ca="1">AVERAGE(C7971:OFFSET(C7971,$I$1-1,0))</f>
        <v>8.9412499999999964E-2</v>
      </c>
      <c r="F7971" s="8">
        <v>40218</v>
      </c>
      <c r="G7971" s="11">
        <f t="shared" ca="1" si="249"/>
        <v>4.3800075000000022E-2</v>
      </c>
    </row>
    <row r="7972" spans="1:7" ht="15">
      <c r="A7972" s="12">
        <v>32462</v>
      </c>
      <c r="B7972" s="82">
        <v>9.0109999999999992</v>
      </c>
      <c r="C7972" s="13">
        <f t="shared" si="248"/>
        <v>9.0109999999999996E-2</v>
      </c>
      <c r="D7972" s="91">
        <f ca="1">AVERAGE(C7972:OFFSET(C7972,$I$1-1,0))</f>
        <v>8.9377849999999967E-2</v>
      </c>
      <c r="F7972" s="8">
        <v>40219</v>
      </c>
      <c r="G7972" s="11">
        <f t="shared" ca="1" si="249"/>
        <v>4.382715000000003E-2</v>
      </c>
    </row>
    <row r="7973" spans="1:7" ht="15">
      <c r="A7973" s="12">
        <v>32461</v>
      </c>
      <c r="B7973" s="82">
        <v>8.9990000000000006</v>
      </c>
      <c r="C7973" s="13">
        <f t="shared" si="248"/>
        <v>8.9990000000000001E-2</v>
      </c>
      <c r="D7973" s="91">
        <f ca="1">AVERAGE(C7973:OFFSET(C7973,$I$1-1,0))</f>
        <v>8.9351949999999972E-2</v>
      </c>
      <c r="F7973" s="8">
        <v>40220</v>
      </c>
      <c r="G7973" s="11">
        <f t="shared" ca="1" si="249"/>
        <v>4.3845095000000028E-2</v>
      </c>
    </row>
    <row r="7974" spans="1:7" ht="15">
      <c r="A7974" s="12">
        <v>32457</v>
      </c>
      <c r="B7974" s="82">
        <v>8.9809999999999999</v>
      </c>
      <c r="C7974" s="13">
        <f t="shared" si="248"/>
        <v>8.9810000000000001E-2</v>
      </c>
      <c r="D7974" s="91">
        <f ca="1">AVERAGE(C7974:OFFSET(C7974,$I$1-1,0))</f>
        <v>8.9328599999999966E-2</v>
      </c>
      <c r="F7974" s="8">
        <v>40221</v>
      </c>
      <c r="G7974" s="11">
        <f t="shared" ca="1" si="249"/>
        <v>4.3864030000000033E-2</v>
      </c>
    </row>
    <row r="7975" spans="1:7" ht="15">
      <c r="A7975" s="12">
        <v>32456</v>
      </c>
      <c r="B7975" s="82">
        <v>8.9930000000000003</v>
      </c>
      <c r="C7975" s="13">
        <f t="shared" si="248"/>
        <v>8.993000000000001E-2</v>
      </c>
      <c r="D7975" s="91">
        <f ca="1">AVERAGE(C7975:OFFSET(C7975,$I$1-1,0))</f>
        <v>8.9314749999999984E-2</v>
      </c>
      <c r="F7975" s="8">
        <v>40224</v>
      </c>
      <c r="G7975" s="11">
        <f t="shared" ca="1" si="249"/>
        <v>4.3887260000000025E-2</v>
      </c>
    </row>
    <row r="7976" spans="1:7" ht="15">
      <c r="A7976" s="12">
        <v>32455</v>
      </c>
      <c r="B7976" s="82">
        <v>8.9329999999999998</v>
      </c>
      <c r="C7976" s="13">
        <f t="shared" si="248"/>
        <v>8.9329999999999993E-2</v>
      </c>
      <c r="D7976" s="91">
        <f ca="1">AVERAGE(C7976:OFFSET(C7976,$I$1-1,0))</f>
        <v>8.9295949999999971E-2</v>
      </c>
      <c r="F7976" s="8">
        <v>40225</v>
      </c>
      <c r="G7976" s="11">
        <f t="shared" ca="1" si="249"/>
        <v>4.3910885000000024E-2</v>
      </c>
    </row>
    <row r="7977" spans="1:7" ht="15">
      <c r="A7977" s="12">
        <v>32454</v>
      </c>
      <c r="B7977" s="82">
        <v>8.9570000000000007</v>
      </c>
      <c r="C7977" s="13">
        <f t="shared" si="248"/>
        <v>8.9570000000000011E-2</v>
      </c>
      <c r="D7977" s="91">
        <f ca="1">AVERAGE(C7977:OFFSET(C7977,$I$1-1,0))</f>
        <v>8.9281899999999956E-2</v>
      </c>
      <c r="F7977" s="8">
        <v>40226</v>
      </c>
      <c r="G7977" s="11">
        <f t="shared" ca="1" si="249"/>
        <v>4.3940795000000019E-2</v>
      </c>
    </row>
    <row r="7978" spans="1:7" ht="15">
      <c r="A7978" s="12">
        <v>32451</v>
      </c>
      <c r="B7978" s="82">
        <v>8.9090000000000007</v>
      </c>
      <c r="C7978" s="13">
        <f t="shared" si="248"/>
        <v>8.9090000000000003E-2</v>
      </c>
      <c r="D7978" s="91">
        <f ca="1">AVERAGE(C7978:OFFSET(C7978,$I$1-1,0))</f>
        <v>8.9268949999999986E-2</v>
      </c>
      <c r="F7978" s="8">
        <v>40227</v>
      </c>
      <c r="G7978" s="11">
        <f t="shared" ca="1" si="249"/>
        <v>4.3974925000000019E-2</v>
      </c>
    </row>
    <row r="7979" spans="1:7" ht="15">
      <c r="A7979" s="12">
        <v>32450</v>
      </c>
      <c r="B7979" s="82">
        <v>8.734</v>
      </c>
      <c r="C7979" s="13">
        <f t="shared" si="248"/>
        <v>8.7340000000000001E-2</v>
      </c>
      <c r="D7979" s="91">
        <f ca="1">AVERAGE(C7979:OFFSET(C7979,$I$1-1,0))</f>
        <v>8.9262199999999958E-2</v>
      </c>
      <c r="F7979" s="8">
        <v>40228</v>
      </c>
      <c r="G7979" s="11">
        <f t="shared" ca="1" si="249"/>
        <v>4.4005890000000013E-2</v>
      </c>
    </row>
    <row r="7980" spans="1:7" ht="15">
      <c r="A7980" s="12">
        <v>32449</v>
      </c>
      <c r="B7980" s="82">
        <v>8.7859999999999996</v>
      </c>
      <c r="C7980" s="13">
        <f t="shared" si="248"/>
        <v>8.7859999999999994E-2</v>
      </c>
      <c r="D7980" s="91">
        <f ca="1">AVERAGE(C7980:OFFSET(C7980,$I$1-1,0))</f>
        <v>8.9265399999999981E-2</v>
      </c>
      <c r="F7980" s="8">
        <v>40231</v>
      </c>
      <c r="G7980" s="11">
        <f t="shared" ca="1" si="249"/>
        <v>4.4032315000000016E-2</v>
      </c>
    </row>
    <row r="7981" spans="1:7" ht="15">
      <c r="A7981" s="12">
        <v>32448</v>
      </c>
      <c r="B7981" s="82">
        <v>8.7750000000000004</v>
      </c>
      <c r="C7981" s="13">
        <f t="shared" si="248"/>
        <v>8.7750000000000009E-2</v>
      </c>
      <c r="D7981" s="91">
        <f ca="1">AVERAGE(C7981:OFFSET(C7981,$I$1-1,0))</f>
        <v>8.9264199999999988E-2</v>
      </c>
      <c r="F7981" s="8">
        <v>40232</v>
      </c>
      <c r="G7981" s="11">
        <f t="shared" ca="1" si="249"/>
        <v>4.405338000000001E-2</v>
      </c>
    </row>
    <row r="7982" spans="1:7" ht="15">
      <c r="A7982" s="12">
        <v>32447</v>
      </c>
      <c r="B7982" s="82">
        <v>8.74</v>
      </c>
      <c r="C7982" s="13">
        <f t="shared" si="248"/>
        <v>8.7400000000000005E-2</v>
      </c>
      <c r="D7982" s="91">
        <f ca="1">AVERAGE(C7982:OFFSET(C7982,$I$1-1,0))</f>
        <v>8.9276499999999981E-2</v>
      </c>
      <c r="F7982" s="8">
        <v>40233</v>
      </c>
      <c r="G7982" s="11">
        <f t="shared" ca="1" si="249"/>
        <v>4.4077970000000015E-2</v>
      </c>
    </row>
    <row r="7983" spans="1:7" ht="15">
      <c r="A7983" s="12">
        <v>32444</v>
      </c>
      <c r="B7983" s="82">
        <v>8.798</v>
      </c>
      <c r="C7983" s="13">
        <f t="shared" si="248"/>
        <v>8.7980000000000003E-2</v>
      </c>
      <c r="D7983" s="91">
        <f ca="1">AVERAGE(C7983:OFFSET(C7983,$I$1-1,0))</f>
        <v>8.9291149999999972E-2</v>
      </c>
      <c r="F7983" s="8">
        <v>40234</v>
      </c>
      <c r="G7983" s="11">
        <f t="shared" ca="1" si="249"/>
        <v>4.4091085000000009E-2</v>
      </c>
    </row>
    <row r="7984" spans="1:7" ht="15">
      <c r="A7984" s="12">
        <v>32443</v>
      </c>
      <c r="B7984" s="82">
        <v>8.827</v>
      </c>
      <c r="C7984" s="13">
        <f t="shared" si="248"/>
        <v>8.8270000000000001E-2</v>
      </c>
      <c r="D7984" s="91">
        <f ca="1">AVERAGE(C7984:OFFSET(C7984,$I$1-1,0))</f>
        <v>8.9306349999999965E-2</v>
      </c>
      <c r="F7984" s="8">
        <v>40235</v>
      </c>
      <c r="G7984" s="11">
        <f t="shared" ca="1" si="249"/>
        <v>4.4099735000000001E-2</v>
      </c>
    </row>
    <row r="7985" spans="1:7" ht="15">
      <c r="A7985" s="12">
        <v>32442</v>
      </c>
      <c r="B7985" s="82">
        <v>8.9090000000000007</v>
      </c>
      <c r="C7985" s="13">
        <f t="shared" si="248"/>
        <v>8.9090000000000003E-2</v>
      </c>
      <c r="D7985" s="91">
        <f ca="1">AVERAGE(C7985:OFFSET(C7985,$I$1-1,0))</f>
        <v>8.9319449999999967E-2</v>
      </c>
      <c r="F7985" s="8">
        <v>40238</v>
      </c>
      <c r="G7985" s="11">
        <f t="shared" ca="1" si="249"/>
        <v>4.4108434999999994E-2</v>
      </c>
    </row>
    <row r="7986" spans="1:7" ht="15">
      <c r="A7986" s="12">
        <v>32441</v>
      </c>
      <c r="B7986" s="82">
        <v>8.9260000000000002</v>
      </c>
      <c r="C7986" s="13">
        <f t="shared" si="248"/>
        <v>8.9260000000000006E-2</v>
      </c>
      <c r="D7986" s="91">
        <f ca="1">AVERAGE(C7986:OFFSET(C7986,$I$1-1,0))</f>
        <v>8.932844999999999E-2</v>
      </c>
      <c r="F7986" s="8">
        <v>40239</v>
      </c>
      <c r="G7986" s="11">
        <f t="shared" ca="1" si="249"/>
        <v>4.4112229999999995E-2</v>
      </c>
    </row>
    <row r="7987" spans="1:7" ht="15">
      <c r="A7987" s="12">
        <v>32440</v>
      </c>
      <c r="B7987" s="82">
        <v>8.92</v>
      </c>
      <c r="C7987" s="13">
        <f t="shared" si="248"/>
        <v>8.9200000000000002E-2</v>
      </c>
      <c r="D7987" s="91">
        <f ca="1">AVERAGE(C7987:OFFSET(C7987,$I$1-1,0))</f>
        <v>8.9329500000000006E-2</v>
      </c>
      <c r="F7987" s="8">
        <v>40240</v>
      </c>
      <c r="G7987" s="11">
        <f t="shared" ca="1" si="249"/>
        <v>4.4109899999999994E-2</v>
      </c>
    </row>
    <row r="7988" spans="1:7" ht="15">
      <c r="A7988" s="12">
        <v>32437</v>
      </c>
      <c r="B7988" s="82">
        <v>8.8789999999999996</v>
      </c>
      <c r="C7988" s="13">
        <f t="shared" si="248"/>
        <v>8.8789999999999994E-2</v>
      </c>
      <c r="D7988" s="91">
        <f ca="1">AVERAGE(C7988:OFFSET(C7988,$I$1-1,0))</f>
        <v>8.9333299999999977E-2</v>
      </c>
      <c r="F7988" s="8">
        <v>40241</v>
      </c>
      <c r="G7988" s="11">
        <f t="shared" ca="1" si="249"/>
        <v>4.4113314999999986E-2</v>
      </c>
    </row>
    <row r="7989" spans="1:7" ht="15">
      <c r="A7989" s="12">
        <v>32436</v>
      </c>
      <c r="B7989" s="82">
        <v>8.8379999999999992</v>
      </c>
      <c r="C7989" s="13">
        <f t="shared" si="248"/>
        <v>8.8379999999999986E-2</v>
      </c>
      <c r="D7989" s="91">
        <f ca="1">AVERAGE(C7989:OFFSET(C7989,$I$1-1,0))</f>
        <v>8.9331899999999992E-2</v>
      </c>
      <c r="F7989" s="8">
        <v>40242</v>
      </c>
      <c r="G7989" s="11">
        <f t="shared" ca="1" si="249"/>
        <v>4.4128624999999977E-2</v>
      </c>
    </row>
    <row r="7990" spans="1:7" ht="15">
      <c r="A7990" s="12">
        <v>32435</v>
      </c>
      <c r="B7990" s="82">
        <v>8.891</v>
      </c>
      <c r="C7990" s="13">
        <f t="shared" si="248"/>
        <v>8.8910000000000003E-2</v>
      </c>
      <c r="D7990" s="91">
        <f ca="1">AVERAGE(C7990:OFFSET(C7990,$I$1-1,0))</f>
        <v>8.9336150000000003E-2</v>
      </c>
      <c r="F7990" s="8">
        <v>40245</v>
      </c>
      <c r="G7990" s="11">
        <f t="shared" ca="1" si="249"/>
        <v>4.4136254999999985E-2</v>
      </c>
    </row>
    <row r="7991" spans="1:7" ht="15">
      <c r="A7991" s="12">
        <v>32434</v>
      </c>
      <c r="B7991" s="82">
        <v>8.8550000000000004</v>
      </c>
      <c r="C7991" s="13">
        <f t="shared" si="248"/>
        <v>8.8550000000000004E-2</v>
      </c>
      <c r="D7991" s="91">
        <f ca="1">AVERAGE(C7991:OFFSET(C7991,$I$1-1,0))</f>
        <v>8.9340500000000003E-2</v>
      </c>
      <c r="F7991" s="8">
        <v>40246</v>
      </c>
      <c r="G7991" s="11">
        <f t="shared" ca="1" si="249"/>
        <v>4.4145909999999983E-2</v>
      </c>
    </row>
    <row r="7992" spans="1:7" ht="15">
      <c r="A7992" s="12">
        <v>32433</v>
      </c>
      <c r="B7992" s="82">
        <v>8.8670000000000009</v>
      </c>
      <c r="C7992" s="13">
        <f t="shared" si="248"/>
        <v>8.8670000000000013E-2</v>
      </c>
      <c r="D7992" s="91">
        <f ca="1">AVERAGE(C7992:OFFSET(C7992,$I$1-1,0))</f>
        <v>8.934209999999998E-2</v>
      </c>
      <c r="F7992" s="8">
        <v>40247</v>
      </c>
      <c r="G7992" s="11">
        <f t="shared" ca="1" si="249"/>
        <v>4.4158204999999978E-2</v>
      </c>
    </row>
    <row r="7993" spans="1:7" ht="15">
      <c r="A7993" s="12">
        <v>32430</v>
      </c>
      <c r="B7993" s="82">
        <v>8.8970000000000002</v>
      </c>
      <c r="C7993" s="13">
        <f t="shared" si="248"/>
        <v>8.8970000000000007E-2</v>
      </c>
      <c r="D7993" s="91">
        <f ca="1">AVERAGE(C7993:OFFSET(C7993,$I$1-1,0))</f>
        <v>8.9344599999999982E-2</v>
      </c>
      <c r="F7993" s="8">
        <v>40248</v>
      </c>
      <c r="G7993" s="11">
        <f t="shared" ca="1" si="249"/>
        <v>4.4162614999999975E-2</v>
      </c>
    </row>
    <row r="7994" spans="1:7" ht="15">
      <c r="A7994" s="12">
        <v>32429</v>
      </c>
      <c r="B7994" s="82">
        <v>8.92</v>
      </c>
      <c r="C7994" s="13">
        <f t="shared" si="248"/>
        <v>8.9200000000000002E-2</v>
      </c>
      <c r="D7994" s="91">
        <f ca="1">AVERAGE(C7994:OFFSET(C7994,$I$1-1,0))</f>
        <v>8.9349249999999991E-2</v>
      </c>
      <c r="F7994" s="8">
        <v>40249</v>
      </c>
      <c r="G7994" s="11">
        <f t="shared" ca="1" si="249"/>
        <v>4.4162199999999971E-2</v>
      </c>
    </row>
    <row r="7995" spans="1:7" ht="15">
      <c r="A7995" s="12">
        <v>32428</v>
      </c>
      <c r="B7995" s="82">
        <v>8.9019999999999992</v>
      </c>
      <c r="C7995" s="13">
        <f t="shared" si="248"/>
        <v>8.9019999999999988E-2</v>
      </c>
      <c r="D7995" s="91">
        <f ca="1">AVERAGE(C7995:OFFSET(C7995,$I$1-1,0))</f>
        <v>8.934880000000002E-2</v>
      </c>
      <c r="F7995" s="8">
        <v>40252</v>
      </c>
      <c r="G7995" s="11">
        <f t="shared" ca="1" si="249"/>
        <v>4.4162844999999978E-2</v>
      </c>
    </row>
    <row r="7996" spans="1:7" ht="15">
      <c r="A7996" s="12">
        <v>32427</v>
      </c>
      <c r="B7996" s="82">
        <v>8.8490000000000002</v>
      </c>
      <c r="C7996" s="13">
        <f t="shared" si="248"/>
        <v>8.8489999999999999E-2</v>
      </c>
      <c r="D7996" s="91">
        <f ca="1">AVERAGE(C7996:OFFSET(C7996,$I$1-1,0))</f>
        <v>8.934895000000001E-2</v>
      </c>
      <c r="F7996" s="8">
        <v>40253</v>
      </c>
      <c r="G7996" s="11">
        <f t="shared" ca="1" si="249"/>
        <v>4.4159579999999969E-2</v>
      </c>
    </row>
    <row r="7997" spans="1:7" ht="15">
      <c r="A7997" s="12">
        <v>32423</v>
      </c>
      <c r="B7997" s="82">
        <v>8.7970000000000006</v>
      </c>
      <c r="C7997" s="13">
        <f t="shared" si="248"/>
        <v>8.7970000000000007E-2</v>
      </c>
      <c r="D7997" s="91">
        <f ca="1">AVERAGE(C7997:OFFSET(C7997,$I$1-1,0))</f>
        <v>8.9358750000000015E-2</v>
      </c>
      <c r="F7997" s="8">
        <v>40254</v>
      </c>
      <c r="G7997" s="11">
        <f t="shared" ca="1" si="249"/>
        <v>4.4149779999999972E-2</v>
      </c>
    </row>
    <row r="7998" spans="1:7" ht="15">
      <c r="A7998" s="12">
        <v>32422</v>
      </c>
      <c r="B7998" s="82">
        <v>8.9439999999999991</v>
      </c>
      <c r="C7998" s="13">
        <f t="shared" si="248"/>
        <v>8.9439999999999992E-2</v>
      </c>
      <c r="D7998" s="91">
        <f ca="1">AVERAGE(C7998:OFFSET(C7998,$I$1-1,0))</f>
        <v>8.9369299999999999E-2</v>
      </c>
      <c r="F7998" s="8">
        <v>40255</v>
      </c>
      <c r="G7998" s="11">
        <f t="shared" ca="1" si="249"/>
        <v>4.414450499999998E-2</v>
      </c>
    </row>
    <row r="7999" spans="1:7" ht="15">
      <c r="A7999" s="12">
        <v>32421</v>
      </c>
      <c r="B7999" s="82">
        <v>8.9499999999999993</v>
      </c>
      <c r="C7999" s="13">
        <f t="shared" si="248"/>
        <v>8.9499999999999996E-2</v>
      </c>
      <c r="D7999" s="91">
        <f ca="1">AVERAGE(C7999:OFFSET(C7999,$I$1-1,0))</f>
        <v>8.9367950000000002E-2</v>
      </c>
      <c r="F7999" s="8">
        <v>40256</v>
      </c>
      <c r="G7999" s="11">
        <f t="shared" ca="1" si="249"/>
        <v>4.4141259999999981E-2</v>
      </c>
    </row>
    <row r="8000" spans="1:7" ht="15">
      <c r="A8000" s="12">
        <v>32420</v>
      </c>
      <c r="B8000" s="82">
        <v>8.9550000000000001</v>
      </c>
      <c r="C8000" s="13">
        <f t="shared" si="248"/>
        <v>8.9550000000000005E-2</v>
      </c>
      <c r="D8000" s="91">
        <f ca="1">AVERAGE(C8000:OFFSET(C8000,$I$1-1,0))</f>
        <v>8.9377550000000014E-2</v>
      </c>
      <c r="F8000" s="8">
        <v>40259</v>
      </c>
      <c r="G8000" s="11">
        <f t="shared" ca="1" si="249"/>
        <v>4.4141624999999983E-2</v>
      </c>
    </row>
    <row r="8001" spans="1:7" ht="15">
      <c r="A8001" s="12">
        <v>32419</v>
      </c>
      <c r="B8001" s="82">
        <v>8.952</v>
      </c>
      <c r="C8001" s="13">
        <f t="shared" si="248"/>
        <v>8.9520000000000002E-2</v>
      </c>
      <c r="D8001" s="91">
        <f ca="1">AVERAGE(C8001:OFFSET(C8001,$I$1-1,0))</f>
        <v>8.9386399999999977E-2</v>
      </c>
      <c r="F8001" s="8">
        <v>40260</v>
      </c>
      <c r="G8001" s="11">
        <f t="shared" ca="1" si="249"/>
        <v>4.4148259999999981E-2</v>
      </c>
    </row>
    <row r="8002" spans="1:7" ht="15">
      <c r="A8002" s="12">
        <v>32416</v>
      </c>
      <c r="B8002" s="82">
        <v>9.0510000000000002</v>
      </c>
      <c r="C8002" s="13">
        <f t="shared" si="248"/>
        <v>9.0510000000000007E-2</v>
      </c>
      <c r="D8002" s="91">
        <f ca="1">AVERAGE(C8002:OFFSET(C8002,$I$1-1,0))</f>
        <v>8.9398899999999989E-2</v>
      </c>
      <c r="F8002" s="8">
        <v>40261</v>
      </c>
      <c r="G8002" s="11">
        <f t="shared" ca="1" si="249"/>
        <v>4.4159349999999972E-2</v>
      </c>
    </row>
    <row r="8003" spans="1:7" ht="15">
      <c r="A8003" s="12">
        <v>32415</v>
      </c>
      <c r="B8003" s="82">
        <v>9.0510000000000002</v>
      </c>
      <c r="C8003" s="13">
        <f t="shared" si="248"/>
        <v>9.0510000000000007E-2</v>
      </c>
      <c r="D8003" s="91">
        <f ca="1">AVERAGE(C8003:OFFSET(C8003,$I$1-1,0))</f>
        <v>8.9415149999999985E-2</v>
      </c>
      <c r="F8003" s="8">
        <v>40262</v>
      </c>
      <c r="G8003" s="11">
        <f t="shared" ca="1" si="249"/>
        <v>4.4167044999999981E-2</v>
      </c>
    </row>
    <row r="8004" spans="1:7" ht="15">
      <c r="A8004" s="12">
        <v>32414</v>
      </c>
      <c r="B8004" s="82">
        <v>9.1</v>
      </c>
      <c r="C8004" s="13">
        <f t="shared" si="248"/>
        <v>9.0999999999999998E-2</v>
      </c>
      <c r="D8004" s="91">
        <f ca="1">AVERAGE(C8004:OFFSET(C8004,$I$1-1,0))</f>
        <v>8.9435349999999983E-2</v>
      </c>
      <c r="F8004" s="8">
        <v>40263</v>
      </c>
      <c r="G8004" s="11">
        <f t="shared" ca="1" si="249"/>
        <v>4.4179124999999993E-2</v>
      </c>
    </row>
    <row r="8005" spans="1:7" ht="15">
      <c r="A8005" s="12">
        <v>32413</v>
      </c>
      <c r="B8005" s="82">
        <v>9.125</v>
      </c>
      <c r="C8005" s="13">
        <f t="shared" ref="C8005:C8068" si="250">B8005/100</f>
        <v>9.1249999999999998E-2</v>
      </c>
      <c r="D8005" s="91">
        <f ca="1">AVERAGE(C8005:OFFSET(C8005,$I$1-1,0))</f>
        <v>8.9449500000000001E-2</v>
      </c>
      <c r="F8005" s="8">
        <v>40266</v>
      </c>
      <c r="G8005" s="11">
        <f t="shared" ca="1" si="249"/>
        <v>4.4195629999999993E-2</v>
      </c>
    </row>
    <row r="8006" spans="1:7" ht="15">
      <c r="A8006" s="12">
        <v>32412</v>
      </c>
      <c r="B8006" s="82">
        <v>9.0760000000000005</v>
      </c>
      <c r="C8006" s="13">
        <f t="shared" si="250"/>
        <v>9.0760000000000007E-2</v>
      </c>
      <c r="D8006" s="91">
        <f ca="1">AVERAGE(C8006:OFFSET(C8006,$I$1-1,0))</f>
        <v>8.9453350000000001E-2</v>
      </c>
      <c r="F8006" s="8">
        <v>40267</v>
      </c>
      <c r="G8006" s="11">
        <f t="shared" ref="G8006:G8069" ca="1" si="251">VLOOKUP($F8006,$A$5:$D$10419,4,FALSE)</f>
        <v>4.4215070000000002E-2</v>
      </c>
    </row>
    <row r="8007" spans="1:7" ht="15">
      <c r="A8007" s="12">
        <v>32409</v>
      </c>
      <c r="B8007" s="82">
        <v>9.0449999999999999</v>
      </c>
      <c r="C8007" s="13">
        <f t="shared" si="250"/>
        <v>9.0450000000000003E-2</v>
      </c>
      <c r="D8007" s="91">
        <f ca="1">AVERAGE(C8007:OFFSET(C8007,$I$1-1,0))</f>
        <v>8.9460599999999987E-2</v>
      </c>
      <c r="F8007" s="8">
        <v>40268</v>
      </c>
      <c r="G8007" s="11">
        <f t="shared" ca="1" si="251"/>
        <v>4.4229364999999993E-2</v>
      </c>
    </row>
    <row r="8008" spans="1:7" ht="15">
      <c r="A8008" s="12">
        <v>32408</v>
      </c>
      <c r="B8008" s="82">
        <v>9.0389999999999997</v>
      </c>
      <c r="C8008" s="13">
        <f t="shared" si="250"/>
        <v>9.0389999999999998E-2</v>
      </c>
      <c r="D8008" s="91">
        <f ca="1">AVERAGE(C8008:OFFSET(C8008,$I$1-1,0))</f>
        <v>8.9469049999999994E-2</v>
      </c>
      <c r="F8008" s="8">
        <v>40269</v>
      </c>
      <c r="G8008" s="11">
        <f t="shared" ca="1" si="251"/>
        <v>4.4249050000000005E-2</v>
      </c>
    </row>
    <row r="8009" spans="1:7" ht="15">
      <c r="A8009" s="12">
        <v>32407</v>
      </c>
      <c r="B8009" s="82">
        <v>9.0090000000000003</v>
      </c>
      <c r="C8009" s="13">
        <f t="shared" si="250"/>
        <v>9.0090000000000003E-2</v>
      </c>
      <c r="D8009" s="91">
        <f ca="1">AVERAGE(C8009:OFFSET(C8009,$I$1-1,0))</f>
        <v>8.94731E-2</v>
      </c>
      <c r="F8009" s="8">
        <v>40270</v>
      </c>
      <c r="G8009" s="11">
        <f t="shared" ca="1" si="251"/>
        <v>4.4272550000000008E-2</v>
      </c>
    </row>
    <row r="8010" spans="1:7" ht="15">
      <c r="A8010" s="12">
        <v>32406</v>
      </c>
      <c r="B8010" s="82">
        <v>9.0329999999999995</v>
      </c>
      <c r="C8010" s="13">
        <f t="shared" si="250"/>
        <v>9.0329999999999994E-2</v>
      </c>
      <c r="D8010" s="91">
        <f ca="1">AVERAGE(C8010:OFFSET(C8010,$I$1-1,0))</f>
        <v>8.9474899999999996E-2</v>
      </c>
      <c r="F8010" s="8">
        <v>40273</v>
      </c>
      <c r="G8010" s="11">
        <f t="shared" ca="1" si="251"/>
        <v>4.4300175000000018E-2</v>
      </c>
    </row>
    <row r="8011" spans="1:7" ht="15">
      <c r="A8011" s="12">
        <v>32405</v>
      </c>
      <c r="B8011" s="82">
        <v>9.0630000000000006</v>
      </c>
      <c r="C8011" s="13">
        <f t="shared" si="250"/>
        <v>9.0630000000000002E-2</v>
      </c>
      <c r="D8011" s="91">
        <f ca="1">AVERAGE(C8011:OFFSET(C8011,$I$1-1,0))</f>
        <v>8.9479700000000009E-2</v>
      </c>
      <c r="F8011" s="8">
        <v>40274</v>
      </c>
      <c r="G8011" s="11">
        <f t="shared" ca="1" si="251"/>
        <v>4.4325325000000006E-2</v>
      </c>
    </row>
    <row r="8012" spans="1:7" ht="15">
      <c r="A8012" s="12">
        <v>32402</v>
      </c>
      <c r="B8012" s="82">
        <v>9.0030000000000001</v>
      </c>
      <c r="C8012" s="13">
        <f t="shared" si="250"/>
        <v>9.0029999999999999E-2</v>
      </c>
      <c r="D8012" s="91">
        <f ca="1">AVERAGE(C8012:OFFSET(C8012,$I$1-1,0))</f>
        <v>8.9483150000000011E-2</v>
      </c>
      <c r="F8012" s="8">
        <v>40275</v>
      </c>
      <c r="G8012" s="11">
        <f t="shared" ca="1" si="251"/>
        <v>4.4345785000000013E-2</v>
      </c>
    </row>
    <row r="8013" spans="1:7" ht="15">
      <c r="A8013" s="12">
        <v>32401</v>
      </c>
      <c r="B8013" s="82">
        <v>8.9909999999999997</v>
      </c>
      <c r="C8013" s="13">
        <f t="shared" si="250"/>
        <v>8.990999999999999E-2</v>
      </c>
      <c r="D8013" s="91">
        <f ca="1">AVERAGE(C8013:OFFSET(C8013,$I$1-1,0))</f>
        <v>8.9488050000000013E-2</v>
      </c>
      <c r="F8013" s="8">
        <v>40276</v>
      </c>
      <c r="G8013" s="11">
        <f t="shared" ca="1" si="251"/>
        <v>4.4367515000000024E-2</v>
      </c>
    </row>
    <row r="8014" spans="1:7" ht="15">
      <c r="A8014" s="12">
        <v>32400</v>
      </c>
      <c r="B8014" s="82">
        <v>8.9670000000000005</v>
      </c>
      <c r="C8014" s="13">
        <f t="shared" si="250"/>
        <v>8.967E-2</v>
      </c>
      <c r="D8014" s="91">
        <f ca="1">AVERAGE(C8014:OFFSET(C8014,$I$1-1,0))</f>
        <v>8.9496350000000002E-2</v>
      </c>
      <c r="F8014" s="8">
        <v>40277</v>
      </c>
      <c r="G8014" s="11">
        <f t="shared" ca="1" si="251"/>
        <v>4.4388455000000014E-2</v>
      </c>
    </row>
    <row r="8015" spans="1:7" ht="15">
      <c r="A8015" s="12">
        <v>32399</v>
      </c>
      <c r="B8015" s="82">
        <v>8.9969999999999999</v>
      </c>
      <c r="C8015" s="13">
        <f t="shared" si="250"/>
        <v>8.9969999999999994E-2</v>
      </c>
      <c r="D8015" s="91">
        <f ca="1">AVERAGE(C8015:OFFSET(C8015,$I$1-1,0))</f>
        <v>8.9501150000000002E-2</v>
      </c>
      <c r="F8015" s="8">
        <v>40280</v>
      </c>
      <c r="G8015" s="11">
        <f t="shared" ca="1" si="251"/>
        <v>4.440536500000003E-2</v>
      </c>
    </row>
    <row r="8016" spans="1:7" ht="15">
      <c r="A8016" s="12">
        <v>32398</v>
      </c>
      <c r="B8016" s="82">
        <v>9.0329999999999995</v>
      </c>
      <c r="C8016" s="13">
        <f t="shared" si="250"/>
        <v>9.0329999999999994E-2</v>
      </c>
      <c r="D8016" s="91">
        <f ca="1">AVERAGE(C8016:OFFSET(C8016,$I$1-1,0))</f>
        <v>8.9501399999999995E-2</v>
      </c>
      <c r="F8016" s="8">
        <v>40281</v>
      </c>
      <c r="G8016" s="11">
        <f t="shared" ca="1" si="251"/>
        <v>4.4424000000000026E-2</v>
      </c>
    </row>
    <row r="8017" spans="1:7" ht="15">
      <c r="A8017" s="12">
        <v>32395</v>
      </c>
      <c r="B8017" s="82">
        <v>8.9789999999999992</v>
      </c>
      <c r="C8017" s="13">
        <f t="shared" si="250"/>
        <v>8.9789999999999995E-2</v>
      </c>
      <c r="D8017" s="91">
        <f ca="1">AVERAGE(C8017:OFFSET(C8017,$I$1-1,0))</f>
        <v>8.9494350000000014E-2</v>
      </c>
      <c r="F8017" s="8">
        <v>40282</v>
      </c>
      <c r="G8017" s="11">
        <f t="shared" ca="1" si="251"/>
        <v>4.4450815000000012E-2</v>
      </c>
    </row>
    <row r="8018" spans="1:7" ht="15">
      <c r="A8018" s="12">
        <v>32394</v>
      </c>
      <c r="B8018" s="82">
        <v>9.0269999999999992</v>
      </c>
      <c r="C8018" s="13">
        <f t="shared" si="250"/>
        <v>9.0269999999999989E-2</v>
      </c>
      <c r="D8018" s="91">
        <f ca="1">AVERAGE(C8018:OFFSET(C8018,$I$1-1,0))</f>
        <v>8.94876E-2</v>
      </c>
      <c r="F8018" s="8">
        <v>40283</v>
      </c>
      <c r="G8018" s="11">
        <f t="shared" ca="1" si="251"/>
        <v>4.4471550000000006E-2</v>
      </c>
    </row>
    <row r="8019" spans="1:7" ht="15">
      <c r="A8019" s="12">
        <v>32393</v>
      </c>
      <c r="B8019" s="82">
        <v>9.0570000000000004</v>
      </c>
      <c r="C8019" s="13">
        <f t="shared" si="250"/>
        <v>9.0569999999999998E-2</v>
      </c>
      <c r="D8019" s="91">
        <f ca="1">AVERAGE(C8019:OFFSET(C8019,$I$1-1,0))</f>
        <v>8.9482350000000016E-2</v>
      </c>
      <c r="F8019" s="8">
        <v>40284</v>
      </c>
      <c r="G8019" s="11">
        <f t="shared" ca="1" si="251"/>
        <v>4.4495130000000008E-2</v>
      </c>
    </row>
    <row r="8020" spans="1:7" ht="15">
      <c r="A8020" s="12">
        <v>32392</v>
      </c>
      <c r="B8020" s="82">
        <v>9.0510000000000002</v>
      </c>
      <c r="C8020" s="13">
        <f t="shared" si="250"/>
        <v>9.0510000000000007E-2</v>
      </c>
      <c r="D8020" s="91">
        <f ca="1">AVERAGE(C8020:OFFSET(C8020,$I$1-1,0))</f>
        <v>8.9476050000000015E-2</v>
      </c>
      <c r="F8020" s="8">
        <v>40287</v>
      </c>
      <c r="G8020" s="11">
        <f t="shared" ca="1" si="251"/>
        <v>4.4518230000000013E-2</v>
      </c>
    </row>
    <row r="8021" spans="1:7" ht="15">
      <c r="A8021" s="12">
        <v>32388</v>
      </c>
      <c r="B8021" s="82">
        <v>9.0449999999999999</v>
      </c>
      <c r="C8021" s="13">
        <f t="shared" si="250"/>
        <v>9.0450000000000003E-2</v>
      </c>
      <c r="D8021" s="91">
        <f ca="1">AVERAGE(C8021:OFFSET(C8021,$I$1-1,0))</f>
        <v>8.9469900000000019E-2</v>
      </c>
      <c r="F8021" s="8">
        <v>40288</v>
      </c>
      <c r="G8021" s="11">
        <f t="shared" ca="1" si="251"/>
        <v>4.4533195000000012E-2</v>
      </c>
    </row>
    <row r="8022" spans="1:7" ht="15">
      <c r="A8022" s="12">
        <v>32387</v>
      </c>
      <c r="B8022" s="82">
        <v>9.298</v>
      </c>
      <c r="C8022" s="13">
        <f t="shared" si="250"/>
        <v>9.2980000000000007E-2</v>
      </c>
      <c r="D8022" s="91">
        <f ca="1">AVERAGE(C8022:OFFSET(C8022,$I$1-1,0))</f>
        <v>8.9462550000000002E-2</v>
      </c>
      <c r="F8022" s="8">
        <v>40289</v>
      </c>
      <c r="G8022" s="11">
        <f t="shared" ca="1" si="251"/>
        <v>4.4539560000000006E-2</v>
      </c>
    </row>
    <row r="8023" spans="1:7" ht="15">
      <c r="A8023" s="12">
        <v>32386</v>
      </c>
      <c r="B8023" s="82">
        <v>9.298</v>
      </c>
      <c r="C8023" s="13">
        <f t="shared" si="250"/>
        <v>9.2980000000000007E-2</v>
      </c>
      <c r="D8023" s="91">
        <f ca="1">AVERAGE(C8023:OFFSET(C8023,$I$1-1,0))</f>
        <v>8.9444549999999998E-2</v>
      </c>
      <c r="F8023" s="8">
        <v>40290</v>
      </c>
      <c r="G8023" s="11">
        <f t="shared" ca="1" si="251"/>
        <v>4.4549000000000019E-2</v>
      </c>
    </row>
    <row r="8024" spans="1:7" ht="15">
      <c r="A8024" s="12">
        <v>32385</v>
      </c>
      <c r="B8024" s="82">
        <v>9.3239999999999998</v>
      </c>
      <c r="C8024" s="13">
        <f t="shared" si="250"/>
        <v>9.3240000000000003E-2</v>
      </c>
      <c r="D8024" s="91">
        <f ca="1">AVERAGE(C8024:OFFSET(C8024,$I$1-1,0))</f>
        <v>8.9422749999999981E-2</v>
      </c>
      <c r="F8024" s="8">
        <v>40291</v>
      </c>
      <c r="G8024" s="11">
        <f t="shared" ca="1" si="251"/>
        <v>4.4555235000000019E-2</v>
      </c>
    </row>
    <row r="8025" spans="1:7" ht="15">
      <c r="A8025" s="12">
        <v>32384</v>
      </c>
      <c r="B8025" s="82">
        <v>9.3360000000000003</v>
      </c>
      <c r="C8025" s="13">
        <f t="shared" si="250"/>
        <v>9.3359999999999999E-2</v>
      </c>
      <c r="D8025" s="91">
        <f ca="1">AVERAGE(C8025:OFFSET(C8025,$I$1-1,0))</f>
        <v>8.9400249999999987E-2</v>
      </c>
      <c r="F8025" s="8">
        <v>40294</v>
      </c>
      <c r="G8025" s="11">
        <f t="shared" ca="1" si="251"/>
        <v>4.4562755000000009E-2</v>
      </c>
    </row>
    <row r="8026" spans="1:7" ht="15">
      <c r="A8026" s="12">
        <v>32381</v>
      </c>
      <c r="B8026" s="82">
        <v>9.4260000000000002</v>
      </c>
      <c r="C8026" s="13">
        <f t="shared" si="250"/>
        <v>9.4259999999999997E-2</v>
      </c>
      <c r="D8026" s="91">
        <f ca="1">AVERAGE(C8026:OFFSET(C8026,$I$1-1,0))</f>
        <v>8.9374749999999989E-2</v>
      </c>
      <c r="F8026" s="8">
        <v>40295</v>
      </c>
      <c r="G8026" s="11">
        <f t="shared" ca="1" si="251"/>
        <v>4.4572045000000005E-2</v>
      </c>
    </row>
    <row r="8027" spans="1:7" ht="15">
      <c r="A8027" s="12">
        <v>32380</v>
      </c>
      <c r="B8027" s="82">
        <v>9.4459999999999997</v>
      </c>
      <c r="C8027" s="13">
        <f t="shared" si="250"/>
        <v>9.4460000000000002E-2</v>
      </c>
      <c r="D8027" s="91">
        <f ca="1">AVERAGE(C8027:OFFSET(C8027,$I$1-1,0))</f>
        <v>8.9345349999999962E-2</v>
      </c>
      <c r="F8027" s="8">
        <v>40296</v>
      </c>
      <c r="G8027" s="11">
        <f t="shared" ca="1" si="251"/>
        <v>4.4581045E-2</v>
      </c>
    </row>
    <row r="8028" spans="1:7" ht="15">
      <c r="A8028" s="12">
        <v>32379</v>
      </c>
      <c r="B8028" s="82">
        <v>9.4</v>
      </c>
      <c r="C8028" s="13">
        <f t="shared" si="250"/>
        <v>9.4E-2</v>
      </c>
      <c r="D8028" s="91">
        <f ca="1">AVERAGE(C8028:OFFSET(C8028,$I$1-1,0))</f>
        <v>8.9311999999999975E-2</v>
      </c>
      <c r="F8028" s="8">
        <v>40297</v>
      </c>
      <c r="G8028" s="11">
        <f t="shared" ca="1" si="251"/>
        <v>4.4582985000000006E-2</v>
      </c>
    </row>
    <row r="8029" spans="1:7" ht="15">
      <c r="A8029" s="12">
        <v>32378</v>
      </c>
      <c r="B8029" s="82">
        <v>9.375</v>
      </c>
      <c r="C8029" s="13">
        <f t="shared" si="250"/>
        <v>9.375E-2</v>
      </c>
      <c r="D8029" s="91">
        <f ca="1">AVERAGE(C8029:OFFSET(C8029,$I$1-1,0))</f>
        <v>8.9289049999999967E-2</v>
      </c>
      <c r="F8029" s="8">
        <v>40298</v>
      </c>
      <c r="G8029" s="11">
        <f t="shared" ca="1" si="251"/>
        <v>4.4581889999999999E-2</v>
      </c>
    </row>
    <row r="8030" spans="1:7" ht="15">
      <c r="A8030" s="12">
        <v>32377</v>
      </c>
      <c r="B8030" s="82">
        <v>9.4459999999999997</v>
      </c>
      <c r="C8030" s="13">
        <f t="shared" si="250"/>
        <v>9.4460000000000002E-2</v>
      </c>
      <c r="D8030" s="91">
        <f ca="1">AVERAGE(C8030:OFFSET(C8030,$I$1-1,0))</f>
        <v>8.9271599999999965E-2</v>
      </c>
      <c r="F8030" s="8">
        <v>40301</v>
      </c>
      <c r="G8030" s="11">
        <f t="shared" ca="1" si="251"/>
        <v>4.4576940000000009E-2</v>
      </c>
    </row>
    <row r="8031" spans="1:7" ht="15">
      <c r="A8031" s="12">
        <v>32374</v>
      </c>
      <c r="B8031" s="82">
        <v>9.3940000000000001</v>
      </c>
      <c r="C8031" s="13">
        <f t="shared" si="250"/>
        <v>9.3939999999999996E-2</v>
      </c>
      <c r="D8031" s="91">
        <f ca="1">AVERAGE(C8031:OFFSET(C8031,$I$1-1,0))</f>
        <v>8.9255249999999953E-2</v>
      </c>
      <c r="F8031" s="8">
        <v>40302</v>
      </c>
      <c r="G8031" s="11">
        <f t="shared" ca="1" si="251"/>
        <v>4.4570100000000001E-2</v>
      </c>
    </row>
    <row r="8032" spans="1:7" ht="15">
      <c r="A8032" s="12">
        <v>32373</v>
      </c>
      <c r="B8032" s="82">
        <v>9.4</v>
      </c>
      <c r="C8032" s="13">
        <f t="shared" si="250"/>
        <v>9.4E-2</v>
      </c>
      <c r="D8032" s="91">
        <f ca="1">AVERAGE(C8032:OFFSET(C8032,$I$1-1,0))</f>
        <v>8.923714999999996E-2</v>
      </c>
      <c r="F8032" s="8">
        <v>40303</v>
      </c>
      <c r="G8032" s="11">
        <f t="shared" ca="1" si="251"/>
        <v>4.4563965000000004E-2</v>
      </c>
    </row>
    <row r="8033" spans="1:7" ht="15">
      <c r="A8033" s="12">
        <v>32372</v>
      </c>
      <c r="B8033" s="82">
        <v>9.4130000000000003</v>
      </c>
      <c r="C8033" s="13">
        <f t="shared" si="250"/>
        <v>9.4130000000000005E-2</v>
      </c>
      <c r="D8033" s="91">
        <f ca="1">AVERAGE(C8033:OFFSET(C8033,$I$1-1,0))</f>
        <v>8.9217549999999951E-2</v>
      </c>
      <c r="F8033" s="8">
        <v>40304</v>
      </c>
      <c r="G8033" s="11">
        <f t="shared" ca="1" si="251"/>
        <v>4.4553444999999997E-2</v>
      </c>
    </row>
    <row r="8034" spans="1:7" ht="15">
      <c r="A8034" s="12">
        <v>32371</v>
      </c>
      <c r="B8034" s="82">
        <v>9.4</v>
      </c>
      <c r="C8034" s="13">
        <f t="shared" si="250"/>
        <v>9.4E-2</v>
      </c>
      <c r="D8034" s="91">
        <f ca="1">AVERAGE(C8034:OFFSET(C8034,$I$1-1,0))</f>
        <v>8.9203799999999958E-2</v>
      </c>
      <c r="F8034" s="8">
        <v>40305</v>
      </c>
      <c r="G8034" s="11">
        <f t="shared" ca="1" si="251"/>
        <v>4.4552275000000002E-2</v>
      </c>
    </row>
    <row r="8035" spans="1:7" ht="15">
      <c r="A8035" s="12">
        <v>32370</v>
      </c>
      <c r="B8035" s="82">
        <v>9.4329999999999998</v>
      </c>
      <c r="C8035" s="13">
        <f t="shared" si="250"/>
        <v>9.4329999999999997E-2</v>
      </c>
      <c r="D8035" s="91">
        <f ca="1">AVERAGE(C8035:OFFSET(C8035,$I$1-1,0))</f>
        <v>8.9186949999999959E-2</v>
      </c>
      <c r="F8035" s="8">
        <v>40308</v>
      </c>
      <c r="G8035" s="11">
        <f t="shared" ca="1" si="251"/>
        <v>4.4552594999999993E-2</v>
      </c>
    </row>
    <row r="8036" spans="1:7" ht="15">
      <c r="A8036" s="12">
        <v>32367</v>
      </c>
      <c r="B8036" s="82">
        <v>9.42</v>
      </c>
      <c r="C8036" s="13">
        <f t="shared" si="250"/>
        <v>9.4200000000000006E-2</v>
      </c>
      <c r="D8036" s="91">
        <f ca="1">AVERAGE(C8036:OFFSET(C8036,$I$1-1,0))</f>
        <v>8.9159899999999931E-2</v>
      </c>
      <c r="F8036" s="8">
        <v>40309</v>
      </c>
      <c r="G8036" s="11">
        <f t="shared" ca="1" si="251"/>
        <v>4.455042E-2</v>
      </c>
    </row>
    <row r="8037" spans="1:7" ht="15">
      <c r="A8037" s="12">
        <v>32366</v>
      </c>
      <c r="B8037" s="82">
        <v>9.3810000000000002</v>
      </c>
      <c r="C8037" s="13">
        <f t="shared" si="250"/>
        <v>9.3810000000000004E-2</v>
      </c>
      <c r="D8037" s="91">
        <f ca="1">AVERAGE(C8037:OFFSET(C8037,$I$1-1,0))</f>
        <v>8.9143599999999962E-2</v>
      </c>
      <c r="F8037" s="8">
        <v>40310</v>
      </c>
      <c r="G8037" s="11">
        <f t="shared" ca="1" si="251"/>
        <v>4.4546975000000003E-2</v>
      </c>
    </row>
    <row r="8038" spans="1:7" ht="15">
      <c r="A8038" s="12">
        <v>32365</v>
      </c>
      <c r="B8038" s="82">
        <v>9.3620000000000001</v>
      </c>
      <c r="C8038" s="13">
        <f t="shared" si="250"/>
        <v>9.3619999999999995E-2</v>
      </c>
      <c r="D8038" s="91">
        <f ca="1">AVERAGE(C8038:OFFSET(C8038,$I$1-1,0))</f>
        <v>8.9128949999999929E-2</v>
      </c>
      <c r="F8038" s="8">
        <v>40311</v>
      </c>
      <c r="G8038" s="11">
        <f t="shared" ca="1" si="251"/>
        <v>4.4541665000000001E-2</v>
      </c>
    </row>
    <row r="8039" spans="1:7" ht="15">
      <c r="A8039" s="12">
        <v>32364</v>
      </c>
      <c r="B8039" s="82">
        <v>9.1920000000000002</v>
      </c>
      <c r="C8039" s="13">
        <f t="shared" si="250"/>
        <v>9.1920000000000002E-2</v>
      </c>
      <c r="D8039" s="91">
        <f ca="1">AVERAGE(C8039:OFFSET(C8039,$I$1-1,0))</f>
        <v>8.9133249999999928E-2</v>
      </c>
      <c r="F8039" s="8">
        <v>40312</v>
      </c>
      <c r="G8039" s="11">
        <f t="shared" ca="1" si="251"/>
        <v>4.4528225000000005E-2</v>
      </c>
    </row>
    <row r="8040" spans="1:7" ht="15">
      <c r="A8040" s="12">
        <v>32363</v>
      </c>
      <c r="B8040" s="82">
        <v>9.1</v>
      </c>
      <c r="C8040" s="13">
        <f t="shared" si="250"/>
        <v>9.0999999999999998E-2</v>
      </c>
      <c r="D8040" s="91">
        <f ca="1">AVERAGE(C8040:OFFSET(C8040,$I$1-1,0))</f>
        <v>8.9147699999999955E-2</v>
      </c>
      <c r="F8040" s="8">
        <v>40315</v>
      </c>
      <c r="G8040" s="11">
        <f t="shared" ca="1" si="251"/>
        <v>4.4519610000000001E-2</v>
      </c>
    </row>
    <row r="8041" spans="1:7" ht="15">
      <c r="A8041" s="12">
        <v>32360</v>
      </c>
      <c r="B8041" s="82">
        <v>9.1240000000000006</v>
      </c>
      <c r="C8041" s="13">
        <f t="shared" si="250"/>
        <v>9.1240000000000002E-2</v>
      </c>
      <c r="D8041" s="91">
        <f ca="1">AVERAGE(C8041:OFFSET(C8041,$I$1-1,0))</f>
        <v>8.9183249999999936E-2</v>
      </c>
      <c r="F8041" s="8">
        <v>40316</v>
      </c>
      <c r="G8041" s="11">
        <f t="shared" ca="1" si="251"/>
        <v>4.4509254999999998E-2</v>
      </c>
    </row>
    <row r="8042" spans="1:7" ht="15">
      <c r="A8042" s="12">
        <v>32359</v>
      </c>
      <c r="B8042" s="82">
        <v>9.0389999999999997</v>
      </c>
      <c r="C8042" s="13">
        <f t="shared" si="250"/>
        <v>9.0389999999999998E-2</v>
      </c>
      <c r="D8042" s="91">
        <f ca="1">AVERAGE(C8042:OFFSET(C8042,$I$1-1,0))</f>
        <v>8.9235999999999954E-2</v>
      </c>
      <c r="F8042" s="8">
        <v>40317</v>
      </c>
      <c r="G8042" s="11">
        <f t="shared" ca="1" si="251"/>
        <v>4.4494564999999993E-2</v>
      </c>
    </row>
    <row r="8043" spans="1:7" ht="15">
      <c r="A8043" s="12">
        <v>32358</v>
      </c>
      <c r="B8043" s="82">
        <v>9.0749999999999993</v>
      </c>
      <c r="C8043" s="13">
        <f t="shared" si="250"/>
        <v>9.0749999999999997E-2</v>
      </c>
      <c r="D8043" s="91">
        <f ca="1">AVERAGE(C8043:OFFSET(C8043,$I$1-1,0))</f>
        <v>8.9295049999999959E-2</v>
      </c>
      <c r="F8043" s="8">
        <v>40318</v>
      </c>
      <c r="G8043" s="11">
        <f t="shared" ca="1" si="251"/>
        <v>4.4477590000000004E-2</v>
      </c>
    </row>
    <row r="8044" spans="1:7" ht="15">
      <c r="A8044" s="12">
        <v>32357</v>
      </c>
      <c r="B8044" s="82">
        <v>9.0630000000000006</v>
      </c>
      <c r="C8044" s="13">
        <f t="shared" si="250"/>
        <v>9.0630000000000002E-2</v>
      </c>
      <c r="D8044" s="91">
        <f ca="1">AVERAGE(C8044:OFFSET(C8044,$I$1-1,0))</f>
        <v>8.9349299999999965E-2</v>
      </c>
      <c r="F8044" s="8">
        <v>40319</v>
      </c>
      <c r="G8044" s="11">
        <f t="shared" ca="1" si="251"/>
        <v>4.4461514999999993E-2</v>
      </c>
    </row>
    <row r="8045" spans="1:7" ht="15">
      <c r="A8045" s="12">
        <v>32356</v>
      </c>
      <c r="B8045" s="82">
        <v>9.1609999999999996</v>
      </c>
      <c r="C8045" s="13">
        <f t="shared" si="250"/>
        <v>9.1609999999999997E-2</v>
      </c>
      <c r="D8045" s="91">
        <f ca="1">AVERAGE(C8045:OFFSET(C8045,$I$1-1,0))</f>
        <v>8.9390599999999973E-2</v>
      </c>
      <c r="F8045" s="8">
        <v>40322</v>
      </c>
      <c r="G8045" s="11">
        <f t="shared" ca="1" si="251"/>
        <v>4.4449514999999995E-2</v>
      </c>
    </row>
    <row r="8046" spans="1:7" ht="15">
      <c r="A8046" s="12">
        <v>32353</v>
      </c>
      <c r="B8046" s="82">
        <v>9.2070000000000007</v>
      </c>
      <c r="C8046" s="13">
        <f t="shared" si="250"/>
        <v>9.2070000000000013E-2</v>
      </c>
      <c r="D8046" s="91">
        <f ca="1">AVERAGE(C8046:OFFSET(C8046,$I$1-1,0))</f>
        <v>8.9429149999999971E-2</v>
      </c>
      <c r="F8046" s="8">
        <v>40323</v>
      </c>
      <c r="G8046" s="11">
        <f t="shared" ca="1" si="251"/>
        <v>4.4434729999999992E-2</v>
      </c>
    </row>
    <row r="8047" spans="1:7" ht="15">
      <c r="A8047" s="12">
        <v>32352</v>
      </c>
      <c r="B8047" s="82">
        <v>9.2539999999999996</v>
      </c>
      <c r="C8047" s="13">
        <f t="shared" si="250"/>
        <v>9.2539999999999997E-2</v>
      </c>
      <c r="D8047" s="91">
        <f ca="1">AVERAGE(C8047:OFFSET(C8047,$I$1-1,0))</f>
        <v>8.9461649999999948E-2</v>
      </c>
      <c r="F8047" s="8">
        <v>40324</v>
      </c>
      <c r="G8047" s="11">
        <f t="shared" ca="1" si="251"/>
        <v>4.4424764999999998E-2</v>
      </c>
    </row>
    <row r="8048" spans="1:7" ht="15">
      <c r="A8048" s="12">
        <v>32351</v>
      </c>
      <c r="B8048" s="82">
        <v>9.2420000000000009</v>
      </c>
      <c r="C8048" s="13">
        <f t="shared" si="250"/>
        <v>9.2420000000000002E-2</v>
      </c>
      <c r="D8048" s="91">
        <f ca="1">AVERAGE(C8048:OFFSET(C8048,$I$1-1,0))</f>
        <v>8.9488799999999979E-2</v>
      </c>
      <c r="F8048" s="8">
        <v>40325</v>
      </c>
      <c r="G8048" s="11">
        <f t="shared" ca="1" si="251"/>
        <v>4.442539999999999E-2</v>
      </c>
    </row>
    <row r="8049" spans="1:7" ht="15">
      <c r="A8049" s="12">
        <v>32350</v>
      </c>
      <c r="B8049" s="82">
        <v>9.18</v>
      </c>
      <c r="C8049" s="13">
        <f t="shared" si="250"/>
        <v>9.1799999999999993E-2</v>
      </c>
      <c r="D8049" s="91">
        <f ca="1">AVERAGE(C8049:OFFSET(C8049,$I$1-1,0))</f>
        <v>8.9514949999999982E-2</v>
      </c>
      <c r="F8049" s="8">
        <v>40326</v>
      </c>
      <c r="G8049" s="11">
        <f t="shared" ca="1" si="251"/>
        <v>4.4417099999999987E-2</v>
      </c>
    </row>
    <row r="8050" spans="1:7" ht="15">
      <c r="A8050" s="12">
        <v>32349</v>
      </c>
      <c r="B8050" s="82">
        <v>9.1549999999999994</v>
      </c>
      <c r="C8050" s="13">
        <f t="shared" si="250"/>
        <v>9.1549999999999992E-2</v>
      </c>
      <c r="D8050" s="91">
        <f ca="1">AVERAGE(C8050:OFFSET(C8050,$I$1-1,0))</f>
        <v>8.9545599999999989E-2</v>
      </c>
      <c r="F8050" s="8">
        <v>40329</v>
      </c>
      <c r="G8050" s="11">
        <f t="shared" ca="1" si="251"/>
        <v>4.4414019999999985E-2</v>
      </c>
    </row>
    <row r="8051" spans="1:7" ht="15">
      <c r="A8051" s="12">
        <v>32346</v>
      </c>
      <c r="B8051" s="82">
        <v>9.1950000000000003</v>
      </c>
      <c r="C8051" s="13">
        <f t="shared" si="250"/>
        <v>9.1950000000000004E-2</v>
      </c>
      <c r="D8051" s="91">
        <f ca="1">AVERAGE(C8051:OFFSET(C8051,$I$1-1,0))</f>
        <v>8.9572449999999998E-2</v>
      </c>
      <c r="F8051" s="8">
        <v>40330</v>
      </c>
      <c r="G8051" s="11">
        <f t="shared" ca="1" si="251"/>
        <v>4.4411829999999985E-2</v>
      </c>
    </row>
    <row r="8052" spans="1:7" ht="15">
      <c r="A8052" s="12">
        <v>32345</v>
      </c>
      <c r="B8052" s="82">
        <v>9.2539999999999996</v>
      </c>
      <c r="C8052" s="13">
        <f t="shared" si="250"/>
        <v>9.2539999999999997E-2</v>
      </c>
      <c r="D8052" s="91">
        <f ca="1">AVERAGE(C8052:OFFSET(C8052,$I$1-1,0))</f>
        <v>8.9601299999999995E-2</v>
      </c>
      <c r="F8052" s="8">
        <v>40331</v>
      </c>
      <c r="G8052" s="11">
        <f t="shared" ca="1" si="251"/>
        <v>4.4414014999999987E-2</v>
      </c>
    </row>
    <row r="8053" spans="1:7" ht="15">
      <c r="A8053" s="12">
        <v>32344</v>
      </c>
      <c r="B8053" s="82">
        <v>9.2260000000000009</v>
      </c>
      <c r="C8053" s="13">
        <f t="shared" si="250"/>
        <v>9.2260000000000009E-2</v>
      </c>
      <c r="D8053" s="91">
        <f ca="1">AVERAGE(C8053:OFFSET(C8053,$I$1-1,0))</f>
        <v>8.9625799999999992E-2</v>
      </c>
      <c r="F8053" s="8">
        <v>40332</v>
      </c>
      <c r="G8053" s="11">
        <f t="shared" ca="1" si="251"/>
        <v>4.4416325E-2</v>
      </c>
    </row>
    <row r="8054" spans="1:7" ht="15">
      <c r="A8054" s="12">
        <v>32343</v>
      </c>
      <c r="B8054" s="82">
        <v>9.1980000000000004</v>
      </c>
      <c r="C8054" s="13">
        <f t="shared" si="250"/>
        <v>9.1980000000000006E-2</v>
      </c>
      <c r="D8054" s="91">
        <f ca="1">AVERAGE(C8054:OFFSET(C8054,$I$1-1,0))</f>
        <v>8.9654700000000004E-2</v>
      </c>
      <c r="F8054" s="8">
        <v>40333</v>
      </c>
      <c r="G8054" s="11">
        <f t="shared" ca="1" si="251"/>
        <v>4.4412799999999988E-2</v>
      </c>
    </row>
    <row r="8055" spans="1:7" ht="15">
      <c r="A8055" s="12">
        <v>32342</v>
      </c>
      <c r="B8055" s="82">
        <v>9.2289999999999992</v>
      </c>
      <c r="C8055" s="13">
        <f t="shared" si="250"/>
        <v>9.2289999999999997E-2</v>
      </c>
      <c r="D8055" s="91">
        <f ca="1">AVERAGE(C8055:OFFSET(C8055,$I$1-1,0))</f>
        <v>8.9678000000000008E-2</v>
      </c>
      <c r="F8055" s="8">
        <v>40336</v>
      </c>
      <c r="G8055" s="11">
        <f t="shared" ca="1" si="251"/>
        <v>4.4407954999999999E-2</v>
      </c>
    </row>
    <row r="8056" spans="1:7" ht="15">
      <c r="A8056" s="12">
        <v>32339</v>
      </c>
      <c r="B8056" s="82">
        <v>9.14</v>
      </c>
      <c r="C8056" s="13">
        <f t="shared" si="250"/>
        <v>9.1400000000000009E-2</v>
      </c>
      <c r="D8056" s="91">
        <f ca="1">AVERAGE(C8056:OFFSET(C8056,$I$1-1,0))</f>
        <v>8.9699749999999995E-2</v>
      </c>
      <c r="F8056" s="8">
        <v>40337</v>
      </c>
      <c r="G8056" s="11">
        <f t="shared" ca="1" si="251"/>
        <v>4.4403854999999999E-2</v>
      </c>
    </row>
    <row r="8057" spans="1:7" ht="15">
      <c r="A8057" s="12">
        <v>32338</v>
      </c>
      <c r="B8057" s="82">
        <v>9.1669999999999998</v>
      </c>
      <c r="C8057" s="13">
        <f t="shared" si="250"/>
        <v>9.1670000000000001E-2</v>
      </c>
      <c r="D8057" s="91">
        <f ca="1">AVERAGE(C8057:OFFSET(C8057,$I$1-1,0))</f>
        <v>8.9727000000000015E-2</v>
      </c>
      <c r="F8057" s="8">
        <v>40338</v>
      </c>
      <c r="G8057" s="11">
        <f t="shared" ca="1" si="251"/>
        <v>4.4403365000000007E-2</v>
      </c>
    </row>
    <row r="8058" spans="1:7" ht="15">
      <c r="A8058" s="12">
        <v>32337</v>
      </c>
      <c r="B8058" s="82">
        <v>9.1739999999999995</v>
      </c>
      <c r="C8058" s="13">
        <f t="shared" si="250"/>
        <v>9.1739999999999988E-2</v>
      </c>
      <c r="D8058" s="91">
        <f ca="1">AVERAGE(C8058:OFFSET(C8058,$I$1-1,0))</f>
        <v>8.9745750000000013E-2</v>
      </c>
      <c r="F8058" s="8">
        <v>40339</v>
      </c>
      <c r="G8058" s="11">
        <f t="shared" ca="1" si="251"/>
        <v>4.4407005000000013E-2</v>
      </c>
    </row>
    <row r="8059" spans="1:7" ht="15">
      <c r="A8059" s="12">
        <v>32336</v>
      </c>
      <c r="B8059" s="82">
        <v>9.1240000000000006</v>
      </c>
      <c r="C8059" s="13">
        <f t="shared" si="250"/>
        <v>9.1240000000000002E-2</v>
      </c>
      <c r="D8059" s="91">
        <f ca="1">AVERAGE(C8059:OFFSET(C8059,$I$1-1,0))</f>
        <v>8.9762950000000008E-2</v>
      </c>
      <c r="F8059" s="8">
        <v>40340</v>
      </c>
      <c r="G8059" s="11">
        <f t="shared" ca="1" si="251"/>
        <v>4.4401140000000006E-2</v>
      </c>
    </row>
    <row r="8060" spans="1:7" ht="15">
      <c r="A8060" s="12">
        <v>32335</v>
      </c>
      <c r="B8060" s="82">
        <v>9.0510000000000002</v>
      </c>
      <c r="C8060" s="13">
        <f t="shared" si="250"/>
        <v>9.0510000000000007E-2</v>
      </c>
      <c r="D8060" s="91">
        <f ca="1">AVERAGE(C8060:OFFSET(C8060,$I$1-1,0))</f>
        <v>8.9787400000000017E-2</v>
      </c>
      <c r="F8060" s="8">
        <v>40343</v>
      </c>
      <c r="G8060" s="11">
        <f t="shared" ca="1" si="251"/>
        <v>4.4396619999999991E-2</v>
      </c>
    </row>
    <row r="8061" spans="1:7" ht="15">
      <c r="A8061" s="12">
        <v>32332</v>
      </c>
      <c r="B8061" s="82">
        <v>9.0909999999999993</v>
      </c>
      <c r="C8061" s="13">
        <f t="shared" si="250"/>
        <v>9.0909999999999991E-2</v>
      </c>
      <c r="D8061" s="91">
        <f ca="1">AVERAGE(C8061:OFFSET(C8061,$I$1-1,0))</f>
        <v>8.9812650000000008E-2</v>
      </c>
      <c r="F8061" s="8">
        <v>40344</v>
      </c>
      <c r="G8061" s="11">
        <f t="shared" ca="1" si="251"/>
        <v>4.4391674999999998E-2</v>
      </c>
    </row>
    <row r="8062" spans="1:7" ht="15">
      <c r="A8062" s="12">
        <v>32331</v>
      </c>
      <c r="B8062" s="82">
        <v>8.9969999999999999</v>
      </c>
      <c r="C8062" s="13">
        <f t="shared" si="250"/>
        <v>8.9969999999999994E-2</v>
      </c>
      <c r="D8062" s="91">
        <f ca="1">AVERAGE(C8062:OFFSET(C8062,$I$1-1,0))</f>
        <v>8.9835200000000004E-2</v>
      </c>
      <c r="F8062" s="8">
        <v>40345</v>
      </c>
      <c r="G8062" s="11">
        <f t="shared" ca="1" si="251"/>
        <v>4.438433E-2</v>
      </c>
    </row>
    <row r="8063" spans="1:7" ht="15">
      <c r="A8063" s="12">
        <v>32330</v>
      </c>
      <c r="B8063" s="82">
        <v>8.9819999999999993</v>
      </c>
      <c r="C8063" s="13">
        <f t="shared" si="250"/>
        <v>8.9819999999999997E-2</v>
      </c>
      <c r="D8063" s="91">
        <f ca="1">AVERAGE(C8063:OFFSET(C8063,$I$1-1,0))</f>
        <v>8.9868950000000017E-2</v>
      </c>
      <c r="F8063" s="8">
        <v>40346</v>
      </c>
      <c r="G8063" s="11">
        <f t="shared" ca="1" si="251"/>
        <v>4.4380495000000006E-2</v>
      </c>
    </row>
    <row r="8064" spans="1:7" ht="15">
      <c r="A8064" s="12">
        <v>32329</v>
      </c>
      <c r="B8064" s="82">
        <v>8.8670000000000009</v>
      </c>
      <c r="C8064" s="13">
        <f t="shared" si="250"/>
        <v>8.8670000000000013E-2</v>
      </c>
      <c r="D8064" s="91">
        <f ca="1">AVERAGE(C8064:OFFSET(C8064,$I$1-1,0))</f>
        <v>8.990345000000001E-2</v>
      </c>
      <c r="F8064" s="8">
        <v>40347</v>
      </c>
      <c r="G8064" s="11">
        <f t="shared" ca="1" si="251"/>
        <v>4.4378704999999997E-2</v>
      </c>
    </row>
    <row r="8065" spans="1:7" ht="15">
      <c r="A8065" s="12">
        <v>32325</v>
      </c>
      <c r="B8065" s="82">
        <v>8.8320000000000007</v>
      </c>
      <c r="C8065" s="13">
        <f t="shared" si="250"/>
        <v>8.832000000000001E-2</v>
      </c>
      <c r="D8065" s="91">
        <f ca="1">AVERAGE(C8065:OFFSET(C8065,$I$1-1,0))</f>
        <v>8.9935050000000002E-2</v>
      </c>
      <c r="F8065" s="8">
        <v>40350</v>
      </c>
      <c r="G8065" s="11">
        <f t="shared" ca="1" si="251"/>
        <v>4.4375400000000002E-2</v>
      </c>
    </row>
    <row r="8066" spans="1:7" ht="15">
      <c r="A8066" s="12">
        <v>32324</v>
      </c>
      <c r="B8066" s="82">
        <v>8.9139999999999997</v>
      </c>
      <c r="C8066" s="13">
        <f t="shared" si="250"/>
        <v>8.9139999999999997E-2</v>
      </c>
      <c r="D8066" s="91">
        <f ca="1">AVERAGE(C8066:OFFSET(C8066,$I$1-1,0))</f>
        <v>8.9968200000000026E-2</v>
      </c>
      <c r="F8066" s="8">
        <v>40351</v>
      </c>
      <c r="G8066" s="11">
        <f t="shared" ca="1" si="251"/>
        <v>4.4367140000000013E-2</v>
      </c>
    </row>
    <row r="8067" spans="1:7" ht="15">
      <c r="A8067" s="12">
        <v>32323</v>
      </c>
      <c r="B8067" s="82">
        <v>8.8559999999999999</v>
      </c>
      <c r="C8067" s="13">
        <f t="shared" si="250"/>
        <v>8.856E-2</v>
      </c>
      <c r="D8067" s="91">
        <f ca="1">AVERAGE(C8067:OFFSET(C8067,$I$1-1,0))</f>
        <v>9.0000300000000047E-2</v>
      </c>
      <c r="F8067" s="8">
        <v>40352</v>
      </c>
      <c r="G8067" s="11">
        <f t="shared" ca="1" si="251"/>
        <v>4.4357270000000018E-2</v>
      </c>
    </row>
    <row r="8068" spans="1:7" ht="15">
      <c r="A8068" s="12">
        <v>32322</v>
      </c>
      <c r="B8068" s="82">
        <v>8.9559999999999995</v>
      </c>
      <c r="C8068" s="13">
        <f t="shared" si="250"/>
        <v>8.9560000000000001E-2</v>
      </c>
      <c r="D8068" s="91">
        <f ca="1">AVERAGE(C8068:OFFSET(C8068,$I$1-1,0))</f>
        <v>9.0038700000000041E-2</v>
      </c>
      <c r="F8068" s="8">
        <v>40353</v>
      </c>
      <c r="G8068" s="11">
        <f t="shared" ca="1" si="251"/>
        <v>4.4354190000000016E-2</v>
      </c>
    </row>
    <row r="8069" spans="1:7" ht="15">
      <c r="A8069" s="12">
        <v>32321</v>
      </c>
      <c r="B8069" s="82">
        <v>8.85</v>
      </c>
      <c r="C8069" s="13">
        <f t="shared" ref="C8069:C8132" si="252">B8069/100</f>
        <v>8.8499999999999995E-2</v>
      </c>
      <c r="D8069" s="91">
        <f ca="1">AVERAGE(C8069:OFFSET(C8069,$I$1-1,0))</f>
        <v>9.007295000000004E-2</v>
      </c>
      <c r="F8069" s="8">
        <v>40354</v>
      </c>
      <c r="G8069" s="11">
        <f t="shared" ca="1" si="251"/>
        <v>4.434647000000002E-2</v>
      </c>
    </row>
    <row r="8070" spans="1:7" ht="15">
      <c r="A8070" s="12">
        <v>32318</v>
      </c>
      <c r="B8070" s="82">
        <v>8.9079999999999995</v>
      </c>
      <c r="C8070" s="13">
        <f t="shared" si="252"/>
        <v>8.9079999999999993E-2</v>
      </c>
      <c r="D8070" s="91">
        <f ca="1">AVERAGE(C8070:OFFSET(C8070,$I$1-1,0))</f>
        <v>9.0103400000000028E-2</v>
      </c>
      <c r="F8070" s="8">
        <v>40357</v>
      </c>
      <c r="G8070" s="11">
        <f t="shared" ref="G8070:G8133" ca="1" si="253">VLOOKUP($F8070,$A$5:$D$10419,4,FALSE)</f>
        <v>4.4334775000000014E-2</v>
      </c>
    </row>
    <row r="8071" spans="1:7" ht="15">
      <c r="A8071" s="12">
        <v>32317</v>
      </c>
      <c r="B8071" s="82">
        <v>8.9139999999999997</v>
      </c>
      <c r="C8071" s="13">
        <f t="shared" si="252"/>
        <v>8.9139999999999997E-2</v>
      </c>
      <c r="D8071" s="91">
        <f ca="1">AVERAGE(C8071:OFFSET(C8071,$I$1-1,0))</f>
        <v>9.0129800000000024E-2</v>
      </c>
      <c r="F8071" s="8">
        <v>40358</v>
      </c>
      <c r="G8071" s="11">
        <f t="shared" ca="1" si="253"/>
        <v>4.432153500000003E-2</v>
      </c>
    </row>
    <row r="8072" spans="1:7" ht="15">
      <c r="A8072" s="12">
        <v>32316</v>
      </c>
      <c r="B8072" s="82">
        <v>9.0879999999999992</v>
      </c>
      <c r="C8072" s="13">
        <f t="shared" si="252"/>
        <v>9.0879999999999989E-2</v>
      </c>
      <c r="D8072" s="91">
        <f ca="1">AVERAGE(C8072:OFFSET(C8072,$I$1-1,0))</f>
        <v>9.0155900000000025E-2</v>
      </c>
      <c r="F8072" s="8">
        <v>40359</v>
      </c>
      <c r="G8072" s="11">
        <f t="shared" ca="1" si="253"/>
        <v>4.4306095000000018E-2</v>
      </c>
    </row>
    <row r="8073" spans="1:7" ht="15">
      <c r="A8073" s="12">
        <v>32315</v>
      </c>
      <c r="B8073" s="82">
        <v>9.0879999999999992</v>
      </c>
      <c r="C8073" s="13">
        <f t="shared" si="252"/>
        <v>9.0879999999999989E-2</v>
      </c>
      <c r="D8073" s="91">
        <f ca="1">AVERAGE(C8073:OFFSET(C8073,$I$1-1,0))</f>
        <v>9.0164800000000031E-2</v>
      </c>
      <c r="F8073" s="8">
        <v>40360</v>
      </c>
      <c r="G8073" s="11">
        <f t="shared" ca="1" si="253"/>
        <v>4.429219500000002E-2</v>
      </c>
    </row>
    <row r="8074" spans="1:7" ht="15">
      <c r="A8074" s="12">
        <v>32314</v>
      </c>
      <c r="B8074" s="82">
        <v>9.0939999999999994</v>
      </c>
      <c r="C8074" s="13">
        <f t="shared" si="252"/>
        <v>9.0939999999999993E-2</v>
      </c>
      <c r="D8074" s="91">
        <f ca="1">AVERAGE(C8074:OFFSET(C8074,$I$1-1,0))</f>
        <v>9.016800000000004E-2</v>
      </c>
      <c r="F8074" s="8">
        <v>40361</v>
      </c>
      <c r="G8074" s="11">
        <f t="shared" ca="1" si="253"/>
        <v>4.4284820000000016E-2</v>
      </c>
    </row>
    <row r="8075" spans="1:7" ht="15">
      <c r="A8075" s="12">
        <v>32311</v>
      </c>
      <c r="B8075" s="82">
        <v>8.98</v>
      </c>
      <c r="C8075" s="13">
        <f t="shared" si="252"/>
        <v>8.9800000000000005E-2</v>
      </c>
      <c r="D8075" s="91">
        <f ca="1">AVERAGE(C8075:OFFSET(C8075,$I$1-1,0))</f>
        <v>9.0172150000000062E-2</v>
      </c>
      <c r="F8075" s="8">
        <v>40364</v>
      </c>
      <c r="G8075" s="11">
        <f t="shared" ca="1" si="253"/>
        <v>4.4280335000000018E-2</v>
      </c>
    </row>
    <row r="8076" spans="1:7" ht="15">
      <c r="A8076" s="12">
        <v>32310</v>
      </c>
      <c r="B8076" s="82">
        <v>8.827</v>
      </c>
      <c r="C8076" s="13">
        <f t="shared" si="252"/>
        <v>8.8270000000000001E-2</v>
      </c>
      <c r="D8076" s="91">
        <f ca="1">AVERAGE(C8076:OFFSET(C8076,$I$1-1,0))</f>
        <v>9.0179200000000043E-2</v>
      </c>
      <c r="F8076" s="8">
        <v>40365</v>
      </c>
      <c r="G8076" s="11">
        <f t="shared" ca="1" si="253"/>
        <v>4.4273955000000011E-2</v>
      </c>
    </row>
    <row r="8077" spans="1:7" ht="15">
      <c r="A8077" s="12">
        <v>32309</v>
      </c>
      <c r="B8077" s="82">
        <v>8.8089999999999993</v>
      </c>
      <c r="C8077" s="13">
        <f t="shared" si="252"/>
        <v>8.8089999999999988E-2</v>
      </c>
      <c r="D8077" s="91">
        <f ca="1">AVERAGE(C8077:OFFSET(C8077,$I$1-1,0))</f>
        <v>9.0186500000000031E-2</v>
      </c>
      <c r="F8077" s="8">
        <v>40366</v>
      </c>
      <c r="G8077" s="11">
        <f t="shared" ca="1" si="253"/>
        <v>4.4269295E-2</v>
      </c>
    </row>
    <row r="8078" spans="1:7" ht="15">
      <c r="A8078" s="12">
        <v>32308</v>
      </c>
      <c r="B8078" s="82">
        <v>9.016</v>
      </c>
      <c r="C8078" s="13">
        <f t="shared" si="252"/>
        <v>9.0160000000000004E-2</v>
      </c>
      <c r="D8078" s="91">
        <f ca="1">AVERAGE(C8078:OFFSET(C8078,$I$1-1,0))</f>
        <v>9.0192550000000066E-2</v>
      </c>
      <c r="F8078" s="8">
        <v>40367</v>
      </c>
      <c r="G8078" s="11">
        <f t="shared" ca="1" si="253"/>
        <v>4.4272104999999999E-2</v>
      </c>
    </row>
    <row r="8079" spans="1:7" ht="15">
      <c r="A8079" s="12">
        <v>32307</v>
      </c>
      <c r="B8079" s="82">
        <v>9.0340000000000007</v>
      </c>
      <c r="C8079" s="13">
        <f t="shared" si="252"/>
        <v>9.0340000000000004E-2</v>
      </c>
      <c r="D8079" s="91">
        <f ca="1">AVERAGE(C8079:OFFSET(C8079,$I$1-1,0))</f>
        <v>9.019070000000004E-2</v>
      </c>
      <c r="F8079" s="8">
        <v>40368</v>
      </c>
      <c r="G8079" s="11">
        <f t="shared" ca="1" si="253"/>
        <v>4.4274100000000018E-2</v>
      </c>
    </row>
    <row r="8080" spans="1:7" ht="15">
      <c r="A8080" s="12">
        <v>32304</v>
      </c>
      <c r="B8080" s="82">
        <v>9.0459999999999994</v>
      </c>
      <c r="C8080" s="13">
        <f t="shared" si="252"/>
        <v>9.0459999999999999E-2</v>
      </c>
      <c r="D8080" s="91">
        <f ca="1">AVERAGE(C8080:OFFSET(C8080,$I$1-1,0))</f>
        <v>9.0187200000000051E-2</v>
      </c>
      <c r="F8080" s="8">
        <v>40371</v>
      </c>
      <c r="G8080" s="11">
        <f t="shared" ca="1" si="253"/>
        <v>4.4276115000000019E-2</v>
      </c>
    </row>
    <row r="8081" spans="1:7" ht="15">
      <c r="A8081" s="12">
        <v>32303</v>
      </c>
      <c r="B8081" s="82">
        <v>9.016</v>
      </c>
      <c r="C8081" s="13">
        <f t="shared" si="252"/>
        <v>9.0160000000000004E-2</v>
      </c>
      <c r="D8081" s="91">
        <f ca="1">AVERAGE(C8081:OFFSET(C8081,$I$1-1,0))</f>
        <v>9.0181100000000056E-2</v>
      </c>
      <c r="F8081" s="8">
        <v>40372</v>
      </c>
      <c r="G8081" s="11">
        <f t="shared" ca="1" si="253"/>
        <v>4.4278110000000016E-2</v>
      </c>
    </row>
    <row r="8082" spans="1:7" ht="15">
      <c r="A8082" s="12">
        <v>32302</v>
      </c>
      <c r="B8082" s="82">
        <v>9.1129999999999995</v>
      </c>
      <c r="C8082" s="13">
        <f t="shared" si="252"/>
        <v>9.1129999999999989E-2</v>
      </c>
      <c r="D8082" s="91">
        <f ca="1">AVERAGE(C8082:OFFSET(C8082,$I$1-1,0))</f>
        <v>9.0180450000000065E-2</v>
      </c>
      <c r="F8082" s="8">
        <v>40373</v>
      </c>
      <c r="G8082" s="11">
        <f t="shared" ca="1" si="253"/>
        <v>4.4279415000000016E-2</v>
      </c>
    </row>
    <row r="8083" spans="1:7" ht="15">
      <c r="A8083" s="12">
        <v>32301</v>
      </c>
      <c r="B8083" s="82">
        <v>9.0519999999999996</v>
      </c>
      <c r="C8083" s="13">
        <f t="shared" si="252"/>
        <v>9.0519999999999989E-2</v>
      </c>
      <c r="D8083" s="91">
        <f ca="1">AVERAGE(C8083:OFFSET(C8083,$I$1-1,0))</f>
        <v>9.0171000000000057E-2</v>
      </c>
      <c r="F8083" s="8">
        <v>40374</v>
      </c>
      <c r="G8083" s="11">
        <f t="shared" ca="1" si="253"/>
        <v>4.4274310000000018E-2</v>
      </c>
    </row>
    <row r="8084" spans="1:7" ht="15">
      <c r="A8084" s="12">
        <v>32300</v>
      </c>
      <c r="B8084" s="82">
        <v>9.0459999999999994</v>
      </c>
      <c r="C8084" s="13">
        <f t="shared" si="252"/>
        <v>9.0459999999999999E-2</v>
      </c>
      <c r="D8084" s="91">
        <f ca="1">AVERAGE(C8084:OFFSET(C8084,$I$1-1,0))</f>
        <v>9.0158050000000073E-2</v>
      </c>
      <c r="F8084" s="8">
        <v>40375</v>
      </c>
      <c r="G8084" s="11">
        <f t="shared" ca="1" si="253"/>
        <v>4.4260060000000018E-2</v>
      </c>
    </row>
    <row r="8085" spans="1:7" ht="15">
      <c r="A8085" s="12">
        <v>32297</v>
      </c>
      <c r="B8085" s="82">
        <v>9.15</v>
      </c>
      <c r="C8085" s="13">
        <f t="shared" si="252"/>
        <v>9.1499999999999998E-2</v>
      </c>
      <c r="D8085" s="91">
        <f ca="1">AVERAGE(C8085:OFFSET(C8085,$I$1-1,0))</f>
        <v>9.0142750000000063E-2</v>
      </c>
      <c r="F8085" s="8">
        <v>40378</v>
      </c>
      <c r="G8085" s="11">
        <f t="shared" ca="1" si="253"/>
        <v>4.4247510000000025E-2</v>
      </c>
    </row>
    <row r="8086" spans="1:7" ht="15">
      <c r="A8086" s="12">
        <v>32296</v>
      </c>
      <c r="B8086" s="82">
        <v>9.077</v>
      </c>
      <c r="C8086" s="13">
        <f t="shared" si="252"/>
        <v>9.0770000000000003E-2</v>
      </c>
      <c r="D8086" s="91">
        <f ca="1">AVERAGE(C8086:OFFSET(C8086,$I$1-1,0))</f>
        <v>9.0123750000000058E-2</v>
      </c>
      <c r="F8086" s="8">
        <v>40379</v>
      </c>
      <c r="G8086" s="11">
        <f t="shared" ca="1" si="253"/>
        <v>4.4236475000000032E-2</v>
      </c>
    </row>
    <row r="8087" spans="1:7" ht="15">
      <c r="A8087" s="12">
        <v>32294</v>
      </c>
      <c r="B8087" s="82">
        <v>9.2370000000000001</v>
      </c>
      <c r="C8087" s="13">
        <f t="shared" si="252"/>
        <v>9.2370000000000008E-2</v>
      </c>
      <c r="D8087" s="91">
        <f ca="1">AVERAGE(C8087:OFFSET(C8087,$I$1-1,0))</f>
        <v>9.0117000000000058E-2</v>
      </c>
      <c r="F8087" s="8">
        <v>40380</v>
      </c>
      <c r="G8087" s="11">
        <f t="shared" ca="1" si="253"/>
        <v>4.4217750000000028E-2</v>
      </c>
    </row>
    <row r="8088" spans="1:7" ht="15">
      <c r="A8088" s="12">
        <v>32290</v>
      </c>
      <c r="B8088" s="82">
        <v>9.3219999999999992</v>
      </c>
      <c r="C8088" s="13">
        <f t="shared" si="252"/>
        <v>9.3219999999999997E-2</v>
      </c>
      <c r="D8088" s="91">
        <f ca="1">AVERAGE(C8088:OFFSET(C8088,$I$1-1,0))</f>
        <v>9.0102900000000041E-2</v>
      </c>
      <c r="F8088" s="8">
        <v>40381</v>
      </c>
      <c r="G8088" s="11">
        <f t="shared" ca="1" si="253"/>
        <v>4.4200120000000037E-2</v>
      </c>
    </row>
    <row r="8089" spans="1:7" ht="15">
      <c r="A8089" s="12">
        <v>32289</v>
      </c>
      <c r="B8089" s="82">
        <v>9.3249999999999993</v>
      </c>
      <c r="C8089" s="13">
        <f t="shared" si="252"/>
        <v>9.325E-2</v>
      </c>
      <c r="D8089" s="91">
        <f ca="1">AVERAGE(C8089:OFFSET(C8089,$I$1-1,0))</f>
        <v>9.0083600000000028E-2</v>
      </c>
      <c r="F8089" s="8">
        <v>40382</v>
      </c>
      <c r="G8089" s="11">
        <f t="shared" ca="1" si="253"/>
        <v>4.4188615000000021E-2</v>
      </c>
    </row>
    <row r="8090" spans="1:7" ht="15">
      <c r="A8090" s="12">
        <v>32288</v>
      </c>
      <c r="B8090" s="82">
        <v>9.2940000000000005</v>
      </c>
      <c r="C8090" s="13">
        <f t="shared" si="252"/>
        <v>9.2940000000000009E-2</v>
      </c>
      <c r="D8090" s="91">
        <f ca="1">AVERAGE(C8090:OFFSET(C8090,$I$1-1,0))</f>
        <v>9.0062350000000041E-2</v>
      </c>
      <c r="F8090" s="8">
        <v>40385</v>
      </c>
      <c r="G8090" s="11">
        <f t="shared" ca="1" si="253"/>
        <v>4.4179565000000025E-2</v>
      </c>
    </row>
    <row r="8091" spans="1:7" ht="15">
      <c r="A8091" s="12">
        <v>32287</v>
      </c>
      <c r="B8091" s="82">
        <v>9.3320000000000007</v>
      </c>
      <c r="C8091" s="13">
        <f t="shared" si="252"/>
        <v>9.3320000000000014E-2</v>
      </c>
      <c r="D8091" s="91">
        <f ca="1">AVERAGE(C8091:OFFSET(C8091,$I$1-1,0))</f>
        <v>9.004445000000004E-2</v>
      </c>
      <c r="F8091" s="8">
        <v>40386</v>
      </c>
      <c r="G8091" s="11">
        <f t="shared" ca="1" si="253"/>
        <v>4.4175215000000018E-2</v>
      </c>
    </row>
    <row r="8092" spans="1:7" ht="15">
      <c r="A8092" s="12">
        <v>32286</v>
      </c>
      <c r="B8092" s="82">
        <v>9.3509999999999991</v>
      </c>
      <c r="C8092" s="13">
        <f t="shared" si="252"/>
        <v>9.3509999999999996E-2</v>
      </c>
      <c r="D8092" s="91">
        <f ca="1">AVERAGE(C8092:OFFSET(C8092,$I$1-1,0))</f>
        <v>9.0024650000000039E-2</v>
      </c>
      <c r="F8092" s="8">
        <v>40387</v>
      </c>
      <c r="G8092" s="11">
        <f t="shared" ca="1" si="253"/>
        <v>4.4168030000000025E-2</v>
      </c>
    </row>
    <row r="8093" spans="1:7" ht="15">
      <c r="A8093" s="12">
        <v>32283</v>
      </c>
      <c r="B8093" s="82">
        <v>9.3379999999999992</v>
      </c>
      <c r="C8093" s="13">
        <f t="shared" si="252"/>
        <v>9.3379999999999991E-2</v>
      </c>
      <c r="D8093" s="91">
        <f ca="1">AVERAGE(C8093:OFFSET(C8093,$I$1-1,0))</f>
        <v>9.0008100000000035E-2</v>
      </c>
      <c r="F8093" s="8">
        <v>40388</v>
      </c>
      <c r="G8093" s="11">
        <f t="shared" ca="1" si="253"/>
        <v>4.4160110000000016E-2</v>
      </c>
    </row>
    <row r="8094" spans="1:7" ht="15">
      <c r="A8094" s="12">
        <v>32282</v>
      </c>
      <c r="B8094" s="82">
        <v>9.2750000000000004</v>
      </c>
      <c r="C8094" s="13">
        <f t="shared" si="252"/>
        <v>9.2749999999999999E-2</v>
      </c>
      <c r="D8094" s="91">
        <f ca="1">AVERAGE(C8094:OFFSET(C8094,$I$1-1,0))</f>
        <v>8.9991850000000012E-2</v>
      </c>
      <c r="F8094" s="8">
        <v>40389</v>
      </c>
      <c r="G8094" s="11">
        <f t="shared" ca="1" si="253"/>
        <v>4.4144900000000015E-2</v>
      </c>
    </row>
    <row r="8095" spans="1:7" ht="15">
      <c r="A8095" s="12">
        <v>32281</v>
      </c>
      <c r="B8095" s="82">
        <v>9.3000000000000007</v>
      </c>
      <c r="C8095" s="13">
        <f t="shared" si="252"/>
        <v>9.3000000000000013E-2</v>
      </c>
      <c r="D8095" s="91">
        <f ca="1">AVERAGE(C8095:OFFSET(C8095,$I$1-1,0))</f>
        <v>8.9972900000000036E-2</v>
      </c>
      <c r="F8095" s="8">
        <v>40392</v>
      </c>
      <c r="G8095" s="11">
        <f t="shared" ca="1" si="253"/>
        <v>4.4129750000000009E-2</v>
      </c>
    </row>
    <row r="8096" spans="1:7" ht="15">
      <c r="A8096" s="12">
        <v>32280</v>
      </c>
      <c r="B8096" s="82">
        <v>9.2129999999999992</v>
      </c>
      <c r="C8096" s="13">
        <f t="shared" si="252"/>
        <v>9.212999999999999E-2</v>
      </c>
      <c r="D8096" s="91">
        <f ca="1">AVERAGE(C8096:OFFSET(C8096,$I$1-1,0))</f>
        <v>8.9949550000000031E-2</v>
      </c>
      <c r="F8096" s="8">
        <v>40393</v>
      </c>
      <c r="G8096" s="11">
        <f t="shared" ca="1" si="253"/>
        <v>4.4118395000000012E-2</v>
      </c>
    </row>
    <row r="8097" spans="1:7" ht="15">
      <c r="A8097" s="12">
        <v>32279</v>
      </c>
      <c r="B8097" s="82">
        <v>9.1199999999999992</v>
      </c>
      <c r="C8097" s="13">
        <f t="shared" si="252"/>
        <v>9.1199999999999989E-2</v>
      </c>
      <c r="D8097" s="91">
        <f ca="1">AVERAGE(C8097:OFFSET(C8097,$I$1-1,0))</f>
        <v>8.9929350000000033E-2</v>
      </c>
      <c r="F8097" s="8">
        <v>40394</v>
      </c>
      <c r="G8097" s="11">
        <f t="shared" ca="1" si="253"/>
        <v>4.4109435000000016E-2</v>
      </c>
    </row>
    <row r="8098" spans="1:7" ht="15">
      <c r="A8098" s="12">
        <v>32276</v>
      </c>
      <c r="B8098" s="82">
        <v>9.0960000000000001</v>
      </c>
      <c r="C8098" s="13">
        <f t="shared" si="252"/>
        <v>9.0959999999999999E-2</v>
      </c>
      <c r="D8098" s="91">
        <f ca="1">AVERAGE(C8098:OFFSET(C8098,$I$1-1,0))</f>
        <v>8.991635000000002E-2</v>
      </c>
      <c r="F8098" s="8">
        <v>40395</v>
      </c>
      <c r="G8098" s="11">
        <f t="shared" ca="1" si="253"/>
        <v>4.4095195000000018E-2</v>
      </c>
    </row>
    <row r="8099" spans="1:7" ht="15">
      <c r="A8099" s="12">
        <v>32275</v>
      </c>
      <c r="B8099" s="82">
        <v>9.2149999999999999</v>
      </c>
      <c r="C8099" s="13">
        <f t="shared" si="252"/>
        <v>9.2149999999999996E-2</v>
      </c>
      <c r="D8099" s="91">
        <f ca="1">AVERAGE(C8099:OFFSET(C8099,$I$1-1,0))</f>
        <v>8.9902300000000046E-2</v>
      </c>
      <c r="F8099" s="8">
        <v>40396</v>
      </c>
      <c r="G8099" s="11">
        <f t="shared" ca="1" si="253"/>
        <v>4.4083630000000013E-2</v>
      </c>
    </row>
    <row r="8100" spans="1:7" ht="15">
      <c r="A8100" s="12">
        <v>32274</v>
      </c>
      <c r="B8100" s="82">
        <v>9.202</v>
      </c>
      <c r="C8100" s="13">
        <f t="shared" si="252"/>
        <v>9.2020000000000005E-2</v>
      </c>
      <c r="D8100" s="91">
        <f ca="1">AVERAGE(C8100:OFFSET(C8100,$I$1-1,0))</f>
        <v>8.9883050000000034E-2</v>
      </c>
      <c r="F8100" s="8">
        <v>40399</v>
      </c>
      <c r="G8100" s="11">
        <f t="shared" ca="1" si="253"/>
        <v>4.4071435000000013E-2</v>
      </c>
    </row>
    <row r="8101" spans="1:7" ht="15">
      <c r="A8101" s="12">
        <v>32273</v>
      </c>
      <c r="B8101" s="82">
        <v>9.1829999999999998</v>
      </c>
      <c r="C8101" s="13">
        <f t="shared" si="252"/>
        <v>9.1829999999999995E-2</v>
      </c>
      <c r="D8101" s="91">
        <f ca="1">AVERAGE(C8101:OFFSET(C8101,$I$1-1,0))</f>
        <v>8.9861750000000032E-2</v>
      </c>
      <c r="F8101" s="8">
        <v>40400</v>
      </c>
      <c r="G8101" s="11">
        <f t="shared" ca="1" si="253"/>
        <v>4.4055215000000009E-2</v>
      </c>
    </row>
    <row r="8102" spans="1:7" ht="15">
      <c r="A8102" s="12">
        <v>32272</v>
      </c>
      <c r="B8102" s="82">
        <v>9.1579999999999995</v>
      </c>
      <c r="C8102" s="13">
        <f t="shared" si="252"/>
        <v>9.1579999999999995E-2</v>
      </c>
      <c r="D8102" s="91">
        <f ca="1">AVERAGE(C8102:OFFSET(C8102,$I$1-1,0))</f>
        <v>8.9841850000000015E-2</v>
      </c>
      <c r="F8102" s="8">
        <v>40401</v>
      </c>
      <c r="G8102" s="11">
        <f t="shared" ca="1" si="253"/>
        <v>4.4031189999999991E-2</v>
      </c>
    </row>
    <row r="8103" spans="1:7" ht="15">
      <c r="A8103" s="12">
        <v>32269</v>
      </c>
      <c r="B8103" s="82">
        <v>9.1519999999999992</v>
      </c>
      <c r="C8103" s="13">
        <f t="shared" si="252"/>
        <v>9.151999999999999E-2</v>
      </c>
      <c r="D8103" s="91">
        <f ca="1">AVERAGE(C8103:OFFSET(C8103,$I$1-1,0))</f>
        <v>8.9819650000000029E-2</v>
      </c>
      <c r="F8103" s="8">
        <v>40402</v>
      </c>
      <c r="G8103" s="11">
        <f t="shared" ca="1" si="253"/>
        <v>4.4008650000000003E-2</v>
      </c>
    </row>
    <row r="8104" spans="1:7" ht="15">
      <c r="A8104" s="12">
        <v>32268</v>
      </c>
      <c r="B8104" s="82">
        <v>9.0890000000000004</v>
      </c>
      <c r="C8104" s="13">
        <f t="shared" si="252"/>
        <v>9.0889999999999999E-2</v>
      </c>
      <c r="D8104" s="91">
        <f ca="1">AVERAGE(C8104:OFFSET(C8104,$I$1-1,0))</f>
        <v>8.9792950000000024E-2</v>
      </c>
      <c r="F8104" s="8">
        <v>40403</v>
      </c>
      <c r="G8104" s="11">
        <f t="shared" ca="1" si="253"/>
        <v>4.3981469999999995E-2</v>
      </c>
    </row>
    <row r="8105" spans="1:7" ht="15">
      <c r="A8105" s="12">
        <v>32267</v>
      </c>
      <c r="B8105" s="82">
        <v>9.1080000000000005</v>
      </c>
      <c r="C8105" s="13">
        <f t="shared" si="252"/>
        <v>9.1080000000000008E-2</v>
      </c>
      <c r="D8105" s="91">
        <f ca="1">AVERAGE(C8105:OFFSET(C8105,$I$1-1,0))</f>
        <v>8.9766200000000046E-2</v>
      </c>
      <c r="F8105" s="8">
        <v>40406</v>
      </c>
      <c r="G8105" s="11">
        <f t="shared" ca="1" si="253"/>
        <v>4.3947054999999999E-2</v>
      </c>
    </row>
    <row r="8106" spans="1:7" ht="15">
      <c r="A8106" s="12">
        <v>32266</v>
      </c>
      <c r="B8106" s="82">
        <v>9.0890000000000004</v>
      </c>
      <c r="C8106" s="13">
        <f t="shared" si="252"/>
        <v>9.0889999999999999E-2</v>
      </c>
      <c r="D8106" s="91">
        <f ca="1">AVERAGE(C8106:OFFSET(C8106,$I$1-1,0))</f>
        <v>8.9740100000000031E-2</v>
      </c>
      <c r="F8106" s="8">
        <v>40407</v>
      </c>
      <c r="G8106" s="11">
        <f t="shared" ca="1" si="253"/>
        <v>4.3914595000000001E-2</v>
      </c>
    </row>
    <row r="8107" spans="1:7" ht="15">
      <c r="A8107" s="12">
        <v>32265</v>
      </c>
      <c r="B8107" s="82">
        <v>9.1199999999999992</v>
      </c>
      <c r="C8107" s="13">
        <f t="shared" si="252"/>
        <v>9.1199999999999989E-2</v>
      </c>
      <c r="D8107" s="91">
        <f ca="1">AVERAGE(C8107:OFFSET(C8107,$I$1-1,0))</f>
        <v>8.9715800000000054E-2</v>
      </c>
      <c r="F8107" s="8">
        <v>40408</v>
      </c>
      <c r="G8107" s="11">
        <f t="shared" ca="1" si="253"/>
        <v>4.3880629999999997E-2</v>
      </c>
    </row>
    <row r="8108" spans="1:7" ht="15">
      <c r="A8108" s="12">
        <v>32262</v>
      </c>
      <c r="B8108" s="82">
        <v>9.0950000000000006</v>
      </c>
      <c r="C8108" s="13">
        <f t="shared" si="252"/>
        <v>9.0950000000000003E-2</v>
      </c>
      <c r="D8108" s="91">
        <f ca="1">AVERAGE(C8108:OFFSET(C8108,$I$1-1,0))</f>
        <v>8.9684800000000051E-2</v>
      </c>
      <c r="F8108" s="8">
        <v>40409</v>
      </c>
      <c r="G8108" s="11">
        <f t="shared" ca="1" si="253"/>
        <v>4.3843800000000002E-2</v>
      </c>
    </row>
    <row r="8109" spans="1:7" ht="15">
      <c r="A8109" s="12">
        <v>32261</v>
      </c>
      <c r="B8109" s="82">
        <v>9.0950000000000006</v>
      </c>
      <c r="C8109" s="13">
        <f t="shared" si="252"/>
        <v>9.0950000000000003E-2</v>
      </c>
      <c r="D8109" s="91">
        <f ca="1">AVERAGE(C8109:OFFSET(C8109,$I$1-1,0))</f>
        <v>8.9656800000000064E-2</v>
      </c>
      <c r="F8109" s="8">
        <v>40410</v>
      </c>
      <c r="G8109" s="11">
        <f t="shared" ca="1" si="253"/>
        <v>4.3809224999999993E-2</v>
      </c>
    </row>
    <row r="8110" spans="1:7" ht="15">
      <c r="A8110" s="12">
        <v>32260</v>
      </c>
      <c r="B8110" s="82">
        <v>9.0139999999999993</v>
      </c>
      <c r="C8110" s="13">
        <f t="shared" si="252"/>
        <v>9.0139999999999998E-2</v>
      </c>
      <c r="D8110" s="91">
        <f ca="1">AVERAGE(C8110:OFFSET(C8110,$I$1-1,0))</f>
        <v>8.9624950000000064E-2</v>
      </c>
      <c r="F8110" s="8">
        <v>40413</v>
      </c>
      <c r="G8110" s="11">
        <f t="shared" ca="1" si="253"/>
        <v>4.3778629999999985E-2</v>
      </c>
    </row>
    <row r="8111" spans="1:7" ht="15">
      <c r="A8111" s="12">
        <v>32259</v>
      </c>
      <c r="B8111" s="82">
        <v>9.0020000000000007</v>
      </c>
      <c r="C8111" s="13">
        <f t="shared" si="252"/>
        <v>9.0020000000000003E-2</v>
      </c>
      <c r="D8111" s="91">
        <f ca="1">AVERAGE(C8111:OFFSET(C8111,$I$1-1,0))</f>
        <v>8.959985000000005E-2</v>
      </c>
      <c r="F8111" s="8">
        <v>40414</v>
      </c>
      <c r="G8111" s="11">
        <f t="shared" ca="1" si="253"/>
        <v>4.3743794999999988E-2</v>
      </c>
    </row>
    <row r="8112" spans="1:7" ht="15">
      <c r="A8112" s="12">
        <v>32258</v>
      </c>
      <c r="B8112" s="82">
        <v>8.9960000000000004</v>
      </c>
      <c r="C8112" s="13">
        <f t="shared" si="252"/>
        <v>8.9959999999999998E-2</v>
      </c>
      <c r="D8112" s="91">
        <f ca="1">AVERAGE(C8112:OFFSET(C8112,$I$1-1,0))</f>
        <v>8.9572100000000057E-2</v>
      </c>
      <c r="F8112" s="8">
        <v>40415</v>
      </c>
      <c r="G8112" s="11">
        <f t="shared" ca="1" si="253"/>
        <v>4.3707389999999985E-2</v>
      </c>
    </row>
    <row r="8113" spans="1:7" ht="15">
      <c r="A8113" s="12">
        <v>32255</v>
      </c>
      <c r="B8113" s="82">
        <v>8.9930000000000003</v>
      </c>
      <c r="C8113" s="13">
        <f t="shared" si="252"/>
        <v>8.993000000000001E-2</v>
      </c>
      <c r="D8113" s="91">
        <f ca="1">AVERAGE(C8113:OFFSET(C8113,$I$1-1,0))</f>
        <v>8.9541150000000055E-2</v>
      </c>
      <c r="F8113" s="8">
        <v>40416</v>
      </c>
      <c r="G8113" s="11">
        <f t="shared" ca="1" si="253"/>
        <v>4.3669094999999991E-2</v>
      </c>
    </row>
    <row r="8114" spans="1:7" ht="15">
      <c r="A8114" s="12">
        <v>32254</v>
      </c>
      <c r="B8114" s="82">
        <v>9.0269999999999992</v>
      </c>
      <c r="C8114" s="13">
        <f t="shared" si="252"/>
        <v>9.0269999999999989E-2</v>
      </c>
      <c r="D8114" s="91">
        <f ca="1">AVERAGE(C8114:OFFSET(C8114,$I$1-1,0))</f>
        <v>8.9512750000000058E-2</v>
      </c>
      <c r="F8114" s="8">
        <v>40417</v>
      </c>
      <c r="G8114" s="11">
        <f t="shared" ca="1" si="253"/>
        <v>4.3638834999999994E-2</v>
      </c>
    </row>
    <row r="8115" spans="1:7" ht="15">
      <c r="A8115" s="12">
        <v>32253</v>
      </c>
      <c r="B8115" s="82">
        <v>9.0079999999999991</v>
      </c>
      <c r="C8115" s="13">
        <f t="shared" si="252"/>
        <v>9.0079999999999993E-2</v>
      </c>
      <c r="D8115" s="91">
        <f ca="1">AVERAGE(C8115:OFFSET(C8115,$I$1-1,0))</f>
        <v>8.948290000000006E-2</v>
      </c>
      <c r="F8115" s="8">
        <v>40420</v>
      </c>
      <c r="G8115" s="11">
        <f t="shared" ca="1" si="253"/>
        <v>4.3604059999999986E-2</v>
      </c>
    </row>
    <row r="8116" spans="1:7" ht="15">
      <c r="A8116" s="12">
        <v>32252</v>
      </c>
      <c r="B8116" s="82">
        <v>9.0329999999999995</v>
      </c>
      <c r="C8116" s="13">
        <f t="shared" si="252"/>
        <v>9.0329999999999994E-2</v>
      </c>
      <c r="D8116" s="91">
        <f ca="1">AVERAGE(C8116:OFFSET(C8116,$I$1-1,0))</f>
        <v>8.9456400000000047E-2</v>
      </c>
      <c r="F8116" s="8">
        <v>40421</v>
      </c>
      <c r="G8116" s="11">
        <f t="shared" ca="1" si="253"/>
        <v>4.3567524999999982E-2</v>
      </c>
    </row>
    <row r="8117" spans="1:7" ht="15">
      <c r="A8117" s="12">
        <v>32251</v>
      </c>
      <c r="B8117" s="82">
        <v>9.0139999999999993</v>
      </c>
      <c r="C8117" s="13">
        <f t="shared" si="252"/>
        <v>9.0139999999999998E-2</v>
      </c>
      <c r="D8117" s="91">
        <f ca="1">AVERAGE(C8117:OFFSET(C8117,$I$1-1,0))</f>
        <v>8.942935000000006E-2</v>
      </c>
      <c r="F8117" s="8">
        <v>40422</v>
      </c>
      <c r="G8117" s="11">
        <f t="shared" ca="1" si="253"/>
        <v>4.3538139999999982E-2</v>
      </c>
    </row>
    <row r="8118" spans="1:7" ht="15">
      <c r="A8118" s="12">
        <v>32248</v>
      </c>
      <c r="B8118" s="82">
        <v>8.9410000000000007</v>
      </c>
      <c r="C8118" s="13">
        <f t="shared" si="252"/>
        <v>8.9410000000000003E-2</v>
      </c>
      <c r="D8118" s="91">
        <f ca="1">AVERAGE(C8118:OFFSET(C8118,$I$1-1,0))</f>
        <v>8.9402300000000032E-2</v>
      </c>
      <c r="F8118" s="8">
        <v>40423</v>
      </c>
      <c r="G8118" s="11">
        <f t="shared" ca="1" si="253"/>
        <v>4.3512084999999985E-2</v>
      </c>
    </row>
    <row r="8119" spans="1:7" ht="15">
      <c r="A8119" s="12">
        <v>32247</v>
      </c>
      <c r="B8119" s="82">
        <v>8.8740000000000006</v>
      </c>
      <c r="C8119" s="13">
        <f t="shared" si="252"/>
        <v>8.8739999999999999E-2</v>
      </c>
      <c r="D8119" s="91">
        <f ca="1">AVERAGE(C8119:OFFSET(C8119,$I$1-1,0))</f>
        <v>8.9379450000000027E-2</v>
      </c>
      <c r="F8119" s="8">
        <v>40424</v>
      </c>
      <c r="G8119" s="11">
        <f t="shared" ca="1" si="253"/>
        <v>4.3491149999999985E-2</v>
      </c>
    </row>
    <row r="8120" spans="1:7" ht="15">
      <c r="A8120" s="12">
        <v>32246</v>
      </c>
      <c r="B8120" s="82">
        <v>8.7319999999999993</v>
      </c>
      <c r="C8120" s="13">
        <f t="shared" si="252"/>
        <v>8.7319999999999995E-2</v>
      </c>
      <c r="D8120" s="91">
        <f ca="1">AVERAGE(C8120:OFFSET(C8120,$I$1-1,0))</f>
        <v>8.9356700000000011E-2</v>
      </c>
      <c r="F8120" s="8">
        <v>40427</v>
      </c>
      <c r="G8120" s="11">
        <f t="shared" ca="1" si="253"/>
        <v>4.3470749999999982E-2</v>
      </c>
    </row>
    <row r="8121" spans="1:7" ht="15">
      <c r="A8121" s="12">
        <v>32245</v>
      </c>
      <c r="B8121" s="82">
        <v>8.75</v>
      </c>
      <c r="C8121" s="13">
        <f t="shared" si="252"/>
        <v>8.7499999999999994E-2</v>
      </c>
      <c r="D8121" s="91">
        <f ca="1">AVERAGE(C8121:OFFSET(C8121,$I$1-1,0))</f>
        <v>8.9342350000000029E-2</v>
      </c>
      <c r="F8121" s="8">
        <v>40428</v>
      </c>
      <c r="G8121" s="11">
        <f t="shared" ca="1" si="253"/>
        <v>4.3440154999999987E-2</v>
      </c>
    </row>
    <row r="8122" spans="1:7" ht="15">
      <c r="A8122" s="12">
        <v>32244</v>
      </c>
      <c r="B8122" s="82">
        <v>8.7729999999999997</v>
      </c>
      <c r="C8122" s="13">
        <f t="shared" si="252"/>
        <v>8.7730000000000002E-2</v>
      </c>
      <c r="D8122" s="91">
        <f ca="1">AVERAGE(C8122:OFFSET(C8122,$I$1-1,0))</f>
        <v>8.9325400000000013E-2</v>
      </c>
      <c r="F8122" s="8">
        <v>40429</v>
      </c>
      <c r="G8122" s="11">
        <f t="shared" ca="1" si="253"/>
        <v>4.3414049999999989E-2</v>
      </c>
    </row>
    <row r="8123" spans="1:7" ht="15">
      <c r="A8123" s="12">
        <v>32241</v>
      </c>
      <c r="B8123" s="82">
        <v>8.6790000000000003</v>
      </c>
      <c r="C8123" s="13">
        <f t="shared" si="252"/>
        <v>8.6790000000000006E-2</v>
      </c>
      <c r="D8123" s="91">
        <f ca="1">AVERAGE(C8123:OFFSET(C8123,$I$1-1,0))</f>
        <v>8.9306750000000032E-2</v>
      </c>
      <c r="F8123" s="8">
        <v>40430</v>
      </c>
      <c r="G8123" s="11">
        <f t="shared" ca="1" si="253"/>
        <v>4.3389394999999997E-2</v>
      </c>
    </row>
    <row r="8124" spans="1:7" ht="15">
      <c r="A8124" s="12">
        <v>32240</v>
      </c>
      <c r="B8124" s="82">
        <v>8.7789999999999999</v>
      </c>
      <c r="C8124" s="13">
        <f t="shared" si="252"/>
        <v>8.7789999999999993E-2</v>
      </c>
      <c r="D8124" s="91">
        <f ca="1">AVERAGE(C8124:OFFSET(C8124,$I$1-1,0))</f>
        <v>8.9296600000000004E-2</v>
      </c>
      <c r="F8124" s="8">
        <v>40431</v>
      </c>
      <c r="G8124" s="11">
        <f t="shared" ca="1" si="253"/>
        <v>4.3363094999999997E-2</v>
      </c>
    </row>
    <row r="8125" spans="1:7" ht="15">
      <c r="A8125" s="12">
        <v>32239</v>
      </c>
      <c r="B8125" s="82">
        <v>8.7609999999999992</v>
      </c>
      <c r="C8125" s="13">
        <f t="shared" si="252"/>
        <v>8.7609999999999993E-2</v>
      </c>
      <c r="D8125" s="91">
        <f ca="1">AVERAGE(C8125:OFFSET(C8125,$I$1-1,0))</f>
        <v>8.9281699999999992E-2</v>
      </c>
      <c r="F8125" s="8">
        <v>40434</v>
      </c>
      <c r="G8125" s="11">
        <f t="shared" ca="1" si="253"/>
        <v>4.3336294999999997E-2</v>
      </c>
    </row>
    <row r="8126" spans="1:7" ht="15">
      <c r="A8126" s="12">
        <v>32238</v>
      </c>
      <c r="B8126" s="82">
        <v>8.8450000000000006</v>
      </c>
      <c r="C8126" s="13">
        <f t="shared" si="252"/>
        <v>8.8450000000000001E-2</v>
      </c>
      <c r="D8126" s="91">
        <f ca="1">AVERAGE(C8126:OFFSET(C8126,$I$1-1,0))</f>
        <v>8.9262950000000008E-2</v>
      </c>
      <c r="F8126" s="8">
        <v>40435</v>
      </c>
      <c r="G8126" s="11">
        <f t="shared" ca="1" si="253"/>
        <v>4.3307564999999985E-2</v>
      </c>
    </row>
    <row r="8127" spans="1:7" ht="15">
      <c r="A8127" s="12">
        <v>32237</v>
      </c>
      <c r="B8127" s="82">
        <v>8.8569999999999993</v>
      </c>
      <c r="C8127" s="13">
        <f t="shared" si="252"/>
        <v>8.8569999999999996E-2</v>
      </c>
      <c r="D8127" s="91">
        <f ca="1">AVERAGE(C8127:OFFSET(C8127,$I$1-1,0))</f>
        <v>8.9243100000000006E-2</v>
      </c>
      <c r="F8127" s="8">
        <v>40436</v>
      </c>
      <c r="G8127" s="11">
        <f t="shared" ca="1" si="253"/>
        <v>4.328021E-2</v>
      </c>
    </row>
    <row r="8128" spans="1:7" ht="15">
      <c r="A8128" s="12">
        <v>32233</v>
      </c>
      <c r="B8128" s="82">
        <v>8.7560000000000002</v>
      </c>
      <c r="C8128" s="13">
        <f t="shared" si="252"/>
        <v>8.7559999999999999E-2</v>
      </c>
      <c r="D8128" s="91">
        <f ca="1">AVERAGE(C8128:OFFSET(C8128,$I$1-1,0))</f>
        <v>8.9222199999999988E-2</v>
      </c>
      <c r="F8128" s="8">
        <v>40437</v>
      </c>
      <c r="G8128" s="11">
        <f t="shared" ca="1" si="253"/>
        <v>4.3251160000000004E-2</v>
      </c>
    </row>
    <row r="8129" spans="1:7" ht="15">
      <c r="A8129" s="12">
        <v>32232</v>
      </c>
      <c r="B8129" s="82">
        <v>8.7620000000000005</v>
      </c>
      <c r="C8129" s="13">
        <f t="shared" si="252"/>
        <v>8.7620000000000003E-2</v>
      </c>
      <c r="D8129" s="91">
        <f ca="1">AVERAGE(C8129:OFFSET(C8129,$I$1-1,0))</f>
        <v>8.9208749999999989E-2</v>
      </c>
      <c r="F8129" s="8">
        <v>40438</v>
      </c>
      <c r="G8129" s="11">
        <f t="shared" ca="1" si="253"/>
        <v>4.3221280000000001E-2</v>
      </c>
    </row>
    <row r="8130" spans="1:7" ht="15">
      <c r="A8130" s="12">
        <v>32231</v>
      </c>
      <c r="B8130" s="82">
        <v>8.75</v>
      </c>
      <c r="C8130" s="13">
        <f t="shared" si="252"/>
        <v>8.7499999999999994E-2</v>
      </c>
      <c r="D8130" s="91">
        <f ca="1">AVERAGE(C8130:OFFSET(C8130,$I$1-1,0))</f>
        <v>8.9204199999999984E-2</v>
      </c>
      <c r="F8130" s="8">
        <v>40441</v>
      </c>
      <c r="G8130" s="11">
        <f t="shared" ca="1" si="253"/>
        <v>4.3190985000000001E-2</v>
      </c>
    </row>
    <row r="8131" spans="1:7" ht="15">
      <c r="A8131" s="12">
        <v>32230</v>
      </c>
      <c r="B8131" s="82">
        <v>8.8330000000000002</v>
      </c>
      <c r="C8131" s="13">
        <f t="shared" si="252"/>
        <v>8.8330000000000006E-2</v>
      </c>
      <c r="D8131" s="91">
        <f ca="1">AVERAGE(C8131:OFFSET(C8131,$I$1-1,0))</f>
        <v>8.9203199999999996E-2</v>
      </c>
      <c r="F8131" s="8">
        <v>40442</v>
      </c>
      <c r="G8131" s="11">
        <f t="shared" ca="1" si="253"/>
        <v>4.3154140000000007E-2</v>
      </c>
    </row>
    <row r="8132" spans="1:7" ht="15">
      <c r="A8132" s="12">
        <v>32227</v>
      </c>
      <c r="B8132" s="82">
        <v>8.6679999999999993</v>
      </c>
      <c r="C8132" s="13">
        <f t="shared" si="252"/>
        <v>8.6679999999999993E-2</v>
      </c>
      <c r="D8132" s="91">
        <f ca="1">AVERAGE(C8132:OFFSET(C8132,$I$1-1,0))</f>
        <v>8.9198050000000001E-2</v>
      </c>
      <c r="F8132" s="8">
        <v>40443</v>
      </c>
      <c r="G8132" s="11">
        <f t="shared" ca="1" si="253"/>
        <v>4.3115420000000008E-2</v>
      </c>
    </row>
    <row r="8133" spans="1:7" ht="15">
      <c r="A8133" s="12">
        <v>32226</v>
      </c>
      <c r="B8133" s="82">
        <v>8.7270000000000003</v>
      </c>
      <c r="C8133" s="13">
        <f t="shared" ref="C8133:C8196" si="254">B8133/100</f>
        <v>8.727E-2</v>
      </c>
      <c r="D8133" s="91">
        <f ca="1">AVERAGE(C8133:OFFSET(C8133,$I$1-1,0))</f>
        <v>8.9199249999999994E-2</v>
      </c>
      <c r="F8133" s="8">
        <v>40444</v>
      </c>
      <c r="G8133" s="11">
        <f t="shared" ca="1" si="253"/>
        <v>4.3081105000000015E-2</v>
      </c>
    </row>
    <row r="8134" spans="1:7" ht="15">
      <c r="A8134" s="12">
        <v>32225</v>
      </c>
      <c r="B8134" s="82">
        <v>8.7379999999999995</v>
      </c>
      <c r="C8134" s="13">
        <f t="shared" si="254"/>
        <v>8.7379999999999999E-2</v>
      </c>
      <c r="D8134" s="91">
        <f ca="1">AVERAGE(C8134:OFFSET(C8134,$I$1-1,0))</f>
        <v>8.9195149999999987E-2</v>
      </c>
      <c r="F8134" s="8">
        <v>40445</v>
      </c>
      <c r="G8134" s="11">
        <f t="shared" ref="G8134:G8197" ca="1" si="255">VLOOKUP($F8134,$A$5:$D$10419,4,FALSE)</f>
        <v>4.3047930000000019E-2</v>
      </c>
    </row>
    <row r="8135" spans="1:7" ht="15">
      <c r="A8135" s="12">
        <v>32224</v>
      </c>
      <c r="B8135" s="82">
        <v>8.7029999999999994</v>
      </c>
      <c r="C8135" s="13">
        <f t="shared" si="254"/>
        <v>8.7029999999999996E-2</v>
      </c>
      <c r="D8135" s="91">
        <f ca="1">AVERAGE(C8135:OFFSET(C8135,$I$1-1,0))</f>
        <v>8.9194599999999971E-2</v>
      </c>
      <c r="F8135" s="8">
        <v>40448</v>
      </c>
      <c r="G8135" s="11">
        <f t="shared" ca="1" si="255"/>
        <v>4.3005905000000011E-2</v>
      </c>
    </row>
    <row r="8136" spans="1:7" ht="15">
      <c r="A8136" s="12">
        <v>32223</v>
      </c>
      <c r="B8136" s="82">
        <v>8.6969999999999992</v>
      </c>
      <c r="C8136" s="13">
        <f t="shared" si="254"/>
        <v>8.6969999999999992E-2</v>
      </c>
      <c r="D8136" s="91">
        <f ca="1">AVERAGE(C8136:OFFSET(C8136,$I$1-1,0))</f>
        <v>8.919744999999997E-2</v>
      </c>
      <c r="F8136" s="8">
        <v>40449</v>
      </c>
      <c r="G8136" s="11">
        <f t="shared" ca="1" si="255"/>
        <v>4.2958300000000012E-2</v>
      </c>
    </row>
    <row r="8137" spans="1:7" ht="15">
      <c r="A8137" s="12">
        <v>32220</v>
      </c>
      <c r="B8137" s="82">
        <v>8.6709999999999994</v>
      </c>
      <c r="C8137" s="13">
        <f t="shared" si="254"/>
        <v>8.6709999999999995E-2</v>
      </c>
      <c r="D8137" s="91">
        <f ca="1">AVERAGE(C8137:OFFSET(C8137,$I$1-1,0))</f>
        <v>8.9208849999999965E-2</v>
      </c>
      <c r="F8137" s="8">
        <v>40450</v>
      </c>
      <c r="G8137" s="11">
        <f t="shared" ca="1" si="255"/>
        <v>4.2912155000000014E-2</v>
      </c>
    </row>
    <row r="8138" spans="1:7" ht="15">
      <c r="A8138" s="12">
        <v>32219</v>
      </c>
      <c r="B8138" s="82">
        <v>8.5370000000000008</v>
      </c>
      <c r="C8138" s="13">
        <f t="shared" si="254"/>
        <v>8.5370000000000001E-2</v>
      </c>
      <c r="D8138" s="91">
        <f ca="1">AVERAGE(C8138:OFFSET(C8138,$I$1-1,0))</f>
        <v>8.9205549999999967E-2</v>
      </c>
      <c r="F8138" s="8">
        <v>40451</v>
      </c>
      <c r="G8138" s="11">
        <f t="shared" ca="1" si="255"/>
        <v>4.2862235000000019E-2</v>
      </c>
    </row>
    <row r="8139" spans="1:7" ht="15">
      <c r="A8139" s="12">
        <v>32218</v>
      </c>
      <c r="B8139" s="82">
        <v>8.6110000000000007</v>
      </c>
      <c r="C8139" s="13">
        <f t="shared" si="254"/>
        <v>8.6110000000000006E-2</v>
      </c>
      <c r="D8139" s="91">
        <f ca="1">AVERAGE(C8139:OFFSET(C8139,$I$1-1,0))</f>
        <v>8.9210499999999956E-2</v>
      </c>
      <c r="F8139" s="8">
        <v>40452</v>
      </c>
      <c r="G8139" s="11">
        <f t="shared" ca="1" si="255"/>
        <v>4.2813800000000013E-2</v>
      </c>
    </row>
    <row r="8140" spans="1:7" ht="15">
      <c r="A8140" s="12">
        <v>32217</v>
      </c>
      <c r="B8140" s="82">
        <v>8.5139999999999993</v>
      </c>
      <c r="C8140" s="13">
        <f t="shared" si="254"/>
        <v>8.5139999999999993E-2</v>
      </c>
      <c r="D8140" s="91">
        <f ca="1">AVERAGE(C8140:OFFSET(C8140,$I$1-1,0))</f>
        <v>8.921544999999996E-2</v>
      </c>
      <c r="F8140" s="8">
        <v>40455</v>
      </c>
      <c r="G8140" s="11">
        <f t="shared" ca="1" si="255"/>
        <v>4.2764635000000009E-2</v>
      </c>
    </row>
    <row r="8141" spans="1:7" ht="15">
      <c r="A8141" s="12">
        <v>32216</v>
      </c>
      <c r="B8141" s="82">
        <v>8.5090000000000003</v>
      </c>
      <c r="C8141" s="13">
        <f t="shared" si="254"/>
        <v>8.5089999999999999E-2</v>
      </c>
      <c r="D8141" s="91">
        <f ca="1">AVERAGE(C8141:OFFSET(C8141,$I$1-1,0))</f>
        <v>8.9226249999999965E-2</v>
      </c>
      <c r="F8141" s="8">
        <v>40456</v>
      </c>
      <c r="G8141" s="11">
        <f t="shared" ca="1" si="255"/>
        <v>4.2720145000000015E-2</v>
      </c>
    </row>
    <row r="8142" spans="1:7" ht="15">
      <c r="A8142" s="12">
        <v>32213</v>
      </c>
      <c r="B8142" s="82">
        <v>8.5030000000000001</v>
      </c>
      <c r="C8142" s="13">
        <f t="shared" si="254"/>
        <v>8.5029999999999994E-2</v>
      </c>
      <c r="D8142" s="91">
        <f ca="1">AVERAGE(C8142:OFFSET(C8142,$I$1-1,0))</f>
        <v>8.9233649999999956E-2</v>
      </c>
      <c r="F8142" s="8">
        <v>40457</v>
      </c>
      <c r="G8142" s="11">
        <f t="shared" ca="1" si="255"/>
        <v>4.2673425000000015E-2</v>
      </c>
    </row>
    <row r="8143" spans="1:7" ht="15">
      <c r="A8143" s="12">
        <v>32212</v>
      </c>
      <c r="B8143" s="82">
        <v>8.56</v>
      </c>
      <c r="C8143" s="13">
        <f t="shared" si="254"/>
        <v>8.5600000000000009E-2</v>
      </c>
      <c r="D8143" s="91">
        <f ca="1">AVERAGE(C8143:OFFSET(C8143,$I$1-1,0))</f>
        <v>8.925369999999995E-2</v>
      </c>
      <c r="F8143" s="8">
        <v>40458</v>
      </c>
      <c r="G8143" s="11">
        <f t="shared" ca="1" si="255"/>
        <v>4.2626975000000018E-2</v>
      </c>
    </row>
    <row r="8144" spans="1:7" ht="15">
      <c r="A8144" s="12">
        <v>32211</v>
      </c>
      <c r="B8144" s="82">
        <v>8.5150000000000006</v>
      </c>
      <c r="C8144" s="13">
        <f t="shared" si="254"/>
        <v>8.5150000000000003E-2</v>
      </c>
      <c r="D8144" s="91">
        <f ca="1">AVERAGE(C8144:OFFSET(C8144,$I$1-1,0))</f>
        <v>8.9277849999999978E-2</v>
      </c>
      <c r="F8144" s="8">
        <v>40459</v>
      </c>
      <c r="G8144" s="11">
        <f t="shared" ca="1" si="255"/>
        <v>4.2583015000000016E-2</v>
      </c>
    </row>
    <row r="8145" spans="1:7" ht="15">
      <c r="A8145" s="12">
        <v>32210</v>
      </c>
      <c r="B8145" s="82">
        <v>8.52</v>
      </c>
      <c r="C8145" s="13">
        <f t="shared" si="254"/>
        <v>8.5199999999999998E-2</v>
      </c>
      <c r="D8145" s="91">
        <f ca="1">AVERAGE(C8145:OFFSET(C8145,$I$1-1,0))</f>
        <v>8.9305199999999973E-2</v>
      </c>
      <c r="F8145" s="8">
        <v>40462</v>
      </c>
      <c r="G8145" s="11">
        <f t="shared" ca="1" si="255"/>
        <v>4.2538305000000019E-2</v>
      </c>
    </row>
    <row r="8146" spans="1:7" ht="15">
      <c r="A8146" s="12">
        <v>32209</v>
      </c>
      <c r="B8146" s="82">
        <v>8.5120000000000005</v>
      </c>
      <c r="C8146" s="13">
        <f t="shared" si="254"/>
        <v>8.5120000000000001E-2</v>
      </c>
      <c r="D8146" s="91">
        <f ca="1">AVERAGE(C8146:OFFSET(C8146,$I$1-1,0))</f>
        <v>8.9332899999999979E-2</v>
      </c>
      <c r="F8146" s="8">
        <v>40463</v>
      </c>
      <c r="G8146" s="11">
        <f t="shared" ca="1" si="255"/>
        <v>4.2498810000000012E-2</v>
      </c>
    </row>
    <row r="8147" spans="1:7" ht="15">
      <c r="A8147" s="12">
        <v>32206</v>
      </c>
      <c r="B8147" s="82">
        <v>8.4700000000000006</v>
      </c>
      <c r="C8147" s="13">
        <f t="shared" si="254"/>
        <v>8.4700000000000011E-2</v>
      </c>
      <c r="D8147" s="91">
        <f ca="1">AVERAGE(C8147:OFFSET(C8147,$I$1-1,0))</f>
        <v>8.9351599999999962E-2</v>
      </c>
      <c r="F8147" s="8">
        <v>40464</v>
      </c>
      <c r="G8147" s="11">
        <f t="shared" ca="1" si="255"/>
        <v>4.2455265000000013E-2</v>
      </c>
    </row>
    <row r="8148" spans="1:7" ht="15">
      <c r="A8148" s="12">
        <v>32205</v>
      </c>
      <c r="B8148" s="82">
        <v>8.31</v>
      </c>
      <c r="C8148" s="13">
        <f t="shared" si="254"/>
        <v>8.3100000000000007E-2</v>
      </c>
      <c r="D8148" s="91">
        <f ca="1">AVERAGE(C8148:OFFSET(C8148,$I$1-1,0))</f>
        <v>8.9373499999999967E-2</v>
      </c>
      <c r="F8148" s="8">
        <v>40465</v>
      </c>
      <c r="G8148" s="11">
        <f t="shared" ca="1" si="255"/>
        <v>4.2416735000000004E-2</v>
      </c>
    </row>
    <row r="8149" spans="1:7" ht="15">
      <c r="A8149" s="12">
        <v>32204</v>
      </c>
      <c r="B8149" s="82">
        <v>8.31</v>
      </c>
      <c r="C8149" s="13">
        <f t="shared" si="254"/>
        <v>8.3100000000000007E-2</v>
      </c>
      <c r="D8149" s="91">
        <f ca="1">AVERAGE(C8149:OFFSET(C8149,$I$1-1,0))</f>
        <v>8.9394549999999948E-2</v>
      </c>
      <c r="F8149" s="8">
        <v>40466</v>
      </c>
      <c r="G8149" s="11">
        <f t="shared" ca="1" si="255"/>
        <v>4.2379939999999998E-2</v>
      </c>
    </row>
    <row r="8150" spans="1:7" ht="15">
      <c r="A8150" s="12">
        <v>32203</v>
      </c>
      <c r="B8150" s="82">
        <v>8.343</v>
      </c>
      <c r="C8150" s="13">
        <f t="shared" si="254"/>
        <v>8.3430000000000004E-2</v>
      </c>
      <c r="D8150" s="91">
        <f ca="1">AVERAGE(C8150:OFFSET(C8150,$I$1-1,0))</f>
        <v>8.9413999999999966E-2</v>
      </c>
      <c r="F8150" s="8">
        <v>40469</v>
      </c>
      <c r="G8150" s="11">
        <f t="shared" ca="1" si="255"/>
        <v>4.2341054999999989E-2</v>
      </c>
    </row>
    <row r="8151" spans="1:7" ht="15">
      <c r="A8151" s="12">
        <v>32202</v>
      </c>
      <c r="B8151" s="82">
        <v>8.3379999999999992</v>
      </c>
      <c r="C8151" s="13">
        <f t="shared" si="254"/>
        <v>8.3379999999999996E-2</v>
      </c>
      <c r="D8151" s="91">
        <f ca="1">AVERAGE(C8151:OFFSET(C8151,$I$1-1,0))</f>
        <v>8.9431649999999974E-2</v>
      </c>
      <c r="F8151" s="8">
        <v>40470</v>
      </c>
      <c r="G8151" s="11">
        <f t="shared" ca="1" si="255"/>
        <v>4.2305854999999989E-2</v>
      </c>
    </row>
    <row r="8152" spans="1:7" ht="15">
      <c r="A8152" s="12">
        <v>32199</v>
      </c>
      <c r="B8152" s="82">
        <v>8.3539999999999992</v>
      </c>
      <c r="C8152" s="13">
        <f t="shared" si="254"/>
        <v>8.3539999999999989E-2</v>
      </c>
      <c r="D8152" s="91">
        <f ca="1">AVERAGE(C8152:OFFSET(C8152,$I$1-1,0))</f>
        <v>8.9453549999999979E-2</v>
      </c>
      <c r="F8152" s="8">
        <v>40471</v>
      </c>
      <c r="G8152" s="11">
        <f t="shared" ca="1" si="255"/>
        <v>4.2264749999999997E-2</v>
      </c>
    </row>
    <row r="8153" spans="1:7" ht="15">
      <c r="A8153" s="12">
        <v>32198</v>
      </c>
      <c r="B8153" s="82">
        <v>8.42</v>
      </c>
      <c r="C8153" s="13">
        <f t="shared" si="254"/>
        <v>8.4199999999999997E-2</v>
      </c>
      <c r="D8153" s="91">
        <f ca="1">AVERAGE(C8153:OFFSET(C8153,$I$1-1,0))</f>
        <v>8.9465149999999979E-2</v>
      </c>
      <c r="F8153" s="8">
        <v>40472</v>
      </c>
      <c r="G8153" s="11">
        <f t="shared" ca="1" si="255"/>
        <v>4.2231439999999988E-2</v>
      </c>
    </row>
    <row r="8154" spans="1:7" ht="15">
      <c r="A8154" s="12">
        <v>32197</v>
      </c>
      <c r="B8154" s="82">
        <v>8.3729999999999993</v>
      </c>
      <c r="C8154" s="13">
        <f t="shared" si="254"/>
        <v>8.3729999999999999E-2</v>
      </c>
      <c r="D8154" s="91">
        <f ca="1">AVERAGE(C8154:OFFSET(C8154,$I$1-1,0))</f>
        <v>8.9478799999999997E-2</v>
      </c>
      <c r="F8154" s="8">
        <v>40473</v>
      </c>
      <c r="G8154" s="11">
        <f t="shared" ca="1" si="255"/>
        <v>4.219883499999999E-2</v>
      </c>
    </row>
    <row r="8155" spans="1:7" ht="15">
      <c r="A8155" s="12">
        <v>32196</v>
      </c>
      <c r="B8155" s="82">
        <v>8.3490000000000002</v>
      </c>
      <c r="C8155" s="13">
        <f t="shared" si="254"/>
        <v>8.3490000000000009E-2</v>
      </c>
      <c r="D8155" s="91">
        <f ca="1">AVERAGE(C8155:OFFSET(C8155,$I$1-1,0))</f>
        <v>8.9496599999999982E-2</v>
      </c>
      <c r="F8155" s="8">
        <v>40476</v>
      </c>
      <c r="G8155" s="11">
        <f t="shared" ca="1" si="255"/>
        <v>4.2165239999999979E-2</v>
      </c>
    </row>
    <row r="8156" spans="1:7" ht="15">
      <c r="A8156" s="12">
        <v>32195</v>
      </c>
      <c r="B8156" s="82">
        <v>8.4179999999999993</v>
      </c>
      <c r="C8156" s="13">
        <f t="shared" si="254"/>
        <v>8.4179999999999991E-2</v>
      </c>
      <c r="D8156" s="91">
        <f ca="1">AVERAGE(C8156:OFFSET(C8156,$I$1-1,0))</f>
        <v>8.9511649999999984E-2</v>
      </c>
      <c r="F8156" s="8">
        <v>40477</v>
      </c>
      <c r="G8156" s="11">
        <f t="shared" ca="1" si="255"/>
        <v>4.2135604999999979E-2</v>
      </c>
    </row>
    <row r="8157" spans="1:7" ht="15">
      <c r="A8157" s="12">
        <v>32192</v>
      </c>
      <c r="B8157" s="82">
        <v>8.4459999999999997</v>
      </c>
      <c r="C8157" s="13">
        <f t="shared" si="254"/>
        <v>8.4459999999999993E-2</v>
      </c>
      <c r="D8157" s="91">
        <f ca="1">AVERAGE(C8157:OFFSET(C8157,$I$1-1,0))</f>
        <v>8.9525199999999985E-2</v>
      </c>
      <c r="F8157" s="8">
        <v>40478</v>
      </c>
      <c r="G8157" s="11">
        <f t="shared" ca="1" si="255"/>
        <v>4.2111714999999987E-2</v>
      </c>
    </row>
    <row r="8158" spans="1:7" ht="15">
      <c r="A8158" s="12">
        <v>32191</v>
      </c>
      <c r="B8158" s="82">
        <v>8.4480000000000004</v>
      </c>
      <c r="C8158" s="13">
        <f t="shared" si="254"/>
        <v>8.448E-2</v>
      </c>
      <c r="D8158" s="91">
        <f ca="1">AVERAGE(C8158:OFFSET(C8158,$I$1-1,0))</f>
        <v>8.9531799999999995E-2</v>
      </c>
      <c r="F8158" s="8">
        <v>40479</v>
      </c>
      <c r="G8158" s="11">
        <f t="shared" ca="1" si="255"/>
        <v>4.2089504999999985E-2</v>
      </c>
    </row>
    <row r="8159" spans="1:7" ht="15">
      <c r="A8159" s="12">
        <v>32190</v>
      </c>
      <c r="B8159" s="82">
        <v>8.4789999999999992</v>
      </c>
      <c r="C8159" s="13">
        <f t="shared" si="254"/>
        <v>8.478999999999999E-2</v>
      </c>
      <c r="D8159" s="91">
        <f ca="1">AVERAGE(C8159:OFFSET(C8159,$I$1-1,0))</f>
        <v>8.9531249999999979E-2</v>
      </c>
      <c r="F8159" s="8">
        <v>40480</v>
      </c>
      <c r="G8159" s="11">
        <f t="shared" ca="1" si="255"/>
        <v>4.2062084999999992E-2</v>
      </c>
    </row>
    <row r="8160" spans="1:7" ht="15">
      <c r="A8160" s="12">
        <v>32189</v>
      </c>
      <c r="B8160" s="82">
        <v>8.4619999999999997</v>
      </c>
      <c r="C8160" s="13">
        <f t="shared" si="254"/>
        <v>8.4620000000000001E-2</v>
      </c>
      <c r="D8160" s="91">
        <f ca="1">AVERAGE(C8160:OFFSET(C8160,$I$1-1,0))</f>
        <v>8.9541600000000013E-2</v>
      </c>
      <c r="F8160" s="8">
        <v>40483</v>
      </c>
      <c r="G8160" s="11">
        <f t="shared" ca="1" si="255"/>
        <v>4.203488499999998E-2</v>
      </c>
    </row>
    <row r="8161" spans="1:7" ht="15">
      <c r="A8161" s="12">
        <v>32185</v>
      </c>
      <c r="B8161" s="82">
        <v>8.4209999999999994</v>
      </c>
      <c r="C8161" s="13">
        <f t="shared" si="254"/>
        <v>8.4209999999999993E-2</v>
      </c>
      <c r="D8161" s="91">
        <f ca="1">AVERAGE(C8161:OFFSET(C8161,$I$1-1,0))</f>
        <v>8.9542400000000008E-2</v>
      </c>
      <c r="F8161" s="8">
        <v>40484</v>
      </c>
      <c r="G8161" s="11">
        <f t="shared" ca="1" si="255"/>
        <v>4.2003574999999987E-2</v>
      </c>
    </row>
    <row r="8162" spans="1:7" ht="15">
      <c r="A8162" s="12">
        <v>32184</v>
      </c>
      <c r="B8162" s="82">
        <v>8.3439999999999994</v>
      </c>
      <c r="C8162" s="13">
        <f t="shared" si="254"/>
        <v>8.344E-2</v>
      </c>
      <c r="D8162" s="91">
        <f ca="1">AVERAGE(C8162:OFFSET(C8162,$I$1-1,0))</f>
        <v>8.9551699999999984E-2</v>
      </c>
      <c r="F8162" s="8">
        <v>40485</v>
      </c>
      <c r="G8162" s="11">
        <f t="shared" ca="1" si="255"/>
        <v>4.1977429999999982E-2</v>
      </c>
    </row>
    <row r="8163" spans="1:7" ht="15">
      <c r="A8163" s="12">
        <v>32183</v>
      </c>
      <c r="B8163" s="82">
        <v>8.2889999999999997</v>
      </c>
      <c r="C8163" s="13">
        <f t="shared" si="254"/>
        <v>8.2889999999999991E-2</v>
      </c>
      <c r="D8163" s="91">
        <f ca="1">AVERAGE(C8163:OFFSET(C8163,$I$1-1,0))</f>
        <v>8.9568600000000012E-2</v>
      </c>
      <c r="F8163" s="8">
        <v>40486</v>
      </c>
      <c r="G8163" s="11">
        <f t="shared" ca="1" si="255"/>
        <v>4.1953549999999985E-2</v>
      </c>
    </row>
    <row r="8164" spans="1:7" ht="15">
      <c r="A8164" s="12">
        <v>32182</v>
      </c>
      <c r="B8164" s="82">
        <v>8.3330000000000002</v>
      </c>
      <c r="C8164" s="13">
        <f t="shared" si="254"/>
        <v>8.3330000000000001E-2</v>
      </c>
      <c r="D8164" s="91">
        <f ca="1">AVERAGE(C8164:OFFSET(C8164,$I$1-1,0))</f>
        <v>8.9579450000000005E-2</v>
      </c>
      <c r="F8164" s="8">
        <v>40487</v>
      </c>
      <c r="G8164" s="11">
        <f t="shared" ca="1" si="255"/>
        <v>4.1935089999999994E-2</v>
      </c>
    </row>
    <row r="8165" spans="1:7" ht="15">
      <c r="A8165" s="12">
        <v>32181</v>
      </c>
      <c r="B8165" s="82">
        <v>8.3629999999999995</v>
      </c>
      <c r="C8165" s="13">
        <f t="shared" si="254"/>
        <v>8.3629999999999996E-2</v>
      </c>
      <c r="D8165" s="91">
        <f ca="1">AVERAGE(C8165:OFFSET(C8165,$I$1-1,0))</f>
        <v>8.95875E-2</v>
      </c>
      <c r="F8165" s="8">
        <v>40490</v>
      </c>
      <c r="G8165" s="11">
        <f t="shared" ca="1" si="255"/>
        <v>4.1913009999999994E-2</v>
      </c>
    </row>
    <row r="8166" spans="1:7" ht="15">
      <c r="A8166" s="12">
        <v>32178</v>
      </c>
      <c r="B8166" s="82">
        <v>8.2859999999999996</v>
      </c>
      <c r="C8166" s="13">
        <f t="shared" si="254"/>
        <v>8.2859999999999989E-2</v>
      </c>
      <c r="D8166" s="91">
        <f ca="1">AVERAGE(C8166:OFFSET(C8166,$I$1-1,0))</f>
        <v>8.9585250000000005E-2</v>
      </c>
      <c r="F8166" s="8">
        <v>40491</v>
      </c>
      <c r="G8166" s="11">
        <f t="shared" ca="1" si="255"/>
        <v>4.1897399999999987E-2</v>
      </c>
    </row>
    <row r="8167" spans="1:7" ht="15">
      <c r="A8167" s="12">
        <v>32177</v>
      </c>
      <c r="B8167" s="82">
        <v>8.4369999999999994</v>
      </c>
      <c r="C8167" s="13">
        <f t="shared" si="254"/>
        <v>8.4370000000000001E-2</v>
      </c>
      <c r="D8167" s="91">
        <f ca="1">AVERAGE(C8167:OFFSET(C8167,$I$1-1,0))</f>
        <v>8.9590249999999982E-2</v>
      </c>
      <c r="F8167" s="8">
        <v>40492</v>
      </c>
      <c r="G8167" s="11">
        <f t="shared" ca="1" si="255"/>
        <v>4.1877039999999983E-2</v>
      </c>
    </row>
    <row r="8168" spans="1:7" ht="15">
      <c r="A8168" s="12">
        <v>32176</v>
      </c>
      <c r="B8168" s="82">
        <v>8.3870000000000005</v>
      </c>
      <c r="C8168" s="13">
        <f t="shared" si="254"/>
        <v>8.387E-2</v>
      </c>
      <c r="D8168" s="91">
        <f ca="1">AVERAGE(C8168:OFFSET(C8168,$I$1-1,0))</f>
        <v>8.9578199999999983E-2</v>
      </c>
      <c r="F8168" s="8">
        <v>40493</v>
      </c>
      <c r="G8168" s="11">
        <f t="shared" ca="1" si="255"/>
        <v>4.1861694999999984E-2</v>
      </c>
    </row>
    <row r="8169" spans="1:7" ht="15">
      <c r="A8169" s="12">
        <v>32175</v>
      </c>
      <c r="B8169" s="82">
        <v>8.3219999999999992</v>
      </c>
      <c r="C8169" s="13">
        <f t="shared" si="254"/>
        <v>8.3219999999999988E-2</v>
      </c>
      <c r="D8169" s="91">
        <f ca="1">AVERAGE(C8169:OFFSET(C8169,$I$1-1,0))</f>
        <v>8.9572899999999969E-2</v>
      </c>
      <c r="F8169" s="8">
        <v>40494</v>
      </c>
      <c r="G8169" s="11">
        <f t="shared" ca="1" si="255"/>
        <v>4.1849984999999992E-2</v>
      </c>
    </row>
    <row r="8170" spans="1:7" ht="15">
      <c r="A8170" s="12">
        <v>32174</v>
      </c>
      <c r="B8170" s="82">
        <v>8.4260000000000002</v>
      </c>
      <c r="C8170" s="13">
        <f t="shared" si="254"/>
        <v>8.4260000000000002E-2</v>
      </c>
      <c r="D8170" s="91">
        <f ca="1">AVERAGE(C8170:OFFSET(C8170,$I$1-1,0))</f>
        <v>8.957594999999996E-2</v>
      </c>
      <c r="F8170" s="8">
        <v>40497</v>
      </c>
      <c r="G8170" s="11">
        <f t="shared" ca="1" si="255"/>
        <v>4.184588999999999E-2</v>
      </c>
    </row>
    <row r="8171" spans="1:7" ht="15">
      <c r="A8171" s="12">
        <v>32171</v>
      </c>
      <c r="B8171" s="82">
        <v>8.4149999999999991</v>
      </c>
      <c r="C8171" s="13">
        <f t="shared" si="254"/>
        <v>8.4149999999999989E-2</v>
      </c>
      <c r="D8171" s="91">
        <f ca="1">AVERAGE(C8171:OFFSET(C8171,$I$1-1,0))</f>
        <v>8.9572549999999959E-2</v>
      </c>
      <c r="F8171" s="8">
        <v>40498</v>
      </c>
      <c r="G8171" s="11">
        <f t="shared" ca="1" si="255"/>
        <v>4.1829954999999988E-2</v>
      </c>
    </row>
    <row r="8172" spans="1:7" ht="15">
      <c r="A8172" s="12">
        <v>32170</v>
      </c>
      <c r="B8172" s="82">
        <v>8.4930000000000003</v>
      </c>
      <c r="C8172" s="13">
        <f t="shared" si="254"/>
        <v>8.4930000000000005E-2</v>
      </c>
      <c r="D8172" s="91">
        <f ca="1">AVERAGE(C8172:OFFSET(C8172,$I$1-1,0))</f>
        <v>8.956064999999995E-2</v>
      </c>
      <c r="F8172" s="8">
        <v>40499</v>
      </c>
      <c r="G8172" s="11">
        <f t="shared" ca="1" si="255"/>
        <v>4.1812399999999993E-2</v>
      </c>
    </row>
    <row r="8173" spans="1:7" ht="15">
      <c r="A8173" s="12">
        <v>32169</v>
      </c>
      <c r="B8173" s="82">
        <v>8.532</v>
      </c>
      <c r="C8173" s="13">
        <f t="shared" si="254"/>
        <v>8.5320000000000007E-2</v>
      </c>
      <c r="D8173" s="91">
        <f ca="1">AVERAGE(C8173:OFFSET(C8173,$I$1-1,0))</f>
        <v>8.9539499999999952E-2</v>
      </c>
      <c r="F8173" s="8">
        <v>40500</v>
      </c>
      <c r="G8173" s="11">
        <f t="shared" ca="1" si="255"/>
        <v>4.1793204999999986E-2</v>
      </c>
    </row>
    <row r="8174" spans="1:7" ht="15">
      <c r="A8174" s="12">
        <v>32168</v>
      </c>
      <c r="B8174" s="82">
        <v>8.7040000000000006</v>
      </c>
      <c r="C8174" s="13">
        <f t="shared" si="254"/>
        <v>8.7040000000000006E-2</v>
      </c>
      <c r="D8174" s="91">
        <f ca="1">AVERAGE(C8174:OFFSET(C8174,$I$1-1,0))</f>
        <v>8.9507149999999952E-2</v>
      </c>
      <c r="F8174" s="8">
        <v>40501</v>
      </c>
      <c r="G8174" s="11">
        <f t="shared" ca="1" si="255"/>
        <v>4.1773109999999995E-2</v>
      </c>
    </row>
    <row r="8175" spans="1:7" ht="15">
      <c r="A8175" s="12">
        <v>32167</v>
      </c>
      <c r="B8175" s="82">
        <v>8.6170000000000009</v>
      </c>
      <c r="C8175" s="13">
        <f t="shared" si="254"/>
        <v>8.617000000000001E-2</v>
      </c>
      <c r="D8175" s="91">
        <f ca="1">AVERAGE(C8175:OFFSET(C8175,$I$1-1,0))</f>
        <v>8.9468749999999944E-2</v>
      </c>
      <c r="F8175" s="8">
        <v>40504</v>
      </c>
      <c r="G8175" s="11">
        <f t="shared" ca="1" si="255"/>
        <v>4.1750884999999995E-2</v>
      </c>
    </row>
    <row r="8176" spans="1:7" ht="15">
      <c r="A8176" s="12">
        <v>32164</v>
      </c>
      <c r="B8176" s="82">
        <v>8.6519999999999992</v>
      </c>
      <c r="C8176" s="13">
        <f t="shared" si="254"/>
        <v>8.6519999999999986E-2</v>
      </c>
      <c r="D8176" s="91">
        <f ca="1">AVERAGE(C8176:OFFSET(C8176,$I$1-1,0))</f>
        <v>8.9429599999999956E-2</v>
      </c>
      <c r="F8176" s="8">
        <v>40505</v>
      </c>
      <c r="G8176" s="11">
        <f t="shared" ca="1" si="255"/>
        <v>4.172879999999999E-2</v>
      </c>
    </row>
    <row r="8177" spans="1:7" ht="15">
      <c r="A8177" s="12">
        <v>32163</v>
      </c>
      <c r="B8177" s="82">
        <v>8.6980000000000004</v>
      </c>
      <c r="C8177" s="13">
        <f t="shared" si="254"/>
        <v>8.6980000000000002E-2</v>
      </c>
      <c r="D8177" s="91">
        <f ca="1">AVERAGE(C8177:OFFSET(C8177,$I$1-1,0))</f>
        <v>8.9389549999999984E-2</v>
      </c>
      <c r="F8177" s="8">
        <v>40506</v>
      </c>
      <c r="G8177" s="11">
        <f t="shared" ca="1" si="255"/>
        <v>4.1707925E-2</v>
      </c>
    </row>
    <row r="8178" spans="1:7" ht="15">
      <c r="A8178" s="12">
        <v>32162</v>
      </c>
      <c r="B8178" s="82">
        <v>8.7740000000000009</v>
      </c>
      <c r="C8178" s="13">
        <f t="shared" si="254"/>
        <v>8.7740000000000012E-2</v>
      </c>
      <c r="D8178" s="91">
        <f ca="1">AVERAGE(C8178:OFFSET(C8178,$I$1-1,0))</f>
        <v>8.9351449999999971E-2</v>
      </c>
      <c r="F8178" s="8">
        <v>40507</v>
      </c>
      <c r="G8178" s="11">
        <f t="shared" ca="1" si="255"/>
        <v>4.1685129999999987E-2</v>
      </c>
    </row>
    <row r="8179" spans="1:7" ht="15">
      <c r="A8179" s="12">
        <v>32161</v>
      </c>
      <c r="B8179" s="82">
        <v>8.798</v>
      </c>
      <c r="C8179" s="13">
        <f t="shared" si="254"/>
        <v>8.7980000000000003E-2</v>
      </c>
      <c r="D8179" s="91">
        <f ca="1">AVERAGE(C8179:OFFSET(C8179,$I$1-1,0))</f>
        <v>8.930569999999996E-2</v>
      </c>
      <c r="F8179" s="8">
        <v>40508</v>
      </c>
      <c r="G8179" s="11">
        <f t="shared" ca="1" si="255"/>
        <v>4.1660439999999993E-2</v>
      </c>
    </row>
    <row r="8180" spans="1:7" ht="15">
      <c r="A8180" s="12">
        <v>32157</v>
      </c>
      <c r="B8180" s="82">
        <v>8.7620000000000005</v>
      </c>
      <c r="C8180" s="13">
        <f t="shared" si="254"/>
        <v>8.7620000000000003E-2</v>
      </c>
      <c r="D8180" s="91">
        <f ca="1">AVERAGE(C8180:OFFSET(C8180,$I$1-1,0))</f>
        <v>8.9261449999999964E-2</v>
      </c>
      <c r="F8180" s="8">
        <v>40511</v>
      </c>
      <c r="G8180" s="11">
        <f t="shared" ca="1" si="255"/>
        <v>4.1631099999999997E-2</v>
      </c>
    </row>
    <row r="8181" spans="1:7" ht="15">
      <c r="A8181" s="12">
        <v>32156</v>
      </c>
      <c r="B8181" s="82">
        <v>9.0210000000000008</v>
      </c>
      <c r="C8181" s="13">
        <f t="shared" si="254"/>
        <v>9.0210000000000012E-2</v>
      </c>
      <c r="D8181" s="91">
        <f ca="1">AVERAGE(C8181:OFFSET(C8181,$I$1-1,0))</f>
        <v>8.9215149999999965E-2</v>
      </c>
      <c r="F8181" s="8">
        <v>40512</v>
      </c>
      <c r="G8181" s="11">
        <f t="shared" ca="1" si="255"/>
        <v>4.1605129999999997E-2</v>
      </c>
    </row>
    <row r="8182" spans="1:7" ht="15">
      <c r="A8182" s="12">
        <v>32155</v>
      </c>
      <c r="B8182" s="82">
        <v>9.0329999999999995</v>
      </c>
      <c r="C8182" s="13">
        <f t="shared" si="254"/>
        <v>9.0329999999999994E-2</v>
      </c>
      <c r="D8182" s="91">
        <f ca="1">AVERAGE(C8182:OFFSET(C8182,$I$1-1,0))</f>
        <v>8.9146649999999952E-2</v>
      </c>
      <c r="F8182" s="8">
        <v>40513</v>
      </c>
      <c r="G8182" s="11">
        <f t="shared" ca="1" si="255"/>
        <v>4.1585334999999987E-2</v>
      </c>
    </row>
    <row r="8183" spans="1:7" ht="15">
      <c r="A8183" s="12">
        <v>32154</v>
      </c>
      <c r="B8183" s="82">
        <v>9.1020000000000003</v>
      </c>
      <c r="C8183" s="13">
        <f t="shared" si="254"/>
        <v>9.1020000000000004E-2</v>
      </c>
      <c r="D8183" s="91">
        <f ca="1">AVERAGE(C8183:OFFSET(C8183,$I$1-1,0))</f>
        <v>8.9072449999999942E-2</v>
      </c>
      <c r="F8183" s="8">
        <v>40514</v>
      </c>
      <c r="G8183" s="11">
        <f t="shared" ca="1" si="255"/>
        <v>4.1569319999999993E-2</v>
      </c>
    </row>
    <row r="8184" spans="1:7" ht="15">
      <c r="A8184" s="12">
        <v>32153</v>
      </c>
      <c r="B8184" s="82">
        <v>9.0890000000000004</v>
      </c>
      <c r="C8184" s="13">
        <f t="shared" si="254"/>
        <v>9.0889999999999999E-2</v>
      </c>
      <c r="D8184" s="91">
        <f ca="1">AVERAGE(C8184:OFFSET(C8184,$I$1-1,0))</f>
        <v>8.8995699999999942E-2</v>
      </c>
      <c r="F8184" s="8">
        <v>40515</v>
      </c>
      <c r="G8184" s="11">
        <f t="shared" ca="1" si="255"/>
        <v>4.1557205E-2</v>
      </c>
    </row>
    <row r="8185" spans="1:7" ht="15">
      <c r="A8185" s="12">
        <v>32150</v>
      </c>
      <c r="B8185" s="82">
        <v>9.0890000000000004</v>
      </c>
      <c r="C8185" s="13">
        <f t="shared" si="254"/>
        <v>9.0889999999999999E-2</v>
      </c>
      <c r="D8185" s="91">
        <f ca="1">AVERAGE(C8185:OFFSET(C8185,$I$1-1,0))</f>
        <v>8.8919199999999921E-2</v>
      </c>
      <c r="F8185" s="8">
        <v>40518</v>
      </c>
      <c r="G8185" s="11">
        <f t="shared" ca="1" si="255"/>
        <v>4.1541309999999998E-2</v>
      </c>
    </row>
    <row r="8186" spans="1:7" ht="15">
      <c r="A8186" s="12">
        <v>32149</v>
      </c>
      <c r="B8186" s="82">
        <v>8.9469999999999992</v>
      </c>
      <c r="C8186" s="13">
        <f t="shared" si="254"/>
        <v>8.9469999999999994E-2</v>
      </c>
      <c r="D8186" s="91">
        <f ca="1">AVERAGE(C8186:OFFSET(C8186,$I$1-1,0))</f>
        <v>8.884229999999993E-2</v>
      </c>
      <c r="F8186" s="8">
        <v>40519</v>
      </c>
      <c r="G8186" s="11">
        <f t="shared" ca="1" si="255"/>
        <v>4.1531324999999987E-2</v>
      </c>
    </row>
    <row r="8187" spans="1:7" ht="15">
      <c r="A8187" s="12">
        <v>32148</v>
      </c>
      <c r="B8187" s="82">
        <v>8.9960000000000004</v>
      </c>
      <c r="C8187" s="13">
        <f t="shared" si="254"/>
        <v>8.9959999999999998E-2</v>
      </c>
      <c r="D8187" s="91">
        <f ca="1">AVERAGE(C8187:OFFSET(C8187,$I$1-1,0))</f>
        <v>8.8770799999999941E-2</v>
      </c>
      <c r="F8187" s="8">
        <v>40520</v>
      </c>
      <c r="G8187" s="11">
        <f t="shared" ca="1" si="255"/>
        <v>4.1524864999999994E-2</v>
      </c>
    </row>
    <row r="8188" spans="1:7" ht="15">
      <c r="A8188" s="12">
        <v>32147</v>
      </c>
      <c r="B8188" s="82">
        <v>8.8509999999999991</v>
      </c>
      <c r="C8188" s="13">
        <f t="shared" si="254"/>
        <v>8.8509999999999991E-2</v>
      </c>
      <c r="D8188" s="91">
        <f ca="1">AVERAGE(C8188:OFFSET(C8188,$I$1-1,0))</f>
        <v>8.8696449999999954E-2</v>
      </c>
      <c r="F8188" s="8">
        <v>40521</v>
      </c>
      <c r="G8188" s="11">
        <f t="shared" ca="1" si="255"/>
        <v>4.1516984999999992E-2</v>
      </c>
    </row>
    <row r="8189" spans="1:7" ht="15">
      <c r="A8189" s="12">
        <v>32146</v>
      </c>
      <c r="B8189" s="82">
        <v>8.923</v>
      </c>
      <c r="C8189" s="13">
        <f t="shared" si="254"/>
        <v>8.9230000000000004E-2</v>
      </c>
      <c r="D8189" s="91">
        <f ca="1">AVERAGE(C8189:OFFSET(C8189,$I$1-1,0))</f>
        <v>8.8629049999999945E-2</v>
      </c>
      <c r="F8189" s="8">
        <v>40522</v>
      </c>
      <c r="G8189" s="11">
        <f t="shared" ca="1" si="255"/>
        <v>4.1506314999999995E-2</v>
      </c>
    </row>
    <row r="8190" spans="1:7" ht="15">
      <c r="A8190" s="12">
        <v>32142</v>
      </c>
      <c r="B8190" s="82">
        <v>8.9779999999999998</v>
      </c>
      <c r="C8190" s="13">
        <f t="shared" si="254"/>
        <v>8.9779999999999999E-2</v>
      </c>
      <c r="D8190" s="91">
        <f ca="1">AVERAGE(C8190:OFFSET(C8190,$I$1-1,0))</f>
        <v>8.855764999999996E-2</v>
      </c>
      <c r="F8190" s="8">
        <v>40525</v>
      </c>
      <c r="G8190" s="11">
        <f t="shared" ca="1" si="255"/>
        <v>4.1492380000000002E-2</v>
      </c>
    </row>
    <row r="8191" spans="1:7" ht="15">
      <c r="A8191" s="12">
        <v>32141</v>
      </c>
      <c r="B8191" s="82">
        <v>8.8870000000000005</v>
      </c>
      <c r="C8191" s="13">
        <f t="shared" si="254"/>
        <v>8.8870000000000005E-2</v>
      </c>
      <c r="D8191" s="91">
        <f ca="1">AVERAGE(C8191:OFFSET(C8191,$I$1-1,0))</f>
        <v>8.8484599999999997E-2</v>
      </c>
      <c r="F8191" s="8">
        <v>40526</v>
      </c>
      <c r="G8191" s="11">
        <f t="shared" ca="1" si="255"/>
        <v>4.1485044999999998E-2</v>
      </c>
    </row>
    <row r="8192" spans="1:7" ht="15">
      <c r="A8192" s="12">
        <v>32140</v>
      </c>
      <c r="B8192" s="82">
        <v>8.9169999999999998</v>
      </c>
      <c r="C8192" s="13">
        <f t="shared" si="254"/>
        <v>8.9169999999999999E-2</v>
      </c>
      <c r="D8192" s="91">
        <f ca="1">AVERAGE(C8192:OFFSET(C8192,$I$1-1,0))</f>
        <v>8.8414749999999973E-2</v>
      </c>
      <c r="F8192" s="8">
        <v>40527</v>
      </c>
      <c r="G8192" s="11">
        <f t="shared" ca="1" si="255"/>
        <v>4.1480219999999991E-2</v>
      </c>
    </row>
    <row r="8193" spans="1:7" ht="15">
      <c r="A8193" s="12">
        <v>32139</v>
      </c>
      <c r="B8193" s="82">
        <v>8.99</v>
      </c>
      <c r="C8193" s="13">
        <f t="shared" si="254"/>
        <v>8.9900000000000008E-2</v>
      </c>
      <c r="D8193" s="91">
        <f ca="1">AVERAGE(C8193:OFFSET(C8193,$I$1-1,0))</f>
        <v>8.8344749999999972E-2</v>
      </c>
      <c r="F8193" s="8">
        <v>40528</v>
      </c>
      <c r="G8193" s="11">
        <f t="shared" ca="1" si="255"/>
        <v>4.1473575000000013E-2</v>
      </c>
    </row>
    <row r="8194" spans="1:7" ht="15">
      <c r="A8194" s="12">
        <v>32135</v>
      </c>
      <c r="B8194" s="82">
        <v>8.9109999999999996</v>
      </c>
      <c r="C8194" s="13">
        <f t="shared" si="254"/>
        <v>8.9109999999999995E-2</v>
      </c>
      <c r="D8194" s="91">
        <f ca="1">AVERAGE(C8194:OFFSET(C8194,$I$1-1,0))</f>
        <v>8.8271199999999966E-2</v>
      </c>
      <c r="F8194" s="8">
        <v>40529</v>
      </c>
      <c r="G8194" s="11">
        <f t="shared" ca="1" si="255"/>
        <v>4.1464170000000002E-2</v>
      </c>
    </row>
    <row r="8195" spans="1:7" ht="15">
      <c r="A8195" s="12">
        <v>32134</v>
      </c>
      <c r="B8195" s="82">
        <v>8.9049999999999994</v>
      </c>
      <c r="C8195" s="13">
        <f t="shared" si="254"/>
        <v>8.904999999999999E-2</v>
      </c>
      <c r="D8195" s="91">
        <f ca="1">AVERAGE(C8195:OFFSET(C8195,$I$1-1,0))</f>
        <v>8.8201749999999968E-2</v>
      </c>
      <c r="F8195" s="8">
        <v>40532</v>
      </c>
      <c r="G8195" s="11">
        <f t="shared" ca="1" si="255"/>
        <v>4.1454910000000005E-2</v>
      </c>
    </row>
    <row r="8196" spans="1:7" ht="15">
      <c r="A8196" s="12">
        <v>32133</v>
      </c>
      <c r="B8196" s="82">
        <v>9.0449999999999999</v>
      </c>
      <c r="C8196" s="13">
        <f t="shared" si="254"/>
        <v>9.0450000000000003E-2</v>
      </c>
      <c r="D8196" s="91">
        <f ca="1">AVERAGE(C8196:OFFSET(C8196,$I$1-1,0))</f>
        <v>8.8131799999999968E-2</v>
      </c>
      <c r="F8196" s="8">
        <v>40533</v>
      </c>
      <c r="G8196" s="11">
        <f t="shared" ca="1" si="255"/>
        <v>4.1446470000000006E-2</v>
      </c>
    </row>
    <row r="8197" spans="1:7" ht="15">
      <c r="A8197" s="12">
        <v>32132</v>
      </c>
      <c r="B8197" s="82">
        <v>9.0079999999999991</v>
      </c>
      <c r="C8197" s="13">
        <f t="shared" ref="C8197:C8260" si="256">B8197/100</f>
        <v>9.0079999999999993E-2</v>
      </c>
      <c r="D8197" s="91">
        <f ca="1">AVERAGE(C8197:OFFSET(C8197,$I$1-1,0))</f>
        <v>8.805524999999996E-2</v>
      </c>
      <c r="F8197" s="8">
        <v>40534</v>
      </c>
      <c r="G8197" s="11">
        <f t="shared" ca="1" si="255"/>
        <v>4.1440490000000017E-2</v>
      </c>
    </row>
    <row r="8198" spans="1:7" ht="15">
      <c r="A8198" s="12">
        <v>32129</v>
      </c>
      <c r="B8198" s="82">
        <v>8.9169999999999998</v>
      </c>
      <c r="C8198" s="13">
        <f t="shared" si="256"/>
        <v>8.9169999999999999E-2</v>
      </c>
      <c r="D8198" s="91">
        <f ca="1">AVERAGE(C8198:OFFSET(C8198,$I$1-1,0))</f>
        <v>8.7976999999999958E-2</v>
      </c>
      <c r="F8198" s="8">
        <v>40535</v>
      </c>
      <c r="G8198" s="11">
        <f t="shared" ref="G8198:G8261" ca="1" si="257">VLOOKUP($F8198,$A$5:$D$10419,4,FALSE)</f>
        <v>4.1434430000000015E-2</v>
      </c>
    </row>
    <row r="8199" spans="1:7" ht="15">
      <c r="A8199" s="12">
        <v>32128</v>
      </c>
      <c r="B8199" s="82">
        <v>9.1419999999999995</v>
      </c>
      <c r="C8199" s="13">
        <f t="shared" si="256"/>
        <v>9.1420000000000001E-2</v>
      </c>
      <c r="D8199" s="91">
        <f ca="1">AVERAGE(C8199:OFFSET(C8199,$I$1-1,0))</f>
        <v>8.790239999999995E-2</v>
      </c>
      <c r="F8199" s="8">
        <v>40536</v>
      </c>
      <c r="G8199" s="11">
        <f t="shared" ca="1" si="257"/>
        <v>4.1428949999999999E-2</v>
      </c>
    </row>
    <row r="8200" spans="1:7" ht="15">
      <c r="A8200" s="12">
        <v>32127</v>
      </c>
      <c r="B8200" s="82">
        <v>9.1319999999999997</v>
      </c>
      <c r="C8200" s="13">
        <f t="shared" si="256"/>
        <v>9.1319999999999998E-2</v>
      </c>
      <c r="D8200" s="91">
        <f ca="1">AVERAGE(C8200:OFFSET(C8200,$I$1-1,0))</f>
        <v>8.781939999999995E-2</v>
      </c>
      <c r="F8200" s="8">
        <v>40539</v>
      </c>
      <c r="G8200" s="11">
        <f t="shared" ca="1" si="257"/>
        <v>4.1420650000000003E-2</v>
      </c>
    </row>
    <row r="8201" spans="1:7" ht="15">
      <c r="A8201" s="12">
        <v>32126</v>
      </c>
      <c r="B8201" s="82">
        <v>9.202</v>
      </c>
      <c r="C8201" s="13">
        <f t="shared" si="256"/>
        <v>9.2020000000000005E-2</v>
      </c>
      <c r="D8201" s="91">
        <f ca="1">AVERAGE(C8201:OFFSET(C8201,$I$1-1,0))</f>
        <v>8.7735449999999951E-2</v>
      </c>
      <c r="F8201" s="8">
        <v>40540</v>
      </c>
      <c r="G8201" s="11">
        <f t="shared" ca="1" si="257"/>
        <v>4.1416975000000002E-2</v>
      </c>
    </row>
    <row r="8202" spans="1:7" ht="15">
      <c r="A8202" s="12">
        <v>32125</v>
      </c>
      <c r="B8202" s="82">
        <v>9.3759999999999994</v>
      </c>
      <c r="C8202" s="13">
        <f t="shared" si="256"/>
        <v>9.3759999999999996E-2</v>
      </c>
      <c r="D8202" s="91">
        <f ca="1">AVERAGE(C8202:OFFSET(C8202,$I$1-1,0))</f>
        <v>8.7648299999999943E-2</v>
      </c>
      <c r="F8202" s="8">
        <v>40541</v>
      </c>
      <c r="G8202" s="11">
        <f t="shared" ca="1" si="257"/>
        <v>4.1401930000000003E-2</v>
      </c>
    </row>
    <row r="8203" spans="1:7" ht="15">
      <c r="A8203" s="12">
        <v>32122</v>
      </c>
      <c r="B8203" s="82">
        <v>9.4550000000000001</v>
      </c>
      <c r="C8203" s="13">
        <f t="shared" si="256"/>
        <v>9.4549999999999995E-2</v>
      </c>
      <c r="D8203" s="91">
        <f ca="1">AVERAGE(C8203:OFFSET(C8203,$I$1-1,0))</f>
        <v>8.7553999999999965E-2</v>
      </c>
      <c r="F8203" s="8">
        <v>40542</v>
      </c>
      <c r="G8203" s="11">
        <f t="shared" ca="1" si="257"/>
        <v>4.1385199999999997E-2</v>
      </c>
    </row>
    <row r="8204" spans="1:7" ht="15">
      <c r="A8204" s="12">
        <v>32121</v>
      </c>
      <c r="B8204" s="82">
        <v>9.3829999999999991</v>
      </c>
      <c r="C8204" s="13">
        <f t="shared" si="256"/>
        <v>9.3829999999999997E-2</v>
      </c>
      <c r="D8204" s="91">
        <f ca="1">AVERAGE(C8204:OFFSET(C8204,$I$1-1,0))</f>
        <v>8.7457199999999985E-2</v>
      </c>
      <c r="F8204" s="8">
        <v>40543</v>
      </c>
      <c r="G8204" s="11">
        <f t="shared" ca="1" si="257"/>
        <v>4.1364619999999991E-2</v>
      </c>
    </row>
    <row r="8205" spans="1:7" ht="15">
      <c r="A8205" s="12">
        <v>32120</v>
      </c>
      <c r="B8205" s="82">
        <v>9.202</v>
      </c>
      <c r="C8205" s="13">
        <f t="shared" si="256"/>
        <v>9.2020000000000005E-2</v>
      </c>
      <c r="D8205" s="91">
        <f ca="1">AVERAGE(C8205:OFFSET(C8205,$I$1-1,0))</f>
        <v>8.7362549999999997E-2</v>
      </c>
      <c r="F8205" s="8">
        <v>40546</v>
      </c>
      <c r="G8205" s="11">
        <f t="shared" ca="1" si="257"/>
        <v>4.1346089999999995E-2</v>
      </c>
    </row>
    <row r="8206" spans="1:7" ht="15">
      <c r="A8206" s="12">
        <v>32119</v>
      </c>
      <c r="B8206" s="82">
        <v>9.2210000000000001</v>
      </c>
      <c r="C8206" s="13">
        <f t="shared" si="256"/>
        <v>9.221E-2</v>
      </c>
      <c r="D8206" s="91">
        <f ca="1">AVERAGE(C8206:OFFSET(C8206,$I$1-1,0))</f>
        <v>8.7278549999999996E-2</v>
      </c>
      <c r="F8206" s="8">
        <v>40547</v>
      </c>
      <c r="G8206" s="11">
        <f t="shared" ca="1" si="257"/>
        <v>4.1329334999999995E-2</v>
      </c>
    </row>
    <row r="8207" spans="1:7" ht="15">
      <c r="A8207" s="12">
        <v>32118</v>
      </c>
      <c r="B8207" s="82">
        <v>9.2140000000000004</v>
      </c>
      <c r="C8207" s="13">
        <f t="shared" si="256"/>
        <v>9.214E-2</v>
      </c>
      <c r="D8207" s="91">
        <f ca="1">AVERAGE(C8207:OFFSET(C8207,$I$1-1,0))</f>
        <v>8.7195200000000014E-2</v>
      </c>
      <c r="F8207" s="8">
        <v>40548</v>
      </c>
      <c r="G8207" s="11">
        <f t="shared" ca="1" si="257"/>
        <v>4.1320884999999981E-2</v>
      </c>
    </row>
    <row r="8208" spans="1:7" ht="15">
      <c r="A8208" s="12">
        <v>32115</v>
      </c>
      <c r="B8208" s="82">
        <v>9.1199999999999992</v>
      </c>
      <c r="C8208" s="13">
        <f t="shared" si="256"/>
        <v>9.1199999999999989E-2</v>
      </c>
      <c r="D8208" s="91">
        <f ca="1">AVERAGE(C8208:OFFSET(C8208,$I$1-1,0))</f>
        <v>8.7111399999999992E-2</v>
      </c>
      <c r="F8208" s="8">
        <v>40549</v>
      </c>
      <c r="G8208" s="11">
        <f t="shared" ca="1" si="257"/>
        <v>4.1310054999999998E-2</v>
      </c>
    </row>
    <row r="8209" spans="1:7" ht="15">
      <c r="A8209" s="12">
        <v>32114</v>
      </c>
      <c r="B8209" s="82">
        <v>9.0449999999999999</v>
      </c>
      <c r="C8209" s="13">
        <f t="shared" si="256"/>
        <v>9.0450000000000003E-2</v>
      </c>
      <c r="D8209" s="91">
        <f ca="1">AVERAGE(C8209:OFFSET(C8209,$I$1-1,0))</f>
        <v>8.7034399999999984E-2</v>
      </c>
      <c r="F8209" s="8">
        <v>40550</v>
      </c>
      <c r="G8209" s="11">
        <f t="shared" ca="1" si="257"/>
        <v>4.1293984999999998E-2</v>
      </c>
    </row>
    <row r="8210" spans="1:7" ht="15">
      <c r="A8210" s="12">
        <v>32113</v>
      </c>
      <c r="B8210" s="82">
        <v>9.1289999999999996</v>
      </c>
      <c r="C8210" s="13">
        <f t="shared" si="256"/>
        <v>9.1289999999999996E-2</v>
      </c>
      <c r="D8210" s="91">
        <f ca="1">AVERAGE(C8210:OFFSET(C8210,$I$1-1,0))</f>
        <v>8.6961949999999996E-2</v>
      </c>
      <c r="F8210" s="8">
        <v>40553</v>
      </c>
      <c r="G8210" s="11">
        <f t="shared" ca="1" si="257"/>
        <v>4.1275065E-2</v>
      </c>
    </row>
    <row r="8211" spans="1:7" ht="15">
      <c r="A8211" s="12">
        <v>32112</v>
      </c>
      <c r="B8211" s="82">
        <v>9.1319999999999997</v>
      </c>
      <c r="C8211" s="13">
        <f t="shared" si="256"/>
        <v>9.1319999999999998E-2</v>
      </c>
      <c r="D8211" s="91">
        <f ca="1">AVERAGE(C8211:OFFSET(C8211,$I$1-1,0))</f>
        <v>8.688449999999999E-2</v>
      </c>
      <c r="F8211" s="8">
        <v>40554</v>
      </c>
      <c r="G8211" s="11">
        <f t="shared" ca="1" si="257"/>
        <v>4.1257825000000012E-2</v>
      </c>
    </row>
    <row r="8212" spans="1:7" ht="15">
      <c r="A8212" s="12">
        <v>32111</v>
      </c>
      <c r="B8212" s="82">
        <v>9.1010000000000009</v>
      </c>
      <c r="C8212" s="13">
        <f t="shared" si="256"/>
        <v>9.1010000000000008E-2</v>
      </c>
      <c r="D8212" s="91">
        <f ca="1">AVERAGE(C8212:OFFSET(C8212,$I$1-1,0))</f>
        <v>8.68057E-2</v>
      </c>
      <c r="F8212" s="8">
        <v>40555</v>
      </c>
      <c r="G8212" s="11">
        <f t="shared" ca="1" si="257"/>
        <v>4.1247490000000005E-2</v>
      </c>
    </row>
    <row r="8213" spans="1:7" ht="15">
      <c r="A8213" s="12">
        <v>32108</v>
      </c>
      <c r="B8213" s="82">
        <v>9.157</v>
      </c>
      <c r="C8213" s="13">
        <f t="shared" si="256"/>
        <v>9.1569999999999999E-2</v>
      </c>
      <c r="D8213" s="91">
        <f ca="1">AVERAGE(C8213:OFFSET(C8213,$I$1-1,0))</f>
        <v>8.673084999999997E-2</v>
      </c>
      <c r="F8213" s="8">
        <v>40556</v>
      </c>
      <c r="G8213" s="11">
        <f t="shared" ca="1" si="257"/>
        <v>4.1234775000000008E-2</v>
      </c>
    </row>
    <row r="8214" spans="1:7" ht="15">
      <c r="A8214" s="12">
        <v>32106</v>
      </c>
      <c r="B8214" s="82">
        <v>9.0630000000000006</v>
      </c>
      <c r="C8214" s="13">
        <f t="shared" si="256"/>
        <v>9.0630000000000002E-2</v>
      </c>
      <c r="D8214" s="91">
        <f ca="1">AVERAGE(C8214:OFFSET(C8214,$I$1-1,0))</f>
        <v>8.6653099999999969E-2</v>
      </c>
      <c r="F8214" s="8">
        <v>40557</v>
      </c>
      <c r="G8214" s="11">
        <f t="shared" ca="1" si="257"/>
        <v>4.1224294999999994E-2</v>
      </c>
    </row>
    <row r="8215" spans="1:7" ht="15">
      <c r="A8215" s="12">
        <v>32105</v>
      </c>
      <c r="B8215" s="82">
        <v>9.0020000000000007</v>
      </c>
      <c r="C8215" s="13">
        <f t="shared" si="256"/>
        <v>9.0020000000000003E-2</v>
      </c>
      <c r="D8215" s="91">
        <f ca="1">AVERAGE(C8215:OFFSET(C8215,$I$1-1,0))</f>
        <v>8.6575749999999979E-2</v>
      </c>
      <c r="F8215" s="8">
        <v>40560</v>
      </c>
      <c r="G8215" s="11">
        <f t="shared" ca="1" si="257"/>
        <v>4.1215895000000009E-2</v>
      </c>
    </row>
    <row r="8216" spans="1:7" ht="15">
      <c r="A8216" s="12">
        <v>32104</v>
      </c>
      <c r="B8216" s="82">
        <v>8.8919999999999995</v>
      </c>
      <c r="C8216" s="13">
        <f t="shared" si="256"/>
        <v>8.8919999999999999E-2</v>
      </c>
      <c r="D8216" s="91">
        <f ca="1">AVERAGE(C8216:OFFSET(C8216,$I$1-1,0))</f>
        <v>8.6498599999999981E-2</v>
      </c>
      <c r="F8216" s="8">
        <v>40561</v>
      </c>
      <c r="G8216" s="11">
        <f t="shared" ca="1" si="257"/>
        <v>4.120998E-2</v>
      </c>
    </row>
    <row r="8217" spans="1:7" ht="15">
      <c r="A8217" s="12">
        <v>32101</v>
      </c>
      <c r="B8217" s="82">
        <v>8.8439999999999994</v>
      </c>
      <c r="C8217" s="13">
        <f t="shared" si="256"/>
        <v>8.8439999999999991E-2</v>
      </c>
      <c r="D8217" s="91">
        <f ca="1">AVERAGE(C8217:OFFSET(C8217,$I$1-1,0))</f>
        <v>8.642484999999997E-2</v>
      </c>
      <c r="F8217" s="8">
        <v>40562</v>
      </c>
      <c r="G8217" s="11">
        <f t="shared" ca="1" si="257"/>
        <v>4.1199844999999992E-2</v>
      </c>
    </row>
    <row r="8218" spans="1:7" ht="15">
      <c r="A8218" s="12">
        <v>32100</v>
      </c>
      <c r="B8218" s="82">
        <v>8.9220000000000006</v>
      </c>
      <c r="C8218" s="13">
        <f t="shared" si="256"/>
        <v>8.9220000000000008E-2</v>
      </c>
      <c r="D8218" s="91">
        <f ca="1">AVERAGE(C8218:OFFSET(C8218,$I$1-1,0))</f>
        <v>8.6358049999999978E-2</v>
      </c>
      <c r="F8218" s="8">
        <v>40563</v>
      </c>
      <c r="G8218" s="11">
        <f t="shared" ca="1" si="257"/>
        <v>4.1194564999999989E-2</v>
      </c>
    </row>
    <row r="8219" spans="1:7" ht="15">
      <c r="A8219" s="12">
        <v>32099</v>
      </c>
      <c r="B8219" s="82">
        <v>8.9310000000000009</v>
      </c>
      <c r="C8219" s="13">
        <f t="shared" si="256"/>
        <v>8.9310000000000014E-2</v>
      </c>
      <c r="D8219" s="91">
        <f ca="1">AVERAGE(C8219:OFFSET(C8219,$I$1-1,0))</f>
        <v>8.6287749999999969E-2</v>
      </c>
      <c r="F8219" s="8">
        <v>40564</v>
      </c>
      <c r="G8219" s="11">
        <f t="shared" ca="1" si="257"/>
        <v>4.1189289999999996E-2</v>
      </c>
    </row>
    <row r="8220" spans="1:7" ht="15">
      <c r="A8220" s="12">
        <v>32098</v>
      </c>
      <c r="B8220" s="82">
        <v>8.9280000000000008</v>
      </c>
      <c r="C8220" s="13">
        <f t="shared" si="256"/>
        <v>8.9280000000000012E-2</v>
      </c>
      <c r="D8220" s="91">
        <f ca="1">AVERAGE(C8220:OFFSET(C8220,$I$1-1,0))</f>
        <v>8.6216249999999967E-2</v>
      </c>
      <c r="F8220" s="8">
        <v>40567</v>
      </c>
      <c r="G8220" s="11">
        <f t="shared" ca="1" si="257"/>
        <v>4.1182435000000003E-2</v>
      </c>
    </row>
    <row r="8221" spans="1:7" ht="15">
      <c r="A8221" s="12">
        <v>32097</v>
      </c>
      <c r="B8221" s="82">
        <v>8.8979999999999997</v>
      </c>
      <c r="C8221" s="13">
        <f t="shared" si="256"/>
        <v>8.8980000000000004E-2</v>
      </c>
      <c r="D8221" s="91">
        <f ca="1">AVERAGE(C8221:OFFSET(C8221,$I$1-1,0))</f>
        <v>8.6143549999999958E-2</v>
      </c>
      <c r="F8221" s="8">
        <v>40568</v>
      </c>
      <c r="G8221" s="11">
        <f t="shared" ca="1" si="257"/>
        <v>4.1173245000000004E-2</v>
      </c>
    </row>
    <row r="8222" spans="1:7" ht="15">
      <c r="A8222" s="12">
        <v>32094</v>
      </c>
      <c r="B8222" s="82">
        <v>8.9380000000000006</v>
      </c>
      <c r="C8222" s="13">
        <f t="shared" si="256"/>
        <v>8.9380000000000001E-2</v>
      </c>
      <c r="D8222" s="91">
        <f ca="1">AVERAGE(C8222:OFFSET(C8222,$I$1-1,0))</f>
        <v>8.6070799999999947E-2</v>
      </c>
      <c r="F8222" s="8">
        <v>40569</v>
      </c>
      <c r="G8222" s="11">
        <f t="shared" ca="1" si="257"/>
        <v>4.1171755000000018E-2</v>
      </c>
    </row>
    <row r="8223" spans="1:7" ht="15">
      <c r="A8223" s="12">
        <v>32093</v>
      </c>
      <c r="B8223" s="82">
        <v>8.8620000000000001</v>
      </c>
      <c r="C8223" s="13">
        <f t="shared" si="256"/>
        <v>8.8620000000000004E-2</v>
      </c>
      <c r="D8223" s="91">
        <f ca="1">AVERAGE(C8223:OFFSET(C8223,$I$1-1,0))</f>
        <v>8.5996849999999958E-2</v>
      </c>
      <c r="F8223" s="8">
        <v>40570</v>
      </c>
      <c r="G8223" s="11">
        <f t="shared" ca="1" si="257"/>
        <v>4.116839500000001E-2</v>
      </c>
    </row>
    <row r="8224" spans="1:7" ht="15">
      <c r="A8224" s="12">
        <v>32091</v>
      </c>
      <c r="B8224" s="82">
        <v>8.8740000000000006</v>
      </c>
      <c r="C8224" s="13">
        <f t="shared" si="256"/>
        <v>8.8739999999999999E-2</v>
      </c>
      <c r="D8224" s="91">
        <f ca="1">AVERAGE(C8224:OFFSET(C8224,$I$1-1,0))</f>
        <v>8.5927599999999965E-2</v>
      </c>
      <c r="F8224" s="8">
        <v>40571</v>
      </c>
      <c r="G8224" s="11">
        <f t="shared" ca="1" si="257"/>
        <v>4.1161820000000029E-2</v>
      </c>
    </row>
    <row r="8225" spans="1:7" ht="15">
      <c r="A8225" s="12">
        <v>32090</v>
      </c>
      <c r="B8225" s="82">
        <v>8.8260000000000005</v>
      </c>
      <c r="C8225" s="13">
        <f t="shared" si="256"/>
        <v>8.8260000000000005E-2</v>
      </c>
      <c r="D8225" s="91">
        <f ca="1">AVERAGE(C8225:OFFSET(C8225,$I$1-1,0))</f>
        <v>8.5857499999999962E-2</v>
      </c>
      <c r="F8225" s="8">
        <v>40574</v>
      </c>
      <c r="G8225" s="11">
        <f t="shared" ca="1" si="257"/>
        <v>4.1157145000000013E-2</v>
      </c>
    </row>
    <row r="8226" spans="1:7" ht="15">
      <c r="A8226" s="12">
        <v>32087</v>
      </c>
      <c r="B8226" s="82">
        <v>8.8379999999999992</v>
      </c>
      <c r="C8226" s="13">
        <f t="shared" si="256"/>
        <v>8.8379999999999986E-2</v>
      </c>
      <c r="D8226" s="91">
        <f ca="1">AVERAGE(C8226:OFFSET(C8226,$I$1-1,0))</f>
        <v>8.5788199999999967E-2</v>
      </c>
      <c r="F8226" s="8">
        <v>40575</v>
      </c>
      <c r="G8226" s="11">
        <f t="shared" ca="1" si="257"/>
        <v>4.1159155000000017E-2</v>
      </c>
    </row>
    <row r="8227" spans="1:7" ht="15">
      <c r="A8227" s="12">
        <v>32086</v>
      </c>
      <c r="B8227" s="82">
        <v>8.7789999999999999</v>
      </c>
      <c r="C8227" s="13">
        <f t="shared" si="256"/>
        <v>8.7789999999999993E-2</v>
      </c>
      <c r="D8227" s="91">
        <f ca="1">AVERAGE(C8227:OFFSET(C8227,$I$1-1,0))</f>
        <v>8.5713299999999965E-2</v>
      </c>
      <c r="F8227" s="8">
        <v>40576</v>
      </c>
      <c r="G8227" s="11">
        <f t="shared" ca="1" si="257"/>
        <v>4.1158810000000011E-2</v>
      </c>
    </row>
    <row r="8228" spans="1:7" ht="15">
      <c r="A8228" s="12">
        <v>32085</v>
      </c>
      <c r="B8228" s="82">
        <v>8.9410000000000007</v>
      </c>
      <c r="C8228" s="13">
        <f t="shared" si="256"/>
        <v>8.9410000000000003E-2</v>
      </c>
      <c r="D8228" s="91">
        <f ca="1">AVERAGE(C8228:OFFSET(C8228,$I$1-1,0))</f>
        <v>8.5640449999999951E-2</v>
      </c>
      <c r="F8228" s="8">
        <v>40577</v>
      </c>
      <c r="G8228" s="11">
        <f t="shared" ca="1" si="257"/>
        <v>4.116259500000001E-2</v>
      </c>
    </row>
    <row r="8229" spans="1:7" ht="15">
      <c r="A8229" s="12">
        <v>32084</v>
      </c>
      <c r="B8229" s="82">
        <v>9.0259999999999998</v>
      </c>
      <c r="C8229" s="13">
        <f t="shared" si="256"/>
        <v>9.0259999999999993E-2</v>
      </c>
      <c r="D8229" s="91">
        <f ca="1">AVERAGE(C8229:OFFSET(C8229,$I$1-1,0))</f>
        <v>8.5559099999999944E-2</v>
      </c>
      <c r="F8229" s="8">
        <v>40578</v>
      </c>
      <c r="G8229" s="11">
        <f t="shared" ca="1" si="257"/>
        <v>4.117311000000002E-2</v>
      </c>
    </row>
    <row r="8230" spans="1:7" ht="15">
      <c r="A8230" s="12">
        <v>32083</v>
      </c>
      <c r="B8230" s="82">
        <v>9.1189999999999998</v>
      </c>
      <c r="C8230" s="13">
        <f t="shared" si="256"/>
        <v>9.1189999999999993E-2</v>
      </c>
      <c r="D8230" s="91">
        <f ca="1">AVERAGE(C8230:OFFSET(C8230,$I$1-1,0))</f>
        <v>8.5474299999999948E-2</v>
      </c>
      <c r="F8230" s="8">
        <v>40581</v>
      </c>
      <c r="G8230" s="11">
        <f t="shared" ca="1" si="257"/>
        <v>4.1181605000000017E-2</v>
      </c>
    </row>
    <row r="8231" spans="1:7" ht="15">
      <c r="A8231" s="12">
        <v>32080</v>
      </c>
      <c r="B8231" s="82">
        <v>9.032</v>
      </c>
      <c r="C8231" s="13">
        <f t="shared" si="256"/>
        <v>9.0319999999999998E-2</v>
      </c>
      <c r="D8231" s="91">
        <f ca="1">AVERAGE(C8231:OFFSET(C8231,$I$1-1,0))</f>
        <v>8.5387399999999947E-2</v>
      </c>
      <c r="F8231" s="8">
        <v>40582</v>
      </c>
      <c r="G8231" s="11">
        <f t="shared" ca="1" si="257"/>
        <v>4.1199250000000021E-2</v>
      </c>
    </row>
    <row r="8232" spans="1:7" ht="15">
      <c r="A8232" s="12">
        <v>32079</v>
      </c>
      <c r="B8232" s="82">
        <v>9.0079999999999991</v>
      </c>
      <c r="C8232" s="13">
        <f t="shared" si="256"/>
        <v>9.0079999999999993E-2</v>
      </c>
      <c r="D8232" s="91">
        <f ca="1">AVERAGE(C8232:OFFSET(C8232,$I$1-1,0))</f>
        <v>8.5305749999999958E-2</v>
      </c>
      <c r="F8232" s="8">
        <v>40583</v>
      </c>
      <c r="G8232" s="11">
        <f t="shared" ca="1" si="257"/>
        <v>4.1215565000000016E-2</v>
      </c>
    </row>
    <row r="8233" spans="1:7" ht="15">
      <c r="A8233" s="12">
        <v>32078</v>
      </c>
      <c r="B8233" s="82">
        <v>9.1379999999999999</v>
      </c>
      <c r="C8233" s="13">
        <f t="shared" si="256"/>
        <v>9.1380000000000003E-2</v>
      </c>
      <c r="D8233" s="91">
        <f ca="1">AVERAGE(C8233:OFFSET(C8233,$I$1-1,0))</f>
        <v>8.5223599999999955E-2</v>
      </c>
      <c r="F8233" s="8">
        <v>40584</v>
      </c>
      <c r="G8233" s="11">
        <f t="shared" ca="1" si="257"/>
        <v>4.1243760000000018E-2</v>
      </c>
    </row>
    <row r="8234" spans="1:7" ht="15">
      <c r="A8234" s="12">
        <v>32077</v>
      </c>
      <c r="B8234" s="82">
        <v>9.0630000000000006</v>
      </c>
      <c r="C8234" s="13">
        <f t="shared" si="256"/>
        <v>9.0630000000000002E-2</v>
      </c>
      <c r="D8234" s="91">
        <f ca="1">AVERAGE(C8234:OFFSET(C8234,$I$1-1,0))</f>
        <v>8.5133449999999972E-2</v>
      </c>
      <c r="F8234" s="8">
        <v>40585</v>
      </c>
      <c r="G8234" s="11">
        <f t="shared" ca="1" si="257"/>
        <v>4.1264395000000009E-2</v>
      </c>
    </row>
    <row r="8235" spans="1:7" ht="15">
      <c r="A8235" s="12">
        <v>32076</v>
      </c>
      <c r="B8235" s="82">
        <v>8.8919999999999995</v>
      </c>
      <c r="C8235" s="13">
        <f t="shared" si="256"/>
        <v>8.8919999999999999E-2</v>
      </c>
      <c r="D8235" s="91">
        <f ca="1">AVERAGE(C8235:OFFSET(C8235,$I$1-1,0))</f>
        <v>8.5044249999999988E-2</v>
      </c>
      <c r="F8235" s="8">
        <v>40588</v>
      </c>
      <c r="G8235" s="11">
        <f t="shared" ca="1" si="257"/>
        <v>4.1277430000000018E-2</v>
      </c>
    </row>
    <row r="8236" spans="1:7" ht="15">
      <c r="A8236" s="12">
        <v>32073</v>
      </c>
      <c r="B8236" s="82">
        <v>9.0939999999999994</v>
      </c>
      <c r="C8236" s="13">
        <f t="shared" si="256"/>
        <v>9.0939999999999993E-2</v>
      </c>
      <c r="D8236" s="91">
        <f ca="1">AVERAGE(C8236:OFFSET(C8236,$I$1-1,0))</f>
        <v>8.4965749999999965E-2</v>
      </c>
      <c r="F8236" s="8">
        <v>40589</v>
      </c>
      <c r="G8236" s="11">
        <f t="shared" ca="1" si="257"/>
        <v>4.128952000000001E-2</v>
      </c>
    </row>
    <row r="8237" spans="1:7" ht="15">
      <c r="A8237" s="12">
        <v>32072</v>
      </c>
      <c r="B8237" s="82">
        <v>9.0879999999999992</v>
      </c>
      <c r="C8237" s="13">
        <f t="shared" si="256"/>
        <v>9.0879999999999989E-2</v>
      </c>
      <c r="D8237" s="91">
        <f ca="1">AVERAGE(C8237:OFFSET(C8237,$I$1-1,0))</f>
        <v>8.4875499999999993E-2</v>
      </c>
      <c r="F8237" s="8">
        <v>40590</v>
      </c>
      <c r="G8237" s="11">
        <f t="shared" ca="1" si="257"/>
        <v>4.1299494999999992E-2</v>
      </c>
    </row>
    <row r="8238" spans="1:7" ht="15">
      <c r="A8238" s="12">
        <v>32071</v>
      </c>
      <c r="B8238" s="82">
        <v>9.4480000000000004</v>
      </c>
      <c r="C8238" s="13">
        <f t="shared" si="256"/>
        <v>9.4480000000000008E-2</v>
      </c>
      <c r="D8238" s="91">
        <f ca="1">AVERAGE(C8238:OFFSET(C8238,$I$1-1,0))</f>
        <v>8.4788599999999978E-2</v>
      </c>
      <c r="F8238" s="8">
        <v>40591</v>
      </c>
      <c r="G8238" s="11">
        <f t="shared" ca="1" si="257"/>
        <v>4.1311550000000002E-2</v>
      </c>
    </row>
    <row r="8239" spans="1:7" ht="15">
      <c r="A8239" s="12">
        <v>32070</v>
      </c>
      <c r="B8239" s="82">
        <v>9.4809999999999999</v>
      </c>
      <c r="C8239" s="13">
        <f t="shared" si="256"/>
        <v>9.4810000000000005E-2</v>
      </c>
      <c r="D8239" s="91">
        <f ca="1">AVERAGE(C8239:OFFSET(C8239,$I$1-1,0))</f>
        <v>8.4682949999999993E-2</v>
      </c>
      <c r="F8239" s="8">
        <v>40592</v>
      </c>
      <c r="G8239" s="11">
        <f t="shared" ca="1" si="257"/>
        <v>4.1328944999999999E-2</v>
      </c>
    </row>
    <row r="8240" spans="1:7" ht="15">
      <c r="A8240" s="12">
        <v>32069</v>
      </c>
      <c r="B8240" s="82">
        <v>9.8109999999999999</v>
      </c>
      <c r="C8240" s="13">
        <f t="shared" si="256"/>
        <v>9.8110000000000003E-2</v>
      </c>
      <c r="D8240" s="91">
        <f ca="1">AVERAGE(C8240:OFFSET(C8240,$I$1-1,0))</f>
        <v>8.457874999999998E-2</v>
      </c>
      <c r="F8240" s="8">
        <v>40595</v>
      </c>
      <c r="G8240" s="11">
        <f t="shared" ca="1" si="257"/>
        <v>4.1345175000000005E-2</v>
      </c>
    </row>
    <row r="8241" spans="1:7" ht="15">
      <c r="A8241" s="12">
        <v>32066</v>
      </c>
      <c r="B8241" s="82">
        <v>10.179</v>
      </c>
      <c r="C8241" s="13">
        <f t="shared" si="256"/>
        <v>0.10179000000000001</v>
      </c>
      <c r="D8241" s="91">
        <f ca="1">AVERAGE(C8241:OFFSET(C8241,$I$1-1,0))</f>
        <v>8.4462449999999994E-2</v>
      </c>
      <c r="F8241" s="8">
        <v>40596</v>
      </c>
      <c r="G8241" s="11">
        <f t="shared" ca="1" si="257"/>
        <v>4.136388500000001E-2</v>
      </c>
    </row>
    <row r="8242" spans="1:7" ht="15">
      <c r="A8242" s="12">
        <v>32065</v>
      </c>
      <c r="B8242" s="82">
        <v>10.220000000000001</v>
      </c>
      <c r="C8242" s="13">
        <f t="shared" si="256"/>
        <v>0.10220000000000001</v>
      </c>
      <c r="D8242" s="91">
        <f ca="1">AVERAGE(C8242:OFFSET(C8242,$I$1-1,0))</f>
        <v>8.4325649999999988E-2</v>
      </c>
      <c r="F8242" s="8">
        <v>40597</v>
      </c>
      <c r="G8242" s="11">
        <f t="shared" ca="1" si="257"/>
        <v>4.1380820000000013E-2</v>
      </c>
    </row>
    <row r="8243" spans="1:7" ht="15">
      <c r="A8243" s="12">
        <v>32064</v>
      </c>
      <c r="B8243" s="82">
        <v>10.16</v>
      </c>
      <c r="C8243" s="13">
        <f t="shared" si="256"/>
        <v>0.1016</v>
      </c>
      <c r="D8243" s="91">
        <f ca="1">AVERAGE(C8243:OFFSET(C8243,$I$1-1,0))</f>
        <v>8.4186049999999998E-2</v>
      </c>
      <c r="F8243" s="8">
        <v>40598</v>
      </c>
      <c r="G8243" s="11">
        <f t="shared" ca="1" si="257"/>
        <v>4.1403515000000023E-2</v>
      </c>
    </row>
    <row r="8244" spans="1:7" ht="15">
      <c r="A8244" s="12">
        <v>32063</v>
      </c>
      <c r="B8244" s="82">
        <v>9.8889999999999993</v>
      </c>
      <c r="C8244" s="13">
        <f t="shared" si="256"/>
        <v>9.8889999999999992E-2</v>
      </c>
      <c r="D8244" s="91">
        <f ca="1">AVERAGE(C8244:OFFSET(C8244,$I$1-1,0))</f>
        <v>8.4044699999999986E-2</v>
      </c>
      <c r="F8244" s="8">
        <v>40599</v>
      </c>
      <c r="G8244" s="11">
        <f t="shared" ca="1" si="257"/>
        <v>4.142336000000002E-2</v>
      </c>
    </row>
    <row r="8245" spans="1:7" ht="15">
      <c r="A8245" s="12">
        <v>32059</v>
      </c>
      <c r="B8245" s="82">
        <v>9.9320000000000004</v>
      </c>
      <c r="C8245" s="13">
        <f t="shared" si="256"/>
        <v>9.9320000000000006E-2</v>
      </c>
      <c r="D8245" s="91">
        <f ca="1">AVERAGE(C8245:OFFSET(C8245,$I$1-1,0))</f>
        <v>8.3917000000000005E-2</v>
      </c>
      <c r="F8245" s="8">
        <v>40602</v>
      </c>
      <c r="G8245" s="11">
        <f t="shared" ca="1" si="257"/>
        <v>4.1444185000000015E-2</v>
      </c>
    </row>
    <row r="8246" spans="1:7" ht="15">
      <c r="A8246" s="12">
        <v>32058</v>
      </c>
      <c r="B8246" s="82">
        <v>9.8569999999999993</v>
      </c>
      <c r="C8246" s="13">
        <f t="shared" si="256"/>
        <v>9.8569999999999991E-2</v>
      </c>
      <c r="D8246" s="91">
        <f ca="1">AVERAGE(C8246:OFFSET(C8246,$I$1-1,0))</f>
        <v>8.3787550000000002E-2</v>
      </c>
      <c r="F8246" s="8">
        <v>40603</v>
      </c>
      <c r="G8246" s="11">
        <f t="shared" ca="1" si="257"/>
        <v>4.1465305000000029E-2</v>
      </c>
    </row>
    <row r="8247" spans="1:7" ht="15">
      <c r="A8247" s="12">
        <v>32057</v>
      </c>
      <c r="B8247" s="82">
        <v>9.7970000000000006</v>
      </c>
      <c r="C8247" s="13">
        <f t="shared" si="256"/>
        <v>9.7970000000000002E-2</v>
      </c>
      <c r="D8247" s="91">
        <f ca="1">AVERAGE(C8247:OFFSET(C8247,$I$1-1,0))</f>
        <v>8.3662099999999975E-2</v>
      </c>
      <c r="F8247" s="8">
        <v>40604</v>
      </c>
      <c r="G8247" s="11">
        <f t="shared" ca="1" si="257"/>
        <v>4.1489005000000016E-2</v>
      </c>
    </row>
    <row r="8248" spans="1:7" ht="15">
      <c r="A8248" s="12">
        <v>32056</v>
      </c>
      <c r="B8248" s="82">
        <v>9.7650000000000006</v>
      </c>
      <c r="C8248" s="13">
        <f t="shared" si="256"/>
        <v>9.7650000000000001E-2</v>
      </c>
      <c r="D8248" s="91">
        <f ca="1">AVERAGE(C8248:OFFSET(C8248,$I$1-1,0))</f>
        <v>8.3540399999999973E-2</v>
      </c>
      <c r="F8248" s="8">
        <v>40605</v>
      </c>
      <c r="G8248" s="11">
        <f t="shared" ca="1" si="257"/>
        <v>4.1507195000000011E-2</v>
      </c>
    </row>
    <row r="8249" spans="1:7" ht="15">
      <c r="A8249" s="12">
        <v>32055</v>
      </c>
      <c r="B8249" s="82">
        <v>9.7929999999999993</v>
      </c>
      <c r="C8249" s="13">
        <f t="shared" si="256"/>
        <v>9.7929999999999989E-2</v>
      </c>
      <c r="D8249" s="91">
        <f ca="1">AVERAGE(C8249:OFFSET(C8249,$I$1-1,0))</f>
        <v>8.3420699999999973E-2</v>
      </c>
      <c r="F8249" s="8">
        <v>40606</v>
      </c>
      <c r="G8249" s="11">
        <f t="shared" ca="1" si="257"/>
        <v>4.152657000000002E-2</v>
      </c>
    </row>
    <row r="8250" spans="1:7" ht="15">
      <c r="A8250" s="12">
        <v>32052</v>
      </c>
      <c r="B8250" s="82">
        <v>9.6920000000000002</v>
      </c>
      <c r="C8250" s="13">
        <f t="shared" si="256"/>
        <v>9.6920000000000006E-2</v>
      </c>
      <c r="D8250" s="91">
        <f ca="1">AVERAGE(C8250:OFFSET(C8250,$I$1-1,0))</f>
        <v>8.3299849999999953E-2</v>
      </c>
      <c r="F8250" s="8">
        <v>40609</v>
      </c>
      <c r="G8250" s="11">
        <f t="shared" ca="1" si="257"/>
        <v>4.1547450000000014E-2</v>
      </c>
    </row>
    <row r="8251" spans="1:7" ht="15">
      <c r="A8251" s="12">
        <v>32051</v>
      </c>
      <c r="B8251" s="82">
        <v>9.7720000000000002</v>
      </c>
      <c r="C8251" s="13">
        <f t="shared" si="256"/>
        <v>9.7720000000000001E-2</v>
      </c>
      <c r="D8251" s="91">
        <f ca="1">AVERAGE(C8251:OFFSET(C8251,$I$1-1,0))</f>
        <v>8.3184299999999961E-2</v>
      </c>
      <c r="F8251" s="8">
        <v>40610</v>
      </c>
      <c r="G8251" s="11">
        <f t="shared" ca="1" si="257"/>
        <v>4.1571660000000003E-2</v>
      </c>
    </row>
    <row r="8252" spans="1:7" ht="15">
      <c r="A8252" s="12">
        <v>32050</v>
      </c>
      <c r="B8252" s="82">
        <v>9.7439999999999998</v>
      </c>
      <c r="C8252" s="13">
        <f t="shared" si="256"/>
        <v>9.7439999999999999E-2</v>
      </c>
      <c r="D8252" s="91">
        <f ca="1">AVERAGE(C8252:OFFSET(C8252,$I$1-1,0))</f>
        <v>8.3065799999999954E-2</v>
      </c>
      <c r="F8252" s="8">
        <v>40611</v>
      </c>
      <c r="G8252" s="11">
        <f t="shared" ca="1" si="257"/>
        <v>4.1590055000000001E-2</v>
      </c>
    </row>
    <row r="8253" spans="1:7" ht="15">
      <c r="A8253" s="12">
        <v>32049</v>
      </c>
      <c r="B8253" s="82">
        <v>9.8040000000000003</v>
      </c>
      <c r="C8253" s="13">
        <f t="shared" si="256"/>
        <v>9.8040000000000002E-2</v>
      </c>
      <c r="D8253" s="91">
        <f ca="1">AVERAGE(C8253:OFFSET(C8253,$I$1-1,0))</f>
        <v>8.2948199999999958E-2</v>
      </c>
      <c r="F8253" s="8">
        <v>40612</v>
      </c>
      <c r="G8253" s="11">
        <f t="shared" ca="1" si="257"/>
        <v>4.1601495000000009E-2</v>
      </c>
    </row>
    <row r="8254" spans="1:7" ht="15">
      <c r="A8254" s="12">
        <v>32048</v>
      </c>
      <c r="B8254" s="82">
        <v>9.6639999999999997</v>
      </c>
      <c r="C8254" s="13">
        <f t="shared" si="256"/>
        <v>9.6640000000000004E-2</v>
      </c>
      <c r="D8254" s="91">
        <f ca="1">AVERAGE(C8254:OFFSET(C8254,$I$1-1,0))</f>
        <v>8.2825799999999963E-2</v>
      </c>
      <c r="F8254" s="8">
        <v>40613</v>
      </c>
      <c r="G8254" s="11">
        <f t="shared" ca="1" si="257"/>
        <v>4.1622399999999997E-2</v>
      </c>
    </row>
    <row r="8255" spans="1:7" ht="15">
      <c r="A8255" s="12">
        <v>32045</v>
      </c>
      <c r="B8255" s="82">
        <v>9.6639999999999997</v>
      </c>
      <c r="C8255" s="13">
        <f t="shared" si="256"/>
        <v>9.6640000000000004E-2</v>
      </c>
      <c r="D8255" s="91">
        <f ca="1">AVERAGE(C8255:OFFSET(C8255,$I$1-1,0))</f>
        <v>8.2708249999999969E-2</v>
      </c>
      <c r="F8255" s="8">
        <v>40616</v>
      </c>
      <c r="G8255" s="11">
        <f t="shared" ca="1" si="257"/>
        <v>4.1645080000000008E-2</v>
      </c>
    </row>
    <row r="8256" spans="1:7" ht="15">
      <c r="A8256" s="12">
        <v>32044</v>
      </c>
      <c r="B8256" s="82">
        <v>9.6850000000000005</v>
      </c>
      <c r="C8256" s="13">
        <f t="shared" si="256"/>
        <v>9.6850000000000006E-2</v>
      </c>
      <c r="D8256" s="91">
        <f ca="1">AVERAGE(C8256:OFFSET(C8256,$I$1-1,0))</f>
        <v>8.2591799999999965E-2</v>
      </c>
      <c r="F8256" s="8">
        <v>40617</v>
      </c>
      <c r="G8256" s="11">
        <f t="shared" ca="1" si="257"/>
        <v>4.1662275000000006E-2</v>
      </c>
    </row>
    <row r="8257" spans="1:7" ht="15">
      <c r="A8257" s="12">
        <v>32043</v>
      </c>
      <c r="B8257" s="82">
        <v>9.5419999999999998</v>
      </c>
      <c r="C8257" s="13">
        <f t="shared" si="256"/>
        <v>9.5420000000000005E-2</v>
      </c>
      <c r="D8257" s="91">
        <f ca="1">AVERAGE(C8257:OFFSET(C8257,$I$1-1,0))</f>
        <v>8.2473449999999976E-2</v>
      </c>
      <c r="F8257" s="8">
        <v>40618</v>
      </c>
      <c r="G8257" s="11">
        <f t="shared" ca="1" si="257"/>
        <v>4.1674525000000004E-2</v>
      </c>
    </row>
    <row r="8258" spans="1:7" ht="15">
      <c r="A8258" s="12">
        <v>32042</v>
      </c>
      <c r="B8258" s="82">
        <v>9.5180000000000007</v>
      </c>
      <c r="C8258" s="13">
        <f t="shared" si="256"/>
        <v>9.5180000000000001E-2</v>
      </c>
      <c r="D8258" s="91">
        <f ca="1">AVERAGE(C8258:OFFSET(C8258,$I$1-1,0))</f>
        <v>8.2364399999999949E-2</v>
      </c>
      <c r="F8258" s="8">
        <v>40619</v>
      </c>
      <c r="G8258" s="11">
        <f t="shared" ca="1" si="257"/>
        <v>4.1684655000000001E-2</v>
      </c>
    </row>
    <row r="8259" spans="1:7" ht="15">
      <c r="A8259" s="12">
        <v>32041</v>
      </c>
      <c r="B8259" s="82">
        <v>9.6129999999999995</v>
      </c>
      <c r="C8259" s="13">
        <f t="shared" si="256"/>
        <v>9.6129999999999993E-2</v>
      </c>
      <c r="D8259" s="91">
        <f ca="1">AVERAGE(C8259:OFFSET(C8259,$I$1-1,0))</f>
        <v>8.2251499999999964E-2</v>
      </c>
      <c r="F8259" s="8">
        <v>40620</v>
      </c>
      <c r="G8259" s="11">
        <f t="shared" ca="1" si="257"/>
        <v>4.1698019999999995E-2</v>
      </c>
    </row>
    <row r="8260" spans="1:7" ht="15">
      <c r="A8260" s="12">
        <v>32038</v>
      </c>
      <c r="B8260" s="82">
        <v>9.5560000000000009</v>
      </c>
      <c r="C8260" s="13">
        <f t="shared" si="256"/>
        <v>9.5560000000000006E-2</v>
      </c>
      <c r="D8260" s="91">
        <f ca="1">AVERAGE(C8260:OFFSET(C8260,$I$1-1,0))</f>
        <v>8.2136749999999967E-2</v>
      </c>
      <c r="F8260" s="8">
        <v>40623</v>
      </c>
      <c r="G8260" s="11">
        <f t="shared" ca="1" si="257"/>
        <v>4.1711644999999999E-2</v>
      </c>
    </row>
    <row r="8261" spans="1:7" ht="15">
      <c r="A8261" s="12">
        <v>32037</v>
      </c>
      <c r="B8261" s="82">
        <v>9.5419999999999998</v>
      </c>
      <c r="C8261" s="13">
        <f t="shared" ref="C8261:C8324" si="258">B8261/100</f>
        <v>9.5420000000000005E-2</v>
      </c>
      <c r="D8261" s="91">
        <f ca="1">AVERAGE(C8261:OFFSET(C8261,$I$1-1,0))</f>
        <v>8.202634999999997E-2</v>
      </c>
      <c r="F8261" s="8">
        <v>40624</v>
      </c>
      <c r="G8261" s="11">
        <f t="shared" ca="1" si="257"/>
        <v>4.1722504999999993E-2</v>
      </c>
    </row>
    <row r="8262" spans="1:7" ht="15">
      <c r="A8262" s="12">
        <v>32036</v>
      </c>
      <c r="B8262" s="82">
        <v>9.6720000000000006</v>
      </c>
      <c r="C8262" s="13">
        <f t="shared" si="258"/>
        <v>9.672E-2</v>
      </c>
      <c r="D8262" s="91">
        <f ca="1">AVERAGE(C8262:OFFSET(C8262,$I$1-1,0))</f>
        <v>8.1919249999999971E-2</v>
      </c>
      <c r="F8262" s="8">
        <v>40625</v>
      </c>
      <c r="G8262" s="11">
        <f t="shared" ref="G8262:G8325" ca="1" si="259">VLOOKUP($F8262,$A$5:$D$10419,4,FALSE)</f>
        <v>4.1735809999999998E-2</v>
      </c>
    </row>
    <row r="8263" spans="1:7" ht="15">
      <c r="A8263" s="12">
        <v>32035</v>
      </c>
      <c r="B8263" s="82">
        <v>9.6720000000000006</v>
      </c>
      <c r="C8263" s="13">
        <f t="shared" si="258"/>
        <v>9.672E-2</v>
      </c>
      <c r="D8263" s="91">
        <f ca="1">AVERAGE(C8263:OFFSET(C8263,$I$1-1,0))</f>
        <v>8.180579999999997E-2</v>
      </c>
      <c r="F8263" s="8">
        <v>40626</v>
      </c>
      <c r="G8263" s="11">
        <f t="shared" ca="1" si="259"/>
        <v>4.1753854999999993E-2</v>
      </c>
    </row>
    <row r="8264" spans="1:7" ht="15">
      <c r="A8264" s="12">
        <v>32034</v>
      </c>
      <c r="B8264" s="82">
        <v>9.4990000000000006</v>
      </c>
      <c r="C8264" s="13">
        <f t="shared" si="258"/>
        <v>9.4990000000000005E-2</v>
      </c>
      <c r="D8264" s="91">
        <f ca="1">AVERAGE(C8264:OFFSET(C8264,$I$1-1,0))</f>
        <v>8.1692699999999993E-2</v>
      </c>
      <c r="F8264" s="8">
        <v>40627</v>
      </c>
      <c r="G8264" s="11">
        <f t="shared" ca="1" si="259"/>
        <v>4.177166999999999E-2</v>
      </c>
    </row>
    <row r="8265" spans="1:7" ht="15">
      <c r="A8265" s="12">
        <v>32031</v>
      </c>
      <c r="B8265" s="82">
        <v>9.4949999999999992</v>
      </c>
      <c r="C8265" s="13">
        <f t="shared" si="258"/>
        <v>9.4949999999999993E-2</v>
      </c>
      <c r="D8265" s="91">
        <f ca="1">AVERAGE(C8265:OFFSET(C8265,$I$1-1,0))</f>
        <v>8.1589799999999976E-2</v>
      </c>
      <c r="F8265" s="8">
        <v>40630</v>
      </c>
      <c r="G8265" s="11">
        <f t="shared" ca="1" si="259"/>
        <v>4.1788270000000002E-2</v>
      </c>
    </row>
    <row r="8266" spans="1:7" ht="15">
      <c r="A8266" s="12">
        <v>32030</v>
      </c>
      <c r="B8266" s="82">
        <v>9.5560000000000009</v>
      </c>
      <c r="C8266" s="13">
        <f t="shared" si="258"/>
        <v>9.5560000000000006E-2</v>
      </c>
      <c r="D8266" s="91">
        <f ca="1">AVERAGE(C8266:OFFSET(C8266,$I$1-1,0))</f>
        <v>8.1484150000000005E-2</v>
      </c>
      <c r="F8266" s="8">
        <v>40631</v>
      </c>
      <c r="G8266" s="11">
        <f t="shared" ca="1" si="259"/>
        <v>4.1810455000000003E-2</v>
      </c>
    </row>
    <row r="8267" spans="1:7" ht="15">
      <c r="A8267" s="12">
        <v>32029</v>
      </c>
      <c r="B8267" s="82">
        <v>9.6240000000000006</v>
      </c>
      <c r="C8267" s="13">
        <f t="shared" si="258"/>
        <v>9.6240000000000006E-2</v>
      </c>
      <c r="D8267" s="91">
        <f ca="1">AVERAGE(C8267:OFFSET(C8267,$I$1-1,0))</f>
        <v>8.137804999999998E-2</v>
      </c>
      <c r="F8267" s="8">
        <v>40632</v>
      </c>
      <c r="G8267" s="11">
        <f t="shared" ca="1" si="259"/>
        <v>4.1832554999999993E-2</v>
      </c>
    </row>
    <row r="8268" spans="1:7" ht="15">
      <c r="A8268" s="12">
        <v>32028</v>
      </c>
      <c r="B8268" s="82">
        <v>9.641</v>
      </c>
      <c r="C8268" s="13">
        <f t="shared" si="258"/>
        <v>9.6409999999999996E-2</v>
      </c>
      <c r="D8268" s="91">
        <f ca="1">AVERAGE(C8268:OFFSET(C8268,$I$1-1,0))</f>
        <v>8.1270999999999968E-2</v>
      </c>
      <c r="F8268" s="8">
        <v>40633</v>
      </c>
      <c r="G8268" s="11">
        <f t="shared" ca="1" si="259"/>
        <v>4.1852740000000006E-2</v>
      </c>
    </row>
    <row r="8269" spans="1:7" ht="15">
      <c r="A8269" s="12">
        <v>32024</v>
      </c>
      <c r="B8269" s="82">
        <v>9.4589999999999996</v>
      </c>
      <c r="C8269" s="13">
        <f t="shared" si="258"/>
        <v>9.4589999999999994E-2</v>
      </c>
      <c r="D8269" s="91">
        <f ca="1">AVERAGE(C8269:OFFSET(C8269,$I$1-1,0))</f>
        <v>8.1160249999999975E-2</v>
      </c>
      <c r="F8269" s="8">
        <v>40634</v>
      </c>
      <c r="G8269" s="11">
        <f t="shared" ca="1" si="259"/>
        <v>4.1873880000000002E-2</v>
      </c>
    </row>
    <row r="8270" spans="1:7" ht="15">
      <c r="A8270" s="12">
        <v>32023</v>
      </c>
      <c r="B8270" s="82">
        <v>9.4359999999999999</v>
      </c>
      <c r="C8270" s="13">
        <f t="shared" si="258"/>
        <v>9.4359999999999999E-2</v>
      </c>
      <c r="D8270" s="91">
        <f ca="1">AVERAGE(C8270:OFFSET(C8270,$I$1-1,0))</f>
        <v>8.1062899999999966E-2</v>
      </c>
      <c r="F8270" s="8">
        <v>40637</v>
      </c>
      <c r="G8270" s="11">
        <f t="shared" ca="1" si="259"/>
        <v>4.1897635000000009E-2</v>
      </c>
    </row>
    <row r="8271" spans="1:7" ht="15">
      <c r="A8271" s="12">
        <v>32022</v>
      </c>
      <c r="B8271" s="82">
        <v>9.4359999999999999</v>
      </c>
      <c r="C8271" s="13">
        <f t="shared" si="258"/>
        <v>9.4359999999999999E-2</v>
      </c>
      <c r="D8271" s="91">
        <f ca="1">AVERAGE(C8271:OFFSET(C8271,$I$1-1,0))</f>
        <v>8.0964899999999951E-2</v>
      </c>
      <c r="F8271" s="8">
        <v>40638</v>
      </c>
      <c r="G8271" s="11">
        <f t="shared" ca="1" si="259"/>
        <v>4.1926245000000008E-2</v>
      </c>
    </row>
    <row r="8272" spans="1:7" ht="15">
      <c r="A8272" s="12">
        <v>32021</v>
      </c>
      <c r="B8272" s="82">
        <v>9.266</v>
      </c>
      <c r="C8272" s="13">
        <f t="shared" si="258"/>
        <v>9.2660000000000006E-2</v>
      </c>
      <c r="D8272" s="91">
        <f ca="1">AVERAGE(C8272:OFFSET(C8272,$I$1-1,0))</f>
        <v>8.0869099999999972E-2</v>
      </c>
      <c r="F8272" s="8">
        <v>40639</v>
      </c>
      <c r="G8272" s="11">
        <f t="shared" ca="1" si="259"/>
        <v>4.1961565000000006E-2</v>
      </c>
    </row>
    <row r="8273" spans="1:7" ht="15">
      <c r="A8273" s="12">
        <v>32020</v>
      </c>
      <c r="B8273" s="82">
        <v>9.1519999999999992</v>
      </c>
      <c r="C8273" s="13">
        <f t="shared" si="258"/>
        <v>9.151999999999999E-2</v>
      </c>
      <c r="D8273" s="91">
        <f ca="1">AVERAGE(C8273:OFFSET(C8273,$I$1-1,0))</f>
        <v>8.0784999999999982E-2</v>
      </c>
      <c r="F8273" s="8">
        <v>40640</v>
      </c>
      <c r="G8273" s="11">
        <f t="shared" ca="1" si="259"/>
        <v>4.1997640000000003E-2</v>
      </c>
    </row>
    <row r="8274" spans="1:7" ht="15">
      <c r="A8274" s="12">
        <v>32017</v>
      </c>
      <c r="B8274" s="82">
        <v>9.1769999999999996</v>
      </c>
      <c r="C8274" s="13">
        <f t="shared" si="258"/>
        <v>9.176999999999999E-2</v>
      </c>
      <c r="D8274" s="91">
        <f ca="1">AVERAGE(C8274:OFFSET(C8274,$I$1-1,0))</f>
        <v>8.0706749999999966E-2</v>
      </c>
      <c r="F8274" s="8">
        <v>40641</v>
      </c>
      <c r="G8274" s="11">
        <f t="shared" ca="1" si="259"/>
        <v>4.2032599999999996E-2</v>
      </c>
    </row>
    <row r="8275" spans="1:7" ht="15">
      <c r="A8275" s="12">
        <v>32016</v>
      </c>
      <c r="B8275" s="82">
        <v>9.1210000000000004</v>
      </c>
      <c r="C8275" s="13">
        <f t="shared" si="258"/>
        <v>9.1209999999999999E-2</v>
      </c>
      <c r="D8275" s="91">
        <f ca="1">AVERAGE(C8275:OFFSET(C8275,$I$1-1,0))</f>
        <v>8.0628599999999953E-2</v>
      </c>
      <c r="F8275" s="8">
        <v>40644</v>
      </c>
      <c r="G8275" s="11">
        <f t="shared" ca="1" si="259"/>
        <v>4.2068185000000001E-2</v>
      </c>
    </row>
    <row r="8276" spans="1:7" ht="15">
      <c r="A8276" s="12">
        <v>32015</v>
      </c>
      <c r="B8276" s="82">
        <v>8.9730000000000008</v>
      </c>
      <c r="C8276" s="13">
        <f t="shared" si="258"/>
        <v>8.9730000000000004E-2</v>
      </c>
      <c r="D8276" s="91">
        <f ca="1">AVERAGE(C8276:OFFSET(C8276,$I$1-1,0))</f>
        <v>8.0555649999999965E-2</v>
      </c>
      <c r="F8276" s="8">
        <v>40645</v>
      </c>
      <c r="G8276" s="11">
        <f t="shared" ca="1" si="259"/>
        <v>4.2102435000000001E-2</v>
      </c>
    </row>
    <row r="8277" spans="1:7" ht="15">
      <c r="A8277" s="12">
        <v>32014</v>
      </c>
      <c r="B8277" s="82">
        <v>8.93</v>
      </c>
      <c r="C8277" s="13">
        <f t="shared" si="258"/>
        <v>8.929999999999999E-2</v>
      </c>
      <c r="D8277" s="91">
        <f ca="1">AVERAGE(C8277:OFFSET(C8277,$I$1-1,0))</f>
        <v>8.048419999999995E-2</v>
      </c>
      <c r="F8277" s="8">
        <v>40646</v>
      </c>
      <c r="G8277" s="11">
        <f t="shared" ca="1" si="259"/>
        <v>4.2131734999999997E-2</v>
      </c>
    </row>
    <row r="8278" spans="1:7" ht="15">
      <c r="A8278" s="12">
        <v>32013</v>
      </c>
      <c r="B8278" s="82">
        <v>8.9789999999999992</v>
      </c>
      <c r="C8278" s="13">
        <f t="shared" si="258"/>
        <v>8.9789999999999995E-2</v>
      </c>
      <c r="D8278" s="91">
        <f ca="1">AVERAGE(C8278:OFFSET(C8278,$I$1-1,0))</f>
        <v>8.0417099999999964E-2</v>
      </c>
      <c r="F8278" s="8">
        <v>40647</v>
      </c>
      <c r="G8278" s="11">
        <f t="shared" ca="1" si="259"/>
        <v>4.2158565000000002E-2</v>
      </c>
    </row>
    <row r="8279" spans="1:7" ht="15">
      <c r="A8279" s="12">
        <v>32010</v>
      </c>
      <c r="B8279" s="82">
        <v>8.9640000000000004</v>
      </c>
      <c r="C8279" s="13">
        <f t="shared" si="258"/>
        <v>8.9639999999999997E-2</v>
      </c>
      <c r="D8279" s="91">
        <f ca="1">AVERAGE(C8279:OFFSET(C8279,$I$1-1,0))</f>
        <v>8.0346849999999956E-2</v>
      </c>
      <c r="F8279" s="8">
        <v>40648</v>
      </c>
      <c r="G8279" s="11">
        <f t="shared" ca="1" si="259"/>
        <v>4.2180179999999991E-2</v>
      </c>
    </row>
    <row r="8280" spans="1:7" ht="15">
      <c r="A8280" s="12">
        <v>32009</v>
      </c>
      <c r="B8280" s="82">
        <v>8.9239999999999995</v>
      </c>
      <c r="C8280" s="13">
        <f t="shared" si="258"/>
        <v>8.924E-2</v>
      </c>
      <c r="D8280" s="91">
        <f ca="1">AVERAGE(C8280:OFFSET(C8280,$I$1-1,0))</f>
        <v>8.0277049999999961E-2</v>
      </c>
      <c r="F8280" s="8">
        <v>40651</v>
      </c>
      <c r="G8280" s="11">
        <f t="shared" ca="1" si="259"/>
        <v>4.2200194999999996E-2</v>
      </c>
    </row>
    <row r="8281" spans="1:7" ht="15">
      <c r="A8281" s="12">
        <v>32008</v>
      </c>
      <c r="B8281" s="82">
        <v>9.0030000000000001</v>
      </c>
      <c r="C8281" s="13">
        <f t="shared" si="258"/>
        <v>9.0029999999999999E-2</v>
      </c>
      <c r="D8281" s="91">
        <f ca="1">AVERAGE(C8281:OFFSET(C8281,$I$1-1,0))</f>
        <v>8.0211199999999969E-2</v>
      </c>
      <c r="F8281" s="8">
        <v>40652</v>
      </c>
      <c r="G8281" s="11">
        <f t="shared" ca="1" si="259"/>
        <v>4.2216459999999983E-2</v>
      </c>
    </row>
    <row r="8282" spans="1:7" ht="15">
      <c r="A8282" s="12">
        <v>32007</v>
      </c>
      <c r="B8282" s="82">
        <v>8.9239999999999995</v>
      </c>
      <c r="C8282" s="13">
        <f t="shared" si="258"/>
        <v>8.924E-2</v>
      </c>
      <c r="D8282" s="91">
        <f ca="1">AVERAGE(C8282:OFFSET(C8282,$I$1-1,0))</f>
        <v>8.0140949999999975E-2</v>
      </c>
      <c r="F8282" s="8">
        <v>40653</v>
      </c>
      <c r="G8282" s="11">
        <f t="shared" ca="1" si="259"/>
        <v>4.2238329999999991E-2</v>
      </c>
    </row>
    <row r="8283" spans="1:7" ht="15">
      <c r="A8283" s="12">
        <v>32006</v>
      </c>
      <c r="B8283" s="82">
        <v>8.7929999999999993</v>
      </c>
      <c r="C8283" s="13">
        <f t="shared" si="258"/>
        <v>8.7929999999999994E-2</v>
      </c>
      <c r="D8283" s="91">
        <f ca="1">AVERAGE(C8283:OFFSET(C8283,$I$1-1,0))</f>
        <v>8.0078549999999957E-2</v>
      </c>
      <c r="F8283" s="8">
        <v>40654</v>
      </c>
      <c r="G8283" s="11">
        <f t="shared" ca="1" si="259"/>
        <v>4.2262729999999984E-2</v>
      </c>
    </row>
    <row r="8284" spans="1:7" ht="15">
      <c r="A8284" s="12">
        <v>32003</v>
      </c>
      <c r="B8284" s="82">
        <v>8.74</v>
      </c>
      <c r="C8284" s="13">
        <f t="shared" si="258"/>
        <v>8.7400000000000005E-2</v>
      </c>
      <c r="D8284" s="91">
        <f ca="1">AVERAGE(C8284:OFFSET(C8284,$I$1-1,0))</f>
        <v>8.0028099999999963E-2</v>
      </c>
      <c r="F8284" s="8">
        <v>40655</v>
      </c>
      <c r="G8284" s="11">
        <f t="shared" ca="1" si="259"/>
        <v>4.228906499999998E-2</v>
      </c>
    </row>
    <row r="8285" spans="1:7" ht="15">
      <c r="A8285" s="12">
        <v>32002</v>
      </c>
      <c r="B8285" s="82">
        <v>8.77</v>
      </c>
      <c r="C8285" s="13">
        <f t="shared" si="258"/>
        <v>8.77E-2</v>
      </c>
      <c r="D8285" s="91">
        <f ca="1">AVERAGE(C8285:OFFSET(C8285,$I$1-1,0))</f>
        <v>7.9976999999999979E-2</v>
      </c>
      <c r="F8285" s="8">
        <v>40658</v>
      </c>
      <c r="G8285" s="11">
        <f t="shared" ca="1" si="259"/>
        <v>4.2312974999999982E-2</v>
      </c>
    </row>
    <row r="8286" spans="1:7" ht="15">
      <c r="A8286" s="12">
        <v>32001</v>
      </c>
      <c r="B8286" s="82">
        <v>8.9420000000000002</v>
      </c>
      <c r="C8286" s="13">
        <f t="shared" si="258"/>
        <v>8.9419999999999999E-2</v>
      </c>
      <c r="D8286" s="91">
        <f ca="1">AVERAGE(C8286:OFFSET(C8286,$I$1-1,0))</f>
        <v>7.9926699999999962E-2</v>
      </c>
      <c r="F8286" s="8">
        <v>40659</v>
      </c>
      <c r="G8286" s="11">
        <f t="shared" ca="1" si="259"/>
        <v>4.2333554999999981E-2</v>
      </c>
    </row>
    <row r="8287" spans="1:7" ht="15">
      <c r="A8287" s="12">
        <v>32000</v>
      </c>
      <c r="B8287" s="82">
        <v>8.9550000000000001</v>
      </c>
      <c r="C8287" s="13">
        <f t="shared" si="258"/>
        <v>8.9550000000000005E-2</v>
      </c>
      <c r="D8287" s="91">
        <f ca="1">AVERAGE(C8287:OFFSET(C8287,$I$1-1,0))</f>
        <v>7.9865499999999978E-2</v>
      </c>
      <c r="F8287" s="8">
        <v>40660</v>
      </c>
      <c r="G8287" s="11">
        <f t="shared" ca="1" si="259"/>
        <v>4.2361739999999981E-2</v>
      </c>
    </row>
    <row r="8288" spans="1:7" ht="15">
      <c r="A8288" s="12">
        <v>31999</v>
      </c>
      <c r="B8288" s="82">
        <v>8.9359999999999999</v>
      </c>
      <c r="C8288" s="13">
        <f t="shared" si="258"/>
        <v>8.9359999999999995E-2</v>
      </c>
      <c r="D8288" s="91">
        <f ca="1">AVERAGE(C8288:OFFSET(C8288,$I$1-1,0))</f>
        <v>7.9806099999999963E-2</v>
      </c>
      <c r="F8288" s="8">
        <v>40661</v>
      </c>
      <c r="G8288" s="11">
        <f t="shared" ca="1" si="259"/>
        <v>4.2384954999999974E-2</v>
      </c>
    </row>
    <row r="8289" spans="1:7" ht="15">
      <c r="A8289" s="12">
        <v>31996</v>
      </c>
      <c r="B8289" s="82">
        <v>8.9</v>
      </c>
      <c r="C8289" s="13">
        <f t="shared" si="258"/>
        <v>8.900000000000001E-2</v>
      </c>
      <c r="D8289" s="91">
        <f ca="1">AVERAGE(C8289:OFFSET(C8289,$I$1-1,0))</f>
        <v>7.975034999999997E-2</v>
      </c>
      <c r="F8289" s="8">
        <v>40662</v>
      </c>
      <c r="G8289" s="11">
        <f t="shared" ca="1" si="259"/>
        <v>4.240408499999998E-2</v>
      </c>
    </row>
    <row r="8290" spans="1:7" ht="15">
      <c r="A8290" s="12">
        <v>31995</v>
      </c>
      <c r="B8290" s="82">
        <v>8.9359999999999999</v>
      </c>
      <c r="C8290" s="13">
        <f t="shared" si="258"/>
        <v>8.9359999999999995E-2</v>
      </c>
      <c r="D8290" s="91">
        <f ca="1">AVERAGE(C8290:OFFSET(C8290,$I$1-1,0))</f>
        <v>7.9700449999999978E-2</v>
      </c>
      <c r="F8290" s="8">
        <v>40665</v>
      </c>
      <c r="G8290" s="11">
        <f t="shared" ca="1" si="259"/>
        <v>4.2422089999999982E-2</v>
      </c>
    </row>
    <row r="8291" spans="1:7" ht="15">
      <c r="A8291" s="12">
        <v>31994</v>
      </c>
      <c r="B8291" s="82">
        <v>8.9359999999999999</v>
      </c>
      <c r="C8291" s="13">
        <f t="shared" si="258"/>
        <v>8.9359999999999995E-2</v>
      </c>
      <c r="D8291" s="91">
        <f ca="1">AVERAGE(C8291:OFFSET(C8291,$I$1-1,0))</f>
        <v>7.9645249999999959E-2</v>
      </c>
      <c r="F8291" s="8">
        <v>40666</v>
      </c>
      <c r="G8291" s="11">
        <f t="shared" ca="1" si="259"/>
        <v>4.2435689999999991E-2</v>
      </c>
    </row>
    <row r="8292" spans="1:7" ht="15">
      <c r="A8292" s="12">
        <v>31993</v>
      </c>
      <c r="B8292" s="82">
        <v>9.02</v>
      </c>
      <c r="C8292" s="13">
        <f t="shared" si="258"/>
        <v>9.0200000000000002E-2</v>
      </c>
      <c r="D8292" s="91">
        <f ca="1">AVERAGE(C8292:OFFSET(C8292,$I$1-1,0))</f>
        <v>7.9588349999999974E-2</v>
      </c>
      <c r="F8292" s="8">
        <v>40667</v>
      </c>
      <c r="G8292" s="11">
        <f t="shared" ca="1" si="259"/>
        <v>4.2448554999999992E-2</v>
      </c>
    </row>
    <row r="8293" spans="1:7" ht="15">
      <c r="A8293" s="12">
        <v>31992</v>
      </c>
      <c r="B8293" s="82">
        <v>9.0129999999999999</v>
      </c>
      <c r="C8293" s="13">
        <f t="shared" si="258"/>
        <v>9.0130000000000002E-2</v>
      </c>
      <c r="D8293" s="91">
        <f ca="1">AVERAGE(C8293:OFFSET(C8293,$I$1-1,0))</f>
        <v>7.9524949999999969E-2</v>
      </c>
      <c r="F8293" s="8">
        <v>40668</v>
      </c>
      <c r="G8293" s="11">
        <f t="shared" ca="1" si="259"/>
        <v>4.2457444999999996E-2</v>
      </c>
    </row>
    <row r="8294" spans="1:7" ht="15">
      <c r="A8294" s="12">
        <v>31989</v>
      </c>
      <c r="B8294" s="82">
        <v>8.8960000000000008</v>
      </c>
      <c r="C8294" s="13">
        <f t="shared" si="258"/>
        <v>8.8960000000000011E-2</v>
      </c>
      <c r="D8294" s="91">
        <f ca="1">AVERAGE(C8294:OFFSET(C8294,$I$1-1,0))</f>
        <v>7.9463749999999986E-2</v>
      </c>
      <c r="F8294" s="8">
        <v>40669</v>
      </c>
      <c r="G8294" s="11">
        <f t="shared" ca="1" si="259"/>
        <v>4.247231499999999E-2</v>
      </c>
    </row>
    <row r="8295" spans="1:7" ht="15">
      <c r="A8295" s="12">
        <v>31988</v>
      </c>
      <c r="B8295" s="82">
        <v>8.8330000000000002</v>
      </c>
      <c r="C8295" s="13">
        <f t="shared" si="258"/>
        <v>8.8330000000000006E-2</v>
      </c>
      <c r="D8295" s="91">
        <f ca="1">AVERAGE(C8295:OFFSET(C8295,$I$1-1,0))</f>
        <v>7.940189999999997E-2</v>
      </c>
      <c r="F8295" s="8">
        <v>40672</v>
      </c>
      <c r="G8295" s="11">
        <f t="shared" ca="1" si="259"/>
        <v>4.2484645000000001E-2</v>
      </c>
    </row>
    <row r="8296" spans="1:7" ht="15">
      <c r="A8296" s="12">
        <v>31987</v>
      </c>
      <c r="B8296" s="82">
        <v>8.8089999999999993</v>
      </c>
      <c r="C8296" s="13">
        <f t="shared" si="258"/>
        <v>8.8089999999999988E-2</v>
      </c>
      <c r="D8296" s="91">
        <f ca="1">AVERAGE(C8296:OFFSET(C8296,$I$1-1,0))</f>
        <v>7.9340699999999986E-2</v>
      </c>
      <c r="F8296" s="8">
        <v>40673</v>
      </c>
      <c r="G8296" s="11">
        <f t="shared" ca="1" si="259"/>
        <v>4.2499734999999997E-2</v>
      </c>
    </row>
    <row r="8297" spans="1:7" ht="15">
      <c r="A8297" s="12">
        <v>31986</v>
      </c>
      <c r="B8297" s="82">
        <v>8.86</v>
      </c>
      <c r="C8297" s="13">
        <f t="shared" si="258"/>
        <v>8.8599999999999998E-2</v>
      </c>
      <c r="D8297" s="91">
        <f ca="1">AVERAGE(C8297:OFFSET(C8297,$I$1-1,0))</f>
        <v>7.9280950000000003E-2</v>
      </c>
      <c r="F8297" s="8">
        <v>40674</v>
      </c>
      <c r="G8297" s="11">
        <f t="shared" ca="1" si="259"/>
        <v>4.2510920000000001E-2</v>
      </c>
    </row>
    <row r="8298" spans="1:7" ht="15">
      <c r="A8298" s="12">
        <v>31985</v>
      </c>
      <c r="B8298" s="82">
        <v>8.8149999999999995</v>
      </c>
      <c r="C8298" s="13">
        <f t="shared" si="258"/>
        <v>8.8149999999999992E-2</v>
      </c>
      <c r="D8298" s="91">
        <f ca="1">AVERAGE(C8298:OFFSET(C8298,$I$1-1,0))</f>
        <v>7.9214800000000002E-2</v>
      </c>
      <c r="F8298" s="8">
        <v>40675</v>
      </c>
      <c r="G8298" s="11">
        <f t="shared" ca="1" si="259"/>
        <v>4.2525739999999999E-2</v>
      </c>
    </row>
    <row r="8299" spans="1:7" ht="15">
      <c r="A8299" s="12">
        <v>31982</v>
      </c>
      <c r="B8299" s="82">
        <v>8.83</v>
      </c>
      <c r="C8299" s="13">
        <f t="shared" si="258"/>
        <v>8.8300000000000003E-2</v>
      </c>
      <c r="D8299" s="91">
        <f ca="1">AVERAGE(C8299:OFFSET(C8299,$I$1-1,0))</f>
        <v>7.915034999999998E-2</v>
      </c>
      <c r="F8299" s="8">
        <v>40676</v>
      </c>
      <c r="G8299" s="11">
        <f t="shared" ca="1" si="259"/>
        <v>4.2541429999999998E-2</v>
      </c>
    </row>
    <row r="8300" spans="1:7" ht="15">
      <c r="A8300" s="12">
        <v>31981</v>
      </c>
      <c r="B8300" s="82">
        <v>8.7759999999999998</v>
      </c>
      <c r="C8300" s="13">
        <f t="shared" si="258"/>
        <v>8.7760000000000005E-2</v>
      </c>
      <c r="D8300" s="91">
        <f ca="1">AVERAGE(C8300:OFFSET(C8300,$I$1-1,0))</f>
        <v>7.908504999999999E-2</v>
      </c>
      <c r="F8300" s="8">
        <v>40679</v>
      </c>
      <c r="G8300" s="11">
        <f t="shared" ca="1" si="259"/>
        <v>4.2554199999999993E-2</v>
      </c>
    </row>
    <row r="8301" spans="1:7" ht="15">
      <c r="A8301" s="12">
        <v>31980</v>
      </c>
      <c r="B8301" s="82">
        <v>8.7850000000000001</v>
      </c>
      <c r="C8301" s="13">
        <f t="shared" si="258"/>
        <v>8.7849999999999998E-2</v>
      </c>
      <c r="D8301" s="91">
        <f ca="1">AVERAGE(C8301:OFFSET(C8301,$I$1-1,0))</f>
        <v>7.9027499999999987E-2</v>
      </c>
      <c r="F8301" s="8">
        <v>40680</v>
      </c>
      <c r="G8301" s="11">
        <f t="shared" ca="1" si="259"/>
        <v>4.2565334999999996E-2</v>
      </c>
    </row>
    <row r="8302" spans="1:7" ht="15">
      <c r="A8302" s="12">
        <v>31979</v>
      </c>
      <c r="B8302" s="82">
        <v>8.7140000000000004</v>
      </c>
      <c r="C8302" s="13">
        <f t="shared" si="258"/>
        <v>8.7140000000000009E-2</v>
      </c>
      <c r="D8302" s="91">
        <f ca="1">AVERAGE(C8302:OFFSET(C8302,$I$1-1,0))</f>
        <v>7.8968250000000004E-2</v>
      </c>
      <c r="F8302" s="8">
        <v>40681</v>
      </c>
      <c r="G8302" s="11">
        <f t="shared" ca="1" si="259"/>
        <v>4.2584139999999999E-2</v>
      </c>
    </row>
    <row r="8303" spans="1:7" ht="15">
      <c r="A8303" s="12">
        <v>31978</v>
      </c>
      <c r="B8303" s="82">
        <v>8.6180000000000003</v>
      </c>
      <c r="C8303" s="13">
        <f t="shared" si="258"/>
        <v>8.6180000000000007E-2</v>
      </c>
      <c r="D8303" s="91">
        <f ca="1">AVERAGE(C8303:OFFSET(C8303,$I$1-1,0))</f>
        <v>7.8912149999999986E-2</v>
      </c>
      <c r="F8303" s="8">
        <v>40682</v>
      </c>
      <c r="G8303" s="11">
        <f t="shared" ca="1" si="259"/>
        <v>4.2601920000000001E-2</v>
      </c>
    </row>
    <row r="8304" spans="1:7" ht="15">
      <c r="A8304" s="12">
        <v>31975</v>
      </c>
      <c r="B8304" s="82">
        <v>8.5540000000000003</v>
      </c>
      <c r="C8304" s="13">
        <f t="shared" si="258"/>
        <v>8.5540000000000005E-2</v>
      </c>
      <c r="D8304" s="91">
        <f ca="1">AVERAGE(C8304:OFFSET(C8304,$I$1-1,0))</f>
        <v>7.8865849999999987E-2</v>
      </c>
      <c r="F8304" s="8">
        <v>40683</v>
      </c>
      <c r="G8304" s="11">
        <f t="shared" ca="1" si="259"/>
        <v>4.262411E-2</v>
      </c>
    </row>
    <row r="8305" spans="1:7" ht="15">
      <c r="A8305" s="12">
        <v>31974</v>
      </c>
      <c r="B8305" s="82">
        <v>8.5860000000000003</v>
      </c>
      <c r="C8305" s="13">
        <f t="shared" si="258"/>
        <v>8.5860000000000006E-2</v>
      </c>
      <c r="D8305" s="91">
        <f ca="1">AVERAGE(C8305:OFFSET(C8305,$I$1-1,0))</f>
        <v>7.8819699999999979E-2</v>
      </c>
      <c r="F8305" s="8">
        <v>40686</v>
      </c>
      <c r="G8305" s="11">
        <f t="shared" ca="1" si="259"/>
        <v>4.2651875000000006E-2</v>
      </c>
    </row>
    <row r="8306" spans="1:7" ht="15">
      <c r="A8306" s="12">
        <v>31973</v>
      </c>
      <c r="B8306" s="82">
        <v>8.6029999999999998</v>
      </c>
      <c r="C8306" s="13">
        <f t="shared" si="258"/>
        <v>8.6029999999999995E-2</v>
      </c>
      <c r="D8306" s="91">
        <f ca="1">AVERAGE(C8306:OFFSET(C8306,$I$1-1,0))</f>
        <v>7.8773449999999981E-2</v>
      </c>
      <c r="F8306" s="8">
        <v>40687</v>
      </c>
      <c r="G8306" s="11">
        <f t="shared" ca="1" si="259"/>
        <v>4.2676204999999995E-2</v>
      </c>
    </row>
    <row r="8307" spans="1:7" ht="15">
      <c r="A8307" s="12">
        <v>31972</v>
      </c>
      <c r="B8307" s="82">
        <v>8.5</v>
      </c>
      <c r="C8307" s="13">
        <f t="shared" si="258"/>
        <v>8.5000000000000006E-2</v>
      </c>
      <c r="D8307" s="91">
        <f ca="1">AVERAGE(C8307:OFFSET(C8307,$I$1-1,0))</f>
        <v>7.8724849999999999E-2</v>
      </c>
      <c r="F8307" s="8">
        <v>40688</v>
      </c>
      <c r="G8307" s="11">
        <f t="shared" ca="1" si="259"/>
        <v>4.2703644999999991E-2</v>
      </c>
    </row>
    <row r="8308" spans="1:7" ht="15">
      <c r="A8308" s="12">
        <v>31971</v>
      </c>
      <c r="B8308" s="82">
        <v>8.5350000000000001</v>
      </c>
      <c r="C8308" s="13">
        <f t="shared" si="258"/>
        <v>8.5349999999999995E-2</v>
      </c>
      <c r="D8308" s="91">
        <f ca="1">AVERAGE(C8308:OFFSET(C8308,$I$1-1,0))</f>
        <v>7.8685299999999986E-2</v>
      </c>
      <c r="F8308" s="8">
        <v>40689</v>
      </c>
      <c r="G8308" s="11">
        <f t="shared" ca="1" si="259"/>
        <v>4.2732054999999984E-2</v>
      </c>
    </row>
    <row r="8309" spans="1:7" ht="15">
      <c r="A8309" s="12">
        <v>31968</v>
      </c>
      <c r="B8309" s="82">
        <v>8.4580000000000002</v>
      </c>
      <c r="C8309" s="13">
        <f t="shared" si="258"/>
        <v>8.4580000000000002E-2</v>
      </c>
      <c r="D8309" s="91">
        <f ca="1">AVERAGE(C8309:OFFSET(C8309,$I$1-1,0))</f>
        <v>7.8647399999999992E-2</v>
      </c>
      <c r="F8309" s="8">
        <v>40690</v>
      </c>
      <c r="G8309" s="11">
        <f t="shared" ca="1" si="259"/>
        <v>4.2761169999999987E-2</v>
      </c>
    </row>
    <row r="8310" spans="1:7" ht="15">
      <c r="A8310" s="12">
        <v>31967</v>
      </c>
      <c r="B8310" s="82">
        <v>8.5120000000000005</v>
      </c>
      <c r="C8310" s="13">
        <f t="shared" si="258"/>
        <v>8.5120000000000001E-2</v>
      </c>
      <c r="D8310" s="91">
        <f ca="1">AVERAGE(C8310:OFFSET(C8310,$I$1-1,0))</f>
        <v>7.8615350000000001E-2</v>
      </c>
      <c r="F8310" s="8">
        <v>40693</v>
      </c>
      <c r="G8310" s="11">
        <f t="shared" ca="1" si="259"/>
        <v>4.279019999999998E-2</v>
      </c>
    </row>
    <row r="8311" spans="1:7" ht="15">
      <c r="A8311" s="12">
        <v>31966</v>
      </c>
      <c r="B8311" s="82">
        <v>8.4469999999999992</v>
      </c>
      <c r="C8311" s="13">
        <f t="shared" si="258"/>
        <v>8.446999999999999E-2</v>
      </c>
      <c r="D8311" s="91">
        <f ca="1">AVERAGE(C8311:OFFSET(C8311,$I$1-1,0))</f>
        <v>7.8576599999999996E-2</v>
      </c>
      <c r="F8311" s="8">
        <v>40694</v>
      </c>
      <c r="G8311" s="11">
        <f t="shared" ca="1" si="259"/>
        <v>4.2823384999999978E-2</v>
      </c>
    </row>
    <row r="8312" spans="1:7" ht="15">
      <c r="A8312" s="12">
        <v>31965</v>
      </c>
      <c r="B8312" s="82">
        <v>8.3770000000000007</v>
      </c>
      <c r="C8312" s="13">
        <f t="shared" si="258"/>
        <v>8.3770000000000011E-2</v>
      </c>
      <c r="D8312" s="91">
        <f ca="1">AVERAGE(C8312:OFFSET(C8312,$I$1-1,0))</f>
        <v>7.85362E-2</v>
      </c>
      <c r="F8312" s="8">
        <v>40695</v>
      </c>
      <c r="G8312" s="11">
        <f t="shared" ca="1" si="259"/>
        <v>4.2851984999999974E-2</v>
      </c>
    </row>
    <row r="8313" spans="1:7" ht="15">
      <c r="A8313" s="12">
        <v>31964</v>
      </c>
      <c r="B8313" s="82">
        <v>8.4250000000000007</v>
      </c>
      <c r="C8313" s="13">
        <f t="shared" si="258"/>
        <v>8.4250000000000005E-2</v>
      </c>
      <c r="D8313" s="91">
        <f ca="1">AVERAGE(C8313:OFFSET(C8313,$I$1-1,0))</f>
        <v>7.8500250000000008E-2</v>
      </c>
      <c r="F8313" s="8">
        <v>40696</v>
      </c>
      <c r="G8313" s="11">
        <f t="shared" ca="1" si="259"/>
        <v>4.2888619999999981E-2</v>
      </c>
    </row>
    <row r="8314" spans="1:7" ht="15">
      <c r="A8314" s="12">
        <v>31960</v>
      </c>
      <c r="B8314" s="82">
        <v>8.43</v>
      </c>
      <c r="C8314" s="13">
        <f t="shared" si="258"/>
        <v>8.43E-2</v>
      </c>
      <c r="D8314" s="91">
        <f ca="1">AVERAGE(C8314:OFFSET(C8314,$I$1-1,0))</f>
        <v>7.8460950000000015E-2</v>
      </c>
      <c r="F8314" s="8">
        <v>40697</v>
      </c>
      <c r="G8314" s="11">
        <f t="shared" ca="1" si="259"/>
        <v>4.2915259999999976E-2</v>
      </c>
    </row>
    <row r="8315" spans="1:7" ht="15">
      <c r="A8315" s="12">
        <v>31959</v>
      </c>
      <c r="B8315" s="82">
        <v>8.4779999999999998</v>
      </c>
      <c r="C8315" s="13">
        <f t="shared" si="258"/>
        <v>8.4779999999999994E-2</v>
      </c>
      <c r="D8315" s="91">
        <f ca="1">AVERAGE(C8315:OFFSET(C8315,$I$1-1,0))</f>
        <v>7.8423199999999998E-2</v>
      </c>
      <c r="F8315" s="8">
        <v>40700</v>
      </c>
      <c r="G8315" s="11">
        <f t="shared" ca="1" si="259"/>
        <v>4.2949109999999985E-2</v>
      </c>
    </row>
    <row r="8316" spans="1:7" ht="15">
      <c r="A8316" s="12">
        <v>31958</v>
      </c>
      <c r="B8316" s="82">
        <v>8.4920000000000009</v>
      </c>
      <c r="C8316" s="13">
        <f t="shared" si="258"/>
        <v>8.4920000000000009E-2</v>
      </c>
      <c r="D8316" s="91">
        <f ca="1">AVERAGE(C8316:OFFSET(C8316,$I$1-1,0))</f>
        <v>7.8385300000000005E-2</v>
      </c>
      <c r="F8316" s="8">
        <v>40701</v>
      </c>
      <c r="G8316" s="11">
        <f t="shared" ca="1" si="259"/>
        <v>4.2986229999999986E-2</v>
      </c>
    </row>
    <row r="8317" spans="1:7" ht="15">
      <c r="A8317" s="12">
        <v>31957</v>
      </c>
      <c r="B8317" s="82">
        <v>8.4730000000000008</v>
      </c>
      <c r="C8317" s="13">
        <f t="shared" si="258"/>
        <v>8.4730000000000014E-2</v>
      </c>
      <c r="D8317" s="91">
        <f ca="1">AVERAGE(C8317:OFFSET(C8317,$I$1-1,0))</f>
        <v>7.8337950000000003E-2</v>
      </c>
      <c r="F8317" s="8">
        <v>40702</v>
      </c>
      <c r="G8317" s="11">
        <f t="shared" ca="1" si="259"/>
        <v>4.3013209999999982E-2</v>
      </c>
    </row>
    <row r="8318" spans="1:7" ht="15">
      <c r="A8318" s="12">
        <v>31954</v>
      </c>
      <c r="B8318" s="82">
        <v>8.484</v>
      </c>
      <c r="C8318" s="13">
        <f t="shared" si="258"/>
        <v>8.4839999999999999E-2</v>
      </c>
      <c r="D8318" s="91">
        <f ca="1">AVERAGE(C8318:OFFSET(C8318,$I$1-1,0))</f>
        <v>7.8287599999999985E-2</v>
      </c>
      <c r="F8318" s="8">
        <v>40703</v>
      </c>
      <c r="G8318" s="11">
        <f t="shared" ca="1" si="259"/>
        <v>4.3038254999999977E-2</v>
      </c>
    </row>
    <row r="8319" spans="1:7" ht="15">
      <c r="A8319" s="12">
        <v>31953</v>
      </c>
      <c r="B8319" s="82">
        <v>8.4190000000000005</v>
      </c>
      <c r="C8319" s="13">
        <f t="shared" si="258"/>
        <v>8.4190000000000001E-2</v>
      </c>
      <c r="D8319" s="91">
        <f ca="1">AVERAGE(C8319:OFFSET(C8319,$I$1-1,0))</f>
        <v>7.8243549999999981E-2</v>
      </c>
      <c r="F8319" s="8">
        <v>40704</v>
      </c>
      <c r="G8319" s="11">
        <f t="shared" ca="1" si="259"/>
        <v>4.305827999999999E-2</v>
      </c>
    </row>
    <row r="8320" spans="1:7" ht="15">
      <c r="A8320" s="12">
        <v>31952</v>
      </c>
      <c r="B8320" s="82">
        <v>8.4450000000000003</v>
      </c>
      <c r="C8320" s="13">
        <f t="shared" si="258"/>
        <v>8.4449999999999997E-2</v>
      </c>
      <c r="D8320" s="91">
        <f ca="1">AVERAGE(C8320:OFFSET(C8320,$I$1-1,0))</f>
        <v>7.8199149999999981E-2</v>
      </c>
      <c r="F8320" s="8">
        <v>40707</v>
      </c>
      <c r="G8320" s="11">
        <f t="shared" ca="1" si="259"/>
        <v>4.3079119999999992E-2</v>
      </c>
    </row>
    <row r="8321" spans="1:7" ht="15">
      <c r="A8321" s="12">
        <v>31951</v>
      </c>
      <c r="B8321" s="82">
        <v>8.4109999999999996</v>
      </c>
      <c r="C8321" s="13">
        <f t="shared" si="258"/>
        <v>8.410999999999999E-2</v>
      </c>
      <c r="D8321" s="91">
        <f ca="1">AVERAGE(C8321:OFFSET(C8321,$I$1-1,0))</f>
        <v>7.8147800000000003E-2</v>
      </c>
      <c r="F8321" s="8">
        <v>40708</v>
      </c>
      <c r="G8321" s="11">
        <f t="shared" ca="1" si="259"/>
        <v>4.3110859999999987E-2</v>
      </c>
    </row>
    <row r="8322" spans="1:7" ht="15">
      <c r="A8322" s="12">
        <v>31950</v>
      </c>
      <c r="B8322" s="82">
        <v>8.4</v>
      </c>
      <c r="C8322" s="13">
        <f t="shared" si="258"/>
        <v>8.4000000000000005E-2</v>
      </c>
      <c r="D8322" s="91">
        <f ca="1">AVERAGE(C8322:OFFSET(C8322,$I$1-1,0))</f>
        <v>7.8096199999999991E-2</v>
      </c>
      <c r="F8322" s="8">
        <v>40709</v>
      </c>
      <c r="G8322" s="11">
        <f t="shared" ca="1" si="259"/>
        <v>4.3134369999999998E-2</v>
      </c>
    </row>
    <row r="8323" spans="1:7" ht="15">
      <c r="A8323" s="12">
        <v>31947</v>
      </c>
      <c r="B8323" s="82">
        <v>8.4759999999999991</v>
      </c>
      <c r="C8323" s="13">
        <f t="shared" si="258"/>
        <v>8.4759999999999988E-2</v>
      </c>
      <c r="D8323" s="91">
        <f ca="1">AVERAGE(C8323:OFFSET(C8323,$I$1-1,0))</f>
        <v>7.8042349999999996E-2</v>
      </c>
      <c r="F8323" s="8">
        <v>40710</v>
      </c>
      <c r="G8323" s="11">
        <f t="shared" ca="1" si="259"/>
        <v>4.3151199999999994E-2</v>
      </c>
    </row>
    <row r="8324" spans="1:7" ht="15">
      <c r="A8324" s="12">
        <v>31946</v>
      </c>
      <c r="B8324" s="82">
        <v>8.4809999999999999</v>
      </c>
      <c r="C8324" s="13">
        <f t="shared" si="258"/>
        <v>8.4809999999999997E-2</v>
      </c>
      <c r="D8324" s="91">
        <f ca="1">AVERAGE(C8324:OFFSET(C8324,$I$1-1,0))</f>
        <v>7.7978400000000003E-2</v>
      </c>
      <c r="F8324" s="8">
        <v>40711</v>
      </c>
      <c r="G8324" s="11">
        <f t="shared" ca="1" si="259"/>
        <v>4.3168014999999983E-2</v>
      </c>
    </row>
    <row r="8325" spans="1:7" ht="15">
      <c r="A8325" s="12">
        <v>31945</v>
      </c>
      <c r="B8325" s="82">
        <v>8.3859999999999992</v>
      </c>
      <c r="C8325" s="13">
        <f t="shared" ref="C8325:C8388" si="260">B8325/100</f>
        <v>8.385999999999999E-2</v>
      </c>
      <c r="D8325" s="91">
        <f ca="1">AVERAGE(C8325:OFFSET(C8325,$I$1-1,0))</f>
        <v>7.791664999999999E-2</v>
      </c>
      <c r="F8325" s="8">
        <v>40714</v>
      </c>
      <c r="G8325" s="11">
        <f t="shared" ca="1" si="259"/>
        <v>4.3185484999999989E-2</v>
      </c>
    </row>
    <row r="8326" spans="1:7" ht="15">
      <c r="A8326" s="12">
        <v>31944</v>
      </c>
      <c r="B8326" s="82">
        <v>8.4480000000000004</v>
      </c>
      <c r="C8326" s="13">
        <f t="shared" si="260"/>
        <v>8.448E-2</v>
      </c>
      <c r="D8326" s="91">
        <f ca="1">AVERAGE(C8326:OFFSET(C8326,$I$1-1,0))</f>
        <v>7.7857200000000001E-2</v>
      </c>
      <c r="F8326" s="8">
        <v>40715</v>
      </c>
      <c r="G8326" s="11">
        <f t="shared" ref="G8326:G8389" ca="1" si="261">VLOOKUP($F8326,$A$5:$D$10419,4,FALSE)</f>
        <v>4.3206444999999996E-2</v>
      </c>
    </row>
    <row r="8327" spans="1:7" ht="15">
      <c r="A8327" s="12">
        <v>31943</v>
      </c>
      <c r="B8327" s="82">
        <v>8.4390000000000001</v>
      </c>
      <c r="C8327" s="13">
        <f t="shared" si="260"/>
        <v>8.4390000000000007E-2</v>
      </c>
      <c r="D8327" s="91">
        <f ca="1">AVERAGE(C8327:OFFSET(C8327,$I$1-1,0))</f>
        <v>7.7796050000000005E-2</v>
      </c>
      <c r="F8327" s="8">
        <v>40716</v>
      </c>
      <c r="G8327" s="11">
        <f t="shared" ca="1" si="261"/>
        <v>4.3223624999999995E-2</v>
      </c>
    </row>
    <row r="8328" spans="1:7" ht="15">
      <c r="A8328" s="12">
        <v>31940</v>
      </c>
      <c r="B8328" s="82">
        <v>8.4870000000000001</v>
      </c>
      <c r="C8328" s="13">
        <f t="shared" si="260"/>
        <v>8.4870000000000001E-2</v>
      </c>
      <c r="D8328" s="91">
        <f ca="1">AVERAGE(C8328:OFFSET(C8328,$I$1-1,0))</f>
        <v>7.773780000000001E-2</v>
      </c>
      <c r="F8328" s="8">
        <v>40717</v>
      </c>
      <c r="G8328" s="11">
        <f t="shared" ca="1" si="261"/>
        <v>4.3235784999999999E-2</v>
      </c>
    </row>
    <row r="8329" spans="1:7" ht="15">
      <c r="A8329" s="12">
        <v>31939</v>
      </c>
      <c r="B8329" s="82">
        <v>8.6709999999999994</v>
      </c>
      <c r="C8329" s="13">
        <f t="shared" si="260"/>
        <v>8.6709999999999995E-2</v>
      </c>
      <c r="D8329" s="91">
        <f ca="1">AVERAGE(C8329:OFFSET(C8329,$I$1-1,0))</f>
        <v>7.7673149999999996E-2</v>
      </c>
      <c r="F8329" s="8">
        <v>40718</v>
      </c>
      <c r="G8329" s="11">
        <f t="shared" ca="1" si="261"/>
        <v>4.3249779999999995E-2</v>
      </c>
    </row>
    <row r="8330" spans="1:7" ht="15">
      <c r="A8330" s="12">
        <v>31938</v>
      </c>
      <c r="B8330" s="82">
        <v>8.73</v>
      </c>
      <c r="C8330" s="13">
        <f t="shared" si="260"/>
        <v>8.7300000000000003E-2</v>
      </c>
      <c r="D8330" s="91">
        <f ca="1">AVERAGE(C8330:OFFSET(C8330,$I$1-1,0))</f>
        <v>7.7597550000000001E-2</v>
      </c>
      <c r="F8330" s="8">
        <v>40721</v>
      </c>
      <c r="G8330" s="11">
        <f t="shared" ca="1" si="261"/>
        <v>4.3270764999999996E-2</v>
      </c>
    </row>
    <row r="8331" spans="1:7" ht="15">
      <c r="A8331" s="12">
        <v>31937</v>
      </c>
      <c r="B8331" s="82">
        <v>8.73</v>
      </c>
      <c r="C8331" s="13">
        <f t="shared" si="260"/>
        <v>8.7300000000000003E-2</v>
      </c>
      <c r="D8331" s="91">
        <f ca="1">AVERAGE(C8331:OFFSET(C8331,$I$1-1,0))</f>
        <v>7.7519500000000005E-2</v>
      </c>
      <c r="F8331" s="8">
        <v>40722</v>
      </c>
      <c r="G8331" s="11">
        <f t="shared" ca="1" si="261"/>
        <v>4.3297749999999996E-2</v>
      </c>
    </row>
    <row r="8332" spans="1:7" ht="15">
      <c r="A8332" s="12">
        <v>31936</v>
      </c>
      <c r="B8332" s="82">
        <v>8.6920000000000002</v>
      </c>
      <c r="C8332" s="13">
        <f t="shared" si="260"/>
        <v>8.6919999999999997E-2</v>
      </c>
      <c r="D8332" s="91">
        <f ca="1">AVERAGE(C8332:OFFSET(C8332,$I$1-1,0))</f>
        <v>7.7446200000000007E-2</v>
      </c>
      <c r="F8332" s="8">
        <v>40723</v>
      </c>
      <c r="G8332" s="11">
        <f t="shared" ca="1" si="261"/>
        <v>4.3329084999999976E-2</v>
      </c>
    </row>
    <row r="8333" spans="1:7" ht="15">
      <c r="A8333" s="12">
        <v>31933</v>
      </c>
      <c r="B8333" s="82">
        <v>8.6449999999999996</v>
      </c>
      <c r="C8333" s="13">
        <f t="shared" si="260"/>
        <v>8.6449999999999999E-2</v>
      </c>
      <c r="D8333" s="91">
        <f ca="1">AVERAGE(C8333:OFFSET(C8333,$I$1-1,0))</f>
        <v>7.7375950000000013E-2</v>
      </c>
      <c r="F8333" s="8">
        <v>40724</v>
      </c>
      <c r="G8333" s="11">
        <f t="shared" ca="1" si="261"/>
        <v>4.3361129999999984E-2</v>
      </c>
    </row>
    <row r="8334" spans="1:7" ht="15">
      <c r="A8334" s="12">
        <v>31932</v>
      </c>
      <c r="B8334" s="82">
        <v>8.7270000000000003</v>
      </c>
      <c r="C8334" s="13">
        <f t="shared" si="260"/>
        <v>8.727E-2</v>
      </c>
      <c r="D8334" s="91">
        <f ca="1">AVERAGE(C8334:OFFSET(C8334,$I$1-1,0))</f>
        <v>7.730780000000001E-2</v>
      </c>
      <c r="F8334" s="8">
        <v>40725</v>
      </c>
      <c r="G8334" s="11">
        <f t="shared" ca="1" si="261"/>
        <v>4.339096999999998E-2</v>
      </c>
    </row>
    <row r="8335" spans="1:7" ht="15">
      <c r="A8335" s="12">
        <v>31931</v>
      </c>
      <c r="B8335" s="82">
        <v>8.76</v>
      </c>
      <c r="C8335" s="13">
        <f t="shared" si="260"/>
        <v>8.7599999999999997E-2</v>
      </c>
      <c r="D8335" s="91">
        <f ca="1">AVERAGE(C8335:OFFSET(C8335,$I$1-1,0))</f>
        <v>7.7234750000000019E-2</v>
      </c>
      <c r="F8335" s="8">
        <v>40728</v>
      </c>
      <c r="G8335" s="11">
        <f t="shared" ca="1" si="261"/>
        <v>4.3424604999999984E-2</v>
      </c>
    </row>
    <row r="8336" spans="1:7" ht="15">
      <c r="A8336" s="12">
        <v>31930</v>
      </c>
      <c r="B8336" s="82">
        <v>8.9250000000000007</v>
      </c>
      <c r="C8336" s="13">
        <f t="shared" si="260"/>
        <v>8.925000000000001E-2</v>
      </c>
      <c r="D8336" s="91">
        <f ca="1">AVERAGE(C8336:OFFSET(C8336,$I$1-1,0))</f>
        <v>7.7163950000000023E-2</v>
      </c>
      <c r="F8336" s="8">
        <v>40729</v>
      </c>
      <c r="G8336" s="11">
        <f t="shared" ca="1" si="261"/>
        <v>4.3460349999999988E-2</v>
      </c>
    </row>
    <row r="8337" spans="1:7" ht="15">
      <c r="A8337" s="12">
        <v>31929</v>
      </c>
      <c r="B8337" s="82">
        <v>8.6050000000000004</v>
      </c>
      <c r="C8337" s="13">
        <f t="shared" si="260"/>
        <v>8.6050000000000001E-2</v>
      </c>
      <c r="D8337" s="91">
        <f ca="1">AVERAGE(C8337:OFFSET(C8337,$I$1-1,0))</f>
        <v>7.7084650000000018E-2</v>
      </c>
      <c r="F8337" s="8">
        <v>40730</v>
      </c>
      <c r="G8337" s="11">
        <f t="shared" ca="1" si="261"/>
        <v>4.3494269999999988E-2</v>
      </c>
    </row>
    <row r="8338" spans="1:7" ht="15">
      <c r="A8338" s="12">
        <v>31926</v>
      </c>
      <c r="B8338" s="82">
        <v>8.6359999999999992</v>
      </c>
      <c r="C8338" s="13">
        <f t="shared" si="260"/>
        <v>8.6359999999999992E-2</v>
      </c>
      <c r="D8338" s="91">
        <f ca="1">AVERAGE(C8338:OFFSET(C8338,$I$1-1,0))</f>
        <v>7.7025150000000028E-2</v>
      </c>
      <c r="F8338" s="8">
        <v>40731</v>
      </c>
      <c r="G8338" s="11">
        <f t="shared" ca="1" si="261"/>
        <v>4.3528334999999994E-2</v>
      </c>
    </row>
    <row r="8339" spans="1:7" ht="15">
      <c r="A8339" s="12">
        <v>31925</v>
      </c>
      <c r="B8339" s="82">
        <v>8.7100000000000009</v>
      </c>
      <c r="C8339" s="13">
        <f t="shared" si="260"/>
        <v>8.7100000000000011E-2</v>
      </c>
      <c r="D8339" s="91">
        <f ca="1">AVERAGE(C8339:OFFSET(C8339,$I$1-1,0))</f>
        <v>7.6969650000000028E-2</v>
      </c>
      <c r="F8339" s="8">
        <v>40732</v>
      </c>
      <c r="G8339" s="11">
        <f t="shared" ca="1" si="261"/>
        <v>4.3556719999999986E-2</v>
      </c>
    </row>
    <row r="8340" spans="1:7" ht="15">
      <c r="A8340" s="12">
        <v>31924</v>
      </c>
      <c r="B8340" s="82">
        <v>8.73</v>
      </c>
      <c r="C8340" s="13">
        <f t="shared" si="260"/>
        <v>8.7300000000000003E-2</v>
      </c>
      <c r="D8340" s="91">
        <f ca="1">AVERAGE(C8340:OFFSET(C8340,$I$1-1,0))</f>
        <v>7.691290000000002E-2</v>
      </c>
      <c r="F8340" s="8">
        <v>40735</v>
      </c>
      <c r="G8340" s="11">
        <f t="shared" ca="1" si="261"/>
        <v>4.3581829999999995E-2</v>
      </c>
    </row>
    <row r="8341" spans="1:7" ht="15">
      <c r="A8341" s="12">
        <v>31923</v>
      </c>
      <c r="B8341" s="82">
        <v>8.657</v>
      </c>
      <c r="C8341" s="13">
        <f t="shared" si="260"/>
        <v>8.6569999999999994E-2</v>
      </c>
      <c r="D8341" s="91">
        <f ca="1">AVERAGE(C8341:OFFSET(C8341,$I$1-1,0))</f>
        <v>7.6851850000000013E-2</v>
      </c>
      <c r="F8341" s="8">
        <v>40736</v>
      </c>
      <c r="G8341" s="11">
        <f t="shared" ca="1" si="261"/>
        <v>4.3602854999999996E-2</v>
      </c>
    </row>
    <row r="8342" spans="1:7" ht="15">
      <c r="A8342" s="12">
        <v>31919</v>
      </c>
      <c r="B8342" s="82">
        <v>8.9039999999999999</v>
      </c>
      <c r="C8342" s="13">
        <f t="shared" si="260"/>
        <v>8.9039999999999994E-2</v>
      </c>
      <c r="D8342" s="91">
        <f ca="1">AVERAGE(C8342:OFFSET(C8342,$I$1-1,0))</f>
        <v>7.6791500000000013E-2</v>
      </c>
      <c r="F8342" s="8">
        <v>40737</v>
      </c>
      <c r="G8342" s="11">
        <f t="shared" ca="1" si="261"/>
        <v>4.3627729999999997E-2</v>
      </c>
    </row>
    <row r="8343" spans="1:7" ht="15">
      <c r="A8343" s="12">
        <v>31918</v>
      </c>
      <c r="B8343" s="82">
        <v>9.0429999999999993</v>
      </c>
      <c r="C8343" s="13">
        <f t="shared" si="260"/>
        <v>9.0429999999999996E-2</v>
      </c>
      <c r="D8343" s="91">
        <f ca="1">AVERAGE(C8343:OFFSET(C8343,$I$1-1,0))</f>
        <v>7.671855000000001E-2</v>
      </c>
      <c r="F8343" s="8">
        <v>40738</v>
      </c>
      <c r="G8343" s="11">
        <f t="shared" ca="1" si="261"/>
        <v>4.365481999999999E-2</v>
      </c>
    </row>
    <row r="8344" spans="1:7" ht="15">
      <c r="A8344" s="12">
        <v>31917</v>
      </c>
      <c r="B8344" s="82">
        <v>9.0619999999999994</v>
      </c>
      <c r="C8344" s="13">
        <f t="shared" si="260"/>
        <v>9.0619999999999992E-2</v>
      </c>
      <c r="D8344" s="91">
        <f ca="1">AVERAGE(C8344:OFFSET(C8344,$I$1-1,0))</f>
        <v>7.6637300000000019E-2</v>
      </c>
      <c r="F8344" s="8">
        <v>40739</v>
      </c>
      <c r="G8344" s="11">
        <f t="shared" ca="1" si="261"/>
        <v>4.3679699999999988E-2</v>
      </c>
    </row>
    <row r="8345" spans="1:7" ht="15">
      <c r="A8345" s="12">
        <v>31916</v>
      </c>
      <c r="B8345" s="82">
        <v>9.0739999999999998</v>
      </c>
      <c r="C8345" s="13">
        <f t="shared" si="260"/>
        <v>9.0740000000000001E-2</v>
      </c>
      <c r="D8345" s="91">
        <f ca="1">AVERAGE(C8345:OFFSET(C8345,$I$1-1,0))</f>
        <v>7.6557500000000014E-2</v>
      </c>
      <c r="F8345" s="8">
        <v>40742</v>
      </c>
      <c r="G8345" s="11">
        <f t="shared" ca="1" si="261"/>
        <v>4.370766999999999E-2</v>
      </c>
    </row>
    <row r="8346" spans="1:7" ht="15">
      <c r="A8346" s="12">
        <v>31915</v>
      </c>
      <c r="B8346" s="82">
        <v>8.8859999999999992</v>
      </c>
      <c r="C8346" s="13">
        <f t="shared" si="260"/>
        <v>8.8859999999999995E-2</v>
      </c>
      <c r="D8346" s="91">
        <f ca="1">AVERAGE(C8346:OFFSET(C8346,$I$1-1,0))</f>
        <v>7.6477500000000018E-2</v>
      </c>
      <c r="F8346" s="8">
        <v>40743</v>
      </c>
      <c r="G8346" s="11">
        <f t="shared" ca="1" si="261"/>
        <v>4.3726219999999989E-2</v>
      </c>
    </row>
    <row r="8347" spans="1:7" ht="15">
      <c r="A8347" s="12">
        <v>31912</v>
      </c>
      <c r="B8347" s="82">
        <v>8.9079999999999995</v>
      </c>
      <c r="C8347" s="13">
        <f t="shared" si="260"/>
        <v>8.9079999999999993E-2</v>
      </c>
      <c r="D8347" s="91">
        <f ca="1">AVERAGE(C8347:OFFSET(C8347,$I$1-1,0))</f>
        <v>7.6411500000000021E-2</v>
      </c>
      <c r="F8347" s="8">
        <v>40744</v>
      </c>
      <c r="G8347" s="11">
        <f t="shared" ca="1" si="261"/>
        <v>4.3747989999999987E-2</v>
      </c>
    </row>
    <row r="8348" spans="1:7" ht="15">
      <c r="A8348" s="12">
        <v>31911</v>
      </c>
      <c r="B8348" s="82">
        <v>8.7309999999999999</v>
      </c>
      <c r="C8348" s="13">
        <f t="shared" si="260"/>
        <v>8.7309999999999999E-2</v>
      </c>
      <c r="D8348" s="91">
        <f ca="1">AVERAGE(C8348:OFFSET(C8348,$I$1-1,0))</f>
        <v>7.6336450000000028E-2</v>
      </c>
      <c r="F8348" s="8">
        <v>40745</v>
      </c>
      <c r="G8348" s="11">
        <f t="shared" ca="1" si="261"/>
        <v>4.3767844999999986E-2</v>
      </c>
    </row>
    <row r="8349" spans="1:7" ht="15">
      <c r="A8349" s="12">
        <v>31910</v>
      </c>
      <c r="B8349" s="82">
        <v>8.6989999999999998</v>
      </c>
      <c r="C8349" s="13">
        <f t="shared" si="260"/>
        <v>8.6989999999999998E-2</v>
      </c>
      <c r="D8349" s="91">
        <f ca="1">AVERAGE(C8349:OFFSET(C8349,$I$1-1,0))</f>
        <v>7.6269200000000009E-2</v>
      </c>
      <c r="F8349" s="8">
        <v>40746</v>
      </c>
      <c r="G8349" s="11">
        <f t="shared" ca="1" si="261"/>
        <v>4.3781764999999979E-2</v>
      </c>
    </row>
    <row r="8350" spans="1:7" ht="15">
      <c r="A8350" s="12">
        <v>31909</v>
      </c>
      <c r="B8350" s="82">
        <v>8.6959999999999997</v>
      </c>
      <c r="C8350" s="13">
        <f t="shared" si="260"/>
        <v>8.6959999999999996E-2</v>
      </c>
      <c r="D8350" s="91">
        <f ca="1">AVERAGE(C8350:OFFSET(C8350,$I$1-1,0))</f>
        <v>7.6201200000000024E-2</v>
      </c>
      <c r="F8350" s="8">
        <v>40749</v>
      </c>
      <c r="G8350" s="11">
        <f t="shared" ca="1" si="261"/>
        <v>4.3800049999999979E-2</v>
      </c>
    </row>
    <row r="8351" spans="1:7" ht="15">
      <c r="A8351" s="12">
        <v>31908</v>
      </c>
      <c r="B8351" s="82">
        <v>8.7759999999999998</v>
      </c>
      <c r="C8351" s="13">
        <f t="shared" si="260"/>
        <v>8.7760000000000005E-2</v>
      </c>
      <c r="D8351" s="91">
        <f ca="1">AVERAGE(C8351:OFFSET(C8351,$I$1-1,0))</f>
        <v>7.6129849999999999E-2</v>
      </c>
      <c r="F8351" s="8">
        <v>40750</v>
      </c>
      <c r="G8351" s="11">
        <f t="shared" ca="1" si="261"/>
        <v>4.3818509999999991E-2</v>
      </c>
    </row>
    <row r="8352" spans="1:7" ht="15">
      <c r="A8352" s="12">
        <v>31905</v>
      </c>
      <c r="B8352" s="82">
        <v>8.5860000000000003</v>
      </c>
      <c r="C8352" s="13">
        <f t="shared" si="260"/>
        <v>8.5860000000000006E-2</v>
      </c>
      <c r="D8352" s="91">
        <f ca="1">AVERAGE(C8352:OFFSET(C8352,$I$1-1,0))</f>
        <v>7.6049749999999999E-2</v>
      </c>
      <c r="F8352" s="8">
        <v>40751</v>
      </c>
      <c r="G8352" s="11">
        <f t="shared" ca="1" si="261"/>
        <v>4.3838269999999985E-2</v>
      </c>
    </row>
    <row r="8353" spans="1:7" ht="15">
      <c r="A8353" s="12">
        <v>31904</v>
      </c>
      <c r="B8353" s="82">
        <v>8.6929999999999996</v>
      </c>
      <c r="C8353" s="13">
        <f t="shared" si="260"/>
        <v>8.6929999999999993E-2</v>
      </c>
      <c r="D8353" s="91">
        <f ca="1">AVERAGE(C8353:OFFSET(C8353,$I$1-1,0))</f>
        <v>7.5979649999999996E-2</v>
      </c>
      <c r="F8353" s="8">
        <v>40752</v>
      </c>
      <c r="G8353" s="11">
        <f t="shared" ca="1" si="261"/>
        <v>4.385300499999998E-2</v>
      </c>
    </row>
    <row r="8354" spans="1:7" ht="15">
      <c r="A8354" s="12">
        <v>31903</v>
      </c>
      <c r="B8354" s="82">
        <v>8.7289999999999992</v>
      </c>
      <c r="C8354" s="13">
        <f t="shared" si="260"/>
        <v>8.7289999999999993E-2</v>
      </c>
      <c r="D8354" s="91">
        <f ca="1">AVERAGE(C8354:OFFSET(C8354,$I$1-1,0))</f>
        <v>7.5903850000000009E-2</v>
      </c>
      <c r="F8354" s="8">
        <v>40753</v>
      </c>
      <c r="G8354" s="11">
        <f t="shared" ca="1" si="261"/>
        <v>4.3862459999999978E-2</v>
      </c>
    </row>
    <row r="8355" spans="1:7" ht="15">
      <c r="A8355" s="12">
        <v>31902</v>
      </c>
      <c r="B8355" s="82">
        <v>8.65</v>
      </c>
      <c r="C8355" s="13">
        <f t="shared" si="260"/>
        <v>8.6500000000000007E-2</v>
      </c>
      <c r="D8355" s="91">
        <f ca="1">AVERAGE(C8355:OFFSET(C8355,$I$1-1,0))</f>
        <v>7.5826100000000007E-2</v>
      </c>
      <c r="F8355" s="8">
        <v>40756</v>
      </c>
      <c r="G8355" s="11">
        <f t="shared" ca="1" si="261"/>
        <v>4.387095999999998E-2</v>
      </c>
    </row>
    <row r="8356" spans="1:7" ht="15">
      <c r="A8356" s="12">
        <v>31901</v>
      </c>
      <c r="B8356" s="82">
        <v>8.6890000000000001</v>
      </c>
      <c r="C8356" s="13">
        <f t="shared" si="260"/>
        <v>8.6889999999999995E-2</v>
      </c>
      <c r="D8356" s="91">
        <f ca="1">AVERAGE(C8356:OFFSET(C8356,$I$1-1,0))</f>
        <v>7.5749300000000006E-2</v>
      </c>
      <c r="F8356" s="8">
        <v>40757</v>
      </c>
      <c r="G8356" s="11">
        <f t="shared" ca="1" si="261"/>
        <v>4.3866669999999976E-2</v>
      </c>
    </row>
    <row r="8357" spans="1:7" ht="15">
      <c r="A8357" s="12">
        <v>31898</v>
      </c>
      <c r="B8357" s="82">
        <v>8.5779999999999994</v>
      </c>
      <c r="C8357" s="13">
        <f t="shared" si="260"/>
        <v>8.5779999999999995E-2</v>
      </c>
      <c r="D8357" s="91">
        <f ca="1">AVERAGE(C8357:OFFSET(C8357,$I$1-1,0))</f>
        <v>7.5671650000000007E-2</v>
      </c>
      <c r="F8357" s="8">
        <v>40758</v>
      </c>
      <c r="G8357" s="11">
        <f t="shared" ca="1" si="261"/>
        <v>4.3858949999999973E-2</v>
      </c>
    </row>
    <row r="8358" spans="1:7" ht="15">
      <c r="A8358" s="12">
        <v>31897</v>
      </c>
      <c r="B8358" s="82">
        <v>8.4369999999999994</v>
      </c>
      <c r="C8358" s="13">
        <f t="shared" si="260"/>
        <v>8.4370000000000001E-2</v>
      </c>
      <c r="D8358" s="91">
        <f ca="1">AVERAGE(C8358:OFFSET(C8358,$I$1-1,0))</f>
        <v>7.5601850000000012E-2</v>
      </c>
      <c r="F8358" s="8">
        <v>40759</v>
      </c>
      <c r="G8358" s="11">
        <f t="shared" ca="1" si="261"/>
        <v>4.3840034999999972E-2</v>
      </c>
    </row>
    <row r="8359" spans="1:7" ht="15">
      <c r="A8359" s="12">
        <v>31896</v>
      </c>
      <c r="B8359" s="82">
        <v>8.6859999999999999</v>
      </c>
      <c r="C8359" s="13">
        <f t="shared" si="260"/>
        <v>8.6859999999999993E-2</v>
      </c>
      <c r="D8359" s="91">
        <f ca="1">AVERAGE(C8359:OFFSET(C8359,$I$1-1,0))</f>
        <v>7.5536300000000001E-2</v>
      </c>
      <c r="F8359" s="8">
        <v>40760</v>
      </c>
      <c r="G8359" s="11">
        <f t="shared" ca="1" si="261"/>
        <v>4.3833184999999969E-2</v>
      </c>
    </row>
    <row r="8360" spans="1:7" ht="15">
      <c r="A8360" s="12">
        <v>31895</v>
      </c>
      <c r="B8360" s="82">
        <v>8.4779999999999998</v>
      </c>
      <c r="C8360" s="13">
        <f t="shared" si="260"/>
        <v>8.4779999999999994E-2</v>
      </c>
      <c r="D8360" s="91">
        <f ca="1">AVERAGE(C8360:OFFSET(C8360,$I$1-1,0))</f>
        <v>7.5458800000000006E-2</v>
      </c>
      <c r="F8360" s="8">
        <v>40763</v>
      </c>
      <c r="G8360" s="11">
        <f t="shared" ca="1" si="261"/>
        <v>4.381568999999997E-2</v>
      </c>
    </row>
    <row r="8361" spans="1:7" ht="15">
      <c r="A8361" s="12">
        <v>31894</v>
      </c>
      <c r="B8361" s="82">
        <v>8.6069999999999993</v>
      </c>
      <c r="C8361" s="13">
        <f t="shared" si="260"/>
        <v>8.6069999999999994E-2</v>
      </c>
      <c r="D8361" s="91">
        <f ca="1">AVERAGE(C8361:OFFSET(C8361,$I$1-1,0))</f>
        <v>7.5395900000000002E-2</v>
      </c>
      <c r="F8361" s="8">
        <v>40764</v>
      </c>
      <c r="G8361" s="11">
        <f t="shared" ca="1" si="261"/>
        <v>4.380026499999997E-2</v>
      </c>
    </row>
    <row r="8362" spans="1:7" ht="15">
      <c r="A8362" s="12">
        <v>31891</v>
      </c>
      <c r="B8362" s="82">
        <v>8.6820000000000004</v>
      </c>
      <c r="C8362" s="13">
        <f t="shared" si="260"/>
        <v>8.6820000000000008E-2</v>
      </c>
      <c r="D8362" s="91">
        <f ca="1">AVERAGE(C8362:OFFSET(C8362,$I$1-1,0))</f>
        <v>7.5323500000000015E-2</v>
      </c>
      <c r="F8362" s="8">
        <v>40765</v>
      </c>
      <c r="G8362" s="11">
        <f t="shared" ca="1" si="261"/>
        <v>4.3774004999999977E-2</v>
      </c>
    </row>
    <row r="8363" spans="1:7" ht="15">
      <c r="A8363" s="12">
        <v>31890</v>
      </c>
      <c r="B8363" s="82">
        <v>8.5060000000000002</v>
      </c>
      <c r="C8363" s="13">
        <f t="shared" si="260"/>
        <v>8.5059999999999997E-2</v>
      </c>
      <c r="D8363" s="91">
        <f ca="1">AVERAGE(C8363:OFFSET(C8363,$I$1-1,0))</f>
        <v>7.5247600000000012E-2</v>
      </c>
      <c r="F8363" s="8">
        <v>40766</v>
      </c>
      <c r="G8363" s="11">
        <f t="shared" ca="1" si="261"/>
        <v>4.3758889999999974E-2</v>
      </c>
    </row>
    <row r="8364" spans="1:7" ht="15">
      <c r="A8364" s="12">
        <v>31889</v>
      </c>
      <c r="B8364" s="82">
        <v>8.4939999999999998</v>
      </c>
      <c r="C8364" s="13">
        <f t="shared" si="260"/>
        <v>8.4940000000000002E-2</v>
      </c>
      <c r="D8364" s="91">
        <f ca="1">AVERAGE(C8364:OFFSET(C8364,$I$1-1,0))</f>
        <v>7.5183050000000015E-2</v>
      </c>
      <c r="F8364" s="8">
        <v>40767</v>
      </c>
      <c r="G8364" s="11">
        <f t="shared" ca="1" si="261"/>
        <v>4.373921499999997E-2</v>
      </c>
    </row>
    <row r="8365" spans="1:7" ht="15">
      <c r="A8365" s="12">
        <v>31888</v>
      </c>
      <c r="B8365" s="82">
        <v>8.3179999999999996</v>
      </c>
      <c r="C8365" s="13">
        <f t="shared" si="260"/>
        <v>8.317999999999999E-2</v>
      </c>
      <c r="D8365" s="91">
        <f ca="1">AVERAGE(C8365:OFFSET(C8365,$I$1-1,0))</f>
        <v>7.5118100000000021E-2</v>
      </c>
      <c r="F8365" s="8">
        <v>40770</v>
      </c>
      <c r="G8365" s="11">
        <f t="shared" ca="1" si="261"/>
        <v>4.3721759999999978E-2</v>
      </c>
    </row>
    <row r="8366" spans="1:7" ht="15">
      <c r="A8366" s="12">
        <v>31887</v>
      </c>
      <c r="B8366" s="82">
        <v>8.3859999999999992</v>
      </c>
      <c r="C8366" s="13">
        <f t="shared" si="260"/>
        <v>8.385999999999999E-2</v>
      </c>
      <c r="D8366" s="91">
        <f ca="1">AVERAGE(C8366:OFFSET(C8366,$I$1-1,0))</f>
        <v>7.5063700000000011E-2</v>
      </c>
      <c r="F8366" s="8">
        <v>40771</v>
      </c>
      <c r="G8366" s="11">
        <f t="shared" ca="1" si="261"/>
        <v>4.3692784999999991E-2</v>
      </c>
    </row>
    <row r="8367" spans="1:7" ht="15">
      <c r="A8367" s="12">
        <v>31883</v>
      </c>
      <c r="B8367" s="82">
        <v>8.1959999999999997</v>
      </c>
      <c r="C8367" s="13">
        <f t="shared" si="260"/>
        <v>8.1959999999999991E-2</v>
      </c>
      <c r="D8367" s="91">
        <f ca="1">AVERAGE(C8367:OFFSET(C8367,$I$1-1,0))</f>
        <v>7.5008250000000012E-2</v>
      </c>
      <c r="F8367" s="8">
        <v>40772</v>
      </c>
      <c r="G8367" s="11">
        <f t="shared" ca="1" si="261"/>
        <v>4.3659394999999997E-2</v>
      </c>
    </row>
    <row r="8368" spans="1:7" ht="15">
      <c r="A8368" s="12">
        <v>31882</v>
      </c>
      <c r="B8368" s="82">
        <v>8.2810000000000006</v>
      </c>
      <c r="C8368" s="13">
        <f t="shared" si="260"/>
        <v>8.2810000000000009E-2</v>
      </c>
      <c r="D8368" s="91">
        <f ca="1">AVERAGE(C8368:OFFSET(C8368,$I$1-1,0))</f>
        <v>7.4965400000000015E-2</v>
      </c>
      <c r="F8368" s="8">
        <v>40773</v>
      </c>
      <c r="G8368" s="11">
        <f t="shared" ca="1" si="261"/>
        <v>4.3618209999999984E-2</v>
      </c>
    </row>
    <row r="8369" spans="1:7" ht="15">
      <c r="A8369" s="12">
        <v>31881</v>
      </c>
      <c r="B8369" s="82">
        <v>8.3829999999999991</v>
      </c>
      <c r="C8369" s="13">
        <f t="shared" si="260"/>
        <v>8.3829999999999988E-2</v>
      </c>
      <c r="D8369" s="91">
        <f ca="1">AVERAGE(C8369:OFFSET(C8369,$I$1-1,0))</f>
        <v>7.4919100000000002E-2</v>
      </c>
      <c r="F8369" s="8">
        <v>40774</v>
      </c>
      <c r="G8369" s="11">
        <f t="shared" ca="1" si="261"/>
        <v>4.3573509999999989E-2</v>
      </c>
    </row>
    <row r="8370" spans="1:7" ht="15">
      <c r="A8370" s="12">
        <v>31880</v>
      </c>
      <c r="B8370" s="82">
        <v>8.3580000000000005</v>
      </c>
      <c r="C8370" s="13">
        <f t="shared" si="260"/>
        <v>8.3580000000000002E-2</v>
      </c>
      <c r="D8370" s="91">
        <f ca="1">AVERAGE(C8370:OFFSET(C8370,$I$1-1,0))</f>
        <v>7.4867200000000009E-2</v>
      </c>
      <c r="F8370" s="8">
        <v>40777</v>
      </c>
      <c r="G8370" s="11">
        <f t="shared" ca="1" si="261"/>
        <v>4.3523909999999992E-2</v>
      </c>
    </row>
    <row r="8371" spans="1:7" ht="15">
      <c r="A8371" s="12">
        <v>31877</v>
      </c>
      <c r="B8371" s="82">
        <v>8.1769999999999996</v>
      </c>
      <c r="C8371" s="13">
        <f t="shared" si="260"/>
        <v>8.1769999999999995E-2</v>
      </c>
      <c r="D8371" s="91">
        <f ca="1">AVERAGE(C8371:OFFSET(C8371,$I$1-1,0))</f>
        <v>7.4822100000000002E-2</v>
      </c>
      <c r="F8371" s="8">
        <v>40778</v>
      </c>
      <c r="G8371" s="11">
        <f t="shared" ca="1" si="261"/>
        <v>4.3485324999999984E-2</v>
      </c>
    </row>
    <row r="8372" spans="1:7" ht="15">
      <c r="A8372" s="12">
        <v>31876</v>
      </c>
      <c r="B8372" s="82">
        <v>8.07</v>
      </c>
      <c r="C8372" s="13">
        <f t="shared" si="260"/>
        <v>8.0700000000000008E-2</v>
      </c>
      <c r="D8372" s="91">
        <f ca="1">AVERAGE(C8372:OFFSET(C8372,$I$1-1,0))</f>
        <v>7.4784950000000003E-2</v>
      </c>
      <c r="F8372" s="8">
        <v>40779</v>
      </c>
      <c r="G8372" s="11">
        <f t="shared" ca="1" si="261"/>
        <v>4.3453729999999989E-2</v>
      </c>
    </row>
    <row r="8373" spans="1:7" ht="15">
      <c r="A8373" s="12">
        <v>31875</v>
      </c>
      <c r="B8373" s="82">
        <v>7.8849999999999998</v>
      </c>
      <c r="C8373" s="13">
        <f t="shared" si="260"/>
        <v>7.8850000000000003E-2</v>
      </c>
      <c r="D8373" s="91">
        <f ca="1">AVERAGE(C8373:OFFSET(C8373,$I$1-1,0))</f>
        <v>7.4757750000000012E-2</v>
      </c>
      <c r="F8373" s="8">
        <v>40780</v>
      </c>
      <c r="G8373" s="11">
        <f t="shared" ca="1" si="261"/>
        <v>4.3419739999999984E-2</v>
      </c>
    </row>
    <row r="8374" spans="1:7" ht="15">
      <c r="A8374" s="12">
        <v>31874</v>
      </c>
      <c r="B8374" s="82">
        <v>7.9359999999999999</v>
      </c>
      <c r="C8374" s="13">
        <f t="shared" si="260"/>
        <v>7.936E-2</v>
      </c>
      <c r="D8374" s="91">
        <f ca="1">AVERAGE(C8374:OFFSET(C8374,$I$1-1,0))</f>
        <v>7.473550000000001E-2</v>
      </c>
      <c r="F8374" s="8">
        <v>40781</v>
      </c>
      <c r="G8374" s="11">
        <f t="shared" ca="1" si="261"/>
        <v>4.3384269999999982E-2</v>
      </c>
    </row>
    <row r="8375" spans="1:7" ht="15">
      <c r="A8375" s="12">
        <v>31873</v>
      </c>
      <c r="B8375" s="82">
        <v>7.8339999999999996</v>
      </c>
      <c r="C8375" s="13">
        <f t="shared" si="260"/>
        <v>7.8339999999999993E-2</v>
      </c>
      <c r="D8375" s="91">
        <f ca="1">AVERAGE(C8375:OFFSET(C8375,$I$1-1,0))</f>
        <v>7.4709100000000014E-2</v>
      </c>
      <c r="F8375" s="8">
        <v>40784</v>
      </c>
      <c r="G8375" s="11">
        <f t="shared" ca="1" si="261"/>
        <v>4.3353609999999987E-2</v>
      </c>
    </row>
    <row r="8376" spans="1:7" ht="15">
      <c r="A8376" s="12">
        <v>31870</v>
      </c>
      <c r="B8376" s="82">
        <v>7.851</v>
      </c>
      <c r="C8376" s="13">
        <f t="shared" si="260"/>
        <v>7.8509999999999996E-2</v>
      </c>
      <c r="D8376" s="91">
        <f ca="1">AVERAGE(C8376:OFFSET(C8376,$I$1-1,0))</f>
        <v>7.468965000000001E-2</v>
      </c>
      <c r="F8376" s="8">
        <v>40785</v>
      </c>
      <c r="G8376" s="11">
        <f t="shared" ca="1" si="261"/>
        <v>4.3320229999999994E-2</v>
      </c>
    </row>
    <row r="8377" spans="1:7" ht="15">
      <c r="A8377" s="12">
        <v>31869</v>
      </c>
      <c r="B8377" s="82">
        <v>7.9359999999999999</v>
      </c>
      <c r="C8377" s="13">
        <f t="shared" si="260"/>
        <v>7.936E-2</v>
      </c>
      <c r="D8377" s="91">
        <f ca="1">AVERAGE(C8377:OFFSET(C8377,$I$1-1,0))</f>
        <v>7.4670300000000023E-2</v>
      </c>
      <c r="F8377" s="8">
        <v>40786</v>
      </c>
      <c r="G8377" s="11">
        <f t="shared" ca="1" si="261"/>
        <v>4.3286285000000001E-2</v>
      </c>
    </row>
    <row r="8378" spans="1:7" ht="15">
      <c r="A8378" s="12">
        <v>31868</v>
      </c>
      <c r="B8378" s="82">
        <v>7.859</v>
      </c>
      <c r="C8378" s="13">
        <f t="shared" si="260"/>
        <v>7.8589999999999993E-2</v>
      </c>
      <c r="D8378" s="91">
        <f ca="1">AVERAGE(C8378:OFFSET(C8378,$I$1-1,0))</f>
        <v>7.4655850000000024E-2</v>
      </c>
      <c r="F8378" s="8">
        <v>40787</v>
      </c>
      <c r="G8378" s="11">
        <f t="shared" ca="1" si="261"/>
        <v>4.3247260000000003E-2</v>
      </c>
    </row>
    <row r="8379" spans="1:7" ht="15">
      <c r="A8379" s="12">
        <v>31867</v>
      </c>
      <c r="B8379" s="82">
        <v>7.9130000000000003</v>
      </c>
      <c r="C8379" s="13">
        <f t="shared" si="260"/>
        <v>7.9130000000000006E-2</v>
      </c>
      <c r="D8379" s="91">
        <f ca="1">AVERAGE(C8379:OFFSET(C8379,$I$1-1,0))</f>
        <v>7.4648850000000003E-2</v>
      </c>
      <c r="F8379" s="8">
        <v>40788</v>
      </c>
      <c r="G8379" s="11">
        <f t="shared" ca="1" si="261"/>
        <v>4.3201639999999993E-2</v>
      </c>
    </row>
    <row r="8380" spans="1:7" ht="15">
      <c r="A8380" s="12">
        <v>31866</v>
      </c>
      <c r="B8380" s="82">
        <v>7.8360000000000003</v>
      </c>
      <c r="C8380" s="13">
        <f t="shared" si="260"/>
        <v>7.8359999999999999E-2</v>
      </c>
      <c r="D8380" s="91">
        <f ca="1">AVERAGE(C8380:OFFSET(C8380,$I$1-1,0))</f>
        <v>7.4640300000000007E-2</v>
      </c>
      <c r="F8380" s="8">
        <v>40791</v>
      </c>
      <c r="G8380" s="11">
        <f t="shared" ca="1" si="261"/>
        <v>4.315948E-2</v>
      </c>
    </row>
    <row r="8381" spans="1:7" ht="15">
      <c r="A8381" s="12">
        <v>31863</v>
      </c>
      <c r="B8381" s="82">
        <v>7.6509999999999998</v>
      </c>
      <c r="C8381" s="13">
        <f t="shared" si="260"/>
        <v>7.6509999999999995E-2</v>
      </c>
      <c r="D8381" s="91">
        <f ca="1">AVERAGE(C8381:OFFSET(C8381,$I$1-1,0))</f>
        <v>7.4636750000000016E-2</v>
      </c>
      <c r="F8381" s="8">
        <v>40792</v>
      </c>
      <c r="G8381" s="11">
        <f t="shared" ca="1" si="261"/>
        <v>4.3117559999999992E-2</v>
      </c>
    </row>
    <row r="8382" spans="1:7" ht="15">
      <c r="A8382" s="12">
        <v>31862</v>
      </c>
      <c r="B8382" s="82">
        <v>7.5490000000000004</v>
      </c>
      <c r="C8382" s="13">
        <f t="shared" si="260"/>
        <v>7.5490000000000002E-2</v>
      </c>
      <c r="D8382" s="91">
        <f ca="1">AVERAGE(C8382:OFFSET(C8382,$I$1-1,0))</f>
        <v>7.4637500000000023E-2</v>
      </c>
      <c r="F8382" s="8">
        <v>40793</v>
      </c>
      <c r="G8382" s="11">
        <f t="shared" ca="1" si="261"/>
        <v>4.3073924999999985E-2</v>
      </c>
    </row>
    <row r="8383" spans="1:7" ht="15">
      <c r="A8383" s="12">
        <v>31861</v>
      </c>
      <c r="B8383" s="82">
        <v>7.5670000000000002</v>
      </c>
      <c r="C8383" s="13">
        <f t="shared" si="260"/>
        <v>7.5670000000000001E-2</v>
      </c>
      <c r="D8383" s="91">
        <f ca="1">AVERAGE(C8383:OFFSET(C8383,$I$1-1,0))</f>
        <v>7.4654350000000036E-2</v>
      </c>
      <c r="F8383" s="8">
        <v>40794</v>
      </c>
      <c r="G8383" s="11">
        <f t="shared" ca="1" si="261"/>
        <v>4.3026629999999996E-2</v>
      </c>
    </row>
    <row r="8384" spans="1:7" ht="15">
      <c r="A8384" s="12">
        <v>31860</v>
      </c>
      <c r="B8384" s="82">
        <v>7.5590000000000002</v>
      </c>
      <c r="C8384" s="13">
        <f t="shared" si="260"/>
        <v>7.5590000000000004E-2</v>
      </c>
      <c r="D8384" s="91">
        <f ca="1">AVERAGE(C8384:OFFSET(C8384,$I$1-1,0))</f>
        <v>7.4670300000000037E-2</v>
      </c>
      <c r="F8384" s="8">
        <v>40795</v>
      </c>
      <c r="G8384" s="11">
        <f t="shared" ca="1" si="261"/>
        <v>4.2973229999999987E-2</v>
      </c>
    </row>
    <row r="8385" spans="1:7" ht="15">
      <c r="A8385" s="12">
        <v>31859</v>
      </c>
      <c r="B8385" s="82">
        <v>7.5510000000000002</v>
      </c>
      <c r="C8385" s="13">
        <f t="shared" si="260"/>
        <v>7.5510000000000008E-2</v>
      </c>
      <c r="D8385" s="91">
        <f ca="1">AVERAGE(C8385:OFFSET(C8385,$I$1-1,0))</f>
        <v>7.468260000000003E-2</v>
      </c>
      <c r="F8385" s="8">
        <v>40798</v>
      </c>
      <c r="G8385" s="11">
        <f t="shared" ca="1" si="261"/>
        <v>4.2923789999999989E-2</v>
      </c>
    </row>
    <row r="8386" spans="1:7" ht="15">
      <c r="A8386" s="12">
        <v>31856</v>
      </c>
      <c r="B8386" s="82">
        <v>7.5170000000000003</v>
      </c>
      <c r="C8386" s="13">
        <f t="shared" si="260"/>
        <v>7.5170000000000001E-2</v>
      </c>
      <c r="D8386" s="91">
        <f ca="1">AVERAGE(C8386:OFFSET(C8386,$I$1-1,0))</f>
        <v>7.4700800000000039E-2</v>
      </c>
      <c r="F8386" s="8">
        <v>40799</v>
      </c>
      <c r="G8386" s="11">
        <f t="shared" ca="1" si="261"/>
        <v>4.2871784999999989E-2</v>
      </c>
    </row>
    <row r="8387" spans="1:7" ht="15">
      <c r="A8387" s="12">
        <v>31855</v>
      </c>
      <c r="B8387" s="82">
        <v>7.5090000000000003</v>
      </c>
      <c r="C8387" s="13">
        <f t="shared" si="260"/>
        <v>7.5090000000000004E-2</v>
      </c>
      <c r="D8387" s="91">
        <f ca="1">AVERAGE(C8387:OFFSET(C8387,$I$1-1,0))</f>
        <v>7.4712350000000038E-2</v>
      </c>
      <c r="F8387" s="8">
        <v>40800</v>
      </c>
      <c r="G8387" s="11">
        <f t="shared" ca="1" si="261"/>
        <v>4.2812529999999994E-2</v>
      </c>
    </row>
    <row r="8388" spans="1:7" ht="15">
      <c r="A8388" s="12">
        <v>31854</v>
      </c>
      <c r="B8388" s="82">
        <v>7.5030000000000001</v>
      </c>
      <c r="C8388" s="13">
        <f t="shared" si="260"/>
        <v>7.5029999999999999E-2</v>
      </c>
      <c r="D8388" s="91">
        <f ca="1">AVERAGE(C8388:OFFSET(C8388,$I$1-1,0))</f>
        <v>7.4721500000000038E-2</v>
      </c>
      <c r="F8388" s="8">
        <v>40801</v>
      </c>
      <c r="G8388" s="11">
        <f t="shared" ca="1" si="261"/>
        <v>4.2760455000000003E-2</v>
      </c>
    </row>
    <row r="8389" spans="1:7" ht="15">
      <c r="A8389" s="12">
        <v>31853</v>
      </c>
      <c r="B8389" s="82">
        <v>7.4950000000000001</v>
      </c>
      <c r="C8389" s="13">
        <f t="shared" ref="C8389:C8452" si="262">B8389/100</f>
        <v>7.4950000000000003E-2</v>
      </c>
      <c r="D8389" s="91">
        <f ca="1">AVERAGE(C8389:OFFSET(C8389,$I$1-1,0))</f>
        <v>7.4719700000000028E-2</v>
      </c>
      <c r="F8389" s="8">
        <v>40802</v>
      </c>
      <c r="G8389" s="11">
        <f t="shared" ca="1" si="261"/>
        <v>4.2704659999999998E-2</v>
      </c>
    </row>
    <row r="8390" spans="1:7" ht="15">
      <c r="A8390" s="12">
        <v>31852</v>
      </c>
      <c r="B8390" s="82">
        <v>7.5170000000000003</v>
      </c>
      <c r="C8390" s="13">
        <f t="shared" si="262"/>
        <v>7.5170000000000001E-2</v>
      </c>
      <c r="D8390" s="91">
        <f ca="1">AVERAGE(C8390:OFFSET(C8390,$I$1-1,0))</f>
        <v>7.4714300000000011E-2</v>
      </c>
      <c r="F8390" s="8">
        <v>40805</v>
      </c>
      <c r="G8390" s="11">
        <f t="shared" ref="G8390:G8453" ca="1" si="263">VLOOKUP($F8390,$A$5:$D$10419,4,FALSE)</f>
        <v>4.2645199999999994E-2</v>
      </c>
    </row>
    <row r="8391" spans="1:7" ht="15">
      <c r="A8391" s="12">
        <v>31849</v>
      </c>
      <c r="B8391" s="82">
        <v>7.49</v>
      </c>
      <c r="C8391" s="13">
        <f t="shared" si="262"/>
        <v>7.4900000000000008E-2</v>
      </c>
      <c r="D8391" s="91">
        <f ca="1">AVERAGE(C8391:OFFSET(C8391,$I$1-1,0))</f>
        <v>7.4710200000000018E-2</v>
      </c>
      <c r="F8391" s="8">
        <v>40806</v>
      </c>
      <c r="G8391" s="11">
        <f t="shared" ca="1" si="263"/>
        <v>4.2578880000000006E-2</v>
      </c>
    </row>
    <row r="8392" spans="1:7" ht="15">
      <c r="A8392" s="12">
        <v>31848</v>
      </c>
      <c r="B8392" s="82">
        <v>7.5170000000000003</v>
      </c>
      <c r="C8392" s="13">
        <f t="shared" si="262"/>
        <v>7.5170000000000001E-2</v>
      </c>
      <c r="D8392" s="91">
        <f ca="1">AVERAGE(C8392:OFFSET(C8392,$I$1-1,0))</f>
        <v>7.4710800000000022E-2</v>
      </c>
      <c r="F8392" s="8">
        <v>40807</v>
      </c>
      <c r="G8392" s="11">
        <f t="shared" ca="1" si="263"/>
        <v>4.2498855000000002E-2</v>
      </c>
    </row>
    <row r="8393" spans="1:7" ht="15">
      <c r="A8393" s="12">
        <v>31847</v>
      </c>
      <c r="B8393" s="82">
        <v>7.5190000000000001</v>
      </c>
      <c r="C8393" s="13">
        <f t="shared" si="262"/>
        <v>7.5190000000000007E-2</v>
      </c>
      <c r="D8393" s="91">
        <f ca="1">AVERAGE(C8393:OFFSET(C8393,$I$1-1,0))</f>
        <v>7.471400000000003E-2</v>
      </c>
      <c r="F8393" s="8">
        <v>40808</v>
      </c>
      <c r="G8393" s="11">
        <f t="shared" ca="1" si="263"/>
        <v>4.2412050000000007E-2</v>
      </c>
    </row>
    <row r="8394" spans="1:7" ht="15">
      <c r="A8394" s="12">
        <v>31846</v>
      </c>
      <c r="B8394" s="82">
        <v>7.5220000000000002</v>
      </c>
      <c r="C8394" s="13">
        <f t="shared" si="262"/>
        <v>7.5220000000000009E-2</v>
      </c>
      <c r="D8394" s="91">
        <f ca="1">AVERAGE(C8394:OFFSET(C8394,$I$1-1,0))</f>
        <v>7.4715200000000037E-2</v>
      </c>
      <c r="F8394" s="8">
        <v>40809</v>
      </c>
      <c r="G8394" s="11">
        <f t="shared" ca="1" si="263"/>
        <v>4.2335225000000011E-2</v>
      </c>
    </row>
    <row r="8395" spans="1:7" ht="15">
      <c r="A8395" s="12">
        <v>31845</v>
      </c>
      <c r="B8395" s="82">
        <v>7.5060000000000002</v>
      </c>
      <c r="C8395" s="13">
        <f t="shared" si="262"/>
        <v>7.5060000000000002E-2</v>
      </c>
      <c r="D8395" s="91">
        <f ca="1">AVERAGE(C8395:OFFSET(C8395,$I$1-1,0))</f>
        <v>7.4724250000000034E-2</v>
      </c>
      <c r="F8395" s="8">
        <v>40812</v>
      </c>
      <c r="G8395" s="11">
        <f t="shared" ca="1" si="263"/>
        <v>4.2262775000000009E-2</v>
      </c>
    </row>
    <row r="8396" spans="1:7" ht="15">
      <c r="A8396" s="12">
        <v>31842</v>
      </c>
      <c r="B8396" s="82">
        <v>7.5140000000000002</v>
      </c>
      <c r="C8396" s="13">
        <f t="shared" si="262"/>
        <v>7.5139999999999998E-2</v>
      </c>
      <c r="D8396" s="91">
        <f ca="1">AVERAGE(C8396:OFFSET(C8396,$I$1-1,0))</f>
        <v>7.4729650000000036E-2</v>
      </c>
      <c r="F8396" s="8">
        <v>40813</v>
      </c>
      <c r="G8396" s="11">
        <f t="shared" ca="1" si="263"/>
        <v>4.2195325000000013E-2</v>
      </c>
    </row>
    <row r="8397" spans="1:7" ht="15">
      <c r="A8397" s="12">
        <v>31841</v>
      </c>
      <c r="B8397" s="82">
        <v>7.4429999999999996</v>
      </c>
      <c r="C8397" s="13">
        <f t="shared" si="262"/>
        <v>7.4429999999999996E-2</v>
      </c>
      <c r="D8397" s="91">
        <f ca="1">AVERAGE(C8397:OFFSET(C8397,$I$1-1,0))</f>
        <v>7.4731650000000038E-2</v>
      </c>
      <c r="F8397" s="8">
        <v>40814</v>
      </c>
      <c r="G8397" s="11">
        <f t="shared" ca="1" si="263"/>
        <v>4.2126505000000009E-2</v>
      </c>
    </row>
    <row r="8398" spans="1:7" ht="15">
      <c r="A8398" s="12">
        <v>31840</v>
      </c>
      <c r="B8398" s="82">
        <v>7.4249999999999998</v>
      </c>
      <c r="C8398" s="13">
        <f t="shared" si="262"/>
        <v>7.4249999999999997E-2</v>
      </c>
      <c r="D8398" s="91">
        <f ca="1">AVERAGE(C8398:OFFSET(C8398,$I$1-1,0))</f>
        <v>7.4732300000000043E-2</v>
      </c>
      <c r="F8398" s="8">
        <v>40815</v>
      </c>
      <c r="G8398" s="11">
        <f t="shared" ca="1" si="263"/>
        <v>4.2055700000000008E-2</v>
      </c>
    </row>
    <row r="8399" spans="1:7" ht="15">
      <c r="A8399" s="12">
        <v>31839</v>
      </c>
      <c r="B8399" s="82">
        <v>7.4820000000000002</v>
      </c>
      <c r="C8399" s="13">
        <f t="shared" si="262"/>
        <v>7.4819999999999998E-2</v>
      </c>
      <c r="D8399" s="91">
        <f ca="1">AVERAGE(C8399:OFFSET(C8399,$I$1-1,0))</f>
        <v>7.4730950000000032E-2</v>
      </c>
      <c r="F8399" s="8">
        <v>40816</v>
      </c>
      <c r="G8399" s="11">
        <f t="shared" ca="1" si="263"/>
        <v>4.1977880000000009E-2</v>
      </c>
    </row>
    <row r="8400" spans="1:7" ht="15">
      <c r="A8400" s="12">
        <v>31838</v>
      </c>
      <c r="B8400" s="82">
        <v>7.4530000000000003</v>
      </c>
      <c r="C8400" s="13">
        <f t="shared" si="262"/>
        <v>7.4529999999999999E-2</v>
      </c>
      <c r="D8400" s="91">
        <f ca="1">AVERAGE(C8400:OFFSET(C8400,$I$1-1,0))</f>
        <v>7.4728600000000048E-2</v>
      </c>
      <c r="F8400" s="8">
        <v>40819</v>
      </c>
      <c r="G8400" s="11">
        <f t="shared" ca="1" si="263"/>
        <v>4.1894015000000007E-2</v>
      </c>
    </row>
    <row r="8401" spans="1:7" ht="15">
      <c r="A8401" s="12">
        <v>31835</v>
      </c>
      <c r="B8401" s="82">
        <v>7.4589999999999996</v>
      </c>
      <c r="C8401" s="13">
        <f t="shared" si="262"/>
        <v>7.458999999999999E-2</v>
      </c>
      <c r="D8401" s="91">
        <f ca="1">AVERAGE(C8401:OFFSET(C8401,$I$1-1,0))</f>
        <v>7.4723500000000054E-2</v>
      </c>
      <c r="F8401" s="8">
        <v>40820</v>
      </c>
      <c r="G8401" s="11">
        <f t="shared" ca="1" si="263"/>
        <v>4.1807615000000006E-2</v>
      </c>
    </row>
    <row r="8402" spans="1:7" ht="15">
      <c r="A8402" s="12">
        <v>31834</v>
      </c>
      <c r="B8402" s="82">
        <v>7.49</v>
      </c>
      <c r="C8402" s="13">
        <f t="shared" si="262"/>
        <v>7.4900000000000008E-2</v>
      </c>
      <c r="D8402" s="91">
        <f ca="1">AVERAGE(C8402:OFFSET(C8402,$I$1-1,0))</f>
        <v>7.472070000000007E-2</v>
      </c>
      <c r="F8402" s="8">
        <v>40821</v>
      </c>
      <c r="G8402" s="11">
        <f t="shared" ca="1" si="263"/>
        <v>4.1728665000000012E-2</v>
      </c>
    </row>
    <row r="8403" spans="1:7" ht="15">
      <c r="A8403" s="12">
        <v>31833</v>
      </c>
      <c r="B8403" s="82">
        <v>7.5190000000000001</v>
      </c>
      <c r="C8403" s="13">
        <f t="shared" si="262"/>
        <v>7.5190000000000007E-2</v>
      </c>
      <c r="D8403" s="91">
        <f ca="1">AVERAGE(C8403:OFFSET(C8403,$I$1-1,0))</f>
        <v>7.4721600000000069E-2</v>
      </c>
      <c r="F8403" s="8">
        <v>40822</v>
      </c>
      <c r="G8403" s="11">
        <f t="shared" ca="1" si="263"/>
        <v>4.1654990000000003E-2</v>
      </c>
    </row>
    <row r="8404" spans="1:7" ht="15">
      <c r="A8404" s="12">
        <v>31832</v>
      </c>
      <c r="B8404" s="82">
        <v>7.49</v>
      </c>
      <c r="C8404" s="13">
        <f t="shared" si="262"/>
        <v>7.4900000000000008E-2</v>
      </c>
      <c r="D8404" s="91">
        <f ca="1">AVERAGE(C8404:OFFSET(C8404,$I$1-1,0))</f>
        <v>7.4720250000000057E-2</v>
      </c>
      <c r="F8404" s="8">
        <v>40823</v>
      </c>
      <c r="G8404" s="11">
        <f t="shared" ca="1" si="263"/>
        <v>4.1589120000000007E-2</v>
      </c>
    </row>
    <row r="8405" spans="1:7" ht="15">
      <c r="A8405" s="12">
        <v>31831</v>
      </c>
      <c r="B8405" s="82">
        <v>7.5220000000000002</v>
      </c>
      <c r="C8405" s="13">
        <f t="shared" si="262"/>
        <v>7.5220000000000009E-2</v>
      </c>
      <c r="D8405" s="91">
        <f ca="1">AVERAGE(C8405:OFFSET(C8405,$I$1-1,0))</f>
        <v>7.4718000000000062E-2</v>
      </c>
      <c r="F8405" s="8">
        <v>40826</v>
      </c>
      <c r="G8405" s="11">
        <f t="shared" ca="1" si="263"/>
        <v>4.1520100000000004E-2</v>
      </c>
    </row>
    <row r="8406" spans="1:7" ht="15">
      <c r="A8406" s="12">
        <v>31828</v>
      </c>
      <c r="B8406" s="82">
        <v>7.5540000000000003</v>
      </c>
      <c r="C8406" s="13">
        <f t="shared" si="262"/>
        <v>7.5539999999999996E-2</v>
      </c>
      <c r="D8406" s="91">
        <f ca="1">AVERAGE(C8406:OFFSET(C8406,$I$1-1,0))</f>
        <v>7.4722800000000075E-2</v>
      </c>
      <c r="F8406" s="8">
        <v>40827</v>
      </c>
      <c r="G8406" s="11">
        <f t="shared" ca="1" si="263"/>
        <v>4.1454565000000006E-2</v>
      </c>
    </row>
    <row r="8407" spans="1:7" ht="15">
      <c r="A8407" s="12">
        <v>31827</v>
      </c>
      <c r="B8407" s="82">
        <v>7.5380000000000003</v>
      </c>
      <c r="C8407" s="13">
        <f t="shared" si="262"/>
        <v>7.5380000000000003E-2</v>
      </c>
      <c r="D8407" s="91">
        <f ca="1">AVERAGE(C8407:OFFSET(C8407,$I$1-1,0))</f>
        <v>7.4722550000000082E-2</v>
      </c>
      <c r="F8407" s="8">
        <v>40828</v>
      </c>
      <c r="G8407" s="11">
        <f t="shared" ca="1" si="263"/>
        <v>4.1387189999999997E-2</v>
      </c>
    </row>
    <row r="8408" spans="1:7" ht="15">
      <c r="A8408" s="12">
        <v>31826</v>
      </c>
      <c r="B8408" s="82">
        <v>7.58</v>
      </c>
      <c r="C8408" s="13">
        <f t="shared" si="262"/>
        <v>7.5800000000000006E-2</v>
      </c>
      <c r="D8408" s="91">
        <f ca="1">AVERAGE(C8408:OFFSET(C8408,$I$1-1,0))</f>
        <v>7.471815000000008E-2</v>
      </c>
      <c r="F8408" s="8">
        <v>40829</v>
      </c>
      <c r="G8408" s="11">
        <f t="shared" ca="1" si="263"/>
        <v>4.1319170000000002E-2</v>
      </c>
    </row>
    <row r="8409" spans="1:7" ht="15">
      <c r="A8409" s="12">
        <v>31825</v>
      </c>
      <c r="B8409" s="82">
        <v>7.5960000000000001</v>
      </c>
      <c r="C8409" s="13">
        <f t="shared" si="262"/>
        <v>7.596E-2</v>
      </c>
      <c r="D8409" s="91">
        <f ca="1">AVERAGE(C8409:OFFSET(C8409,$I$1-1,0))</f>
        <v>7.4709850000000078E-2</v>
      </c>
      <c r="F8409" s="8">
        <v>40830</v>
      </c>
      <c r="G8409" s="11">
        <f t="shared" ca="1" si="263"/>
        <v>4.1256515000000007E-2</v>
      </c>
    </row>
    <row r="8410" spans="1:7" ht="15">
      <c r="A8410" s="12">
        <v>31821</v>
      </c>
      <c r="B8410" s="82">
        <v>7.58</v>
      </c>
      <c r="C8410" s="13">
        <f t="shared" si="262"/>
        <v>7.5800000000000006E-2</v>
      </c>
      <c r="D8410" s="91">
        <f ca="1">AVERAGE(C8410:OFFSET(C8410,$I$1-1,0))</f>
        <v>7.4704800000000085E-2</v>
      </c>
      <c r="F8410" s="8">
        <v>40833</v>
      </c>
      <c r="G8410" s="11">
        <f t="shared" ca="1" si="263"/>
        <v>4.1189980000000015E-2</v>
      </c>
    </row>
    <row r="8411" spans="1:7" ht="15">
      <c r="A8411" s="12">
        <v>31820</v>
      </c>
      <c r="B8411" s="82">
        <v>7.556</v>
      </c>
      <c r="C8411" s="13">
        <f t="shared" si="262"/>
        <v>7.5560000000000002E-2</v>
      </c>
      <c r="D8411" s="91">
        <f ca="1">AVERAGE(C8411:OFFSET(C8411,$I$1-1,0))</f>
        <v>7.470415000000008E-2</v>
      </c>
      <c r="F8411" s="8">
        <v>40834</v>
      </c>
      <c r="G8411" s="11">
        <f t="shared" ca="1" si="263"/>
        <v>4.1124190000000012E-2</v>
      </c>
    </row>
    <row r="8412" spans="1:7" ht="15">
      <c r="A8412" s="12">
        <v>31819</v>
      </c>
      <c r="B8412" s="82">
        <v>7.6040000000000001</v>
      </c>
      <c r="C8412" s="13">
        <f t="shared" si="262"/>
        <v>7.6039999999999996E-2</v>
      </c>
      <c r="D8412" s="91">
        <f ca="1">AVERAGE(C8412:OFFSET(C8412,$I$1-1,0))</f>
        <v>7.4707000000000079E-2</v>
      </c>
      <c r="F8412" s="8">
        <v>40835</v>
      </c>
      <c r="G8412" s="11">
        <f t="shared" ca="1" si="263"/>
        <v>4.1056420000000003E-2</v>
      </c>
    </row>
    <row r="8413" spans="1:7" ht="15">
      <c r="A8413" s="12">
        <v>31818</v>
      </c>
      <c r="B8413" s="82">
        <v>7.6020000000000003</v>
      </c>
      <c r="C8413" s="13">
        <f t="shared" si="262"/>
        <v>7.6020000000000004E-2</v>
      </c>
      <c r="D8413" s="91">
        <f ca="1">AVERAGE(C8413:OFFSET(C8413,$I$1-1,0))</f>
        <v>7.4698750000000064E-2</v>
      </c>
      <c r="F8413" s="8">
        <v>40836</v>
      </c>
      <c r="G8413" s="11">
        <f t="shared" ca="1" si="263"/>
        <v>4.0992300000000009E-2</v>
      </c>
    </row>
    <row r="8414" spans="1:7" ht="15">
      <c r="A8414" s="12">
        <v>31817</v>
      </c>
      <c r="B8414" s="82">
        <v>7.516</v>
      </c>
      <c r="C8414" s="13">
        <f t="shared" si="262"/>
        <v>7.5160000000000005E-2</v>
      </c>
      <c r="D8414" s="91">
        <f ca="1">AVERAGE(C8414:OFFSET(C8414,$I$1-1,0))</f>
        <v>7.4685200000000063E-2</v>
      </c>
      <c r="F8414" s="8">
        <v>40837</v>
      </c>
      <c r="G8414" s="11">
        <f t="shared" ca="1" si="263"/>
        <v>4.0928985000000001E-2</v>
      </c>
    </row>
    <row r="8415" spans="1:7" ht="15">
      <c r="A8415" s="12">
        <v>31814</v>
      </c>
      <c r="B8415" s="82">
        <v>7.4589999999999996</v>
      </c>
      <c r="C8415" s="13">
        <f t="shared" si="262"/>
        <v>7.458999999999999E-2</v>
      </c>
      <c r="D8415" s="91">
        <f ca="1">AVERAGE(C8415:OFFSET(C8415,$I$1-1,0))</f>
        <v>7.4666750000000059E-2</v>
      </c>
      <c r="F8415" s="8">
        <v>40840</v>
      </c>
      <c r="G8415" s="11">
        <f t="shared" ca="1" si="263"/>
        <v>4.0866115000000008E-2</v>
      </c>
    </row>
    <row r="8416" spans="1:7" ht="15">
      <c r="A8416" s="12">
        <v>31813</v>
      </c>
      <c r="B8416" s="82">
        <v>7.4169999999999998</v>
      </c>
      <c r="C8416" s="13">
        <f t="shared" si="262"/>
        <v>7.417E-2</v>
      </c>
      <c r="D8416" s="91">
        <f ca="1">AVERAGE(C8416:OFFSET(C8416,$I$1-1,0))</f>
        <v>7.465145000000005E-2</v>
      </c>
      <c r="F8416" s="8">
        <v>40841</v>
      </c>
      <c r="G8416" s="11">
        <f t="shared" ca="1" si="263"/>
        <v>4.0794470000000006E-2</v>
      </c>
    </row>
    <row r="8417" spans="1:7" ht="15">
      <c r="A8417" s="12">
        <v>31812</v>
      </c>
      <c r="B8417" s="82">
        <v>7.508</v>
      </c>
      <c r="C8417" s="13">
        <f t="shared" si="262"/>
        <v>7.5079999999999994E-2</v>
      </c>
      <c r="D8417" s="91">
        <f ca="1">AVERAGE(C8417:OFFSET(C8417,$I$1-1,0))</f>
        <v>7.4637000000000051E-2</v>
      </c>
      <c r="F8417" s="8">
        <v>40842</v>
      </c>
      <c r="G8417" s="11">
        <f t="shared" ca="1" si="263"/>
        <v>4.0729140000000011E-2</v>
      </c>
    </row>
    <row r="8418" spans="1:7" ht="15">
      <c r="A8418" s="12">
        <v>31811</v>
      </c>
      <c r="B8418" s="82">
        <v>7.516</v>
      </c>
      <c r="C8418" s="13">
        <f t="shared" si="262"/>
        <v>7.5160000000000005E-2</v>
      </c>
      <c r="D8418" s="91">
        <f ca="1">AVERAGE(C8418:OFFSET(C8418,$I$1-1,0))</f>
        <v>7.461705000000006E-2</v>
      </c>
      <c r="F8418" s="8">
        <v>40843</v>
      </c>
      <c r="G8418" s="11">
        <f t="shared" ca="1" si="263"/>
        <v>4.0671480000000003E-2</v>
      </c>
    </row>
    <row r="8419" spans="1:7" ht="15">
      <c r="A8419" s="12">
        <v>31810</v>
      </c>
      <c r="B8419" s="82">
        <v>7.5010000000000003</v>
      </c>
      <c r="C8419" s="13">
        <f t="shared" si="262"/>
        <v>7.5010000000000007E-2</v>
      </c>
      <c r="D8419" s="91">
        <f ca="1">AVERAGE(C8419:OFFSET(C8419,$I$1-1,0))</f>
        <v>7.4607150000000053E-2</v>
      </c>
      <c r="F8419" s="8">
        <v>40844</v>
      </c>
      <c r="G8419" s="11">
        <f t="shared" ca="1" si="263"/>
        <v>4.0612000000000002E-2</v>
      </c>
    </row>
    <row r="8420" spans="1:7" ht="15">
      <c r="A8420" s="12">
        <v>31807</v>
      </c>
      <c r="B8420" s="82">
        <v>7.4740000000000002</v>
      </c>
      <c r="C8420" s="13">
        <f t="shared" si="262"/>
        <v>7.4740000000000001E-2</v>
      </c>
      <c r="D8420" s="91">
        <f ca="1">AVERAGE(C8420:OFFSET(C8420,$I$1-1,0))</f>
        <v>7.4596500000000066E-2</v>
      </c>
      <c r="F8420" s="8">
        <v>40847</v>
      </c>
      <c r="G8420" s="11">
        <f t="shared" ca="1" si="263"/>
        <v>4.0540685000000007E-2</v>
      </c>
    </row>
    <row r="8421" spans="1:7" ht="15">
      <c r="A8421" s="12">
        <v>31806</v>
      </c>
      <c r="B8421" s="82">
        <v>7.4429999999999996</v>
      </c>
      <c r="C8421" s="13">
        <f t="shared" si="262"/>
        <v>7.4429999999999996E-2</v>
      </c>
      <c r="D8421" s="91">
        <f ca="1">AVERAGE(C8421:OFFSET(C8421,$I$1-1,0))</f>
        <v>7.4590900000000057E-2</v>
      </c>
      <c r="F8421" s="8">
        <v>40848</v>
      </c>
      <c r="G8421" s="11">
        <f t="shared" ca="1" si="263"/>
        <v>4.0466195000000003E-2</v>
      </c>
    </row>
    <row r="8422" spans="1:7" ht="15">
      <c r="A8422" s="12">
        <v>31805</v>
      </c>
      <c r="B8422" s="82">
        <v>7.4589999999999996</v>
      </c>
      <c r="C8422" s="13">
        <f t="shared" si="262"/>
        <v>7.458999999999999E-2</v>
      </c>
      <c r="D8422" s="91">
        <f ca="1">AVERAGE(C8422:OFFSET(C8422,$I$1-1,0))</f>
        <v>7.4584150000000043E-2</v>
      </c>
      <c r="F8422" s="8">
        <v>40849</v>
      </c>
      <c r="G8422" s="11">
        <f t="shared" ca="1" si="263"/>
        <v>4.0387535000000002E-2</v>
      </c>
    </row>
    <row r="8423" spans="1:7" ht="15">
      <c r="A8423" s="12">
        <v>31804</v>
      </c>
      <c r="B8423" s="82">
        <v>7.4770000000000003</v>
      </c>
      <c r="C8423" s="13">
        <f t="shared" si="262"/>
        <v>7.4770000000000003E-2</v>
      </c>
      <c r="D8423" s="91">
        <f ca="1">AVERAGE(C8423:OFFSET(C8423,$I$1-1,0))</f>
        <v>7.4577250000000039E-2</v>
      </c>
      <c r="F8423" s="8">
        <v>40850</v>
      </c>
      <c r="G8423" s="11">
        <f t="shared" ca="1" si="263"/>
        <v>4.031516000000001E-2</v>
      </c>
    </row>
    <row r="8424" spans="1:7" ht="15">
      <c r="A8424" s="12">
        <v>31803</v>
      </c>
      <c r="B8424" s="82">
        <v>7.4719999999999995</v>
      </c>
      <c r="C8424" s="13">
        <f t="shared" si="262"/>
        <v>7.4719999999999995E-2</v>
      </c>
      <c r="D8424" s="91">
        <f ca="1">AVERAGE(C8424:OFFSET(C8424,$I$1-1,0))</f>
        <v>7.4571400000000038E-2</v>
      </c>
      <c r="F8424" s="8">
        <v>40851</v>
      </c>
      <c r="G8424" s="11">
        <f t="shared" ca="1" si="263"/>
        <v>4.0243330000000015E-2</v>
      </c>
    </row>
    <row r="8425" spans="1:7" ht="15">
      <c r="A8425" s="12">
        <v>31800</v>
      </c>
      <c r="B8425" s="82">
        <v>7.44</v>
      </c>
      <c r="C8425" s="13">
        <f t="shared" si="262"/>
        <v>7.4400000000000008E-2</v>
      </c>
      <c r="D8425" s="91">
        <f ca="1">AVERAGE(C8425:OFFSET(C8425,$I$1-1,0))</f>
        <v>7.457665000000005E-2</v>
      </c>
      <c r="F8425" s="8">
        <v>40854</v>
      </c>
      <c r="G8425" s="11">
        <f t="shared" ca="1" si="263"/>
        <v>4.0169760000000006E-2</v>
      </c>
    </row>
    <row r="8426" spans="1:7" ht="15">
      <c r="A8426" s="12">
        <v>31799</v>
      </c>
      <c r="B8426" s="82">
        <v>7.34</v>
      </c>
      <c r="C8426" s="13">
        <f t="shared" si="262"/>
        <v>7.3399999999999993E-2</v>
      </c>
      <c r="D8426" s="91">
        <f ca="1">AVERAGE(C8426:OFFSET(C8426,$I$1-1,0))</f>
        <v>7.4582150000000069E-2</v>
      </c>
      <c r="F8426" s="8">
        <v>40855</v>
      </c>
      <c r="G8426" s="11">
        <f t="shared" ca="1" si="263"/>
        <v>4.0095795000000004E-2</v>
      </c>
    </row>
    <row r="8427" spans="1:7" ht="15">
      <c r="A8427" s="12">
        <v>31798</v>
      </c>
      <c r="B8427" s="82">
        <v>7.3220000000000001</v>
      </c>
      <c r="C8427" s="13">
        <f t="shared" si="262"/>
        <v>7.3220000000000007E-2</v>
      </c>
      <c r="D8427" s="91">
        <f ca="1">AVERAGE(C8427:OFFSET(C8427,$I$1-1,0))</f>
        <v>7.4588850000000054E-2</v>
      </c>
      <c r="F8427" s="8">
        <v>40856</v>
      </c>
      <c r="G8427" s="11">
        <f t="shared" ca="1" si="263"/>
        <v>4.0016215000000008E-2</v>
      </c>
    </row>
    <row r="8428" spans="1:7" ht="15">
      <c r="A8428" s="12">
        <v>31797</v>
      </c>
      <c r="B8428" s="82">
        <v>7.3140000000000001</v>
      </c>
      <c r="C8428" s="13">
        <f t="shared" si="262"/>
        <v>7.3139999999999997E-2</v>
      </c>
      <c r="D8428" s="91">
        <f ca="1">AVERAGE(C8428:OFFSET(C8428,$I$1-1,0))</f>
        <v>7.4591750000000054E-2</v>
      </c>
      <c r="F8428" s="8">
        <v>40857</v>
      </c>
      <c r="G8428" s="11">
        <f t="shared" ca="1" si="263"/>
        <v>3.9938305E-2</v>
      </c>
    </row>
    <row r="8429" spans="1:7" ht="15">
      <c r="A8429" s="12">
        <v>31793</v>
      </c>
      <c r="B8429" s="82">
        <v>7.33</v>
      </c>
      <c r="C8429" s="13">
        <f t="shared" si="262"/>
        <v>7.3300000000000004E-2</v>
      </c>
      <c r="D8429" s="91">
        <f ca="1">AVERAGE(C8429:OFFSET(C8429,$I$1-1,0))</f>
        <v>7.459885000000005E-2</v>
      </c>
      <c r="F8429" s="8">
        <v>40858</v>
      </c>
      <c r="G8429" s="11">
        <f t="shared" ca="1" si="263"/>
        <v>3.9858430000000007E-2</v>
      </c>
    </row>
    <row r="8430" spans="1:7" ht="15">
      <c r="A8430" s="12">
        <v>31792</v>
      </c>
      <c r="B8430" s="82">
        <v>7.3810000000000002</v>
      </c>
      <c r="C8430" s="13">
        <f t="shared" si="262"/>
        <v>7.3810000000000001E-2</v>
      </c>
      <c r="D8430" s="91">
        <f ca="1">AVERAGE(C8430:OFFSET(C8430,$I$1-1,0))</f>
        <v>7.4604350000000041E-2</v>
      </c>
      <c r="F8430" s="8">
        <v>40861</v>
      </c>
      <c r="G8430" s="11">
        <f t="shared" ca="1" si="263"/>
        <v>3.9778890000000011E-2</v>
      </c>
    </row>
    <row r="8431" spans="1:7" ht="15">
      <c r="A8431" s="12">
        <v>31791</v>
      </c>
      <c r="B8431" s="82">
        <v>7.399</v>
      </c>
      <c r="C8431" s="13">
        <f t="shared" si="262"/>
        <v>7.399E-2</v>
      </c>
      <c r="D8431" s="91">
        <f ca="1">AVERAGE(C8431:OFFSET(C8431,$I$1-1,0))</f>
        <v>7.4614900000000053E-2</v>
      </c>
      <c r="F8431" s="8">
        <v>40862</v>
      </c>
      <c r="G8431" s="11">
        <f t="shared" ca="1" si="263"/>
        <v>3.9694835000000005E-2</v>
      </c>
    </row>
    <row r="8432" spans="1:7" ht="15">
      <c r="A8432" s="12">
        <v>31790</v>
      </c>
      <c r="B8432" s="82">
        <v>7.3650000000000002</v>
      </c>
      <c r="C8432" s="13">
        <f t="shared" si="262"/>
        <v>7.3650000000000007E-2</v>
      </c>
      <c r="D8432" s="91">
        <f ca="1">AVERAGE(C8432:OFFSET(C8432,$I$1-1,0))</f>
        <v>7.4634100000000064E-2</v>
      </c>
      <c r="F8432" s="8">
        <v>40863</v>
      </c>
      <c r="G8432" s="11">
        <f t="shared" ca="1" si="263"/>
        <v>3.9610795000000004E-2</v>
      </c>
    </row>
    <row r="8433" spans="1:7" ht="15">
      <c r="A8433" s="12">
        <v>31789</v>
      </c>
      <c r="B8433" s="82">
        <v>7.335</v>
      </c>
      <c r="C8433" s="13">
        <f t="shared" si="262"/>
        <v>7.3349999999999999E-2</v>
      </c>
      <c r="D8433" s="91">
        <f ca="1">AVERAGE(C8433:OFFSET(C8433,$I$1-1,0))</f>
        <v>7.4660250000000067E-2</v>
      </c>
      <c r="F8433" s="8">
        <v>40864</v>
      </c>
      <c r="G8433" s="11">
        <f t="shared" ca="1" si="263"/>
        <v>3.9521630000000002E-2</v>
      </c>
    </row>
    <row r="8434" spans="1:7" ht="15">
      <c r="A8434" s="12">
        <v>31786</v>
      </c>
      <c r="B8434" s="82">
        <v>7.2789999999999999</v>
      </c>
      <c r="C8434" s="13">
        <f t="shared" si="262"/>
        <v>7.2789999999999994E-2</v>
      </c>
      <c r="D8434" s="91">
        <f ca="1">AVERAGE(C8434:OFFSET(C8434,$I$1-1,0))</f>
        <v>7.4690100000000051E-2</v>
      </c>
      <c r="F8434" s="8">
        <v>40865</v>
      </c>
      <c r="G8434" s="11">
        <f t="shared" ca="1" si="263"/>
        <v>3.9436955000000003E-2</v>
      </c>
    </row>
    <row r="8435" spans="1:7" ht="15">
      <c r="A8435" s="12">
        <v>31785</v>
      </c>
      <c r="B8435" s="82">
        <v>7.3220000000000001</v>
      </c>
      <c r="C8435" s="13">
        <f t="shared" si="262"/>
        <v>7.3220000000000007E-2</v>
      </c>
      <c r="D8435" s="91">
        <f ca="1">AVERAGE(C8435:OFFSET(C8435,$I$1-1,0))</f>
        <v>7.4724600000000058E-2</v>
      </c>
      <c r="F8435" s="8">
        <v>40868</v>
      </c>
      <c r="G8435" s="11">
        <f t="shared" ca="1" si="263"/>
        <v>3.9350585E-2</v>
      </c>
    </row>
    <row r="8436" spans="1:7" ht="15">
      <c r="A8436" s="12">
        <v>31784</v>
      </c>
      <c r="B8436" s="82">
        <v>7.2889999999999997</v>
      </c>
      <c r="C8436" s="13">
        <f t="shared" si="262"/>
        <v>7.2889999999999996E-2</v>
      </c>
      <c r="D8436" s="91">
        <f ca="1">AVERAGE(C8436:OFFSET(C8436,$I$1-1,0))</f>
        <v>7.4756100000000048E-2</v>
      </c>
      <c r="F8436" s="8">
        <v>40869</v>
      </c>
      <c r="G8436" s="11">
        <f t="shared" ca="1" si="263"/>
        <v>3.9261524999999999E-2</v>
      </c>
    </row>
    <row r="8437" spans="1:7" ht="15">
      <c r="A8437" s="12">
        <v>31783</v>
      </c>
      <c r="B8437" s="82">
        <v>7.35</v>
      </c>
      <c r="C8437" s="13">
        <f t="shared" si="262"/>
        <v>7.3499999999999996E-2</v>
      </c>
      <c r="D8437" s="91">
        <f ca="1">AVERAGE(C8437:OFFSET(C8437,$I$1-1,0))</f>
        <v>7.4791200000000044E-2</v>
      </c>
      <c r="F8437" s="8">
        <v>40870</v>
      </c>
      <c r="G8437" s="11">
        <f t="shared" ca="1" si="263"/>
        <v>3.9169250000000003E-2</v>
      </c>
    </row>
    <row r="8438" spans="1:7" ht="15">
      <c r="A8438" s="12">
        <v>31782</v>
      </c>
      <c r="B8438" s="82">
        <v>7.335</v>
      </c>
      <c r="C8438" s="13">
        <f t="shared" si="262"/>
        <v>7.3349999999999999E-2</v>
      </c>
      <c r="D8438" s="91">
        <f ca="1">AVERAGE(C8438:OFFSET(C8438,$I$1-1,0))</f>
        <v>7.4821300000000049E-2</v>
      </c>
      <c r="F8438" s="8">
        <v>40871</v>
      </c>
      <c r="G8438" s="11">
        <f t="shared" ca="1" si="263"/>
        <v>3.9077555E-2</v>
      </c>
    </row>
    <row r="8439" spans="1:7" ht="15">
      <c r="A8439" s="12">
        <v>31779</v>
      </c>
      <c r="B8439" s="82">
        <v>7.3970000000000002</v>
      </c>
      <c r="C8439" s="13">
        <f t="shared" si="262"/>
        <v>7.3970000000000008E-2</v>
      </c>
      <c r="D8439" s="91">
        <f ca="1">AVERAGE(C8439:OFFSET(C8439,$I$1-1,0))</f>
        <v>7.4853500000000059E-2</v>
      </c>
      <c r="F8439" s="8">
        <v>40872</v>
      </c>
      <c r="G8439" s="11">
        <f t="shared" ca="1" si="263"/>
        <v>3.8989330000000003E-2</v>
      </c>
    </row>
    <row r="8440" spans="1:7" ht="15">
      <c r="A8440" s="12">
        <v>31777</v>
      </c>
      <c r="B8440" s="82">
        <v>7.4850000000000003</v>
      </c>
      <c r="C8440" s="13">
        <f t="shared" si="262"/>
        <v>7.485E-2</v>
      </c>
      <c r="D8440" s="91">
        <f ca="1">AVERAGE(C8440:OFFSET(C8440,$I$1-1,0))</f>
        <v>7.4881250000000066E-2</v>
      </c>
      <c r="F8440" s="8">
        <v>40875</v>
      </c>
      <c r="G8440" s="11">
        <f t="shared" ca="1" si="263"/>
        <v>3.8901600000000001E-2</v>
      </c>
    </row>
    <row r="8441" spans="1:7" ht="15">
      <c r="A8441" s="12">
        <v>31776</v>
      </c>
      <c r="B8441" s="82">
        <v>7.4429999999999996</v>
      </c>
      <c r="C8441" s="13">
        <f t="shared" si="262"/>
        <v>7.4429999999999996E-2</v>
      </c>
      <c r="D8441" s="91">
        <f ca="1">AVERAGE(C8441:OFFSET(C8441,$I$1-1,0))</f>
        <v>7.4902650000000057E-2</v>
      </c>
      <c r="F8441" s="8">
        <v>40876</v>
      </c>
      <c r="G8441" s="11">
        <f t="shared" ca="1" si="263"/>
        <v>3.8819280000000005E-2</v>
      </c>
    </row>
    <row r="8442" spans="1:7" ht="15">
      <c r="A8442" s="12">
        <v>31775</v>
      </c>
      <c r="B8442" s="82">
        <v>7.4279999999999999</v>
      </c>
      <c r="C8442" s="13">
        <f t="shared" si="262"/>
        <v>7.4279999999999999E-2</v>
      </c>
      <c r="D8442" s="91">
        <f ca="1">AVERAGE(C8442:OFFSET(C8442,$I$1-1,0))</f>
        <v>7.4927650000000054E-2</v>
      </c>
      <c r="F8442" s="8">
        <v>40877</v>
      </c>
      <c r="G8442" s="11">
        <f t="shared" ca="1" si="263"/>
        <v>3.8742940000000003E-2</v>
      </c>
    </row>
    <row r="8443" spans="1:7" ht="15">
      <c r="A8443" s="12">
        <v>31772</v>
      </c>
      <c r="B8443" s="82">
        <v>7.3330000000000002</v>
      </c>
      <c r="C8443" s="13">
        <f t="shared" si="262"/>
        <v>7.3330000000000006E-2</v>
      </c>
      <c r="D8443" s="91">
        <f ca="1">AVERAGE(C8443:OFFSET(C8443,$I$1-1,0))</f>
        <v>7.4950950000000044E-2</v>
      </c>
      <c r="F8443" s="8">
        <v>40878</v>
      </c>
      <c r="G8443" s="11">
        <f t="shared" ca="1" si="263"/>
        <v>3.8670415000000007E-2</v>
      </c>
    </row>
    <row r="8444" spans="1:7" ht="15">
      <c r="A8444" s="12">
        <v>31770</v>
      </c>
      <c r="B8444" s="82">
        <v>7.335</v>
      </c>
      <c r="C8444" s="13">
        <f t="shared" si="262"/>
        <v>7.3349999999999999E-2</v>
      </c>
      <c r="D8444" s="91">
        <f ca="1">AVERAGE(C8444:OFFSET(C8444,$I$1-1,0))</f>
        <v>7.4984400000000048E-2</v>
      </c>
      <c r="F8444" s="8">
        <v>40879</v>
      </c>
      <c r="G8444" s="11">
        <f t="shared" ca="1" si="263"/>
        <v>3.8596800000000007E-2</v>
      </c>
    </row>
    <row r="8445" spans="1:7" ht="15">
      <c r="A8445" s="12">
        <v>31769</v>
      </c>
      <c r="B8445" s="82">
        <v>7.343</v>
      </c>
      <c r="C8445" s="13">
        <f t="shared" si="262"/>
        <v>7.3429999999999995E-2</v>
      </c>
      <c r="D8445" s="91">
        <f ca="1">AVERAGE(C8445:OFFSET(C8445,$I$1-1,0))</f>
        <v>7.5024900000000047E-2</v>
      </c>
      <c r="F8445" s="8">
        <v>40882</v>
      </c>
      <c r="G8445" s="11">
        <f t="shared" ca="1" si="263"/>
        <v>3.8523150000000006E-2</v>
      </c>
    </row>
    <row r="8446" spans="1:7" ht="15">
      <c r="A8446" s="12">
        <v>31768</v>
      </c>
      <c r="B8446" s="82">
        <v>7.3479999999999999</v>
      </c>
      <c r="C8446" s="13">
        <f t="shared" si="262"/>
        <v>7.3480000000000004E-2</v>
      </c>
      <c r="D8446" s="91">
        <f ca="1">AVERAGE(C8446:OFFSET(C8446,$I$1-1,0))</f>
        <v>7.5067400000000048E-2</v>
      </c>
      <c r="F8446" s="8">
        <v>40883</v>
      </c>
      <c r="G8446" s="11">
        <f t="shared" ca="1" si="263"/>
        <v>3.8454100000000012E-2</v>
      </c>
    </row>
    <row r="8447" spans="1:7" ht="15">
      <c r="A8447" s="12">
        <v>31765</v>
      </c>
      <c r="B8447" s="82">
        <v>7.3629999999999995</v>
      </c>
      <c r="C8447" s="13">
        <f t="shared" si="262"/>
        <v>7.3630000000000001E-2</v>
      </c>
      <c r="D8447" s="91">
        <f ca="1">AVERAGE(C8447:OFFSET(C8447,$I$1-1,0))</f>
        <v>7.5112000000000054E-2</v>
      </c>
      <c r="F8447" s="8">
        <v>40884</v>
      </c>
      <c r="G8447" s="11">
        <f t="shared" ca="1" si="263"/>
        <v>3.8378880000000011E-2</v>
      </c>
    </row>
    <row r="8448" spans="1:7" ht="15">
      <c r="A8448" s="12">
        <v>31764</v>
      </c>
      <c r="B8448" s="82">
        <v>7.3710000000000004</v>
      </c>
      <c r="C8448" s="13">
        <f t="shared" si="262"/>
        <v>7.3709999999999998E-2</v>
      </c>
      <c r="D8448" s="91">
        <f ca="1">AVERAGE(C8448:OFFSET(C8448,$I$1-1,0))</f>
        <v>7.5146450000000045E-2</v>
      </c>
      <c r="F8448" s="8">
        <v>40885</v>
      </c>
      <c r="G8448" s="11">
        <f t="shared" ca="1" si="263"/>
        <v>3.8297775000000006E-2</v>
      </c>
    </row>
    <row r="8449" spans="1:7" ht="15">
      <c r="A8449" s="12">
        <v>31763</v>
      </c>
      <c r="B8449" s="82">
        <v>7.3760000000000003</v>
      </c>
      <c r="C8449" s="13">
        <f t="shared" si="262"/>
        <v>7.3760000000000006E-2</v>
      </c>
      <c r="D8449" s="91">
        <f ca="1">AVERAGE(C8449:OFFSET(C8449,$I$1-1,0))</f>
        <v>7.5182600000000044E-2</v>
      </c>
      <c r="F8449" s="8">
        <v>40886</v>
      </c>
      <c r="G8449" s="11">
        <f t="shared" ca="1" si="263"/>
        <v>3.8223320000000005E-2</v>
      </c>
    </row>
    <row r="8450" spans="1:7" ht="15">
      <c r="A8450" s="12">
        <v>31762</v>
      </c>
      <c r="B8450" s="82">
        <v>7.3810000000000002</v>
      </c>
      <c r="C8450" s="13">
        <f t="shared" si="262"/>
        <v>7.3810000000000001E-2</v>
      </c>
      <c r="D8450" s="91">
        <f ca="1">AVERAGE(C8450:OFFSET(C8450,$I$1-1,0))</f>
        <v>7.5227850000000041E-2</v>
      </c>
      <c r="F8450" s="8">
        <v>40889</v>
      </c>
      <c r="G8450" s="11">
        <f t="shared" ca="1" si="263"/>
        <v>3.8144750000000005E-2</v>
      </c>
    </row>
    <row r="8451" spans="1:7" ht="15">
      <c r="A8451" s="12">
        <v>31761</v>
      </c>
      <c r="B8451" s="82">
        <v>7.4020000000000001</v>
      </c>
      <c r="C8451" s="13">
        <f t="shared" si="262"/>
        <v>7.4020000000000002E-2</v>
      </c>
      <c r="D8451" s="91">
        <f ca="1">AVERAGE(C8451:OFFSET(C8451,$I$1-1,0))</f>
        <v>7.5273650000000039E-2</v>
      </c>
      <c r="F8451" s="8">
        <v>40890</v>
      </c>
      <c r="G8451" s="11">
        <f t="shared" ca="1" si="263"/>
        <v>3.8062145000000006E-2</v>
      </c>
    </row>
    <row r="8452" spans="1:7" ht="15">
      <c r="A8452" s="12">
        <v>31758</v>
      </c>
      <c r="B8452" s="82">
        <v>7.3920000000000003</v>
      </c>
      <c r="C8452" s="13">
        <f t="shared" si="262"/>
        <v>7.392E-2</v>
      </c>
      <c r="D8452" s="91">
        <f ca="1">AVERAGE(C8452:OFFSET(C8452,$I$1-1,0))</f>
        <v>7.5326350000000014E-2</v>
      </c>
      <c r="F8452" s="8">
        <v>40891</v>
      </c>
      <c r="G8452" s="11">
        <f t="shared" ca="1" si="263"/>
        <v>3.7976950000000002E-2</v>
      </c>
    </row>
    <row r="8453" spans="1:7" ht="15">
      <c r="A8453" s="12">
        <v>31757</v>
      </c>
      <c r="B8453" s="82">
        <v>7.3559999999999999</v>
      </c>
      <c r="C8453" s="13">
        <f t="shared" ref="C8453:C8516" si="264">B8453/100</f>
        <v>7.356E-2</v>
      </c>
      <c r="D8453" s="91">
        <f ca="1">AVERAGE(C8453:OFFSET(C8453,$I$1-1,0))</f>
        <v>7.5387450000000009E-2</v>
      </c>
      <c r="F8453" s="8">
        <v>40892</v>
      </c>
      <c r="G8453" s="11">
        <f t="shared" ca="1" si="263"/>
        <v>3.7897884999999999E-2</v>
      </c>
    </row>
    <row r="8454" spans="1:7" ht="15">
      <c r="A8454" s="12">
        <v>31756</v>
      </c>
      <c r="B8454" s="82">
        <v>7.3129999999999997</v>
      </c>
      <c r="C8454" s="13">
        <f t="shared" si="264"/>
        <v>7.3130000000000001E-2</v>
      </c>
      <c r="D8454" s="91">
        <f ca="1">AVERAGE(C8454:OFFSET(C8454,$I$1-1,0))</f>
        <v>7.5450900000000029E-2</v>
      </c>
      <c r="F8454" s="8">
        <v>40893</v>
      </c>
      <c r="G8454" s="11">
        <f t="shared" ref="G8454:G8517" ca="1" si="265">VLOOKUP($F8454,$A$5:$D$10419,4,FALSE)</f>
        <v>3.7813039999999999E-2</v>
      </c>
    </row>
    <row r="8455" spans="1:7" ht="15">
      <c r="A8455" s="12">
        <v>31755</v>
      </c>
      <c r="B8455" s="82">
        <v>7.335</v>
      </c>
      <c r="C8455" s="13">
        <f t="shared" si="264"/>
        <v>7.3349999999999999E-2</v>
      </c>
      <c r="D8455" s="91">
        <f ca="1">AVERAGE(C8455:OFFSET(C8455,$I$1-1,0))</f>
        <v>7.5520150000000022E-2</v>
      </c>
      <c r="F8455" s="8">
        <v>40896</v>
      </c>
      <c r="G8455" s="11">
        <f t="shared" ca="1" si="265"/>
        <v>3.7725599999999998E-2</v>
      </c>
    </row>
    <row r="8456" spans="1:7" ht="15">
      <c r="A8456" s="12">
        <v>31754</v>
      </c>
      <c r="B8456" s="82">
        <v>7.3179999999999996</v>
      </c>
      <c r="C8456" s="13">
        <f t="shared" si="264"/>
        <v>7.3179999999999995E-2</v>
      </c>
      <c r="D8456" s="91">
        <f ca="1">AVERAGE(C8456:OFFSET(C8456,$I$1-1,0))</f>
        <v>7.5596250000000018E-2</v>
      </c>
      <c r="F8456" s="8">
        <v>40897</v>
      </c>
      <c r="G8456" s="11">
        <f t="shared" ca="1" si="265"/>
        <v>3.7649209999999995E-2</v>
      </c>
    </row>
    <row r="8457" spans="1:7" ht="15">
      <c r="A8457" s="12">
        <v>31751</v>
      </c>
      <c r="B8457" s="82">
        <v>7.3609999999999998</v>
      </c>
      <c r="C8457" s="13">
        <f t="shared" si="264"/>
        <v>7.3609999999999995E-2</v>
      </c>
      <c r="D8457" s="91">
        <f ca="1">AVERAGE(C8457:OFFSET(C8457,$I$1-1,0))</f>
        <v>7.5675800000000015E-2</v>
      </c>
      <c r="F8457" s="8">
        <v>40898</v>
      </c>
      <c r="G8457" s="11">
        <f t="shared" ca="1" si="265"/>
        <v>3.7581484999999998E-2</v>
      </c>
    </row>
    <row r="8458" spans="1:7" ht="15">
      <c r="A8458" s="12">
        <v>31750</v>
      </c>
      <c r="B8458" s="82">
        <v>7.26</v>
      </c>
      <c r="C8458" s="13">
        <f t="shared" si="264"/>
        <v>7.2599999999999998E-2</v>
      </c>
      <c r="D8458" s="91">
        <f ca="1">AVERAGE(C8458:OFFSET(C8458,$I$1-1,0))</f>
        <v>7.5752350000000024E-2</v>
      </c>
      <c r="F8458" s="8">
        <v>40899</v>
      </c>
      <c r="G8458" s="11">
        <f t="shared" ca="1" si="265"/>
        <v>3.7508720000000009E-2</v>
      </c>
    </row>
    <row r="8459" spans="1:7" ht="15">
      <c r="A8459" s="12">
        <v>31749</v>
      </c>
      <c r="B8459" s="82">
        <v>7.3179999999999996</v>
      </c>
      <c r="C8459" s="13">
        <f t="shared" si="264"/>
        <v>7.3179999999999995E-2</v>
      </c>
      <c r="D8459" s="91">
        <f ca="1">AVERAGE(C8459:OFFSET(C8459,$I$1-1,0))</f>
        <v>7.5836300000000009E-2</v>
      </c>
      <c r="F8459" s="8">
        <v>40900</v>
      </c>
      <c r="G8459" s="11">
        <f t="shared" ca="1" si="265"/>
        <v>3.7440730000000005E-2</v>
      </c>
    </row>
    <row r="8460" spans="1:7" ht="15">
      <c r="A8460" s="12">
        <v>31748</v>
      </c>
      <c r="B8460" s="82">
        <v>7.3479999999999999</v>
      </c>
      <c r="C8460" s="13">
        <f t="shared" si="264"/>
        <v>7.3480000000000004E-2</v>
      </c>
      <c r="D8460" s="91">
        <f ca="1">AVERAGE(C8460:OFFSET(C8460,$I$1-1,0))</f>
        <v>7.5922650000000036E-2</v>
      </c>
      <c r="F8460" s="8">
        <v>40903</v>
      </c>
      <c r="G8460" s="11">
        <f t="shared" ca="1" si="265"/>
        <v>3.7371000000000001E-2</v>
      </c>
    </row>
    <row r="8461" spans="1:7" ht="15">
      <c r="A8461" s="12">
        <v>31747</v>
      </c>
      <c r="B8461" s="82">
        <v>7.4</v>
      </c>
      <c r="C8461" s="13">
        <f t="shared" si="264"/>
        <v>7.400000000000001E-2</v>
      </c>
      <c r="D8461" s="91">
        <f ca="1">AVERAGE(C8461:OFFSET(C8461,$I$1-1,0))</f>
        <v>7.6011700000000029E-2</v>
      </c>
      <c r="F8461" s="8">
        <v>40904</v>
      </c>
      <c r="G8461" s="11">
        <f t="shared" ca="1" si="265"/>
        <v>3.7300735000000002E-2</v>
      </c>
    </row>
    <row r="8462" spans="1:7" ht="15">
      <c r="A8462" s="12">
        <v>31744</v>
      </c>
      <c r="B8462" s="82">
        <v>7.4030000000000005</v>
      </c>
      <c r="C8462" s="13">
        <f t="shared" si="264"/>
        <v>7.4029999999999999E-2</v>
      </c>
      <c r="D8462" s="91">
        <f ca="1">AVERAGE(C8462:OFFSET(C8462,$I$1-1,0))</f>
        <v>7.609970000000002E-2</v>
      </c>
      <c r="F8462" s="8">
        <v>40905</v>
      </c>
      <c r="G8462" s="11">
        <f t="shared" ca="1" si="265"/>
        <v>3.7224360000000005E-2</v>
      </c>
    </row>
    <row r="8463" spans="1:7" ht="15">
      <c r="A8463" s="12">
        <v>31742</v>
      </c>
      <c r="B8463" s="82">
        <v>7.41</v>
      </c>
      <c r="C8463" s="13">
        <f t="shared" si="264"/>
        <v>7.4099999999999999E-2</v>
      </c>
      <c r="D8463" s="91">
        <f ca="1">AVERAGE(C8463:OFFSET(C8463,$I$1-1,0))</f>
        <v>7.6189700000000027E-2</v>
      </c>
      <c r="F8463" s="8">
        <v>40906</v>
      </c>
      <c r="G8463" s="11">
        <f t="shared" ca="1" si="265"/>
        <v>3.7145355000000005E-2</v>
      </c>
    </row>
    <row r="8464" spans="1:7" ht="15">
      <c r="A8464" s="12">
        <v>31741</v>
      </c>
      <c r="B8464" s="82">
        <v>7.4409999999999998</v>
      </c>
      <c r="C8464" s="13">
        <f t="shared" si="264"/>
        <v>7.4410000000000004E-2</v>
      </c>
      <c r="D8464" s="91">
        <f ca="1">AVERAGE(C8464:OFFSET(C8464,$I$1-1,0))</f>
        <v>7.6283800000000027E-2</v>
      </c>
      <c r="F8464" s="8">
        <v>40907</v>
      </c>
      <c r="G8464" s="11">
        <f t="shared" ca="1" si="265"/>
        <v>3.7065050000000002E-2</v>
      </c>
    </row>
    <row r="8465" spans="1:7" ht="15">
      <c r="A8465" s="12">
        <v>31740</v>
      </c>
      <c r="B8465" s="82">
        <v>7.3819999999999997</v>
      </c>
      <c r="C8465" s="13">
        <f t="shared" si="264"/>
        <v>7.3819999999999997E-2</v>
      </c>
      <c r="D8465" s="91">
        <f ca="1">AVERAGE(C8465:OFFSET(C8465,$I$1-1,0))</f>
        <v>7.6375000000000026E-2</v>
      </c>
      <c r="F8465" s="8">
        <v>40910</v>
      </c>
      <c r="G8465" s="11">
        <f t="shared" ca="1" si="265"/>
        <v>3.6985025000000005E-2</v>
      </c>
    </row>
    <row r="8466" spans="1:7" ht="15">
      <c r="A8466" s="12">
        <v>31737</v>
      </c>
      <c r="B8466" s="82">
        <v>7.4340000000000002</v>
      </c>
      <c r="C8466" s="13">
        <f t="shared" si="264"/>
        <v>7.4340000000000003E-2</v>
      </c>
      <c r="D8466" s="91">
        <f ca="1">AVERAGE(C8466:OFFSET(C8466,$I$1-1,0))</f>
        <v>7.6469800000000032E-2</v>
      </c>
      <c r="F8466" s="8">
        <v>40911</v>
      </c>
      <c r="G8466" s="11">
        <f t="shared" ca="1" si="265"/>
        <v>3.6906880000000003E-2</v>
      </c>
    </row>
    <row r="8467" spans="1:7" ht="15">
      <c r="A8467" s="12">
        <v>31736</v>
      </c>
      <c r="B8467" s="82">
        <v>7.4829999999999997</v>
      </c>
      <c r="C8467" s="13">
        <f t="shared" si="264"/>
        <v>7.4829999999999994E-2</v>
      </c>
      <c r="D8467" s="91">
        <f ca="1">AVERAGE(C8467:OFFSET(C8467,$I$1-1,0))</f>
        <v>7.6559900000000014E-2</v>
      </c>
      <c r="F8467" s="8">
        <v>40912</v>
      </c>
      <c r="G8467" s="11">
        <f t="shared" ca="1" si="265"/>
        <v>3.6833149999999995E-2</v>
      </c>
    </row>
    <row r="8468" spans="1:7" ht="15">
      <c r="A8468" s="12">
        <v>31735</v>
      </c>
      <c r="B8468" s="82">
        <v>7.4260000000000002</v>
      </c>
      <c r="C8468" s="13">
        <f t="shared" si="264"/>
        <v>7.4260000000000007E-2</v>
      </c>
      <c r="D8468" s="91">
        <f ca="1">AVERAGE(C8468:OFFSET(C8468,$I$1-1,0))</f>
        <v>7.6647850000000017E-2</v>
      </c>
      <c r="F8468" s="8">
        <v>40913</v>
      </c>
      <c r="G8468" s="11">
        <f t="shared" ca="1" si="265"/>
        <v>3.6760805000000001E-2</v>
      </c>
    </row>
    <row r="8469" spans="1:7" ht="15">
      <c r="A8469" s="12">
        <v>31734</v>
      </c>
      <c r="B8469" s="82">
        <v>7.5120000000000005</v>
      </c>
      <c r="C8469" s="13">
        <f t="shared" si="264"/>
        <v>7.5120000000000006E-2</v>
      </c>
      <c r="D8469" s="91">
        <f ca="1">AVERAGE(C8469:OFFSET(C8469,$I$1-1,0))</f>
        <v>7.6742500000000019E-2</v>
      </c>
      <c r="F8469" s="8">
        <v>40914</v>
      </c>
      <c r="G8469" s="11">
        <f t="shared" ca="1" si="265"/>
        <v>3.6687320000000002E-2</v>
      </c>
    </row>
    <row r="8470" spans="1:7" ht="15">
      <c r="A8470" s="12">
        <v>31733</v>
      </c>
      <c r="B8470" s="82">
        <v>7.476</v>
      </c>
      <c r="C8470" s="13">
        <f t="shared" si="264"/>
        <v>7.4759999999999993E-2</v>
      </c>
      <c r="D8470" s="91">
        <f ca="1">AVERAGE(C8470:OFFSET(C8470,$I$1-1,0))</f>
        <v>7.6834050000000015E-2</v>
      </c>
      <c r="F8470" s="8">
        <v>40917</v>
      </c>
      <c r="G8470" s="11">
        <f t="shared" ca="1" si="265"/>
        <v>3.6614849999999997E-2</v>
      </c>
    </row>
    <row r="8471" spans="1:7" ht="15">
      <c r="A8471" s="12">
        <v>31730</v>
      </c>
      <c r="B8471" s="82">
        <v>7.52</v>
      </c>
      <c r="C8471" s="13">
        <f t="shared" si="264"/>
        <v>7.5199999999999989E-2</v>
      </c>
      <c r="D8471" s="91">
        <f ca="1">AVERAGE(C8471:OFFSET(C8471,$I$1-1,0))</f>
        <v>7.6927100000000012E-2</v>
      </c>
      <c r="F8471" s="8">
        <v>40918</v>
      </c>
      <c r="G8471" s="11">
        <f t="shared" ca="1" si="265"/>
        <v>3.6540869999999996E-2</v>
      </c>
    </row>
    <row r="8472" spans="1:7" ht="15">
      <c r="A8472" s="12">
        <v>31729</v>
      </c>
      <c r="B8472" s="82">
        <v>7.5839999999999996</v>
      </c>
      <c r="C8472" s="13">
        <f t="shared" si="264"/>
        <v>7.5839999999999991E-2</v>
      </c>
      <c r="D8472" s="91">
        <f ca="1">AVERAGE(C8472:OFFSET(C8472,$I$1-1,0))</f>
        <v>7.7015300000000009E-2</v>
      </c>
      <c r="F8472" s="8">
        <v>40919</v>
      </c>
      <c r="G8472" s="11">
        <f t="shared" ca="1" si="265"/>
        <v>3.6459285000000001E-2</v>
      </c>
    </row>
    <row r="8473" spans="1:7" ht="15">
      <c r="A8473" s="12">
        <v>31728</v>
      </c>
      <c r="B8473" s="82">
        <v>7.5869999999999997</v>
      </c>
      <c r="C8473" s="13">
        <f t="shared" si="264"/>
        <v>7.5869999999999993E-2</v>
      </c>
      <c r="D8473" s="91">
        <f ca="1">AVERAGE(C8473:OFFSET(C8473,$I$1-1,0))</f>
        <v>7.7103850000000002E-2</v>
      </c>
      <c r="F8473" s="8">
        <v>40920</v>
      </c>
      <c r="G8473" s="11">
        <f t="shared" ca="1" si="265"/>
        <v>3.6377039999999999E-2</v>
      </c>
    </row>
    <row r="8474" spans="1:7" ht="15">
      <c r="A8474" s="12">
        <v>31726</v>
      </c>
      <c r="B8474" s="82">
        <v>7.6139999999999999</v>
      </c>
      <c r="C8474" s="13">
        <f t="shared" si="264"/>
        <v>7.6139999999999999E-2</v>
      </c>
      <c r="D8474" s="91">
        <f ca="1">AVERAGE(C8474:OFFSET(C8474,$I$1-1,0))</f>
        <v>7.7195250000000007E-2</v>
      </c>
      <c r="F8474" s="8">
        <v>40921</v>
      </c>
      <c r="G8474" s="11">
        <f t="shared" ca="1" si="265"/>
        <v>3.6290454999999999E-2</v>
      </c>
    </row>
    <row r="8475" spans="1:7" ht="15">
      <c r="A8475" s="12">
        <v>31723</v>
      </c>
      <c r="B8475" s="82">
        <v>7.6619999999999999</v>
      </c>
      <c r="C8475" s="13">
        <f t="shared" si="264"/>
        <v>7.6619999999999994E-2</v>
      </c>
      <c r="D8475" s="91">
        <f ca="1">AVERAGE(C8475:OFFSET(C8475,$I$1-1,0))</f>
        <v>7.7285000000000006E-2</v>
      </c>
      <c r="F8475" s="8">
        <v>40924</v>
      </c>
      <c r="G8475" s="11">
        <f t="shared" ca="1" si="265"/>
        <v>3.6203244999999995E-2</v>
      </c>
    </row>
    <row r="8476" spans="1:7" ht="15">
      <c r="A8476" s="12">
        <v>31722</v>
      </c>
      <c r="B8476" s="82">
        <v>7.5440000000000005</v>
      </c>
      <c r="C8476" s="13">
        <f t="shared" si="264"/>
        <v>7.5440000000000007E-2</v>
      </c>
      <c r="D8476" s="91">
        <f ca="1">AVERAGE(C8476:OFFSET(C8476,$I$1-1,0))</f>
        <v>7.7373250000000005E-2</v>
      </c>
      <c r="F8476" s="8">
        <v>40925</v>
      </c>
      <c r="G8476" s="11">
        <f t="shared" ca="1" si="265"/>
        <v>3.6119419999999999E-2</v>
      </c>
    </row>
    <row r="8477" spans="1:7" ht="15">
      <c r="A8477" s="12">
        <v>31721</v>
      </c>
      <c r="B8477" s="82">
        <v>7.5880000000000001</v>
      </c>
      <c r="C8477" s="13">
        <f t="shared" si="264"/>
        <v>7.5880000000000003E-2</v>
      </c>
      <c r="D8477" s="91">
        <f ca="1">AVERAGE(C8477:OFFSET(C8477,$I$1-1,0))</f>
        <v>7.7466800000000016E-2</v>
      </c>
      <c r="F8477" s="8">
        <v>40926</v>
      </c>
      <c r="G8477" s="11">
        <f t="shared" ca="1" si="265"/>
        <v>3.6040084999999999E-2</v>
      </c>
    </row>
    <row r="8478" spans="1:7" ht="15">
      <c r="A8478" s="12">
        <v>31720</v>
      </c>
      <c r="B8478" s="82">
        <v>7.5739999999999998</v>
      </c>
      <c r="C8478" s="13">
        <f t="shared" si="264"/>
        <v>7.5740000000000002E-2</v>
      </c>
      <c r="D8478" s="91">
        <f ca="1">AVERAGE(C8478:OFFSET(C8478,$I$1-1,0))</f>
        <v>7.7558450000000015E-2</v>
      </c>
      <c r="F8478" s="8">
        <v>40927</v>
      </c>
      <c r="G8478" s="11">
        <f t="shared" ca="1" si="265"/>
        <v>3.5964740000000002E-2</v>
      </c>
    </row>
    <row r="8479" spans="1:7" ht="15">
      <c r="A8479" s="12">
        <v>31719</v>
      </c>
      <c r="B8479" s="82">
        <v>7.5679999999999996</v>
      </c>
      <c r="C8479" s="13">
        <f t="shared" si="264"/>
        <v>7.5679999999999997E-2</v>
      </c>
      <c r="D8479" s="91">
        <f ca="1">AVERAGE(C8479:OFFSET(C8479,$I$1-1,0))</f>
        <v>7.7647500000000022E-2</v>
      </c>
      <c r="F8479" s="8">
        <v>40928</v>
      </c>
      <c r="G8479" s="11">
        <f t="shared" ca="1" si="265"/>
        <v>3.5896310000000001E-2</v>
      </c>
    </row>
    <row r="8480" spans="1:7" ht="15">
      <c r="A8480" s="12">
        <v>31716</v>
      </c>
      <c r="B8480" s="82">
        <v>7.6070000000000002</v>
      </c>
      <c r="C8480" s="13">
        <f t="shared" si="264"/>
        <v>7.6069999999999999E-2</v>
      </c>
      <c r="D8480" s="91">
        <f ca="1">AVERAGE(C8480:OFFSET(C8480,$I$1-1,0))</f>
        <v>7.7739250000000024E-2</v>
      </c>
      <c r="F8480" s="8">
        <v>40931</v>
      </c>
      <c r="G8480" s="11">
        <f t="shared" ca="1" si="265"/>
        <v>3.5829975E-2</v>
      </c>
    </row>
    <row r="8481" spans="1:7" ht="15">
      <c r="A8481" s="12">
        <v>31715</v>
      </c>
      <c r="B8481" s="82">
        <v>7.5979999999999999</v>
      </c>
      <c r="C8481" s="13">
        <f t="shared" si="264"/>
        <v>7.5979999999999992E-2</v>
      </c>
      <c r="D8481" s="91">
        <f ca="1">AVERAGE(C8481:OFFSET(C8481,$I$1-1,0))</f>
        <v>7.7836700000000036E-2</v>
      </c>
      <c r="F8481" s="8">
        <v>40932</v>
      </c>
      <c r="G8481" s="11">
        <f t="shared" ca="1" si="265"/>
        <v>3.5765854999999992E-2</v>
      </c>
    </row>
    <row r="8482" spans="1:7" ht="15">
      <c r="A8482" s="12">
        <v>31714</v>
      </c>
      <c r="B8482" s="82">
        <v>7.6760000000000002</v>
      </c>
      <c r="C8482" s="13">
        <f t="shared" si="264"/>
        <v>7.6759999999999995E-2</v>
      </c>
      <c r="D8482" s="91">
        <f ca="1">AVERAGE(C8482:OFFSET(C8482,$I$1-1,0))</f>
        <v>7.7937100000000037E-2</v>
      </c>
      <c r="F8482" s="8">
        <v>40933</v>
      </c>
      <c r="G8482" s="11">
        <f t="shared" ca="1" si="265"/>
        <v>3.5699994999999998E-2</v>
      </c>
    </row>
    <row r="8483" spans="1:7" ht="15">
      <c r="A8483" s="12">
        <v>31713</v>
      </c>
      <c r="B8483" s="82">
        <v>7.7839999999999998</v>
      </c>
      <c r="C8483" s="13">
        <f t="shared" si="264"/>
        <v>7.7839999999999993E-2</v>
      </c>
      <c r="D8483" s="91">
        <f ca="1">AVERAGE(C8483:OFFSET(C8483,$I$1-1,0))</f>
        <v>7.8031750000000039E-2</v>
      </c>
      <c r="F8483" s="8">
        <v>40934</v>
      </c>
      <c r="G8483" s="11">
        <f t="shared" ca="1" si="265"/>
        <v>3.5630809999999992E-2</v>
      </c>
    </row>
    <row r="8484" spans="1:7" ht="15">
      <c r="A8484" s="12">
        <v>31712</v>
      </c>
      <c r="B8484" s="82">
        <v>7.718</v>
      </c>
      <c r="C8484" s="13">
        <f t="shared" si="264"/>
        <v>7.7179999999999999E-2</v>
      </c>
      <c r="D8484" s="91">
        <f ca="1">AVERAGE(C8484:OFFSET(C8484,$I$1-1,0))</f>
        <v>7.8114550000000046E-2</v>
      </c>
      <c r="F8484" s="8">
        <v>40935</v>
      </c>
      <c r="G8484" s="11">
        <f t="shared" ca="1" si="265"/>
        <v>3.5560449999999993E-2</v>
      </c>
    </row>
    <row r="8485" spans="1:7" ht="15">
      <c r="A8485" s="12">
        <v>31709</v>
      </c>
      <c r="B8485" s="82">
        <v>7.7640000000000002</v>
      </c>
      <c r="C8485" s="13">
        <f t="shared" si="264"/>
        <v>7.7640000000000001E-2</v>
      </c>
      <c r="D8485" s="91">
        <f ca="1">AVERAGE(C8485:OFFSET(C8485,$I$1-1,0))</f>
        <v>7.8194650000000032E-2</v>
      </c>
      <c r="F8485" s="8">
        <v>40938</v>
      </c>
      <c r="G8485" s="11">
        <f t="shared" ca="1" si="265"/>
        <v>3.5487624999999995E-2</v>
      </c>
    </row>
    <row r="8486" spans="1:7" ht="15">
      <c r="A8486" s="12">
        <v>31708</v>
      </c>
      <c r="B8486" s="82">
        <v>7.718</v>
      </c>
      <c r="C8486" s="13">
        <f t="shared" si="264"/>
        <v>7.7179999999999999E-2</v>
      </c>
      <c r="D8486" s="91">
        <f ca="1">AVERAGE(C8486:OFFSET(C8486,$I$1-1,0))</f>
        <v>7.8264500000000015E-2</v>
      </c>
      <c r="F8486" s="8">
        <v>40939</v>
      </c>
      <c r="G8486" s="11">
        <f t="shared" ca="1" si="265"/>
        <v>3.5414974999999994E-2</v>
      </c>
    </row>
    <row r="8487" spans="1:7" ht="15">
      <c r="A8487" s="12">
        <v>31707</v>
      </c>
      <c r="B8487" s="82">
        <v>7.7670000000000003</v>
      </c>
      <c r="C8487" s="13">
        <f t="shared" si="264"/>
        <v>7.7670000000000003E-2</v>
      </c>
      <c r="D8487" s="91">
        <f ca="1">AVERAGE(C8487:OFFSET(C8487,$I$1-1,0))</f>
        <v>7.8343700000000016E-2</v>
      </c>
      <c r="F8487" s="8">
        <v>40940</v>
      </c>
      <c r="G8487" s="11">
        <f t="shared" ca="1" si="265"/>
        <v>3.5341940000000002E-2</v>
      </c>
    </row>
    <row r="8488" spans="1:7" ht="15">
      <c r="A8488" s="12">
        <v>31706</v>
      </c>
      <c r="B8488" s="82">
        <v>7.8209999999999997</v>
      </c>
      <c r="C8488" s="13">
        <f t="shared" si="264"/>
        <v>7.8210000000000002E-2</v>
      </c>
      <c r="D8488" s="91">
        <f ca="1">AVERAGE(C8488:OFFSET(C8488,$I$1-1,0))</f>
        <v>7.841925000000001E-2</v>
      </c>
      <c r="F8488" s="8">
        <v>40941</v>
      </c>
      <c r="G8488" s="11">
        <f t="shared" ca="1" si="265"/>
        <v>3.5271374999999994E-2</v>
      </c>
    </row>
    <row r="8489" spans="1:7" ht="15">
      <c r="A8489" s="12">
        <v>31705</v>
      </c>
      <c r="B8489" s="82">
        <v>7.9020000000000001</v>
      </c>
      <c r="C8489" s="13">
        <f t="shared" si="264"/>
        <v>7.9020000000000007E-2</v>
      </c>
      <c r="D8489" s="91">
        <f ca="1">AVERAGE(C8489:OFFSET(C8489,$I$1-1,0))</f>
        <v>7.8491850000000002E-2</v>
      </c>
      <c r="F8489" s="8">
        <v>40942</v>
      </c>
      <c r="G8489" s="11">
        <f t="shared" ca="1" si="265"/>
        <v>3.5207494999999998E-2</v>
      </c>
    </row>
    <row r="8490" spans="1:7" ht="15">
      <c r="A8490" s="12">
        <v>31702</v>
      </c>
      <c r="B8490" s="82">
        <v>7.8319999999999999</v>
      </c>
      <c r="C8490" s="13">
        <f t="shared" si="264"/>
        <v>7.8320000000000001E-2</v>
      </c>
      <c r="D8490" s="91">
        <f ca="1">AVERAGE(C8490:OFFSET(C8490,$I$1-1,0))</f>
        <v>7.8560100000000008E-2</v>
      </c>
      <c r="F8490" s="8">
        <v>40945</v>
      </c>
      <c r="G8490" s="11">
        <f t="shared" ca="1" si="265"/>
        <v>3.5143394999999994E-2</v>
      </c>
    </row>
    <row r="8491" spans="1:7" ht="15">
      <c r="A8491" s="12">
        <v>31701</v>
      </c>
      <c r="B8491" s="82">
        <v>7.798</v>
      </c>
      <c r="C8491" s="13">
        <f t="shared" si="264"/>
        <v>7.7979999999999994E-2</v>
      </c>
      <c r="D8491" s="91">
        <f ca="1">AVERAGE(C8491:OFFSET(C8491,$I$1-1,0))</f>
        <v>7.8631550000000008E-2</v>
      </c>
      <c r="F8491" s="8">
        <v>40946</v>
      </c>
      <c r="G8491" s="11">
        <f t="shared" ca="1" si="265"/>
        <v>3.5083035000000005E-2</v>
      </c>
    </row>
    <row r="8492" spans="1:7" ht="15">
      <c r="A8492" s="12">
        <v>31700</v>
      </c>
      <c r="B8492" s="82">
        <v>7.7519999999999998</v>
      </c>
      <c r="C8492" s="13">
        <f t="shared" si="264"/>
        <v>7.7519999999999992E-2</v>
      </c>
      <c r="D8492" s="91">
        <f ca="1">AVERAGE(C8492:OFFSET(C8492,$I$1-1,0))</f>
        <v>7.8704999999999997E-2</v>
      </c>
      <c r="F8492" s="8">
        <v>40947</v>
      </c>
      <c r="G8492" s="11">
        <f t="shared" ca="1" si="265"/>
        <v>3.5024525000000001E-2</v>
      </c>
    </row>
    <row r="8493" spans="1:7" ht="15">
      <c r="A8493" s="12">
        <v>31699</v>
      </c>
      <c r="B8493" s="82">
        <v>7.7889999999999997</v>
      </c>
      <c r="C8493" s="13">
        <f t="shared" si="264"/>
        <v>7.7890000000000001E-2</v>
      </c>
      <c r="D8493" s="91">
        <f ca="1">AVERAGE(C8493:OFFSET(C8493,$I$1-1,0))</f>
        <v>7.8781949999999989E-2</v>
      </c>
      <c r="F8493" s="8">
        <v>40948</v>
      </c>
      <c r="G8493" s="11">
        <f t="shared" ca="1" si="265"/>
        <v>3.4970760000000004E-2</v>
      </c>
    </row>
    <row r="8494" spans="1:7" ht="15">
      <c r="A8494" s="12">
        <v>31695</v>
      </c>
      <c r="B8494" s="82">
        <v>7.6589999999999998</v>
      </c>
      <c r="C8494" s="13">
        <f t="shared" si="264"/>
        <v>7.6589999999999991E-2</v>
      </c>
      <c r="D8494" s="91">
        <f ca="1">AVERAGE(C8494:OFFSET(C8494,$I$1-1,0))</f>
        <v>7.8858499999999984E-2</v>
      </c>
      <c r="F8494" s="8">
        <v>40949</v>
      </c>
      <c r="G8494" s="11">
        <f t="shared" ca="1" si="265"/>
        <v>3.4913505000000004E-2</v>
      </c>
    </row>
    <row r="8495" spans="1:7" ht="15">
      <c r="A8495" s="12">
        <v>31694</v>
      </c>
      <c r="B8495" s="82">
        <v>7.609</v>
      </c>
      <c r="C8495" s="13">
        <f t="shared" si="264"/>
        <v>7.6090000000000005E-2</v>
      </c>
      <c r="D8495" s="91">
        <f ca="1">AVERAGE(C8495:OFFSET(C8495,$I$1-1,0))</f>
        <v>7.8942449999999983E-2</v>
      </c>
      <c r="F8495" s="8">
        <v>40952</v>
      </c>
      <c r="G8495" s="11">
        <f t="shared" ca="1" si="265"/>
        <v>3.4854090000000004E-2</v>
      </c>
    </row>
    <row r="8496" spans="1:7" ht="15">
      <c r="A8496" s="12">
        <v>31693</v>
      </c>
      <c r="B8496" s="82">
        <v>7.6139999999999999</v>
      </c>
      <c r="C8496" s="13">
        <f t="shared" si="264"/>
        <v>7.6139999999999999E-2</v>
      </c>
      <c r="D8496" s="91">
        <f ca="1">AVERAGE(C8496:OFFSET(C8496,$I$1-1,0))</f>
        <v>7.9028299999999982E-2</v>
      </c>
      <c r="F8496" s="8">
        <v>40953</v>
      </c>
      <c r="G8496" s="11">
        <f t="shared" ca="1" si="265"/>
        <v>3.4790925000000007E-2</v>
      </c>
    </row>
    <row r="8497" spans="1:7" ht="15">
      <c r="A8497" s="12">
        <v>31692</v>
      </c>
      <c r="B8497" s="82">
        <v>7.5369999999999999</v>
      </c>
      <c r="C8497" s="13">
        <f t="shared" si="264"/>
        <v>7.5369999999999993E-2</v>
      </c>
      <c r="D8497" s="91">
        <f ca="1">AVERAGE(C8497:OFFSET(C8497,$I$1-1,0))</f>
        <v>7.9117199999999985E-2</v>
      </c>
      <c r="F8497" s="8">
        <v>40954</v>
      </c>
      <c r="G8497" s="11">
        <f t="shared" ca="1" si="265"/>
        <v>3.4730250000000004E-2</v>
      </c>
    </row>
    <row r="8498" spans="1:7" ht="15">
      <c r="A8498" s="12">
        <v>31691</v>
      </c>
      <c r="B8498" s="82">
        <v>7.5259999999999998</v>
      </c>
      <c r="C8498" s="13">
        <f t="shared" si="264"/>
        <v>7.5259999999999994E-2</v>
      </c>
      <c r="D8498" s="91">
        <f ca="1">AVERAGE(C8498:OFFSET(C8498,$I$1-1,0))</f>
        <v>7.9209949999999987E-2</v>
      </c>
      <c r="F8498" s="8">
        <v>40955</v>
      </c>
      <c r="G8498" s="11">
        <f t="shared" ca="1" si="265"/>
        <v>3.4669840000000007E-2</v>
      </c>
    </row>
    <row r="8499" spans="1:7" ht="15">
      <c r="A8499" s="12">
        <v>31688</v>
      </c>
      <c r="B8499" s="82">
        <v>7.524</v>
      </c>
      <c r="C8499" s="13">
        <f t="shared" si="264"/>
        <v>7.5240000000000001E-2</v>
      </c>
      <c r="D8499" s="91">
        <f ca="1">AVERAGE(C8499:OFFSET(C8499,$I$1-1,0))</f>
        <v>7.9300599999999971E-2</v>
      </c>
      <c r="F8499" s="8">
        <v>40956</v>
      </c>
      <c r="G8499" s="11">
        <f t="shared" ca="1" si="265"/>
        <v>3.4611830000000003E-2</v>
      </c>
    </row>
    <row r="8500" spans="1:7" ht="15">
      <c r="A8500" s="12">
        <v>31687</v>
      </c>
      <c r="B8500" s="82">
        <v>7.625</v>
      </c>
      <c r="C8500" s="13">
        <f t="shared" si="264"/>
        <v>7.6249999999999998E-2</v>
      </c>
      <c r="D8500" s="91">
        <f ca="1">AVERAGE(C8500:OFFSET(C8500,$I$1-1,0))</f>
        <v>7.9396749999999974E-2</v>
      </c>
      <c r="F8500" s="8">
        <v>40959</v>
      </c>
      <c r="G8500" s="11">
        <f t="shared" ca="1" si="265"/>
        <v>3.4555614999999998E-2</v>
      </c>
    </row>
    <row r="8501" spans="1:7" ht="15">
      <c r="A8501" s="12">
        <v>31686</v>
      </c>
      <c r="B8501" s="82">
        <v>7.6</v>
      </c>
      <c r="C8501" s="13">
        <f t="shared" si="264"/>
        <v>7.5999999999999998E-2</v>
      </c>
      <c r="D8501" s="91">
        <f ca="1">AVERAGE(C8501:OFFSET(C8501,$I$1-1,0))</f>
        <v>7.9491499999999979E-2</v>
      </c>
      <c r="F8501" s="8">
        <v>40960</v>
      </c>
      <c r="G8501" s="11">
        <f t="shared" ca="1" si="265"/>
        <v>3.4504710000000001E-2</v>
      </c>
    </row>
    <row r="8502" spans="1:7" ht="15">
      <c r="A8502" s="12">
        <v>31685</v>
      </c>
      <c r="B8502" s="82">
        <v>7.5919999999999996</v>
      </c>
      <c r="C8502" s="13">
        <f t="shared" si="264"/>
        <v>7.5920000000000001E-2</v>
      </c>
      <c r="D8502" s="91">
        <f ca="1">AVERAGE(C8502:OFFSET(C8502,$I$1-1,0))</f>
        <v>7.9588449999999977E-2</v>
      </c>
      <c r="F8502" s="8">
        <v>40961</v>
      </c>
      <c r="G8502" s="11">
        <f t="shared" ca="1" si="265"/>
        <v>3.4447345000000004E-2</v>
      </c>
    </row>
    <row r="8503" spans="1:7" ht="15">
      <c r="A8503" s="12">
        <v>31684</v>
      </c>
      <c r="B8503" s="82">
        <v>7.6920000000000002</v>
      </c>
      <c r="C8503" s="13">
        <f t="shared" si="264"/>
        <v>7.6920000000000002E-2</v>
      </c>
      <c r="D8503" s="91">
        <f ca="1">AVERAGE(C8503:OFFSET(C8503,$I$1-1,0))</f>
        <v>7.968519999999997E-2</v>
      </c>
      <c r="F8503" s="8">
        <v>40962</v>
      </c>
      <c r="G8503" s="11">
        <f t="shared" ca="1" si="265"/>
        <v>3.4389119999999995E-2</v>
      </c>
    </row>
    <row r="8504" spans="1:7" ht="15">
      <c r="A8504" s="12">
        <v>31681</v>
      </c>
      <c r="B8504" s="82">
        <v>7.6310000000000002</v>
      </c>
      <c r="C8504" s="13">
        <f t="shared" si="264"/>
        <v>7.6310000000000003E-2</v>
      </c>
      <c r="D8504" s="91">
        <f ca="1">AVERAGE(C8504:OFFSET(C8504,$I$1-1,0))</f>
        <v>7.9783799999999974E-2</v>
      </c>
      <c r="F8504" s="8">
        <v>40963</v>
      </c>
      <c r="G8504" s="11">
        <f t="shared" ca="1" si="265"/>
        <v>3.4329200000000004E-2</v>
      </c>
    </row>
    <row r="8505" spans="1:7" ht="15">
      <c r="A8505" s="12">
        <v>31680</v>
      </c>
      <c r="B8505" s="82">
        <v>7.6609999999999996</v>
      </c>
      <c r="C8505" s="13">
        <f t="shared" si="264"/>
        <v>7.6609999999999998E-2</v>
      </c>
      <c r="D8505" s="91">
        <f ca="1">AVERAGE(C8505:OFFSET(C8505,$I$1-1,0))</f>
        <v>7.9887949999999985E-2</v>
      </c>
      <c r="F8505" s="8">
        <v>40966</v>
      </c>
      <c r="G8505" s="11">
        <f t="shared" ca="1" si="265"/>
        <v>3.4268259999999995E-2</v>
      </c>
    </row>
    <row r="8506" spans="1:7" ht="15">
      <c r="A8506" s="12">
        <v>31679</v>
      </c>
      <c r="B8506" s="82">
        <v>7.6310000000000002</v>
      </c>
      <c r="C8506" s="13">
        <f t="shared" si="264"/>
        <v>7.6310000000000003E-2</v>
      </c>
      <c r="D8506" s="91">
        <f ca="1">AVERAGE(C8506:OFFSET(C8506,$I$1-1,0))</f>
        <v>7.9997699999999991E-2</v>
      </c>
      <c r="F8506" s="8">
        <v>40967</v>
      </c>
      <c r="G8506" s="11">
        <f t="shared" ca="1" si="265"/>
        <v>3.4209415E-2</v>
      </c>
    </row>
    <row r="8507" spans="1:7" ht="15">
      <c r="A8507" s="12">
        <v>31678</v>
      </c>
      <c r="B8507" s="82">
        <v>7.7089999999999996</v>
      </c>
      <c r="C8507" s="13">
        <f t="shared" si="264"/>
        <v>7.7089999999999992E-2</v>
      </c>
      <c r="D8507" s="91">
        <f ca="1">AVERAGE(C8507:OFFSET(C8507,$I$1-1,0))</f>
        <v>8.0109949999999999E-2</v>
      </c>
      <c r="F8507" s="8">
        <v>40968</v>
      </c>
      <c r="G8507" s="11">
        <f t="shared" ca="1" si="265"/>
        <v>3.4149560000000002E-2</v>
      </c>
    </row>
    <row r="8508" spans="1:7" ht="15">
      <c r="A8508" s="12">
        <v>31677</v>
      </c>
      <c r="B8508" s="82">
        <v>7.7770000000000001</v>
      </c>
      <c r="C8508" s="13">
        <f t="shared" si="264"/>
        <v>7.7770000000000006E-2</v>
      </c>
      <c r="D8508" s="91">
        <f ca="1">AVERAGE(C8508:OFFSET(C8508,$I$1-1,0))</f>
        <v>8.0217650000000001E-2</v>
      </c>
      <c r="F8508" s="8">
        <v>40969</v>
      </c>
      <c r="G8508" s="11">
        <f t="shared" ca="1" si="265"/>
        <v>3.4095814999999995E-2</v>
      </c>
    </row>
    <row r="8509" spans="1:7" ht="15">
      <c r="A8509" s="12">
        <v>31674</v>
      </c>
      <c r="B8509" s="82">
        <v>7.8170000000000002</v>
      </c>
      <c r="C8509" s="13">
        <f t="shared" si="264"/>
        <v>7.8170000000000003E-2</v>
      </c>
      <c r="D8509" s="91">
        <f ca="1">AVERAGE(C8509:OFFSET(C8509,$I$1-1,0))</f>
        <v>8.0322900000000017E-2</v>
      </c>
      <c r="F8509" s="8">
        <v>40970</v>
      </c>
      <c r="G8509" s="11">
        <f t="shared" ca="1" si="265"/>
        <v>3.4038815E-2</v>
      </c>
    </row>
    <row r="8510" spans="1:7" ht="15">
      <c r="A8510" s="12">
        <v>31673</v>
      </c>
      <c r="B8510" s="82">
        <v>7.7370000000000001</v>
      </c>
      <c r="C8510" s="13">
        <f t="shared" si="264"/>
        <v>7.7369999999999994E-2</v>
      </c>
      <c r="D8510" s="91">
        <f ca="1">AVERAGE(C8510:OFFSET(C8510,$I$1-1,0))</f>
        <v>8.0428800000000009E-2</v>
      </c>
      <c r="F8510" s="8">
        <v>40973</v>
      </c>
      <c r="G8510" s="11">
        <f t="shared" ca="1" si="265"/>
        <v>3.3984194999999995E-2</v>
      </c>
    </row>
    <row r="8511" spans="1:7" ht="15">
      <c r="A8511" s="12">
        <v>31672</v>
      </c>
      <c r="B8511" s="82">
        <v>7.6390000000000002</v>
      </c>
      <c r="C8511" s="13">
        <f t="shared" si="264"/>
        <v>7.639E-2</v>
      </c>
      <c r="D8511" s="91">
        <f ca="1">AVERAGE(C8511:OFFSET(C8511,$I$1-1,0))</f>
        <v>8.0533800000000003E-2</v>
      </c>
      <c r="F8511" s="8">
        <v>40974</v>
      </c>
      <c r="G8511" s="11">
        <f t="shared" ca="1" si="265"/>
        <v>3.3926664999999995E-2</v>
      </c>
    </row>
    <row r="8512" spans="1:7" ht="15">
      <c r="A8512" s="12">
        <v>31671</v>
      </c>
      <c r="B8512" s="82">
        <v>7.6580000000000004</v>
      </c>
      <c r="C8512" s="13">
        <f t="shared" si="264"/>
        <v>7.6580000000000009E-2</v>
      </c>
      <c r="D8512" s="91">
        <f ca="1">AVERAGE(C8512:OFFSET(C8512,$I$1-1,0))</f>
        <v>8.064665E-2</v>
      </c>
      <c r="F8512" s="8">
        <v>40975</v>
      </c>
      <c r="G8512" s="11">
        <f t="shared" ca="1" si="265"/>
        <v>3.3875755000000007E-2</v>
      </c>
    </row>
    <row r="8513" spans="1:7" ht="15">
      <c r="A8513" s="12">
        <v>31670</v>
      </c>
      <c r="B8513" s="82">
        <v>7.6390000000000002</v>
      </c>
      <c r="C8513" s="13">
        <f t="shared" si="264"/>
        <v>7.639E-2</v>
      </c>
      <c r="D8513" s="91">
        <f ca="1">AVERAGE(C8513:OFFSET(C8513,$I$1-1,0))</f>
        <v>8.0761199999999991E-2</v>
      </c>
      <c r="F8513" s="8">
        <v>40976</v>
      </c>
      <c r="G8513" s="11">
        <f t="shared" ca="1" si="265"/>
        <v>3.3822270000000001E-2</v>
      </c>
    </row>
    <row r="8514" spans="1:7" ht="15">
      <c r="A8514" s="12">
        <v>31667</v>
      </c>
      <c r="B8514" s="82">
        <v>7.6749999999999998</v>
      </c>
      <c r="C8514" s="13">
        <f t="shared" si="264"/>
        <v>7.6749999999999999E-2</v>
      </c>
      <c r="D8514" s="91">
        <f ca="1">AVERAGE(C8514:OFFSET(C8514,$I$1-1,0))</f>
        <v>8.0877350000000001E-2</v>
      </c>
      <c r="F8514" s="8">
        <v>40977</v>
      </c>
      <c r="G8514" s="11">
        <f t="shared" ca="1" si="265"/>
        <v>3.3770040000000001E-2</v>
      </c>
    </row>
    <row r="8515" spans="1:7" ht="15">
      <c r="A8515" s="12">
        <v>31666</v>
      </c>
      <c r="B8515" s="82">
        <v>7.72</v>
      </c>
      <c r="C8515" s="13">
        <f t="shared" si="264"/>
        <v>7.7199999999999991E-2</v>
      </c>
      <c r="D8515" s="91">
        <f ca="1">AVERAGE(C8515:OFFSET(C8515,$I$1-1,0))</f>
        <v>8.0993399999999993E-2</v>
      </c>
      <c r="F8515" s="8">
        <v>40980</v>
      </c>
      <c r="G8515" s="11">
        <f t="shared" ca="1" si="265"/>
        <v>3.3715704999999999E-2</v>
      </c>
    </row>
    <row r="8516" spans="1:7" ht="15">
      <c r="A8516" s="12">
        <v>31665</v>
      </c>
      <c r="B8516" s="82">
        <v>7.5449999999999999</v>
      </c>
      <c r="C8516" s="13">
        <f t="shared" si="264"/>
        <v>7.5450000000000003E-2</v>
      </c>
      <c r="D8516" s="91">
        <f ca="1">AVERAGE(C8516:OFFSET(C8516,$I$1-1,0))</f>
        <v>8.1103449999999966E-2</v>
      </c>
      <c r="F8516" s="8">
        <v>40981</v>
      </c>
      <c r="G8516" s="11">
        <f t="shared" ca="1" si="265"/>
        <v>3.3666125000000005E-2</v>
      </c>
    </row>
    <row r="8517" spans="1:7" ht="15">
      <c r="A8517" s="12">
        <v>31664</v>
      </c>
      <c r="B8517" s="82">
        <v>7.4660000000000002</v>
      </c>
      <c r="C8517" s="13">
        <f t="shared" ref="C8517:C8580" si="266">B8517/100</f>
        <v>7.4660000000000004E-2</v>
      </c>
      <c r="D8517" s="91">
        <f ca="1">AVERAGE(C8517:OFFSET(C8517,$I$1-1,0))</f>
        <v>8.1221950000000001E-2</v>
      </c>
      <c r="F8517" s="8">
        <v>40982</v>
      </c>
      <c r="G8517" s="11">
        <f t="shared" ca="1" si="265"/>
        <v>3.3626905000000006E-2</v>
      </c>
    </row>
    <row r="8518" spans="1:7" ht="15">
      <c r="A8518" s="12">
        <v>31663</v>
      </c>
      <c r="B8518" s="82">
        <v>7.6029999999999998</v>
      </c>
      <c r="C8518" s="13">
        <f t="shared" si="266"/>
        <v>7.603E-2</v>
      </c>
      <c r="D8518" s="91">
        <f ca="1">AVERAGE(C8518:OFFSET(C8518,$I$1-1,0))</f>
        <v>8.1347499999999989E-2</v>
      </c>
      <c r="F8518" s="8">
        <v>40983</v>
      </c>
      <c r="G8518" s="11">
        <f t="shared" ref="G8518:G8581" ca="1" si="267">VLOOKUP($F8518,$A$5:$D$10419,4,FALSE)</f>
        <v>3.3586894999999999E-2</v>
      </c>
    </row>
    <row r="8519" spans="1:7" ht="15">
      <c r="A8519" s="12">
        <v>31660</v>
      </c>
      <c r="B8519" s="82">
        <v>7.5309999999999997</v>
      </c>
      <c r="C8519" s="13">
        <f t="shared" si="266"/>
        <v>7.5310000000000002E-2</v>
      </c>
      <c r="D8519" s="91">
        <f ca="1">AVERAGE(C8519:OFFSET(C8519,$I$1-1,0))</f>
        <v>8.1467749999999964E-2</v>
      </c>
      <c r="F8519" s="8">
        <v>40984</v>
      </c>
      <c r="G8519" s="11">
        <f t="shared" ca="1" si="267"/>
        <v>3.3548120000000008E-2</v>
      </c>
    </row>
    <row r="8520" spans="1:7" ht="15">
      <c r="A8520" s="12">
        <v>31659</v>
      </c>
      <c r="B8520" s="82">
        <v>7.4180000000000001</v>
      </c>
      <c r="C8520" s="13">
        <f t="shared" si="266"/>
        <v>7.4179999999999996E-2</v>
      </c>
      <c r="D8520" s="91">
        <f ca="1">AVERAGE(C8520:OFFSET(C8520,$I$1-1,0))</f>
        <v>8.1597949999999975E-2</v>
      </c>
      <c r="F8520" s="8">
        <v>40987</v>
      </c>
      <c r="G8520" s="11">
        <f t="shared" ca="1" si="267"/>
        <v>3.3511990000000012E-2</v>
      </c>
    </row>
    <row r="8521" spans="1:7" ht="15">
      <c r="A8521" s="12">
        <v>31658</v>
      </c>
      <c r="B8521" s="82">
        <v>7.3789999999999996</v>
      </c>
      <c r="C8521" s="13">
        <f t="shared" si="266"/>
        <v>7.3789999999999994E-2</v>
      </c>
      <c r="D8521" s="91">
        <f ca="1">AVERAGE(C8521:OFFSET(C8521,$I$1-1,0))</f>
        <v>8.1735099999999963E-2</v>
      </c>
      <c r="F8521" s="8">
        <v>40988</v>
      </c>
      <c r="G8521" s="11">
        <f t="shared" ca="1" si="267"/>
        <v>3.346944000000001E-2</v>
      </c>
    </row>
    <row r="8522" spans="1:7" ht="15">
      <c r="A8522" s="12">
        <v>31657</v>
      </c>
      <c r="B8522" s="82">
        <v>7.3230000000000004</v>
      </c>
      <c r="C8522" s="13">
        <f t="shared" si="266"/>
        <v>7.3230000000000003E-2</v>
      </c>
      <c r="D8522" s="91">
        <f ca="1">AVERAGE(C8522:OFFSET(C8522,$I$1-1,0))</f>
        <v>8.1869099999999972E-2</v>
      </c>
      <c r="F8522" s="8">
        <v>40989</v>
      </c>
      <c r="G8522" s="11">
        <f t="shared" ca="1" si="267"/>
        <v>3.3428645E-2</v>
      </c>
    </row>
    <row r="8523" spans="1:7" ht="15">
      <c r="A8523" s="12">
        <v>31653</v>
      </c>
      <c r="B8523" s="82">
        <v>7.1970000000000001</v>
      </c>
      <c r="C8523" s="13">
        <f t="shared" si="266"/>
        <v>7.1970000000000006E-2</v>
      </c>
      <c r="D8523" s="91">
        <f ca="1">AVERAGE(C8523:OFFSET(C8523,$I$1-1,0))</f>
        <v>8.2004299999999974E-2</v>
      </c>
      <c r="F8523" s="8">
        <v>40990</v>
      </c>
      <c r="G8523" s="11">
        <f t="shared" ca="1" si="267"/>
        <v>3.3387860000000005E-2</v>
      </c>
    </row>
    <row r="8524" spans="1:7" ht="15">
      <c r="A8524" s="12">
        <v>31652</v>
      </c>
      <c r="B8524" s="82">
        <v>7.2460000000000004</v>
      </c>
      <c r="C8524" s="13">
        <f t="shared" si="266"/>
        <v>7.2460000000000011E-2</v>
      </c>
      <c r="D8524" s="91">
        <f ca="1">AVERAGE(C8524:OFFSET(C8524,$I$1-1,0))</f>
        <v>8.2150899999999971E-2</v>
      </c>
      <c r="F8524" s="8">
        <v>40991</v>
      </c>
      <c r="G8524" s="11">
        <f t="shared" ca="1" si="267"/>
        <v>3.3342865000000013E-2</v>
      </c>
    </row>
    <row r="8525" spans="1:7" ht="15">
      <c r="A8525" s="12">
        <v>31650</v>
      </c>
      <c r="B8525" s="82">
        <v>7.1970000000000001</v>
      </c>
      <c r="C8525" s="13">
        <f t="shared" si="266"/>
        <v>7.1970000000000006E-2</v>
      </c>
      <c r="D8525" s="91">
        <f ca="1">AVERAGE(C8525:OFFSET(C8525,$I$1-1,0))</f>
        <v>8.2296999999999981E-2</v>
      </c>
      <c r="F8525" s="8">
        <v>40994</v>
      </c>
      <c r="G8525" s="11">
        <f t="shared" ca="1" si="267"/>
        <v>3.329993500000001E-2</v>
      </c>
    </row>
    <row r="8526" spans="1:7" ht="15">
      <c r="A8526" s="12">
        <v>31649</v>
      </c>
      <c r="B8526" s="82">
        <v>7.2249999999999996</v>
      </c>
      <c r="C8526" s="13">
        <f t="shared" si="266"/>
        <v>7.2249999999999995E-2</v>
      </c>
      <c r="D8526" s="91">
        <f ca="1">AVERAGE(C8526:OFFSET(C8526,$I$1-1,0))</f>
        <v>8.244619999999997E-2</v>
      </c>
      <c r="F8526" s="8">
        <v>40995</v>
      </c>
      <c r="G8526" s="11">
        <f t="shared" ca="1" si="267"/>
        <v>3.3253885000000018E-2</v>
      </c>
    </row>
    <row r="8527" spans="1:7" ht="15">
      <c r="A8527" s="12">
        <v>31646</v>
      </c>
      <c r="B8527" s="82">
        <v>7.274</v>
      </c>
      <c r="C8527" s="13">
        <f t="shared" si="266"/>
        <v>7.2739999999999999E-2</v>
      </c>
      <c r="D8527" s="91">
        <f ca="1">AVERAGE(C8527:OFFSET(C8527,$I$1-1,0))</f>
        <v>8.2592999999999958E-2</v>
      </c>
      <c r="F8527" s="8">
        <v>40996</v>
      </c>
      <c r="G8527" s="11">
        <f t="shared" ca="1" si="267"/>
        <v>3.320865000000002E-2</v>
      </c>
    </row>
    <row r="8528" spans="1:7" ht="15">
      <c r="A8528" s="12">
        <v>31645</v>
      </c>
      <c r="B8528" s="82">
        <v>7.194</v>
      </c>
      <c r="C8528" s="13">
        <f t="shared" si="266"/>
        <v>7.1940000000000004E-2</v>
      </c>
      <c r="D8528" s="91">
        <f ca="1">AVERAGE(C8528:OFFSET(C8528,$I$1-1,0))</f>
        <v>8.2739649999999984E-2</v>
      </c>
      <c r="F8528" s="8">
        <v>40997</v>
      </c>
      <c r="G8528" s="11">
        <f t="shared" ca="1" si="267"/>
        <v>3.3163905000000014E-2</v>
      </c>
    </row>
    <row r="8529" spans="1:7" ht="15">
      <c r="A8529" s="12">
        <v>31644</v>
      </c>
      <c r="B8529" s="82">
        <v>7.1589999999999998</v>
      </c>
      <c r="C8529" s="13">
        <f t="shared" si="266"/>
        <v>7.1590000000000001E-2</v>
      </c>
      <c r="D8529" s="91">
        <f ca="1">AVERAGE(C8529:OFFSET(C8529,$I$1-1,0))</f>
        <v>8.289125E-2</v>
      </c>
      <c r="F8529" s="8">
        <v>40998</v>
      </c>
      <c r="G8529" s="11">
        <f t="shared" ca="1" si="267"/>
        <v>3.3121535000000014E-2</v>
      </c>
    </row>
    <row r="8530" spans="1:7" ht="15">
      <c r="A8530" s="12">
        <v>31643</v>
      </c>
      <c r="B8530" s="82">
        <v>7.1689999999999996</v>
      </c>
      <c r="C8530" s="13">
        <f t="shared" si="266"/>
        <v>7.168999999999999E-2</v>
      </c>
      <c r="D8530" s="91">
        <f ca="1">AVERAGE(C8530:OFFSET(C8530,$I$1-1,0))</f>
        <v>8.3045599999999997E-2</v>
      </c>
      <c r="F8530" s="8">
        <v>41001</v>
      </c>
      <c r="G8530" s="11">
        <f t="shared" ca="1" si="267"/>
        <v>3.3073170000000013E-2</v>
      </c>
    </row>
    <row r="8531" spans="1:7" ht="15">
      <c r="A8531" s="12">
        <v>31642</v>
      </c>
      <c r="B8531" s="82">
        <v>7.2640000000000002</v>
      </c>
      <c r="C8531" s="13">
        <f t="shared" si="266"/>
        <v>7.2639999999999996E-2</v>
      </c>
      <c r="D8531" s="91">
        <f ca="1">AVERAGE(C8531:OFFSET(C8531,$I$1-1,0))</f>
        <v>8.3200400000000008E-2</v>
      </c>
      <c r="F8531" s="8">
        <v>41002</v>
      </c>
      <c r="G8531" s="11">
        <f t="shared" ca="1" si="267"/>
        <v>3.3028980000000006E-2</v>
      </c>
    </row>
    <row r="8532" spans="1:7" ht="15">
      <c r="A8532" s="12">
        <v>31639</v>
      </c>
      <c r="B8532" s="82">
        <v>7.2869999999999999</v>
      </c>
      <c r="C8532" s="13">
        <f t="shared" si="266"/>
        <v>7.2870000000000004E-2</v>
      </c>
      <c r="D8532" s="91">
        <f ca="1">AVERAGE(C8532:OFFSET(C8532,$I$1-1,0))</f>
        <v>8.3353449999999996E-2</v>
      </c>
      <c r="F8532" s="8">
        <v>41003</v>
      </c>
      <c r="G8532" s="11">
        <f t="shared" ca="1" si="267"/>
        <v>3.2978010000000009E-2</v>
      </c>
    </row>
    <row r="8533" spans="1:7" ht="15">
      <c r="A8533" s="12">
        <v>31638</v>
      </c>
      <c r="B8533" s="82">
        <v>7.282</v>
      </c>
      <c r="C8533" s="13">
        <f t="shared" si="266"/>
        <v>7.2819999999999996E-2</v>
      </c>
      <c r="D8533" s="91">
        <f ca="1">AVERAGE(C8533:OFFSET(C8533,$I$1-1,0))</f>
        <v>8.3514749999999985E-2</v>
      </c>
      <c r="F8533" s="8">
        <v>41004</v>
      </c>
      <c r="G8533" s="11">
        <f t="shared" ca="1" si="267"/>
        <v>3.2925785000000006E-2</v>
      </c>
    </row>
    <row r="8534" spans="1:7" ht="15">
      <c r="A8534" s="12">
        <v>31637</v>
      </c>
      <c r="B8534" s="82">
        <v>7.266</v>
      </c>
      <c r="C8534" s="13">
        <f t="shared" si="266"/>
        <v>7.2660000000000002E-2</v>
      </c>
      <c r="D8534" s="91">
        <f ca="1">AVERAGE(C8534:OFFSET(C8534,$I$1-1,0))</f>
        <v>8.3672899999999995E-2</v>
      </c>
      <c r="F8534" s="8">
        <v>41005</v>
      </c>
      <c r="G8534" s="11">
        <f t="shared" ca="1" si="267"/>
        <v>3.2867030000000005E-2</v>
      </c>
    </row>
    <row r="8535" spans="1:7" ht="15">
      <c r="A8535" s="12">
        <v>31636</v>
      </c>
      <c r="B8535" s="82">
        <v>7.3440000000000003</v>
      </c>
      <c r="C8535" s="13">
        <f t="shared" si="266"/>
        <v>7.3440000000000005E-2</v>
      </c>
      <c r="D8535" s="91">
        <f ca="1">AVERAGE(C8535:OFFSET(C8535,$I$1-1,0))</f>
        <v>8.3829149999999991E-2</v>
      </c>
      <c r="F8535" s="8">
        <v>41008</v>
      </c>
      <c r="G8535" s="11">
        <f t="shared" ca="1" si="267"/>
        <v>3.2807284999999999E-2</v>
      </c>
    </row>
    <row r="8536" spans="1:7" ht="15">
      <c r="A8536" s="12">
        <v>31635</v>
      </c>
      <c r="B8536" s="82">
        <v>7.3390000000000004</v>
      </c>
      <c r="C8536" s="13">
        <f t="shared" si="266"/>
        <v>7.3390000000000011E-2</v>
      </c>
      <c r="D8536" s="91">
        <f ca="1">AVERAGE(C8536:OFFSET(C8536,$I$1-1,0))</f>
        <v>8.3980499999999958E-2</v>
      </c>
      <c r="F8536" s="8">
        <v>41009</v>
      </c>
      <c r="G8536" s="11">
        <f t="shared" ca="1" si="267"/>
        <v>3.2745049999999998E-2</v>
      </c>
    </row>
    <row r="8537" spans="1:7" ht="15">
      <c r="A8537" s="12">
        <v>31632</v>
      </c>
      <c r="B8537" s="82">
        <v>7.415</v>
      </c>
      <c r="C8537" s="13">
        <f t="shared" si="266"/>
        <v>7.4149999999999994E-2</v>
      </c>
      <c r="D8537" s="91">
        <f ca="1">AVERAGE(C8537:OFFSET(C8537,$I$1-1,0))</f>
        <v>8.413209999999996E-2</v>
      </c>
      <c r="F8537" s="8">
        <v>41010</v>
      </c>
      <c r="G8537" s="11">
        <f t="shared" ca="1" si="267"/>
        <v>3.2686720000000002E-2</v>
      </c>
    </row>
    <row r="8538" spans="1:7" ht="15">
      <c r="A8538" s="12">
        <v>31631</v>
      </c>
      <c r="B8538" s="82">
        <v>7.5259999999999998</v>
      </c>
      <c r="C8538" s="13">
        <f t="shared" si="266"/>
        <v>7.5259999999999994E-2</v>
      </c>
      <c r="D8538" s="91">
        <f ca="1">AVERAGE(C8538:OFFSET(C8538,$I$1-1,0))</f>
        <v>8.4282599999999958E-2</v>
      </c>
      <c r="F8538" s="8">
        <v>41011</v>
      </c>
      <c r="G8538" s="11">
        <f t="shared" ca="1" si="267"/>
        <v>3.2628989999999997E-2</v>
      </c>
    </row>
    <row r="8539" spans="1:7" ht="15">
      <c r="A8539" s="12">
        <v>31630</v>
      </c>
      <c r="B8539" s="82">
        <v>7.5750000000000002</v>
      </c>
      <c r="C8539" s="13">
        <f t="shared" si="266"/>
        <v>7.5749999999999998E-2</v>
      </c>
      <c r="D8539" s="91">
        <f ca="1">AVERAGE(C8539:OFFSET(C8539,$I$1-1,0))</f>
        <v>8.4428249999999955E-2</v>
      </c>
      <c r="F8539" s="8">
        <v>41012</v>
      </c>
      <c r="G8539" s="11">
        <f t="shared" ca="1" si="267"/>
        <v>3.2571234999999997E-2</v>
      </c>
    </row>
    <row r="8540" spans="1:7" ht="15">
      <c r="A8540" s="12">
        <v>31629</v>
      </c>
      <c r="B8540" s="82">
        <v>7.5090000000000003</v>
      </c>
      <c r="C8540" s="13">
        <f t="shared" si="266"/>
        <v>7.5090000000000004E-2</v>
      </c>
      <c r="D8540" s="91">
        <f ca="1">AVERAGE(C8540:OFFSET(C8540,$I$1-1,0))</f>
        <v>8.4571749999999959E-2</v>
      </c>
      <c r="F8540" s="8">
        <v>41015</v>
      </c>
      <c r="G8540" s="11">
        <f t="shared" ca="1" si="267"/>
        <v>3.2517344999999996E-2</v>
      </c>
    </row>
    <row r="8541" spans="1:7" ht="15">
      <c r="A8541" s="12">
        <v>31628</v>
      </c>
      <c r="B8541" s="82">
        <v>7.45</v>
      </c>
      <c r="C8541" s="13">
        <f t="shared" si="266"/>
        <v>7.4499999999999997E-2</v>
      </c>
      <c r="D8541" s="91">
        <f ca="1">AVERAGE(C8541:OFFSET(C8541,$I$1-1,0))</f>
        <v>8.4722649999999969E-2</v>
      </c>
      <c r="F8541" s="8">
        <v>41016</v>
      </c>
      <c r="G8541" s="11">
        <f t="shared" ca="1" si="267"/>
        <v>3.2466014999999987E-2</v>
      </c>
    </row>
    <row r="8542" spans="1:7" ht="15">
      <c r="A8542" s="12">
        <v>31625</v>
      </c>
      <c r="B8542" s="82">
        <v>7.4450000000000003</v>
      </c>
      <c r="C8542" s="13">
        <f t="shared" si="266"/>
        <v>7.4450000000000002E-2</v>
      </c>
      <c r="D8542" s="91">
        <f ca="1">AVERAGE(C8542:OFFSET(C8542,$I$1-1,0))</f>
        <v>8.487684999999999E-2</v>
      </c>
      <c r="F8542" s="8">
        <v>41017</v>
      </c>
      <c r="G8542" s="11">
        <f t="shared" ca="1" si="267"/>
        <v>3.2413729999999995E-2</v>
      </c>
    </row>
    <row r="8543" spans="1:7" ht="15">
      <c r="A8543" s="12">
        <v>31624</v>
      </c>
      <c r="B8543" s="82">
        <v>7.4180000000000001</v>
      </c>
      <c r="C8543" s="13">
        <f t="shared" si="266"/>
        <v>7.4179999999999996E-2</v>
      </c>
      <c r="D8543" s="91">
        <f ca="1">AVERAGE(C8543:OFFSET(C8543,$I$1-1,0))</f>
        <v>8.5034399999999996E-2</v>
      </c>
      <c r="F8543" s="8">
        <v>41018</v>
      </c>
      <c r="G8543" s="11">
        <f t="shared" ca="1" si="267"/>
        <v>3.2357074999999992E-2</v>
      </c>
    </row>
    <row r="8544" spans="1:7" ht="15">
      <c r="A8544" s="12">
        <v>31623</v>
      </c>
      <c r="B8544" s="82">
        <v>7.4660000000000002</v>
      </c>
      <c r="C8544" s="13">
        <f t="shared" si="266"/>
        <v>7.4660000000000004E-2</v>
      </c>
      <c r="D8544" s="91">
        <f ca="1">AVERAGE(C8544:OFFSET(C8544,$I$1-1,0))</f>
        <v>8.519294999999999E-2</v>
      </c>
      <c r="F8544" s="8">
        <v>41019</v>
      </c>
      <c r="G8544" s="11">
        <f t="shared" ca="1" si="267"/>
        <v>3.2300949999999995E-2</v>
      </c>
    </row>
    <row r="8545" spans="1:7" ht="15">
      <c r="A8545" s="12">
        <v>31622</v>
      </c>
      <c r="B8545" s="82">
        <v>7.4740000000000002</v>
      </c>
      <c r="C8545" s="13">
        <f t="shared" si="266"/>
        <v>7.4740000000000001E-2</v>
      </c>
      <c r="D8545" s="91">
        <f ca="1">AVERAGE(C8545:OFFSET(C8545,$I$1-1,0))</f>
        <v>8.535015E-2</v>
      </c>
      <c r="F8545" s="8">
        <v>41022</v>
      </c>
      <c r="G8545" s="11">
        <f t="shared" ca="1" si="267"/>
        <v>3.2239764999999997E-2</v>
      </c>
    </row>
    <row r="8546" spans="1:7" ht="15">
      <c r="A8546" s="12">
        <v>31621</v>
      </c>
      <c r="B8546" s="82">
        <v>7.5659999999999998</v>
      </c>
      <c r="C8546" s="13">
        <f t="shared" si="266"/>
        <v>7.5660000000000005E-2</v>
      </c>
      <c r="D8546" s="91">
        <f ca="1">AVERAGE(C8546:OFFSET(C8546,$I$1-1,0))</f>
        <v>8.550660000000003E-2</v>
      </c>
      <c r="F8546" s="8">
        <v>41023</v>
      </c>
      <c r="G8546" s="11">
        <f t="shared" ca="1" si="267"/>
        <v>3.2186659999999992E-2</v>
      </c>
    </row>
    <row r="8547" spans="1:7" ht="15">
      <c r="A8547" s="12">
        <v>31618</v>
      </c>
      <c r="B8547" s="82">
        <v>7.407</v>
      </c>
      <c r="C8547" s="13">
        <f t="shared" si="266"/>
        <v>7.4069999999999997E-2</v>
      </c>
      <c r="D8547" s="91">
        <f ca="1">AVERAGE(C8547:OFFSET(C8547,$I$1-1,0))</f>
        <v>8.5660900000000012E-2</v>
      </c>
      <c r="F8547" s="8">
        <v>41024</v>
      </c>
      <c r="G8547" s="11">
        <f t="shared" ca="1" si="267"/>
        <v>3.213143999999999E-2</v>
      </c>
    </row>
    <row r="8548" spans="1:7" ht="15">
      <c r="A8548" s="12">
        <v>31617</v>
      </c>
      <c r="B8548" s="82">
        <v>7.3860000000000001</v>
      </c>
      <c r="C8548" s="13">
        <f t="shared" si="266"/>
        <v>7.3859999999999995E-2</v>
      </c>
      <c r="D8548" s="91">
        <f ca="1">AVERAGE(C8548:OFFSET(C8548,$I$1-1,0))</f>
        <v>8.5821750000000016E-2</v>
      </c>
      <c r="F8548" s="8">
        <v>41025</v>
      </c>
      <c r="G8548" s="11">
        <f t="shared" ca="1" si="267"/>
        <v>3.2071719999999998E-2</v>
      </c>
    </row>
    <row r="8549" spans="1:7" ht="15">
      <c r="A8549" s="12">
        <v>31616</v>
      </c>
      <c r="B8549" s="82">
        <v>7.3390000000000004</v>
      </c>
      <c r="C8549" s="13">
        <f t="shared" si="266"/>
        <v>7.3390000000000011E-2</v>
      </c>
      <c r="D8549" s="91">
        <f ca="1">AVERAGE(C8549:OFFSET(C8549,$I$1-1,0))</f>
        <v>8.5981550000000004E-2</v>
      </c>
      <c r="F8549" s="8">
        <v>41026</v>
      </c>
      <c r="G8549" s="11">
        <f t="shared" ca="1" si="267"/>
        <v>3.2014964999999999E-2</v>
      </c>
    </row>
    <row r="8550" spans="1:7" ht="15">
      <c r="A8550" s="12">
        <v>31615</v>
      </c>
      <c r="B8550" s="82">
        <v>7.2690000000000001</v>
      </c>
      <c r="C8550" s="13">
        <f t="shared" si="266"/>
        <v>7.2690000000000005E-2</v>
      </c>
      <c r="D8550" s="91">
        <f ca="1">AVERAGE(C8550:OFFSET(C8550,$I$1-1,0))</f>
        <v>8.614235000000002E-2</v>
      </c>
      <c r="F8550" s="8">
        <v>41029</v>
      </c>
      <c r="G8550" s="11">
        <f t="shared" ca="1" si="267"/>
        <v>3.1954549999999998E-2</v>
      </c>
    </row>
    <row r="8551" spans="1:7" ht="15">
      <c r="A8551" s="12">
        <v>31614</v>
      </c>
      <c r="B8551" s="82">
        <v>7.1740000000000004</v>
      </c>
      <c r="C8551" s="13">
        <f t="shared" si="266"/>
        <v>7.1739999999999998E-2</v>
      </c>
      <c r="D8551" s="91">
        <f ca="1">AVERAGE(C8551:OFFSET(C8551,$I$1-1,0))</f>
        <v>8.6305600000000024E-2</v>
      </c>
      <c r="F8551" s="8">
        <v>41030</v>
      </c>
      <c r="G8551" s="11">
        <f t="shared" ca="1" si="267"/>
        <v>3.1897734999999997E-2</v>
      </c>
    </row>
    <row r="8552" spans="1:7" ht="15">
      <c r="A8552" s="12">
        <v>31611</v>
      </c>
      <c r="B8552" s="82">
        <v>7.1840000000000002</v>
      </c>
      <c r="C8552" s="13">
        <f t="shared" si="266"/>
        <v>7.1840000000000001E-2</v>
      </c>
      <c r="D8552" s="91">
        <f ca="1">AVERAGE(C8552:OFFSET(C8552,$I$1-1,0))</f>
        <v>8.6474650000000042E-2</v>
      </c>
      <c r="F8552" s="8">
        <v>41031</v>
      </c>
      <c r="G8552" s="11">
        <f t="shared" ca="1" si="267"/>
        <v>3.1839275E-2</v>
      </c>
    </row>
    <row r="8553" spans="1:7" ht="15">
      <c r="A8553" s="12">
        <v>31610</v>
      </c>
      <c r="B8553" s="82">
        <v>7.1769999999999996</v>
      </c>
      <c r="C8553" s="13">
        <f t="shared" si="266"/>
        <v>7.177E-2</v>
      </c>
      <c r="D8553" s="91">
        <f ca="1">AVERAGE(C8553:OFFSET(C8553,$I$1-1,0))</f>
        <v>8.6642850000000035E-2</v>
      </c>
      <c r="F8553" s="8">
        <v>41032</v>
      </c>
      <c r="G8553" s="11">
        <f t="shared" ca="1" si="267"/>
        <v>3.1782414999999994E-2</v>
      </c>
    </row>
    <row r="8554" spans="1:7" ht="15">
      <c r="A8554" s="12">
        <v>31609</v>
      </c>
      <c r="B8554" s="82">
        <v>7.1740000000000004</v>
      </c>
      <c r="C8554" s="13">
        <f t="shared" si="266"/>
        <v>7.1739999999999998E-2</v>
      </c>
      <c r="D8554" s="91">
        <f ca="1">AVERAGE(C8554:OFFSET(C8554,$I$1-1,0))</f>
        <v>8.6808700000000016E-2</v>
      </c>
      <c r="F8554" s="8">
        <v>41033</v>
      </c>
      <c r="G8554" s="11">
        <f t="shared" ca="1" si="267"/>
        <v>3.1730039999999994E-2</v>
      </c>
    </row>
    <row r="8555" spans="1:7" ht="15">
      <c r="A8555" s="12">
        <v>31608</v>
      </c>
      <c r="B8555" s="82">
        <v>7.1139999999999999</v>
      </c>
      <c r="C8555" s="13">
        <f t="shared" si="266"/>
        <v>7.1139999999999995E-2</v>
      </c>
      <c r="D8555" s="91">
        <f ca="1">AVERAGE(C8555:OFFSET(C8555,$I$1-1,0))</f>
        <v>8.6975700000000031E-2</v>
      </c>
      <c r="F8555" s="8">
        <v>41036</v>
      </c>
      <c r="G8555" s="11">
        <f t="shared" ca="1" si="267"/>
        <v>3.1679054999999991E-2</v>
      </c>
    </row>
    <row r="8556" spans="1:7" ht="15">
      <c r="A8556" s="12">
        <v>31607</v>
      </c>
      <c r="B8556" s="82">
        <v>7.1360000000000001</v>
      </c>
      <c r="C8556" s="13">
        <f t="shared" si="266"/>
        <v>7.1360000000000007E-2</v>
      </c>
      <c r="D8556" s="91">
        <f ca="1">AVERAGE(C8556:OFFSET(C8556,$I$1-1,0))</f>
        <v>8.7148450000000002E-2</v>
      </c>
      <c r="F8556" s="8">
        <v>41037</v>
      </c>
      <c r="G8556" s="11">
        <f t="shared" ca="1" si="267"/>
        <v>3.1635294999999994E-2</v>
      </c>
    </row>
    <row r="8557" spans="1:7" ht="15">
      <c r="A8557" s="12">
        <v>31604</v>
      </c>
      <c r="B8557" s="82">
        <v>7.1820000000000004</v>
      </c>
      <c r="C8557" s="13">
        <f t="shared" si="266"/>
        <v>7.1820000000000009E-2</v>
      </c>
      <c r="D8557" s="91">
        <f ca="1">AVERAGE(C8557:OFFSET(C8557,$I$1-1,0))</f>
        <v>8.7322850000000007E-2</v>
      </c>
      <c r="F8557" s="8">
        <v>41038</v>
      </c>
      <c r="G8557" s="11">
        <f t="shared" ca="1" si="267"/>
        <v>3.1591439999999991E-2</v>
      </c>
    </row>
    <row r="8558" spans="1:7" ht="15">
      <c r="A8558" s="12">
        <v>31603</v>
      </c>
      <c r="B8558" s="82">
        <v>7.1260000000000003</v>
      </c>
      <c r="C8558" s="13">
        <f t="shared" si="266"/>
        <v>7.1260000000000004E-2</v>
      </c>
      <c r="D8558" s="91">
        <f ca="1">AVERAGE(C8558:OFFSET(C8558,$I$1-1,0))</f>
        <v>8.7492550000000002E-2</v>
      </c>
      <c r="F8558" s="8">
        <v>41039</v>
      </c>
      <c r="G8558" s="11">
        <f t="shared" ca="1" si="267"/>
        <v>3.1559939999999995E-2</v>
      </c>
    </row>
    <row r="8559" spans="1:7" ht="15">
      <c r="A8559" s="12">
        <v>31602</v>
      </c>
      <c r="B8559" s="82">
        <v>7.1360000000000001</v>
      </c>
      <c r="C8559" s="13">
        <f t="shared" si="266"/>
        <v>7.1360000000000007E-2</v>
      </c>
      <c r="D8559" s="91">
        <f ca="1">AVERAGE(C8559:OFFSET(C8559,$I$1-1,0))</f>
        <v>8.7666800000000003E-2</v>
      </c>
      <c r="F8559" s="8">
        <v>41040</v>
      </c>
      <c r="G8559" s="11">
        <f t="shared" ca="1" si="267"/>
        <v>3.1518164999999994E-2</v>
      </c>
    </row>
    <row r="8560" spans="1:7" ht="15">
      <c r="A8560" s="12">
        <v>31601</v>
      </c>
      <c r="B8560" s="82">
        <v>7.22</v>
      </c>
      <c r="C8560" s="13">
        <f t="shared" si="266"/>
        <v>7.22E-2</v>
      </c>
      <c r="D8560" s="91">
        <f ca="1">AVERAGE(C8560:OFFSET(C8560,$I$1-1,0))</f>
        <v>8.7844049999999993E-2</v>
      </c>
      <c r="F8560" s="8">
        <v>41043</v>
      </c>
      <c r="G8560" s="11">
        <f t="shared" ca="1" si="267"/>
        <v>3.1481509999999983E-2</v>
      </c>
    </row>
    <row r="8561" spans="1:7" ht="15">
      <c r="A8561" s="12">
        <v>31600</v>
      </c>
      <c r="B8561" s="82">
        <v>7.1589999999999998</v>
      </c>
      <c r="C8561" s="13">
        <f t="shared" si="266"/>
        <v>7.1590000000000001E-2</v>
      </c>
      <c r="D8561" s="91">
        <f ca="1">AVERAGE(C8561:OFFSET(C8561,$I$1-1,0))</f>
        <v>8.8013250000000001E-2</v>
      </c>
      <c r="F8561" s="8">
        <v>41044</v>
      </c>
      <c r="G8561" s="11">
        <f t="shared" ca="1" si="267"/>
        <v>3.144644499999999E-2</v>
      </c>
    </row>
    <row r="8562" spans="1:7" ht="15">
      <c r="A8562" s="12">
        <v>31596</v>
      </c>
      <c r="B8562" s="82">
        <v>7.1639999999999997</v>
      </c>
      <c r="C8562" s="13">
        <f t="shared" si="266"/>
        <v>7.1639999999999995E-2</v>
      </c>
      <c r="D8562" s="91">
        <f ca="1">AVERAGE(C8562:OFFSET(C8562,$I$1-1,0))</f>
        <v>8.8183750000000019E-2</v>
      </c>
      <c r="F8562" s="8">
        <v>41045</v>
      </c>
      <c r="G8562" s="11">
        <f t="shared" ca="1" si="267"/>
        <v>3.1415659999999991E-2</v>
      </c>
    </row>
    <row r="8563" spans="1:7" ht="15">
      <c r="A8563" s="12">
        <v>31595</v>
      </c>
      <c r="B8563" s="82">
        <v>7.2149999999999999</v>
      </c>
      <c r="C8563" s="13">
        <f t="shared" si="266"/>
        <v>7.2149999999999992E-2</v>
      </c>
      <c r="D8563" s="91">
        <f ca="1">AVERAGE(C8563:OFFSET(C8563,$I$1-1,0))</f>
        <v>8.8354700000000022E-2</v>
      </c>
      <c r="F8563" s="8">
        <v>41046</v>
      </c>
      <c r="G8563" s="11">
        <f t="shared" ca="1" si="267"/>
        <v>3.136655499999999E-2</v>
      </c>
    </row>
    <row r="8564" spans="1:7" ht="15">
      <c r="A8564" s="12">
        <v>31594</v>
      </c>
      <c r="B8564" s="82">
        <v>7.1950000000000003</v>
      </c>
      <c r="C8564" s="13">
        <f t="shared" si="266"/>
        <v>7.195E-2</v>
      </c>
      <c r="D8564" s="91">
        <f ca="1">AVERAGE(C8564:OFFSET(C8564,$I$1-1,0))</f>
        <v>8.8531500000000027E-2</v>
      </c>
      <c r="F8564" s="8">
        <v>41047</v>
      </c>
      <c r="G8564" s="11">
        <f t="shared" ca="1" si="267"/>
        <v>3.1320589999999988E-2</v>
      </c>
    </row>
    <row r="8565" spans="1:7" ht="15">
      <c r="A8565" s="12">
        <v>31593</v>
      </c>
      <c r="B8565" s="82">
        <v>7.23</v>
      </c>
      <c r="C8565" s="13">
        <f t="shared" si="266"/>
        <v>7.2300000000000003E-2</v>
      </c>
      <c r="D8565" s="91">
        <f ca="1">AVERAGE(C8565:OFFSET(C8565,$I$1-1,0))</f>
        <v>8.8707200000000028E-2</v>
      </c>
      <c r="F8565" s="8">
        <v>41050</v>
      </c>
      <c r="G8565" s="11">
        <f t="shared" ca="1" si="267"/>
        <v>3.1272509999999989E-2</v>
      </c>
    </row>
    <row r="8566" spans="1:7" ht="15">
      <c r="A8566" s="12">
        <v>31590</v>
      </c>
      <c r="B8566" s="82">
        <v>7.2770000000000001</v>
      </c>
      <c r="C8566" s="13">
        <f t="shared" si="266"/>
        <v>7.2770000000000001E-2</v>
      </c>
      <c r="D8566" s="91">
        <f ca="1">AVERAGE(C8566:OFFSET(C8566,$I$1-1,0))</f>
        <v>8.8880450000000014E-2</v>
      </c>
      <c r="F8566" s="8">
        <v>41051</v>
      </c>
      <c r="G8566" s="11">
        <f t="shared" ca="1" si="267"/>
        <v>3.123247999999999E-2</v>
      </c>
    </row>
    <row r="8567" spans="1:7" ht="15">
      <c r="A8567" s="12">
        <v>31589</v>
      </c>
      <c r="B8567" s="82">
        <v>7.3390000000000004</v>
      </c>
      <c r="C8567" s="13">
        <f t="shared" si="266"/>
        <v>7.3390000000000011E-2</v>
      </c>
      <c r="D8567" s="91">
        <f ca="1">AVERAGE(C8567:OFFSET(C8567,$I$1-1,0))</f>
        <v>8.9051699999999998E-2</v>
      </c>
      <c r="F8567" s="8">
        <v>41052</v>
      </c>
      <c r="G8567" s="11">
        <f t="shared" ca="1" si="267"/>
        <v>3.1195089999999991E-2</v>
      </c>
    </row>
    <row r="8568" spans="1:7" ht="15">
      <c r="A8568" s="12">
        <v>31588</v>
      </c>
      <c r="B8568" s="82">
        <v>7.3550000000000004</v>
      </c>
      <c r="C8568" s="13">
        <f t="shared" si="266"/>
        <v>7.3550000000000004E-2</v>
      </c>
      <c r="D8568" s="91">
        <f ca="1">AVERAGE(C8568:OFFSET(C8568,$I$1-1,0))</f>
        <v>8.9219849999999989E-2</v>
      </c>
      <c r="F8568" s="8">
        <v>41053</v>
      </c>
      <c r="G8568" s="11">
        <f t="shared" ca="1" si="267"/>
        <v>3.1167719999999993E-2</v>
      </c>
    </row>
    <row r="8569" spans="1:7" ht="15">
      <c r="A8569" s="12">
        <v>31587</v>
      </c>
      <c r="B8569" s="82">
        <v>7.3449999999999998</v>
      </c>
      <c r="C8569" s="13">
        <f t="shared" si="266"/>
        <v>7.3450000000000001E-2</v>
      </c>
      <c r="D8569" s="91">
        <f ca="1">AVERAGE(C8569:OFFSET(C8569,$I$1-1,0))</f>
        <v>8.9375799999999991E-2</v>
      </c>
      <c r="F8569" s="8">
        <v>41054</v>
      </c>
      <c r="G8569" s="11">
        <f t="shared" ca="1" si="267"/>
        <v>3.1140259999999982E-2</v>
      </c>
    </row>
    <row r="8570" spans="1:7" ht="15">
      <c r="A8570" s="12">
        <v>31586</v>
      </c>
      <c r="B8570" s="82">
        <v>7.4560000000000004</v>
      </c>
      <c r="C8570" s="13">
        <f t="shared" si="266"/>
        <v>7.4560000000000001E-2</v>
      </c>
      <c r="D8570" s="91">
        <f ca="1">AVERAGE(C8570:OFFSET(C8570,$I$1-1,0))</f>
        <v>8.9528249999999976E-2</v>
      </c>
      <c r="F8570" s="8">
        <v>41057</v>
      </c>
      <c r="G8570" s="11">
        <f t="shared" ca="1" si="267"/>
        <v>3.1111154999999988E-2</v>
      </c>
    </row>
    <row r="8571" spans="1:7" ht="15">
      <c r="A8571" s="12">
        <v>31583</v>
      </c>
      <c r="B8571" s="82">
        <v>7.4340000000000002</v>
      </c>
      <c r="C8571" s="13">
        <f t="shared" si="266"/>
        <v>7.4340000000000003E-2</v>
      </c>
      <c r="D8571" s="91">
        <f ca="1">AVERAGE(C8571:OFFSET(C8571,$I$1-1,0))</f>
        <v>8.9677499999999993E-2</v>
      </c>
      <c r="F8571" s="8">
        <v>41058</v>
      </c>
      <c r="G8571" s="11">
        <f t="shared" ca="1" si="267"/>
        <v>3.1078864999999983E-2</v>
      </c>
    </row>
    <row r="8572" spans="1:7" ht="15">
      <c r="A8572" s="12">
        <v>31582</v>
      </c>
      <c r="B8572" s="82">
        <v>7.5259999999999998</v>
      </c>
      <c r="C8572" s="13">
        <f t="shared" si="266"/>
        <v>7.5259999999999994E-2</v>
      </c>
      <c r="D8572" s="91">
        <f ca="1">AVERAGE(C8572:OFFSET(C8572,$I$1-1,0))</f>
        <v>8.9829199999999984E-2</v>
      </c>
      <c r="F8572" s="8">
        <v>41059</v>
      </c>
      <c r="G8572" s="11">
        <f t="shared" ca="1" si="267"/>
        <v>3.1031879999999994E-2</v>
      </c>
    </row>
    <row r="8573" spans="1:7" ht="15">
      <c r="A8573" s="12">
        <v>31581</v>
      </c>
      <c r="B8573" s="82">
        <v>7.44</v>
      </c>
      <c r="C8573" s="13">
        <f t="shared" si="266"/>
        <v>7.4400000000000008E-2</v>
      </c>
      <c r="D8573" s="91">
        <f ca="1">AVERAGE(C8573:OFFSET(C8573,$I$1-1,0))</f>
        <v>8.9970949999999966E-2</v>
      </c>
      <c r="F8573" s="8">
        <v>41060</v>
      </c>
      <c r="G8573" s="11">
        <f t="shared" ca="1" si="267"/>
        <v>3.0983939999999991E-2</v>
      </c>
    </row>
    <row r="8574" spans="1:7" ht="15">
      <c r="A8574" s="12">
        <v>31580</v>
      </c>
      <c r="B8574" s="82">
        <v>7.4080000000000004</v>
      </c>
      <c r="C8574" s="13">
        <f t="shared" si="266"/>
        <v>7.4080000000000007E-2</v>
      </c>
      <c r="D8574" s="91">
        <f ca="1">AVERAGE(C8574:OFFSET(C8574,$I$1-1,0))</f>
        <v>9.0116999999999961E-2</v>
      </c>
      <c r="F8574" s="8">
        <v>41061</v>
      </c>
      <c r="G8574" s="11">
        <f t="shared" ca="1" si="267"/>
        <v>3.0933159999999984E-2</v>
      </c>
    </row>
    <row r="8575" spans="1:7" ht="15">
      <c r="A8575" s="12">
        <v>31579</v>
      </c>
      <c r="B8575" s="82">
        <v>7.4450000000000003</v>
      </c>
      <c r="C8575" s="13">
        <f t="shared" si="266"/>
        <v>7.4450000000000002E-2</v>
      </c>
      <c r="D8575" s="91">
        <f ca="1">AVERAGE(C8575:OFFSET(C8575,$I$1-1,0))</f>
        <v>9.0264949999999969E-2</v>
      </c>
      <c r="F8575" s="8">
        <v>41064</v>
      </c>
      <c r="G8575" s="11">
        <f t="shared" ca="1" si="267"/>
        <v>3.0881839999999987E-2</v>
      </c>
    </row>
    <row r="8576" spans="1:7" ht="15">
      <c r="A8576" s="12">
        <v>31576</v>
      </c>
      <c r="B8576" s="82">
        <v>7.4640000000000004</v>
      </c>
      <c r="C8576" s="13">
        <f t="shared" si="266"/>
        <v>7.4639999999999998E-2</v>
      </c>
      <c r="D8576" s="91">
        <f ca="1">AVERAGE(C8576:OFFSET(C8576,$I$1-1,0))</f>
        <v>9.041444999999998E-2</v>
      </c>
      <c r="F8576" s="8">
        <v>41065</v>
      </c>
      <c r="G8576" s="11">
        <f t="shared" ca="1" si="267"/>
        <v>3.0837814999999987E-2</v>
      </c>
    </row>
    <row r="8577" spans="1:7" ht="15">
      <c r="A8577" s="12">
        <v>31575</v>
      </c>
      <c r="B8577" s="82">
        <v>7.6470000000000002</v>
      </c>
      <c r="C8577" s="13">
        <f t="shared" si="266"/>
        <v>7.6469999999999996E-2</v>
      </c>
      <c r="D8577" s="91">
        <f ca="1">AVERAGE(C8577:OFFSET(C8577,$I$1-1,0))</f>
        <v>9.0562999999999991E-2</v>
      </c>
      <c r="F8577" s="8">
        <v>41066</v>
      </c>
      <c r="G8577" s="11">
        <f t="shared" ca="1" si="267"/>
        <v>3.0794674999999983E-2</v>
      </c>
    </row>
    <row r="8578" spans="1:7" ht="15">
      <c r="A8578" s="12">
        <v>31574</v>
      </c>
      <c r="B8578" s="82">
        <v>7.7190000000000003</v>
      </c>
      <c r="C8578" s="13">
        <f t="shared" si="266"/>
        <v>7.7190000000000009E-2</v>
      </c>
      <c r="D8578" s="91">
        <f ca="1">AVERAGE(C8578:OFFSET(C8578,$I$1-1,0))</f>
        <v>9.0701049999999964E-2</v>
      </c>
      <c r="F8578" s="8">
        <v>41067</v>
      </c>
      <c r="G8578" s="11">
        <f t="shared" ca="1" si="267"/>
        <v>3.0756959999999989E-2</v>
      </c>
    </row>
    <row r="8579" spans="1:7" ht="15">
      <c r="A8579" s="12">
        <v>31573</v>
      </c>
      <c r="B8579" s="82">
        <v>7.742</v>
      </c>
      <c r="C8579" s="13">
        <f t="shared" si="266"/>
        <v>7.7420000000000003E-2</v>
      </c>
      <c r="D8579" s="91">
        <f ca="1">AVERAGE(C8579:OFFSET(C8579,$I$1-1,0))</f>
        <v>9.0835649999999948E-2</v>
      </c>
      <c r="F8579" s="8">
        <v>41068</v>
      </c>
      <c r="G8579" s="11">
        <f t="shared" ca="1" si="267"/>
        <v>3.0729384999999984E-2</v>
      </c>
    </row>
    <row r="8580" spans="1:7" ht="15">
      <c r="A8580" s="12">
        <v>31572</v>
      </c>
      <c r="B8580" s="82">
        <v>7.7649999999999997</v>
      </c>
      <c r="C8580" s="13">
        <f t="shared" si="266"/>
        <v>7.7649999999999997E-2</v>
      </c>
      <c r="D8580" s="91">
        <f ca="1">AVERAGE(C8580:OFFSET(C8580,$I$1-1,0))</f>
        <v>9.0971649999999946E-2</v>
      </c>
      <c r="F8580" s="8">
        <v>41071</v>
      </c>
      <c r="G8580" s="11">
        <f t="shared" ca="1" si="267"/>
        <v>3.0699954999999991E-2</v>
      </c>
    </row>
    <row r="8581" spans="1:7" ht="15">
      <c r="A8581" s="12">
        <v>31569</v>
      </c>
      <c r="B8581" s="82">
        <v>7.6660000000000004</v>
      </c>
      <c r="C8581" s="13">
        <f t="shared" ref="C8581:C8644" si="268">B8581/100</f>
        <v>7.6660000000000006E-2</v>
      </c>
      <c r="D8581" s="91">
        <f ca="1">AVERAGE(C8581:OFFSET(C8581,$I$1-1,0))</f>
        <v>9.1108549999999955E-2</v>
      </c>
      <c r="F8581" s="8">
        <v>41072</v>
      </c>
      <c r="G8581" s="11">
        <f t="shared" ca="1" si="267"/>
        <v>3.0674819999999988E-2</v>
      </c>
    </row>
    <row r="8582" spans="1:7" ht="15">
      <c r="A8582" s="12">
        <v>31568</v>
      </c>
      <c r="B8582" s="82">
        <v>7.8860000000000001</v>
      </c>
      <c r="C8582" s="13">
        <f t="shared" si="268"/>
        <v>7.886E-2</v>
      </c>
      <c r="D8582" s="91">
        <f ca="1">AVERAGE(C8582:OFFSET(C8582,$I$1-1,0))</f>
        <v>9.125109999999996E-2</v>
      </c>
      <c r="F8582" s="8">
        <v>41073</v>
      </c>
      <c r="G8582" s="11">
        <f t="shared" ref="G8582:G8645" ca="1" si="269">VLOOKUP($F8582,$A$5:$D$10419,4,FALSE)</f>
        <v>3.0641884999999994E-2</v>
      </c>
    </row>
    <row r="8583" spans="1:7" ht="15">
      <c r="A8583" s="12">
        <v>31567</v>
      </c>
      <c r="B8583" s="82">
        <v>7.8860000000000001</v>
      </c>
      <c r="C8583" s="13">
        <f t="shared" si="268"/>
        <v>7.886E-2</v>
      </c>
      <c r="D8583" s="91">
        <f ca="1">AVERAGE(C8583:OFFSET(C8583,$I$1-1,0))</f>
        <v>9.1390599999999975E-2</v>
      </c>
      <c r="F8583" s="8">
        <v>41074</v>
      </c>
      <c r="G8583" s="11">
        <f t="shared" ca="1" si="269"/>
        <v>3.0613499999999988E-2</v>
      </c>
    </row>
    <row r="8584" spans="1:7" ht="15">
      <c r="A8584" s="12">
        <v>31566</v>
      </c>
      <c r="B8584" s="82">
        <v>7.8049999999999997</v>
      </c>
      <c r="C8584" s="13">
        <f t="shared" si="268"/>
        <v>7.8049999999999994E-2</v>
      </c>
      <c r="D8584" s="91">
        <f ca="1">AVERAGE(C8584:OFFSET(C8584,$I$1-1,0))</f>
        <v>9.1526249999999948E-2</v>
      </c>
      <c r="F8584" s="8">
        <v>41075</v>
      </c>
      <c r="G8584" s="11">
        <f t="shared" ca="1" si="269"/>
        <v>3.0585384999999996E-2</v>
      </c>
    </row>
    <row r="8585" spans="1:7" ht="15">
      <c r="A8585" s="12">
        <v>31565</v>
      </c>
      <c r="B8585" s="82">
        <v>7.915</v>
      </c>
      <c r="C8585" s="13">
        <f t="shared" si="268"/>
        <v>7.9149999999999998E-2</v>
      </c>
      <c r="D8585" s="91">
        <f ca="1">AVERAGE(C8585:OFFSET(C8585,$I$1-1,0))</f>
        <v>9.1670149999999936E-2</v>
      </c>
      <c r="F8585" s="8">
        <v>41078</v>
      </c>
      <c r="G8585" s="11">
        <f t="shared" ca="1" si="269"/>
        <v>3.0555869999999992E-2</v>
      </c>
    </row>
    <row r="8586" spans="1:7" ht="15">
      <c r="A8586" s="12">
        <v>31562</v>
      </c>
      <c r="B8586" s="82">
        <v>7.7480000000000002</v>
      </c>
      <c r="C8586" s="13">
        <f t="shared" si="268"/>
        <v>7.7480000000000007E-2</v>
      </c>
      <c r="D8586" s="91">
        <f ca="1">AVERAGE(C8586:OFFSET(C8586,$I$1-1,0))</f>
        <v>9.1806449999999942E-2</v>
      </c>
      <c r="F8586" s="8">
        <v>41079</v>
      </c>
      <c r="G8586" s="11">
        <f t="shared" ca="1" si="269"/>
        <v>3.0526169999999991E-2</v>
      </c>
    </row>
    <row r="8587" spans="1:7" ht="15">
      <c r="A8587" s="12">
        <v>31561</v>
      </c>
      <c r="B8587" s="82">
        <v>7.6920000000000002</v>
      </c>
      <c r="C8587" s="13">
        <f t="shared" si="268"/>
        <v>7.6920000000000002E-2</v>
      </c>
      <c r="D8587" s="91">
        <f ca="1">AVERAGE(C8587:OFFSET(C8587,$I$1-1,0))</f>
        <v>9.1948999999999934E-2</v>
      </c>
      <c r="F8587" s="8">
        <v>41080</v>
      </c>
      <c r="G8587" s="11">
        <f t="shared" ca="1" si="269"/>
        <v>3.0499399999999989E-2</v>
      </c>
    </row>
    <row r="8588" spans="1:7" ht="15">
      <c r="A8588" s="12">
        <v>31560</v>
      </c>
      <c r="B8588" s="82">
        <v>7.4669999999999996</v>
      </c>
      <c r="C8588" s="13">
        <f t="shared" si="268"/>
        <v>7.467E-2</v>
      </c>
      <c r="D8588" s="91">
        <f ca="1">AVERAGE(C8588:OFFSET(C8588,$I$1-1,0))</f>
        <v>9.2097499999999929E-2</v>
      </c>
      <c r="F8588" s="8">
        <v>41081</v>
      </c>
      <c r="G8588" s="11">
        <f t="shared" ca="1" si="269"/>
        <v>3.0465914999999989E-2</v>
      </c>
    </row>
    <row r="8589" spans="1:7" ht="15">
      <c r="A8589" s="12">
        <v>31559</v>
      </c>
      <c r="B8589" s="82">
        <v>7.3870000000000005</v>
      </c>
      <c r="C8589" s="13">
        <f t="shared" si="268"/>
        <v>7.3870000000000005E-2</v>
      </c>
      <c r="D8589" s="91">
        <f ca="1">AVERAGE(C8589:OFFSET(C8589,$I$1-1,0))</f>
        <v>9.2259049999999926E-2</v>
      </c>
      <c r="F8589" s="8">
        <v>41082</v>
      </c>
      <c r="G8589" s="11">
        <f t="shared" ca="1" si="269"/>
        <v>3.0438344999999992E-2</v>
      </c>
    </row>
    <row r="8590" spans="1:7" ht="15">
      <c r="A8590" s="12">
        <v>31555</v>
      </c>
      <c r="B8590" s="82">
        <v>7.4349999999999996</v>
      </c>
      <c r="C8590" s="13">
        <f t="shared" si="268"/>
        <v>7.4349999999999999E-2</v>
      </c>
      <c r="D8590" s="91">
        <f ca="1">AVERAGE(C8590:OFFSET(C8590,$I$1-1,0))</f>
        <v>9.2425599999999941E-2</v>
      </c>
      <c r="F8590" s="8">
        <v>41085</v>
      </c>
      <c r="G8590" s="11">
        <f t="shared" ca="1" si="269"/>
        <v>3.0411249999999987E-2</v>
      </c>
    </row>
    <row r="8591" spans="1:7" ht="15">
      <c r="A8591" s="12">
        <v>31554</v>
      </c>
      <c r="B8591" s="82">
        <v>7.5019999999999998</v>
      </c>
      <c r="C8591" s="13">
        <f t="shared" si="268"/>
        <v>7.5020000000000003E-2</v>
      </c>
      <c r="D8591" s="91">
        <f ca="1">AVERAGE(C8591:OFFSET(C8591,$I$1-1,0))</f>
        <v>9.2589749999999943E-2</v>
      </c>
      <c r="F8591" s="8">
        <v>41086</v>
      </c>
      <c r="G8591" s="11">
        <f t="shared" ca="1" si="269"/>
        <v>3.0386129999999994E-2</v>
      </c>
    </row>
    <row r="8592" spans="1:7" ht="15">
      <c r="A8592" s="12">
        <v>31553</v>
      </c>
      <c r="B8592" s="82">
        <v>7.5809999999999995</v>
      </c>
      <c r="C8592" s="13">
        <f t="shared" si="268"/>
        <v>7.5809999999999989E-2</v>
      </c>
      <c r="D8592" s="91">
        <f ca="1">AVERAGE(C8592:OFFSET(C8592,$I$1-1,0))</f>
        <v>9.2753249999999954E-2</v>
      </c>
      <c r="F8592" s="8">
        <v>41087</v>
      </c>
      <c r="G8592" s="11">
        <f t="shared" ca="1" si="269"/>
        <v>3.0371009999999986E-2</v>
      </c>
    </row>
    <row r="8593" spans="1:7" ht="15">
      <c r="A8593" s="12">
        <v>31552</v>
      </c>
      <c r="B8593" s="82">
        <v>7.5430000000000001</v>
      </c>
      <c r="C8593" s="13">
        <f t="shared" si="268"/>
        <v>7.5429999999999997E-2</v>
      </c>
      <c r="D8593" s="91">
        <f ca="1">AVERAGE(C8593:OFFSET(C8593,$I$1-1,0))</f>
        <v>9.2906049999999935E-2</v>
      </c>
      <c r="F8593" s="8">
        <v>41088</v>
      </c>
      <c r="G8593" s="11">
        <f t="shared" ca="1" si="269"/>
        <v>3.0364909999999985E-2</v>
      </c>
    </row>
    <row r="8594" spans="1:7" ht="15">
      <c r="A8594" s="12">
        <v>31551</v>
      </c>
      <c r="B8594" s="82">
        <v>7.7030000000000003</v>
      </c>
      <c r="C8594" s="13">
        <f t="shared" si="268"/>
        <v>7.7030000000000001E-2</v>
      </c>
      <c r="D8594" s="91">
        <f ca="1">AVERAGE(C8594:OFFSET(C8594,$I$1-1,0))</f>
        <v>9.3061749999999943E-2</v>
      </c>
      <c r="F8594" s="8">
        <v>41089</v>
      </c>
      <c r="G8594" s="11">
        <f t="shared" ca="1" si="269"/>
        <v>3.0357564999999986E-2</v>
      </c>
    </row>
    <row r="8595" spans="1:7" ht="15">
      <c r="A8595" s="12">
        <v>31548</v>
      </c>
      <c r="B8595" s="82">
        <v>7.6139999999999999</v>
      </c>
      <c r="C8595" s="13">
        <f t="shared" si="268"/>
        <v>7.6139999999999999E-2</v>
      </c>
      <c r="D8595" s="91">
        <f ca="1">AVERAGE(C8595:OFFSET(C8595,$I$1-1,0))</f>
        <v>9.3214849999999932E-2</v>
      </c>
      <c r="F8595" s="8">
        <v>41092</v>
      </c>
      <c r="G8595" s="11">
        <f t="shared" ca="1" si="269"/>
        <v>3.0342749999999977E-2</v>
      </c>
    </row>
    <row r="8596" spans="1:7" ht="15">
      <c r="A8596" s="12">
        <v>31547</v>
      </c>
      <c r="B8596" s="82">
        <v>7.5540000000000003</v>
      </c>
      <c r="C8596" s="13">
        <f t="shared" si="268"/>
        <v>7.5539999999999996E-2</v>
      </c>
      <c r="D8596" s="91">
        <f ca="1">AVERAGE(C8596:OFFSET(C8596,$I$1-1,0))</f>
        <v>9.3372349999999923E-2</v>
      </c>
      <c r="F8596" s="8">
        <v>41093</v>
      </c>
      <c r="G8596" s="11">
        <f t="shared" ca="1" si="269"/>
        <v>3.032642499999998E-2</v>
      </c>
    </row>
    <row r="8597" spans="1:7" ht="15">
      <c r="A8597" s="12">
        <v>31546</v>
      </c>
      <c r="B8597" s="82">
        <v>7.4560000000000004</v>
      </c>
      <c r="C8597" s="13">
        <f t="shared" si="268"/>
        <v>7.4560000000000001E-2</v>
      </c>
      <c r="D8597" s="91">
        <f ca="1">AVERAGE(C8597:OFFSET(C8597,$I$1-1,0))</f>
        <v>9.353149999999992E-2</v>
      </c>
      <c r="F8597" s="8">
        <v>41094</v>
      </c>
      <c r="G8597" s="11">
        <f t="shared" ca="1" si="269"/>
        <v>3.0310064999999969E-2</v>
      </c>
    </row>
    <row r="8598" spans="1:7" ht="15">
      <c r="A8598" s="12">
        <v>31545</v>
      </c>
      <c r="B8598" s="82">
        <v>7.3979999999999997</v>
      </c>
      <c r="C8598" s="13">
        <f t="shared" si="268"/>
        <v>7.397999999999999E-2</v>
      </c>
      <c r="D8598" s="91">
        <f ca="1">AVERAGE(C8598:OFFSET(C8598,$I$1-1,0))</f>
        <v>9.3689199999999945E-2</v>
      </c>
      <c r="F8598" s="8">
        <v>41095</v>
      </c>
      <c r="G8598" s="11">
        <f t="shared" ca="1" si="269"/>
        <v>3.0293179999999972E-2</v>
      </c>
    </row>
    <row r="8599" spans="1:7" ht="15">
      <c r="A8599" s="12">
        <v>31544</v>
      </c>
      <c r="B8599" s="82">
        <v>7.4349999999999996</v>
      </c>
      <c r="C8599" s="13">
        <f t="shared" si="268"/>
        <v>7.4349999999999999E-2</v>
      </c>
      <c r="D8599" s="91">
        <f ca="1">AVERAGE(C8599:OFFSET(C8599,$I$1-1,0))</f>
        <v>9.3849499999999947E-2</v>
      </c>
      <c r="F8599" s="8">
        <v>41096</v>
      </c>
      <c r="G8599" s="11">
        <f t="shared" ca="1" si="269"/>
        <v>3.0280589999999968E-2</v>
      </c>
    </row>
    <row r="8600" spans="1:7" ht="15">
      <c r="A8600" s="12">
        <v>31541</v>
      </c>
      <c r="B8600" s="82">
        <v>7.351</v>
      </c>
      <c r="C8600" s="13">
        <f t="shared" si="268"/>
        <v>7.3510000000000006E-2</v>
      </c>
      <c r="D8600" s="91">
        <f ca="1">AVERAGE(C8600:OFFSET(C8600,$I$1-1,0))</f>
        <v>9.4006299999999945E-2</v>
      </c>
      <c r="F8600" s="8">
        <v>41099</v>
      </c>
      <c r="G8600" s="11">
        <f t="shared" ca="1" si="269"/>
        <v>3.0275404999999974E-2</v>
      </c>
    </row>
    <row r="8601" spans="1:7" ht="15">
      <c r="A8601" s="12">
        <v>31540</v>
      </c>
      <c r="B8601" s="82">
        <v>7.4030000000000005</v>
      </c>
      <c r="C8601" s="13">
        <f t="shared" si="268"/>
        <v>7.4029999999999999E-2</v>
      </c>
      <c r="D8601" s="91">
        <f ca="1">AVERAGE(C8601:OFFSET(C8601,$I$1-1,0))</f>
        <v>9.4167599999999935E-2</v>
      </c>
      <c r="F8601" s="8">
        <v>41100</v>
      </c>
      <c r="G8601" s="11">
        <f t="shared" ca="1" si="269"/>
        <v>3.0265319999999974E-2</v>
      </c>
    </row>
    <row r="8602" spans="1:7" ht="15">
      <c r="A8602" s="12">
        <v>31539</v>
      </c>
      <c r="B8602" s="82">
        <v>7.508</v>
      </c>
      <c r="C8602" s="13">
        <f t="shared" si="268"/>
        <v>7.5079999999999994E-2</v>
      </c>
      <c r="D8602" s="91">
        <f ca="1">AVERAGE(C8602:OFFSET(C8602,$I$1-1,0))</f>
        <v>9.4322049999999907E-2</v>
      </c>
      <c r="F8602" s="8">
        <v>41101</v>
      </c>
      <c r="G8602" s="11">
        <f t="shared" ca="1" si="269"/>
        <v>3.0253374999999975E-2</v>
      </c>
    </row>
    <row r="8603" spans="1:7" ht="15">
      <c r="A8603" s="12">
        <v>31538</v>
      </c>
      <c r="B8603" s="82">
        <v>7.492</v>
      </c>
      <c r="C8603" s="13">
        <f t="shared" si="268"/>
        <v>7.492E-2</v>
      </c>
      <c r="D8603" s="91">
        <f ca="1">AVERAGE(C8603:OFFSET(C8603,$I$1-1,0))</f>
        <v>9.4471549999999918E-2</v>
      </c>
      <c r="F8603" s="8">
        <v>41102</v>
      </c>
      <c r="G8603" s="11">
        <f t="shared" ca="1" si="269"/>
        <v>3.0233964999999977E-2</v>
      </c>
    </row>
    <row r="8604" spans="1:7" ht="15">
      <c r="A8604" s="12">
        <v>31537</v>
      </c>
      <c r="B8604" s="82">
        <v>7.4450000000000003</v>
      </c>
      <c r="C8604" s="13">
        <f t="shared" si="268"/>
        <v>7.4450000000000002E-2</v>
      </c>
      <c r="D8604" s="91">
        <f ca="1">AVERAGE(C8604:OFFSET(C8604,$I$1-1,0))</f>
        <v>9.4611649999999922E-2</v>
      </c>
      <c r="F8604" s="8">
        <v>41103</v>
      </c>
      <c r="G8604" s="11">
        <f t="shared" ca="1" si="269"/>
        <v>3.0211764999999981E-2</v>
      </c>
    </row>
    <row r="8605" spans="1:7" ht="15">
      <c r="A8605" s="12">
        <v>31534</v>
      </c>
      <c r="B8605" s="82">
        <v>7.6180000000000003</v>
      </c>
      <c r="C8605" s="13">
        <f t="shared" si="268"/>
        <v>7.6179999999999998E-2</v>
      </c>
      <c r="D8605" s="91">
        <f ca="1">AVERAGE(C8605:OFFSET(C8605,$I$1-1,0))</f>
        <v>9.4756599999999927E-2</v>
      </c>
      <c r="F8605" s="8">
        <v>41106</v>
      </c>
      <c r="G8605" s="11">
        <f t="shared" ca="1" si="269"/>
        <v>3.0188814999999973E-2</v>
      </c>
    </row>
    <row r="8606" spans="1:7" ht="15">
      <c r="A8606" s="12">
        <v>31533</v>
      </c>
      <c r="B8606" s="82">
        <v>7.5490000000000004</v>
      </c>
      <c r="C8606" s="13">
        <f t="shared" si="268"/>
        <v>7.5490000000000002E-2</v>
      </c>
      <c r="D8606" s="91">
        <f ca="1">AVERAGE(C8606:OFFSET(C8606,$I$1-1,0))</f>
        <v>9.4898349999999937E-2</v>
      </c>
      <c r="F8606" s="8">
        <v>41107</v>
      </c>
      <c r="G8606" s="11">
        <f t="shared" ca="1" si="269"/>
        <v>3.0163994999999985E-2</v>
      </c>
    </row>
    <row r="8607" spans="1:7" ht="15">
      <c r="A8607" s="12">
        <v>31532</v>
      </c>
      <c r="B8607" s="82">
        <v>7.45</v>
      </c>
      <c r="C8607" s="13">
        <f t="shared" si="268"/>
        <v>7.4499999999999997E-2</v>
      </c>
      <c r="D8607" s="91">
        <f ca="1">AVERAGE(C8607:OFFSET(C8607,$I$1-1,0))</f>
        <v>9.5042899999999916E-2</v>
      </c>
      <c r="F8607" s="8">
        <v>41108</v>
      </c>
      <c r="G8607" s="11">
        <f t="shared" ca="1" si="269"/>
        <v>3.0134024999999981E-2</v>
      </c>
    </row>
    <row r="8608" spans="1:7" ht="15">
      <c r="A8608" s="12">
        <v>31531</v>
      </c>
      <c r="B8608" s="82">
        <v>7.4139999999999997</v>
      </c>
      <c r="C8608" s="13">
        <f t="shared" si="268"/>
        <v>7.4139999999999998E-2</v>
      </c>
      <c r="D8608" s="91">
        <f ca="1">AVERAGE(C8608:OFFSET(C8608,$I$1-1,0))</f>
        <v>9.5192399999999927E-2</v>
      </c>
      <c r="F8608" s="8">
        <v>41109</v>
      </c>
      <c r="G8608" s="11">
        <f t="shared" ca="1" si="269"/>
        <v>3.0107124999999971E-2</v>
      </c>
    </row>
    <row r="8609" spans="1:7" ht="15">
      <c r="A8609" s="12">
        <v>31530</v>
      </c>
      <c r="B8609" s="82">
        <v>7.4950000000000001</v>
      </c>
      <c r="C8609" s="13">
        <f t="shared" si="268"/>
        <v>7.4950000000000003E-2</v>
      </c>
      <c r="D8609" s="91">
        <f ca="1">AVERAGE(C8609:OFFSET(C8609,$I$1-1,0))</f>
        <v>9.533859999999994E-2</v>
      </c>
      <c r="F8609" s="8">
        <v>41110</v>
      </c>
      <c r="G8609" s="11">
        <f t="shared" ca="1" si="269"/>
        <v>3.0072789999999978E-2</v>
      </c>
    </row>
    <row r="8610" spans="1:7" ht="15">
      <c r="A8610" s="12">
        <v>31527</v>
      </c>
      <c r="B8610" s="82">
        <v>7.5670000000000002</v>
      </c>
      <c r="C8610" s="13">
        <f t="shared" si="268"/>
        <v>7.5670000000000001E-2</v>
      </c>
      <c r="D8610" s="91">
        <f ca="1">AVERAGE(C8610:OFFSET(C8610,$I$1-1,0))</f>
        <v>9.5477899999999949E-2</v>
      </c>
      <c r="F8610" s="8">
        <v>41113</v>
      </c>
      <c r="G8610" s="11">
        <f t="shared" ca="1" si="269"/>
        <v>3.004121999999998E-2</v>
      </c>
    </row>
    <row r="8611" spans="1:7" ht="15">
      <c r="A8611" s="12">
        <v>31526</v>
      </c>
      <c r="B8611" s="82">
        <v>7.6129999999999995</v>
      </c>
      <c r="C8611" s="13">
        <f t="shared" si="268"/>
        <v>7.6129999999999989E-2</v>
      </c>
      <c r="D8611" s="91">
        <f ca="1">AVERAGE(C8611:OFFSET(C8611,$I$1-1,0))</f>
        <v>9.5613599999999951E-2</v>
      </c>
      <c r="F8611" s="8">
        <v>41114</v>
      </c>
      <c r="G8611" s="11">
        <f t="shared" ca="1" si="269"/>
        <v>3.000531499999998E-2</v>
      </c>
    </row>
    <row r="8612" spans="1:7" ht="15">
      <c r="A8612" s="12">
        <v>31525</v>
      </c>
      <c r="B8612" s="82">
        <v>7.4390000000000001</v>
      </c>
      <c r="C8612" s="13">
        <f t="shared" si="268"/>
        <v>7.4389999999999998E-2</v>
      </c>
      <c r="D8612" s="91">
        <f ca="1">AVERAGE(C8612:OFFSET(C8612,$I$1-1,0))</f>
        <v>9.5746699999999935E-2</v>
      </c>
      <c r="F8612" s="8">
        <v>41115</v>
      </c>
      <c r="G8612" s="11">
        <f t="shared" ca="1" si="269"/>
        <v>2.9969184999999982E-2</v>
      </c>
    </row>
    <row r="8613" spans="1:7" ht="15">
      <c r="A8613" s="12">
        <v>31524</v>
      </c>
      <c r="B8613" s="82">
        <v>7.3310000000000004</v>
      </c>
      <c r="C8613" s="13">
        <f t="shared" si="268"/>
        <v>7.331E-2</v>
      </c>
      <c r="D8613" s="91">
        <f ca="1">AVERAGE(C8613:OFFSET(C8613,$I$1-1,0))</f>
        <v>9.5896099999999929E-2</v>
      </c>
      <c r="F8613" s="8">
        <v>41116</v>
      </c>
      <c r="G8613" s="11">
        <f t="shared" ca="1" si="269"/>
        <v>2.9933539999999977E-2</v>
      </c>
    </row>
    <row r="8614" spans="1:7" ht="15">
      <c r="A8614" s="12">
        <v>31523</v>
      </c>
      <c r="B8614" s="82">
        <v>7.1470000000000002</v>
      </c>
      <c r="C8614" s="13">
        <f t="shared" si="268"/>
        <v>7.1470000000000006E-2</v>
      </c>
      <c r="D8614" s="91">
        <f ca="1">AVERAGE(C8614:OFFSET(C8614,$I$1-1,0))</f>
        <v>9.6050899999999911E-2</v>
      </c>
      <c r="F8614" s="8">
        <v>41117</v>
      </c>
      <c r="G8614" s="11">
        <f t="shared" ca="1" si="269"/>
        <v>2.9901734999999981E-2</v>
      </c>
    </row>
    <row r="8615" spans="1:7" ht="15">
      <c r="A8615" s="12">
        <v>31520</v>
      </c>
      <c r="B8615" s="82">
        <v>7.1529999999999996</v>
      </c>
      <c r="C8615" s="13">
        <f t="shared" si="268"/>
        <v>7.1529999999999996E-2</v>
      </c>
      <c r="D8615" s="91">
        <f ca="1">AVERAGE(C8615:OFFSET(C8615,$I$1-1,0))</f>
        <v>9.6214899999999937E-2</v>
      </c>
      <c r="F8615" s="8">
        <v>41120</v>
      </c>
      <c r="G8615" s="11">
        <f t="shared" ca="1" si="269"/>
        <v>2.986724499999998E-2</v>
      </c>
    </row>
    <row r="8616" spans="1:7" ht="15">
      <c r="A8616" s="12">
        <v>31519</v>
      </c>
      <c r="B8616" s="82">
        <v>7.1280000000000001</v>
      </c>
      <c r="C8616" s="13">
        <f t="shared" si="268"/>
        <v>7.1279999999999996E-2</v>
      </c>
      <c r="D8616" s="91">
        <f ca="1">AVERAGE(C8616:OFFSET(C8616,$I$1-1,0))</f>
        <v>9.6379199999999943E-2</v>
      </c>
      <c r="F8616" s="8">
        <v>41121</v>
      </c>
      <c r="G8616" s="11">
        <f t="shared" ca="1" si="269"/>
        <v>2.9838074999999978E-2</v>
      </c>
    </row>
    <row r="8617" spans="1:7" ht="15">
      <c r="A8617" s="12">
        <v>31518</v>
      </c>
      <c r="B8617" s="82">
        <v>7.109</v>
      </c>
      <c r="C8617" s="13">
        <f t="shared" si="268"/>
        <v>7.109E-2</v>
      </c>
      <c r="D8617" s="91">
        <f ca="1">AVERAGE(C8617:OFFSET(C8617,$I$1-1,0))</f>
        <v>9.6550299999999922E-2</v>
      </c>
      <c r="F8617" s="8">
        <v>41122</v>
      </c>
      <c r="G8617" s="11">
        <f t="shared" ca="1" si="269"/>
        <v>2.9806914999999979E-2</v>
      </c>
    </row>
    <row r="8618" spans="1:7" ht="15">
      <c r="A8618" s="12">
        <v>31517</v>
      </c>
      <c r="B8618" s="82">
        <v>7.3179999999999996</v>
      </c>
      <c r="C8618" s="13">
        <f t="shared" si="268"/>
        <v>7.3179999999999995E-2</v>
      </c>
      <c r="D8618" s="91">
        <f ca="1">AVERAGE(C8618:OFFSET(C8618,$I$1-1,0))</f>
        <v>9.6725949999999936E-2</v>
      </c>
      <c r="F8618" s="8">
        <v>41123</v>
      </c>
      <c r="G8618" s="11">
        <f t="shared" ca="1" si="269"/>
        <v>2.976179499999998E-2</v>
      </c>
    </row>
    <row r="8619" spans="1:7" ht="15">
      <c r="A8619" s="12">
        <v>31516</v>
      </c>
      <c r="B8619" s="82">
        <v>7.2880000000000003</v>
      </c>
      <c r="C8619" s="13">
        <f t="shared" si="268"/>
        <v>7.288E-2</v>
      </c>
      <c r="D8619" s="91">
        <f ca="1">AVERAGE(C8619:OFFSET(C8619,$I$1-1,0))</f>
        <v>9.6894799999999948E-2</v>
      </c>
      <c r="F8619" s="8">
        <v>41124</v>
      </c>
      <c r="G8619" s="11">
        <f t="shared" ca="1" si="269"/>
        <v>2.9725199999999976E-2</v>
      </c>
    </row>
    <row r="8620" spans="1:7" ht="15">
      <c r="A8620" s="12">
        <v>31513</v>
      </c>
      <c r="B8620" s="82">
        <v>7.3620000000000001</v>
      </c>
      <c r="C8620" s="13">
        <f t="shared" si="268"/>
        <v>7.3620000000000005E-2</v>
      </c>
      <c r="D8620" s="91">
        <f ca="1">AVERAGE(C8620:OFFSET(C8620,$I$1-1,0))</f>
        <v>9.7060849999999949E-2</v>
      </c>
      <c r="F8620" s="8">
        <v>41127</v>
      </c>
      <c r="G8620" s="11">
        <f t="shared" ca="1" si="269"/>
        <v>2.9701349999999974E-2</v>
      </c>
    </row>
    <row r="8621" spans="1:7" ht="15">
      <c r="A8621" s="12">
        <v>31512</v>
      </c>
      <c r="B8621" s="82">
        <v>7.3079999999999998</v>
      </c>
      <c r="C8621" s="13">
        <f t="shared" si="268"/>
        <v>7.3079999999999992E-2</v>
      </c>
      <c r="D8621" s="91">
        <f ca="1">AVERAGE(C8621:OFFSET(C8621,$I$1-1,0))</f>
        <v>9.7220899999999957E-2</v>
      </c>
      <c r="F8621" s="8">
        <v>41128</v>
      </c>
      <c r="G8621" s="11">
        <f t="shared" ca="1" si="269"/>
        <v>2.9687394999999971E-2</v>
      </c>
    </row>
    <row r="8622" spans="1:7" ht="15">
      <c r="A8622" s="12">
        <v>31511</v>
      </c>
      <c r="B8622" s="82">
        <v>7.3209999999999997</v>
      </c>
      <c r="C8622" s="13">
        <f t="shared" si="268"/>
        <v>7.3209999999999997E-2</v>
      </c>
      <c r="D8622" s="91">
        <f ca="1">AVERAGE(C8622:OFFSET(C8622,$I$1-1,0))</f>
        <v>9.7380049999999954E-2</v>
      </c>
      <c r="F8622" s="8">
        <v>41129</v>
      </c>
      <c r="G8622" s="11">
        <f t="shared" ca="1" si="269"/>
        <v>2.9674274999999972E-2</v>
      </c>
    </row>
    <row r="8623" spans="1:7" ht="15">
      <c r="A8623" s="12">
        <v>31510</v>
      </c>
      <c r="B8623" s="82">
        <v>7.36</v>
      </c>
      <c r="C8623" s="13">
        <f t="shared" si="268"/>
        <v>7.3599999999999999E-2</v>
      </c>
      <c r="D8623" s="91">
        <f ca="1">AVERAGE(C8623:OFFSET(C8623,$I$1-1,0))</f>
        <v>9.7532449999999965E-2</v>
      </c>
      <c r="F8623" s="8">
        <v>41130</v>
      </c>
      <c r="G8623" s="11">
        <f t="shared" ca="1" si="269"/>
        <v>2.9655939999999971E-2</v>
      </c>
    </row>
    <row r="8624" spans="1:7" ht="15">
      <c r="A8624" s="12">
        <v>31509</v>
      </c>
      <c r="B8624" s="82">
        <v>7.577</v>
      </c>
      <c r="C8624" s="13">
        <f t="shared" si="268"/>
        <v>7.5770000000000004E-2</v>
      </c>
      <c r="D8624" s="91">
        <f ca="1">AVERAGE(C8624:OFFSET(C8624,$I$1-1,0))</f>
        <v>9.7676299999999966E-2</v>
      </c>
      <c r="F8624" s="8">
        <v>41131</v>
      </c>
      <c r="G8624" s="11">
        <f t="shared" ca="1" si="269"/>
        <v>2.9638899999999972E-2</v>
      </c>
    </row>
    <row r="8625" spans="1:7" ht="15">
      <c r="A8625" s="12">
        <v>31506</v>
      </c>
      <c r="B8625" s="82">
        <v>7.55</v>
      </c>
      <c r="C8625" s="13">
        <f t="shared" si="268"/>
        <v>7.5499999999999998E-2</v>
      </c>
      <c r="D8625" s="91">
        <f ca="1">AVERAGE(C8625:OFFSET(C8625,$I$1-1,0))</f>
        <v>9.7810199999999958E-2</v>
      </c>
      <c r="F8625" s="8">
        <v>41134</v>
      </c>
      <c r="G8625" s="11">
        <f t="shared" ca="1" si="269"/>
        <v>2.9621529999999972E-2</v>
      </c>
    </row>
    <row r="8626" spans="1:7" ht="15">
      <c r="A8626" s="12">
        <v>31505</v>
      </c>
      <c r="B8626" s="82">
        <v>7.4740000000000002</v>
      </c>
      <c r="C8626" s="13">
        <f t="shared" si="268"/>
        <v>7.4740000000000001E-2</v>
      </c>
      <c r="D8626" s="91">
        <f ca="1">AVERAGE(C8626:OFFSET(C8626,$I$1-1,0))</f>
        <v>9.7949849999999991E-2</v>
      </c>
      <c r="F8626" s="8">
        <v>41135</v>
      </c>
      <c r="G8626" s="11">
        <f t="shared" ca="1" si="269"/>
        <v>2.9606444999999967E-2</v>
      </c>
    </row>
    <row r="8627" spans="1:7" ht="15">
      <c r="A8627" s="12">
        <v>31504</v>
      </c>
      <c r="B8627" s="82">
        <v>7.38</v>
      </c>
      <c r="C8627" s="13">
        <f t="shared" si="268"/>
        <v>7.3800000000000004E-2</v>
      </c>
      <c r="D8627" s="91">
        <f ca="1">AVERAGE(C8627:OFFSET(C8627,$I$1-1,0))</f>
        <v>9.8099049999999993E-2</v>
      </c>
      <c r="F8627" s="8">
        <v>41136</v>
      </c>
      <c r="G8627" s="11">
        <f t="shared" ca="1" si="269"/>
        <v>2.9601024999999968E-2</v>
      </c>
    </row>
    <row r="8628" spans="1:7" ht="15">
      <c r="A8628" s="12">
        <v>31503</v>
      </c>
      <c r="B8628" s="82">
        <v>7.4560000000000004</v>
      </c>
      <c r="C8628" s="13">
        <f t="shared" si="268"/>
        <v>7.4560000000000001E-2</v>
      </c>
      <c r="D8628" s="91">
        <f ca="1">AVERAGE(C8628:OFFSET(C8628,$I$1-1,0))</f>
        <v>9.8252949999999964E-2</v>
      </c>
      <c r="F8628" s="8">
        <v>41137</v>
      </c>
      <c r="G8628" s="11">
        <f t="shared" ca="1" si="269"/>
        <v>2.9593344999999976E-2</v>
      </c>
    </row>
    <row r="8629" spans="1:7" ht="15">
      <c r="A8629" s="12">
        <v>31502</v>
      </c>
      <c r="B8629" s="82">
        <v>7.44</v>
      </c>
      <c r="C8629" s="13">
        <f t="shared" si="268"/>
        <v>7.4400000000000008E-2</v>
      </c>
      <c r="D8629" s="91">
        <f ca="1">AVERAGE(C8629:OFFSET(C8629,$I$1-1,0))</f>
        <v>9.8401799999999984E-2</v>
      </c>
      <c r="F8629" s="8">
        <v>41138</v>
      </c>
      <c r="G8629" s="11">
        <f t="shared" ca="1" si="269"/>
        <v>2.958338999999997E-2</v>
      </c>
    </row>
    <row r="8630" spans="1:7" ht="15">
      <c r="A8630" s="12">
        <v>31498</v>
      </c>
      <c r="B8630" s="82">
        <v>7.5919999999999996</v>
      </c>
      <c r="C8630" s="13">
        <f t="shared" si="268"/>
        <v>7.5920000000000001E-2</v>
      </c>
      <c r="D8630" s="91">
        <f ca="1">AVERAGE(C8630:OFFSET(C8630,$I$1-1,0))</f>
        <v>9.8555949999999976E-2</v>
      </c>
      <c r="F8630" s="8">
        <v>41141</v>
      </c>
      <c r="G8630" s="11">
        <f t="shared" ca="1" si="269"/>
        <v>2.957404999999997E-2</v>
      </c>
    </row>
    <row r="8631" spans="1:7" ht="15">
      <c r="A8631" s="12">
        <v>31497</v>
      </c>
      <c r="B8631" s="82">
        <v>7.7830000000000004</v>
      </c>
      <c r="C8631" s="13">
        <f t="shared" si="268"/>
        <v>7.783000000000001E-2</v>
      </c>
      <c r="D8631" s="91">
        <f ca="1">AVERAGE(C8631:OFFSET(C8631,$I$1-1,0))</f>
        <v>9.8691649999999964E-2</v>
      </c>
      <c r="F8631" s="8">
        <v>41142</v>
      </c>
      <c r="G8631" s="11">
        <f t="shared" ca="1" si="269"/>
        <v>2.9564829999999976E-2</v>
      </c>
    </row>
    <row r="8632" spans="1:7" ht="15">
      <c r="A8632" s="12">
        <v>31496</v>
      </c>
      <c r="B8632" s="82">
        <v>7.8879999999999999</v>
      </c>
      <c r="C8632" s="13">
        <f t="shared" si="268"/>
        <v>7.8880000000000006E-2</v>
      </c>
      <c r="D8632" s="91">
        <f ca="1">AVERAGE(C8632:OFFSET(C8632,$I$1-1,0))</f>
        <v>9.8815899999999957E-2</v>
      </c>
      <c r="F8632" s="8">
        <v>41143</v>
      </c>
      <c r="G8632" s="11">
        <f t="shared" ca="1" si="269"/>
        <v>2.9553529999999981E-2</v>
      </c>
    </row>
    <row r="8633" spans="1:7" ht="15">
      <c r="A8633" s="12">
        <v>31495</v>
      </c>
      <c r="B8633" s="82">
        <v>7.9320000000000004</v>
      </c>
      <c r="C8633" s="13">
        <f t="shared" si="268"/>
        <v>7.9320000000000002E-2</v>
      </c>
      <c r="D8633" s="91">
        <f ca="1">AVERAGE(C8633:OFFSET(C8633,$I$1-1,0))</f>
        <v>9.8937399999999953E-2</v>
      </c>
      <c r="F8633" s="8">
        <v>41144</v>
      </c>
      <c r="G8633" s="11">
        <f t="shared" ca="1" si="269"/>
        <v>2.9544069999999974E-2</v>
      </c>
    </row>
    <row r="8634" spans="1:7" ht="15">
      <c r="A8634" s="12">
        <v>31492</v>
      </c>
      <c r="B8634" s="82">
        <v>7.9690000000000003</v>
      </c>
      <c r="C8634" s="13">
        <f t="shared" si="268"/>
        <v>7.9689999999999997E-2</v>
      </c>
      <c r="D8634" s="91">
        <f ca="1">AVERAGE(C8634:OFFSET(C8634,$I$1-1,0))</f>
        <v>9.9059849999999935E-2</v>
      </c>
      <c r="F8634" s="8">
        <v>41145</v>
      </c>
      <c r="G8634" s="11">
        <f t="shared" ca="1" si="269"/>
        <v>2.9534419999999978E-2</v>
      </c>
    </row>
    <row r="8635" spans="1:7" ht="15">
      <c r="A8635" s="12">
        <v>31491</v>
      </c>
      <c r="B8635" s="82">
        <v>7.952</v>
      </c>
      <c r="C8635" s="13">
        <f t="shared" si="268"/>
        <v>7.9519999999999993E-2</v>
      </c>
      <c r="D8635" s="91">
        <f ca="1">AVERAGE(C8635:OFFSET(C8635,$I$1-1,0))</f>
        <v>9.918919999999995E-2</v>
      </c>
      <c r="F8635" s="8">
        <v>41148</v>
      </c>
      <c r="G8635" s="11">
        <f t="shared" ca="1" si="269"/>
        <v>2.9525234999999973E-2</v>
      </c>
    </row>
    <row r="8636" spans="1:7" ht="15">
      <c r="A8636" s="12">
        <v>31490</v>
      </c>
      <c r="B8636" s="82">
        <v>7.9909999999999997</v>
      </c>
      <c r="C8636" s="13">
        <f t="shared" si="268"/>
        <v>7.9909999999999995E-2</v>
      </c>
      <c r="D8636" s="91">
        <f ca="1">AVERAGE(C8636:OFFSET(C8636,$I$1-1,0))</f>
        <v>9.9326349999999938E-2</v>
      </c>
      <c r="F8636" s="8">
        <v>41149</v>
      </c>
      <c r="G8636" s="11">
        <f t="shared" ca="1" si="269"/>
        <v>2.9518564999999976E-2</v>
      </c>
    </row>
    <row r="8637" spans="1:7" ht="15">
      <c r="A8637" s="12">
        <v>31489</v>
      </c>
      <c r="B8637" s="82">
        <v>7.952</v>
      </c>
      <c r="C8637" s="13">
        <f t="shared" si="268"/>
        <v>7.9519999999999993E-2</v>
      </c>
      <c r="D8637" s="91">
        <f ca="1">AVERAGE(C8637:OFFSET(C8637,$I$1-1,0))</f>
        <v>9.9460549999999953E-2</v>
      </c>
      <c r="F8637" s="8">
        <v>41150</v>
      </c>
      <c r="G8637" s="11">
        <f t="shared" ca="1" si="269"/>
        <v>2.9515079999999975E-2</v>
      </c>
    </row>
    <row r="8638" spans="1:7" ht="15">
      <c r="A8638" s="12">
        <v>31488</v>
      </c>
      <c r="B8638" s="82">
        <v>7.9790000000000001</v>
      </c>
      <c r="C8638" s="13">
        <f t="shared" si="268"/>
        <v>7.979E-2</v>
      </c>
      <c r="D8638" s="91">
        <f ca="1">AVERAGE(C8638:OFFSET(C8638,$I$1-1,0))</f>
        <v>9.9598349999999961E-2</v>
      </c>
      <c r="F8638" s="8">
        <v>41151</v>
      </c>
      <c r="G8638" s="11">
        <f t="shared" ca="1" si="269"/>
        <v>2.9510594999999973E-2</v>
      </c>
    </row>
    <row r="8639" spans="1:7" ht="15">
      <c r="A8639" s="12">
        <v>31485</v>
      </c>
      <c r="B8639" s="82">
        <v>7.952</v>
      </c>
      <c r="C8639" s="13">
        <f t="shared" si="268"/>
        <v>7.9519999999999993E-2</v>
      </c>
      <c r="D8639" s="91">
        <f ca="1">AVERAGE(C8639:OFFSET(C8639,$I$1-1,0))</f>
        <v>9.9740899999999966E-2</v>
      </c>
      <c r="F8639" s="8">
        <v>41152</v>
      </c>
      <c r="G8639" s="11">
        <f t="shared" ca="1" si="269"/>
        <v>2.9498254999999977E-2</v>
      </c>
    </row>
    <row r="8640" spans="1:7" ht="15">
      <c r="A8640" s="12">
        <v>31484</v>
      </c>
      <c r="B8640" s="82">
        <v>7.9130000000000003</v>
      </c>
      <c r="C8640" s="13">
        <f t="shared" si="268"/>
        <v>7.9130000000000006E-2</v>
      </c>
      <c r="D8640" s="91">
        <f ca="1">AVERAGE(C8640:OFFSET(C8640,$I$1-1,0))</f>
        <v>9.9888249999999956E-2</v>
      </c>
      <c r="F8640" s="8">
        <v>41155</v>
      </c>
      <c r="G8640" s="11">
        <f t="shared" ca="1" si="269"/>
        <v>2.9485419999999974E-2</v>
      </c>
    </row>
    <row r="8641" spans="1:7" ht="15">
      <c r="A8641" s="12">
        <v>31483</v>
      </c>
      <c r="B8641" s="82">
        <v>7.9429999999999996</v>
      </c>
      <c r="C8641" s="13">
        <f t="shared" si="268"/>
        <v>7.9430000000000001E-2</v>
      </c>
      <c r="D8641" s="91">
        <f ca="1">AVERAGE(C8641:OFFSET(C8641,$I$1-1,0))</f>
        <v>0.10003894999999993</v>
      </c>
      <c r="F8641" s="8">
        <v>41156</v>
      </c>
      <c r="G8641" s="11">
        <f t="shared" ca="1" si="269"/>
        <v>2.9471689999999974E-2</v>
      </c>
    </row>
    <row r="8642" spans="1:7" ht="15">
      <c r="A8642" s="12">
        <v>31482</v>
      </c>
      <c r="B8642" s="82">
        <v>7.8940000000000001</v>
      </c>
      <c r="C8642" s="13">
        <f t="shared" si="268"/>
        <v>7.8939999999999996E-2</v>
      </c>
      <c r="D8642" s="91">
        <f ca="1">AVERAGE(C8642:OFFSET(C8642,$I$1-1,0))</f>
        <v>0.10018434999999991</v>
      </c>
      <c r="F8642" s="8">
        <v>41157</v>
      </c>
      <c r="G8642" s="11">
        <f t="shared" ca="1" si="269"/>
        <v>2.9454274999999974E-2</v>
      </c>
    </row>
    <row r="8643" spans="1:7" ht="15">
      <c r="A8643" s="12">
        <v>31481</v>
      </c>
      <c r="B8643" s="82">
        <v>8.0020000000000007</v>
      </c>
      <c r="C8643" s="13">
        <f t="shared" si="268"/>
        <v>8.0020000000000008E-2</v>
      </c>
      <c r="D8643" s="91">
        <f ca="1">AVERAGE(C8643:OFFSET(C8643,$I$1-1,0))</f>
        <v>0.10032944999999993</v>
      </c>
      <c r="F8643" s="8">
        <v>41158</v>
      </c>
      <c r="G8643" s="11">
        <f t="shared" ca="1" si="269"/>
        <v>2.9439649999999973E-2</v>
      </c>
    </row>
    <row r="8644" spans="1:7" ht="15">
      <c r="A8644" s="12">
        <v>31478</v>
      </c>
      <c r="B8644" s="82">
        <v>8.1449999999999996</v>
      </c>
      <c r="C8644" s="13">
        <f t="shared" si="268"/>
        <v>8.1449999999999995E-2</v>
      </c>
      <c r="D8644" s="91">
        <f ca="1">AVERAGE(C8644:OFFSET(C8644,$I$1-1,0))</f>
        <v>0.10047464999999992</v>
      </c>
      <c r="F8644" s="8">
        <v>41159</v>
      </c>
      <c r="G8644" s="11">
        <f t="shared" ca="1" si="269"/>
        <v>2.9429689999999974E-2</v>
      </c>
    </row>
    <row r="8645" spans="1:7" ht="15">
      <c r="A8645" s="12">
        <v>31477</v>
      </c>
      <c r="B8645" s="82">
        <v>8.1929999999999996</v>
      </c>
      <c r="C8645" s="13">
        <f t="shared" ref="C8645:C8708" si="270">B8645/100</f>
        <v>8.1930000000000003E-2</v>
      </c>
      <c r="D8645" s="91">
        <f ca="1">AVERAGE(C8645:OFFSET(C8645,$I$1-1,0))</f>
        <v>0.10061794999999991</v>
      </c>
      <c r="F8645" s="8">
        <v>41162</v>
      </c>
      <c r="G8645" s="11">
        <f t="shared" ca="1" si="269"/>
        <v>2.9418589999999974E-2</v>
      </c>
    </row>
    <row r="8646" spans="1:7" ht="15">
      <c r="A8646" s="12">
        <v>31476</v>
      </c>
      <c r="B8646" s="82">
        <v>8.24</v>
      </c>
      <c r="C8646" s="13">
        <f t="shared" si="270"/>
        <v>8.2400000000000001E-2</v>
      </c>
      <c r="D8646" s="91">
        <f ca="1">AVERAGE(C8646:OFFSET(C8646,$I$1-1,0))</f>
        <v>0.10076204999999991</v>
      </c>
      <c r="F8646" s="8">
        <v>41163</v>
      </c>
      <c r="G8646" s="11">
        <f t="shared" ref="G8646:G8709" ca="1" si="271">VLOOKUP($F8646,$A$5:$D$10419,4,FALSE)</f>
        <v>2.9406314999999971E-2</v>
      </c>
    </row>
    <row r="8647" spans="1:7" ht="15">
      <c r="A8647" s="12">
        <v>31475</v>
      </c>
      <c r="B8647" s="82">
        <v>8.0519999999999996</v>
      </c>
      <c r="C8647" s="13">
        <f t="shared" si="270"/>
        <v>8.0519999999999994E-2</v>
      </c>
      <c r="D8647" s="91">
        <f ca="1">AVERAGE(C8647:OFFSET(C8647,$I$1-1,0))</f>
        <v>0.10090129999999993</v>
      </c>
      <c r="F8647" s="8">
        <v>41164</v>
      </c>
      <c r="G8647" s="11">
        <f t="shared" ca="1" si="271"/>
        <v>2.9399304999999969E-2</v>
      </c>
    </row>
    <row r="8648" spans="1:7" ht="15">
      <c r="A8648" s="12">
        <v>31474</v>
      </c>
      <c r="B8648" s="82">
        <v>8.0939999999999994</v>
      </c>
      <c r="C8648" s="13">
        <f t="shared" si="270"/>
        <v>8.0939999999999998E-2</v>
      </c>
      <c r="D8648" s="91">
        <f ca="1">AVERAGE(C8648:OFFSET(C8648,$I$1-1,0))</f>
        <v>0.10105709999999993</v>
      </c>
      <c r="F8648" s="8">
        <v>41165</v>
      </c>
      <c r="G8648" s="11">
        <f t="shared" ca="1" si="271"/>
        <v>2.9396009999999979E-2</v>
      </c>
    </row>
    <row r="8649" spans="1:7" ht="15">
      <c r="A8649" s="12">
        <v>31471</v>
      </c>
      <c r="B8649" s="82">
        <v>8.2810000000000006</v>
      </c>
      <c r="C8649" s="13">
        <f t="shared" si="270"/>
        <v>8.2810000000000009E-2</v>
      </c>
      <c r="D8649" s="91">
        <f ca="1">AVERAGE(C8649:OFFSET(C8649,$I$1-1,0))</f>
        <v>0.10121224999999992</v>
      </c>
      <c r="F8649" s="8">
        <v>41166</v>
      </c>
      <c r="G8649" s="11">
        <f t="shared" ca="1" si="271"/>
        <v>2.9395069999999978E-2</v>
      </c>
    </row>
    <row r="8650" spans="1:7" ht="15">
      <c r="A8650" s="12">
        <v>31470</v>
      </c>
      <c r="B8650" s="82">
        <v>8.2970000000000006</v>
      </c>
      <c r="C8650" s="13">
        <f t="shared" si="270"/>
        <v>8.2970000000000002E-2</v>
      </c>
      <c r="D8650" s="91">
        <f ca="1">AVERAGE(C8650:OFFSET(C8650,$I$1-1,0))</f>
        <v>0.10136499999999991</v>
      </c>
      <c r="F8650" s="8">
        <v>41169</v>
      </c>
      <c r="G8650" s="11">
        <f t="shared" ca="1" si="271"/>
        <v>2.9394339999999977E-2</v>
      </c>
    </row>
    <row r="8651" spans="1:7" ht="15">
      <c r="A8651" s="12">
        <v>31469</v>
      </c>
      <c r="B8651" s="82">
        <v>8.4559999999999995</v>
      </c>
      <c r="C8651" s="13">
        <f t="shared" si="270"/>
        <v>8.4559999999999996E-2</v>
      </c>
      <c r="D8651" s="91">
        <f ca="1">AVERAGE(C8651:OFFSET(C8651,$I$1-1,0))</f>
        <v>0.10151839999999991</v>
      </c>
      <c r="F8651" s="8">
        <v>41170</v>
      </c>
      <c r="G8651" s="11">
        <f t="shared" ca="1" si="271"/>
        <v>2.9394049999999984E-2</v>
      </c>
    </row>
    <row r="8652" spans="1:7" ht="15">
      <c r="A8652" s="12">
        <v>31468</v>
      </c>
      <c r="B8652" s="82">
        <v>8.6140000000000008</v>
      </c>
      <c r="C8652" s="13">
        <f t="shared" si="270"/>
        <v>8.6140000000000008E-2</v>
      </c>
      <c r="D8652" s="91">
        <f ca="1">AVERAGE(C8652:OFFSET(C8652,$I$1-1,0))</f>
        <v>0.10165909999999989</v>
      </c>
      <c r="F8652" s="8">
        <v>41171</v>
      </c>
      <c r="G8652" s="11">
        <f t="shared" ca="1" si="271"/>
        <v>2.9396929999999974E-2</v>
      </c>
    </row>
    <row r="8653" spans="1:7" ht="15">
      <c r="A8653" s="12">
        <v>31467</v>
      </c>
      <c r="B8653" s="82">
        <v>8.625</v>
      </c>
      <c r="C8653" s="13">
        <f t="shared" si="270"/>
        <v>8.6249999999999993E-2</v>
      </c>
      <c r="D8653" s="91">
        <f ca="1">AVERAGE(C8653:OFFSET(C8653,$I$1-1,0))</f>
        <v>0.10179149999999991</v>
      </c>
      <c r="F8653" s="8">
        <v>41172</v>
      </c>
      <c r="G8653" s="11">
        <f t="shared" ca="1" si="271"/>
        <v>2.9398269999999976E-2</v>
      </c>
    </row>
    <row r="8654" spans="1:7" ht="15">
      <c r="A8654" s="12">
        <v>31464</v>
      </c>
      <c r="B8654" s="82">
        <v>8.6980000000000004</v>
      </c>
      <c r="C8654" s="13">
        <f t="shared" si="270"/>
        <v>8.6980000000000002E-2</v>
      </c>
      <c r="D8654" s="91">
        <f ca="1">AVERAGE(C8654:OFFSET(C8654,$I$1-1,0))</f>
        <v>0.10192519999999991</v>
      </c>
      <c r="F8654" s="8">
        <v>41173</v>
      </c>
      <c r="G8654" s="11">
        <f t="shared" ca="1" si="271"/>
        <v>2.9402884999999976E-2</v>
      </c>
    </row>
    <row r="8655" spans="1:7" ht="15">
      <c r="A8655" s="12">
        <v>31463</v>
      </c>
      <c r="B8655" s="82">
        <v>8.8569999999999993</v>
      </c>
      <c r="C8655" s="13">
        <f t="shared" si="270"/>
        <v>8.8569999999999996E-2</v>
      </c>
      <c r="D8655" s="91">
        <f ca="1">AVERAGE(C8655:OFFSET(C8655,$I$1-1,0))</f>
        <v>0.10205709999999991</v>
      </c>
      <c r="F8655" s="8">
        <v>41176</v>
      </c>
      <c r="G8655" s="11">
        <f t="shared" ca="1" si="271"/>
        <v>2.940837499999998E-2</v>
      </c>
    </row>
    <row r="8656" spans="1:7" ht="15">
      <c r="A8656" s="12">
        <v>31462</v>
      </c>
      <c r="B8656" s="82">
        <v>8.9090000000000007</v>
      </c>
      <c r="C8656" s="13">
        <f t="shared" si="270"/>
        <v>8.9090000000000003E-2</v>
      </c>
      <c r="D8656" s="91">
        <f ca="1">AVERAGE(C8656:OFFSET(C8656,$I$1-1,0))</f>
        <v>0.10218324999999991</v>
      </c>
      <c r="F8656" s="8">
        <v>41177</v>
      </c>
      <c r="G8656" s="11">
        <f t="shared" ca="1" si="271"/>
        <v>2.9404304999999974E-2</v>
      </c>
    </row>
    <row r="8657" spans="1:7" ht="15">
      <c r="A8657" s="12">
        <v>31461</v>
      </c>
      <c r="B8657" s="82">
        <v>8.8919999999999995</v>
      </c>
      <c r="C8657" s="13">
        <f t="shared" si="270"/>
        <v>8.8919999999999999E-2</v>
      </c>
      <c r="D8657" s="91">
        <f ca="1">AVERAGE(C8657:OFFSET(C8657,$I$1-1,0))</f>
        <v>0.10231094999999991</v>
      </c>
      <c r="F8657" s="8">
        <v>41178</v>
      </c>
      <c r="G8657" s="11">
        <f t="shared" ca="1" si="271"/>
        <v>2.9393189999999986E-2</v>
      </c>
    </row>
    <row r="8658" spans="1:7" ht="15">
      <c r="A8658" s="12">
        <v>31457</v>
      </c>
      <c r="B8658" s="82">
        <v>8.9390000000000001</v>
      </c>
      <c r="C8658" s="13">
        <f t="shared" si="270"/>
        <v>8.9389999999999997E-2</v>
      </c>
      <c r="D8658" s="91">
        <f ca="1">AVERAGE(C8658:OFFSET(C8658,$I$1-1,0))</f>
        <v>0.1024421499999999</v>
      </c>
      <c r="F8658" s="8">
        <v>41179</v>
      </c>
      <c r="G8658" s="11">
        <f t="shared" ca="1" si="271"/>
        <v>2.9386099999999984E-2</v>
      </c>
    </row>
    <row r="8659" spans="1:7" ht="15">
      <c r="A8659" s="12">
        <v>31456</v>
      </c>
      <c r="B8659" s="82">
        <v>9.0449999999999999</v>
      </c>
      <c r="C8659" s="13">
        <f t="shared" si="270"/>
        <v>9.0450000000000003E-2</v>
      </c>
      <c r="D8659" s="91">
        <f ca="1">AVERAGE(C8659:OFFSET(C8659,$I$1-1,0))</f>
        <v>0.10256534999999989</v>
      </c>
      <c r="F8659" s="8">
        <v>41180</v>
      </c>
      <c r="G8659" s="11">
        <f t="shared" ca="1" si="271"/>
        <v>2.937440999999999E-2</v>
      </c>
    </row>
    <row r="8660" spans="1:7" ht="15">
      <c r="A8660" s="12">
        <v>31455</v>
      </c>
      <c r="B8660" s="82">
        <v>9.1289999999999996</v>
      </c>
      <c r="C8660" s="13">
        <f t="shared" si="270"/>
        <v>9.1289999999999996E-2</v>
      </c>
      <c r="D8660" s="91">
        <f ca="1">AVERAGE(C8660:OFFSET(C8660,$I$1-1,0))</f>
        <v>0.10268514999999988</v>
      </c>
      <c r="F8660" s="8">
        <v>41183</v>
      </c>
      <c r="G8660" s="11">
        <f t="shared" ca="1" si="271"/>
        <v>2.936256499999999E-2</v>
      </c>
    </row>
    <row r="8661" spans="1:7" ht="15">
      <c r="A8661" s="12">
        <v>31454</v>
      </c>
      <c r="B8661" s="82">
        <v>9.16</v>
      </c>
      <c r="C8661" s="13">
        <f t="shared" si="270"/>
        <v>9.1600000000000001E-2</v>
      </c>
      <c r="D8661" s="91">
        <f ca="1">AVERAGE(C8661:OFFSET(C8661,$I$1-1,0))</f>
        <v>0.10279754999999989</v>
      </c>
      <c r="F8661" s="8">
        <v>41184</v>
      </c>
      <c r="G8661" s="11">
        <f t="shared" ca="1" si="271"/>
        <v>2.9351794999999993E-2</v>
      </c>
    </row>
    <row r="8662" spans="1:7" ht="15">
      <c r="A8662" s="12">
        <v>31453</v>
      </c>
      <c r="B8662" s="82">
        <v>9.2029999999999994</v>
      </c>
      <c r="C8662" s="13">
        <f t="shared" si="270"/>
        <v>9.2030000000000001E-2</v>
      </c>
      <c r="D8662" s="91">
        <f ca="1">AVERAGE(C8662:OFFSET(C8662,$I$1-1,0))</f>
        <v>0.1029048999999999</v>
      </c>
      <c r="F8662" s="8">
        <v>41185</v>
      </c>
      <c r="G8662" s="11">
        <f t="shared" ca="1" si="271"/>
        <v>2.9346699999999993E-2</v>
      </c>
    </row>
    <row r="8663" spans="1:7" ht="15">
      <c r="A8663" s="12">
        <v>31450</v>
      </c>
      <c r="B8663" s="82">
        <v>9.2919999999999998</v>
      </c>
      <c r="C8663" s="13">
        <f t="shared" si="270"/>
        <v>9.2920000000000003E-2</v>
      </c>
      <c r="D8663" s="91">
        <f ca="1">AVERAGE(C8663:OFFSET(C8663,$I$1-1,0))</f>
        <v>0.1030052999999999</v>
      </c>
      <c r="F8663" s="8">
        <v>41186</v>
      </c>
      <c r="G8663" s="11">
        <f t="shared" ca="1" si="271"/>
        <v>2.9346054999999999E-2</v>
      </c>
    </row>
    <row r="8664" spans="1:7" ht="15">
      <c r="A8664" s="12">
        <v>31449</v>
      </c>
      <c r="B8664" s="82">
        <v>9.2650000000000006</v>
      </c>
      <c r="C8664" s="13">
        <f t="shared" si="270"/>
        <v>9.265000000000001E-2</v>
      </c>
      <c r="D8664" s="91">
        <f ca="1">AVERAGE(C8664:OFFSET(C8664,$I$1-1,0))</f>
        <v>0.10310309999999989</v>
      </c>
      <c r="F8664" s="8">
        <v>41187</v>
      </c>
      <c r="G8664" s="11">
        <f t="shared" ca="1" si="271"/>
        <v>2.934991E-2</v>
      </c>
    </row>
    <row r="8665" spans="1:7" ht="15">
      <c r="A8665" s="12">
        <v>31448</v>
      </c>
      <c r="B8665" s="82">
        <v>9.2780000000000005</v>
      </c>
      <c r="C8665" s="13">
        <f t="shared" si="270"/>
        <v>9.2780000000000001E-2</v>
      </c>
      <c r="D8665" s="91">
        <f ca="1">AVERAGE(C8665:OFFSET(C8665,$I$1-1,0))</f>
        <v>0.10320114999999989</v>
      </c>
      <c r="F8665" s="8">
        <v>41190</v>
      </c>
      <c r="G8665" s="11">
        <f t="shared" ca="1" si="271"/>
        <v>2.9353765000000004E-2</v>
      </c>
    </row>
    <row r="8666" spans="1:7" ht="15">
      <c r="A8666" s="12">
        <v>31447</v>
      </c>
      <c r="B8666" s="82">
        <v>9.2360000000000007</v>
      </c>
      <c r="C8666" s="13">
        <f t="shared" si="270"/>
        <v>9.2360000000000012E-2</v>
      </c>
      <c r="D8666" s="91">
        <f ca="1">AVERAGE(C8666:OFFSET(C8666,$I$1-1,0))</f>
        <v>0.10330329999999988</v>
      </c>
      <c r="F8666" s="8">
        <v>41191</v>
      </c>
      <c r="G8666" s="11">
        <f t="shared" ca="1" si="271"/>
        <v>2.9350990000000007E-2</v>
      </c>
    </row>
    <row r="8667" spans="1:7" ht="15">
      <c r="A8667" s="12">
        <v>31446</v>
      </c>
      <c r="B8667" s="82">
        <v>9.2420000000000009</v>
      </c>
      <c r="C8667" s="13">
        <f t="shared" si="270"/>
        <v>9.2420000000000002E-2</v>
      </c>
      <c r="D8667" s="91">
        <f ca="1">AVERAGE(C8667:OFFSET(C8667,$I$1-1,0))</f>
        <v>0.10340519999999988</v>
      </c>
      <c r="F8667" s="8">
        <v>41192</v>
      </c>
      <c r="G8667" s="11">
        <f t="shared" ca="1" si="271"/>
        <v>2.9343540000000008E-2</v>
      </c>
    </row>
    <row r="8668" spans="1:7" ht="15">
      <c r="A8668" s="12">
        <v>31443</v>
      </c>
      <c r="B8668" s="82">
        <v>9.3190000000000008</v>
      </c>
      <c r="C8668" s="13">
        <f t="shared" si="270"/>
        <v>9.3190000000000009E-2</v>
      </c>
      <c r="D8668" s="91">
        <f ca="1">AVERAGE(C8668:OFFSET(C8668,$I$1-1,0))</f>
        <v>0.10351064999999987</v>
      </c>
      <c r="F8668" s="8">
        <v>41193</v>
      </c>
      <c r="G8668" s="11">
        <f t="shared" ca="1" si="271"/>
        <v>2.9333035000000011E-2</v>
      </c>
    </row>
    <row r="8669" spans="1:7" ht="15">
      <c r="A8669" s="12">
        <v>31442</v>
      </c>
      <c r="B8669" s="82">
        <v>9.343</v>
      </c>
      <c r="C8669" s="13">
        <f t="shared" si="270"/>
        <v>9.3429999999999999E-2</v>
      </c>
      <c r="D8669" s="91">
        <f ca="1">AVERAGE(C8669:OFFSET(C8669,$I$1-1,0))</f>
        <v>0.1036140999999999</v>
      </c>
      <c r="F8669" s="8">
        <v>41194</v>
      </c>
      <c r="G8669" s="11">
        <f t="shared" ca="1" si="271"/>
        <v>2.9323840000000007E-2</v>
      </c>
    </row>
    <row r="8670" spans="1:7" ht="15">
      <c r="A8670" s="12">
        <v>31441</v>
      </c>
      <c r="B8670" s="82">
        <v>9.3369999999999997</v>
      </c>
      <c r="C8670" s="13">
        <f t="shared" si="270"/>
        <v>9.3369999999999995E-2</v>
      </c>
      <c r="D8670" s="91">
        <f ca="1">AVERAGE(C8670:OFFSET(C8670,$I$1-1,0))</f>
        <v>0.10371654999999989</v>
      </c>
      <c r="F8670" s="8">
        <v>41197</v>
      </c>
      <c r="G8670" s="11">
        <f t="shared" ca="1" si="271"/>
        <v>2.931476500000001E-2</v>
      </c>
    </row>
    <row r="8671" spans="1:7" ht="15">
      <c r="A8671" s="12">
        <v>31440</v>
      </c>
      <c r="B8671" s="82">
        <v>9.2840000000000007</v>
      </c>
      <c r="C8671" s="13">
        <f t="shared" si="270"/>
        <v>9.2840000000000006E-2</v>
      </c>
      <c r="D8671" s="91">
        <f ca="1">AVERAGE(C8671:OFFSET(C8671,$I$1-1,0))</f>
        <v>0.1038266999999999</v>
      </c>
      <c r="F8671" s="8">
        <v>41198</v>
      </c>
      <c r="G8671" s="11">
        <f t="shared" ca="1" si="271"/>
        <v>2.9309320000000007E-2</v>
      </c>
    </row>
    <row r="8672" spans="1:7" ht="15">
      <c r="A8672" s="12">
        <v>31439</v>
      </c>
      <c r="B8672" s="82">
        <v>9.3550000000000004</v>
      </c>
      <c r="C8672" s="13">
        <f t="shared" si="270"/>
        <v>9.3550000000000008E-2</v>
      </c>
      <c r="D8672" s="91">
        <f ca="1">AVERAGE(C8672:OFFSET(C8672,$I$1-1,0))</f>
        <v>0.10394194999999991</v>
      </c>
      <c r="F8672" s="8">
        <v>41199</v>
      </c>
      <c r="G8672" s="11">
        <f t="shared" ca="1" si="271"/>
        <v>2.9311320000000009E-2</v>
      </c>
    </row>
    <row r="8673" spans="1:7" ht="15">
      <c r="A8673" s="12">
        <v>31436</v>
      </c>
      <c r="B8673" s="82">
        <v>9.4149999999999991</v>
      </c>
      <c r="C8673" s="13">
        <f t="shared" si="270"/>
        <v>9.4149999999999998E-2</v>
      </c>
      <c r="D8673" s="91">
        <f ca="1">AVERAGE(C8673:OFFSET(C8673,$I$1-1,0))</f>
        <v>0.10406049999999992</v>
      </c>
      <c r="F8673" s="8">
        <v>41200</v>
      </c>
      <c r="G8673" s="11">
        <f t="shared" ca="1" si="271"/>
        <v>2.9313715000000008E-2</v>
      </c>
    </row>
    <row r="8674" spans="1:7" ht="15">
      <c r="A8674" s="12">
        <v>31435</v>
      </c>
      <c r="B8674" s="82">
        <v>9.4090000000000007</v>
      </c>
      <c r="C8674" s="13">
        <f t="shared" si="270"/>
        <v>9.4090000000000007E-2</v>
      </c>
      <c r="D8674" s="91">
        <f ca="1">AVERAGE(C8674:OFFSET(C8674,$I$1-1,0))</f>
        <v>0.10417214999999994</v>
      </c>
      <c r="F8674" s="8">
        <v>41201</v>
      </c>
      <c r="G8674" s="11">
        <f t="shared" ca="1" si="271"/>
        <v>2.9314910000000013E-2</v>
      </c>
    </row>
    <row r="8675" spans="1:7" ht="15">
      <c r="A8675" s="12">
        <v>31434</v>
      </c>
      <c r="B8675" s="82">
        <v>9.4269999999999996</v>
      </c>
      <c r="C8675" s="13">
        <f t="shared" si="270"/>
        <v>9.4269999999999993E-2</v>
      </c>
      <c r="D8675" s="91">
        <f ca="1">AVERAGE(C8675:OFFSET(C8675,$I$1-1,0))</f>
        <v>0.10428624999999993</v>
      </c>
      <c r="F8675" s="8">
        <v>41204</v>
      </c>
      <c r="G8675" s="11">
        <f t="shared" ca="1" si="271"/>
        <v>2.9317935000000014E-2</v>
      </c>
    </row>
    <row r="8676" spans="1:7" ht="15">
      <c r="A8676" s="12">
        <v>31433</v>
      </c>
      <c r="B8676" s="82">
        <v>9.4149999999999991</v>
      </c>
      <c r="C8676" s="13">
        <f t="shared" si="270"/>
        <v>9.4149999999999998E-2</v>
      </c>
      <c r="D8676" s="91">
        <f ca="1">AVERAGE(C8676:OFFSET(C8676,$I$1-1,0))</f>
        <v>0.10439844999999995</v>
      </c>
      <c r="F8676" s="8">
        <v>41205</v>
      </c>
      <c r="G8676" s="11">
        <f t="shared" ca="1" si="271"/>
        <v>2.9318135000000013E-2</v>
      </c>
    </row>
    <row r="8677" spans="1:7" ht="15">
      <c r="A8677" s="12">
        <v>31429</v>
      </c>
      <c r="B8677" s="82">
        <v>9.4209999999999994</v>
      </c>
      <c r="C8677" s="13">
        <f t="shared" si="270"/>
        <v>9.4209999999999988E-2</v>
      </c>
      <c r="D8677" s="91">
        <f ca="1">AVERAGE(C8677:OFFSET(C8677,$I$1-1,0))</f>
        <v>0.10450949999999995</v>
      </c>
      <c r="F8677" s="8">
        <v>41206</v>
      </c>
      <c r="G8677" s="11">
        <f t="shared" ca="1" si="271"/>
        <v>2.9317795000000015E-2</v>
      </c>
    </row>
    <row r="8678" spans="1:7" ht="15">
      <c r="A8678" s="12">
        <v>31428</v>
      </c>
      <c r="B8678" s="82">
        <v>9.3550000000000004</v>
      </c>
      <c r="C8678" s="13">
        <f t="shared" si="270"/>
        <v>9.3550000000000008E-2</v>
      </c>
      <c r="D8678" s="91">
        <f ca="1">AVERAGE(C8678:OFFSET(C8678,$I$1-1,0))</f>
        <v>0.10462044999999995</v>
      </c>
      <c r="F8678" s="8">
        <v>41207</v>
      </c>
      <c r="G8678" s="11">
        <f t="shared" ca="1" si="271"/>
        <v>2.9314570000000009E-2</v>
      </c>
    </row>
    <row r="8679" spans="1:7" ht="15">
      <c r="A8679" s="12">
        <v>31427</v>
      </c>
      <c r="B8679" s="82">
        <v>9.4030000000000005</v>
      </c>
      <c r="C8679" s="13">
        <f t="shared" si="270"/>
        <v>9.4030000000000002E-2</v>
      </c>
      <c r="D8679" s="91">
        <f ca="1">AVERAGE(C8679:OFFSET(C8679,$I$1-1,0))</f>
        <v>0.10473704999999994</v>
      </c>
      <c r="F8679" s="8">
        <v>41208</v>
      </c>
      <c r="G8679" s="11">
        <f t="shared" ca="1" si="271"/>
        <v>2.9304790000000011E-2</v>
      </c>
    </row>
    <row r="8680" spans="1:7" ht="15">
      <c r="A8680" s="12">
        <v>31426</v>
      </c>
      <c r="B8680" s="82">
        <v>9.5560000000000009</v>
      </c>
      <c r="C8680" s="13">
        <f t="shared" si="270"/>
        <v>9.5560000000000006E-2</v>
      </c>
      <c r="D8680" s="91">
        <f ca="1">AVERAGE(C8680:OFFSET(C8680,$I$1-1,0))</f>
        <v>0.10485714999999994</v>
      </c>
      <c r="F8680" s="8">
        <v>41211</v>
      </c>
      <c r="G8680" s="11">
        <f t="shared" ca="1" si="271"/>
        <v>2.9292435000000006E-2</v>
      </c>
    </row>
    <row r="8681" spans="1:7" ht="15">
      <c r="A8681" s="12">
        <v>31425</v>
      </c>
      <c r="B8681" s="82">
        <v>9.6059999999999999</v>
      </c>
      <c r="C8681" s="13">
        <f t="shared" si="270"/>
        <v>9.6059999999999993E-2</v>
      </c>
      <c r="D8681" s="91">
        <f ca="1">AVERAGE(C8681:OFFSET(C8681,$I$1-1,0))</f>
        <v>0.10496684999999992</v>
      </c>
      <c r="F8681" s="8">
        <v>41212</v>
      </c>
      <c r="G8681" s="11">
        <f t="shared" ca="1" si="271"/>
        <v>2.9279105000000007E-2</v>
      </c>
    </row>
    <row r="8682" spans="1:7" ht="15">
      <c r="A8682" s="12">
        <v>31422</v>
      </c>
      <c r="B8682" s="82">
        <v>9.5689999999999991</v>
      </c>
      <c r="C8682" s="13">
        <f t="shared" si="270"/>
        <v>9.5689999999999997E-2</v>
      </c>
      <c r="D8682" s="91">
        <f ca="1">AVERAGE(C8682:OFFSET(C8682,$I$1-1,0))</f>
        <v>0.10507404999999993</v>
      </c>
      <c r="F8682" s="8">
        <v>41213</v>
      </c>
      <c r="G8682" s="11">
        <f t="shared" ca="1" si="271"/>
        <v>2.9264580000000005E-2</v>
      </c>
    </row>
    <row r="8683" spans="1:7" ht="15">
      <c r="A8683" s="12">
        <v>31421</v>
      </c>
      <c r="B8683" s="82">
        <v>9.44</v>
      </c>
      <c r="C8683" s="13">
        <f t="shared" si="270"/>
        <v>9.4399999999999998E-2</v>
      </c>
      <c r="D8683" s="91">
        <f ca="1">AVERAGE(C8683:OFFSET(C8683,$I$1-1,0))</f>
        <v>0.10518624999999993</v>
      </c>
      <c r="F8683" s="8">
        <v>41214</v>
      </c>
      <c r="G8683" s="11">
        <f t="shared" ca="1" si="271"/>
        <v>2.9255120000000003E-2</v>
      </c>
    </row>
    <row r="8684" spans="1:7" ht="15">
      <c r="A8684" s="12">
        <v>31420</v>
      </c>
      <c r="B8684" s="82">
        <v>9.32</v>
      </c>
      <c r="C8684" s="13">
        <f t="shared" si="270"/>
        <v>9.3200000000000005E-2</v>
      </c>
      <c r="D8684" s="91">
        <f ca="1">AVERAGE(C8684:OFFSET(C8684,$I$1-1,0))</f>
        <v>0.10529979999999994</v>
      </c>
      <c r="F8684" s="8">
        <v>41215</v>
      </c>
      <c r="G8684" s="11">
        <f t="shared" ca="1" si="271"/>
        <v>2.9247580000000006E-2</v>
      </c>
    </row>
    <row r="8685" spans="1:7" ht="15">
      <c r="A8685" s="12">
        <v>31419</v>
      </c>
      <c r="B8685" s="82">
        <v>9.1609999999999996</v>
      </c>
      <c r="C8685" s="13">
        <f t="shared" si="270"/>
        <v>9.1609999999999997E-2</v>
      </c>
      <c r="D8685" s="91">
        <f ca="1">AVERAGE(C8685:OFFSET(C8685,$I$1-1,0))</f>
        <v>0.10542409999999995</v>
      </c>
      <c r="F8685" s="8">
        <v>41218</v>
      </c>
      <c r="G8685" s="11">
        <f t="shared" ca="1" si="271"/>
        <v>2.9241445000000012E-2</v>
      </c>
    </row>
    <row r="8686" spans="1:7" ht="15">
      <c r="A8686" s="12">
        <v>31418</v>
      </c>
      <c r="B8686" s="82">
        <v>9.3019999999999996</v>
      </c>
      <c r="C8686" s="13">
        <f t="shared" si="270"/>
        <v>9.3019999999999992E-2</v>
      </c>
      <c r="D8686" s="91">
        <f ca="1">AVERAGE(C8686:OFFSET(C8686,$I$1-1,0))</f>
        <v>0.10555954999999997</v>
      </c>
      <c r="F8686" s="8">
        <v>41219</v>
      </c>
      <c r="G8686" s="11">
        <f t="shared" ca="1" si="271"/>
        <v>2.9240585000000013E-2</v>
      </c>
    </row>
    <row r="8687" spans="1:7" ht="15">
      <c r="A8687" s="12">
        <v>31415</v>
      </c>
      <c r="B8687" s="82">
        <v>9.2780000000000005</v>
      </c>
      <c r="C8687" s="13">
        <f t="shared" si="270"/>
        <v>9.2780000000000001E-2</v>
      </c>
      <c r="D8687" s="91">
        <f ca="1">AVERAGE(C8687:OFFSET(C8687,$I$1-1,0))</f>
        <v>0.10569114999999998</v>
      </c>
      <c r="F8687" s="8">
        <v>41220</v>
      </c>
      <c r="G8687" s="11">
        <f t="shared" ca="1" si="271"/>
        <v>2.9232385000000017E-2</v>
      </c>
    </row>
    <row r="8688" spans="1:7" ht="15">
      <c r="A8688" s="12">
        <v>31414</v>
      </c>
      <c r="B8688" s="82">
        <v>9.2729999999999997</v>
      </c>
      <c r="C8688" s="13">
        <f t="shared" si="270"/>
        <v>9.2729999999999993E-2</v>
      </c>
      <c r="D8688" s="91">
        <f ca="1">AVERAGE(C8688:OFFSET(C8688,$I$1-1,0))</f>
        <v>0.10582074999999998</v>
      </c>
      <c r="F8688" s="8">
        <v>41221</v>
      </c>
      <c r="G8688" s="11">
        <f t="shared" ca="1" si="271"/>
        <v>2.9219780000000025E-2</v>
      </c>
    </row>
    <row r="8689" spans="1:7" ht="15">
      <c r="A8689" s="12">
        <v>31412</v>
      </c>
      <c r="B8689" s="82">
        <v>9.2669999999999995</v>
      </c>
      <c r="C8689" s="13">
        <f t="shared" si="270"/>
        <v>9.2669999999999988E-2</v>
      </c>
      <c r="D8689" s="91">
        <f ca="1">AVERAGE(C8689:OFFSET(C8689,$I$1-1,0))</f>
        <v>0.10594819999999999</v>
      </c>
      <c r="F8689" s="8">
        <v>41222</v>
      </c>
      <c r="G8689" s="11">
        <f t="shared" ca="1" si="271"/>
        <v>2.9200860000000023E-2</v>
      </c>
    </row>
    <row r="8690" spans="1:7" ht="15">
      <c r="A8690" s="12">
        <v>31411</v>
      </c>
      <c r="B8690" s="82">
        <v>9.2609999999999992</v>
      </c>
      <c r="C8690" s="13">
        <f t="shared" si="270"/>
        <v>9.2609999999999998E-2</v>
      </c>
      <c r="D8690" s="91">
        <f ca="1">AVERAGE(C8690:OFFSET(C8690,$I$1-1,0))</f>
        <v>0.10606924999999999</v>
      </c>
      <c r="F8690" s="8">
        <v>41225</v>
      </c>
      <c r="G8690" s="11">
        <f t="shared" ca="1" si="271"/>
        <v>2.9183070000000023E-2</v>
      </c>
    </row>
    <row r="8691" spans="1:7" ht="15">
      <c r="A8691" s="12">
        <v>31408</v>
      </c>
      <c r="B8691" s="82">
        <v>9.2669999999999995</v>
      </c>
      <c r="C8691" s="13">
        <f t="shared" si="270"/>
        <v>9.2669999999999988E-2</v>
      </c>
      <c r="D8691" s="91">
        <f ca="1">AVERAGE(C8691:OFFSET(C8691,$I$1-1,0))</f>
        <v>0.10619255000000001</v>
      </c>
      <c r="F8691" s="8">
        <v>41226</v>
      </c>
      <c r="G8691" s="11">
        <f t="shared" ca="1" si="271"/>
        <v>2.9162130000000022E-2</v>
      </c>
    </row>
    <row r="8692" spans="1:7" ht="15">
      <c r="A8692" s="12">
        <v>31407</v>
      </c>
      <c r="B8692" s="82">
        <v>9.2910000000000004</v>
      </c>
      <c r="C8692" s="13">
        <f t="shared" si="270"/>
        <v>9.2910000000000006E-2</v>
      </c>
      <c r="D8692" s="91">
        <f ca="1">AVERAGE(C8692:OFFSET(C8692,$I$1-1,0))</f>
        <v>0.10631399999999999</v>
      </c>
      <c r="F8692" s="8">
        <v>41227</v>
      </c>
      <c r="G8692" s="11">
        <f t="shared" ca="1" si="271"/>
        <v>2.9140935000000024E-2</v>
      </c>
    </row>
    <row r="8693" spans="1:7" ht="15">
      <c r="A8693" s="12">
        <v>31405</v>
      </c>
      <c r="B8693" s="82">
        <v>9.32</v>
      </c>
      <c r="C8693" s="13">
        <f t="shared" si="270"/>
        <v>9.3200000000000005E-2</v>
      </c>
      <c r="D8693" s="91">
        <f ca="1">AVERAGE(C8693:OFFSET(C8693,$I$1-1,0))</f>
        <v>0.10644380000000001</v>
      </c>
      <c r="F8693" s="8">
        <v>41228</v>
      </c>
      <c r="G8693" s="11">
        <f t="shared" ca="1" si="271"/>
        <v>2.9118460000000023E-2</v>
      </c>
    </row>
    <row r="8694" spans="1:7" ht="15">
      <c r="A8694" s="12">
        <v>31404</v>
      </c>
      <c r="B8694" s="82">
        <v>9.3379999999999992</v>
      </c>
      <c r="C8694" s="13">
        <f t="shared" si="270"/>
        <v>9.3379999999999991E-2</v>
      </c>
      <c r="D8694" s="91">
        <f ca="1">AVERAGE(C8694:OFFSET(C8694,$I$1-1,0))</f>
        <v>0.10657335</v>
      </c>
      <c r="F8694" s="8">
        <v>41229</v>
      </c>
      <c r="G8694" s="11">
        <f t="shared" ca="1" si="271"/>
        <v>2.9098060000000023E-2</v>
      </c>
    </row>
    <row r="8695" spans="1:7" ht="15">
      <c r="A8695" s="12">
        <v>31401</v>
      </c>
      <c r="B8695" s="82">
        <v>9.3260000000000005</v>
      </c>
      <c r="C8695" s="13">
        <f t="shared" si="270"/>
        <v>9.326000000000001E-2</v>
      </c>
      <c r="D8695" s="91">
        <f ca="1">AVERAGE(C8695:OFFSET(C8695,$I$1-1,0))</f>
        <v>0.10669679999999999</v>
      </c>
      <c r="F8695" s="8">
        <v>41232</v>
      </c>
      <c r="G8695" s="11">
        <f t="shared" ca="1" si="271"/>
        <v>2.9080205000000022E-2</v>
      </c>
    </row>
    <row r="8696" spans="1:7" ht="15">
      <c r="A8696" s="12">
        <v>31400</v>
      </c>
      <c r="B8696" s="82">
        <v>9.3919999999999995</v>
      </c>
      <c r="C8696" s="13">
        <f t="shared" si="270"/>
        <v>9.391999999999999E-2</v>
      </c>
      <c r="D8696" s="91">
        <f ca="1">AVERAGE(C8696:OFFSET(C8696,$I$1-1,0))</f>
        <v>0.10682424999999998</v>
      </c>
      <c r="F8696" s="8">
        <v>41233</v>
      </c>
      <c r="G8696" s="11">
        <f t="shared" ca="1" si="271"/>
        <v>2.9066870000000019E-2</v>
      </c>
    </row>
    <row r="8697" spans="1:7" ht="15">
      <c r="A8697" s="12">
        <v>31399</v>
      </c>
      <c r="B8697" s="82">
        <v>9.3919999999999995</v>
      </c>
      <c r="C8697" s="13">
        <f t="shared" si="270"/>
        <v>9.391999999999999E-2</v>
      </c>
      <c r="D8697" s="91">
        <f ca="1">AVERAGE(C8697:OFFSET(C8697,$I$1-1,0))</f>
        <v>0.1069314</v>
      </c>
      <c r="F8697" s="8">
        <v>41234</v>
      </c>
      <c r="G8697" s="11">
        <f t="shared" ca="1" si="271"/>
        <v>2.9053375000000017E-2</v>
      </c>
    </row>
    <row r="8698" spans="1:7" ht="15">
      <c r="A8698" s="12">
        <v>31398</v>
      </c>
      <c r="B8698" s="82">
        <v>9.3390000000000004</v>
      </c>
      <c r="C8698" s="13">
        <f t="shared" si="270"/>
        <v>9.3390000000000001E-2</v>
      </c>
      <c r="D8698" s="91">
        <f ca="1">AVERAGE(C8698:OFFSET(C8698,$I$1-1,0))</f>
        <v>0.10703064999999996</v>
      </c>
      <c r="F8698" s="8">
        <v>41235</v>
      </c>
      <c r="G8698" s="11">
        <f t="shared" ca="1" si="271"/>
        <v>2.9037430000000017E-2</v>
      </c>
    </row>
    <row r="8699" spans="1:7" ht="15">
      <c r="A8699" s="12">
        <v>31397</v>
      </c>
      <c r="B8699" s="82">
        <v>9.4469999999999992</v>
      </c>
      <c r="C8699" s="13">
        <f t="shared" si="270"/>
        <v>9.4469999999999998E-2</v>
      </c>
      <c r="D8699" s="91">
        <f ca="1">AVERAGE(C8699:OFFSET(C8699,$I$1-1,0))</f>
        <v>0.10712994999999997</v>
      </c>
      <c r="F8699" s="8">
        <v>41236</v>
      </c>
      <c r="G8699" s="11">
        <f t="shared" ca="1" si="271"/>
        <v>2.9021470000000021E-2</v>
      </c>
    </row>
    <row r="8700" spans="1:7" ht="15">
      <c r="A8700" s="12">
        <v>31394</v>
      </c>
      <c r="B8700" s="82">
        <v>9.52</v>
      </c>
      <c r="C8700" s="13">
        <f t="shared" si="270"/>
        <v>9.5199999999999993E-2</v>
      </c>
      <c r="D8700" s="91">
        <f ca="1">AVERAGE(C8700:OFFSET(C8700,$I$1-1,0))</f>
        <v>0.10721799999999998</v>
      </c>
      <c r="F8700" s="8">
        <v>41239</v>
      </c>
      <c r="G8700" s="11">
        <f t="shared" ca="1" si="271"/>
        <v>2.9004180000000029E-2</v>
      </c>
    </row>
    <row r="8701" spans="1:7" ht="15">
      <c r="A8701" s="12">
        <v>31393</v>
      </c>
      <c r="B8701" s="82">
        <v>9.5389999999999997</v>
      </c>
      <c r="C8701" s="13">
        <f t="shared" si="270"/>
        <v>9.5390000000000003E-2</v>
      </c>
      <c r="D8701" s="91">
        <f ca="1">AVERAGE(C8701:OFFSET(C8701,$I$1-1,0))</f>
        <v>0.10730604999999997</v>
      </c>
      <c r="F8701" s="8">
        <v>41240</v>
      </c>
      <c r="G8701" s="11">
        <f t="shared" ca="1" si="271"/>
        <v>2.8982965000000031E-2</v>
      </c>
    </row>
    <row r="8702" spans="1:7" ht="15">
      <c r="A8702" s="12">
        <v>31392</v>
      </c>
      <c r="B8702" s="82">
        <v>9.5269999999999992</v>
      </c>
      <c r="C8702" s="13">
        <f t="shared" si="270"/>
        <v>9.5269999999999994E-2</v>
      </c>
      <c r="D8702" s="91">
        <f ca="1">AVERAGE(C8702:OFFSET(C8702,$I$1-1,0))</f>
        <v>0.10739534999999996</v>
      </c>
      <c r="F8702" s="8">
        <v>41241</v>
      </c>
      <c r="G8702" s="11">
        <f t="shared" ca="1" si="271"/>
        <v>2.8965480000000033E-2</v>
      </c>
    </row>
    <row r="8703" spans="1:7" ht="15">
      <c r="A8703" s="12">
        <v>31391</v>
      </c>
      <c r="B8703" s="82">
        <v>9.6639999999999997</v>
      </c>
      <c r="C8703" s="13">
        <f t="shared" si="270"/>
        <v>9.6640000000000004E-2</v>
      </c>
      <c r="D8703" s="91">
        <f ca="1">AVERAGE(C8703:OFFSET(C8703,$I$1-1,0))</f>
        <v>0.10748179999999996</v>
      </c>
      <c r="F8703" s="8">
        <v>41242</v>
      </c>
      <c r="G8703" s="11">
        <f t="shared" ca="1" si="271"/>
        <v>2.8948325000000039E-2</v>
      </c>
    </row>
    <row r="8704" spans="1:7" ht="15">
      <c r="A8704" s="12">
        <v>31390</v>
      </c>
      <c r="B8704" s="82">
        <v>9.7140000000000004</v>
      </c>
      <c r="C8704" s="13">
        <f t="shared" si="270"/>
        <v>9.7140000000000004E-2</v>
      </c>
      <c r="D8704" s="91">
        <f ca="1">AVERAGE(C8704:OFFSET(C8704,$I$1-1,0))</f>
        <v>0.10756414999999997</v>
      </c>
      <c r="F8704" s="8">
        <v>41243</v>
      </c>
      <c r="G8704" s="11">
        <f t="shared" ca="1" si="271"/>
        <v>2.8933810000000032E-2</v>
      </c>
    </row>
    <row r="8705" spans="1:7" ht="15">
      <c r="A8705" s="12">
        <v>31387</v>
      </c>
      <c r="B8705" s="82">
        <v>9.8559999999999999</v>
      </c>
      <c r="C8705" s="13">
        <f t="shared" si="270"/>
        <v>9.8559999999999995E-2</v>
      </c>
      <c r="D8705" s="91">
        <f ca="1">AVERAGE(C8705:OFFSET(C8705,$I$1-1,0))</f>
        <v>0.10764424999999997</v>
      </c>
      <c r="F8705" s="8">
        <v>41246</v>
      </c>
      <c r="G8705" s="11">
        <f t="shared" ca="1" si="271"/>
        <v>2.892137000000003E-2</v>
      </c>
    </row>
    <row r="8706" spans="1:7" ht="15">
      <c r="A8706" s="12">
        <v>31386</v>
      </c>
      <c r="B8706" s="82">
        <v>9.8759999999999994</v>
      </c>
      <c r="C8706" s="13">
        <f t="shared" si="270"/>
        <v>9.8760000000000001E-2</v>
      </c>
      <c r="D8706" s="91">
        <f ca="1">AVERAGE(C8706:OFFSET(C8706,$I$1-1,0))</f>
        <v>0.10771469999999997</v>
      </c>
      <c r="F8706" s="8">
        <v>41247</v>
      </c>
      <c r="G8706" s="11">
        <f t="shared" ca="1" si="271"/>
        <v>2.8906575000000032E-2</v>
      </c>
    </row>
    <row r="8707" spans="1:7" ht="15">
      <c r="A8707" s="12">
        <v>31385</v>
      </c>
      <c r="B8707" s="82">
        <v>9.8629999999999995</v>
      </c>
      <c r="C8707" s="13">
        <f t="shared" si="270"/>
        <v>9.8629999999999995E-2</v>
      </c>
      <c r="D8707" s="91">
        <f ca="1">AVERAGE(C8707:OFFSET(C8707,$I$1-1,0))</f>
        <v>0.10778594999999998</v>
      </c>
      <c r="F8707" s="8">
        <v>41248</v>
      </c>
      <c r="G8707" s="11">
        <f t="shared" ca="1" si="271"/>
        <v>2.8891185000000038E-2</v>
      </c>
    </row>
    <row r="8708" spans="1:7" ht="15">
      <c r="A8708" s="12">
        <v>31384</v>
      </c>
      <c r="B8708" s="82">
        <v>9.8819999999999997</v>
      </c>
      <c r="C8708" s="13">
        <f t="shared" si="270"/>
        <v>9.8819999999999991E-2</v>
      </c>
      <c r="D8708" s="91">
        <f ca="1">AVERAGE(C8708:OFFSET(C8708,$I$1-1,0))</f>
        <v>0.10785859999999997</v>
      </c>
      <c r="F8708" s="8">
        <v>41249</v>
      </c>
      <c r="G8708" s="11">
        <f t="shared" ca="1" si="271"/>
        <v>2.8872500000000034E-2</v>
      </c>
    </row>
    <row r="8709" spans="1:7" ht="15">
      <c r="A8709" s="12">
        <v>31383</v>
      </c>
      <c r="B8709" s="82">
        <v>9.9350000000000005</v>
      </c>
      <c r="C8709" s="13">
        <f t="shared" ref="C8709:C8772" si="272">B8709/100</f>
        <v>9.9350000000000008E-2</v>
      </c>
      <c r="D8709" s="91">
        <f ca="1">AVERAGE(C8709:OFFSET(C8709,$I$1-1,0))</f>
        <v>0.10792484999999997</v>
      </c>
      <c r="F8709" s="8">
        <v>41250</v>
      </c>
      <c r="G8709" s="11">
        <f t="shared" ca="1" si="271"/>
        <v>2.8857900000000034E-2</v>
      </c>
    </row>
    <row r="8710" spans="1:7" ht="15">
      <c r="A8710" s="12">
        <v>31380</v>
      </c>
      <c r="B8710" s="82">
        <v>9.8369999999999997</v>
      </c>
      <c r="C8710" s="13">
        <f t="shared" si="272"/>
        <v>9.8369999999999999E-2</v>
      </c>
      <c r="D8710" s="91">
        <f ca="1">AVERAGE(C8710:OFFSET(C8710,$I$1-1,0))</f>
        <v>0.10798414999999999</v>
      </c>
      <c r="F8710" s="8">
        <v>41253</v>
      </c>
      <c r="G8710" s="11">
        <f t="shared" ref="G8710:G8773" ca="1" si="273">VLOOKUP($F8710,$A$5:$D$10419,4,FALSE)</f>
        <v>2.884029500000003E-2</v>
      </c>
    </row>
    <row r="8711" spans="1:7" ht="15">
      <c r="A8711" s="12">
        <v>31378</v>
      </c>
      <c r="B8711" s="82">
        <v>9.8960000000000008</v>
      </c>
      <c r="C8711" s="13">
        <f t="shared" si="272"/>
        <v>9.8960000000000006E-2</v>
      </c>
      <c r="D8711" s="91">
        <f ca="1">AVERAGE(C8711:OFFSET(C8711,$I$1-1,0))</f>
        <v>0.10804549999999999</v>
      </c>
      <c r="F8711" s="8">
        <v>41254</v>
      </c>
      <c r="G8711" s="11">
        <f t="shared" ca="1" si="273"/>
        <v>2.8828665000000035E-2</v>
      </c>
    </row>
    <row r="8712" spans="1:7" ht="15">
      <c r="A8712" s="12">
        <v>31377</v>
      </c>
      <c r="B8712" s="82">
        <v>9.9489999999999998</v>
      </c>
      <c r="C8712" s="13">
        <f t="shared" si="272"/>
        <v>9.9489999999999995E-2</v>
      </c>
      <c r="D8712" s="91">
        <f ca="1">AVERAGE(C8712:OFFSET(C8712,$I$1-1,0))</f>
        <v>0.10810959999999997</v>
      </c>
      <c r="F8712" s="8">
        <v>41255</v>
      </c>
      <c r="G8712" s="11">
        <f t="shared" ca="1" si="273"/>
        <v>2.8816970000000032E-2</v>
      </c>
    </row>
    <row r="8713" spans="1:7" ht="15">
      <c r="A8713" s="12">
        <v>31376</v>
      </c>
      <c r="B8713" s="82">
        <v>9.9619999999999997</v>
      </c>
      <c r="C8713" s="13">
        <f t="shared" si="272"/>
        <v>9.962E-2</v>
      </c>
      <c r="D8713" s="91">
        <f ca="1">AVERAGE(C8713:OFFSET(C8713,$I$1-1,0))</f>
        <v>0.10817049999999999</v>
      </c>
      <c r="F8713" s="8">
        <v>41256</v>
      </c>
      <c r="G8713" s="11">
        <f t="shared" ca="1" si="273"/>
        <v>2.880351500000003E-2</v>
      </c>
    </row>
    <row r="8714" spans="1:7" ht="15">
      <c r="A8714" s="12">
        <v>31373</v>
      </c>
      <c r="B8714" s="82">
        <v>9.9960000000000004</v>
      </c>
      <c r="C8714" s="13">
        <f t="shared" si="272"/>
        <v>9.9960000000000007E-2</v>
      </c>
      <c r="D8714" s="91">
        <f ca="1">AVERAGE(C8714:OFFSET(C8714,$I$1-1,0))</f>
        <v>0.10823024999999997</v>
      </c>
      <c r="F8714" s="8">
        <v>41257</v>
      </c>
      <c r="G8714" s="11">
        <f t="shared" ca="1" si="273"/>
        <v>2.8787825000000034E-2</v>
      </c>
    </row>
    <row r="8715" spans="1:7" ht="15">
      <c r="A8715" s="12">
        <v>31372</v>
      </c>
      <c r="B8715" s="82">
        <v>9.9209999999999994</v>
      </c>
      <c r="C8715" s="13">
        <f t="shared" si="272"/>
        <v>9.9209999999999993E-2</v>
      </c>
      <c r="D8715" s="91">
        <f ca="1">AVERAGE(C8715:OFFSET(C8715,$I$1-1,0))</f>
        <v>0.10829589999999997</v>
      </c>
      <c r="F8715" s="8">
        <v>41260</v>
      </c>
      <c r="G8715" s="11">
        <f t="shared" ca="1" si="273"/>
        <v>2.8776550000000029E-2</v>
      </c>
    </row>
    <row r="8716" spans="1:7" ht="15">
      <c r="A8716" s="12">
        <v>31371</v>
      </c>
      <c r="B8716" s="82">
        <v>9.9149999999999991</v>
      </c>
      <c r="C8716" s="13">
        <f t="shared" si="272"/>
        <v>9.9149999999999988E-2</v>
      </c>
      <c r="D8716" s="91">
        <f ca="1">AVERAGE(C8716:OFFSET(C8716,$I$1-1,0))</f>
        <v>0.10836749999999999</v>
      </c>
      <c r="F8716" s="8">
        <v>41261</v>
      </c>
      <c r="G8716" s="11">
        <f t="shared" ca="1" si="273"/>
        <v>2.8763130000000022E-2</v>
      </c>
    </row>
    <row r="8717" spans="1:7" ht="15">
      <c r="A8717" s="12">
        <v>31370</v>
      </c>
      <c r="B8717" s="82">
        <v>9.9770000000000003</v>
      </c>
      <c r="C8717" s="13">
        <f t="shared" si="272"/>
        <v>9.9769999999999998E-2</v>
      </c>
      <c r="D8717" s="91">
        <f ca="1">AVERAGE(C8717:OFFSET(C8717,$I$1-1,0))</f>
        <v>0.10844725000000001</v>
      </c>
      <c r="F8717" s="8">
        <v>41262</v>
      </c>
      <c r="G8717" s="11">
        <f t="shared" ca="1" si="273"/>
        <v>2.8742410000000027E-2</v>
      </c>
    </row>
    <row r="8718" spans="1:7" ht="15">
      <c r="A8718" s="12">
        <v>31369</v>
      </c>
      <c r="B8718" s="82">
        <v>10.007999999999999</v>
      </c>
      <c r="C8718" s="13">
        <f t="shared" si="272"/>
        <v>0.10007999999999999</v>
      </c>
      <c r="D8718" s="91">
        <f ca="1">AVERAGE(C8718:OFFSET(C8718,$I$1-1,0))</f>
        <v>0.10852314999999998</v>
      </c>
      <c r="F8718" s="8">
        <v>41263</v>
      </c>
      <c r="G8718" s="11">
        <f t="shared" ca="1" si="273"/>
        <v>2.8720705000000023E-2</v>
      </c>
    </row>
    <row r="8719" spans="1:7" ht="15">
      <c r="A8719" s="12">
        <v>31366</v>
      </c>
      <c r="B8719" s="82">
        <v>10.135</v>
      </c>
      <c r="C8719" s="13">
        <f t="shared" si="272"/>
        <v>0.10135</v>
      </c>
      <c r="D8719" s="91">
        <f ca="1">AVERAGE(C8719:OFFSET(C8719,$I$1-1,0))</f>
        <v>0.10860049999999997</v>
      </c>
      <c r="F8719" s="8">
        <v>41264</v>
      </c>
      <c r="G8719" s="11">
        <f t="shared" ca="1" si="273"/>
        <v>2.8696960000000025E-2</v>
      </c>
    </row>
    <row r="8720" spans="1:7" ht="15">
      <c r="A8720" s="12">
        <v>31365</v>
      </c>
      <c r="B8720" s="82">
        <v>10.161</v>
      </c>
      <c r="C8720" s="13">
        <f t="shared" si="272"/>
        <v>0.10160999999999999</v>
      </c>
      <c r="D8720" s="91">
        <f ca="1">AVERAGE(C8720:OFFSET(C8720,$I$1-1,0))</f>
        <v>0.10867529999999997</v>
      </c>
      <c r="F8720" s="8">
        <v>41267</v>
      </c>
      <c r="G8720" s="11">
        <f t="shared" ca="1" si="273"/>
        <v>2.866999000000002E-2</v>
      </c>
    </row>
    <row r="8721" spans="1:7" ht="15">
      <c r="A8721" s="12">
        <v>31364</v>
      </c>
      <c r="B8721" s="82">
        <v>10.058999999999999</v>
      </c>
      <c r="C8721" s="13">
        <f t="shared" si="272"/>
        <v>0.10059</v>
      </c>
      <c r="D8721" s="91">
        <f ca="1">AVERAGE(C8721:OFFSET(C8721,$I$1-1,0))</f>
        <v>0.10874844999999997</v>
      </c>
      <c r="F8721" s="8">
        <v>41268</v>
      </c>
      <c r="G8721" s="11">
        <f t="shared" ca="1" si="273"/>
        <v>2.8644645000000021E-2</v>
      </c>
    </row>
    <row r="8722" spans="1:7" ht="15">
      <c r="A8722" s="12">
        <v>31363</v>
      </c>
      <c r="B8722" s="82">
        <v>10.026999999999999</v>
      </c>
      <c r="C8722" s="13">
        <f t="shared" si="272"/>
        <v>0.10027</v>
      </c>
      <c r="D8722" s="91">
        <f ca="1">AVERAGE(C8722:OFFSET(C8722,$I$1-1,0))</f>
        <v>0.10882214999999996</v>
      </c>
      <c r="F8722" s="8">
        <v>41269</v>
      </c>
      <c r="G8722" s="11">
        <f t="shared" ca="1" si="273"/>
        <v>2.8621580000000021E-2</v>
      </c>
    </row>
    <row r="8723" spans="1:7" ht="15">
      <c r="A8723" s="12">
        <v>31359</v>
      </c>
      <c r="B8723" s="82">
        <v>10.129</v>
      </c>
      <c r="C8723" s="13">
        <f t="shared" si="272"/>
        <v>0.10128999999999999</v>
      </c>
      <c r="D8723" s="91">
        <f ca="1">AVERAGE(C8723:OFFSET(C8723,$I$1-1,0))</f>
        <v>0.10889554999999998</v>
      </c>
      <c r="F8723" s="8">
        <v>41270</v>
      </c>
      <c r="G8723" s="11">
        <f t="shared" ca="1" si="273"/>
        <v>2.8599075000000015E-2</v>
      </c>
    </row>
    <row r="8724" spans="1:7" ht="15">
      <c r="A8724" s="12">
        <v>31358</v>
      </c>
      <c r="B8724" s="82">
        <v>10.167999999999999</v>
      </c>
      <c r="C8724" s="13">
        <f t="shared" si="272"/>
        <v>0.10167999999999999</v>
      </c>
      <c r="D8724" s="91">
        <f ca="1">AVERAGE(C8724:OFFSET(C8724,$I$1-1,0))</f>
        <v>0.10896159999999996</v>
      </c>
      <c r="F8724" s="8">
        <v>41271</v>
      </c>
      <c r="G8724" s="11">
        <f t="shared" ca="1" si="273"/>
        <v>2.8577180000000015E-2</v>
      </c>
    </row>
    <row r="8725" spans="1:7" ht="15">
      <c r="A8725" s="12">
        <v>31357</v>
      </c>
      <c r="B8725" s="82">
        <v>10.180999999999999</v>
      </c>
      <c r="C8725" s="13">
        <f t="shared" si="272"/>
        <v>0.10181</v>
      </c>
      <c r="D8725" s="91">
        <f ca="1">AVERAGE(C8725:OFFSET(C8725,$I$1-1,0))</f>
        <v>0.10902889999999996</v>
      </c>
      <c r="F8725" s="8">
        <v>41274</v>
      </c>
      <c r="G8725" s="11">
        <f t="shared" ca="1" si="273"/>
        <v>2.8557720000000012E-2</v>
      </c>
    </row>
    <row r="8726" spans="1:7" ht="15">
      <c r="A8726" s="12">
        <v>31356</v>
      </c>
      <c r="B8726" s="82">
        <v>10.161</v>
      </c>
      <c r="C8726" s="13">
        <f t="shared" si="272"/>
        <v>0.10160999999999999</v>
      </c>
      <c r="D8726" s="91">
        <f ca="1">AVERAGE(C8726:OFFSET(C8726,$I$1-1,0))</f>
        <v>0.10910104999999996</v>
      </c>
      <c r="F8726" s="8">
        <v>41275</v>
      </c>
      <c r="G8726" s="11">
        <f t="shared" ca="1" si="273"/>
        <v>2.8540340000000011E-2</v>
      </c>
    </row>
    <row r="8727" spans="1:7" ht="15">
      <c r="A8727" s="12">
        <v>31355</v>
      </c>
      <c r="B8727" s="82">
        <v>10.207000000000001</v>
      </c>
      <c r="C8727" s="13">
        <f t="shared" si="272"/>
        <v>0.10207000000000001</v>
      </c>
      <c r="D8727" s="91">
        <f ca="1">AVERAGE(C8727:OFFSET(C8727,$I$1-1,0))</f>
        <v>0.10917304999999995</v>
      </c>
      <c r="F8727" s="8">
        <v>41276</v>
      </c>
      <c r="G8727" s="11">
        <f t="shared" ca="1" si="273"/>
        <v>2.8526925000000012E-2</v>
      </c>
    </row>
    <row r="8728" spans="1:7" ht="15">
      <c r="A8728" s="12">
        <v>31352</v>
      </c>
      <c r="B8728" s="82">
        <v>10.226000000000001</v>
      </c>
      <c r="C8728" s="13">
        <f t="shared" si="272"/>
        <v>0.10226</v>
      </c>
      <c r="D8728" s="91">
        <f ca="1">AVERAGE(C8728:OFFSET(C8728,$I$1-1,0))</f>
        <v>0.10924894999999996</v>
      </c>
      <c r="F8728" s="8">
        <v>41277</v>
      </c>
      <c r="G8728" s="11">
        <f t="shared" ca="1" si="273"/>
        <v>2.8519525000000007E-2</v>
      </c>
    </row>
    <row r="8729" spans="1:7" ht="15">
      <c r="A8729" s="12">
        <v>31351</v>
      </c>
      <c r="B8729" s="82">
        <v>10.246</v>
      </c>
      <c r="C8729" s="13">
        <f t="shared" si="272"/>
        <v>0.10246000000000001</v>
      </c>
      <c r="D8729" s="91">
        <f ca="1">AVERAGE(C8729:OFFSET(C8729,$I$1-1,0))</f>
        <v>0.10931394999999997</v>
      </c>
      <c r="F8729" s="8">
        <v>41278</v>
      </c>
      <c r="G8729" s="11">
        <f t="shared" ca="1" si="273"/>
        <v>2.8507595000000007E-2</v>
      </c>
    </row>
    <row r="8730" spans="1:7" ht="15">
      <c r="A8730" s="12">
        <v>31350</v>
      </c>
      <c r="B8730" s="82">
        <v>10.265000000000001</v>
      </c>
      <c r="C8730" s="13">
        <f t="shared" si="272"/>
        <v>0.10265000000000001</v>
      </c>
      <c r="D8730" s="91">
        <f ca="1">AVERAGE(C8730:OFFSET(C8730,$I$1-1,0))</f>
        <v>0.10937569999999994</v>
      </c>
      <c r="F8730" s="8">
        <v>41281</v>
      </c>
      <c r="G8730" s="11">
        <f t="shared" ca="1" si="273"/>
        <v>2.8496220000000013E-2</v>
      </c>
    </row>
    <row r="8731" spans="1:7" ht="15">
      <c r="A8731" s="12">
        <v>31349</v>
      </c>
      <c r="B8731" s="82">
        <v>10.324999999999999</v>
      </c>
      <c r="C8731" s="13">
        <f t="shared" si="272"/>
        <v>0.10324999999999999</v>
      </c>
      <c r="D8731" s="91">
        <f ca="1">AVERAGE(C8731:OFFSET(C8731,$I$1-1,0))</f>
        <v>0.10943534999999993</v>
      </c>
      <c r="F8731" s="8">
        <v>41282</v>
      </c>
      <c r="G8731" s="11">
        <f t="shared" ca="1" si="273"/>
        <v>2.8477595000000008E-2</v>
      </c>
    </row>
    <row r="8732" spans="1:7" ht="15">
      <c r="A8732" s="12">
        <v>31348</v>
      </c>
      <c r="B8732" s="82">
        <v>10.513</v>
      </c>
      <c r="C8732" s="13">
        <f t="shared" si="272"/>
        <v>0.10513</v>
      </c>
      <c r="D8732" s="91">
        <f ca="1">AVERAGE(C8732:OFFSET(C8732,$I$1-1,0))</f>
        <v>0.10949164999999995</v>
      </c>
      <c r="F8732" s="8">
        <v>41283</v>
      </c>
      <c r="G8732" s="11">
        <f t="shared" ca="1" si="273"/>
        <v>2.846275500000001E-2</v>
      </c>
    </row>
    <row r="8733" spans="1:7" ht="15">
      <c r="A8733" s="12">
        <v>31345</v>
      </c>
      <c r="B8733" s="82">
        <v>10.445</v>
      </c>
      <c r="C8733" s="13">
        <f t="shared" si="272"/>
        <v>0.10445</v>
      </c>
      <c r="D8733" s="91">
        <f ca="1">AVERAGE(C8733:OFFSET(C8733,$I$1-1,0))</f>
        <v>0.10953299999999995</v>
      </c>
      <c r="F8733" s="8">
        <v>41284</v>
      </c>
      <c r="G8733" s="11">
        <f t="shared" ca="1" si="273"/>
        <v>2.8450410000000006E-2</v>
      </c>
    </row>
    <row r="8734" spans="1:7" ht="15">
      <c r="A8734" s="12">
        <v>31344</v>
      </c>
      <c r="B8734" s="82">
        <v>10.391</v>
      </c>
      <c r="C8734" s="13">
        <f t="shared" si="272"/>
        <v>0.10391</v>
      </c>
      <c r="D8734" s="91">
        <f ca="1">AVERAGE(C8734:OFFSET(C8734,$I$1-1,0))</f>
        <v>0.10957884999999994</v>
      </c>
      <c r="F8734" s="8">
        <v>41285</v>
      </c>
      <c r="G8734" s="11">
        <f t="shared" ca="1" si="273"/>
        <v>2.8442020000000009E-2</v>
      </c>
    </row>
    <row r="8735" spans="1:7" ht="15">
      <c r="A8735" s="12">
        <v>31343</v>
      </c>
      <c r="B8735" s="82">
        <v>10.371</v>
      </c>
      <c r="C8735" s="13">
        <f t="shared" si="272"/>
        <v>0.10371000000000001</v>
      </c>
      <c r="D8735" s="91">
        <f ca="1">AVERAGE(C8735:OFFSET(C8735,$I$1-1,0))</f>
        <v>0.10962704999999995</v>
      </c>
      <c r="F8735" s="8">
        <v>41288</v>
      </c>
      <c r="G8735" s="11">
        <f t="shared" ca="1" si="273"/>
        <v>2.8433790000000011E-2</v>
      </c>
    </row>
    <row r="8736" spans="1:7" ht="15">
      <c r="A8736" s="12">
        <v>31342</v>
      </c>
      <c r="B8736" s="82">
        <v>10.371</v>
      </c>
      <c r="C8736" s="13">
        <f t="shared" si="272"/>
        <v>0.10371000000000001</v>
      </c>
      <c r="D8736" s="91">
        <f ca="1">AVERAGE(C8736:OFFSET(C8736,$I$1-1,0))</f>
        <v>0.10967769999999995</v>
      </c>
      <c r="F8736" s="8">
        <v>41289</v>
      </c>
      <c r="G8736" s="11">
        <f t="shared" ca="1" si="273"/>
        <v>2.8428660000000012E-2</v>
      </c>
    </row>
    <row r="8737" spans="1:7" ht="15">
      <c r="A8737" s="12">
        <v>31341</v>
      </c>
      <c r="B8737" s="82">
        <v>10.425000000000001</v>
      </c>
      <c r="C8737" s="13">
        <f t="shared" si="272"/>
        <v>0.10425000000000001</v>
      </c>
      <c r="D8737" s="91">
        <f ca="1">AVERAGE(C8737:OFFSET(C8737,$I$1-1,0))</f>
        <v>0.10972689999999995</v>
      </c>
      <c r="F8737" s="8">
        <v>41290</v>
      </c>
      <c r="G8737" s="11">
        <f t="shared" ca="1" si="273"/>
        <v>2.8419520000000014E-2</v>
      </c>
    </row>
    <row r="8738" spans="1:7" ht="15">
      <c r="A8738" s="12">
        <v>31338</v>
      </c>
      <c r="B8738" s="82">
        <v>10.439</v>
      </c>
      <c r="C8738" s="13">
        <f t="shared" si="272"/>
        <v>0.10439</v>
      </c>
      <c r="D8738" s="91">
        <f ca="1">AVERAGE(C8738:OFFSET(C8738,$I$1-1,0))</f>
        <v>0.10977859999999995</v>
      </c>
      <c r="F8738" s="8">
        <v>41291</v>
      </c>
      <c r="G8738" s="11">
        <f t="shared" ca="1" si="273"/>
        <v>2.8412550000000009E-2</v>
      </c>
    </row>
    <row r="8739" spans="1:7" ht="15">
      <c r="A8739" s="12">
        <v>31337</v>
      </c>
      <c r="B8739" s="82">
        <v>10.445</v>
      </c>
      <c r="C8739" s="13">
        <f t="shared" si="272"/>
        <v>0.10445</v>
      </c>
      <c r="D8739" s="91">
        <f ca="1">AVERAGE(C8739:OFFSET(C8739,$I$1-1,0))</f>
        <v>0.10983599999999996</v>
      </c>
      <c r="F8739" s="8">
        <v>41292</v>
      </c>
      <c r="G8739" s="11">
        <f t="shared" ca="1" si="273"/>
        <v>2.8407630000000014E-2</v>
      </c>
    </row>
    <row r="8740" spans="1:7" ht="15">
      <c r="A8740" s="12">
        <v>31336</v>
      </c>
      <c r="B8740" s="82">
        <v>10.526999999999999</v>
      </c>
      <c r="C8740" s="13">
        <f t="shared" si="272"/>
        <v>0.10526999999999999</v>
      </c>
      <c r="D8740" s="91">
        <f ca="1">AVERAGE(C8740:OFFSET(C8740,$I$1-1,0))</f>
        <v>0.10989424999999993</v>
      </c>
      <c r="F8740" s="8">
        <v>41295</v>
      </c>
      <c r="G8740" s="11">
        <f t="shared" ca="1" si="273"/>
        <v>2.8402550000000013E-2</v>
      </c>
    </row>
    <row r="8741" spans="1:7" ht="15">
      <c r="A8741" s="12">
        <v>31335</v>
      </c>
      <c r="B8741" s="82">
        <v>10.534000000000001</v>
      </c>
      <c r="C8741" s="13">
        <f t="shared" si="272"/>
        <v>0.10534</v>
      </c>
      <c r="D8741" s="91">
        <f ca="1">AVERAGE(C8741:OFFSET(C8741,$I$1-1,0))</f>
        <v>0.10994349999999993</v>
      </c>
      <c r="F8741" s="8">
        <v>41296</v>
      </c>
      <c r="G8741" s="11">
        <f t="shared" ca="1" si="273"/>
        <v>2.839690000000001E-2</v>
      </c>
    </row>
    <row r="8742" spans="1:7" ht="15">
      <c r="A8742" s="12">
        <v>31331</v>
      </c>
      <c r="B8742" s="82">
        <v>10.596</v>
      </c>
      <c r="C8742" s="13">
        <f t="shared" si="272"/>
        <v>0.10596</v>
      </c>
      <c r="D8742" s="91">
        <f ca="1">AVERAGE(C8742:OFFSET(C8742,$I$1-1,0))</f>
        <v>0.10999539999999994</v>
      </c>
      <c r="F8742" s="8">
        <v>41297</v>
      </c>
      <c r="G8742" s="11">
        <f t="shared" ca="1" si="273"/>
        <v>2.8391485000000004E-2</v>
      </c>
    </row>
    <row r="8743" spans="1:7" ht="15">
      <c r="A8743" s="12">
        <v>31330</v>
      </c>
      <c r="B8743" s="82">
        <v>10.589</v>
      </c>
      <c r="C8743" s="13">
        <f t="shared" si="272"/>
        <v>0.10589</v>
      </c>
      <c r="D8743" s="91">
        <f ca="1">AVERAGE(C8743:OFFSET(C8743,$I$1-1,0))</f>
        <v>0.11004614999999994</v>
      </c>
      <c r="F8743" s="8">
        <v>41298</v>
      </c>
      <c r="G8743" s="11">
        <f t="shared" ca="1" si="273"/>
        <v>2.8387600000000002E-2</v>
      </c>
    </row>
    <row r="8744" spans="1:7" ht="15">
      <c r="A8744" s="12">
        <v>31329</v>
      </c>
      <c r="B8744" s="82">
        <v>10.61</v>
      </c>
      <c r="C8744" s="13">
        <f t="shared" si="272"/>
        <v>0.1061</v>
      </c>
      <c r="D8744" s="91">
        <f ca="1">AVERAGE(C8744:OFFSET(C8744,$I$1-1,0))</f>
        <v>0.11010029999999996</v>
      </c>
      <c r="F8744" s="8">
        <v>41299</v>
      </c>
      <c r="G8744" s="11">
        <f t="shared" ca="1" si="273"/>
        <v>2.8388065000000001E-2</v>
      </c>
    </row>
    <row r="8745" spans="1:7" ht="15">
      <c r="A8745" s="12">
        <v>31328</v>
      </c>
      <c r="B8745" s="82">
        <v>10.603</v>
      </c>
      <c r="C8745" s="13">
        <f t="shared" si="272"/>
        <v>0.10603</v>
      </c>
      <c r="D8745" s="91">
        <f ca="1">AVERAGE(C8745:OFFSET(C8745,$I$1-1,0))</f>
        <v>0.11014844999999994</v>
      </c>
      <c r="F8745" s="8">
        <v>41302</v>
      </c>
      <c r="G8745" s="11">
        <f t="shared" ca="1" si="273"/>
        <v>2.8390884999999994E-2</v>
      </c>
    </row>
    <row r="8746" spans="1:7" ht="15">
      <c r="A8746" s="12">
        <v>31327</v>
      </c>
      <c r="B8746" s="82">
        <v>10.651999999999999</v>
      </c>
      <c r="C8746" s="13">
        <f t="shared" si="272"/>
        <v>0.10651999999999999</v>
      </c>
      <c r="D8746" s="91">
        <f ca="1">AVERAGE(C8746:OFFSET(C8746,$I$1-1,0))</f>
        <v>0.11019544999999993</v>
      </c>
      <c r="F8746" s="8">
        <v>41303</v>
      </c>
      <c r="G8746" s="11">
        <f t="shared" ca="1" si="273"/>
        <v>2.8393675000000004E-2</v>
      </c>
    </row>
    <row r="8747" spans="1:7" ht="15">
      <c r="A8747" s="12">
        <v>31324</v>
      </c>
      <c r="B8747" s="82">
        <v>10.624000000000001</v>
      </c>
      <c r="C8747" s="13">
        <f t="shared" si="272"/>
        <v>0.10624</v>
      </c>
      <c r="D8747" s="91">
        <f ca="1">AVERAGE(C8747:OFFSET(C8747,$I$1-1,0))</f>
        <v>0.11023809999999994</v>
      </c>
      <c r="F8747" s="8">
        <v>41304</v>
      </c>
      <c r="G8747" s="11">
        <f t="shared" ca="1" si="273"/>
        <v>2.8395405000000006E-2</v>
      </c>
    </row>
    <row r="8748" spans="1:7" ht="15">
      <c r="A8748" s="12">
        <v>31323</v>
      </c>
      <c r="B8748" s="82">
        <v>10.582000000000001</v>
      </c>
      <c r="C8748" s="13">
        <f t="shared" si="272"/>
        <v>0.10582000000000001</v>
      </c>
      <c r="D8748" s="91">
        <f ca="1">AVERAGE(C8748:OFFSET(C8748,$I$1-1,0))</f>
        <v>0.11028289999999995</v>
      </c>
      <c r="F8748" s="8">
        <v>41305</v>
      </c>
      <c r="G8748" s="11">
        <f t="shared" ca="1" si="273"/>
        <v>2.8398120000000002E-2</v>
      </c>
    </row>
    <row r="8749" spans="1:7" ht="15">
      <c r="A8749" s="12">
        <v>31322</v>
      </c>
      <c r="B8749" s="82">
        <v>10.555</v>
      </c>
      <c r="C8749" s="13">
        <f t="shared" si="272"/>
        <v>0.10554999999999999</v>
      </c>
      <c r="D8749" s="91">
        <f ca="1">AVERAGE(C8749:OFFSET(C8749,$I$1-1,0))</f>
        <v>0.11033019999999993</v>
      </c>
      <c r="F8749" s="8">
        <v>41306</v>
      </c>
      <c r="G8749" s="11">
        <f t="shared" ca="1" si="273"/>
        <v>2.8402890000000004E-2</v>
      </c>
    </row>
    <row r="8750" spans="1:7" ht="15">
      <c r="A8750" s="12">
        <v>31321</v>
      </c>
      <c r="B8750" s="82">
        <v>10.534000000000001</v>
      </c>
      <c r="C8750" s="13">
        <f t="shared" si="272"/>
        <v>0.10534</v>
      </c>
      <c r="D8750" s="91">
        <f ca="1">AVERAGE(C8750:OFFSET(C8750,$I$1-1,0))</f>
        <v>0.11037734999999994</v>
      </c>
      <c r="F8750" s="8">
        <v>41309</v>
      </c>
      <c r="G8750" s="11">
        <f t="shared" ca="1" si="273"/>
        <v>2.8405330000000003E-2</v>
      </c>
    </row>
    <row r="8751" spans="1:7" ht="15">
      <c r="A8751" s="12">
        <v>31320</v>
      </c>
      <c r="B8751" s="82">
        <v>10.555</v>
      </c>
      <c r="C8751" s="13">
        <f t="shared" si="272"/>
        <v>0.10554999999999999</v>
      </c>
      <c r="D8751" s="91">
        <f ca="1">AVERAGE(C8751:OFFSET(C8751,$I$1-1,0))</f>
        <v>0.11041884999999993</v>
      </c>
      <c r="F8751" s="8">
        <v>41310</v>
      </c>
      <c r="G8751" s="11">
        <f t="shared" ca="1" si="273"/>
        <v>2.8408445000000001E-2</v>
      </c>
    </row>
    <row r="8752" spans="1:7" ht="15">
      <c r="A8752" s="12">
        <v>31317</v>
      </c>
      <c r="B8752" s="82">
        <v>10.548</v>
      </c>
      <c r="C8752" s="13">
        <f t="shared" si="272"/>
        <v>0.10548</v>
      </c>
      <c r="D8752" s="91">
        <f ca="1">AVERAGE(C8752:OFFSET(C8752,$I$1-1,0))</f>
        <v>0.11045634999999995</v>
      </c>
      <c r="F8752" s="8">
        <v>41311</v>
      </c>
      <c r="G8752" s="11">
        <f t="shared" ca="1" si="273"/>
        <v>2.8411120000000008E-2</v>
      </c>
    </row>
    <row r="8753" spans="1:7" ht="15">
      <c r="A8753" s="12">
        <v>31316</v>
      </c>
      <c r="B8753" s="82">
        <v>10.494</v>
      </c>
      <c r="C8753" s="13">
        <f t="shared" si="272"/>
        <v>0.10493999999999999</v>
      </c>
      <c r="D8753" s="91">
        <f ca="1">AVERAGE(C8753:OFFSET(C8753,$I$1-1,0))</f>
        <v>0.11049459999999996</v>
      </c>
      <c r="F8753" s="8">
        <v>41312</v>
      </c>
      <c r="G8753" s="11">
        <f t="shared" ca="1" si="273"/>
        <v>2.841371500000001E-2</v>
      </c>
    </row>
    <row r="8754" spans="1:7" ht="15">
      <c r="A8754" s="12">
        <v>31315</v>
      </c>
      <c r="B8754" s="82">
        <v>10.513999999999999</v>
      </c>
      <c r="C8754" s="13">
        <f t="shared" si="272"/>
        <v>0.10514</v>
      </c>
      <c r="D8754" s="91">
        <f ca="1">AVERAGE(C8754:OFFSET(C8754,$I$1-1,0))</f>
        <v>0.11053479999999999</v>
      </c>
      <c r="F8754" s="8">
        <v>41313</v>
      </c>
      <c r="G8754" s="11">
        <f t="shared" ca="1" si="273"/>
        <v>2.8418345000000008E-2</v>
      </c>
    </row>
    <row r="8755" spans="1:7" ht="15">
      <c r="A8755" s="12">
        <v>31314</v>
      </c>
      <c r="B8755" s="82">
        <v>10.568999999999999</v>
      </c>
      <c r="C8755" s="13">
        <f t="shared" si="272"/>
        <v>0.10568999999999999</v>
      </c>
      <c r="D8755" s="91">
        <f ca="1">AVERAGE(C8755:OFFSET(C8755,$I$1-1,0))</f>
        <v>0.11057994999999998</v>
      </c>
      <c r="F8755" s="8">
        <v>41316</v>
      </c>
      <c r="G8755" s="11">
        <f t="shared" ca="1" si="273"/>
        <v>2.8423875000000005E-2</v>
      </c>
    </row>
    <row r="8756" spans="1:7" ht="15">
      <c r="A8756" s="12">
        <v>31313</v>
      </c>
      <c r="B8756" s="82">
        <v>10.624000000000001</v>
      </c>
      <c r="C8756" s="13">
        <f t="shared" si="272"/>
        <v>0.10624</v>
      </c>
      <c r="D8756" s="91">
        <f ca="1">AVERAGE(C8756:OFFSET(C8756,$I$1-1,0))</f>
        <v>0.11062834999999999</v>
      </c>
      <c r="F8756" s="8">
        <v>41317</v>
      </c>
      <c r="G8756" s="11">
        <f t="shared" ca="1" si="273"/>
        <v>2.8431625000000002E-2</v>
      </c>
    </row>
    <row r="8757" spans="1:7" ht="15">
      <c r="A8757" s="12">
        <v>31310</v>
      </c>
      <c r="B8757" s="82">
        <v>10.576000000000001</v>
      </c>
      <c r="C8757" s="13">
        <f t="shared" si="272"/>
        <v>0.10576000000000001</v>
      </c>
      <c r="D8757" s="91">
        <f ca="1">AVERAGE(C8757:OFFSET(C8757,$I$1-1,0))</f>
        <v>0.11067589999999999</v>
      </c>
      <c r="F8757" s="8">
        <v>41318</v>
      </c>
      <c r="G8757" s="11">
        <f t="shared" ca="1" si="273"/>
        <v>2.844207E-2</v>
      </c>
    </row>
    <row r="8758" spans="1:7" ht="15">
      <c r="A8758" s="12">
        <v>31309</v>
      </c>
      <c r="B8758" s="82">
        <v>10.611000000000001</v>
      </c>
      <c r="C8758" s="13">
        <f t="shared" si="272"/>
        <v>0.10611000000000001</v>
      </c>
      <c r="D8758" s="91">
        <f ca="1">AVERAGE(C8758:OFFSET(C8758,$I$1-1,0))</f>
        <v>0.11073004999999998</v>
      </c>
      <c r="F8758" s="8">
        <v>41319</v>
      </c>
      <c r="G8758" s="11">
        <f t="shared" ca="1" si="273"/>
        <v>2.8448859999999999E-2</v>
      </c>
    </row>
    <row r="8759" spans="1:7" ht="15">
      <c r="A8759" s="12">
        <v>31308</v>
      </c>
      <c r="B8759" s="82">
        <v>10.681000000000001</v>
      </c>
      <c r="C8759" s="13">
        <f t="shared" si="272"/>
        <v>0.10681000000000002</v>
      </c>
      <c r="D8759" s="91">
        <f ca="1">AVERAGE(C8759:OFFSET(C8759,$I$1-1,0))</f>
        <v>0.11078339999999999</v>
      </c>
      <c r="F8759" s="8">
        <v>41320</v>
      </c>
      <c r="G8759" s="11">
        <f t="shared" ca="1" si="273"/>
        <v>2.8457109999999997E-2</v>
      </c>
    </row>
    <row r="8760" spans="1:7" ht="15">
      <c r="A8760" s="12">
        <v>31307</v>
      </c>
      <c r="B8760" s="82">
        <v>10.603999999999999</v>
      </c>
      <c r="C8760" s="13">
        <f t="shared" si="272"/>
        <v>0.10604</v>
      </c>
      <c r="D8760" s="91">
        <f ca="1">AVERAGE(C8760:OFFSET(C8760,$I$1-1,0))</f>
        <v>0.11083999999999999</v>
      </c>
      <c r="F8760" s="8">
        <v>41323</v>
      </c>
      <c r="G8760" s="11">
        <f t="shared" ca="1" si="273"/>
        <v>2.8469879999999993E-2</v>
      </c>
    </row>
    <row r="8761" spans="1:7" ht="15">
      <c r="A8761" s="12">
        <v>31306</v>
      </c>
      <c r="B8761" s="82">
        <v>10.568999999999999</v>
      </c>
      <c r="C8761" s="13">
        <f t="shared" si="272"/>
        <v>0.10568999999999999</v>
      </c>
      <c r="D8761" s="91">
        <f ca="1">AVERAGE(C8761:OFFSET(C8761,$I$1-1,0))</f>
        <v>0.11089604999999998</v>
      </c>
      <c r="F8761" s="8">
        <v>41324</v>
      </c>
      <c r="G8761" s="11">
        <f t="shared" ca="1" si="273"/>
        <v>2.8484529999999994E-2</v>
      </c>
    </row>
    <row r="8762" spans="1:7" ht="15">
      <c r="A8762" s="12">
        <v>31303</v>
      </c>
      <c r="B8762" s="82">
        <v>10.583</v>
      </c>
      <c r="C8762" s="13">
        <f t="shared" si="272"/>
        <v>0.10583000000000001</v>
      </c>
      <c r="D8762" s="91">
        <f ca="1">AVERAGE(C8762:OFFSET(C8762,$I$1-1,0))</f>
        <v>0.1109498</v>
      </c>
      <c r="F8762" s="8">
        <v>41325</v>
      </c>
      <c r="G8762" s="11">
        <f t="shared" ca="1" si="273"/>
        <v>2.8499539999999993E-2</v>
      </c>
    </row>
    <row r="8763" spans="1:7" ht="15">
      <c r="A8763" s="12">
        <v>31302</v>
      </c>
      <c r="B8763" s="82">
        <v>10.750999999999999</v>
      </c>
      <c r="C8763" s="13">
        <f t="shared" si="272"/>
        <v>0.10750999999999999</v>
      </c>
      <c r="D8763" s="91">
        <f ca="1">AVERAGE(C8763:OFFSET(C8763,$I$1-1,0))</f>
        <v>0.11100824999999999</v>
      </c>
      <c r="F8763" s="8">
        <v>41326</v>
      </c>
      <c r="G8763" s="11">
        <f t="shared" ca="1" si="273"/>
        <v>2.8518549999999997E-2</v>
      </c>
    </row>
    <row r="8764" spans="1:7" ht="15">
      <c r="A8764" s="12">
        <v>31301</v>
      </c>
      <c r="B8764" s="82">
        <v>10.709</v>
      </c>
      <c r="C8764" s="13">
        <f t="shared" si="272"/>
        <v>0.10708999999999999</v>
      </c>
      <c r="D8764" s="91">
        <f ca="1">AVERAGE(C8764:OFFSET(C8764,$I$1-1,0))</f>
        <v>0.11105289999999998</v>
      </c>
      <c r="F8764" s="8">
        <v>41327</v>
      </c>
      <c r="G8764" s="11">
        <f t="shared" ca="1" si="273"/>
        <v>2.8535854999999999E-2</v>
      </c>
    </row>
    <row r="8765" spans="1:7" ht="15">
      <c r="A8765" s="12">
        <v>31300</v>
      </c>
      <c r="B8765" s="82">
        <v>10.695</v>
      </c>
      <c r="C8765" s="13">
        <f t="shared" si="272"/>
        <v>0.10695</v>
      </c>
      <c r="D8765" s="91">
        <f ca="1">AVERAGE(C8765:OFFSET(C8765,$I$1-1,0))</f>
        <v>0.11108994999999998</v>
      </c>
      <c r="F8765" s="8">
        <v>41330</v>
      </c>
      <c r="G8765" s="11">
        <f t="shared" ca="1" si="273"/>
        <v>2.8548469999999996E-2</v>
      </c>
    </row>
    <row r="8766" spans="1:7" ht="15">
      <c r="A8766" s="12">
        <v>31299</v>
      </c>
      <c r="B8766" s="82">
        <v>10.702</v>
      </c>
      <c r="C8766" s="13">
        <f t="shared" si="272"/>
        <v>0.10702</v>
      </c>
      <c r="D8766" s="91">
        <f ca="1">AVERAGE(C8766:OFFSET(C8766,$I$1-1,0))</f>
        <v>0.11113019999999997</v>
      </c>
      <c r="F8766" s="8">
        <v>41331</v>
      </c>
      <c r="G8766" s="11">
        <f t="shared" ca="1" si="273"/>
        <v>2.8559064999999991E-2</v>
      </c>
    </row>
    <row r="8767" spans="1:7" ht="15">
      <c r="A8767" s="12">
        <v>31296</v>
      </c>
      <c r="B8767" s="82">
        <v>10.702</v>
      </c>
      <c r="C8767" s="13">
        <f t="shared" si="272"/>
        <v>0.10702</v>
      </c>
      <c r="D8767" s="91">
        <f ca="1">AVERAGE(C8767:OFFSET(C8767,$I$1-1,0))</f>
        <v>0.11116834999999999</v>
      </c>
      <c r="F8767" s="8">
        <v>41332</v>
      </c>
      <c r="G8767" s="11">
        <f t="shared" ca="1" si="273"/>
        <v>2.8573249999999991E-2</v>
      </c>
    </row>
    <row r="8768" spans="1:7" ht="15">
      <c r="A8768" s="12">
        <v>31295</v>
      </c>
      <c r="B8768" s="82">
        <v>10.474</v>
      </c>
      <c r="C8768" s="13">
        <f t="shared" si="272"/>
        <v>0.10474</v>
      </c>
      <c r="D8768" s="91">
        <f ca="1">AVERAGE(C8768:OFFSET(C8768,$I$1-1,0))</f>
        <v>0.11121114999999999</v>
      </c>
      <c r="F8768" s="8">
        <v>41333</v>
      </c>
      <c r="G8768" s="11">
        <f t="shared" ca="1" si="273"/>
        <v>2.8583934999999991E-2</v>
      </c>
    </row>
    <row r="8769" spans="1:7" ht="15">
      <c r="A8769" s="12">
        <v>31294</v>
      </c>
      <c r="B8769" s="82">
        <v>10.394</v>
      </c>
      <c r="C8769" s="13">
        <f t="shared" si="272"/>
        <v>0.10394</v>
      </c>
      <c r="D8769" s="91">
        <f ca="1">AVERAGE(C8769:OFFSET(C8769,$I$1-1,0))</f>
        <v>0.11126569999999997</v>
      </c>
      <c r="F8769" s="8">
        <v>41334</v>
      </c>
      <c r="G8769" s="11">
        <f t="shared" ca="1" si="273"/>
        <v>2.8594404999999993E-2</v>
      </c>
    </row>
    <row r="8770" spans="1:7" ht="15">
      <c r="A8770" s="12">
        <v>31293</v>
      </c>
      <c r="B8770" s="82">
        <v>10.441000000000001</v>
      </c>
      <c r="C8770" s="13">
        <f t="shared" si="272"/>
        <v>0.10441</v>
      </c>
      <c r="D8770" s="91">
        <f ca="1">AVERAGE(C8770:OFFSET(C8770,$I$1-1,0))</f>
        <v>0.11133079999999998</v>
      </c>
      <c r="F8770" s="8">
        <v>41337</v>
      </c>
      <c r="G8770" s="11">
        <f t="shared" ca="1" si="273"/>
        <v>2.8606664999999993E-2</v>
      </c>
    </row>
    <row r="8771" spans="1:7" ht="15">
      <c r="A8771" s="12">
        <v>31289</v>
      </c>
      <c r="B8771" s="82">
        <v>10.468</v>
      </c>
      <c r="C8771" s="13">
        <f t="shared" si="272"/>
        <v>0.10468</v>
      </c>
      <c r="D8771" s="91">
        <f ca="1">AVERAGE(C8771:OFFSET(C8771,$I$1-1,0))</f>
        <v>0.11139539999999996</v>
      </c>
      <c r="F8771" s="8">
        <v>41338</v>
      </c>
      <c r="G8771" s="11">
        <f t="shared" ca="1" si="273"/>
        <v>2.8619619999999991E-2</v>
      </c>
    </row>
    <row r="8772" spans="1:7" ht="15">
      <c r="A8772" s="12">
        <v>31288</v>
      </c>
      <c r="B8772" s="82">
        <v>10.361000000000001</v>
      </c>
      <c r="C8772" s="13">
        <f t="shared" si="272"/>
        <v>0.10361000000000001</v>
      </c>
      <c r="D8772" s="91">
        <f ca="1">AVERAGE(C8772:OFFSET(C8772,$I$1-1,0))</f>
        <v>0.11145754999999996</v>
      </c>
      <c r="F8772" s="8">
        <v>41339</v>
      </c>
      <c r="G8772" s="11">
        <f t="shared" ca="1" si="273"/>
        <v>2.8641519999999993E-2</v>
      </c>
    </row>
    <row r="8773" spans="1:7" ht="15">
      <c r="A8773" s="12">
        <v>31287</v>
      </c>
      <c r="B8773" s="82">
        <v>10.361000000000001</v>
      </c>
      <c r="C8773" s="13">
        <f t="shared" ref="C8773:C8836" si="274">B8773/100</f>
        <v>0.10361000000000001</v>
      </c>
      <c r="D8773" s="91">
        <f ca="1">AVERAGE(C8773:OFFSET(C8773,$I$1-1,0))</f>
        <v>0.11151809999999998</v>
      </c>
      <c r="F8773" s="8">
        <v>41340</v>
      </c>
      <c r="G8773" s="11">
        <f t="shared" ca="1" si="273"/>
        <v>2.8669574999999992E-2</v>
      </c>
    </row>
    <row r="8774" spans="1:7" ht="15">
      <c r="A8774" s="12">
        <v>31286</v>
      </c>
      <c r="B8774" s="82">
        <v>10.367000000000001</v>
      </c>
      <c r="C8774" s="13">
        <f t="shared" si="274"/>
        <v>0.10367000000000001</v>
      </c>
      <c r="D8774" s="91">
        <f ca="1">AVERAGE(C8774:OFFSET(C8774,$I$1-1,0))</f>
        <v>0.11157904999999997</v>
      </c>
      <c r="F8774" s="8">
        <v>41341</v>
      </c>
      <c r="G8774" s="11">
        <f t="shared" ref="G8774:G8837" ca="1" si="275">VLOOKUP($F8774,$A$5:$D$10419,4,FALSE)</f>
        <v>2.8705794999999992E-2</v>
      </c>
    </row>
    <row r="8775" spans="1:7" ht="15">
      <c r="A8775" s="12">
        <v>31285</v>
      </c>
      <c r="B8775" s="82">
        <v>10.435</v>
      </c>
      <c r="C8775" s="13">
        <f t="shared" si="274"/>
        <v>0.10435</v>
      </c>
      <c r="D8775" s="91">
        <f ca="1">AVERAGE(C8775:OFFSET(C8775,$I$1-1,0))</f>
        <v>0.11164259999999997</v>
      </c>
      <c r="F8775" s="8">
        <v>41344</v>
      </c>
      <c r="G8775" s="11">
        <f t="shared" ca="1" si="275"/>
        <v>2.8740514999999994E-2</v>
      </c>
    </row>
    <row r="8776" spans="1:7" ht="15">
      <c r="A8776" s="12">
        <v>31282</v>
      </c>
      <c r="B8776" s="82">
        <v>10.435</v>
      </c>
      <c r="C8776" s="13">
        <f t="shared" si="274"/>
        <v>0.10435</v>
      </c>
      <c r="D8776" s="91">
        <f ca="1">AVERAGE(C8776:OFFSET(C8776,$I$1-1,0))</f>
        <v>0.11170639999999997</v>
      </c>
      <c r="F8776" s="8">
        <v>41345</v>
      </c>
      <c r="G8776" s="11">
        <f t="shared" ca="1" si="275"/>
        <v>2.8769069999999994E-2</v>
      </c>
    </row>
    <row r="8777" spans="1:7" ht="15">
      <c r="A8777" s="12">
        <v>31281</v>
      </c>
      <c r="B8777" s="82">
        <v>10.407999999999999</v>
      </c>
      <c r="C8777" s="13">
        <f t="shared" si="274"/>
        <v>0.10407999999999999</v>
      </c>
      <c r="D8777" s="91">
        <f ca="1">AVERAGE(C8777:OFFSET(C8777,$I$1-1,0))</f>
        <v>0.11177429999999999</v>
      </c>
      <c r="F8777" s="8">
        <v>41346</v>
      </c>
      <c r="G8777" s="11">
        <f t="shared" ca="1" si="275"/>
        <v>2.8793074999999994E-2</v>
      </c>
    </row>
    <row r="8778" spans="1:7" ht="15">
      <c r="A8778" s="12">
        <v>31280</v>
      </c>
      <c r="B8778" s="82">
        <v>10.411</v>
      </c>
      <c r="C8778" s="13">
        <f t="shared" si="274"/>
        <v>0.10410999999999999</v>
      </c>
      <c r="D8778" s="91">
        <f ca="1">AVERAGE(C8778:OFFSET(C8778,$I$1-1,0))</f>
        <v>0.11185489999999999</v>
      </c>
      <c r="F8778" s="8">
        <v>41347</v>
      </c>
      <c r="G8778" s="11">
        <f t="shared" ca="1" si="275"/>
        <v>2.8818004999999994E-2</v>
      </c>
    </row>
    <row r="8779" spans="1:7" ht="15">
      <c r="A8779" s="12">
        <v>31279</v>
      </c>
      <c r="B8779" s="82">
        <v>10.462</v>
      </c>
      <c r="C8779" s="13">
        <f t="shared" si="274"/>
        <v>0.10461999999999999</v>
      </c>
      <c r="D8779" s="91">
        <f ca="1">AVERAGE(C8779:OFFSET(C8779,$I$1-1,0))</f>
        <v>0.1119404</v>
      </c>
      <c r="F8779" s="8">
        <v>41348</v>
      </c>
      <c r="G8779" s="11">
        <f t="shared" ca="1" si="275"/>
        <v>2.8841309999999998E-2</v>
      </c>
    </row>
    <row r="8780" spans="1:7" ht="15">
      <c r="A8780" s="12">
        <v>31278</v>
      </c>
      <c r="B8780" s="82">
        <v>10.503</v>
      </c>
      <c r="C8780" s="13">
        <f t="shared" si="274"/>
        <v>0.10503</v>
      </c>
      <c r="D8780" s="91">
        <f ca="1">AVERAGE(C8780:OFFSET(C8780,$I$1-1,0))</f>
        <v>0.11202334999999999</v>
      </c>
      <c r="F8780" s="8">
        <v>41351</v>
      </c>
      <c r="G8780" s="11">
        <f t="shared" ca="1" si="275"/>
        <v>2.8865109999999992E-2</v>
      </c>
    </row>
    <row r="8781" spans="1:7" ht="15">
      <c r="A8781" s="12">
        <v>31275</v>
      </c>
      <c r="B8781" s="82">
        <v>10.516999999999999</v>
      </c>
      <c r="C8781" s="13">
        <f t="shared" si="274"/>
        <v>0.10517</v>
      </c>
      <c r="D8781" s="91">
        <f ca="1">AVERAGE(C8781:OFFSET(C8781,$I$1-1,0))</f>
        <v>0.11210385</v>
      </c>
      <c r="F8781" s="8">
        <v>41352</v>
      </c>
      <c r="G8781" s="11">
        <f t="shared" ca="1" si="275"/>
        <v>2.888304999999999E-2</v>
      </c>
    </row>
    <row r="8782" spans="1:7" ht="15">
      <c r="A8782" s="12">
        <v>31274</v>
      </c>
      <c r="B8782" s="82">
        <v>10.676</v>
      </c>
      <c r="C8782" s="13">
        <f t="shared" si="274"/>
        <v>0.10676000000000001</v>
      </c>
      <c r="D8782" s="91">
        <f ca="1">AVERAGE(C8782:OFFSET(C8782,$I$1-1,0))</f>
        <v>0.1121852</v>
      </c>
      <c r="F8782" s="8">
        <v>41353</v>
      </c>
      <c r="G8782" s="11">
        <f t="shared" ca="1" si="275"/>
        <v>2.890754999999999E-2</v>
      </c>
    </row>
    <row r="8783" spans="1:7" ht="15">
      <c r="A8783" s="12">
        <v>31273</v>
      </c>
      <c r="B8783" s="82">
        <v>10.599</v>
      </c>
      <c r="C8783" s="13">
        <f t="shared" si="274"/>
        <v>0.10599</v>
      </c>
      <c r="D8783" s="91">
        <f ca="1">AVERAGE(C8783:OFFSET(C8783,$I$1-1,0))</f>
        <v>0.11225940000000001</v>
      </c>
      <c r="F8783" s="8">
        <v>41354</v>
      </c>
      <c r="G8783" s="11">
        <f t="shared" ca="1" si="275"/>
        <v>2.8927115E-2</v>
      </c>
    </row>
    <row r="8784" spans="1:7" ht="15">
      <c r="A8784" s="12">
        <v>31272</v>
      </c>
      <c r="B8784" s="82">
        <v>10.683</v>
      </c>
      <c r="C8784" s="13">
        <f t="shared" si="274"/>
        <v>0.10682999999999999</v>
      </c>
      <c r="D8784" s="91">
        <f ca="1">AVERAGE(C8784:OFFSET(C8784,$I$1-1,0))</f>
        <v>0.1123355</v>
      </c>
      <c r="F8784" s="8">
        <v>41355</v>
      </c>
      <c r="G8784" s="11">
        <f t="shared" ca="1" si="275"/>
        <v>2.8950294999999997E-2</v>
      </c>
    </row>
    <row r="8785" spans="1:7" ht="15">
      <c r="A8785" s="12">
        <v>31271</v>
      </c>
      <c r="B8785" s="82">
        <v>10.641</v>
      </c>
      <c r="C8785" s="13">
        <f t="shared" si="274"/>
        <v>0.10641</v>
      </c>
      <c r="D8785" s="91">
        <f ca="1">AVERAGE(C8785:OFFSET(C8785,$I$1-1,0))</f>
        <v>0.11241055000000001</v>
      </c>
      <c r="F8785" s="8">
        <v>41358</v>
      </c>
      <c r="G8785" s="11">
        <f t="shared" ca="1" si="275"/>
        <v>2.8974685E-2</v>
      </c>
    </row>
    <row r="8786" spans="1:7" ht="15">
      <c r="A8786" s="12">
        <v>31268</v>
      </c>
      <c r="B8786" s="82">
        <v>10.599</v>
      </c>
      <c r="C8786" s="13">
        <f t="shared" si="274"/>
        <v>0.10599</v>
      </c>
      <c r="D8786" s="91">
        <f ca="1">AVERAGE(C8786:OFFSET(C8786,$I$1-1,0))</f>
        <v>0.11249205000000001</v>
      </c>
      <c r="F8786" s="8">
        <v>41359</v>
      </c>
      <c r="G8786" s="11">
        <f t="shared" ca="1" si="275"/>
        <v>2.8995154999999998E-2</v>
      </c>
    </row>
    <row r="8787" spans="1:7" ht="15">
      <c r="A8787" s="12">
        <v>31267</v>
      </c>
      <c r="B8787" s="82">
        <v>10.662000000000001</v>
      </c>
      <c r="C8787" s="13">
        <f t="shared" si="274"/>
        <v>0.10662000000000001</v>
      </c>
      <c r="D8787" s="91">
        <f ca="1">AVERAGE(C8787:OFFSET(C8787,$I$1-1,0))</f>
        <v>0.11258125000000004</v>
      </c>
      <c r="F8787" s="8">
        <v>41360</v>
      </c>
      <c r="G8787" s="11">
        <f t="shared" ca="1" si="275"/>
        <v>2.901277E-2</v>
      </c>
    </row>
    <row r="8788" spans="1:7" ht="15">
      <c r="A8788" s="12">
        <v>31266</v>
      </c>
      <c r="B8788" s="82">
        <v>10.698</v>
      </c>
      <c r="C8788" s="13">
        <f t="shared" si="274"/>
        <v>0.10698000000000001</v>
      </c>
      <c r="D8788" s="91">
        <f ca="1">AVERAGE(C8788:OFFSET(C8788,$I$1-1,0))</f>
        <v>0.11266330000000004</v>
      </c>
      <c r="F8788" s="8">
        <v>41361</v>
      </c>
      <c r="G8788" s="11">
        <f t="shared" ca="1" si="275"/>
        <v>2.9033544999999994E-2</v>
      </c>
    </row>
    <row r="8789" spans="1:7" ht="15">
      <c r="A8789" s="12">
        <v>31265</v>
      </c>
      <c r="B8789" s="82">
        <v>10.718</v>
      </c>
      <c r="C8789" s="13">
        <f t="shared" si="274"/>
        <v>0.10718</v>
      </c>
      <c r="D8789" s="91">
        <f ca="1">AVERAGE(C8789:OFFSET(C8789,$I$1-1,0))</f>
        <v>0.11274555000000004</v>
      </c>
      <c r="F8789" s="8">
        <v>41362</v>
      </c>
      <c r="G8789" s="11">
        <f t="shared" ca="1" si="275"/>
        <v>2.9050579999999999E-2</v>
      </c>
    </row>
    <row r="8790" spans="1:7" ht="15">
      <c r="A8790" s="12">
        <v>31264</v>
      </c>
      <c r="B8790" s="82">
        <v>10.718</v>
      </c>
      <c r="C8790" s="13">
        <f t="shared" si="274"/>
        <v>0.10718</v>
      </c>
      <c r="D8790" s="91">
        <f ca="1">AVERAGE(C8790:OFFSET(C8790,$I$1-1,0))</f>
        <v>0.11282200000000003</v>
      </c>
      <c r="F8790" s="8">
        <v>41365</v>
      </c>
      <c r="G8790" s="11">
        <f t="shared" ca="1" si="275"/>
        <v>2.9070469999999994E-2</v>
      </c>
    </row>
    <row r="8791" spans="1:7" ht="15">
      <c r="A8791" s="12">
        <v>31261</v>
      </c>
      <c r="B8791" s="82">
        <v>10.772</v>
      </c>
      <c r="C8791" s="13">
        <f t="shared" si="274"/>
        <v>0.10772</v>
      </c>
      <c r="D8791" s="91">
        <f ca="1">AVERAGE(C8791:OFFSET(C8791,$I$1-1,0))</f>
        <v>0.11289140000000002</v>
      </c>
      <c r="F8791" s="8">
        <v>41366</v>
      </c>
      <c r="G8791" s="11">
        <f t="shared" ca="1" si="275"/>
        <v>2.9090464999999999E-2</v>
      </c>
    </row>
    <row r="8792" spans="1:7" ht="15">
      <c r="A8792" s="12">
        <v>31260</v>
      </c>
      <c r="B8792" s="82">
        <v>10.637</v>
      </c>
      <c r="C8792" s="13">
        <f t="shared" si="274"/>
        <v>0.10637000000000001</v>
      </c>
      <c r="D8792" s="91">
        <f ca="1">AVERAGE(C8792:OFFSET(C8792,$I$1-1,0))</f>
        <v>0.11296360000000004</v>
      </c>
      <c r="F8792" s="8">
        <v>41367</v>
      </c>
      <c r="G8792" s="11">
        <f t="shared" ca="1" si="275"/>
        <v>2.9108474999999995E-2</v>
      </c>
    </row>
    <row r="8793" spans="1:7" ht="15">
      <c r="A8793" s="12">
        <v>31259</v>
      </c>
      <c r="B8793" s="82">
        <v>10.657</v>
      </c>
      <c r="C8793" s="13">
        <f t="shared" si="274"/>
        <v>0.10657</v>
      </c>
      <c r="D8793" s="91">
        <f ca="1">AVERAGE(C8793:OFFSET(C8793,$I$1-1,0))</f>
        <v>0.11304690000000002</v>
      </c>
      <c r="F8793" s="8">
        <v>41368</v>
      </c>
      <c r="G8793" s="11">
        <f t="shared" ca="1" si="275"/>
        <v>2.9124059999999993E-2</v>
      </c>
    </row>
    <row r="8794" spans="1:7" ht="15">
      <c r="A8794" s="12">
        <v>31258</v>
      </c>
      <c r="B8794" s="82">
        <v>10.765000000000001</v>
      </c>
      <c r="C8794" s="13">
        <f t="shared" si="274"/>
        <v>0.10765000000000001</v>
      </c>
      <c r="D8794" s="91">
        <f ca="1">AVERAGE(C8794:OFFSET(C8794,$I$1-1,0))</f>
        <v>0.11312920000000004</v>
      </c>
      <c r="F8794" s="8">
        <v>41369</v>
      </c>
      <c r="G8794" s="11">
        <f t="shared" ca="1" si="275"/>
        <v>2.9130144999999996E-2</v>
      </c>
    </row>
    <row r="8795" spans="1:7" ht="15">
      <c r="A8795" s="12">
        <v>31257</v>
      </c>
      <c r="B8795" s="82">
        <v>10.763999999999999</v>
      </c>
      <c r="C8795" s="13">
        <f t="shared" si="274"/>
        <v>0.10764</v>
      </c>
      <c r="D8795" s="91">
        <f ca="1">AVERAGE(C8795:OFFSET(C8795,$I$1-1,0))</f>
        <v>0.11320215000000003</v>
      </c>
      <c r="F8795" s="8">
        <v>41372</v>
      </c>
      <c r="G8795" s="11">
        <f t="shared" ca="1" si="275"/>
        <v>2.9141069999999988E-2</v>
      </c>
    </row>
    <row r="8796" spans="1:7" ht="15">
      <c r="A8796" s="12">
        <v>31254</v>
      </c>
      <c r="B8796" s="82">
        <v>10.737</v>
      </c>
      <c r="C8796" s="13">
        <f t="shared" si="274"/>
        <v>0.10737000000000001</v>
      </c>
      <c r="D8796" s="91">
        <f ca="1">AVERAGE(C8796:OFFSET(C8796,$I$1-1,0))</f>
        <v>0.11326930000000003</v>
      </c>
      <c r="F8796" s="8">
        <v>41373</v>
      </c>
      <c r="G8796" s="11">
        <f t="shared" ca="1" si="275"/>
        <v>2.915081499999999E-2</v>
      </c>
    </row>
    <row r="8797" spans="1:7" ht="15">
      <c r="A8797" s="12">
        <v>31253</v>
      </c>
      <c r="B8797" s="82">
        <v>10.61</v>
      </c>
      <c r="C8797" s="13">
        <f t="shared" si="274"/>
        <v>0.1061</v>
      </c>
      <c r="D8797" s="91">
        <f ca="1">AVERAGE(C8797:OFFSET(C8797,$I$1-1,0))</f>
        <v>0.11333490000000003</v>
      </c>
      <c r="F8797" s="8">
        <v>41374</v>
      </c>
      <c r="G8797" s="11">
        <f t="shared" ca="1" si="275"/>
        <v>2.916382499999999E-2</v>
      </c>
    </row>
    <row r="8798" spans="1:7" ht="15">
      <c r="A8798" s="12">
        <v>31252</v>
      </c>
      <c r="B8798" s="82">
        <v>10.603999999999999</v>
      </c>
      <c r="C8798" s="13">
        <f t="shared" si="274"/>
        <v>0.10604</v>
      </c>
      <c r="D8798" s="91">
        <f ca="1">AVERAGE(C8798:OFFSET(C8798,$I$1-1,0))</f>
        <v>0.11341130000000002</v>
      </c>
      <c r="F8798" s="8">
        <v>41375</v>
      </c>
      <c r="G8798" s="11">
        <f t="shared" ca="1" si="275"/>
        <v>2.9177784999999991E-2</v>
      </c>
    </row>
    <row r="8799" spans="1:7" ht="15">
      <c r="A8799" s="12">
        <v>31251</v>
      </c>
      <c r="B8799" s="82">
        <v>10.571</v>
      </c>
      <c r="C8799" s="13">
        <f t="shared" si="274"/>
        <v>0.10571</v>
      </c>
      <c r="D8799" s="91">
        <f ca="1">AVERAGE(C8799:OFFSET(C8799,$I$1-1,0))</f>
        <v>0.11348880000000003</v>
      </c>
      <c r="F8799" s="8">
        <v>41376</v>
      </c>
      <c r="G8799" s="11">
        <f t="shared" ca="1" si="275"/>
        <v>2.9190589999999995E-2</v>
      </c>
    </row>
    <row r="8800" spans="1:7" ht="15">
      <c r="A8800" s="12">
        <v>31250</v>
      </c>
      <c r="B8800" s="82">
        <v>10.577</v>
      </c>
      <c r="C8800" s="13">
        <f t="shared" si="274"/>
        <v>0.10577</v>
      </c>
      <c r="D8800" s="91">
        <f ca="1">AVERAGE(C8800:OFFSET(C8800,$I$1-1,0))</f>
        <v>0.11356835000000003</v>
      </c>
      <c r="F8800" s="8">
        <v>41379</v>
      </c>
      <c r="G8800" s="11">
        <f t="shared" ca="1" si="275"/>
        <v>2.9202495000000002E-2</v>
      </c>
    </row>
    <row r="8801" spans="1:7" ht="15">
      <c r="A8801" s="12">
        <v>31247</v>
      </c>
      <c r="B8801" s="82">
        <v>10.492000000000001</v>
      </c>
      <c r="C8801" s="13">
        <f t="shared" si="274"/>
        <v>0.10492000000000001</v>
      </c>
      <c r="D8801" s="91">
        <f ca="1">AVERAGE(C8801:OFFSET(C8801,$I$1-1,0))</f>
        <v>0.11364370000000003</v>
      </c>
      <c r="F8801" s="8">
        <v>41380</v>
      </c>
      <c r="G8801" s="11">
        <f t="shared" ca="1" si="275"/>
        <v>2.9217844999999992E-2</v>
      </c>
    </row>
    <row r="8802" spans="1:7" ht="15">
      <c r="A8802" s="12">
        <v>31246</v>
      </c>
      <c r="B8802" s="82">
        <v>10.497999999999999</v>
      </c>
      <c r="C8802" s="13">
        <f t="shared" si="274"/>
        <v>0.10497999999999999</v>
      </c>
      <c r="D8802" s="91">
        <f ca="1">AVERAGE(C8802:OFFSET(C8802,$I$1-1,0))</f>
        <v>0.11373155000000003</v>
      </c>
      <c r="F8802" s="8">
        <v>41381</v>
      </c>
      <c r="G8802" s="11">
        <f t="shared" ca="1" si="275"/>
        <v>2.9231090000000001E-2</v>
      </c>
    </row>
    <row r="8803" spans="1:7" ht="15">
      <c r="A8803" s="12">
        <v>31245</v>
      </c>
      <c r="B8803" s="82">
        <v>10.294</v>
      </c>
      <c r="C8803" s="13">
        <f t="shared" si="274"/>
        <v>0.10294</v>
      </c>
      <c r="D8803" s="91">
        <f ca="1">AVERAGE(C8803:OFFSET(C8803,$I$1-1,0))</f>
        <v>0.11382270000000001</v>
      </c>
      <c r="F8803" s="8">
        <v>41382</v>
      </c>
      <c r="G8803" s="11">
        <f t="shared" ca="1" si="275"/>
        <v>2.9246004999999999E-2</v>
      </c>
    </row>
    <row r="8804" spans="1:7" ht="15">
      <c r="A8804" s="12">
        <v>31244</v>
      </c>
      <c r="B8804" s="82">
        <v>10.343999999999999</v>
      </c>
      <c r="C8804" s="13">
        <f t="shared" si="274"/>
        <v>0.10343999999999999</v>
      </c>
      <c r="D8804" s="91">
        <f ca="1">AVERAGE(C8804:OFFSET(C8804,$I$1-1,0))</f>
        <v>0.11392445000000002</v>
      </c>
      <c r="F8804" s="8">
        <v>41383</v>
      </c>
      <c r="G8804" s="11">
        <f t="shared" ca="1" si="275"/>
        <v>2.9261604999999996E-2</v>
      </c>
    </row>
    <row r="8805" spans="1:7" ht="15">
      <c r="A8805" s="12">
        <v>31243</v>
      </c>
      <c r="B8805" s="82">
        <v>10.452999999999999</v>
      </c>
      <c r="C8805" s="13">
        <f t="shared" si="274"/>
        <v>0.10453</v>
      </c>
      <c r="D8805" s="91">
        <f ca="1">AVERAGE(C8805:OFFSET(C8805,$I$1-1,0))</f>
        <v>0.11402855000000001</v>
      </c>
      <c r="F8805" s="8">
        <v>41386</v>
      </c>
      <c r="G8805" s="11">
        <f t="shared" ca="1" si="275"/>
        <v>2.9277609999999999E-2</v>
      </c>
    </row>
    <row r="8806" spans="1:7" ht="15">
      <c r="A8806" s="12">
        <v>31240</v>
      </c>
      <c r="B8806" s="82">
        <v>10.44</v>
      </c>
      <c r="C8806" s="13">
        <f t="shared" si="274"/>
        <v>0.10439999999999999</v>
      </c>
      <c r="D8806" s="91">
        <f ca="1">AVERAGE(C8806:OFFSET(C8806,$I$1-1,0))</f>
        <v>0.11412925</v>
      </c>
      <c r="F8806" s="8">
        <v>41387</v>
      </c>
      <c r="G8806" s="11">
        <f t="shared" ca="1" si="275"/>
        <v>2.9292584999999999E-2</v>
      </c>
    </row>
    <row r="8807" spans="1:7" ht="15">
      <c r="A8807" s="12">
        <v>31239</v>
      </c>
      <c r="B8807" s="82">
        <v>10.44</v>
      </c>
      <c r="C8807" s="13">
        <f t="shared" si="274"/>
        <v>0.10439999999999999</v>
      </c>
      <c r="D8807" s="91">
        <f ca="1">AVERAGE(C8807:OFFSET(C8807,$I$1-1,0))</f>
        <v>0.11423685</v>
      </c>
      <c r="F8807" s="8">
        <v>41388</v>
      </c>
      <c r="G8807" s="11">
        <f t="shared" ca="1" si="275"/>
        <v>2.930749999999999E-2</v>
      </c>
    </row>
    <row r="8808" spans="1:7" ht="15">
      <c r="A8808" s="12">
        <v>31238</v>
      </c>
      <c r="B8808" s="82">
        <v>10.337999999999999</v>
      </c>
      <c r="C8808" s="13">
        <f t="shared" si="274"/>
        <v>0.10337999999999999</v>
      </c>
      <c r="D8808" s="91">
        <f ca="1">AVERAGE(C8808:OFFSET(C8808,$I$1-1,0))</f>
        <v>0.11434424999999999</v>
      </c>
      <c r="F8808" s="8">
        <v>41389</v>
      </c>
      <c r="G8808" s="11">
        <f t="shared" ca="1" si="275"/>
        <v>2.9322084999999998E-2</v>
      </c>
    </row>
    <row r="8809" spans="1:7" ht="15">
      <c r="A8809" s="12">
        <v>31237</v>
      </c>
      <c r="B8809" s="82">
        <v>10.281000000000001</v>
      </c>
      <c r="C8809" s="13">
        <f t="shared" si="274"/>
        <v>0.10281000000000001</v>
      </c>
      <c r="D8809" s="91">
        <f ca="1">AVERAGE(C8809:OFFSET(C8809,$I$1-1,0))</f>
        <v>0.11445275000000001</v>
      </c>
      <c r="F8809" s="8">
        <v>41390</v>
      </c>
      <c r="G8809" s="11">
        <f t="shared" ca="1" si="275"/>
        <v>2.9337899999999997E-2</v>
      </c>
    </row>
    <row r="8810" spans="1:7" ht="15">
      <c r="A8810" s="12">
        <v>31236</v>
      </c>
      <c r="B8810" s="82">
        <v>10.281000000000001</v>
      </c>
      <c r="C8810" s="13">
        <f t="shared" si="274"/>
        <v>0.10281000000000001</v>
      </c>
      <c r="D8810" s="91">
        <f ca="1">AVERAGE(C8810:OFFSET(C8810,$I$1-1,0))</f>
        <v>0.11456734999999998</v>
      </c>
      <c r="F8810" s="8">
        <v>41393</v>
      </c>
      <c r="G8810" s="11">
        <f t="shared" ca="1" si="275"/>
        <v>2.9356874999999994E-2</v>
      </c>
    </row>
    <row r="8811" spans="1:7" ht="15">
      <c r="A8811" s="12">
        <v>31233</v>
      </c>
      <c r="B8811" s="82">
        <v>10.275</v>
      </c>
      <c r="C8811" s="13">
        <f t="shared" si="274"/>
        <v>0.10275000000000001</v>
      </c>
      <c r="D8811" s="91">
        <f ca="1">AVERAGE(C8811:OFFSET(C8811,$I$1-1,0))</f>
        <v>0.11468194999999998</v>
      </c>
      <c r="F8811" s="8">
        <v>41394</v>
      </c>
      <c r="G8811" s="11">
        <f t="shared" ca="1" si="275"/>
        <v>2.9377999999999998E-2</v>
      </c>
    </row>
    <row r="8812" spans="1:7" ht="15">
      <c r="A8812" s="12">
        <v>31231</v>
      </c>
      <c r="B8812" s="82">
        <v>10.427</v>
      </c>
      <c r="C8812" s="13">
        <f t="shared" si="274"/>
        <v>0.10427</v>
      </c>
      <c r="D8812" s="91">
        <f ca="1">AVERAGE(C8812:OFFSET(C8812,$I$1-1,0))</f>
        <v>0.11479485</v>
      </c>
      <c r="F8812" s="8">
        <v>41395</v>
      </c>
      <c r="G8812" s="11">
        <f t="shared" ca="1" si="275"/>
        <v>2.9396739999999998E-2</v>
      </c>
    </row>
    <row r="8813" spans="1:7" ht="15">
      <c r="A8813" s="12">
        <v>31230</v>
      </c>
      <c r="B8813" s="82">
        <v>10.427</v>
      </c>
      <c r="C8813" s="13">
        <f t="shared" si="274"/>
        <v>0.10427</v>
      </c>
      <c r="D8813" s="91">
        <f ca="1">AVERAGE(C8813:OFFSET(C8813,$I$1-1,0))</f>
        <v>0.11490174999999998</v>
      </c>
      <c r="F8813" s="8">
        <v>41396</v>
      </c>
      <c r="G8813" s="11">
        <f t="shared" ca="1" si="275"/>
        <v>2.941263999999999E-2</v>
      </c>
    </row>
    <row r="8814" spans="1:7" ht="15">
      <c r="A8814" s="12">
        <v>31229</v>
      </c>
      <c r="B8814" s="82">
        <v>10.427</v>
      </c>
      <c r="C8814" s="13">
        <f t="shared" si="274"/>
        <v>0.10427</v>
      </c>
      <c r="D8814" s="91">
        <f ca="1">AVERAGE(C8814:OFFSET(C8814,$I$1-1,0))</f>
        <v>0.1150026</v>
      </c>
      <c r="F8814" s="8">
        <v>41397</v>
      </c>
      <c r="G8814" s="11">
        <f t="shared" ca="1" si="275"/>
        <v>2.9428939999999987E-2</v>
      </c>
    </row>
    <row r="8815" spans="1:7" ht="15">
      <c r="A8815" s="12">
        <v>31226</v>
      </c>
      <c r="B8815" s="82">
        <v>10.439</v>
      </c>
      <c r="C8815" s="13">
        <f t="shared" si="274"/>
        <v>0.10439</v>
      </c>
      <c r="D8815" s="91">
        <f ca="1">AVERAGE(C8815:OFFSET(C8815,$I$1-1,0))</f>
        <v>0.11510259999999999</v>
      </c>
      <c r="F8815" s="8">
        <v>41400</v>
      </c>
      <c r="G8815" s="11">
        <f t="shared" ca="1" si="275"/>
        <v>2.9448704999999985E-2</v>
      </c>
    </row>
    <row r="8816" spans="1:7" ht="15">
      <c r="A8816" s="12">
        <v>31225</v>
      </c>
      <c r="B8816" s="82">
        <v>10.55</v>
      </c>
      <c r="C8816" s="13">
        <f t="shared" si="274"/>
        <v>0.10550000000000001</v>
      </c>
      <c r="D8816" s="91">
        <f ca="1">AVERAGE(C8816:OFFSET(C8816,$I$1-1,0))</f>
        <v>0.11520205</v>
      </c>
      <c r="F8816" s="8">
        <v>41401</v>
      </c>
      <c r="G8816" s="11">
        <f t="shared" ca="1" si="275"/>
        <v>2.9471119999999983E-2</v>
      </c>
    </row>
    <row r="8817" spans="1:7" ht="15">
      <c r="A8817" s="12">
        <v>31224</v>
      </c>
      <c r="B8817" s="82">
        <v>10.622</v>
      </c>
      <c r="C8817" s="13">
        <f t="shared" si="274"/>
        <v>0.10621999999999999</v>
      </c>
      <c r="D8817" s="91">
        <f ca="1">AVERAGE(C8817:OFFSET(C8817,$I$1-1,0))</f>
        <v>0.1152895</v>
      </c>
      <c r="F8817" s="8">
        <v>41402</v>
      </c>
      <c r="G8817" s="11">
        <f t="shared" ca="1" si="275"/>
        <v>2.9490609999999993E-2</v>
      </c>
    </row>
    <row r="8818" spans="1:7" ht="15">
      <c r="A8818" s="12">
        <v>31223</v>
      </c>
      <c r="B8818" s="82">
        <v>10.695</v>
      </c>
      <c r="C8818" s="13">
        <f t="shared" si="274"/>
        <v>0.10695</v>
      </c>
      <c r="D8818" s="91">
        <f ca="1">AVERAGE(C8818:OFFSET(C8818,$I$1-1,0))</f>
        <v>0.11537775</v>
      </c>
      <c r="F8818" s="8">
        <v>41403</v>
      </c>
      <c r="G8818" s="11">
        <f t="shared" ca="1" si="275"/>
        <v>2.9512554999999992E-2</v>
      </c>
    </row>
    <row r="8819" spans="1:7" ht="15">
      <c r="A8819" s="12">
        <v>31222</v>
      </c>
      <c r="B8819" s="82">
        <v>10.609</v>
      </c>
      <c r="C8819" s="13">
        <f t="shared" si="274"/>
        <v>0.10609</v>
      </c>
      <c r="D8819" s="91">
        <f ca="1">AVERAGE(C8819:OFFSET(C8819,$I$1-1,0))</f>
        <v>0.11546480000000002</v>
      </c>
      <c r="F8819" s="8">
        <v>41404</v>
      </c>
      <c r="G8819" s="11">
        <f t="shared" ca="1" si="275"/>
        <v>2.9535094999999997E-2</v>
      </c>
    </row>
    <row r="8820" spans="1:7" ht="15">
      <c r="A8820" s="12">
        <v>31219</v>
      </c>
      <c r="B8820" s="82">
        <v>10.563000000000001</v>
      </c>
      <c r="C8820" s="13">
        <f t="shared" si="274"/>
        <v>0.10563</v>
      </c>
      <c r="D8820" s="91">
        <f ca="1">AVERAGE(C8820:OFFSET(C8820,$I$1-1,0))</f>
        <v>0.11555820000000003</v>
      </c>
      <c r="F8820" s="8">
        <v>41407</v>
      </c>
      <c r="G8820" s="11">
        <f t="shared" ca="1" si="275"/>
        <v>2.9558950000000001E-2</v>
      </c>
    </row>
    <row r="8821" spans="1:7" ht="15">
      <c r="A8821" s="12">
        <v>31218</v>
      </c>
      <c r="B8821" s="82">
        <v>10.491</v>
      </c>
      <c r="C8821" s="13">
        <f t="shared" si="274"/>
        <v>0.10491</v>
      </c>
      <c r="D8821" s="91">
        <f ca="1">AVERAGE(C8821:OFFSET(C8821,$I$1-1,0))</f>
        <v>0.11566165000000003</v>
      </c>
      <c r="F8821" s="8">
        <v>41408</v>
      </c>
      <c r="G8821" s="11">
        <f t="shared" ca="1" si="275"/>
        <v>2.9582440000000002E-2</v>
      </c>
    </row>
    <row r="8822" spans="1:7" ht="15">
      <c r="A8822" s="12">
        <v>31217</v>
      </c>
      <c r="B8822" s="82">
        <v>10.369</v>
      </c>
      <c r="C8822" s="13">
        <f t="shared" si="274"/>
        <v>0.10369</v>
      </c>
      <c r="D8822" s="91">
        <f ca="1">AVERAGE(C8822:OFFSET(C8822,$I$1-1,0))</f>
        <v>0.11576015000000003</v>
      </c>
      <c r="F8822" s="8">
        <v>41409</v>
      </c>
      <c r="G8822" s="11">
        <f t="shared" ca="1" si="275"/>
        <v>2.9602710000000001E-2</v>
      </c>
    </row>
    <row r="8823" spans="1:7" ht="15">
      <c r="A8823" s="12">
        <v>31216</v>
      </c>
      <c r="B8823" s="82">
        <v>10.237</v>
      </c>
      <c r="C8823" s="13">
        <f t="shared" si="274"/>
        <v>0.10237</v>
      </c>
      <c r="D8823" s="91">
        <f ca="1">AVERAGE(C8823:OFFSET(C8823,$I$1-1,0))</f>
        <v>0.11586800000000005</v>
      </c>
      <c r="F8823" s="8">
        <v>41410</v>
      </c>
      <c r="G8823" s="11">
        <f t="shared" ca="1" si="275"/>
        <v>2.9619845000000006E-2</v>
      </c>
    </row>
    <row r="8824" spans="1:7" ht="15">
      <c r="A8824" s="12">
        <v>31215</v>
      </c>
      <c r="B8824" s="82">
        <v>10.255000000000001</v>
      </c>
      <c r="C8824" s="13">
        <f t="shared" si="274"/>
        <v>0.10255</v>
      </c>
      <c r="D8824" s="91">
        <f ca="1">AVERAGE(C8824:OFFSET(C8824,$I$1-1,0))</f>
        <v>0.11598045000000007</v>
      </c>
      <c r="F8824" s="8">
        <v>41411</v>
      </c>
      <c r="G8824" s="11">
        <f t="shared" ca="1" si="275"/>
        <v>2.9640650000000011E-2</v>
      </c>
    </row>
    <row r="8825" spans="1:7" ht="15">
      <c r="A8825" s="12">
        <v>31212</v>
      </c>
      <c r="B8825" s="82">
        <v>10.343</v>
      </c>
      <c r="C8825" s="13">
        <f t="shared" si="274"/>
        <v>0.10342999999999999</v>
      </c>
      <c r="D8825" s="91">
        <f ca="1">AVERAGE(C8825:OFFSET(C8825,$I$1-1,0))</f>
        <v>0.11608430000000007</v>
      </c>
      <c r="F8825" s="8">
        <v>41414</v>
      </c>
      <c r="G8825" s="11">
        <f t="shared" ca="1" si="275"/>
        <v>2.9661845000000003E-2</v>
      </c>
    </row>
    <row r="8826" spans="1:7" ht="15">
      <c r="A8826" s="12">
        <v>31211</v>
      </c>
      <c r="B8826" s="82">
        <v>10.458</v>
      </c>
      <c r="C8826" s="13">
        <f t="shared" si="274"/>
        <v>0.10458000000000001</v>
      </c>
      <c r="D8826" s="91">
        <f ca="1">AVERAGE(C8826:OFFSET(C8826,$I$1-1,0))</f>
        <v>0.11619675000000008</v>
      </c>
      <c r="F8826" s="8">
        <v>41415</v>
      </c>
      <c r="G8826" s="11">
        <f t="shared" ca="1" si="275"/>
        <v>2.9676615000000003E-2</v>
      </c>
    </row>
    <row r="8827" spans="1:7" ht="15">
      <c r="A8827" s="12">
        <v>31210</v>
      </c>
      <c r="B8827" s="82">
        <v>10.458</v>
      </c>
      <c r="C8827" s="13">
        <f t="shared" si="274"/>
        <v>0.10458000000000001</v>
      </c>
      <c r="D8827" s="91">
        <f ca="1">AVERAGE(C8827:OFFSET(C8827,$I$1-1,0))</f>
        <v>0.11630265000000006</v>
      </c>
      <c r="F8827" s="8">
        <v>41416</v>
      </c>
      <c r="G8827" s="11">
        <f t="shared" ca="1" si="275"/>
        <v>2.969161E-2</v>
      </c>
    </row>
    <row r="8828" spans="1:7" ht="15">
      <c r="A8828" s="12">
        <v>31208</v>
      </c>
      <c r="B8828" s="82">
        <v>10.433</v>
      </c>
      <c r="C8828" s="13">
        <f t="shared" si="274"/>
        <v>0.10432999999999999</v>
      </c>
      <c r="D8828" s="91">
        <f ca="1">AVERAGE(C8828:OFFSET(C8828,$I$1-1,0))</f>
        <v>0.11641135000000005</v>
      </c>
      <c r="F8828" s="8">
        <v>41417</v>
      </c>
      <c r="G8828" s="11">
        <f t="shared" ca="1" si="275"/>
        <v>2.9703505000000009E-2</v>
      </c>
    </row>
    <row r="8829" spans="1:7" ht="15">
      <c r="A8829" s="12">
        <v>31205</v>
      </c>
      <c r="B8829" s="82">
        <v>10.523</v>
      </c>
      <c r="C8829" s="13">
        <f t="shared" si="274"/>
        <v>0.10522999999999999</v>
      </c>
      <c r="D8829" s="91">
        <f ca="1">AVERAGE(C8829:OFFSET(C8829,$I$1-1,0))</f>
        <v>0.11651340000000006</v>
      </c>
      <c r="F8829" s="8">
        <v>41418</v>
      </c>
      <c r="G8829" s="11">
        <f t="shared" ca="1" si="275"/>
        <v>2.9715565000000006E-2</v>
      </c>
    </row>
    <row r="8830" spans="1:7" ht="15">
      <c r="A8830" s="12">
        <v>31204</v>
      </c>
      <c r="B8830" s="82">
        <v>10.305999999999999</v>
      </c>
      <c r="C8830" s="13">
        <f t="shared" si="274"/>
        <v>0.10305999999999998</v>
      </c>
      <c r="D8830" s="91">
        <f ca="1">AVERAGE(C8830:OFFSET(C8830,$I$1-1,0))</f>
        <v>0.11661450000000008</v>
      </c>
      <c r="F8830" s="8">
        <v>41421</v>
      </c>
      <c r="G8830" s="11">
        <f t="shared" ca="1" si="275"/>
        <v>2.9728225000000004E-2</v>
      </c>
    </row>
    <row r="8831" spans="1:7" ht="15">
      <c r="A8831" s="12">
        <v>31203</v>
      </c>
      <c r="B8831" s="82">
        <v>10.268000000000001</v>
      </c>
      <c r="C8831" s="13">
        <f t="shared" si="274"/>
        <v>0.10268000000000001</v>
      </c>
      <c r="D8831" s="91">
        <f ca="1">AVERAGE(C8831:OFFSET(C8831,$I$1-1,0))</f>
        <v>0.11673600000000008</v>
      </c>
      <c r="F8831" s="8">
        <v>41422</v>
      </c>
      <c r="G8831" s="11">
        <f t="shared" ca="1" si="275"/>
        <v>2.9749325000000004E-2</v>
      </c>
    </row>
    <row r="8832" spans="1:7" ht="15">
      <c r="A8832" s="12">
        <v>31202</v>
      </c>
      <c r="B8832" s="82">
        <v>10.318</v>
      </c>
      <c r="C8832" s="13">
        <f t="shared" si="274"/>
        <v>0.10317999999999999</v>
      </c>
      <c r="D8832" s="91">
        <f ca="1">AVERAGE(C8832:OFFSET(C8832,$I$1-1,0))</f>
        <v>0.11686100000000009</v>
      </c>
      <c r="F8832" s="8">
        <v>41423</v>
      </c>
      <c r="G8832" s="11">
        <f t="shared" ca="1" si="275"/>
        <v>2.9772415000000003E-2</v>
      </c>
    </row>
    <row r="8833" spans="1:7" ht="15">
      <c r="A8833" s="12">
        <v>31201</v>
      </c>
      <c r="B8833" s="82">
        <v>10.381</v>
      </c>
      <c r="C8833" s="13">
        <f t="shared" si="274"/>
        <v>0.10381</v>
      </c>
      <c r="D8833" s="91">
        <f ca="1">AVERAGE(C8833:OFFSET(C8833,$I$1-1,0))</f>
        <v>0.11698925000000009</v>
      </c>
      <c r="F8833" s="8">
        <v>41424</v>
      </c>
      <c r="G8833" s="11">
        <f t="shared" ca="1" si="275"/>
        <v>2.9796390000000002E-2</v>
      </c>
    </row>
    <row r="8834" spans="1:7" ht="15">
      <c r="A8834" s="12">
        <v>31198</v>
      </c>
      <c r="B8834" s="82">
        <v>10.556000000000001</v>
      </c>
      <c r="C8834" s="13">
        <f t="shared" si="274"/>
        <v>0.10556000000000001</v>
      </c>
      <c r="D8834" s="91">
        <f ca="1">AVERAGE(C8834:OFFSET(C8834,$I$1-1,0))</f>
        <v>0.11711065000000007</v>
      </c>
      <c r="F8834" s="8">
        <v>41425</v>
      </c>
      <c r="G8834" s="11">
        <f t="shared" ca="1" si="275"/>
        <v>2.9820289999999999E-2</v>
      </c>
    </row>
    <row r="8835" spans="1:7" ht="15">
      <c r="A8835" s="12">
        <v>31197</v>
      </c>
      <c r="B8835" s="82">
        <v>10.695</v>
      </c>
      <c r="C8835" s="13">
        <f t="shared" si="274"/>
        <v>0.10695</v>
      </c>
      <c r="D8835" s="91">
        <f ca="1">AVERAGE(C8835:OFFSET(C8835,$I$1-1,0))</f>
        <v>0.11721965000000008</v>
      </c>
      <c r="F8835" s="8">
        <v>41428</v>
      </c>
      <c r="G8835" s="11">
        <f t="shared" ca="1" si="275"/>
        <v>2.9845595000000006E-2</v>
      </c>
    </row>
    <row r="8836" spans="1:7" ht="15">
      <c r="A8836" s="12">
        <v>31196</v>
      </c>
      <c r="B8836" s="82">
        <v>10.675000000000001</v>
      </c>
      <c r="C8836" s="13">
        <f t="shared" si="274"/>
        <v>0.10675000000000001</v>
      </c>
      <c r="D8836" s="91">
        <f ca="1">AVERAGE(C8836:OFFSET(C8836,$I$1-1,0))</f>
        <v>0.11733070000000007</v>
      </c>
      <c r="F8836" s="8">
        <v>41429</v>
      </c>
      <c r="G8836" s="11">
        <f t="shared" ca="1" si="275"/>
        <v>2.9873820000000002E-2</v>
      </c>
    </row>
    <row r="8837" spans="1:7" ht="15">
      <c r="A8837" s="12">
        <v>31195</v>
      </c>
      <c r="B8837" s="82">
        <v>10.708</v>
      </c>
      <c r="C8837" s="13">
        <f t="shared" ref="C8837:C8900" si="276">B8837/100</f>
        <v>0.10708000000000001</v>
      </c>
      <c r="D8837" s="91">
        <f ca="1">AVERAGE(C8837:OFFSET(C8837,$I$1-1,0))</f>
        <v>0.11745280000000007</v>
      </c>
      <c r="F8837" s="8">
        <v>41430</v>
      </c>
      <c r="G8837" s="11">
        <f t="shared" ca="1" si="275"/>
        <v>2.9897905000000013E-2</v>
      </c>
    </row>
    <row r="8838" spans="1:7" ht="15">
      <c r="A8838" s="12">
        <v>31191</v>
      </c>
      <c r="B8838" s="82">
        <v>10.83</v>
      </c>
      <c r="C8838" s="13">
        <f t="shared" si="276"/>
        <v>0.10830000000000001</v>
      </c>
      <c r="D8838" s="91">
        <f ca="1">AVERAGE(C8838:OFFSET(C8838,$I$1-1,0))</f>
        <v>0.11757450000000004</v>
      </c>
      <c r="F8838" s="8">
        <v>41431</v>
      </c>
      <c r="G8838" s="11">
        <f t="shared" ref="G8838:G8901" ca="1" si="277">VLOOKUP($F8838,$A$5:$D$10419,4,FALSE)</f>
        <v>2.9922905000000003E-2</v>
      </c>
    </row>
    <row r="8839" spans="1:7" ht="15">
      <c r="A8839" s="12">
        <v>31190</v>
      </c>
      <c r="B8839" s="82">
        <v>10.899000000000001</v>
      </c>
      <c r="C8839" s="13">
        <f t="shared" si="276"/>
        <v>0.10899</v>
      </c>
      <c r="D8839" s="91">
        <f ca="1">AVERAGE(C8839:OFFSET(C8839,$I$1-1,0))</f>
        <v>0.11769140000000006</v>
      </c>
      <c r="F8839" s="8">
        <v>41432</v>
      </c>
      <c r="G8839" s="11">
        <f t="shared" ca="1" si="277"/>
        <v>2.9956005000000015E-2</v>
      </c>
    </row>
    <row r="8840" spans="1:7" ht="15">
      <c r="A8840" s="12">
        <v>31189</v>
      </c>
      <c r="B8840" s="82">
        <v>10.927</v>
      </c>
      <c r="C8840" s="13">
        <f t="shared" si="276"/>
        <v>0.10926999999999999</v>
      </c>
      <c r="D8840" s="91">
        <f ca="1">AVERAGE(C8840:OFFSET(C8840,$I$1-1,0))</f>
        <v>0.11780105000000005</v>
      </c>
      <c r="F8840" s="8">
        <v>41435</v>
      </c>
      <c r="G8840" s="11">
        <f t="shared" ca="1" si="277"/>
        <v>2.9990875000000007E-2</v>
      </c>
    </row>
    <row r="8841" spans="1:7" ht="15">
      <c r="A8841" s="12">
        <v>31188</v>
      </c>
      <c r="B8841" s="82">
        <v>10.850999999999999</v>
      </c>
      <c r="C8841" s="13">
        <f t="shared" si="276"/>
        <v>0.10851</v>
      </c>
      <c r="D8841" s="91">
        <f ca="1">AVERAGE(C8841:OFFSET(C8841,$I$1-1,0))</f>
        <v>0.11790800000000003</v>
      </c>
      <c r="F8841" s="8">
        <v>41436</v>
      </c>
      <c r="G8841" s="11">
        <f t="shared" ca="1" si="277"/>
        <v>3.002247500000001E-2</v>
      </c>
    </row>
    <row r="8842" spans="1:7" ht="15">
      <c r="A8842" s="12">
        <v>31187</v>
      </c>
      <c r="B8842" s="82">
        <v>10.795999999999999</v>
      </c>
      <c r="C8842" s="13">
        <f t="shared" si="276"/>
        <v>0.10796</v>
      </c>
      <c r="D8842" s="91">
        <f ca="1">AVERAGE(C8842:OFFSET(C8842,$I$1-1,0))</f>
        <v>0.11802175000000004</v>
      </c>
      <c r="F8842" s="8">
        <v>41437</v>
      </c>
      <c r="G8842" s="11">
        <f t="shared" ca="1" si="277"/>
        <v>3.005560500000001E-2</v>
      </c>
    </row>
    <row r="8843" spans="1:7" ht="15">
      <c r="A8843" s="12">
        <v>31184</v>
      </c>
      <c r="B8843" s="82">
        <v>10.906000000000001</v>
      </c>
      <c r="C8843" s="13">
        <f t="shared" si="276"/>
        <v>0.10906</v>
      </c>
      <c r="D8843" s="91">
        <f ca="1">AVERAGE(C8843:OFFSET(C8843,$I$1-1,0))</f>
        <v>0.11813865000000005</v>
      </c>
      <c r="F8843" s="8">
        <v>41438</v>
      </c>
      <c r="G8843" s="11">
        <f t="shared" ca="1" si="277"/>
        <v>3.0081510000000006E-2</v>
      </c>
    </row>
    <row r="8844" spans="1:7" ht="15">
      <c r="A8844" s="12">
        <v>31183</v>
      </c>
      <c r="B8844" s="82">
        <v>11.010999999999999</v>
      </c>
      <c r="C8844" s="13">
        <f t="shared" si="276"/>
        <v>0.11010999999999999</v>
      </c>
      <c r="D8844" s="91">
        <f ca="1">AVERAGE(C8844:OFFSET(C8844,$I$1-1,0))</f>
        <v>0.11824540000000004</v>
      </c>
      <c r="F8844" s="8">
        <v>41439</v>
      </c>
      <c r="G8844" s="11">
        <f t="shared" ca="1" si="277"/>
        <v>3.0105515000000017E-2</v>
      </c>
    </row>
    <row r="8845" spans="1:7" ht="15">
      <c r="A8845" s="12">
        <v>31182</v>
      </c>
      <c r="B8845" s="82">
        <v>11.074999999999999</v>
      </c>
      <c r="C8845" s="13">
        <f t="shared" si="276"/>
        <v>0.11074999999999999</v>
      </c>
      <c r="D8845" s="91">
        <f ca="1">AVERAGE(C8845:OFFSET(C8845,$I$1-1,0))</f>
        <v>0.11835285000000004</v>
      </c>
      <c r="F8845" s="8">
        <v>41442</v>
      </c>
      <c r="G8845" s="11">
        <f t="shared" ca="1" si="277"/>
        <v>3.013279000000001E-2</v>
      </c>
    </row>
    <row r="8846" spans="1:7" ht="15">
      <c r="A8846" s="12">
        <v>31181</v>
      </c>
      <c r="B8846" s="82">
        <v>11.025</v>
      </c>
      <c r="C8846" s="13">
        <f t="shared" si="276"/>
        <v>0.11025</v>
      </c>
      <c r="D8846" s="91">
        <f ca="1">AVERAGE(C8846:OFFSET(C8846,$I$1-1,0))</f>
        <v>0.11846310000000004</v>
      </c>
      <c r="F8846" s="8">
        <v>41443</v>
      </c>
      <c r="G8846" s="11">
        <f t="shared" ca="1" si="277"/>
        <v>3.0157220000000012E-2</v>
      </c>
    </row>
    <row r="8847" spans="1:7" ht="15">
      <c r="A8847" s="12">
        <v>31180</v>
      </c>
      <c r="B8847" s="82">
        <v>11.167999999999999</v>
      </c>
      <c r="C8847" s="13">
        <f t="shared" si="276"/>
        <v>0.11167999999999999</v>
      </c>
      <c r="D8847" s="91">
        <f ca="1">AVERAGE(C8847:OFFSET(C8847,$I$1-1,0))</f>
        <v>0.11857585000000004</v>
      </c>
      <c r="F8847" s="8">
        <v>41444</v>
      </c>
      <c r="G8847" s="11">
        <f t="shared" ca="1" si="277"/>
        <v>3.0181740000000016E-2</v>
      </c>
    </row>
    <row r="8848" spans="1:7" ht="15">
      <c r="A8848" s="12">
        <v>31177</v>
      </c>
      <c r="B8848" s="82">
        <v>11.196999999999999</v>
      </c>
      <c r="C8848" s="13">
        <f t="shared" si="276"/>
        <v>0.11196999999999999</v>
      </c>
      <c r="D8848" s="91">
        <f ca="1">AVERAGE(C8848:OFFSET(C8848,$I$1-1,0))</f>
        <v>0.11867630000000001</v>
      </c>
      <c r="F8848" s="8">
        <v>41445</v>
      </c>
      <c r="G8848" s="11">
        <f t="shared" ca="1" si="277"/>
        <v>3.0210830000000011E-2</v>
      </c>
    </row>
    <row r="8849" spans="1:7" ht="15">
      <c r="A8849" s="12">
        <v>31176</v>
      </c>
      <c r="B8849" s="82">
        <v>11.336</v>
      </c>
      <c r="C8849" s="13">
        <f t="shared" si="276"/>
        <v>0.11336</v>
      </c>
      <c r="D8849" s="91">
        <f ca="1">AVERAGE(C8849:OFFSET(C8849,$I$1-1,0))</f>
        <v>0.11878950000000002</v>
      </c>
      <c r="F8849" s="8">
        <v>41446</v>
      </c>
      <c r="G8849" s="11">
        <f t="shared" ca="1" si="277"/>
        <v>3.0235500000000012E-2</v>
      </c>
    </row>
    <row r="8850" spans="1:7" ht="15">
      <c r="A8850" s="12">
        <v>31175</v>
      </c>
      <c r="B8850" s="82">
        <v>11.365</v>
      </c>
      <c r="C8850" s="13">
        <f t="shared" si="276"/>
        <v>0.11365</v>
      </c>
      <c r="D8850" s="91">
        <f ca="1">AVERAGE(C8850:OFFSET(C8850,$I$1-1,0))</f>
        <v>0.11889925000000001</v>
      </c>
      <c r="F8850" s="8">
        <v>41449</v>
      </c>
      <c r="G8850" s="11">
        <f t="shared" ca="1" si="277"/>
        <v>3.0261070000000011E-2</v>
      </c>
    </row>
    <row r="8851" spans="1:7" ht="15">
      <c r="A8851" s="12">
        <v>31174</v>
      </c>
      <c r="B8851" s="82">
        <v>11.27</v>
      </c>
      <c r="C8851" s="13">
        <f t="shared" si="276"/>
        <v>0.11269999999999999</v>
      </c>
      <c r="D8851" s="91">
        <f ca="1">AVERAGE(C8851:OFFSET(C8851,$I$1-1,0))</f>
        <v>0.11900360000000003</v>
      </c>
      <c r="F8851" s="8">
        <v>41450</v>
      </c>
      <c r="G8851" s="11">
        <f t="shared" ca="1" si="277"/>
        <v>3.0291925000000015E-2</v>
      </c>
    </row>
    <row r="8852" spans="1:7" ht="15">
      <c r="A8852" s="12">
        <v>31173</v>
      </c>
      <c r="B8852" s="82">
        <v>11.262</v>
      </c>
      <c r="C8852" s="13">
        <f t="shared" si="276"/>
        <v>0.11262</v>
      </c>
      <c r="D8852" s="91">
        <f ca="1">AVERAGE(C8852:OFFSET(C8852,$I$1-1,0))</f>
        <v>0.11912105000000002</v>
      </c>
      <c r="F8852" s="8">
        <v>41451</v>
      </c>
      <c r="G8852" s="11">
        <f t="shared" ca="1" si="277"/>
        <v>3.0322860000000014E-2</v>
      </c>
    </row>
    <row r="8853" spans="1:7" ht="15">
      <c r="A8853" s="12">
        <v>31170</v>
      </c>
      <c r="B8853" s="82">
        <v>11.298999999999999</v>
      </c>
      <c r="C8853" s="13">
        <f t="shared" si="276"/>
        <v>0.11298999999999999</v>
      </c>
      <c r="D8853" s="91">
        <f ca="1">AVERAGE(C8853:OFFSET(C8853,$I$1-1,0))</f>
        <v>0.11923984999999999</v>
      </c>
      <c r="F8853" s="8">
        <v>41452</v>
      </c>
      <c r="G8853" s="11">
        <f t="shared" ca="1" si="277"/>
        <v>3.0352375000000015E-2</v>
      </c>
    </row>
    <row r="8854" spans="1:7" ht="15">
      <c r="A8854" s="12">
        <v>31169</v>
      </c>
      <c r="B8854" s="82">
        <v>11.336</v>
      </c>
      <c r="C8854" s="13">
        <f t="shared" si="276"/>
        <v>0.11336</v>
      </c>
      <c r="D8854" s="91">
        <f ca="1">AVERAGE(C8854:OFFSET(C8854,$I$1-1,0))</f>
        <v>0.11935499999999999</v>
      </c>
      <c r="F8854" s="8">
        <v>41453</v>
      </c>
      <c r="G8854" s="11">
        <f t="shared" ca="1" si="277"/>
        <v>3.0380175000000013E-2</v>
      </c>
    </row>
    <row r="8855" spans="1:7" ht="15">
      <c r="A8855" s="12">
        <v>31168</v>
      </c>
      <c r="B8855" s="82">
        <v>11.38</v>
      </c>
      <c r="C8855" s="13">
        <f t="shared" si="276"/>
        <v>0.11380000000000001</v>
      </c>
      <c r="D8855" s="91">
        <f ca="1">AVERAGE(C8855:OFFSET(C8855,$I$1-1,0))</f>
        <v>0.11946564999999999</v>
      </c>
      <c r="F8855" s="8">
        <v>41456</v>
      </c>
      <c r="G8855" s="11">
        <f t="shared" ca="1" si="277"/>
        <v>3.040925500000001E-2</v>
      </c>
    </row>
    <row r="8856" spans="1:7" ht="15">
      <c r="A8856" s="12">
        <v>31167</v>
      </c>
      <c r="B8856" s="82">
        <v>11.462999999999999</v>
      </c>
      <c r="C8856" s="13">
        <f t="shared" si="276"/>
        <v>0.11463</v>
      </c>
      <c r="D8856" s="91">
        <f ca="1">AVERAGE(C8856:OFFSET(C8856,$I$1-1,0))</f>
        <v>0.11957365000000002</v>
      </c>
      <c r="F8856" s="8">
        <v>41457</v>
      </c>
      <c r="G8856" s="11">
        <f t="shared" ca="1" si="277"/>
        <v>3.044065000000001E-2</v>
      </c>
    </row>
    <row r="8857" spans="1:7" ht="15">
      <c r="A8857" s="12">
        <v>31166</v>
      </c>
      <c r="B8857" s="82">
        <v>11.516</v>
      </c>
      <c r="C8857" s="13">
        <f t="shared" si="276"/>
        <v>0.11516</v>
      </c>
      <c r="D8857" s="91">
        <f ca="1">AVERAGE(C8857:OFFSET(C8857,$I$1-1,0))</f>
        <v>0.11967885</v>
      </c>
      <c r="F8857" s="8">
        <v>41458</v>
      </c>
      <c r="G8857" s="11">
        <f t="shared" ca="1" si="277"/>
        <v>3.0476380000000015E-2</v>
      </c>
    </row>
    <row r="8858" spans="1:7" ht="15">
      <c r="A8858" s="12">
        <v>31163</v>
      </c>
      <c r="B8858" s="82">
        <v>11.403</v>
      </c>
      <c r="C8858" s="13">
        <f t="shared" si="276"/>
        <v>0.11403000000000001</v>
      </c>
      <c r="D8858" s="91">
        <f ca="1">AVERAGE(C8858:OFFSET(C8858,$I$1-1,0))</f>
        <v>0.11977570000000001</v>
      </c>
      <c r="F8858" s="8">
        <v>41459</v>
      </c>
      <c r="G8858" s="11">
        <f t="shared" ca="1" si="277"/>
        <v>3.0509100000000008E-2</v>
      </c>
    </row>
    <row r="8859" spans="1:7" ht="15">
      <c r="A8859" s="12">
        <v>31162</v>
      </c>
      <c r="B8859" s="82">
        <v>11.441000000000001</v>
      </c>
      <c r="C8859" s="13">
        <f t="shared" si="276"/>
        <v>0.11441000000000001</v>
      </c>
      <c r="D8859" s="91">
        <f ca="1">AVERAGE(C8859:OFFSET(C8859,$I$1-1,0))</f>
        <v>0.11988215000000001</v>
      </c>
      <c r="F8859" s="8">
        <v>41460</v>
      </c>
      <c r="G8859" s="11">
        <f t="shared" ca="1" si="277"/>
        <v>3.0553600000000011E-2</v>
      </c>
    </row>
    <row r="8860" spans="1:7" ht="15">
      <c r="A8860" s="12">
        <v>31161</v>
      </c>
      <c r="B8860" s="82">
        <v>11.377000000000001</v>
      </c>
      <c r="C8860" s="13">
        <f t="shared" si="276"/>
        <v>0.11377000000000001</v>
      </c>
      <c r="D8860" s="91">
        <f ca="1">AVERAGE(C8860:OFFSET(C8860,$I$1-1,0))</f>
        <v>0.11998405000000002</v>
      </c>
      <c r="F8860" s="8">
        <v>41463</v>
      </c>
      <c r="G8860" s="11">
        <f t="shared" ca="1" si="277"/>
        <v>3.0594275000000015E-2</v>
      </c>
    </row>
    <row r="8861" spans="1:7" ht="15">
      <c r="A8861" s="12">
        <v>31160</v>
      </c>
      <c r="B8861" s="82">
        <v>11.307</v>
      </c>
      <c r="C8861" s="13">
        <f t="shared" si="276"/>
        <v>0.11307</v>
      </c>
      <c r="D8861" s="91">
        <f ca="1">AVERAGE(C8861:OFFSET(C8861,$I$1-1,0))</f>
        <v>0.12007885000000001</v>
      </c>
      <c r="F8861" s="8">
        <v>41464</v>
      </c>
      <c r="G8861" s="11">
        <f t="shared" ca="1" si="277"/>
        <v>3.0635860000000011E-2</v>
      </c>
    </row>
    <row r="8862" spans="1:7" ht="15">
      <c r="A8862" s="12">
        <v>31159</v>
      </c>
      <c r="B8862" s="82">
        <v>11.211</v>
      </c>
      <c r="C8862" s="13">
        <f t="shared" si="276"/>
        <v>0.11211</v>
      </c>
      <c r="D8862" s="91">
        <f ca="1">AVERAGE(C8862:OFFSET(C8862,$I$1-1,0))</f>
        <v>0.12017030000000002</v>
      </c>
      <c r="F8862" s="8">
        <v>41465</v>
      </c>
      <c r="G8862" s="11">
        <f t="shared" ca="1" si="277"/>
        <v>3.0677425000000008E-2</v>
      </c>
    </row>
    <row r="8863" spans="1:7" ht="15">
      <c r="A8863" s="12">
        <v>31156</v>
      </c>
      <c r="B8863" s="82">
        <v>11.247999999999999</v>
      </c>
      <c r="C8863" s="13">
        <f t="shared" si="276"/>
        <v>0.11248</v>
      </c>
      <c r="D8863" s="91">
        <f ca="1">AVERAGE(C8863:OFFSET(C8863,$I$1-1,0))</f>
        <v>0.12026595000000001</v>
      </c>
      <c r="F8863" s="8">
        <v>41466</v>
      </c>
      <c r="G8863" s="11">
        <f t="shared" ca="1" si="277"/>
        <v>3.0714430000000011E-2</v>
      </c>
    </row>
    <row r="8864" spans="1:7" ht="15">
      <c r="A8864" s="12">
        <v>31155</v>
      </c>
      <c r="B8864" s="82">
        <v>11.226000000000001</v>
      </c>
      <c r="C8864" s="13">
        <f t="shared" si="276"/>
        <v>0.11226000000000001</v>
      </c>
      <c r="D8864" s="91">
        <f ca="1">AVERAGE(C8864:OFFSET(C8864,$I$1-1,0))</f>
        <v>0.12036380000000001</v>
      </c>
      <c r="F8864" s="8">
        <v>41467</v>
      </c>
      <c r="G8864" s="11">
        <f t="shared" ca="1" si="277"/>
        <v>3.0747120000000017E-2</v>
      </c>
    </row>
    <row r="8865" spans="1:7" ht="15">
      <c r="A8865" s="12">
        <v>31154</v>
      </c>
      <c r="B8865" s="82">
        <v>11.321</v>
      </c>
      <c r="C8865" s="13">
        <f t="shared" si="276"/>
        <v>0.11320999999999999</v>
      </c>
      <c r="D8865" s="91">
        <f ca="1">AVERAGE(C8865:OFFSET(C8865,$I$1-1,0))</f>
        <v>0.12046744999999999</v>
      </c>
      <c r="F8865" s="8">
        <v>41470</v>
      </c>
      <c r="G8865" s="11">
        <f t="shared" ca="1" si="277"/>
        <v>3.0778210000000014E-2</v>
      </c>
    </row>
    <row r="8866" spans="1:7" ht="15">
      <c r="A8866" s="12">
        <v>31153</v>
      </c>
      <c r="B8866" s="82">
        <v>11.274000000000001</v>
      </c>
      <c r="C8866" s="13">
        <f t="shared" si="276"/>
        <v>0.11274000000000001</v>
      </c>
      <c r="D8866" s="91">
        <f ca="1">AVERAGE(C8866:OFFSET(C8866,$I$1-1,0))</f>
        <v>0.1205702</v>
      </c>
      <c r="F8866" s="8">
        <v>41471</v>
      </c>
      <c r="G8866" s="11">
        <f t="shared" ca="1" si="277"/>
        <v>3.0811200000000011E-2</v>
      </c>
    </row>
    <row r="8867" spans="1:7" ht="15">
      <c r="A8867" s="12">
        <v>31152</v>
      </c>
      <c r="B8867" s="82">
        <v>11.350999999999999</v>
      </c>
      <c r="C8867" s="13">
        <f t="shared" si="276"/>
        <v>0.11350999999999999</v>
      </c>
      <c r="D8867" s="91">
        <f ca="1">AVERAGE(C8867:OFFSET(C8867,$I$1-1,0))</f>
        <v>0.12067790000000002</v>
      </c>
      <c r="F8867" s="8">
        <v>41472</v>
      </c>
      <c r="G8867" s="11">
        <f t="shared" ca="1" si="277"/>
        <v>3.0846040000000009E-2</v>
      </c>
    </row>
    <row r="8868" spans="1:7" ht="15">
      <c r="A8868" s="12">
        <v>31149</v>
      </c>
      <c r="B8868" s="82">
        <v>11.388</v>
      </c>
      <c r="C8868" s="13">
        <f t="shared" si="276"/>
        <v>0.11388</v>
      </c>
      <c r="D8868" s="91">
        <f ca="1">AVERAGE(C8868:OFFSET(C8868,$I$1-1,0))</f>
        <v>0.12077745000000002</v>
      </c>
      <c r="F8868" s="8">
        <v>41473</v>
      </c>
      <c r="G8868" s="11">
        <f t="shared" ca="1" si="277"/>
        <v>3.0884820000000007E-2</v>
      </c>
    </row>
    <row r="8869" spans="1:7" ht="15">
      <c r="A8869" s="12">
        <v>31148</v>
      </c>
      <c r="B8869" s="82">
        <v>11.391999999999999</v>
      </c>
      <c r="C8869" s="13">
        <f t="shared" si="276"/>
        <v>0.11391999999999999</v>
      </c>
      <c r="D8869" s="91">
        <f ca="1">AVERAGE(C8869:OFFSET(C8869,$I$1-1,0))</f>
        <v>0.12087820000000002</v>
      </c>
      <c r="F8869" s="8">
        <v>41474</v>
      </c>
      <c r="G8869" s="11">
        <f t="shared" ca="1" si="277"/>
        <v>3.0921255000000009E-2</v>
      </c>
    </row>
    <row r="8870" spans="1:7" ht="15">
      <c r="A8870" s="12">
        <v>31147</v>
      </c>
      <c r="B8870" s="82">
        <v>11.54</v>
      </c>
      <c r="C8870" s="13">
        <f t="shared" si="276"/>
        <v>0.11539999999999999</v>
      </c>
      <c r="D8870" s="91">
        <f ca="1">AVERAGE(C8870:OFFSET(C8870,$I$1-1,0))</f>
        <v>0.12098135000000003</v>
      </c>
      <c r="F8870" s="8">
        <v>41477</v>
      </c>
      <c r="G8870" s="11">
        <f t="shared" ca="1" si="277"/>
        <v>3.0956505000000009E-2</v>
      </c>
    </row>
    <row r="8871" spans="1:7" ht="15">
      <c r="A8871" s="12">
        <v>31146</v>
      </c>
      <c r="B8871" s="82">
        <v>11.589</v>
      </c>
      <c r="C8871" s="13">
        <f t="shared" si="276"/>
        <v>0.11589000000000001</v>
      </c>
      <c r="D8871" s="91">
        <f ca="1">AVERAGE(C8871:OFFSET(C8871,$I$1-1,0))</f>
        <v>0.12107150000000004</v>
      </c>
      <c r="F8871" s="8">
        <v>41478</v>
      </c>
      <c r="G8871" s="11">
        <f t="shared" ca="1" si="277"/>
        <v>3.098960500000001E-2</v>
      </c>
    </row>
    <row r="8872" spans="1:7" ht="15">
      <c r="A8872" s="12">
        <v>31145</v>
      </c>
      <c r="B8872" s="82">
        <v>11.725999999999999</v>
      </c>
      <c r="C8872" s="13">
        <f t="shared" si="276"/>
        <v>0.11725999999999999</v>
      </c>
      <c r="D8872" s="91">
        <f ca="1">AVERAGE(C8872:OFFSET(C8872,$I$1-1,0))</f>
        <v>0.12115580000000005</v>
      </c>
      <c r="F8872" s="8">
        <v>41479</v>
      </c>
      <c r="G8872" s="11">
        <f t="shared" ca="1" si="277"/>
        <v>3.102176500000001E-2</v>
      </c>
    </row>
    <row r="8873" spans="1:7" ht="15">
      <c r="A8873" s="12">
        <v>31141</v>
      </c>
      <c r="B8873" s="82">
        <v>11.648</v>
      </c>
      <c r="C8873" s="13">
        <f t="shared" si="276"/>
        <v>0.11648</v>
      </c>
      <c r="D8873" s="91">
        <f ca="1">AVERAGE(C8873:OFFSET(C8873,$I$1-1,0))</f>
        <v>0.12124620000000005</v>
      </c>
      <c r="F8873" s="8">
        <v>41480</v>
      </c>
      <c r="G8873" s="11">
        <f t="shared" ca="1" si="277"/>
        <v>3.1052855000000008E-2</v>
      </c>
    </row>
    <row r="8874" spans="1:7" ht="15">
      <c r="A8874" s="12">
        <v>31140</v>
      </c>
      <c r="B8874" s="82">
        <v>11.691000000000001</v>
      </c>
      <c r="C8874" s="13">
        <f t="shared" si="276"/>
        <v>0.11691000000000001</v>
      </c>
      <c r="D8874" s="91">
        <f ca="1">AVERAGE(C8874:OFFSET(C8874,$I$1-1,0))</f>
        <v>0.12135055000000004</v>
      </c>
      <c r="F8874" s="8">
        <v>41481</v>
      </c>
      <c r="G8874" s="11">
        <f t="shared" ca="1" si="277"/>
        <v>3.108720500000001E-2</v>
      </c>
    </row>
    <row r="8875" spans="1:7" ht="15">
      <c r="A8875" s="12">
        <v>31139</v>
      </c>
      <c r="B8875" s="82">
        <v>11.670999999999999</v>
      </c>
      <c r="C8875" s="13">
        <f t="shared" si="276"/>
        <v>0.11670999999999999</v>
      </c>
      <c r="D8875" s="91">
        <f ca="1">AVERAGE(C8875:OFFSET(C8875,$I$1-1,0))</f>
        <v>0.12146120000000007</v>
      </c>
      <c r="F8875" s="8">
        <v>41484</v>
      </c>
      <c r="G8875" s="11">
        <f t="shared" ca="1" si="277"/>
        <v>3.1122400000000008E-2</v>
      </c>
    </row>
    <row r="8876" spans="1:7" ht="15">
      <c r="A8876" s="12">
        <v>31138</v>
      </c>
      <c r="B8876" s="82">
        <v>11.635999999999999</v>
      </c>
      <c r="C8876" s="13">
        <f t="shared" si="276"/>
        <v>0.11635999999999999</v>
      </c>
      <c r="D8876" s="91">
        <f ca="1">AVERAGE(C8876:OFFSET(C8876,$I$1-1,0))</f>
        <v>0.12156920000000007</v>
      </c>
      <c r="F8876" s="8">
        <v>41485</v>
      </c>
      <c r="G8876" s="11">
        <f t="shared" ca="1" si="277"/>
        <v>3.1161380000000013E-2</v>
      </c>
    </row>
    <row r="8877" spans="1:7" ht="15">
      <c r="A8877" s="12">
        <v>31135</v>
      </c>
      <c r="B8877" s="82">
        <v>11.64</v>
      </c>
      <c r="C8877" s="13">
        <f t="shared" si="276"/>
        <v>0.1164</v>
      </c>
      <c r="D8877" s="91">
        <f ca="1">AVERAGE(C8877:OFFSET(C8877,$I$1-1,0))</f>
        <v>0.12167215000000006</v>
      </c>
      <c r="F8877" s="8">
        <v>41486</v>
      </c>
      <c r="G8877" s="11">
        <f t="shared" ca="1" si="277"/>
        <v>3.1195675000000013E-2</v>
      </c>
    </row>
    <row r="8878" spans="1:7" ht="15">
      <c r="A8878" s="12">
        <v>31134</v>
      </c>
      <c r="B8878" s="82">
        <v>11.686999999999999</v>
      </c>
      <c r="C8878" s="13">
        <f t="shared" si="276"/>
        <v>0.11686999999999999</v>
      </c>
      <c r="D8878" s="91">
        <f ca="1">AVERAGE(C8878:OFFSET(C8878,$I$1-1,0))</f>
        <v>0.12177625000000006</v>
      </c>
      <c r="F8878" s="8">
        <v>41487</v>
      </c>
      <c r="G8878" s="11">
        <f t="shared" ca="1" si="277"/>
        <v>3.1234530000000014E-2</v>
      </c>
    </row>
    <row r="8879" spans="1:7" ht="15">
      <c r="A8879" s="12">
        <v>31133</v>
      </c>
      <c r="B8879" s="82">
        <v>11.805</v>
      </c>
      <c r="C8879" s="13">
        <f t="shared" si="276"/>
        <v>0.11805</v>
      </c>
      <c r="D8879" s="91">
        <f ca="1">AVERAGE(C8879:OFFSET(C8879,$I$1-1,0))</f>
        <v>0.12187175000000006</v>
      </c>
      <c r="F8879" s="8">
        <v>41488</v>
      </c>
      <c r="G8879" s="11">
        <f t="shared" ca="1" si="277"/>
        <v>3.1273535000000019E-2</v>
      </c>
    </row>
    <row r="8880" spans="1:7" ht="15">
      <c r="A8880" s="12">
        <v>31132</v>
      </c>
      <c r="B8880" s="82">
        <v>11.75</v>
      </c>
      <c r="C8880" s="13">
        <f t="shared" si="276"/>
        <v>0.11749999999999999</v>
      </c>
      <c r="D8880" s="91">
        <f ca="1">AVERAGE(C8880:OFFSET(C8880,$I$1-1,0))</f>
        <v>0.12195520000000006</v>
      </c>
      <c r="F8880" s="8">
        <v>41491</v>
      </c>
      <c r="G8880" s="11">
        <f t="shared" ca="1" si="277"/>
        <v>3.131570500000002E-2</v>
      </c>
    </row>
    <row r="8881" spans="1:7" ht="15">
      <c r="A8881" s="12">
        <v>31131</v>
      </c>
      <c r="B8881" s="82">
        <v>11.75</v>
      </c>
      <c r="C8881" s="13">
        <f t="shared" si="276"/>
        <v>0.11749999999999999</v>
      </c>
      <c r="D8881" s="91">
        <f ca="1">AVERAGE(C8881:OFFSET(C8881,$I$1-1,0))</f>
        <v>0.12204100000000005</v>
      </c>
      <c r="F8881" s="8">
        <v>41492</v>
      </c>
      <c r="G8881" s="11">
        <f t="shared" ca="1" si="277"/>
        <v>3.1357975000000017E-2</v>
      </c>
    </row>
    <row r="8882" spans="1:7" ht="15">
      <c r="A8882" s="12">
        <v>31128</v>
      </c>
      <c r="B8882" s="82">
        <v>11.813000000000001</v>
      </c>
      <c r="C8882" s="13">
        <f t="shared" si="276"/>
        <v>0.11813000000000001</v>
      </c>
      <c r="D8882" s="91">
        <f ca="1">AVERAGE(C8882:OFFSET(C8882,$I$1-1,0))</f>
        <v>0.12212640000000008</v>
      </c>
      <c r="F8882" s="8">
        <v>41493</v>
      </c>
      <c r="G8882" s="11">
        <f t="shared" ca="1" si="277"/>
        <v>3.139935000000002E-2</v>
      </c>
    </row>
    <row r="8883" spans="1:7" ht="15">
      <c r="A8883" s="12">
        <v>31127</v>
      </c>
      <c r="B8883" s="82">
        <v>11.711</v>
      </c>
      <c r="C8883" s="13">
        <f t="shared" si="276"/>
        <v>0.11711000000000001</v>
      </c>
      <c r="D8883" s="91">
        <f ca="1">AVERAGE(C8883:OFFSET(C8883,$I$1-1,0))</f>
        <v>0.12221655000000005</v>
      </c>
      <c r="F8883" s="8">
        <v>41494</v>
      </c>
      <c r="G8883" s="11">
        <f t="shared" ca="1" si="277"/>
        <v>3.1437945000000023E-2</v>
      </c>
    </row>
    <row r="8884" spans="1:7" ht="15">
      <c r="A8884" s="12">
        <v>31126</v>
      </c>
      <c r="B8884" s="82">
        <v>11.806000000000001</v>
      </c>
      <c r="C8884" s="13">
        <f t="shared" si="276"/>
        <v>0.11806000000000001</v>
      </c>
      <c r="D8884" s="91">
        <f ca="1">AVERAGE(C8884:OFFSET(C8884,$I$1-1,0))</f>
        <v>0.12230300000000005</v>
      </c>
      <c r="F8884" s="8">
        <v>41495</v>
      </c>
      <c r="G8884" s="11">
        <f t="shared" ca="1" si="277"/>
        <v>3.1474340000000017E-2</v>
      </c>
    </row>
    <row r="8885" spans="1:7" ht="15">
      <c r="A8885" s="12">
        <v>31125</v>
      </c>
      <c r="B8885" s="82">
        <v>11.87</v>
      </c>
      <c r="C8885" s="13">
        <f t="shared" si="276"/>
        <v>0.11869999999999999</v>
      </c>
      <c r="D8885" s="91">
        <f ca="1">AVERAGE(C8885:OFFSET(C8885,$I$1-1,0))</f>
        <v>0.12238605000000005</v>
      </c>
      <c r="F8885" s="8">
        <v>41498</v>
      </c>
      <c r="G8885" s="11">
        <f t="shared" ca="1" si="277"/>
        <v>3.1514720000000017E-2</v>
      </c>
    </row>
    <row r="8886" spans="1:7" ht="15">
      <c r="A8886" s="12">
        <v>31124</v>
      </c>
      <c r="B8886" s="82">
        <v>11.933999999999999</v>
      </c>
      <c r="C8886" s="13">
        <f t="shared" si="276"/>
        <v>0.11933999999999999</v>
      </c>
      <c r="D8886" s="91">
        <f ca="1">AVERAGE(C8886:OFFSET(C8886,$I$1-1,0))</f>
        <v>0.12247380000000004</v>
      </c>
      <c r="F8886" s="8">
        <v>41499</v>
      </c>
      <c r="G8886" s="11">
        <f t="shared" ca="1" si="277"/>
        <v>3.1556675000000027E-2</v>
      </c>
    </row>
    <row r="8887" spans="1:7" ht="15">
      <c r="A8887" s="12">
        <v>31120</v>
      </c>
      <c r="B8887" s="82">
        <v>11.87</v>
      </c>
      <c r="C8887" s="13">
        <f t="shared" si="276"/>
        <v>0.11869999999999999</v>
      </c>
      <c r="D8887" s="91">
        <f ca="1">AVERAGE(C8887:OFFSET(C8887,$I$1-1,0))</f>
        <v>0.12254870000000004</v>
      </c>
      <c r="F8887" s="8">
        <v>41500</v>
      </c>
      <c r="G8887" s="11">
        <f t="shared" ca="1" si="277"/>
        <v>3.1602895000000027E-2</v>
      </c>
    </row>
    <row r="8888" spans="1:7" ht="15">
      <c r="A8888" s="12">
        <v>31119</v>
      </c>
      <c r="B8888" s="82">
        <v>11.821999999999999</v>
      </c>
      <c r="C8888" s="13">
        <f t="shared" si="276"/>
        <v>0.11821999999999999</v>
      </c>
      <c r="D8888" s="91">
        <f ca="1">AVERAGE(C8888:OFFSET(C8888,$I$1-1,0))</f>
        <v>0.12262550000000004</v>
      </c>
      <c r="F8888" s="8">
        <v>41501</v>
      </c>
      <c r="G8888" s="11">
        <f t="shared" ca="1" si="277"/>
        <v>3.1655790000000031E-2</v>
      </c>
    </row>
    <row r="8889" spans="1:7" ht="15">
      <c r="A8889" s="12">
        <v>31118</v>
      </c>
      <c r="B8889" s="82">
        <v>11.688000000000001</v>
      </c>
      <c r="C8889" s="13">
        <f t="shared" si="276"/>
        <v>0.11688000000000001</v>
      </c>
      <c r="D8889" s="91">
        <f ca="1">AVERAGE(C8889:OFFSET(C8889,$I$1-1,0))</f>
        <v>0.12269555000000004</v>
      </c>
      <c r="F8889" s="8">
        <v>41502</v>
      </c>
      <c r="G8889" s="11">
        <f t="shared" ca="1" si="277"/>
        <v>3.1711165000000027E-2</v>
      </c>
    </row>
    <row r="8890" spans="1:7" ht="15">
      <c r="A8890" s="12">
        <v>31117</v>
      </c>
      <c r="B8890" s="82">
        <v>11.727</v>
      </c>
      <c r="C8890" s="13">
        <f t="shared" si="276"/>
        <v>0.11727</v>
      </c>
      <c r="D8890" s="91">
        <f ca="1">AVERAGE(C8890:OFFSET(C8890,$I$1-1,0))</f>
        <v>0.12276540000000002</v>
      </c>
      <c r="F8890" s="8">
        <v>41505</v>
      </c>
      <c r="G8890" s="11">
        <f t="shared" ca="1" si="277"/>
        <v>3.1769100000000022E-2</v>
      </c>
    </row>
    <row r="8891" spans="1:7" ht="15">
      <c r="A8891" s="12">
        <v>31114</v>
      </c>
      <c r="B8891" s="82">
        <v>11.696</v>
      </c>
      <c r="C8891" s="13">
        <f t="shared" si="276"/>
        <v>0.11695999999999999</v>
      </c>
      <c r="D8891" s="91">
        <f ca="1">AVERAGE(C8891:OFFSET(C8891,$I$1-1,0))</f>
        <v>0.12283740000000001</v>
      </c>
      <c r="F8891" s="8">
        <v>41506</v>
      </c>
      <c r="G8891" s="11">
        <f t="shared" ca="1" si="277"/>
        <v>3.1825510000000022E-2</v>
      </c>
    </row>
    <row r="8892" spans="1:7" ht="15">
      <c r="A8892" s="12">
        <v>31113</v>
      </c>
      <c r="B8892" s="82">
        <v>11.887</v>
      </c>
      <c r="C8892" s="13">
        <f t="shared" si="276"/>
        <v>0.11887</v>
      </c>
      <c r="D8892" s="91">
        <f ca="1">AVERAGE(C8892:OFFSET(C8892,$I$1-1,0))</f>
        <v>0.12290595000000001</v>
      </c>
      <c r="F8892" s="8">
        <v>41507</v>
      </c>
      <c r="G8892" s="11">
        <f t="shared" ca="1" si="277"/>
        <v>3.1885145000000024E-2</v>
      </c>
    </row>
    <row r="8893" spans="1:7" ht="15">
      <c r="A8893" s="12">
        <v>31112</v>
      </c>
      <c r="B8893" s="82">
        <v>11.911</v>
      </c>
      <c r="C8893" s="13">
        <f t="shared" si="276"/>
        <v>0.11910999999999999</v>
      </c>
      <c r="D8893" s="91">
        <f ca="1">AVERAGE(C8893:OFFSET(C8893,$I$1-1,0))</f>
        <v>0.12295690000000001</v>
      </c>
      <c r="F8893" s="8">
        <v>41508</v>
      </c>
      <c r="G8893" s="11">
        <f t="shared" ca="1" si="277"/>
        <v>3.1942115000000021E-2</v>
      </c>
    </row>
    <row r="8894" spans="1:7" ht="15">
      <c r="A8894" s="12">
        <v>31111</v>
      </c>
      <c r="B8894" s="82">
        <v>11.807</v>
      </c>
      <c r="C8894" s="13">
        <f t="shared" si="276"/>
        <v>0.11807000000000001</v>
      </c>
      <c r="D8894" s="91">
        <f ca="1">AVERAGE(C8894:OFFSET(C8894,$I$1-1,0))</f>
        <v>0.12300579999999998</v>
      </c>
      <c r="F8894" s="8">
        <v>41509</v>
      </c>
      <c r="G8894" s="11">
        <f t="shared" ca="1" si="277"/>
        <v>3.1995075000000026E-2</v>
      </c>
    </row>
    <row r="8895" spans="1:7" ht="15">
      <c r="A8895" s="12">
        <v>31106</v>
      </c>
      <c r="B8895" s="82">
        <v>11.875</v>
      </c>
      <c r="C8895" s="13">
        <f t="shared" si="276"/>
        <v>0.11874999999999999</v>
      </c>
      <c r="D8895" s="91">
        <f ca="1">AVERAGE(C8895:OFFSET(C8895,$I$1-1,0))</f>
        <v>0.12305924999999998</v>
      </c>
      <c r="F8895" s="8">
        <v>41512</v>
      </c>
      <c r="G8895" s="11">
        <f t="shared" ca="1" si="277"/>
        <v>3.2045160000000024E-2</v>
      </c>
    </row>
    <row r="8896" spans="1:7" ht="15">
      <c r="A8896" s="12">
        <v>31098</v>
      </c>
      <c r="B8896" s="82">
        <v>11.535</v>
      </c>
      <c r="C8896" s="13">
        <f t="shared" si="276"/>
        <v>0.11535000000000001</v>
      </c>
      <c r="D8896" s="91">
        <f ca="1">AVERAGE(C8896:OFFSET(C8896,$I$1-1,0))</f>
        <v>0.12310729999999998</v>
      </c>
      <c r="F8896" s="8">
        <v>41513</v>
      </c>
      <c r="G8896" s="11">
        <f t="shared" ca="1" si="277"/>
        <v>3.208871000000002E-2</v>
      </c>
    </row>
    <row r="8897" spans="1:7" ht="15">
      <c r="A8897" s="12">
        <v>31097</v>
      </c>
      <c r="B8897" s="82">
        <v>11.377000000000001</v>
      </c>
      <c r="C8897" s="13">
        <f t="shared" si="276"/>
        <v>0.11377000000000001</v>
      </c>
      <c r="D8897" s="91">
        <f ca="1">AVERAGE(C8897:OFFSET(C8897,$I$1-1,0))</f>
        <v>0.12316954999999999</v>
      </c>
      <c r="F8897" s="8">
        <v>41514</v>
      </c>
      <c r="G8897" s="11">
        <f t="shared" ca="1" si="277"/>
        <v>3.2134500000000024E-2</v>
      </c>
    </row>
    <row r="8898" spans="1:7" ht="15">
      <c r="A8898" s="12">
        <v>31093</v>
      </c>
      <c r="B8898" s="82">
        <v>11.324999999999999</v>
      </c>
      <c r="C8898" s="13">
        <f t="shared" si="276"/>
        <v>0.11324999999999999</v>
      </c>
      <c r="D8898" s="91">
        <f ca="1">AVERAGE(C8898:OFFSET(C8898,$I$1-1,0))</f>
        <v>0.12323709999999996</v>
      </c>
      <c r="F8898" s="8">
        <v>41515</v>
      </c>
      <c r="G8898" s="11">
        <f t="shared" ca="1" si="277"/>
        <v>3.2179230000000024E-2</v>
      </c>
    </row>
    <row r="8899" spans="1:7" ht="15">
      <c r="A8899" s="12">
        <v>31092</v>
      </c>
      <c r="B8899" s="82">
        <v>11.208</v>
      </c>
      <c r="C8899" s="13">
        <f t="shared" si="276"/>
        <v>0.11208</v>
      </c>
      <c r="D8899" s="91">
        <f ca="1">AVERAGE(C8899:OFFSET(C8899,$I$1-1,0))</f>
        <v>0.12330549999999997</v>
      </c>
      <c r="F8899" s="8">
        <v>41516</v>
      </c>
      <c r="G8899" s="11">
        <f t="shared" ca="1" si="277"/>
        <v>3.2222785000000025E-2</v>
      </c>
    </row>
    <row r="8900" spans="1:7" ht="15">
      <c r="A8900" s="12">
        <v>31091</v>
      </c>
      <c r="B8900" s="82">
        <v>11.281000000000001</v>
      </c>
      <c r="C8900" s="13">
        <f t="shared" si="276"/>
        <v>0.11281000000000001</v>
      </c>
      <c r="D8900" s="91">
        <f ca="1">AVERAGE(C8900:OFFSET(C8900,$I$1-1,0))</f>
        <v>0.12338344999999996</v>
      </c>
      <c r="F8900" s="8">
        <v>41519</v>
      </c>
      <c r="G8900" s="11">
        <f t="shared" ca="1" si="277"/>
        <v>3.2267670000000026E-2</v>
      </c>
    </row>
    <row r="8901" spans="1:7" ht="15">
      <c r="A8901" s="12">
        <v>31089</v>
      </c>
      <c r="B8901" s="82">
        <v>11.324999999999999</v>
      </c>
      <c r="C8901" s="13">
        <f t="shared" ref="C8901:C8964" si="278">B8901/100</f>
        <v>0.11324999999999999</v>
      </c>
      <c r="D8901" s="91">
        <f ca="1">AVERAGE(C8901:OFFSET(C8901,$I$1-1,0))</f>
        <v>0.12345989999999997</v>
      </c>
      <c r="F8901" s="8">
        <v>41520</v>
      </c>
      <c r="G8901" s="11">
        <f t="shared" ca="1" si="277"/>
        <v>3.2318150000000025E-2</v>
      </c>
    </row>
    <row r="8902" spans="1:7" ht="15">
      <c r="A8902" s="12">
        <v>31086</v>
      </c>
      <c r="B8902" s="82">
        <v>11.256</v>
      </c>
      <c r="C8902" s="13">
        <f t="shared" si="278"/>
        <v>0.11256000000000001</v>
      </c>
      <c r="D8902" s="91">
        <f ca="1">AVERAGE(C8902:OFFSET(C8902,$I$1-1,0))</f>
        <v>0.12353199999999996</v>
      </c>
      <c r="F8902" s="8">
        <v>41521</v>
      </c>
      <c r="G8902" s="11">
        <f t="shared" ref="G8902:G8965" ca="1" si="279">VLOOKUP($F8902,$A$5:$D$10419,4,FALSE)</f>
        <v>3.2368105000000022E-2</v>
      </c>
    </row>
    <row r="8903" spans="1:7" ht="15">
      <c r="A8903" s="12">
        <v>31085</v>
      </c>
      <c r="B8903" s="82">
        <v>11.311</v>
      </c>
      <c r="C8903" s="13">
        <f t="shared" si="278"/>
        <v>0.11311</v>
      </c>
      <c r="D8903" s="91">
        <f ca="1">AVERAGE(C8903:OFFSET(C8903,$I$1-1,0))</f>
        <v>0.12360579999999997</v>
      </c>
      <c r="F8903" s="8">
        <v>41522</v>
      </c>
      <c r="G8903" s="11">
        <f t="shared" ca="1" si="279"/>
        <v>3.2422570000000026E-2</v>
      </c>
    </row>
    <row r="8904" spans="1:7" ht="15">
      <c r="A8904" s="12">
        <v>31084</v>
      </c>
      <c r="B8904" s="82">
        <v>11.316000000000001</v>
      </c>
      <c r="C8904" s="13">
        <f t="shared" si="278"/>
        <v>0.11316000000000001</v>
      </c>
      <c r="D8904" s="91">
        <f ca="1">AVERAGE(C8904:OFFSET(C8904,$I$1-1,0))</f>
        <v>0.12367004999999999</v>
      </c>
      <c r="F8904" s="8">
        <v>41523</v>
      </c>
      <c r="G8904" s="11">
        <f t="shared" ca="1" si="279"/>
        <v>3.2475410000000024E-2</v>
      </c>
    </row>
    <row r="8905" spans="1:7" ht="15">
      <c r="A8905" s="12">
        <v>31083</v>
      </c>
      <c r="B8905" s="82">
        <v>11.265000000000001</v>
      </c>
      <c r="C8905" s="13">
        <f t="shared" si="278"/>
        <v>0.11265</v>
      </c>
      <c r="D8905" s="91">
        <f ca="1">AVERAGE(C8905:OFFSET(C8905,$I$1-1,0))</f>
        <v>0.12373489999999998</v>
      </c>
      <c r="F8905" s="8">
        <v>41526</v>
      </c>
      <c r="G8905" s="11">
        <f t="shared" ca="1" si="279"/>
        <v>3.2528125000000026E-2</v>
      </c>
    </row>
    <row r="8906" spans="1:7" ht="15">
      <c r="A8906" s="12">
        <v>31082</v>
      </c>
      <c r="B8906" s="82">
        <v>11.301</v>
      </c>
      <c r="C8906" s="13">
        <f t="shared" si="278"/>
        <v>0.11301</v>
      </c>
      <c r="D8906" s="91">
        <f ca="1">AVERAGE(C8906:OFFSET(C8906,$I$1-1,0))</f>
        <v>0.12380104999999998</v>
      </c>
      <c r="F8906" s="8">
        <v>41527</v>
      </c>
      <c r="G8906" s="11">
        <f t="shared" ca="1" si="279"/>
        <v>3.2583980000000026E-2</v>
      </c>
    </row>
    <row r="8907" spans="1:7" ht="15">
      <c r="A8907" s="12">
        <v>31079</v>
      </c>
      <c r="B8907" s="82">
        <v>11.316000000000001</v>
      </c>
      <c r="C8907" s="13">
        <f t="shared" si="278"/>
        <v>0.11316000000000001</v>
      </c>
      <c r="D8907" s="91">
        <f ca="1">AVERAGE(C8907:OFFSET(C8907,$I$1-1,0))</f>
        <v>0.12385499999999999</v>
      </c>
      <c r="F8907" s="8">
        <v>41528</v>
      </c>
      <c r="G8907" s="11">
        <f t="shared" ca="1" si="279"/>
        <v>3.2637825000000023E-2</v>
      </c>
    </row>
    <row r="8908" spans="1:7" ht="15">
      <c r="A8908" s="12">
        <v>31078</v>
      </c>
      <c r="B8908" s="82">
        <v>11.207000000000001</v>
      </c>
      <c r="C8908" s="13">
        <f t="shared" si="278"/>
        <v>0.11207</v>
      </c>
      <c r="D8908" s="91">
        <f ca="1">AVERAGE(C8908:OFFSET(C8908,$I$1-1,0))</f>
        <v>0.12391354999999998</v>
      </c>
      <c r="F8908" s="8">
        <v>41529</v>
      </c>
      <c r="G8908" s="11">
        <f t="shared" ca="1" si="279"/>
        <v>3.269173500000002E-2</v>
      </c>
    </row>
    <row r="8909" spans="1:7" ht="15">
      <c r="A8909" s="12">
        <v>31077</v>
      </c>
      <c r="B8909" s="82">
        <v>11.121</v>
      </c>
      <c r="C8909" s="13">
        <f t="shared" si="278"/>
        <v>0.11121</v>
      </c>
      <c r="D8909" s="91">
        <f ca="1">AVERAGE(C8909:OFFSET(C8909,$I$1-1,0))</f>
        <v>0.12397919999999997</v>
      </c>
      <c r="F8909" s="8">
        <v>41530</v>
      </c>
      <c r="G8909" s="11">
        <f t="shared" ca="1" si="279"/>
        <v>3.2742960000000022E-2</v>
      </c>
    </row>
    <row r="8910" spans="1:7" ht="15">
      <c r="A8910" s="12">
        <v>31076</v>
      </c>
      <c r="B8910" s="82">
        <v>11.064</v>
      </c>
      <c r="C8910" s="13">
        <f t="shared" si="278"/>
        <v>0.11064</v>
      </c>
      <c r="D8910" s="91">
        <f ca="1">AVERAGE(C8910:OFFSET(C8910,$I$1-1,0))</f>
        <v>0.12404709999999998</v>
      </c>
      <c r="F8910" s="8">
        <v>41533</v>
      </c>
      <c r="G8910" s="11">
        <f t="shared" ca="1" si="279"/>
        <v>3.2796400000000024E-2</v>
      </c>
    </row>
    <row r="8911" spans="1:7" ht="15">
      <c r="A8911" s="12">
        <v>31075</v>
      </c>
      <c r="B8911" s="82">
        <v>11.178000000000001</v>
      </c>
      <c r="C8911" s="13">
        <f t="shared" si="278"/>
        <v>0.11178</v>
      </c>
      <c r="D8911" s="91">
        <f ca="1">AVERAGE(C8911:OFFSET(C8911,$I$1-1,0))</f>
        <v>0.12411949999999998</v>
      </c>
      <c r="F8911" s="8">
        <v>41534</v>
      </c>
      <c r="G8911" s="11">
        <f t="shared" ca="1" si="279"/>
        <v>3.2845960000000021E-2</v>
      </c>
    </row>
    <row r="8912" spans="1:7" ht="15">
      <c r="A8912" s="12">
        <v>31072</v>
      </c>
      <c r="B8912" s="82">
        <v>11.167</v>
      </c>
      <c r="C8912" s="13">
        <f t="shared" si="278"/>
        <v>0.11166999999999999</v>
      </c>
      <c r="D8912" s="91">
        <f ca="1">AVERAGE(C8912:OFFSET(C8912,$I$1-1,0))</f>
        <v>0.12419039999999995</v>
      </c>
      <c r="F8912" s="8">
        <v>41535</v>
      </c>
      <c r="G8912" s="11">
        <f t="shared" ca="1" si="279"/>
        <v>3.2888845000000021E-2</v>
      </c>
    </row>
    <row r="8913" spans="1:7" ht="15">
      <c r="A8913" s="12">
        <v>31071</v>
      </c>
      <c r="B8913" s="82">
        <v>11.157</v>
      </c>
      <c r="C8913" s="13">
        <f t="shared" si="278"/>
        <v>0.11157</v>
      </c>
      <c r="D8913" s="91">
        <f ca="1">AVERAGE(C8913:OFFSET(C8913,$I$1-1,0))</f>
        <v>0.12426399999999996</v>
      </c>
      <c r="F8913" s="8">
        <v>41536</v>
      </c>
      <c r="G8913" s="11">
        <f t="shared" ca="1" si="279"/>
        <v>3.2933695000000013E-2</v>
      </c>
    </row>
    <row r="8914" spans="1:7" ht="15">
      <c r="A8914" s="12">
        <v>31070</v>
      </c>
      <c r="B8914" s="82">
        <v>11.308999999999999</v>
      </c>
      <c r="C8914" s="13">
        <f t="shared" si="278"/>
        <v>0.11309</v>
      </c>
      <c r="D8914" s="91">
        <f ca="1">AVERAGE(C8914:OFFSET(C8914,$I$1-1,0))</f>
        <v>0.12433764999999995</v>
      </c>
      <c r="F8914" s="8">
        <v>41537</v>
      </c>
      <c r="G8914" s="11">
        <f t="shared" ca="1" si="279"/>
        <v>3.2978560000000018E-2</v>
      </c>
    </row>
    <row r="8915" spans="1:7" ht="15">
      <c r="A8915" s="12">
        <v>31069</v>
      </c>
      <c r="B8915" s="82">
        <v>11.353</v>
      </c>
      <c r="C8915" s="13">
        <f t="shared" si="278"/>
        <v>0.11352999999999999</v>
      </c>
      <c r="D8915" s="91">
        <f ca="1">AVERAGE(C8915:OFFSET(C8915,$I$1-1,0))</f>
        <v>0.12439969999999995</v>
      </c>
      <c r="F8915" s="8">
        <v>41540</v>
      </c>
      <c r="G8915" s="11">
        <f t="shared" ca="1" si="279"/>
        <v>3.3017525000000013E-2</v>
      </c>
    </row>
    <row r="8916" spans="1:7" ht="15">
      <c r="A8916" s="12">
        <v>31065</v>
      </c>
      <c r="B8916" s="82">
        <v>11.51</v>
      </c>
      <c r="C8916" s="13">
        <f t="shared" si="278"/>
        <v>0.11509999999999999</v>
      </c>
      <c r="D8916" s="91">
        <f ca="1">AVERAGE(C8916:OFFSET(C8916,$I$1-1,0))</f>
        <v>0.12445599999999996</v>
      </c>
      <c r="F8916" s="8">
        <v>41541</v>
      </c>
      <c r="G8916" s="11">
        <f t="shared" ca="1" si="279"/>
        <v>3.3051120000000017E-2</v>
      </c>
    </row>
    <row r="8917" spans="1:7" ht="15">
      <c r="A8917" s="12">
        <v>31064</v>
      </c>
      <c r="B8917" s="82">
        <v>11.494999999999999</v>
      </c>
      <c r="C8917" s="13">
        <f t="shared" si="278"/>
        <v>0.11495</v>
      </c>
      <c r="D8917" s="91">
        <f ca="1">AVERAGE(C8917:OFFSET(C8917,$I$1-1,0))</f>
        <v>0.12450569999999994</v>
      </c>
      <c r="F8917" s="8">
        <v>41542</v>
      </c>
      <c r="G8917" s="11">
        <f t="shared" ca="1" si="279"/>
        <v>3.3085285000000013E-2</v>
      </c>
    </row>
    <row r="8918" spans="1:7" ht="15">
      <c r="A8918" s="12">
        <v>31062</v>
      </c>
      <c r="B8918" s="82">
        <v>11.555</v>
      </c>
      <c r="C8918" s="13">
        <f t="shared" si="278"/>
        <v>0.11555</v>
      </c>
      <c r="D8918" s="91">
        <f ca="1">AVERAGE(C8918:OFFSET(C8918,$I$1-1,0))</f>
        <v>0.12455079999999998</v>
      </c>
      <c r="F8918" s="8">
        <v>41543</v>
      </c>
      <c r="G8918" s="11">
        <f t="shared" ca="1" si="279"/>
        <v>3.3121005000000016E-2</v>
      </c>
    </row>
    <row r="8919" spans="1:7" ht="15">
      <c r="A8919" s="12">
        <v>31061</v>
      </c>
      <c r="B8919" s="82">
        <v>11.631</v>
      </c>
      <c r="C8919" s="13">
        <f t="shared" si="278"/>
        <v>0.11631</v>
      </c>
      <c r="D8919" s="91">
        <f ca="1">AVERAGE(C8919:OFFSET(C8919,$I$1-1,0))</f>
        <v>0.12459704999999996</v>
      </c>
      <c r="F8919" s="8">
        <v>41544</v>
      </c>
      <c r="G8919" s="11">
        <f t="shared" ca="1" si="279"/>
        <v>3.3158765000000021E-2</v>
      </c>
    </row>
    <row r="8920" spans="1:7" ht="15">
      <c r="A8920" s="12">
        <v>31058</v>
      </c>
      <c r="B8920" s="82">
        <v>11.624000000000001</v>
      </c>
      <c r="C8920" s="13">
        <f t="shared" si="278"/>
        <v>0.11624000000000001</v>
      </c>
      <c r="D8920" s="91">
        <f ca="1">AVERAGE(C8920:OFFSET(C8920,$I$1-1,0))</f>
        <v>0.12463824999999995</v>
      </c>
      <c r="F8920" s="8">
        <v>41547</v>
      </c>
      <c r="G8920" s="11">
        <f t="shared" ca="1" si="279"/>
        <v>3.3196075000000019E-2</v>
      </c>
    </row>
    <row r="8921" spans="1:7" ht="15">
      <c r="A8921" s="12">
        <v>31057</v>
      </c>
      <c r="B8921" s="82">
        <v>11.532999999999999</v>
      </c>
      <c r="C8921" s="13">
        <f t="shared" si="278"/>
        <v>0.11532999999999999</v>
      </c>
      <c r="D8921" s="91">
        <f ca="1">AVERAGE(C8921:OFFSET(C8921,$I$1-1,0))</f>
        <v>0.12468189999999996</v>
      </c>
      <c r="F8921" s="8">
        <v>41548</v>
      </c>
      <c r="G8921" s="11">
        <f t="shared" ca="1" si="279"/>
        <v>3.3235005000000012E-2</v>
      </c>
    </row>
    <row r="8922" spans="1:7" ht="15">
      <c r="A8922" s="12">
        <v>31056</v>
      </c>
      <c r="B8922" s="82">
        <v>11.494999999999999</v>
      </c>
      <c r="C8922" s="13">
        <f t="shared" si="278"/>
        <v>0.11495</v>
      </c>
      <c r="D8922" s="91">
        <f ca="1">AVERAGE(C8922:OFFSET(C8922,$I$1-1,0))</f>
        <v>0.12473009999999998</v>
      </c>
      <c r="F8922" s="8">
        <v>41549</v>
      </c>
      <c r="G8922" s="11">
        <f t="shared" ca="1" si="279"/>
        <v>3.327395000000001E-2</v>
      </c>
    </row>
    <row r="8923" spans="1:7" ht="15">
      <c r="A8923" s="12">
        <v>31055</v>
      </c>
      <c r="B8923" s="82">
        <v>11.45</v>
      </c>
      <c r="C8923" s="13">
        <f t="shared" si="278"/>
        <v>0.11449999999999999</v>
      </c>
      <c r="D8923" s="91">
        <f ca="1">AVERAGE(C8923:OFFSET(C8923,$I$1-1,0))</f>
        <v>0.12478309999999998</v>
      </c>
      <c r="F8923" s="8">
        <v>41550</v>
      </c>
      <c r="G8923" s="11">
        <f t="shared" ca="1" si="279"/>
        <v>3.3313845000000002E-2</v>
      </c>
    </row>
    <row r="8924" spans="1:7" ht="15">
      <c r="A8924" s="12">
        <v>31054</v>
      </c>
      <c r="B8924" s="82">
        <v>11.513999999999999</v>
      </c>
      <c r="C8924" s="13">
        <f t="shared" si="278"/>
        <v>0.11513999999999999</v>
      </c>
      <c r="D8924" s="91">
        <f ca="1">AVERAGE(C8924:OFFSET(C8924,$I$1-1,0))</f>
        <v>0.12483709999999998</v>
      </c>
      <c r="F8924" s="8">
        <v>41551</v>
      </c>
      <c r="G8924" s="11">
        <f t="shared" ca="1" si="279"/>
        <v>3.3356475000000003E-2</v>
      </c>
    </row>
    <row r="8925" spans="1:7" ht="15">
      <c r="A8925" s="12">
        <v>31051</v>
      </c>
      <c r="B8925" s="82">
        <v>11.624000000000001</v>
      </c>
      <c r="C8925" s="13">
        <f t="shared" si="278"/>
        <v>0.11624000000000001</v>
      </c>
      <c r="D8925" s="91">
        <f ca="1">AVERAGE(C8925:OFFSET(C8925,$I$1-1,0))</f>
        <v>0.12488834999999998</v>
      </c>
      <c r="F8925" s="8">
        <v>41554</v>
      </c>
      <c r="G8925" s="11">
        <f t="shared" ca="1" si="279"/>
        <v>3.3393565000000007E-2</v>
      </c>
    </row>
    <row r="8926" spans="1:7" ht="15">
      <c r="A8926" s="12">
        <v>31050</v>
      </c>
      <c r="B8926" s="82">
        <v>11.600999999999999</v>
      </c>
      <c r="C8926" s="13">
        <f t="shared" si="278"/>
        <v>0.11600999999999999</v>
      </c>
      <c r="D8926" s="91">
        <f ca="1">AVERAGE(C8926:OFFSET(C8926,$I$1-1,0))</f>
        <v>0.12492869999999996</v>
      </c>
      <c r="F8926" s="8">
        <v>41555</v>
      </c>
      <c r="G8926" s="11">
        <f t="shared" ca="1" si="279"/>
        <v>3.3430565000000002E-2</v>
      </c>
    </row>
    <row r="8927" spans="1:7" ht="15">
      <c r="A8927" s="12">
        <v>31049</v>
      </c>
      <c r="B8927" s="82">
        <v>11.725</v>
      </c>
      <c r="C8927" s="13">
        <f t="shared" si="278"/>
        <v>0.11724999999999999</v>
      </c>
      <c r="D8927" s="91">
        <f ca="1">AVERAGE(C8927:OFFSET(C8927,$I$1-1,0))</f>
        <v>0.12496244999999996</v>
      </c>
      <c r="F8927" s="8">
        <v>41556</v>
      </c>
      <c r="G8927" s="11">
        <f t="shared" ca="1" si="279"/>
        <v>3.346534000000001E-2</v>
      </c>
    </row>
    <row r="8928" spans="1:7" ht="15">
      <c r="A8928" s="12">
        <v>31047</v>
      </c>
      <c r="B8928" s="82">
        <v>11.526</v>
      </c>
      <c r="C8928" s="13">
        <f t="shared" si="278"/>
        <v>0.11526</v>
      </c>
      <c r="D8928" s="91">
        <f ca="1">AVERAGE(C8928:OFFSET(C8928,$I$1-1,0))</f>
        <v>0.12499609999999996</v>
      </c>
      <c r="F8928" s="8">
        <v>41557</v>
      </c>
      <c r="G8928" s="11">
        <f t="shared" ca="1" si="279"/>
        <v>3.3495780000000003E-2</v>
      </c>
    </row>
    <row r="8929" spans="1:7" ht="15">
      <c r="A8929" s="12">
        <v>31044</v>
      </c>
      <c r="B8929" s="82">
        <v>11.481</v>
      </c>
      <c r="C8929" s="13">
        <f t="shared" si="278"/>
        <v>0.11481</v>
      </c>
      <c r="D8929" s="91">
        <f ca="1">AVERAGE(C8929:OFFSET(C8929,$I$1-1,0))</f>
        <v>0.12503929999999996</v>
      </c>
      <c r="F8929" s="8">
        <v>41558</v>
      </c>
      <c r="G8929" s="11">
        <f t="shared" ca="1" si="279"/>
        <v>3.3528280000000008E-2</v>
      </c>
    </row>
    <row r="8930" spans="1:7" ht="15">
      <c r="A8930" s="12">
        <v>31043</v>
      </c>
      <c r="B8930" s="82">
        <v>11.458</v>
      </c>
      <c r="C8930" s="13">
        <f t="shared" si="278"/>
        <v>0.11458</v>
      </c>
      <c r="D8930" s="91">
        <f ca="1">AVERAGE(C8930:OFFSET(C8930,$I$1-1,0))</f>
        <v>0.12508109999999997</v>
      </c>
      <c r="F8930" s="8">
        <v>41561</v>
      </c>
      <c r="G8930" s="11">
        <f t="shared" ca="1" si="279"/>
        <v>3.3560609999999998E-2</v>
      </c>
    </row>
    <row r="8931" spans="1:7" ht="15">
      <c r="A8931" s="12">
        <v>31042</v>
      </c>
      <c r="B8931" s="82">
        <v>11.451000000000001</v>
      </c>
      <c r="C8931" s="13">
        <f t="shared" si="278"/>
        <v>0.11451</v>
      </c>
      <c r="D8931" s="91">
        <f ca="1">AVERAGE(C8931:OFFSET(C8931,$I$1-1,0))</f>
        <v>0.12512524999999997</v>
      </c>
      <c r="F8931" s="8">
        <v>41562</v>
      </c>
      <c r="G8931" s="11">
        <f t="shared" ca="1" si="279"/>
        <v>3.3596670000000009E-2</v>
      </c>
    </row>
    <row r="8932" spans="1:7" ht="15">
      <c r="A8932" s="12">
        <v>31040</v>
      </c>
      <c r="B8932" s="82">
        <v>11.34</v>
      </c>
      <c r="C8932" s="13">
        <f t="shared" si="278"/>
        <v>0.1134</v>
      </c>
      <c r="D8932" s="91">
        <f ca="1">AVERAGE(C8932:OFFSET(C8932,$I$1-1,0))</f>
        <v>0.125171</v>
      </c>
      <c r="F8932" s="8">
        <v>41563</v>
      </c>
      <c r="G8932" s="11">
        <f t="shared" ca="1" si="279"/>
        <v>3.3629684999999999E-2</v>
      </c>
    </row>
    <row r="8933" spans="1:7" ht="15">
      <c r="A8933" s="12">
        <v>31037</v>
      </c>
      <c r="B8933" s="82">
        <v>11.362</v>
      </c>
      <c r="C8933" s="13">
        <f t="shared" si="278"/>
        <v>0.11362</v>
      </c>
      <c r="D8933" s="91">
        <f ca="1">AVERAGE(C8933:OFFSET(C8933,$I$1-1,0))</f>
        <v>0.12521945000000001</v>
      </c>
      <c r="F8933" s="8">
        <v>41564</v>
      </c>
      <c r="G8933" s="11">
        <f t="shared" ca="1" si="279"/>
        <v>3.3658630000000002E-2</v>
      </c>
    </row>
    <row r="8934" spans="1:7" ht="15">
      <c r="A8934" s="12">
        <v>31036</v>
      </c>
      <c r="B8934" s="82">
        <v>11.355</v>
      </c>
      <c r="C8934" s="13">
        <f t="shared" si="278"/>
        <v>0.11355</v>
      </c>
      <c r="D8934" s="91">
        <f ca="1">AVERAGE(C8934:OFFSET(C8934,$I$1-1,0))</f>
        <v>0.12526155</v>
      </c>
      <c r="F8934" s="8">
        <v>41565</v>
      </c>
      <c r="G8934" s="11">
        <f t="shared" ca="1" si="279"/>
        <v>3.3688295000000007E-2</v>
      </c>
    </row>
    <row r="8935" spans="1:7" ht="15">
      <c r="A8935" s="12">
        <v>31035</v>
      </c>
      <c r="B8935" s="82">
        <v>11.384</v>
      </c>
      <c r="C8935" s="13">
        <f t="shared" si="278"/>
        <v>0.11384</v>
      </c>
      <c r="D8935" s="91">
        <f ca="1">AVERAGE(C8935:OFFSET(C8935,$I$1-1,0))</f>
        <v>0.12530244999999998</v>
      </c>
      <c r="F8935" s="8">
        <v>41568</v>
      </c>
      <c r="G8935" s="11">
        <f t="shared" ca="1" si="279"/>
        <v>3.3720220000000009E-2</v>
      </c>
    </row>
    <row r="8936" spans="1:7" ht="15">
      <c r="A8936" s="12">
        <v>31034</v>
      </c>
      <c r="B8936" s="82">
        <v>11.355</v>
      </c>
      <c r="C8936" s="13">
        <f t="shared" si="278"/>
        <v>0.11355</v>
      </c>
      <c r="D8936" s="91">
        <f ca="1">AVERAGE(C8936:OFFSET(C8936,$I$1-1,0))</f>
        <v>0.12533640000000001</v>
      </c>
      <c r="F8936" s="8">
        <v>41569</v>
      </c>
      <c r="G8936" s="11">
        <f t="shared" ca="1" si="279"/>
        <v>3.3749370000000008E-2</v>
      </c>
    </row>
    <row r="8937" spans="1:7" ht="15">
      <c r="A8937" s="12">
        <v>31033</v>
      </c>
      <c r="B8937" s="82">
        <v>11.459</v>
      </c>
      <c r="C8937" s="13">
        <f t="shared" si="278"/>
        <v>0.11459</v>
      </c>
      <c r="D8937" s="91">
        <f ca="1">AVERAGE(C8937:OFFSET(C8937,$I$1-1,0))</f>
        <v>0.12537374999999998</v>
      </c>
      <c r="F8937" s="8">
        <v>41570</v>
      </c>
      <c r="G8937" s="11">
        <f t="shared" ca="1" si="279"/>
        <v>3.3778449999999995E-2</v>
      </c>
    </row>
    <row r="8938" spans="1:7" ht="15">
      <c r="A8938" s="12">
        <v>31030</v>
      </c>
      <c r="B8938" s="82">
        <v>11.587</v>
      </c>
      <c r="C8938" s="13">
        <f t="shared" si="278"/>
        <v>0.11587</v>
      </c>
      <c r="D8938" s="91">
        <f ca="1">AVERAGE(C8938:OFFSET(C8938,$I$1-1,0))</f>
        <v>0.12540944999999998</v>
      </c>
      <c r="F8938" s="8">
        <v>41571</v>
      </c>
      <c r="G8938" s="11">
        <f t="shared" ca="1" si="279"/>
        <v>3.3805390000000005E-2</v>
      </c>
    </row>
    <row r="8939" spans="1:7" ht="15">
      <c r="A8939" s="12">
        <v>31029</v>
      </c>
      <c r="B8939" s="82">
        <v>11.61</v>
      </c>
      <c r="C8939" s="13">
        <f t="shared" si="278"/>
        <v>0.11609999999999999</v>
      </c>
      <c r="D8939" s="91">
        <f ca="1">AVERAGE(C8939:OFFSET(C8939,$I$1-1,0))</f>
        <v>0.12543954999999998</v>
      </c>
      <c r="F8939" s="8">
        <v>41572</v>
      </c>
      <c r="G8939" s="11">
        <f t="shared" ca="1" si="279"/>
        <v>3.3833940000000007E-2</v>
      </c>
    </row>
    <row r="8940" spans="1:7" ht="15">
      <c r="A8940" s="12">
        <v>31028</v>
      </c>
      <c r="B8940" s="82">
        <v>11.512</v>
      </c>
      <c r="C8940" s="13">
        <f t="shared" si="278"/>
        <v>0.11512</v>
      </c>
      <c r="D8940" s="91">
        <f ca="1">AVERAGE(C8940:OFFSET(C8940,$I$1-1,0))</f>
        <v>0.12546729999999998</v>
      </c>
      <c r="F8940" s="8">
        <v>41575</v>
      </c>
      <c r="G8940" s="11">
        <f t="shared" ca="1" si="279"/>
        <v>3.386339E-2</v>
      </c>
    </row>
    <row r="8941" spans="1:7" ht="15">
      <c r="A8941" s="12">
        <v>31027</v>
      </c>
      <c r="B8941" s="82">
        <v>11.571999999999999</v>
      </c>
      <c r="C8941" s="13">
        <f t="shared" si="278"/>
        <v>0.11571999999999999</v>
      </c>
      <c r="D8941" s="91">
        <f ca="1">AVERAGE(C8941:OFFSET(C8941,$I$1-1,0))</f>
        <v>0.12549644999999995</v>
      </c>
      <c r="F8941" s="8">
        <v>41576</v>
      </c>
      <c r="G8941" s="11">
        <f t="shared" ca="1" si="279"/>
        <v>3.3892620000000005E-2</v>
      </c>
    </row>
    <row r="8942" spans="1:7" ht="15">
      <c r="A8942" s="12">
        <v>31026</v>
      </c>
      <c r="B8942" s="82">
        <v>11.611000000000001</v>
      </c>
      <c r="C8942" s="13">
        <f t="shared" si="278"/>
        <v>0.11611</v>
      </c>
      <c r="D8942" s="91">
        <f ca="1">AVERAGE(C8942:OFFSET(C8942,$I$1-1,0))</f>
        <v>0.12552454999999996</v>
      </c>
      <c r="F8942" s="8">
        <v>41577</v>
      </c>
      <c r="G8942" s="11">
        <f t="shared" ca="1" si="279"/>
        <v>3.3923769999999999E-2</v>
      </c>
    </row>
    <row r="8943" spans="1:7" ht="15">
      <c r="A8943" s="12">
        <v>31023</v>
      </c>
      <c r="B8943" s="82">
        <v>11.672000000000001</v>
      </c>
      <c r="C8943" s="13">
        <f t="shared" si="278"/>
        <v>0.11672</v>
      </c>
      <c r="D8943" s="91">
        <f ca="1">AVERAGE(C8943:OFFSET(C8943,$I$1-1,0))</f>
        <v>0.12554754999999995</v>
      </c>
      <c r="F8943" s="8">
        <v>41578</v>
      </c>
      <c r="G8943" s="11">
        <f t="shared" ca="1" si="279"/>
        <v>3.3953545000000002E-2</v>
      </c>
    </row>
    <row r="8944" spans="1:7" ht="15">
      <c r="A8944" s="12">
        <v>31022</v>
      </c>
      <c r="B8944" s="82">
        <v>11.573</v>
      </c>
      <c r="C8944" s="13">
        <f t="shared" si="278"/>
        <v>0.11573</v>
      </c>
      <c r="D8944" s="91">
        <f ca="1">AVERAGE(C8944:OFFSET(C8944,$I$1-1,0))</f>
        <v>0.12556479999999998</v>
      </c>
      <c r="F8944" s="8">
        <v>41579</v>
      </c>
      <c r="G8944" s="11">
        <f t="shared" ca="1" si="279"/>
        <v>3.3981684999999998E-2</v>
      </c>
    </row>
    <row r="8945" spans="1:7" ht="15">
      <c r="A8945" s="12">
        <v>31021</v>
      </c>
      <c r="B8945" s="82">
        <v>11.542999999999999</v>
      </c>
      <c r="C8945" s="13">
        <f t="shared" si="278"/>
        <v>0.11542999999999999</v>
      </c>
      <c r="D8945" s="91">
        <f ca="1">AVERAGE(C8945:OFFSET(C8945,$I$1-1,0))</f>
        <v>0.12558664999999994</v>
      </c>
      <c r="F8945" s="8">
        <v>41582</v>
      </c>
      <c r="G8945" s="11">
        <f t="shared" ca="1" si="279"/>
        <v>3.4009265000000004E-2</v>
      </c>
    </row>
    <row r="8946" spans="1:7" ht="15">
      <c r="A8946" s="12">
        <v>31020</v>
      </c>
      <c r="B8946" s="82">
        <v>11.505000000000001</v>
      </c>
      <c r="C8946" s="13">
        <f t="shared" si="278"/>
        <v>0.11505000000000001</v>
      </c>
      <c r="D8946" s="91">
        <f ca="1">AVERAGE(C8946:OFFSET(C8946,$I$1-1,0))</f>
        <v>0.12560679999999996</v>
      </c>
      <c r="F8946" s="8">
        <v>41583</v>
      </c>
      <c r="G8946" s="11">
        <f t="shared" ca="1" si="279"/>
        <v>3.4038640000000002E-2</v>
      </c>
    </row>
    <row r="8947" spans="1:7" ht="15">
      <c r="A8947" s="12">
        <v>31019</v>
      </c>
      <c r="B8947" s="82">
        <v>11.52</v>
      </c>
      <c r="C8947" s="13">
        <f t="shared" si="278"/>
        <v>0.1152</v>
      </c>
      <c r="D8947" s="91">
        <f ca="1">AVERAGE(C8947:OFFSET(C8947,$I$1-1,0))</f>
        <v>0.12562729999999994</v>
      </c>
      <c r="F8947" s="8">
        <v>41584</v>
      </c>
      <c r="G8947" s="11">
        <f t="shared" ca="1" si="279"/>
        <v>3.4068189999999998E-2</v>
      </c>
    </row>
    <row r="8948" spans="1:7" ht="15">
      <c r="A8948" s="12">
        <v>31016</v>
      </c>
      <c r="B8948" s="82">
        <v>11.528</v>
      </c>
      <c r="C8948" s="13">
        <f t="shared" si="278"/>
        <v>0.11528000000000001</v>
      </c>
      <c r="D8948" s="91">
        <f ca="1">AVERAGE(C8948:OFFSET(C8948,$I$1-1,0))</f>
        <v>0.12564784999999998</v>
      </c>
      <c r="F8948" s="8">
        <v>41585</v>
      </c>
      <c r="G8948" s="11">
        <f t="shared" ca="1" si="279"/>
        <v>3.4095014999999999E-2</v>
      </c>
    </row>
    <row r="8949" spans="1:7" ht="15">
      <c r="A8949" s="12">
        <v>31015</v>
      </c>
      <c r="B8949" s="82">
        <v>11.497999999999999</v>
      </c>
      <c r="C8949" s="13">
        <f t="shared" si="278"/>
        <v>0.11498</v>
      </c>
      <c r="D8949" s="91">
        <f ca="1">AVERAGE(C8949:OFFSET(C8949,$I$1-1,0))</f>
        <v>0.12566714999999995</v>
      </c>
      <c r="F8949" s="8">
        <v>41586</v>
      </c>
      <c r="G8949" s="11">
        <f t="shared" ca="1" si="279"/>
        <v>3.4126395000000011E-2</v>
      </c>
    </row>
    <row r="8950" spans="1:7" ht="15">
      <c r="A8950" s="12">
        <v>31014</v>
      </c>
      <c r="B8950" s="82">
        <v>11.364000000000001</v>
      </c>
      <c r="C8950" s="13">
        <f t="shared" si="278"/>
        <v>0.11364</v>
      </c>
      <c r="D8950" s="91">
        <f ca="1">AVERAGE(C8950:OFFSET(C8950,$I$1-1,0))</f>
        <v>0.12568404999999996</v>
      </c>
      <c r="F8950" s="8">
        <v>41589</v>
      </c>
      <c r="G8950" s="11">
        <f t="shared" ca="1" si="279"/>
        <v>3.4160669999999997E-2</v>
      </c>
    </row>
    <row r="8951" spans="1:7" ht="15">
      <c r="A8951" s="12">
        <v>31013</v>
      </c>
      <c r="B8951" s="82">
        <v>11.305</v>
      </c>
      <c r="C8951" s="13">
        <f t="shared" si="278"/>
        <v>0.11305</v>
      </c>
      <c r="D8951" s="91">
        <f ca="1">AVERAGE(C8951:OFFSET(C8951,$I$1-1,0))</f>
        <v>0.12570649999999994</v>
      </c>
      <c r="F8951" s="8">
        <v>41590</v>
      </c>
      <c r="G8951" s="11">
        <f t="shared" ca="1" si="279"/>
        <v>3.4193120000000007E-2</v>
      </c>
    </row>
    <row r="8952" spans="1:7" ht="15">
      <c r="A8952" s="12">
        <v>31012</v>
      </c>
      <c r="B8952" s="82">
        <v>11.313000000000001</v>
      </c>
      <c r="C8952" s="13">
        <f t="shared" si="278"/>
        <v>0.11313000000000001</v>
      </c>
      <c r="D8952" s="91">
        <f ca="1">AVERAGE(C8952:OFFSET(C8952,$I$1-1,0))</f>
        <v>0.12573034999999996</v>
      </c>
      <c r="F8952" s="8">
        <v>41591</v>
      </c>
      <c r="G8952" s="11">
        <f t="shared" ca="1" si="279"/>
        <v>3.4225605000000006E-2</v>
      </c>
    </row>
    <row r="8953" spans="1:7" ht="15">
      <c r="A8953" s="12">
        <v>31009</v>
      </c>
      <c r="B8953" s="82">
        <v>11.298</v>
      </c>
      <c r="C8953" s="13">
        <f t="shared" si="278"/>
        <v>0.11298</v>
      </c>
      <c r="D8953" s="91">
        <f ca="1">AVERAGE(C8953:OFFSET(C8953,$I$1-1,0))</f>
        <v>0.12575299999999995</v>
      </c>
      <c r="F8953" s="8">
        <v>41592</v>
      </c>
      <c r="G8953" s="11">
        <f t="shared" ca="1" si="279"/>
        <v>3.4256425000000007E-2</v>
      </c>
    </row>
    <row r="8954" spans="1:7" ht="15">
      <c r="A8954" s="12">
        <v>31007</v>
      </c>
      <c r="B8954" s="82">
        <v>11.417</v>
      </c>
      <c r="C8954" s="13">
        <f t="shared" si="278"/>
        <v>0.11416999999999999</v>
      </c>
      <c r="D8954" s="91">
        <f ca="1">AVERAGE(C8954:OFFSET(C8954,$I$1-1,0))</f>
        <v>0.12577409999999994</v>
      </c>
      <c r="F8954" s="8">
        <v>41593</v>
      </c>
      <c r="G8954" s="11">
        <f t="shared" ca="1" si="279"/>
        <v>3.4287985E-2</v>
      </c>
    </row>
    <row r="8955" spans="1:7" ht="15">
      <c r="A8955" s="12">
        <v>31006</v>
      </c>
      <c r="B8955" s="82">
        <v>11.537000000000001</v>
      </c>
      <c r="C8955" s="13">
        <f t="shared" si="278"/>
        <v>0.11537000000000001</v>
      </c>
      <c r="D8955" s="91">
        <f ca="1">AVERAGE(C8955:OFFSET(C8955,$I$1-1,0))</f>
        <v>0.12578809999999996</v>
      </c>
      <c r="F8955" s="8">
        <v>41596</v>
      </c>
      <c r="G8955" s="11">
        <f t="shared" ca="1" si="279"/>
        <v>3.4317225E-2</v>
      </c>
    </row>
    <row r="8956" spans="1:7" ht="15">
      <c r="A8956" s="12">
        <v>31005</v>
      </c>
      <c r="B8956" s="82">
        <v>11.574999999999999</v>
      </c>
      <c r="C8956" s="13">
        <f t="shared" si="278"/>
        <v>0.11574999999999999</v>
      </c>
      <c r="D8956" s="91">
        <f ca="1">AVERAGE(C8956:OFFSET(C8956,$I$1-1,0))</f>
        <v>0.12579684999999993</v>
      </c>
      <c r="F8956" s="8">
        <v>41597</v>
      </c>
      <c r="G8956" s="11">
        <f t="shared" ca="1" si="279"/>
        <v>3.4347795E-2</v>
      </c>
    </row>
    <row r="8957" spans="1:7" ht="15">
      <c r="A8957" s="12">
        <v>31002</v>
      </c>
      <c r="B8957" s="82">
        <v>11.659000000000001</v>
      </c>
      <c r="C8957" s="13">
        <f t="shared" si="278"/>
        <v>0.11659000000000001</v>
      </c>
      <c r="D8957" s="91">
        <f ca="1">AVERAGE(C8957:OFFSET(C8957,$I$1-1,0))</f>
        <v>0.12580559999999996</v>
      </c>
      <c r="F8957" s="8">
        <v>41598</v>
      </c>
      <c r="G8957" s="11">
        <f t="shared" ca="1" si="279"/>
        <v>3.438165499999999E-2</v>
      </c>
    </row>
    <row r="8958" spans="1:7" ht="15">
      <c r="A8958" s="12">
        <v>31001</v>
      </c>
      <c r="B8958" s="82">
        <v>11.678000000000001</v>
      </c>
      <c r="C8958" s="13">
        <f t="shared" si="278"/>
        <v>0.11678000000000001</v>
      </c>
      <c r="D8958" s="91">
        <f ca="1">AVERAGE(C8958:OFFSET(C8958,$I$1-1,0))</f>
        <v>0.12580859999999996</v>
      </c>
      <c r="F8958" s="8">
        <v>41599</v>
      </c>
      <c r="G8958" s="11">
        <f t="shared" ca="1" si="279"/>
        <v>3.4417204999999999E-2</v>
      </c>
    </row>
    <row r="8959" spans="1:7" ht="15">
      <c r="A8959" s="12">
        <v>31000</v>
      </c>
      <c r="B8959" s="82">
        <v>11.813000000000001</v>
      </c>
      <c r="C8959" s="13">
        <f t="shared" si="278"/>
        <v>0.11813000000000001</v>
      </c>
      <c r="D8959" s="91">
        <f ca="1">AVERAGE(C8959:OFFSET(C8959,$I$1-1,0))</f>
        <v>0.12580834999999996</v>
      </c>
      <c r="F8959" s="8">
        <v>41600</v>
      </c>
      <c r="G8959" s="11">
        <f t="shared" ca="1" si="279"/>
        <v>3.4449899999999999E-2</v>
      </c>
    </row>
    <row r="8960" spans="1:7" ht="15">
      <c r="A8960" s="12">
        <v>30999</v>
      </c>
      <c r="B8960" s="82">
        <v>11.725</v>
      </c>
      <c r="C8960" s="13">
        <f t="shared" si="278"/>
        <v>0.11724999999999999</v>
      </c>
      <c r="D8960" s="91">
        <f ca="1">AVERAGE(C8960:OFFSET(C8960,$I$1-1,0))</f>
        <v>0.12580215</v>
      </c>
      <c r="F8960" s="8">
        <v>41603</v>
      </c>
      <c r="G8960" s="11">
        <f t="shared" ca="1" si="279"/>
        <v>3.4482064999999992E-2</v>
      </c>
    </row>
    <row r="8961" spans="1:7" ht="15">
      <c r="A8961" s="12">
        <v>30995</v>
      </c>
      <c r="B8961" s="82">
        <v>11.644</v>
      </c>
      <c r="C8961" s="13">
        <f t="shared" si="278"/>
        <v>0.11644</v>
      </c>
      <c r="D8961" s="91">
        <f ca="1">AVERAGE(C8961:OFFSET(C8961,$I$1-1,0))</f>
        <v>0.12580109999999997</v>
      </c>
      <c r="F8961" s="8">
        <v>41604</v>
      </c>
      <c r="G8961" s="11">
        <f t="shared" ca="1" si="279"/>
        <v>3.4511484999999988E-2</v>
      </c>
    </row>
    <row r="8962" spans="1:7" ht="15">
      <c r="A8962" s="12">
        <v>30994</v>
      </c>
      <c r="B8962" s="82">
        <v>11.752000000000001</v>
      </c>
      <c r="C8962" s="13">
        <f t="shared" si="278"/>
        <v>0.11752000000000001</v>
      </c>
      <c r="D8962" s="91">
        <f ca="1">AVERAGE(C8962:OFFSET(C8962,$I$1-1,0))</f>
        <v>0.12580294999999997</v>
      </c>
      <c r="F8962" s="8">
        <v>41605</v>
      </c>
      <c r="G8962" s="11">
        <f t="shared" ca="1" si="279"/>
        <v>3.4542279999999995E-2</v>
      </c>
    </row>
    <row r="8963" spans="1:7" ht="15">
      <c r="A8963" s="12">
        <v>30993</v>
      </c>
      <c r="B8963" s="82">
        <v>11.644</v>
      </c>
      <c r="C8963" s="13">
        <f t="shared" si="278"/>
        <v>0.11644</v>
      </c>
      <c r="D8963" s="91">
        <f ca="1">AVERAGE(C8963:OFFSET(C8963,$I$1-1,0))</f>
        <v>0.12579864999999998</v>
      </c>
      <c r="F8963" s="8">
        <v>41606</v>
      </c>
      <c r="G8963" s="11">
        <f t="shared" ca="1" si="279"/>
        <v>3.4574674999999992E-2</v>
      </c>
    </row>
    <row r="8964" spans="1:7" ht="15">
      <c r="A8964" s="12">
        <v>30991</v>
      </c>
      <c r="B8964" s="82">
        <v>11.45</v>
      </c>
      <c r="C8964" s="13">
        <f t="shared" si="278"/>
        <v>0.11449999999999999</v>
      </c>
      <c r="D8964" s="91">
        <f ca="1">AVERAGE(C8964:OFFSET(C8964,$I$1-1,0))</f>
        <v>0.12580049999999995</v>
      </c>
      <c r="F8964" s="8">
        <v>41607</v>
      </c>
      <c r="G8964" s="11">
        <f t="shared" ca="1" si="279"/>
        <v>3.4607579999999985E-2</v>
      </c>
    </row>
    <row r="8965" spans="1:7" ht="15">
      <c r="A8965" s="12">
        <v>30988</v>
      </c>
      <c r="B8965" s="82">
        <v>11.5</v>
      </c>
      <c r="C8965" s="13">
        <f t="shared" ref="C8965:C9028" si="280">B8965/100</f>
        <v>0.115</v>
      </c>
      <c r="D8965" s="91">
        <f ca="1">AVERAGE(C8965:OFFSET(C8965,$I$1-1,0))</f>
        <v>0.12581014999999998</v>
      </c>
      <c r="F8965" s="8">
        <v>41610</v>
      </c>
      <c r="G8965" s="11">
        <f t="shared" ca="1" si="279"/>
        <v>3.4647294999999988E-2</v>
      </c>
    </row>
    <row r="8966" spans="1:7" ht="15">
      <c r="A8966" s="12">
        <v>30987</v>
      </c>
      <c r="B8966" s="82">
        <v>11.465</v>
      </c>
      <c r="C8966" s="13">
        <f t="shared" si="280"/>
        <v>0.11465</v>
      </c>
      <c r="D8966" s="91">
        <f ca="1">AVERAGE(C8966:OFFSET(C8966,$I$1-1,0))</f>
        <v>0.12581880000000001</v>
      </c>
      <c r="F8966" s="8">
        <v>41611</v>
      </c>
      <c r="G8966" s="11">
        <f t="shared" ref="G8966:G9029" ca="1" si="281">VLOOKUP($F8966,$A$5:$D$10419,4,FALSE)</f>
        <v>3.4685594999999993E-2</v>
      </c>
    </row>
    <row r="8967" spans="1:7" ht="15">
      <c r="A8967" s="12">
        <v>30986</v>
      </c>
      <c r="B8967" s="82">
        <v>11.558</v>
      </c>
      <c r="C8967" s="13">
        <f t="shared" si="280"/>
        <v>0.11558</v>
      </c>
      <c r="D8967" s="91">
        <f ca="1">AVERAGE(C8967:OFFSET(C8967,$I$1-1,0))</f>
        <v>0.12582690000000002</v>
      </c>
      <c r="F8967" s="8">
        <v>41612</v>
      </c>
      <c r="G8967" s="11">
        <f t="shared" ca="1" si="281"/>
        <v>3.472568999999999E-2</v>
      </c>
    </row>
    <row r="8968" spans="1:7" ht="15">
      <c r="A8968" s="12">
        <v>30985</v>
      </c>
      <c r="B8968" s="82">
        <v>11.565</v>
      </c>
      <c r="C8968" s="13">
        <f t="shared" si="280"/>
        <v>0.11564999999999999</v>
      </c>
      <c r="D8968" s="91">
        <f ca="1">AVERAGE(C8968:OFFSET(C8968,$I$1-1,0))</f>
        <v>0.12582850000000001</v>
      </c>
      <c r="F8968" s="8">
        <v>41613</v>
      </c>
      <c r="G8968" s="11">
        <f t="shared" ca="1" si="281"/>
        <v>3.4767099999999995E-2</v>
      </c>
    </row>
    <row r="8969" spans="1:7" ht="15">
      <c r="A8969" s="12">
        <v>30984</v>
      </c>
      <c r="B8969" s="82">
        <v>11.696</v>
      </c>
      <c r="C8969" s="13">
        <f t="shared" si="280"/>
        <v>0.11695999999999999</v>
      </c>
      <c r="D8969" s="91">
        <f ca="1">AVERAGE(C8969:OFFSET(C8969,$I$1-1,0))</f>
        <v>0.125832</v>
      </c>
      <c r="F8969" s="8">
        <v>41614</v>
      </c>
      <c r="G8969" s="11">
        <f t="shared" ca="1" si="281"/>
        <v>3.4809034999999995E-2</v>
      </c>
    </row>
    <row r="8970" spans="1:7" ht="15">
      <c r="A8970" s="12">
        <v>30981</v>
      </c>
      <c r="B8970" s="82">
        <v>11.733000000000001</v>
      </c>
      <c r="C8970" s="13">
        <f t="shared" si="280"/>
        <v>0.11733</v>
      </c>
      <c r="D8970" s="91">
        <f ca="1">AVERAGE(C8970:OFFSET(C8970,$I$1-1,0))</f>
        <v>0.12583735000000001</v>
      </c>
      <c r="F8970" s="8">
        <v>41617</v>
      </c>
      <c r="G8970" s="11">
        <f t="shared" ca="1" si="281"/>
        <v>3.4848279999999988E-2</v>
      </c>
    </row>
    <row r="8971" spans="1:7" ht="15">
      <c r="A8971" s="12">
        <v>30980</v>
      </c>
      <c r="B8971" s="82">
        <v>11.711</v>
      </c>
      <c r="C8971" s="13">
        <f t="shared" si="280"/>
        <v>0.11711000000000001</v>
      </c>
      <c r="D8971" s="91">
        <f ca="1">AVERAGE(C8971:OFFSET(C8971,$I$1-1,0))</f>
        <v>0.12584044999999999</v>
      </c>
      <c r="F8971" s="8">
        <v>41618</v>
      </c>
      <c r="G8971" s="11">
        <f t="shared" ca="1" si="281"/>
        <v>3.4884864999999987E-2</v>
      </c>
    </row>
    <row r="8972" spans="1:7" ht="15">
      <c r="A8972" s="12">
        <v>30979</v>
      </c>
      <c r="B8972" s="82">
        <v>11.571999999999999</v>
      </c>
      <c r="C8972" s="13">
        <f t="shared" si="280"/>
        <v>0.11571999999999999</v>
      </c>
      <c r="D8972" s="91">
        <f ca="1">AVERAGE(C8972:OFFSET(C8972,$I$1-1,0))</f>
        <v>0.12584385000000001</v>
      </c>
      <c r="F8972" s="8">
        <v>41619</v>
      </c>
      <c r="G8972" s="11">
        <f t="shared" ca="1" si="281"/>
        <v>3.4921564999999988E-2</v>
      </c>
    </row>
    <row r="8973" spans="1:7" ht="15">
      <c r="A8973" s="12">
        <v>30978</v>
      </c>
      <c r="B8973" s="82">
        <v>11.58</v>
      </c>
      <c r="C8973" s="13">
        <f t="shared" si="280"/>
        <v>0.1158</v>
      </c>
      <c r="D8973" s="91">
        <f ca="1">AVERAGE(C8973:OFFSET(C8973,$I$1-1,0))</f>
        <v>0.12585535000000003</v>
      </c>
      <c r="F8973" s="8">
        <v>41620</v>
      </c>
      <c r="G8973" s="11">
        <f t="shared" ca="1" si="281"/>
        <v>3.4956094999999986E-2</v>
      </c>
    </row>
    <row r="8974" spans="1:7" ht="15">
      <c r="A8974" s="12">
        <v>30977</v>
      </c>
      <c r="B8974" s="82">
        <v>11.638</v>
      </c>
      <c r="C8974" s="13">
        <f t="shared" si="280"/>
        <v>0.11638</v>
      </c>
      <c r="D8974" s="91">
        <f ca="1">AVERAGE(C8974:OFFSET(C8974,$I$1-1,0))</f>
        <v>0.12586880000000003</v>
      </c>
      <c r="F8974" s="8">
        <v>41621</v>
      </c>
      <c r="G8974" s="11">
        <f t="shared" ca="1" si="281"/>
        <v>3.498755999999998E-2</v>
      </c>
    </row>
    <row r="8975" spans="1:7" ht="15">
      <c r="A8975" s="12">
        <v>30974</v>
      </c>
      <c r="B8975" s="82">
        <v>11.711</v>
      </c>
      <c r="C8975" s="13">
        <f t="shared" si="280"/>
        <v>0.11711000000000001</v>
      </c>
      <c r="D8975" s="91">
        <f ca="1">AVERAGE(C8975:OFFSET(C8975,$I$1-1,0))</f>
        <v>0.12587855000000003</v>
      </c>
      <c r="F8975" s="8">
        <v>41624</v>
      </c>
      <c r="G8975" s="11">
        <f t="shared" ca="1" si="281"/>
        <v>3.5019269999999977E-2</v>
      </c>
    </row>
    <row r="8976" spans="1:7" ht="15">
      <c r="A8976" s="12">
        <v>30973</v>
      </c>
      <c r="B8976" s="82">
        <v>11.792999999999999</v>
      </c>
      <c r="C8976" s="13">
        <f t="shared" si="280"/>
        <v>0.11792999999999999</v>
      </c>
      <c r="D8976" s="91">
        <f ca="1">AVERAGE(C8976:OFFSET(C8976,$I$1-1,0))</f>
        <v>0.12588465000000007</v>
      </c>
      <c r="F8976" s="8">
        <v>41625</v>
      </c>
      <c r="G8976" s="11">
        <f t="shared" ca="1" si="281"/>
        <v>3.5051909999999985E-2</v>
      </c>
    </row>
    <row r="8977" spans="1:7" ht="15">
      <c r="A8977" s="12">
        <v>30972</v>
      </c>
      <c r="B8977" s="82">
        <v>12.02</v>
      </c>
      <c r="C8977" s="13">
        <f t="shared" si="280"/>
        <v>0.1202</v>
      </c>
      <c r="D8977" s="91">
        <f ca="1">AVERAGE(C8977:OFFSET(C8977,$I$1-1,0))</f>
        <v>0.12589055000000005</v>
      </c>
      <c r="F8977" s="8">
        <v>41626</v>
      </c>
      <c r="G8977" s="11">
        <f t="shared" ca="1" si="281"/>
        <v>3.5086329999999985E-2</v>
      </c>
    </row>
    <row r="8978" spans="1:7" ht="15">
      <c r="A8978" s="12">
        <v>30971</v>
      </c>
      <c r="B8978" s="82">
        <v>12.121</v>
      </c>
      <c r="C8978" s="13">
        <f t="shared" si="280"/>
        <v>0.12121</v>
      </c>
      <c r="D8978" s="91">
        <f ca="1">AVERAGE(C8978:OFFSET(C8978,$I$1-1,0))</f>
        <v>0.12588315000000003</v>
      </c>
      <c r="F8978" s="8">
        <v>41627</v>
      </c>
      <c r="G8978" s="11">
        <f t="shared" ca="1" si="281"/>
        <v>3.5119854999999978E-2</v>
      </c>
    </row>
    <row r="8979" spans="1:7" ht="15">
      <c r="A8979" s="12">
        <v>30970</v>
      </c>
      <c r="B8979" s="82">
        <v>12.121</v>
      </c>
      <c r="C8979" s="13">
        <f t="shared" si="280"/>
        <v>0.12121</v>
      </c>
      <c r="D8979" s="91">
        <f ca="1">AVERAGE(C8979:OFFSET(C8979,$I$1-1,0))</f>
        <v>0.12586875000000006</v>
      </c>
      <c r="F8979" s="8">
        <v>41628</v>
      </c>
      <c r="G8979" s="11">
        <f t="shared" ca="1" si="281"/>
        <v>3.5150429999999983E-2</v>
      </c>
    </row>
    <row r="8980" spans="1:7" ht="15">
      <c r="A8980" s="12">
        <v>30967</v>
      </c>
      <c r="B8980" s="82">
        <v>12.113</v>
      </c>
      <c r="C8980" s="13">
        <f t="shared" si="280"/>
        <v>0.12113</v>
      </c>
      <c r="D8980" s="91">
        <f ca="1">AVERAGE(C8980:OFFSET(C8980,$I$1-1,0))</f>
        <v>0.12585355000000006</v>
      </c>
      <c r="F8980" s="8">
        <v>41631</v>
      </c>
      <c r="G8980" s="11">
        <f t="shared" ca="1" si="281"/>
        <v>3.5183659999999978E-2</v>
      </c>
    </row>
    <row r="8981" spans="1:7" ht="15">
      <c r="A8981" s="12">
        <v>30966</v>
      </c>
      <c r="B8981" s="82">
        <v>12.144</v>
      </c>
      <c r="C8981" s="13">
        <f t="shared" si="280"/>
        <v>0.12144000000000001</v>
      </c>
      <c r="D8981" s="91">
        <f ca="1">AVERAGE(C8981:OFFSET(C8981,$I$1-1,0))</f>
        <v>0.12583685000000006</v>
      </c>
      <c r="F8981" s="8">
        <v>41632</v>
      </c>
      <c r="G8981" s="11">
        <f t="shared" ca="1" si="281"/>
        <v>3.5221904999999977E-2</v>
      </c>
    </row>
    <row r="8982" spans="1:7" ht="15">
      <c r="A8982" s="12">
        <v>30965</v>
      </c>
      <c r="B8982" s="82">
        <v>12.16</v>
      </c>
      <c r="C8982" s="13">
        <f t="shared" si="280"/>
        <v>0.1216</v>
      </c>
      <c r="D8982" s="91">
        <f ca="1">AVERAGE(C8982:OFFSET(C8982,$I$1-1,0))</f>
        <v>0.12582165000000006</v>
      </c>
      <c r="F8982" s="8">
        <v>41633</v>
      </c>
      <c r="G8982" s="11">
        <f t="shared" ca="1" si="281"/>
        <v>3.5256639999999978E-2</v>
      </c>
    </row>
    <row r="8983" spans="1:7" ht="15">
      <c r="A8983" s="12">
        <v>30964</v>
      </c>
      <c r="B8983" s="82">
        <v>12.121</v>
      </c>
      <c r="C8983" s="13">
        <f t="shared" si="280"/>
        <v>0.12121</v>
      </c>
      <c r="D8983" s="91">
        <f ca="1">AVERAGE(C8983:OFFSET(C8983,$I$1-1,0))</f>
        <v>0.12580525000000006</v>
      </c>
      <c r="F8983" s="8">
        <v>41634</v>
      </c>
      <c r="G8983" s="11">
        <f t="shared" ca="1" si="281"/>
        <v>3.529622499999998E-2</v>
      </c>
    </row>
    <row r="8984" spans="1:7" ht="15">
      <c r="A8984" s="12">
        <v>30960</v>
      </c>
      <c r="B8984" s="82">
        <v>12.183999999999999</v>
      </c>
      <c r="C8984" s="13">
        <f t="shared" si="280"/>
        <v>0.12183999999999999</v>
      </c>
      <c r="D8984" s="91">
        <f ca="1">AVERAGE(C8984:OFFSET(C8984,$I$1-1,0))</f>
        <v>0.12579355000000006</v>
      </c>
      <c r="F8984" s="8">
        <v>41635</v>
      </c>
      <c r="G8984" s="11">
        <f t="shared" ca="1" si="281"/>
        <v>3.5335679999999973E-2</v>
      </c>
    </row>
    <row r="8985" spans="1:7" ht="15">
      <c r="A8985" s="12">
        <v>30959</v>
      </c>
      <c r="B8985" s="82">
        <v>12.271000000000001</v>
      </c>
      <c r="C8985" s="13">
        <f t="shared" si="280"/>
        <v>0.12271000000000001</v>
      </c>
      <c r="D8985" s="91">
        <f ca="1">AVERAGE(C8985:OFFSET(C8985,$I$1-1,0))</f>
        <v>0.12578265000000002</v>
      </c>
      <c r="F8985" s="8">
        <v>41638</v>
      </c>
      <c r="G8985" s="11">
        <f t="shared" ca="1" si="281"/>
        <v>3.5373319999999979E-2</v>
      </c>
    </row>
    <row r="8986" spans="1:7" ht="15">
      <c r="A8986" s="12">
        <v>30958</v>
      </c>
      <c r="B8986" s="82">
        <v>12.382999999999999</v>
      </c>
      <c r="C8986" s="13">
        <f t="shared" si="280"/>
        <v>0.12383</v>
      </c>
      <c r="D8986" s="91">
        <f ca="1">AVERAGE(C8986:OFFSET(C8986,$I$1-1,0))</f>
        <v>0.12576425000000005</v>
      </c>
      <c r="F8986" s="8">
        <v>41639</v>
      </c>
      <c r="G8986" s="11">
        <f t="shared" ca="1" si="281"/>
        <v>3.541457999999998E-2</v>
      </c>
    </row>
    <row r="8987" spans="1:7" ht="15">
      <c r="A8987" s="12">
        <v>30957</v>
      </c>
      <c r="B8987" s="82">
        <v>12.303000000000001</v>
      </c>
      <c r="C8987" s="13">
        <f t="shared" si="280"/>
        <v>0.12303000000000001</v>
      </c>
      <c r="D8987" s="91">
        <f ca="1">AVERAGE(C8987:OFFSET(C8987,$I$1-1,0))</f>
        <v>0.12574295000000005</v>
      </c>
      <c r="F8987" s="8">
        <v>41640</v>
      </c>
      <c r="G8987" s="11">
        <f t="shared" ca="1" si="281"/>
        <v>3.5458579999999976E-2</v>
      </c>
    </row>
    <row r="8988" spans="1:7" ht="15">
      <c r="A8988" s="12">
        <v>30956</v>
      </c>
      <c r="B8988" s="82">
        <v>12.343</v>
      </c>
      <c r="C8988" s="13">
        <f t="shared" si="280"/>
        <v>0.12343</v>
      </c>
      <c r="D8988" s="91">
        <f ca="1">AVERAGE(C8988:OFFSET(C8988,$I$1-1,0))</f>
        <v>0.12572685000000006</v>
      </c>
      <c r="F8988" s="8">
        <v>41641</v>
      </c>
      <c r="G8988" s="11">
        <f t="shared" ca="1" si="281"/>
        <v>3.549956999999998E-2</v>
      </c>
    </row>
    <row r="8989" spans="1:7" ht="15">
      <c r="A8989" s="12">
        <v>30953</v>
      </c>
      <c r="B8989" s="82">
        <v>12.247</v>
      </c>
      <c r="C8989" s="13">
        <f t="shared" si="280"/>
        <v>0.12247</v>
      </c>
      <c r="D8989" s="91">
        <f ca="1">AVERAGE(C8989:OFFSET(C8989,$I$1-1,0))</f>
        <v>0.12571090000000004</v>
      </c>
      <c r="F8989" s="8">
        <v>41642</v>
      </c>
      <c r="G8989" s="11">
        <f t="shared" ca="1" si="281"/>
        <v>3.5540694999999983E-2</v>
      </c>
    </row>
    <row r="8990" spans="1:7" ht="15">
      <c r="A8990" s="12">
        <v>30952</v>
      </c>
      <c r="B8990" s="82">
        <v>12.106</v>
      </c>
      <c r="C8990" s="13">
        <f t="shared" si="280"/>
        <v>0.12106</v>
      </c>
      <c r="D8990" s="91">
        <f ca="1">AVERAGE(C8990:OFFSET(C8990,$I$1-1,0))</f>
        <v>0.12569760000000005</v>
      </c>
      <c r="F8990" s="8">
        <v>41645</v>
      </c>
      <c r="G8990" s="11">
        <f t="shared" ca="1" si="281"/>
        <v>3.5581994999999977E-2</v>
      </c>
    </row>
    <row r="8991" spans="1:7" ht="15">
      <c r="A8991" s="12">
        <v>30951</v>
      </c>
      <c r="B8991" s="82">
        <v>12.215999999999999</v>
      </c>
      <c r="C8991" s="13">
        <f t="shared" si="280"/>
        <v>0.12215999999999999</v>
      </c>
      <c r="D8991" s="91">
        <f ca="1">AVERAGE(C8991:OFFSET(C8991,$I$1-1,0))</f>
        <v>0.12568860000000007</v>
      </c>
      <c r="F8991" s="8">
        <v>41646</v>
      </c>
      <c r="G8991" s="11">
        <f t="shared" ca="1" si="281"/>
        <v>3.5621244999999982E-2</v>
      </c>
    </row>
    <row r="8992" spans="1:7" ht="15">
      <c r="A8992" s="12">
        <v>30950</v>
      </c>
      <c r="B8992" s="82">
        <v>12.303000000000001</v>
      </c>
      <c r="C8992" s="13">
        <f t="shared" si="280"/>
        <v>0.12303000000000001</v>
      </c>
      <c r="D8992" s="91">
        <f ca="1">AVERAGE(C8992:OFFSET(C8992,$I$1-1,0))</f>
        <v>0.12567215000000007</v>
      </c>
      <c r="F8992" s="8">
        <v>41647</v>
      </c>
      <c r="G8992" s="11">
        <f t="shared" ca="1" si="281"/>
        <v>3.566324999999998E-2</v>
      </c>
    </row>
    <row r="8993" spans="1:7" ht="15">
      <c r="A8993" s="12">
        <v>30949</v>
      </c>
      <c r="B8993" s="82">
        <v>12.303000000000001</v>
      </c>
      <c r="C8993" s="13">
        <f t="shared" si="280"/>
        <v>0.12303000000000001</v>
      </c>
      <c r="D8993" s="91">
        <f ca="1">AVERAGE(C8993:OFFSET(C8993,$I$1-1,0))</f>
        <v>0.12565250000000006</v>
      </c>
      <c r="F8993" s="8">
        <v>41648</v>
      </c>
      <c r="G8993" s="11">
        <f t="shared" ca="1" si="281"/>
        <v>3.5707854999999983E-2</v>
      </c>
    </row>
    <row r="8994" spans="1:7" ht="15">
      <c r="A8994" s="12">
        <v>30946</v>
      </c>
      <c r="B8994" s="82">
        <v>12.224</v>
      </c>
      <c r="C8994" s="13">
        <f t="shared" si="280"/>
        <v>0.12224</v>
      </c>
      <c r="D8994" s="91">
        <f ca="1">AVERAGE(C8994:OFFSET(C8994,$I$1-1,0))</f>
        <v>0.12562815000000011</v>
      </c>
      <c r="F8994" s="8">
        <v>41649</v>
      </c>
      <c r="G8994" s="11">
        <f t="shared" ca="1" si="281"/>
        <v>3.5754099999999983E-2</v>
      </c>
    </row>
    <row r="8995" spans="1:7" ht="15">
      <c r="A8995" s="12">
        <v>30945</v>
      </c>
      <c r="B8995" s="82">
        <v>12.106999999999999</v>
      </c>
      <c r="C8995" s="13">
        <f t="shared" si="280"/>
        <v>0.12107</v>
      </c>
      <c r="D8995" s="91">
        <f ca="1">AVERAGE(C8995:OFFSET(C8995,$I$1-1,0))</f>
        <v>0.12560660000000007</v>
      </c>
      <c r="F8995" s="8">
        <v>41652</v>
      </c>
      <c r="G8995" s="11">
        <f t="shared" ca="1" si="281"/>
        <v>3.5796994999999977E-2</v>
      </c>
    </row>
    <row r="8996" spans="1:7" ht="15">
      <c r="A8996" s="12">
        <v>30944</v>
      </c>
      <c r="B8996" s="82">
        <v>12.048999999999999</v>
      </c>
      <c r="C8996" s="13">
        <f t="shared" si="280"/>
        <v>0.12049</v>
      </c>
      <c r="D8996" s="91">
        <f ca="1">AVERAGE(C8996:OFFSET(C8996,$I$1-1,0))</f>
        <v>0.12558975000000008</v>
      </c>
      <c r="F8996" s="8">
        <v>41653</v>
      </c>
      <c r="G8996" s="11">
        <f t="shared" ca="1" si="281"/>
        <v>3.5840194999999977E-2</v>
      </c>
    </row>
    <row r="8997" spans="1:7" ht="15">
      <c r="A8997" s="12">
        <v>30943</v>
      </c>
      <c r="B8997" s="82">
        <v>12.138</v>
      </c>
      <c r="C8997" s="13">
        <f t="shared" si="280"/>
        <v>0.12138</v>
      </c>
      <c r="D8997" s="91">
        <f ca="1">AVERAGE(C8997:OFFSET(C8997,$I$1-1,0))</f>
        <v>0.12557735000000009</v>
      </c>
      <c r="F8997" s="8">
        <v>41654</v>
      </c>
      <c r="G8997" s="11">
        <f t="shared" ca="1" si="281"/>
        <v>3.5881194999999977E-2</v>
      </c>
    </row>
    <row r="8998" spans="1:7" ht="15">
      <c r="A8998" s="12">
        <v>30942</v>
      </c>
      <c r="B8998" s="82">
        <v>12.154</v>
      </c>
      <c r="C8998" s="13">
        <f t="shared" si="280"/>
        <v>0.12154</v>
      </c>
      <c r="D8998" s="91">
        <f ca="1">AVERAGE(C8998:OFFSET(C8998,$I$1-1,0))</f>
        <v>0.12555325000000006</v>
      </c>
      <c r="F8998" s="8">
        <v>41655</v>
      </c>
      <c r="G8998" s="11">
        <f t="shared" ca="1" si="281"/>
        <v>3.5920064999999973E-2</v>
      </c>
    </row>
    <row r="8999" spans="1:7" ht="15">
      <c r="A8999" s="12">
        <v>30939</v>
      </c>
      <c r="B8999" s="82">
        <v>12.162000000000001</v>
      </c>
      <c r="C8999" s="13">
        <f t="shared" si="280"/>
        <v>0.12162000000000001</v>
      </c>
      <c r="D8999" s="91">
        <f ca="1">AVERAGE(C8999:OFFSET(C8999,$I$1-1,0))</f>
        <v>0.12552755000000004</v>
      </c>
      <c r="F8999" s="8">
        <v>41656</v>
      </c>
      <c r="G8999" s="11">
        <f t="shared" ca="1" si="281"/>
        <v>3.5961579999999972E-2</v>
      </c>
    </row>
    <row r="9000" spans="1:7" ht="15">
      <c r="A9000" s="12">
        <v>30938</v>
      </c>
      <c r="B9000" s="82">
        <v>12.084</v>
      </c>
      <c r="C9000" s="13">
        <f t="shared" si="280"/>
        <v>0.12084</v>
      </c>
      <c r="D9000" s="91">
        <f ca="1">AVERAGE(C9000:OFFSET(C9000,$I$1-1,0))</f>
        <v>0.12549995000000005</v>
      </c>
      <c r="F9000" s="8">
        <v>41659</v>
      </c>
      <c r="G9000" s="11">
        <f t="shared" ca="1" si="281"/>
        <v>3.6006029999999981E-2</v>
      </c>
    </row>
    <row r="9001" spans="1:7" ht="15">
      <c r="A9001" s="12">
        <v>30937</v>
      </c>
      <c r="B9001" s="82">
        <v>12.249000000000001</v>
      </c>
      <c r="C9001" s="13">
        <f t="shared" si="280"/>
        <v>0.12249</v>
      </c>
      <c r="D9001" s="91">
        <f ca="1">AVERAGE(C9001:OFFSET(C9001,$I$1-1,0))</f>
        <v>0.12547890000000009</v>
      </c>
      <c r="F9001" s="8">
        <v>41660</v>
      </c>
      <c r="G9001" s="11">
        <f t="shared" ca="1" si="281"/>
        <v>3.6047969999999971E-2</v>
      </c>
    </row>
    <row r="9002" spans="1:7" ht="15">
      <c r="A9002" s="12">
        <v>30936</v>
      </c>
      <c r="B9002" s="82">
        <v>12.321</v>
      </c>
      <c r="C9002" s="13">
        <f t="shared" si="280"/>
        <v>0.12321</v>
      </c>
      <c r="D9002" s="91">
        <f ca="1">AVERAGE(C9002:OFFSET(C9002,$I$1-1,0))</f>
        <v>0.12544695000000006</v>
      </c>
      <c r="F9002" s="8">
        <v>41661</v>
      </c>
      <c r="G9002" s="11">
        <f t="shared" ca="1" si="281"/>
        <v>3.6092044999999975E-2</v>
      </c>
    </row>
    <row r="9003" spans="1:7" ht="15">
      <c r="A9003" s="12">
        <v>30935</v>
      </c>
      <c r="B9003" s="82">
        <v>12.329000000000001</v>
      </c>
      <c r="C9003" s="13">
        <f t="shared" si="280"/>
        <v>0.12329000000000001</v>
      </c>
      <c r="D9003" s="91">
        <f ca="1">AVERAGE(C9003:OFFSET(C9003,$I$1-1,0))</f>
        <v>0.12541255000000004</v>
      </c>
      <c r="F9003" s="8">
        <v>41662</v>
      </c>
      <c r="G9003" s="11">
        <f t="shared" ca="1" si="281"/>
        <v>3.6133164999999967E-2</v>
      </c>
    </row>
    <row r="9004" spans="1:7" ht="15">
      <c r="A9004" s="12">
        <v>30932</v>
      </c>
      <c r="B9004" s="82">
        <v>12.426</v>
      </c>
      <c r="C9004" s="13">
        <f t="shared" si="280"/>
        <v>0.12426</v>
      </c>
      <c r="D9004" s="91">
        <f ca="1">AVERAGE(C9004:OFFSET(C9004,$I$1-1,0))</f>
        <v>0.12537735000000005</v>
      </c>
      <c r="F9004" s="8">
        <v>41663</v>
      </c>
      <c r="G9004" s="11">
        <f t="shared" ca="1" si="281"/>
        <v>3.6170554999999965E-2</v>
      </c>
    </row>
    <row r="9005" spans="1:7" ht="15">
      <c r="A9005" s="12">
        <v>30931</v>
      </c>
      <c r="B9005" s="82">
        <v>12.467000000000001</v>
      </c>
      <c r="C9005" s="13">
        <f t="shared" si="280"/>
        <v>0.12467</v>
      </c>
      <c r="D9005" s="91">
        <f ca="1">AVERAGE(C9005:OFFSET(C9005,$I$1-1,0))</f>
        <v>0.12533995000000006</v>
      </c>
      <c r="F9005" s="8">
        <v>41666</v>
      </c>
      <c r="G9005" s="11">
        <f t="shared" ca="1" si="281"/>
        <v>3.6209909999999963E-2</v>
      </c>
    </row>
    <row r="9006" spans="1:7" ht="15">
      <c r="A9006" s="12">
        <v>30930</v>
      </c>
      <c r="B9006" s="82">
        <v>12.592000000000001</v>
      </c>
      <c r="C9006" s="13">
        <f t="shared" si="280"/>
        <v>0.12592</v>
      </c>
      <c r="D9006" s="91">
        <f ca="1">AVERAGE(C9006:OFFSET(C9006,$I$1-1,0))</f>
        <v>0.12530280000000005</v>
      </c>
      <c r="F9006" s="8">
        <v>41667</v>
      </c>
      <c r="G9006" s="11">
        <f t="shared" ca="1" si="281"/>
        <v>3.6248434999999968E-2</v>
      </c>
    </row>
    <row r="9007" spans="1:7" ht="15">
      <c r="A9007" s="12">
        <v>30929</v>
      </c>
      <c r="B9007" s="82">
        <v>12.587999999999999</v>
      </c>
      <c r="C9007" s="13">
        <f t="shared" si="280"/>
        <v>0.12587999999999999</v>
      </c>
      <c r="D9007" s="91">
        <f ca="1">AVERAGE(C9007:OFFSET(C9007,$I$1-1,0))</f>
        <v>0.12526170000000006</v>
      </c>
      <c r="F9007" s="8">
        <v>41668</v>
      </c>
      <c r="G9007" s="11">
        <f t="shared" ca="1" si="281"/>
        <v>3.6284484999999971E-2</v>
      </c>
    </row>
    <row r="9008" spans="1:7" ht="15">
      <c r="A9008" s="12">
        <v>30925</v>
      </c>
      <c r="B9008" s="82">
        <v>12.507999999999999</v>
      </c>
      <c r="C9008" s="13">
        <f t="shared" si="280"/>
        <v>0.12508</v>
      </c>
      <c r="D9008" s="91">
        <f ca="1">AVERAGE(C9008:OFFSET(C9008,$I$1-1,0))</f>
        <v>0.12521850000000004</v>
      </c>
      <c r="F9008" s="8">
        <v>41669</v>
      </c>
      <c r="G9008" s="11">
        <f t="shared" ca="1" si="281"/>
        <v>3.6320964999999969E-2</v>
      </c>
    </row>
    <row r="9009" spans="1:7" ht="15">
      <c r="A9009" s="12">
        <v>30924</v>
      </c>
      <c r="B9009" s="82">
        <v>12.573</v>
      </c>
      <c r="C9009" s="13">
        <f t="shared" si="280"/>
        <v>0.12573000000000001</v>
      </c>
      <c r="D9009" s="91">
        <f ca="1">AVERAGE(C9009:OFFSET(C9009,$I$1-1,0))</f>
        <v>0.12517890000000001</v>
      </c>
      <c r="F9009" s="8">
        <v>41670</v>
      </c>
      <c r="G9009" s="11">
        <f t="shared" ca="1" si="281"/>
        <v>3.6357834999999963E-2</v>
      </c>
    </row>
    <row r="9010" spans="1:7" ht="15">
      <c r="A9010" s="12">
        <v>30923</v>
      </c>
      <c r="B9010" s="82">
        <v>12.573</v>
      </c>
      <c r="C9010" s="13">
        <f t="shared" si="280"/>
        <v>0.12573000000000001</v>
      </c>
      <c r="D9010" s="91">
        <f ca="1">AVERAGE(C9010:OFFSET(C9010,$I$1-1,0))</f>
        <v>0.1251353</v>
      </c>
      <c r="F9010" s="8">
        <v>41673</v>
      </c>
      <c r="G9010" s="11">
        <f t="shared" ca="1" si="281"/>
        <v>3.6390444999999966E-2</v>
      </c>
    </row>
    <row r="9011" spans="1:7" ht="15">
      <c r="A9011" s="12">
        <v>30922</v>
      </c>
      <c r="B9011" s="82">
        <v>12.532999999999999</v>
      </c>
      <c r="C9011" s="13">
        <f t="shared" si="280"/>
        <v>0.12533</v>
      </c>
      <c r="D9011" s="91">
        <f ca="1">AVERAGE(C9011:OFFSET(C9011,$I$1-1,0))</f>
        <v>0.12509020000000004</v>
      </c>
      <c r="F9011" s="8">
        <v>41674</v>
      </c>
      <c r="G9011" s="11">
        <f t="shared" ca="1" si="281"/>
        <v>3.6426684999999959E-2</v>
      </c>
    </row>
    <row r="9012" spans="1:7" ht="15">
      <c r="A9012" s="12">
        <v>30921</v>
      </c>
      <c r="B9012" s="82">
        <v>12.565</v>
      </c>
      <c r="C9012" s="13">
        <f t="shared" si="280"/>
        <v>0.12564999999999998</v>
      </c>
      <c r="D9012" s="91">
        <f ca="1">AVERAGE(C9012:OFFSET(C9012,$I$1-1,0))</f>
        <v>0.12505670000000005</v>
      </c>
      <c r="F9012" s="8">
        <v>41675</v>
      </c>
      <c r="G9012" s="11">
        <f t="shared" ca="1" si="281"/>
        <v>3.6467679999999961E-2</v>
      </c>
    </row>
    <row r="9013" spans="1:7" ht="15">
      <c r="A9013" s="12">
        <v>30918</v>
      </c>
      <c r="B9013" s="82">
        <v>12.444000000000001</v>
      </c>
      <c r="C9013" s="13">
        <f t="shared" si="280"/>
        <v>0.12444000000000001</v>
      </c>
      <c r="D9013" s="91">
        <f ca="1">AVERAGE(C9013:OFFSET(C9013,$I$1-1,0))</f>
        <v>0.12502200000000005</v>
      </c>
      <c r="F9013" s="8">
        <v>41676</v>
      </c>
      <c r="G9013" s="11">
        <f t="shared" ca="1" si="281"/>
        <v>3.6510039999999966E-2</v>
      </c>
    </row>
    <row r="9014" spans="1:7" ht="15">
      <c r="A9014" s="12">
        <v>30917</v>
      </c>
      <c r="B9014" s="82">
        <v>12.427</v>
      </c>
      <c r="C9014" s="13">
        <f t="shared" si="280"/>
        <v>0.12426999999999999</v>
      </c>
      <c r="D9014" s="91">
        <f ca="1">AVERAGE(C9014:OFFSET(C9014,$I$1-1,0))</f>
        <v>0.12499530000000003</v>
      </c>
      <c r="F9014" s="8">
        <v>41677</v>
      </c>
      <c r="G9014" s="11">
        <f t="shared" ca="1" si="281"/>
        <v>3.6545984999999968E-2</v>
      </c>
    </row>
    <row r="9015" spans="1:7" ht="15">
      <c r="A9015" s="12">
        <v>30916</v>
      </c>
      <c r="B9015" s="82">
        <v>12.428000000000001</v>
      </c>
      <c r="C9015" s="13">
        <f t="shared" si="280"/>
        <v>0.12428</v>
      </c>
      <c r="D9015" s="91">
        <f ca="1">AVERAGE(C9015:OFFSET(C9015,$I$1-1,0))</f>
        <v>0.12496515000000002</v>
      </c>
      <c r="F9015" s="8">
        <v>41680</v>
      </c>
      <c r="G9015" s="11">
        <f t="shared" ca="1" si="281"/>
        <v>3.6579689999999963E-2</v>
      </c>
    </row>
    <row r="9016" spans="1:7" ht="15">
      <c r="A9016" s="12">
        <v>30915</v>
      </c>
      <c r="B9016" s="82">
        <v>12.298999999999999</v>
      </c>
      <c r="C9016" s="13">
        <f t="shared" si="280"/>
        <v>0.12298999999999999</v>
      </c>
      <c r="D9016" s="91">
        <f ca="1">AVERAGE(C9016:OFFSET(C9016,$I$1-1,0))</f>
        <v>0.12493110000000003</v>
      </c>
      <c r="F9016" s="8">
        <v>41681</v>
      </c>
      <c r="G9016" s="11">
        <f t="shared" ca="1" si="281"/>
        <v>3.6614339999999961E-2</v>
      </c>
    </row>
    <row r="9017" spans="1:7" ht="15">
      <c r="A9017" s="12">
        <v>30914</v>
      </c>
      <c r="B9017" s="82">
        <v>12.387</v>
      </c>
      <c r="C9017" s="13">
        <f t="shared" si="280"/>
        <v>0.12387000000000001</v>
      </c>
      <c r="D9017" s="91">
        <f ca="1">AVERAGE(C9017:OFFSET(C9017,$I$1-1,0))</f>
        <v>0.12490390000000005</v>
      </c>
      <c r="F9017" s="8">
        <v>41682</v>
      </c>
      <c r="G9017" s="11">
        <f t="shared" ca="1" si="281"/>
        <v>3.6650989999999967E-2</v>
      </c>
    </row>
    <row r="9018" spans="1:7" ht="15">
      <c r="A9018" s="12">
        <v>30911</v>
      </c>
      <c r="B9018" s="82">
        <v>12.436</v>
      </c>
      <c r="C9018" s="13">
        <f t="shared" si="280"/>
        <v>0.12436</v>
      </c>
      <c r="D9018" s="91">
        <f ca="1">AVERAGE(C9018:OFFSET(C9018,$I$1-1,0))</f>
        <v>0.12487420000000006</v>
      </c>
      <c r="F9018" s="8">
        <v>41683</v>
      </c>
      <c r="G9018" s="11">
        <f t="shared" ca="1" si="281"/>
        <v>3.6685504999999966E-2</v>
      </c>
    </row>
    <row r="9019" spans="1:7" ht="15">
      <c r="A9019" s="12">
        <v>30910</v>
      </c>
      <c r="B9019" s="82">
        <v>12.477</v>
      </c>
      <c r="C9019" s="13">
        <f t="shared" si="280"/>
        <v>0.12477000000000001</v>
      </c>
      <c r="D9019" s="91">
        <f ca="1">AVERAGE(C9019:OFFSET(C9019,$I$1-1,0))</f>
        <v>0.12483825000000007</v>
      </c>
      <c r="F9019" s="8">
        <v>41684</v>
      </c>
      <c r="G9019" s="11">
        <f t="shared" ca="1" si="281"/>
        <v>3.6715634999999969E-2</v>
      </c>
    </row>
    <row r="9020" spans="1:7" ht="15">
      <c r="A9020" s="12">
        <v>30909</v>
      </c>
      <c r="B9020" s="82">
        <v>12.632</v>
      </c>
      <c r="C9020" s="13">
        <f t="shared" si="280"/>
        <v>0.12631999999999999</v>
      </c>
      <c r="D9020" s="91">
        <f ca="1">AVERAGE(C9020:OFFSET(C9020,$I$1-1,0))</f>
        <v>0.12479910000000005</v>
      </c>
      <c r="F9020" s="8">
        <v>41687</v>
      </c>
      <c r="G9020" s="11">
        <f t="shared" ca="1" si="281"/>
        <v>3.6743939999999968E-2</v>
      </c>
    </row>
    <row r="9021" spans="1:7" ht="15">
      <c r="A9021" s="12">
        <v>30908</v>
      </c>
      <c r="B9021" s="82">
        <v>12.461</v>
      </c>
      <c r="C9021" s="13">
        <f t="shared" si="280"/>
        <v>0.12461</v>
      </c>
      <c r="D9021" s="91">
        <f ca="1">AVERAGE(C9021:OFFSET(C9021,$I$1-1,0))</f>
        <v>0.12475525000000007</v>
      </c>
      <c r="F9021" s="8">
        <v>41688</v>
      </c>
      <c r="G9021" s="11">
        <f t="shared" ca="1" si="281"/>
        <v>3.6768299999999969E-2</v>
      </c>
    </row>
    <row r="9022" spans="1:7" ht="15">
      <c r="A9022" s="12">
        <v>30907</v>
      </c>
      <c r="B9022" s="82">
        <v>12.526</v>
      </c>
      <c r="C9022" s="13">
        <f t="shared" si="280"/>
        <v>0.12526000000000001</v>
      </c>
      <c r="D9022" s="91">
        <f ca="1">AVERAGE(C9022:OFFSET(C9022,$I$1-1,0))</f>
        <v>0.12471805000000007</v>
      </c>
      <c r="F9022" s="8">
        <v>41689</v>
      </c>
      <c r="G9022" s="11">
        <f t="shared" ca="1" si="281"/>
        <v>3.679613999999997E-2</v>
      </c>
    </row>
    <row r="9023" spans="1:7" ht="15">
      <c r="A9023" s="12">
        <v>30904</v>
      </c>
      <c r="B9023" s="82">
        <v>12.486000000000001</v>
      </c>
      <c r="C9023" s="13">
        <f t="shared" si="280"/>
        <v>0.12486000000000001</v>
      </c>
      <c r="D9023" s="91">
        <f ca="1">AVERAGE(C9023:OFFSET(C9023,$I$1-1,0))</f>
        <v>0.12467570000000007</v>
      </c>
      <c r="F9023" s="8">
        <v>41690</v>
      </c>
      <c r="G9023" s="11">
        <f t="shared" ca="1" si="281"/>
        <v>3.6827419999999972E-2</v>
      </c>
    </row>
    <row r="9024" spans="1:7" ht="15">
      <c r="A9024" s="12">
        <v>30903</v>
      </c>
      <c r="B9024" s="82">
        <v>12.332000000000001</v>
      </c>
      <c r="C9024" s="13">
        <f t="shared" si="280"/>
        <v>0.12332000000000001</v>
      </c>
      <c r="D9024" s="91">
        <f ca="1">AVERAGE(C9024:OFFSET(C9024,$I$1-1,0))</f>
        <v>0.12463195000000007</v>
      </c>
      <c r="F9024" s="8">
        <v>41691</v>
      </c>
      <c r="G9024" s="11">
        <f t="shared" ca="1" si="281"/>
        <v>3.6853744999999972E-2</v>
      </c>
    </row>
    <row r="9025" spans="1:7" ht="15">
      <c r="A9025" s="12">
        <v>30902</v>
      </c>
      <c r="B9025" s="82">
        <v>12.592000000000001</v>
      </c>
      <c r="C9025" s="13">
        <f t="shared" si="280"/>
        <v>0.12592</v>
      </c>
      <c r="D9025" s="91">
        <f ca="1">AVERAGE(C9025:OFFSET(C9025,$I$1-1,0))</f>
        <v>0.12458955000000009</v>
      </c>
      <c r="F9025" s="8">
        <v>41694</v>
      </c>
      <c r="G9025" s="11">
        <f t="shared" ca="1" si="281"/>
        <v>3.6879864999999977E-2</v>
      </c>
    </row>
    <row r="9026" spans="1:7" ht="15">
      <c r="A9026" s="12">
        <v>30901</v>
      </c>
      <c r="B9026" s="82">
        <v>12.576000000000001</v>
      </c>
      <c r="C9026" s="13">
        <f t="shared" si="280"/>
        <v>0.12576000000000001</v>
      </c>
      <c r="D9026" s="91">
        <f ca="1">AVERAGE(C9026:OFFSET(C9026,$I$1-1,0))</f>
        <v>0.12453490000000006</v>
      </c>
      <c r="F9026" s="8">
        <v>41695</v>
      </c>
      <c r="G9026" s="11">
        <f t="shared" ca="1" si="281"/>
        <v>3.6906249999999974E-2</v>
      </c>
    </row>
    <row r="9027" spans="1:7" ht="15">
      <c r="A9027" s="12">
        <v>30900</v>
      </c>
      <c r="B9027" s="82">
        <v>12.632</v>
      </c>
      <c r="C9027" s="13">
        <f t="shared" si="280"/>
        <v>0.12631999999999999</v>
      </c>
      <c r="D9027" s="91">
        <f ca="1">AVERAGE(C9027:OFFSET(C9027,$I$1-1,0))</f>
        <v>0.12448290000000008</v>
      </c>
      <c r="F9027" s="8">
        <v>41696</v>
      </c>
      <c r="G9027" s="11">
        <f t="shared" ca="1" si="281"/>
        <v>3.6926519999999977E-2</v>
      </c>
    </row>
    <row r="9028" spans="1:7" ht="15">
      <c r="A9028" s="12">
        <v>30897</v>
      </c>
      <c r="B9028" s="82">
        <v>12.474</v>
      </c>
      <c r="C9028" s="13">
        <f t="shared" si="280"/>
        <v>0.12474</v>
      </c>
      <c r="D9028" s="91">
        <f ca="1">AVERAGE(C9028:OFFSET(C9028,$I$1-1,0))</f>
        <v>0.12442590000000008</v>
      </c>
      <c r="F9028" s="8">
        <v>41697</v>
      </c>
      <c r="G9028" s="11">
        <f t="shared" ca="1" si="281"/>
        <v>3.6946569999999977E-2</v>
      </c>
    </row>
    <row r="9029" spans="1:7" ht="15">
      <c r="A9029" s="12">
        <v>30896</v>
      </c>
      <c r="B9029" s="82">
        <v>12.545</v>
      </c>
      <c r="C9029" s="13">
        <f t="shared" ref="C9029:C9092" si="282">B9029/100</f>
        <v>0.12545000000000001</v>
      </c>
      <c r="D9029" s="91">
        <f ca="1">AVERAGE(C9029:OFFSET(C9029,$I$1-1,0))</f>
        <v>0.12437715000000006</v>
      </c>
      <c r="F9029" s="8">
        <v>41698</v>
      </c>
      <c r="G9029" s="11">
        <f t="shared" ca="1" si="281"/>
        <v>3.6967074999999967E-2</v>
      </c>
    </row>
    <row r="9030" spans="1:7" ht="15">
      <c r="A9030" s="12">
        <v>30895</v>
      </c>
      <c r="B9030" s="82">
        <v>12.736000000000001</v>
      </c>
      <c r="C9030" s="13">
        <f t="shared" si="282"/>
        <v>0.12736</v>
      </c>
      <c r="D9030" s="91">
        <f ca="1">AVERAGE(C9030:OFFSET(C9030,$I$1-1,0))</f>
        <v>0.12433270000000007</v>
      </c>
      <c r="F9030" s="8">
        <v>41701</v>
      </c>
      <c r="G9030" s="11">
        <f t="shared" ref="G9030:G9093" ca="1" si="283">VLOOKUP($F9030,$A$5:$D$10419,4,FALSE)</f>
        <v>3.6986179999999973E-2</v>
      </c>
    </row>
    <row r="9031" spans="1:7" ht="15">
      <c r="A9031" s="12">
        <v>30894</v>
      </c>
      <c r="B9031" s="82">
        <v>12.768000000000001</v>
      </c>
      <c r="C9031" s="13">
        <f t="shared" si="282"/>
        <v>0.12768000000000002</v>
      </c>
      <c r="D9031" s="91">
        <f ca="1">AVERAGE(C9031:OFFSET(C9031,$I$1-1,0))</f>
        <v>0.12427570000000009</v>
      </c>
      <c r="F9031" s="8">
        <v>41702</v>
      </c>
      <c r="G9031" s="11">
        <f t="shared" ca="1" si="283"/>
        <v>3.7002459999999973E-2</v>
      </c>
    </row>
    <row r="9032" spans="1:7" ht="15">
      <c r="A9032" s="12">
        <v>30893</v>
      </c>
      <c r="B9032" s="82">
        <v>12.882999999999999</v>
      </c>
      <c r="C9032" s="13">
        <f t="shared" si="282"/>
        <v>0.12883</v>
      </c>
      <c r="D9032" s="91">
        <f ca="1">AVERAGE(C9032:OFFSET(C9032,$I$1-1,0))</f>
        <v>0.12421635000000009</v>
      </c>
      <c r="F9032" s="8">
        <v>41703</v>
      </c>
      <c r="G9032" s="11">
        <f t="shared" ca="1" si="283"/>
        <v>3.7021524999999972E-2</v>
      </c>
    </row>
    <row r="9033" spans="1:7" ht="15">
      <c r="A9033" s="12">
        <v>30890</v>
      </c>
      <c r="B9033" s="82">
        <v>12.808999999999999</v>
      </c>
      <c r="C9033" s="13">
        <f t="shared" si="282"/>
        <v>0.12808999999999998</v>
      </c>
      <c r="D9033" s="91">
        <f ca="1">AVERAGE(C9033:OFFSET(C9033,$I$1-1,0))</f>
        <v>0.12414205000000007</v>
      </c>
      <c r="F9033" s="8">
        <v>41704</v>
      </c>
      <c r="G9033" s="11">
        <f t="shared" ca="1" si="283"/>
        <v>3.7042459999999972E-2</v>
      </c>
    </row>
    <row r="9034" spans="1:7" ht="15">
      <c r="A9034" s="12">
        <v>30889</v>
      </c>
      <c r="B9034" s="82">
        <v>12.736000000000001</v>
      </c>
      <c r="C9034" s="13">
        <f t="shared" si="282"/>
        <v>0.12736</v>
      </c>
      <c r="D9034" s="91">
        <f ca="1">AVERAGE(C9034:OFFSET(C9034,$I$1-1,0))</f>
        <v>0.12406675000000006</v>
      </c>
      <c r="F9034" s="8">
        <v>41705</v>
      </c>
      <c r="G9034" s="11">
        <f t="shared" ca="1" si="283"/>
        <v>3.7064534999999975E-2</v>
      </c>
    </row>
    <row r="9035" spans="1:7" ht="15">
      <c r="A9035" s="12">
        <v>30888</v>
      </c>
      <c r="B9035" s="82">
        <v>12.916</v>
      </c>
      <c r="C9035" s="13">
        <f t="shared" si="282"/>
        <v>0.12916</v>
      </c>
      <c r="D9035" s="91">
        <f ca="1">AVERAGE(C9035:OFFSET(C9035,$I$1-1,0))</f>
        <v>0.12399725000000006</v>
      </c>
      <c r="F9035" s="8">
        <v>41708</v>
      </c>
      <c r="G9035" s="11">
        <f t="shared" ca="1" si="283"/>
        <v>3.7087304999999973E-2</v>
      </c>
    </row>
    <row r="9036" spans="1:7" ht="15">
      <c r="A9036" s="12">
        <v>30887</v>
      </c>
      <c r="B9036" s="82">
        <v>13.117000000000001</v>
      </c>
      <c r="C9036" s="13">
        <f t="shared" si="282"/>
        <v>0.13117000000000001</v>
      </c>
      <c r="D9036" s="91">
        <f ca="1">AVERAGE(C9036:OFFSET(C9036,$I$1-1,0))</f>
        <v>0.12392130000000004</v>
      </c>
      <c r="F9036" s="8">
        <v>41709</v>
      </c>
      <c r="G9036" s="11">
        <f t="shared" ca="1" si="283"/>
        <v>3.7107194999999968E-2</v>
      </c>
    </row>
    <row r="9037" spans="1:7" ht="15">
      <c r="A9037" s="12">
        <v>30886</v>
      </c>
      <c r="B9037" s="82">
        <v>13.141999999999999</v>
      </c>
      <c r="C9037" s="13">
        <f t="shared" si="282"/>
        <v>0.13141999999999998</v>
      </c>
      <c r="D9037" s="91">
        <f ca="1">AVERAGE(C9037:OFFSET(C9037,$I$1-1,0))</f>
        <v>0.12383715000000002</v>
      </c>
      <c r="F9037" s="8">
        <v>41710</v>
      </c>
      <c r="G9037" s="11">
        <f t="shared" ca="1" si="283"/>
        <v>3.7128544999999971E-2</v>
      </c>
    </row>
    <row r="9038" spans="1:7" ht="15">
      <c r="A9038" s="12">
        <v>30883</v>
      </c>
      <c r="B9038" s="82">
        <v>13.167999999999999</v>
      </c>
      <c r="C9038" s="13">
        <f t="shared" si="282"/>
        <v>0.13167999999999999</v>
      </c>
      <c r="D9038" s="91">
        <f ca="1">AVERAGE(C9038:OFFSET(C9038,$I$1-1,0))</f>
        <v>0.12375030000000001</v>
      </c>
      <c r="F9038" s="8">
        <v>41711</v>
      </c>
      <c r="G9038" s="11">
        <f t="shared" ca="1" si="283"/>
        <v>3.7145844999999976E-2</v>
      </c>
    </row>
    <row r="9039" spans="1:7" ht="15">
      <c r="A9039" s="12">
        <v>30882</v>
      </c>
      <c r="B9039" s="82">
        <v>13.092000000000001</v>
      </c>
      <c r="C9039" s="13">
        <f t="shared" si="282"/>
        <v>0.13092000000000001</v>
      </c>
      <c r="D9039" s="91">
        <f ca="1">AVERAGE(C9039:OFFSET(C9039,$I$1-1,0))</f>
        <v>0.12366359999999998</v>
      </c>
      <c r="F9039" s="8">
        <v>41712</v>
      </c>
      <c r="G9039" s="11">
        <f t="shared" ca="1" si="283"/>
        <v>3.7159089999999971E-2</v>
      </c>
    </row>
    <row r="9040" spans="1:7" ht="15">
      <c r="A9040" s="12">
        <v>30881</v>
      </c>
      <c r="B9040" s="82">
        <v>13.066000000000001</v>
      </c>
      <c r="C9040" s="13">
        <f t="shared" si="282"/>
        <v>0.13066</v>
      </c>
      <c r="D9040" s="91">
        <f ca="1">AVERAGE(C9040:OFFSET(C9040,$I$1-1,0))</f>
        <v>0.12358214999999997</v>
      </c>
      <c r="F9040" s="8">
        <v>41715</v>
      </c>
      <c r="G9040" s="11">
        <f t="shared" ca="1" si="283"/>
        <v>3.7172019999999972E-2</v>
      </c>
    </row>
    <row r="9041" spans="1:7" ht="15">
      <c r="A9041" s="12">
        <v>30880</v>
      </c>
      <c r="B9041" s="82">
        <v>13.125999999999999</v>
      </c>
      <c r="C9041" s="13">
        <f t="shared" si="282"/>
        <v>0.13125999999999999</v>
      </c>
      <c r="D9041" s="91">
        <f ca="1">AVERAGE(C9041:OFFSET(C9041,$I$1-1,0))</f>
        <v>0.12349909999999996</v>
      </c>
      <c r="F9041" s="8">
        <v>41716</v>
      </c>
      <c r="G9041" s="11">
        <f t="shared" ca="1" si="283"/>
        <v>3.7186999999999977E-2</v>
      </c>
    </row>
    <row r="9042" spans="1:7" ht="15">
      <c r="A9042" s="12">
        <v>30879</v>
      </c>
      <c r="B9042" s="82">
        <v>13.134</v>
      </c>
      <c r="C9042" s="13">
        <f t="shared" si="282"/>
        <v>0.13134000000000001</v>
      </c>
      <c r="D9042" s="91">
        <f ca="1">AVERAGE(C9042:OFFSET(C9042,$I$1-1,0))</f>
        <v>0.12341339999999996</v>
      </c>
      <c r="F9042" s="8">
        <v>41717</v>
      </c>
      <c r="G9042" s="11">
        <f t="shared" ca="1" si="283"/>
        <v>3.7201354999999985E-2</v>
      </c>
    </row>
    <row r="9043" spans="1:7" ht="15">
      <c r="A9043" s="12">
        <v>30876</v>
      </c>
      <c r="B9043" s="82">
        <v>13.041</v>
      </c>
      <c r="C9043" s="13">
        <f t="shared" si="282"/>
        <v>0.13041</v>
      </c>
      <c r="D9043" s="91">
        <f ca="1">AVERAGE(C9043:OFFSET(C9043,$I$1-1,0))</f>
        <v>0.12332624999999998</v>
      </c>
      <c r="F9043" s="8">
        <v>41718</v>
      </c>
      <c r="G9043" s="11">
        <f t="shared" ca="1" si="283"/>
        <v>3.721865999999998E-2</v>
      </c>
    </row>
    <row r="9044" spans="1:7" ht="15">
      <c r="A9044" s="12">
        <v>30875</v>
      </c>
      <c r="B9044" s="82">
        <v>13.16</v>
      </c>
      <c r="C9044" s="13">
        <f t="shared" si="282"/>
        <v>0.13159999999999999</v>
      </c>
      <c r="D9044" s="91">
        <f ca="1">AVERAGE(C9044:OFFSET(C9044,$I$1-1,0))</f>
        <v>0.12324849999999998</v>
      </c>
      <c r="F9044" s="8">
        <v>41719</v>
      </c>
      <c r="G9044" s="11">
        <f t="shared" ca="1" si="283"/>
        <v>3.7233769999999985E-2</v>
      </c>
    </row>
    <row r="9045" spans="1:7" ht="15">
      <c r="A9045" s="12">
        <v>30874</v>
      </c>
      <c r="B9045" s="82">
        <v>13.28</v>
      </c>
      <c r="C9045" s="13">
        <f t="shared" si="282"/>
        <v>0.1328</v>
      </c>
      <c r="D9045" s="91">
        <f ca="1">AVERAGE(C9045:OFFSET(C9045,$I$1-1,0))</f>
        <v>0.12317189999999999</v>
      </c>
      <c r="F9045" s="8">
        <v>41722</v>
      </c>
      <c r="G9045" s="11">
        <f t="shared" ca="1" si="283"/>
        <v>3.7244294999999983E-2</v>
      </c>
    </row>
    <row r="9046" spans="1:7" ht="15">
      <c r="A9046" s="12">
        <v>30873</v>
      </c>
      <c r="B9046" s="82">
        <v>13.28</v>
      </c>
      <c r="C9046" s="13">
        <f t="shared" si="282"/>
        <v>0.1328</v>
      </c>
      <c r="D9046" s="91">
        <f ca="1">AVERAGE(C9046:OFFSET(C9046,$I$1-1,0))</f>
        <v>0.12308479999999995</v>
      </c>
      <c r="F9046" s="8">
        <v>41723</v>
      </c>
      <c r="G9046" s="11">
        <f t="shared" ca="1" si="283"/>
        <v>3.7256789999999984E-2</v>
      </c>
    </row>
    <row r="9047" spans="1:7" ht="15">
      <c r="A9047" s="12">
        <v>30872</v>
      </c>
      <c r="B9047" s="82">
        <v>13.177</v>
      </c>
      <c r="C9047" s="13">
        <f t="shared" si="282"/>
        <v>0.13177</v>
      </c>
      <c r="D9047" s="91">
        <f ca="1">AVERAGE(C9047:OFFSET(C9047,$I$1-1,0))</f>
        <v>0.12300144999999996</v>
      </c>
      <c r="F9047" s="8">
        <v>41724</v>
      </c>
      <c r="G9047" s="11">
        <f t="shared" ca="1" si="283"/>
        <v>3.7263304999999983E-2</v>
      </c>
    </row>
    <row r="9048" spans="1:7" ht="15">
      <c r="A9048" s="12">
        <v>30869</v>
      </c>
      <c r="B9048" s="82">
        <v>13.461</v>
      </c>
      <c r="C9048" s="13">
        <f t="shared" si="282"/>
        <v>0.13461000000000001</v>
      </c>
      <c r="D9048" s="91">
        <f ca="1">AVERAGE(C9048:OFFSET(C9048,$I$1-1,0))</f>
        <v>0.12292894999999997</v>
      </c>
      <c r="F9048" s="8">
        <v>41725</v>
      </c>
      <c r="G9048" s="11">
        <f t="shared" ca="1" si="283"/>
        <v>3.7264014999999984E-2</v>
      </c>
    </row>
    <row r="9049" spans="1:7" ht="15">
      <c r="A9049" s="12">
        <v>30868</v>
      </c>
      <c r="B9049" s="82">
        <v>13.531000000000001</v>
      </c>
      <c r="C9049" s="13">
        <f t="shared" si="282"/>
        <v>0.13531000000000001</v>
      </c>
      <c r="D9049" s="91">
        <f ca="1">AVERAGE(C9049:OFFSET(C9049,$I$1-1,0))</f>
        <v>0.12284259999999994</v>
      </c>
      <c r="F9049" s="8">
        <v>41726</v>
      </c>
      <c r="G9049" s="11">
        <f t="shared" ca="1" si="283"/>
        <v>3.726228999999999E-2</v>
      </c>
    </row>
    <row r="9050" spans="1:7" ht="15">
      <c r="A9050" s="12">
        <v>30866</v>
      </c>
      <c r="B9050" s="82">
        <v>13.452</v>
      </c>
      <c r="C9050" s="13">
        <f t="shared" si="282"/>
        <v>0.13452</v>
      </c>
      <c r="D9050" s="91">
        <f ca="1">AVERAGE(C9050:OFFSET(C9050,$I$1-1,0))</f>
        <v>0.12275274999999995</v>
      </c>
      <c r="F9050" s="8">
        <v>41729</v>
      </c>
      <c r="G9050" s="11">
        <f t="shared" ca="1" si="283"/>
        <v>3.7262839999999992E-2</v>
      </c>
    </row>
    <row r="9051" spans="1:7" ht="15">
      <c r="A9051" s="12">
        <v>30865</v>
      </c>
      <c r="B9051" s="82">
        <v>13.619</v>
      </c>
      <c r="C9051" s="13">
        <f t="shared" si="282"/>
        <v>0.13619000000000001</v>
      </c>
      <c r="D9051" s="91">
        <f ca="1">AVERAGE(C9051:OFFSET(C9051,$I$1-1,0))</f>
        <v>0.12266154999999994</v>
      </c>
      <c r="F9051" s="8">
        <v>41730</v>
      </c>
      <c r="G9051" s="11">
        <f t="shared" ca="1" si="283"/>
        <v>3.7262014999999996E-2</v>
      </c>
    </row>
    <row r="9052" spans="1:7" ht="15">
      <c r="A9052" s="12">
        <v>30862</v>
      </c>
      <c r="B9052" s="82">
        <v>13.638</v>
      </c>
      <c r="C9052" s="13">
        <f t="shared" si="282"/>
        <v>0.13638</v>
      </c>
      <c r="D9052" s="91">
        <f ca="1">AVERAGE(C9052:OFFSET(C9052,$I$1-1,0))</f>
        <v>0.12255849999999996</v>
      </c>
      <c r="F9052" s="8">
        <v>41731</v>
      </c>
      <c r="G9052" s="11">
        <f t="shared" ca="1" si="283"/>
        <v>3.7265424999999998E-2</v>
      </c>
    </row>
    <row r="9053" spans="1:7" ht="15">
      <c r="A9053" s="12">
        <v>30861</v>
      </c>
      <c r="B9053" s="82">
        <v>13.602</v>
      </c>
      <c r="C9053" s="13">
        <f t="shared" si="282"/>
        <v>0.13602</v>
      </c>
      <c r="D9053" s="91">
        <f ca="1">AVERAGE(C9053:OFFSET(C9053,$I$1-1,0))</f>
        <v>0.12245054999999994</v>
      </c>
      <c r="F9053" s="8">
        <v>41732</v>
      </c>
      <c r="G9053" s="11">
        <f t="shared" ca="1" si="283"/>
        <v>3.7270159999999997E-2</v>
      </c>
    </row>
    <row r="9054" spans="1:7" ht="15">
      <c r="A9054" s="12">
        <v>30860</v>
      </c>
      <c r="B9054" s="82">
        <v>13.548999999999999</v>
      </c>
      <c r="C9054" s="13">
        <f t="shared" si="282"/>
        <v>0.13549</v>
      </c>
      <c r="D9054" s="91">
        <f ca="1">AVERAGE(C9054:OFFSET(C9054,$I$1-1,0))</f>
        <v>0.12235569999999991</v>
      </c>
      <c r="F9054" s="8">
        <v>41733</v>
      </c>
      <c r="G9054" s="11">
        <f t="shared" ca="1" si="283"/>
        <v>3.7274374999999998E-2</v>
      </c>
    </row>
    <row r="9055" spans="1:7" ht="15">
      <c r="A9055" s="12">
        <v>30859</v>
      </c>
      <c r="B9055" s="82">
        <v>13.54</v>
      </c>
      <c r="C9055" s="13">
        <f t="shared" si="282"/>
        <v>0.13539999999999999</v>
      </c>
      <c r="D9055" s="91">
        <f ca="1">AVERAGE(C9055:OFFSET(C9055,$I$1-1,0))</f>
        <v>0.1222630999999999</v>
      </c>
      <c r="F9055" s="8">
        <v>41736</v>
      </c>
      <c r="G9055" s="11">
        <f t="shared" ca="1" si="283"/>
        <v>3.7278369999999998E-2</v>
      </c>
    </row>
    <row r="9056" spans="1:7" ht="15">
      <c r="A9056" s="12">
        <v>30858</v>
      </c>
      <c r="B9056" s="82">
        <v>13.567</v>
      </c>
      <c r="C9056" s="13">
        <f t="shared" si="282"/>
        <v>0.13567000000000001</v>
      </c>
      <c r="D9056" s="91">
        <f ca="1">AVERAGE(C9056:OFFSET(C9056,$I$1-1,0))</f>
        <v>0.12217729999999989</v>
      </c>
      <c r="F9056" s="8">
        <v>41737</v>
      </c>
      <c r="G9056" s="11">
        <f t="shared" ca="1" si="283"/>
        <v>3.7281619999999994E-2</v>
      </c>
    </row>
    <row r="9057" spans="1:7" ht="15">
      <c r="A9057" s="12">
        <v>30855</v>
      </c>
      <c r="B9057" s="82">
        <v>13.452999999999999</v>
      </c>
      <c r="C9057" s="13">
        <f t="shared" si="282"/>
        <v>0.13452999999999998</v>
      </c>
      <c r="D9057" s="91">
        <f ca="1">AVERAGE(C9057:OFFSET(C9057,$I$1-1,0))</f>
        <v>0.12209664999999989</v>
      </c>
      <c r="F9057" s="8">
        <v>41738</v>
      </c>
      <c r="G9057" s="11">
        <f t="shared" ca="1" si="283"/>
        <v>3.7285594999999991E-2</v>
      </c>
    </row>
    <row r="9058" spans="1:7" ht="15">
      <c r="A9058" s="12">
        <v>30854</v>
      </c>
      <c r="B9058" s="82">
        <v>13.532</v>
      </c>
      <c r="C9058" s="13">
        <f t="shared" si="282"/>
        <v>0.13532</v>
      </c>
      <c r="D9058" s="91">
        <f ca="1">AVERAGE(C9058:OFFSET(C9058,$I$1-1,0))</f>
        <v>0.12202054999999989</v>
      </c>
      <c r="F9058" s="8">
        <v>41739</v>
      </c>
      <c r="G9058" s="11">
        <f t="shared" ca="1" si="283"/>
        <v>3.7286909999999993E-2</v>
      </c>
    </row>
    <row r="9059" spans="1:7" ht="15">
      <c r="A9059" s="12">
        <v>30853</v>
      </c>
      <c r="B9059" s="82">
        <v>13.478999999999999</v>
      </c>
      <c r="C9059" s="13">
        <f t="shared" si="282"/>
        <v>0.13478999999999999</v>
      </c>
      <c r="D9059" s="91">
        <f ca="1">AVERAGE(C9059:OFFSET(C9059,$I$1-1,0))</f>
        <v>0.12193899999999988</v>
      </c>
      <c r="F9059" s="8">
        <v>41740</v>
      </c>
      <c r="G9059" s="11">
        <f t="shared" ca="1" si="283"/>
        <v>3.7275394999999996E-2</v>
      </c>
    </row>
    <row r="9060" spans="1:7" ht="15">
      <c r="A9060" s="12">
        <v>30852</v>
      </c>
      <c r="B9060" s="82">
        <v>13.273</v>
      </c>
      <c r="C9060" s="13">
        <f t="shared" si="282"/>
        <v>0.13272999999999999</v>
      </c>
      <c r="D9060" s="91">
        <f ca="1">AVERAGE(C9060:OFFSET(C9060,$I$1-1,0))</f>
        <v>0.12185404999999988</v>
      </c>
      <c r="F9060" s="8">
        <v>41743</v>
      </c>
      <c r="G9060" s="11">
        <f t="shared" ca="1" si="283"/>
        <v>3.7268104999999996E-2</v>
      </c>
    </row>
    <row r="9061" spans="1:7" ht="15">
      <c r="A9061" s="12">
        <v>30851</v>
      </c>
      <c r="B9061" s="82">
        <v>13.135999999999999</v>
      </c>
      <c r="C9061" s="13">
        <f t="shared" si="282"/>
        <v>0.13136</v>
      </c>
      <c r="D9061" s="91">
        <f ca="1">AVERAGE(C9061:OFFSET(C9061,$I$1-1,0))</f>
        <v>0.12177529999999991</v>
      </c>
      <c r="F9061" s="8">
        <v>41744</v>
      </c>
      <c r="G9061" s="11">
        <f t="shared" ca="1" si="283"/>
        <v>3.7258775000000008E-2</v>
      </c>
    </row>
    <row r="9062" spans="1:7" ht="15">
      <c r="A9062" s="12">
        <v>30848</v>
      </c>
      <c r="B9062" s="82">
        <v>13.124000000000001</v>
      </c>
      <c r="C9062" s="13">
        <f t="shared" si="282"/>
        <v>0.13124</v>
      </c>
      <c r="D9062" s="91">
        <f ca="1">AVERAGE(C9062:OFFSET(C9062,$I$1-1,0))</f>
        <v>0.12169899999999988</v>
      </c>
      <c r="F9062" s="8">
        <v>41745</v>
      </c>
      <c r="G9062" s="11">
        <f t="shared" ca="1" si="283"/>
        <v>3.7248480000000007E-2</v>
      </c>
    </row>
    <row r="9063" spans="1:7" ht="15">
      <c r="A9063" s="12">
        <v>30847</v>
      </c>
      <c r="B9063" s="82">
        <v>13.205</v>
      </c>
      <c r="C9063" s="13">
        <f t="shared" si="282"/>
        <v>0.13205</v>
      </c>
      <c r="D9063" s="91">
        <f ca="1">AVERAGE(C9063:OFFSET(C9063,$I$1-1,0))</f>
        <v>0.12161859999999988</v>
      </c>
      <c r="F9063" s="8">
        <v>41746</v>
      </c>
      <c r="G9063" s="11">
        <f t="shared" ca="1" si="283"/>
        <v>3.7243090000000006E-2</v>
      </c>
    </row>
    <row r="9064" spans="1:7" ht="15">
      <c r="A9064" s="12">
        <v>30846</v>
      </c>
      <c r="B9064" s="82">
        <v>13.298999999999999</v>
      </c>
      <c r="C9064" s="13">
        <f t="shared" si="282"/>
        <v>0.13299</v>
      </c>
      <c r="D9064" s="91">
        <f ca="1">AVERAGE(C9064:OFFSET(C9064,$I$1-1,0))</f>
        <v>0.12153489999999989</v>
      </c>
      <c r="F9064" s="8">
        <v>41747</v>
      </c>
      <c r="G9064" s="11">
        <f t="shared" ca="1" si="283"/>
        <v>3.7237935000000014E-2</v>
      </c>
    </row>
    <row r="9065" spans="1:7" ht="15">
      <c r="A9065" s="12">
        <v>30845</v>
      </c>
      <c r="B9065" s="82">
        <v>13.375999999999999</v>
      </c>
      <c r="C9065" s="13">
        <f t="shared" si="282"/>
        <v>0.13375999999999999</v>
      </c>
      <c r="D9065" s="91">
        <f ca="1">AVERAGE(C9065:OFFSET(C9065,$I$1-1,0))</f>
        <v>0.1214468499999999</v>
      </c>
      <c r="F9065" s="8">
        <v>41750</v>
      </c>
      <c r="G9065" s="11">
        <f t="shared" ca="1" si="283"/>
        <v>3.7234380000000011E-2</v>
      </c>
    </row>
    <row r="9066" spans="1:7" ht="15">
      <c r="A9066" s="12">
        <v>30844</v>
      </c>
      <c r="B9066" s="82">
        <v>13.428000000000001</v>
      </c>
      <c r="C9066" s="13">
        <f t="shared" si="282"/>
        <v>0.13428000000000001</v>
      </c>
      <c r="D9066" s="91">
        <f ca="1">AVERAGE(C9066:OFFSET(C9066,$I$1-1,0))</f>
        <v>0.12135784999999989</v>
      </c>
      <c r="F9066" s="8">
        <v>41751</v>
      </c>
      <c r="G9066" s="11">
        <f t="shared" ca="1" si="283"/>
        <v>3.7229815000000013E-2</v>
      </c>
    </row>
    <row r="9067" spans="1:7" ht="15">
      <c r="A9067" s="12">
        <v>30841</v>
      </c>
      <c r="B9067" s="82">
        <v>13.342000000000001</v>
      </c>
      <c r="C9067" s="13">
        <f t="shared" si="282"/>
        <v>0.13342000000000001</v>
      </c>
      <c r="D9067" s="91">
        <f ca="1">AVERAGE(C9067:OFFSET(C9067,$I$1-1,0))</f>
        <v>0.12126954999999989</v>
      </c>
      <c r="F9067" s="8">
        <v>41752</v>
      </c>
      <c r="G9067" s="11">
        <f t="shared" ca="1" si="283"/>
        <v>3.7224975000000014E-2</v>
      </c>
    </row>
    <row r="9068" spans="1:7" ht="15">
      <c r="A9068" s="12">
        <v>30840</v>
      </c>
      <c r="B9068" s="82">
        <v>13.403</v>
      </c>
      <c r="C9068" s="13">
        <f t="shared" si="282"/>
        <v>0.13403000000000001</v>
      </c>
      <c r="D9068" s="91">
        <f ca="1">AVERAGE(C9068:OFFSET(C9068,$I$1-1,0))</f>
        <v>0.1211804499999999</v>
      </c>
      <c r="F9068" s="8">
        <v>41753</v>
      </c>
      <c r="G9068" s="11">
        <f t="shared" ca="1" si="283"/>
        <v>3.7216300000000015E-2</v>
      </c>
    </row>
    <row r="9069" spans="1:7" ht="15">
      <c r="A9069" s="12">
        <v>30839</v>
      </c>
      <c r="B9069" s="82">
        <v>13.455</v>
      </c>
      <c r="C9069" s="13">
        <f t="shared" si="282"/>
        <v>0.13455</v>
      </c>
      <c r="D9069" s="91">
        <f ca="1">AVERAGE(C9069:OFFSET(C9069,$I$1-1,0))</f>
        <v>0.1210963999999999</v>
      </c>
      <c r="F9069" s="8">
        <v>41754</v>
      </c>
      <c r="G9069" s="11">
        <f t="shared" ca="1" si="283"/>
        <v>3.7210420000000015E-2</v>
      </c>
    </row>
    <row r="9070" spans="1:7" ht="15">
      <c r="A9070" s="12">
        <v>30838</v>
      </c>
      <c r="B9070" s="82">
        <v>13.343</v>
      </c>
      <c r="C9070" s="13">
        <f t="shared" si="282"/>
        <v>0.13342999999999999</v>
      </c>
      <c r="D9070" s="91">
        <f ca="1">AVERAGE(C9070:OFFSET(C9070,$I$1-1,0))</f>
        <v>0.12101084999999991</v>
      </c>
      <c r="F9070" s="8">
        <v>41757</v>
      </c>
      <c r="G9070" s="11">
        <f t="shared" ca="1" si="283"/>
        <v>3.7207210000000018E-2</v>
      </c>
    </row>
    <row r="9071" spans="1:7" ht="15">
      <c r="A9071" s="12">
        <v>30837</v>
      </c>
      <c r="B9071" s="82">
        <v>13.275</v>
      </c>
      <c r="C9071" s="13">
        <f t="shared" si="282"/>
        <v>0.13275000000000001</v>
      </c>
      <c r="D9071" s="91">
        <f ca="1">AVERAGE(C9071:OFFSET(C9071,$I$1-1,0))</f>
        <v>0.12092199999999989</v>
      </c>
      <c r="F9071" s="8">
        <v>41758</v>
      </c>
      <c r="G9071" s="11">
        <f t="shared" ca="1" si="283"/>
        <v>3.7202680000000016E-2</v>
      </c>
    </row>
    <row r="9072" spans="1:7" ht="15">
      <c r="A9072" s="12">
        <v>30834</v>
      </c>
      <c r="B9072" s="82">
        <v>13.534000000000001</v>
      </c>
      <c r="C9072" s="13">
        <f t="shared" si="282"/>
        <v>0.13534000000000002</v>
      </c>
      <c r="D9072" s="91">
        <f ca="1">AVERAGE(C9072:OFFSET(C9072,$I$1-1,0))</f>
        <v>0.1208500499999999</v>
      </c>
      <c r="F9072" s="8">
        <v>41759</v>
      </c>
      <c r="G9072" s="11">
        <f t="shared" ca="1" si="283"/>
        <v>3.719332500000002E-2</v>
      </c>
    </row>
    <row r="9073" spans="1:7" ht="15">
      <c r="A9073" s="12">
        <v>30833</v>
      </c>
      <c r="B9073" s="82">
        <v>13.734999999999999</v>
      </c>
      <c r="C9073" s="13">
        <f t="shared" si="282"/>
        <v>0.13735</v>
      </c>
      <c r="D9073" s="91">
        <f ca="1">AVERAGE(C9073:OFFSET(C9073,$I$1-1,0))</f>
        <v>0.12077209999999988</v>
      </c>
      <c r="F9073" s="8">
        <v>41760</v>
      </c>
      <c r="G9073" s="11">
        <f t="shared" ca="1" si="283"/>
        <v>3.7181950000000019E-2</v>
      </c>
    </row>
    <row r="9074" spans="1:7" ht="15">
      <c r="A9074" s="12">
        <v>30832</v>
      </c>
      <c r="B9074" s="82">
        <v>13.904</v>
      </c>
      <c r="C9074" s="13">
        <f t="shared" si="282"/>
        <v>0.13904</v>
      </c>
      <c r="D9074" s="91">
        <f ca="1">AVERAGE(C9074:OFFSET(C9074,$I$1-1,0))</f>
        <v>0.12068409999999989</v>
      </c>
      <c r="F9074" s="8">
        <v>41761</v>
      </c>
      <c r="G9074" s="11">
        <f t="shared" ca="1" si="283"/>
        <v>3.7169245000000017E-2</v>
      </c>
    </row>
    <row r="9075" spans="1:7" ht="15">
      <c r="A9075" s="12">
        <v>30831</v>
      </c>
      <c r="B9075" s="82">
        <v>13.831</v>
      </c>
      <c r="C9075" s="13">
        <f t="shared" si="282"/>
        <v>0.13830999999999999</v>
      </c>
      <c r="D9075" s="91">
        <f ca="1">AVERAGE(C9075:OFFSET(C9075,$I$1-1,0))</f>
        <v>0.12058984999999992</v>
      </c>
      <c r="F9075" s="8">
        <v>41764</v>
      </c>
      <c r="G9075" s="11">
        <f t="shared" ca="1" si="283"/>
        <v>3.7155895000000022E-2</v>
      </c>
    </row>
    <row r="9076" spans="1:7" ht="15">
      <c r="A9076" s="12">
        <v>30827</v>
      </c>
      <c r="B9076" s="82">
        <v>13.695</v>
      </c>
      <c r="C9076" s="13">
        <f t="shared" si="282"/>
        <v>0.13695000000000002</v>
      </c>
      <c r="D9076" s="91">
        <f ca="1">AVERAGE(C9076:OFFSET(C9076,$I$1-1,0))</f>
        <v>0.1204965999999999</v>
      </c>
      <c r="F9076" s="8">
        <v>41765</v>
      </c>
      <c r="G9076" s="11">
        <f t="shared" ca="1" si="283"/>
        <v>3.7140940000000025E-2</v>
      </c>
    </row>
    <row r="9077" spans="1:7" ht="15">
      <c r="A9077" s="12">
        <v>30826</v>
      </c>
      <c r="B9077" s="82">
        <v>13.722</v>
      </c>
      <c r="C9077" s="13">
        <f t="shared" si="282"/>
        <v>0.13722000000000001</v>
      </c>
      <c r="D9077" s="91">
        <f ca="1">AVERAGE(C9077:OFFSET(C9077,$I$1-1,0))</f>
        <v>0.1204088499999999</v>
      </c>
      <c r="F9077" s="8">
        <v>41766</v>
      </c>
      <c r="G9077" s="11">
        <f t="shared" ca="1" si="283"/>
        <v>3.7129300000000032E-2</v>
      </c>
    </row>
    <row r="9078" spans="1:7" ht="15">
      <c r="A9078" s="12">
        <v>30825</v>
      </c>
      <c r="B9078" s="82">
        <v>13.597</v>
      </c>
      <c r="C9078" s="13">
        <f t="shared" si="282"/>
        <v>0.13597000000000001</v>
      </c>
      <c r="D9078" s="91">
        <f ca="1">AVERAGE(C9078:OFFSET(C9078,$I$1-1,0))</f>
        <v>0.12031109999999991</v>
      </c>
      <c r="F9078" s="8">
        <v>41767</v>
      </c>
      <c r="G9078" s="11">
        <f t="shared" ca="1" si="283"/>
        <v>3.7113310000000024E-2</v>
      </c>
    </row>
    <row r="9079" spans="1:7" ht="15">
      <c r="A9079" s="12">
        <v>30824</v>
      </c>
      <c r="B9079" s="82">
        <v>13.474</v>
      </c>
      <c r="C9079" s="13">
        <f t="shared" si="282"/>
        <v>0.13474</v>
      </c>
      <c r="D9079" s="91">
        <f ca="1">AVERAGE(C9079:OFFSET(C9079,$I$1-1,0))</f>
        <v>0.1202221499999999</v>
      </c>
      <c r="F9079" s="8">
        <v>41768</v>
      </c>
      <c r="G9079" s="11">
        <f t="shared" ca="1" si="283"/>
        <v>3.710226500000003E-2</v>
      </c>
    </row>
    <row r="9080" spans="1:7" ht="15">
      <c r="A9080" s="12">
        <v>30823</v>
      </c>
      <c r="B9080" s="82">
        <v>13.465999999999999</v>
      </c>
      <c r="C9080" s="13">
        <f t="shared" si="282"/>
        <v>0.13466</v>
      </c>
      <c r="D9080" s="91">
        <f ca="1">AVERAGE(C9080:OFFSET(C9080,$I$1-1,0))</f>
        <v>0.1201395999999999</v>
      </c>
      <c r="F9080" s="8">
        <v>41771</v>
      </c>
      <c r="G9080" s="11">
        <f t="shared" ca="1" si="283"/>
        <v>3.7090800000000028E-2</v>
      </c>
    </row>
    <row r="9081" spans="1:7" ht="15">
      <c r="A9081" s="12">
        <v>30820</v>
      </c>
      <c r="B9081" s="82">
        <v>13.458</v>
      </c>
      <c r="C9081" s="13">
        <f t="shared" si="282"/>
        <v>0.13458000000000001</v>
      </c>
      <c r="D9081" s="91">
        <f ca="1">AVERAGE(C9081:OFFSET(C9081,$I$1-1,0))</f>
        <v>0.12004999999999988</v>
      </c>
      <c r="F9081" s="8">
        <v>41772</v>
      </c>
      <c r="G9081" s="11">
        <f t="shared" ca="1" si="283"/>
        <v>3.7076720000000028E-2</v>
      </c>
    </row>
    <row r="9082" spans="1:7" ht="15">
      <c r="A9082" s="12">
        <v>30819</v>
      </c>
      <c r="B9082" s="82">
        <v>13.616</v>
      </c>
      <c r="C9082" s="13">
        <f t="shared" si="282"/>
        <v>0.13616</v>
      </c>
      <c r="D9082" s="91">
        <f ca="1">AVERAGE(C9082:OFFSET(C9082,$I$1-1,0))</f>
        <v>0.11995334999999989</v>
      </c>
      <c r="F9082" s="8">
        <v>41773</v>
      </c>
      <c r="G9082" s="11">
        <f t="shared" ca="1" si="283"/>
        <v>3.7061285000000034E-2</v>
      </c>
    </row>
    <row r="9083" spans="1:7" ht="15">
      <c r="A9083" s="12">
        <v>30818</v>
      </c>
      <c r="B9083" s="82">
        <v>13.44</v>
      </c>
      <c r="C9083" s="13">
        <f t="shared" si="282"/>
        <v>0.13439999999999999</v>
      </c>
      <c r="D9083" s="91">
        <f ca="1">AVERAGE(C9083:OFFSET(C9083,$I$1-1,0))</f>
        <v>0.11984799999999987</v>
      </c>
      <c r="F9083" s="8">
        <v>41774</v>
      </c>
      <c r="G9083" s="11">
        <f t="shared" ca="1" si="283"/>
        <v>3.704386500000003E-2</v>
      </c>
    </row>
    <row r="9084" spans="1:7" ht="15">
      <c r="A9084" s="12">
        <v>30817</v>
      </c>
      <c r="B9084" s="82">
        <v>13.467000000000001</v>
      </c>
      <c r="C9084" s="13">
        <f t="shared" si="282"/>
        <v>0.13467000000000001</v>
      </c>
      <c r="D9084" s="91">
        <f ca="1">AVERAGE(C9084:OFFSET(C9084,$I$1-1,0))</f>
        <v>0.11974654999999988</v>
      </c>
      <c r="F9084" s="8">
        <v>41775</v>
      </c>
      <c r="G9084" s="11">
        <f t="shared" ca="1" si="283"/>
        <v>3.7029440000000025E-2</v>
      </c>
    </row>
    <row r="9085" spans="1:7" ht="15">
      <c r="A9085" s="12">
        <v>30816</v>
      </c>
      <c r="B9085" s="82">
        <v>13.625</v>
      </c>
      <c r="C9085" s="13">
        <f t="shared" si="282"/>
        <v>0.13625000000000001</v>
      </c>
      <c r="D9085" s="91">
        <f ca="1">AVERAGE(C9085:OFFSET(C9085,$I$1-1,0))</f>
        <v>0.11965314999999987</v>
      </c>
      <c r="F9085" s="8">
        <v>41778</v>
      </c>
      <c r="G9085" s="11">
        <f t="shared" ca="1" si="283"/>
        <v>3.7014540000000026E-2</v>
      </c>
    </row>
    <row r="9086" spans="1:7" ht="15">
      <c r="A9086" s="12">
        <v>30813</v>
      </c>
      <c r="B9086" s="82">
        <v>13.432</v>
      </c>
      <c r="C9086" s="13">
        <f t="shared" si="282"/>
        <v>0.13431999999999999</v>
      </c>
      <c r="D9086" s="91">
        <f ca="1">AVERAGE(C9086:OFFSET(C9086,$I$1-1,0))</f>
        <v>0.11953849999999988</v>
      </c>
      <c r="F9086" s="8">
        <v>41779</v>
      </c>
      <c r="G9086" s="11">
        <f t="shared" ca="1" si="283"/>
        <v>3.699573500000003E-2</v>
      </c>
    </row>
    <row r="9087" spans="1:7" ht="15">
      <c r="A9087" s="12">
        <v>30812</v>
      </c>
      <c r="B9087" s="82">
        <v>13.406000000000001</v>
      </c>
      <c r="C9087" s="13">
        <f t="shared" si="282"/>
        <v>0.13406000000000001</v>
      </c>
      <c r="D9087" s="91">
        <f ca="1">AVERAGE(C9087:OFFSET(C9087,$I$1-1,0))</f>
        <v>0.11943149999999987</v>
      </c>
      <c r="F9087" s="8">
        <v>41780</v>
      </c>
      <c r="G9087" s="11">
        <f t="shared" ca="1" si="283"/>
        <v>3.6978710000000026E-2</v>
      </c>
    </row>
    <row r="9088" spans="1:7" ht="15">
      <c r="A9088" s="12">
        <v>30811</v>
      </c>
      <c r="B9088" s="82">
        <v>13.223000000000001</v>
      </c>
      <c r="C9088" s="13">
        <f t="shared" si="282"/>
        <v>0.13223000000000001</v>
      </c>
      <c r="D9088" s="91">
        <f ca="1">AVERAGE(C9088:OFFSET(C9088,$I$1-1,0))</f>
        <v>0.11932539999999986</v>
      </c>
      <c r="F9088" s="8">
        <v>41781</v>
      </c>
      <c r="G9088" s="11">
        <f t="shared" ca="1" si="283"/>
        <v>3.6959585000000024E-2</v>
      </c>
    </row>
    <row r="9089" spans="1:7" ht="15">
      <c r="A9089" s="12">
        <v>30810</v>
      </c>
      <c r="B9089" s="82">
        <v>13.085000000000001</v>
      </c>
      <c r="C9089" s="13">
        <f t="shared" si="282"/>
        <v>0.13085000000000002</v>
      </c>
      <c r="D9089" s="91">
        <f ca="1">AVERAGE(C9089:OFFSET(C9089,$I$1-1,0))</f>
        <v>0.11923044999999984</v>
      </c>
      <c r="F9089" s="8">
        <v>41782</v>
      </c>
      <c r="G9089" s="11">
        <f t="shared" ca="1" si="283"/>
        <v>3.6936835000000029E-2</v>
      </c>
    </row>
    <row r="9090" spans="1:7" ht="15">
      <c r="A9090" s="12">
        <v>30809</v>
      </c>
      <c r="B9090" s="82">
        <v>13.167</v>
      </c>
      <c r="C9090" s="13">
        <f t="shared" si="282"/>
        <v>0.13167000000000001</v>
      </c>
      <c r="D9090" s="91">
        <f ca="1">AVERAGE(C9090:OFFSET(C9090,$I$1-1,0))</f>
        <v>0.11914679999999983</v>
      </c>
      <c r="F9090" s="8">
        <v>41785</v>
      </c>
      <c r="G9090" s="11">
        <f t="shared" ca="1" si="283"/>
        <v>3.6911525000000028E-2</v>
      </c>
    </row>
    <row r="9091" spans="1:7" ht="15">
      <c r="A9091" s="12">
        <v>30806</v>
      </c>
      <c r="B9091" s="82">
        <v>13.067</v>
      </c>
      <c r="C9091" s="13">
        <f t="shared" si="282"/>
        <v>0.13067000000000001</v>
      </c>
      <c r="D9091" s="91">
        <f ca="1">AVERAGE(C9091:OFFSET(C9091,$I$1-1,0))</f>
        <v>0.11905664999999983</v>
      </c>
      <c r="F9091" s="8">
        <v>41786</v>
      </c>
      <c r="G9091" s="11">
        <f t="shared" ca="1" si="283"/>
        <v>3.6886920000000031E-2</v>
      </c>
    </row>
    <row r="9092" spans="1:7" ht="15">
      <c r="A9092" s="12">
        <v>30805</v>
      </c>
      <c r="B9092" s="82">
        <v>12.906000000000001</v>
      </c>
      <c r="C9092" s="13">
        <f t="shared" si="282"/>
        <v>0.12906000000000001</v>
      </c>
      <c r="D9092" s="91">
        <f ca="1">AVERAGE(C9092:OFFSET(C9092,$I$1-1,0))</f>
        <v>0.11897269999999983</v>
      </c>
      <c r="F9092" s="8">
        <v>41787</v>
      </c>
      <c r="G9092" s="11">
        <f t="shared" ca="1" si="283"/>
        <v>3.6855645000000027E-2</v>
      </c>
    </row>
    <row r="9093" spans="1:7" ht="15">
      <c r="A9093" s="12">
        <v>30804</v>
      </c>
      <c r="B9093" s="82">
        <v>12.888999999999999</v>
      </c>
      <c r="C9093" s="13">
        <f t="shared" ref="C9093:C9156" si="284">B9093/100</f>
        <v>0.12889</v>
      </c>
      <c r="D9093" s="91">
        <f ca="1">AVERAGE(C9093:OFFSET(C9093,$I$1-1,0))</f>
        <v>0.11889839999999983</v>
      </c>
      <c r="F9093" s="8">
        <v>41788</v>
      </c>
      <c r="G9093" s="11">
        <f t="shared" ca="1" si="283"/>
        <v>3.6828275000000035E-2</v>
      </c>
    </row>
    <row r="9094" spans="1:7" ht="15">
      <c r="A9094" s="12">
        <v>30803</v>
      </c>
      <c r="B9094" s="82">
        <v>12.875999999999999</v>
      </c>
      <c r="C9094" s="13">
        <f t="shared" si="284"/>
        <v>0.12875999999999999</v>
      </c>
      <c r="D9094" s="91">
        <f ca="1">AVERAGE(C9094:OFFSET(C9094,$I$1-1,0))</f>
        <v>0.11881854999999984</v>
      </c>
      <c r="F9094" s="8">
        <v>41789</v>
      </c>
      <c r="G9094" s="11">
        <f t="shared" ref="G9094:G9157" ca="1" si="285">VLOOKUP($F9094,$A$5:$D$10419,4,FALSE)</f>
        <v>3.6805080000000032E-2</v>
      </c>
    </row>
    <row r="9095" spans="1:7" ht="15">
      <c r="A9095" s="12">
        <v>30802</v>
      </c>
      <c r="B9095" s="82">
        <v>12.836</v>
      </c>
      <c r="C9095" s="13">
        <f t="shared" si="284"/>
        <v>0.12836</v>
      </c>
      <c r="D9095" s="91">
        <f ca="1">AVERAGE(C9095:OFFSET(C9095,$I$1-1,0))</f>
        <v>0.11873814999999982</v>
      </c>
      <c r="F9095" s="8">
        <v>41792</v>
      </c>
      <c r="G9095" s="11">
        <f t="shared" ca="1" si="285"/>
        <v>3.678529500000003E-2</v>
      </c>
    </row>
    <row r="9096" spans="1:7" ht="15">
      <c r="A9096" s="12">
        <v>30799</v>
      </c>
      <c r="B9096" s="82">
        <v>12.78</v>
      </c>
      <c r="C9096" s="13">
        <f t="shared" si="284"/>
        <v>0.1278</v>
      </c>
      <c r="D9096" s="91">
        <f ca="1">AVERAGE(C9096:OFFSET(C9096,$I$1-1,0))</f>
        <v>0.11866174999999986</v>
      </c>
      <c r="F9096" s="8">
        <v>41793</v>
      </c>
      <c r="G9096" s="11">
        <f t="shared" ca="1" si="285"/>
        <v>3.6772610000000039E-2</v>
      </c>
    </row>
    <row r="9097" spans="1:7" ht="15">
      <c r="A9097" s="12">
        <v>30798</v>
      </c>
      <c r="B9097" s="82">
        <v>12.728</v>
      </c>
      <c r="C9097" s="13">
        <f t="shared" si="284"/>
        <v>0.12728</v>
      </c>
      <c r="D9097" s="91">
        <f ca="1">AVERAGE(C9097:OFFSET(C9097,$I$1-1,0))</f>
        <v>0.11858109999999984</v>
      </c>
      <c r="F9097" s="8">
        <v>41794</v>
      </c>
      <c r="G9097" s="11">
        <f t="shared" ca="1" si="285"/>
        <v>3.675781000000003E-2</v>
      </c>
    </row>
    <row r="9098" spans="1:7" ht="15">
      <c r="A9098" s="12">
        <v>30797</v>
      </c>
      <c r="B9098" s="82">
        <v>12.693</v>
      </c>
      <c r="C9098" s="13">
        <f t="shared" si="284"/>
        <v>0.12692999999999999</v>
      </c>
      <c r="D9098" s="91">
        <f ca="1">AVERAGE(C9098:OFFSET(C9098,$I$1-1,0))</f>
        <v>0.11850694999999983</v>
      </c>
      <c r="F9098" s="8">
        <v>41795</v>
      </c>
      <c r="G9098" s="11">
        <f t="shared" ca="1" si="285"/>
        <v>3.6743900000000031E-2</v>
      </c>
    </row>
    <row r="9099" spans="1:7" ht="15">
      <c r="A9099" s="12">
        <v>30796</v>
      </c>
      <c r="B9099" s="82">
        <v>12.766999999999999</v>
      </c>
      <c r="C9099" s="13">
        <f t="shared" si="284"/>
        <v>0.12767000000000001</v>
      </c>
      <c r="D9099" s="91">
        <f ca="1">AVERAGE(C9099:OFFSET(C9099,$I$1-1,0))</f>
        <v>0.11842794999999985</v>
      </c>
      <c r="F9099" s="8">
        <v>41796</v>
      </c>
      <c r="G9099" s="11">
        <f t="shared" ca="1" si="285"/>
        <v>3.6730525000000028E-2</v>
      </c>
    </row>
    <row r="9100" spans="1:7" ht="15">
      <c r="A9100" s="12">
        <v>30795</v>
      </c>
      <c r="B9100" s="82">
        <v>12.81</v>
      </c>
      <c r="C9100" s="13">
        <f t="shared" si="284"/>
        <v>0.12809999999999999</v>
      </c>
      <c r="D9100" s="91">
        <f ca="1">AVERAGE(C9100:OFFSET(C9100,$I$1-1,0))</f>
        <v>0.11833839999999986</v>
      </c>
      <c r="F9100" s="8">
        <v>41799</v>
      </c>
      <c r="G9100" s="11">
        <f t="shared" ca="1" si="285"/>
        <v>3.6717490000000026E-2</v>
      </c>
    </row>
    <row r="9101" spans="1:7" ht="15">
      <c r="A9101" s="12">
        <v>30791</v>
      </c>
      <c r="B9101" s="82">
        <v>12.766999999999999</v>
      </c>
      <c r="C9101" s="13">
        <f t="shared" si="284"/>
        <v>0.12767000000000001</v>
      </c>
      <c r="D9101" s="91">
        <f ca="1">AVERAGE(C9101:OFFSET(C9101,$I$1-1,0))</f>
        <v>0.11825049999999987</v>
      </c>
      <c r="F9101" s="8">
        <v>41800</v>
      </c>
      <c r="G9101" s="11">
        <f t="shared" ca="1" si="285"/>
        <v>3.6701670000000026E-2</v>
      </c>
    </row>
    <row r="9102" spans="1:7" ht="15">
      <c r="A9102" s="12">
        <v>30790</v>
      </c>
      <c r="B9102" s="82">
        <v>12.731999999999999</v>
      </c>
      <c r="C9102" s="13">
        <f t="shared" si="284"/>
        <v>0.12731999999999999</v>
      </c>
      <c r="D9102" s="91">
        <f ca="1">AVERAGE(C9102:OFFSET(C9102,$I$1-1,0))</f>
        <v>0.11816629999999988</v>
      </c>
      <c r="F9102" s="8">
        <v>41801</v>
      </c>
      <c r="G9102" s="11">
        <f t="shared" ca="1" si="285"/>
        <v>3.6685115000000025E-2</v>
      </c>
    </row>
    <row r="9103" spans="1:7" ht="15">
      <c r="A9103" s="12">
        <v>30789</v>
      </c>
      <c r="B9103" s="82">
        <v>12.596</v>
      </c>
      <c r="C9103" s="13">
        <f t="shared" si="284"/>
        <v>0.12595999999999999</v>
      </c>
      <c r="D9103" s="91">
        <f ca="1">AVERAGE(C9103:OFFSET(C9103,$I$1-1,0))</f>
        <v>0.11808729999999988</v>
      </c>
      <c r="F9103" s="8">
        <v>41802</v>
      </c>
      <c r="G9103" s="11">
        <f t="shared" ca="1" si="285"/>
        <v>3.6661375000000024E-2</v>
      </c>
    </row>
    <row r="9104" spans="1:7" ht="15">
      <c r="A9104" s="12">
        <v>30788</v>
      </c>
      <c r="B9104" s="82">
        <v>12.613</v>
      </c>
      <c r="C9104" s="13">
        <f t="shared" si="284"/>
        <v>0.12612999999999999</v>
      </c>
      <c r="D9104" s="91">
        <f ca="1">AVERAGE(C9104:OFFSET(C9104,$I$1-1,0))</f>
        <v>0.11800744999999989</v>
      </c>
      <c r="F9104" s="8">
        <v>41803</v>
      </c>
      <c r="G9104" s="11">
        <f t="shared" ca="1" si="285"/>
        <v>3.6638760000000027E-2</v>
      </c>
    </row>
    <row r="9105" spans="1:7" ht="15">
      <c r="A9105" s="12">
        <v>30785</v>
      </c>
      <c r="B9105" s="82">
        <v>12.587999999999999</v>
      </c>
      <c r="C9105" s="13">
        <f t="shared" si="284"/>
        <v>0.12587999999999999</v>
      </c>
      <c r="D9105" s="91">
        <f ca="1">AVERAGE(C9105:OFFSET(C9105,$I$1-1,0))</f>
        <v>0.11792414999999991</v>
      </c>
      <c r="F9105" s="8">
        <v>41806</v>
      </c>
      <c r="G9105" s="11">
        <f t="shared" ca="1" si="285"/>
        <v>3.6615900000000028E-2</v>
      </c>
    </row>
    <row r="9106" spans="1:7" ht="15">
      <c r="A9106" s="12">
        <v>30784</v>
      </c>
      <c r="B9106" s="82">
        <v>12.38</v>
      </c>
      <c r="C9106" s="13">
        <f t="shared" si="284"/>
        <v>0.12380000000000001</v>
      </c>
      <c r="D9106" s="91">
        <f ca="1">AVERAGE(C9106:OFFSET(C9106,$I$1-1,0))</f>
        <v>0.11784059999999991</v>
      </c>
      <c r="F9106" s="8">
        <v>41807</v>
      </c>
      <c r="G9106" s="11">
        <f t="shared" ca="1" si="285"/>
        <v>3.659330000000003E-2</v>
      </c>
    </row>
    <row r="9107" spans="1:7" ht="15">
      <c r="A9107" s="12">
        <v>30783</v>
      </c>
      <c r="B9107" s="82">
        <v>12.487</v>
      </c>
      <c r="C9107" s="13">
        <f t="shared" si="284"/>
        <v>0.12486999999999999</v>
      </c>
      <c r="D9107" s="91">
        <f ca="1">AVERAGE(C9107:OFFSET(C9107,$I$1-1,0))</f>
        <v>0.11776299999999994</v>
      </c>
      <c r="F9107" s="8">
        <v>41808</v>
      </c>
      <c r="G9107" s="11">
        <f t="shared" ca="1" si="285"/>
        <v>3.6570645000000027E-2</v>
      </c>
    </row>
    <row r="9108" spans="1:7" ht="15">
      <c r="A9108" s="12">
        <v>30782</v>
      </c>
      <c r="B9108" s="82">
        <v>12.52</v>
      </c>
      <c r="C9108" s="13">
        <f t="shared" si="284"/>
        <v>0.12520000000000001</v>
      </c>
      <c r="D9108" s="91">
        <f ca="1">AVERAGE(C9108:OFFSET(C9108,$I$1-1,0))</f>
        <v>0.11768039999999994</v>
      </c>
      <c r="F9108" s="8">
        <v>41809</v>
      </c>
      <c r="G9108" s="11">
        <f t="shared" ca="1" si="285"/>
        <v>3.6551340000000029E-2</v>
      </c>
    </row>
    <row r="9109" spans="1:7" ht="15">
      <c r="A9109" s="12">
        <v>30781</v>
      </c>
      <c r="B9109" s="82">
        <v>12.478999999999999</v>
      </c>
      <c r="C9109" s="13">
        <f t="shared" si="284"/>
        <v>0.12479</v>
      </c>
      <c r="D9109" s="91">
        <f ca="1">AVERAGE(C9109:OFFSET(C9109,$I$1-1,0))</f>
        <v>0.11759249999999995</v>
      </c>
      <c r="F9109" s="8">
        <v>41810</v>
      </c>
      <c r="G9109" s="11">
        <f t="shared" ca="1" si="285"/>
        <v>3.6531280000000027E-2</v>
      </c>
    </row>
    <row r="9110" spans="1:7" ht="15">
      <c r="A9110" s="12">
        <v>30778</v>
      </c>
      <c r="B9110" s="82">
        <v>12.512</v>
      </c>
      <c r="C9110" s="13">
        <f t="shared" si="284"/>
        <v>0.12512000000000001</v>
      </c>
      <c r="D9110" s="91">
        <f ca="1">AVERAGE(C9110:OFFSET(C9110,$I$1-1,0))</f>
        <v>0.11750484999999994</v>
      </c>
      <c r="F9110" s="8">
        <v>41813</v>
      </c>
      <c r="G9110" s="11">
        <f t="shared" ca="1" si="285"/>
        <v>3.6510690000000026E-2</v>
      </c>
    </row>
    <row r="9111" spans="1:7" ht="15">
      <c r="A9111" s="12">
        <v>30777</v>
      </c>
      <c r="B9111" s="82">
        <v>12.596</v>
      </c>
      <c r="C9111" s="13">
        <f t="shared" si="284"/>
        <v>0.12595999999999999</v>
      </c>
      <c r="D9111" s="91">
        <f ca="1">AVERAGE(C9111:OFFSET(C9111,$I$1-1,0))</f>
        <v>0.11741664999999994</v>
      </c>
      <c r="F9111" s="8">
        <v>41814</v>
      </c>
      <c r="G9111" s="11">
        <f t="shared" ca="1" si="285"/>
        <v>3.6489035000000031E-2</v>
      </c>
    </row>
    <row r="9112" spans="1:7" ht="15">
      <c r="A9112" s="12">
        <v>30776</v>
      </c>
      <c r="B9112" s="82">
        <v>12.638999999999999</v>
      </c>
      <c r="C9112" s="13">
        <f t="shared" si="284"/>
        <v>0.12639</v>
      </c>
      <c r="D9112" s="91">
        <f ca="1">AVERAGE(C9112:OFFSET(C9112,$I$1-1,0))</f>
        <v>0.11732934999999994</v>
      </c>
      <c r="F9112" s="8">
        <v>41815</v>
      </c>
      <c r="G9112" s="11">
        <f t="shared" ca="1" si="285"/>
        <v>3.6470755000000028E-2</v>
      </c>
    </row>
    <row r="9113" spans="1:7" ht="15">
      <c r="A9113" s="12">
        <v>30775</v>
      </c>
      <c r="B9113" s="82">
        <v>12.63</v>
      </c>
      <c r="C9113" s="13">
        <f t="shared" si="284"/>
        <v>0.1263</v>
      </c>
      <c r="D9113" s="91">
        <f ca="1">AVERAGE(C9113:OFFSET(C9113,$I$1-1,0))</f>
        <v>0.11723769999999994</v>
      </c>
      <c r="F9113" s="8">
        <v>41816</v>
      </c>
      <c r="G9113" s="11">
        <f t="shared" ca="1" si="285"/>
        <v>3.644842000000003E-2</v>
      </c>
    </row>
    <row r="9114" spans="1:7" ht="15">
      <c r="A9114" s="12">
        <v>30774</v>
      </c>
      <c r="B9114" s="82">
        <v>12.55</v>
      </c>
      <c r="C9114" s="13">
        <f t="shared" si="284"/>
        <v>0.1255</v>
      </c>
      <c r="D9114" s="91">
        <f ca="1">AVERAGE(C9114:OFFSET(C9114,$I$1-1,0))</f>
        <v>0.11714874999999995</v>
      </c>
      <c r="F9114" s="8">
        <v>41817</v>
      </c>
      <c r="G9114" s="11">
        <f t="shared" ca="1" si="285"/>
        <v>3.6428680000000033E-2</v>
      </c>
    </row>
    <row r="9115" spans="1:7" ht="15">
      <c r="A9115" s="12">
        <v>30771</v>
      </c>
      <c r="B9115" s="82">
        <v>12.478999999999999</v>
      </c>
      <c r="C9115" s="13">
        <f t="shared" si="284"/>
        <v>0.12479</v>
      </c>
      <c r="D9115" s="91">
        <f ca="1">AVERAGE(C9115:OFFSET(C9115,$I$1-1,0))</f>
        <v>0.11706824999999997</v>
      </c>
      <c r="F9115" s="8">
        <v>41820</v>
      </c>
      <c r="G9115" s="11">
        <f t="shared" ca="1" si="285"/>
        <v>3.6410425000000031E-2</v>
      </c>
    </row>
    <row r="9116" spans="1:7" ht="15">
      <c r="A9116" s="12">
        <v>30770</v>
      </c>
      <c r="B9116" s="82">
        <v>12.504</v>
      </c>
      <c r="C9116" s="13">
        <f t="shared" si="284"/>
        <v>0.12503999999999998</v>
      </c>
      <c r="D9116" s="91">
        <f ca="1">AVERAGE(C9116:OFFSET(C9116,$I$1-1,0))</f>
        <v>0.11699239999999995</v>
      </c>
      <c r="F9116" s="8">
        <v>41821</v>
      </c>
      <c r="G9116" s="11">
        <f t="shared" ca="1" si="285"/>
        <v>3.6396850000000029E-2</v>
      </c>
    </row>
    <row r="9117" spans="1:7" ht="15">
      <c r="A9117" s="12">
        <v>30769</v>
      </c>
      <c r="B9117" s="82">
        <v>12.397</v>
      </c>
      <c r="C9117" s="13">
        <f t="shared" si="284"/>
        <v>0.12397</v>
      </c>
      <c r="D9117" s="91">
        <f ca="1">AVERAGE(C9117:OFFSET(C9117,$I$1-1,0))</f>
        <v>0.11691379999999997</v>
      </c>
      <c r="F9117" s="8">
        <v>41822</v>
      </c>
      <c r="G9117" s="11">
        <f t="shared" ca="1" si="285"/>
        <v>3.6386405000000031E-2</v>
      </c>
    </row>
    <row r="9118" spans="1:7" ht="15">
      <c r="A9118" s="12">
        <v>30768</v>
      </c>
      <c r="B9118" s="82">
        <v>12.48</v>
      </c>
      <c r="C9118" s="13">
        <f t="shared" si="284"/>
        <v>0.12480000000000001</v>
      </c>
      <c r="D9118" s="91">
        <f ca="1">AVERAGE(C9118:OFFSET(C9118,$I$1-1,0))</f>
        <v>0.11683794999999997</v>
      </c>
      <c r="F9118" s="8">
        <v>41823</v>
      </c>
      <c r="G9118" s="11">
        <f t="shared" ca="1" si="285"/>
        <v>3.6375120000000025E-2</v>
      </c>
    </row>
    <row r="9119" spans="1:7" ht="15">
      <c r="A9119" s="12">
        <v>30767</v>
      </c>
      <c r="B9119" s="82">
        <v>12.455</v>
      </c>
      <c r="C9119" s="13">
        <f t="shared" si="284"/>
        <v>0.12454999999999999</v>
      </c>
      <c r="D9119" s="91">
        <f ca="1">AVERAGE(C9119:OFFSET(C9119,$I$1-1,0))</f>
        <v>0.11676094999999996</v>
      </c>
      <c r="F9119" s="8">
        <v>41824</v>
      </c>
      <c r="G9119" s="11">
        <f t="shared" ca="1" si="285"/>
        <v>3.6364270000000025E-2</v>
      </c>
    </row>
    <row r="9120" spans="1:7" ht="15">
      <c r="A9120" s="12">
        <v>30764</v>
      </c>
      <c r="B9120" s="82">
        <v>12.497</v>
      </c>
      <c r="C9120" s="13">
        <f t="shared" si="284"/>
        <v>0.12497</v>
      </c>
      <c r="D9120" s="91">
        <f ca="1">AVERAGE(C9120:OFFSET(C9120,$I$1-1,0))</f>
        <v>0.11668369999999997</v>
      </c>
      <c r="F9120" s="8">
        <v>41827</v>
      </c>
      <c r="G9120" s="11">
        <f t="shared" ca="1" si="285"/>
        <v>3.6351845000000022E-2</v>
      </c>
    </row>
    <row r="9121" spans="1:7" ht="15">
      <c r="A9121" s="12">
        <v>30763</v>
      </c>
      <c r="B9121" s="82">
        <v>12.497</v>
      </c>
      <c r="C9121" s="13">
        <f t="shared" si="284"/>
        <v>0.12497</v>
      </c>
      <c r="D9121" s="91">
        <f ca="1">AVERAGE(C9121:OFFSET(C9121,$I$1-1,0))</f>
        <v>0.1166025</v>
      </c>
      <c r="F9121" s="8">
        <v>41828</v>
      </c>
      <c r="G9121" s="11">
        <f t="shared" ca="1" si="285"/>
        <v>3.6334605000000027E-2</v>
      </c>
    </row>
    <row r="9122" spans="1:7" ht="15">
      <c r="A9122" s="12">
        <v>30762</v>
      </c>
      <c r="B9122" s="82">
        <v>12.555</v>
      </c>
      <c r="C9122" s="13">
        <f t="shared" si="284"/>
        <v>0.12554999999999999</v>
      </c>
      <c r="D9122" s="91">
        <f ca="1">AVERAGE(C9122:OFFSET(C9122,$I$1-1,0))</f>
        <v>0.11652539999999999</v>
      </c>
      <c r="F9122" s="8">
        <v>41829</v>
      </c>
      <c r="G9122" s="11">
        <f t="shared" ca="1" si="285"/>
        <v>3.6318240000000029E-2</v>
      </c>
    </row>
    <row r="9123" spans="1:7" ht="15">
      <c r="A9123" s="12">
        <v>30761</v>
      </c>
      <c r="B9123" s="82">
        <v>12.53</v>
      </c>
      <c r="C9123" s="13">
        <f t="shared" si="284"/>
        <v>0.12529999999999999</v>
      </c>
      <c r="D9123" s="91">
        <f ca="1">AVERAGE(C9123:OFFSET(C9123,$I$1-1,0))</f>
        <v>0.11643675000000001</v>
      </c>
      <c r="F9123" s="8">
        <v>41830</v>
      </c>
      <c r="G9123" s="11">
        <f t="shared" ca="1" si="285"/>
        <v>3.6301360000000032E-2</v>
      </c>
    </row>
    <row r="9124" spans="1:7" ht="15">
      <c r="A9124" s="12">
        <v>30760</v>
      </c>
      <c r="B9124" s="82">
        <v>12.539</v>
      </c>
      <c r="C9124" s="13">
        <f t="shared" si="284"/>
        <v>0.12539</v>
      </c>
      <c r="D9124" s="91">
        <f ca="1">AVERAGE(C9124:OFFSET(C9124,$I$1-1,0))</f>
        <v>0.11634835</v>
      </c>
      <c r="F9124" s="8">
        <v>41831</v>
      </c>
      <c r="G9124" s="11">
        <f t="shared" ca="1" si="285"/>
        <v>3.6282200000000028E-2</v>
      </c>
    </row>
    <row r="9125" spans="1:7" ht="15">
      <c r="A9125" s="12">
        <v>30757</v>
      </c>
      <c r="B9125" s="82">
        <v>12.430999999999999</v>
      </c>
      <c r="C9125" s="13">
        <f t="shared" si="284"/>
        <v>0.12430999999999999</v>
      </c>
      <c r="D9125" s="91">
        <f ca="1">AVERAGE(C9125:OFFSET(C9125,$I$1-1,0))</f>
        <v>0.116257</v>
      </c>
      <c r="F9125" s="8">
        <v>41834</v>
      </c>
      <c r="G9125" s="11">
        <f t="shared" ca="1" si="285"/>
        <v>3.6266190000000031E-2</v>
      </c>
    </row>
    <row r="9126" spans="1:7" ht="15">
      <c r="A9126" s="12">
        <v>30756</v>
      </c>
      <c r="B9126" s="82">
        <v>12.276</v>
      </c>
      <c r="C9126" s="13">
        <f t="shared" si="284"/>
        <v>0.12275999999999999</v>
      </c>
      <c r="D9126" s="91">
        <f ca="1">AVERAGE(C9126:OFFSET(C9126,$I$1-1,0))</f>
        <v>0.11617005000000001</v>
      </c>
      <c r="F9126" s="8">
        <v>41835</v>
      </c>
      <c r="G9126" s="11">
        <f t="shared" ca="1" si="285"/>
        <v>3.6250060000000035E-2</v>
      </c>
    </row>
    <row r="9127" spans="1:7" ht="15">
      <c r="A9127" s="12">
        <v>30755</v>
      </c>
      <c r="B9127" s="82">
        <v>12.398</v>
      </c>
      <c r="C9127" s="13">
        <f t="shared" si="284"/>
        <v>0.12397999999999999</v>
      </c>
      <c r="D9127" s="91">
        <f ca="1">AVERAGE(C9127:OFFSET(C9127,$I$1-1,0))</f>
        <v>0.11609185</v>
      </c>
      <c r="F9127" s="8">
        <v>41836</v>
      </c>
      <c r="G9127" s="11">
        <f t="shared" ca="1" si="285"/>
        <v>3.6230060000000036E-2</v>
      </c>
    </row>
    <row r="9128" spans="1:7" ht="15">
      <c r="A9128" s="12">
        <v>30754</v>
      </c>
      <c r="B9128" s="82">
        <v>12.39</v>
      </c>
      <c r="C9128" s="13">
        <f t="shared" si="284"/>
        <v>0.12390000000000001</v>
      </c>
      <c r="D9128" s="91">
        <f ca="1">AVERAGE(C9128:OFFSET(C9128,$I$1-1,0))</f>
        <v>0.11600654999999999</v>
      </c>
      <c r="F9128" s="8">
        <v>41837</v>
      </c>
      <c r="G9128" s="11">
        <f t="shared" ca="1" si="285"/>
        <v>3.6206670000000031E-2</v>
      </c>
    </row>
    <row r="9129" spans="1:7" ht="15">
      <c r="A9129" s="12">
        <v>30753</v>
      </c>
      <c r="B9129" s="82">
        <v>12.317</v>
      </c>
      <c r="C9129" s="13">
        <f t="shared" si="284"/>
        <v>0.12317</v>
      </c>
      <c r="D9129" s="91">
        <f ca="1">AVERAGE(C9129:OFFSET(C9129,$I$1-1,0))</f>
        <v>0.11592064999999999</v>
      </c>
      <c r="F9129" s="8">
        <v>41838</v>
      </c>
      <c r="G9129" s="11">
        <f t="shared" ca="1" si="285"/>
        <v>3.618371500000004E-2</v>
      </c>
    </row>
    <row r="9130" spans="1:7" ht="15">
      <c r="A9130" s="12">
        <v>30750</v>
      </c>
      <c r="B9130" s="82">
        <v>12.340999999999999</v>
      </c>
      <c r="C9130" s="13">
        <f t="shared" si="284"/>
        <v>0.12340999999999999</v>
      </c>
      <c r="D9130" s="91">
        <f ca="1">AVERAGE(C9130:OFFSET(C9130,$I$1-1,0))</f>
        <v>0.11583489999999998</v>
      </c>
      <c r="F9130" s="8">
        <v>41841</v>
      </c>
      <c r="G9130" s="11">
        <f t="shared" ca="1" si="285"/>
        <v>3.6159170000000025E-2</v>
      </c>
    </row>
    <row r="9131" spans="1:7" ht="15">
      <c r="A9131" s="12">
        <v>30749</v>
      </c>
      <c r="B9131" s="82">
        <v>12.366</v>
      </c>
      <c r="C9131" s="13">
        <f t="shared" si="284"/>
        <v>0.12365999999999999</v>
      </c>
      <c r="D9131" s="91">
        <f ca="1">AVERAGE(C9131:OFFSET(C9131,$I$1-1,0))</f>
        <v>0.11574694999999996</v>
      </c>
      <c r="F9131" s="8">
        <v>41842</v>
      </c>
      <c r="G9131" s="11">
        <f t="shared" ca="1" si="285"/>
        <v>3.6132205000000028E-2</v>
      </c>
    </row>
    <row r="9132" spans="1:7" ht="15">
      <c r="A9132" s="12">
        <v>30748</v>
      </c>
      <c r="B9132" s="82">
        <v>12.308999999999999</v>
      </c>
      <c r="C9132" s="13">
        <f t="shared" si="284"/>
        <v>0.12308999999999999</v>
      </c>
      <c r="D9132" s="91">
        <f ca="1">AVERAGE(C9132:OFFSET(C9132,$I$1-1,0))</f>
        <v>0.11565574999999997</v>
      </c>
      <c r="F9132" s="8">
        <v>41843</v>
      </c>
      <c r="G9132" s="11">
        <f t="shared" ca="1" si="285"/>
        <v>3.6109350000000026E-2</v>
      </c>
    </row>
    <row r="9133" spans="1:7" ht="15">
      <c r="A9133" s="12">
        <v>30747</v>
      </c>
      <c r="B9133" s="82">
        <v>12.204000000000001</v>
      </c>
      <c r="C9133" s="13">
        <f t="shared" si="284"/>
        <v>0.12204000000000001</v>
      </c>
      <c r="D9133" s="91">
        <f ca="1">AVERAGE(C9133:OFFSET(C9133,$I$1-1,0))</f>
        <v>0.11555889999999996</v>
      </c>
      <c r="F9133" s="8">
        <v>41844</v>
      </c>
      <c r="G9133" s="11">
        <f t="shared" ca="1" si="285"/>
        <v>3.6091195000000027E-2</v>
      </c>
    </row>
    <row r="9134" spans="1:7" ht="15">
      <c r="A9134" s="12">
        <v>30746</v>
      </c>
      <c r="B9134" s="82">
        <v>12.173</v>
      </c>
      <c r="C9134" s="13">
        <f t="shared" si="284"/>
        <v>0.12173</v>
      </c>
      <c r="D9134" s="91">
        <f ca="1">AVERAGE(C9134:OFFSET(C9134,$I$1-1,0))</f>
        <v>0.11546879999999997</v>
      </c>
      <c r="F9134" s="8">
        <v>41845</v>
      </c>
      <c r="G9134" s="11">
        <f t="shared" ca="1" si="285"/>
        <v>3.6071060000000023E-2</v>
      </c>
    </row>
    <row r="9135" spans="1:7" ht="15">
      <c r="A9135" s="12">
        <v>30743</v>
      </c>
      <c r="B9135" s="82">
        <v>12.063000000000001</v>
      </c>
      <c r="C9135" s="13">
        <f t="shared" si="284"/>
        <v>0.12063</v>
      </c>
      <c r="D9135" s="91">
        <f ca="1">AVERAGE(C9135:OFFSET(C9135,$I$1-1,0))</f>
        <v>0.11537674999999999</v>
      </c>
      <c r="F9135" s="8">
        <v>41848</v>
      </c>
      <c r="G9135" s="11">
        <f t="shared" ca="1" si="285"/>
        <v>3.6050305000000032E-2</v>
      </c>
    </row>
    <row r="9136" spans="1:7" ht="15">
      <c r="A9136" s="12">
        <v>30742</v>
      </c>
      <c r="B9136" s="82">
        <v>12.102</v>
      </c>
      <c r="C9136" s="13">
        <f t="shared" si="284"/>
        <v>0.12102</v>
      </c>
      <c r="D9136" s="91">
        <f ca="1">AVERAGE(C9136:OFFSET(C9136,$I$1-1,0))</f>
        <v>0.11528869999999998</v>
      </c>
      <c r="F9136" s="8">
        <v>41849</v>
      </c>
      <c r="G9136" s="11">
        <f t="shared" ca="1" si="285"/>
        <v>3.6031120000000028E-2</v>
      </c>
    </row>
    <row r="9137" spans="1:7" ht="15">
      <c r="A9137" s="12">
        <v>30741</v>
      </c>
      <c r="B9137" s="82">
        <v>12.173</v>
      </c>
      <c r="C9137" s="13">
        <f t="shared" si="284"/>
        <v>0.12173</v>
      </c>
      <c r="D9137" s="91">
        <f ca="1">AVERAGE(C9137:OFFSET(C9137,$I$1-1,0))</f>
        <v>0.11520219999999998</v>
      </c>
      <c r="F9137" s="8">
        <v>41850</v>
      </c>
      <c r="G9137" s="11">
        <f t="shared" ca="1" si="285"/>
        <v>3.6017015000000027E-2</v>
      </c>
    </row>
    <row r="9138" spans="1:7" ht="15">
      <c r="A9138" s="12">
        <v>30740</v>
      </c>
      <c r="B9138" s="82">
        <v>12.189</v>
      </c>
      <c r="C9138" s="13">
        <f t="shared" si="284"/>
        <v>0.12189</v>
      </c>
      <c r="D9138" s="91">
        <f ca="1">AVERAGE(C9138:OFFSET(C9138,$I$1-1,0))</f>
        <v>0.11510764999999998</v>
      </c>
      <c r="F9138" s="8">
        <v>41851</v>
      </c>
      <c r="G9138" s="11">
        <f t="shared" ca="1" si="285"/>
        <v>3.6002300000000022E-2</v>
      </c>
    </row>
    <row r="9139" spans="1:7" ht="15">
      <c r="A9139" s="12">
        <v>30739</v>
      </c>
      <c r="B9139" s="82">
        <v>12.164999999999999</v>
      </c>
      <c r="C9139" s="13">
        <f t="shared" si="284"/>
        <v>0.12164999999999999</v>
      </c>
      <c r="D9139" s="91">
        <f ca="1">AVERAGE(C9139:OFFSET(C9139,$I$1-1,0))</f>
        <v>0.11501329999999997</v>
      </c>
      <c r="F9139" s="8">
        <v>41852</v>
      </c>
      <c r="G9139" s="11">
        <f t="shared" ca="1" si="285"/>
        <v>3.5986340000000026E-2</v>
      </c>
    </row>
    <row r="9140" spans="1:7" ht="15">
      <c r="A9140" s="12">
        <v>30736</v>
      </c>
      <c r="B9140" s="82">
        <v>12.095000000000001</v>
      </c>
      <c r="C9140" s="13">
        <f t="shared" si="284"/>
        <v>0.12095</v>
      </c>
      <c r="D9140" s="91">
        <f ca="1">AVERAGE(C9140:OFFSET(C9140,$I$1-1,0))</f>
        <v>0.11491864999999998</v>
      </c>
      <c r="F9140" s="8">
        <v>41855</v>
      </c>
      <c r="G9140" s="11">
        <f t="shared" ca="1" si="285"/>
        <v>3.5969845000000028E-2</v>
      </c>
    </row>
    <row r="9141" spans="1:7" ht="15">
      <c r="A9141" s="12">
        <v>30735</v>
      </c>
      <c r="B9141" s="82">
        <v>12.134</v>
      </c>
      <c r="C9141" s="13">
        <f t="shared" si="284"/>
        <v>0.12134</v>
      </c>
      <c r="D9141" s="91">
        <f ca="1">AVERAGE(C9141:OFFSET(C9141,$I$1-1,0))</f>
        <v>0.11483299999999998</v>
      </c>
      <c r="F9141" s="8">
        <v>41856</v>
      </c>
      <c r="G9141" s="11">
        <f t="shared" ca="1" si="285"/>
        <v>3.5953365000000029E-2</v>
      </c>
    </row>
    <row r="9142" spans="1:7" ht="15">
      <c r="A9142" s="12">
        <v>30734</v>
      </c>
      <c r="B9142" s="82">
        <v>12.071</v>
      </c>
      <c r="C9142" s="13">
        <f t="shared" si="284"/>
        <v>0.12071</v>
      </c>
      <c r="D9142" s="91">
        <f ca="1">AVERAGE(C9142:OFFSET(C9142,$I$1-1,0))</f>
        <v>0.11474589999999997</v>
      </c>
      <c r="F9142" s="8">
        <v>41857</v>
      </c>
      <c r="G9142" s="11">
        <f t="shared" ca="1" si="285"/>
        <v>3.5934805000000021E-2</v>
      </c>
    </row>
    <row r="9143" spans="1:7" ht="15">
      <c r="A9143" s="12">
        <v>30733</v>
      </c>
      <c r="B9143" s="82">
        <v>12.016999999999999</v>
      </c>
      <c r="C9143" s="13">
        <f t="shared" si="284"/>
        <v>0.12017</v>
      </c>
      <c r="D9143" s="91">
        <f ca="1">AVERAGE(C9143:OFFSET(C9143,$I$1-1,0))</f>
        <v>0.11466144999999997</v>
      </c>
      <c r="F9143" s="8">
        <v>41858</v>
      </c>
      <c r="G9143" s="11">
        <f t="shared" ca="1" si="285"/>
        <v>3.591407000000002E-2</v>
      </c>
    </row>
    <row r="9144" spans="1:7" ht="15">
      <c r="A9144" s="12">
        <v>30729</v>
      </c>
      <c r="B9144" s="82">
        <v>12.01</v>
      </c>
      <c r="C9144" s="13">
        <f t="shared" si="284"/>
        <v>0.1201</v>
      </c>
      <c r="D9144" s="91">
        <f ca="1">AVERAGE(C9144:OFFSET(C9144,$I$1-1,0))</f>
        <v>0.11458119999999998</v>
      </c>
      <c r="F9144" s="8">
        <v>41859</v>
      </c>
      <c r="G9144" s="11">
        <f t="shared" ca="1" si="285"/>
        <v>3.5890780000000025E-2</v>
      </c>
    </row>
    <row r="9145" spans="1:7" ht="15">
      <c r="A9145" s="12">
        <v>30728</v>
      </c>
      <c r="B9145" s="82">
        <v>11.946</v>
      </c>
      <c r="C9145" s="13">
        <f t="shared" si="284"/>
        <v>0.11946</v>
      </c>
      <c r="D9145" s="91">
        <f ca="1">AVERAGE(C9145:OFFSET(C9145,$I$1-1,0))</f>
        <v>0.1145023</v>
      </c>
      <c r="F9145" s="8">
        <v>41862</v>
      </c>
      <c r="G9145" s="11">
        <f t="shared" ca="1" si="285"/>
        <v>3.5868310000000021E-2</v>
      </c>
    </row>
    <row r="9146" spans="1:7" ht="15">
      <c r="A9146" s="12">
        <v>30727</v>
      </c>
      <c r="B9146" s="82">
        <v>11.914999999999999</v>
      </c>
      <c r="C9146" s="13">
        <f t="shared" si="284"/>
        <v>0.11914999999999999</v>
      </c>
      <c r="D9146" s="91">
        <f ca="1">AVERAGE(C9146:OFFSET(C9146,$I$1-1,0))</f>
        <v>0.11442859999999999</v>
      </c>
      <c r="F9146" s="8">
        <v>41863</v>
      </c>
      <c r="G9146" s="11">
        <f t="shared" ca="1" si="285"/>
        <v>3.5843565000000022E-2</v>
      </c>
    </row>
    <row r="9147" spans="1:7" ht="15">
      <c r="A9147" s="12">
        <v>30726</v>
      </c>
      <c r="B9147" s="82">
        <v>11.931000000000001</v>
      </c>
      <c r="C9147" s="13">
        <f t="shared" si="284"/>
        <v>0.11931000000000001</v>
      </c>
      <c r="D9147" s="91">
        <f ca="1">AVERAGE(C9147:OFFSET(C9147,$I$1-1,0))</f>
        <v>0.11435694999999999</v>
      </c>
      <c r="F9147" s="8">
        <v>41864</v>
      </c>
      <c r="G9147" s="11">
        <f t="shared" ca="1" si="285"/>
        <v>3.5817065000000016E-2</v>
      </c>
    </row>
    <row r="9148" spans="1:7" ht="15">
      <c r="A9148" s="12">
        <v>30722</v>
      </c>
      <c r="B9148" s="82">
        <v>11.914</v>
      </c>
      <c r="C9148" s="13">
        <f t="shared" si="284"/>
        <v>0.11914</v>
      </c>
      <c r="D9148" s="91">
        <f ca="1">AVERAGE(C9148:OFFSET(C9148,$I$1-1,0))</f>
        <v>0.1142865</v>
      </c>
      <c r="F9148" s="8">
        <v>41865</v>
      </c>
      <c r="G9148" s="11">
        <f t="shared" ca="1" si="285"/>
        <v>3.5791230000000021E-2</v>
      </c>
    </row>
    <row r="9149" spans="1:7" ht="15">
      <c r="A9149" s="12">
        <v>30721</v>
      </c>
      <c r="B9149" s="82">
        <v>11.836</v>
      </c>
      <c r="C9149" s="13">
        <f t="shared" si="284"/>
        <v>0.11836000000000001</v>
      </c>
      <c r="D9149" s="91">
        <f ca="1">AVERAGE(C9149:OFFSET(C9149,$I$1-1,0))</f>
        <v>0.11421739999999998</v>
      </c>
      <c r="F9149" s="8">
        <v>41866</v>
      </c>
      <c r="G9149" s="11">
        <f t="shared" ca="1" si="285"/>
        <v>3.5755575000000019E-2</v>
      </c>
    </row>
    <row r="9150" spans="1:7" ht="15">
      <c r="A9150" s="12">
        <v>30720</v>
      </c>
      <c r="B9150" s="82">
        <v>11.813000000000001</v>
      </c>
      <c r="C9150" s="13">
        <f t="shared" si="284"/>
        <v>0.11813000000000001</v>
      </c>
      <c r="D9150" s="91">
        <f ca="1">AVERAGE(C9150:OFFSET(C9150,$I$1-1,0))</f>
        <v>0.11414969999999998</v>
      </c>
      <c r="F9150" s="8">
        <v>41869</v>
      </c>
      <c r="G9150" s="11">
        <f t="shared" ca="1" si="285"/>
        <v>3.5723220000000028E-2</v>
      </c>
    </row>
    <row r="9151" spans="1:7" ht="15">
      <c r="A9151" s="12">
        <v>30719</v>
      </c>
      <c r="B9151" s="82">
        <v>11.782</v>
      </c>
      <c r="C9151" s="13">
        <f t="shared" si="284"/>
        <v>0.11781999999999999</v>
      </c>
      <c r="D9151" s="91">
        <f ca="1">AVERAGE(C9151:OFFSET(C9151,$I$1-1,0))</f>
        <v>0.11408215000000001</v>
      </c>
      <c r="F9151" s="8">
        <v>41870</v>
      </c>
      <c r="G9151" s="11">
        <f t="shared" ca="1" si="285"/>
        <v>3.5691010000000023E-2</v>
      </c>
    </row>
    <row r="9152" spans="1:7" ht="15">
      <c r="A9152" s="12">
        <v>30718</v>
      </c>
      <c r="B9152" s="82">
        <v>11.766</v>
      </c>
      <c r="C9152" s="13">
        <f t="shared" si="284"/>
        <v>0.11766</v>
      </c>
      <c r="D9152" s="91">
        <f ca="1">AVERAGE(C9152:OFFSET(C9152,$I$1-1,0))</f>
        <v>0.11401064999999999</v>
      </c>
      <c r="F9152" s="8">
        <v>41871</v>
      </c>
      <c r="G9152" s="11">
        <f t="shared" ca="1" si="285"/>
        <v>3.5661080000000019E-2</v>
      </c>
    </row>
    <row r="9153" spans="1:7" ht="15">
      <c r="A9153" s="12">
        <v>30715</v>
      </c>
      <c r="B9153" s="82">
        <v>11.72</v>
      </c>
      <c r="C9153" s="13">
        <f t="shared" si="284"/>
        <v>0.11720000000000001</v>
      </c>
      <c r="D9153" s="91">
        <f ca="1">AVERAGE(C9153:OFFSET(C9153,$I$1-1,0))</f>
        <v>0.11394245</v>
      </c>
      <c r="F9153" s="8">
        <v>41872</v>
      </c>
      <c r="G9153" s="11">
        <f t="shared" ca="1" si="285"/>
        <v>3.563116500000002E-2</v>
      </c>
    </row>
    <row r="9154" spans="1:7" ht="15">
      <c r="A9154" s="12">
        <v>30714</v>
      </c>
      <c r="B9154" s="82">
        <v>11.696999999999999</v>
      </c>
      <c r="C9154" s="13">
        <f t="shared" si="284"/>
        <v>0.11696999999999999</v>
      </c>
      <c r="D9154" s="91">
        <f ca="1">AVERAGE(C9154:OFFSET(C9154,$I$1-1,0))</f>
        <v>0.11387504999999998</v>
      </c>
      <c r="F9154" s="8">
        <v>41873</v>
      </c>
      <c r="G9154" s="11">
        <f t="shared" ca="1" si="285"/>
        <v>3.5599260000000021E-2</v>
      </c>
    </row>
    <row r="9155" spans="1:7" ht="15">
      <c r="A9155" s="12">
        <v>30713</v>
      </c>
      <c r="B9155" s="82">
        <v>11.712</v>
      </c>
      <c r="C9155" s="13">
        <f t="shared" si="284"/>
        <v>0.11712</v>
      </c>
      <c r="D9155" s="91">
        <f ca="1">AVERAGE(C9155:OFFSET(C9155,$I$1-1,0))</f>
        <v>0.11381229999999999</v>
      </c>
      <c r="F9155" s="8">
        <v>41876</v>
      </c>
      <c r="G9155" s="11">
        <f t="shared" ca="1" si="285"/>
        <v>3.5568070000000021E-2</v>
      </c>
    </row>
    <row r="9156" spans="1:7" ht="15">
      <c r="A9156" s="12">
        <v>30712</v>
      </c>
      <c r="B9156" s="82">
        <v>11.75</v>
      </c>
      <c r="C9156" s="13">
        <f t="shared" si="284"/>
        <v>0.11749999999999999</v>
      </c>
      <c r="D9156" s="91">
        <f ca="1">AVERAGE(C9156:OFFSET(C9156,$I$1-1,0))</f>
        <v>0.11374979999999997</v>
      </c>
      <c r="F9156" s="8">
        <v>41877</v>
      </c>
      <c r="G9156" s="11">
        <f t="shared" ca="1" si="285"/>
        <v>3.5536185000000019E-2</v>
      </c>
    </row>
    <row r="9157" spans="1:7" ht="15">
      <c r="A9157" s="12">
        <v>30711</v>
      </c>
      <c r="B9157" s="82">
        <v>11.718999999999999</v>
      </c>
      <c r="C9157" s="13">
        <f t="shared" ref="C9157:C9220" si="286">B9157/100</f>
        <v>0.11718999999999999</v>
      </c>
      <c r="D9157" s="91">
        <f ca="1">AVERAGE(C9157:OFFSET(C9157,$I$1-1,0))</f>
        <v>0.11368539999999998</v>
      </c>
      <c r="F9157" s="8">
        <v>41878</v>
      </c>
      <c r="G9157" s="11">
        <f t="shared" ca="1" si="285"/>
        <v>3.5495755000000025E-2</v>
      </c>
    </row>
    <row r="9158" spans="1:7" ht="15">
      <c r="A9158" s="12">
        <v>30708</v>
      </c>
      <c r="B9158" s="82">
        <v>11.673</v>
      </c>
      <c r="C9158" s="13">
        <f t="shared" si="286"/>
        <v>0.11673</v>
      </c>
      <c r="D9158" s="91">
        <f ca="1">AVERAGE(C9158:OFFSET(C9158,$I$1-1,0))</f>
        <v>0.11362854999999998</v>
      </c>
      <c r="F9158" s="8">
        <v>41879</v>
      </c>
      <c r="G9158" s="11">
        <f t="shared" ref="G9158:G9221" ca="1" si="287">VLOOKUP($F9158,$A$5:$D$10419,4,FALSE)</f>
        <v>3.5455100000000017E-2</v>
      </c>
    </row>
    <row r="9159" spans="1:7" ht="15">
      <c r="A9159" s="12">
        <v>30707</v>
      </c>
      <c r="B9159" s="82">
        <v>11.689</v>
      </c>
      <c r="C9159" s="13">
        <f t="shared" si="286"/>
        <v>0.11688999999999999</v>
      </c>
      <c r="D9159" s="91">
        <f ca="1">AVERAGE(C9159:OFFSET(C9159,$I$1-1,0))</f>
        <v>0.11357299999999997</v>
      </c>
      <c r="F9159" s="8">
        <v>41880</v>
      </c>
      <c r="G9159" s="11">
        <f t="shared" ca="1" si="287"/>
        <v>3.5417600000000014E-2</v>
      </c>
    </row>
    <row r="9160" spans="1:7" ht="15">
      <c r="A9160" s="12">
        <v>30706</v>
      </c>
      <c r="B9160" s="82">
        <v>11.704000000000001</v>
      </c>
      <c r="C9160" s="13">
        <f t="shared" si="286"/>
        <v>0.11704000000000001</v>
      </c>
      <c r="D9160" s="91">
        <f ca="1">AVERAGE(C9160:OFFSET(C9160,$I$1-1,0))</f>
        <v>0.11351564999999997</v>
      </c>
      <c r="F9160" s="8">
        <v>41883</v>
      </c>
      <c r="G9160" s="11">
        <f t="shared" ca="1" si="287"/>
        <v>3.5380630000000024E-2</v>
      </c>
    </row>
    <row r="9161" spans="1:7" ht="15">
      <c r="A9161" s="12">
        <v>30705</v>
      </c>
      <c r="B9161" s="82">
        <v>11.681000000000001</v>
      </c>
      <c r="C9161" s="13">
        <f t="shared" si="286"/>
        <v>0.11681000000000001</v>
      </c>
      <c r="D9161" s="91">
        <f ca="1">AVERAGE(C9161:OFFSET(C9161,$I$1-1,0))</f>
        <v>0.11345804999999996</v>
      </c>
      <c r="F9161" s="8">
        <v>41884</v>
      </c>
      <c r="G9161" s="11">
        <f t="shared" ca="1" si="287"/>
        <v>3.5349485000000014E-2</v>
      </c>
    </row>
    <row r="9162" spans="1:7" ht="15">
      <c r="A9162" s="12">
        <v>30704</v>
      </c>
      <c r="B9162" s="82">
        <v>11.666</v>
      </c>
      <c r="C9162" s="13">
        <f t="shared" si="286"/>
        <v>0.11666</v>
      </c>
      <c r="D9162" s="91">
        <f ca="1">AVERAGE(C9162:OFFSET(C9162,$I$1-1,0))</f>
        <v>0.11340759999999996</v>
      </c>
      <c r="F9162" s="8">
        <v>41885</v>
      </c>
      <c r="G9162" s="11">
        <f t="shared" ca="1" si="287"/>
        <v>3.5315830000000013E-2</v>
      </c>
    </row>
    <row r="9163" spans="1:7" ht="15">
      <c r="A9163" s="12">
        <v>30701</v>
      </c>
      <c r="B9163" s="82">
        <v>11.681000000000001</v>
      </c>
      <c r="C9163" s="13">
        <f t="shared" si="286"/>
        <v>0.11681000000000001</v>
      </c>
      <c r="D9163" s="91">
        <f ca="1">AVERAGE(C9163:OFFSET(C9163,$I$1-1,0))</f>
        <v>0.11335889999999994</v>
      </c>
      <c r="F9163" s="8">
        <v>41886</v>
      </c>
      <c r="G9163" s="11">
        <f t="shared" ca="1" si="287"/>
        <v>3.5285530000000016E-2</v>
      </c>
    </row>
    <row r="9164" spans="1:7" ht="15">
      <c r="A9164" s="12">
        <v>30700</v>
      </c>
      <c r="B9164" s="82">
        <v>11.643000000000001</v>
      </c>
      <c r="C9164" s="13">
        <f t="shared" si="286"/>
        <v>0.11643000000000001</v>
      </c>
      <c r="D9164" s="91">
        <f ca="1">AVERAGE(C9164:OFFSET(C9164,$I$1-1,0))</f>
        <v>0.11330744999999993</v>
      </c>
      <c r="F9164" s="8">
        <v>41887</v>
      </c>
      <c r="G9164" s="11">
        <f t="shared" ca="1" si="287"/>
        <v>3.5256315000000017E-2</v>
      </c>
    </row>
    <row r="9165" spans="1:7" ht="15">
      <c r="A9165" s="12">
        <v>30699</v>
      </c>
      <c r="B9165" s="82">
        <v>11.673</v>
      </c>
      <c r="C9165" s="13">
        <f t="shared" si="286"/>
        <v>0.11673</v>
      </c>
      <c r="D9165" s="91">
        <f ca="1">AVERAGE(C9165:OFFSET(C9165,$I$1-1,0))</f>
        <v>0.11325839999999994</v>
      </c>
      <c r="F9165" s="8">
        <v>41890</v>
      </c>
      <c r="G9165" s="11">
        <f t="shared" ca="1" si="287"/>
        <v>3.5224750000000013E-2</v>
      </c>
    </row>
    <row r="9166" spans="1:7" ht="15">
      <c r="A9166" s="12">
        <v>30698</v>
      </c>
      <c r="B9166" s="82">
        <v>11.627000000000001</v>
      </c>
      <c r="C9166" s="13">
        <f t="shared" si="286"/>
        <v>0.11627000000000001</v>
      </c>
      <c r="D9166" s="91">
        <f ca="1">AVERAGE(C9166:OFFSET(C9166,$I$1-1,0))</f>
        <v>0.11321034999999995</v>
      </c>
      <c r="F9166" s="8">
        <v>41891</v>
      </c>
      <c r="G9166" s="11">
        <f t="shared" ca="1" si="287"/>
        <v>3.5194220000000019E-2</v>
      </c>
    </row>
    <row r="9167" spans="1:7" ht="15">
      <c r="A9167" s="12">
        <v>30697</v>
      </c>
      <c r="B9167" s="82">
        <v>11.59</v>
      </c>
      <c r="C9167" s="13">
        <f t="shared" si="286"/>
        <v>0.1159</v>
      </c>
      <c r="D9167" s="91">
        <f ca="1">AVERAGE(C9167:OFFSET(C9167,$I$1-1,0))</f>
        <v>0.11316409999999992</v>
      </c>
      <c r="F9167" s="8">
        <v>41892</v>
      </c>
      <c r="G9167" s="11">
        <f t="shared" ca="1" si="287"/>
        <v>3.5162775000000014E-2</v>
      </c>
    </row>
    <row r="9168" spans="1:7" ht="15">
      <c r="A9168" s="12">
        <v>30694</v>
      </c>
      <c r="B9168" s="82">
        <v>11.635</v>
      </c>
      <c r="C9168" s="13">
        <f t="shared" si="286"/>
        <v>0.11635</v>
      </c>
      <c r="D9168" s="91">
        <f ca="1">AVERAGE(C9168:OFFSET(C9168,$I$1-1,0))</f>
        <v>0.11311519999999993</v>
      </c>
      <c r="F9168" s="8">
        <v>41893</v>
      </c>
      <c r="G9168" s="11">
        <f t="shared" ca="1" si="287"/>
        <v>3.5130945000000011E-2</v>
      </c>
    </row>
    <row r="9169" spans="1:7" ht="15">
      <c r="A9169" s="12">
        <v>30693</v>
      </c>
      <c r="B9169" s="82">
        <v>11.803000000000001</v>
      </c>
      <c r="C9169" s="13">
        <f t="shared" si="286"/>
        <v>0.11803000000000001</v>
      </c>
      <c r="D9169" s="91">
        <f ca="1">AVERAGE(C9169:OFFSET(C9169,$I$1-1,0))</f>
        <v>0.11306554999999992</v>
      </c>
      <c r="F9169" s="8">
        <v>41894</v>
      </c>
      <c r="G9169" s="11">
        <f t="shared" ca="1" si="287"/>
        <v>3.5103685000000009E-2</v>
      </c>
    </row>
    <row r="9170" spans="1:7" ht="15">
      <c r="A9170" s="12">
        <v>30692</v>
      </c>
      <c r="B9170" s="82">
        <v>11.795</v>
      </c>
      <c r="C9170" s="13">
        <f t="shared" si="286"/>
        <v>0.11795</v>
      </c>
      <c r="D9170" s="91">
        <f ca="1">AVERAGE(C9170:OFFSET(C9170,$I$1-1,0))</f>
        <v>0.11301099999999992</v>
      </c>
      <c r="F9170" s="8">
        <v>41897</v>
      </c>
      <c r="G9170" s="11">
        <f t="shared" ca="1" si="287"/>
        <v>3.5077285000000014E-2</v>
      </c>
    </row>
    <row r="9171" spans="1:7" ht="15">
      <c r="A9171" s="12">
        <v>30691</v>
      </c>
      <c r="B9171" s="82">
        <v>11.779</v>
      </c>
      <c r="C9171" s="13">
        <f t="shared" si="286"/>
        <v>0.11779000000000001</v>
      </c>
      <c r="D9171" s="91">
        <f ca="1">AVERAGE(C9171:OFFSET(C9171,$I$1-1,0))</f>
        <v>0.1129568499999999</v>
      </c>
      <c r="F9171" s="8">
        <v>41898</v>
      </c>
      <c r="G9171" s="11">
        <f t="shared" ca="1" si="287"/>
        <v>3.5053400000000005E-2</v>
      </c>
    </row>
    <row r="9172" spans="1:7" ht="15">
      <c r="A9172" s="12">
        <v>30690</v>
      </c>
      <c r="B9172" s="82">
        <v>11.802</v>
      </c>
      <c r="C9172" s="13">
        <f t="shared" si="286"/>
        <v>0.11802</v>
      </c>
      <c r="D9172" s="91">
        <f ca="1">AVERAGE(C9172:OFFSET(C9172,$I$1-1,0))</f>
        <v>0.11290349999999989</v>
      </c>
      <c r="F9172" s="8">
        <v>41899</v>
      </c>
      <c r="G9172" s="11">
        <f t="shared" ca="1" si="287"/>
        <v>3.502756500000001E-2</v>
      </c>
    </row>
    <row r="9173" spans="1:7" ht="15">
      <c r="A9173" s="12">
        <v>30687</v>
      </c>
      <c r="B9173" s="82">
        <v>11.849</v>
      </c>
      <c r="C9173" s="13">
        <f t="shared" si="286"/>
        <v>0.11849</v>
      </c>
      <c r="D9173" s="91">
        <f ca="1">AVERAGE(C9173:OFFSET(C9173,$I$1-1,0))</f>
        <v>0.11284749999999991</v>
      </c>
      <c r="F9173" s="8">
        <v>41900</v>
      </c>
      <c r="G9173" s="11">
        <f t="shared" ca="1" si="287"/>
        <v>3.5000255000000015E-2</v>
      </c>
    </row>
    <row r="9174" spans="1:7" ht="15">
      <c r="A9174" s="12">
        <v>30686</v>
      </c>
      <c r="B9174" s="82">
        <v>11.833</v>
      </c>
      <c r="C9174" s="13">
        <f t="shared" si="286"/>
        <v>0.11833</v>
      </c>
      <c r="D9174" s="91">
        <f ca="1">AVERAGE(C9174:OFFSET(C9174,$I$1-1,0))</f>
        <v>0.11278914999999989</v>
      </c>
      <c r="F9174" s="8">
        <v>41901</v>
      </c>
      <c r="G9174" s="11">
        <f t="shared" ca="1" si="287"/>
        <v>3.497080000000001E-2</v>
      </c>
    </row>
    <row r="9175" spans="1:7" ht="15">
      <c r="A9175" s="12">
        <v>30685</v>
      </c>
      <c r="B9175" s="82">
        <v>11.833</v>
      </c>
      <c r="C9175" s="13">
        <f t="shared" si="286"/>
        <v>0.11833</v>
      </c>
      <c r="D9175" s="91">
        <f ca="1">AVERAGE(C9175:OFFSET(C9175,$I$1-1,0))</f>
        <v>0.11272859999999989</v>
      </c>
      <c r="F9175" s="8">
        <v>41904</v>
      </c>
      <c r="G9175" s="11">
        <f t="shared" ca="1" si="287"/>
        <v>3.4940565000000014E-2</v>
      </c>
    </row>
    <row r="9176" spans="1:7" ht="15">
      <c r="A9176" s="12">
        <v>30684</v>
      </c>
      <c r="B9176" s="82">
        <v>11.911</v>
      </c>
      <c r="C9176" s="13">
        <f t="shared" si="286"/>
        <v>0.11910999999999999</v>
      </c>
      <c r="D9176" s="91">
        <f ca="1">AVERAGE(C9176:OFFSET(C9176,$I$1-1,0))</f>
        <v>0.11267004999999991</v>
      </c>
      <c r="F9176" s="8">
        <v>41905</v>
      </c>
      <c r="G9176" s="11">
        <f t="shared" ca="1" si="287"/>
        <v>3.4909585000000014E-2</v>
      </c>
    </row>
    <row r="9177" spans="1:7" ht="15">
      <c r="A9177" s="12">
        <v>30680</v>
      </c>
      <c r="B9177" s="82">
        <v>11.872</v>
      </c>
      <c r="C9177" s="13">
        <f t="shared" si="286"/>
        <v>0.11871999999999999</v>
      </c>
      <c r="D9177" s="91">
        <f ca="1">AVERAGE(C9177:OFFSET(C9177,$I$1-1,0))</f>
        <v>0.11261209999999991</v>
      </c>
      <c r="F9177" s="8">
        <v>41906</v>
      </c>
      <c r="G9177" s="11">
        <f t="shared" ca="1" si="287"/>
        <v>3.4878210000000014E-2</v>
      </c>
    </row>
    <row r="9178" spans="1:7" ht="15">
      <c r="A9178" s="12">
        <v>30679</v>
      </c>
      <c r="B9178" s="82">
        <v>11.833</v>
      </c>
      <c r="C9178" s="13">
        <f t="shared" si="286"/>
        <v>0.11833</v>
      </c>
      <c r="D9178" s="91">
        <f ca="1">AVERAGE(C9178:OFFSET(C9178,$I$1-1,0))</f>
        <v>0.11255209999999989</v>
      </c>
      <c r="F9178" s="8">
        <v>41907</v>
      </c>
      <c r="G9178" s="11">
        <f t="shared" ca="1" si="287"/>
        <v>3.4843320000000018E-2</v>
      </c>
    </row>
    <row r="9179" spans="1:7" ht="15">
      <c r="A9179" s="12">
        <v>30678</v>
      </c>
      <c r="B9179" s="82">
        <v>11.817</v>
      </c>
      <c r="C9179" s="13">
        <f t="shared" si="286"/>
        <v>0.11817</v>
      </c>
      <c r="D9179" s="91">
        <f ca="1">AVERAGE(C9179:OFFSET(C9179,$I$1-1,0))</f>
        <v>0.11249254999999991</v>
      </c>
      <c r="F9179" s="8">
        <v>41908</v>
      </c>
      <c r="G9179" s="11">
        <f t="shared" ca="1" si="287"/>
        <v>3.481287000000001E-2</v>
      </c>
    </row>
    <row r="9180" spans="1:7" ht="15">
      <c r="A9180" s="12">
        <v>30677</v>
      </c>
      <c r="B9180" s="82">
        <v>11.779</v>
      </c>
      <c r="C9180" s="13">
        <f t="shared" si="286"/>
        <v>0.11779000000000001</v>
      </c>
      <c r="D9180" s="91">
        <f ca="1">AVERAGE(C9180:OFFSET(C9180,$I$1-1,0))</f>
        <v>0.11243429999999992</v>
      </c>
      <c r="F9180" s="8">
        <v>41911</v>
      </c>
      <c r="G9180" s="11">
        <f t="shared" ca="1" si="287"/>
        <v>3.477866000000001E-2</v>
      </c>
    </row>
    <row r="9181" spans="1:7" ht="15">
      <c r="A9181" s="12">
        <v>30673</v>
      </c>
      <c r="B9181" s="82">
        <v>11.84</v>
      </c>
      <c r="C9181" s="13">
        <f t="shared" si="286"/>
        <v>0.11840000000000001</v>
      </c>
      <c r="D9181" s="91">
        <f ca="1">AVERAGE(C9181:OFFSET(C9181,$I$1-1,0))</f>
        <v>0.1123749499999999</v>
      </c>
      <c r="F9181" s="8">
        <v>41912</v>
      </c>
      <c r="G9181" s="11">
        <f t="shared" ca="1" si="287"/>
        <v>3.4743845000000009E-2</v>
      </c>
    </row>
    <row r="9182" spans="1:7" ht="15">
      <c r="A9182" s="12">
        <v>30672</v>
      </c>
      <c r="B9182" s="82">
        <v>11.832000000000001</v>
      </c>
      <c r="C9182" s="13">
        <f t="shared" si="286"/>
        <v>0.11832000000000001</v>
      </c>
      <c r="D9182" s="91">
        <f ca="1">AVERAGE(C9182:OFFSET(C9182,$I$1-1,0))</f>
        <v>0.11230604999999989</v>
      </c>
      <c r="F9182" s="8">
        <v>41913</v>
      </c>
      <c r="G9182" s="11">
        <f t="shared" ca="1" si="287"/>
        <v>3.4703790000000005E-2</v>
      </c>
    </row>
    <row r="9183" spans="1:7" ht="15">
      <c r="A9183" s="12">
        <v>30671</v>
      </c>
      <c r="B9183" s="82">
        <v>11.887</v>
      </c>
      <c r="C9183" s="13">
        <f t="shared" si="286"/>
        <v>0.11887</v>
      </c>
      <c r="D9183" s="91">
        <f ca="1">AVERAGE(C9183:OFFSET(C9183,$I$1-1,0))</f>
        <v>0.11223654999999992</v>
      </c>
      <c r="F9183" s="8">
        <v>41914</v>
      </c>
      <c r="G9183" s="11">
        <f t="shared" ca="1" si="287"/>
        <v>3.4664730000000005E-2</v>
      </c>
    </row>
    <row r="9184" spans="1:7" ht="15">
      <c r="A9184" s="12">
        <v>30670</v>
      </c>
      <c r="B9184" s="82">
        <v>11.965999999999999</v>
      </c>
      <c r="C9184" s="13">
        <f t="shared" si="286"/>
        <v>0.11965999999999999</v>
      </c>
      <c r="D9184" s="91">
        <f ca="1">AVERAGE(C9184:OFFSET(C9184,$I$1-1,0))</f>
        <v>0.11216629999999991</v>
      </c>
      <c r="F9184" s="8">
        <v>41915</v>
      </c>
      <c r="G9184" s="11">
        <f t="shared" ca="1" si="287"/>
        <v>3.4624059999999998E-2</v>
      </c>
    </row>
    <row r="9185" spans="1:7" ht="15">
      <c r="A9185" s="12">
        <v>30669</v>
      </c>
      <c r="B9185" s="82">
        <v>11.903</v>
      </c>
      <c r="C9185" s="13">
        <f t="shared" si="286"/>
        <v>0.11903000000000001</v>
      </c>
      <c r="D9185" s="91">
        <f ca="1">AVERAGE(C9185:OFFSET(C9185,$I$1-1,0))</f>
        <v>0.11209059999999992</v>
      </c>
      <c r="F9185" s="8">
        <v>41918</v>
      </c>
      <c r="G9185" s="11">
        <f t="shared" ca="1" si="287"/>
        <v>3.4585365E-2</v>
      </c>
    </row>
    <row r="9186" spans="1:7" ht="15">
      <c r="A9186" s="12">
        <v>30666</v>
      </c>
      <c r="B9186" s="82">
        <v>11.957000000000001</v>
      </c>
      <c r="C9186" s="13">
        <f t="shared" si="286"/>
        <v>0.11957000000000001</v>
      </c>
      <c r="D9186" s="91">
        <f ca="1">AVERAGE(C9186:OFFSET(C9186,$I$1-1,0))</f>
        <v>0.11202104999999994</v>
      </c>
      <c r="F9186" s="8">
        <v>41919</v>
      </c>
      <c r="G9186" s="11">
        <f t="shared" ca="1" si="287"/>
        <v>3.453929E-2</v>
      </c>
    </row>
    <row r="9187" spans="1:7" ht="15">
      <c r="A9187" s="12">
        <v>30665</v>
      </c>
      <c r="B9187" s="82">
        <v>11.981</v>
      </c>
      <c r="C9187" s="13">
        <f t="shared" si="286"/>
        <v>0.11981</v>
      </c>
      <c r="D9187" s="91">
        <f ca="1">AVERAGE(C9187:OFFSET(C9187,$I$1-1,0))</f>
        <v>0.11194829999999995</v>
      </c>
      <c r="F9187" s="8">
        <v>41920</v>
      </c>
      <c r="G9187" s="11">
        <f t="shared" ca="1" si="287"/>
        <v>3.4493889999999999E-2</v>
      </c>
    </row>
    <row r="9188" spans="1:7" ht="15">
      <c r="A9188" s="12">
        <v>30664</v>
      </c>
      <c r="B9188" s="82">
        <v>12.023999999999999</v>
      </c>
      <c r="C9188" s="13">
        <f t="shared" si="286"/>
        <v>0.12023999999999999</v>
      </c>
      <c r="D9188" s="91">
        <f ca="1">AVERAGE(C9188:OFFSET(C9188,$I$1-1,0))</f>
        <v>0.11187984999999996</v>
      </c>
      <c r="F9188" s="8">
        <v>41921</v>
      </c>
      <c r="G9188" s="11">
        <f t="shared" ca="1" si="287"/>
        <v>3.4450265000000001E-2</v>
      </c>
    </row>
    <row r="9189" spans="1:7" ht="15">
      <c r="A9189" s="12">
        <v>30663</v>
      </c>
      <c r="B9189" s="82">
        <v>11.981</v>
      </c>
      <c r="C9189" s="13">
        <f t="shared" si="286"/>
        <v>0.11981</v>
      </c>
      <c r="D9189" s="91">
        <f ca="1">AVERAGE(C9189:OFFSET(C9189,$I$1-1,0))</f>
        <v>0.11180974999999997</v>
      </c>
      <c r="F9189" s="8">
        <v>41922</v>
      </c>
      <c r="G9189" s="11">
        <f t="shared" ca="1" si="287"/>
        <v>3.4404644999999998E-2</v>
      </c>
    </row>
    <row r="9190" spans="1:7" ht="15">
      <c r="A9190" s="12">
        <v>30662</v>
      </c>
      <c r="B9190" s="82">
        <v>11.926</v>
      </c>
      <c r="C9190" s="13">
        <f t="shared" si="286"/>
        <v>0.11926</v>
      </c>
      <c r="D9190" s="91">
        <f ca="1">AVERAGE(C9190:OFFSET(C9190,$I$1-1,0))</f>
        <v>0.11174229999999996</v>
      </c>
      <c r="F9190" s="8">
        <v>41925</v>
      </c>
      <c r="G9190" s="11">
        <f t="shared" ca="1" si="287"/>
        <v>3.4360249999999995E-2</v>
      </c>
    </row>
    <row r="9191" spans="1:7" ht="15">
      <c r="A9191" s="12">
        <v>30659</v>
      </c>
      <c r="B9191" s="82">
        <v>11.887</v>
      </c>
      <c r="C9191" s="13">
        <f t="shared" si="286"/>
        <v>0.11887</v>
      </c>
      <c r="D9191" s="91">
        <f ca="1">AVERAGE(C9191:OFFSET(C9191,$I$1-1,0))</f>
        <v>0.11168509999999995</v>
      </c>
      <c r="F9191" s="8">
        <v>41926</v>
      </c>
      <c r="G9191" s="11">
        <f t="shared" ca="1" si="287"/>
        <v>3.4313659999999996E-2</v>
      </c>
    </row>
    <row r="9192" spans="1:7" ht="15">
      <c r="A9192" s="12">
        <v>30658</v>
      </c>
      <c r="B9192" s="82">
        <v>11.91</v>
      </c>
      <c r="C9192" s="13">
        <f t="shared" si="286"/>
        <v>0.1191</v>
      </c>
      <c r="D9192" s="91">
        <f ca="1">AVERAGE(C9192:OFFSET(C9192,$I$1-1,0))</f>
        <v>0.11163384999999995</v>
      </c>
      <c r="F9192" s="8">
        <v>41927</v>
      </c>
      <c r="G9192" s="11">
        <f t="shared" ca="1" si="287"/>
        <v>3.4264934999999996E-2</v>
      </c>
    </row>
    <row r="9193" spans="1:7" ht="15">
      <c r="A9193" s="12">
        <v>30657</v>
      </c>
      <c r="B9193" s="82">
        <v>11.816000000000001</v>
      </c>
      <c r="C9193" s="13">
        <f t="shared" si="286"/>
        <v>0.11816</v>
      </c>
      <c r="D9193" s="91">
        <f ca="1">AVERAGE(C9193:OFFSET(C9193,$I$1-1,0))</f>
        <v>0.11158594999999995</v>
      </c>
      <c r="F9193" s="8">
        <v>41928</v>
      </c>
      <c r="G9193" s="11">
        <f t="shared" ca="1" si="287"/>
        <v>3.4217724999999997E-2</v>
      </c>
    </row>
    <row r="9194" spans="1:7" ht="15">
      <c r="A9194" s="12">
        <v>30656</v>
      </c>
      <c r="B9194" s="82">
        <v>11.792999999999999</v>
      </c>
      <c r="C9194" s="13">
        <f t="shared" si="286"/>
        <v>0.11792999999999999</v>
      </c>
      <c r="D9194" s="91">
        <f ca="1">AVERAGE(C9194:OFFSET(C9194,$I$1-1,0))</f>
        <v>0.11154474999999996</v>
      </c>
      <c r="F9194" s="8">
        <v>41929</v>
      </c>
      <c r="G9194" s="11">
        <f t="shared" ca="1" si="287"/>
        <v>3.417611999999999E-2</v>
      </c>
    </row>
    <row r="9195" spans="1:7" ht="15">
      <c r="A9195" s="12">
        <v>30655</v>
      </c>
      <c r="B9195" s="82">
        <v>11.77</v>
      </c>
      <c r="C9195" s="13">
        <f t="shared" si="286"/>
        <v>0.1177</v>
      </c>
      <c r="D9195" s="91">
        <f ca="1">AVERAGE(C9195:OFFSET(C9195,$I$1-1,0))</f>
        <v>0.11150269999999995</v>
      </c>
      <c r="F9195" s="8">
        <v>41932</v>
      </c>
      <c r="G9195" s="11">
        <f t="shared" ca="1" si="287"/>
        <v>3.4135764999999992E-2</v>
      </c>
    </row>
    <row r="9196" spans="1:7" ht="15">
      <c r="A9196" s="12">
        <v>30652</v>
      </c>
      <c r="B9196" s="82">
        <v>11.801</v>
      </c>
      <c r="C9196" s="13">
        <f t="shared" si="286"/>
        <v>0.11801</v>
      </c>
      <c r="D9196" s="91">
        <f ca="1">AVERAGE(C9196:OFFSET(C9196,$I$1-1,0))</f>
        <v>0.11146129999999997</v>
      </c>
      <c r="F9196" s="8">
        <v>41933</v>
      </c>
      <c r="G9196" s="11">
        <f t="shared" ca="1" si="287"/>
        <v>3.4095199999999992E-2</v>
      </c>
    </row>
    <row r="9197" spans="1:7" ht="15">
      <c r="A9197" s="12">
        <v>30651</v>
      </c>
      <c r="B9197" s="82">
        <v>11.656000000000001</v>
      </c>
      <c r="C9197" s="13">
        <f t="shared" si="286"/>
        <v>0.11656000000000001</v>
      </c>
      <c r="D9197" s="91">
        <f ca="1">AVERAGE(C9197:OFFSET(C9197,$I$1-1,0))</f>
        <v>0.11141934999999997</v>
      </c>
      <c r="F9197" s="8">
        <v>41934</v>
      </c>
      <c r="G9197" s="11">
        <f t="shared" ca="1" si="287"/>
        <v>3.4053569999999991E-2</v>
      </c>
    </row>
    <row r="9198" spans="1:7" ht="15">
      <c r="A9198" s="12">
        <v>30650</v>
      </c>
      <c r="B9198" s="82">
        <v>11.64</v>
      </c>
      <c r="C9198" s="13">
        <f t="shared" si="286"/>
        <v>0.1164</v>
      </c>
      <c r="D9198" s="91">
        <f ca="1">AVERAGE(C9198:OFFSET(C9198,$I$1-1,0))</f>
        <v>0.11139364999999996</v>
      </c>
      <c r="F9198" s="8">
        <v>41935</v>
      </c>
      <c r="G9198" s="11">
        <f t="shared" ca="1" si="287"/>
        <v>3.4017094999999983E-2</v>
      </c>
    </row>
    <row r="9199" spans="1:7" ht="15">
      <c r="A9199" s="12">
        <v>30649</v>
      </c>
      <c r="B9199" s="82">
        <v>11.61</v>
      </c>
      <c r="C9199" s="13">
        <f t="shared" si="286"/>
        <v>0.11609999999999999</v>
      </c>
      <c r="D9199" s="91">
        <f ca="1">AVERAGE(C9199:OFFSET(C9199,$I$1-1,0))</f>
        <v>0.11136774999999995</v>
      </c>
      <c r="F9199" s="8">
        <v>41936</v>
      </c>
      <c r="G9199" s="11">
        <f t="shared" ca="1" si="287"/>
        <v>3.3981809999999987E-2</v>
      </c>
    </row>
    <row r="9200" spans="1:7" ht="15">
      <c r="A9200" s="12">
        <v>30648</v>
      </c>
      <c r="B9200" s="82">
        <v>11.663</v>
      </c>
      <c r="C9200" s="13">
        <f t="shared" si="286"/>
        <v>0.11663</v>
      </c>
      <c r="D9200" s="91">
        <f ca="1">AVERAGE(C9200:OFFSET(C9200,$I$1-1,0))</f>
        <v>0.11134234999999996</v>
      </c>
      <c r="F9200" s="8">
        <v>41939</v>
      </c>
      <c r="G9200" s="11">
        <f t="shared" ca="1" si="287"/>
        <v>3.3946249999999983E-2</v>
      </c>
    </row>
    <row r="9201" spans="1:7" ht="15">
      <c r="A9201" s="12">
        <v>30645</v>
      </c>
      <c r="B9201" s="82">
        <v>11.61</v>
      </c>
      <c r="C9201" s="13">
        <f t="shared" si="286"/>
        <v>0.11609999999999999</v>
      </c>
      <c r="D9201" s="91">
        <f ca="1">AVERAGE(C9201:OFFSET(C9201,$I$1-1,0))</f>
        <v>0.11131529999999998</v>
      </c>
      <c r="F9201" s="8">
        <v>41940</v>
      </c>
      <c r="G9201" s="11">
        <f t="shared" ca="1" si="287"/>
        <v>3.3912239999999982E-2</v>
      </c>
    </row>
    <row r="9202" spans="1:7" ht="15">
      <c r="A9202" s="12">
        <v>30643</v>
      </c>
      <c r="B9202" s="82">
        <v>11.632999999999999</v>
      </c>
      <c r="C9202" s="13">
        <f t="shared" si="286"/>
        <v>0.11632999999999999</v>
      </c>
      <c r="D9202" s="91">
        <f ca="1">AVERAGE(C9202:OFFSET(C9202,$I$1-1,0))</f>
        <v>0.11128789999999997</v>
      </c>
      <c r="F9202" s="8">
        <v>41941</v>
      </c>
      <c r="G9202" s="11">
        <f t="shared" ca="1" si="287"/>
        <v>3.3876744999999979E-2</v>
      </c>
    </row>
    <row r="9203" spans="1:7" ht="15">
      <c r="A9203" s="12">
        <v>30642</v>
      </c>
      <c r="B9203" s="82">
        <v>11.625</v>
      </c>
      <c r="C9203" s="13">
        <f t="shared" si="286"/>
        <v>0.11625000000000001</v>
      </c>
      <c r="D9203" s="91">
        <f ca="1">AVERAGE(C9203:OFFSET(C9203,$I$1-1,0))</f>
        <v>0.11125334999999996</v>
      </c>
      <c r="F9203" s="8">
        <v>41942</v>
      </c>
      <c r="G9203" s="11">
        <f t="shared" ca="1" si="287"/>
        <v>3.3844954999999982E-2</v>
      </c>
    </row>
    <row r="9204" spans="1:7" ht="15">
      <c r="A9204" s="12">
        <v>30641</v>
      </c>
      <c r="B9204" s="82">
        <v>11.678000000000001</v>
      </c>
      <c r="C9204" s="13">
        <f t="shared" si="286"/>
        <v>0.11678000000000001</v>
      </c>
      <c r="D9204" s="91">
        <f ca="1">AVERAGE(C9204:OFFSET(C9204,$I$1-1,0))</f>
        <v>0.11121969999999996</v>
      </c>
      <c r="F9204" s="8">
        <v>41943</v>
      </c>
      <c r="G9204" s="11">
        <f t="shared" ca="1" si="287"/>
        <v>3.3816639999999981E-2</v>
      </c>
    </row>
    <row r="9205" spans="1:7" ht="15">
      <c r="A9205" s="12">
        <v>30638</v>
      </c>
      <c r="B9205" s="82">
        <v>11.724</v>
      </c>
      <c r="C9205" s="13">
        <f t="shared" si="286"/>
        <v>0.11724</v>
      </c>
      <c r="D9205" s="91">
        <f ca="1">AVERAGE(C9205:OFFSET(C9205,$I$1-1,0))</f>
        <v>0.11118539999999996</v>
      </c>
      <c r="F9205" s="8">
        <v>41946</v>
      </c>
      <c r="G9205" s="11">
        <f t="shared" ca="1" si="287"/>
        <v>3.3786584999999987E-2</v>
      </c>
    </row>
    <row r="9206" spans="1:7" ht="15">
      <c r="A9206" s="12">
        <v>30637</v>
      </c>
      <c r="B9206" s="82">
        <v>11.77</v>
      </c>
      <c r="C9206" s="13">
        <f t="shared" si="286"/>
        <v>0.1177</v>
      </c>
      <c r="D9206" s="91">
        <f ca="1">AVERAGE(C9206:OFFSET(C9206,$I$1-1,0))</f>
        <v>0.11114429999999997</v>
      </c>
      <c r="F9206" s="8">
        <v>41947</v>
      </c>
      <c r="G9206" s="11">
        <f t="shared" ca="1" si="287"/>
        <v>3.3755299999999988E-2</v>
      </c>
    </row>
    <row r="9207" spans="1:7" ht="15">
      <c r="A9207" s="12">
        <v>30636</v>
      </c>
      <c r="B9207" s="82">
        <v>11.724</v>
      </c>
      <c r="C9207" s="13">
        <f t="shared" si="286"/>
        <v>0.11724</v>
      </c>
      <c r="D9207" s="91">
        <f ca="1">AVERAGE(C9207:OFFSET(C9207,$I$1-1,0))</f>
        <v>0.11109839999999997</v>
      </c>
      <c r="F9207" s="8">
        <v>41948</v>
      </c>
      <c r="G9207" s="11">
        <f t="shared" ca="1" si="287"/>
        <v>3.3727434999999986E-2</v>
      </c>
    </row>
    <row r="9208" spans="1:7" ht="15">
      <c r="A9208" s="12">
        <v>30635</v>
      </c>
      <c r="B9208" s="82">
        <v>11.715999999999999</v>
      </c>
      <c r="C9208" s="13">
        <f t="shared" si="286"/>
        <v>0.11715999999999999</v>
      </c>
      <c r="D9208" s="91">
        <f ca="1">AVERAGE(C9208:OFFSET(C9208,$I$1-1,0))</f>
        <v>0.11105829999999996</v>
      </c>
      <c r="F9208" s="8">
        <v>41949</v>
      </c>
      <c r="G9208" s="11">
        <f t="shared" ca="1" si="287"/>
        <v>3.3700879999999982E-2</v>
      </c>
    </row>
    <row r="9209" spans="1:7" ht="15">
      <c r="A9209" s="12">
        <v>30634</v>
      </c>
      <c r="B9209" s="82">
        <v>11.701000000000001</v>
      </c>
      <c r="C9209" s="13">
        <f t="shared" si="286"/>
        <v>0.11701</v>
      </c>
      <c r="D9209" s="91">
        <f ca="1">AVERAGE(C9209:OFFSET(C9209,$I$1-1,0))</f>
        <v>0.11101359999999996</v>
      </c>
      <c r="F9209" s="8">
        <v>41950</v>
      </c>
      <c r="G9209" s="11">
        <f t="shared" ca="1" si="287"/>
        <v>3.3672354999999987E-2</v>
      </c>
    </row>
    <row r="9210" spans="1:7" ht="15">
      <c r="A9210" s="12">
        <v>30630</v>
      </c>
      <c r="B9210" s="82">
        <v>11.670999999999999</v>
      </c>
      <c r="C9210" s="13">
        <f t="shared" si="286"/>
        <v>0.11670999999999999</v>
      </c>
      <c r="D9210" s="91">
        <f ca="1">AVERAGE(C9210:OFFSET(C9210,$I$1-1,0))</f>
        <v>0.11097264999999998</v>
      </c>
      <c r="F9210" s="8">
        <v>41953</v>
      </c>
      <c r="G9210" s="11">
        <f t="shared" ca="1" si="287"/>
        <v>3.3650449999999978E-2</v>
      </c>
    </row>
    <row r="9211" spans="1:7" ht="15">
      <c r="A9211" s="12">
        <v>30629</v>
      </c>
      <c r="B9211" s="82">
        <v>11.863</v>
      </c>
      <c r="C9211" s="13">
        <f t="shared" si="286"/>
        <v>0.11863</v>
      </c>
      <c r="D9211" s="91">
        <f ca="1">AVERAGE(C9211:OFFSET(C9211,$I$1-1,0))</f>
        <v>0.11092819999999998</v>
      </c>
      <c r="F9211" s="8">
        <v>41954</v>
      </c>
      <c r="G9211" s="11">
        <f t="shared" ca="1" si="287"/>
        <v>3.3625029999999986E-2</v>
      </c>
    </row>
    <row r="9212" spans="1:7" ht="15">
      <c r="A9212" s="12">
        <v>30627</v>
      </c>
      <c r="B9212" s="82">
        <v>11.871</v>
      </c>
      <c r="C9212" s="13">
        <f t="shared" si="286"/>
        <v>0.11871000000000001</v>
      </c>
      <c r="D9212" s="91">
        <f ca="1">AVERAGE(C9212:OFFSET(C9212,$I$1-1,0))</f>
        <v>0.11086814999999996</v>
      </c>
      <c r="F9212" s="8">
        <v>41955</v>
      </c>
      <c r="G9212" s="11">
        <f t="shared" ca="1" si="287"/>
        <v>3.3597874999999985E-2</v>
      </c>
    </row>
    <row r="9213" spans="1:7" ht="15">
      <c r="A9213" s="12">
        <v>30624</v>
      </c>
      <c r="B9213" s="82">
        <v>11.91</v>
      </c>
      <c r="C9213" s="13">
        <f t="shared" si="286"/>
        <v>0.1191</v>
      </c>
      <c r="D9213" s="91">
        <f ca="1">AVERAGE(C9213:OFFSET(C9213,$I$1-1,0))</f>
        <v>0.11080819999999995</v>
      </c>
      <c r="F9213" s="8">
        <v>41956</v>
      </c>
      <c r="G9213" s="11">
        <f t="shared" ca="1" si="287"/>
        <v>3.3568004999999984E-2</v>
      </c>
    </row>
    <row r="9214" spans="1:7" ht="15">
      <c r="A9214" s="12">
        <v>30623</v>
      </c>
      <c r="B9214" s="82">
        <v>11.824</v>
      </c>
      <c r="C9214" s="13">
        <f t="shared" si="286"/>
        <v>0.11824</v>
      </c>
      <c r="D9214" s="91">
        <f ca="1">AVERAGE(C9214:OFFSET(C9214,$I$1-1,0))</f>
        <v>0.11074079999999993</v>
      </c>
      <c r="F9214" s="8">
        <v>41957</v>
      </c>
      <c r="G9214" s="11">
        <f t="shared" ca="1" si="287"/>
        <v>3.3536809999999993E-2</v>
      </c>
    </row>
    <row r="9215" spans="1:7" ht="15">
      <c r="A9215" s="12">
        <v>30622</v>
      </c>
      <c r="B9215" s="82">
        <v>11.747</v>
      </c>
      <c r="C9215" s="13">
        <f t="shared" si="286"/>
        <v>0.11747</v>
      </c>
      <c r="D9215" s="91">
        <f ca="1">AVERAGE(C9215:OFFSET(C9215,$I$1-1,0))</f>
        <v>0.11067469999999993</v>
      </c>
      <c r="F9215" s="8">
        <v>41960</v>
      </c>
      <c r="G9215" s="11">
        <f t="shared" ca="1" si="287"/>
        <v>3.3507414999999992E-2</v>
      </c>
    </row>
    <row r="9216" spans="1:7" ht="15">
      <c r="A9216" s="12">
        <v>30621</v>
      </c>
      <c r="B9216" s="82">
        <v>11.755000000000001</v>
      </c>
      <c r="C9216" s="13">
        <f t="shared" si="286"/>
        <v>0.11755</v>
      </c>
      <c r="D9216" s="91">
        <f ca="1">AVERAGE(C9216:OFFSET(C9216,$I$1-1,0))</f>
        <v>0.11061244999999992</v>
      </c>
      <c r="F9216" s="8">
        <v>41961</v>
      </c>
      <c r="G9216" s="11">
        <f t="shared" ca="1" si="287"/>
        <v>3.3474929999999993E-2</v>
      </c>
    </row>
    <row r="9217" spans="1:7" ht="15">
      <c r="A9217" s="12">
        <v>30620</v>
      </c>
      <c r="B9217" s="82">
        <v>11.792999999999999</v>
      </c>
      <c r="C9217" s="13">
        <f t="shared" si="286"/>
        <v>0.11792999999999999</v>
      </c>
      <c r="D9217" s="91">
        <f ca="1">AVERAGE(C9217:OFFSET(C9217,$I$1-1,0))</f>
        <v>0.11054729999999996</v>
      </c>
      <c r="F9217" s="8">
        <v>41962</v>
      </c>
      <c r="G9217" s="11">
        <f t="shared" ca="1" si="287"/>
        <v>3.344276999999999E-2</v>
      </c>
    </row>
    <row r="9218" spans="1:7" ht="15">
      <c r="A9218" s="12">
        <v>30617</v>
      </c>
      <c r="B9218" s="82">
        <v>11.717000000000001</v>
      </c>
      <c r="C9218" s="13">
        <f t="shared" si="286"/>
        <v>0.11717000000000001</v>
      </c>
      <c r="D9218" s="91">
        <f ca="1">AVERAGE(C9218:OFFSET(C9218,$I$1-1,0))</f>
        <v>0.11048074999999997</v>
      </c>
      <c r="F9218" s="8">
        <v>41963</v>
      </c>
      <c r="G9218" s="11">
        <f t="shared" ca="1" si="287"/>
        <v>3.3411339999999991E-2</v>
      </c>
    </row>
    <row r="9219" spans="1:7" ht="15">
      <c r="A9219" s="12">
        <v>30616</v>
      </c>
      <c r="B9219" s="82">
        <v>11.693999999999999</v>
      </c>
      <c r="C9219" s="13">
        <f t="shared" si="286"/>
        <v>0.11693999999999999</v>
      </c>
      <c r="D9219" s="91">
        <f ca="1">AVERAGE(C9219:OFFSET(C9219,$I$1-1,0))</f>
        <v>0.11041899999999996</v>
      </c>
      <c r="F9219" s="8">
        <v>41964</v>
      </c>
      <c r="G9219" s="11">
        <f t="shared" ca="1" si="287"/>
        <v>3.3377369999999996E-2</v>
      </c>
    </row>
    <row r="9220" spans="1:7" ht="15">
      <c r="A9220" s="12">
        <v>30615</v>
      </c>
      <c r="B9220" s="82">
        <v>11.755000000000001</v>
      </c>
      <c r="C9220" s="13">
        <f t="shared" si="286"/>
        <v>0.11755</v>
      </c>
      <c r="D9220" s="91">
        <f ca="1">AVERAGE(C9220:OFFSET(C9220,$I$1-1,0))</f>
        <v>0.11035989999999998</v>
      </c>
      <c r="F9220" s="8">
        <v>41967</v>
      </c>
      <c r="G9220" s="11">
        <f t="shared" ca="1" si="287"/>
        <v>3.3343519999999995E-2</v>
      </c>
    </row>
    <row r="9221" spans="1:7" ht="15">
      <c r="A9221" s="12">
        <v>30614</v>
      </c>
      <c r="B9221" s="82">
        <v>11.717000000000001</v>
      </c>
      <c r="C9221" s="13">
        <f t="shared" ref="C9221:C9284" si="288">B9221/100</f>
        <v>0.11717000000000001</v>
      </c>
      <c r="D9221" s="91">
        <f ca="1">AVERAGE(C9221:OFFSET(C9221,$I$1-1,0))</f>
        <v>0.11029724999999997</v>
      </c>
      <c r="F9221" s="8">
        <v>41968</v>
      </c>
      <c r="G9221" s="11">
        <f t="shared" ca="1" si="287"/>
        <v>3.3307659999999996E-2</v>
      </c>
    </row>
    <row r="9222" spans="1:7" ht="15">
      <c r="A9222" s="12">
        <v>30613</v>
      </c>
      <c r="B9222" s="82">
        <v>11.679</v>
      </c>
      <c r="C9222" s="13">
        <f t="shared" si="288"/>
        <v>0.11679</v>
      </c>
      <c r="D9222" s="91">
        <f ca="1">AVERAGE(C9222:OFFSET(C9222,$I$1-1,0))</f>
        <v>0.11023649999999996</v>
      </c>
      <c r="F9222" s="8">
        <v>41969</v>
      </c>
      <c r="G9222" s="11">
        <f t="shared" ref="G9222:G9285" ca="1" si="289">VLOOKUP($F9222,$A$5:$D$10419,4,FALSE)</f>
        <v>3.3269735000000002E-2</v>
      </c>
    </row>
    <row r="9223" spans="1:7" ht="15">
      <c r="A9223" s="12">
        <v>30610</v>
      </c>
      <c r="B9223" s="82">
        <v>11.611000000000001</v>
      </c>
      <c r="C9223" s="13">
        <f t="shared" si="288"/>
        <v>0.11611</v>
      </c>
      <c r="D9223" s="91">
        <f ca="1">AVERAGE(C9223:OFFSET(C9223,$I$1-1,0))</f>
        <v>0.11017614999999999</v>
      </c>
      <c r="F9223" s="8">
        <v>41970</v>
      </c>
      <c r="G9223" s="11">
        <f t="shared" ca="1" si="289"/>
        <v>3.3231284999999999E-2</v>
      </c>
    </row>
    <row r="9224" spans="1:7" ht="15">
      <c r="A9224" s="12">
        <v>30609</v>
      </c>
      <c r="B9224" s="82">
        <v>11.484</v>
      </c>
      <c r="C9224" s="13">
        <f t="shared" si="288"/>
        <v>0.11484</v>
      </c>
      <c r="D9224" s="91">
        <f ca="1">AVERAGE(C9224:OFFSET(C9224,$I$1-1,0))</f>
        <v>0.1101182</v>
      </c>
      <c r="F9224" s="8">
        <v>41971</v>
      </c>
      <c r="G9224" s="11">
        <f t="shared" ca="1" si="289"/>
        <v>3.3191054999999997E-2</v>
      </c>
    </row>
    <row r="9225" spans="1:7" ht="15">
      <c r="A9225" s="12">
        <v>30608</v>
      </c>
      <c r="B9225" s="82">
        <v>11.499000000000001</v>
      </c>
      <c r="C9225" s="13">
        <f t="shared" si="288"/>
        <v>0.11499000000000001</v>
      </c>
      <c r="D9225" s="91">
        <f ca="1">AVERAGE(C9225:OFFSET(C9225,$I$1-1,0))</f>
        <v>0.11006359999999998</v>
      </c>
      <c r="F9225" s="8">
        <v>41974</v>
      </c>
      <c r="G9225" s="11">
        <f t="shared" ca="1" si="289"/>
        <v>3.3154265000000002E-2</v>
      </c>
    </row>
    <row r="9226" spans="1:7" ht="15">
      <c r="A9226" s="12">
        <v>30607</v>
      </c>
      <c r="B9226" s="82">
        <v>11.536</v>
      </c>
      <c r="C9226" s="13">
        <f t="shared" si="288"/>
        <v>0.11535999999999999</v>
      </c>
      <c r="D9226" s="91">
        <f ca="1">AVERAGE(C9226:OFFSET(C9226,$I$1-1,0))</f>
        <v>0.11001024999999999</v>
      </c>
      <c r="F9226" s="8">
        <v>41975</v>
      </c>
      <c r="G9226" s="11">
        <f t="shared" ca="1" si="289"/>
        <v>3.3121970000000008E-2</v>
      </c>
    </row>
    <row r="9227" spans="1:7" ht="15">
      <c r="A9227" s="12">
        <v>30606</v>
      </c>
      <c r="B9227" s="82">
        <v>11.492000000000001</v>
      </c>
      <c r="C9227" s="13">
        <f t="shared" si="288"/>
        <v>0.11492000000000001</v>
      </c>
      <c r="D9227" s="91">
        <f ca="1">AVERAGE(C9227:OFFSET(C9227,$I$1-1,0))</f>
        <v>0.10995655000000001</v>
      </c>
      <c r="F9227" s="8">
        <v>41976</v>
      </c>
      <c r="G9227" s="11">
        <f t="shared" ca="1" si="289"/>
        <v>3.308997000000001E-2</v>
      </c>
    </row>
    <row r="9228" spans="1:7" ht="15">
      <c r="A9228" s="12">
        <v>30603</v>
      </c>
      <c r="B9228" s="82">
        <v>11.499000000000001</v>
      </c>
      <c r="C9228" s="13">
        <f t="shared" si="288"/>
        <v>0.11499000000000001</v>
      </c>
      <c r="D9228" s="91">
        <f ca="1">AVERAGE(C9228:OFFSET(C9228,$I$1-1,0))</f>
        <v>0.10990655000000002</v>
      </c>
      <c r="F9228" s="8">
        <v>41977</v>
      </c>
      <c r="G9228" s="11">
        <f t="shared" ca="1" si="289"/>
        <v>3.3057195000000011E-2</v>
      </c>
    </row>
    <row r="9229" spans="1:7" ht="15">
      <c r="A9229" s="12">
        <v>30602</v>
      </c>
      <c r="B9229" s="82">
        <v>11.656000000000001</v>
      </c>
      <c r="C9229" s="13">
        <f t="shared" si="288"/>
        <v>0.11656000000000001</v>
      </c>
      <c r="D9229" s="91">
        <f ca="1">AVERAGE(C9229:OFFSET(C9229,$I$1-1,0))</f>
        <v>0.10985320000000004</v>
      </c>
      <c r="F9229" s="8">
        <v>41978</v>
      </c>
      <c r="G9229" s="11">
        <f t="shared" ca="1" si="289"/>
        <v>3.3026420000000008E-2</v>
      </c>
    </row>
    <row r="9230" spans="1:7" ht="15">
      <c r="A9230" s="12">
        <v>30601</v>
      </c>
      <c r="B9230" s="82">
        <v>11.596</v>
      </c>
      <c r="C9230" s="13">
        <f t="shared" si="288"/>
        <v>0.11596000000000001</v>
      </c>
      <c r="D9230" s="91">
        <f ca="1">AVERAGE(C9230:OFFSET(C9230,$I$1-1,0))</f>
        <v>0.10979250000000004</v>
      </c>
      <c r="F9230" s="8">
        <v>41981</v>
      </c>
      <c r="G9230" s="11">
        <f t="shared" ca="1" si="289"/>
        <v>3.299392000000001E-2</v>
      </c>
    </row>
    <row r="9231" spans="1:7" ht="15">
      <c r="A9231" s="12">
        <v>30600</v>
      </c>
      <c r="B9231" s="82">
        <v>11.581</v>
      </c>
      <c r="C9231" s="13">
        <f t="shared" si="288"/>
        <v>0.11581</v>
      </c>
      <c r="D9231" s="91">
        <f ca="1">AVERAGE(C9231:OFFSET(C9231,$I$1-1,0))</f>
        <v>0.10973780000000005</v>
      </c>
      <c r="F9231" s="8">
        <v>41982</v>
      </c>
      <c r="G9231" s="11">
        <f t="shared" ca="1" si="289"/>
        <v>3.2955065000000006E-2</v>
      </c>
    </row>
    <row r="9232" spans="1:7" ht="15">
      <c r="A9232" s="12">
        <v>30596</v>
      </c>
      <c r="B9232" s="82">
        <v>11.397</v>
      </c>
      <c r="C9232" s="13">
        <f t="shared" si="288"/>
        <v>0.11397</v>
      </c>
      <c r="D9232" s="91">
        <f ca="1">AVERAGE(C9232:OFFSET(C9232,$I$1-1,0))</f>
        <v>0.10968635000000003</v>
      </c>
      <c r="F9232" s="8">
        <v>41983</v>
      </c>
      <c r="G9232" s="11">
        <f t="shared" ca="1" si="289"/>
        <v>3.2914300000000007E-2</v>
      </c>
    </row>
    <row r="9233" spans="1:7" ht="15">
      <c r="A9233" s="12">
        <v>30595</v>
      </c>
      <c r="B9233" s="82">
        <v>11.303000000000001</v>
      </c>
      <c r="C9233" s="13">
        <f t="shared" si="288"/>
        <v>0.11303000000000001</v>
      </c>
      <c r="D9233" s="91">
        <f ca="1">AVERAGE(C9233:OFFSET(C9233,$I$1-1,0))</f>
        <v>0.10964310000000003</v>
      </c>
      <c r="F9233" s="8">
        <v>41984</v>
      </c>
      <c r="G9233" s="11">
        <f t="shared" ca="1" si="289"/>
        <v>3.2870150000000015E-2</v>
      </c>
    </row>
    <row r="9234" spans="1:7" ht="15">
      <c r="A9234" s="12">
        <v>30594</v>
      </c>
      <c r="B9234" s="82">
        <v>11.346</v>
      </c>
      <c r="C9234" s="13">
        <f t="shared" si="288"/>
        <v>0.11346000000000001</v>
      </c>
      <c r="D9234" s="91">
        <f ca="1">AVERAGE(C9234:OFFSET(C9234,$I$1-1,0))</f>
        <v>0.10961655000000002</v>
      </c>
      <c r="F9234" s="8">
        <v>41985</v>
      </c>
      <c r="G9234" s="11">
        <f t="shared" ca="1" si="289"/>
        <v>3.2820980000000007E-2</v>
      </c>
    </row>
    <row r="9235" spans="1:7" ht="15">
      <c r="A9235" s="12">
        <v>30593</v>
      </c>
      <c r="B9235" s="82">
        <v>11.397</v>
      </c>
      <c r="C9235" s="13">
        <f t="shared" si="288"/>
        <v>0.11397</v>
      </c>
      <c r="D9235" s="91">
        <f ca="1">AVERAGE(C9235:OFFSET(C9235,$I$1-1,0))</f>
        <v>0.10958385000000001</v>
      </c>
      <c r="F9235" s="8">
        <v>41988</v>
      </c>
      <c r="G9235" s="11">
        <f t="shared" ca="1" si="289"/>
        <v>3.2772245000000005E-2</v>
      </c>
    </row>
    <row r="9236" spans="1:7" ht="15">
      <c r="A9236" s="12">
        <v>30592</v>
      </c>
      <c r="B9236" s="82">
        <v>11.433999999999999</v>
      </c>
      <c r="C9236" s="13">
        <f t="shared" si="288"/>
        <v>0.11434</v>
      </c>
      <c r="D9236" s="91">
        <f ca="1">AVERAGE(C9236:OFFSET(C9236,$I$1-1,0))</f>
        <v>0.10954710000000002</v>
      </c>
      <c r="F9236" s="8">
        <v>41989</v>
      </c>
      <c r="G9236" s="11">
        <f t="shared" ca="1" si="289"/>
        <v>3.2721315000000001E-2</v>
      </c>
    </row>
    <row r="9237" spans="1:7" ht="15">
      <c r="A9237" s="12">
        <v>30589</v>
      </c>
      <c r="B9237" s="82">
        <v>11.404999999999999</v>
      </c>
      <c r="C9237" s="13">
        <f t="shared" si="288"/>
        <v>0.11405</v>
      </c>
      <c r="D9237" s="91">
        <f ca="1">AVERAGE(C9237:OFFSET(C9237,$I$1-1,0))</f>
        <v>0.10950299999999999</v>
      </c>
      <c r="F9237" s="8">
        <v>41990</v>
      </c>
      <c r="G9237" s="11">
        <f t="shared" ca="1" si="289"/>
        <v>3.2674025000000002E-2</v>
      </c>
    </row>
    <row r="9238" spans="1:7" ht="15">
      <c r="A9238" s="12">
        <v>30588</v>
      </c>
      <c r="B9238" s="82">
        <v>11.433999999999999</v>
      </c>
      <c r="C9238" s="13">
        <f t="shared" si="288"/>
        <v>0.11434</v>
      </c>
      <c r="D9238" s="91">
        <f ca="1">AVERAGE(C9238:OFFSET(C9238,$I$1-1,0))</f>
        <v>0.10945684999999999</v>
      </c>
      <c r="F9238" s="8">
        <v>41991</v>
      </c>
      <c r="G9238" s="11">
        <f t="shared" ca="1" si="289"/>
        <v>3.2635405000000006E-2</v>
      </c>
    </row>
    <row r="9239" spans="1:7" ht="15">
      <c r="A9239" s="12">
        <v>30587</v>
      </c>
      <c r="B9239" s="82">
        <v>11.462999999999999</v>
      </c>
      <c r="C9239" s="13">
        <f t="shared" si="288"/>
        <v>0.11463</v>
      </c>
      <c r="D9239" s="91">
        <f ca="1">AVERAGE(C9239:OFFSET(C9239,$I$1-1,0))</f>
        <v>0.10941374999999999</v>
      </c>
      <c r="F9239" s="8">
        <v>41992</v>
      </c>
      <c r="G9239" s="11">
        <f t="shared" ca="1" si="289"/>
        <v>3.2593154999999999E-2</v>
      </c>
    </row>
    <row r="9240" spans="1:7" ht="15">
      <c r="A9240" s="12">
        <v>30586</v>
      </c>
      <c r="B9240" s="82">
        <v>11.404999999999999</v>
      </c>
      <c r="C9240" s="13">
        <f t="shared" si="288"/>
        <v>0.11405</v>
      </c>
      <c r="D9240" s="91">
        <f ca="1">AVERAGE(C9240:OFFSET(C9240,$I$1-1,0))</f>
        <v>0.10937219999999997</v>
      </c>
      <c r="F9240" s="8">
        <v>41995</v>
      </c>
      <c r="G9240" s="11">
        <f t="shared" ca="1" si="289"/>
        <v>3.2548890000000004E-2</v>
      </c>
    </row>
    <row r="9241" spans="1:7" ht="15">
      <c r="A9241" s="12">
        <v>30585</v>
      </c>
      <c r="B9241" s="82">
        <v>11.412000000000001</v>
      </c>
      <c r="C9241" s="13">
        <f t="shared" si="288"/>
        <v>0.11412000000000001</v>
      </c>
      <c r="D9241" s="91">
        <f ca="1">AVERAGE(C9241:OFFSET(C9241,$I$1-1,0))</f>
        <v>0.10932804999999998</v>
      </c>
      <c r="F9241" s="8">
        <v>41996</v>
      </c>
      <c r="G9241" s="11">
        <f t="shared" ca="1" si="289"/>
        <v>3.2510789999999998E-2</v>
      </c>
    </row>
    <row r="9242" spans="1:7" ht="15">
      <c r="A9242" s="12">
        <v>30582</v>
      </c>
      <c r="B9242" s="82">
        <v>11.391</v>
      </c>
      <c r="C9242" s="13">
        <f t="shared" si="288"/>
        <v>0.11391</v>
      </c>
      <c r="D9242" s="91">
        <f ca="1">AVERAGE(C9242:OFFSET(C9242,$I$1-1,0))</f>
        <v>0.10928454999999998</v>
      </c>
      <c r="F9242" s="8">
        <v>41997</v>
      </c>
      <c r="G9242" s="11">
        <f t="shared" ca="1" si="289"/>
        <v>3.2469655000000007E-2</v>
      </c>
    </row>
    <row r="9243" spans="1:7" ht="15">
      <c r="A9243" s="12">
        <v>30581</v>
      </c>
      <c r="B9243" s="82">
        <v>11.486000000000001</v>
      </c>
      <c r="C9243" s="13">
        <f t="shared" si="288"/>
        <v>0.11486</v>
      </c>
      <c r="D9243" s="91">
        <f ca="1">AVERAGE(C9243:OFFSET(C9243,$I$1-1,0))</f>
        <v>0.10923759999999998</v>
      </c>
      <c r="F9243" s="8">
        <v>41998</v>
      </c>
      <c r="G9243" s="11">
        <f t="shared" ca="1" si="289"/>
        <v>3.2428215000000003E-2</v>
      </c>
    </row>
    <row r="9244" spans="1:7" ht="15">
      <c r="A9244" s="12">
        <v>30580</v>
      </c>
      <c r="B9244" s="82">
        <v>11.628</v>
      </c>
      <c r="C9244" s="13">
        <f t="shared" si="288"/>
        <v>0.11627999999999999</v>
      </c>
      <c r="D9244" s="91">
        <f ca="1">AVERAGE(C9244:OFFSET(C9244,$I$1-1,0))</f>
        <v>0.10918389999999999</v>
      </c>
      <c r="F9244" s="8">
        <v>41999</v>
      </c>
      <c r="G9244" s="11">
        <f t="shared" ca="1" si="289"/>
        <v>3.2388699999999999E-2</v>
      </c>
    </row>
    <row r="9245" spans="1:7" ht="15">
      <c r="A9245" s="12">
        <v>30579</v>
      </c>
      <c r="B9245" s="82">
        <v>11.538</v>
      </c>
      <c r="C9245" s="13">
        <f t="shared" si="288"/>
        <v>0.11538</v>
      </c>
      <c r="D9245" s="91">
        <f ca="1">AVERAGE(C9245:OFFSET(C9245,$I$1-1,0))</f>
        <v>0.10912459999999999</v>
      </c>
      <c r="F9245" s="8">
        <v>42002</v>
      </c>
      <c r="G9245" s="11">
        <f t="shared" ca="1" si="289"/>
        <v>3.2349254999999993E-2</v>
      </c>
    </row>
    <row r="9246" spans="1:7" ht="15">
      <c r="A9246" s="12">
        <v>30578</v>
      </c>
      <c r="B9246" s="82">
        <v>11.613</v>
      </c>
      <c r="C9246" s="13">
        <f t="shared" si="288"/>
        <v>0.11613</v>
      </c>
      <c r="D9246" s="91">
        <f ca="1">AVERAGE(C9246:OFFSET(C9246,$I$1-1,0))</f>
        <v>0.1090793</v>
      </c>
      <c r="F9246" s="8">
        <v>42003</v>
      </c>
      <c r="G9246" s="11">
        <f t="shared" ca="1" si="289"/>
        <v>3.2307499999999989E-2</v>
      </c>
    </row>
    <row r="9247" spans="1:7" ht="15">
      <c r="A9247" s="12">
        <v>30575</v>
      </c>
      <c r="B9247" s="82">
        <v>11.727</v>
      </c>
      <c r="C9247" s="13">
        <f t="shared" si="288"/>
        <v>0.11727</v>
      </c>
      <c r="D9247" s="91">
        <f ca="1">AVERAGE(C9247:OFFSET(C9247,$I$1-1,0))</f>
        <v>0.10903325000000001</v>
      </c>
      <c r="F9247" s="8">
        <v>42004</v>
      </c>
      <c r="G9247" s="11">
        <f t="shared" ca="1" si="289"/>
        <v>3.2267979999999995E-2</v>
      </c>
    </row>
    <row r="9248" spans="1:7" ht="15">
      <c r="A9248" s="12">
        <v>30574</v>
      </c>
      <c r="B9248" s="82">
        <v>11.734</v>
      </c>
      <c r="C9248" s="13">
        <f t="shared" si="288"/>
        <v>0.11734</v>
      </c>
      <c r="D9248" s="91">
        <f ca="1">AVERAGE(C9248:OFFSET(C9248,$I$1-1,0))</f>
        <v>0.10898200000000001</v>
      </c>
      <c r="F9248" s="8">
        <v>42005</v>
      </c>
      <c r="G9248" s="11">
        <f t="shared" ca="1" si="289"/>
        <v>3.2229214999999999E-2</v>
      </c>
    </row>
    <row r="9249" spans="1:7" ht="15">
      <c r="A9249" s="12">
        <v>30573</v>
      </c>
      <c r="B9249" s="82">
        <v>11.734</v>
      </c>
      <c r="C9249" s="13">
        <f t="shared" si="288"/>
        <v>0.11734</v>
      </c>
      <c r="D9249" s="91">
        <f ca="1">AVERAGE(C9249:OFFSET(C9249,$I$1-1,0))</f>
        <v>0.10893140000000001</v>
      </c>
      <c r="F9249" s="8">
        <v>42006</v>
      </c>
      <c r="G9249" s="11">
        <f t="shared" ca="1" si="289"/>
        <v>3.218625E-2</v>
      </c>
    </row>
    <row r="9250" spans="1:7" ht="15">
      <c r="A9250" s="12">
        <v>30572</v>
      </c>
      <c r="B9250" s="82">
        <v>11.628</v>
      </c>
      <c r="C9250" s="13">
        <f t="shared" si="288"/>
        <v>0.11627999999999999</v>
      </c>
      <c r="D9250" s="91">
        <f ca="1">AVERAGE(C9250:OFFSET(C9250,$I$1-1,0))</f>
        <v>0.10886830000000002</v>
      </c>
      <c r="F9250" s="8">
        <v>42009</v>
      </c>
      <c r="G9250" s="11">
        <f t="shared" ca="1" si="289"/>
        <v>3.2138269999999997E-2</v>
      </c>
    </row>
    <row r="9251" spans="1:7" ht="15">
      <c r="A9251" s="12">
        <v>30571</v>
      </c>
      <c r="B9251" s="82">
        <v>11.558</v>
      </c>
      <c r="C9251" s="13">
        <f t="shared" si="288"/>
        <v>0.11558</v>
      </c>
      <c r="D9251" s="91">
        <f ca="1">AVERAGE(C9251:OFFSET(C9251,$I$1-1,0))</f>
        <v>0.10881300000000001</v>
      </c>
      <c r="F9251" s="8">
        <v>42010</v>
      </c>
      <c r="G9251" s="11">
        <f t="shared" ca="1" si="289"/>
        <v>3.2083090000000002E-2</v>
      </c>
    </row>
    <row r="9252" spans="1:7" ht="15">
      <c r="A9252" s="12">
        <v>30568</v>
      </c>
      <c r="B9252" s="82">
        <v>11.478999999999999</v>
      </c>
      <c r="C9252" s="13">
        <f t="shared" si="288"/>
        <v>0.11478999999999999</v>
      </c>
      <c r="D9252" s="91">
        <f ca="1">AVERAGE(C9252:OFFSET(C9252,$I$1-1,0))</f>
        <v>0.10875819999999999</v>
      </c>
      <c r="F9252" s="8">
        <v>42011</v>
      </c>
      <c r="G9252" s="11">
        <f t="shared" ca="1" si="289"/>
        <v>3.2027170000000001E-2</v>
      </c>
    </row>
    <row r="9253" spans="1:7" ht="15">
      <c r="A9253" s="12">
        <v>30567</v>
      </c>
      <c r="B9253" s="82">
        <v>11.705</v>
      </c>
      <c r="C9253" s="13">
        <f t="shared" si="288"/>
        <v>0.11705</v>
      </c>
      <c r="D9253" s="91">
        <f ca="1">AVERAGE(C9253:OFFSET(C9253,$I$1-1,0))</f>
        <v>0.10870585000000002</v>
      </c>
      <c r="F9253" s="8">
        <v>42012</v>
      </c>
      <c r="G9253" s="11">
        <f t="shared" ca="1" si="289"/>
        <v>3.1975679999999992E-2</v>
      </c>
    </row>
    <row r="9254" spans="1:7" ht="15">
      <c r="A9254" s="12">
        <v>30566</v>
      </c>
      <c r="B9254" s="82">
        <v>11.696999999999999</v>
      </c>
      <c r="C9254" s="13">
        <f t="shared" si="288"/>
        <v>0.11696999999999999</v>
      </c>
      <c r="D9254" s="91">
        <f ca="1">AVERAGE(C9254:OFFSET(C9254,$I$1-1,0))</f>
        <v>0.10863820000000002</v>
      </c>
      <c r="F9254" s="8">
        <v>42013</v>
      </c>
      <c r="G9254" s="11">
        <f t="shared" ca="1" si="289"/>
        <v>3.1922900000000004E-2</v>
      </c>
    </row>
    <row r="9255" spans="1:7" ht="15">
      <c r="A9255" s="12">
        <v>30565</v>
      </c>
      <c r="B9255" s="82">
        <v>11.824</v>
      </c>
      <c r="C9255" s="13">
        <f t="shared" si="288"/>
        <v>0.11824</v>
      </c>
      <c r="D9255" s="91">
        <f ca="1">AVERAGE(C9255:OFFSET(C9255,$I$1-1,0))</f>
        <v>0.10856995</v>
      </c>
      <c r="F9255" s="8">
        <v>42016</v>
      </c>
      <c r="G9255" s="11">
        <f t="shared" ca="1" si="289"/>
        <v>3.1869855000000002E-2</v>
      </c>
    </row>
    <row r="9256" spans="1:7" ht="15">
      <c r="A9256" s="12">
        <v>30560</v>
      </c>
      <c r="B9256" s="82">
        <v>11.954000000000001</v>
      </c>
      <c r="C9256" s="13">
        <f t="shared" si="288"/>
        <v>0.11954000000000001</v>
      </c>
      <c r="D9256" s="91">
        <f ca="1">AVERAGE(C9256:OFFSET(C9256,$I$1-1,0))</f>
        <v>0.10850584999999999</v>
      </c>
      <c r="F9256" s="8">
        <v>42017</v>
      </c>
      <c r="G9256" s="11">
        <f t="shared" ca="1" si="289"/>
        <v>3.181792E-2</v>
      </c>
    </row>
    <row r="9257" spans="1:7" ht="15">
      <c r="A9257" s="12">
        <v>30559</v>
      </c>
      <c r="B9257" s="82">
        <v>11.931000000000001</v>
      </c>
      <c r="C9257" s="13">
        <f t="shared" si="288"/>
        <v>0.11931000000000001</v>
      </c>
      <c r="D9257" s="91">
        <f ca="1">AVERAGE(C9257:OFFSET(C9257,$I$1-1,0))</f>
        <v>0.10843825000000001</v>
      </c>
      <c r="F9257" s="8">
        <v>42018</v>
      </c>
      <c r="G9257" s="11">
        <f t="shared" ca="1" si="289"/>
        <v>3.1762714999999997E-2</v>
      </c>
    </row>
    <row r="9258" spans="1:7" ht="15">
      <c r="A9258" s="12">
        <v>30558</v>
      </c>
      <c r="B9258" s="82">
        <v>11.901</v>
      </c>
      <c r="C9258" s="13">
        <f t="shared" si="288"/>
        <v>0.11901</v>
      </c>
      <c r="D9258" s="91">
        <f ca="1">AVERAGE(C9258:OFFSET(C9258,$I$1-1,0))</f>
        <v>0.10836780000000001</v>
      </c>
      <c r="F9258" s="8">
        <v>42019</v>
      </c>
      <c r="G9258" s="11">
        <f t="shared" ca="1" si="289"/>
        <v>3.1705129999999998E-2</v>
      </c>
    </row>
    <row r="9259" spans="1:7" ht="15">
      <c r="A9259" s="12">
        <v>30557</v>
      </c>
      <c r="B9259" s="82">
        <v>11.78</v>
      </c>
      <c r="C9259" s="13">
        <f t="shared" si="288"/>
        <v>0.11779999999999999</v>
      </c>
      <c r="D9259" s="91">
        <f ca="1">AVERAGE(C9259:OFFSET(C9259,$I$1-1,0))</f>
        <v>0.10829435</v>
      </c>
      <c r="F9259" s="8">
        <v>42020</v>
      </c>
      <c r="G9259" s="11">
        <f t="shared" ca="1" si="289"/>
        <v>3.1653649999999998E-2</v>
      </c>
    </row>
    <row r="9260" spans="1:7" ht="15">
      <c r="A9260" s="12">
        <v>30554</v>
      </c>
      <c r="B9260" s="82">
        <v>11.698</v>
      </c>
      <c r="C9260" s="13">
        <f t="shared" si="288"/>
        <v>0.11698</v>
      </c>
      <c r="D9260" s="91">
        <f ca="1">AVERAGE(C9260:OFFSET(C9260,$I$1-1,0))</f>
        <v>0.10822395</v>
      </c>
      <c r="F9260" s="8">
        <v>42023</v>
      </c>
      <c r="G9260" s="11">
        <f t="shared" ca="1" si="289"/>
        <v>3.1601925000000003E-2</v>
      </c>
    </row>
    <row r="9261" spans="1:7" ht="15">
      <c r="A9261" s="12">
        <v>30553</v>
      </c>
      <c r="B9261" s="82">
        <v>11.61</v>
      </c>
      <c r="C9261" s="13">
        <f t="shared" si="288"/>
        <v>0.11609999999999999</v>
      </c>
      <c r="D9261" s="91">
        <f ca="1">AVERAGE(C9261:OFFSET(C9261,$I$1-1,0))</f>
        <v>0.10816115</v>
      </c>
      <c r="F9261" s="8">
        <v>42024</v>
      </c>
      <c r="G9261" s="11">
        <f t="shared" ca="1" si="289"/>
        <v>3.1547755000000004E-2</v>
      </c>
    </row>
    <row r="9262" spans="1:7" ht="15">
      <c r="A9262" s="12">
        <v>30552</v>
      </c>
      <c r="B9262" s="82">
        <v>11.516</v>
      </c>
      <c r="C9262" s="13">
        <f t="shared" si="288"/>
        <v>0.11516</v>
      </c>
      <c r="D9262" s="91">
        <f ca="1">AVERAGE(C9262:OFFSET(C9262,$I$1-1,0))</f>
        <v>0.10811125000000002</v>
      </c>
      <c r="F9262" s="8">
        <v>42025</v>
      </c>
      <c r="G9262" s="11">
        <f t="shared" ca="1" si="289"/>
        <v>3.1498640000000001E-2</v>
      </c>
    </row>
    <row r="9263" spans="1:7" ht="15">
      <c r="A9263" s="12">
        <v>30551</v>
      </c>
      <c r="B9263" s="82">
        <v>11.531000000000001</v>
      </c>
      <c r="C9263" s="13">
        <f t="shared" si="288"/>
        <v>0.11531000000000001</v>
      </c>
      <c r="D9263" s="91">
        <f ca="1">AVERAGE(C9263:OFFSET(C9263,$I$1-1,0))</f>
        <v>0.10806505000000001</v>
      </c>
      <c r="F9263" s="8">
        <v>42026</v>
      </c>
      <c r="G9263" s="11">
        <f t="shared" ca="1" si="289"/>
        <v>3.1444470000000002E-2</v>
      </c>
    </row>
    <row r="9264" spans="1:7" ht="15">
      <c r="A9264" s="12">
        <v>30550</v>
      </c>
      <c r="B9264" s="82">
        <v>11.538</v>
      </c>
      <c r="C9264" s="13">
        <f t="shared" si="288"/>
        <v>0.11538</v>
      </c>
      <c r="D9264" s="91">
        <f ca="1">AVERAGE(C9264:OFFSET(C9264,$I$1-1,0))</f>
        <v>0.10802160000000001</v>
      </c>
      <c r="F9264" s="8">
        <v>42027</v>
      </c>
      <c r="G9264" s="11">
        <f t="shared" ca="1" si="289"/>
        <v>3.138705E-2</v>
      </c>
    </row>
    <row r="9265" spans="1:7" ht="15">
      <c r="A9265" s="12">
        <v>30547</v>
      </c>
      <c r="B9265" s="82">
        <v>11.596</v>
      </c>
      <c r="C9265" s="13">
        <f t="shared" si="288"/>
        <v>0.11596000000000001</v>
      </c>
      <c r="D9265" s="91">
        <f ca="1">AVERAGE(C9265:OFFSET(C9265,$I$1-1,0))</f>
        <v>0.10798080000000003</v>
      </c>
      <c r="F9265" s="8">
        <v>42030</v>
      </c>
      <c r="G9265" s="11">
        <f t="shared" ca="1" si="289"/>
        <v>3.1330815000000005E-2</v>
      </c>
    </row>
    <row r="9266" spans="1:7" ht="15">
      <c r="A9266" s="12">
        <v>30546</v>
      </c>
      <c r="B9266" s="82">
        <v>11.662000000000001</v>
      </c>
      <c r="C9266" s="13">
        <f t="shared" si="288"/>
        <v>0.11662</v>
      </c>
      <c r="D9266" s="91">
        <f ca="1">AVERAGE(C9266:OFFSET(C9266,$I$1-1,0))</f>
        <v>0.10794310000000001</v>
      </c>
      <c r="F9266" s="8">
        <v>42031</v>
      </c>
      <c r="G9266" s="11">
        <f t="shared" ca="1" si="289"/>
        <v>3.1276100000000008E-2</v>
      </c>
    </row>
    <row r="9267" spans="1:7" ht="15">
      <c r="A9267" s="12">
        <v>30545</v>
      </c>
      <c r="B9267" s="82">
        <v>11.56</v>
      </c>
      <c r="C9267" s="13">
        <f t="shared" si="288"/>
        <v>0.11560000000000001</v>
      </c>
      <c r="D9267" s="91">
        <f ca="1">AVERAGE(C9267:OFFSET(C9267,$I$1-1,0))</f>
        <v>0.10791060000000002</v>
      </c>
      <c r="F9267" s="8">
        <v>42032</v>
      </c>
      <c r="G9267" s="11">
        <f t="shared" ca="1" si="289"/>
        <v>3.1216720000000003E-2</v>
      </c>
    </row>
    <row r="9268" spans="1:7" ht="15">
      <c r="A9268" s="12">
        <v>30544</v>
      </c>
      <c r="B9268" s="82">
        <v>11.722</v>
      </c>
      <c r="C9268" s="13">
        <f t="shared" si="288"/>
        <v>0.11721999999999999</v>
      </c>
      <c r="D9268" s="91">
        <f ca="1">AVERAGE(C9268:OFFSET(C9268,$I$1-1,0))</f>
        <v>0.1078887</v>
      </c>
      <c r="F9268" s="8">
        <v>42033</v>
      </c>
      <c r="G9268" s="11">
        <f t="shared" ca="1" si="289"/>
        <v>3.1159825000000009E-2</v>
      </c>
    </row>
    <row r="9269" spans="1:7" ht="15">
      <c r="A9269" s="12">
        <v>30543</v>
      </c>
      <c r="B9269" s="82">
        <v>11.744</v>
      </c>
      <c r="C9269" s="13">
        <f t="shared" si="288"/>
        <v>0.11744</v>
      </c>
      <c r="D9269" s="91">
        <f ca="1">AVERAGE(C9269:OFFSET(C9269,$I$1-1,0))</f>
        <v>0.10786419999999999</v>
      </c>
      <c r="F9269" s="8">
        <v>42034</v>
      </c>
      <c r="G9269" s="11">
        <f t="shared" ca="1" si="289"/>
        <v>3.1098795000000002E-2</v>
      </c>
    </row>
    <row r="9270" spans="1:7" ht="15">
      <c r="A9270" s="12">
        <v>30540</v>
      </c>
      <c r="B9270" s="82">
        <v>11.566000000000001</v>
      </c>
      <c r="C9270" s="13">
        <f t="shared" si="288"/>
        <v>0.11566000000000001</v>
      </c>
      <c r="D9270" s="91">
        <f ca="1">AVERAGE(C9270:OFFSET(C9270,$I$1-1,0))</f>
        <v>0.10783559999999999</v>
      </c>
      <c r="F9270" s="8">
        <v>42037</v>
      </c>
      <c r="G9270" s="11">
        <f t="shared" ca="1" si="289"/>
        <v>3.1037015000000005E-2</v>
      </c>
    </row>
    <row r="9271" spans="1:7" ht="15">
      <c r="A9271" s="12">
        <v>30539</v>
      </c>
      <c r="B9271" s="82">
        <v>11.836</v>
      </c>
      <c r="C9271" s="13">
        <f t="shared" si="288"/>
        <v>0.11836000000000001</v>
      </c>
      <c r="D9271" s="91">
        <f ca="1">AVERAGE(C9271:OFFSET(C9271,$I$1-1,0))</f>
        <v>0.10781990000000001</v>
      </c>
      <c r="F9271" s="8">
        <v>42038</v>
      </c>
      <c r="G9271" s="11">
        <f t="shared" ca="1" si="289"/>
        <v>3.0981640000000005E-2</v>
      </c>
    </row>
    <row r="9272" spans="1:7" ht="15">
      <c r="A9272" s="12">
        <v>30538</v>
      </c>
      <c r="B9272" s="82">
        <v>11.975</v>
      </c>
      <c r="C9272" s="13">
        <f t="shared" si="288"/>
        <v>0.11975</v>
      </c>
      <c r="D9272" s="91">
        <f ca="1">AVERAGE(C9272:OFFSET(C9272,$I$1-1,0))</f>
        <v>0.10777970000000002</v>
      </c>
      <c r="F9272" s="8">
        <v>42039</v>
      </c>
      <c r="G9272" s="11">
        <f t="shared" ca="1" si="289"/>
        <v>3.0926080000000009E-2</v>
      </c>
    </row>
    <row r="9273" spans="1:7" ht="15">
      <c r="A9273" s="12">
        <v>30537</v>
      </c>
      <c r="B9273" s="82">
        <v>11.975</v>
      </c>
      <c r="C9273" s="13">
        <f t="shared" si="288"/>
        <v>0.11975</v>
      </c>
      <c r="D9273" s="91">
        <f ca="1">AVERAGE(C9273:OFFSET(C9273,$I$1-1,0))</f>
        <v>0.10772705000000002</v>
      </c>
      <c r="F9273" s="8">
        <v>42040</v>
      </c>
      <c r="G9273" s="11">
        <f t="shared" ca="1" si="289"/>
        <v>3.0877010000000003E-2</v>
      </c>
    </row>
    <row r="9274" spans="1:7" ht="15">
      <c r="A9274" s="12">
        <v>30536</v>
      </c>
      <c r="B9274" s="82">
        <v>12.019</v>
      </c>
      <c r="C9274" s="13">
        <f t="shared" si="288"/>
        <v>0.12019000000000001</v>
      </c>
      <c r="D9274" s="91">
        <f ca="1">AVERAGE(C9274:OFFSET(C9274,$I$1-1,0))</f>
        <v>0.10767390000000003</v>
      </c>
      <c r="F9274" s="8">
        <v>42041</v>
      </c>
      <c r="G9274" s="11">
        <f t="shared" ca="1" si="289"/>
        <v>3.0835105000000008E-2</v>
      </c>
    </row>
    <row r="9275" spans="1:7" ht="15">
      <c r="A9275" s="12">
        <v>30533</v>
      </c>
      <c r="B9275" s="82">
        <v>11.965999999999999</v>
      </c>
      <c r="C9275" s="13">
        <f t="shared" si="288"/>
        <v>0.11965999999999999</v>
      </c>
      <c r="D9275" s="91">
        <f ca="1">AVERAGE(C9275:OFFSET(C9275,$I$1-1,0))</f>
        <v>0.10761655000000003</v>
      </c>
      <c r="F9275" s="8">
        <v>42044</v>
      </c>
      <c r="G9275" s="11">
        <f t="shared" ca="1" si="289"/>
        <v>3.0792375000000004E-2</v>
      </c>
    </row>
    <row r="9276" spans="1:7" ht="15">
      <c r="A9276" s="12">
        <v>30532</v>
      </c>
      <c r="B9276" s="82">
        <v>11.94</v>
      </c>
      <c r="C9276" s="13">
        <f t="shared" si="288"/>
        <v>0.11939999999999999</v>
      </c>
      <c r="D9276" s="91">
        <f ca="1">AVERAGE(C9276:OFFSET(C9276,$I$1-1,0))</f>
        <v>0.10756335000000003</v>
      </c>
      <c r="F9276" s="8">
        <v>42045</v>
      </c>
      <c r="G9276" s="11">
        <f t="shared" ca="1" si="289"/>
        <v>3.0752040000000001E-2</v>
      </c>
    </row>
    <row r="9277" spans="1:7" ht="15">
      <c r="A9277" s="12">
        <v>30530</v>
      </c>
      <c r="B9277" s="82">
        <v>11.766999999999999</v>
      </c>
      <c r="C9277" s="13">
        <f t="shared" si="288"/>
        <v>0.11767</v>
      </c>
      <c r="D9277" s="91">
        <f ca="1">AVERAGE(C9277:OFFSET(C9277,$I$1-1,0))</f>
        <v>0.10751795000000004</v>
      </c>
      <c r="F9277" s="8">
        <v>42046</v>
      </c>
      <c r="G9277" s="11">
        <f t="shared" ca="1" si="289"/>
        <v>3.0711230000000009E-2</v>
      </c>
    </row>
    <row r="9278" spans="1:7" ht="15">
      <c r="A9278" s="12">
        <v>30529</v>
      </c>
      <c r="B9278" s="82">
        <v>11.818</v>
      </c>
      <c r="C9278" s="13">
        <f t="shared" si="288"/>
        <v>0.11817999999999999</v>
      </c>
      <c r="D9278" s="91">
        <f ca="1">AVERAGE(C9278:OFFSET(C9278,$I$1-1,0))</f>
        <v>0.10747270000000002</v>
      </c>
      <c r="F9278" s="8">
        <v>42047</v>
      </c>
      <c r="G9278" s="11">
        <f t="shared" ca="1" si="289"/>
        <v>3.0668285000000003E-2</v>
      </c>
    </row>
    <row r="9279" spans="1:7" ht="15">
      <c r="A9279" s="12">
        <v>30526</v>
      </c>
      <c r="B9279" s="82">
        <v>11.823</v>
      </c>
      <c r="C9279" s="13">
        <f t="shared" si="288"/>
        <v>0.11823</v>
      </c>
      <c r="D9279" s="91">
        <f ca="1">AVERAGE(C9279:OFFSET(C9279,$I$1-1,0))</f>
        <v>0.10741940000000003</v>
      </c>
      <c r="F9279" s="8">
        <v>42048</v>
      </c>
      <c r="G9279" s="11">
        <f t="shared" ca="1" si="289"/>
        <v>3.062750500000001E-2</v>
      </c>
    </row>
    <row r="9280" spans="1:7" ht="15">
      <c r="A9280" s="12">
        <v>30525</v>
      </c>
      <c r="B9280" s="82">
        <v>11.673999999999999</v>
      </c>
      <c r="C9280" s="13">
        <f t="shared" si="288"/>
        <v>0.11674</v>
      </c>
      <c r="D9280" s="91">
        <f ca="1">AVERAGE(C9280:OFFSET(C9280,$I$1-1,0))</f>
        <v>0.10737085000000002</v>
      </c>
      <c r="F9280" s="8">
        <v>42051</v>
      </c>
      <c r="G9280" s="11">
        <f t="shared" ca="1" si="289"/>
        <v>3.0585060000000011E-2</v>
      </c>
    </row>
    <row r="9281" spans="1:7" ht="15">
      <c r="A9281" s="12">
        <v>30524</v>
      </c>
      <c r="B9281" s="82">
        <v>11.525</v>
      </c>
      <c r="C9281" s="13">
        <f t="shared" si="288"/>
        <v>0.11525000000000001</v>
      </c>
      <c r="D9281" s="91">
        <f ca="1">AVERAGE(C9281:OFFSET(C9281,$I$1-1,0))</f>
        <v>0.10734675000000003</v>
      </c>
      <c r="F9281" s="8">
        <v>42052</v>
      </c>
      <c r="G9281" s="11">
        <f t="shared" ca="1" si="289"/>
        <v>3.054908000000001E-2</v>
      </c>
    </row>
    <row r="9282" spans="1:7" ht="15">
      <c r="A9282" s="12">
        <v>30523</v>
      </c>
      <c r="B9282" s="82">
        <v>11.509</v>
      </c>
      <c r="C9282" s="13">
        <f t="shared" si="288"/>
        <v>0.11509</v>
      </c>
      <c r="D9282" s="91">
        <f ca="1">AVERAGE(C9282:OFFSET(C9282,$I$1-1,0))</f>
        <v>0.1073351</v>
      </c>
      <c r="F9282" s="8">
        <v>42053</v>
      </c>
      <c r="G9282" s="11">
        <f t="shared" ca="1" si="289"/>
        <v>3.0515755000000006E-2</v>
      </c>
    </row>
    <row r="9283" spans="1:7" ht="15">
      <c r="A9283" s="12">
        <v>30522</v>
      </c>
      <c r="B9283" s="82">
        <v>11.411</v>
      </c>
      <c r="C9283" s="13">
        <f t="shared" si="288"/>
        <v>0.11410999999999999</v>
      </c>
      <c r="D9283" s="91">
        <f ca="1">AVERAGE(C9283:OFFSET(C9283,$I$1-1,0))</f>
        <v>0.10734425000000002</v>
      </c>
      <c r="F9283" s="8">
        <v>42054</v>
      </c>
      <c r="G9283" s="11">
        <f t="shared" ca="1" si="289"/>
        <v>3.0486225000000006E-2</v>
      </c>
    </row>
    <row r="9284" spans="1:7" ht="15">
      <c r="A9284" s="12">
        <v>30519</v>
      </c>
      <c r="B9284" s="82">
        <v>11.599</v>
      </c>
      <c r="C9284" s="13">
        <f t="shared" si="288"/>
        <v>0.11599</v>
      </c>
      <c r="D9284" s="91">
        <f ca="1">AVERAGE(C9284:OFFSET(C9284,$I$1-1,0))</f>
        <v>0.10736430000000002</v>
      </c>
      <c r="F9284" s="8">
        <v>42055</v>
      </c>
      <c r="G9284" s="11">
        <f t="shared" ca="1" si="289"/>
        <v>3.0454635000000004E-2</v>
      </c>
    </row>
    <row r="9285" spans="1:7" ht="15">
      <c r="A9285" s="12">
        <v>30518</v>
      </c>
      <c r="B9285" s="82">
        <v>11.332000000000001</v>
      </c>
      <c r="C9285" s="13">
        <f t="shared" ref="C9285:C9348" si="290">B9285/100</f>
        <v>0.11332</v>
      </c>
      <c r="D9285" s="91">
        <f ca="1">AVERAGE(C9285:OFFSET(C9285,$I$1-1,0))</f>
        <v>0.10737595000000004</v>
      </c>
      <c r="F9285" s="8">
        <v>42058</v>
      </c>
      <c r="G9285" s="11">
        <f t="shared" ca="1" si="289"/>
        <v>3.0418205000000011E-2</v>
      </c>
    </row>
    <row r="9286" spans="1:7" ht="15">
      <c r="A9286" s="12">
        <v>30517</v>
      </c>
      <c r="B9286" s="82">
        <v>11.292</v>
      </c>
      <c r="C9286" s="13">
        <f t="shared" si="290"/>
        <v>0.11291999999999999</v>
      </c>
      <c r="D9286" s="91">
        <f ca="1">AVERAGE(C9286:OFFSET(C9286,$I$1-1,0))</f>
        <v>0.10739195000000004</v>
      </c>
      <c r="F9286" s="8">
        <v>42059</v>
      </c>
      <c r="G9286" s="11">
        <f t="shared" ref="G9286:G9349" ca="1" si="291">VLOOKUP($F9286,$A$5:$D$10419,4,FALSE)</f>
        <v>3.0378630000000007E-2</v>
      </c>
    </row>
    <row r="9287" spans="1:7" ht="15">
      <c r="A9287" s="12">
        <v>30516</v>
      </c>
      <c r="B9287" s="82">
        <v>11.284000000000001</v>
      </c>
      <c r="C9287" s="13">
        <f t="shared" si="290"/>
        <v>0.11284000000000001</v>
      </c>
      <c r="D9287" s="91">
        <f ca="1">AVERAGE(C9287:OFFSET(C9287,$I$1-1,0))</f>
        <v>0.10741695000000005</v>
      </c>
      <c r="F9287" s="8">
        <v>42060</v>
      </c>
      <c r="G9287" s="11">
        <f t="shared" ca="1" si="291"/>
        <v>3.033653E-2</v>
      </c>
    </row>
    <row r="9288" spans="1:7" ht="15">
      <c r="A9288" s="12">
        <v>30515</v>
      </c>
      <c r="B9288" s="82">
        <v>11.324</v>
      </c>
      <c r="C9288" s="13">
        <f t="shared" si="290"/>
        <v>0.11323999999999999</v>
      </c>
      <c r="D9288" s="91">
        <f ca="1">AVERAGE(C9288:OFFSET(C9288,$I$1-1,0))</f>
        <v>0.10744235000000008</v>
      </c>
      <c r="F9288" s="8">
        <v>42061</v>
      </c>
      <c r="G9288" s="11">
        <f t="shared" ca="1" si="291"/>
        <v>3.0296695000000005E-2</v>
      </c>
    </row>
    <row r="9289" spans="1:7" ht="15">
      <c r="A9289" s="12">
        <v>30512</v>
      </c>
      <c r="B9289" s="82">
        <v>11.412000000000001</v>
      </c>
      <c r="C9289" s="13">
        <f t="shared" si="290"/>
        <v>0.11412000000000001</v>
      </c>
      <c r="D9289" s="91">
        <f ca="1">AVERAGE(C9289:OFFSET(C9289,$I$1-1,0))</f>
        <v>0.10746425000000005</v>
      </c>
      <c r="F9289" s="8">
        <v>42062</v>
      </c>
      <c r="G9289" s="11">
        <f t="shared" ca="1" si="291"/>
        <v>3.0256545000000003E-2</v>
      </c>
    </row>
    <row r="9290" spans="1:7" ht="15">
      <c r="A9290" s="12">
        <v>30511</v>
      </c>
      <c r="B9290" s="82">
        <v>11.364000000000001</v>
      </c>
      <c r="C9290" s="13">
        <f t="shared" si="290"/>
        <v>0.11364</v>
      </c>
      <c r="D9290" s="91">
        <f ca="1">AVERAGE(C9290:OFFSET(C9290,$I$1-1,0))</f>
        <v>0.10748475000000006</v>
      </c>
      <c r="F9290" s="8">
        <v>42065</v>
      </c>
      <c r="G9290" s="11">
        <f t="shared" ca="1" si="291"/>
        <v>3.0220950000000003E-2</v>
      </c>
    </row>
    <row r="9291" spans="1:7" ht="15">
      <c r="A9291" s="12">
        <v>30510</v>
      </c>
      <c r="B9291" s="82">
        <v>11.388</v>
      </c>
      <c r="C9291" s="13">
        <f t="shared" si="290"/>
        <v>0.11388</v>
      </c>
      <c r="D9291" s="91">
        <f ca="1">AVERAGE(C9291:OFFSET(C9291,$I$1-1,0))</f>
        <v>0.10751065000000005</v>
      </c>
      <c r="F9291" s="8">
        <v>42066</v>
      </c>
      <c r="G9291" s="11">
        <f t="shared" ca="1" si="291"/>
        <v>3.0188625000000004E-2</v>
      </c>
    </row>
    <row r="9292" spans="1:7" ht="15">
      <c r="A9292" s="12">
        <v>30509</v>
      </c>
      <c r="B9292" s="82">
        <v>11.42</v>
      </c>
      <c r="C9292" s="13">
        <f t="shared" si="290"/>
        <v>0.1142</v>
      </c>
      <c r="D9292" s="91">
        <f ca="1">AVERAGE(C9292:OFFSET(C9292,$I$1-1,0))</f>
        <v>0.10752885000000006</v>
      </c>
      <c r="F9292" s="8">
        <v>42067</v>
      </c>
      <c r="G9292" s="11">
        <f t="shared" ca="1" si="291"/>
        <v>3.0159905000000001E-2</v>
      </c>
    </row>
    <row r="9293" spans="1:7" ht="15">
      <c r="A9293" s="12">
        <v>30508</v>
      </c>
      <c r="B9293" s="82">
        <v>11.292</v>
      </c>
      <c r="C9293" s="13">
        <f t="shared" si="290"/>
        <v>0.11291999999999999</v>
      </c>
      <c r="D9293" s="91">
        <f ca="1">AVERAGE(C9293:OFFSET(C9293,$I$1-1,0))</f>
        <v>0.10754945000000006</v>
      </c>
      <c r="F9293" s="8">
        <v>42068</v>
      </c>
      <c r="G9293" s="11">
        <f t="shared" ca="1" si="291"/>
        <v>3.0130189999999998E-2</v>
      </c>
    </row>
    <row r="9294" spans="1:7" ht="15">
      <c r="A9294" s="12">
        <v>30505</v>
      </c>
      <c r="B9294" s="82">
        <v>11.268000000000001</v>
      </c>
      <c r="C9294" s="13">
        <f t="shared" si="290"/>
        <v>0.11268</v>
      </c>
      <c r="D9294" s="91">
        <f ca="1">AVERAGE(C9294:OFFSET(C9294,$I$1-1,0))</f>
        <v>0.10757595000000007</v>
      </c>
      <c r="F9294" s="8">
        <v>42069</v>
      </c>
      <c r="G9294" s="11">
        <f t="shared" ca="1" si="291"/>
        <v>3.0105849999999993E-2</v>
      </c>
    </row>
    <row r="9295" spans="1:7" ht="15">
      <c r="A9295" s="12">
        <v>30504</v>
      </c>
      <c r="B9295" s="82">
        <v>11.308</v>
      </c>
      <c r="C9295" s="13">
        <f t="shared" si="290"/>
        <v>0.11308</v>
      </c>
      <c r="D9295" s="91">
        <f ca="1">AVERAGE(C9295:OFFSET(C9295,$I$1-1,0))</f>
        <v>0.10761465000000005</v>
      </c>
      <c r="F9295" s="8">
        <v>42072</v>
      </c>
      <c r="G9295" s="11">
        <f t="shared" ca="1" si="291"/>
        <v>3.0077294999999993E-2</v>
      </c>
    </row>
    <row r="9296" spans="1:7" ht="15">
      <c r="A9296" s="12">
        <v>30503</v>
      </c>
      <c r="B9296" s="82">
        <v>11.167</v>
      </c>
      <c r="C9296" s="13">
        <f t="shared" si="290"/>
        <v>0.11166999999999999</v>
      </c>
      <c r="D9296" s="91">
        <f ca="1">AVERAGE(C9296:OFFSET(C9296,$I$1-1,0))</f>
        <v>0.10765535000000005</v>
      </c>
      <c r="F9296" s="8">
        <v>42073</v>
      </c>
      <c r="G9296" s="11">
        <f t="shared" ca="1" si="291"/>
        <v>3.0041554999999991E-2</v>
      </c>
    </row>
    <row r="9297" spans="1:7" ht="15">
      <c r="A9297" s="12">
        <v>30502</v>
      </c>
      <c r="B9297" s="82">
        <v>11.244999999999999</v>
      </c>
      <c r="C9297" s="13">
        <f t="shared" si="290"/>
        <v>0.11244999999999999</v>
      </c>
      <c r="D9297" s="91">
        <f ca="1">AVERAGE(C9297:OFFSET(C9297,$I$1-1,0))</f>
        <v>0.10770610000000007</v>
      </c>
      <c r="F9297" s="8">
        <v>42074</v>
      </c>
      <c r="G9297" s="11">
        <f t="shared" ca="1" si="291"/>
        <v>3.0003839999999993E-2</v>
      </c>
    </row>
    <row r="9298" spans="1:7" ht="15">
      <c r="A9298" s="12">
        <v>30498</v>
      </c>
      <c r="B9298" s="82">
        <v>11.113</v>
      </c>
      <c r="C9298" s="13">
        <f t="shared" si="290"/>
        <v>0.11112999999999999</v>
      </c>
      <c r="D9298" s="91">
        <f ca="1">AVERAGE(C9298:OFFSET(C9298,$I$1-1,0))</f>
        <v>0.10775645000000007</v>
      </c>
      <c r="F9298" s="8">
        <v>42075</v>
      </c>
      <c r="G9298" s="11">
        <f t="shared" ca="1" si="291"/>
        <v>2.9967004999999998E-2</v>
      </c>
    </row>
    <row r="9299" spans="1:7" ht="15">
      <c r="A9299" s="12">
        <v>30497</v>
      </c>
      <c r="B9299" s="82">
        <v>10.975999999999999</v>
      </c>
      <c r="C9299" s="13">
        <f t="shared" si="290"/>
        <v>0.10976</v>
      </c>
      <c r="D9299" s="91">
        <f ca="1">AVERAGE(C9299:OFFSET(C9299,$I$1-1,0))</f>
        <v>0.10781290000000007</v>
      </c>
      <c r="F9299" s="8">
        <v>42076</v>
      </c>
      <c r="G9299" s="11">
        <f t="shared" ca="1" si="291"/>
        <v>2.9930339999999996E-2</v>
      </c>
    </row>
    <row r="9300" spans="1:7" ht="15">
      <c r="A9300" s="12">
        <v>30496</v>
      </c>
      <c r="B9300" s="82">
        <v>11.052</v>
      </c>
      <c r="C9300" s="13">
        <f t="shared" si="290"/>
        <v>0.11051999999999999</v>
      </c>
      <c r="D9300" s="91">
        <f ca="1">AVERAGE(C9300:OFFSET(C9300,$I$1-1,0))</f>
        <v>0.10787720000000009</v>
      </c>
      <c r="F9300" s="8">
        <v>42079</v>
      </c>
      <c r="G9300" s="11">
        <f t="shared" ca="1" si="291"/>
        <v>2.9890645E-2</v>
      </c>
    </row>
    <row r="9301" spans="1:7" ht="15">
      <c r="A9301" s="12">
        <v>30495</v>
      </c>
      <c r="B9301" s="82">
        <v>11.083</v>
      </c>
      <c r="C9301" s="13">
        <f t="shared" si="290"/>
        <v>0.11083</v>
      </c>
      <c r="D9301" s="91">
        <f ca="1">AVERAGE(C9301:OFFSET(C9301,$I$1-1,0))</f>
        <v>0.10794520000000009</v>
      </c>
      <c r="F9301" s="8">
        <v>42080</v>
      </c>
      <c r="G9301" s="11">
        <f t="shared" ca="1" si="291"/>
        <v>2.9846879999999992E-2</v>
      </c>
    </row>
    <row r="9302" spans="1:7" ht="15">
      <c r="A9302" s="12">
        <v>30494</v>
      </c>
      <c r="B9302" s="82">
        <v>11.151999999999999</v>
      </c>
      <c r="C9302" s="13">
        <f t="shared" si="290"/>
        <v>0.11151999999999999</v>
      </c>
      <c r="D9302" s="91">
        <f ca="1">AVERAGE(C9302:OFFSET(C9302,$I$1-1,0))</f>
        <v>0.10800165000000009</v>
      </c>
      <c r="F9302" s="8">
        <v>42081</v>
      </c>
      <c r="G9302" s="11">
        <f t="shared" ca="1" si="291"/>
        <v>2.9799104999999996E-2</v>
      </c>
    </row>
    <row r="9303" spans="1:7" ht="15">
      <c r="A9303" s="12">
        <v>30491</v>
      </c>
      <c r="B9303" s="82">
        <v>10.999000000000001</v>
      </c>
      <c r="C9303" s="13">
        <f t="shared" si="290"/>
        <v>0.10999</v>
      </c>
      <c r="D9303" s="91">
        <f ca="1">AVERAGE(C9303:OFFSET(C9303,$I$1-1,0))</f>
        <v>0.1080526500000001</v>
      </c>
      <c r="F9303" s="8">
        <v>42082</v>
      </c>
      <c r="G9303" s="11">
        <f t="shared" ca="1" si="291"/>
        <v>2.9755054999999992E-2</v>
      </c>
    </row>
    <row r="9304" spans="1:7" ht="15">
      <c r="A9304" s="12">
        <v>30490</v>
      </c>
      <c r="B9304" s="82">
        <v>10.946999999999999</v>
      </c>
      <c r="C9304" s="13">
        <f t="shared" si="290"/>
        <v>0.10947</v>
      </c>
      <c r="D9304" s="91">
        <f ca="1">AVERAGE(C9304:OFFSET(C9304,$I$1-1,0))</f>
        <v>0.10811230000000008</v>
      </c>
      <c r="F9304" s="8">
        <v>42083</v>
      </c>
      <c r="G9304" s="11">
        <f t="shared" ca="1" si="291"/>
        <v>2.9709679999999995E-2</v>
      </c>
    </row>
    <row r="9305" spans="1:7" ht="15">
      <c r="A9305" s="12">
        <v>30489</v>
      </c>
      <c r="B9305" s="82">
        <v>10.917</v>
      </c>
      <c r="C9305" s="13">
        <f t="shared" si="290"/>
        <v>0.10917</v>
      </c>
      <c r="D9305" s="91">
        <f ca="1">AVERAGE(C9305:OFFSET(C9305,$I$1-1,0))</f>
        <v>0.1081730500000001</v>
      </c>
      <c r="F9305" s="8">
        <v>42086</v>
      </c>
      <c r="G9305" s="11">
        <f t="shared" ca="1" si="291"/>
        <v>2.9665594999999993E-2</v>
      </c>
    </row>
    <row r="9306" spans="1:7" ht="15">
      <c r="A9306" s="12">
        <v>30488</v>
      </c>
      <c r="B9306" s="82">
        <v>10.827999999999999</v>
      </c>
      <c r="C9306" s="13">
        <f t="shared" si="290"/>
        <v>0.10827999999999999</v>
      </c>
      <c r="D9306" s="91">
        <f ca="1">AVERAGE(C9306:OFFSET(C9306,$I$1-1,0))</f>
        <v>0.10824230000000008</v>
      </c>
      <c r="F9306" s="8">
        <v>42087</v>
      </c>
      <c r="G9306" s="11">
        <f t="shared" ca="1" si="291"/>
        <v>2.9616705E-2</v>
      </c>
    </row>
    <row r="9307" spans="1:7" ht="15">
      <c r="A9307" s="12">
        <v>30487</v>
      </c>
      <c r="B9307" s="82">
        <v>10.835000000000001</v>
      </c>
      <c r="C9307" s="13">
        <f t="shared" si="290"/>
        <v>0.10835</v>
      </c>
      <c r="D9307" s="91">
        <f ca="1">AVERAGE(C9307:OFFSET(C9307,$I$1-1,0))</f>
        <v>0.1083215000000001</v>
      </c>
      <c r="F9307" s="8">
        <v>42088</v>
      </c>
      <c r="G9307" s="11">
        <f t="shared" ca="1" si="291"/>
        <v>2.9572034999999993E-2</v>
      </c>
    </row>
    <row r="9308" spans="1:7" ht="15">
      <c r="A9308" s="12">
        <v>30484</v>
      </c>
      <c r="B9308" s="82">
        <v>10.762</v>
      </c>
      <c r="C9308" s="13">
        <f t="shared" si="290"/>
        <v>0.10762000000000001</v>
      </c>
      <c r="D9308" s="91">
        <f ca="1">AVERAGE(C9308:OFFSET(C9308,$I$1-1,0))</f>
        <v>0.10840485000000008</v>
      </c>
      <c r="F9308" s="8">
        <v>42089</v>
      </c>
      <c r="G9308" s="11">
        <f t="shared" ca="1" si="291"/>
        <v>2.9527724999999994E-2</v>
      </c>
    </row>
    <row r="9309" spans="1:7" ht="15">
      <c r="A9309" s="12">
        <v>30483</v>
      </c>
      <c r="B9309" s="82">
        <v>10.725999999999999</v>
      </c>
      <c r="C9309" s="13">
        <f t="shared" si="290"/>
        <v>0.10725999999999999</v>
      </c>
      <c r="D9309" s="91">
        <f ca="1">AVERAGE(C9309:OFFSET(C9309,$I$1-1,0))</f>
        <v>0.10849385000000009</v>
      </c>
      <c r="F9309" s="8">
        <v>42090</v>
      </c>
      <c r="G9309" s="11">
        <f t="shared" ca="1" si="291"/>
        <v>2.9483059999999995E-2</v>
      </c>
    </row>
    <row r="9310" spans="1:7" ht="15">
      <c r="A9310" s="12">
        <v>30482</v>
      </c>
      <c r="B9310" s="82">
        <v>10.747999999999999</v>
      </c>
      <c r="C9310" s="13">
        <f t="shared" si="290"/>
        <v>0.10747999999999999</v>
      </c>
      <c r="D9310" s="91">
        <f ca="1">AVERAGE(C9310:OFFSET(C9310,$I$1-1,0))</f>
        <v>0.10858465000000006</v>
      </c>
      <c r="F9310" s="8">
        <v>42093</v>
      </c>
      <c r="G9310" s="11">
        <f t="shared" ca="1" si="291"/>
        <v>2.9437709999999995E-2</v>
      </c>
    </row>
    <row r="9311" spans="1:7" ht="15">
      <c r="A9311" s="12">
        <v>30481</v>
      </c>
      <c r="B9311" s="82">
        <v>10.85</v>
      </c>
      <c r="C9311" s="13">
        <f t="shared" si="290"/>
        <v>0.1085</v>
      </c>
      <c r="D9311" s="91">
        <f ca="1">AVERAGE(C9311:OFFSET(C9311,$I$1-1,0))</f>
        <v>0.10866285000000006</v>
      </c>
      <c r="F9311" s="8">
        <v>42094</v>
      </c>
      <c r="G9311" s="11">
        <f t="shared" ca="1" si="291"/>
        <v>2.9394549999999992E-2</v>
      </c>
    </row>
    <row r="9312" spans="1:7" ht="15">
      <c r="A9312" s="12">
        <v>30480</v>
      </c>
      <c r="B9312" s="82">
        <v>10.806000000000001</v>
      </c>
      <c r="C9312" s="13">
        <f t="shared" si="290"/>
        <v>0.10806</v>
      </c>
      <c r="D9312" s="91">
        <f ca="1">AVERAGE(C9312:OFFSET(C9312,$I$1-1,0))</f>
        <v>0.10873095000000005</v>
      </c>
      <c r="F9312" s="8">
        <v>42095</v>
      </c>
      <c r="G9312" s="11">
        <f t="shared" ca="1" si="291"/>
        <v>2.9348729999999993E-2</v>
      </c>
    </row>
    <row r="9313" spans="1:7" ht="15">
      <c r="A9313" s="12">
        <v>30477</v>
      </c>
      <c r="B9313" s="82">
        <v>10.850999999999999</v>
      </c>
      <c r="C9313" s="13">
        <f t="shared" si="290"/>
        <v>0.10851</v>
      </c>
      <c r="D9313" s="91">
        <f ca="1">AVERAGE(C9313:OFFSET(C9313,$I$1-1,0))</f>
        <v>0.10879875000000004</v>
      </c>
      <c r="F9313" s="8">
        <v>42096</v>
      </c>
      <c r="G9313" s="11">
        <f t="shared" ca="1" si="291"/>
        <v>2.9307549999999991E-2</v>
      </c>
    </row>
    <row r="9314" spans="1:7" ht="15">
      <c r="A9314" s="12">
        <v>30476</v>
      </c>
      <c r="B9314" s="82">
        <v>10.94</v>
      </c>
      <c r="C9314" s="13">
        <f t="shared" si="290"/>
        <v>0.1094</v>
      </c>
      <c r="D9314" s="91">
        <f ca="1">AVERAGE(C9314:OFFSET(C9314,$I$1-1,0))</f>
        <v>0.10887080000000003</v>
      </c>
      <c r="F9314" s="8">
        <v>42097</v>
      </c>
      <c r="G9314" s="11">
        <f t="shared" ca="1" si="291"/>
        <v>2.926351499999999E-2</v>
      </c>
    </row>
    <row r="9315" spans="1:7" ht="15">
      <c r="A9315" s="12">
        <v>30475</v>
      </c>
      <c r="B9315" s="82">
        <v>10.962</v>
      </c>
      <c r="C9315" s="13">
        <f t="shared" si="290"/>
        <v>0.10962</v>
      </c>
      <c r="D9315" s="91">
        <f ca="1">AVERAGE(C9315:OFFSET(C9315,$I$1-1,0))</f>
        <v>0.10893090000000004</v>
      </c>
      <c r="F9315" s="8">
        <v>42100</v>
      </c>
      <c r="G9315" s="11">
        <f t="shared" ca="1" si="291"/>
        <v>2.9223179999999998E-2</v>
      </c>
    </row>
    <row r="9316" spans="1:7" ht="15">
      <c r="A9316" s="12">
        <v>30474</v>
      </c>
      <c r="B9316" s="82">
        <v>10.932</v>
      </c>
      <c r="C9316" s="13">
        <f t="shared" si="290"/>
        <v>0.10932</v>
      </c>
      <c r="D9316" s="91">
        <f ca="1">AVERAGE(C9316:OFFSET(C9316,$I$1-1,0))</f>
        <v>0.10899840000000005</v>
      </c>
      <c r="F9316" s="8">
        <v>42101</v>
      </c>
      <c r="G9316" s="11">
        <f t="shared" ca="1" si="291"/>
        <v>2.9179159999999996E-2</v>
      </c>
    </row>
    <row r="9317" spans="1:7" ht="15">
      <c r="A9317" s="12">
        <v>30473</v>
      </c>
      <c r="B9317" s="82">
        <v>10.88</v>
      </c>
      <c r="C9317" s="13">
        <f t="shared" si="290"/>
        <v>0.10880000000000001</v>
      </c>
      <c r="D9317" s="91">
        <f ca="1">AVERAGE(C9317:OFFSET(C9317,$I$1-1,0))</f>
        <v>0.10908140000000006</v>
      </c>
      <c r="F9317" s="8">
        <v>42102</v>
      </c>
      <c r="G9317" s="11">
        <f t="shared" ca="1" si="291"/>
        <v>2.9132569999999997E-2</v>
      </c>
    </row>
    <row r="9318" spans="1:7" ht="15">
      <c r="A9318" s="12">
        <v>30470</v>
      </c>
      <c r="B9318" s="82">
        <v>10.94</v>
      </c>
      <c r="C9318" s="13">
        <f t="shared" si="290"/>
        <v>0.1094</v>
      </c>
      <c r="D9318" s="91">
        <f ca="1">AVERAGE(C9318:OFFSET(C9318,$I$1-1,0))</f>
        <v>0.10915850000000006</v>
      </c>
      <c r="F9318" s="8">
        <v>42103</v>
      </c>
      <c r="G9318" s="11">
        <f t="shared" ca="1" si="291"/>
        <v>2.9089004999999998E-2</v>
      </c>
    </row>
    <row r="9319" spans="1:7" ht="15">
      <c r="A9319" s="12">
        <v>30469</v>
      </c>
      <c r="B9319" s="82">
        <v>10.91</v>
      </c>
      <c r="C9319" s="13">
        <f t="shared" si="290"/>
        <v>0.1091</v>
      </c>
      <c r="D9319" s="91">
        <f ca="1">AVERAGE(C9319:OFFSET(C9319,$I$1-1,0))</f>
        <v>0.10925160000000007</v>
      </c>
      <c r="F9319" s="8">
        <v>42104</v>
      </c>
      <c r="G9319" s="11">
        <f t="shared" ca="1" si="291"/>
        <v>2.9044489999999999E-2</v>
      </c>
    </row>
    <row r="9320" spans="1:7" ht="15">
      <c r="A9320" s="12">
        <v>30468</v>
      </c>
      <c r="B9320" s="82">
        <v>10.872999999999999</v>
      </c>
      <c r="C9320" s="13">
        <f t="shared" si="290"/>
        <v>0.10872999999999999</v>
      </c>
      <c r="D9320" s="91">
        <f ca="1">AVERAGE(C9320:OFFSET(C9320,$I$1-1,0))</f>
        <v>0.10935520000000007</v>
      </c>
      <c r="F9320" s="8">
        <v>42107</v>
      </c>
      <c r="G9320" s="11">
        <f t="shared" ca="1" si="291"/>
        <v>2.9001330000000002E-2</v>
      </c>
    </row>
    <row r="9321" spans="1:7" ht="15">
      <c r="A9321" s="12">
        <v>30467</v>
      </c>
      <c r="B9321" s="82">
        <v>10.955</v>
      </c>
      <c r="C9321" s="13">
        <f t="shared" si="290"/>
        <v>0.10954999999999999</v>
      </c>
      <c r="D9321" s="91">
        <f ca="1">AVERAGE(C9321:OFFSET(C9321,$I$1-1,0))</f>
        <v>0.10946915000000006</v>
      </c>
      <c r="F9321" s="8">
        <v>42108</v>
      </c>
      <c r="G9321" s="11">
        <f t="shared" ca="1" si="291"/>
        <v>2.8959849999999999E-2</v>
      </c>
    </row>
    <row r="9322" spans="1:7" ht="15">
      <c r="A9322" s="12">
        <v>30463</v>
      </c>
      <c r="B9322" s="82">
        <v>10.782</v>
      </c>
      <c r="C9322" s="13">
        <f t="shared" si="290"/>
        <v>0.10782</v>
      </c>
      <c r="D9322" s="91">
        <f ca="1">AVERAGE(C9322:OFFSET(C9322,$I$1-1,0))</f>
        <v>0.10958450000000004</v>
      </c>
      <c r="F9322" s="8">
        <v>42109</v>
      </c>
      <c r="G9322" s="11">
        <f t="shared" ca="1" si="291"/>
        <v>2.8918135000000005E-2</v>
      </c>
    </row>
    <row r="9323" spans="1:7" ht="15">
      <c r="A9323" s="12">
        <v>30462</v>
      </c>
      <c r="B9323" s="82">
        <v>10.762</v>
      </c>
      <c r="C9323" s="13">
        <f t="shared" si="290"/>
        <v>0.10762000000000001</v>
      </c>
      <c r="D9323" s="91">
        <f ca="1">AVERAGE(C9323:OFFSET(C9323,$I$1-1,0))</f>
        <v>0.10970900000000004</v>
      </c>
      <c r="F9323" s="8">
        <v>42110</v>
      </c>
      <c r="G9323" s="11">
        <f t="shared" ca="1" si="291"/>
        <v>2.8878410000000004E-2</v>
      </c>
    </row>
    <row r="9324" spans="1:7" ht="15">
      <c r="A9324" s="12">
        <v>30461</v>
      </c>
      <c r="B9324" s="82">
        <v>10.712</v>
      </c>
      <c r="C9324" s="13">
        <f t="shared" si="290"/>
        <v>0.10711999999999999</v>
      </c>
      <c r="D9324" s="91">
        <f ca="1">AVERAGE(C9324:OFFSET(C9324,$I$1-1,0))</f>
        <v>0.10983650000000006</v>
      </c>
      <c r="F9324" s="8">
        <v>42111</v>
      </c>
      <c r="G9324" s="11">
        <f t="shared" ca="1" si="291"/>
        <v>2.8837550000000003E-2</v>
      </c>
    </row>
    <row r="9325" spans="1:7" ht="15">
      <c r="A9325" s="12">
        <v>30460</v>
      </c>
      <c r="B9325" s="82">
        <v>10.692</v>
      </c>
      <c r="C9325" s="13">
        <f t="shared" si="290"/>
        <v>0.10692</v>
      </c>
      <c r="D9325" s="91">
        <f ca="1">AVERAGE(C9325:OFFSET(C9325,$I$1-1,0))</f>
        <v>0.10997150000000003</v>
      </c>
      <c r="F9325" s="8">
        <v>42114</v>
      </c>
      <c r="G9325" s="11">
        <f t="shared" ca="1" si="291"/>
        <v>2.8797095000000005E-2</v>
      </c>
    </row>
    <row r="9326" spans="1:7" ht="15">
      <c r="A9326" s="12">
        <v>30459</v>
      </c>
      <c r="B9326" s="82">
        <v>10.712</v>
      </c>
      <c r="C9326" s="13">
        <f t="shared" si="290"/>
        <v>0.10711999999999999</v>
      </c>
      <c r="D9326" s="91">
        <f ca="1">AVERAGE(C9326:OFFSET(C9326,$I$1-1,0))</f>
        <v>0.11010150000000003</v>
      </c>
      <c r="F9326" s="8">
        <v>42115</v>
      </c>
      <c r="G9326" s="11">
        <f t="shared" ca="1" si="291"/>
        <v>2.8757760000000011E-2</v>
      </c>
    </row>
    <row r="9327" spans="1:7" ht="15">
      <c r="A9327" s="12">
        <v>30456</v>
      </c>
      <c r="B9327" s="82">
        <v>10.692</v>
      </c>
      <c r="C9327" s="13">
        <f t="shared" si="290"/>
        <v>0.10692</v>
      </c>
      <c r="D9327" s="91">
        <f ca="1">AVERAGE(C9327:OFFSET(C9327,$I$1-1,0))</f>
        <v>0.11022950000000002</v>
      </c>
      <c r="F9327" s="8">
        <v>42116</v>
      </c>
      <c r="G9327" s="11">
        <f t="shared" ca="1" si="291"/>
        <v>2.8723970000000008E-2</v>
      </c>
    </row>
    <row r="9328" spans="1:7" ht="15">
      <c r="A9328" s="12">
        <v>30455</v>
      </c>
      <c r="B9328" s="82">
        <v>10.672000000000001</v>
      </c>
      <c r="C9328" s="13">
        <f t="shared" si="290"/>
        <v>0.10672000000000001</v>
      </c>
      <c r="D9328" s="91">
        <f ca="1">AVERAGE(C9328:OFFSET(C9328,$I$1-1,0))</f>
        <v>0.11035850000000001</v>
      </c>
      <c r="F9328" s="8">
        <v>42117</v>
      </c>
      <c r="G9328" s="11">
        <f t="shared" ca="1" si="291"/>
        <v>2.8693315000000007E-2</v>
      </c>
    </row>
    <row r="9329" spans="1:7" ht="15">
      <c r="A9329" s="12">
        <v>30454</v>
      </c>
      <c r="B9329" s="82">
        <v>10.602</v>
      </c>
      <c r="C9329" s="13">
        <f t="shared" si="290"/>
        <v>0.10602</v>
      </c>
      <c r="D9329" s="91">
        <f ca="1">AVERAGE(C9329:OFFSET(C9329,$I$1-1,0))</f>
        <v>0.11048350000000003</v>
      </c>
      <c r="F9329" s="8">
        <v>42118</v>
      </c>
      <c r="G9329" s="11">
        <f t="shared" ca="1" si="291"/>
        <v>2.8659400000000005E-2</v>
      </c>
    </row>
    <row r="9330" spans="1:7" ht="15">
      <c r="A9330" s="12">
        <v>30453</v>
      </c>
      <c r="B9330" s="82">
        <v>10.582000000000001</v>
      </c>
      <c r="C9330" s="13">
        <f t="shared" si="290"/>
        <v>0.10582000000000001</v>
      </c>
      <c r="D9330" s="91">
        <f ca="1">AVERAGE(C9330:OFFSET(C9330,$I$1-1,0))</f>
        <v>0.11062450000000001</v>
      </c>
      <c r="F9330" s="8">
        <v>42121</v>
      </c>
      <c r="G9330" s="11">
        <f t="shared" ca="1" si="291"/>
        <v>2.8627190000000011E-2</v>
      </c>
    </row>
    <row r="9331" spans="1:7" ht="15">
      <c r="A9331" s="12">
        <v>30452</v>
      </c>
      <c r="B9331" s="82">
        <v>10.542</v>
      </c>
      <c r="C9331" s="13">
        <f t="shared" si="290"/>
        <v>0.10542</v>
      </c>
      <c r="D9331" s="91">
        <f ca="1">AVERAGE(C9331:OFFSET(C9331,$I$1-1,0))</f>
        <v>0.11077100000000001</v>
      </c>
      <c r="F9331" s="8">
        <v>42122</v>
      </c>
      <c r="G9331" s="11">
        <f t="shared" ca="1" si="291"/>
        <v>2.8599855000000011E-2</v>
      </c>
    </row>
    <row r="9332" spans="1:7" ht="15">
      <c r="A9332" s="12">
        <v>30449</v>
      </c>
      <c r="B9332" s="82">
        <v>10.372</v>
      </c>
      <c r="C9332" s="13">
        <f t="shared" si="290"/>
        <v>0.10371999999999999</v>
      </c>
      <c r="D9332" s="91">
        <f ca="1">AVERAGE(C9332:OFFSET(C9332,$I$1-1,0))</f>
        <v>0.11092400000000001</v>
      </c>
      <c r="F9332" s="8">
        <v>42123</v>
      </c>
      <c r="G9332" s="11">
        <f t="shared" ca="1" si="291"/>
        <v>2.8574290000000006E-2</v>
      </c>
    </row>
    <row r="9333" spans="1:7" ht="15">
      <c r="A9333" s="12">
        <v>30448</v>
      </c>
      <c r="B9333" s="82">
        <v>10.401999999999999</v>
      </c>
      <c r="C9333" s="13">
        <f t="shared" si="290"/>
        <v>0.10401999999999999</v>
      </c>
      <c r="D9333" s="91">
        <f ca="1">AVERAGE(C9333:OFFSET(C9333,$I$1-1,0))</f>
        <v>0.11107850000000002</v>
      </c>
      <c r="F9333" s="8">
        <v>42124</v>
      </c>
      <c r="G9333" s="11">
        <f t="shared" ca="1" si="291"/>
        <v>2.8546540000000009E-2</v>
      </c>
    </row>
    <row r="9334" spans="1:7" ht="15">
      <c r="A9334" s="12">
        <v>30447</v>
      </c>
      <c r="B9334" s="82">
        <v>10.332000000000001</v>
      </c>
      <c r="C9334" s="13">
        <f t="shared" si="290"/>
        <v>0.10332000000000001</v>
      </c>
      <c r="D9334" s="91">
        <f ca="1">AVERAGE(C9334:OFFSET(C9334,$I$1-1,0))</f>
        <v>0.11123250000000003</v>
      </c>
      <c r="F9334" s="8">
        <v>42125</v>
      </c>
      <c r="G9334" s="11">
        <f t="shared" ca="1" si="291"/>
        <v>2.852598000000001E-2</v>
      </c>
    </row>
    <row r="9335" spans="1:7" ht="15">
      <c r="A9335" s="12">
        <v>30446</v>
      </c>
      <c r="B9335" s="82">
        <v>10.302</v>
      </c>
      <c r="C9335" s="13">
        <f t="shared" si="290"/>
        <v>0.10302</v>
      </c>
      <c r="D9335" s="91">
        <f ca="1">AVERAGE(C9335:OFFSET(C9335,$I$1-1,0))</f>
        <v>0.11137850000000001</v>
      </c>
      <c r="F9335" s="8">
        <v>42128</v>
      </c>
      <c r="G9335" s="11">
        <f t="shared" ca="1" si="291"/>
        <v>2.8507070000000009E-2</v>
      </c>
    </row>
    <row r="9336" spans="1:7" ht="15">
      <c r="A9336" s="12">
        <v>30445</v>
      </c>
      <c r="B9336" s="82">
        <v>10.372</v>
      </c>
      <c r="C9336" s="13">
        <f t="shared" si="290"/>
        <v>0.10371999999999999</v>
      </c>
      <c r="D9336" s="91">
        <f ca="1">AVERAGE(C9336:OFFSET(C9336,$I$1-1,0))</f>
        <v>0.11152350000000003</v>
      </c>
      <c r="F9336" s="8">
        <v>42129</v>
      </c>
      <c r="G9336" s="11">
        <f t="shared" ca="1" si="291"/>
        <v>2.8491440000000007E-2</v>
      </c>
    </row>
    <row r="9337" spans="1:7" ht="15">
      <c r="A9337" s="12">
        <v>30442</v>
      </c>
      <c r="B9337" s="82">
        <v>10.282</v>
      </c>
      <c r="C9337" s="13">
        <f t="shared" si="290"/>
        <v>0.10281999999999999</v>
      </c>
      <c r="D9337" s="91">
        <f ca="1">AVERAGE(C9337:OFFSET(C9337,$I$1-1,0))</f>
        <v>0.11167000000000002</v>
      </c>
      <c r="F9337" s="8">
        <v>42130</v>
      </c>
      <c r="G9337" s="11">
        <f t="shared" ca="1" si="291"/>
        <v>2.8475455000000007E-2</v>
      </c>
    </row>
    <row r="9338" spans="1:7" ht="15">
      <c r="A9338" s="12">
        <v>30441</v>
      </c>
      <c r="B9338" s="82">
        <v>10.302</v>
      </c>
      <c r="C9338" s="13">
        <f t="shared" si="290"/>
        <v>0.10302</v>
      </c>
      <c r="D9338" s="91">
        <f ca="1">AVERAGE(C9338:OFFSET(C9338,$I$1-1,0))</f>
        <v>0.11181799999999999</v>
      </c>
      <c r="F9338" s="8">
        <v>42131</v>
      </c>
      <c r="G9338" s="11">
        <f t="shared" ca="1" si="291"/>
        <v>2.8455145000000012E-2</v>
      </c>
    </row>
    <row r="9339" spans="1:7" ht="15">
      <c r="A9339" s="12">
        <v>30440</v>
      </c>
      <c r="B9339" s="82">
        <v>10.272</v>
      </c>
      <c r="C9339" s="13">
        <f t="shared" si="290"/>
        <v>0.10272000000000001</v>
      </c>
      <c r="D9339" s="91">
        <f ca="1">AVERAGE(C9339:OFFSET(C9339,$I$1-1,0))</f>
        <v>0.11196999999999999</v>
      </c>
      <c r="F9339" s="8">
        <v>42132</v>
      </c>
      <c r="G9339" s="11">
        <f t="shared" ca="1" si="291"/>
        <v>2.8436140000000013E-2</v>
      </c>
    </row>
    <row r="9340" spans="1:7" ht="15">
      <c r="A9340" s="12">
        <v>30439</v>
      </c>
      <c r="B9340" s="82">
        <v>10.382</v>
      </c>
      <c r="C9340" s="13">
        <f t="shared" si="290"/>
        <v>0.10382</v>
      </c>
      <c r="D9340" s="91">
        <f ca="1">AVERAGE(C9340:OFFSET(C9340,$I$1-1,0))</f>
        <v>0.11212399999999999</v>
      </c>
      <c r="F9340" s="8">
        <v>42135</v>
      </c>
      <c r="G9340" s="11">
        <f t="shared" ca="1" si="291"/>
        <v>2.8423790000000015E-2</v>
      </c>
    </row>
    <row r="9341" spans="1:7" ht="15">
      <c r="A9341" s="12">
        <v>30438</v>
      </c>
      <c r="B9341" s="82">
        <v>10.391999999999999</v>
      </c>
      <c r="C9341" s="13">
        <f t="shared" si="290"/>
        <v>0.10392</v>
      </c>
      <c r="D9341" s="91">
        <f ca="1">AVERAGE(C9341:OFFSET(C9341,$I$1-1,0))</f>
        <v>0.11228349999999999</v>
      </c>
      <c r="F9341" s="8">
        <v>42136</v>
      </c>
      <c r="G9341" s="11">
        <f t="shared" ca="1" si="291"/>
        <v>2.8410270000000012E-2</v>
      </c>
    </row>
    <row r="9342" spans="1:7" ht="15">
      <c r="A9342" s="12">
        <v>30435</v>
      </c>
      <c r="B9342" s="82">
        <v>10.382</v>
      </c>
      <c r="C9342" s="13">
        <f t="shared" si="290"/>
        <v>0.10382</v>
      </c>
      <c r="D9342" s="91">
        <f ca="1">AVERAGE(C9342:OFFSET(C9342,$I$1-1,0))</f>
        <v>0.11244799999999999</v>
      </c>
      <c r="F9342" s="8">
        <v>42137</v>
      </c>
      <c r="G9342" s="11">
        <f t="shared" ca="1" si="291"/>
        <v>2.8401120000000012E-2</v>
      </c>
    </row>
    <row r="9343" spans="1:7" ht="15">
      <c r="A9343" s="12">
        <v>30434</v>
      </c>
      <c r="B9343" s="82">
        <v>10.412000000000001</v>
      </c>
      <c r="C9343" s="13">
        <f t="shared" si="290"/>
        <v>0.10412</v>
      </c>
      <c r="D9343" s="91">
        <f ca="1">AVERAGE(C9343:OFFSET(C9343,$I$1-1,0))</f>
        <v>0.11260949999999997</v>
      </c>
      <c r="F9343" s="8">
        <v>42138</v>
      </c>
      <c r="G9343" s="11">
        <f t="shared" ca="1" si="291"/>
        <v>2.8392410000000017E-2</v>
      </c>
    </row>
    <row r="9344" spans="1:7" ht="15">
      <c r="A9344" s="12">
        <v>30433</v>
      </c>
      <c r="B9344" s="82">
        <v>10.432</v>
      </c>
      <c r="C9344" s="13">
        <f t="shared" si="290"/>
        <v>0.10432000000000001</v>
      </c>
      <c r="D9344" s="91">
        <f ca="1">AVERAGE(C9344:OFFSET(C9344,$I$1-1,0))</f>
        <v>0.11276199999999997</v>
      </c>
      <c r="F9344" s="8">
        <v>42139</v>
      </c>
      <c r="G9344" s="11">
        <f t="shared" ca="1" si="291"/>
        <v>2.8377355000000017E-2</v>
      </c>
    </row>
    <row r="9345" spans="1:7" ht="15">
      <c r="A9345" s="12">
        <v>30432</v>
      </c>
      <c r="B9345" s="82">
        <v>10.472</v>
      </c>
      <c r="C9345" s="13">
        <f t="shared" si="290"/>
        <v>0.10471999999999999</v>
      </c>
      <c r="D9345" s="91">
        <f ca="1">AVERAGE(C9345:OFFSET(C9345,$I$1-1,0))</f>
        <v>0.11291899999999998</v>
      </c>
      <c r="F9345" s="8">
        <v>42142</v>
      </c>
      <c r="G9345" s="11">
        <f t="shared" ca="1" si="291"/>
        <v>2.8366670000000021E-2</v>
      </c>
    </row>
    <row r="9346" spans="1:7" ht="15">
      <c r="A9346" s="12">
        <v>30431</v>
      </c>
      <c r="B9346" s="82">
        <v>10.481999999999999</v>
      </c>
      <c r="C9346" s="13">
        <f t="shared" si="290"/>
        <v>0.10482</v>
      </c>
      <c r="D9346" s="91">
        <f ca="1">AVERAGE(C9346:OFFSET(C9346,$I$1-1,0))</f>
        <v>0.11308049999999997</v>
      </c>
      <c r="F9346" s="8">
        <v>42143</v>
      </c>
      <c r="G9346" s="11">
        <f t="shared" ca="1" si="291"/>
        <v>2.8356610000000015E-2</v>
      </c>
    </row>
    <row r="9347" spans="1:7" ht="15">
      <c r="A9347" s="12">
        <v>30428</v>
      </c>
      <c r="B9347" s="82">
        <v>10.522</v>
      </c>
      <c r="C9347" s="13">
        <f t="shared" si="290"/>
        <v>0.10522000000000001</v>
      </c>
      <c r="D9347" s="91">
        <f ca="1">AVERAGE(C9347:OFFSET(C9347,$I$1-1,0))</f>
        <v>0.11325149999999998</v>
      </c>
      <c r="F9347" s="8">
        <v>42144</v>
      </c>
      <c r="G9347" s="11">
        <f t="shared" ca="1" si="291"/>
        <v>2.8346805000000017E-2</v>
      </c>
    </row>
    <row r="9348" spans="1:7" ht="15">
      <c r="A9348" s="12">
        <v>30427</v>
      </c>
      <c r="B9348" s="82">
        <v>10.532</v>
      </c>
      <c r="C9348" s="13">
        <f t="shared" si="290"/>
        <v>0.10532</v>
      </c>
      <c r="D9348" s="91">
        <f ca="1">AVERAGE(C9348:OFFSET(C9348,$I$1-1,0))</f>
        <v>0.11342549999999997</v>
      </c>
      <c r="F9348" s="8">
        <v>42145</v>
      </c>
      <c r="G9348" s="11">
        <f t="shared" ca="1" si="291"/>
        <v>2.8336625000000015E-2</v>
      </c>
    </row>
    <row r="9349" spans="1:7" ht="15">
      <c r="A9349" s="12">
        <v>30426</v>
      </c>
      <c r="B9349" s="82">
        <v>10.481999999999999</v>
      </c>
      <c r="C9349" s="13">
        <f t="shared" ref="C9349:C9412" si="292">B9349/100</f>
        <v>0.10482</v>
      </c>
      <c r="D9349" s="91">
        <f ca="1">AVERAGE(C9349:OFFSET(C9349,$I$1-1,0))</f>
        <v>0.11360049999999994</v>
      </c>
      <c r="F9349" s="8">
        <v>42146</v>
      </c>
      <c r="G9349" s="11">
        <f t="shared" ca="1" si="291"/>
        <v>2.8329215000000008E-2</v>
      </c>
    </row>
    <row r="9350" spans="1:7" ht="15">
      <c r="A9350" s="12">
        <v>30425</v>
      </c>
      <c r="B9350" s="82">
        <v>10.462</v>
      </c>
      <c r="C9350" s="13">
        <f t="shared" si="292"/>
        <v>0.10461999999999999</v>
      </c>
      <c r="D9350" s="91">
        <f ca="1">AVERAGE(C9350:OFFSET(C9350,$I$1-1,0))</f>
        <v>0.11377149999999993</v>
      </c>
      <c r="F9350" s="8">
        <v>42149</v>
      </c>
      <c r="G9350" s="11">
        <f t="shared" ref="G9350:G9413" ca="1" si="293">VLOOKUP($F9350,$A$5:$D$10419,4,FALSE)</f>
        <v>2.8318505000000008E-2</v>
      </c>
    </row>
    <row r="9351" spans="1:7" ht="15">
      <c r="A9351" s="12">
        <v>30424</v>
      </c>
      <c r="B9351" s="82">
        <v>10.352</v>
      </c>
      <c r="C9351" s="13">
        <f t="shared" si="292"/>
        <v>0.10352</v>
      </c>
      <c r="D9351" s="91">
        <f ca="1">AVERAGE(C9351:OFFSET(C9351,$I$1-1,0))</f>
        <v>0.11394399999999992</v>
      </c>
      <c r="F9351" s="8">
        <v>42150</v>
      </c>
      <c r="G9351" s="11">
        <f t="shared" ca="1" si="293"/>
        <v>2.8302755000000013E-2</v>
      </c>
    </row>
    <row r="9352" spans="1:7" ht="15">
      <c r="A9352" s="12">
        <v>30421</v>
      </c>
      <c r="B9352" s="82">
        <v>10.401999999999999</v>
      </c>
      <c r="C9352" s="13">
        <f t="shared" si="292"/>
        <v>0.10401999999999999</v>
      </c>
      <c r="D9352" s="91">
        <f ca="1">AVERAGE(C9352:OFFSET(C9352,$I$1-1,0))</f>
        <v>0.11413199999999991</v>
      </c>
      <c r="F9352" s="8">
        <v>42151</v>
      </c>
      <c r="G9352" s="11">
        <f t="shared" ca="1" si="293"/>
        <v>2.8285095000000014E-2</v>
      </c>
    </row>
    <row r="9353" spans="1:7" ht="15">
      <c r="A9353" s="12">
        <v>30420</v>
      </c>
      <c r="B9353" s="82">
        <v>10.372</v>
      </c>
      <c r="C9353" s="13">
        <f t="shared" si="292"/>
        <v>0.10371999999999999</v>
      </c>
      <c r="D9353" s="91">
        <f ca="1">AVERAGE(C9353:OFFSET(C9353,$I$1-1,0))</f>
        <v>0.11432149999999991</v>
      </c>
      <c r="F9353" s="8">
        <v>42152</v>
      </c>
      <c r="G9353" s="11">
        <f t="shared" ca="1" si="293"/>
        <v>2.827004000000001E-2</v>
      </c>
    </row>
    <row r="9354" spans="1:7" ht="15">
      <c r="A9354" s="12">
        <v>30419</v>
      </c>
      <c r="B9354" s="82">
        <v>10.442</v>
      </c>
      <c r="C9354" s="13">
        <f t="shared" si="292"/>
        <v>0.10442</v>
      </c>
      <c r="D9354" s="91">
        <f ca="1">AVERAGE(C9354:OFFSET(C9354,$I$1-1,0))</f>
        <v>0.11451499999999991</v>
      </c>
      <c r="F9354" s="8">
        <v>42153</v>
      </c>
      <c r="G9354" s="11">
        <f t="shared" ca="1" si="293"/>
        <v>2.8256300000000012E-2</v>
      </c>
    </row>
    <row r="9355" spans="1:7" ht="15">
      <c r="A9355" s="12">
        <v>30418</v>
      </c>
      <c r="B9355" s="82">
        <v>10.462</v>
      </c>
      <c r="C9355" s="13">
        <f t="shared" si="292"/>
        <v>0.10461999999999999</v>
      </c>
      <c r="D9355" s="91">
        <f ca="1">AVERAGE(C9355:OFFSET(C9355,$I$1-1,0))</f>
        <v>0.11470299999999992</v>
      </c>
      <c r="F9355" s="8">
        <v>42156</v>
      </c>
      <c r="G9355" s="11">
        <f t="shared" ca="1" si="293"/>
        <v>2.8246420000000012E-2</v>
      </c>
    </row>
    <row r="9356" spans="1:7" ht="15">
      <c r="A9356" s="12">
        <v>30417</v>
      </c>
      <c r="B9356" s="82">
        <v>10.462</v>
      </c>
      <c r="C9356" s="13">
        <f t="shared" si="292"/>
        <v>0.10461999999999999</v>
      </c>
      <c r="D9356" s="91">
        <f ca="1">AVERAGE(C9356:OFFSET(C9356,$I$1-1,0))</f>
        <v>0.11489299999999993</v>
      </c>
      <c r="F9356" s="8">
        <v>42157</v>
      </c>
      <c r="G9356" s="11">
        <f t="shared" ca="1" si="293"/>
        <v>2.8239020000000017E-2</v>
      </c>
    </row>
    <row r="9357" spans="1:7" ht="15">
      <c r="A9357" s="12">
        <v>30414</v>
      </c>
      <c r="B9357" s="82">
        <v>10.582000000000001</v>
      </c>
      <c r="C9357" s="13">
        <f t="shared" si="292"/>
        <v>0.10582000000000001</v>
      </c>
      <c r="D9357" s="91">
        <f ca="1">AVERAGE(C9357:OFFSET(C9357,$I$1-1,0))</f>
        <v>0.11508049999999991</v>
      </c>
      <c r="F9357" s="8">
        <v>42158</v>
      </c>
      <c r="G9357" s="11">
        <f t="shared" ca="1" si="293"/>
        <v>2.8239010000000012E-2</v>
      </c>
    </row>
    <row r="9358" spans="1:7" ht="15">
      <c r="A9358" s="12">
        <v>30413</v>
      </c>
      <c r="B9358" s="82">
        <v>10.561999999999999</v>
      </c>
      <c r="C9358" s="13">
        <f t="shared" si="292"/>
        <v>0.10561999999999999</v>
      </c>
      <c r="D9358" s="91">
        <f ca="1">AVERAGE(C9358:OFFSET(C9358,$I$1-1,0))</f>
        <v>0.11525899999999992</v>
      </c>
      <c r="F9358" s="8">
        <v>42159</v>
      </c>
      <c r="G9358" s="11">
        <f t="shared" ca="1" si="293"/>
        <v>2.8237325000000011E-2</v>
      </c>
    </row>
    <row r="9359" spans="1:7" ht="15">
      <c r="A9359" s="12">
        <v>30412</v>
      </c>
      <c r="B9359" s="82">
        <v>10.542</v>
      </c>
      <c r="C9359" s="13">
        <f t="shared" si="292"/>
        <v>0.10542</v>
      </c>
      <c r="D9359" s="91">
        <f ca="1">AVERAGE(C9359:OFFSET(C9359,$I$1-1,0))</f>
        <v>0.11544049999999989</v>
      </c>
      <c r="F9359" s="8">
        <v>42160</v>
      </c>
      <c r="G9359" s="11">
        <f t="shared" ca="1" si="293"/>
        <v>2.8239045000000011E-2</v>
      </c>
    </row>
    <row r="9360" spans="1:7" ht="15">
      <c r="A9360" s="12">
        <v>30411</v>
      </c>
      <c r="B9360" s="82">
        <v>10.552</v>
      </c>
      <c r="C9360" s="13">
        <f t="shared" si="292"/>
        <v>0.10552</v>
      </c>
      <c r="D9360" s="91">
        <f ca="1">AVERAGE(C9360:OFFSET(C9360,$I$1-1,0))</f>
        <v>0.1156184999999999</v>
      </c>
      <c r="F9360" s="8">
        <v>42163</v>
      </c>
      <c r="G9360" s="11">
        <f t="shared" ca="1" si="293"/>
        <v>2.8240805000000015E-2</v>
      </c>
    </row>
    <row r="9361" spans="1:7" ht="15">
      <c r="A9361" s="12">
        <v>30410</v>
      </c>
      <c r="B9361" s="82">
        <v>10.672000000000001</v>
      </c>
      <c r="C9361" s="13">
        <f t="shared" si="292"/>
        <v>0.10672000000000001</v>
      </c>
      <c r="D9361" s="91">
        <f ca="1">AVERAGE(C9361:OFFSET(C9361,$I$1-1,0))</f>
        <v>0.11578649999999989</v>
      </c>
      <c r="F9361" s="8">
        <v>42164</v>
      </c>
      <c r="G9361" s="11">
        <f t="shared" ca="1" si="293"/>
        <v>2.8240355000000012E-2</v>
      </c>
    </row>
    <row r="9362" spans="1:7" ht="15">
      <c r="A9362" s="12">
        <v>30406</v>
      </c>
      <c r="B9362" s="82">
        <v>10.692</v>
      </c>
      <c r="C9362" s="13">
        <f t="shared" si="292"/>
        <v>0.10692</v>
      </c>
      <c r="D9362" s="91">
        <f ca="1">AVERAGE(C9362:OFFSET(C9362,$I$1-1,0))</f>
        <v>0.1159464999999999</v>
      </c>
      <c r="F9362" s="8">
        <v>42165</v>
      </c>
      <c r="G9362" s="11">
        <f t="shared" ca="1" si="293"/>
        <v>2.8244040000000015E-2</v>
      </c>
    </row>
    <row r="9363" spans="1:7" ht="15">
      <c r="A9363" s="12">
        <v>30405</v>
      </c>
      <c r="B9363" s="82">
        <v>10.651999999999999</v>
      </c>
      <c r="C9363" s="13">
        <f t="shared" si="292"/>
        <v>0.10651999999999999</v>
      </c>
      <c r="D9363" s="91">
        <f ca="1">AVERAGE(C9363:OFFSET(C9363,$I$1-1,0))</f>
        <v>0.11610649999999988</v>
      </c>
      <c r="F9363" s="8">
        <v>42166</v>
      </c>
      <c r="G9363" s="11">
        <f t="shared" ca="1" si="293"/>
        <v>2.8238375000000017E-2</v>
      </c>
    </row>
    <row r="9364" spans="1:7" ht="15">
      <c r="A9364" s="12">
        <v>30404</v>
      </c>
      <c r="B9364" s="82">
        <v>10.662000000000001</v>
      </c>
      <c r="C9364" s="13">
        <f t="shared" si="292"/>
        <v>0.10662000000000001</v>
      </c>
      <c r="D9364" s="91">
        <f ca="1">AVERAGE(C9364:OFFSET(C9364,$I$1-1,0))</f>
        <v>0.11625449999999987</v>
      </c>
      <c r="F9364" s="8">
        <v>42167</v>
      </c>
      <c r="G9364" s="11">
        <f t="shared" ca="1" si="293"/>
        <v>2.8232210000000011E-2</v>
      </c>
    </row>
    <row r="9365" spans="1:7" ht="15">
      <c r="A9365" s="12">
        <v>30403</v>
      </c>
      <c r="B9365" s="82">
        <v>10.712</v>
      </c>
      <c r="C9365" s="13">
        <f t="shared" si="292"/>
        <v>0.10711999999999999</v>
      </c>
      <c r="D9365" s="91">
        <f ca="1">AVERAGE(C9365:OFFSET(C9365,$I$1-1,0))</f>
        <v>0.11640749999999986</v>
      </c>
      <c r="F9365" s="8">
        <v>42170</v>
      </c>
      <c r="G9365" s="11">
        <f t="shared" ca="1" si="293"/>
        <v>2.8225230000000011E-2</v>
      </c>
    </row>
    <row r="9366" spans="1:7" ht="15">
      <c r="A9366" s="12">
        <v>30400</v>
      </c>
      <c r="B9366" s="82">
        <v>10.702</v>
      </c>
      <c r="C9366" s="13">
        <f t="shared" si="292"/>
        <v>0.10702</v>
      </c>
      <c r="D9366" s="91">
        <f ca="1">AVERAGE(C9366:OFFSET(C9366,$I$1-1,0))</f>
        <v>0.11655749999999988</v>
      </c>
      <c r="F9366" s="8">
        <v>42171</v>
      </c>
      <c r="G9366" s="11">
        <f t="shared" ca="1" si="293"/>
        <v>2.8215575000000014E-2</v>
      </c>
    </row>
    <row r="9367" spans="1:7" ht="15">
      <c r="A9367" s="12">
        <v>30399</v>
      </c>
      <c r="B9367" s="82">
        <v>10.612</v>
      </c>
      <c r="C9367" s="13">
        <f t="shared" si="292"/>
        <v>0.10612000000000001</v>
      </c>
      <c r="D9367" s="91">
        <f ca="1">AVERAGE(C9367:OFFSET(C9367,$I$1-1,0))</f>
        <v>0.11670799999999987</v>
      </c>
      <c r="F9367" s="8">
        <v>42172</v>
      </c>
      <c r="G9367" s="11">
        <f t="shared" ca="1" si="293"/>
        <v>2.8206625000000006E-2</v>
      </c>
    </row>
    <row r="9368" spans="1:7" ht="15">
      <c r="A9368" s="12">
        <v>30398</v>
      </c>
      <c r="B9368" s="82">
        <v>10.641999999999999</v>
      </c>
      <c r="C9368" s="13">
        <f t="shared" si="292"/>
        <v>0.10642</v>
      </c>
      <c r="D9368" s="91">
        <f ca="1">AVERAGE(C9368:OFFSET(C9368,$I$1-1,0))</f>
        <v>0.11686049999999987</v>
      </c>
      <c r="F9368" s="8">
        <v>42173</v>
      </c>
      <c r="G9368" s="11">
        <f t="shared" ca="1" si="293"/>
        <v>2.8199225000000008E-2</v>
      </c>
    </row>
    <row r="9369" spans="1:7" ht="15">
      <c r="A9369" s="12">
        <v>30397</v>
      </c>
      <c r="B9369" s="82">
        <v>10.712</v>
      </c>
      <c r="C9369" s="13">
        <f t="shared" si="292"/>
        <v>0.10711999999999999</v>
      </c>
      <c r="D9369" s="91">
        <f ca="1">AVERAGE(C9369:OFFSET(C9369,$I$1-1,0))</f>
        <v>0.11701649999999987</v>
      </c>
      <c r="F9369" s="8">
        <v>42174</v>
      </c>
      <c r="G9369" s="11">
        <f t="shared" ca="1" si="293"/>
        <v>2.8184375000000008E-2</v>
      </c>
    </row>
    <row r="9370" spans="1:7" ht="15">
      <c r="A9370" s="12">
        <v>30396</v>
      </c>
      <c r="B9370" s="82">
        <v>10.712</v>
      </c>
      <c r="C9370" s="13">
        <f t="shared" si="292"/>
        <v>0.10711999999999999</v>
      </c>
      <c r="D9370" s="91">
        <f ca="1">AVERAGE(C9370:OFFSET(C9370,$I$1-1,0))</f>
        <v>0.11716399999999988</v>
      </c>
      <c r="F9370" s="8">
        <v>42177</v>
      </c>
      <c r="G9370" s="11">
        <f t="shared" ca="1" si="293"/>
        <v>2.8175240000000011E-2</v>
      </c>
    </row>
    <row r="9371" spans="1:7" ht="15">
      <c r="A9371" s="12">
        <v>30393</v>
      </c>
      <c r="B9371" s="82">
        <v>10.712</v>
      </c>
      <c r="C9371" s="13">
        <f t="shared" si="292"/>
        <v>0.10711999999999999</v>
      </c>
      <c r="D9371" s="91">
        <f ca="1">AVERAGE(C9371:OFFSET(C9371,$I$1-1,0))</f>
        <v>0.11730849999999986</v>
      </c>
      <c r="F9371" s="8">
        <v>42178</v>
      </c>
      <c r="G9371" s="11">
        <f t="shared" ca="1" si="293"/>
        <v>2.8167040000000011E-2</v>
      </c>
    </row>
    <row r="9372" spans="1:7" ht="15">
      <c r="A9372" s="12">
        <v>30392</v>
      </c>
      <c r="B9372" s="82">
        <v>10.682</v>
      </c>
      <c r="C9372" s="13">
        <f t="shared" si="292"/>
        <v>0.10682</v>
      </c>
      <c r="D9372" s="91">
        <f ca="1">AVERAGE(C9372:OFFSET(C9372,$I$1-1,0))</f>
        <v>0.11745599999999987</v>
      </c>
      <c r="F9372" s="8">
        <v>42179</v>
      </c>
      <c r="G9372" s="11">
        <f t="shared" ca="1" si="293"/>
        <v>2.8155880000000008E-2</v>
      </c>
    </row>
    <row r="9373" spans="1:7" ht="15">
      <c r="A9373" s="12">
        <v>30391</v>
      </c>
      <c r="B9373" s="82">
        <v>10.682</v>
      </c>
      <c r="C9373" s="13">
        <f t="shared" si="292"/>
        <v>0.10682</v>
      </c>
      <c r="D9373" s="91">
        <f ca="1">AVERAGE(C9373:OFFSET(C9373,$I$1-1,0))</f>
        <v>0.11759149999999988</v>
      </c>
      <c r="F9373" s="8">
        <v>42180</v>
      </c>
      <c r="G9373" s="11">
        <f t="shared" ca="1" si="293"/>
        <v>2.8147280000000007E-2</v>
      </c>
    </row>
    <row r="9374" spans="1:7" ht="15">
      <c r="A9374" s="12">
        <v>30390</v>
      </c>
      <c r="B9374" s="82">
        <v>10.622</v>
      </c>
      <c r="C9374" s="13">
        <f t="shared" si="292"/>
        <v>0.10621999999999999</v>
      </c>
      <c r="D9374" s="91">
        <f ca="1">AVERAGE(C9374:OFFSET(C9374,$I$1-1,0))</f>
        <v>0.11772549999999987</v>
      </c>
      <c r="F9374" s="8">
        <v>42181</v>
      </c>
      <c r="G9374" s="11">
        <f t="shared" ca="1" si="293"/>
        <v>2.8145090000000011E-2</v>
      </c>
    </row>
    <row r="9375" spans="1:7" ht="15">
      <c r="A9375" s="12">
        <v>30389</v>
      </c>
      <c r="B9375" s="82">
        <v>10.662000000000001</v>
      </c>
      <c r="C9375" s="13">
        <f t="shared" si="292"/>
        <v>0.10662000000000001</v>
      </c>
      <c r="D9375" s="91">
        <f ca="1">AVERAGE(C9375:OFFSET(C9375,$I$1-1,0))</f>
        <v>0.11785899999999985</v>
      </c>
      <c r="F9375" s="8">
        <v>42184</v>
      </c>
      <c r="G9375" s="11">
        <f t="shared" ca="1" si="293"/>
        <v>2.8135625000000008E-2</v>
      </c>
    </row>
    <row r="9376" spans="1:7" ht="15">
      <c r="A9376" s="12">
        <v>30386</v>
      </c>
      <c r="B9376" s="82">
        <v>10.752000000000001</v>
      </c>
      <c r="C9376" s="13">
        <f t="shared" si="292"/>
        <v>0.10752</v>
      </c>
      <c r="D9376" s="91">
        <f ca="1">AVERAGE(C9376:OFFSET(C9376,$I$1-1,0))</f>
        <v>0.11800099999999986</v>
      </c>
      <c r="F9376" s="8">
        <v>42185</v>
      </c>
      <c r="G9376" s="11">
        <f t="shared" ca="1" si="293"/>
        <v>2.812949E-2</v>
      </c>
    </row>
    <row r="9377" spans="1:7" ht="15">
      <c r="A9377" s="12">
        <v>30385</v>
      </c>
      <c r="B9377" s="82">
        <v>10.672000000000001</v>
      </c>
      <c r="C9377" s="13">
        <f t="shared" si="292"/>
        <v>0.10672000000000001</v>
      </c>
      <c r="D9377" s="91">
        <f ca="1">AVERAGE(C9377:OFFSET(C9377,$I$1-1,0))</f>
        <v>0.11812299999999989</v>
      </c>
      <c r="F9377" s="8">
        <v>42186</v>
      </c>
      <c r="G9377" s="11">
        <f t="shared" ca="1" si="293"/>
        <v>2.8125615000000007E-2</v>
      </c>
    </row>
    <row r="9378" spans="1:7" ht="15">
      <c r="A9378" s="12">
        <v>30384</v>
      </c>
      <c r="B9378" s="82">
        <v>10.641999999999999</v>
      </c>
      <c r="C9378" s="13">
        <f t="shared" si="292"/>
        <v>0.10642</v>
      </c>
      <c r="D9378" s="91">
        <f ca="1">AVERAGE(C9378:OFFSET(C9378,$I$1-1,0))</f>
        <v>0.11824799999999991</v>
      </c>
      <c r="F9378" s="8">
        <v>42187</v>
      </c>
      <c r="G9378" s="11">
        <f t="shared" ca="1" si="293"/>
        <v>2.8124365000000005E-2</v>
      </c>
    </row>
    <row r="9379" spans="1:7" ht="15">
      <c r="A9379" s="12">
        <v>30383</v>
      </c>
      <c r="B9379" s="82">
        <v>10.651999999999999</v>
      </c>
      <c r="C9379" s="13">
        <f t="shared" si="292"/>
        <v>0.10651999999999999</v>
      </c>
      <c r="D9379" s="91">
        <f ca="1">AVERAGE(C9379:OFFSET(C9379,$I$1-1,0))</f>
        <v>0.11837449999999991</v>
      </c>
      <c r="F9379" s="8">
        <v>42188</v>
      </c>
      <c r="G9379" s="11">
        <f t="shared" ca="1" si="293"/>
        <v>2.812299E-2</v>
      </c>
    </row>
    <row r="9380" spans="1:7" ht="15">
      <c r="A9380" s="12">
        <v>30382</v>
      </c>
      <c r="B9380" s="82">
        <v>10.592000000000001</v>
      </c>
      <c r="C9380" s="13">
        <f t="shared" si="292"/>
        <v>0.10592</v>
      </c>
      <c r="D9380" s="91">
        <f ca="1">AVERAGE(C9380:OFFSET(C9380,$I$1-1,0))</f>
        <v>0.1185069999999999</v>
      </c>
      <c r="F9380" s="8">
        <v>42191</v>
      </c>
      <c r="G9380" s="11">
        <f t="shared" ca="1" si="293"/>
        <v>2.8118889999999997E-2</v>
      </c>
    </row>
    <row r="9381" spans="1:7" ht="15">
      <c r="A9381" s="12">
        <v>30379</v>
      </c>
      <c r="B9381" s="82">
        <v>10.462</v>
      </c>
      <c r="C9381" s="13">
        <f t="shared" si="292"/>
        <v>0.10461999999999999</v>
      </c>
      <c r="D9381" s="91">
        <f ca="1">AVERAGE(C9381:OFFSET(C9381,$I$1-1,0))</f>
        <v>0.1186404999999999</v>
      </c>
      <c r="F9381" s="8">
        <v>42192</v>
      </c>
      <c r="G9381" s="11">
        <f t="shared" ca="1" si="293"/>
        <v>2.8111049999999999E-2</v>
      </c>
    </row>
    <row r="9382" spans="1:7" ht="15">
      <c r="A9382" s="12">
        <v>30378</v>
      </c>
      <c r="B9382" s="82">
        <v>10.442</v>
      </c>
      <c r="C9382" s="13">
        <f t="shared" si="292"/>
        <v>0.10442</v>
      </c>
      <c r="D9382" s="91">
        <f ca="1">AVERAGE(C9382:OFFSET(C9382,$I$1-1,0))</f>
        <v>0.11878199999999989</v>
      </c>
      <c r="F9382" s="8">
        <v>42193</v>
      </c>
      <c r="G9382" s="11">
        <f t="shared" ca="1" si="293"/>
        <v>2.810518E-2</v>
      </c>
    </row>
    <row r="9383" spans="1:7" ht="15">
      <c r="A9383" s="12">
        <v>30377</v>
      </c>
      <c r="B9383" s="82">
        <v>10.481999999999999</v>
      </c>
      <c r="C9383" s="13">
        <f t="shared" si="292"/>
        <v>0.10482</v>
      </c>
      <c r="D9383" s="91">
        <f ca="1">AVERAGE(C9383:OFFSET(C9383,$I$1-1,0))</f>
        <v>0.11891849999999991</v>
      </c>
      <c r="F9383" s="8">
        <v>42194</v>
      </c>
      <c r="G9383" s="11">
        <f t="shared" ca="1" si="293"/>
        <v>2.8104060000000004E-2</v>
      </c>
    </row>
    <row r="9384" spans="1:7" ht="15">
      <c r="A9384" s="12">
        <v>30376</v>
      </c>
      <c r="B9384" s="82">
        <v>10.452</v>
      </c>
      <c r="C9384" s="13">
        <f t="shared" si="292"/>
        <v>0.10452</v>
      </c>
      <c r="D9384" s="91">
        <f ca="1">AVERAGE(C9384:OFFSET(C9384,$I$1-1,0))</f>
        <v>0.11905699999999991</v>
      </c>
      <c r="F9384" s="8">
        <v>42195</v>
      </c>
      <c r="G9384" s="11">
        <f t="shared" ca="1" si="293"/>
        <v>2.8107390000000003E-2</v>
      </c>
    </row>
    <row r="9385" spans="1:7" ht="15">
      <c r="A9385" s="12">
        <v>30375</v>
      </c>
      <c r="B9385" s="82">
        <v>10.512</v>
      </c>
      <c r="C9385" s="13">
        <f t="shared" si="292"/>
        <v>0.10512000000000001</v>
      </c>
      <c r="D9385" s="91">
        <f ca="1">AVERAGE(C9385:OFFSET(C9385,$I$1-1,0))</f>
        <v>0.11919599999999994</v>
      </c>
      <c r="F9385" s="8">
        <v>42198</v>
      </c>
      <c r="G9385" s="11">
        <f t="shared" ca="1" si="293"/>
        <v>2.811283500000001E-2</v>
      </c>
    </row>
    <row r="9386" spans="1:7" ht="15">
      <c r="A9386" s="12">
        <v>30372</v>
      </c>
      <c r="B9386" s="82">
        <v>10.502000000000001</v>
      </c>
      <c r="C9386" s="13">
        <f t="shared" si="292"/>
        <v>0.10502</v>
      </c>
      <c r="D9386" s="91">
        <f ca="1">AVERAGE(C9386:OFFSET(C9386,$I$1-1,0))</f>
        <v>0.11932449999999994</v>
      </c>
      <c r="F9386" s="8">
        <v>42199</v>
      </c>
      <c r="G9386" s="11">
        <f t="shared" ca="1" si="293"/>
        <v>2.8120305000000005E-2</v>
      </c>
    </row>
    <row r="9387" spans="1:7" ht="15">
      <c r="A9387" s="12">
        <v>30371</v>
      </c>
      <c r="B9387" s="82">
        <v>10.612</v>
      </c>
      <c r="C9387" s="13">
        <f t="shared" si="292"/>
        <v>0.10612000000000001</v>
      </c>
      <c r="D9387" s="91">
        <f ca="1">AVERAGE(C9387:OFFSET(C9387,$I$1-1,0))</f>
        <v>0.11945599999999994</v>
      </c>
      <c r="F9387" s="8">
        <v>42200</v>
      </c>
      <c r="G9387" s="11">
        <f t="shared" ca="1" si="293"/>
        <v>2.8124235000000004E-2</v>
      </c>
    </row>
    <row r="9388" spans="1:7" ht="15">
      <c r="A9388" s="12">
        <v>30370</v>
      </c>
      <c r="B9388" s="82">
        <v>10.622</v>
      </c>
      <c r="C9388" s="13">
        <f t="shared" si="292"/>
        <v>0.10621999999999999</v>
      </c>
      <c r="D9388" s="91">
        <f ca="1">AVERAGE(C9388:OFFSET(C9388,$I$1-1,0))</f>
        <v>0.11957949999999994</v>
      </c>
      <c r="F9388" s="8">
        <v>42201</v>
      </c>
      <c r="G9388" s="11">
        <f t="shared" ca="1" si="293"/>
        <v>2.8127200000000002E-2</v>
      </c>
    </row>
    <row r="9389" spans="1:7" ht="15">
      <c r="A9389" s="12">
        <v>30369</v>
      </c>
      <c r="B9389" s="82">
        <v>10.632</v>
      </c>
      <c r="C9389" s="13">
        <f t="shared" si="292"/>
        <v>0.10632</v>
      </c>
      <c r="D9389" s="91">
        <f ca="1">AVERAGE(C9389:OFFSET(C9389,$I$1-1,0))</f>
        <v>0.11970499999999992</v>
      </c>
      <c r="F9389" s="8">
        <v>42202</v>
      </c>
      <c r="G9389" s="11">
        <f t="shared" ca="1" si="293"/>
        <v>2.8130720000000008E-2</v>
      </c>
    </row>
    <row r="9390" spans="1:7" ht="15">
      <c r="A9390" s="12">
        <v>30365</v>
      </c>
      <c r="B9390" s="82">
        <v>10.782</v>
      </c>
      <c r="C9390" s="13">
        <f t="shared" si="292"/>
        <v>0.10782</v>
      </c>
      <c r="D9390" s="91">
        <f ca="1">AVERAGE(C9390:OFFSET(C9390,$I$1-1,0))</f>
        <v>0.11984049999999993</v>
      </c>
      <c r="F9390" s="8">
        <v>42205</v>
      </c>
      <c r="G9390" s="11">
        <f t="shared" ca="1" si="293"/>
        <v>2.8134810000000014E-2</v>
      </c>
    </row>
    <row r="9391" spans="1:7" ht="15">
      <c r="A9391" s="12">
        <v>30364</v>
      </c>
      <c r="B9391" s="82">
        <v>10.862</v>
      </c>
      <c r="C9391" s="13">
        <f t="shared" si="292"/>
        <v>0.10861999999999999</v>
      </c>
      <c r="D9391" s="91">
        <f ca="1">AVERAGE(C9391:OFFSET(C9391,$I$1-1,0))</f>
        <v>0.11996999999999992</v>
      </c>
      <c r="F9391" s="8">
        <v>42206</v>
      </c>
      <c r="G9391" s="11">
        <f t="shared" ca="1" si="293"/>
        <v>2.8140240000000004E-2</v>
      </c>
    </row>
    <row r="9392" spans="1:7" ht="15">
      <c r="A9392" s="12">
        <v>30363</v>
      </c>
      <c r="B9392" s="82">
        <v>10.952</v>
      </c>
      <c r="C9392" s="13">
        <f t="shared" si="292"/>
        <v>0.10952000000000001</v>
      </c>
      <c r="D9392" s="91">
        <f ca="1">AVERAGE(C9392:OFFSET(C9392,$I$1-1,0))</f>
        <v>0.12009949999999993</v>
      </c>
      <c r="F9392" s="8">
        <v>42207</v>
      </c>
      <c r="G9392" s="11">
        <f t="shared" ca="1" si="293"/>
        <v>2.8146195000000006E-2</v>
      </c>
    </row>
    <row r="9393" spans="1:7" ht="15">
      <c r="A9393" s="12">
        <v>30362</v>
      </c>
      <c r="B9393" s="82">
        <v>10.992000000000001</v>
      </c>
      <c r="C9393" s="13">
        <f t="shared" si="292"/>
        <v>0.10992</v>
      </c>
      <c r="D9393" s="91">
        <f ca="1">AVERAGE(C9393:OFFSET(C9393,$I$1-1,0))</f>
        <v>0.12022149999999993</v>
      </c>
      <c r="F9393" s="8">
        <v>42208</v>
      </c>
      <c r="G9393" s="11">
        <f t="shared" ca="1" si="293"/>
        <v>2.8147795000000007E-2</v>
      </c>
    </row>
    <row r="9394" spans="1:7" ht="15">
      <c r="A9394" s="12">
        <v>30361</v>
      </c>
      <c r="B9394" s="82">
        <v>10.952</v>
      </c>
      <c r="C9394" s="13">
        <f t="shared" si="292"/>
        <v>0.10952000000000001</v>
      </c>
      <c r="D9394" s="91">
        <f ca="1">AVERAGE(C9394:OFFSET(C9394,$I$1-1,0))</f>
        <v>0.12034099999999992</v>
      </c>
      <c r="F9394" s="8">
        <v>42209</v>
      </c>
      <c r="G9394" s="11">
        <f t="shared" ca="1" si="293"/>
        <v>2.8147495000000008E-2</v>
      </c>
    </row>
    <row r="9395" spans="1:7" ht="15">
      <c r="A9395" s="12">
        <v>30358</v>
      </c>
      <c r="B9395" s="82">
        <v>10.942</v>
      </c>
      <c r="C9395" s="13">
        <f t="shared" si="292"/>
        <v>0.10942</v>
      </c>
      <c r="D9395" s="91">
        <f ca="1">AVERAGE(C9395:OFFSET(C9395,$I$1-1,0))</f>
        <v>0.12045699999999991</v>
      </c>
      <c r="F9395" s="8">
        <v>42212</v>
      </c>
      <c r="G9395" s="11">
        <f t="shared" ca="1" si="293"/>
        <v>2.8145855000000008E-2</v>
      </c>
    </row>
    <row r="9396" spans="1:7" ht="15">
      <c r="A9396" s="12">
        <v>30357</v>
      </c>
      <c r="B9396" s="82">
        <v>10.962</v>
      </c>
      <c r="C9396" s="13">
        <f t="shared" si="292"/>
        <v>0.10962</v>
      </c>
      <c r="D9396" s="91">
        <f ca="1">AVERAGE(C9396:OFFSET(C9396,$I$1-1,0))</f>
        <v>0.12056949999999994</v>
      </c>
      <c r="F9396" s="8">
        <v>42213</v>
      </c>
      <c r="G9396" s="11">
        <f t="shared" ca="1" si="293"/>
        <v>2.8144585000000007E-2</v>
      </c>
    </row>
    <row r="9397" spans="1:7" ht="15">
      <c r="A9397" s="12">
        <v>30356</v>
      </c>
      <c r="B9397" s="82">
        <v>11.141999999999999</v>
      </c>
      <c r="C9397" s="13">
        <f t="shared" si="292"/>
        <v>0.11141999999999999</v>
      </c>
      <c r="D9397" s="91">
        <f ca="1">AVERAGE(C9397:OFFSET(C9397,$I$1-1,0))</f>
        <v>0.12067949999999993</v>
      </c>
      <c r="F9397" s="8">
        <v>42214</v>
      </c>
      <c r="G9397" s="11">
        <f t="shared" ca="1" si="293"/>
        <v>2.8144940000000004E-2</v>
      </c>
    </row>
    <row r="9398" spans="1:7" ht="15">
      <c r="A9398" s="12">
        <v>30355</v>
      </c>
      <c r="B9398" s="82">
        <v>11.122</v>
      </c>
      <c r="C9398" s="13">
        <f t="shared" si="292"/>
        <v>0.11122</v>
      </c>
      <c r="D9398" s="91">
        <f ca="1">AVERAGE(C9398:OFFSET(C9398,$I$1-1,0))</f>
        <v>0.12078149999999993</v>
      </c>
      <c r="F9398" s="8">
        <v>42215</v>
      </c>
      <c r="G9398" s="11">
        <f t="shared" ca="1" si="293"/>
        <v>2.8139930000000004E-2</v>
      </c>
    </row>
    <row r="9399" spans="1:7" ht="15">
      <c r="A9399" s="12">
        <v>30354</v>
      </c>
      <c r="B9399" s="82">
        <v>11.102</v>
      </c>
      <c r="C9399" s="13">
        <f t="shared" si="292"/>
        <v>0.11102000000000001</v>
      </c>
      <c r="D9399" s="91">
        <f ca="1">AVERAGE(C9399:OFFSET(C9399,$I$1-1,0))</f>
        <v>0.12088499999999995</v>
      </c>
      <c r="F9399" s="8">
        <v>42216</v>
      </c>
      <c r="G9399" s="11">
        <f t="shared" ca="1" si="293"/>
        <v>2.8133120000000001E-2</v>
      </c>
    </row>
    <row r="9400" spans="1:7" ht="15">
      <c r="A9400" s="12">
        <v>30351</v>
      </c>
      <c r="B9400" s="82">
        <v>11.122</v>
      </c>
      <c r="C9400" s="13">
        <f t="shared" si="292"/>
        <v>0.11122</v>
      </c>
      <c r="D9400" s="91">
        <f ca="1">AVERAGE(C9400:OFFSET(C9400,$I$1-1,0))</f>
        <v>0.1209909999999999</v>
      </c>
      <c r="F9400" s="8">
        <v>42219</v>
      </c>
      <c r="G9400" s="11">
        <f t="shared" ca="1" si="293"/>
        <v>2.8123880000000004E-2</v>
      </c>
    </row>
    <row r="9401" spans="1:7" ht="15">
      <c r="A9401" s="12">
        <v>30350</v>
      </c>
      <c r="B9401" s="82">
        <v>11.061999999999999</v>
      </c>
      <c r="C9401" s="13">
        <f t="shared" si="292"/>
        <v>0.11062</v>
      </c>
      <c r="D9401" s="91">
        <f ca="1">AVERAGE(C9401:OFFSET(C9401,$I$1-1,0))</f>
        <v>0.12109549999999994</v>
      </c>
      <c r="F9401" s="8">
        <v>42220</v>
      </c>
      <c r="G9401" s="11">
        <f t="shared" ca="1" si="293"/>
        <v>2.8115329999999997E-2</v>
      </c>
    </row>
    <row r="9402" spans="1:7" ht="15">
      <c r="A9402" s="12">
        <v>30349</v>
      </c>
      <c r="B9402" s="82">
        <v>10.942</v>
      </c>
      <c r="C9402" s="13">
        <f t="shared" si="292"/>
        <v>0.10942</v>
      </c>
      <c r="D9402" s="91">
        <f ca="1">AVERAGE(C9402:OFFSET(C9402,$I$1-1,0))</f>
        <v>0.1211989999999999</v>
      </c>
      <c r="F9402" s="8">
        <v>42221</v>
      </c>
      <c r="G9402" s="11">
        <f t="shared" ca="1" si="293"/>
        <v>2.8110039999999996E-2</v>
      </c>
    </row>
    <row r="9403" spans="1:7" ht="15">
      <c r="A9403" s="12">
        <v>30348</v>
      </c>
      <c r="B9403" s="82">
        <v>10.952</v>
      </c>
      <c r="C9403" s="13">
        <f t="shared" si="292"/>
        <v>0.10952000000000001</v>
      </c>
      <c r="D9403" s="91">
        <f ca="1">AVERAGE(C9403:OFFSET(C9403,$I$1-1,0))</f>
        <v>0.12131099999999995</v>
      </c>
      <c r="F9403" s="8">
        <v>42222</v>
      </c>
      <c r="G9403" s="11">
        <f t="shared" ca="1" si="293"/>
        <v>2.8102295000000003E-2</v>
      </c>
    </row>
    <row r="9404" spans="1:7" ht="15">
      <c r="A9404" s="12">
        <v>30347</v>
      </c>
      <c r="B9404" s="82">
        <v>10.992000000000001</v>
      </c>
      <c r="C9404" s="13">
        <f t="shared" si="292"/>
        <v>0.10992</v>
      </c>
      <c r="D9404" s="91">
        <f ca="1">AVERAGE(C9404:OFFSET(C9404,$I$1-1,0))</f>
        <v>0.12142949999999995</v>
      </c>
      <c r="F9404" s="8">
        <v>42223</v>
      </c>
      <c r="G9404" s="11">
        <f t="shared" ca="1" si="293"/>
        <v>2.8089939999999994E-2</v>
      </c>
    </row>
    <row r="9405" spans="1:7" ht="15">
      <c r="A9405" s="12">
        <v>30344</v>
      </c>
      <c r="B9405" s="82">
        <v>10.901999999999999</v>
      </c>
      <c r="C9405" s="13">
        <f t="shared" si="292"/>
        <v>0.10901999999999999</v>
      </c>
      <c r="D9405" s="91">
        <f ca="1">AVERAGE(C9405:OFFSET(C9405,$I$1-1,0))</f>
        <v>0.12155099999999995</v>
      </c>
      <c r="F9405" s="8">
        <v>42226</v>
      </c>
      <c r="G9405" s="11">
        <f t="shared" ca="1" si="293"/>
        <v>2.8081549999999993E-2</v>
      </c>
    </row>
    <row r="9406" spans="1:7" ht="15">
      <c r="A9406" s="12">
        <v>30343</v>
      </c>
      <c r="B9406" s="82">
        <v>10.852</v>
      </c>
      <c r="C9406" s="13">
        <f t="shared" si="292"/>
        <v>0.10852000000000001</v>
      </c>
      <c r="D9406" s="91">
        <f ca="1">AVERAGE(C9406:OFFSET(C9406,$I$1-1,0))</f>
        <v>0.12167199999999996</v>
      </c>
      <c r="F9406" s="8">
        <v>42227</v>
      </c>
      <c r="G9406" s="11">
        <f t="shared" ca="1" si="293"/>
        <v>2.806961999999999E-2</v>
      </c>
    </row>
    <row r="9407" spans="1:7" ht="15">
      <c r="A9407" s="12">
        <v>30342</v>
      </c>
      <c r="B9407" s="82">
        <v>10.922000000000001</v>
      </c>
      <c r="C9407" s="13">
        <f t="shared" si="292"/>
        <v>0.10922000000000001</v>
      </c>
      <c r="D9407" s="91">
        <f ca="1">AVERAGE(C9407:OFFSET(C9407,$I$1-1,0))</f>
        <v>0.12179449999999994</v>
      </c>
      <c r="F9407" s="8">
        <v>42228</v>
      </c>
      <c r="G9407" s="11">
        <f t="shared" ca="1" si="293"/>
        <v>2.8058654999999991E-2</v>
      </c>
    </row>
    <row r="9408" spans="1:7" ht="15">
      <c r="A9408" s="12">
        <v>30341</v>
      </c>
      <c r="B9408" s="82">
        <v>10.821999999999999</v>
      </c>
      <c r="C9408" s="13">
        <f t="shared" si="292"/>
        <v>0.10822</v>
      </c>
      <c r="D9408" s="91">
        <f ca="1">AVERAGE(C9408:OFFSET(C9408,$I$1-1,0))</f>
        <v>0.12192249999999995</v>
      </c>
      <c r="F9408" s="8">
        <v>42229</v>
      </c>
      <c r="G9408" s="11">
        <f t="shared" ca="1" si="293"/>
        <v>2.8046254999999992E-2</v>
      </c>
    </row>
    <row r="9409" spans="1:7" ht="15">
      <c r="A9409" s="12">
        <v>30340</v>
      </c>
      <c r="B9409" s="82">
        <v>10.882</v>
      </c>
      <c r="C9409" s="13">
        <f t="shared" si="292"/>
        <v>0.10882</v>
      </c>
      <c r="D9409" s="91">
        <f ca="1">AVERAGE(C9409:OFFSET(C9409,$I$1-1,0))</f>
        <v>0.12206699999999994</v>
      </c>
      <c r="F9409" s="8">
        <v>42230</v>
      </c>
      <c r="G9409" s="11">
        <f t="shared" ca="1" si="293"/>
        <v>2.8036934999999989E-2</v>
      </c>
    </row>
    <row r="9410" spans="1:7" ht="15">
      <c r="A9410" s="12">
        <v>30337</v>
      </c>
      <c r="B9410" s="82">
        <v>10.782</v>
      </c>
      <c r="C9410" s="13">
        <f t="shared" si="292"/>
        <v>0.10782</v>
      </c>
      <c r="D9410" s="91">
        <f ca="1">AVERAGE(C9410:OFFSET(C9410,$I$1-1,0))</f>
        <v>0.12220949999999994</v>
      </c>
      <c r="F9410" s="8">
        <v>42233</v>
      </c>
      <c r="G9410" s="11">
        <f t="shared" ca="1" si="293"/>
        <v>2.8023184999999985E-2</v>
      </c>
    </row>
    <row r="9411" spans="1:7" ht="15">
      <c r="A9411" s="12">
        <v>30336</v>
      </c>
      <c r="B9411" s="82">
        <v>10.662000000000001</v>
      </c>
      <c r="C9411" s="13">
        <f t="shared" si="292"/>
        <v>0.10662000000000001</v>
      </c>
      <c r="D9411" s="91">
        <f ca="1">AVERAGE(C9411:OFFSET(C9411,$I$1-1,0))</f>
        <v>0.12235649999999994</v>
      </c>
      <c r="F9411" s="8">
        <v>42234</v>
      </c>
      <c r="G9411" s="11">
        <f t="shared" ca="1" si="293"/>
        <v>2.8011329999999987E-2</v>
      </c>
    </row>
    <row r="9412" spans="1:7" ht="15">
      <c r="A9412" s="12">
        <v>30335</v>
      </c>
      <c r="B9412" s="82">
        <v>10.672000000000001</v>
      </c>
      <c r="C9412" s="13">
        <f t="shared" si="292"/>
        <v>0.10672000000000001</v>
      </c>
      <c r="D9412" s="91">
        <f ca="1">AVERAGE(C9412:OFFSET(C9412,$I$1-1,0))</f>
        <v>0.12250399999999993</v>
      </c>
      <c r="F9412" s="8">
        <v>42235</v>
      </c>
      <c r="G9412" s="11">
        <f t="shared" ca="1" si="293"/>
        <v>2.7996864999999992E-2</v>
      </c>
    </row>
    <row r="9413" spans="1:7" ht="15">
      <c r="A9413" s="12">
        <v>30334</v>
      </c>
      <c r="B9413" s="82">
        <v>10.561999999999999</v>
      </c>
      <c r="C9413" s="13">
        <f t="shared" ref="C9413:C9476" si="294">B9413/100</f>
        <v>0.10561999999999999</v>
      </c>
      <c r="D9413" s="91">
        <f ca="1">AVERAGE(C9413:OFFSET(C9413,$I$1-1,0))</f>
        <v>0.12265049999999991</v>
      </c>
      <c r="F9413" s="8">
        <v>42236</v>
      </c>
      <c r="G9413" s="11">
        <f t="shared" ca="1" si="293"/>
        <v>2.7980464999999996E-2</v>
      </c>
    </row>
    <row r="9414" spans="1:7" ht="15">
      <c r="A9414" s="12">
        <v>30333</v>
      </c>
      <c r="B9414" s="82">
        <v>10.502000000000001</v>
      </c>
      <c r="C9414" s="13">
        <f t="shared" si="294"/>
        <v>0.10502</v>
      </c>
      <c r="D9414" s="91">
        <f ca="1">AVERAGE(C9414:OFFSET(C9414,$I$1-1,0))</f>
        <v>0.12280649999999994</v>
      </c>
      <c r="F9414" s="8">
        <v>42237</v>
      </c>
      <c r="G9414" s="11">
        <f t="shared" ref="G9414:G9477" ca="1" si="295">VLOOKUP($F9414,$A$5:$D$10419,4,FALSE)</f>
        <v>2.7964194999999994E-2</v>
      </c>
    </row>
    <row r="9415" spans="1:7" ht="15">
      <c r="A9415" s="12">
        <v>30330</v>
      </c>
      <c r="B9415" s="82">
        <v>10.502000000000001</v>
      </c>
      <c r="C9415" s="13">
        <f t="shared" si="294"/>
        <v>0.10502</v>
      </c>
      <c r="D9415" s="91">
        <f ca="1">AVERAGE(C9415:OFFSET(C9415,$I$1-1,0))</f>
        <v>0.12297199999999994</v>
      </c>
      <c r="F9415" s="8">
        <v>42240</v>
      </c>
      <c r="G9415" s="11">
        <f t="shared" ca="1" si="295"/>
        <v>2.7947539999999993E-2</v>
      </c>
    </row>
    <row r="9416" spans="1:7" ht="15">
      <c r="A9416" s="12">
        <v>30329</v>
      </c>
      <c r="B9416" s="82">
        <v>10.452</v>
      </c>
      <c r="C9416" s="13">
        <f t="shared" si="294"/>
        <v>0.10452</v>
      </c>
      <c r="D9416" s="91">
        <f ca="1">AVERAGE(C9416:OFFSET(C9416,$I$1-1,0))</f>
        <v>0.12313649999999995</v>
      </c>
      <c r="F9416" s="8">
        <v>42241</v>
      </c>
      <c r="G9416" s="11">
        <f t="shared" ca="1" si="295"/>
        <v>2.7935584999999992E-2</v>
      </c>
    </row>
    <row r="9417" spans="1:7" ht="15">
      <c r="A9417" s="12">
        <v>30328</v>
      </c>
      <c r="B9417" s="82">
        <v>10.462</v>
      </c>
      <c r="C9417" s="13">
        <f t="shared" si="294"/>
        <v>0.10461999999999999</v>
      </c>
      <c r="D9417" s="91">
        <f ca="1">AVERAGE(C9417:OFFSET(C9417,$I$1-1,0))</f>
        <v>0.12329649999999996</v>
      </c>
      <c r="F9417" s="8">
        <v>42242</v>
      </c>
      <c r="G9417" s="11">
        <f t="shared" ca="1" si="295"/>
        <v>2.7928319999999989E-2</v>
      </c>
    </row>
    <row r="9418" spans="1:7" ht="15">
      <c r="A9418" s="12">
        <v>30327</v>
      </c>
      <c r="B9418" s="82">
        <v>10.481999999999999</v>
      </c>
      <c r="C9418" s="13">
        <f t="shared" si="294"/>
        <v>0.10482</v>
      </c>
      <c r="D9418" s="91">
        <f ca="1">AVERAGE(C9418:OFFSET(C9418,$I$1-1,0))</f>
        <v>0.12344799999999996</v>
      </c>
      <c r="F9418" s="8">
        <v>42243</v>
      </c>
      <c r="G9418" s="11">
        <f t="shared" ca="1" si="295"/>
        <v>2.7921789999999991E-2</v>
      </c>
    </row>
    <row r="9419" spans="1:7" ht="15">
      <c r="A9419" s="12">
        <v>30326</v>
      </c>
      <c r="B9419" s="82">
        <v>10.512</v>
      </c>
      <c r="C9419" s="13">
        <f t="shared" si="294"/>
        <v>0.10512000000000001</v>
      </c>
      <c r="D9419" s="91">
        <f ca="1">AVERAGE(C9419:OFFSET(C9419,$I$1-1,0))</f>
        <v>0.12359949999999996</v>
      </c>
      <c r="F9419" s="8">
        <v>42244</v>
      </c>
      <c r="G9419" s="11">
        <f t="shared" ca="1" si="295"/>
        <v>2.7916509999999992E-2</v>
      </c>
    </row>
    <row r="9420" spans="1:7" ht="15">
      <c r="A9420" s="12">
        <v>30323</v>
      </c>
      <c r="B9420" s="82">
        <v>10.502000000000001</v>
      </c>
      <c r="C9420" s="13">
        <f t="shared" si="294"/>
        <v>0.10502</v>
      </c>
      <c r="D9420" s="91">
        <f ca="1">AVERAGE(C9420:OFFSET(C9420,$I$1-1,0))</f>
        <v>0.12374199999999996</v>
      </c>
      <c r="F9420" s="8">
        <v>42247</v>
      </c>
      <c r="G9420" s="11">
        <f t="shared" ca="1" si="295"/>
        <v>2.7913609999999998E-2</v>
      </c>
    </row>
    <row r="9421" spans="1:7" ht="15">
      <c r="A9421" s="12">
        <v>30322</v>
      </c>
      <c r="B9421" s="82">
        <v>10.502000000000001</v>
      </c>
      <c r="C9421" s="13">
        <f t="shared" si="294"/>
        <v>0.10502</v>
      </c>
      <c r="D9421" s="91">
        <f ca="1">AVERAGE(C9421:OFFSET(C9421,$I$1-1,0))</f>
        <v>0.12388549999999997</v>
      </c>
      <c r="F9421" s="8">
        <v>42248</v>
      </c>
      <c r="G9421" s="11">
        <f t="shared" ca="1" si="295"/>
        <v>2.7911334999999995E-2</v>
      </c>
    </row>
    <row r="9422" spans="1:7" ht="15">
      <c r="A9422" s="12">
        <v>30321</v>
      </c>
      <c r="B9422" s="82">
        <v>10.472</v>
      </c>
      <c r="C9422" s="13">
        <f t="shared" si="294"/>
        <v>0.10471999999999999</v>
      </c>
      <c r="D9422" s="91">
        <f ca="1">AVERAGE(C9422:OFFSET(C9422,$I$1-1,0))</f>
        <v>0.12403849999999998</v>
      </c>
      <c r="F9422" s="8">
        <v>42249</v>
      </c>
      <c r="G9422" s="11">
        <f t="shared" ca="1" si="295"/>
        <v>2.7911319999999993E-2</v>
      </c>
    </row>
    <row r="9423" spans="1:7" ht="15">
      <c r="A9423" s="12">
        <v>30320</v>
      </c>
      <c r="B9423" s="82">
        <v>10.452</v>
      </c>
      <c r="C9423" s="13">
        <f t="shared" si="294"/>
        <v>0.10452</v>
      </c>
      <c r="D9423" s="91">
        <f ca="1">AVERAGE(C9423:OFFSET(C9423,$I$1-1,0))</f>
        <v>0.12419049999999998</v>
      </c>
      <c r="F9423" s="8">
        <v>42250</v>
      </c>
      <c r="G9423" s="11">
        <f t="shared" ca="1" si="295"/>
        <v>2.791034999999999E-2</v>
      </c>
    </row>
    <row r="9424" spans="1:7" ht="15">
      <c r="A9424" s="12">
        <v>30319</v>
      </c>
      <c r="B9424" s="82">
        <v>10.391999999999999</v>
      </c>
      <c r="C9424" s="13">
        <f t="shared" si="294"/>
        <v>0.10392</v>
      </c>
      <c r="D9424" s="91">
        <f ca="1">AVERAGE(C9424:OFFSET(C9424,$I$1-1,0))</f>
        <v>0.12434399999999998</v>
      </c>
      <c r="F9424" s="8">
        <v>42251</v>
      </c>
      <c r="G9424" s="11">
        <f t="shared" ca="1" si="295"/>
        <v>2.7910089999999988E-2</v>
      </c>
    </row>
    <row r="9425" spans="1:7" ht="15">
      <c r="A9425" s="12">
        <v>30316</v>
      </c>
      <c r="B9425" s="82">
        <v>10.432</v>
      </c>
      <c r="C9425" s="13">
        <f t="shared" si="294"/>
        <v>0.10432000000000001</v>
      </c>
      <c r="D9425" s="91">
        <f ca="1">AVERAGE(C9425:OFFSET(C9425,$I$1-1,0))</f>
        <v>0.12450299999999999</v>
      </c>
      <c r="F9425" s="8">
        <v>42254</v>
      </c>
      <c r="G9425" s="11">
        <f t="shared" ca="1" si="295"/>
        <v>2.7906129999999991E-2</v>
      </c>
    </row>
    <row r="9426" spans="1:7" ht="15">
      <c r="A9426" s="12">
        <v>30315</v>
      </c>
      <c r="B9426" s="82">
        <v>10.462</v>
      </c>
      <c r="C9426" s="13">
        <f t="shared" si="294"/>
        <v>0.10461999999999999</v>
      </c>
      <c r="D9426" s="91">
        <f ca="1">AVERAGE(C9426:OFFSET(C9426,$I$1-1,0))</f>
        <v>0.12465949999999998</v>
      </c>
      <c r="F9426" s="8">
        <v>42255</v>
      </c>
      <c r="G9426" s="11">
        <f t="shared" ca="1" si="295"/>
        <v>2.7903269999999984E-2</v>
      </c>
    </row>
    <row r="9427" spans="1:7" ht="15">
      <c r="A9427" s="12">
        <v>30314</v>
      </c>
      <c r="B9427" s="82">
        <v>10.492000000000001</v>
      </c>
      <c r="C9427" s="13">
        <f t="shared" si="294"/>
        <v>0.10492000000000001</v>
      </c>
      <c r="D9427" s="91">
        <f ca="1">AVERAGE(C9427:OFFSET(C9427,$I$1-1,0))</f>
        <v>0.12481899999999997</v>
      </c>
      <c r="F9427" s="8">
        <v>42256</v>
      </c>
      <c r="G9427" s="11">
        <f t="shared" ca="1" si="295"/>
        <v>2.7902079999999989E-2</v>
      </c>
    </row>
    <row r="9428" spans="1:7" ht="15">
      <c r="A9428" s="12">
        <v>30313</v>
      </c>
      <c r="B9428" s="82">
        <v>10.432</v>
      </c>
      <c r="C9428" s="13">
        <f t="shared" si="294"/>
        <v>0.10432000000000001</v>
      </c>
      <c r="D9428" s="91">
        <f ca="1">AVERAGE(C9428:OFFSET(C9428,$I$1-1,0))</f>
        <v>0.12497700000000002</v>
      </c>
      <c r="F9428" s="8">
        <v>42257</v>
      </c>
      <c r="G9428" s="11">
        <f t="shared" ca="1" si="295"/>
        <v>2.7904534999999991E-2</v>
      </c>
    </row>
    <row r="9429" spans="1:7" ht="15">
      <c r="A9429" s="12">
        <v>30312</v>
      </c>
      <c r="B9429" s="82">
        <v>10.442</v>
      </c>
      <c r="C9429" s="13">
        <f t="shared" si="294"/>
        <v>0.10442</v>
      </c>
      <c r="D9429" s="91">
        <f ca="1">AVERAGE(C9429:OFFSET(C9429,$I$1-1,0))</f>
        <v>0.12513050000000001</v>
      </c>
      <c r="F9429" s="8">
        <v>42258</v>
      </c>
      <c r="G9429" s="11">
        <f t="shared" ca="1" si="295"/>
        <v>2.7903819999999992E-2</v>
      </c>
    </row>
    <row r="9430" spans="1:7" ht="15">
      <c r="A9430" s="12">
        <v>30308</v>
      </c>
      <c r="B9430" s="82">
        <v>10.502000000000001</v>
      </c>
      <c r="C9430" s="13">
        <f t="shared" si="294"/>
        <v>0.10502</v>
      </c>
      <c r="D9430" s="91">
        <f ca="1">AVERAGE(C9430:OFFSET(C9430,$I$1-1,0))</f>
        <v>0.12528</v>
      </c>
      <c r="F9430" s="8">
        <v>42261</v>
      </c>
      <c r="G9430" s="11">
        <f t="shared" ca="1" si="295"/>
        <v>2.7906384999999995E-2</v>
      </c>
    </row>
    <row r="9431" spans="1:7" ht="15">
      <c r="A9431" s="12">
        <v>30307</v>
      </c>
      <c r="B9431" s="82">
        <v>10.552</v>
      </c>
      <c r="C9431" s="13">
        <f t="shared" si="294"/>
        <v>0.10552</v>
      </c>
      <c r="D9431" s="91">
        <f ca="1">AVERAGE(C9431:OFFSET(C9431,$I$1-1,0))</f>
        <v>0.1254295</v>
      </c>
      <c r="F9431" s="8">
        <v>42262</v>
      </c>
      <c r="G9431" s="11">
        <f t="shared" ca="1" si="295"/>
        <v>2.7916244999999992E-2</v>
      </c>
    </row>
    <row r="9432" spans="1:7" ht="15">
      <c r="A9432" s="12">
        <v>30306</v>
      </c>
      <c r="B9432" s="82">
        <v>10.532</v>
      </c>
      <c r="C9432" s="13">
        <f t="shared" si="294"/>
        <v>0.10532</v>
      </c>
      <c r="D9432" s="91">
        <f ca="1">AVERAGE(C9432:OFFSET(C9432,$I$1-1,0))</f>
        <v>0.12556950000000003</v>
      </c>
      <c r="F9432" s="8">
        <v>42263</v>
      </c>
      <c r="G9432" s="11">
        <f t="shared" ca="1" si="295"/>
        <v>2.7928754999999996E-2</v>
      </c>
    </row>
    <row r="9433" spans="1:7" ht="15">
      <c r="A9433" s="12">
        <v>30305</v>
      </c>
      <c r="B9433" s="82">
        <v>10.772</v>
      </c>
      <c r="C9433" s="13">
        <f t="shared" si="294"/>
        <v>0.10772</v>
      </c>
      <c r="D9433" s="91">
        <f ca="1">AVERAGE(C9433:OFFSET(C9433,$I$1-1,0))</f>
        <v>0.12571050000000003</v>
      </c>
      <c r="F9433" s="8">
        <v>42264</v>
      </c>
      <c r="G9433" s="11">
        <f t="shared" ca="1" si="295"/>
        <v>2.7938679999999994E-2</v>
      </c>
    </row>
    <row r="9434" spans="1:7" ht="15">
      <c r="A9434" s="12">
        <v>30302</v>
      </c>
      <c r="B9434" s="82">
        <v>10.692</v>
      </c>
      <c r="C9434" s="13">
        <f t="shared" si="294"/>
        <v>0.10692</v>
      </c>
      <c r="D9434" s="91">
        <f ca="1">AVERAGE(C9434:OFFSET(C9434,$I$1-1,0))</f>
        <v>0.12584150000000002</v>
      </c>
      <c r="F9434" s="8">
        <v>42265</v>
      </c>
      <c r="G9434" s="11">
        <f t="shared" ca="1" si="295"/>
        <v>2.7948599999999994E-2</v>
      </c>
    </row>
    <row r="9435" spans="1:7" ht="15">
      <c r="A9435" s="12">
        <v>30301</v>
      </c>
      <c r="B9435" s="82">
        <v>10.662000000000001</v>
      </c>
      <c r="C9435" s="13">
        <f t="shared" si="294"/>
        <v>0.10662000000000001</v>
      </c>
      <c r="D9435" s="91">
        <f ca="1">AVERAGE(C9435:OFFSET(C9435,$I$1-1,0))</f>
        <v>0.12597900000000004</v>
      </c>
      <c r="F9435" s="8">
        <v>42268</v>
      </c>
      <c r="G9435" s="11">
        <f t="shared" ca="1" si="295"/>
        <v>2.7962339999999992E-2</v>
      </c>
    </row>
    <row r="9436" spans="1:7" ht="15">
      <c r="A9436" s="12">
        <v>30300</v>
      </c>
      <c r="B9436" s="82">
        <v>10.552</v>
      </c>
      <c r="C9436" s="13">
        <f t="shared" si="294"/>
        <v>0.10552</v>
      </c>
      <c r="D9436" s="91">
        <f ca="1">AVERAGE(C9436:OFFSET(C9436,$I$1-1,0))</f>
        <v>0.12612750000000003</v>
      </c>
      <c r="F9436" s="8">
        <v>42269</v>
      </c>
      <c r="G9436" s="11">
        <f t="shared" ca="1" si="295"/>
        <v>2.7974949999999995E-2</v>
      </c>
    </row>
    <row r="9437" spans="1:7" ht="15">
      <c r="A9437" s="12">
        <v>30299</v>
      </c>
      <c r="B9437" s="82">
        <v>10.481999999999999</v>
      </c>
      <c r="C9437" s="13">
        <f t="shared" si="294"/>
        <v>0.10482</v>
      </c>
      <c r="D9437" s="91">
        <f ca="1">AVERAGE(C9437:OFFSET(C9437,$I$1-1,0))</f>
        <v>0.12629150000000003</v>
      </c>
      <c r="F9437" s="8">
        <v>42270</v>
      </c>
      <c r="G9437" s="11">
        <f t="shared" ca="1" si="295"/>
        <v>2.798583499999999E-2</v>
      </c>
    </row>
    <row r="9438" spans="1:7" ht="15">
      <c r="A9438" s="12">
        <v>30298</v>
      </c>
      <c r="B9438" s="82">
        <v>10.571999999999999</v>
      </c>
      <c r="C9438" s="13">
        <f t="shared" si="294"/>
        <v>0.10571999999999999</v>
      </c>
      <c r="D9438" s="91">
        <f ca="1">AVERAGE(C9438:OFFSET(C9438,$I$1-1,0))</f>
        <v>0.12645350000000005</v>
      </c>
      <c r="F9438" s="8">
        <v>42271</v>
      </c>
      <c r="G9438" s="11">
        <f t="shared" ca="1" si="295"/>
        <v>2.7990754999999989E-2</v>
      </c>
    </row>
    <row r="9439" spans="1:7" ht="15">
      <c r="A9439" s="12">
        <v>30295</v>
      </c>
      <c r="B9439" s="82">
        <v>10.632</v>
      </c>
      <c r="C9439" s="13">
        <f t="shared" si="294"/>
        <v>0.10632</v>
      </c>
      <c r="D9439" s="91">
        <f ca="1">AVERAGE(C9439:OFFSET(C9439,$I$1-1,0))</f>
        <v>0.12660600000000005</v>
      </c>
      <c r="F9439" s="8">
        <v>42272</v>
      </c>
      <c r="G9439" s="11">
        <f t="shared" ca="1" si="295"/>
        <v>2.8000824999999993E-2</v>
      </c>
    </row>
    <row r="9440" spans="1:7" ht="15">
      <c r="A9440" s="12">
        <v>30294</v>
      </c>
      <c r="B9440" s="82">
        <v>10.522</v>
      </c>
      <c r="C9440" s="13">
        <f t="shared" si="294"/>
        <v>0.10522000000000001</v>
      </c>
      <c r="D9440" s="91">
        <f ca="1">AVERAGE(C9440:OFFSET(C9440,$I$1-1,0))</f>
        <v>0.12676100000000004</v>
      </c>
      <c r="F9440" s="8">
        <v>42275</v>
      </c>
      <c r="G9440" s="11">
        <f t="shared" ca="1" si="295"/>
        <v>2.8007459999999998E-2</v>
      </c>
    </row>
    <row r="9441" spans="1:7" ht="15">
      <c r="A9441" s="12">
        <v>30293</v>
      </c>
      <c r="B9441" s="82">
        <v>10.542</v>
      </c>
      <c r="C9441" s="13">
        <f t="shared" si="294"/>
        <v>0.10542</v>
      </c>
      <c r="D9441" s="91">
        <f ca="1">AVERAGE(C9441:OFFSET(C9441,$I$1-1,0))</f>
        <v>0.12691750000000004</v>
      </c>
      <c r="F9441" s="8">
        <v>42276</v>
      </c>
      <c r="G9441" s="11">
        <f t="shared" ca="1" si="295"/>
        <v>2.8007524999999988E-2</v>
      </c>
    </row>
    <row r="9442" spans="1:7" ht="15">
      <c r="A9442" s="12">
        <v>30292</v>
      </c>
      <c r="B9442" s="82">
        <v>10.452</v>
      </c>
      <c r="C9442" s="13">
        <f t="shared" si="294"/>
        <v>0.10452</v>
      </c>
      <c r="D9442" s="91">
        <f ca="1">AVERAGE(C9442:OFFSET(C9442,$I$1-1,0))</f>
        <v>0.12709150000000005</v>
      </c>
      <c r="F9442" s="8">
        <v>42277</v>
      </c>
      <c r="G9442" s="11">
        <f t="shared" ca="1" si="295"/>
        <v>2.8008509999999993E-2</v>
      </c>
    </row>
    <row r="9443" spans="1:7" ht="15">
      <c r="A9443" s="12">
        <v>30291</v>
      </c>
      <c r="B9443" s="82">
        <v>10.412000000000001</v>
      </c>
      <c r="C9443" s="13">
        <f t="shared" si="294"/>
        <v>0.10412</v>
      </c>
      <c r="D9443" s="91">
        <f ca="1">AVERAGE(C9443:OFFSET(C9443,$I$1-1,0))</f>
        <v>0.12727200000000005</v>
      </c>
      <c r="F9443" s="8">
        <v>42278</v>
      </c>
      <c r="G9443" s="11">
        <f t="shared" ca="1" si="295"/>
        <v>2.8009299999999984E-2</v>
      </c>
    </row>
    <row r="9444" spans="1:7" ht="15">
      <c r="A9444" s="12">
        <v>30288</v>
      </c>
      <c r="B9444" s="82">
        <v>10.442</v>
      </c>
      <c r="C9444" s="13">
        <f t="shared" si="294"/>
        <v>0.10442</v>
      </c>
      <c r="D9444" s="91">
        <f ca="1">AVERAGE(C9444:OFFSET(C9444,$I$1-1,0))</f>
        <v>0.12746650000000004</v>
      </c>
      <c r="F9444" s="8">
        <v>42279</v>
      </c>
      <c r="G9444" s="11">
        <f t="shared" ca="1" si="295"/>
        <v>2.8009844999999981E-2</v>
      </c>
    </row>
    <row r="9445" spans="1:7" ht="15">
      <c r="A9445" s="12">
        <v>30287</v>
      </c>
      <c r="B9445" s="82">
        <v>10.632</v>
      </c>
      <c r="C9445" s="13">
        <f t="shared" si="294"/>
        <v>0.10632</v>
      </c>
      <c r="D9445" s="91">
        <f ca="1">AVERAGE(C9445:OFFSET(C9445,$I$1-1,0))</f>
        <v>0.12766100000000002</v>
      </c>
      <c r="F9445" s="8">
        <v>42282</v>
      </c>
      <c r="G9445" s="11">
        <f t="shared" ca="1" si="295"/>
        <v>2.801604999999999E-2</v>
      </c>
    </row>
    <row r="9446" spans="1:7" ht="15">
      <c r="A9446" s="12">
        <v>30286</v>
      </c>
      <c r="B9446" s="82">
        <v>10.692</v>
      </c>
      <c r="C9446" s="13">
        <f t="shared" si="294"/>
        <v>0.10692</v>
      </c>
      <c r="D9446" s="91">
        <f ca="1">AVERAGE(C9446:OFFSET(C9446,$I$1-1,0))</f>
        <v>0.12785650000000004</v>
      </c>
      <c r="F9446" s="8">
        <v>42283</v>
      </c>
      <c r="G9446" s="11">
        <f t="shared" ca="1" si="295"/>
        <v>2.8021664999999984E-2</v>
      </c>
    </row>
    <row r="9447" spans="1:7" ht="15">
      <c r="A9447" s="12">
        <v>30285</v>
      </c>
      <c r="B9447" s="82">
        <v>10.702</v>
      </c>
      <c r="C9447" s="13">
        <f t="shared" si="294"/>
        <v>0.10702</v>
      </c>
      <c r="D9447" s="91">
        <f ca="1">AVERAGE(C9447:OFFSET(C9447,$I$1-1,0))</f>
        <v>0.12805400000000003</v>
      </c>
      <c r="F9447" s="8">
        <v>42284</v>
      </c>
      <c r="G9447" s="11">
        <f t="shared" ca="1" si="295"/>
        <v>2.8028799999999986E-2</v>
      </c>
    </row>
    <row r="9448" spans="1:7" ht="15">
      <c r="A9448" s="12">
        <v>30284</v>
      </c>
      <c r="B9448" s="82">
        <v>10.722</v>
      </c>
      <c r="C9448" s="13">
        <f t="shared" si="294"/>
        <v>0.10722</v>
      </c>
      <c r="D9448" s="91">
        <f ca="1">AVERAGE(C9448:OFFSET(C9448,$I$1-1,0))</f>
        <v>0.12825900000000001</v>
      </c>
      <c r="F9448" s="8">
        <v>42285</v>
      </c>
      <c r="G9448" s="11">
        <f t="shared" ca="1" si="295"/>
        <v>2.8038194999999985E-2</v>
      </c>
    </row>
    <row r="9449" spans="1:7" ht="15">
      <c r="A9449" s="12">
        <v>30281</v>
      </c>
      <c r="B9449" s="82">
        <v>10.472</v>
      </c>
      <c r="C9449" s="13">
        <f t="shared" si="294"/>
        <v>0.10471999999999999</v>
      </c>
      <c r="D9449" s="91">
        <f ca="1">AVERAGE(C9449:OFFSET(C9449,$I$1-1,0))</f>
        <v>0.12846000000000002</v>
      </c>
      <c r="F9449" s="8">
        <v>42286</v>
      </c>
      <c r="G9449" s="11">
        <f t="shared" ca="1" si="295"/>
        <v>2.8049664999999991E-2</v>
      </c>
    </row>
    <row r="9450" spans="1:7" ht="15">
      <c r="A9450" s="12">
        <v>30279</v>
      </c>
      <c r="B9450" s="82">
        <v>10.522</v>
      </c>
      <c r="C9450" s="13">
        <f t="shared" si="294"/>
        <v>0.10522000000000001</v>
      </c>
      <c r="D9450" s="91">
        <f ca="1">AVERAGE(C9450:OFFSET(C9450,$I$1-1,0))</f>
        <v>0.12865800000000002</v>
      </c>
      <c r="F9450" s="8">
        <v>42289</v>
      </c>
      <c r="G9450" s="11">
        <f t="shared" ca="1" si="295"/>
        <v>2.8065599999999989E-2</v>
      </c>
    </row>
    <row r="9451" spans="1:7" ht="15">
      <c r="A9451" s="12">
        <v>30278</v>
      </c>
      <c r="B9451" s="82">
        <v>10.462</v>
      </c>
      <c r="C9451" s="13">
        <f t="shared" si="294"/>
        <v>0.10461999999999999</v>
      </c>
      <c r="D9451" s="91">
        <f ca="1">AVERAGE(C9451:OFFSET(C9451,$I$1-1,0))</f>
        <v>0.12885900000000003</v>
      </c>
      <c r="F9451" s="8">
        <v>42290</v>
      </c>
      <c r="G9451" s="11">
        <f t="shared" ca="1" si="295"/>
        <v>2.808469999999999E-2</v>
      </c>
    </row>
    <row r="9452" spans="1:7" ht="15">
      <c r="A9452" s="12">
        <v>30277</v>
      </c>
      <c r="B9452" s="82">
        <v>10.432</v>
      </c>
      <c r="C9452" s="13">
        <f t="shared" si="294"/>
        <v>0.10432000000000001</v>
      </c>
      <c r="D9452" s="91">
        <f ca="1">AVERAGE(C9452:OFFSET(C9452,$I$1-1,0))</f>
        <v>0.12905650000000002</v>
      </c>
      <c r="F9452" s="8">
        <v>42291</v>
      </c>
      <c r="G9452" s="11">
        <f t="shared" ca="1" si="295"/>
        <v>2.8099974999999992E-2</v>
      </c>
    </row>
    <row r="9453" spans="1:7" ht="15">
      <c r="A9453" s="12">
        <v>30274</v>
      </c>
      <c r="B9453" s="82">
        <v>10.352</v>
      </c>
      <c r="C9453" s="13">
        <f t="shared" si="294"/>
        <v>0.10352</v>
      </c>
      <c r="D9453" s="91">
        <f ca="1">AVERAGE(C9453:OFFSET(C9453,$I$1-1,0))</f>
        <v>0.12924800000000003</v>
      </c>
      <c r="F9453" s="8">
        <v>42292</v>
      </c>
      <c r="G9453" s="11">
        <f t="shared" ca="1" si="295"/>
        <v>2.811312999999999E-2</v>
      </c>
    </row>
    <row r="9454" spans="1:7" ht="15">
      <c r="A9454" s="12">
        <v>30273</v>
      </c>
      <c r="B9454" s="82">
        <v>10.332000000000001</v>
      </c>
      <c r="C9454" s="13">
        <f t="shared" si="294"/>
        <v>0.10332000000000001</v>
      </c>
      <c r="D9454" s="91">
        <f ca="1">AVERAGE(C9454:OFFSET(C9454,$I$1-1,0))</f>
        <v>0.12944700000000003</v>
      </c>
      <c r="F9454" s="8">
        <v>42293</v>
      </c>
      <c r="G9454" s="11">
        <f t="shared" ca="1" si="295"/>
        <v>2.8130784999999991E-2</v>
      </c>
    </row>
    <row r="9455" spans="1:7" ht="15">
      <c r="A9455" s="12">
        <v>30272</v>
      </c>
      <c r="B9455" s="82">
        <v>10.542</v>
      </c>
      <c r="C9455" s="13">
        <f t="shared" si="294"/>
        <v>0.10542</v>
      </c>
      <c r="D9455" s="91">
        <f ca="1">AVERAGE(C9455:OFFSET(C9455,$I$1-1,0))</f>
        <v>0.12962600000000002</v>
      </c>
      <c r="F9455" s="8">
        <v>42296</v>
      </c>
      <c r="G9455" s="11">
        <f t="shared" ca="1" si="295"/>
        <v>2.8149939999999998E-2</v>
      </c>
    </row>
    <row r="9456" spans="1:7" ht="15">
      <c r="A9456" s="12">
        <v>30271</v>
      </c>
      <c r="B9456" s="82">
        <v>10.602</v>
      </c>
      <c r="C9456" s="13">
        <f t="shared" si="294"/>
        <v>0.10602</v>
      </c>
      <c r="D9456" s="91">
        <f ca="1">AVERAGE(C9456:OFFSET(C9456,$I$1-1,0))</f>
        <v>0.12979800000000002</v>
      </c>
      <c r="F9456" s="8">
        <v>42297</v>
      </c>
      <c r="G9456" s="11">
        <f t="shared" ca="1" si="295"/>
        <v>2.8170810000000001E-2</v>
      </c>
    </row>
    <row r="9457" spans="1:7" ht="15">
      <c r="A9457" s="12">
        <v>30270</v>
      </c>
      <c r="B9457" s="82">
        <v>10.522</v>
      </c>
      <c r="C9457" s="13">
        <f t="shared" si="294"/>
        <v>0.10522000000000001</v>
      </c>
      <c r="D9457" s="91">
        <f ca="1">AVERAGE(C9457:OFFSET(C9457,$I$1-1,0))</f>
        <v>0.12997650000000002</v>
      </c>
      <c r="F9457" s="8">
        <v>42298</v>
      </c>
      <c r="G9457" s="11">
        <f t="shared" ca="1" si="295"/>
        <v>2.8190619999999996E-2</v>
      </c>
    </row>
    <row r="9458" spans="1:7" ht="15">
      <c r="A9458" s="12">
        <v>30267</v>
      </c>
      <c r="B9458" s="82">
        <v>10.432</v>
      </c>
      <c r="C9458" s="13">
        <f t="shared" si="294"/>
        <v>0.10432000000000001</v>
      </c>
      <c r="D9458" s="91">
        <f ca="1">AVERAGE(C9458:OFFSET(C9458,$I$1-1,0))</f>
        <v>0.13016000000000003</v>
      </c>
      <c r="F9458" s="8">
        <v>42299</v>
      </c>
      <c r="G9458" s="11">
        <f t="shared" ca="1" si="295"/>
        <v>2.8215274999999998E-2</v>
      </c>
    </row>
    <row r="9459" spans="1:7" ht="15">
      <c r="A9459" s="12">
        <v>30265</v>
      </c>
      <c r="B9459" s="82">
        <v>10.372</v>
      </c>
      <c r="C9459" s="13">
        <f t="shared" si="294"/>
        <v>0.10371999999999999</v>
      </c>
      <c r="D9459" s="91">
        <f ca="1">AVERAGE(C9459:OFFSET(C9459,$I$1-1,0))</f>
        <v>0.13034850000000001</v>
      </c>
      <c r="F9459" s="8">
        <v>42300</v>
      </c>
      <c r="G9459" s="11">
        <f t="shared" ca="1" si="295"/>
        <v>2.8237659999999994E-2</v>
      </c>
    </row>
    <row r="9460" spans="1:7" ht="15">
      <c r="A9460" s="12">
        <v>30264</v>
      </c>
      <c r="B9460" s="82">
        <v>10.442</v>
      </c>
      <c r="C9460" s="13">
        <f t="shared" si="294"/>
        <v>0.10442</v>
      </c>
      <c r="D9460" s="91">
        <f ca="1">AVERAGE(C9460:OFFSET(C9460,$I$1-1,0))</f>
        <v>0.13054200000000002</v>
      </c>
      <c r="F9460" s="8">
        <v>42303</v>
      </c>
      <c r="G9460" s="11">
        <f t="shared" ca="1" si="295"/>
        <v>2.8258434999999998E-2</v>
      </c>
    </row>
    <row r="9461" spans="1:7" ht="15">
      <c r="A9461" s="12">
        <v>30263</v>
      </c>
      <c r="B9461" s="82">
        <v>10.612</v>
      </c>
      <c r="C9461" s="13">
        <f t="shared" si="294"/>
        <v>0.10612000000000001</v>
      </c>
      <c r="D9461" s="91">
        <f ca="1">AVERAGE(C9461:OFFSET(C9461,$I$1-1,0))</f>
        <v>0.1307305</v>
      </c>
      <c r="F9461" s="8">
        <v>42304</v>
      </c>
      <c r="G9461" s="11">
        <f t="shared" ca="1" si="295"/>
        <v>2.8282509999999997E-2</v>
      </c>
    </row>
    <row r="9462" spans="1:7" ht="15">
      <c r="A9462" s="12">
        <v>30260</v>
      </c>
      <c r="B9462" s="82">
        <v>10.592000000000001</v>
      </c>
      <c r="C9462" s="13">
        <f t="shared" si="294"/>
        <v>0.10592</v>
      </c>
      <c r="D9462" s="91">
        <f ca="1">AVERAGE(C9462:OFFSET(C9462,$I$1-1,0))</f>
        <v>0.13091600000000003</v>
      </c>
      <c r="F9462" s="8">
        <v>42305</v>
      </c>
      <c r="G9462" s="11">
        <f t="shared" ca="1" si="295"/>
        <v>2.8303380000000003E-2</v>
      </c>
    </row>
    <row r="9463" spans="1:7" ht="15">
      <c r="A9463" s="12">
        <v>30259</v>
      </c>
      <c r="B9463" s="82">
        <v>10.662000000000001</v>
      </c>
      <c r="C9463" s="13">
        <f t="shared" si="294"/>
        <v>0.10662000000000001</v>
      </c>
      <c r="D9463" s="91">
        <f ca="1">AVERAGE(C9463:OFFSET(C9463,$I$1-1,0))</f>
        <v>0.13110450000000001</v>
      </c>
      <c r="F9463" s="8">
        <v>42306</v>
      </c>
      <c r="G9463" s="11">
        <f t="shared" ca="1" si="295"/>
        <v>2.8329400000000001E-2</v>
      </c>
    </row>
    <row r="9464" spans="1:7" ht="15">
      <c r="A9464" s="12">
        <v>30258</v>
      </c>
      <c r="B9464" s="82">
        <v>10.722</v>
      </c>
      <c r="C9464" s="13">
        <f t="shared" si="294"/>
        <v>0.10722</v>
      </c>
      <c r="D9464" s="91">
        <f ca="1">AVERAGE(C9464:OFFSET(C9464,$I$1-1,0))</f>
        <v>0.13128500000000001</v>
      </c>
      <c r="F9464" s="8">
        <v>42307</v>
      </c>
      <c r="G9464" s="11">
        <f t="shared" ca="1" si="295"/>
        <v>2.8356834999999997E-2</v>
      </c>
    </row>
    <row r="9465" spans="1:7" ht="15">
      <c r="A9465" s="12">
        <v>30256</v>
      </c>
      <c r="B9465" s="82">
        <v>10.842000000000001</v>
      </c>
      <c r="C9465" s="13">
        <f t="shared" si="294"/>
        <v>0.10842</v>
      </c>
      <c r="D9465" s="91">
        <f ca="1">AVERAGE(C9465:OFFSET(C9465,$I$1-1,0))</f>
        <v>0.13146950000000002</v>
      </c>
      <c r="F9465" s="8">
        <v>42310</v>
      </c>
      <c r="G9465" s="11">
        <f t="shared" ca="1" si="295"/>
        <v>2.8384159999999995E-2</v>
      </c>
    </row>
    <row r="9466" spans="1:7" ht="15">
      <c r="A9466" s="12">
        <v>30253</v>
      </c>
      <c r="B9466" s="82">
        <v>11.012</v>
      </c>
      <c r="C9466" s="13">
        <f t="shared" si="294"/>
        <v>0.11012000000000001</v>
      </c>
      <c r="D9466" s="91">
        <f ca="1">AVERAGE(C9466:OFFSET(C9466,$I$1-1,0))</f>
        <v>0.13164300000000001</v>
      </c>
      <c r="F9466" s="8">
        <v>42311</v>
      </c>
      <c r="G9466" s="11">
        <f t="shared" ca="1" si="295"/>
        <v>2.8413760000000003E-2</v>
      </c>
    </row>
    <row r="9467" spans="1:7" ht="15">
      <c r="A9467" s="12">
        <v>30252</v>
      </c>
      <c r="B9467" s="82">
        <v>11.122</v>
      </c>
      <c r="C9467" s="13">
        <f t="shared" si="294"/>
        <v>0.11122</v>
      </c>
      <c r="D9467" s="91">
        <f ca="1">AVERAGE(C9467:OFFSET(C9467,$I$1-1,0))</f>
        <v>0.13181600000000004</v>
      </c>
      <c r="F9467" s="8">
        <v>42312</v>
      </c>
      <c r="G9467" s="11">
        <f t="shared" ca="1" si="295"/>
        <v>2.8448734999999999E-2</v>
      </c>
    </row>
    <row r="9468" spans="1:7" ht="15">
      <c r="A9468" s="12">
        <v>30251</v>
      </c>
      <c r="B9468" s="82">
        <v>11.231999999999999</v>
      </c>
      <c r="C9468" s="13">
        <f t="shared" si="294"/>
        <v>0.11231999999999999</v>
      </c>
      <c r="D9468" s="91">
        <f ca="1">AVERAGE(C9468:OFFSET(C9468,$I$1-1,0))</f>
        <v>0.13197350000000002</v>
      </c>
      <c r="F9468" s="8">
        <v>42313</v>
      </c>
      <c r="G9468" s="11">
        <f t="shared" ca="1" si="295"/>
        <v>2.8482995000000004E-2</v>
      </c>
    </row>
    <row r="9469" spans="1:7" ht="15">
      <c r="A9469" s="12">
        <v>30250</v>
      </c>
      <c r="B9469" s="82">
        <v>11.172000000000001</v>
      </c>
      <c r="C9469" s="13">
        <f t="shared" si="294"/>
        <v>0.11172</v>
      </c>
      <c r="D9469" s="91">
        <f ca="1">AVERAGE(C9469:OFFSET(C9469,$I$1-1,0))</f>
        <v>0.13213350000000001</v>
      </c>
      <c r="F9469" s="8">
        <v>42314</v>
      </c>
      <c r="G9469" s="11">
        <f t="shared" ca="1" si="295"/>
        <v>2.8526149999999997E-2</v>
      </c>
    </row>
    <row r="9470" spans="1:7" ht="15">
      <c r="A9470" s="12">
        <v>30249</v>
      </c>
      <c r="B9470" s="82">
        <v>11.252000000000001</v>
      </c>
      <c r="C9470" s="13">
        <f t="shared" si="294"/>
        <v>0.11252000000000001</v>
      </c>
      <c r="D9470" s="91">
        <f ca="1">AVERAGE(C9470:OFFSET(C9470,$I$1-1,0))</f>
        <v>0.13228150000000002</v>
      </c>
      <c r="F9470" s="8">
        <v>42317</v>
      </c>
      <c r="G9470" s="11">
        <f t="shared" ca="1" si="295"/>
        <v>2.8569019999999994E-2</v>
      </c>
    </row>
    <row r="9471" spans="1:7" ht="15">
      <c r="A9471" s="12">
        <v>30246</v>
      </c>
      <c r="B9471" s="82">
        <v>11.032</v>
      </c>
      <c r="C9471" s="13">
        <f t="shared" si="294"/>
        <v>0.11032</v>
      </c>
      <c r="D9471" s="91">
        <f ca="1">AVERAGE(C9471:OFFSET(C9471,$I$1-1,0))</f>
        <v>0.13243500000000002</v>
      </c>
      <c r="F9471" s="8">
        <v>42318</v>
      </c>
      <c r="G9471" s="11">
        <f t="shared" ca="1" si="295"/>
        <v>2.8605819999999994E-2</v>
      </c>
    </row>
    <row r="9472" spans="1:7" ht="15">
      <c r="A9472" s="12">
        <v>30245</v>
      </c>
      <c r="B9472" s="82">
        <v>10.922000000000001</v>
      </c>
      <c r="C9472" s="13">
        <f t="shared" si="294"/>
        <v>0.10922000000000001</v>
      </c>
      <c r="D9472" s="91">
        <f ca="1">AVERAGE(C9472:OFFSET(C9472,$I$1-1,0))</f>
        <v>0.13259750000000003</v>
      </c>
      <c r="F9472" s="8">
        <v>42319</v>
      </c>
      <c r="G9472" s="11">
        <f t="shared" ca="1" si="295"/>
        <v>2.8644174999999997E-2</v>
      </c>
    </row>
    <row r="9473" spans="1:7" ht="15">
      <c r="A9473" s="12">
        <v>30244</v>
      </c>
      <c r="B9473" s="82">
        <v>10.912000000000001</v>
      </c>
      <c r="C9473" s="13">
        <f t="shared" si="294"/>
        <v>0.10912000000000001</v>
      </c>
      <c r="D9473" s="91">
        <f ca="1">AVERAGE(C9473:OFFSET(C9473,$I$1-1,0))</f>
        <v>0.13275850000000003</v>
      </c>
      <c r="F9473" s="8">
        <v>42320</v>
      </c>
      <c r="G9473" s="11">
        <f t="shared" ca="1" si="295"/>
        <v>2.8677054999999996E-2</v>
      </c>
    </row>
    <row r="9474" spans="1:7" ht="15">
      <c r="A9474" s="12">
        <v>30243</v>
      </c>
      <c r="B9474" s="82">
        <v>10.872</v>
      </c>
      <c r="C9474" s="13">
        <f t="shared" si="294"/>
        <v>0.10872</v>
      </c>
      <c r="D9474" s="91">
        <f ca="1">AVERAGE(C9474:OFFSET(C9474,$I$1-1,0))</f>
        <v>0.13289550000000003</v>
      </c>
      <c r="F9474" s="8">
        <v>42321</v>
      </c>
      <c r="G9474" s="11">
        <f t="shared" ca="1" si="295"/>
        <v>2.8703214999999997E-2</v>
      </c>
    </row>
    <row r="9475" spans="1:7" ht="15">
      <c r="A9475" s="12">
        <v>30242</v>
      </c>
      <c r="B9475" s="82">
        <v>10.901999999999999</v>
      </c>
      <c r="C9475" s="13">
        <f t="shared" si="294"/>
        <v>0.10901999999999999</v>
      </c>
      <c r="D9475" s="91">
        <f ca="1">AVERAGE(C9475:OFFSET(C9475,$I$1-1,0))</f>
        <v>0.133045</v>
      </c>
      <c r="F9475" s="8">
        <v>42324</v>
      </c>
      <c r="G9475" s="11">
        <f t="shared" ca="1" si="295"/>
        <v>2.8728654999999995E-2</v>
      </c>
    </row>
    <row r="9476" spans="1:7" ht="15">
      <c r="A9476" s="12">
        <v>30239</v>
      </c>
      <c r="B9476" s="82">
        <v>11.032</v>
      </c>
      <c r="C9476" s="13">
        <f t="shared" si="294"/>
        <v>0.11032</v>
      </c>
      <c r="D9476" s="91">
        <f ca="1">AVERAGE(C9476:OFFSET(C9476,$I$1-1,0))</f>
        <v>0.13319399999999998</v>
      </c>
      <c r="F9476" s="8">
        <v>42325</v>
      </c>
      <c r="G9476" s="11">
        <f t="shared" ca="1" si="295"/>
        <v>2.8752554999999992E-2</v>
      </c>
    </row>
    <row r="9477" spans="1:7" ht="15">
      <c r="A9477" s="12">
        <v>30238</v>
      </c>
      <c r="B9477" s="82">
        <v>10.862</v>
      </c>
      <c r="C9477" s="13">
        <f t="shared" ref="C9477:C9540" si="296">B9477/100</f>
        <v>0.10861999999999999</v>
      </c>
      <c r="D9477" s="91">
        <f ca="1">AVERAGE(C9477:OFFSET(C9477,$I$1-1,0))</f>
        <v>0.13332849999999999</v>
      </c>
      <c r="F9477" s="8">
        <v>42326</v>
      </c>
      <c r="G9477" s="11">
        <f t="shared" ca="1" si="295"/>
        <v>2.8775354999999996E-2</v>
      </c>
    </row>
    <row r="9478" spans="1:7" ht="15">
      <c r="A9478" s="12">
        <v>30237</v>
      </c>
      <c r="B9478" s="82">
        <v>10.752000000000001</v>
      </c>
      <c r="C9478" s="13">
        <f t="shared" si="296"/>
        <v>0.10752</v>
      </c>
      <c r="D9478" s="91">
        <f ca="1">AVERAGE(C9478:OFFSET(C9478,$I$1-1,0))</f>
        <v>0.13347349999999999</v>
      </c>
      <c r="F9478" s="8">
        <v>42327</v>
      </c>
      <c r="G9478" s="11">
        <f t="shared" ref="G9478:G9541" ca="1" si="297">VLOOKUP($F9478,$A$5:$D$10419,4,FALSE)</f>
        <v>2.8797094999999998E-2</v>
      </c>
    </row>
    <row r="9479" spans="1:7" ht="15">
      <c r="A9479" s="12">
        <v>30236</v>
      </c>
      <c r="B9479" s="82">
        <v>10.852</v>
      </c>
      <c r="C9479" s="13">
        <f t="shared" si="296"/>
        <v>0.10852000000000001</v>
      </c>
      <c r="D9479" s="91">
        <f ca="1">AVERAGE(C9479:OFFSET(C9479,$I$1-1,0))</f>
        <v>0.13362850000000001</v>
      </c>
      <c r="F9479" s="8">
        <v>42328</v>
      </c>
      <c r="G9479" s="11">
        <f t="shared" ca="1" si="297"/>
        <v>2.8815699999999996E-2</v>
      </c>
    </row>
    <row r="9480" spans="1:7" ht="15">
      <c r="A9480" s="12">
        <v>30232</v>
      </c>
      <c r="B9480" s="82">
        <v>11.192</v>
      </c>
      <c r="C9480" s="13">
        <f t="shared" si="296"/>
        <v>0.11192000000000001</v>
      </c>
      <c r="D9480" s="91">
        <f ca="1">AVERAGE(C9480:OFFSET(C9480,$I$1-1,0))</f>
        <v>0.13376850000000001</v>
      </c>
      <c r="F9480" s="8">
        <v>42331</v>
      </c>
      <c r="G9480" s="11">
        <f t="shared" ca="1" si="297"/>
        <v>2.8832909999999989E-2</v>
      </c>
    </row>
    <row r="9481" spans="1:7" ht="15">
      <c r="A9481" s="12">
        <v>30231</v>
      </c>
      <c r="B9481" s="82">
        <v>11.292</v>
      </c>
      <c r="C9481" s="13">
        <f t="shared" si="296"/>
        <v>0.11291999999999999</v>
      </c>
      <c r="D9481" s="91">
        <f ca="1">AVERAGE(C9481:OFFSET(C9481,$I$1-1,0))</f>
        <v>0.13388649999999999</v>
      </c>
      <c r="F9481" s="8">
        <v>42332</v>
      </c>
      <c r="G9481" s="11">
        <f t="shared" ca="1" si="297"/>
        <v>2.8846689999999994E-2</v>
      </c>
    </row>
    <row r="9482" spans="1:7" ht="15">
      <c r="A9482" s="12">
        <v>30230</v>
      </c>
      <c r="B9482" s="82">
        <v>11.692</v>
      </c>
      <c r="C9482" s="13">
        <f t="shared" si="296"/>
        <v>0.11692</v>
      </c>
      <c r="D9482" s="91">
        <f ca="1">AVERAGE(C9482:OFFSET(C9482,$I$1-1,0))</f>
        <v>0.13398699999999997</v>
      </c>
      <c r="F9482" s="8">
        <v>42333</v>
      </c>
      <c r="G9482" s="11">
        <f t="shared" ca="1" si="297"/>
        <v>2.8860899999999984E-2</v>
      </c>
    </row>
    <row r="9483" spans="1:7" ht="15">
      <c r="A9483" s="12">
        <v>30229</v>
      </c>
      <c r="B9483" s="82">
        <v>11.811999999999999</v>
      </c>
      <c r="C9483" s="13">
        <f t="shared" si="296"/>
        <v>0.11811999999999999</v>
      </c>
      <c r="D9483" s="91">
        <f ca="1">AVERAGE(C9483:OFFSET(C9483,$I$1-1,0))</f>
        <v>0.13407649999999999</v>
      </c>
      <c r="F9483" s="8">
        <v>42334</v>
      </c>
      <c r="G9483" s="11">
        <f t="shared" ca="1" si="297"/>
        <v>2.8873924999999988E-2</v>
      </c>
    </row>
    <row r="9484" spans="1:7" ht="15">
      <c r="A9484" s="12">
        <v>30228</v>
      </c>
      <c r="B9484" s="82">
        <v>11.832000000000001</v>
      </c>
      <c r="C9484" s="13">
        <f t="shared" si="296"/>
        <v>0.11832000000000001</v>
      </c>
      <c r="D9484" s="91">
        <f ca="1">AVERAGE(C9484:OFFSET(C9484,$I$1-1,0))</f>
        <v>0.13415199999999999</v>
      </c>
      <c r="F9484" s="8">
        <v>42335</v>
      </c>
      <c r="G9484" s="11">
        <f t="shared" ca="1" si="297"/>
        <v>2.8888054999999992E-2</v>
      </c>
    </row>
    <row r="9485" spans="1:7" ht="15">
      <c r="A9485" s="12">
        <v>30225</v>
      </c>
      <c r="B9485" s="82">
        <v>11.651999999999999</v>
      </c>
      <c r="C9485" s="13">
        <f t="shared" si="296"/>
        <v>0.11652</v>
      </c>
      <c r="D9485" s="91">
        <f ca="1">AVERAGE(C9485:OFFSET(C9485,$I$1-1,0))</f>
        <v>0.1342255</v>
      </c>
      <c r="F9485" s="8">
        <v>42338</v>
      </c>
      <c r="G9485" s="11">
        <f t="shared" ca="1" si="297"/>
        <v>2.8903809999999995E-2</v>
      </c>
    </row>
    <row r="9486" spans="1:7" ht="15">
      <c r="A9486" s="12">
        <v>30224</v>
      </c>
      <c r="B9486" s="82">
        <v>11.792</v>
      </c>
      <c r="C9486" s="13">
        <f t="shared" si="296"/>
        <v>0.11792</v>
      </c>
      <c r="D9486" s="91">
        <f ca="1">AVERAGE(C9486:OFFSET(C9486,$I$1-1,0))</f>
        <v>0.13430999999999998</v>
      </c>
      <c r="F9486" s="8">
        <v>42339</v>
      </c>
      <c r="G9486" s="11">
        <f t="shared" ca="1" si="297"/>
        <v>2.8919314999999998E-2</v>
      </c>
    </row>
    <row r="9487" spans="1:7" ht="15">
      <c r="A9487" s="12">
        <v>30223</v>
      </c>
      <c r="B9487" s="82">
        <v>11.792</v>
      </c>
      <c r="C9487" s="13">
        <f t="shared" si="296"/>
        <v>0.11792</v>
      </c>
      <c r="D9487" s="91">
        <f ca="1">AVERAGE(C9487:OFFSET(C9487,$I$1-1,0))</f>
        <v>0.13439799999999999</v>
      </c>
      <c r="F9487" s="8">
        <v>42340</v>
      </c>
      <c r="G9487" s="11">
        <f t="shared" ca="1" si="297"/>
        <v>2.8936229999999997E-2</v>
      </c>
    </row>
    <row r="9488" spans="1:7" ht="15">
      <c r="A9488" s="12">
        <v>30222</v>
      </c>
      <c r="B9488" s="82">
        <v>11.762</v>
      </c>
      <c r="C9488" s="13">
        <f t="shared" si="296"/>
        <v>0.11762</v>
      </c>
      <c r="D9488" s="91">
        <f ca="1">AVERAGE(C9488:OFFSET(C9488,$I$1-1,0))</f>
        <v>0.13448749999999998</v>
      </c>
      <c r="F9488" s="8">
        <v>42341</v>
      </c>
      <c r="G9488" s="11">
        <f t="shared" ca="1" si="297"/>
        <v>2.8957474999999996E-2</v>
      </c>
    </row>
    <row r="9489" spans="1:7" ht="15">
      <c r="A9489" s="12">
        <v>30221</v>
      </c>
      <c r="B9489" s="82">
        <v>11.821999999999999</v>
      </c>
      <c r="C9489" s="13">
        <f t="shared" si="296"/>
        <v>0.11821999999999999</v>
      </c>
      <c r="D9489" s="91">
        <f ca="1">AVERAGE(C9489:OFFSET(C9489,$I$1-1,0))</f>
        <v>0.13456899999999999</v>
      </c>
      <c r="F9489" s="8">
        <v>42342</v>
      </c>
      <c r="G9489" s="11">
        <f t="shared" ca="1" si="297"/>
        <v>2.8978435E-2</v>
      </c>
    </row>
    <row r="9490" spans="1:7" ht="15">
      <c r="A9490" s="12">
        <v>30218</v>
      </c>
      <c r="B9490" s="82">
        <v>11.882</v>
      </c>
      <c r="C9490" s="13">
        <f t="shared" si="296"/>
        <v>0.11882</v>
      </c>
      <c r="D9490" s="91">
        <f ca="1">AVERAGE(C9490:OFFSET(C9490,$I$1-1,0))</f>
        <v>0.13463999999999998</v>
      </c>
      <c r="F9490" s="8">
        <v>42345</v>
      </c>
      <c r="G9490" s="11">
        <f t="shared" ca="1" si="297"/>
        <v>2.8992425000000006E-2</v>
      </c>
    </row>
    <row r="9491" spans="1:7" ht="15">
      <c r="A9491" s="12">
        <v>30217</v>
      </c>
      <c r="B9491" s="82">
        <v>11.752000000000001</v>
      </c>
      <c r="C9491" s="13">
        <f t="shared" si="296"/>
        <v>0.11752000000000001</v>
      </c>
      <c r="D9491" s="91">
        <f ca="1">AVERAGE(C9491:OFFSET(C9491,$I$1-1,0))</f>
        <v>0.134709</v>
      </c>
      <c r="F9491" s="8">
        <v>42346</v>
      </c>
      <c r="G9491" s="11">
        <f t="shared" ca="1" si="297"/>
        <v>2.9004455000000005E-2</v>
      </c>
    </row>
    <row r="9492" spans="1:7" ht="15">
      <c r="A9492" s="12">
        <v>30216</v>
      </c>
      <c r="B9492" s="82">
        <v>11.832000000000001</v>
      </c>
      <c r="C9492" s="13">
        <f t="shared" si="296"/>
        <v>0.11832000000000001</v>
      </c>
      <c r="D9492" s="91">
        <f ca="1">AVERAGE(C9492:OFFSET(C9492,$I$1-1,0))</f>
        <v>0.134766</v>
      </c>
      <c r="F9492" s="8">
        <v>42347</v>
      </c>
      <c r="G9492" s="11">
        <f t="shared" ca="1" si="297"/>
        <v>2.9017155000000003E-2</v>
      </c>
    </row>
    <row r="9493" spans="1:7" ht="15">
      <c r="A9493" s="12">
        <v>30215</v>
      </c>
      <c r="B9493" s="82">
        <v>11.821999999999999</v>
      </c>
      <c r="C9493" s="13">
        <f t="shared" si="296"/>
        <v>0.11821999999999999</v>
      </c>
      <c r="D9493" s="91">
        <f ca="1">AVERAGE(C9493:OFFSET(C9493,$I$1-1,0))</f>
        <v>0.13483249999999999</v>
      </c>
      <c r="F9493" s="8">
        <v>42348</v>
      </c>
      <c r="G9493" s="11">
        <f t="shared" ca="1" si="297"/>
        <v>2.9029105000000003E-2</v>
      </c>
    </row>
    <row r="9494" spans="1:7" ht="15">
      <c r="A9494" s="12">
        <v>30214</v>
      </c>
      <c r="B9494" s="82">
        <v>12.042</v>
      </c>
      <c r="C9494" s="13">
        <f t="shared" si="296"/>
        <v>0.12042</v>
      </c>
      <c r="D9494" s="91">
        <f ca="1">AVERAGE(C9494:OFFSET(C9494,$I$1-1,0))</f>
        <v>0.13490199999999999</v>
      </c>
      <c r="F9494" s="8">
        <v>42349</v>
      </c>
      <c r="G9494" s="11">
        <f t="shared" ca="1" si="297"/>
        <v>2.9030605000000004E-2</v>
      </c>
    </row>
    <row r="9495" spans="1:7" ht="15">
      <c r="A9495" s="12">
        <v>30211</v>
      </c>
      <c r="B9495" s="82">
        <v>12.122</v>
      </c>
      <c r="C9495" s="13">
        <f t="shared" si="296"/>
        <v>0.12121999999999999</v>
      </c>
      <c r="D9495" s="91">
        <f ca="1">AVERAGE(C9495:OFFSET(C9495,$I$1-1,0))</f>
        <v>0.13495299999999999</v>
      </c>
      <c r="F9495" s="8">
        <v>42352</v>
      </c>
      <c r="G9495" s="11">
        <f t="shared" ca="1" si="297"/>
        <v>2.9038290000000008E-2</v>
      </c>
    </row>
    <row r="9496" spans="1:7" ht="15">
      <c r="A9496" s="12">
        <v>30210</v>
      </c>
      <c r="B9496" s="82">
        <v>12.182</v>
      </c>
      <c r="C9496" s="13">
        <f t="shared" si="296"/>
        <v>0.12182</v>
      </c>
      <c r="D9496" s="91">
        <f ca="1">AVERAGE(C9496:OFFSET(C9496,$I$1-1,0))</f>
        <v>0.13499249999999999</v>
      </c>
      <c r="F9496" s="8">
        <v>42353</v>
      </c>
      <c r="G9496" s="11">
        <f t="shared" ca="1" si="297"/>
        <v>2.9051415000000004E-2</v>
      </c>
    </row>
    <row r="9497" spans="1:7" ht="15">
      <c r="A9497" s="12">
        <v>30209</v>
      </c>
      <c r="B9497" s="82">
        <v>12.252000000000001</v>
      </c>
      <c r="C9497" s="13">
        <f t="shared" si="296"/>
        <v>0.12252</v>
      </c>
      <c r="D9497" s="91">
        <f ca="1">AVERAGE(C9497:OFFSET(C9497,$I$1-1,0))</f>
        <v>0.13502149999999999</v>
      </c>
      <c r="F9497" s="8">
        <v>42354</v>
      </c>
      <c r="G9497" s="11">
        <f t="shared" ca="1" si="297"/>
        <v>2.9067345000000008E-2</v>
      </c>
    </row>
    <row r="9498" spans="1:7" ht="15">
      <c r="A9498" s="12">
        <v>30208</v>
      </c>
      <c r="B9498" s="82">
        <v>12.242000000000001</v>
      </c>
      <c r="C9498" s="13">
        <f t="shared" si="296"/>
        <v>0.12242000000000001</v>
      </c>
      <c r="D9498" s="91">
        <f ca="1">AVERAGE(C9498:OFFSET(C9498,$I$1-1,0))</f>
        <v>0.13505049999999999</v>
      </c>
      <c r="F9498" s="8">
        <v>42355</v>
      </c>
      <c r="G9498" s="11">
        <f t="shared" ca="1" si="297"/>
        <v>2.9078745000000003E-2</v>
      </c>
    </row>
    <row r="9499" spans="1:7" ht="15">
      <c r="A9499" s="12">
        <v>30207</v>
      </c>
      <c r="B9499" s="82">
        <v>12.262</v>
      </c>
      <c r="C9499" s="13">
        <f t="shared" si="296"/>
        <v>0.12262000000000001</v>
      </c>
      <c r="D9499" s="91">
        <f ca="1">AVERAGE(C9499:OFFSET(C9499,$I$1-1,0))</f>
        <v>0.13508999999999999</v>
      </c>
      <c r="F9499" s="8">
        <v>42356</v>
      </c>
      <c r="G9499" s="11">
        <f t="shared" ca="1" si="297"/>
        <v>2.9089910000000004E-2</v>
      </c>
    </row>
    <row r="9500" spans="1:7" ht="15">
      <c r="A9500" s="12">
        <v>30204</v>
      </c>
      <c r="B9500" s="82">
        <v>12.412000000000001</v>
      </c>
      <c r="C9500" s="13">
        <f t="shared" si="296"/>
        <v>0.12412000000000001</v>
      </c>
      <c r="D9500" s="91">
        <f ca="1">AVERAGE(C9500:OFFSET(C9500,$I$1-1,0))</f>
        <v>0.13514599999999999</v>
      </c>
      <c r="F9500" s="8">
        <v>42359</v>
      </c>
      <c r="G9500" s="11">
        <f t="shared" ca="1" si="297"/>
        <v>2.9103180000000006E-2</v>
      </c>
    </row>
    <row r="9501" spans="1:7" ht="15">
      <c r="A9501" s="12">
        <v>30203</v>
      </c>
      <c r="B9501" s="82">
        <v>12.212</v>
      </c>
      <c r="C9501" s="13">
        <f t="shared" si="296"/>
        <v>0.12211999999999999</v>
      </c>
      <c r="D9501" s="91">
        <f ca="1">AVERAGE(C9501:OFFSET(C9501,$I$1-1,0))</f>
        <v>0.13517949999999998</v>
      </c>
      <c r="F9501" s="8">
        <v>42360</v>
      </c>
      <c r="G9501" s="11">
        <f t="shared" ca="1" si="297"/>
        <v>2.9120830000000004E-2</v>
      </c>
    </row>
    <row r="9502" spans="1:7" ht="15">
      <c r="A9502" s="12">
        <v>30202</v>
      </c>
      <c r="B9502" s="82">
        <v>12.172000000000001</v>
      </c>
      <c r="C9502" s="13">
        <f t="shared" si="296"/>
        <v>0.12172000000000001</v>
      </c>
      <c r="D9502" s="91">
        <f ca="1">AVERAGE(C9502:OFFSET(C9502,$I$1-1,0))</f>
        <v>0.1352235</v>
      </c>
      <c r="F9502" s="8">
        <v>42361</v>
      </c>
      <c r="G9502" s="11">
        <f t="shared" ca="1" si="297"/>
        <v>2.9144710000000008E-2</v>
      </c>
    </row>
    <row r="9503" spans="1:7" ht="15">
      <c r="A9503" s="12">
        <v>30201</v>
      </c>
      <c r="B9503" s="82">
        <v>12.192</v>
      </c>
      <c r="C9503" s="13">
        <f t="shared" si="296"/>
        <v>0.12192</v>
      </c>
      <c r="D9503" s="91">
        <f ca="1">AVERAGE(C9503:OFFSET(C9503,$I$1-1,0))</f>
        <v>0.13526749999999998</v>
      </c>
      <c r="F9503" s="8">
        <v>42362</v>
      </c>
      <c r="G9503" s="11">
        <f t="shared" ca="1" si="297"/>
        <v>2.9166270000000005E-2</v>
      </c>
    </row>
    <row r="9504" spans="1:7" ht="15">
      <c r="A9504" s="12">
        <v>30197</v>
      </c>
      <c r="B9504" s="82">
        <v>12.162000000000001</v>
      </c>
      <c r="C9504" s="13">
        <f t="shared" si="296"/>
        <v>0.12162000000000001</v>
      </c>
      <c r="D9504" s="91">
        <f ca="1">AVERAGE(C9504:OFFSET(C9504,$I$1-1,0))</f>
        <v>0.13532049999999998</v>
      </c>
      <c r="F9504" s="8">
        <v>42363</v>
      </c>
      <c r="G9504" s="11">
        <f t="shared" ca="1" si="297"/>
        <v>2.9188990000000005E-2</v>
      </c>
    </row>
    <row r="9505" spans="1:7" ht="15">
      <c r="A9505" s="12">
        <v>30196</v>
      </c>
      <c r="B9505" s="82">
        <v>12.302</v>
      </c>
      <c r="C9505" s="13">
        <f t="shared" si="296"/>
        <v>0.12301999999999999</v>
      </c>
      <c r="D9505" s="91">
        <f ca="1">AVERAGE(C9505:OFFSET(C9505,$I$1-1,0))</f>
        <v>0.13536799999999999</v>
      </c>
      <c r="F9505" s="8">
        <v>42366</v>
      </c>
      <c r="G9505" s="11">
        <f t="shared" ca="1" si="297"/>
        <v>2.9210435000000007E-2</v>
      </c>
    </row>
    <row r="9506" spans="1:7" ht="15">
      <c r="A9506" s="12">
        <v>30195</v>
      </c>
      <c r="B9506" s="82">
        <v>12.412000000000001</v>
      </c>
      <c r="C9506" s="13">
        <f t="shared" si="296"/>
        <v>0.12412000000000001</v>
      </c>
      <c r="D9506" s="91">
        <f ca="1">AVERAGE(C9506:OFFSET(C9506,$I$1-1,0))</f>
        <v>0.13541599999999998</v>
      </c>
      <c r="F9506" s="8">
        <v>42367</v>
      </c>
      <c r="G9506" s="11">
        <f t="shared" ca="1" si="297"/>
        <v>2.9239015000000007E-2</v>
      </c>
    </row>
    <row r="9507" spans="1:7" ht="15">
      <c r="A9507" s="12">
        <v>30194</v>
      </c>
      <c r="B9507" s="82">
        <v>12.502000000000001</v>
      </c>
      <c r="C9507" s="13">
        <f t="shared" si="296"/>
        <v>0.12502000000000002</v>
      </c>
      <c r="D9507" s="91">
        <f ca="1">AVERAGE(C9507:OFFSET(C9507,$I$1-1,0))</f>
        <v>0.13545599999999999</v>
      </c>
      <c r="F9507" s="8">
        <v>42368</v>
      </c>
      <c r="G9507" s="11">
        <f t="shared" ca="1" si="297"/>
        <v>2.9265320000000008E-2</v>
      </c>
    </row>
    <row r="9508" spans="1:7" ht="15">
      <c r="A9508" s="12">
        <v>30193</v>
      </c>
      <c r="B9508" s="82">
        <v>12.542</v>
      </c>
      <c r="C9508" s="13">
        <f t="shared" si="296"/>
        <v>0.12542</v>
      </c>
      <c r="D9508" s="91">
        <f ca="1">AVERAGE(C9508:OFFSET(C9508,$I$1-1,0))</f>
        <v>0.13550849999999998</v>
      </c>
      <c r="F9508" s="8">
        <v>42369</v>
      </c>
      <c r="G9508" s="11">
        <f t="shared" ca="1" si="297"/>
        <v>2.928712000000001E-2</v>
      </c>
    </row>
    <row r="9509" spans="1:7" ht="15">
      <c r="A9509" s="12">
        <v>30190</v>
      </c>
      <c r="B9509" s="82">
        <v>12.542</v>
      </c>
      <c r="C9509" s="13">
        <f t="shared" si="296"/>
        <v>0.12542</v>
      </c>
      <c r="D9509" s="91">
        <f ca="1">AVERAGE(C9509:OFFSET(C9509,$I$1-1,0))</f>
        <v>0.13555949999999997</v>
      </c>
      <c r="F9509" s="8">
        <v>42370</v>
      </c>
      <c r="G9509" s="11">
        <f t="shared" ca="1" si="297"/>
        <v>2.931089000000001E-2</v>
      </c>
    </row>
    <row r="9510" spans="1:7" ht="15">
      <c r="A9510" s="12">
        <v>30189</v>
      </c>
      <c r="B9510" s="82">
        <v>12.311999999999999</v>
      </c>
      <c r="C9510" s="13">
        <f t="shared" si="296"/>
        <v>0.12311999999999999</v>
      </c>
      <c r="D9510" s="91">
        <f ca="1">AVERAGE(C9510:OFFSET(C9510,$I$1-1,0))</f>
        <v>0.135625</v>
      </c>
      <c r="F9510" s="8">
        <v>42373</v>
      </c>
      <c r="G9510" s="11">
        <f t="shared" ca="1" si="297"/>
        <v>2.9332855000000012E-2</v>
      </c>
    </row>
    <row r="9511" spans="1:7" ht="15">
      <c r="A9511" s="12">
        <v>30188</v>
      </c>
      <c r="B9511" s="82">
        <v>12.212</v>
      </c>
      <c r="C9511" s="13">
        <f t="shared" si="296"/>
        <v>0.12211999999999999</v>
      </c>
      <c r="D9511" s="91">
        <f ca="1">AVERAGE(C9511:OFFSET(C9511,$I$1-1,0))</f>
        <v>0.13571249999999999</v>
      </c>
      <c r="F9511" s="8">
        <v>42374</v>
      </c>
      <c r="G9511" s="11">
        <f t="shared" ca="1" si="297"/>
        <v>2.9355815000000018E-2</v>
      </c>
    </row>
    <row r="9512" spans="1:7" ht="15">
      <c r="A9512" s="12">
        <v>30187</v>
      </c>
      <c r="B9512" s="82">
        <v>12.162000000000001</v>
      </c>
      <c r="C9512" s="13">
        <f t="shared" si="296"/>
        <v>0.12162000000000001</v>
      </c>
      <c r="D9512" s="91">
        <f ca="1">AVERAGE(C9512:OFFSET(C9512,$I$1-1,0))</f>
        <v>0.13579999999999998</v>
      </c>
      <c r="F9512" s="8">
        <v>42375</v>
      </c>
      <c r="G9512" s="11">
        <f t="shared" ca="1" si="297"/>
        <v>2.9379435000000016E-2</v>
      </c>
    </row>
    <row r="9513" spans="1:7" ht="15">
      <c r="A9513" s="12">
        <v>30186</v>
      </c>
      <c r="B9513" s="82">
        <v>12.292</v>
      </c>
      <c r="C9513" s="13">
        <f t="shared" si="296"/>
        <v>0.12292</v>
      </c>
      <c r="D9513" s="91">
        <f ca="1">AVERAGE(C9513:OFFSET(C9513,$I$1-1,0))</f>
        <v>0.13591249999999996</v>
      </c>
      <c r="F9513" s="8">
        <v>42376</v>
      </c>
      <c r="G9513" s="11">
        <f t="shared" ca="1" si="297"/>
        <v>2.9399120000000015E-2</v>
      </c>
    </row>
    <row r="9514" spans="1:7" ht="15">
      <c r="A9514" s="12">
        <v>30183</v>
      </c>
      <c r="B9514" s="82">
        <v>12.141999999999999</v>
      </c>
      <c r="C9514" s="13">
        <f t="shared" si="296"/>
        <v>0.12142</v>
      </c>
      <c r="D9514" s="91">
        <f ca="1">AVERAGE(C9514:OFFSET(C9514,$I$1-1,0))</f>
        <v>0.13601599999999997</v>
      </c>
      <c r="F9514" s="8">
        <v>42377</v>
      </c>
      <c r="G9514" s="11">
        <f t="shared" ca="1" si="297"/>
        <v>2.9420300000000017E-2</v>
      </c>
    </row>
    <row r="9515" spans="1:7" ht="15">
      <c r="A9515" s="12">
        <v>30182</v>
      </c>
      <c r="B9515" s="82">
        <v>12.311999999999999</v>
      </c>
      <c r="C9515" s="13">
        <f t="shared" si="296"/>
        <v>0.12311999999999999</v>
      </c>
      <c r="D9515" s="91">
        <f ca="1">AVERAGE(C9515:OFFSET(C9515,$I$1-1,0))</f>
        <v>0.13614199999999996</v>
      </c>
      <c r="F9515" s="8">
        <v>42380</v>
      </c>
      <c r="G9515" s="11">
        <f t="shared" ca="1" si="297"/>
        <v>2.9441050000000017E-2</v>
      </c>
    </row>
    <row r="9516" spans="1:7" ht="15">
      <c r="A9516" s="12">
        <v>30181</v>
      </c>
      <c r="B9516" s="82">
        <v>12.592000000000001</v>
      </c>
      <c r="C9516" s="13">
        <f t="shared" si="296"/>
        <v>0.12592</v>
      </c>
      <c r="D9516" s="91">
        <f ca="1">AVERAGE(C9516:OFFSET(C9516,$I$1-1,0))</f>
        <v>0.13627799999999995</v>
      </c>
      <c r="F9516" s="8">
        <v>42381</v>
      </c>
      <c r="G9516" s="11">
        <f t="shared" ca="1" si="297"/>
        <v>2.9459230000000017E-2</v>
      </c>
    </row>
    <row r="9517" spans="1:7" ht="15">
      <c r="A9517" s="12">
        <v>30180</v>
      </c>
      <c r="B9517" s="82">
        <v>12.422000000000001</v>
      </c>
      <c r="C9517" s="13">
        <f t="shared" si="296"/>
        <v>0.12422000000000001</v>
      </c>
      <c r="D9517" s="91">
        <f ca="1">AVERAGE(C9517:OFFSET(C9517,$I$1-1,0))</f>
        <v>0.13640299999999997</v>
      </c>
      <c r="F9517" s="8">
        <v>42382</v>
      </c>
      <c r="G9517" s="11">
        <f t="shared" ca="1" si="297"/>
        <v>2.9476885000000019E-2</v>
      </c>
    </row>
    <row r="9518" spans="1:7" ht="15">
      <c r="A9518" s="12">
        <v>30179</v>
      </c>
      <c r="B9518" s="82">
        <v>12.802</v>
      </c>
      <c r="C9518" s="13">
        <f t="shared" si="296"/>
        <v>0.12801999999999999</v>
      </c>
      <c r="D9518" s="91">
        <f ca="1">AVERAGE(C9518:OFFSET(C9518,$I$1-1,0))</f>
        <v>0.13654249999999996</v>
      </c>
      <c r="F9518" s="8">
        <v>42383</v>
      </c>
      <c r="G9518" s="11">
        <f t="shared" ca="1" si="297"/>
        <v>2.9491325000000016E-2</v>
      </c>
    </row>
    <row r="9519" spans="1:7" ht="15">
      <c r="A9519" s="12">
        <v>30176</v>
      </c>
      <c r="B9519" s="82">
        <v>12.981999999999999</v>
      </c>
      <c r="C9519" s="13">
        <f t="shared" si="296"/>
        <v>0.12981999999999999</v>
      </c>
      <c r="D9519" s="91">
        <f ca="1">AVERAGE(C9519:OFFSET(C9519,$I$1-1,0))</f>
        <v>0.13664299999999996</v>
      </c>
      <c r="F9519" s="8">
        <v>42384</v>
      </c>
      <c r="G9519" s="11">
        <f t="shared" ca="1" si="297"/>
        <v>2.9503070000000017E-2</v>
      </c>
    </row>
    <row r="9520" spans="1:7" ht="15">
      <c r="A9520" s="12">
        <v>30175</v>
      </c>
      <c r="B9520" s="82">
        <v>13.151999999999999</v>
      </c>
      <c r="C9520" s="13">
        <f t="shared" si="296"/>
        <v>0.13152</v>
      </c>
      <c r="D9520" s="91">
        <f ca="1">AVERAGE(C9520:OFFSET(C9520,$I$1-1,0))</f>
        <v>0.13673949999999993</v>
      </c>
      <c r="F9520" s="8">
        <v>42387</v>
      </c>
      <c r="G9520" s="11">
        <f t="shared" ca="1" si="297"/>
        <v>2.951512000000002E-2</v>
      </c>
    </row>
    <row r="9521" spans="1:7" ht="15">
      <c r="A9521" s="12">
        <v>30174</v>
      </c>
      <c r="B9521" s="82">
        <v>13.262</v>
      </c>
      <c r="C9521" s="13">
        <f t="shared" si="296"/>
        <v>0.13262000000000002</v>
      </c>
      <c r="D9521" s="91">
        <f ca="1">AVERAGE(C9521:OFFSET(C9521,$I$1-1,0))</f>
        <v>0.13682899999999995</v>
      </c>
      <c r="F9521" s="8">
        <v>42388</v>
      </c>
      <c r="G9521" s="11">
        <f t="shared" ca="1" si="297"/>
        <v>2.9529295000000021E-2</v>
      </c>
    </row>
    <row r="9522" spans="1:7" ht="15">
      <c r="A9522" s="12">
        <v>30173</v>
      </c>
      <c r="B9522" s="82">
        <v>13.272</v>
      </c>
      <c r="C9522" s="13">
        <f t="shared" si="296"/>
        <v>0.13272</v>
      </c>
      <c r="D9522" s="91">
        <f ca="1">AVERAGE(C9522:OFFSET(C9522,$I$1-1,0))</f>
        <v>0.13689899999999994</v>
      </c>
      <c r="F9522" s="8">
        <v>42389</v>
      </c>
      <c r="G9522" s="11">
        <f t="shared" ca="1" si="297"/>
        <v>2.9539960000000018E-2</v>
      </c>
    </row>
    <row r="9523" spans="1:7" ht="15">
      <c r="A9523" s="12">
        <v>30172</v>
      </c>
      <c r="B9523" s="82">
        <v>13.311999999999999</v>
      </c>
      <c r="C9523" s="13">
        <f t="shared" si="296"/>
        <v>0.13311999999999999</v>
      </c>
      <c r="D9523" s="91">
        <f ca="1">AVERAGE(C9523:OFFSET(C9523,$I$1-1,0))</f>
        <v>0.13696149999999993</v>
      </c>
      <c r="F9523" s="8">
        <v>42390</v>
      </c>
      <c r="G9523" s="11">
        <f t="shared" ca="1" si="297"/>
        <v>2.9551740000000017E-2</v>
      </c>
    </row>
    <row r="9524" spans="1:7" ht="15">
      <c r="A9524" s="12">
        <v>30169</v>
      </c>
      <c r="B9524" s="82">
        <v>13.412000000000001</v>
      </c>
      <c r="C9524" s="13">
        <f t="shared" si="296"/>
        <v>0.13412000000000002</v>
      </c>
      <c r="D9524" s="91">
        <f ca="1">AVERAGE(C9524:OFFSET(C9524,$I$1-1,0))</f>
        <v>0.13702349999999994</v>
      </c>
      <c r="F9524" s="8">
        <v>42391</v>
      </c>
      <c r="G9524" s="11">
        <f t="shared" ca="1" si="297"/>
        <v>2.9566960000000017E-2</v>
      </c>
    </row>
    <row r="9525" spans="1:7" ht="15">
      <c r="A9525" s="12">
        <v>30168</v>
      </c>
      <c r="B9525" s="82">
        <v>13.292</v>
      </c>
      <c r="C9525" s="13">
        <f t="shared" si="296"/>
        <v>0.13292000000000001</v>
      </c>
      <c r="D9525" s="91">
        <f ca="1">AVERAGE(C9525:OFFSET(C9525,$I$1-1,0))</f>
        <v>0.13707249999999996</v>
      </c>
      <c r="F9525" s="8">
        <v>42394</v>
      </c>
      <c r="G9525" s="11">
        <f t="shared" ca="1" si="297"/>
        <v>2.9578060000000021E-2</v>
      </c>
    </row>
    <row r="9526" spans="1:7" ht="15">
      <c r="A9526" s="12">
        <v>30167</v>
      </c>
      <c r="B9526" s="82">
        <v>13.272</v>
      </c>
      <c r="C9526" s="13">
        <f t="shared" si="296"/>
        <v>0.13272</v>
      </c>
      <c r="D9526" s="91">
        <f ca="1">AVERAGE(C9526:OFFSET(C9526,$I$1-1,0))</f>
        <v>0.13713199999999998</v>
      </c>
      <c r="F9526" s="8">
        <v>42395</v>
      </c>
      <c r="G9526" s="11">
        <f t="shared" ca="1" si="297"/>
        <v>2.9588250000000014E-2</v>
      </c>
    </row>
    <row r="9527" spans="1:7" ht="15">
      <c r="A9527" s="12">
        <v>30166</v>
      </c>
      <c r="B9527" s="82">
        <v>13.272</v>
      </c>
      <c r="C9527" s="13">
        <f t="shared" si="296"/>
        <v>0.13272</v>
      </c>
      <c r="D9527" s="91">
        <f ca="1">AVERAGE(C9527:OFFSET(C9527,$I$1-1,0))</f>
        <v>0.13718649999999993</v>
      </c>
      <c r="F9527" s="8">
        <v>42396</v>
      </c>
      <c r="G9527" s="11">
        <f t="shared" ca="1" si="297"/>
        <v>2.9595220000000016E-2</v>
      </c>
    </row>
    <row r="9528" spans="1:7" ht="15">
      <c r="A9528" s="12">
        <v>30165</v>
      </c>
      <c r="B9528" s="82">
        <v>13.172000000000001</v>
      </c>
      <c r="C9528" s="13">
        <f t="shared" si="296"/>
        <v>0.13172</v>
      </c>
      <c r="D9528" s="91">
        <f ca="1">AVERAGE(C9528:OFFSET(C9528,$I$1-1,0))</f>
        <v>0.13723599999999994</v>
      </c>
      <c r="F9528" s="8">
        <v>42397</v>
      </c>
      <c r="G9528" s="11">
        <f t="shared" ca="1" si="297"/>
        <v>2.9601825000000016E-2</v>
      </c>
    </row>
    <row r="9529" spans="1:7" ht="15">
      <c r="A9529" s="12">
        <v>30162</v>
      </c>
      <c r="B9529" s="82">
        <v>13.422000000000001</v>
      </c>
      <c r="C9529" s="13">
        <f t="shared" si="296"/>
        <v>0.13422000000000001</v>
      </c>
      <c r="D9529" s="91">
        <f ca="1">AVERAGE(C9529:OFFSET(C9529,$I$1-1,0))</f>
        <v>0.13729949999999994</v>
      </c>
      <c r="F9529" s="8">
        <v>42398</v>
      </c>
      <c r="G9529" s="11">
        <f t="shared" ca="1" si="297"/>
        <v>2.9608525000000017E-2</v>
      </c>
    </row>
    <row r="9530" spans="1:7" ht="15">
      <c r="A9530" s="12">
        <v>30161</v>
      </c>
      <c r="B9530" s="82">
        <v>13.512</v>
      </c>
      <c r="C9530" s="13">
        <f t="shared" si="296"/>
        <v>0.13512000000000002</v>
      </c>
      <c r="D9530" s="91">
        <f ca="1">AVERAGE(C9530:OFFSET(C9530,$I$1-1,0))</f>
        <v>0.13735549999999994</v>
      </c>
      <c r="F9530" s="8">
        <v>42401</v>
      </c>
      <c r="G9530" s="11">
        <f t="shared" ca="1" si="297"/>
        <v>2.9616010000000016E-2</v>
      </c>
    </row>
    <row r="9531" spans="1:7" ht="15">
      <c r="A9531" s="12">
        <v>30160</v>
      </c>
      <c r="B9531" s="82">
        <v>13.602</v>
      </c>
      <c r="C9531" s="13">
        <f t="shared" si="296"/>
        <v>0.13602</v>
      </c>
      <c r="D9531" s="91">
        <f ca="1">AVERAGE(C9531:OFFSET(C9531,$I$1-1,0))</f>
        <v>0.13740999999999995</v>
      </c>
      <c r="F9531" s="8">
        <v>42402</v>
      </c>
      <c r="G9531" s="11">
        <f t="shared" ca="1" si="297"/>
        <v>2.961365500000002E-2</v>
      </c>
    </row>
    <row r="9532" spans="1:7" ht="15">
      <c r="A9532" s="12">
        <v>30159</v>
      </c>
      <c r="B9532" s="82">
        <v>13.462</v>
      </c>
      <c r="C9532" s="13">
        <f t="shared" si="296"/>
        <v>0.13461999999999999</v>
      </c>
      <c r="D9532" s="91">
        <f ca="1">AVERAGE(C9532:OFFSET(C9532,$I$1-1,0))</f>
        <v>0.13746099999999994</v>
      </c>
      <c r="F9532" s="8">
        <v>42403</v>
      </c>
      <c r="G9532" s="11">
        <f t="shared" ca="1" si="297"/>
        <v>2.961167000000002E-2</v>
      </c>
    </row>
    <row r="9533" spans="1:7" ht="15">
      <c r="A9533" s="12">
        <v>30158</v>
      </c>
      <c r="B9533" s="82">
        <v>13.481999999999999</v>
      </c>
      <c r="C9533" s="13">
        <f t="shared" si="296"/>
        <v>0.13482</v>
      </c>
      <c r="D9533" s="91">
        <f ca="1">AVERAGE(C9533:OFFSET(C9533,$I$1-1,0))</f>
        <v>0.13752799999999993</v>
      </c>
      <c r="F9533" s="8">
        <v>42404</v>
      </c>
      <c r="G9533" s="11">
        <f t="shared" ca="1" si="297"/>
        <v>2.960843500000002E-2</v>
      </c>
    </row>
    <row r="9534" spans="1:7" ht="15">
      <c r="A9534" s="12">
        <v>30155</v>
      </c>
      <c r="B9534" s="82">
        <v>13.252000000000001</v>
      </c>
      <c r="C9534" s="13">
        <f t="shared" si="296"/>
        <v>0.13252</v>
      </c>
      <c r="D9534" s="91">
        <f ca="1">AVERAGE(C9534:OFFSET(C9534,$I$1-1,0))</f>
        <v>0.13761099999999996</v>
      </c>
      <c r="F9534" s="8">
        <v>42405</v>
      </c>
      <c r="G9534" s="11">
        <f t="shared" ca="1" si="297"/>
        <v>2.960048500000002E-2</v>
      </c>
    </row>
    <row r="9535" spans="1:7" ht="15">
      <c r="A9535" s="12">
        <v>30154</v>
      </c>
      <c r="B9535" s="82">
        <v>13.202</v>
      </c>
      <c r="C9535" s="13">
        <f t="shared" si="296"/>
        <v>0.13202</v>
      </c>
      <c r="D9535" s="91">
        <f ca="1">AVERAGE(C9535:OFFSET(C9535,$I$1-1,0))</f>
        <v>0.13770799999999991</v>
      </c>
      <c r="F9535" s="8">
        <v>42408</v>
      </c>
      <c r="G9535" s="11">
        <f t="shared" ca="1" si="297"/>
        <v>2.9585480000000022E-2</v>
      </c>
    </row>
    <row r="9536" spans="1:7" ht="15">
      <c r="A9536" s="12">
        <v>30153</v>
      </c>
      <c r="B9536" s="82">
        <v>13.302</v>
      </c>
      <c r="C9536" s="13">
        <f t="shared" si="296"/>
        <v>0.13302</v>
      </c>
      <c r="D9536" s="91">
        <f ca="1">AVERAGE(C9536:OFFSET(C9536,$I$1-1,0))</f>
        <v>0.13780799999999993</v>
      </c>
      <c r="F9536" s="8">
        <v>42409</v>
      </c>
      <c r="G9536" s="11">
        <f t="shared" ca="1" si="297"/>
        <v>2.9567335000000021E-2</v>
      </c>
    </row>
    <row r="9537" spans="1:7" ht="15">
      <c r="A9537" s="12">
        <v>30152</v>
      </c>
      <c r="B9537" s="82">
        <v>13.242000000000001</v>
      </c>
      <c r="C9537" s="13">
        <f t="shared" si="296"/>
        <v>0.13242000000000001</v>
      </c>
      <c r="D9537" s="91">
        <f ca="1">AVERAGE(C9537:OFFSET(C9537,$I$1-1,0))</f>
        <v>0.13789349999999995</v>
      </c>
      <c r="F9537" s="8">
        <v>42410</v>
      </c>
      <c r="G9537" s="11">
        <f t="shared" ca="1" si="297"/>
        <v>2.9542050000000021E-2</v>
      </c>
    </row>
    <row r="9538" spans="1:7" ht="15">
      <c r="A9538" s="12">
        <v>30151</v>
      </c>
      <c r="B9538" s="82">
        <v>13.342000000000001</v>
      </c>
      <c r="C9538" s="13">
        <f t="shared" si="296"/>
        <v>0.13342000000000001</v>
      </c>
      <c r="D9538" s="91">
        <f ca="1">AVERAGE(C9538:OFFSET(C9538,$I$1-1,0))</f>
        <v>0.13798549999999996</v>
      </c>
      <c r="F9538" s="8">
        <v>42411</v>
      </c>
      <c r="G9538" s="11">
        <f t="shared" ca="1" si="297"/>
        <v>2.9521410000000019E-2</v>
      </c>
    </row>
    <row r="9539" spans="1:7" ht="15">
      <c r="A9539" s="12">
        <v>30148</v>
      </c>
      <c r="B9539" s="82">
        <v>13.352</v>
      </c>
      <c r="C9539" s="13">
        <f t="shared" si="296"/>
        <v>0.13352</v>
      </c>
      <c r="D9539" s="91">
        <f ca="1">AVERAGE(C9539:OFFSET(C9539,$I$1-1,0))</f>
        <v>0.13805299999999995</v>
      </c>
      <c r="F9539" s="8">
        <v>42412</v>
      </c>
      <c r="G9539" s="11">
        <f t="shared" ca="1" si="297"/>
        <v>2.9506580000000015E-2</v>
      </c>
    </row>
    <row r="9540" spans="1:7" ht="15">
      <c r="A9540" s="12">
        <v>30147</v>
      </c>
      <c r="B9540" s="82">
        <v>13.571999999999999</v>
      </c>
      <c r="C9540" s="13">
        <f t="shared" si="296"/>
        <v>0.13571999999999998</v>
      </c>
      <c r="D9540" s="91">
        <f ca="1">AVERAGE(C9540:OFFSET(C9540,$I$1-1,0))</f>
        <v>0.13811599999999996</v>
      </c>
      <c r="F9540" s="8">
        <v>42415</v>
      </c>
      <c r="G9540" s="11">
        <f t="shared" ca="1" si="297"/>
        <v>2.9484730000000021E-2</v>
      </c>
    </row>
    <row r="9541" spans="1:7" ht="15">
      <c r="A9541" s="12">
        <v>30146</v>
      </c>
      <c r="B9541" s="82">
        <v>13.682</v>
      </c>
      <c r="C9541" s="13">
        <f t="shared" ref="C9541:C9604" si="298">B9541/100</f>
        <v>0.13682</v>
      </c>
      <c r="D9541" s="91">
        <f ca="1">AVERAGE(C9541:OFFSET(C9541,$I$1-1,0))</f>
        <v>0.138154</v>
      </c>
      <c r="F9541" s="8">
        <v>42416</v>
      </c>
      <c r="G9541" s="11">
        <f t="shared" ca="1" si="297"/>
        <v>2.946606000000002E-2</v>
      </c>
    </row>
    <row r="9542" spans="1:7" ht="15">
      <c r="A9542" s="12">
        <v>30145</v>
      </c>
      <c r="B9542" s="82">
        <v>13.612</v>
      </c>
      <c r="C9542" s="13">
        <f t="shared" si="298"/>
        <v>0.13611999999999999</v>
      </c>
      <c r="D9542" s="91">
        <f ca="1">AVERAGE(C9542:OFFSET(C9542,$I$1-1,0))</f>
        <v>0.13817449999999998</v>
      </c>
      <c r="F9542" s="8">
        <v>42417</v>
      </c>
      <c r="G9542" s="11">
        <f t="shared" ref="G9542:G9605" ca="1" si="299">VLOOKUP($F9542,$A$5:$D$10419,4,FALSE)</f>
        <v>2.9446085000000021E-2</v>
      </c>
    </row>
    <row r="9543" spans="1:7" ht="15">
      <c r="A9543" s="12">
        <v>30144</v>
      </c>
      <c r="B9543" s="82">
        <v>13.462</v>
      </c>
      <c r="C9543" s="13">
        <f t="shared" si="298"/>
        <v>0.13461999999999999</v>
      </c>
      <c r="D9543" s="91">
        <f ca="1">AVERAGE(C9543:OFFSET(C9543,$I$1-1,0))</f>
        <v>0.13820499999999997</v>
      </c>
      <c r="F9543" s="8">
        <v>42418</v>
      </c>
      <c r="G9543" s="11">
        <f t="shared" ca="1" si="299"/>
        <v>2.9424030000000014E-2</v>
      </c>
    </row>
    <row r="9544" spans="1:7" ht="15">
      <c r="A9544" s="12">
        <v>30141</v>
      </c>
      <c r="B9544" s="82">
        <v>13.571999999999999</v>
      </c>
      <c r="C9544" s="13">
        <f t="shared" si="298"/>
        <v>0.13571999999999998</v>
      </c>
      <c r="D9544" s="91">
        <f ca="1">AVERAGE(C9544:OFFSET(C9544,$I$1-1,0))</f>
        <v>0.13824499999999998</v>
      </c>
      <c r="F9544" s="8">
        <v>42419</v>
      </c>
      <c r="G9544" s="11">
        <f t="shared" ca="1" si="299"/>
        <v>2.9407810000000013E-2</v>
      </c>
    </row>
    <row r="9545" spans="1:7" ht="15">
      <c r="A9545" s="12">
        <v>30140</v>
      </c>
      <c r="B9545" s="82">
        <v>13.702</v>
      </c>
      <c r="C9545" s="13">
        <f t="shared" si="298"/>
        <v>0.13702</v>
      </c>
      <c r="D9545" s="91">
        <f ca="1">AVERAGE(C9545:OFFSET(C9545,$I$1-1,0))</f>
        <v>0.13828750000000001</v>
      </c>
      <c r="F9545" s="8">
        <v>42422</v>
      </c>
      <c r="G9545" s="11">
        <f t="shared" ca="1" si="299"/>
        <v>2.9386535000000012E-2</v>
      </c>
    </row>
    <row r="9546" spans="1:7" ht="15">
      <c r="A9546" s="12">
        <v>30139</v>
      </c>
      <c r="B9546" s="82">
        <v>13.901999999999999</v>
      </c>
      <c r="C9546" s="13">
        <f t="shared" si="298"/>
        <v>0.13902</v>
      </c>
      <c r="D9546" s="91">
        <f ca="1">AVERAGE(C9546:OFFSET(C9546,$I$1-1,0))</f>
        <v>0.13832449999999999</v>
      </c>
      <c r="F9546" s="8">
        <v>42423</v>
      </c>
      <c r="G9546" s="11">
        <f t="shared" ca="1" si="299"/>
        <v>2.9361715000000014E-2</v>
      </c>
    </row>
    <row r="9547" spans="1:7" ht="15">
      <c r="A9547" s="12">
        <v>30138</v>
      </c>
      <c r="B9547" s="82">
        <v>14.002000000000001</v>
      </c>
      <c r="C9547" s="13">
        <f t="shared" si="298"/>
        <v>0.14002000000000001</v>
      </c>
      <c r="D9547" s="91">
        <f ca="1">AVERAGE(C9547:OFFSET(C9547,$I$1-1,0))</f>
        <v>0.13835499999999998</v>
      </c>
      <c r="F9547" s="8">
        <v>42424</v>
      </c>
      <c r="G9547" s="11">
        <f t="shared" ca="1" si="299"/>
        <v>2.9339640000000014E-2</v>
      </c>
    </row>
    <row r="9548" spans="1:7" ht="15">
      <c r="A9548" s="12">
        <v>30134</v>
      </c>
      <c r="B9548" s="82">
        <v>14.032</v>
      </c>
      <c r="C9548" s="13">
        <f t="shared" si="298"/>
        <v>0.14032</v>
      </c>
      <c r="D9548" s="91">
        <f ca="1">AVERAGE(C9548:OFFSET(C9548,$I$1-1,0))</f>
        <v>0.13837949999999999</v>
      </c>
      <c r="F9548" s="8">
        <v>42425</v>
      </c>
      <c r="G9548" s="11">
        <f t="shared" ca="1" si="299"/>
        <v>2.9319940000000013E-2</v>
      </c>
    </row>
    <row r="9549" spans="1:7" ht="15">
      <c r="A9549" s="12">
        <v>30133</v>
      </c>
      <c r="B9549" s="82">
        <v>13.901999999999999</v>
      </c>
      <c r="C9549" s="13">
        <f t="shared" si="298"/>
        <v>0.13902</v>
      </c>
      <c r="D9549" s="91">
        <f ca="1">AVERAGE(C9549:OFFSET(C9549,$I$1-1,0))</f>
        <v>0.13841199999999998</v>
      </c>
      <c r="F9549" s="8">
        <v>42426</v>
      </c>
      <c r="G9549" s="11">
        <f t="shared" ca="1" si="299"/>
        <v>2.9302550000000011E-2</v>
      </c>
    </row>
    <row r="9550" spans="1:7" ht="15">
      <c r="A9550" s="12">
        <v>30132</v>
      </c>
      <c r="B9550" s="82">
        <v>13.912000000000001</v>
      </c>
      <c r="C9550" s="13">
        <f t="shared" si="298"/>
        <v>0.13912000000000002</v>
      </c>
      <c r="D9550" s="91">
        <f ca="1">AVERAGE(C9550:OFFSET(C9550,$I$1-1,0))</f>
        <v>0.13845350000000001</v>
      </c>
      <c r="F9550" s="8">
        <v>42429</v>
      </c>
      <c r="G9550" s="11">
        <f t="shared" ca="1" si="299"/>
        <v>2.9284125000000012E-2</v>
      </c>
    </row>
    <row r="9551" spans="1:7" ht="15">
      <c r="A9551" s="12">
        <v>30131</v>
      </c>
      <c r="B9551" s="82">
        <v>14.112</v>
      </c>
      <c r="C9551" s="13">
        <f t="shared" si="298"/>
        <v>0.14112</v>
      </c>
      <c r="D9551" s="91">
        <f ca="1">AVERAGE(C9551:OFFSET(C9551,$I$1-1,0))</f>
        <v>0.13850750000000001</v>
      </c>
      <c r="F9551" s="8">
        <v>42430</v>
      </c>
      <c r="G9551" s="11">
        <f t="shared" ca="1" si="299"/>
        <v>2.9274110000000009E-2</v>
      </c>
    </row>
    <row r="9552" spans="1:7" ht="15">
      <c r="A9552" s="12">
        <v>30130</v>
      </c>
      <c r="B9552" s="82">
        <v>14.192</v>
      </c>
      <c r="C9552" s="13">
        <f t="shared" si="298"/>
        <v>0.14191999999999999</v>
      </c>
      <c r="D9552" s="91">
        <f ca="1">AVERAGE(C9552:OFFSET(C9552,$I$1-1,0))</f>
        <v>0.13854400000000003</v>
      </c>
      <c r="F9552" s="8">
        <v>42431</v>
      </c>
      <c r="G9552" s="11">
        <f t="shared" ca="1" si="299"/>
        <v>2.9264970000000008E-2</v>
      </c>
    </row>
    <row r="9553" spans="1:7" ht="15">
      <c r="A9553" s="12">
        <v>30127</v>
      </c>
      <c r="B9553" s="82">
        <v>14.242000000000001</v>
      </c>
      <c r="C9553" s="13">
        <f t="shared" si="298"/>
        <v>0.14242000000000002</v>
      </c>
      <c r="D9553" s="91">
        <f ca="1">AVERAGE(C9553:OFFSET(C9553,$I$1-1,0))</f>
        <v>0.13857549999999999</v>
      </c>
      <c r="F9553" s="8">
        <v>42432</v>
      </c>
      <c r="G9553" s="11">
        <f t="shared" ca="1" si="299"/>
        <v>2.925350500000001E-2</v>
      </c>
    </row>
    <row r="9554" spans="1:7" ht="15">
      <c r="A9554" s="12">
        <v>30126</v>
      </c>
      <c r="B9554" s="82">
        <v>14.202</v>
      </c>
      <c r="C9554" s="13">
        <f t="shared" si="298"/>
        <v>0.14202000000000001</v>
      </c>
      <c r="D9554" s="91">
        <f ca="1">AVERAGE(C9554:OFFSET(C9554,$I$1-1,0))</f>
        <v>0.13859850000000001</v>
      </c>
      <c r="F9554" s="8">
        <v>42433</v>
      </c>
      <c r="G9554" s="11">
        <f t="shared" ca="1" si="299"/>
        <v>2.924415000000001E-2</v>
      </c>
    </row>
    <row r="9555" spans="1:7" ht="15">
      <c r="A9555" s="12">
        <v>30125</v>
      </c>
      <c r="B9555" s="82">
        <v>14.262</v>
      </c>
      <c r="C9555" s="13">
        <f t="shared" si="298"/>
        <v>0.14262</v>
      </c>
      <c r="D9555" s="91">
        <f ca="1">AVERAGE(C9555:OFFSET(C9555,$I$1-1,0))</f>
        <v>0.13862350000000001</v>
      </c>
      <c r="F9555" s="8">
        <v>42436</v>
      </c>
      <c r="G9555" s="11">
        <f t="shared" ca="1" si="299"/>
        <v>2.9232745000000011E-2</v>
      </c>
    </row>
    <row r="9556" spans="1:7" ht="15">
      <c r="A9556" s="12">
        <v>30124</v>
      </c>
      <c r="B9556" s="82">
        <v>14.212</v>
      </c>
      <c r="C9556" s="13">
        <f t="shared" si="298"/>
        <v>0.14212</v>
      </c>
      <c r="D9556" s="91">
        <f ca="1">AVERAGE(C9556:OFFSET(C9556,$I$1-1,0))</f>
        <v>0.13864950000000001</v>
      </c>
      <c r="F9556" s="8">
        <v>42437</v>
      </c>
      <c r="G9556" s="11">
        <f t="shared" ca="1" si="299"/>
        <v>2.921377000000001E-2</v>
      </c>
    </row>
    <row r="9557" spans="1:7" ht="15">
      <c r="A9557" s="12">
        <v>30123</v>
      </c>
      <c r="B9557" s="82">
        <v>14.151999999999999</v>
      </c>
      <c r="C9557" s="13">
        <f t="shared" si="298"/>
        <v>0.14151999999999998</v>
      </c>
      <c r="D9557" s="91">
        <f ca="1">AVERAGE(C9557:OFFSET(C9557,$I$1-1,0))</f>
        <v>0.1386635</v>
      </c>
      <c r="F9557" s="8">
        <v>42438</v>
      </c>
      <c r="G9557" s="11">
        <f t="shared" ca="1" si="299"/>
        <v>2.9191760000000008E-2</v>
      </c>
    </row>
    <row r="9558" spans="1:7" ht="15">
      <c r="A9558" s="12">
        <v>30120</v>
      </c>
      <c r="B9558" s="82">
        <v>14.192</v>
      </c>
      <c r="C9558" s="13">
        <f t="shared" si="298"/>
        <v>0.14191999999999999</v>
      </c>
      <c r="D9558" s="91">
        <f ca="1">AVERAGE(C9558:OFFSET(C9558,$I$1-1,0))</f>
        <v>0.13868550000000002</v>
      </c>
      <c r="F9558" s="8">
        <v>42439</v>
      </c>
      <c r="G9558" s="11">
        <f t="shared" ca="1" si="299"/>
        <v>2.917446000000001E-2</v>
      </c>
    </row>
    <row r="9559" spans="1:7" ht="15">
      <c r="A9559" s="12">
        <v>30119</v>
      </c>
      <c r="B9559" s="82">
        <v>14.102</v>
      </c>
      <c r="C9559" s="13">
        <f t="shared" si="298"/>
        <v>0.14102000000000001</v>
      </c>
      <c r="D9559" s="91">
        <f ca="1">AVERAGE(C9559:OFFSET(C9559,$I$1-1,0))</f>
        <v>0.13870600000000002</v>
      </c>
      <c r="F9559" s="8">
        <v>42440</v>
      </c>
      <c r="G9559" s="11">
        <f t="shared" ca="1" si="299"/>
        <v>2.9156440000000009E-2</v>
      </c>
    </row>
    <row r="9560" spans="1:7" ht="15">
      <c r="A9560" s="12">
        <v>30118</v>
      </c>
      <c r="B9560" s="82">
        <v>13.912000000000001</v>
      </c>
      <c r="C9560" s="13">
        <f t="shared" si="298"/>
        <v>0.13912000000000002</v>
      </c>
      <c r="D9560" s="91">
        <f ca="1">AVERAGE(C9560:OFFSET(C9560,$I$1-1,0))</f>
        <v>0.13873150000000004</v>
      </c>
      <c r="F9560" s="8">
        <v>42443</v>
      </c>
      <c r="G9560" s="11">
        <f t="shared" ca="1" si="299"/>
        <v>2.9137310000000007E-2</v>
      </c>
    </row>
    <row r="9561" spans="1:7" ht="15">
      <c r="A9561" s="12">
        <v>30117</v>
      </c>
      <c r="B9561" s="82">
        <v>13.872</v>
      </c>
      <c r="C9561" s="13">
        <f t="shared" si="298"/>
        <v>0.13872000000000001</v>
      </c>
      <c r="D9561" s="91">
        <f ca="1">AVERAGE(C9561:OFFSET(C9561,$I$1-1,0))</f>
        <v>0.13876450000000001</v>
      </c>
      <c r="F9561" s="8">
        <v>42444</v>
      </c>
      <c r="G9561" s="11">
        <f t="shared" ca="1" si="299"/>
        <v>2.9115545000000007E-2</v>
      </c>
    </row>
    <row r="9562" spans="1:7" ht="15">
      <c r="A9562" s="12">
        <v>30116</v>
      </c>
      <c r="B9562" s="82">
        <v>13.891999999999999</v>
      </c>
      <c r="C9562" s="13">
        <f t="shared" si="298"/>
        <v>0.13891999999999999</v>
      </c>
      <c r="D9562" s="91">
        <f ca="1">AVERAGE(C9562:OFFSET(C9562,$I$1-1,0))</f>
        <v>0.13877800000000001</v>
      </c>
      <c r="F9562" s="8">
        <v>42445</v>
      </c>
      <c r="G9562" s="11">
        <f t="shared" ca="1" si="299"/>
        <v>2.9090290000000008E-2</v>
      </c>
    </row>
    <row r="9563" spans="1:7" ht="15">
      <c r="A9563" s="12">
        <v>30113</v>
      </c>
      <c r="B9563" s="82">
        <v>13.612</v>
      </c>
      <c r="C9563" s="13">
        <f t="shared" si="298"/>
        <v>0.13611999999999999</v>
      </c>
      <c r="D9563" s="91">
        <f ca="1">AVERAGE(C9563:OFFSET(C9563,$I$1-1,0))</f>
        <v>0.13878750000000004</v>
      </c>
      <c r="F9563" s="8">
        <v>42446</v>
      </c>
      <c r="G9563" s="11">
        <f t="shared" ca="1" si="299"/>
        <v>2.9069775000000006E-2</v>
      </c>
    </row>
    <row r="9564" spans="1:7" ht="15">
      <c r="A9564" s="12">
        <v>30112</v>
      </c>
      <c r="B9564" s="82">
        <v>13.722</v>
      </c>
      <c r="C9564" s="13">
        <f t="shared" si="298"/>
        <v>0.13722000000000001</v>
      </c>
      <c r="D9564" s="91">
        <f ca="1">AVERAGE(C9564:OFFSET(C9564,$I$1-1,0))</f>
        <v>0.13880450000000003</v>
      </c>
      <c r="F9564" s="8">
        <v>42447</v>
      </c>
      <c r="G9564" s="11">
        <f t="shared" ca="1" si="299"/>
        <v>2.9048390000000004E-2</v>
      </c>
    </row>
    <row r="9565" spans="1:7" ht="15">
      <c r="A9565" s="12">
        <v>30111</v>
      </c>
      <c r="B9565" s="82">
        <v>13.712</v>
      </c>
      <c r="C9565" s="13">
        <f t="shared" si="298"/>
        <v>0.13711999999999999</v>
      </c>
      <c r="D9565" s="91">
        <f ca="1">AVERAGE(C9565:OFFSET(C9565,$I$1-1,0))</f>
        <v>0.13881600000000005</v>
      </c>
      <c r="F9565" s="8">
        <v>42450</v>
      </c>
      <c r="G9565" s="11">
        <f t="shared" ca="1" si="299"/>
        <v>2.902998E-2</v>
      </c>
    </row>
    <row r="9566" spans="1:7" ht="15">
      <c r="A9566" s="12">
        <v>30110</v>
      </c>
      <c r="B9566" s="82">
        <v>13.712</v>
      </c>
      <c r="C9566" s="13">
        <f t="shared" si="298"/>
        <v>0.13711999999999999</v>
      </c>
      <c r="D9566" s="91">
        <f ca="1">AVERAGE(C9566:OFFSET(C9566,$I$1-1,0))</f>
        <v>0.13882550000000005</v>
      </c>
      <c r="F9566" s="8">
        <v>42451</v>
      </c>
      <c r="G9566" s="11">
        <f t="shared" ca="1" si="299"/>
        <v>2.9014065000000002E-2</v>
      </c>
    </row>
    <row r="9567" spans="1:7" ht="15">
      <c r="A9567" s="12">
        <v>30109</v>
      </c>
      <c r="B9567" s="82">
        <v>13.662000000000001</v>
      </c>
      <c r="C9567" s="13">
        <f t="shared" si="298"/>
        <v>0.13662000000000002</v>
      </c>
      <c r="D9567" s="91">
        <f ca="1">AVERAGE(C9567:OFFSET(C9567,$I$1-1,0))</f>
        <v>0.13883750000000006</v>
      </c>
      <c r="F9567" s="8">
        <v>42452</v>
      </c>
      <c r="G9567" s="11">
        <f t="shared" ca="1" si="299"/>
        <v>2.8992315000000008E-2</v>
      </c>
    </row>
    <row r="9568" spans="1:7" ht="15">
      <c r="A9568" s="12">
        <v>30106</v>
      </c>
      <c r="B9568" s="82">
        <v>13.762</v>
      </c>
      <c r="C9568" s="13">
        <f t="shared" si="298"/>
        <v>0.13761999999999999</v>
      </c>
      <c r="D9568" s="91">
        <f ca="1">AVERAGE(C9568:OFFSET(C9568,$I$1-1,0))</f>
        <v>0.13884850000000004</v>
      </c>
      <c r="F9568" s="8">
        <v>42453</v>
      </c>
      <c r="G9568" s="11">
        <f t="shared" ca="1" si="299"/>
        <v>2.896950500000001E-2</v>
      </c>
    </row>
    <row r="9569" spans="1:7" ht="15">
      <c r="A9569" s="12">
        <v>30105</v>
      </c>
      <c r="B9569" s="82">
        <v>13.662000000000001</v>
      </c>
      <c r="C9569" s="13">
        <f t="shared" si="298"/>
        <v>0.13662000000000002</v>
      </c>
      <c r="D9569" s="91">
        <f ca="1">AVERAGE(C9569:OFFSET(C9569,$I$1-1,0))</f>
        <v>0.13885150000000002</v>
      </c>
      <c r="F9569" s="8">
        <v>42454</v>
      </c>
      <c r="G9569" s="11">
        <f t="shared" ca="1" si="299"/>
        <v>2.8950800000000006E-2</v>
      </c>
    </row>
    <row r="9570" spans="1:7" ht="15">
      <c r="A9570" s="12">
        <v>30104</v>
      </c>
      <c r="B9570" s="82">
        <v>13.602</v>
      </c>
      <c r="C9570" s="13">
        <f t="shared" si="298"/>
        <v>0.13602</v>
      </c>
      <c r="D9570" s="91">
        <f ca="1">AVERAGE(C9570:OFFSET(C9570,$I$1-1,0))</f>
        <v>0.13885000000000003</v>
      </c>
      <c r="F9570" s="8">
        <v>42457</v>
      </c>
      <c r="G9570" s="11">
        <f t="shared" ca="1" si="299"/>
        <v>2.8925605000000007E-2</v>
      </c>
    </row>
    <row r="9571" spans="1:7" ht="15">
      <c r="A9571" s="12">
        <v>30103</v>
      </c>
      <c r="B9571" s="82">
        <v>13.662000000000001</v>
      </c>
      <c r="C9571" s="13">
        <f t="shared" si="298"/>
        <v>0.13662000000000002</v>
      </c>
      <c r="D9571" s="91">
        <f ca="1">AVERAGE(C9571:OFFSET(C9571,$I$1-1,0))</f>
        <v>0.13886400000000004</v>
      </c>
      <c r="F9571" s="8">
        <v>42458</v>
      </c>
      <c r="G9571" s="11">
        <f t="shared" ca="1" si="299"/>
        <v>2.8895765000000004E-2</v>
      </c>
    </row>
    <row r="9572" spans="1:7" ht="15">
      <c r="A9572" s="12">
        <v>30099</v>
      </c>
      <c r="B9572" s="82">
        <v>13.391999999999999</v>
      </c>
      <c r="C9572" s="13">
        <f t="shared" si="298"/>
        <v>0.13391999999999998</v>
      </c>
      <c r="D9572" s="91">
        <f ca="1">AVERAGE(C9572:OFFSET(C9572,$I$1-1,0))</f>
        <v>0.13888450000000005</v>
      </c>
      <c r="F9572" s="8">
        <v>42459</v>
      </c>
      <c r="G9572" s="11">
        <f t="shared" ca="1" si="299"/>
        <v>2.8871115000000006E-2</v>
      </c>
    </row>
    <row r="9573" spans="1:7" ht="15">
      <c r="A9573" s="12">
        <v>30098</v>
      </c>
      <c r="B9573" s="82">
        <v>13.362</v>
      </c>
      <c r="C9573" s="13">
        <f t="shared" si="298"/>
        <v>0.13361999999999999</v>
      </c>
      <c r="D9573" s="91">
        <f ca="1">AVERAGE(C9573:OFFSET(C9573,$I$1-1,0))</f>
        <v>0.13891700000000004</v>
      </c>
      <c r="F9573" s="8">
        <v>42460</v>
      </c>
      <c r="G9573" s="11">
        <f t="shared" ca="1" si="299"/>
        <v>2.884293000000001E-2</v>
      </c>
    </row>
    <row r="9574" spans="1:7" ht="15">
      <c r="A9574" s="12">
        <v>30097</v>
      </c>
      <c r="B9574" s="82">
        <v>13.292</v>
      </c>
      <c r="C9574" s="13">
        <f t="shared" si="298"/>
        <v>0.13292000000000001</v>
      </c>
      <c r="D9574" s="91">
        <f ca="1">AVERAGE(C9574:OFFSET(C9574,$I$1-1,0))</f>
        <v>0.13895650000000004</v>
      </c>
      <c r="F9574" s="8">
        <v>42461</v>
      </c>
      <c r="G9574" s="11">
        <f t="shared" ca="1" si="299"/>
        <v>2.8810905000000005E-2</v>
      </c>
    </row>
    <row r="9575" spans="1:7" ht="15">
      <c r="A9575" s="12">
        <v>30096</v>
      </c>
      <c r="B9575" s="82">
        <v>13.502000000000001</v>
      </c>
      <c r="C9575" s="13">
        <f t="shared" si="298"/>
        <v>0.13502</v>
      </c>
      <c r="D9575" s="91">
        <f ca="1">AVERAGE(C9575:OFFSET(C9575,$I$1-1,0))</f>
        <v>0.13900050000000003</v>
      </c>
      <c r="F9575" s="8">
        <v>42464</v>
      </c>
      <c r="G9575" s="11">
        <f t="shared" ca="1" si="299"/>
        <v>2.8785745000000005E-2</v>
      </c>
    </row>
    <row r="9576" spans="1:7" ht="15">
      <c r="A9576" s="12">
        <v>30095</v>
      </c>
      <c r="B9576" s="82">
        <v>13.192</v>
      </c>
      <c r="C9576" s="13">
        <f t="shared" si="298"/>
        <v>0.13192000000000001</v>
      </c>
      <c r="D9576" s="91">
        <f ca="1">AVERAGE(C9576:OFFSET(C9576,$I$1-1,0))</f>
        <v>0.13903900000000002</v>
      </c>
      <c r="F9576" s="8">
        <v>42465</v>
      </c>
      <c r="G9576" s="11">
        <f t="shared" ca="1" si="299"/>
        <v>2.8756775000000009E-2</v>
      </c>
    </row>
    <row r="9577" spans="1:7" ht="15">
      <c r="A9577" s="12">
        <v>30092</v>
      </c>
      <c r="B9577" s="82">
        <v>13.172000000000001</v>
      </c>
      <c r="C9577" s="13">
        <f t="shared" si="298"/>
        <v>0.13172</v>
      </c>
      <c r="D9577" s="91">
        <f ca="1">AVERAGE(C9577:OFFSET(C9577,$I$1-1,0))</f>
        <v>0.13907750000000002</v>
      </c>
      <c r="F9577" s="8">
        <v>42466</v>
      </c>
      <c r="G9577" s="11">
        <f t="shared" ca="1" si="299"/>
        <v>2.8725920000000009E-2</v>
      </c>
    </row>
    <row r="9578" spans="1:7" ht="15">
      <c r="A9578" s="12">
        <v>30091</v>
      </c>
      <c r="B9578" s="82">
        <v>13.172000000000001</v>
      </c>
      <c r="C9578" s="13">
        <f t="shared" si="298"/>
        <v>0.13172</v>
      </c>
      <c r="D9578" s="91">
        <f ca="1">AVERAGE(C9578:OFFSET(C9578,$I$1-1,0))</f>
        <v>0.1391165</v>
      </c>
      <c r="F9578" s="8">
        <v>42467</v>
      </c>
      <c r="G9578" s="11">
        <f t="shared" ca="1" si="299"/>
        <v>2.8692340000000011E-2</v>
      </c>
    </row>
    <row r="9579" spans="1:7" ht="15">
      <c r="A9579" s="12">
        <v>30090</v>
      </c>
      <c r="B9579" s="82">
        <v>13.302</v>
      </c>
      <c r="C9579" s="13">
        <f t="shared" si="298"/>
        <v>0.13302</v>
      </c>
      <c r="D9579" s="91">
        <f ca="1">AVERAGE(C9579:OFFSET(C9579,$I$1-1,0))</f>
        <v>0.13915400000000003</v>
      </c>
      <c r="F9579" s="8">
        <v>42468</v>
      </c>
      <c r="G9579" s="11">
        <f t="shared" ca="1" si="299"/>
        <v>2.8660640000000005E-2</v>
      </c>
    </row>
    <row r="9580" spans="1:7" ht="15">
      <c r="A9580" s="12">
        <v>30089</v>
      </c>
      <c r="B9580" s="82">
        <v>13.262</v>
      </c>
      <c r="C9580" s="13">
        <f t="shared" si="298"/>
        <v>0.13262000000000002</v>
      </c>
      <c r="D9580" s="91">
        <f ca="1">AVERAGE(C9580:OFFSET(C9580,$I$1-1,0))</f>
        <v>0.13917900000000005</v>
      </c>
      <c r="F9580" s="8">
        <v>42471</v>
      </c>
      <c r="G9580" s="11">
        <f t="shared" ca="1" si="299"/>
        <v>2.8634585000000004E-2</v>
      </c>
    </row>
    <row r="9581" spans="1:7" ht="15">
      <c r="A9581" s="12">
        <v>30088</v>
      </c>
      <c r="B9581" s="82">
        <v>13.292</v>
      </c>
      <c r="C9581" s="13">
        <f t="shared" si="298"/>
        <v>0.13292000000000001</v>
      </c>
      <c r="D9581" s="91">
        <f ca="1">AVERAGE(C9581:OFFSET(C9581,$I$1-1,0))</f>
        <v>0.13920100000000005</v>
      </c>
      <c r="F9581" s="8">
        <v>42472</v>
      </c>
      <c r="G9581" s="11">
        <f t="shared" ca="1" si="299"/>
        <v>2.8612535000000005E-2</v>
      </c>
    </row>
    <row r="9582" spans="1:7" ht="15">
      <c r="A9582" s="12">
        <v>30085</v>
      </c>
      <c r="B9582" s="82">
        <v>13.172000000000001</v>
      </c>
      <c r="C9582" s="13">
        <f t="shared" si="298"/>
        <v>0.13172</v>
      </c>
      <c r="D9582" s="91">
        <f ca="1">AVERAGE(C9582:OFFSET(C9582,$I$1-1,0))</f>
        <v>0.13921900000000004</v>
      </c>
      <c r="F9582" s="8">
        <v>42473</v>
      </c>
      <c r="G9582" s="11">
        <f t="shared" ca="1" si="299"/>
        <v>2.8592995000000006E-2</v>
      </c>
    </row>
    <row r="9583" spans="1:7" ht="15">
      <c r="A9583" s="12">
        <v>30084</v>
      </c>
      <c r="B9583" s="82">
        <v>13.252000000000001</v>
      </c>
      <c r="C9583" s="13">
        <f t="shared" si="298"/>
        <v>0.13252</v>
      </c>
      <c r="D9583" s="91">
        <f ca="1">AVERAGE(C9583:OFFSET(C9583,$I$1-1,0))</f>
        <v>0.13925050000000005</v>
      </c>
      <c r="F9583" s="8">
        <v>42474</v>
      </c>
      <c r="G9583" s="11">
        <f t="shared" ca="1" si="299"/>
        <v>2.856700500000001E-2</v>
      </c>
    </row>
    <row r="9584" spans="1:7" ht="15">
      <c r="A9584" s="12">
        <v>30083</v>
      </c>
      <c r="B9584" s="82">
        <v>13.231999999999999</v>
      </c>
      <c r="C9584" s="13">
        <f t="shared" si="298"/>
        <v>0.13231999999999999</v>
      </c>
      <c r="D9584" s="91">
        <f ca="1">AVERAGE(C9584:OFFSET(C9584,$I$1-1,0))</f>
        <v>0.13928150000000006</v>
      </c>
      <c r="F9584" s="8">
        <v>42475</v>
      </c>
      <c r="G9584" s="11">
        <f t="shared" ca="1" si="299"/>
        <v>2.8535475000000012E-2</v>
      </c>
    </row>
    <row r="9585" spans="1:7" ht="15">
      <c r="A9585" s="12">
        <v>30082</v>
      </c>
      <c r="B9585" s="82">
        <v>13.082000000000001</v>
      </c>
      <c r="C9585" s="13">
        <f t="shared" si="298"/>
        <v>0.13082000000000002</v>
      </c>
      <c r="D9585" s="91">
        <f ca="1">AVERAGE(C9585:OFFSET(C9585,$I$1-1,0))</f>
        <v>0.13931200000000005</v>
      </c>
      <c r="F9585" s="8">
        <v>42478</v>
      </c>
      <c r="G9585" s="11">
        <f t="shared" ca="1" si="299"/>
        <v>2.8502660000000013E-2</v>
      </c>
    </row>
    <row r="9586" spans="1:7" ht="15">
      <c r="A9586" s="12">
        <v>30081</v>
      </c>
      <c r="B9586" s="82">
        <v>13.132</v>
      </c>
      <c r="C9586" s="13">
        <f t="shared" si="298"/>
        <v>0.13131999999999999</v>
      </c>
      <c r="D9586" s="91">
        <f ca="1">AVERAGE(C9586:OFFSET(C9586,$I$1-1,0))</f>
        <v>0.13935150000000004</v>
      </c>
      <c r="F9586" s="8">
        <v>42479</v>
      </c>
      <c r="G9586" s="11">
        <f t="shared" ca="1" si="299"/>
        <v>2.847255000000001E-2</v>
      </c>
    </row>
    <row r="9587" spans="1:7" ht="15">
      <c r="A9587" s="12">
        <v>30078</v>
      </c>
      <c r="B9587" s="82">
        <v>13.082000000000001</v>
      </c>
      <c r="C9587" s="13">
        <f t="shared" si="298"/>
        <v>0.13082000000000002</v>
      </c>
      <c r="D9587" s="91">
        <f ca="1">AVERAGE(C9587:OFFSET(C9587,$I$1-1,0))</f>
        <v>0.13936500000000004</v>
      </c>
      <c r="F9587" s="8">
        <v>42480</v>
      </c>
      <c r="G9587" s="11">
        <f t="shared" ca="1" si="299"/>
        <v>2.8448315000000002E-2</v>
      </c>
    </row>
    <row r="9588" spans="1:7" ht="15">
      <c r="A9588" s="12">
        <v>30077</v>
      </c>
      <c r="B9588" s="82">
        <v>13.132</v>
      </c>
      <c r="C9588" s="13">
        <f t="shared" si="298"/>
        <v>0.13131999999999999</v>
      </c>
      <c r="D9588" s="91">
        <f ca="1">AVERAGE(C9588:OFFSET(C9588,$I$1-1,0))</f>
        <v>0.13938300000000003</v>
      </c>
      <c r="F9588" s="8">
        <v>42481</v>
      </c>
      <c r="G9588" s="11">
        <f t="shared" ca="1" si="299"/>
        <v>2.8427080000000007E-2</v>
      </c>
    </row>
    <row r="9589" spans="1:7" ht="15">
      <c r="A9589" s="12">
        <v>30076</v>
      </c>
      <c r="B9589" s="82">
        <v>13.342000000000001</v>
      </c>
      <c r="C9589" s="13">
        <f t="shared" si="298"/>
        <v>0.13342000000000001</v>
      </c>
      <c r="D9589" s="91">
        <f ca="1">AVERAGE(C9589:OFFSET(C9589,$I$1-1,0))</f>
        <v>0.13939400000000005</v>
      </c>
      <c r="F9589" s="8">
        <v>42482</v>
      </c>
      <c r="G9589" s="11">
        <f t="shared" ca="1" si="299"/>
        <v>2.8408290000000017E-2</v>
      </c>
    </row>
    <row r="9590" spans="1:7" ht="15">
      <c r="A9590" s="12">
        <v>30075</v>
      </c>
      <c r="B9590" s="82">
        <v>13.372</v>
      </c>
      <c r="C9590" s="13">
        <f t="shared" si="298"/>
        <v>0.13372000000000001</v>
      </c>
      <c r="D9590" s="91">
        <f ca="1">AVERAGE(C9590:OFFSET(C9590,$I$1-1,0))</f>
        <v>0.13940150000000004</v>
      </c>
      <c r="F9590" s="8">
        <v>42485</v>
      </c>
      <c r="G9590" s="11">
        <f t="shared" ca="1" si="299"/>
        <v>2.8390240000000021E-2</v>
      </c>
    </row>
    <row r="9591" spans="1:7" ht="15">
      <c r="A9591" s="12">
        <v>30074</v>
      </c>
      <c r="B9591" s="82">
        <v>13.452</v>
      </c>
      <c r="C9591" s="13">
        <f t="shared" si="298"/>
        <v>0.13452</v>
      </c>
      <c r="D9591" s="91">
        <f ca="1">AVERAGE(C9591:OFFSET(C9591,$I$1-1,0))</f>
        <v>0.13939950000000004</v>
      </c>
      <c r="F9591" s="8">
        <v>42486</v>
      </c>
      <c r="G9591" s="11">
        <f t="shared" ca="1" si="299"/>
        <v>2.8374850000000017E-2</v>
      </c>
    </row>
    <row r="9592" spans="1:7" ht="15">
      <c r="A9592" s="12">
        <v>30071</v>
      </c>
      <c r="B9592" s="82">
        <v>13.391999999999999</v>
      </c>
      <c r="C9592" s="13">
        <f t="shared" si="298"/>
        <v>0.13391999999999998</v>
      </c>
      <c r="D9592" s="91">
        <f ca="1">AVERAGE(C9592:OFFSET(C9592,$I$1-1,0))</f>
        <v>0.13938950000000003</v>
      </c>
      <c r="F9592" s="8">
        <v>42487</v>
      </c>
      <c r="G9592" s="11">
        <f t="shared" ca="1" si="299"/>
        <v>2.8358055000000021E-2</v>
      </c>
    </row>
    <row r="9593" spans="1:7" ht="15">
      <c r="A9593" s="12">
        <v>30070</v>
      </c>
      <c r="B9593" s="82">
        <v>13.382</v>
      </c>
      <c r="C9593" s="13">
        <f t="shared" si="298"/>
        <v>0.13381999999999999</v>
      </c>
      <c r="D9593" s="91">
        <f ca="1">AVERAGE(C9593:OFFSET(C9593,$I$1-1,0))</f>
        <v>0.13939350000000006</v>
      </c>
      <c r="F9593" s="8">
        <v>42488</v>
      </c>
      <c r="G9593" s="11">
        <f t="shared" ca="1" si="299"/>
        <v>2.8343670000000022E-2</v>
      </c>
    </row>
    <row r="9594" spans="1:7" ht="15">
      <c r="A9594" s="12">
        <v>30069</v>
      </c>
      <c r="B9594" s="82">
        <v>13.272</v>
      </c>
      <c r="C9594" s="13">
        <f t="shared" si="298"/>
        <v>0.13272</v>
      </c>
      <c r="D9594" s="91">
        <f ca="1">AVERAGE(C9594:OFFSET(C9594,$I$1-1,0))</f>
        <v>0.13939600000000005</v>
      </c>
      <c r="F9594" s="8">
        <v>42489</v>
      </c>
      <c r="G9594" s="11">
        <f t="shared" ca="1" si="299"/>
        <v>2.8329485000000019E-2</v>
      </c>
    </row>
    <row r="9595" spans="1:7" ht="15">
      <c r="A9595" s="12">
        <v>30068</v>
      </c>
      <c r="B9595" s="82">
        <v>13.192</v>
      </c>
      <c r="C9595" s="13">
        <f t="shared" si="298"/>
        <v>0.13192000000000001</v>
      </c>
      <c r="D9595" s="91">
        <f ca="1">AVERAGE(C9595:OFFSET(C9595,$I$1-1,0))</f>
        <v>0.13940350000000004</v>
      </c>
      <c r="F9595" s="8">
        <v>42492</v>
      </c>
      <c r="G9595" s="11">
        <f t="shared" ca="1" si="299"/>
        <v>2.8319075000000016E-2</v>
      </c>
    </row>
    <row r="9596" spans="1:7" ht="15">
      <c r="A9596" s="12">
        <v>30067</v>
      </c>
      <c r="B9596" s="82">
        <v>13.162000000000001</v>
      </c>
      <c r="C9596" s="13">
        <f t="shared" si="298"/>
        <v>0.13162000000000001</v>
      </c>
      <c r="D9596" s="91">
        <f ca="1">AVERAGE(C9596:OFFSET(C9596,$I$1-1,0))</f>
        <v>0.13940350000000004</v>
      </c>
      <c r="F9596" s="8">
        <v>42493</v>
      </c>
      <c r="G9596" s="11">
        <f t="shared" ca="1" si="299"/>
        <v>2.8303715000000017E-2</v>
      </c>
    </row>
    <row r="9597" spans="1:7" ht="15">
      <c r="A9597" s="12">
        <v>30064</v>
      </c>
      <c r="B9597" s="82">
        <v>13.182</v>
      </c>
      <c r="C9597" s="13">
        <f t="shared" si="298"/>
        <v>0.13181999999999999</v>
      </c>
      <c r="D9597" s="91">
        <f ca="1">AVERAGE(C9597:OFFSET(C9597,$I$1-1,0))</f>
        <v>0.13941300000000006</v>
      </c>
      <c r="F9597" s="8">
        <v>42494</v>
      </c>
      <c r="G9597" s="11">
        <f t="shared" ca="1" si="299"/>
        <v>2.8285450000000014E-2</v>
      </c>
    </row>
    <row r="9598" spans="1:7" ht="15">
      <c r="A9598" s="12">
        <v>30063</v>
      </c>
      <c r="B9598" s="82">
        <v>13.192</v>
      </c>
      <c r="C9598" s="13">
        <f t="shared" si="298"/>
        <v>0.13192000000000001</v>
      </c>
      <c r="D9598" s="91">
        <f ca="1">AVERAGE(C9598:OFFSET(C9598,$I$1-1,0))</f>
        <v>0.13942750000000007</v>
      </c>
      <c r="F9598" s="8">
        <v>42495</v>
      </c>
      <c r="G9598" s="11">
        <f t="shared" ca="1" si="299"/>
        <v>2.8268450000000014E-2</v>
      </c>
    </row>
    <row r="9599" spans="1:7" ht="15">
      <c r="A9599" s="12">
        <v>30062</v>
      </c>
      <c r="B9599" s="82">
        <v>13.222</v>
      </c>
      <c r="C9599" s="13">
        <f t="shared" si="298"/>
        <v>0.13222</v>
      </c>
      <c r="D9599" s="91">
        <f ca="1">AVERAGE(C9599:OFFSET(C9599,$I$1-1,0))</f>
        <v>0.13943300000000006</v>
      </c>
      <c r="F9599" s="8">
        <v>42496</v>
      </c>
      <c r="G9599" s="11">
        <f t="shared" ca="1" si="299"/>
        <v>2.8254525000000016E-2</v>
      </c>
    </row>
    <row r="9600" spans="1:7" ht="15">
      <c r="A9600" s="12">
        <v>30061</v>
      </c>
      <c r="B9600" s="82">
        <v>13.212</v>
      </c>
      <c r="C9600" s="13">
        <f t="shared" si="298"/>
        <v>0.13211999999999999</v>
      </c>
      <c r="D9600" s="91">
        <f ca="1">AVERAGE(C9600:OFFSET(C9600,$I$1-1,0))</f>
        <v>0.13942750000000007</v>
      </c>
      <c r="F9600" s="8">
        <v>42499</v>
      </c>
      <c r="G9600" s="11">
        <f t="shared" ca="1" si="299"/>
        <v>2.8242340000000015E-2</v>
      </c>
    </row>
    <row r="9601" spans="1:7" ht="15">
      <c r="A9601" s="12">
        <v>30060</v>
      </c>
      <c r="B9601" s="82">
        <v>13.132</v>
      </c>
      <c r="C9601" s="13">
        <f t="shared" si="298"/>
        <v>0.13131999999999999</v>
      </c>
      <c r="D9601" s="91">
        <f ca="1">AVERAGE(C9601:OFFSET(C9601,$I$1-1,0))</f>
        <v>0.13942400000000005</v>
      </c>
      <c r="F9601" s="8">
        <v>42500</v>
      </c>
      <c r="G9601" s="11">
        <f t="shared" ca="1" si="299"/>
        <v>2.8228110000000015E-2</v>
      </c>
    </row>
    <row r="9602" spans="1:7" ht="15">
      <c r="A9602" s="12">
        <v>30057</v>
      </c>
      <c r="B9602" s="82">
        <v>13.182</v>
      </c>
      <c r="C9602" s="13">
        <f t="shared" si="298"/>
        <v>0.13181999999999999</v>
      </c>
      <c r="D9602" s="91">
        <f ca="1">AVERAGE(C9602:OFFSET(C9602,$I$1-1,0))</f>
        <v>0.13942450000000003</v>
      </c>
      <c r="F9602" s="8">
        <v>42501</v>
      </c>
      <c r="G9602" s="11">
        <f t="shared" ca="1" si="299"/>
        <v>2.820996000000002E-2</v>
      </c>
    </row>
    <row r="9603" spans="1:7" ht="15">
      <c r="A9603" s="12">
        <v>30056</v>
      </c>
      <c r="B9603" s="82">
        <v>13.321999999999999</v>
      </c>
      <c r="C9603" s="13">
        <f t="shared" si="298"/>
        <v>0.13322000000000001</v>
      </c>
      <c r="D9603" s="91">
        <f ca="1">AVERAGE(C9603:OFFSET(C9603,$I$1-1,0))</f>
        <v>0.13942050000000006</v>
      </c>
      <c r="F9603" s="8">
        <v>42502</v>
      </c>
      <c r="G9603" s="11">
        <f t="shared" ca="1" si="299"/>
        <v>2.8195305000000018E-2</v>
      </c>
    </row>
    <row r="9604" spans="1:7" ht="15">
      <c r="A9604" s="12">
        <v>30055</v>
      </c>
      <c r="B9604" s="82">
        <v>13.422000000000001</v>
      </c>
      <c r="C9604" s="13">
        <f t="shared" si="298"/>
        <v>0.13422000000000001</v>
      </c>
      <c r="D9604" s="91">
        <f ca="1">AVERAGE(C9604:OFFSET(C9604,$I$1-1,0))</f>
        <v>0.13940400000000006</v>
      </c>
      <c r="F9604" s="8">
        <v>42503</v>
      </c>
      <c r="G9604" s="11">
        <f t="shared" ca="1" si="299"/>
        <v>2.8181780000000017E-2</v>
      </c>
    </row>
    <row r="9605" spans="1:7" ht="15">
      <c r="A9605" s="12">
        <v>30054</v>
      </c>
      <c r="B9605" s="82">
        <v>13.321999999999999</v>
      </c>
      <c r="C9605" s="13">
        <f t="shared" ref="C9605:C9668" si="300">B9605/100</f>
        <v>0.13322000000000001</v>
      </c>
      <c r="D9605" s="91">
        <f ca="1">AVERAGE(C9605:OFFSET(C9605,$I$1-1,0))</f>
        <v>0.13937600000000006</v>
      </c>
      <c r="F9605" s="8">
        <v>42506</v>
      </c>
      <c r="G9605" s="11">
        <f t="shared" ca="1" si="299"/>
        <v>2.816676000000002E-2</v>
      </c>
    </row>
    <row r="9606" spans="1:7" ht="15">
      <c r="A9606" s="12">
        <v>30053</v>
      </c>
      <c r="B9606" s="82">
        <v>13.302</v>
      </c>
      <c r="C9606" s="13">
        <f t="shared" si="300"/>
        <v>0.13302</v>
      </c>
      <c r="D9606" s="91">
        <f ca="1">AVERAGE(C9606:OFFSET(C9606,$I$1-1,0))</f>
        <v>0.13935500000000006</v>
      </c>
      <c r="F9606" s="8">
        <v>42507</v>
      </c>
      <c r="G9606" s="11">
        <f t="shared" ref="G9606:G9669" ca="1" si="301">VLOOKUP($F9606,$A$5:$D$10419,4,FALSE)</f>
        <v>2.8156270000000014E-2</v>
      </c>
    </row>
    <row r="9607" spans="1:7" ht="15">
      <c r="A9607" s="12">
        <v>30049</v>
      </c>
      <c r="B9607" s="82">
        <v>13.481999999999999</v>
      </c>
      <c r="C9607" s="13">
        <f t="shared" si="300"/>
        <v>0.13482</v>
      </c>
      <c r="D9607" s="91">
        <f ca="1">AVERAGE(C9607:OFFSET(C9607,$I$1-1,0))</f>
        <v>0.13933900000000007</v>
      </c>
      <c r="F9607" s="8">
        <v>42508</v>
      </c>
      <c r="G9607" s="11">
        <f t="shared" ca="1" si="301"/>
        <v>2.8147260000000018E-2</v>
      </c>
    </row>
    <row r="9608" spans="1:7" ht="15">
      <c r="A9608" s="12">
        <v>30048</v>
      </c>
      <c r="B9608" s="82">
        <v>13.712</v>
      </c>
      <c r="C9608" s="13">
        <f t="shared" si="300"/>
        <v>0.13711999999999999</v>
      </c>
      <c r="D9608" s="91">
        <f ca="1">AVERAGE(C9608:OFFSET(C9608,$I$1-1,0))</f>
        <v>0.13930150000000008</v>
      </c>
      <c r="F9608" s="8">
        <v>42509</v>
      </c>
      <c r="G9608" s="11">
        <f t="shared" ca="1" si="301"/>
        <v>2.8136595000000014E-2</v>
      </c>
    </row>
    <row r="9609" spans="1:7" ht="15">
      <c r="A9609" s="12">
        <v>30047</v>
      </c>
      <c r="B9609" s="82">
        <v>13.731999999999999</v>
      </c>
      <c r="C9609" s="13">
        <f t="shared" si="300"/>
        <v>0.13732</v>
      </c>
      <c r="D9609" s="91">
        <f ca="1">AVERAGE(C9609:OFFSET(C9609,$I$1-1,0))</f>
        <v>0.13924550000000008</v>
      </c>
      <c r="F9609" s="8">
        <v>42510</v>
      </c>
      <c r="G9609" s="11">
        <f t="shared" ca="1" si="301"/>
        <v>2.8125945000000013E-2</v>
      </c>
    </row>
    <row r="9610" spans="1:7" ht="15">
      <c r="A9610" s="12">
        <v>30046</v>
      </c>
      <c r="B9610" s="82">
        <v>13.722</v>
      </c>
      <c r="C9610" s="13">
        <f t="shared" si="300"/>
        <v>0.13722000000000001</v>
      </c>
      <c r="D9610" s="91">
        <f ca="1">AVERAGE(C9610:OFFSET(C9610,$I$1-1,0))</f>
        <v>0.13918950000000008</v>
      </c>
      <c r="F9610" s="8">
        <v>42513</v>
      </c>
      <c r="G9610" s="11">
        <f t="shared" ca="1" si="301"/>
        <v>2.8116225000000009E-2</v>
      </c>
    </row>
    <row r="9611" spans="1:7" ht="15">
      <c r="A9611" s="12">
        <v>30043</v>
      </c>
      <c r="B9611" s="82">
        <v>13.612</v>
      </c>
      <c r="C9611" s="13">
        <f t="shared" si="300"/>
        <v>0.13611999999999999</v>
      </c>
      <c r="D9611" s="91">
        <f ca="1">AVERAGE(C9611:OFFSET(C9611,$I$1-1,0))</f>
        <v>0.13914550000000006</v>
      </c>
      <c r="F9611" s="8">
        <v>42514</v>
      </c>
      <c r="G9611" s="11">
        <f t="shared" ca="1" si="301"/>
        <v>2.810565000000001E-2</v>
      </c>
    </row>
    <row r="9612" spans="1:7" ht="15">
      <c r="A9612" s="12">
        <v>30042</v>
      </c>
      <c r="B9612" s="82">
        <v>13.602</v>
      </c>
      <c r="C9612" s="13">
        <f t="shared" si="300"/>
        <v>0.13602</v>
      </c>
      <c r="D9612" s="91">
        <f ca="1">AVERAGE(C9612:OFFSET(C9612,$I$1-1,0))</f>
        <v>0.13910700000000006</v>
      </c>
      <c r="F9612" s="8">
        <v>42515</v>
      </c>
      <c r="G9612" s="11">
        <f t="shared" ca="1" si="301"/>
        <v>2.8098055000000014E-2</v>
      </c>
    </row>
    <row r="9613" spans="1:7" ht="15">
      <c r="A9613" s="12">
        <v>30041</v>
      </c>
      <c r="B9613" s="82">
        <v>13.682</v>
      </c>
      <c r="C9613" s="13">
        <f t="shared" si="300"/>
        <v>0.13682</v>
      </c>
      <c r="D9613" s="91">
        <f ca="1">AVERAGE(C9613:OFFSET(C9613,$I$1-1,0))</f>
        <v>0.13906800000000005</v>
      </c>
      <c r="F9613" s="8">
        <v>42516</v>
      </c>
      <c r="G9613" s="11">
        <f t="shared" ca="1" si="301"/>
        <v>2.809295500000001E-2</v>
      </c>
    </row>
    <row r="9614" spans="1:7" ht="15">
      <c r="A9614" s="12">
        <v>30040</v>
      </c>
      <c r="B9614" s="82">
        <v>13.811999999999999</v>
      </c>
      <c r="C9614" s="13">
        <f t="shared" si="300"/>
        <v>0.13811999999999999</v>
      </c>
      <c r="D9614" s="91">
        <f ca="1">AVERAGE(C9614:OFFSET(C9614,$I$1-1,0))</f>
        <v>0.13902850000000005</v>
      </c>
      <c r="F9614" s="8">
        <v>42517</v>
      </c>
      <c r="G9614" s="11">
        <f t="shared" ca="1" si="301"/>
        <v>2.8089110000000014E-2</v>
      </c>
    </row>
    <row r="9615" spans="1:7" ht="15">
      <c r="A9615" s="12">
        <v>30039</v>
      </c>
      <c r="B9615" s="82">
        <v>13.792</v>
      </c>
      <c r="C9615" s="13">
        <f t="shared" si="300"/>
        <v>0.13791999999999999</v>
      </c>
      <c r="D9615" s="91">
        <f ca="1">AVERAGE(C9615:OFFSET(C9615,$I$1-1,0))</f>
        <v>0.13898150000000004</v>
      </c>
      <c r="F9615" s="8">
        <v>42520</v>
      </c>
      <c r="G9615" s="11">
        <f t="shared" ca="1" si="301"/>
        <v>2.8084965000000007E-2</v>
      </c>
    </row>
    <row r="9616" spans="1:7" ht="15">
      <c r="A9616" s="12">
        <v>30036</v>
      </c>
      <c r="B9616" s="82">
        <v>13.651999999999999</v>
      </c>
      <c r="C9616" s="13">
        <f t="shared" si="300"/>
        <v>0.13652</v>
      </c>
      <c r="D9616" s="91">
        <f ca="1">AVERAGE(C9616:OFFSET(C9616,$I$1-1,0))</f>
        <v>0.13894750000000006</v>
      </c>
      <c r="F9616" s="8">
        <v>42521</v>
      </c>
      <c r="G9616" s="11">
        <f t="shared" ca="1" si="301"/>
        <v>2.8077400000000002E-2</v>
      </c>
    </row>
    <row r="9617" spans="1:7" ht="15">
      <c r="A9617" s="12">
        <v>30035</v>
      </c>
      <c r="B9617" s="82">
        <v>13.492000000000001</v>
      </c>
      <c r="C9617" s="13">
        <f t="shared" si="300"/>
        <v>0.13492000000000001</v>
      </c>
      <c r="D9617" s="91">
        <f ca="1">AVERAGE(C9617:OFFSET(C9617,$I$1-1,0))</f>
        <v>0.13891700000000007</v>
      </c>
      <c r="F9617" s="8">
        <v>42522</v>
      </c>
      <c r="G9617" s="11">
        <f t="shared" ca="1" si="301"/>
        <v>2.8061640000000009E-2</v>
      </c>
    </row>
    <row r="9618" spans="1:7" ht="15">
      <c r="A9618" s="12">
        <v>30034</v>
      </c>
      <c r="B9618" s="82">
        <v>13.512</v>
      </c>
      <c r="C9618" s="13">
        <f t="shared" si="300"/>
        <v>0.13512000000000002</v>
      </c>
      <c r="D9618" s="91">
        <f ca="1">AVERAGE(C9618:OFFSET(C9618,$I$1-1,0))</f>
        <v>0.13889650000000006</v>
      </c>
      <c r="F9618" s="8">
        <v>42523</v>
      </c>
      <c r="G9618" s="11">
        <f t="shared" ca="1" si="301"/>
        <v>2.8044480000000007E-2</v>
      </c>
    </row>
    <row r="9619" spans="1:7" ht="15">
      <c r="A9619" s="12">
        <v>30033</v>
      </c>
      <c r="B9619" s="82">
        <v>13.362</v>
      </c>
      <c r="C9619" s="13">
        <f t="shared" si="300"/>
        <v>0.13361999999999999</v>
      </c>
      <c r="D9619" s="91">
        <f ca="1">AVERAGE(C9619:OFFSET(C9619,$I$1-1,0))</f>
        <v>0.13887750000000007</v>
      </c>
      <c r="F9619" s="8">
        <v>42524</v>
      </c>
      <c r="G9619" s="11">
        <f t="shared" ca="1" si="301"/>
        <v>2.8024370000000007E-2</v>
      </c>
    </row>
    <row r="9620" spans="1:7" ht="15">
      <c r="A9620" s="12">
        <v>30032</v>
      </c>
      <c r="B9620" s="82">
        <v>13.372</v>
      </c>
      <c r="C9620" s="13">
        <f t="shared" si="300"/>
        <v>0.13372000000000001</v>
      </c>
      <c r="D9620" s="91">
        <f ca="1">AVERAGE(C9620:OFFSET(C9620,$I$1-1,0))</f>
        <v>0.13886250000000006</v>
      </c>
      <c r="F9620" s="8">
        <v>42527</v>
      </c>
      <c r="G9620" s="11">
        <f t="shared" ca="1" si="301"/>
        <v>2.8004125000000001E-2</v>
      </c>
    </row>
    <row r="9621" spans="1:7" ht="15">
      <c r="A9621" s="12">
        <v>30029</v>
      </c>
      <c r="B9621" s="82">
        <v>13.561999999999999</v>
      </c>
      <c r="C9621" s="13">
        <f t="shared" si="300"/>
        <v>0.13561999999999999</v>
      </c>
      <c r="D9621" s="91">
        <f ca="1">AVERAGE(C9621:OFFSET(C9621,$I$1-1,0))</f>
        <v>0.13884700000000005</v>
      </c>
      <c r="F9621" s="8">
        <v>42528</v>
      </c>
      <c r="G9621" s="11">
        <f t="shared" ca="1" si="301"/>
        <v>2.7985470000000002E-2</v>
      </c>
    </row>
    <row r="9622" spans="1:7" ht="15">
      <c r="A9622" s="12">
        <v>30028</v>
      </c>
      <c r="B9622" s="82">
        <v>13.512</v>
      </c>
      <c r="C9622" s="13">
        <f t="shared" si="300"/>
        <v>0.13512000000000002</v>
      </c>
      <c r="D9622" s="91">
        <f ca="1">AVERAGE(C9622:OFFSET(C9622,$I$1-1,0))</f>
        <v>0.13882400000000003</v>
      </c>
      <c r="F9622" s="8">
        <v>42529</v>
      </c>
      <c r="G9622" s="11">
        <f t="shared" ca="1" si="301"/>
        <v>2.7963185000000005E-2</v>
      </c>
    </row>
    <row r="9623" spans="1:7" ht="15">
      <c r="A9623" s="12">
        <v>30027</v>
      </c>
      <c r="B9623" s="82">
        <v>13.522</v>
      </c>
      <c r="C9623" s="13">
        <f t="shared" si="300"/>
        <v>0.13522000000000001</v>
      </c>
      <c r="D9623" s="91">
        <f ca="1">AVERAGE(C9623:OFFSET(C9623,$I$1-1,0))</f>
        <v>0.13881200000000005</v>
      </c>
      <c r="F9623" s="8">
        <v>42530</v>
      </c>
      <c r="G9623" s="11">
        <f t="shared" ca="1" si="301"/>
        <v>2.7940810000000007E-2</v>
      </c>
    </row>
    <row r="9624" spans="1:7" ht="15">
      <c r="A9624" s="12">
        <v>30026</v>
      </c>
      <c r="B9624" s="82">
        <v>13.571999999999999</v>
      </c>
      <c r="C9624" s="13">
        <f t="shared" si="300"/>
        <v>0.13571999999999998</v>
      </c>
      <c r="D9624" s="91">
        <f ca="1">AVERAGE(C9624:OFFSET(C9624,$I$1-1,0))</f>
        <v>0.13879700000000003</v>
      </c>
      <c r="F9624" s="8">
        <v>42531</v>
      </c>
      <c r="G9624" s="11">
        <f t="shared" ca="1" si="301"/>
        <v>2.7919185000000003E-2</v>
      </c>
    </row>
    <row r="9625" spans="1:7" ht="15">
      <c r="A9625" s="12">
        <v>30025</v>
      </c>
      <c r="B9625" s="82">
        <v>13.561999999999999</v>
      </c>
      <c r="C9625" s="13">
        <f t="shared" si="300"/>
        <v>0.13561999999999999</v>
      </c>
      <c r="D9625" s="91">
        <f ca="1">AVERAGE(C9625:OFFSET(C9625,$I$1-1,0))</f>
        <v>0.13878650000000003</v>
      </c>
      <c r="F9625" s="8">
        <v>42534</v>
      </c>
      <c r="G9625" s="11">
        <f t="shared" ca="1" si="301"/>
        <v>2.7896315000000005E-2</v>
      </c>
    </row>
    <row r="9626" spans="1:7" ht="15">
      <c r="A9626" s="12">
        <v>30022</v>
      </c>
      <c r="B9626" s="82">
        <v>13.651999999999999</v>
      </c>
      <c r="C9626" s="13">
        <f t="shared" si="300"/>
        <v>0.13652</v>
      </c>
      <c r="D9626" s="91">
        <f ca="1">AVERAGE(C9626:OFFSET(C9626,$I$1-1,0))</f>
        <v>0.13878500000000005</v>
      </c>
      <c r="F9626" s="8">
        <v>42535</v>
      </c>
      <c r="G9626" s="11">
        <f t="shared" ca="1" si="301"/>
        <v>2.7869705000000002E-2</v>
      </c>
    </row>
    <row r="9627" spans="1:7" ht="15">
      <c r="A9627" s="12">
        <v>30021</v>
      </c>
      <c r="B9627" s="82">
        <v>13.651999999999999</v>
      </c>
      <c r="C9627" s="13">
        <f t="shared" si="300"/>
        <v>0.13652</v>
      </c>
      <c r="D9627" s="91">
        <f ca="1">AVERAGE(C9627:OFFSET(C9627,$I$1-1,0))</f>
        <v>0.13877500000000004</v>
      </c>
      <c r="F9627" s="8">
        <v>42536</v>
      </c>
      <c r="G9627" s="11">
        <f t="shared" ca="1" si="301"/>
        <v>2.7841974999999998E-2</v>
      </c>
    </row>
    <row r="9628" spans="1:7" ht="15">
      <c r="A9628" s="12">
        <v>30020</v>
      </c>
      <c r="B9628" s="82">
        <v>13.502000000000001</v>
      </c>
      <c r="C9628" s="13">
        <f t="shared" si="300"/>
        <v>0.13502</v>
      </c>
      <c r="D9628" s="91">
        <f ca="1">AVERAGE(C9628:OFFSET(C9628,$I$1-1,0))</f>
        <v>0.13876600000000003</v>
      </c>
      <c r="F9628" s="8">
        <v>42537</v>
      </c>
      <c r="G9628" s="11">
        <f t="shared" ca="1" si="301"/>
        <v>2.7812529999999999E-2</v>
      </c>
    </row>
    <row r="9629" spans="1:7" ht="15">
      <c r="A9629" s="12">
        <v>30019</v>
      </c>
      <c r="B9629" s="82">
        <v>13.432</v>
      </c>
      <c r="C9629" s="13">
        <f t="shared" si="300"/>
        <v>0.13431999999999999</v>
      </c>
      <c r="D9629" s="91">
        <f ca="1">AVERAGE(C9629:OFFSET(C9629,$I$1-1,0))</f>
        <v>0.13875650000000003</v>
      </c>
      <c r="F9629" s="8">
        <v>42538</v>
      </c>
      <c r="G9629" s="11">
        <f t="shared" ca="1" si="301"/>
        <v>2.7785889999999997E-2</v>
      </c>
    </row>
    <row r="9630" spans="1:7" ht="15">
      <c r="A9630" s="12">
        <v>30018</v>
      </c>
      <c r="B9630" s="82">
        <v>13.492000000000001</v>
      </c>
      <c r="C9630" s="13">
        <f t="shared" si="300"/>
        <v>0.13492000000000001</v>
      </c>
      <c r="D9630" s="91">
        <f ca="1">AVERAGE(C9630:OFFSET(C9630,$I$1-1,0))</f>
        <v>0.13876400000000003</v>
      </c>
      <c r="F9630" s="8">
        <v>42541</v>
      </c>
      <c r="G9630" s="11">
        <f t="shared" ca="1" si="301"/>
        <v>2.7762889999999998E-2</v>
      </c>
    </row>
    <row r="9631" spans="1:7" ht="15">
      <c r="A9631" s="12">
        <v>30015</v>
      </c>
      <c r="B9631" s="82">
        <v>13.352</v>
      </c>
      <c r="C9631" s="13">
        <f t="shared" si="300"/>
        <v>0.13352</v>
      </c>
      <c r="D9631" s="91">
        <f ca="1">AVERAGE(C9631:OFFSET(C9631,$I$1-1,0))</f>
        <v>0.13877250000000005</v>
      </c>
      <c r="F9631" s="8">
        <v>42542</v>
      </c>
      <c r="G9631" s="11">
        <f t="shared" ca="1" si="301"/>
        <v>2.7735114999999998E-2</v>
      </c>
    </row>
    <row r="9632" spans="1:7" ht="15">
      <c r="A9632" s="12">
        <v>30014</v>
      </c>
      <c r="B9632" s="82">
        <v>13.352</v>
      </c>
      <c r="C9632" s="13">
        <f t="shared" si="300"/>
        <v>0.13352</v>
      </c>
      <c r="D9632" s="91">
        <f ca="1">AVERAGE(C9632:OFFSET(C9632,$I$1-1,0))</f>
        <v>0.13880250000000005</v>
      </c>
      <c r="F9632" s="8">
        <v>42543</v>
      </c>
      <c r="G9632" s="11">
        <f t="shared" ca="1" si="301"/>
        <v>2.7705999999999995E-2</v>
      </c>
    </row>
    <row r="9633" spans="1:7" ht="15">
      <c r="A9633" s="12">
        <v>30013</v>
      </c>
      <c r="B9633" s="82">
        <v>13.391999999999999</v>
      </c>
      <c r="C9633" s="13">
        <f t="shared" si="300"/>
        <v>0.13391999999999998</v>
      </c>
      <c r="D9633" s="91">
        <f ca="1">AVERAGE(C9633:OFFSET(C9633,$I$1-1,0))</f>
        <v>0.13883250000000005</v>
      </c>
      <c r="F9633" s="8">
        <v>42544</v>
      </c>
      <c r="G9633" s="11">
        <f t="shared" ca="1" si="301"/>
        <v>2.7683464999999997E-2</v>
      </c>
    </row>
    <row r="9634" spans="1:7" ht="15">
      <c r="A9634" s="12">
        <v>30012</v>
      </c>
      <c r="B9634" s="82">
        <v>13.442</v>
      </c>
      <c r="C9634" s="13">
        <f t="shared" si="300"/>
        <v>0.13442000000000001</v>
      </c>
      <c r="D9634" s="91">
        <f ca="1">AVERAGE(C9634:OFFSET(C9634,$I$1-1,0))</f>
        <v>0.13885750000000005</v>
      </c>
      <c r="F9634" s="8">
        <v>42545</v>
      </c>
      <c r="G9634" s="11">
        <f t="shared" ca="1" si="301"/>
        <v>2.7657189999999998E-2</v>
      </c>
    </row>
    <row r="9635" spans="1:7" ht="15">
      <c r="A9635" s="12">
        <v>30011</v>
      </c>
      <c r="B9635" s="82">
        <v>13.632</v>
      </c>
      <c r="C9635" s="13">
        <f t="shared" si="300"/>
        <v>0.13632</v>
      </c>
      <c r="D9635" s="91">
        <f ca="1">AVERAGE(C9635:OFFSET(C9635,$I$1-1,0))</f>
        <v>0.13887350000000004</v>
      </c>
      <c r="F9635" s="8">
        <v>42548</v>
      </c>
      <c r="G9635" s="11">
        <f t="shared" ca="1" si="301"/>
        <v>2.7619329999999994E-2</v>
      </c>
    </row>
    <row r="9636" spans="1:7" ht="15">
      <c r="A9636" s="12">
        <v>30008</v>
      </c>
      <c r="B9636" s="82">
        <v>13.832000000000001</v>
      </c>
      <c r="C9636" s="13">
        <f t="shared" si="300"/>
        <v>0.13832</v>
      </c>
      <c r="D9636" s="91">
        <f ca="1">AVERAGE(C9636:OFFSET(C9636,$I$1-1,0))</f>
        <v>0.13888400000000004</v>
      </c>
      <c r="F9636" s="8">
        <v>42549</v>
      </c>
      <c r="G9636" s="11">
        <f t="shared" ca="1" si="301"/>
        <v>2.7585934999999992E-2</v>
      </c>
    </row>
    <row r="9637" spans="1:7" ht="15">
      <c r="A9637" s="12">
        <v>30007</v>
      </c>
      <c r="B9637" s="82">
        <v>13.722</v>
      </c>
      <c r="C9637" s="13">
        <f t="shared" si="300"/>
        <v>0.13722000000000001</v>
      </c>
      <c r="D9637" s="91">
        <f ca="1">AVERAGE(C9637:OFFSET(C9637,$I$1-1,0))</f>
        <v>0.13889100000000001</v>
      </c>
      <c r="F9637" s="8">
        <v>42550</v>
      </c>
      <c r="G9637" s="11">
        <f t="shared" ca="1" si="301"/>
        <v>2.7554609999999986E-2</v>
      </c>
    </row>
    <row r="9638" spans="1:7" ht="15">
      <c r="A9638" s="12">
        <v>30006</v>
      </c>
      <c r="B9638" s="82">
        <v>13.622</v>
      </c>
      <c r="C9638" s="13">
        <f t="shared" si="300"/>
        <v>0.13622000000000001</v>
      </c>
      <c r="D9638" s="91">
        <f ca="1">AVERAGE(C9638:OFFSET(C9638,$I$1-1,0))</f>
        <v>0.13891050000000005</v>
      </c>
      <c r="F9638" s="8">
        <v>42551</v>
      </c>
      <c r="G9638" s="11">
        <f t="shared" ca="1" si="301"/>
        <v>2.7523014999999987E-2</v>
      </c>
    </row>
    <row r="9639" spans="1:7" ht="15">
      <c r="A9639" s="12">
        <v>30005</v>
      </c>
      <c r="B9639" s="82">
        <v>13.731999999999999</v>
      </c>
      <c r="C9639" s="13">
        <f t="shared" si="300"/>
        <v>0.13732</v>
      </c>
      <c r="D9639" s="91">
        <f ca="1">AVERAGE(C9639:OFFSET(C9639,$I$1-1,0))</f>
        <v>0.13892850000000004</v>
      </c>
      <c r="F9639" s="8">
        <v>42552</v>
      </c>
      <c r="G9639" s="11">
        <f t="shared" ca="1" si="301"/>
        <v>2.7486499999999987E-2</v>
      </c>
    </row>
    <row r="9640" spans="1:7" ht="15">
      <c r="A9640" s="12">
        <v>30004</v>
      </c>
      <c r="B9640" s="82">
        <v>13.651999999999999</v>
      </c>
      <c r="C9640" s="13">
        <f t="shared" si="300"/>
        <v>0.13652</v>
      </c>
      <c r="D9640" s="91">
        <f ca="1">AVERAGE(C9640:OFFSET(C9640,$I$1-1,0))</f>
        <v>0.13892150000000003</v>
      </c>
      <c r="F9640" s="8">
        <v>42555</v>
      </c>
      <c r="G9640" s="11">
        <f t="shared" ca="1" si="301"/>
        <v>2.7453979999999992E-2</v>
      </c>
    </row>
    <row r="9641" spans="1:7" ht="15">
      <c r="A9641" s="12">
        <v>30001</v>
      </c>
      <c r="B9641" s="82">
        <v>14.022</v>
      </c>
      <c r="C9641" s="13">
        <f t="shared" si="300"/>
        <v>0.14022000000000001</v>
      </c>
      <c r="D9641" s="91">
        <f ca="1">AVERAGE(C9641:OFFSET(C9641,$I$1-1,0))</f>
        <v>0.13892150000000003</v>
      </c>
      <c r="F9641" s="8">
        <v>42556</v>
      </c>
      <c r="G9641" s="11">
        <f t="shared" ca="1" si="301"/>
        <v>2.7419054999999991E-2</v>
      </c>
    </row>
    <row r="9642" spans="1:7" ht="15">
      <c r="A9642" s="12">
        <v>30000</v>
      </c>
      <c r="B9642" s="82">
        <v>14.061999999999999</v>
      </c>
      <c r="C9642" s="13">
        <f t="shared" si="300"/>
        <v>0.14061999999999999</v>
      </c>
      <c r="D9642" s="91">
        <f ca="1">AVERAGE(C9642:OFFSET(C9642,$I$1-1,0))</f>
        <v>0.13889550000000003</v>
      </c>
      <c r="F9642" s="8">
        <v>42557</v>
      </c>
      <c r="G9642" s="11">
        <f t="shared" ca="1" si="301"/>
        <v>2.7383239999999989E-2</v>
      </c>
    </row>
    <row r="9643" spans="1:7" ht="15">
      <c r="A9643" s="12">
        <v>29999</v>
      </c>
      <c r="B9643" s="82">
        <v>14.302</v>
      </c>
      <c r="C9643" s="13">
        <f t="shared" si="300"/>
        <v>0.14302000000000001</v>
      </c>
      <c r="D9643" s="91">
        <f ca="1">AVERAGE(C9643:OFFSET(C9643,$I$1-1,0))</f>
        <v>0.13886200000000001</v>
      </c>
      <c r="F9643" s="8">
        <v>42558</v>
      </c>
      <c r="G9643" s="11">
        <f t="shared" ca="1" si="301"/>
        <v>2.7347484999999991E-2</v>
      </c>
    </row>
    <row r="9644" spans="1:7" ht="15">
      <c r="A9644" s="12">
        <v>29998</v>
      </c>
      <c r="B9644" s="82">
        <v>14.332000000000001</v>
      </c>
      <c r="C9644" s="13">
        <f t="shared" si="300"/>
        <v>0.14332</v>
      </c>
      <c r="D9644" s="91">
        <f ca="1">AVERAGE(C9644:OFFSET(C9644,$I$1-1,0))</f>
        <v>0.13881600000000002</v>
      </c>
      <c r="F9644" s="8">
        <v>42559</v>
      </c>
      <c r="G9644" s="11">
        <f t="shared" ca="1" si="301"/>
        <v>2.7311029999999997E-2</v>
      </c>
    </row>
    <row r="9645" spans="1:7" ht="15">
      <c r="A9645" s="12">
        <v>29993</v>
      </c>
      <c r="B9645" s="82">
        <v>14.542</v>
      </c>
      <c r="C9645" s="13">
        <f t="shared" si="300"/>
        <v>0.14541999999999999</v>
      </c>
      <c r="D9645" s="91">
        <f ca="1">AVERAGE(C9645:OFFSET(C9645,$I$1-1,0))</f>
        <v>0.13876700000000003</v>
      </c>
      <c r="F9645" s="8">
        <v>42562</v>
      </c>
      <c r="G9645" s="11">
        <f t="shared" ca="1" si="301"/>
        <v>2.727315499999999E-2</v>
      </c>
    </row>
    <row r="9646" spans="1:7" ht="15">
      <c r="A9646" s="12">
        <v>29992</v>
      </c>
      <c r="B9646" s="82">
        <v>14.641999999999999</v>
      </c>
      <c r="C9646" s="13">
        <f t="shared" si="300"/>
        <v>0.14641999999999999</v>
      </c>
      <c r="D9646" s="91">
        <f ca="1">AVERAGE(C9646:OFFSET(C9646,$I$1-1,0))</f>
        <v>0.13870400000000005</v>
      </c>
      <c r="F9646" s="8">
        <v>42563</v>
      </c>
      <c r="G9646" s="11">
        <f t="shared" ca="1" si="301"/>
        <v>2.7240909999999993E-2</v>
      </c>
    </row>
    <row r="9647" spans="1:7" ht="15">
      <c r="A9647" s="12">
        <v>29991</v>
      </c>
      <c r="B9647" s="82">
        <v>14.802</v>
      </c>
      <c r="C9647" s="13">
        <f t="shared" si="300"/>
        <v>0.14801999999999998</v>
      </c>
      <c r="D9647" s="91">
        <f ca="1">AVERAGE(C9647:OFFSET(C9647,$I$1-1,0))</f>
        <v>0.13863450000000002</v>
      </c>
      <c r="F9647" s="8">
        <v>42564</v>
      </c>
      <c r="G9647" s="11">
        <f t="shared" ca="1" si="301"/>
        <v>2.7204789999999993E-2</v>
      </c>
    </row>
    <row r="9648" spans="1:7" ht="15">
      <c r="A9648" s="12">
        <v>29990</v>
      </c>
      <c r="B9648" s="82">
        <v>14.742000000000001</v>
      </c>
      <c r="C9648" s="13">
        <f t="shared" si="300"/>
        <v>0.14742</v>
      </c>
      <c r="D9648" s="91">
        <f ca="1">AVERAGE(C9648:OFFSET(C9648,$I$1-1,0))</f>
        <v>0.13855450000000002</v>
      </c>
      <c r="F9648" s="8">
        <v>42565</v>
      </c>
      <c r="G9648" s="11">
        <f t="shared" ca="1" si="301"/>
        <v>2.7170419999999987E-2</v>
      </c>
    </row>
    <row r="9649" spans="1:7" ht="15">
      <c r="A9649" s="12">
        <v>29987</v>
      </c>
      <c r="B9649" s="82">
        <v>14.432</v>
      </c>
      <c r="C9649" s="13">
        <f t="shared" si="300"/>
        <v>0.14432</v>
      </c>
      <c r="D9649" s="91">
        <f ca="1">AVERAGE(C9649:OFFSET(C9649,$I$1-1,0))</f>
        <v>0.13847600000000004</v>
      </c>
      <c r="F9649" s="8">
        <v>42566</v>
      </c>
      <c r="G9649" s="11">
        <f t="shared" ca="1" si="301"/>
        <v>2.713782499999999E-2</v>
      </c>
    </row>
    <row r="9650" spans="1:7" ht="15">
      <c r="A9650" s="12">
        <v>29986</v>
      </c>
      <c r="B9650" s="82">
        <v>14.542</v>
      </c>
      <c r="C9650" s="13">
        <f t="shared" si="300"/>
        <v>0.14541999999999999</v>
      </c>
      <c r="D9650" s="91">
        <f ca="1">AVERAGE(C9650:OFFSET(C9650,$I$1-1,0))</f>
        <v>0.13842050000000003</v>
      </c>
      <c r="F9650" s="8">
        <v>42569</v>
      </c>
      <c r="G9650" s="11">
        <f t="shared" ca="1" si="301"/>
        <v>2.7106674999999986E-2</v>
      </c>
    </row>
    <row r="9651" spans="1:7" ht="15">
      <c r="A9651" s="12">
        <v>29985</v>
      </c>
      <c r="B9651" s="82">
        <v>14.412000000000001</v>
      </c>
      <c r="C9651" s="13">
        <f t="shared" si="300"/>
        <v>0.14412</v>
      </c>
      <c r="D9651" s="91">
        <f ca="1">AVERAGE(C9651:OFFSET(C9651,$I$1-1,0))</f>
        <v>0.13835800000000004</v>
      </c>
      <c r="F9651" s="8">
        <v>42570</v>
      </c>
      <c r="G9651" s="11">
        <f t="shared" ca="1" si="301"/>
        <v>2.7075804999999984E-2</v>
      </c>
    </row>
    <row r="9652" spans="1:7" ht="15">
      <c r="A9652" s="12">
        <v>29984</v>
      </c>
      <c r="B9652" s="82">
        <v>14.262</v>
      </c>
      <c r="C9652" s="13">
        <f t="shared" si="300"/>
        <v>0.14262</v>
      </c>
      <c r="D9652" s="91">
        <f ca="1">AVERAGE(C9652:OFFSET(C9652,$I$1-1,0))</f>
        <v>0.13829400000000003</v>
      </c>
      <c r="F9652" s="8">
        <v>42571</v>
      </c>
      <c r="G9652" s="11">
        <f t="shared" ca="1" si="301"/>
        <v>2.7048979999999986E-2</v>
      </c>
    </row>
    <row r="9653" spans="1:7" ht="15">
      <c r="A9653" s="12">
        <v>29983</v>
      </c>
      <c r="B9653" s="82">
        <v>14.332000000000001</v>
      </c>
      <c r="C9653" s="13">
        <f t="shared" si="300"/>
        <v>0.14332</v>
      </c>
      <c r="D9653" s="91">
        <f ca="1">AVERAGE(C9653:OFFSET(C9653,$I$1-1,0))</f>
        <v>0.13824250000000002</v>
      </c>
      <c r="F9653" s="8">
        <v>42572</v>
      </c>
      <c r="G9653" s="11">
        <f t="shared" ca="1" si="301"/>
        <v>2.702039999999999E-2</v>
      </c>
    </row>
    <row r="9654" spans="1:7" ht="15">
      <c r="A9654" s="12">
        <v>29980</v>
      </c>
      <c r="B9654" s="82">
        <v>13.912000000000001</v>
      </c>
      <c r="C9654" s="13">
        <f t="shared" si="300"/>
        <v>0.13912000000000002</v>
      </c>
      <c r="D9654" s="91">
        <f ca="1">AVERAGE(C9654:OFFSET(C9654,$I$1-1,0))</f>
        <v>0.13818350000000001</v>
      </c>
      <c r="F9654" s="8">
        <v>42573</v>
      </c>
      <c r="G9654" s="11">
        <f t="shared" ca="1" si="301"/>
        <v>2.6990489999999992E-2</v>
      </c>
    </row>
    <row r="9655" spans="1:7" ht="15">
      <c r="A9655" s="12">
        <v>29979</v>
      </c>
      <c r="B9655" s="82">
        <v>13.981999999999999</v>
      </c>
      <c r="C9655" s="13">
        <f t="shared" si="300"/>
        <v>0.13982</v>
      </c>
      <c r="D9655" s="91">
        <f ca="1">AVERAGE(C9655:OFFSET(C9655,$I$1-1,0))</f>
        <v>0.13813900000000001</v>
      </c>
      <c r="F9655" s="8">
        <v>42576</v>
      </c>
      <c r="G9655" s="11">
        <f t="shared" ca="1" si="301"/>
        <v>2.6960869999999991E-2</v>
      </c>
    </row>
    <row r="9656" spans="1:7" ht="15">
      <c r="A9656" s="12">
        <v>29978</v>
      </c>
      <c r="B9656" s="82">
        <v>14.172000000000001</v>
      </c>
      <c r="C9656" s="13">
        <f t="shared" si="300"/>
        <v>0.14172000000000001</v>
      </c>
      <c r="D9656" s="91">
        <f ca="1">AVERAGE(C9656:OFFSET(C9656,$I$1-1,0))</f>
        <v>0.13809750000000001</v>
      </c>
      <c r="F9656" s="8">
        <v>42577</v>
      </c>
      <c r="G9656" s="11">
        <f t="shared" ca="1" si="301"/>
        <v>2.6929189999999988E-2</v>
      </c>
    </row>
    <row r="9657" spans="1:7" ht="15">
      <c r="A9657" s="12">
        <v>29977</v>
      </c>
      <c r="B9657" s="82">
        <v>14.192</v>
      </c>
      <c r="C9657" s="13">
        <f t="shared" si="300"/>
        <v>0.14191999999999999</v>
      </c>
      <c r="D9657" s="91">
        <f ca="1">AVERAGE(C9657:OFFSET(C9657,$I$1-1,0))</f>
        <v>0.13803849999999998</v>
      </c>
      <c r="F9657" s="8">
        <v>42578</v>
      </c>
      <c r="G9657" s="11">
        <f t="shared" ca="1" si="301"/>
        <v>2.6896504999999991E-2</v>
      </c>
    </row>
    <row r="9658" spans="1:7" ht="15">
      <c r="A9658" s="12">
        <v>29976</v>
      </c>
      <c r="B9658" s="82">
        <v>14.202</v>
      </c>
      <c r="C9658" s="13">
        <f t="shared" si="300"/>
        <v>0.14202000000000001</v>
      </c>
      <c r="D9658" s="91">
        <f ca="1">AVERAGE(C9658:OFFSET(C9658,$I$1-1,0))</f>
        <v>0.13799299999999998</v>
      </c>
      <c r="F9658" s="8">
        <v>42579</v>
      </c>
      <c r="G9658" s="11">
        <f t="shared" ca="1" si="301"/>
        <v>2.6865054999999985E-2</v>
      </c>
    </row>
    <row r="9659" spans="1:7" ht="15">
      <c r="A9659" s="12">
        <v>29973</v>
      </c>
      <c r="B9659" s="82">
        <v>14.242000000000001</v>
      </c>
      <c r="C9659" s="13">
        <f t="shared" si="300"/>
        <v>0.14242000000000002</v>
      </c>
      <c r="D9659" s="91">
        <f ca="1">AVERAGE(C9659:OFFSET(C9659,$I$1-1,0))</f>
        <v>0.13793</v>
      </c>
      <c r="F9659" s="8">
        <v>42580</v>
      </c>
      <c r="G9659" s="11">
        <f t="shared" ca="1" si="301"/>
        <v>2.6829149999999986E-2</v>
      </c>
    </row>
    <row r="9660" spans="1:7" ht="15">
      <c r="A9660" s="12">
        <v>29972</v>
      </c>
      <c r="B9660" s="82">
        <v>14.212</v>
      </c>
      <c r="C9660" s="13">
        <f t="shared" si="300"/>
        <v>0.14212</v>
      </c>
      <c r="D9660" s="91">
        <f ca="1">AVERAGE(C9660:OFFSET(C9660,$I$1-1,0))</f>
        <v>0.13785800000000001</v>
      </c>
      <c r="F9660" s="8">
        <v>42583</v>
      </c>
      <c r="G9660" s="11">
        <f t="shared" ca="1" si="301"/>
        <v>2.6799194999999984E-2</v>
      </c>
    </row>
    <row r="9661" spans="1:7" ht="15">
      <c r="A9661" s="12">
        <v>29971</v>
      </c>
      <c r="B9661" s="82">
        <v>14.321999999999999</v>
      </c>
      <c r="C9661" s="13">
        <f t="shared" si="300"/>
        <v>0.14321999999999999</v>
      </c>
      <c r="D9661" s="91">
        <f ca="1">AVERAGE(C9661:OFFSET(C9661,$I$1-1,0))</f>
        <v>0.13777999999999999</v>
      </c>
      <c r="F9661" s="8">
        <v>42584</v>
      </c>
      <c r="G9661" s="11">
        <f t="shared" ca="1" si="301"/>
        <v>2.6771579999999986E-2</v>
      </c>
    </row>
    <row r="9662" spans="1:7" ht="15">
      <c r="A9662" s="12">
        <v>29970</v>
      </c>
      <c r="B9662" s="82">
        <v>14.362</v>
      </c>
      <c r="C9662" s="13">
        <f t="shared" si="300"/>
        <v>0.14362</v>
      </c>
      <c r="D9662" s="91">
        <f ca="1">AVERAGE(C9662:OFFSET(C9662,$I$1-1,0))</f>
        <v>0.1376965</v>
      </c>
      <c r="F9662" s="8">
        <v>42585</v>
      </c>
      <c r="G9662" s="11">
        <f t="shared" ca="1" si="301"/>
        <v>2.6742454999999984E-2</v>
      </c>
    </row>
    <row r="9663" spans="1:7" ht="15">
      <c r="A9663" s="12">
        <v>29969</v>
      </c>
      <c r="B9663" s="82">
        <v>14.272</v>
      </c>
      <c r="C9663" s="13">
        <f t="shared" si="300"/>
        <v>0.14272000000000001</v>
      </c>
      <c r="D9663" s="91">
        <f ca="1">AVERAGE(C9663:OFFSET(C9663,$I$1-1,0))</f>
        <v>0.13761849999999998</v>
      </c>
      <c r="F9663" s="8">
        <v>42586</v>
      </c>
      <c r="G9663" s="11">
        <f t="shared" ca="1" si="301"/>
        <v>2.6707209999999985E-2</v>
      </c>
    </row>
    <row r="9664" spans="1:7" ht="15">
      <c r="A9664" s="12">
        <v>29966</v>
      </c>
      <c r="B9664" s="82">
        <v>14.412000000000001</v>
      </c>
      <c r="C9664" s="13">
        <f t="shared" si="300"/>
        <v>0.14412</v>
      </c>
      <c r="D9664" s="91">
        <f ca="1">AVERAGE(C9664:OFFSET(C9664,$I$1-1,0))</f>
        <v>0.13755149999999999</v>
      </c>
      <c r="F9664" s="8">
        <v>42587</v>
      </c>
      <c r="G9664" s="11">
        <f t="shared" ca="1" si="301"/>
        <v>2.6676799999999987E-2</v>
      </c>
    </row>
    <row r="9665" spans="1:7" ht="15">
      <c r="A9665" s="12">
        <v>29965</v>
      </c>
      <c r="B9665" s="82">
        <v>14.311999999999999</v>
      </c>
      <c r="C9665" s="13">
        <f t="shared" si="300"/>
        <v>0.14312</v>
      </c>
      <c r="D9665" s="91">
        <f ca="1">AVERAGE(C9665:OFFSET(C9665,$I$1-1,0))</f>
        <v>0.13747699999999999</v>
      </c>
      <c r="F9665" s="8">
        <v>42590</v>
      </c>
      <c r="G9665" s="11">
        <f t="shared" ca="1" si="301"/>
        <v>2.6645064999999989E-2</v>
      </c>
    </row>
    <row r="9666" spans="1:7" ht="15">
      <c r="A9666" s="12">
        <v>29964</v>
      </c>
      <c r="B9666" s="82">
        <v>14.472</v>
      </c>
      <c r="C9666" s="13">
        <f t="shared" si="300"/>
        <v>0.14471999999999999</v>
      </c>
      <c r="D9666" s="91">
        <f ca="1">AVERAGE(C9666:OFFSET(C9666,$I$1-1,0))</f>
        <v>0.13739999999999997</v>
      </c>
      <c r="F9666" s="8">
        <v>42591</v>
      </c>
      <c r="G9666" s="11">
        <f t="shared" ca="1" si="301"/>
        <v>2.6608554999999992E-2</v>
      </c>
    </row>
    <row r="9667" spans="1:7" ht="15">
      <c r="A9667" s="12">
        <v>29963</v>
      </c>
      <c r="B9667" s="82">
        <v>14.272</v>
      </c>
      <c r="C9667" s="13">
        <f t="shared" si="300"/>
        <v>0.14272000000000001</v>
      </c>
      <c r="D9667" s="91">
        <f ca="1">AVERAGE(C9667:OFFSET(C9667,$I$1-1,0))</f>
        <v>0.13731849999999995</v>
      </c>
      <c r="F9667" s="8">
        <v>42592</v>
      </c>
      <c r="G9667" s="11">
        <f t="shared" ca="1" si="301"/>
        <v>2.6570409999999992E-2</v>
      </c>
    </row>
    <row r="9668" spans="1:7" ht="15">
      <c r="A9668" s="12">
        <v>29962</v>
      </c>
      <c r="B9668" s="82">
        <v>14.432</v>
      </c>
      <c r="C9668" s="13">
        <f t="shared" si="300"/>
        <v>0.14432</v>
      </c>
      <c r="D9668" s="91">
        <f ca="1">AVERAGE(C9668:OFFSET(C9668,$I$1-1,0))</f>
        <v>0.13724049999999996</v>
      </c>
      <c r="F9668" s="8">
        <v>42593</v>
      </c>
      <c r="G9668" s="11">
        <f t="shared" ca="1" si="301"/>
        <v>2.6534019999999995E-2</v>
      </c>
    </row>
    <row r="9669" spans="1:7" ht="15">
      <c r="A9669" s="12">
        <v>29959</v>
      </c>
      <c r="B9669" s="82">
        <v>14.132</v>
      </c>
      <c r="C9669" s="13">
        <f t="shared" ref="C9669:C9732" si="302">B9669/100</f>
        <v>0.14132</v>
      </c>
      <c r="D9669" s="91">
        <f ca="1">AVERAGE(C9669:OFFSET(C9669,$I$1-1,0))</f>
        <v>0.13713599999999995</v>
      </c>
      <c r="F9669" s="8">
        <v>42594</v>
      </c>
      <c r="G9669" s="11">
        <f t="shared" ca="1" si="301"/>
        <v>2.6491284999999993E-2</v>
      </c>
    </row>
    <row r="9670" spans="1:7" ht="15">
      <c r="A9670" s="12">
        <v>29958</v>
      </c>
      <c r="B9670" s="82">
        <v>14.321999999999999</v>
      </c>
      <c r="C9670" s="13">
        <f t="shared" si="302"/>
        <v>0.14321999999999999</v>
      </c>
      <c r="D9670" s="91">
        <f ca="1">AVERAGE(C9670:OFFSET(C9670,$I$1-1,0))</f>
        <v>0.13704349999999996</v>
      </c>
      <c r="F9670" s="8">
        <v>42597</v>
      </c>
      <c r="G9670" s="11">
        <f t="shared" ref="G9670:G9733" ca="1" si="303">VLOOKUP($F9670,$A$5:$D$10419,4,FALSE)</f>
        <v>2.6450024999999992E-2</v>
      </c>
    </row>
    <row r="9671" spans="1:7" ht="15">
      <c r="A9671" s="12">
        <v>29957</v>
      </c>
      <c r="B9671" s="82">
        <v>14.282</v>
      </c>
      <c r="C9671" s="13">
        <f t="shared" si="302"/>
        <v>0.14282</v>
      </c>
      <c r="D9671" s="91">
        <f ca="1">AVERAGE(C9671:OFFSET(C9671,$I$1-1,0))</f>
        <v>0.13693549999999996</v>
      </c>
      <c r="F9671" s="8">
        <v>42598</v>
      </c>
      <c r="G9671" s="11">
        <f t="shared" ca="1" si="303"/>
        <v>2.6409154999999993E-2</v>
      </c>
    </row>
    <row r="9672" spans="1:7" ht="15">
      <c r="A9672" s="12">
        <v>29956</v>
      </c>
      <c r="B9672" s="82">
        <v>14.141999999999999</v>
      </c>
      <c r="C9672" s="13">
        <f t="shared" si="302"/>
        <v>0.14141999999999999</v>
      </c>
      <c r="D9672" s="91">
        <f ca="1">AVERAGE(C9672:OFFSET(C9672,$I$1-1,0))</f>
        <v>0.13683399999999996</v>
      </c>
      <c r="F9672" s="8">
        <v>42599</v>
      </c>
      <c r="G9672" s="11">
        <f t="shared" ca="1" si="303"/>
        <v>2.6366364999999992E-2</v>
      </c>
    </row>
    <row r="9673" spans="1:7" ht="15">
      <c r="A9673" s="12">
        <v>29951</v>
      </c>
      <c r="B9673" s="82">
        <v>13.651999999999999</v>
      </c>
      <c r="C9673" s="13">
        <f t="shared" si="302"/>
        <v>0.13652</v>
      </c>
      <c r="D9673" s="91">
        <f ca="1">AVERAGE(C9673:OFFSET(C9673,$I$1-1,0))</f>
        <v>0.13674749999999997</v>
      </c>
      <c r="F9673" s="8">
        <v>42600</v>
      </c>
      <c r="G9673" s="11">
        <f t="shared" ca="1" si="303"/>
        <v>2.6324899999999995E-2</v>
      </c>
    </row>
    <row r="9674" spans="1:7" ht="15">
      <c r="A9674" s="12">
        <v>29950</v>
      </c>
      <c r="B9674" s="82">
        <v>13.862</v>
      </c>
      <c r="C9674" s="13">
        <f t="shared" si="302"/>
        <v>0.13861999999999999</v>
      </c>
      <c r="D9674" s="91">
        <f ca="1">AVERAGE(C9674:OFFSET(C9674,$I$1-1,0))</f>
        <v>0.13668599999999997</v>
      </c>
      <c r="F9674" s="8">
        <v>42601</v>
      </c>
      <c r="G9674" s="11">
        <f t="shared" ca="1" si="303"/>
        <v>2.6286649999999995E-2</v>
      </c>
    </row>
    <row r="9675" spans="1:7" ht="15">
      <c r="A9675" s="12">
        <v>29949</v>
      </c>
      <c r="B9675" s="82">
        <v>13.882</v>
      </c>
      <c r="C9675" s="13">
        <f t="shared" si="302"/>
        <v>0.13882</v>
      </c>
      <c r="D9675" s="91">
        <f ca="1">AVERAGE(C9675:OFFSET(C9675,$I$1-1,0))</f>
        <v>0.13662249999999998</v>
      </c>
      <c r="F9675" s="8">
        <v>42604</v>
      </c>
      <c r="G9675" s="11">
        <f t="shared" ca="1" si="303"/>
        <v>2.6245424999999996E-2</v>
      </c>
    </row>
    <row r="9676" spans="1:7" ht="15">
      <c r="A9676" s="12">
        <v>29948</v>
      </c>
      <c r="B9676" s="82">
        <v>13.722</v>
      </c>
      <c r="C9676" s="13">
        <f t="shared" si="302"/>
        <v>0.13722000000000001</v>
      </c>
      <c r="D9676" s="91">
        <f ca="1">AVERAGE(C9676:OFFSET(C9676,$I$1-1,0))</f>
        <v>0.13656549999999998</v>
      </c>
      <c r="F9676" s="8">
        <v>42605</v>
      </c>
      <c r="G9676" s="11">
        <f t="shared" ca="1" si="303"/>
        <v>2.6204169999999992E-2</v>
      </c>
    </row>
    <row r="9677" spans="1:7" ht="15">
      <c r="A9677" s="12">
        <v>29944</v>
      </c>
      <c r="B9677" s="82">
        <v>13.762</v>
      </c>
      <c r="C9677" s="13">
        <f t="shared" si="302"/>
        <v>0.13761999999999999</v>
      </c>
      <c r="D9677" s="91">
        <f ca="1">AVERAGE(C9677:OFFSET(C9677,$I$1-1,0))</f>
        <v>0.13651399999999994</v>
      </c>
      <c r="F9677" s="8">
        <v>42606</v>
      </c>
      <c r="G9677" s="11">
        <f t="shared" ca="1" si="303"/>
        <v>2.6164409999999996E-2</v>
      </c>
    </row>
    <row r="9678" spans="1:7" ht="15">
      <c r="A9678" s="12">
        <v>29943</v>
      </c>
      <c r="B9678" s="82">
        <v>13.852</v>
      </c>
      <c r="C9678" s="13">
        <f t="shared" si="302"/>
        <v>0.13852</v>
      </c>
      <c r="D9678" s="91">
        <f ca="1">AVERAGE(C9678:OFFSET(C9678,$I$1-1,0))</f>
        <v>0.13645799999999997</v>
      </c>
      <c r="F9678" s="8">
        <v>42607</v>
      </c>
      <c r="G9678" s="11">
        <f t="shared" ca="1" si="303"/>
        <v>2.6127044999999995E-2</v>
      </c>
    </row>
    <row r="9679" spans="1:7" ht="15">
      <c r="A9679" s="12">
        <v>29942</v>
      </c>
      <c r="B9679" s="82">
        <v>13.651999999999999</v>
      </c>
      <c r="C9679" s="13">
        <f t="shared" si="302"/>
        <v>0.13652</v>
      </c>
      <c r="D9679" s="91">
        <f ca="1">AVERAGE(C9679:OFFSET(C9679,$I$1-1,0))</f>
        <v>0.13640199999999994</v>
      </c>
      <c r="F9679" s="8">
        <v>42608</v>
      </c>
      <c r="G9679" s="11">
        <f t="shared" ca="1" si="303"/>
        <v>2.6090394999999999E-2</v>
      </c>
    </row>
    <row r="9680" spans="1:7" ht="15">
      <c r="A9680" s="12">
        <v>29941</v>
      </c>
      <c r="B9680" s="82">
        <v>13.552</v>
      </c>
      <c r="C9680" s="13">
        <f t="shared" si="302"/>
        <v>0.13552</v>
      </c>
      <c r="D9680" s="91">
        <f ca="1">AVERAGE(C9680:OFFSET(C9680,$I$1-1,0))</f>
        <v>0.13636949999999995</v>
      </c>
      <c r="F9680" s="8">
        <v>42611</v>
      </c>
      <c r="G9680" s="11">
        <f t="shared" ca="1" si="303"/>
        <v>2.6051504999999996E-2</v>
      </c>
    </row>
    <row r="9681" spans="1:7" ht="15">
      <c r="A9681" s="12">
        <v>29938</v>
      </c>
      <c r="B9681" s="82">
        <v>13.302</v>
      </c>
      <c r="C9681" s="13">
        <f t="shared" si="302"/>
        <v>0.13302</v>
      </c>
      <c r="D9681" s="91">
        <f ca="1">AVERAGE(C9681:OFFSET(C9681,$I$1-1,0))</f>
        <v>0.13634349999999998</v>
      </c>
      <c r="F9681" s="8">
        <v>42612</v>
      </c>
      <c r="G9681" s="11">
        <f t="shared" ca="1" si="303"/>
        <v>2.6012844999999993E-2</v>
      </c>
    </row>
    <row r="9682" spans="1:7" ht="15">
      <c r="A9682" s="12">
        <v>29937</v>
      </c>
      <c r="B9682" s="82">
        <v>13.481999999999999</v>
      </c>
      <c r="C9682" s="13">
        <f t="shared" si="302"/>
        <v>0.13482</v>
      </c>
      <c r="D9682" s="91">
        <f ca="1">AVERAGE(C9682:OFFSET(C9682,$I$1-1,0))</f>
        <v>0.13632849999999994</v>
      </c>
      <c r="F9682" s="8">
        <v>42613</v>
      </c>
      <c r="G9682" s="11">
        <f t="shared" ca="1" si="303"/>
        <v>2.5974724999999994E-2</v>
      </c>
    </row>
    <row r="9683" spans="1:7" ht="15">
      <c r="A9683" s="12">
        <v>29936</v>
      </c>
      <c r="B9683" s="82">
        <v>13.321999999999999</v>
      </c>
      <c r="C9683" s="13">
        <f t="shared" si="302"/>
        <v>0.13322000000000001</v>
      </c>
      <c r="D9683" s="91">
        <f ca="1">AVERAGE(C9683:OFFSET(C9683,$I$1-1,0))</f>
        <v>0.13631399999999994</v>
      </c>
      <c r="F9683" s="8">
        <v>42614</v>
      </c>
      <c r="G9683" s="11">
        <f t="shared" ca="1" si="303"/>
        <v>2.5936499999999994E-2</v>
      </c>
    </row>
    <row r="9684" spans="1:7" ht="15">
      <c r="A9684" s="12">
        <v>29935</v>
      </c>
      <c r="B9684" s="82">
        <v>13.302</v>
      </c>
      <c r="C9684" s="13">
        <f t="shared" si="302"/>
        <v>0.13302</v>
      </c>
      <c r="D9684" s="91">
        <f ca="1">AVERAGE(C9684:OFFSET(C9684,$I$1-1,0))</f>
        <v>0.13629649999999993</v>
      </c>
      <c r="F9684" s="8">
        <v>42615</v>
      </c>
      <c r="G9684" s="11">
        <f t="shared" ca="1" si="303"/>
        <v>2.5900569999999991E-2</v>
      </c>
    </row>
    <row r="9685" spans="1:7" ht="15">
      <c r="A9685" s="12">
        <v>29934</v>
      </c>
      <c r="B9685" s="82">
        <v>13.342000000000001</v>
      </c>
      <c r="C9685" s="13">
        <f t="shared" si="302"/>
        <v>0.13342000000000001</v>
      </c>
      <c r="D9685" s="91">
        <f ca="1">AVERAGE(C9685:OFFSET(C9685,$I$1-1,0))</f>
        <v>0.13628049999999994</v>
      </c>
      <c r="F9685" s="8">
        <v>42618</v>
      </c>
      <c r="G9685" s="11">
        <f t="shared" ca="1" si="303"/>
        <v>2.5865864999999991E-2</v>
      </c>
    </row>
    <row r="9686" spans="1:7" ht="15">
      <c r="A9686" s="12">
        <v>29931</v>
      </c>
      <c r="B9686" s="82">
        <v>13.552</v>
      </c>
      <c r="C9686" s="13">
        <f t="shared" si="302"/>
        <v>0.13552</v>
      </c>
      <c r="D9686" s="91">
        <f ca="1">AVERAGE(C9686:OFFSET(C9686,$I$1-1,0))</f>
        <v>0.13625799999999996</v>
      </c>
      <c r="F9686" s="8">
        <v>42619</v>
      </c>
      <c r="G9686" s="11">
        <f t="shared" ca="1" si="303"/>
        <v>2.5831974999999993E-2</v>
      </c>
    </row>
    <row r="9687" spans="1:7" ht="15">
      <c r="A9687" s="12">
        <v>29930</v>
      </c>
      <c r="B9687" s="82">
        <v>13.582000000000001</v>
      </c>
      <c r="C9687" s="13">
        <f t="shared" si="302"/>
        <v>0.13582</v>
      </c>
      <c r="D9687" s="91">
        <f ca="1">AVERAGE(C9687:OFFSET(C9687,$I$1-1,0))</f>
        <v>0.13622099999999995</v>
      </c>
      <c r="F9687" s="8">
        <v>42620</v>
      </c>
      <c r="G9687" s="11">
        <f t="shared" ca="1" si="303"/>
        <v>2.5798314999999988E-2</v>
      </c>
    </row>
    <row r="9688" spans="1:7" ht="15">
      <c r="A9688" s="12">
        <v>29929</v>
      </c>
      <c r="B9688" s="82">
        <v>13.391999999999999</v>
      </c>
      <c r="C9688" s="13">
        <f t="shared" si="302"/>
        <v>0.13391999999999998</v>
      </c>
      <c r="D9688" s="91">
        <f ca="1">AVERAGE(C9688:OFFSET(C9688,$I$1-1,0))</f>
        <v>0.13618249999999996</v>
      </c>
      <c r="F9688" s="8">
        <v>42621</v>
      </c>
      <c r="G9688" s="11">
        <f t="shared" ca="1" si="303"/>
        <v>2.576077999999999E-2</v>
      </c>
    </row>
    <row r="9689" spans="1:7" ht="15">
      <c r="A9689" s="12">
        <v>29928</v>
      </c>
      <c r="B9689" s="82">
        <v>13.242000000000001</v>
      </c>
      <c r="C9689" s="13">
        <f t="shared" si="302"/>
        <v>0.13242000000000001</v>
      </c>
      <c r="D9689" s="91">
        <f ca="1">AVERAGE(C9689:OFFSET(C9689,$I$1-1,0))</f>
        <v>0.13613999999999996</v>
      </c>
      <c r="F9689" s="8">
        <v>42622</v>
      </c>
      <c r="G9689" s="11">
        <f t="shared" ca="1" si="303"/>
        <v>2.5730034999999988E-2</v>
      </c>
    </row>
    <row r="9690" spans="1:7" ht="15">
      <c r="A9690" s="12">
        <v>29927</v>
      </c>
      <c r="B9690" s="82">
        <v>13.262</v>
      </c>
      <c r="C9690" s="13">
        <f t="shared" si="302"/>
        <v>0.13262000000000002</v>
      </c>
      <c r="D9690" s="91">
        <f ca="1">AVERAGE(C9690:OFFSET(C9690,$I$1-1,0))</f>
        <v>0.13611349999999997</v>
      </c>
      <c r="F9690" s="8">
        <v>42625</v>
      </c>
      <c r="G9690" s="11">
        <f t="shared" ca="1" si="303"/>
        <v>2.5701519999999988E-2</v>
      </c>
    </row>
    <row r="9691" spans="1:7" ht="15">
      <c r="A9691" s="12">
        <v>29924</v>
      </c>
      <c r="B9691" s="82">
        <v>12.891999999999999</v>
      </c>
      <c r="C9691" s="13">
        <f t="shared" si="302"/>
        <v>0.12892000000000001</v>
      </c>
      <c r="D9691" s="91">
        <f ca="1">AVERAGE(C9691:OFFSET(C9691,$I$1-1,0))</f>
        <v>0.13609449999999992</v>
      </c>
      <c r="F9691" s="8">
        <v>42626</v>
      </c>
      <c r="G9691" s="11">
        <f t="shared" ca="1" si="303"/>
        <v>2.5676944999999993E-2</v>
      </c>
    </row>
    <row r="9692" spans="1:7" ht="15">
      <c r="A9692" s="12">
        <v>29923</v>
      </c>
      <c r="B9692" s="82">
        <v>13.162000000000001</v>
      </c>
      <c r="C9692" s="13">
        <f t="shared" si="302"/>
        <v>0.13162000000000001</v>
      </c>
      <c r="D9692" s="91">
        <f ca="1">AVERAGE(C9692:OFFSET(C9692,$I$1-1,0))</f>
        <v>0.13609649999999995</v>
      </c>
      <c r="F9692" s="8">
        <v>42627</v>
      </c>
      <c r="G9692" s="11">
        <f t="shared" ca="1" si="303"/>
        <v>2.5650739999999991E-2</v>
      </c>
    </row>
    <row r="9693" spans="1:7" ht="15">
      <c r="A9693" s="12">
        <v>29922</v>
      </c>
      <c r="B9693" s="82">
        <v>13.212</v>
      </c>
      <c r="C9693" s="13">
        <f t="shared" si="302"/>
        <v>0.13211999999999999</v>
      </c>
      <c r="D9693" s="91">
        <f ca="1">AVERAGE(C9693:OFFSET(C9693,$I$1-1,0))</f>
        <v>0.13609849999999996</v>
      </c>
      <c r="F9693" s="8">
        <v>42628</v>
      </c>
      <c r="G9693" s="11">
        <f t="shared" ca="1" si="303"/>
        <v>2.5625499999999989E-2</v>
      </c>
    </row>
    <row r="9694" spans="1:7" ht="15">
      <c r="A9694" s="12">
        <v>29921</v>
      </c>
      <c r="B9694" s="82">
        <v>13.061999999999999</v>
      </c>
      <c r="C9694" s="13">
        <f t="shared" si="302"/>
        <v>0.13061999999999999</v>
      </c>
      <c r="D9694" s="91">
        <f ca="1">AVERAGE(C9694:OFFSET(C9694,$I$1-1,0))</f>
        <v>0.13608849999999995</v>
      </c>
      <c r="F9694" s="8">
        <v>42629</v>
      </c>
      <c r="G9694" s="11">
        <f t="shared" ca="1" si="303"/>
        <v>2.5604214999999989E-2</v>
      </c>
    </row>
    <row r="9695" spans="1:7" ht="15">
      <c r="A9695" s="12">
        <v>29920</v>
      </c>
      <c r="B9695" s="82">
        <v>12.912000000000001</v>
      </c>
      <c r="C9695" s="13">
        <f t="shared" si="302"/>
        <v>0.12912000000000001</v>
      </c>
      <c r="D9695" s="91">
        <f ca="1">AVERAGE(C9695:OFFSET(C9695,$I$1-1,0))</f>
        <v>0.13608149999999994</v>
      </c>
      <c r="F9695" s="8">
        <v>42632</v>
      </c>
      <c r="G9695" s="11">
        <f t="shared" ca="1" si="303"/>
        <v>2.5579384999999989E-2</v>
      </c>
    </row>
    <row r="9696" spans="1:7" ht="15">
      <c r="A9696" s="12">
        <v>29917</v>
      </c>
      <c r="B9696" s="82">
        <v>12.762</v>
      </c>
      <c r="C9696" s="13">
        <f t="shared" si="302"/>
        <v>0.12762000000000001</v>
      </c>
      <c r="D9696" s="91">
        <f ca="1">AVERAGE(C9696:OFFSET(C9696,$I$1-1,0))</f>
        <v>0.13607649999999996</v>
      </c>
      <c r="F9696" s="8">
        <v>42633</v>
      </c>
      <c r="G9696" s="11">
        <f t="shared" ca="1" si="303"/>
        <v>2.5551684999999987E-2</v>
      </c>
    </row>
    <row r="9697" spans="1:7" ht="15">
      <c r="A9697" s="12">
        <v>29915</v>
      </c>
      <c r="B9697" s="82">
        <v>12.832000000000001</v>
      </c>
      <c r="C9697" s="13">
        <f t="shared" si="302"/>
        <v>0.12832000000000002</v>
      </c>
      <c r="D9697" s="91">
        <f ca="1">AVERAGE(C9697:OFFSET(C9697,$I$1-1,0))</f>
        <v>0.13607499999999997</v>
      </c>
      <c r="F9697" s="8">
        <v>42634</v>
      </c>
      <c r="G9697" s="11">
        <f t="shared" ca="1" si="303"/>
        <v>2.5520179999999986E-2</v>
      </c>
    </row>
    <row r="9698" spans="1:7" ht="15">
      <c r="A9698" s="12">
        <v>29914</v>
      </c>
      <c r="B9698" s="82">
        <v>13.032</v>
      </c>
      <c r="C9698" s="13">
        <f t="shared" si="302"/>
        <v>0.13031999999999999</v>
      </c>
      <c r="D9698" s="91">
        <f ca="1">AVERAGE(C9698:OFFSET(C9698,$I$1-1,0))</f>
        <v>0.13606850000000001</v>
      </c>
      <c r="F9698" s="8">
        <v>42635</v>
      </c>
      <c r="G9698" s="11">
        <f t="shared" ca="1" si="303"/>
        <v>2.5490569999999987E-2</v>
      </c>
    </row>
    <row r="9699" spans="1:7" ht="15">
      <c r="A9699" s="12">
        <v>29913</v>
      </c>
      <c r="B9699" s="82">
        <v>13.382</v>
      </c>
      <c r="C9699" s="13">
        <f t="shared" si="302"/>
        <v>0.13381999999999999</v>
      </c>
      <c r="D9699" s="91">
        <f ca="1">AVERAGE(C9699:OFFSET(C9699,$I$1-1,0))</f>
        <v>0.13604149999999998</v>
      </c>
      <c r="F9699" s="8">
        <v>42636</v>
      </c>
      <c r="G9699" s="11">
        <f t="shared" ca="1" si="303"/>
        <v>2.546182499999999E-2</v>
      </c>
    </row>
    <row r="9700" spans="1:7" ht="15">
      <c r="A9700" s="12">
        <v>29910</v>
      </c>
      <c r="B9700" s="82">
        <v>13.082000000000001</v>
      </c>
      <c r="C9700" s="13">
        <f t="shared" si="302"/>
        <v>0.13082000000000002</v>
      </c>
      <c r="D9700" s="91">
        <f ca="1">AVERAGE(C9700:OFFSET(C9700,$I$1-1,0))</f>
        <v>0.13600300000000001</v>
      </c>
      <c r="F9700" s="8">
        <v>42639</v>
      </c>
      <c r="G9700" s="11">
        <f t="shared" ca="1" si="303"/>
        <v>2.5432334999999986E-2</v>
      </c>
    </row>
    <row r="9701" spans="1:7" ht="15">
      <c r="A9701" s="12">
        <v>29909</v>
      </c>
      <c r="B9701" s="82">
        <v>13.092000000000001</v>
      </c>
      <c r="C9701" s="13">
        <f t="shared" si="302"/>
        <v>0.13092000000000001</v>
      </c>
      <c r="D9701" s="91">
        <f ca="1">AVERAGE(C9701:OFFSET(C9701,$I$1-1,0))</f>
        <v>0.1359715</v>
      </c>
      <c r="F9701" s="8">
        <v>42640</v>
      </c>
      <c r="G9701" s="11">
        <f t="shared" ca="1" si="303"/>
        <v>2.5398424999999985E-2</v>
      </c>
    </row>
    <row r="9702" spans="1:7" ht="15">
      <c r="A9702" s="12">
        <v>29908</v>
      </c>
      <c r="B9702" s="82">
        <v>13.052</v>
      </c>
      <c r="C9702" s="13">
        <f t="shared" si="302"/>
        <v>0.13052</v>
      </c>
      <c r="D9702" s="91">
        <f ca="1">AVERAGE(C9702:OFFSET(C9702,$I$1-1,0))</f>
        <v>0.13593099999999997</v>
      </c>
      <c r="F9702" s="8">
        <v>42641</v>
      </c>
      <c r="G9702" s="11">
        <f t="shared" ca="1" si="303"/>
        <v>2.5363589999999981E-2</v>
      </c>
    </row>
    <row r="9703" spans="1:7" ht="15">
      <c r="A9703" s="12">
        <v>29907</v>
      </c>
      <c r="B9703" s="82">
        <v>13.252000000000001</v>
      </c>
      <c r="C9703" s="13">
        <f t="shared" si="302"/>
        <v>0.13252</v>
      </c>
      <c r="D9703" s="91">
        <f ca="1">AVERAGE(C9703:OFFSET(C9703,$I$1-1,0))</f>
        <v>0.13589749999999998</v>
      </c>
      <c r="F9703" s="8">
        <v>42642</v>
      </c>
      <c r="G9703" s="11">
        <f t="shared" ca="1" si="303"/>
        <v>2.5329409999999983E-2</v>
      </c>
    </row>
    <row r="9704" spans="1:7" ht="15">
      <c r="A9704" s="12">
        <v>29906</v>
      </c>
      <c r="B9704" s="82">
        <v>13.112</v>
      </c>
      <c r="C9704" s="13">
        <f t="shared" si="302"/>
        <v>0.13112000000000001</v>
      </c>
      <c r="D9704" s="91">
        <f ca="1">AVERAGE(C9704:OFFSET(C9704,$I$1-1,0))</f>
        <v>0.13585150000000001</v>
      </c>
      <c r="F9704" s="8">
        <v>42643</v>
      </c>
      <c r="G9704" s="11">
        <f t="shared" ca="1" si="303"/>
        <v>2.5297164999999983E-2</v>
      </c>
    </row>
    <row r="9705" spans="1:7" ht="15">
      <c r="A9705" s="12">
        <v>29903</v>
      </c>
      <c r="B9705" s="82">
        <v>13.262</v>
      </c>
      <c r="C9705" s="13">
        <f t="shared" si="302"/>
        <v>0.13262000000000002</v>
      </c>
      <c r="D9705" s="91">
        <f ca="1">AVERAGE(C9705:OFFSET(C9705,$I$1-1,0))</f>
        <v>0.1358115</v>
      </c>
      <c r="F9705" s="8">
        <v>42646</v>
      </c>
      <c r="G9705" s="11">
        <f t="shared" ca="1" si="303"/>
        <v>2.5266999999999991E-2</v>
      </c>
    </row>
    <row r="9706" spans="1:7" ht="15">
      <c r="A9706" s="12">
        <v>29902</v>
      </c>
      <c r="B9706" s="82">
        <v>13.212</v>
      </c>
      <c r="C9706" s="13">
        <f t="shared" si="302"/>
        <v>0.13211999999999999</v>
      </c>
      <c r="D9706" s="91">
        <f ca="1">AVERAGE(C9706:OFFSET(C9706,$I$1-1,0))</f>
        <v>0.13576250000000001</v>
      </c>
      <c r="F9706" s="8">
        <v>42647</v>
      </c>
      <c r="G9706" s="11">
        <f t="shared" ca="1" si="303"/>
        <v>2.5235694999999992E-2</v>
      </c>
    </row>
    <row r="9707" spans="1:7" ht="15">
      <c r="A9707" s="12">
        <v>29900</v>
      </c>
      <c r="B9707" s="82">
        <v>13.552</v>
      </c>
      <c r="C9707" s="13">
        <f t="shared" si="302"/>
        <v>0.13552</v>
      </c>
      <c r="D9707" s="91">
        <f ca="1">AVERAGE(C9707:OFFSET(C9707,$I$1-1,0))</f>
        <v>0.13572099999999998</v>
      </c>
      <c r="F9707" s="8">
        <v>42648</v>
      </c>
      <c r="G9707" s="11">
        <f t="shared" ca="1" si="303"/>
        <v>2.5205189999999992E-2</v>
      </c>
    </row>
    <row r="9708" spans="1:7" ht="15">
      <c r="A9708" s="12">
        <v>29899</v>
      </c>
      <c r="B9708" s="82">
        <v>13.561999999999999</v>
      </c>
      <c r="C9708" s="13">
        <f t="shared" si="302"/>
        <v>0.13561999999999999</v>
      </c>
      <c r="D9708" s="91">
        <f ca="1">AVERAGE(C9708:OFFSET(C9708,$I$1-1,0))</f>
        <v>0.1356665</v>
      </c>
      <c r="F9708" s="8">
        <v>42649</v>
      </c>
      <c r="G9708" s="11">
        <f t="shared" ca="1" si="303"/>
        <v>2.5177089999999992E-2</v>
      </c>
    </row>
    <row r="9709" spans="1:7" ht="15">
      <c r="A9709" s="12">
        <v>29896</v>
      </c>
      <c r="B9709" s="82">
        <v>13.852</v>
      </c>
      <c r="C9709" s="13">
        <f t="shared" si="302"/>
        <v>0.13852</v>
      </c>
      <c r="D9709" s="91">
        <f ca="1">AVERAGE(C9709:OFFSET(C9709,$I$1-1,0))</f>
        <v>0.135605</v>
      </c>
      <c r="F9709" s="8">
        <v>42650</v>
      </c>
      <c r="G9709" s="11">
        <f t="shared" ca="1" si="303"/>
        <v>2.5148839999999992E-2</v>
      </c>
    </row>
    <row r="9710" spans="1:7" ht="15">
      <c r="A9710" s="12">
        <v>29895</v>
      </c>
      <c r="B9710" s="82">
        <v>14.061999999999999</v>
      </c>
      <c r="C9710" s="13">
        <f t="shared" si="302"/>
        <v>0.14061999999999999</v>
      </c>
      <c r="D9710" s="91">
        <f ca="1">AVERAGE(C9710:OFFSET(C9710,$I$1-1,0))</f>
        <v>0.135518</v>
      </c>
      <c r="F9710" s="8">
        <v>42653</v>
      </c>
      <c r="G9710" s="11">
        <f t="shared" ca="1" si="303"/>
        <v>2.5122019999999988E-2</v>
      </c>
    </row>
    <row r="9711" spans="1:7" ht="15">
      <c r="A9711" s="12">
        <v>29894</v>
      </c>
      <c r="B9711" s="82">
        <v>13.962</v>
      </c>
      <c r="C9711" s="13">
        <f t="shared" si="302"/>
        <v>0.13961999999999999</v>
      </c>
      <c r="D9711" s="91">
        <f ca="1">AVERAGE(C9711:OFFSET(C9711,$I$1-1,0))</f>
        <v>0.13542750000000001</v>
      </c>
      <c r="F9711" s="8">
        <v>42654</v>
      </c>
      <c r="G9711" s="11">
        <f t="shared" ca="1" si="303"/>
        <v>2.5097334999999988E-2</v>
      </c>
    </row>
    <row r="9712" spans="1:7" ht="15">
      <c r="A9712" s="12">
        <v>29892</v>
      </c>
      <c r="B9712" s="82">
        <v>14.412000000000001</v>
      </c>
      <c r="C9712" s="13">
        <f t="shared" si="302"/>
        <v>0.14412</v>
      </c>
      <c r="D9712" s="91">
        <f ca="1">AVERAGE(C9712:OFFSET(C9712,$I$1-1,0))</f>
        <v>0.13533600000000004</v>
      </c>
      <c r="F9712" s="8">
        <v>42655</v>
      </c>
      <c r="G9712" s="11">
        <f t="shared" ca="1" si="303"/>
        <v>2.507541499999999E-2</v>
      </c>
    </row>
    <row r="9713" spans="1:7" ht="15">
      <c r="A9713" s="12">
        <v>29889</v>
      </c>
      <c r="B9713" s="82">
        <v>14.362</v>
      </c>
      <c r="C9713" s="13">
        <f t="shared" si="302"/>
        <v>0.14362</v>
      </c>
      <c r="D9713" s="91">
        <f ca="1">AVERAGE(C9713:OFFSET(C9713,$I$1-1,0))</f>
        <v>0.13522800000000004</v>
      </c>
      <c r="F9713" s="8">
        <v>42656</v>
      </c>
      <c r="G9713" s="11">
        <f t="shared" ca="1" si="303"/>
        <v>2.5052964999999993E-2</v>
      </c>
    </row>
    <row r="9714" spans="1:7" ht="15">
      <c r="A9714" s="12">
        <v>29888</v>
      </c>
      <c r="B9714" s="82">
        <v>14.662000000000001</v>
      </c>
      <c r="C9714" s="13">
        <f t="shared" si="302"/>
        <v>0.14662</v>
      </c>
      <c r="D9714" s="91">
        <f ca="1">AVERAGE(C9714:OFFSET(C9714,$I$1-1,0))</f>
        <v>0.1351135</v>
      </c>
      <c r="F9714" s="8">
        <v>42657</v>
      </c>
      <c r="G9714" s="11">
        <f t="shared" ca="1" si="303"/>
        <v>2.5035409999999991E-2</v>
      </c>
    </row>
    <row r="9715" spans="1:7" ht="15">
      <c r="A9715" s="12">
        <v>29887</v>
      </c>
      <c r="B9715" s="82">
        <v>15.032</v>
      </c>
      <c r="C9715" s="13">
        <f t="shared" si="302"/>
        <v>0.15032000000000001</v>
      </c>
      <c r="D9715" s="91">
        <f ca="1">AVERAGE(C9715:OFFSET(C9715,$I$1-1,0))</f>
        <v>0.13498450000000001</v>
      </c>
      <c r="F9715" s="8">
        <v>42660</v>
      </c>
      <c r="G9715" s="11">
        <f t="shared" ca="1" si="303"/>
        <v>2.501307999999999E-2</v>
      </c>
    </row>
    <row r="9716" spans="1:7" ht="15">
      <c r="A9716" s="12">
        <v>29886</v>
      </c>
      <c r="B9716" s="82">
        <v>15.092000000000001</v>
      </c>
      <c r="C9716" s="13">
        <f t="shared" si="302"/>
        <v>0.15092</v>
      </c>
      <c r="D9716" s="91">
        <f ca="1">AVERAGE(C9716:OFFSET(C9716,$I$1-1,0))</f>
        <v>0.13483699999999998</v>
      </c>
      <c r="F9716" s="8">
        <v>42661</v>
      </c>
      <c r="G9716" s="11">
        <f t="shared" ca="1" si="303"/>
        <v>2.4994274999999989E-2</v>
      </c>
    </row>
    <row r="9717" spans="1:7" ht="15">
      <c r="A9717" s="12">
        <v>29885</v>
      </c>
      <c r="B9717" s="82">
        <v>15.212</v>
      </c>
      <c r="C9717" s="13">
        <f t="shared" si="302"/>
        <v>0.15212000000000001</v>
      </c>
      <c r="D9717" s="91">
        <f ca="1">AVERAGE(C9717:OFFSET(C9717,$I$1-1,0))</f>
        <v>0.13468899999999998</v>
      </c>
      <c r="F9717" s="8">
        <v>42662</v>
      </c>
      <c r="G9717" s="11">
        <f t="shared" ca="1" si="303"/>
        <v>2.4975509999999992E-2</v>
      </c>
    </row>
    <row r="9718" spans="1:7" ht="15">
      <c r="A9718" s="12">
        <v>29882</v>
      </c>
      <c r="B9718" s="82">
        <v>14.811999999999999</v>
      </c>
      <c r="C9718" s="13">
        <f t="shared" si="302"/>
        <v>0.14812</v>
      </c>
      <c r="D9718" s="91">
        <f ca="1">AVERAGE(C9718:OFFSET(C9718,$I$1-1,0))</f>
        <v>0.13452399999999998</v>
      </c>
      <c r="F9718" s="8">
        <v>42663</v>
      </c>
      <c r="G9718" s="11">
        <f t="shared" ca="1" si="303"/>
        <v>2.495635999999999E-2</v>
      </c>
    </row>
    <row r="9719" spans="1:7" ht="15">
      <c r="A9719" s="12">
        <v>29881</v>
      </c>
      <c r="B9719" s="82">
        <v>14.912000000000001</v>
      </c>
      <c r="C9719" s="13">
        <f t="shared" si="302"/>
        <v>0.14912</v>
      </c>
      <c r="D9719" s="91">
        <f ca="1">AVERAGE(C9719:OFFSET(C9719,$I$1-1,0))</f>
        <v>0.13437799999999997</v>
      </c>
      <c r="F9719" s="8">
        <v>42664</v>
      </c>
      <c r="G9719" s="11">
        <f t="shared" ca="1" si="303"/>
        <v>2.4939889999999996E-2</v>
      </c>
    </row>
    <row r="9720" spans="1:7" ht="15">
      <c r="A9720" s="12">
        <v>29880</v>
      </c>
      <c r="B9720" s="82">
        <v>14.942</v>
      </c>
      <c r="C9720" s="13">
        <f t="shared" si="302"/>
        <v>0.14942</v>
      </c>
      <c r="D9720" s="91">
        <f ca="1">AVERAGE(C9720:OFFSET(C9720,$I$1-1,0))</f>
        <v>0.134216</v>
      </c>
      <c r="F9720" s="8">
        <v>42667</v>
      </c>
      <c r="G9720" s="11">
        <f t="shared" ca="1" si="303"/>
        <v>2.4925044999999993E-2</v>
      </c>
    </row>
    <row r="9721" spans="1:7" ht="15">
      <c r="A9721" s="12">
        <v>29879</v>
      </c>
      <c r="B9721" s="82">
        <v>14.662000000000001</v>
      </c>
      <c r="C9721" s="13">
        <f t="shared" si="302"/>
        <v>0.14662</v>
      </c>
      <c r="D9721" s="91">
        <f ca="1">AVERAGE(C9721:OFFSET(C9721,$I$1-1,0))</f>
        <v>0.13405249999999999</v>
      </c>
      <c r="F9721" s="8">
        <v>42668</v>
      </c>
      <c r="G9721" s="11">
        <f t="shared" ca="1" si="303"/>
        <v>2.4908659999999996E-2</v>
      </c>
    </row>
    <row r="9722" spans="1:7" ht="15">
      <c r="A9722" s="12">
        <v>29878</v>
      </c>
      <c r="B9722" s="82">
        <v>14.522</v>
      </c>
      <c r="C9722" s="13">
        <f t="shared" si="302"/>
        <v>0.14522000000000002</v>
      </c>
      <c r="D9722" s="91">
        <f ca="1">AVERAGE(C9722:OFFSET(C9722,$I$1-1,0))</f>
        <v>0.13391999999999998</v>
      </c>
      <c r="F9722" s="8">
        <v>42669</v>
      </c>
      <c r="G9722" s="11">
        <f t="shared" ca="1" si="303"/>
        <v>2.4898069999999998E-2</v>
      </c>
    </row>
    <row r="9723" spans="1:7" ht="15">
      <c r="A9723" s="12">
        <v>29875</v>
      </c>
      <c r="B9723" s="82">
        <v>14.552</v>
      </c>
      <c r="C9723" s="13">
        <f t="shared" si="302"/>
        <v>0.14551999999999998</v>
      </c>
      <c r="D9723" s="91">
        <f ca="1">AVERAGE(C9723:OFFSET(C9723,$I$1-1,0))</f>
        <v>0.133793</v>
      </c>
      <c r="F9723" s="8">
        <v>42670</v>
      </c>
      <c r="G9723" s="11">
        <f t="shared" ca="1" si="303"/>
        <v>2.4888214999999998E-2</v>
      </c>
    </row>
    <row r="9724" spans="1:7" ht="15">
      <c r="A9724" s="12">
        <v>29874</v>
      </c>
      <c r="B9724" s="82">
        <v>14.391999999999999</v>
      </c>
      <c r="C9724" s="13">
        <f t="shared" si="302"/>
        <v>0.14391999999999999</v>
      </c>
      <c r="D9724" s="91">
        <f ca="1">AVERAGE(C9724:OFFSET(C9724,$I$1-1,0))</f>
        <v>0.13366350000000002</v>
      </c>
      <c r="F9724" s="8">
        <v>42671</v>
      </c>
      <c r="G9724" s="11">
        <f t="shared" ca="1" si="303"/>
        <v>2.4877794999999998E-2</v>
      </c>
    </row>
    <row r="9725" spans="1:7" ht="15">
      <c r="A9725" s="12">
        <v>29873</v>
      </c>
      <c r="B9725" s="82">
        <v>14.481999999999999</v>
      </c>
      <c r="C9725" s="13">
        <f t="shared" si="302"/>
        <v>0.14482</v>
      </c>
      <c r="D9725" s="91">
        <f ca="1">AVERAGE(C9725:OFFSET(C9725,$I$1-1,0))</f>
        <v>0.13353600000000002</v>
      </c>
      <c r="F9725" s="8">
        <v>42674</v>
      </c>
      <c r="G9725" s="11">
        <f t="shared" ca="1" si="303"/>
        <v>2.4867565000000001E-2</v>
      </c>
    </row>
    <row r="9726" spans="1:7" ht="15">
      <c r="A9726" s="12">
        <v>29872</v>
      </c>
      <c r="B9726" s="82">
        <v>14.362</v>
      </c>
      <c r="C9726" s="13">
        <f t="shared" si="302"/>
        <v>0.14362</v>
      </c>
      <c r="D9726" s="91">
        <f ca="1">AVERAGE(C9726:OFFSET(C9726,$I$1-1,0))</f>
        <v>0.13340399999999999</v>
      </c>
      <c r="F9726" s="8">
        <v>42675</v>
      </c>
      <c r="G9726" s="11">
        <f t="shared" ca="1" si="303"/>
        <v>2.4857214999999995E-2</v>
      </c>
    </row>
    <row r="9727" spans="1:7" ht="15">
      <c r="A9727" s="12">
        <v>29868</v>
      </c>
      <c r="B9727" s="82">
        <v>14.262</v>
      </c>
      <c r="C9727" s="13">
        <f t="shared" si="302"/>
        <v>0.14262</v>
      </c>
      <c r="D9727" s="91">
        <f ca="1">AVERAGE(C9727:OFFSET(C9727,$I$1-1,0))</f>
        <v>0.13328350000000003</v>
      </c>
      <c r="F9727" s="8">
        <v>42676</v>
      </c>
      <c r="G9727" s="11">
        <f t="shared" ca="1" si="303"/>
        <v>2.4845525000000004E-2</v>
      </c>
    </row>
    <row r="9728" spans="1:7" ht="15">
      <c r="A9728" s="12">
        <v>29867</v>
      </c>
      <c r="B9728" s="82">
        <v>14.442</v>
      </c>
      <c r="C9728" s="13">
        <f t="shared" si="302"/>
        <v>0.14441999999999999</v>
      </c>
      <c r="D9728" s="91">
        <f ca="1">AVERAGE(C9728:OFFSET(C9728,$I$1-1,0))</f>
        <v>0.13316700000000001</v>
      </c>
      <c r="F9728" s="8">
        <v>42677</v>
      </c>
      <c r="G9728" s="11">
        <f t="shared" ca="1" si="303"/>
        <v>2.483629E-2</v>
      </c>
    </row>
    <row r="9729" spans="1:7" ht="15">
      <c r="A9729" s="12">
        <v>29866</v>
      </c>
      <c r="B9729" s="82">
        <v>14.542</v>
      </c>
      <c r="C9729" s="13">
        <f t="shared" si="302"/>
        <v>0.14541999999999999</v>
      </c>
      <c r="D9729" s="91">
        <f ca="1">AVERAGE(C9729:OFFSET(C9729,$I$1-1,0))</f>
        <v>0.13303250000000003</v>
      </c>
      <c r="F9729" s="8">
        <v>42678</v>
      </c>
      <c r="G9729" s="11">
        <f t="shared" ca="1" si="303"/>
        <v>2.4827150000000003E-2</v>
      </c>
    </row>
    <row r="9730" spans="1:7" ht="15">
      <c r="A9730" s="12">
        <v>29865</v>
      </c>
      <c r="B9730" s="82">
        <v>14.602</v>
      </c>
      <c r="C9730" s="13">
        <f t="shared" si="302"/>
        <v>0.14602000000000001</v>
      </c>
      <c r="D9730" s="91">
        <f ca="1">AVERAGE(C9730:OFFSET(C9730,$I$1-1,0))</f>
        <v>0.13291649999999999</v>
      </c>
      <c r="F9730" s="8">
        <v>42681</v>
      </c>
      <c r="G9730" s="11">
        <f t="shared" ca="1" si="303"/>
        <v>2.4819165000000001E-2</v>
      </c>
    </row>
    <row r="9731" spans="1:7" ht="15">
      <c r="A9731" s="12">
        <v>29864</v>
      </c>
      <c r="B9731" s="82">
        <v>14.622</v>
      </c>
      <c r="C9731" s="13">
        <f t="shared" si="302"/>
        <v>0.14621999999999999</v>
      </c>
      <c r="D9731" s="91">
        <f ca="1">AVERAGE(C9731:OFFSET(C9731,$I$1-1,0))</f>
        <v>0.13281750000000003</v>
      </c>
      <c r="F9731" s="8">
        <v>42682</v>
      </c>
      <c r="G9731" s="11">
        <f t="shared" ca="1" si="303"/>
        <v>2.4817145000000002E-2</v>
      </c>
    </row>
    <row r="9732" spans="1:7" ht="15">
      <c r="A9732" s="12">
        <v>29861</v>
      </c>
      <c r="B9732" s="82">
        <v>14.802</v>
      </c>
      <c r="C9732" s="13">
        <f t="shared" si="302"/>
        <v>0.14801999999999998</v>
      </c>
      <c r="D9732" s="91">
        <f ca="1">AVERAGE(C9732:OFFSET(C9732,$I$1-1,0))</f>
        <v>0.13272350000000002</v>
      </c>
      <c r="F9732" s="8">
        <v>42683</v>
      </c>
      <c r="G9732" s="11">
        <f t="shared" ca="1" si="303"/>
        <v>2.4823794999999999E-2</v>
      </c>
    </row>
    <row r="9733" spans="1:7" ht="15">
      <c r="A9733" s="12">
        <v>29860</v>
      </c>
      <c r="B9733" s="82">
        <v>15.141999999999999</v>
      </c>
      <c r="C9733" s="13">
        <f t="shared" ref="C9733:C9796" si="304">B9733/100</f>
        <v>0.15142</v>
      </c>
      <c r="D9733" s="91">
        <f ca="1">AVERAGE(C9733:OFFSET(C9733,$I$1-1,0))</f>
        <v>0.13263100000000003</v>
      </c>
      <c r="F9733" s="8">
        <v>42684</v>
      </c>
      <c r="G9733" s="11">
        <f t="shared" ca="1" si="303"/>
        <v>2.4837754999999996E-2</v>
      </c>
    </row>
    <row r="9734" spans="1:7" ht="15">
      <c r="A9734" s="12">
        <v>29859</v>
      </c>
      <c r="B9734" s="82">
        <v>15.192</v>
      </c>
      <c r="C9734" s="13">
        <f t="shared" si="304"/>
        <v>0.15192</v>
      </c>
      <c r="D9734" s="91">
        <f ca="1">AVERAGE(C9734:OFFSET(C9734,$I$1-1,0))</f>
        <v>0.13251650000000001</v>
      </c>
      <c r="F9734" s="8">
        <v>42685</v>
      </c>
      <c r="G9734" s="11">
        <f t="shared" ref="G9734:G9797" ca="1" si="305">VLOOKUP($F9734,$A$5:$D$10419,4,FALSE)</f>
        <v>2.4851089999999996E-2</v>
      </c>
    </row>
    <row r="9735" spans="1:7" ht="15">
      <c r="A9735" s="12">
        <v>29858</v>
      </c>
      <c r="B9735" s="82">
        <v>15.202</v>
      </c>
      <c r="C9735" s="13">
        <f t="shared" si="304"/>
        <v>0.15201999999999999</v>
      </c>
      <c r="D9735" s="91">
        <f ca="1">AVERAGE(C9735:OFFSET(C9735,$I$1-1,0))</f>
        <v>0.13239800000000002</v>
      </c>
      <c r="F9735" s="8">
        <v>42688</v>
      </c>
      <c r="G9735" s="11">
        <f t="shared" ca="1" si="305"/>
        <v>2.4872854999999999E-2</v>
      </c>
    </row>
    <row r="9736" spans="1:7" ht="15">
      <c r="A9736" s="12">
        <v>29857</v>
      </c>
      <c r="B9736" s="82">
        <v>15.012</v>
      </c>
      <c r="C9736" s="13">
        <f t="shared" si="304"/>
        <v>0.15012</v>
      </c>
      <c r="D9736" s="91">
        <f ca="1">AVERAGE(C9736:OFFSET(C9736,$I$1-1,0))</f>
        <v>0.13229650000000004</v>
      </c>
      <c r="F9736" s="8">
        <v>42689</v>
      </c>
      <c r="G9736" s="11">
        <f t="shared" ca="1" si="305"/>
        <v>2.4893164999999998E-2</v>
      </c>
    </row>
    <row r="9737" spans="1:7" ht="15">
      <c r="A9737" s="12">
        <v>29854</v>
      </c>
      <c r="B9737" s="82">
        <v>15.082000000000001</v>
      </c>
      <c r="C9737" s="13">
        <f t="shared" si="304"/>
        <v>0.15082000000000001</v>
      </c>
      <c r="D9737" s="91">
        <f ca="1">AVERAGE(C9737:OFFSET(C9737,$I$1-1,0))</f>
        <v>0.13218600000000003</v>
      </c>
      <c r="F9737" s="8">
        <v>42690</v>
      </c>
      <c r="G9737" s="11">
        <f t="shared" ca="1" si="305"/>
        <v>2.4914909999999998E-2</v>
      </c>
    </row>
    <row r="9738" spans="1:7" ht="15">
      <c r="A9738" s="12">
        <v>29853</v>
      </c>
      <c r="B9738" s="82">
        <v>14.692</v>
      </c>
      <c r="C9738" s="13">
        <f t="shared" si="304"/>
        <v>0.14692</v>
      </c>
      <c r="D9738" s="91">
        <f ca="1">AVERAGE(C9738:OFFSET(C9738,$I$1-1,0))</f>
        <v>0.13206600000000004</v>
      </c>
      <c r="F9738" s="8">
        <v>42691</v>
      </c>
      <c r="G9738" s="11">
        <f t="shared" ca="1" si="305"/>
        <v>2.4940610000000002E-2</v>
      </c>
    </row>
    <row r="9739" spans="1:7" ht="15">
      <c r="A9739" s="12">
        <v>29852</v>
      </c>
      <c r="B9739" s="82">
        <v>14.612</v>
      </c>
      <c r="C9739" s="13">
        <f t="shared" si="304"/>
        <v>0.14612</v>
      </c>
      <c r="D9739" s="91">
        <f ca="1">AVERAGE(C9739:OFFSET(C9739,$I$1-1,0))</f>
        <v>0.13195250000000006</v>
      </c>
      <c r="F9739" s="8">
        <v>42692</v>
      </c>
      <c r="G9739" s="11">
        <f t="shared" ca="1" si="305"/>
        <v>2.4961889999999997E-2</v>
      </c>
    </row>
    <row r="9740" spans="1:7" ht="15">
      <c r="A9740" s="12">
        <v>29851</v>
      </c>
      <c r="B9740" s="82">
        <v>14.332000000000001</v>
      </c>
      <c r="C9740" s="13">
        <f t="shared" si="304"/>
        <v>0.14332</v>
      </c>
      <c r="D9740" s="91">
        <f ca="1">AVERAGE(C9740:OFFSET(C9740,$I$1-1,0))</f>
        <v>0.13183850000000005</v>
      </c>
      <c r="F9740" s="8">
        <v>42695</v>
      </c>
      <c r="G9740" s="11">
        <f t="shared" ca="1" si="305"/>
        <v>2.498131E-2</v>
      </c>
    </row>
    <row r="9741" spans="1:7" ht="15">
      <c r="A9741" s="12">
        <v>29850</v>
      </c>
      <c r="B9741" s="82">
        <v>14.092000000000001</v>
      </c>
      <c r="C9741" s="13">
        <f t="shared" si="304"/>
        <v>0.14092000000000002</v>
      </c>
      <c r="D9741" s="91">
        <f ca="1">AVERAGE(C9741:OFFSET(C9741,$I$1-1,0))</f>
        <v>0.13174350000000007</v>
      </c>
      <c r="F9741" s="8">
        <v>42696</v>
      </c>
      <c r="G9741" s="11">
        <f t="shared" ca="1" si="305"/>
        <v>2.4999325000000003E-2</v>
      </c>
    </row>
    <row r="9742" spans="1:7" ht="15">
      <c r="A9742" s="12">
        <v>29847</v>
      </c>
      <c r="B9742" s="82">
        <v>14.222</v>
      </c>
      <c r="C9742" s="13">
        <f t="shared" si="304"/>
        <v>0.14221999999999999</v>
      </c>
      <c r="D9742" s="91">
        <f ca="1">AVERAGE(C9742:OFFSET(C9742,$I$1-1,0))</f>
        <v>0.13165950000000007</v>
      </c>
      <c r="F9742" s="8">
        <v>42697</v>
      </c>
      <c r="G9742" s="11">
        <f t="shared" ca="1" si="305"/>
        <v>2.5015985000000001E-2</v>
      </c>
    </row>
    <row r="9743" spans="1:7" ht="15">
      <c r="A9743" s="12">
        <v>29846</v>
      </c>
      <c r="B9743" s="82">
        <v>14.262</v>
      </c>
      <c r="C9743" s="13">
        <f t="shared" si="304"/>
        <v>0.14262</v>
      </c>
      <c r="D9743" s="91">
        <f ca="1">AVERAGE(C9743:OFFSET(C9743,$I$1-1,0))</f>
        <v>0.13157350000000009</v>
      </c>
      <c r="F9743" s="8">
        <v>42698</v>
      </c>
      <c r="G9743" s="11">
        <f t="shared" ca="1" si="305"/>
        <v>2.5036589999999997E-2</v>
      </c>
    </row>
    <row r="9744" spans="1:7" ht="15">
      <c r="A9744" s="12">
        <v>29845</v>
      </c>
      <c r="B9744" s="82">
        <v>14.422000000000001</v>
      </c>
      <c r="C9744" s="13">
        <f t="shared" si="304"/>
        <v>0.14422000000000001</v>
      </c>
      <c r="D9744" s="91">
        <f ca="1">AVERAGE(C9744:OFFSET(C9744,$I$1-1,0))</f>
        <v>0.13148600000000008</v>
      </c>
      <c r="F9744" s="8">
        <v>42699</v>
      </c>
      <c r="G9744" s="11">
        <f t="shared" ca="1" si="305"/>
        <v>2.5056574999999994E-2</v>
      </c>
    </row>
    <row r="9745" spans="1:7" ht="15">
      <c r="A9745" s="12">
        <v>29844</v>
      </c>
      <c r="B9745" s="82">
        <v>14.442</v>
      </c>
      <c r="C9745" s="13">
        <f t="shared" si="304"/>
        <v>0.14441999999999999</v>
      </c>
      <c r="D9745" s="91">
        <f ca="1">AVERAGE(C9745:OFFSET(C9745,$I$1-1,0))</f>
        <v>0.13138090000000008</v>
      </c>
      <c r="F9745" s="8">
        <v>42702</v>
      </c>
      <c r="G9745" s="11">
        <f t="shared" ca="1" si="305"/>
        <v>2.5075149999999994E-2</v>
      </c>
    </row>
    <row r="9746" spans="1:7" ht="15">
      <c r="A9746" s="12">
        <v>29843</v>
      </c>
      <c r="B9746" s="82">
        <v>14.512</v>
      </c>
      <c r="C9746" s="13">
        <f t="shared" si="304"/>
        <v>0.14512</v>
      </c>
      <c r="D9746" s="91">
        <f ca="1">AVERAGE(C9746:OFFSET(C9746,$I$1-1,0))</f>
        <v>0.13127230000000006</v>
      </c>
      <c r="F9746" s="8">
        <v>42703</v>
      </c>
      <c r="G9746" s="11">
        <f t="shared" ca="1" si="305"/>
        <v>2.5093499999999994E-2</v>
      </c>
    </row>
    <row r="9747" spans="1:7" ht="15">
      <c r="A9747" s="12">
        <v>29840</v>
      </c>
      <c r="B9747" s="82">
        <v>14.492000000000001</v>
      </c>
      <c r="C9747" s="13">
        <f t="shared" si="304"/>
        <v>0.14492000000000002</v>
      </c>
      <c r="D9747" s="91">
        <f ca="1">AVERAGE(C9747:OFFSET(C9747,$I$1-1,0))</f>
        <v>0.13116170000000008</v>
      </c>
      <c r="F9747" s="8">
        <v>42704</v>
      </c>
      <c r="G9747" s="11">
        <f t="shared" ca="1" si="305"/>
        <v>2.5114904999999993E-2</v>
      </c>
    </row>
    <row r="9748" spans="1:7" ht="15">
      <c r="A9748" s="12">
        <v>29839</v>
      </c>
      <c r="B9748" s="82">
        <v>14.682</v>
      </c>
      <c r="C9748" s="13">
        <f t="shared" si="304"/>
        <v>0.14682000000000001</v>
      </c>
      <c r="D9748" s="91">
        <f ca="1">AVERAGE(C9748:OFFSET(C9748,$I$1-1,0))</f>
        <v>0.13105260000000007</v>
      </c>
      <c r="F9748" s="8">
        <v>42705</v>
      </c>
      <c r="G9748" s="11">
        <f t="shared" ca="1" si="305"/>
        <v>2.5140624999999993E-2</v>
      </c>
    </row>
    <row r="9749" spans="1:7" ht="15">
      <c r="A9749" s="12">
        <v>29838</v>
      </c>
      <c r="B9749" s="82">
        <v>14.731999999999999</v>
      </c>
      <c r="C9749" s="13">
        <f t="shared" si="304"/>
        <v>0.14732000000000001</v>
      </c>
      <c r="D9749" s="91">
        <f ca="1">AVERAGE(C9749:OFFSET(C9749,$I$1-1,0))</f>
        <v>0.13093700000000008</v>
      </c>
      <c r="F9749" s="8">
        <v>42706</v>
      </c>
      <c r="G9749" s="11">
        <f t="shared" ca="1" si="305"/>
        <v>2.5161884999999998E-2</v>
      </c>
    </row>
    <row r="9750" spans="1:7" ht="15">
      <c r="A9750" s="12">
        <v>29837</v>
      </c>
      <c r="B9750" s="82">
        <v>14.992000000000001</v>
      </c>
      <c r="C9750" s="13">
        <f t="shared" si="304"/>
        <v>0.14992</v>
      </c>
      <c r="D9750" s="91">
        <f ca="1">AVERAGE(C9750:OFFSET(C9750,$I$1-1,0))</f>
        <v>0.13081140000000008</v>
      </c>
      <c r="F9750" s="8">
        <v>42709</v>
      </c>
      <c r="G9750" s="11">
        <f t="shared" ca="1" si="305"/>
        <v>2.5184304999999997E-2</v>
      </c>
    </row>
    <row r="9751" spans="1:7" ht="15">
      <c r="A9751" s="12">
        <v>29833</v>
      </c>
      <c r="B9751" s="82">
        <v>14.842000000000001</v>
      </c>
      <c r="C9751" s="13">
        <f t="shared" si="304"/>
        <v>0.14842</v>
      </c>
      <c r="D9751" s="91">
        <f ca="1">AVERAGE(C9751:OFFSET(C9751,$I$1-1,0))</f>
        <v>0.13067130000000005</v>
      </c>
      <c r="F9751" s="8">
        <v>42710</v>
      </c>
      <c r="G9751" s="11">
        <f t="shared" ca="1" si="305"/>
        <v>2.5203354999999997E-2</v>
      </c>
    </row>
    <row r="9752" spans="1:7" ht="15">
      <c r="A9752" s="12">
        <v>29832</v>
      </c>
      <c r="B9752" s="82">
        <v>14.821999999999999</v>
      </c>
      <c r="C9752" s="13">
        <f t="shared" si="304"/>
        <v>0.14821999999999999</v>
      </c>
      <c r="D9752" s="91">
        <f ca="1">AVERAGE(C9752:OFFSET(C9752,$I$1-1,0))</f>
        <v>0.13054370000000007</v>
      </c>
      <c r="F9752" s="8">
        <v>42711</v>
      </c>
      <c r="G9752" s="11">
        <f t="shared" ca="1" si="305"/>
        <v>2.5220249999999996E-2</v>
      </c>
    </row>
    <row r="9753" spans="1:7" ht="15">
      <c r="A9753" s="12">
        <v>29831</v>
      </c>
      <c r="B9753" s="82">
        <v>14.702</v>
      </c>
      <c r="C9753" s="13">
        <f t="shared" si="304"/>
        <v>0.14702000000000001</v>
      </c>
      <c r="D9753" s="91">
        <f ca="1">AVERAGE(C9753:OFFSET(C9753,$I$1-1,0))</f>
        <v>0.13043260000000007</v>
      </c>
      <c r="F9753" s="8">
        <v>42712</v>
      </c>
      <c r="G9753" s="11">
        <f t="shared" ca="1" si="305"/>
        <v>2.5242614999999996E-2</v>
      </c>
    </row>
    <row r="9754" spans="1:7" ht="15">
      <c r="A9754" s="12">
        <v>29830</v>
      </c>
      <c r="B9754" s="82">
        <v>14.702</v>
      </c>
      <c r="C9754" s="13">
        <f t="shared" si="304"/>
        <v>0.14702000000000001</v>
      </c>
      <c r="D9754" s="91">
        <f ca="1">AVERAGE(C9754:OFFSET(C9754,$I$1-1,0))</f>
        <v>0.13032000000000005</v>
      </c>
      <c r="F9754" s="8">
        <v>42713</v>
      </c>
      <c r="G9754" s="11">
        <f t="shared" ca="1" si="305"/>
        <v>2.5265524999999997E-2</v>
      </c>
    </row>
    <row r="9755" spans="1:7" ht="15">
      <c r="A9755" s="12">
        <v>29829</v>
      </c>
      <c r="B9755" s="82">
        <v>14.782</v>
      </c>
      <c r="C9755" s="13">
        <f t="shared" si="304"/>
        <v>0.14782000000000001</v>
      </c>
      <c r="D9755" s="91">
        <f ca="1">AVERAGE(C9755:OFFSET(C9755,$I$1-1,0))</f>
        <v>0.13019640000000005</v>
      </c>
      <c r="F9755" s="8">
        <v>42716</v>
      </c>
      <c r="G9755" s="11">
        <f t="shared" ca="1" si="305"/>
        <v>2.528793E-2</v>
      </c>
    </row>
    <row r="9756" spans="1:7" ht="15">
      <c r="A9756" s="12">
        <v>29826</v>
      </c>
      <c r="B9756" s="82">
        <v>14.492000000000001</v>
      </c>
      <c r="C9756" s="13">
        <f t="shared" si="304"/>
        <v>0.14492000000000002</v>
      </c>
      <c r="D9756" s="91">
        <f ca="1">AVERAGE(C9756:OFFSET(C9756,$I$1-1,0))</f>
        <v>0.13007030000000003</v>
      </c>
      <c r="F9756" s="8">
        <v>42717</v>
      </c>
      <c r="G9756" s="11">
        <f t="shared" ca="1" si="305"/>
        <v>2.5312749999999995E-2</v>
      </c>
    </row>
    <row r="9757" spans="1:7" ht="15">
      <c r="A9757" s="12">
        <v>29825</v>
      </c>
      <c r="B9757" s="82">
        <v>14.592000000000001</v>
      </c>
      <c r="C9757" s="13">
        <f t="shared" si="304"/>
        <v>0.14591999999999999</v>
      </c>
      <c r="D9757" s="91">
        <f ca="1">AVERAGE(C9757:OFFSET(C9757,$I$1-1,0))</f>
        <v>0.12998120000000005</v>
      </c>
      <c r="F9757" s="8">
        <v>42718</v>
      </c>
      <c r="G9757" s="11">
        <f t="shared" ca="1" si="305"/>
        <v>2.5338645E-2</v>
      </c>
    </row>
    <row r="9758" spans="1:7" ht="15">
      <c r="A9758" s="12">
        <v>29824</v>
      </c>
      <c r="B9758" s="82">
        <v>14.602</v>
      </c>
      <c r="C9758" s="13">
        <f t="shared" si="304"/>
        <v>0.14602000000000001</v>
      </c>
      <c r="D9758" s="91">
        <f ca="1">AVERAGE(C9758:OFFSET(C9758,$I$1-1,0))</f>
        <v>0.12988110000000005</v>
      </c>
      <c r="F9758" s="8">
        <v>42719</v>
      </c>
      <c r="G9758" s="11">
        <f t="shared" ca="1" si="305"/>
        <v>2.5362019999999999E-2</v>
      </c>
    </row>
    <row r="9759" spans="1:7" ht="15">
      <c r="A9759" s="12">
        <v>29823</v>
      </c>
      <c r="B9759" s="82">
        <v>14.612</v>
      </c>
      <c r="C9759" s="13">
        <f t="shared" si="304"/>
        <v>0.14612</v>
      </c>
      <c r="D9759" s="91">
        <f ca="1">AVERAGE(C9759:OFFSET(C9759,$I$1-1,0))</f>
        <v>0.12978050000000005</v>
      </c>
      <c r="F9759" s="8">
        <v>42720</v>
      </c>
      <c r="G9759" s="11">
        <f t="shared" ca="1" si="305"/>
        <v>2.5383065E-2</v>
      </c>
    </row>
    <row r="9760" spans="1:7" ht="15">
      <c r="A9760" s="12">
        <v>29822</v>
      </c>
      <c r="B9760" s="82">
        <v>14.571999999999999</v>
      </c>
      <c r="C9760" s="13">
        <f t="shared" si="304"/>
        <v>0.14571999999999999</v>
      </c>
      <c r="D9760" s="91">
        <f ca="1">AVERAGE(C9760:OFFSET(C9760,$I$1-1,0))</f>
        <v>0.12966790000000006</v>
      </c>
      <c r="F9760" s="8">
        <v>42723</v>
      </c>
      <c r="G9760" s="11">
        <f t="shared" ca="1" si="305"/>
        <v>2.5402494999999997E-2</v>
      </c>
    </row>
    <row r="9761" spans="1:7" ht="15">
      <c r="A9761" s="12">
        <v>29819</v>
      </c>
      <c r="B9761" s="82">
        <v>14.141999999999999</v>
      </c>
      <c r="C9761" s="13">
        <f t="shared" si="304"/>
        <v>0.14141999999999999</v>
      </c>
      <c r="D9761" s="91">
        <f ca="1">AVERAGE(C9761:OFFSET(C9761,$I$1-1,0))</f>
        <v>0.12955030000000003</v>
      </c>
      <c r="F9761" s="8">
        <v>42724</v>
      </c>
      <c r="G9761" s="11">
        <f t="shared" ca="1" si="305"/>
        <v>2.5422924999999999E-2</v>
      </c>
    </row>
    <row r="9762" spans="1:7" ht="15">
      <c r="A9762" s="12">
        <v>29818</v>
      </c>
      <c r="B9762" s="82">
        <v>14.082000000000001</v>
      </c>
      <c r="C9762" s="13">
        <f t="shared" si="304"/>
        <v>0.14082</v>
      </c>
      <c r="D9762" s="91">
        <f ca="1">AVERAGE(C9762:OFFSET(C9762,$I$1-1,0))</f>
        <v>0.12945470000000003</v>
      </c>
      <c r="F9762" s="8">
        <v>42725</v>
      </c>
      <c r="G9762" s="11">
        <f t="shared" ca="1" si="305"/>
        <v>2.5442795000000001E-2</v>
      </c>
    </row>
    <row r="9763" spans="1:7" ht="15">
      <c r="A9763" s="12">
        <v>29817</v>
      </c>
      <c r="B9763" s="82">
        <v>13.952</v>
      </c>
      <c r="C9763" s="13">
        <f t="shared" si="304"/>
        <v>0.13952000000000001</v>
      </c>
      <c r="D9763" s="91">
        <f ca="1">AVERAGE(C9763:OFFSET(C9763,$I$1-1,0))</f>
        <v>0.12936460000000005</v>
      </c>
      <c r="F9763" s="8">
        <v>42726</v>
      </c>
      <c r="G9763" s="11">
        <f t="shared" ca="1" si="305"/>
        <v>2.5464880000000002E-2</v>
      </c>
    </row>
    <row r="9764" spans="1:7" ht="15">
      <c r="A9764" s="12">
        <v>29816</v>
      </c>
      <c r="B9764" s="82">
        <v>13.952</v>
      </c>
      <c r="C9764" s="13">
        <f t="shared" si="304"/>
        <v>0.13952000000000001</v>
      </c>
      <c r="D9764" s="91">
        <f ca="1">AVERAGE(C9764:OFFSET(C9764,$I$1-1,0))</f>
        <v>0.12927750000000005</v>
      </c>
      <c r="F9764" s="8">
        <v>42727</v>
      </c>
      <c r="G9764" s="11">
        <f t="shared" ca="1" si="305"/>
        <v>2.5486805000000001E-2</v>
      </c>
    </row>
    <row r="9765" spans="1:7" ht="15">
      <c r="A9765" s="12">
        <v>29815</v>
      </c>
      <c r="B9765" s="82">
        <v>13.901999999999999</v>
      </c>
      <c r="C9765" s="13">
        <f t="shared" si="304"/>
        <v>0.13902</v>
      </c>
      <c r="D9765" s="91">
        <f ca="1">AVERAGE(C9765:OFFSET(C9765,$I$1-1,0))</f>
        <v>0.12918690000000008</v>
      </c>
      <c r="F9765" s="8">
        <v>42730</v>
      </c>
      <c r="G9765" s="11">
        <f t="shared" ca="1" si="305"/>
        <v>2.5506650000000006E-2</v>
      </c>
    </row>
    <row r="9766" spans="1:7" ht="15">
      <c r="A9766" s="12">
        <v>29812</v>
      </c>
      <c r="B9766" s="82">
        <v>13.952</v>
      </c>
      <c r="C9766" s="13">
        <f t="shared" si="304"/>
        <v>0.13952000000000001</v>
      </c>
      <c r="D9766" s="91">
        <f ca="1">AVERAGE(C9766:OFFSET(C9766,$I$1-1,0))</f>
        <v>0.12908980000000006</v>
      </c>
      <c r="F9766" s="8">
        <v>42731</v>
      </c>
      <c r="G9766" s="11">
        <f t="shared" ca="1" si="305"/>
        <v>2.552718000000001E-2</v>
      </c>
    </row>
    <row r="9767" spans="1:7" ht="15">
      <c r="A9767" s="12">
        <v>29811</v>
      </c>
      <c r="B9767" s="82">
        <v>13.882</v>
      </c>
      <c r="C9767" s="13">
        <f t="shared" si="304"/>
        <v>0.13882</v>
      </c>
      <c r="D9767" s="91">
        <f ca="1">AVERAGE(C9767:OFFSET(C9767,$I$1-1,0))</f>
        <v>0.12897270000000005</v>
      </c>
      <c r="F9767" s="8">
        <v>42732</v>
      </c>
      <c r="G9767" s="11">
        <f t="shared" ca="1" si="305"/>
        <v>2.5548925000000007E-2</v>
      </c>
    </row>
    <row r="9768" spans="1:7" ht="15">
      <c r="A9768" s="12">
        <v>29810</v>
      </c>
      <c r="B9768" s="82">
        <v>13.821999999999999</v>
      </c>
      <c r="C9768" s="13">
        <f t="shared" si="304"/>
        <v>0.13821999999999998</v>
      </c>
      <c r="D9768" s="91">
        <f ca="1">AVERAGE(C9768:OFFSET(C9768,$I$1-1,0))</f>
        <v>0.12886260000000008</v>
      </c>
      <c r="F9768" s="8">
        <v>42733</v>
      </c>
      <c r="G9768" s="11">
        <f t="shared" ca="1" si="305"/>
        <v>2.5569225000000011E-2</v>
      </c>
    </row>
    <row r="9769" spans="1:7" ht="15">
      <c r="A9769" s="12">
        <v>29809</v>
      </c>
      <c r="B9769" s="82">
        <v>13.632</v>
      </c>
      <c r="C9769" s="13">
        <f t="shared" si="304"/>
        <v>0.13632</v>
      </c>
      <c r="D9769" s="91">
        <f ca="1">AVERAGE(C9769:OFFSET(C9769,$I$1-1,0))</f>
        <v>0.12875850000000008</v>
      </c>
      <c r="F9769" s="8">
        <v>42734</v>
      </c>
      <c r="G9769" s="11">
        <f t="shared" ca="1" si="305"/>
        <v>2.5588830000000007E-2</v>
      </c>
    </row>
    <row r="9770" spans="1:7" ht="15">
      <c r="A9770" s="12">
        <v>29808</v>
      </c>
      <c r="B9770" s="82">
        <v>13.882</v>
      </c>
      <c r="C9770" s="13">
        <f t="shared" si="304"/>
        <v>0.13882</v>
      </c>
      <c r="D9770" s="91">
        <f ca="1">AVERAGE(C9770:OFFSET(C9770,$I$1-1,0))</f>
        <v>0.12865340000000006</v>
      </c>
      <c r="F9770" s="8">
        <v>42737</v>
      </c>
      <c r="G9770" s="11">
        <f t="shared" ca="1" si="305"/>
        <v>2.5609250000000007E-2</v>
      </c>
    </row>
    <row r="9771" spans="1:7" ht="15">
      <c r="A9771" s="12">
        <v>29805</v>
      </c>
      <c r="B9771" s="82">
        <v>14.071999999999999</v>
      </c>
      <c r="C9771" s="13">
        <f t="shared" si="304"/>
        <v>0.14071999999999998</v>
      </c>
      <c r="D9771" s="91">
        <f ca="1">AVERAGE(C9771:OFFSET(C9771,$I$1-1,0))</f>
        <v>0.12853130000000004</v>
      </c>
      <c r="F9771" s="8">
        <v>42738</v>
      </c>
      <c r="G9771" s="11">
        <f t="shared" ca="1" si="305"/>
        <v>2.5631580000000008E-2</v>
      </c>
    </row>
    <row r="9772" spans="1:7" ht="15">
      <c r="A9772" s="12">
        <v>29804</v>
      </c>
      <c r="B9772" s="82">
        <v>14.042</v>
      </c>
      <c r="C9772" s="13">
        <f t="shared" si="304"/>
        <v>0.14041999999999999</v>
      </c>
      <c r="D9772" s="91">
        <f ca="1">AVERAGE(C9772:OFFSET(C9772,$I$1-1,0))</f>
        <v>0.12839970000000003</v>
      </c>
      <c r="F9772" s="8">
        <v>42739</v>
      </c>
      <c r="G9772" s="11">
        <f t="shared" ca="1" si="305"/>
        <v>2.5650925000000005E-2</v>
      </c>
    </row>
    <row r="9773" spans="1:7" ht="15">
      <c r="A9773" s="12">
        <v>29803</v>
      </c>
      <c r="B9773" s="82">
        <v>14.151999999999999</v>
      </c>
      <c r="C9773" s="13">
        <f t="shared" si="304"/>
        <v>0.14151999999999998</v>
      </c>
      <c r="D9773" s="91">
        <f ca="1">AVERAGE(C9773:OFFSET(C9773,$I$1-1,0))</f>
        <v>0.12826110000000004</v>
      </c>
      <c r="F9773" s="8">
        <v>42740</v>
      </c>
      <c r="G9773" s="11">
        <f t="shared" ca="1" si="305"/>
        <v>2.5667550000000011E-2</v>
      </c>
    </row>
    <row r="9774" spans="1:7" ht="15">
      <c r="A9774" s="12">
        <v>29802</v>
      </c>
      <c r="B9774" s="82">
        <v>14.172000000000001</v>
      </c>
      <c r="C9774" s="13">
        <f t="shared" si="304"/>
        <v>0.14172000000000001</v>
      </c>
      <c r="D9774" s="91">
        <f ca="1">AVERAGE(C9774:OFFSET(C9774,$I$1-1,0))</f>
        <v>0.12810900000000003</v>
      </c>
      <c r="F9774" s="8">
        <v>42741</v>
      </c>
      <c r="G9774" s="11">
        <f t="shared" ca="1" si="305"/>
        <v>2.5688005000000003E-2</v>
      </c>
    </row>
    <row r="9775" spans="1:7" ht="15">
      <c r="A9775" s="12">
        <v>29801</v>
      </c>
      <c r="B9775" s="82">
        <v>14.272</v>
      </c>
      <c r="C9775" s="13">
        <f t="shared" si="304"/>
        <v>0.14272000000000001</v>
      </c>
      <c r="D9775" s="91">
        <f ca="1">AVERAGE(C9775:OFFSET(C9775,$I$1-1,0))</f>
        <v>0.12795840000000003</v>
      </c>
      <c r="F9775" s="8">
        <v>42744</v>
      </c>
      <c r="G9775" s="11">
        <f t="shared" ca="1" si="305"/>
        <v>2.5706075000000005E-2</v>
      </c>
    </row>
    <row r="9776" spans="1:7" ht="15">
      <c r="A9776" s="12">
        <v>29798</v>
      </c>
      <c r="B9776" s="82">
        <v>13.962</v>
      </c>
      <c r="C9776" s="13">
        <f t="shared" si="304"/>
        <v>0.13961999999999999</v>
      </c>
      <c r="D9776" s="91">
        <f ca="1">AVERAGE(C9776:OFFSET(C9776,$I$1-1,0))</f>
        <v>0.12780780000000003</v>
      </c>
      <c r="F9776" s="8">
        <v>42745</v>
      </c>
      <c r="G9776" s="11">
        <f t="shared" ca="1" si="305"/>
        <v>2.5727244999999999E-2</v>
      </c>
    </row>
    <row r="9777" spans="1:7" ht="15">
      <c r="A9777" s="12">
        <v>29797</v>
      </c>
      <c r="B9777" s="82">
        <v>13.952</v>
      </c>
      <c r="C9777" s="13">
        <f t="shared" si="304"/>
        <v>0.13952000000000001</v>
      </c>
      <c r="D9777" s="91">
        <f ca="1">AVERAGE(C9777:OFFSET(C9777,$I$1-1,0))</f>
        <v>0.12767020000000004</v>
      </c>
      <c r="F9777" s="8">
        <v>42746</v>
      </c>
      <c r="G9777" s="11">
        <f t="shared" ca="1" si="305"/>
        <v>2.5745805000000007E-2</v>
      </c>
    </row>
    <row r="9778" spans="1:7" ht="15">
      <c r="A9778" s="12">
        <v>29796</v>
      </c>
      <c r="B9778" s="82">
        <v>13.922000000000001</v>
      </c>
      <c r="C9778" s="13">
        <f t="shared" si="304"/>
        <v>0.13922000000000001</v>
      </c>
      <c r="D9778" s="91">
        <f ca="1">AVERAGE(C9778:OFFSET(C9778,$I$1-1,0))</f>
        <v>0.12754160000000003</v>
      </c>
      <c r="F9778" s="8">
        <v>42747</v>
      </c>
      <c r="G9778" s="11">
        <f t="shared" ca="1" si="305"/>
        <v>2.5768080000000006E-2</v>
      </c>
    </row>
    <row r="9779" spans="1:7" ht="15">
      <c r="A9779" s="12">
        <v>29795</v>
      </c>
      <c r="B9779" s="82">
        <v>13.802</v>
      </c>
      <c r="C9779" s="13">
        <f t="shared" si="304"/>
        <v>0.13802</v>
      </c>
      <c r="D9779" s="91">
        <f ca="1">AVERAGE(C9779:OFFSET(C9779,$I$1-1,0))</f>
        <v>0.12741050000000001</v>
      </c>
      <c r="F9779" s="8">
        <v>42748</v>
      </c>
      <c r="G9779" s="11">
        <f t="shared" ca="1" si="305"/>
        <v>2.5789885000000012E-2</v>
      </c>
    </row>
    <row r="9780" spans="1:7" ht="15">
      <c r="A9780" s="12">
        <v>29794</v>
      </c>
      <c r="B9780" s="82">
        <v>13.702</v>
      </c>
      <c r="C9780" s="13">
        <f t="shared" si="304"/>
        <v>0.13702</v>
      </c>
      <c r="D9780" s="91">
        <f ca="1">AVERAGE(C9780:OFFSET(C9780,$I$1-1,0))</f>
        <v>0.12728340000000002</v>
      </c>
      <c r="F9780" s="8">
        <v>42751</v>
      </c>
      <c r="G9780" s="11">
        <f t="shared" ca="1" si="305"/>
        <v>2.5811235000000012E-2</v>
      </c>
    </row>
    <row r="9781" spans="1:7" ht="15">
      <c r="A9781" s="12">
        <v>29791</v>
      </c>
      <c r="B9781" s="82">
        <v>13.651999999999999</v>
      </c>
      <c r="C9781" s="13">
        <f t="shared" si="304"/>
        <v>0.13652</v>
      </c>
      <c r="D9781" s="91">
        <f ca="1">AVERAGE(C9781:OFFSET(C9781,$I$1-1,0))</f>
        <v>0.12716480000000002</v>
      </c>
      <c r="F9781" s="8">
        <v>42752</v>
      </c>
      <c r="G9781" s="11">
        <f t="shared" ca="1" si="305"/>
        <v>2.5827875000000011E-2</v>
      </c>
    </row>
    <row r="9782" spans="1:7" ht="15">
      <c r="A9782" s="12">
        <v>29790</v>
      </c>
      <c r="B9782" s="82">
        <v>13.802</v>
      </c>
      <c r="C9782" s="13">
        <f t="shared" si="304"/>
        <v>0.13802</v>
      </c>
      <c r="D9782" s="91">
        <f ca="1">AVERAGE(C9782:OFFSET(C9782,$I$1-1,0))</f>
        <v>0.12706520000000002</v>
      </c>
      <c r="F9782" s="8">
        <v>42753</v>
      </c>
      <c r="G9782" s="11">
        <f t="shared" ca="1" si="305"/>
        <v>2.5849335000000015E-2</v>
      </c>
    </row>
    <row r="9783" spans="1:7" ht="15">
      <c r="A9783" s="12">
        <v>29789</v>
      </c>
      <c r="B9783" s="82">
        <v>13.872</v>
      </c>
      <c r="C9783" s="13">
        <f t="shared" si="304"/>
        <v>0.13872000000000001</v>
      </c>
      <c r="D9783" s="91">
        <f ca="1">AVERAGE(C9783:OFFSET(C9783,$I$1-1,0))</f>
        <v>0.12695960000000001</v>
      </c>
      <c r="F9783" s="8">
        <v>42754</v>
      </c>
      <c r="G9783" s="11">
        <f t="shared" ca="1" si="305"/>
        <v>2.5871625000000016E-2</v>
      </c>
    </row>
    <row r="9784" spans="1:7" ht="15">
      <c r="A9784" s="12">
        <v>29788</v>
      </c>
      <c r="B9784" s="82">
        <v>13.842000000000001</v>
      </c>
      <c r="C9784" s="13">
        <f t="shared" si="304"/>
        <v>0.13842000000000002</v>
      </c>
      <c r="D9784" s="91">
        <f ca="1">AVERAGE(C9784:OFFSET(C9784,$I$1-1,0))</f>
        <v>0.12685100000000002</v>
      </c>
      <c r="F9784" s="8">
        <v>42755</v>
      </c>
      <c r="G9784" s="11">
        <f t="shared" ca="1" si="305"/>
        <v>2.5896100000000019E-2</v>
      </c>
    </row>
    <row r="9785" spans="1:7" ht="15">
      <c r="A9785" s="12">
        <v>29787</v>
      </c>
      <c r="B9785" s="82">
        <v>13.872</v>
      </c>
      <c r="C9785" s="13">
        <f t="shared" si="304"/>
        <v>0.13872000000000001</v>
      </c>
      <c r="D9785" s="91">
        <f ca="1">AVERAGE(C9785:OFFSET(C9785,$I$1-1,0))</f>
        <v>0.12675539999999999</v>
      </c>
      <c r="F9785" s="8">
        <v>42758</v>
      </c>
      <c r="G9785" s="11">
        <f t="shared" ca="1" si="305"/>
        <v>2.5916415000000019E-2</v>
      </c>
    </row>
    <row r="9786" spans="1:7" ht="15">
      <c r="A9786" s="12">
        <v>29784</v>
      </c>
      <c r="B9786" s="82">
        <v>13.401999999999999</v>
      </c>
      <c r="C9786" s="13">
        <f t="shared" si="304"/>
        <v>0.13402</v>
      </c>
      <c r="D9786" s="91">
        <f ca="1">AVERAGE(C9786:OFFSET(C9786,$I$1-1,0))</f>
        <v>0.12665230000000002</v>
      </c>
      <c r="F9786" s="8">
        <v>42759</v>
      </c>
      <c r="G9786" s="11">
        <f t="shared" ca="1" si="305"/>
        <v>2.5939180000000017E-2</v>
      </c>
    </row>
    <row r="9787" spans="1:7" ht="15">
      <c r="A9787" s="12">
        <v>29783</v>
      </c>
      <c r="B9787" s="82">
        <v>13.442</v>
      </c>
      <c r="C9787" s="13">
        <f t="shared" si="304"/>
        <v>0.13442000000000001</v>
      </c>
      <c r="D9787" s="91">
        <f ca="1">AVERAGE(C9787:OFFSET(C9787,$I$1-1,0))</f>
        <v>0.12656519999999999</v>
      </c>
      <c r="F9787" s="8">
        <v>42760</v>
      </c>
      <c r="G9787" s="11">
        <f t="shared" ca="1" si="305"/>
        <v>2.5961325000000021E-2</v>
      </c>
    </row>
    <row r="9788" spans="1:7" ht="15">
      <c r="A9788" s="12">
        <v>29782</v>
      </c>
      <c r="B9788" s="82">
        <v>13.352</v>
      </c>
      <c r="C9788" s="13">
        <f t="shared" si="304"/>
        <v>0.13352</v>
      </c>
      <c r="D9788" s="91">
        <f ca="1">AVERAGE(C9788:OFFSET(C9788,$I$1-1,0))</f>
        <v>0.12646959999999999</v>
      </c>
      <c r="F9788" s="8">
        <v>42761</v>
      </c>
      <c r="G9788" s="11">
        <f t="shared" ca="1" si="305"/>
        <v>2.5981370000000018E-2</v>
      </c>
    </row>
    <row r="9789" spans="1:7" ht="15">
      <c r="A9789" s="12">
        <v>29781</v>
      </c>
      <c r="B9789" s="82">
        <v>13.492000000000001</v>
      </c>
      <c r="C9789" s="13">
        <f t="shared" si="304"/>
        <v>0.13492000000000001</v>
      </c>
      <c r="D9789" s="91">
        <f ca="1">AVERAGE(C9789:OFFSET(C9789,$I$1-1,0))</f>
        <v>0.12637849999999998</v>
      </c>
      <c r="F9789" s="8">
        <v>42762</v>
      </c>
      <c r="G9789" s="11">
        <f t="shared" ca="1" si="305"/>
        <v>2.5998960000000015E-2</v>
      </c>
    </row>
    <row r="9790" spans="1:7" ht="15">
      <c r="A9790" s="12">
        <v>29780</v>
      </c>
      <c r="B9790" s="82">
        <v>13.332000000000001</v>
      </c>
      <c r="C9790" s="13">
        <f t="shared" si="304"/>
        <v>0.13331999999999999</v>
      </c>
      <c r="D9790" s="91">
        <f ca="1">AVERAGE(C9790:OFFSET(C9790,$I$1-1,0))</f>
        <v>0.12628389999999998</v>
      </c>
      <c r="F9790" s="8">
        <v>42765</v>
      </c>
      <c r="G9790" s="11">
        <f t="shared" ca="1" si="305"/>
        <v>2.6016225000000014E-2</v>
      </c>
    </row>
    <row r="9791" spans="1:7" ht="15">
      <c r="A9791" s="12">
        <v>29777</v>
      </c>
      <c r="B9791" s="82">
        <v>13.252000000000001</v>
      </c>
      <c r="C9791" s="13">
        <f t="shared" si="304"/>
        <v>0.13252</v>
      </c>
      <c r="D9791" s="91">
        <f ca="1">AVERAGE(C9791:OFFSET(C9791,$I$1-1,0))</f>
        <v>0.12617979999999998</v>
      </c>
      <c r="F9791" s="8">
        <v>42766</v>
      </c>
      <c r="G9791" s="11">
        <f t="shared" ca="1" si="305"/>
        <v>2.6031590000000011E-2</v>
      </c>
    </row>
    <row r="9792" spans="1:7" ht="15">
      <c r="A9792" s="12">
        <v>29776</v>
      </c>
      <c r="B9792" s="82">
        <v>13.472</v>
      </c>
      <c r="C9792" s="13">
        <f t="shared" si="304"/>
        <v>0.13472000000000001</v>
      </c>
      <c r="D9792" s="91">
        <f ca="1">AVERAGE(C9792:OFFSET(C9792,$I$1-1,0))</f>
        <v>0.12608469999999999</v>
      </c>
      <c r="F9792" s="8">
        <v>42767</v>
      </c>
      <c r="G9792" s="11">
        <f t="shared" ca="1" si="305"/>
        <v>2.6050315000000008E-2</v>
      </c>
    </row>
    <row r="9793" spans="1:7" ht="15">
      <c r="A9793" s="12">
        <v>29775</v>
      </c>
      <c r="B9793" s="82">
        <v>13.432</v>
      </c>
      <c r="C9793" s="13">
        <f t="shared" si="304"/>
        <v>0.13431999999999999</v>
      </c>
      <c r="D9793" s="91">
        <f ca="1">AVERAGE(C9793:OFFSET(C9793,$I$1-1,0))</f>
        <v>0.12598159999999997</v>
      </c>
      <c r="F9793" s="8">
        <v>42768</v>
      </c>
      <c r="G9793" s="11">
        <f t="shared" ca="1" si="305"/>
        <v>2.6070720000000012E-2</v>
      </c>
    </row>
    <row r="9794" spans="1:7" ht="15">
      <c r="A9794" s="12">
        <v>29774</v>
      </c>
      <c r="B9794" s="82">
        <v>13.422000000000001</v>
      </c>
      <c r="C9794" s="13">
        <f t="shared" si="304"/>
        <v>0.13422000000000001</v>
      </c>
      <c r="D9794" s="91">
        <f ca="1">AVERAGE(C9794:OFFSET(C9794,$I$1-1,0))</f>
        <v>0.1258765</v>
      </c>
      <c r="F9794" s="8">
        <v>42769</v>
      </c>
      <c r="G9794" s="11">
        <f t="shared" ca="1" si="305"/>
        <v>2.6091325000000012E-2</v>
      </c>
    </row>
    <row r="9795" spans="1:7" ht="15">
      <c r="A9795" s="12">
        <v>29773</v>
      </c>
      <c r="B9795" s="82">
        <v>13.192</v>
      </c>
      <c r="C9795" s="13">
        <f t="shared" si="304"/>
        <v>0.13192000000000001</v>
      </c>
      <c r="D9795" s="91">
        <f ca="1">AVERAGE(C9795:OFFSET(C9795,$I$1-1,0))</f>
        <v>0.12577440000000001</v>
      </c>
      <c r="F9795" s="8">
        <v>42772</v>
      </c>
      <c r="G9795" s="11">
        <f t="shared" ca="1" si="305"/>
        <v>2.610746500000001E-2</v>
      </c>
    </row>
    <row r="9796" spans="1:7" ht="15">
      <c r="A9796" s="12">
        <v>29769</v>
      </c>
      <c r="B9796" s="82">
        <v>13.352</v>
      </c>
      <c r="C9796" s="13">
        <f t="shared" si="304"/>
        <v>0.13352</v>
      </c>
      <c r="D9796" s="91">
        <f ca="1">AVERAGE(C9796:OFFSET(C9796,$I$1-1,0))</f>
        <v>0.12567379999999997</v>
      </c>
      <c r="F9796" s="8">
        <v>42773</v>
      </c>
      <c r="G9796" s="11">
        <f t="shared" ca="1" si="305"/>
        <v>2.6125470000000012E-2</v>
      </c>
    </row>
    <row r="9797" spans="1:7" ht="15">
      <c r="A9797" s="12">
        <v>29768</v>
      </c>
      <c r="B9797" s="82">
        <v>13.472</v>
      </c>
      <c r="C9797" s="13">
        <f t="shared" ref="C9797:C9860" si="306">B9797/100</f>
        <v>0.13472000000000001</v>
      </c>
      <c r="D9797" s="91">
        <f ca="1">AVERAGE(C9797:OFFSET(C9797,$I$1-1,0))</f>
        <v>0.1255637</v>
      </c>
      <c r="F9797" s="8">
        <v>42774</v>
      </c>
      <c r="G9797" s="11">
        <f t="shared" ca="1" si="305"/>
        <v>2.6141285000000004E-2</v>
      </c>
    </row>
    <row r="9798" spans="1:7" ht="15">
      <c r="A9798" s="12">
        <v>29767</v>
      </c>
      <c r="B9798" s="82">
        <v>13.302</v>
      </c>
      <c r="C9798" s="13">
        <f t="shared" si="306"/>
        <v>0.13302</v>
      </c>
      <c r="D9798" s="91">
        <f ca="1">AVERAGE(C9798:OFFSET(C9798,$I$1-1,0))</f>
        <v>0.1254411</v>
      </c>
      <c r="F9798" s="8">
        <v>42775</v>
      </c>
      <c r="G9798" s="11">
        <f t="shared" ref="G9798:G9861" ca="1" si="307">VLOOKUP($F9798,$A$5:$D$10419,4,FALSE)</f>
        <v>2.6161345000000006E-2</v>
      </c>
    </row>
    <row r="9799" spans="1:7" ht="15">
      <c r="A9799" s="12">
        <v>29766</v>
      </c>
      <c r="B9799" s="82">
        <v>13.112</v>
      </c>
      <c r="C9799" s="13">
        <f t="shared" si="306"/>
        <v>0.13112000000000001</v>
      </c>
      <c r="D9799" s="91">
        <f ca="1">AVERAGE(C9799:OFFSET(C9799,$I$1-1,0))</f>
        <v>0.12532849999999998</v>
      </c>
      <c r="F9799" s="8">
        <v>42776</v>
      </c>
      <c r="G9799" s="11">
        <f t="shared" ca="1" si="307"/>
        <v>2.6180245000000005E-2</v>
      </c>
    </row>
    <row r="9800" spans="1:7" ht="15">
      <c r="A9800" s="12">
        <v>29763</v>
      </c>
      <c r="B9800" s="82">
        <v>13.141999999999999</v>
      </c>
      <c r="C9800" s="13">
        <f t="shared" si="306"/>
        <v>0.13141999999999998</v>
      </c>
      <c r="D9800" s="91">
        <f ca="1">AVERAGE(C9800:OFFSET(C9800,$I$1-1,0))</f>
        <v>0.12523039999999996</v>
      </c>
      <c r="F9800" s="8">
        <v>42779</v>
      </c>
      <c r="G9800" s="11">
        <f t="shared" ca="1" si="307"/>
        <v>2.6201425000000004E-2</v>
      </c>
    </row>
    <row r="9801" spans="1:7" ht="15">
      <c r="A9801" s="12">
        <v>29762</v>
      </c>
      <c r="B9801" s="82">
        <v>13.141999999999999</v>
      </c>
      <c r="C9801" s="13">
        <f t="shared" si="306"/>
        <v>0.13141999999999998</v>
      </c>
      <c r="D9801" s="91">
        <f ca="1">AVERAGE(C9801:OFFSET(C9801,$I$1-1,0))</f>
        <v>0.12512629999999997</v>
      </c>
      <c r="F9801" s="8">
        <v>42780</v>
      </c>
      <c r="G9801" s="11">
        <f t="shared" ca="1" si="307"/>
        <v>2.6223735000000005E-2</v>
      </c>
    </row>
    <row r="9802" spans="1:7" ht="15">
      <c r="A9802" s="12">
        <v>29761</v>
      </c>
      <c r="B9802" s="82">
        <v>13.102</v>
      </c>
      <c r="C9802" s="13">
        <f t="shared" si="306"/>
        <v>0.13102</v>
      </c>
      <c r="D9802" s="91">
        <f ca="1">AVERAGE(C9802:OFFSET(C9802,$I$1-1,0))</f>
        <v>0.12502019999999997</v>
      </c>
      <c r="F9802" s="8">
        <v>42781</v>
      </c>
      <c r="G9802" s="11">
        <f t="shared" ca="1" si="307"/>
        <v>2.6248585000000012E-2</v>
      </c>
    </row>
    <row r="9803" spans="1:7" ht="15">
      <c r="A9803" s="12">
        <v>29760</v>
      </c>
      <c r="B9803" s="82">
        <v>12.992000000000001</v>
      </c>
      <c r="C9803" s="13">
        <f t="shared" si="306"/>
        <v>0.12992000000000001</v>
      </c>
      <c r="D9803" s="91">
        <f ca="1">AVERAGE(C9803:OFFSET(C9803,$I$1-1,0))</f>
        <v>0.12491210000000001</v>
      </c>
      <c r="F9803" s="8">
        <v>42782</v>
      </c>
      <c r="G9803" s="11">
        <f t="shared" ca="1" si="307"/>
        <v>2.6271105000000006E-2</v>
      </c>
    </row>
    <row r="9804" spans="1:7" ht="15">
      <c r="A9804" s="12">
        <v>29759</v>
      </c>
      <c r="B9804" s="82">
        <v>12.862</v>
      </c>
      <c r="C9804" s="13">
        <f t="shared" si="306"/>
        <v>0.12862000000000001</v>
      </c>
      <c r="D9804" s="91">
        <f ca="1">AVERAGE(C9804:OFFSET(C9804,$I$1-1,0))</f>
        <v>0.1248165</v>
      </c>
      <c r="F9804" s="8">
        <v>42783</v>
      </c>
      <c r="G9804" s="11">
        <f t="shared" ca="1" si="307"/>
        <v>2.6294830000000005E-2</v>
      </c>
    </row>
    <row r="9805" spans="1:7" ht="15">
      <c r="A9805" s="12">
        <v>29756</v>
      </c>
      <c r="B9805" s="82">
        <v>12.901999999999999</v>
      </c>
      <c r="C9805" s="13">
        <f t="shared" si="306"/>
        <v>0.12902</v>
      </c>
      <c r="D9805" s="91">
        <f ca="1">AVERAGE(C9805:OFFSET(C9805,$I$1-1,0))</f>
        <v>0.12473690000000001</v>
      </c>
      <c r="F9805" s="8">
        <v>42786</v>
      </c>
      <c r="G9805" s="11">
        <f t="shared" ca="1" si="307"/>
        <v>2.6316205000000002E-2</v>
      </c>
    </row>
    <row r="9806" spans="1:7" ht="15">
      <c r="A9806" s="12">
        <v>29755</v>
      </c>
      <c r="B9806" s="82">
        <v>12.981999999999999</v>
      </c>
      <c r="C9806" s="13">
        <f t="shared" si="306"/>
        <v>0.12981999999999999</v>
      </c>
      <c r="D9806" s="91">
        <f ca="1">AVERAGE(C9806:OFFSET(C9806,$I$1-1,0))</f>
        <v>0.1246633</v>
      </c>
      <c r="F9806" s="8">
        <v>42787</v>
      </c>
      <c r="G9806" s="11">
        <f t="shared" ca="1" si="307"/>
        <v>2.6338270000000007E-2</v>
      </c>
    </row>
    <row r="9807" spans="1:7" ht="15">
      <c r="A9807" s="12">
        <v>29754</v>
      </c>
      <c r="B9807" s="82">
        <v>12.731999999999999</v>
      </c>
      <c r="C9807" s="13">
        <f t="shared" si="306"/>
        <v>0.12731999999999999</v>
      </c>
      <c r="D9807" s="91">
        <f ca="1">AVERAGE(C9807:OFFSET(C9807,$I$1-1,0))</f>
        <v>0.12458070000000003</v>
      </c>
      <c r="F9807" s="8">
        <v>42788</v>
      </c>
      <c r="G9807" s="11">
        <f t="shared" ca="1" si="307"/>
        <v>2.6356929999999997E-2</v>
      </c>
    </row>
    <row r="9808" spans="1:7" ht="15">
      <c r="A9808" s="12">
        <v>29753</v>
      </c>
      <c r="B9808" s="82">
        <v>12.592000000000001</v>
      </c>
      <c r="C9808" s="13">
        <f t="shared" si="306"/>
        <v>0.12592</v>
      </c>
      <c r="D9808" s="91">
        <f ca="1">AVERAGE(C9808:OFFSET(C9808,$I$1-1,0))</f>
        <v>0.12450310000000002</v>
      </c>
      <c r="F9808" s="8">
        <v>42789</v>
      </c>
      <c r="G9808" s="11">
        <f t="shared" ca="1" si="307"/>
        <v>2.6375479999999993E-2</v>
      </c>
    </row>
    <row r="9809" spans="1:7" ht="15">
      <c r="A9809" s="12">
        <v>29752</v>
      </c>
      <c r="B9809" s="82">
        <v>12.612</v>
      </c>
      <c r="C9809" s="13">
        <f t="shared" si="306"/>
        <v>0.12612000000000001</v>
      </c>
      <c r="D9809" s="91">
        <f ca="1">AVERAGE(C9809:OFFSET(C9809,$I$1-1,0))</f>
        <v>0.1244325</v>
      </c>
      <c r="F9809" s="8">
        <v>42790</v>
      </c>
      <c r="G9809" s="11">
        <f t="shared" ca="1" si="307"/>
        <v>2.6391599999999994E-2</v>
      </c>
    </row>
    <row r="9810" spans="1:7" ht="15">
      <c r="A9810" s="12">
        <v>29749</v>
      </c>
      <c r="B9810" s="82">
        <v>12.842000000000001</v>
      </c>
      <c r="C9810" s="13">
        <f t="shared" si="306"/>
        <v>0.12842000000000001</v>
      </c>
      <c r="D9810" s="91">
        <f ca="1">AVERAGE(C9810:OFFSET(C9810,$I$1-1,0))</f>
        <v>0.12435239999999999</v>
      </c>
      <c r="F9810" s="8">
        <v>42793</v>
      </c>
      <c r="G9810" s="11">
        <f t="shared" ca="1" si="307"/>
        <v>2.6409604999999992E-2</v>
      </c>
    </row>
    <row r="9811" spans="1:7" ht="15">
      <c r="A9811" s="12">
        <v>29748</v>
      </c>
      <c r="B9811" s="82">
        <v>12.842000000000001</v>
      </c>
      <c r="C9811" s="13">
        <f t="shared" si="306"/>
        <v>0.12842000000000001</v>
      </c>
      <c r="D9811" s="91">
        <f ca="1">AVERAGE(C9811:OFFSET(C9811,$I$1-1,0))</f>
        <v>0.12426780000000001</v>
      </c>
      <c r="F9811" s="8">
        <v>42794</v>
      </c>
      <c r="G9811" s="11">
        <f t="shared" ca="1" si="307"/>
        <v>2.6427164999999992E-2</v>
      </c>
    </row>
    <row r="9812" spans="1:7" ht="15">
      <c r="A9812" s="12">
        <v>29747</v>
      </c>
      <c r="B9812" s="82">
        <v>12.821999999999999</v>
      </c>
      <c r="C9812" s="13">
        <f t="shared" si="306"/>
        <v>0.12822</v>
      </c>
      <c r="D9812" s="91">
        <f ca="1">AVERAGE(C9812:OFFSET(C9812,$I$1-1,0))</f>
        <v>0.12418219999999999</v>
      </c>
      <c r="F9812" s="8">
        <v>42795</v>
      </c>
      <c r="G9812" s="11">
        <f t="shared" ca="1" si="307"/>
        <v>2.6447034999999997E-2</v>
      </c>
    </row>
    <row r="9813" spans="1:7" ht="15">
      <c r="A9813" s="12">
        <v>29746</v>
      </c>
      <c r="B9813" s="82">
        <v>12.891999999999999</v>
      </c>
      <c r="C9813" s="13">
        <f t="shared" si="306"/>
        <v>0.12892000000000001</v>
      </c>
      <c r="D9813" s="91">
        <f ca="1">AVERAGE(C9813:OFFSET(C9813,$I$1-1,0))</f>
        <v>0.1240991</v>
      </c>
      <c r="F9813" s="8">
        <v>42796</v>
      </c>
      <c r="G9813" s="11">
        <f t="shared" ca="1" si="307"/>
        <v>2.6468634999999997E-2</v>
      </c>
    </row>
    <row r="9814" spans="1:7" ht="15">
      <c r="A9814" s="12">
        <v>29745</v>
      </c>
      <c r="B9814" s="82">
        <v>12.872</v>
      </c>
      <c r="C9814" s="13">
        <f t="shared" si="306"/>
        <v>0.12872</v>
      </c>
      <c r="D9814" s="91">
        <f ca="1">AVERAGE(C9814:OFFSET(C9814,$I$1-1,0))</f>
        <v>0.12400549999999999</v>
      </c>
      <c r="F9814" s="8">
        <v>42797</v>
      </c>
      <c r="G9814" s="11">
        <f t="shared" ca="1" si="307"/>
        <v>2.648988E-2</v>
      </c>
    </row>
    <row r="9815" spans="1:7" ht="15">
      <c r="A9815" s="12">
        <v>29742</v>
      </c>
      <c r="B9815" s="82">
        <v>13.112</v>
      </c>
      <c r="C9815" s="13">
        <f t="shared" si="306"/>
        <v>0.13112000000000001</v>
      </c>
      <c r="D9815" s="91">
        <f ca="1">AVERAGE(C9815:OFFSET(C9815,$I$1-1,0))</f>
        <v>0.12390339999999998</v>
      </c>
      <c r="F9815" s="8">
        <v>42800</v>
      </c>
      <c r="G9815" s="11">
        <f t="shared" ca="1" si="307"/>
        <v>2.6512790000000001E-2</v>
      </c>
    </row>
    <row r="9816" spans="1:7" ht="15">
      <c r="A9816" s="12">
        <v>29741</v>
      </c>
      <c r="B9816" s="82">
        <v>13.042</v>
      </c>
      <c r="C9816" s="13">
        <f t="shared" si="306"/>
        <v>0.13042000000000001</v>
      </c>
      <c r="D9816" s="91">
        <f ca="1">AVERAGE(C9816:OFFSET(C9816,$I$1-1,0))</f>
        <v>0.12379279999999998</v>
      </c>
      <c r="F9816" s="8">
        <v>42801</v>
      </c>
      <c r="G9816" s="11">
        <f t="shared" ca="1" si="307"/>
        <v>2.6536445000000006E-2</v>
      </c>
    </row>
    <row r="9817" spans="1:7" ht="15">
      <c r="A9817" s="12">
        <v>29740</v>
      </c>
      <c r="B9817" s="82">
        <v>13.082000000000001</v>
      </c>
      <c r="C9817" s="13">
        <f t="shared" si="306"/>
        <v>0.13082000000000002</v>
      </c>
      <c r="D9817" s="91">
        <f ca="1">AVERAGE(C9817:OFFSET(C9817,$I$1-1,0))</f>
        <v>0.1236872</v>
      </c>
      <c r="F9817" s="8">
        <v>42802</v>
      </c>
      <c r="G9817" s="11">
        <f t="shared" ca="1" si="307"/>
        <v>2.6563070000000001E-2</v>
      </c>
    </row>
    <row r="9818" spans="1:7" ht="15">
      <c r="A9818" s="12">
        <v>29739</v>
      </c>
      <c r="B9818" s="82">
        <v>13.132</v>
      </c>
      <c r="C9818" s="13">
        <f t="shared" si="306"/>
        <v>0.13131999999999999</v>
      </c>
      <c r="D9818" s="91">
        <f ca="1">AVERAGE(C9818:OFFSET(C9818,$I$1-1,0))</f>
        <v>0.12358359999999999</v>
      </c>
      <c r="F9818" s="8">
        <v>42803</v>
      </c>
      <c r="G9818" s="11">
        <f t="shared" ca="1" si="307"/>
        <v>2.6593485E-2</v>
      </c>
    </row>
    <row r="9819" spans="1:7" ht="15">
      <c r="A9819" s="12">
        <v>29738</v>
      </c>
      <c r="B9819" s="82">
        <v>13.061999999999999</v>
      </c>
      <c r="C9819" s="13">
        <f t="shared" si="306"/>
        <v>0.13061999999999999</v>
      </c>
      <c r="D9819" s="91">
        <f ca="1">AVERAGE(C9819:OFFSET(C9819,$I$1-1,0))</f>
        <v>0.12347949999999998</v>
      </c>
      <c r="F9819" s="8">
        <v>42804</v>
      </c>
      <c r="G9819" s="11">
        <f t="shared" ca="1" si="307"/>
        <v>2.6626235000000005E-2</v>
      </c>
    </row>
    <row r="9820" spans="1:7" ht="15">
      <c r="A9820" s="12">
        <v>29735</v>
      </c>
      <c r="B9820" s="82">
        <v>13.061999999999999</v>
      </c>
      <c r="C9820" s="13">
        <f t="shared" si="306"/>
        <v>0.13061999999999999</v>
      </c>
      <c r="D9820" s="91">
        <f ca="1">AVERAGE(C9820:OFFSET(C9820,$I$1-1,0))</f>
        <v>0.12337140000000002</v>
      </c>
      <c r="F9820" s="8">
        <v>42807</v>
      </c>
      <c r="G9820" s="11">
        <f t="shared" ca="1" si="307"/>
        <v>2.6658995000000005E-2</v>
      </c>
    </row>
    <row r="9821" spans="1:7" ht="15">
      <c r="A9821" s="12">
        <v>29734</v>
      </c>
      <c r="B9821" s="82">
        <v>13.102</v>
      </c>
      <c r="C9821" s="13">
        <f t="shared" si="306"/>
        <v>0.13102</v>
      </c>
      <c r="D9821" s="91">
        <f ca="1">AVERAGE(C9821:OFFSET(C9821,$I$1-1,0))</f>
        <v>0.12325230000000001</v>
      </c>
      <c r="F9821" s="8">
        <v>42808</v>
      </c>
      <c r="G9821" s="11">
        <f t="shared" ca="1" si="307"/>
        <v>2.6690635000000004E-2</v>
      </c>
    </row>
    <row r="9822" spans="1:7" ht="15">
      <c r="A9822" s="12">
        <v>29733</v>
      </c>
      <c r="B9822" s="82">
        <v>13.272</v>
      </c>
      <c r="C9822" s="13">
        <f t="shared" si="306"/>
        <v>0.13272</v>
      </c>
      <c r="D9822" s="91">
        <f ca="1">AVERAGE(C9822:OFFSET(C9822,$I$1-1,0))</f>
        <v>0.12313369999999998</v>
      </c>
      <c r="F9822" s="8">
        <v>42809</v>
      </c>
      <c r="G9822" s="11">
        <f t="shared" ca="1" si="307"/>
        <v>2.6720579999999997E-2</v>
      </c>
    </row>
    <row r="9823" spans="1:7" ht="15">
      <c r="A9823" s="12">
        <v>29732</v>
      </c>
      <c r="B9823" s="82">
        <v>13.222</v>
      </c>
      <c r="C9823" s="13">
        <f t="shared" si="306"/>
        <v>0.13222</v>
      </c>
      <c r="D9823" s="91">
        <f ca="1">AVERAGE(C9823:OFFSET(C9823,$I$1-1,0))</f>
        <v>0.12300459999999999</v>
      </c>
      <c r="F9823" s="8">
        <v>42810</v>
      </c>
      <c r="G9823" s="11">
        <f t="shared" ca="1" si="307"/>
        <v>2.6753744999999992E-2</v>
      </c>
    </row>
    <row r="9824" spans="1:7" ht="15">
      <c r="A9824" s="12">
        <v>29728</v>
      </c>
      <c r="B9824" s="82">
        <v>13.362</v>
      </c>
      <c r="C9824" s="13">
        <f t="shared" si="306"/>
        <v>0.13361999999999999</v>
      </c>
      <c r="D9824" s="91">
        <f ca="1">AVERAGE(C9824:OFFSET(C9824,$I$1-1,0))</f>
        <v>0.12287749999999999</v>
      </c>
      <c r="F9824" s="8">
        <v>42811</v>
      </c>
      <c r="G9824" s="11">
        <f t="shared" ca="1" si="307"/>
        <v>2.6786669999999999E-2</v>
      </c>
    </row>
    <row r="9825" spans="1:7" ht="15">
      <c r="A9825" s="12">
        <v>29727</v>
      </c>
      <c r="B9825" s="82">
        <v>13.532</v>
      </c>
      <c r="C9825" s="13">
        <f t="shared" si="306"/>
        <v>0.13532</v>
      </c>
      <c r="D9825" s="91">
        <f ca="1">AVERAGE(C9825:OFFSET(C9825,$I$1-1,0))</f>
        <v>0.12274739999999999</v>
      </c>
      <c r="F9825" s="8">
        <v>42814</v>
      </c>
      <c r="G9825" s="11">
        <f t="shared" ca="1" si="307"/>
        <v>2.6819209999999996E-2</v>
      </c>
    </row>
    <row r="9826" spans="1:7" ht="15">
      <c r="A9826" s="12">
        <v>29726</v>
      </c>
      <c r="B9826" s="82">
        <v>13.452</v>
      </c>
      <c r="C9826" s="13">
        <f t="shared" si="306"/>
        <v>0.13452</v>
      </c>
      <c r="D9826" s="91">
        <f ca="1">AVERAGE(C9826:OFFSET(C9826,$I$1-1,0))</f>
        <v>0.12261079999999999</v>
      </c>
      <c r="F9826" s="8">
        <v>42815</v>
      </c>
      <c r="G9826" s="11">
        <f t="shared" ca="1" si="307"/>
        <v>2.6849759999999997E-2</v>
      </c>
    </row>
    <row r="9827" spans="1:7" ht="15">
      <c r="A9827" s="12">
        <v>29725</v>
      </c>
      <c r="B9827" s="82">
        <v>13.472</v>
      </c>
      <c r="C9827" s="13">
        <f t="shared" si="306"/>
        <v>0.13472000000000001</v>
      </c>
      <c r="D9827" s="91">
        <f ca="1">AVERAGE(C9827:OFFSET(C9827,$I$1-1,0))</f>
        <v>0.12246369999999999</v>
      </c>
      <c r="F9827" s="8">
        <v>42816</v>
      </c>
      <c r="G9827" s="11">
        <f t="shared" ca="1" si="307"/>
        <v>2.6880305E-2</v>
      </c>
    </row>
    <row r="9828" spans="1:7" ht="15">
      <c r="A9828" s="12">
        <v>29724</v>
      </c>
      <c r="B9828" s="82">
        <v>13.311999999999999</v>
      </c>
      <c r="C9828" s="13">
        <f t="shared" si="306"/>
        <v>0.13311999999999999</v>
      </c>
      <c r="D9828" s="91">
        <f ca="1">AVERAGE(C9828:OFFSET(C9828,$I$1-1,0))</f>
        <v>0.12231009999999998</v>
      </c>
      <c r="F9828" s="8">
        <v>42817</v>
      </c>
      <c r="G9828" s="11">
        <f t="shared" ca="1" si="307"/>
        <v>2.6911959999999999E-2</v>
      </c>
    </row>
    <row r="9829" spans="1:7" ht="15">
      <c r="A9829" s="12">
        <v>29721</v>
      </c>
      <c r="B9829" s="82">
        <v>13.582000000000001</v>
      </c>
      <c r="C9829" s="13">
        <f t="shared" si="306"/>
        <v>0.13582</v>
      </c>
      <c r="D9829" s="91">
        <f ca="1">AVERAGE(C9829:OFFSET(C9829,$I$1-1,0))</f>
        <v>0.12216549999999998</v>
      </c>
      <c r="F9829" s="8">
        <v>42818</v>
      </c>
      <c r="G9829" s="11">
        <f t="shared" ca="1" si="307"/>
        <v>2.6941649999999994E-2</v>
      </c>
    </row>
    <row r="9830" spans="1:7" ht="15">
      <c r="A9830" s="12">
        <v>29720</v>
      </c>
      <c r="B9830" s="82">
        <v>13.662000000000001</v>
      </c>
      <c r="C9830" s="13">
        <f t="shared" si="306"/>
        <v>0.13662000000000002</v>
      </c>
      <c r="D9830" s="91">
        <f ca="1">AVERAGE(C9830:OFFSET(C9830,$I$1-1,0))</f>
        <v>0.12200289999999998</v>
      </c>
      <c r="F9830" s="8">
        <v>42821</v>
      </c>
      <c r="G9830" s="11">
        <f t="shared" ca="1" si="307"/>
        <v>2.6966114999999995E-2</v>
      </c>
    </row>
    <row r="9831" spans="1:7" ht="15">
      <c r="A9831" s="12">
        <v>29719</v>
      </c>
      <c r="B9831" s="82">
        <v>13.952</v>
      </c>
      <c r="C9831" s="13">
        <f t="shared" si="306"/>
        <v>0.13952000000000001</v>
      </c>
      <c r="D9831" s="91">
        <f ca="1">AVERAGE(C9831:OFFSET(C9831,$I$1-1,0))</f>
        <v>0.12183179999999999</v>
      </c>
      <c r="F9831" s="8">
        <v>42822</v>
      </c>
      <c r="G9831" s="11">
        <f t="shared" ca="1" si="307"/>
        <v>2.6991749999999991E-2</v>
      </c>
    </row>
    <row r="9832" spans="1:7" ht="15">
      <c r="A9832" s="12">
        <v>29718</v>
      </c>
      <c r="B9832" s="82">
        <v>13.952</v>
      </c>
      <c r="C9832" s="13">
        <f t="shared" si="306"/>
        <v>0.13952000000000001</v>
      </c>
      <c r="D9832" s="91">
        <f ca="1">AVERAGE(C9832:OFFSET(C9832,$I$1-1,0))</f>
        <v>0.12164169999999999</v>
      </c>
      <c r="F9832" s="8">
        <v>42823</v>
      </c>
      <c r="G9832" s="11">
        <f t="shared" ca="1" si="307"/>
        <v>2.7016034999999987E-2</v>
      </c>
    </row>
    <row r="9833" spans="1:7" ht="15">
      <c r="A9833" s="12">
        <v>29717</v>
      </c>
      <c r="B9833" s="82">
        <v>13.891999999999999</v>
      </c>
      <c r="C9833" s="13">
        <f t="shared" si="306"/>
        <v>0.13891999999999999</v>
      </c>
      <c r="D9833" s="91">
        <f ca="1">AVERAGE(C9833:OFFSET(C9833,$I$1-1,0))</f>
        <v>0.12145309999999998</v>
      </c>
      <c r="F9833" s="8">
        <v>42824</v>
      </c>
      <c r="G9833" s="11">
        <f t="shared" ca="1" si="307"/>
        <v>2.7040014999999983E-2</v>
      </c>
    </row>
    <row r="9834" spans="1:7" ht="15">
      <c r="A9834" s="12">
        <v>29714</v>
      </c>
      <c r="B9834" s="82">
        <v>13.762</v>
      </c>
      <c r="C9834" s="13">
        <f t="shared" si="306"/>
        <v>0.13761999999999999</v>
      </c>
      <c r="D9834" s="91">
        <f ca="1">AVERAGE(C9834:OFFSET(C9834,$I$1-1,0))</f>
        <v>0.12126399999999998</v>
      </c>
      <c r="F9834" s="8">
        <v>42825</v>
      </c>
      <c r="G9834" s="11">
        <f t="shared" ca="1" si="307"/>
        <v>2.7069984999999984E-2</v>
      </c>
    </row>
    <row r="9835" spans="1:7" ht="15">
      <c r="A9835" s="12">
        <v>29713</v>
      </c>
      <c r="B9835" s="82">
        <v>13.842000000000001</v>
      </c>
      <c r="C9835" s="13">
        <f t="shared" si="306"/>
        <v>0.13842000000000002</v>
      </c>
      <c r="D9835" s="91">
        <f ca="1">AVERAGE(C9835:OFFSET(C9835,$I$1-1,0))</f>
        <v>0.1210854</v>
      </c>
      <c r="F9835" s="8">
        <v>42828</v>
      </c>
      <c r="G9835" s="11">
        <f t="shared" ca="1" si="307"/>
        <v>2.7104424999999988E-2</v>
      </c>
    </row>
    <row r="9836" spans="1:7" ht="15">
      <c r="A9836" s="12">
        <v>29712</v>
      </c>
      <c r="B9836" s="82">
        <v>13.972</v>
      </c>
      <c r="C9836" s="13">
        <f t="shared" si="306"/>
        <v>0.13971999999999998</v>
      </c>
      <c r="D9836" s="91">
        <f ca="1">AVERAGE(C9836:OFFSET(C9836,$I$1-1,0))</f>
        <v>0.12090079999999999</v>
      </c>
      <c r="F9836" s="8">
        <v>42829</v>
      </c>
      <c r="G9836" s="11">
        <f t="shared" ca="1" si="307"/>
        <v>2.7140674999999989E-2</v>
      </c>
    </row>
    <row r="9837" spans="1:7" ht="15">
      <c r="A9837" s="12">
        <v>29711</v>
      </c>
      <c r="B9837" s="82">
        <v>14.112</v>
      </c>
      <c r="C9837" s="13">
        <f t="shared" si="306"/>
        <v>0.14112</v>
      </c>
      <c r="D9837" s="91">
        <f ca="1">AVERAGE(C9837:OFFSET(C9837,$I$1-1,0))</f>
        <v>0.12070469999999998</v>
      </c>
      <c r="F9837" s="8">
        <v>42830</v>
      </c>
      <c r="G9837" s="11">
        <f t="shared" ca="1" si="307"/>
        <v>2.7174019999999986E-2</v>
      </c>
    </row>
    <row r="9838" spans="1:7" ht="15">
      <c r="A9838" s="12">
        <v>29710</v>
      </c>
      <c r="B9838" s="82">
        <v>13.981999999999999</v>
      </c>
      <c r="C9838" s="13">
        <f t="shared" si="306"/>
        <v>0.13982</v>
      </c>
      <c r="D9838" s="91">
        <f ca="1">AVERAGE(C9838:OFFSET(C9838,$I$1-1,0))</f>
        <v>0.12050859999999998</v>
      </c>
      <c r="F9838" s="8">
        <v>42831</v>
      </c>
      <c r="G9838" s="11">
        <f t="shared" ca="1" si="307"/>
        <v>2.7209104999999987E-2</v>
      </c>
    </row>
    <row r="9839" spans="1:7" ht="15">
      <c r="A9839" s="12">
        <v>29707</v>
      </c>
      <c r="B9839" s="82">
        <v>13.592000000000001</v>
      </c>
      <c r="C9839" s="13">
        <f t="shared" si="306"/>
        <v>0.13592000000000001</v>
      </c>
      <c r="D9839" s="91">
        <f ca="1">AVERAGE(C9839:OFFSET(C9839,$I$1-1,0))</f>
        <v>0.1203275</v>
      </c>
      <c r="F9839" s="8">
        <v>42832</v>
      </c>
      <c r="G9839" s="11">
        <f t="shared" ca="1" si="307"/>
        <v>2.7248229999999984E-2</v>
      </c>
    </row>
    <row r="9840" spans="1:7" ht="15">
      <c r="A9840" s="12">
        <v>29706</v>
      </c>
      <c r="B9840" s="82">
        <v>13.651999999999999</v>
      </c>
      <c r="C9840" s="13">
        <f t="shared" si="306"/>
        <v>0.13652</v>
      </c>
      <c r="D9840" s="91">
        <f ca="1">AVERAGE(C9840:OFFSET(C9840,$I$1-1,0))</f>
        <v>0.1201629</v>
      </c>
      <c r="F9840" s="8">
        <v>42835</v>
      </c>
      <c r="G9840" s="11">
        <f t="shared" ca="1" si="307"/>
        <v>2.7286479999999984E-2</v>
      </c>
    </row>
    <row r="9841" spans="1:7" ht="15">
      <c r="A9841" s="12">
        <v>29705</v>
      </c>
      <c r="B9841" s="82">
        <v>13.502000000000001</v>
      </c>
      <c r="C9841" s="13">
        <f t="shared" si="306"/>
        <v>0.13502</v>
      </c>
      <c r="D9841" s="91">
        <f ca="1">AVERAGE(C9841:OFFSET(C9841,$I$1-1,0))</f>
        <v>0.11999079999999999</v>
      </c>
      <c r="F9841" s="8">
        <v>42836</v>
      </c>
      <c r="G9841" s="11">
        <f t="shared" ca="1" si="307"/>
        <v>2.7325199999999987E-2</v>
      </c>
    </row>
    <row r="9842" spans="1:7" ht="15">
      <c r="A9842" s="12">
        <v>29704</v>
      </c>
      <c r="B9842" s="82">
        <v>13.391999999999999</v>
      </c>
      <c r="C9842" s="13">
        <f t="shared" si="306"/>
        <v>0.13391999999999998</v>
      </c>
      <c r="D9842" s="91">
        <f ca="1">AVERAGE(C9842:OFFSET(C9842,$I$1-1,0))</f>
        <v>0.1198227</v>
      </c>
      <c r="F9842" s="8">
        <v>42837</v>
      </c>
      <c r="G9842" s="11">
        <f t="shared" ca="1" si="307"/>
        <v>2.7362629999999992E-2</v>
      </c>
    </row>
    <row r="9843" spans="1:7" ht="15">
      <c r="A9843" s="12">
        <v>29703</v>
      </c>
      <c r="B9843" s="82">
        <v>13.382</v>
      </c>
      <c r="C9843" s="13">
        <f t="shared" si="306"/>
        <v>0.13381999999999999</v>
      </c>
      <c r="D9843" s="91">
        <f ca="1">AVERAGE(C9843:OFFSET(C9843,$I$1-1,0))</f>
        <v>0.1196561</v>
      </c>
      <c r="F9843" s="8">
        <v>42838</v>
      </c>
      <c r="G9843" s="11">
        <f t="shared" ca="1" si="307"/>
        <v>2.7400504999999988E-2</v>
      </c>
    </row>
    <row r="9844" spans="1:7" ht="15">
      <c r="A9844" s="12">
        <v>29700</v>
      </c>
      <c r="B9844" s="82">
        <v>13.352</v>
      </c>
      <c r="C9844" s="13">
        <f t="shared" si="306"/>
        <v>0.13352</v>
      </c>
      <c r="D9844" s="91">
        <f ca="1">AVERAGE(C9844:OFFSET(C9844,$I$1-1,0))</f>
        <v>0.11949799999999998</v>
      </c>
      <c r="F9844" s="8">
        <v>42839</v>
      </c>
      <c r="G9844" s="11">
        <f t="shared" ca="1" si="307"/>
        <v>2.7440204999999985E-2</v>
      </c>
    </row>
    <row r="9845" spans="1:7" ht="15">
      <c r="A9845" s="12">
        <v>29699</v>
      </c>
      <c r="B9845" s="82">
        <v>13.282</v>
      </c>
      <c r="C9845" s="13">
        <f t="shared" si="306"/>
        <v>0.13281999999999999</v>
      </c>
      <c r="D9845" s="91">
        <f ca="1">AVERAGE(C9845:OFFSET(C9845,$I$1-1,0))</f>
        <v>0.11933039999999999</v>
      </c>
      <c r="F9845" s="8">
        <v>42842</v>
      </c>
      <c r="G9845" s="11">
        <f t="shared" ca="1" si="307"/>
        <v>2.7478704999999985E-2</v>
      </c>
    </row>
    <row r="9846" spans="1:7" ht="15">
      <c r="A9846" s="12">
        <v>29698</v>
      </c>
      <c r="B9846" s="82">
        <v>13.252000000000001</v>
      </c>
      <c r="C9846" s="13">
        <f t="shared" si="306"/>
        <v>0.13252</v>
      </c>
      <c r="D9846" s="91">
        <f ca="1">AVERAGE(C9846:OFFSET(C9846,$I$1-1,0))</f>
        <v>0.11917229999999998</v>
      </c>
      <c r="F9846" s="8">
        <v>42843</v>
      </c>
      <c r="G9846" s="11">
        <f t="shared" ca="1" si="307"/>
        <v>2.7509289999999988E-2</v>
      </c>
    </row>
    <row r="9847" spans="1:7" ht="15">
      <c r="A9847" s="12">
        <v>29697</v>
      </c>
      <c r="B9847" s="82">
        <v>13.202</v>
      </c>
      <c r="C9847" s="13">
        <f t="shared" si="306"/>
        <v>0.13202</v>
      </c>
      <c r="D9847" s="91">
        <f ca="1">AVERAGE(C9847:OFFSET(C9847,$I$1-1,0))</f>
        <v>0.11901569999999997</v>
      </c>
      <c r="F9847" s="8">
        <v>42844</v>
      </c>
      <c r="G9847" s="11">
        <f t="shared" ca="1" si="307"/>
        <v>2.7544329999999985E-2</v>
      </c>
    </row>
    <row r="9848" spans="1:7" ht="15">
      <c r="A9848" s="12">
        <v>29696</v>
      </c>
      <c r="B9848" s="82">
        <v>13.172000000000001</v>
      </c>
      <c r="C9848" s="13">
        <f t="shared" si="306"/>
        <v>0.13172</v>
      </c>
      <c r="D9848" s="91">
        <f ca="1">AVERAGE(C9848:OFFSET(C9848,$I$1-1,0))</f>
        <v>0.11885509999999998</v>
      </c>
      <c r="F9848" s="8">
        <v>42845</v>
      </c>
      <c r="G9848" s="11">
        <f t="shared" ca="1" si="307"/>
        <v>2.7575824999999981E-2</v>
      </c>
    </row>
    <row r="9849" spans="1:7" ht="15">
      <c r="A9849" s="12">
        <v>29692</v>
      </c>
      <c r="B9849" s="82">
        <v>13.321999999999999</v>
      </c>
      <c r="C9849" s="13">
        <f t="shared" si="306"/>
        <v>0.13322000000000001</v>
      </c>
      <c r="D9849" s="91">
        <f ca="1">AVERAGE(C9849:OFFSET(C9849,$I$1-1,0))</f>
        <v>0.11869499999999997</v>
      </c>
      <c r="F9849" s="8">
        <v>42846</v>
      </c>
      <c r="G9849" s="11">
        <f t="shared" ca="1" si="307"/>
        <v>2.7607624999999983E-2</v>
      </c>
    </row>
    <row r="9850" spans="1:7" ht="15">
      <c r="A9850" s="12">
        <v>29691</v>
      </c>
      <c r="B9850" s="82">
        <v>13.292</v>
      </c>
      <c r="C9850" s="13">
        <f t="shared" si="306"/>
        <v>0.13292000000000001</v>
      </c>
      <c r="D9850" s="91">
        <f ca="1">AVERAGE(C9850:OFFSET(C9850,$I$1-1,0))</f>
        <v>0.11852439999999996</v>
      </c>
      <c r="F9850" s="8">
        <v>42849</v>
      </c>
      <c r="G9850" s="11">
        <f t="shared" ca="1" si="307"/>
        <v>2.7639344999999985E-2</v>
      </c>
    </row>
    <row r="9851" spans="1:7" ht="15">
      <c r="A9851" s="12">
        <v>29690</v>
      </c>
      <c r="B9851" s="82">
        <v>13.132</v>
      </c>
      <c r="C9851" s="13">
        <f t="shared" si="306"/>
        <v>0.13131999999999999</v>
      </c>
      <c r="D9851" s="91">
        <f ca="1">AVERAGE(C9851:OFFSET(C9851,$I$1-1,0))</f>
        <v>0.11834929999999996</v>
      </c>
      <c r="F9851" s="8">
        <v>42850</v>
      </c>
      <c r="G9851" s="11">
        <f t="shared" ca="1" si="307"/>
        <v>2.7675394999999988E-2</v>
      </c>
    </row>
    <row r="9852" spans="1:7" ht="15">
      <c r="A9852" s="12">
        <v>29689</v>
      </c>
      <c r="B9852" s="82">
        <v>13.231999999999999</v>
      </c>
      <c r="C9852" s="13">
        <f t="shared" si="306"/>
        <v>0.13231999999999999</v>
      </c>
      <c r="D9852" s="91">
        <f ca="1">AVERAGE(C9852:OFFSET(C9852,$I$1-1,0))</f>
        <v>0.11817769999999996</v>
      </c>
      <c r="F9852" s="8">
        <v>42851</v>
      </c>
      <c r="G9852" s="11">
        <f t="shared" ca="1" si="307"/>
        <v>2.7708509999999985E-2</v>
      </c>
    </row>
    <row r="9853" spans="1:7" ht="15">
      <c r="A9853" s="12">
        <v>29686</v>
      </c>
      <c r="B9853" s="82">
        <v>13.151999999999999</v>
      </c>
      <c r="C9853" s="13">
        <f t="shared" si="306"/>
        <v>0.13152</v>
      </c>
      <c r="D9853" s="91">
        <f ca="1">AVERAGE(C9853:OFFSET(C9853,$I$1-1,0))</f>
        <v>0.11799909999999997</v>
      </c>
      <c r="F9853" s="8">
        <v>42852</v>
      </c>
      <c r="G9853" s="11">
        <f t="shared" ca="1" si="307"/>
        <v>2.7742179999999991E-2</v>
      </c>
    </row>
    <row r="9854" spans="1:7" ht="15">
      <c r="A9854" s="12">
        <v>29685</v>
      </c>
      <c r="B9854" s="82">
        <v>13.022</v>
      </c>
      <c r="C9854" s="13">
        <f t="shared" si="306"/>
        <v>0.13022</v>
      </c>
      <c r="D9854" s="91">
        <f ca="1">AVERAGE(C9854:OFFSET(C9854,$I$1-1,0))</f>
        <v>0.11781649999999995</v>
      </c>
      <c r="F9854" s="8">
        <v>42853</v>
      </c>
      <c r="G9854" s="11">
        <f t="shared" ca="1" si="307"/>
        <v>2.7775569999999989E-2</v>
      </c>
    </row>
    <row r="9855" spans="1:7" ht="15">
      <c r="A9855" s="12">
        <v>29684</v>
      </c>
      <c r="B9855" s="82">
        <v>13.151999999999999</v>
      </c>
      <c r="C9855" s="13">
        <f t="shared" si="306"/>
        <v>0.13152</v>
      </c>
      <c r="D9855" s="91">
        <f ca="1">AVERAGE(C9855:OFFSET(C9855,$I$1-1,0))</f>
        <v>0.11764389999999995</v>
      </c>
      <c r="F9855" s="8">
        <v>42856</v>
      </c>
      <c r="G9855" s="11">
        <f t="shared" ca="1" si="307"/>
        <v>2.7811324999999991E-2</v>
      </c>
    </row>
    <row r="9856" spans="1:7" ht="15">
      <c r="A9856" s="12">
        <v>29683</v>
      </c>
      <c r="B9856" s="82">
        <v>12.992000000000001</v>
      </c>
      <c r="C9856" s="13">
        <f t="shared" si="306"/>
        <v>0.12992000000000001</v>
      </c>
      <c r="D9856" s="91">
        <f ca="1">AVERAGE(C9856:OFFSET(C9856,$I$1-1,0))</f>
        <v>0.11746629999999997</v>
      </c>
      <c r="F9856" s="8">
        <v>42857</v>
      </c>
      <c r="G9856" s="11">
        <f t="shared" ca="1" si="307"/>
        <v>2.7845619999999995E-2</v>
      </c>
    </row>
    <row r="9857" spans="1:7" ht="15">
      <c r="A9857" s="12">
        <v>29682</v>
      </c>
      <c r="B9857" s="82">
        <v>13.282</v>
      </c>
      <c r="C9857" s="13">
        <f t="shared" si="306"/>
        <v>0.13281999999999999</v>
      </c>
      <c r="D9857" s="91">
        <f ca="1">AVERAGE(C9857:OFFSET(C9857,$I$1-1,0))</f>
        <v>0.11729269999999996</v>
      </c>
      <c r="F9857" s="8">
        <v>42858</v>
      </c>
      <c r="G9857" s="11">
        <f t="shared" ca="1" si="307"/>
        <v>2.7883474999999994E-2</v>
      </c>
    </row>
    <row r="9858" spans="1:7" ht="15">
      <c r="A9858" s="12">
        <v>29679</v>
      </c>
      <c r="B9858" s="82">
        <v>12.942</v>
      </c>
      <c r="C9858" s="13">
        <f t="shared" si="306"/>
        <v>0.12942000000000001</v>
      </c>
      <c r="D9858" s="91">
        <f ca="1">AVERAGE(C9858:OFFSET(C9858,$I$1-1,0))</f>
        <v>0.11710309999999995</v>
      </c>
      <c r="F9858" s="8">
        <v>42859</v>
      </c>
      <c r="G9858" s="11">
        <f t="shared" ca="1" si="307"/>
        <v>2.7921799999999993E-2</v>
      </c>
    </row>
    <row r="9859" spans="1:7" ht="15">
      <c r="A9859" s="12">
        <v>29678</v>
      </c>
      <c r="B9859" s="82">
        <v>12.802</v>
      </c>
      <c r="C9859" s="13">
        <f t="shared" si="306"/>
        <v>0.12801999999999999</v>
      </c>
      <c r="D9859" s="91">
        <f ca="1">AVERAGE(C9859:OFFSET(C9859,$I$1-1,0))</f>
        <v>0.11693049999999994</v>
      </c>
      <c r="F9859" s="8">
        <v>42860</v>
      </c>
      <c r="G9859" s="11">
        <f t="shared" ca="1" si="307"/>
        <v>2.7961824999999992E-2</v>
      </c>
    </row>
    <row r="9860" spans="1:7" ht="15">
      <c r="A9860" s="12">
        <v>29677</v>
      </c>
      <c r="B9860" s="82">
        <v>12.651999999999999</v>
      </c>
      <c r="C9860" s="13">
        <f t="shared" si="306"/>
        <v>0.12651999999999999</v>
      </c>
      <c r="D9860" s="91">
        <f ca="1">AVERAGE(C9860:OFFSET(C9860,$I$1-1,0))</f>
        <v>0.11677039999999993</v>
      </c>
      <c r="F9860" s="8">
        <v>42863</v>
      </c>
      <c r="G9860" s="11">
        <f t="shared" ca="1" si="307"/>
        <v>2.7999459999999993E-2</v>
      </c>
    </row>
    <row r="9861" spans="1:7" ht="15">
      <c r="A9861" s="12">
        <v>29676</v>
      </c>
      <c r="B9861" s="82">
        <v>12.651999999999999</v>
      </c>
      <c r="C9861" s="13">
        <f t="shared" ref="C9861:C9924" si="308">B9861/100</f>
        <v>0.12651999999999999</v>
      </c>
      <c r="D9861" s="91">
        <f ca="1">AVERAGE(C9861:OFFSET(C9861,$I$1-1,0))</f>
        <v>0.11662729999999995</v>
      </c>
      <c r="F9861" s="8">
        <v>42864</v>
      </c>
      <c r="G9861" s="11">
        <f t="shared" ca="1" si="307"/>
        <v>2.803547E-2</v>
      </c>
    </row>
    <row r="9862" spans="1:7" ht="15">
      <c r="A9862" s="12">
        <v>29675</v>
      </c>
      <c r="B9862" s="82">
        <v>12.802</v>
      </c>
      <c r="C9862" s="13">
        <f t="shared" si="308"/>
        <v>0.12801999999999999</v>
      </c>
      <c r="D9862" s="91">
        <f ca="1">AVERAGE(C9862:OFFSET(C9862,$I$1-1,0))</f>
        <v>0.11648869999999995</v>
      </c>
      <c r="F9862" s="8">
        <v>42865</v>
      </c>
      <c r="G9862" s="11">
        <f t="shared" ref="G9862:G9925" ca="1" si="309">VLOOKUP($F9862,$A$5:$D$10419,4,FALSE)</f>
        <v>2.8072690000000001E-2</v>
      </c>
    </row>
    <row r="9863" spans="1:7" ht="15">
      <c r="A9863" s="12">
        <v>29672</v>
      </c>
      <c r="B9863" s="82">
        <v>12.932</v>
      </c>
      <c r="C9863" s="13">
        <f t="shared" si="308"/>
        <v>0.12931999999999999</v>
      </c>
      <c r="D9863" s="91">
        <f ca="1">AVERAGE(C9863:OFFSET(C9863,$I$1-1,0))</f>
        <v>0.11633609999999994</v>
      </c>
      <c r="F9863" s="8">
        <v>42866</v>
      </c>
      <c r="G9863" s="11">
        <f t="shared" ca="1" si="309"/>
        <v>2.8111265000000003E-2</v>
      </c>
    </row>
    <row r="9864" spans="1:7" ht="15">
      <c r="A9864" s="12">
        <v>29671</v>
      </c>
      <c r="B9864" s="82">
        <v>12.922000000000001</v>
      </c>
      <c r="C9864" s="13">
        <f t="shared" si="308"/>
        <v>0.12922</v>
      </c>
      <c r="D9864" s="91">
        <f ca="1">AVERAGE(C9864:OFFSET(C9864,$I$1-1,0))</f>
        <v>0.11618299999999994</v>
      </c>
      <c r="F9864" s="8">
        <v>42867</v>
      </c>
      <c r="G9864" s="11">
        <f t="shared" ca="1" si="309"/>
        <v>2.8145010000000012E-2</v>
      </c>
    </row>
    <row r="9865" spans="1:7" ht="15">
      <c r="A9865" s="12">
        <v>29670</v>
      </c>
      <c r="B9865" s="82">
        <v>12.772</v>
      </c>
      <c r="C9865" s="13">
        <f t="shared" si="308"/>
        <v>0.12772</v>
      </c>
      <c r="D9865" s="91">
        <f ca="1">AVERAGE(C9865:OFFSET(C9865,$I$1-1,0))</f>
        <v>0.11604089999999995</v>
      </c>
      <c r="F9865" s="8">
        <v>42870</v>
      </c>
      <c r="G9865" s="11">
        <f t="shared" ca="1" si="309"/>
        <v>2.8179880000000011E-2</v>
      </c>
    </row>
    <row r="9866" spans="1:7" ht="15">
      <c r="A9866" s="12">
        <v>29669</v>
      </c>
      <c r="B9866" s="82">
        <v>12.842000000000001</v>
      </c>
      <c r="C9866" s="13">
        <f t="shared" si="308"/>
        <v>0.12842000000000001</v>
      </c>
      <c r="D9866" s="91">
        <f ca="1">AVERAGE(C9866:OFFSET(C9866,$I$1-1,0))</f>
        <v>0.11591129999999997</v>
      </c>
      <c r="F9866" s="8">
        <v>42871</v>
      </c>
      <c r="G9866" s="11">
        <f t="shared" ca="1" si="309"/>
        <v>2.8216400000000016E-2</v>
      </c>
    </row>
    <row r="9867" spans="1:7" ht="15">
      <c r="A9867" s="12">
        <v>29668</v>
      </c>
      <c r="B9867" s="82">
        <v>12.712</v>
      </c>
      <c r="C9867" s="13">
        <f t="shared" si="308"/>
        <v>0.12712000000000001</v>
      </c>
      <c r="D9867" s="91">
        <f ca="1">AVERAGE(C9867:OFFSET(C9867,$I$1-1,0))</f>
        <v>0.11578369999999996</v>
      </c>
      <c r="F9867" s="8">
        <v>42872</v>
      </c>
      <c r="G9867" s="11">
        <f t="shared" ca="1" si="309"/>
        <v>2.8250830000000011E-2</v>
      </c>
    </row>
    <row r="9868" spans="1:7" ht="15">
      <c r="A9868" s="12">
        <v>29665</v>
      </c>
      <c r="B9868" s="82">
        <v>12.342000000000001</v>
      </c>
      <c r="C9868" s="13">
        <f t="shared" si="308"/>
        <v>0.12342</v>
      </c>
      <c r="D9868" s="91">
        <f ca="1">AVERAGE(C9868:OFFSET(C9868,$I$1-1,0))</f>
        <v>0.11567059999999998</v>
      </c>
      <c r="F9868" s="8">
        <v>42873</v>
      </c>
      <c r="G9868" s="11">
        <f t="shared" ca="1" si="309"/>
        <v>2.8282245000000011E-2</v>
      </c>
    </row>
    <row r="9869" spans="1:7" ht="15">
      <c r="A9869" s="12">
        <v>29664</v>
      </c>
      <c r="B9869" s="82">
        <v>12.282</v>
      </c>
      <c r="C9869" s="13">
        <f t="shared" si="308"/>
        <v>0.12282</v>
      </c>
      <c r="D9869" s="91">
        <f ca="1">AVERAGE(C9869:OFFSET(C9869,$I$1-1,0))</f>
        <v>0.11557199999999997</v>
      </c>
      <c r="F9869" s="8">
        <v>42874</v>
      </c>
      <c r="G9869" s="11">
        <f t="shared" ca="1" si="309"/>
        <v>2.8315545000000011E-2</v>
      </c>
    </row>
    <row r="9870" spans="1:7" ht="15">
      <c r="A9870" s="12">
        <v>29663</v>
      </c>
      <c r="B9870" s="82">
        <v>12.162000000000001</v>
      </c>
      <c r="C9870" s="13">
        <f t="shared" si="308"/>
        <v>0.12162000000000001</v>
      </c>
      <c r="D9870" s="91">
        <f ca="1">AVERAGE(C9870:OFFSET(C9870,$I$1-1,0))</f>
        <v>0.11547389999999998</v>
      </c>
      <c r="F9870" s="8">
        <v>42877</v>
      </c>
      <c r="G9870" s="11">
        <f t="shared" ca="1" si="309"/>
        <v>2.8347100000000007E-2</v>
      </c>
    </row>
    <row r="9871" spans="1:7" ht="15">
      <c r="A9871" s="12">
        <v>29662</v>
      </c>
      <c r="B9871" s="82">
        <v>12.252000000000001</v>
      </c>
      <c r="C9871" s="13">
        <f t="shared" si="308"/>
        <v>0.12252</v>
      </c>
      <c r="D9871" s="91">
        <f ca="1">AVERAGE(C9871:OFFSET(C9871,$I$1-1,0))</f>
        <v>0.11537679999999999</v>
      </c>
      <c r="F9871" s="8">
        <v>42878</v>
      </c>
      <c r="G9871" s="11">
        <f t="shared" ca="1" si="309"/>
        <v>2.8379370000000004E-2</v>
      </c>
    </row>
    <row r="9872" spans="1:7" ht="15">
      <c r="A9872" s="12">
        <v>29661</v>
      </c>
      <c r="B9872" s="82">
        <v>12.412000000000001</v>
      </c>
      <c r="C9872" s="13">
        <f t="shared" si="308"/>
        <v>0.12412000000000001</v>
      </c>
      <c r="D9872" s="91">
        <f ca="1">AVERAGE(C9872:OFFSET(C9872,$I$1-1,0))</f>
        <v>0.11526919999999997</v>
      </c>
      <c r="F9872" s="8">
        <v>42879</v>
      </c>
      <c r="G9872" s="11">
        <f t="shared" ca="1" si="309"/>
        <v>2.8412625000000011E-2</v>
      </c>
    </row>
    <row r="9873" spans="1:7" ht="15">
      <c r="A9873" s="12">
        <v>29658</v>
      </c>
      <c r="B9873" s="82">
        <v>12.422000000000001</v>
      </c>
      <c r="C9873" s="13">
        <f t="shared" si="308"/>
        <v>0.12422000000000001</v>
      </c>
      <c r="D9873" s="91">
        <f ca="1">AVERAGE(C9873:OFFSET(C9873,$I$1-1,0))</f>
        <v>0.11515309999999994</v>
      </c>
      <c r="F9873" s="8">
        <v>42880</v>
      </c>
      <c r="G9873" s="11">
        <f t="shared" ca="1" si="309"/>
        <v>2.844565000000001E-2</v>
      </c>
    </row>
    <row r="9874" spans="1:7" ht="15">
      <c r="A9874" s="12">
        <v>29657</v>
      </c>
      <c r="B9874" s="82">
        <v>12.592000000000001</v>
      </c>
      <c r="C9874" s="13">
        <f t="shared" si="308"/>
        <v>0.12592</v>
      </c>
      <c r="D9874" s="91">
        <f ca="1">AVERAGE(C9874:OFFSET(C9874,$I$1-1,0))</f>
        <v>0.11504899999999997</v>
      </c>
      <c r="F9874" s="8">
        <v>42881</v>
      </c>
      <c r="G9874" s="11">
        <f t="shared" ca="1" si="309"/>
        <v>2.8476905000000011E-2</v>
      </c>
    </row>
    <row r="9875" spans="1:7" ht="15">
      <c r="A9875" s="12">
        <v>29656</v>
      </c>
      <c r="B9875" s="82">
        <v>12.742000000000001</v>
      </c>
      <c r="C9875" s="13">
        <f t="shared" si="308"/>
        <v>0.12742000000000001</v>
      </c>
      <c r="D9875" s="91">
        <f ca="1">AVERAGE(C9875:OFFSET(C9875,$I$1-1,0))</f>
        <v>0.11493489999999998</v>
      </c>
      <c r="F9875" s="8">
        <v>42884</v>
      </c>
      <c r="G9875" s="11">
        <f t="shared" ca="1" si="309"/>
        <v>2.8510650000000012E-2</v>
      </c>
    </row>
    <row r="9876" spans="1:7" ht="15">
      <c r="A9876" s="12">
        <v>29655</v>
      </c>
      <c r="B9876" s="82">
        <v>12.692</v>
      </c>
      <c r="C9876" s="13">
        <f t="shared" si="308"/>
        <v>0.12692000000000001</v>
      </c>
      <c r="D9876" s="91">
        <f ca="1">AVERAGE(C9876:OFFSET(C9876,$I$1-1,0))</f>
        <v>0.11482129999999997</v>
      </c>
      <c r="F9876" s="8">
        <v>42885</v>
      </c>
      <c r="G9876" s="11">
        <f t="shared" ca="1" si="309"/>
        <v>2.8543050000000011E-2</v>
      </c>
    </row>
    <row r="9877" spans="1:7" ht="15">
      <c r="A9877" s="12">
        <v>29654</v>
      </c>
      <c r="B9877" s="82">
        <v>12.641999999999999</v>
      </c>
      <c r="C9877" s="13">
        <f t="shared" si="308"/>
        <v>0.12642</v>
      </c>
      <c r="D9877" s="91">
        <f ca="1">AVERAGE(C9877:OFFSET(C9877,$I$1-1,0))</f>
        <v>0.11472070000000002</v>
      </c>
      <c r="F9877" s="8">
        <v>42886</v>
      </c>
      <c r="G9877" s="11">
        <f t="shared" ca="1" si="309"/>
        <v>2.8573865000000004E-2</v>
      </c>
    </row>
    <row r="9878" spans="1:7" ht="15">
      <c r="A9878" s="12">
        <v>29651</v>
      </c>
      <c r="B9878" s="82">
        <v>12.731999999999999</v>
      </c>
      <c r="C9878" s="13">
        <f t="shared" si="308"/>
        <v>0.12731999999999999</v>
      </c>
      <c r="D9878" s="91">
        <f ca="1">AVERAGE(C9878:OFFSET(C9878,$I$1-1,0))</f>
        <v>0.11461510000000001</v>
      </c>
      <c r="F9878" s="8">
        <v>42887</v>
      </c>
      <c r="G9878" s="11">
        <f t="shared" ca="1" si="309"/>
        <v>2.8603845000000003E-2</v>
      </c>
    </row>
    <row r="9879" spans="1:7" ht="15">
      <c r="A9879" s="12">
        <v>29650</v>
      </c>
      <c r="B9879" s="82">
        <v>13.002000000000001</v>
      </c>
      <c r="C9879" s="13">
        <f t="shared" si="308"/>
        <v>0.13002</v>
      </c>
      <c r="D9879" s="91">
        <f ca="1">AVERAGE(C9879:OFFSET(C9879,$I$1-1,0))</f>
        <v>0.11450150000000002</v>
      </c>
      <c r="F9879" s="8">
        <v>42888</v>
      </c>
      <c r="G9879" s="11">
        <f t="shared" ca="1" si="309"/>
        <v>2.8630000000000003E-2</v>
      </c>
    </row>
    <row r="9880" spans="1:7" ht="15">
      <c r="A9880" s="12">
        <v>29649</v>
      </c>
      <c r="B9880" s="82">
        <v>13.032</v>
      </c>
      <c r="C9880" s="13">
        <f t="shared" si="308"/>
        <v>0.13031999999999999</v>
      </c>
      <c r="D9880" s="91">
        <f ca="1">AVERAGE(C9880:OFFSET(C9880,$I$1-1,0))</f>
        <v>0.1143644</v>
      </c>
      <c r="F9880" s="8">
        <v>42891</v>
      </c>
      <c r="G9880" s="11">
        <f t="shared" ca="1" si="309"/>
        <v>2.8661120000000005E-2</v>
      </c>
    </row>
    <row r="9881" spans="1:7" ht="15">
      <c r="A9881" s="12">
        <v>29648</v>
      </c>
      <c r="B9881" s="82">
        <v>13.002000000000001</v>
      </c>
      <c r="C9881" s="13">
        <f t="shared" si="308"/>
        <v>0.13002</v>
      </c>
      <c r="D9881" s="91">
        <f ca="1">AVERAGE(C9881:OFFSET(C9881,$I$1-1,0))</f>
        <v>0.11422730000000002</v>
      </c>
      <c r="F9881" s="8">
        <v>42892</v>
      </c>
      <c r="G9881" s="11">
        <f t="shared" ca="1" si="309"/>
        <v>2.8690235000000008E-2</v>
      </c>
    </row>
    <row r="9882" spans="1:7" ht="15">
      <c r="A9882" s="12">
        <v>29647</v>
      </c>
      <c r="B9882" s="82">
        <v>13.192</v>
      </c>
      <c r="C9882" s="13">
        <f t="shared" si="308"/>
        <v>0.13192000000000001</v>
      </c>
      <c r="D9882" s="91">
        <f ca="1">AVERAGE(C9882:OFFSET(C9882,$I$1-1,0))</f>
        <v>0.1140992</v>
      </c>
      <c r="F9882" s="8">
        <v>42893</v>
      </c>
      <c r="G9882" s="11">
        <f t="shared" ca="1" si="309"/>
        <v>2.8720465000000011E-2</v>
      </c>
    </row>
    <row r="9883" spans="1:7" ht="15">
      <c r="A9883" s="12">
        <v>29644</v>
      </c>
      <c r="B9883" s="82">
        <v>12.972</v>
      </c>
      <c r="C9883" s="13">
        <f t="shared" si="308"/>
        <v>0.12972</v>
      </c>
      <c r="D9883" s="91">
        <f ca="1">AVERAGE(C9883:OFFSET(C9883,$I$1-1,0))</f>
        <v>0.11396009999999998</v>
      </c>
      <c r="F9883" s="8">
        <v>42894</v>
      </c>
      <c r="G9883" s="11">
        <f t="shared" ca="1" si="309"/>
        <v>2.875152000000001E-2</v>
      </c>
    </row>
    <row r="9884" spans="1:7" ht="15">
      <c r="A9884" s="12">
        <v>29643</v>
      </c>
      <c r="B9884" s="82">
        <v>12.981999999999999</v>
      </c>
      <c r="C9884" s="13">
        <f t="shared" si="308"/>
        <v>0.12981999999999999</v>
      </c>
      <c r="D9884" s="91">
        <f ca="1">AVERAGE(C9884:OFFSET(C9884,$I$1-1,0))</f>
        <v>0.11382849999999996</v>
      </c>
      <c r="F9884" s="8">
        <v>42895</v>
      </c>
      <c r="G9884" s="11">
        <f t="shared" ca="1" si="309"/>
        <v>2.8780390000000006E-2</v>
      </c>
    </row>
    <row r="9885" spans="1:7" ht="15">
      <c r="A9885" s="12">
        <v>29642</v>
      </c>
      <c r="B9885" s="82">
        <v>12.891999999999999</v>
      </c>
      <c r="C9885" s="13">
        <f t="shared" si="308"/>
        <v>0.12892000000000001</v>
      </c>
      <c r="D9885" s="91">
        <f ca="1">AVERAGE(C9885:OFFSET(C9885,$I$1-1,0))</f>
        <v>0.11368889999999998</v>
      </c>
      <c r="F9885" s="8">
        <v>42898</v>
      </c>
      <c r="G9885" s="11">
        <f t="shared" ca="1" si="309"/>
        <v>2.8809950000000008E-2</v>
      </c>
    </row>
    <row r="9886" spans="1:7" ht="15">
      <c r="A9886" s="12">
        <v>29641</v>
      </c>
      <c r="B9886" s="82">
        <v>12.811999999999999</v>
      </c>
      <c r="C9886" s="13">
        <f t="shared" si="308"/>
        <v>0.12811999999999998</v>
      </c>
      <c r="D9886" s="91">
        <f ca="1">AVERAGE(C9886:OFFSET(C9886,$I$1-1,0))</f>
        <v>0.11355579999999998</v>
      </c>
      <c r="F9886" s="8">
        <v>42899</v>
      </c>
      <c r="G9886" s="11">
        <f t="shared" ca="1" si="309"/>
        <v>2.8841985000000004E-2</v>
      </c>
    </row>
    <row r="9887" spans="1:7" ht="15">
      <c r="A9887" s="12">
        <v>29640</v>
      </c>
      <c r="B9887" s="82">
        <v>12.811999999999999</v>
      </c>
      <c r="C9887" s="13">
        <f t="shared" si="308"/>
        <v>0.12811999999999998</v>
      </c>
      <c r="D9887" s="91">
        <f ca="1">AVERAGE(C9887:OFFSET(C9887,$I$1-1,0))</f>
        <v>0.1134327</v>
      </c>
      <c r="F9887" s="8">
        <v>42900</v>
      </c>
      <c r="G9887" s="11">
        <f t="shared" ca="1" si="309"/>
        <v>2.8868700000000004E-2</v>
      </c>
    </row>
    <row r="9888" spans="1:7" ht="15">
      <c r="A9888" s="12">
        <v>29637</v>
      </c>
      <c r="B9888" s="82">
        <v>12.542</v>
      </c>
      <c r="C9888" s="13">
        <f t="shared" si="308"/>
        <v>0.12542</v>
      </c>
      <c r="D9888" s="91">
        <f ca="1">AVERAGE(C9888:OFFSET(C9888,$I$1-1,0))</f>
        <v>0.1133156</v>
      </c>
      <c r="F9888" s="8">
        <v>42901</v>
      </c>
      <c r="G9888" s="11">
        <f t="shared" ca="1" si="309"/>
        <v>2.8892880000000006E-2</v>
      </c>
    </row>
    <row r="9889" spans="1:7" ht="15">
      <c r="A9889" s="12">
        <v>29636</v>
      </c>
      <c r="B9889" s="82">
        <v>12.712</v>
      </c>
      <c r="C9889" s="13">
        <f t="shared" si="308"/>
        <v>0.12712000000000001</v>
      </c>
      <c r="D9889" s="91">
        <f ca="1">AVERAGE(C9889:OFFSET(C9889,$I$1-1,0))</f>
        <v>0.11322450000000001</v>
      </c>
      <c r="F9889" s="8">
        <v>42902</v>
      </c>
      <c r="G9889" s="11">
        <f t="shared" ca="1" si="309"/>
        <v>2.8911910000000009E-2</v>
      </c>
    </row>
    <row r="9890" spans="1:7" ht="15">
      <c r="A9890" s="12">
        <v>29635</v>
      </c>
      <c r="B9890" s="82">
        <v>12.882</v>
      </c>
      <c r="C9890" s="13">
        <f t="shared" si="308"/>
        <v>0.12881999999999999</v>
      </c>
      <c r="D9890" s="91">
        <f ca="1">AVERAGE(C9890:OFFSET(C9890,$I$1-1,0))</f>
        <v>0.1131334</v>
      </c>
      <c r="F9890" s="8">
        <v>42905</v>
      </c>
      <c r="G9890" s="11">
        <f t="shared" ca="1" si="309"/>
        <v>2.893161000000001E-2</v>
      </c>
    </row>
    <row r="9891" spans="1:7" ht="15">
      <c r="A9891" s="12">
        <v>29634</v>
      </c>
      <c r="B9891" s="82">
        <v>12.932</v>
      </c>
      <c r="C9891" s="13">
        <f t="shared" si="308"/>
        <v>0.12931999999999999</v>
      </c>
      <c r="D9891" s="91">
        <f ca="1">AVERAGE(C9891:OFFSET(C9891,$I$1-1,0))</f>
        <v>0.11303379999999998</v>
      </c>
      <c r="F9891" s="8">
        <v>42906</v>
      </c>
      <c r="G9891" s="11">
        <f t="shared" ca="1" si="309"/>
        <v>2.8945365000000011E-2</v>
      </c>
    </row>
    <row r="9892" spans="1:7" ht="15">
      <c r="A9892" s="12">
        <v>29630</v>
      </c>
      <c r="B9892" s="82">
        <v>13.202</v>
      </c>
      <c r="C9892" s="13">
        <f t="shared" si="308"/>
        <v>0.13202</v>
      </c>
      <c r="D9892" s="91">
        <f ca="1">AVERAGE(C9892:OFFSET(C9892,$I$1-1,0))</f>
        <v>0.11293019999999997</v>
      </c>
      <c r="F9892" s="8">
        <v>42907</v>
      </c>
      <c r="G9892" s="11">
        <f t="shared" ca="1" si="309"/>
        <v>2.8959250000000009E-2</v>
      </c>
    </row>
    <row r="9893" spans="1:7" ht="15">
      <c r="A9893" s="12">
        <v>29628</v>
      </c>
      <c r="B9893" s="82">
        <v>13.012</v>
      </c>
      <c r="C9893" s="13">
        <f t="shared" si="308"/>
        <v>0.13012000000000001</v>
      </c>
      <c r="D9893" s="91">
        <f ca="1">AVERAGE(C9893:OFFSET(C9893,$I$1-1,0))</f>
        <v>0.11282909999999997</v>
      </c>
      <c r="F9893" s="8">
        <v>42908</v>
      </c>
      <c r="G9893" s="11">
        <f t="shared" ca="1" si="309"/>
        <v>2.8971930000000014E-2</v>
      </c>
    </row>
    <row r="9894" spans="1:7" ht="15">
      <c r="A9894" s="12">
        <v>29627</v>
      </c>
      <c r="B9894" s="82">
        <v>12.922000000000001</v>
      </c>
      <c r="C9894" s="13">
        <f t="shared" si="308"/>
        <v>0.12922</v>
      </c>
      <c r="D9894" s="91">
        <f ca="1">AVERAGE(C9894:OFFSET(C9894,$I$1-1,0))</f>
        <v>0.11273499999999995</v>
      </c>
      <c r="F9894" s="8">
        <v>42909</v>
      </c>
      <c r="G9894" s="11">
        <f t="shared" ca="1" si="309"/>
        <v>2.8985445000000012E-2</v>
      </c>
    </row>
    <row r="9895" spans="1:7" ht="15">
      <c r="A9895" s="12">
        <v>29626</v>
      </c>
      <c r="B9895" s="82">
        <v>12.811999999999999</v>
      </c>
      <c r="C9895" s="13">
        <f t="shared" si="308"/>
        <v>0.12811999999999998</v>
      </c>
      <c r="D9895" s="91">
        <f ca="1">AVERAGE(C9895:OFFSET(C9895,$I$1-1,0))</f>
        <v>0.11263989999999996</v>
      </c>
      <c r="F9895" s="8">
        <v>42912</v>
      </c>
      <c r="G9895" s="11">
        <f t="shared" ca="1" si="309"/>
        <v>2.8997540000000016E-2</v>
      </c>
    </row>
    <row r="9896" spans="1:7" ht="15">
      <c r="A9896" s="12">
        <v>29623</v>
      </c>
      <c r="B9896" s="82">
        <v>12.731999999999999</v>
      </c>
      <c r="C9896" s="13">
        <f t="shared" si="308"/>
        <v>0.12731999999999999</v>
      </c>
      <c r="D9896" s="91">
        <f ca="1">AVERAGE(C9896:OFFSET(C9896,$I$1-1,0))</f>
        <v>0.11254629999999995</v>
      </c>
      <c r="F9896" s="8">
        <v>42913</v>
      </c>
      <c r="G9896" s="11">
        <f t="shared" ca="1" si="309"/>
        <v>2.9013550000000009E-2</v>
      </c>
    </row>
    <row r="9897" spans="1:7" ht="15">
      <c r="A9897" s="12">
        <v>29622</v>
      </c>
      <c r="B9897" s="82">
        <v>12.702</v>
      </c>
      <c r="C9897" s="13">
        <f t="shared" si="308"/>
        <v>0.12701999999999999</v>
      </c>
      <c r="D9897" s="91">
        <f ca="1">AVERAGE(C9897:OFFSET(C9897,$I$1-1,0))</f>
        <v>0.11245769999999997</v>
      </c>
      <c r="F9897" s="8">
        <v>42914</v>
      </c>
      <c r="G9897" s="11">
        <f t="shared" ca="1" si="309"/>
        <v>2.9033910000000013E-2</v>
      </c>
    </row>
    <row r="9898" spans="1:7" ht="15">
      <c r="A9898" s="12">
        <v>29621</v>
      </c>
      <c r="B9898" s="82">
        <v>12.492000000000001</v>
      </c>
      <c r="C9898" s="13">
        <f t="shared" si="308"/>
        <v>0.12492</v>
      </c>
      <c r="D9898" s="91">
        <f ca="1">AVERAGE(C9898:OFFSET(C9898,$I$1-1,0))</f>
        <v>0.11237159999999996</v>
      </c>
      <c r="F9898" s="8">
        <v>42915</v>
      </c>
      <c r="G9898" s="11">
        <f t="shared" ca="1" si="309"/>
        <v>2.9057820000000015E-2</v>
      </c>
    </row>
    <row r="9899" spans="1:7" ht="15">
      <c r="A9899" s="12">
        <v>29620</v>
      </c>
      <c r="B9899" s="82">
        <v>12.612</v>
      </c>
      <c r="C9899" s="13">
        <f t="shared" si="308"/>
        <v>0.12612000000000001</v>
      </c>
      <c r="D9899" s="91">
        <f ca="1">AVERAGE(C9899:OFFSET(C9899,$I$1-1,0))</f>
        <v>0.11229649999999998</v>
      </c>
      <c r="F9899" s="8">
        <v>42916</v>
      </c>
      <c r="G9899" s="11">
        <f t="shared" ca="1" si="309"/>
        <v>2.9082205000000017E-2</v>
      </c>
    </row>
    <row r="9900" spans="1:7" ht="15">
      <c r="A9900" s="12">
        <v>29619</v>
      </c>
      <c r="B9900" s="82">
        <v>12.452</v>
      </c>
      <c r="C9900" s="13">
        <f t="shared" si="308"/>
        <v>0.12452000000000001</v>
      </c>
      <c r="D9900" s="91">
        <f ca="1">AVERAGE(C9900:OFFSET(C9900,$I$1-1,0))</f>
        <v>0.11221139999999999</v>
      </c>
      <c r="F9900" s="8">
        <v>42919</v>
      </c>
      <c r="G9900" s="11">
        <f t="shared" ca="1" si="309"/>
        <v>2.9109525000000018E-2</v>
      </c>
    </row>
    <row r="9901" spans="1:7" ht="15">
      <c r="A9901" s="12">
        <v>29616</v>
      </c>
      <c r="B9901" s="82">
        <v>12.282</v>
      </c>
      <c r="C9901" s="13">
        <f t="shared" si="308"/>
        <v>0.12282</v>
      </c>
      <c r="D9901" s="91">
        <f ca="1">AVERAGE(C9901:OFFSET(C9901,$I$1-1,0))</f>
        <v>0.11216229999999999</v>
      </c>
      <c r="F9901" s="8">
        <v>42920</v>
      </c>
      <c r="G9901" s="11">
        <f t="shared" ca="1" si="309"/>
        <v>2.9139000000000016E-2</v>
      </c>
    </row>
    <row r="9902" spans="1:7" ht="15">
      <c r="A9902" s="12">
        <v>29615</v>
      </c>
      <c r="B9902" s="82">
        <v>12.382</v>
      </c>
      <c r="C9902" s="13">
        <f t="shared" si="308"/>
        <v>0.12382</v>
      </c>
      <c r="D9902" s="91">
        <f ca="1">AVERAGE(C9902:OFFSET(C9902,$I$1-1,0))</f>
        <v>0.11212319999999996</v>
      </c>
      <c r="F9902" s="8">
        <v>42921</v>
      </c>
      <c r="G9902" s="11">
        <f t="shared" ca="1" si="309"/>
        <v>2.9166780000000017E-2</v>
      </c>
    </row>
    <row r="9903" spans="1:7" ht="15">
      <c r="A9903" s="12">
        <v>29614</v>
      </c>
      <c r="B9903" s="82">
        <v>12.332000000000001</v>
      </c>
      <c r="C9903" s="13">
        <f t="shared" si="308"/>
        <v>0.12332000000000001</v>
      </c>
      <c r="D9903" s="91">
        <f ca="1">AVERAGE(C9903:OFFSET(C9903,$I$1-1,0))</f>
        <v>0.11208059999999996</v>
      </c>
      <c r="F9903" s="8">
        <v>42922</v>
      </c>
      <c r="G9903" s="11">
        <f t="shared" ca="1" si="309"/>
        <v>2.9198025000000016E-2</v>
      </c>
    </row>
    <row r="9904" spans="1:7" ht="15">
      <c r="A9904" s="12">
        <v>29613</v>
      </c>
      <c r="B9904" s="82">
        <v>12.311999999999999</v>
      </c>
      <c r="C9904" s="13">
        <f t="shared" si="308"/>
        <v>0.12311999999999999</v>
      </c>
      <c r="D9904" s="91">
        <f ca="1">AVERAGE(C9904:OFFSET(C9904,$I$1-1,0))</f>
        <v>0.11205099999999996</v>
      </c>
      <c r="F9904" s="8">
        <v>42923</v>
      </c>
      <c r="G9904" s="11">
        <f t="shared" ca="1" si="309"/>
        <v>2.9228700000000014E-2</v>
      </c>
    </row>
    <row r="9905" spans="1:7" ht="15">
      <c r="A9905" s="12">
        <v>29612</v>
      </c>
      <c r="B9905" s="82">
        <v>12.282</v>
      </c>
      <c r="C9905" s="13">
        <f t="shared" si="308"/>
        <v>0.12282</v>
      </c>
      <c r="D9905" s="91">
        <f ca="1">AVERAGE(C9905:OFFSET(C9905,$I$1-1,0))</f>
        <v>0.11202489999999996</v>
      </c>
      <c r="F9905" s="8">
        <v>42926</v>
      </c>
      <c r="G9905" s="11">
        <f t="shared" ca="1" si="309"/>
        <v>2.9258040000000016E-2</v>
      </c>
    </row>
    <row r="9906" spans="1:7" ht="15">
      <c r="A9906" s="12">
        <v>29609</v>
      </c>
      <c r="B9906" s="82">
        <v>12.382</v>
      </c>
      <c r="C9906" s="13">
        <f t="shared" si="308"/>
        <v>0.12382</v>
      </c>
      <c r="D9906" s="91">
        <f ca="1">AVERAGE(C9906:OFFSET(C9906,$I$1-1,0))</f>
        <v>0.11200329999999997</v>
      </c>
      <c r="F9906" s="8">
        <v>42927</v>
      </c>
      <c r="G9906" s="11">
        <f t="shared" ca="1" si="309"/>
        <v>2.9283720000000013E-2</v>
      </c>
    </row>
    <row r="9907" spans="1:7" ht="15">
      <c r="A9907" s="12">
        <v>29608</v>
      </c>
      <c r="B9907" s="82">
        <v>12.462</v>
      </c>
      <c r="C9907" s="13">
        <f t="shared" si="308"/>
        <v>0.12461999999999999</v>
      </c>
      <c r="D9907" s="91">
        <f ca="1">AVERAGE(C9907:OFFSET(C9907,$I$1-1,0))</f>
        <v>0.11197769999999997</v>
      </c>
      <c r="F9907" s="8">
        <v>42928</v>
      </c>
      <c r="G9907" s="11">
        <f t="shared" ca="1" si="309"/>
        <v>2.9306740000000015E-2</v>
      </c>
    </row>
    <row r="9908" spans="1:7" ht="15">
      <c r="A9908" s="12">
        <v>29607</v>
      </c>
      <c r="B9908" s="82">
        <v>12.332000000000001</v>
      </c>
      <c r="C9908" s="13">
        <f t="shared" si="308"/>
        <v>0.12332000000000001</v>
      </c>
      <c r="D9908" s="91">
        <f ca="1">AVERAGE(C9908:OFFSET(C9908,$I$1-1,0))</f>
        <v>0.11196809999999996</v>
      </c>
      <c r="F9908" s="8">
        <v>42929</v>
      </c>
      <c r="G9908" s="11">
        <f t="shared" ca="1" si="309"/>
        <v>2.9329910000000011E-2</v>
      </c>
    </row>
    <row r="9909" spans="1:7" ht="15">
      <c r="A9909" s="12">
        <v>29606</v>
      </c>
      <c r="B9909" s="82">
        <v>12.112</v>
      </c>
      <c r="C9909" s="13">
        <f t="shared" si="308"/>
        <v>0.12112000000000001</v>
      </c>
      <c r="D9909" s="91">
        <f ca="1">AVERAGE(C9909:OFFSET(C9909,$I$1-1,0))</f>
        <v>0.11196549999999997</v>
      </c>
      <c r="F9909" s="8">
        <v>42930</v>
      </c>
      <c r="G9909" s="11">
        <f t="shared" ca="1" si="309"/>
        <v>2.935334500000001E-2</v>
      </c>
    </row>
    <row r="9910" spans="1:7" ht="15">
      <c r="A9910" s="12">
        <v>29605</v>
      </c>
      <c r="B9910" s="82">
        <v>12.252000000000001</v>
      </c>
      <c r="C9910" s="13">
        <f t="shared" si="308"/>
        <v>0.12252</v>
      </c>
      <c r="D9910" s="91">
        <f ca="1">AVERAGE(C9910:OFFSET(C9910,$I$1-1,0))</f>
        <v>0.11197739999999998</v>
      </c>
      <c r="F9910" s="8">
        <v>42933</v>
      </c>
      <c r="G9910" s="11">
        <f t="shared" ca="1" si="309"/>
        <v>2.9376000000000017E-2</v>
      </c>
    </row>
    <row r="9911" spans="1:7" ht="15">
      <c r="A9911" s="12">
        <v>29602</v>
      </c>
      <c r="B9911" s="82">
        <v>12.132</v>
      </c>
      <c r="C9911" s="13">
        <f t="shared" si="308"/>
        <v>0.12132</v>
      </c>
      <c r="D9911" s="91">
        <f ca="1">AVERAGE(C9911:OFFSET(C9911,$I$1-1,0))</f>
        <v>0.1119803</v>
      </c>
      <c r="F9911" s="8">
        <v>42934</v>
      </c>
      <c r="G9911" s="11">
        <f t="shared" ca="1" si="309"/>
        <v>2.9393235000000018E-2</v>
      </c>
    </row>
    <row r="9912" spans="1:7" ht="15">
      <c r="A9912" s="12">
        <v>29601</v>
      </c>
      <c r="B9912" s="82">
        <v>12.252000000000001</v>
      </c>
      <c r="C9912" s="13">
        <f t="shared" si="308"/>
        <v>0.12252</v>
      </c>
      <c r="D9912" s="91">
        <f ca="1">AVERAGE(C9912:OFFSET(C9912,$I$1-1,0))</f>
        <v>0.11199119999999999</v>
      </c>
      <c r="F9912" s="8">
        <v>42935</v>
      </c>
      <c r="G9912" s="11">
        <f t="shared" ca="1" si="309"/>
        <v>2.941085000000002E-2</v>
      </c>
    </row>
    <row r="9913" spans="1:7" ht="15">
      <c r="A9913" s="12">
        <v>29600</v>
      </c>
      <c r="B9913" s="82">
        <v>12.071999999999999</v>
      </c>
      <c r="C9913" s="13">
        <f t="shared" si="308"/>
        <v>0.12071999999999999</v>
      </c>
      <c r="D9913" s="91">
        <f ca="1">AVERAGE(C9913:OFFSET(C9913,$I$1-1,0))</f>
        <v>0.11200360000000002</v>
      </c>
      <c r="F9913" s="8">
        <v>42936</v>
      </c>
      <c r="G9913" s="11">
        <f t="shared" ca="1" si="309"/>
        <v>2.9428280000000022E-2</v>
      </c>
    </row>
    <row r="9914" spans="1:7" ht="15">
      <c r="A9914" s="12">
        <v>29599</v>
      </c>
      <c r="B9914" s="82">
        <v>12.082000000000001</v>
      </c>
      <c r="C9914" s="13">
        <f t="shared" si="308"/>
        <v>0.12082000000000001</v>
      </c>
      <c r="D9914" s="91">
        <f ca="1">AVERAGE(C9914:OFFSET(C9914,$I$1-1,0))</f>
        <v>0.11202799999999997</v>
      </c>
      <c r="F9914" s="8">
        <v>42937</v>
      </c>
      <c r="G9914" s="11">
        <f t="shared" ca="1" si="309"/>
        <v>2.9440800000000024E-2</v>
      </c>
    </row>
    <row r="9915" spans="1:7" ht="15">
      <c r="A9915" s="12">
        <v>29598</v>
      </c>
      <c r="B9915" s="82">
        <v>12.082000000000001</v>
      </c>
      <c r="C9915" s="13">
        <f t="shared" si="308"/>
        <v>0.12082000000000001</v>
      </c>
      <c r="D9915" s="91">
        <f ca="1">AVERAGE(C9915:OFFSET(C9915,$I$1-1,0))</f>
        <v>0.1120574</v>
      </c>
      <c r="F9915" s="8">
        <v>42940</v>
      </c>
      <c r="G9915" s="11">
        <f t="shared" ca="1" si="309"/>
        <v>2.9456445000000019E-2</v>
      </c>
    </row>
    <row r="9916" spans="1:7" ht="15">
      <c r="A9916" s="12">
        <v>29595</v>
      </c>
      <c r="B9916" s="82">
        <v>12.132</v>
      </c>
      <c r="C9916" s="13">
        <f t="shared" si="308"/>
        <v>0.12132</v>
      </c>
      <c r="D9916" s="91">
        <f ca="1">AVERAGE(C9916:OFFSET(C9916,$I$1-1,0))</f>
        <v>0.11208779999999999</v>
      </c>
      <c r="F9916" s="8">
        <v>42941</v>
      </c>
      <c r="G9916" s="11">
        <f t="shared" ca="1" si="309"/>
        <v>2.9477030000000026E-2</v>
      </c>
    </row>
    <row r="9917" spans="1:7" ht="15">
      <c r="A9917" s="12">
        <v>29594</v>
      </c>
      <c r="B9917" s="82">
        <v>11.912000000000001</v>
      </c>
      <c r="C9917" s="13">
        <f t="shared" si="308"/>
        <v>0.11912</v>
      </c>
      <c r="D9917" s="91">
        <f ca="1">AVERAGE(C9917:OFFSET(C9917,$I$1-1,0))</f>
        <v>0.11209520000000001</v>
      </c>
      <c r="F9917" s="8">
        <v>42942</v>
      </c>
      <c r="G9917" s="11">
        <f t="shared" ca="1" si="309"/>
        <v>2.949625500000002E-2</v>
      </c>
    </row>
    <row r="9918" spans="1:7" ht="15">
      <c r="A9918" s="12">
        <v>29593</v>
      </c>
      <c r="B9918" s="82">
        <v>11.891999999999999</v>
      </c>
      <c r="C9918" s="13">
        <f t="shared" si="308"/>
        <v>0.11892</v>
      </c>
      <c r="D9918" s="91">
        <f ca="1">AVERAGE(C9918:OFFSET(C9918,$I$1-1,0))</f>
        <v>0.1121106</v>
      </c>
      <c r="F9918" s="8">
        <v>42943</v>
      </c>
      <c r="G9918" s="11">
        <f t="shared" ca="1" si="309"/>
        <v>2.951703000000002E-2</v>
      </c>
    </row>
    <row r="9919" spans="1:7" ht="15">
      <c r="A9919" s="12">
        <v>29592</v>
      </c>
      <c r="B9919" s="82">
        <v>11.672000000000001</v>
      </c>
      <c r="C9919" s="13">
        <f t="shared" si="308"/>
        <v>0.11672</v>
      </c>
      <c r="D9919" s="91">
        <f ca="1">AVERAGE(C9919:OFFSET(C9919,$I$1-1,0))</f>
        <v>0.11211450000000003</v>
      </c>
      <c r="F9919" s="8">
        <v>42944</v>
      </c>
      <c r="G9919" s="11">
        <f t="shared" ca="1" si="309"/>
        <v>2.9537565000000023E-2</v>
      </c>
    </row>
    <row r="9920" spans="1:7" ht="15">
      <c r="A9920" s="12">
        <v>29591</v>
      </c>
      <c r="B9920" s="82">
        <v>11.672000000000001</v>
      </c>
      <c r="C9920" s="13">
        <f t="shared" si="308"/>
        <v>0.11672</v>
      </c>
      <c r="D9920" s="91">
        <f ca="1">AVERAGE(C9920:OFFSET(C9920,$I$1-1,0))</f>
        <v>0.11213090000000003</v>
      </c>
      <c r="F9920" s="8">
        <v>42947</v>
      </c>
      <c r="G9920" s="11">
        <f t="shared" ca="1" si="309"/>
        <v>2.955670500000002E-2</v>
      </c>
    </row>
    <row r="9921" spans="1:7" ht="15">
      <c r="A9921" s="12">
        <v>29588</v>
      </c>
      <c r="B9921" s="82">
        <v>12.012</v>
      </c>
      <c r="C9921" s="13">
        <f t="shared" si="308"/>
        <v>0.12012</v>
      </c>
      <c r="D9921" s="91">
        <f ca="1">AVERAGE(C9921:OFFSET(C9921,$I$1-1,0))</f>
        <v>0.11215730000000003</v>
      </c>
      <c r="F9921" s="8">
        <v>42948</v>
      </c>
      <c r="G9921" s="11">
        <f t="shared" ca="1" si="309"/>
        <v>2.9574615000000016E-2</v>
      </c>
    </row>
    <row r="9922" spans="1:7" ht="15">
      <c r="A9922" s="12">
        <v>29586</v>
      </c>
      <c r="B9922" s="82">
        <v>11.981999999999999</v>
      </c>
      <c r="C9922" s="13">
        <f t="shared" si="308"/>
        <v>0.11982</v>
      </c>
      <c r="D9922" s="91">
        <f ca="1">AVERAGE(C9922:OFFSET(C9922,$I$1-1,0))</f>
        <v>0.11216720000000002</v>
      </c>
      <c r="F9922" s="8">
        <v>42949</v>
      </c>
      <c r="G9922" s="11">
        <f t="shared" ca="1" si="309"/>
        <v>2.9590350000000019E-2</v>
      </c>
    </row>
    <row r="9923" spans="1:7" ht="15">
      <c r="A9923" s="12">
        <v>29585</v>
      </c>
      <c r="B9923" s="82">
        <v>11.962</v>
      </c>
      <c r="C9923" s="13">
        <f t="shared" si="308"/>
        <v>0.11962</v>
      </c>
      <c r="D9923" s="91">
        <f ca="1">AVERAGE(C9923:OFFSET(C9923,$I$1-1,0))</f>
        <v>0.1121776</v>
      </c>
      <c r="F9923" s="8">
        <v>42950</v>
      </c>
      <c r="G9923" s="11">
        <f t="shared" ca="1" si="309"/>
        <v>2.9599520000000018E-2</v>
      </c>
    </row>
    <row r="9924" spans="1:7" ht="15">
      <c r="A9924" s="12">
        <v>29584</v>
      </c>
      <c r="B9924" s="82">
        <v>11.842000000000001</v>
      </c>
      <c r="C9924" s="13">
        <f t="shared" si="308"/>
        <v>0.11842000000000001</v>
      </c>
      <c r="D9924" s="91">
        <f ca="1">AVERAGE(C9924:OFFSET(C9924,$I$1-1,0))</f>
        <v>0.11219900000000001</v>
      </c>
      <c r="F9924" s="8">
        <v>42951</v>
      </c>
      <c r="G9924" s="11">
        <f t="shared" ca="1" si="309"/>
        <v>2.9610850000000018E-2</v>
      </c>
    </row>
    <row r="9925" spans="1:7" ht="15">
      <c r="A9925" s="12">
        <v>29581</v>
      </c>
      <c r="B9925" s="82">
        <v>11.842000000000001</v>
      </c>
      <c r="C9925" s="13">
        <f t="shared" ref="C9925:C9988" si="310">B9925/100</f>
        <v>0.11842000000000001</v>
      </c>
      <c r="D9925" s="91">
        <f ca="1">AVERAGE(C9925:OFFSET(C9925,$I$1-1,0))</f>
        <v>0.11221290000000002</v>
      </c>
      <c r="F9925" s="8">
        <v>42954</v>
      </c>
      <c r="G9925" s="11">
        <f t="shared" ca="1" si="309"/>
        <v>2.9623540000000018E-2</v>
      </c>
    </row>
    <row r="9926" spans="1:7" ht="15">
      <c r="A9926" s="12">
        <v>29579</v>
      </c>
      <c r="B9926" s="82">
        <v>11.952</v>
      </c>
      <c r="C9926" s="13">
        <f t="shared" si="310"/>
        <v>0.11952</v>
      </c>
      <c r="D9926" s="91">
        <f ca="1">AVERAGE(C9926:OFFSET(C9926,$I$1-1,0))</f>
        <v>0.11223330000000001</v>
      </c>
      <c r="F9926" s="8">
        <v>42955</v>
      </c>
      <c r="G9926" s="11">
        <f t="shared" ref="G9926:G9989" ca="1" si="311">VLOOKUP($F9926,$A$5:$D$10419,4,FALSE)</f>
        <v>2.9636810000000017E-2</v>
      </c>
    </row>
    <row r="9927" spans="1:7" ht="15">
      <c r="A9927" s="12">
        <v>29578</v>
      </c>
      <c r="B9927" s="82">
        <v>11.932</v>
      </c>
      <c r="C9927" s="13">
        <f t="shared" si="310"/>
        <v>0.11932000000000001</v>
      </c>
      <c r="D9927" s="91">
        <f ca="1">AVERAGE(C9927:OFFSET(C9927,$I$1-1,0))</f>
        <v>0.1122607</v>
      </c>
      <c r="F9927" s="8">
        <v>42956</v>
      </c>
      <c r="G9927" s="11">
        <f t="shared" ca="1" si="311"/>
        <v>2.9649560000000012E-2</v>
      </c>
    </row>
    <row r="9928" spans="1:7" ht="15">
      <c r="A9928" s="12">
        <v>29577</v>
      </c>
      <c r="B9928" s="82">
        <v>11.752000000000001</v>
      </c>
      <c r="C9928" s="13">
        <f t="shared" si="310"/>
        <v>0.11752000000000001</v>
      </c>
      <c r="D9928" s="91">
        <f ca="1">AVERAGE(C9928:OFFSET(C9928,$I$1-1,0))</f>
        <v>0.1122961</v>
      </c>
      <c r="F9928" s="8">
        <v>42957</v>
      </c>
      <c r="G9928" s="11">
        <f t="shared" ca="1" si="311"/>
        <v>2.9658185000000011E-2</v>
      </c>
    </row>
    <row r="9929" spans="1:7" ht="15">
      <c r="A9929" s="12">
        <v>29574</v>
      </c>
      <c r="B9929" s="82">
        <v>12.222</v>
      </c>
      <c r="C9929" s="13">
        <f t="shared" si="310"/>
        <v>0.12222</v>
      </c>
      <c r="D9929" s="91">
        <f ca="1">AVERAGE(C9929:OFFSET(C9929,$I$1-1,0))</f>
        <v>0.1123285</v>
      </c>
      <c r="F9929" s="8">
        <v>42958</v>
      </c>
      <c r="G9929" s="11">
        <f t="shared" ca="1" si="311"/>
        <v>2.9669410000000007E-2</v>
      </c>
    </row>
    <row r="9930" spans="1:7" ht="15">
      <c r="A9930" s="12">
        <v>29573</v>
      </c>
      <c r="B9930" s="82">
        <v>12.622</v>
      </c>
      <c r="C9930" s="13">
        <f t="shared" si="310"/>
        <v>0.12622</v>
      </c>
      <c r="D9930" s="91">
        <f ca="1">AVERAGE(C9930:OFFSET(C9930,$I$1-1,0))</f>
        <v>0.1123349</v>
      </c>
      <c r="F9930" s="8">
        <v>42961</v>
      </c>
      <c r="G9930" s="11">
        <f t="shared" ca="1" si="311"/>
        <v>2.9679670000000005E-2</v>
      </c>
    </row>
    <row r="9931" spans="1:7" ht="15">
      <c r="A9931" s="12">
        <v>29572</v>
      </c>
      <c r="B9931" s="82">
        <v>12.742000000000001</v>
      </c>
      <c r="C9931" s="13">
        <f t="shared" si="310"/>
        <v>0.12742000000000001</v>
      </c>
      <c r="D9931" s="91">
        <f ca="1">AVERAGE(C9931:OFFSET(C9931,$I$1-1,0))</f>
        <v>0.11231979999999998</v>
      </c>
      <c r="F9931" s="8">
        <v>42962</v>
      </c>
      <c r="G9931" s="11">
        <f t="shared" ca="1" si="311"/>
        <v>2.9691330000000005E-2</v>
      </c>
    </row>
    <row r="9932" spans="1:7" ht="15">
      <c r="A9932" s="12">
        <v>29571</v>
      </c>
      <c r="B9932" s="82">
        <v>12.952</v>
      </c>
      <c r="C9932" s="13">
        <f t="shared" si="310"/>
        <v>0.12952</v>
      </c>
      <c r="D9932" s="91">
        <f ca="1">AVERAGE(C9932:OFFSET(C9932,$I$1-1,0))</f>
        <v>0.11229519999999997</v>
      </c>
      <c r="F9932" s="8">
        <v>42963</v>
      </c>
      <c r="G9932" s="11">
        <f t="shared" ca="1" si="311"/>
        <v>2.9689415000000007E-2</v>
      </c>
    </row>
    <row r="9933" spans="1:7" ht="15">
      <c r="A9933" s="12">
        <v>29570</v>
      </c>
      <c r="B9933" s="82">
        <v>12.852</v>
      </c>
      <c r="C9933" s="13">
        <f t="shared" si="310"/>
        <v>0.12852</v>
      </c>
      <c r="D9933" s="91">
        <f ca="1">AVERAGE(C9933:OFFSET(C9933,$I$1-1,0))</f>
        <v>0.11226209999999998</v>
      </c>
      <c r="F9933" s="8">
        <v>42964</v>
      </c>
      <c r="G9933" s="11">
        <f t="shared" ca="1" si="311"/>
        <v>2.9680365E-2</v>
      </c>
    </row>
    <row r="9934" spans="1:7" ht="15">
      <c r="A9934" s="12">
        <v>29567</v>
      </c>
      <c r="B9934" s="82">
        <v>12.821999999999999</v>
      </c>
      <c r="C9934" s="13">
        <f t="shared" si="310"/>
        <v>0.12822</v>
      </c>
      <c r="D9934" s="91">
        <f ca="1">AVERAGE(C9934:OFFSET(C9934,$I$1-1,0))</f>
        <v>0.11225749999999998</v>
      </c>
      <c r="F9934" s="8">
        <v>42965</v>
      </c>
      <c r="G9934" s="11">
        <f t="shared" ca="1" si="311"/>
        <v>2.9672425000000002E-2</v>
      </c>
    </row>
    <row r="9935" spans="1:7" ht="15">
      <c r="A9935" s="12">
        <v>29566</v>
      </c>
      <c r="B9935" s="82">
        <v>13.172000000000001</v>
      </c>
      <c r="C9935" s="13">
        <f t="shared" si="310"/>
        <v>0.13172</v>
      </c>
      <c r="D9935" s="91">
        <f ca="1">AVERAGE(C9935:OFFSET(C9935,$I$1-1,0))</f>
        <v>0.11225889999999998</v>
      </c>
      <c r="F9935" s="8">
        <v>42968</v>
      </c>
      <c r="G9935" s="11">
        <f t="shared" ca="1" si="311"/>
        <v>2.9659995000000001E-2</v>
      </c>
    </row>
    <row r="9936" spans="1:7" ht="15">
      <c r="A9936" s="12">
        <v>29565</v>
      </c>
      <c r="B9936" s="82">
        <v>12.802</v>
      </c>
      <c r="C9936" s="13">
        <f t="shared" si="310"/>
        <v>0.12801999999999999</v>
      </c>
      <c r="D9936" s="91">
        <f ca="1">AVERAGE(C9936:OFFSET(C9936,$I$1-1,0))</f>
        <v>0.11223479999999997</v>
      </c>
      <c r="F9936" s="8">
        <v>42969</v>
      </c>
      <c r="G9936" s="11">
        <f t="shared" ca="1" si="311"/>
        <v>2.9651454999999997E-2</v>
      </c>
    </row>
    <row r="9937" spans="1:7" ht="15">
      <c r="A9937" s="12">
        <v>29564</v>
      </c>
      <c r="B9937" s="82">
        <v>12.682</v>
      </c>
      <c r="C9937" s="13">
        <f t="shared" si="310"/>
        <v>0.12682000000000002</v>
      </c>
      <c r="D9937" s="91">
        <f ca="1">AVERAGE(C9937:OFFSET(C9937,$I$1-1,0))</f>
        <v>0.1122242</v>
      </c>
      <c r="F9937" s="8">
        <v>42970</v>
      </c>
      <c r="G9937" s="11">
        <f t="shared" ca="1" si="311"/>
        <v>2.9642655000000004E-2</v>
      </c>
    </row>
    <row r="9938" spans="1:7" ht="15">
      <c r="A9938" s="12">
        <v>29563</v>
      </c>
      <c r="B9938" s="82">
        <v>12.422000000000001</v>
      </c>
      <c r="C9938" s="13">
        <f t="shared" si="310"/>
        <v>0.12422000000000001</v>
      </c>
      <c r="D9938" s="91">
        <f ca="1">AVERAGE(C9938:OFFSET(C9938,$I$1-1,0))</f>
        <v>0.11222860000000001</v>
      </c>
      <c r="F9938" s="8">
        <v>42971</v>
      </c>
      <c r="G9938" s="11">
        <f t="shared" ca="1" si="311"/>
        <v>2.9630530000000002E-2</v>
      </c>
    </row>
    <row r="9939" spans="1:7" ht="15">
      <c r="A9939" s="12">
        <v>29560</v>
      </c>
      <c r="B9939" s="82">
        <v>12.332000000000001</v>
      </c>
      <c r="C9939" s="13">
        <f t="shared" si="310"/>
        <v>0.12332000000000001</v>
      </c>
      <c r="D9939" s="91">
        <f ca="1">AVERAGE(C9939:OFFSET(C9939,$I$1-1,0))</f>
        <v>0.11223549999999999</v>
      </c>
      <c r="F9939" s="8">
        <v>42972</v>
      </c>
      <c r="G9939" s="11">
        <f t="shared" ca="1" si="311"/>
        <v>2.9616395000000004E-2</v>
      </c>
    </row>
    <row r="9940" spans="1:7" ht="15">
      <c r="A9940" s="12">
        <v>29559</v>
      </c>
      <c r="B9940" s="82">
        <v>12.432</v>
      </c>
      <c r="C9940" s="13">
        <f t="shared" si="310"/>
        <v>0.12432</v>
      </c>
      <c r="D9940" s="91">
        <f ca="1">AVERAGE(C9940:OFFSET(C9940,$I$1-1,0))</f>
        <v>0.1122494</v>
      </c>
      <c r="F9940" s="8">
        <v>42975</v>
      </c>
      <c r="G9940" s="11">
        <f t="shared" ca="1" si="311"/>
        <v>2.9604545000000003E-2</v>
      </c>
    </row>
    <row r="9941" spans="1:7" ht="15">
      <c r="A9941" s="12">
        <v>29558</v>
      </c>
      <c r="B9941" s="82">
        <v>12.412000000000001</v>
      </c>
      <c r="C9941" s="13">
        <f t="shared" si="310"/>
        <v>0.12412000000000001</v>
      </c>
      <c r="D9941" s="91">
        <f ca="1">AVERAGE(C9941:OFFSET(C9941,$I$1-1,0))</f>
        <v>0.11223329999999997</v>
      </c>
      <c r="F9941" s="8">
        <v>42976</v>
      </c>
      <c r="G9941" s="11">
        <f t="shared" ca="1" si="311"/>
        <v>2.9591485000000004E-2</v>
      </c>
    </row>
    <row r="9942" spans="1:7" ht="15">
      <c r="A9942" s="12">
        <v>29557</v>
      </c>
      <c r="B9942" s="82">
        <v>12.502000000000001</v>
      </c>
      <c r="C9942" s="13">
        <f t="shared" si="310"/>
        <v>0.12502000000000002</v>
      </c>
      <c r="D9942" s="91">
        <f ca="1">AVERAGE(C9942:OFFSET(C9942,$I$1-1,0))</f>
        <v>0.11220769999999998</v>
      </c>
      <c r="F9942" s="8">
        <v>42977</v>
      </c>
      <c r="G9942" s="11">
        <f t="shared" ca="1" si="311"/>
        <v>2.9577334999999996E-2</v>
      </c>
    </row>
    <row r="9943" spans="1:7" ht="15">
      <c r="A9943" s="12">
        <v>29556</v>
      </c>
      <c r="B9943" s="82">
        <v>12.512</v>
      </c>
      <c r="C9943" s="13">
        <f t="shared" si="310"/>
        <v>0.12512000000000001</v>
      </c>
      <c r="D9943" s="91">
        <f ca="1">AVERAGE(C9943:OFFSET(C9943,$I$1-1,0))</f>
        <v>0.11217360000000001</v>
      </c>
      <c r="F9943" s="8">
        <v>42978</v>
      </c>
      <c r="G9943" s="11">
        <f t="shared" ca="1" si="311"/>
        <v>2.956261E-2</v>
      </c>
    </row>
    <row r="9944" spans="1:7" ht="15">
      <c r="A9944" s="12">
        <v>29553</v>
      </c>
      <c r="B9944" s="82">
        <v>12.32</v>
      </c>
      <c r="C9944" s="13">
        <f t="shared" si="310"/>
        <v>0.1232</v>
      </c>
      <c r="D9944" s="91">
        <f ca="1">AVERAGE(C9944:OFFSET(C9944,$I$1-1,0))</f>
        <v>0.11214500000000001</v>
      </c>
      <c r="F9944" s="8">
        <v>42979</v>
      </c>
      <c r="G9944" s="11">
        <f t="shared" ca="1" si="311"/>
        <v>2.9551234999999995E-2</v>
      </c>
    </row>
    <row r="9945" spans="1:7" ht="15">
      <c r="A9945" s="12">
        <v>29551</v>
      </c>
      <c r="B9945" s="82">
        <v>12.27</v>
      </c>
      <c r="C9945" s="13">
        <f t="shared" si="310"/>
        <v>0.12269999999999999</v>
      </c>
      <c r="D9945" s="91">
        <f ca="1">AVERAGE(C9945:OFFSET(C9945,$I$1-1,0))</f>
        <v>0.11211500000000001</v>
      </c>
      <c r="F9945" s="8">
        <v>42982</v>
      </c>
      <c r="G9945" s="11">
        <f t="shared" ca="1" si="311"/>
        <v>2.9541309999999998E-2</v>
      </c>
    </row>
    <row r="9946" spans="1:7" ht="15">
      <c r="A9946" s="12">
        <v>29550</v>
      </c>
      <c r="B9946" s="82">
        <v>12.3</v>
      </c>
      <c r="C9946" s="13">
        <f t="shared" si="310"/>
        <v>0.12300000000000001</v>
      </c>
      <c r="D9946" s="91">
        <f ca="1">AVERAGE(C9946:OFFSET(C9946,$I$1-1,0))</f>
        <v>0.11208650000000002</v>
      </c>
      <c r="F9946" s="8">
        <v>42983</v>
      </c>
      <c r="G9946" s="11">
        <f t="shared" ca="1" si="311"/>
        <v>2.9528044999999996E-2</v>
      </c>
    </row>
    <row r="9947" spans="1:7" ht="15">
      <c r="A9947" s="12">
        <v>29549</v>
      </c>
      <c r="B9947" s="82">
        <v>12.31</v>
      </c>
      <c r="C9947" s="13">
        <f t="shared" si="310"/>
        <v>0.1231</v>
      </c>
      <c r="D9947" s="91">
        <f ca="1">AVERAGE(C9947:OFFSET(C9947,$I$1-1,0))</f>
        <v>0.11206050000000004</v>
      </c>
      <c r="F9947" s="8">
        <v>42984</v>
      </c>
      <c r="G9947" s="11">
        <f t="shared" ca="1" si="311"/>
        <v>2.9512479999999994E-2</v>
      </c>
    </row>
    <row r="9948" spans="1:7" ht="15">
      <c r="A9948" s="12">
        <v>29546</v>
      </c>
      <c r="B9948" s="82">
        <v>12.37</v>
      </c>
      <c r="C9948" s="13">
        <f t="shared" si="310"/>
        <v>0.12369999999999999</v>
      </c>
      <c r="D9948" s="91">
        <f ca="1">AVERAGE(C9948:OFFSET(C9948,$I$1-1,0))</f>
        <v>0.11202700000000002</v>
      </c>
      <c r="F9948" s="8">
        <v>42985</v>
      </c>
      <c r="G9948" s="11">
        <f t="shared" ca="1" si="311"/>
        <v>2.9489914999999995E-2</v>
      </c>
    </row>
    <row r="9949" spans="1:7" ht="15">
      <c r="A9949" s="12">
        <v>29545</v>
      </c>
      <c r="B9949" s="82">
        <v>12.22</v>
      </c>
      <c r="C9949" s="13">
        <f t="shared" si="310"/>
        <v>0.1222</v>
      </c>
      <c r="D9949" s="91">
        <f ca="1">AVERAGE(C9949:OFFSET(C9949,$I$1-1,0))</f>
        <v>0.11197450000000002</v>
      </c>
      <c r="F9949" s="8">
        <v>42986</v>
      </c>
      <c r="G9949" s="11">
        <f t="shared" ca="1" si="311"/>
        <v>2.9470299999999994E-2</v>
      </c>
    </row>
    <row r="9950" spans="1:7" ht="15">
      <c r="A9950" s="12">
        <v>29544</v>
      </c>
      <c r="B9950" s="82">
        <v>12.19</v>
      </c>
      <c r="C9950" s="13">
        <f t="shared" si="310"/>
        <v>0.12189999999999999</v>
      </c>
      <c r="D9950" s="91">
        <f ca="1">AVERAGE(C9950:OFFSET(C9950,$I$1-1,0))</f>
        <v>0.11192500000000004</v>
      </c>
      <c r="F9950" s="8">
        <v>42989</v>
      </c>
      <c r="G9950" s="11">
        <f t="shared" ca="1" si="311"/>
        <v>2.9454249999999994E-2</v>
      </c>
    </row>
    <row r="9951" spans="1:7" ht="15">
      <c r="A9951" s="12">
        <v>29543</v>
      </c>
      <c r="B9951" s="82">
        <v>12.29</v>
      </c>
      <c r="C9951" s="13">
        <f t="shared" si="310"/>
        <v>0.1229</v>
      </c>
      <c r="D9951" s="91">
        <f ca="1">AVERAGE(C9951:OFFSET(C9951,$I$1-1,0))</f>
        <v>0.11187000000000005</v>
      </c>
      <c r="F9951" s="8">
        <v>42990</v>
      </c>
      <c r="G9951" s="11">
        <f t="shared" ca="1" si="311"/>
        <v>2.9438884999999991E-2</v>
      </c>
    </row>
    <row r="9952" spans="1:7" ht="15">
      <c r="A9952" s="12">
        <v>29542</v>
      </c>
      <c r="B9952" s="82">
        <v>12.6</v>
      </c>
      <c r="C9952" s="13">
        <f t="shared" si="310"/>
        <v>0.126</v>
      </c>
      <c r="D9952" s="91">
        <f ca="1">AVERAGE(C9952:OFFSET(C9952,$I$1-1,0))</f>
        <v>0.11181100000000002</v>
      </c>
      <c r="F9952" s="8">
        <v>42991</v>
      </c>
      <c r="G9952" s="11">
        <f t="shared" ca="1" si="311"/>
        <v>2.9427079999999998E-2</v>
      </c>
    </row>
    <row r="9953" spans="1:7" ht="15">
      <c r="A9953" s="12">
        <v>29539</v>
      </c>
      <c r="B9953" s="82">
        <v>12.45</v>
      </c>
      <c r="C9953" s="13">
        <f t="shared" si="310"/>
        <v>0.1245</v>
      </c>
      <c r="D9953" s="91">
        <f ca="1">AVERAGE(C9953:OFFSET(C9953,$I$1-1,0))</f>
        <v>0.11173700000000003</v>
      </c>
      <c r="F9953" s="8">
        <v>42992</v>
      </c>
      <c r="G9953" s="11">
        <f t="shared" ca="1" si="311"/>
        <v>2.9410159999999998E-2</v>
      </c>
    </row>
    <row r="9954" spans="1:7" ht="15">
      <c r="A9954" s="12">
        <v>29538</v>
      </c>
      <c r="B9954" s="82">
        <v>12.23</v>
      </c>
      <c r="C9954" s="13">
        <f t="shared" si="310"/>
        <v>0.12230000000000001</v>
      </c>
      <c r="D9954" s="91">
        <f ca="1">AVERAGE(C9954:OFFSET(C9954,$I$1-1,0))</f>
        <v>0.11166600000000003</v>
      </c>
      <c r="F9954" s="8">
        <v>42993</v>
      </c>
      <c r="G9954" s="11">
        <f t="shared" ca="1" si="311"/>
        <v>2.9391014999999996E-2</v>
      </c>
    </row>
    <row r="9955" spans="1:7" ht="15">
      <c r="A9955" s="12">
        <v>29537</v>
      </c>
      <c r="B9955" s="82">
        <v>12.26</v>
      </c>
      <c r="C9955" s="13">
        <f t="shared" si="310"/>
        <v>0.1226</v>
      </c>
      <c r="D9955" s="91">
        <f ca="1">AVERAGE(C9955:OFFSET(C9955,$I$1-1,0))</f>
        <v>0.11160450000000002</v>
      </c>
      <c r="F9955" s="8">
        <v>42996</v>
      </c>
      <c r="G9955" s="11">
        <f t="shared" ca="1" si="311"/>
        <v>2.9373259999999991E-2</v>
      </c>
    </row>
    <row r="9956" spans="1:7" ht="15">
      <c r="A9956" s="12">
        <v>29535</v>
      </c>
      <c r="B9956" s="82">
        <v>12.71</v>
      </c>
      <c r="C9956" s="13">
        <f t="shared" si="310"/>
        <v>0.12710000000000002</v>
      </c>
      <c r="D9956" s="91">
        <f ca="1">AVERAGE(C9956:OFFSET(C9956,$I$1-1,0))</f>
        <v>0.11153500000000001</v>
      </c>
      <c r="F9956" s="8">
        <v>42997</v>
      </c>
      <c r="G9956" s="11">
        <f t="shared" ca="1" si="311"/>
        <v>2.9357534999999994E-2</v>
      </c>
    </row>
    <row r="9957" spans="1:7" ht="15">
      <c r="A9957" s="12">
        <v>29532</v>
      </c>
      <c r="B9957" s="82">
        <v>12.59</v>
      </c>
      <c r="C9957" s="13">
        <f t="shared" si="310"/>
        <v>0.12590000000000001</v>
      </c>
      <c r="D9957" s="91">
        <f ca="1">AVERAGE(C9957:OFFSET(C9957,$I$1-1,0))</f>
        <v>0.11143350000000002</v>
      </c>
      <c r="F9957" s="8">
        <v>42998</v>
      </c>
      <c r="G9957" s="11">
        <f t="shared" ca="1" si="311"/>
        <v>2.9338944999999991E-2</v>
      </c>
    </row>
    <row r="9958" spans="1:7" ht="15">
      <c r="A9958" s="12">
        <v>29531</v>
      </c>
      <c r="B9958" s="82">
        <v>12.59</v>
      </c>
      <c r="C9958" s="13">
        <f t="shared" si="310"/>
        <v>0.12590000000000001</v>
      </c>
      <c r="D9958" s="91">
        <f ca="1">AVERAGE(C9958:OFFSET(C9958,$I$1-1,0))</f>
        <v>0.11133850000000002</v>
      </c>
      <c r="F9958" s="8">
        <v>42999</v>
      </c>
      <c r="G9958" s="11">
        <f t="shared" ca="1" si="311"/>
        <v>2.9321084999999997E-2</v>
      </c>
    </row>
    <row r="9959" spans="1:7" ht="15">
      <c r="A9959" s="12">
        <v>29530</v>
      </c>
      <c r="B9959" s="82">
        <v>12.36</v>
      </c>
      <c r="C9959" s="13">
        <f t="shared" si="310"/>
        <v>0.12359999999999999</v>
      </c>
      <c r="D9959" s="91">
        <f ca="1">AVERAGE(C9959:OFFSET(C9959,$I$1-1,0))</f>
        <v>0.1112475</v>
      </c>
      <c r="F9959" s="8">
        <v>43000</v>
      </c>
      <c r="G9959" s="11">
        <f t="shared" ca="1" si="311"/>
        <v>2.9301384999999996E-2</v>
      </c>
    </row>
    <row r="9960" spans="1:7" ht="15">
      <c r="A9960" s="12">
        <v>29528</v>
      </c>
      <c r="B9960" s="82">
        <v>12.22</v>
      </c>
      <c r="C9960" s="13">
        <f t="shared" si="310"/>
        <v>0.1222</v>
      </c>
      <c r="D9960" s="91">
        <f ca="1">AVERAGE(C9960:OFFSET(C9960,$I$1-1,0))</f>
        <v>0.11116000000000004</v>
      </c>
      <c r="F9960" s="8">
        <v>43003</v>
      </c>
      <c r="G9960" s="11">
        <f t="shared" ca="1" si="311"/>
        <v>2.9283439999999997E-2</v>
      </c>
    </row>
    <row r="9961" spans="1:7" ht="15">
      <c r="A9961" s="12">
        <v>29525</v>
      </c>
      <c r="B9961" s="82">
        <v>12.23</v>
      </c>
      <c r="C9961" s="13">
        <f t="shared" si="310"/>
        <v>0.12230000000000001</v>
      </c>
      <c r="D9961" s="91">
        <f ca="1">AVERAGE(C9961:OFFSET(C9961,$I$1-1,0))</f>
        <v>0.11107250000000005</v>
      </c>
      <c r="F9961" s="8">
        <v>43004</v>
      </c>
      <c r="G9961" s="11">
        <f t="shared" ca="1" si="311"/>
        <v>2.9265154999999994E-2</v>
      </c>
    </row>
    <row r="9962" spans="1:7" ht="15">
      <c r="A9962" s="12">
        <v>29524</v>
      </c>
      <c r="B9962" s="82">
        <v>12.28</v>
      </c>
      <c r="C9962" s="13">
        <f t="shared" si="310"/>
        <v>0.12279999999999999</v>
      </c>
      <c r="D9962" s="91">
        <f ca="1">AVERAGE(C9962:OFFSET(C9962,$I$1-1,0))</f>
        <v>0.11098150000000002</v>
      </c>
      <c r="F9962" s="8">
        <v>43005</v>
      </c>
      <c r="G9962" s="11">
        <f t="shared" ca="1" si="311"/>
        <v>2.9252884999999992E-2</v>
      </c>
    </row>
    <row r="9963" spans="1:7" ht="15">
      <c r="A9963" s="12">
        <v>29523</v>
      </c>
      <c r="B9963" s="82">
        <v>12.21</v>
      </c>
      <c r="C9963" s="13">
        <f t="shared" si="310"/>
        <v>0.12210000000000001</v>
      </c>
      <c r="D9963" s="91">
        <f ca="1">AVERAGE(C9963:OFFSET(C9963,$I$1-1,0))</f>
        <v>0.11088750000000001</v>
      </c>
      <c r="F9963" s="8">
        <v>43006</v>
      </c>
      <c r="G9963" s="11">
        <f t="shared" ca="1" si="311"/>
        <v>2.9240089999999993E-2</v>
      </c>
    </row>
    <row r="9964" spans="1:7" ht="15">
      <c r="A9964" s="12">
        <v>29522</v>
      </c>
      <c r="B9964" s="82">
        <v>12.14</v>
      </c>
      <c r="C9964" s="13">
        <f t="shared" si="310"/>
        <v>0.12140000000000001</v>
      </c>
      <c r="D9964" s="91">
        <f ca="1">AVERAGE(C9964:OFFSET(C9964,$I$1-1,0))</f>
        <v>0.11079700000000001</v>
      </c>
      <c r="F9964" s="8">
        <v>43007</v>
      </c>
      <c r="G9964" s="11">
        <f t="shared" ca="1" si="311"/>
        <v>2.9227404999999995E-2</v>
      </c>
    </row>
    <row r="9965" spans="1:7" ht="15">
      <c r="A9965" s="12">
        <v>29521</v>
      </c>
      <c r="B9965" s="82">
        <v>11.96</v>
      </c>
      <c r="C9965" s="13">
        <f t="shared" si="310"/>
        <v>0.11960000000000001</v>
      </c>
      <c r="D9965" s="91">
        <f ca="1">AVERAGE(C9965:OFFSET(C9965,$I$1-1,0))</f>
        <v>0.110709</v>
      </c>
      <c r="F9965" s="8">
        <v>43010</v>
      </c>
      <c r="G9965" s="11">
        <f t="shared" ca="1" si="311"/>
        <v>2.9215394999999988E-2</v>
      </c>
    </row>
    <row r="9966" spans="1:7" ht="15">
      <c r="A9966" s="12">
        <v>29518</v>
      </c>
      <c r="B9966" s="82">
        <v>11.61</v>
      </c>
      <c r="C9966" s="13">
        <f t="shared" si="310"/>
        <v>0.11609999999999999</v>
      </c>
      <c r="D9966" s="91">
        <f ca="1">AVERAGE(C9966:OFFSET(C9966,$I$1-1,0))</f>
        <v>0.11062399999999999</v>
      </c>
      <c r="F9966" s="8">
        <v>43011</v>
      </c>
      <c r="G9966" s="11">
        <f t="shared" ca="1" si="311"/>
        <v>2.920194999999999E-2</v>
      </c>
    </row>
    <row r="9967" spans="1:7" ht="15">
      <c r="A9967" s="12">
        <v>29517</v>
      </c>
      <c r="B9967" s="82">
        <v>11.68</v>
      </c>
      <c r="C9967" s="13">
        <f t="shared" si="310"/>
        <v>0.1168</v>
      </c>
      <c r="D9967" s="91">
        <f ca="1">AVERAGE(C9967:OFFSET(C9967,$I$1-1,0))</f>
        <v>0.11055800000000002</v>
      </c>
      <c r="F9967" s="8">
        <v>43012</v>
      </c>
      <c r="G9967" s="11">
        <f t="shared" ca="1" si="311"/>
        <v>2.9190579999999997E-2</v>
      </c>
    </row>
    <row r="9968" spans="1:7" ht="15">
      <c r="A9968" s="12">
        <v>29516</v>
      </c>
      <c r="B9968" s="82">
        <v>11.74</v>
      </c>
      <c r="C9968" s="13">
        <f t="shared" si="310"/>
        <v>0.1174</v>
      </c>
      <c r="D9968" s="91">
        <f ca="1">AVERAGE(C9968:OFFSET(C9968,$I$1-1,0))</f>
        <v>0.11048799999999998</v>
      </c>
      <c r="F9968" s="8">
        <v>43013</v>
      </c>
      <c r="G9968" s="11">
        <f t="shared" ca="1" si="311"/>
        <v>2.9181149999999999E-2</v>
      </c>
    </row>
    <row r="9969" spans="1:7" ht="15">
      <c r="A9969" s="12">
        <v>29515</v>
      </c>
      <c r="B9969" s="82">
        <v>11.53</v>
      </c>
      <c r="C9969" s="13">
        <f t="shared" si="310"/>
        <v>0.1153</v>
      </c>
      <c r="D9969" s="91">
        <f ca="1">AVERAGE(C9969:OFFSET(C9969,$I$1-1,0))</f>
        <v>0.1104185</v>
      </c>
      <c r="F9969" s="8">
        <v>43014</v>
      </c>
      <c r="G9969" s="11">
        <f t="shared" ca="1" si="311"/>
        <v>2.9172574999999999E-2</v>
      </c>
    </row>
    <row r="9970" spans="1:7" ht="15">
      <c r="A9970" s="12">
        <v>29514</v>
      </c>
      <c r="B9970" s="82">
        <v>11.44</v>
      </c>
      <c r="C9970" s="13">
        <f t="shared" si="310"/>
        <v>0.1144</v>
      </c>
      <c r="D9970" s="91">
        <f ca="1">AVERAGE(C9970:OFFSET(C9970,$I$1-1,0))</f>
        <v>0.11035899999999998</v>
      </c>
      <c r="F9970" s="8">
        <v>43017</v>
      </c>
      <c r="G9970" s="11">
        <f t="shared" ca="1" si="311"/>
        <v>2.9164000000000002E-2</v>
      </c>
    </row>
    <row r="9971" spans="1:7" ht="15">
      <c r="A9971" s="12">
        <v>29511</v>
      </c>
      <c r="B9971" s="82">
        <v>11.44</v>
      </c>
      <c r="C9971" s="13">
        <f t="shared" si="310"/>
        <v>0.1144</v>
      </c>
      <c r="D9971" s="91">
        <f ca="1">AVERAGE(C9971:OFFSET(C9971,$I$1-1,0))</f>
        <v>0.11030250000000001</v>
      </c>
      <c r="F9971" s="8">
        <v>43018</v>
      </c>
      <c r="G9971" s="11">
        <f t="shared" ca="1" si="311"/>
        <v>2.9156449999999997E-2</v>
      </c>
    </row>
    <row r="9972" spans="1:7" ht="15">
      <c r="A9972" s="12">
        <v>29510</v>
      </c>
      <c r="B9972" s="82">
        <v>11.27</v>
      </c>
      <c r="C9972" s="13">
        <f t="shared" si="310"/>
        <v>0.11269999999999999</v>
      </c>
      <c r="D9972" s="91">
        <f ca="1">AVERAGE(C9972:OFFSET(C9972,$I$1-1,0))</f>
        <v>0.11024199999999999</v>
      </c>
      <c r="F9972" s="8">
        <v>43019</v>
      </c>
      <c r="G9972" s="11">
        <f t="shared" ca="1" si="311"/>
        <v>2.9148584999999998E-2</v>
      </c>
    </row>
    <row r="9973" spans="1:7" ht="15">
      <c r="A9973" s="12">
        <v>29509</v>
      </c>
      <c r="B9973" s="82">
        <v>11.11</v>
      </c>
      <c r="C9973" s="13">
        <f t="shared" si="310"/>
        <v>0.11109999999999999</v>
      </c>
      <c r="D9973" s="91">
        <f ca="1">AVERAGE(C9973:OFFSET(C9973,$I$1-1,0))</f>
        <v>0.11018399999999996</v>
      </c>
      <c r="F9973" s="8">
        <v>43020</v>
      </c>
      <c r="G9973" s="11">
        <f t="shared" ca="1" si="311"/>
        <v>2.9143699999999998E-2</v>
      </c>
    </row>
    <row r="9974" spans="1:7" ht="15">
      <c r="A9974" s="12">
        <v>29508</v>
      </c>
      <c r="B9974" s="82">
        <v>11.16</v>
      </c>
      <c r="C9974" s="13">
        <f t="shared" si="310"/>
        <v>0.1116</v>
      </c>
      <c r="D9974" s="91">
        <f ca="1">AVERAGE(C9974:OFFSET(C9974,$I$1-1,0))</f>
        <v>0.1101365</v>
      </c>
      <c r="F9974" s="8">
        <v>43021</v>
      </c>
      <c r="G9974" s="11">
        <f t="shared" ca="1" si="311"/>
        <v>2.9133510000000001E-2</v>
      </c>
    </row>
    <row r="9975" spans="1:7" ht="15">
      <c r="A9975" s="12">
        <v>29504</v>
      </c>
      <c r="B9975" s="82">
        <v>11.26</v>
      </c>
      <c r="C9975" s="13">
        <f t="shared" si="310"/>
        <v>0.11259999999999999</v>
      </c>
      <c r="D9975" s="91">
        <f ca="1">AVERAGE(C9975:OFFSET(C9975,$I$1-1,0))</f>
        <v>0.11008799999999995</v>
      </c>
      <c r="F9975" s="8">
        <v>43024</v>
      </c>
      <c r="G9975" s="11">
        <f t="shared" ca="1" si="311"/>
        <v>2.9126764999999995E-2</v>
      </c>
    </row>
    <row r="9976" spans="1:7" ht="15">
      <c r="A9976" s="12">
        <v>29503</v>
      </c>
      <c r="B9976" s="82">
        <v>11.21</v>
      </c>
      <c r="C9976" s="13">
        <f t="shared" si="310"/>
        <v>0.11210000000000001</v>
      </c>
      <c r="D9976" s="91">
        <f ca="1">AVERAGE(C9976:OFFSET(C9976,$I$1-1,0))</f>
        <v>0.11003499999999999</v>
      </c>
      <c r="F9976" s="8">
        <v>43025</v>
      </c>
      <c r="G9976" s="11">
        <f t="shared" ca="1" si="311"/>
        <v>2.9118479999999995E-2</v>
      </c>
    </row>
    <row r="9977" spans="1:7" ht="15">
      <c r="A9977" s="12">
        <v>29502</v>
      </c>
      <c r="B9977" s="82">
        <v>11.38</v>
      </c>
      <c r="C9977" s="13">
        <f t="shared" si="310"/>
        <v>0.11380000000000001</v>
      </c>
      <c r="D9977" s="91">
        <f ca="1">AVERAGE(C9977:OFFSET(C9977,$I$1-1,0))</f>
        <v>0.109983</v>
      </c>
      <c r="F9977" s="8">
        <v>43026</v>
      </c>
      <c r="G9977" s="11">
        <f t="shared" ca="1" si="311"/>
        <v>2.9113509999999995E-2</v>
      </c>
    </row>
    <row r="9978" spans="1:7" ht="15">
      <c r="A9978" s="12">
        <v>29501</v>
      </c>
      <c r="B9978" s="82">
        <v>11.3</v>
      </c>
      <c r="C9978" s="13">
        <f t="shared" si="310"/>
        <v>0.113</v>
      </c>
      <c r="D9978" s="91">
        <f ca="1">AVERAGE(C9978:OFFSET(C9978,$I$1-1,0))</f>
        <v>0.10992249999999998</v>
      </c>
      <c r="F9978" s="8">
        <v>43027</v>
      </c>
      <c r="G9978" s="11">
        <f t="shared" ca="1" si="311"/>
        <v>2.9107314999999995E-2</v>
      </c>
    </row>
    <row r="9979" spans="1:7" ht="15">
      <c r="A9979" s="12">
        <v>29500</v>
      </c>
      <c r="B9979" s="82">
        <v>11.26</v>
      </c>
      <c r="C9979" s="13">
        <f t="shared" si="310"/>
        <v>0.11259999999999999</v>
      </c>
      <c r="D9979" s="91">
        <f ca="1">AVERAGE(C9979:OFFSET(C9979,$I$1-1,0))</f>
        <v>0.10986399999999998</v>
      </c>
      <c r="F9979" s="8">
        <v>43028</v>
      </c>
      <c r="G9979" s="11">
        <f t="shared" ca="1" si="311"/>
        <v>2.9102729999999986E-2</v>
      </c>
    </row>
    <row r="9980" spans="1:7" ht="15">
      <c r="A9980" s="12">
        <v>29497</v>
      </c>
      <c r="B9980" s="82">
        <v>11.33</v>
      </c>
      <c r="C9980" s="13">
        <f t="shared" si="310"/>
        <v>0.1133</v>
      </c>
      <c r="D9980" s="91">
        <f ca="1">AVERAGE(C9980:OFFSET(C9980,$I$1-1,0))</f>
        <v>0.10980549999999997</v>
      </c>
      <c r="F9980" s="8">
        <v>43031</v>
      </c>
      <c r="G9980" s="11">
        <f t="shared" ca="1" si="311"/>
        <v>2.9097464999999989E-2</v>
      </c>
    </row>
    <row r="9981" spans="1:7" ht="15">
      <c r="A9981" s="12">
        <v>29496</v>
      </c>
      <c r="B9981" s="82">
        <v>11.66</v>
      </c>
      <c r="C9981" s="13">
        <f t="shared" si="310"/>
        <v>0.1166</v>
      </c>
      <c r="D9981" s="91">
        <f ca="1">AVERAGE(C9981:OFFSET(C9981,$I$1-1,0))</f>
        <v>0.10974449999999995</v>
      </c>
      <c r="F9981" s="8">
        <v>43032</v>
      </c>
      <c r="G9981" s="11">
        <f t="shared" ca="1" si="311"/>
        <v>2.909753499999999E-2</v>
      </c>
    </row>
    <row r="9982" spans="1:7" ht="15">
      <c r="A9982" s="12">
        <v>29495</v>
      </c>
      <c r="B9982" s="82">
        <v>11.69</v>
      </c>
      <c r="C9982" s="13">
        <f t="shared" si="310"/>
        <v>0.11689999999999999</v>
      </c>
      <c r="D9982" s="91">
        <f ca="1">AVERAGE(C9982:OFFSET(C9982,$I$1-1,0))</f>
        <v>0.10966849999999997</v>
      </c>
      <c r="F9982" s="8">
        <v>43033</v>
      </c>
      <c r="G9982" s="11">
        <f t="shared" ca="1" si="311"/>
        <v>2.909390999999999E-2</v>
      </c>
    </row>
    <row r="9983" spans="1:7" ht="15">
      <c r="A9983" s="12">
        <v>29494</v>
      </c>
      <c r="B9983" s="82">
        <v>11.7</v>
      </c>
      <c r="C9983" s="13">
        <f t="shared" si="310"/>
        <v>0.11699999999999999</v>
      </c>
      <c r="D9983" s="91">
        <f ca="1">AVERAGE(C9983:OFFSET(C9983,$I$1-1,0))</f>
        <v>0.10959250000000001</v>
      </c>
      <c r="F9983" s="8">
        <v>43034</v>
      </c>
      <c r="G9983" s="11">
        <f t="shared" ca="1" si="311"/>
        <v>2.9090164999999994E-2</v>
      </c>
    </row>
    <row r="9984" spans="1:7" ht="15">
      <c r="A9984" s="12">
        <v>29493</v>
      </c>
      <c r="B9984" s="82">
        <v>11.93</v>
      </c>
      <c r="C9984" s="13">
        <f t="shared" si="310"/>
        <v>0.1193</v>
      </c>
      <c r="D9984" s="91">
        <f ca="1">AVERAGE(C9984:OFFSET(C9984,$I$1-1,0))</f>
        <v>0.10951899999999998</v>
      </c>
      <c r="F9984" s="8">
        <v>43035</v>
      </c>
      <c r="G9984" s="11">
        <f t="shared" ca="1" si="311"/>
        <v>2.9083619999999994E-2</v>
      </c>
    </row>
    <row r="9985" spans="1:7" ht="15">
      <c r="A9985" s="12">
        <v>29490</v>
      </c>
      <c r="B9985" s="82">
        <v>11.81</v>
      </c>
      <c r="C9985" s="13">
        <f t="shared" si="310"/>
        <v>0.11810000000000001</v>
      </c>
      <c r="D9985" s="91">
        <f ca="1">AVERAGE(C9985:OFFSET(C9985,$I$1-1,0))</f>
        <v>0.10943600000000001</v>
      </c>
      <c r="F9985" s="8">
        <v>43038</v>
      </c>
      <c r="G9985" s="11">
        <f t="shared" ca="1" si="311"/>
        <v>2.9078319999999991E-2</v>
      </c>
    </row>
    <row r="9986" spans="1:7" ht="15">
      <c r="A9986" s="12">
        <v>29489</v>
      </c>
      <c r="B9986" s="82">
        <v>11.66</v>
      </c>
      <c r="C9986" s="13">
        <f t="shared" si="310"/>
        <v>0.1166</v>
      </c>
      <c r="D9986" s="91">
        <f ca="1">AVERAGE(C9986:OFFSET(C9986,$I$1-1,0))</f>
        <v>0.10935449999999998</v>
      </c>
      <c r="F9986" s="8">
        <v>43039</v>
      </c>
      <c r="G9986" s="11">
        <f t="shared" ca="1" si="311"/>
        <v>2.9069844999999993E-2</v>
      </c>
    </row>
    <row r="9987" spans="1:7" ht="15">
      <c r="A9987" s="12">
        <v>29488</v>
      </c>
      <c r="B9987" s="82">
        <v>11.53</v>
      </c>
      <c r="C9987" s="13">
        <f t="shared" si="310"/>
        <v>0.1153</v>
      </c>
      <c r="D9987" s="91">
        <f ca="1">AVERAGE(C9987:OFFSET(C9987,$I$1-1,0))</f>
        <v>0.109273</v>
      </c>
      <c r="F9987" s="8">
        <v>43040</v>
      </c>
      <c r="G9987" s="11">
        <f t="shared" ca="1" si="311"/>
        <v>2.9057904999999988E-2</v>
      </c>
    </row>
    <row r="9988" spans="1:7" ht="15">
      <c r="A9988" s="12">
        <v>29487</v>
      </c>
      <c r="B9988" s="82">
        <v>11.53</v>
      </c>
      <c r="C9988" s="13">
        <f t="shared" si="310"/>
        <v>0.1153</v>
      </c>
      <c r="D9988" s="91">
        <f ca="1">AVERAGE(C9988:OFFSET(C9988,$I$1-1,0))</f>
        <v>0.1091985</v>
      </c>
      <c r="F9988" s="8">
        <v>43041</v>
      </c>
      <c r="G9988" s="11">
        <f t="shared" ca="1" si="311"/>
        <v>2.9044924999999989E-2</v>
      </c>
    </row>
    <row r="9989" spans="1:7" ht="15">
      <c r="A9989" s="12">
        <v>29486</v>
      </c>
      <c r="B9989" s="82">
        <v>11.6</v>
      </c>
      <c r="C9989" s="13">
        <f t="shared" ref="C9989:C10052" si="312">B9989/100</f>
        <v>0.11599999999999999</v>
      </c>
      <c r="D9989" s="91">
        <f ca="1">AVERAGE(C9989:OFFSET(C9989,$I$1-1,0))</f>
        <v>0.10911850000000001</v>
      </c>
      <c r="F9989" s="8">
        <v>43042</v>
      </c>
      <c r="G9989" s="11">
        <f t="shared" ca="1" si="311"/>
        <v>2.903262999999999E-2</v>
      </c>
    </row>
    <row r="9990" spans="1:7" ht="15">
      <c r="A9990" s="12">
        <v>29483</v>
      </c>
      <c r="B9990" s="82">
        <v>11.25</v>
      </c>
      <c r="C9990" s="13">
        <f t="shared" si="312"/>
        <v>0.1125</v>
      </c>
      <c r="D9990" s="91">
        <f ca="1">AVERAGE(C9990:OFFSET(C9990,$I$1-1,0))</f>
        <v>0.10903899999999998</v>
      </c>
      <c r="F9990" s="8">
        <v>43045</v>
      </c>
      <c r="G9990" s="11">
        <f t="shared" ref="G9990:G10053" ca="1" si="313">VLOOKUP($F9990,$A$5:$D$10419,4,FALSE)</f>
        <v>2.9018409999999991E-2</v>
      </c>
    </row>
    <row r="9991" spans="1:7" ht="15">
      <c r="A9991" s="12">
        <v>29482</v>
      </c>
      <c r="B9991" s="82">
        <v>11.35</v>
      </c>
      <c r="C9991" s="13">
        <f t="shared" si="312"/>
        <v>0.11349999999999999</v>
      </c>
      <c r="D9991" s="91">
        <f ca="1">AVERAGE(C9991:OFFSET(C9991,$I$1-1,0))</f>
        <v>0.10897850000000001</v>
      </c>
      <c r="F9991" s="8">
        <v>43046</v>
      </c>
      <c r="G9991" s="11">
        <f t="shared" ca="1" si="313"/>
        <v>2.900419999999999E-2</v>
      </c>
    </row>
    <row r="9992" spans="1:7" ht="15">
      <c r="A9992" s="12">
        <v>29481</v>
      </c>
      <c r="B9992" s="82">
        <v>11.41</v>
      </c>
      <c r="C9992" s="13">
        <f t="shared" si="312"/>
        <v>0.11410000000000001</v>
      </c>
      <c r="D9992" s="91">
        <f ca="1">AVERAGE(C9992:OFFSET(C9992,$I$1-1,0))</f>
        <v>0.10891649999999999</v>
      </c>
      <c r="F9992" s="8">
        <v>43047</v>
      </c>
      <c r="G9992" s="11">
        <f t="shared" ca="1" si="313"/>
        <v>2.8990024999999996E-2</v>
      </c>
    </row>
    <row r="9993" spans="1:7" ht="15">
      <c r="A9993" s="12">
        <v>29480</v>
      </c>
      <c r="B9993" s="82">
        <v>11.33</v>
      </c>
      <c r="C9993" s="13">
        <f t="shared" si="312"/>
        <v>0.1133</v>
      </c>
      <c r="D9993" s="91">
        <f ca="1">AVERAGE(C9993:OFFSET(C9993,$I$1-1,0))</f>
        <v>0.10885050000000002</v>
      </c>
      <c r="F9993" s="8">
        <v>43048</v>
      </c>
      <c r="G9993" s="11">
        <f t="shared" ca="1" si="313"/>
        <v>2.8976444999999993E-2</v>
      </c>
    </row>
    <row r="9994" spans="1:7" ht="15">
      <c r="A9994" s="12">
        <v>29479</v>
      </c>
      <c r="B9994" s="82">
        <v>11.38</v>
      </c>
      <c r="C9994" s="13">
        <f t="shared" si="312"/>
        <v>0.11380000000000001</v>
      </c>
      <c r="D9994" s="91">
        <f ca="1">AVERAGE(C9994:OFFSET(C9994,$I$1-1,0))</f>
        <v>0.10878700000000001</v>
      </c>
      <c r="F9994" s="8">
        <v>43049</v>
      </c>
      <c r="G9994" s="11">
        <f t="shared" ca="1" si="313"/>
        <v>2.8965919999999992E-2</v>
      </c>
    </row>
    <row r="9995" spans="1:7" ht="15">
      <c r="A9995" s="12">
        <v>29476</v>
      </c>
      <c r="B9995" s="82">
        <v>11.18</v>
      </c>
      <c r="C9995" s="13">
        <f t="shared" si="312"/>
        <v>0.1118</v>
      </c>
      <c r="D9995" s="91">
        <f ca="1">AVERAGE(C9995:OFFSET(C9995,$I$1-1,0))</f>
        <v>0.10872249999999997</v>
      </c>
      <c r="F9995" s="8">
        <v>43052</v>
      </c>
      <c r="G9995" s="11">
        <f t="shared" ca="1" si="313"/>
        <v>2.895710499999999E-2</v>
      </c>
    </row>
    <row r="9996" spans="1:7" ht="15">
      <c r="A9996" s="12">
        <v>29475</v>
      </c>
      <c r="B9996" s="82">
        <v>11.15</v>
      </c>
      <c r="C9996" s="13">
        <f t="shared" si="312"/>
        <v>0.1115</v>
      </c>
      <c r="D9996" s="91">
        <f ca="1">AVERAGE(C9996:OFFSET(C9996,$I$1-1,0))</f>
        <v>0.1086645</v>
      </c>
      <c r="F9996" s="8">
        <v>43053</v>
      </c>
      <c r="G9996" s="11">
        <f t="shared" ca="1" si="313"/>
        <v>2.8947709999999991E-2</v>
      </c>
    </row>
    <row r="9997" spans="1:7" ht="15">
      <c r="A9997" s="12">
        <v>29474</v>
      </c>
      <c r="B9997" s="82">
        <v>11.02</v>
      </c>
      <c r="C9997" s="13">
        <f t="shared" si="312"/>
        <v>0.11019999999999999</v>
      </c>
      <c r="D9997" s="91">
        <f ca="1">AVERAGE(C9997:OFFSET(C9997,$I$1-1,0))</f>
        <v>0.108612</v>
      </c>
      <c r="F9997" s="8">
        <v>43054</v>
      </c>
      <c r="G9997" s="11">
        <f t="shared" ca="1" si="313"/>
        <v>2.8938514999999988E-2</v>
      </c>
    </row>
    <row r="9998" spans="1:7" ht="15">
      <c r="A9998" s="12">
        <v>29473</v>
      </c>
      <c r="B9998" s="82">
        <v>11.05</v>
      </c>
      <c r="C9998" s="13">
        <f t="shared" si="312"/>
        <v>0.1105</v>
      </c>
      <c r="D9998" s="91">
        <f ca="1">AVERAGE(C9998:OFFSET(C9998,$I$1-1,0))</f>
        <v>0.1085715</v>
      </c>
      <c r="F9998" s="8">
        <v>43055</v>
      </c>
      <c r="G9998" s="11">
        <f t="shared" ca="1" si="313"/>
        <v>2.8929649999999987E-2</v>
      </c>
    </row>
    <row r="9999" spans="1:7" ht="15">
      <c r="A9999" s="12">
        <v>29472</v>
      </c>
      <c r="B9999" s="82">
        <v>11.15</v>
      </c>
      <c r="C9999" s="13">
        <f t="shared" si="312"/>
        <v>0.1115</v>
      </c>
      <c r="D9999" s="91">
        <f ca="1">AVERAGE(C9999:OFFSET(C9999,$I$1-1,0))</f>
        <v>0.10853699999999999</v>
      </c>
      <c r="F9999" s="8">
        <v>43056</v>
      </c>
      <c r="G9999" s="11">
        <f t="shared" ca="1" si="313"/>
        <v>2.8918259999999991E-2</v>
      </c>
    </row>
    <row r="10000" spans="1:7" ht="15">
      <c r="A10000" s="12">
        <v>29469</v>
      </c>
      <c r="B10000" s="82">
        <v>11.06</v>
      </c>
      <c r="C10000" s="13">
        <f t="shared" si="312"/>
        <v>0.1106</v>
      </c>
      <c r="D10000" s="91">
        <f ca="1">AVERAGE(C10000:OFFSET(C10000,$I$1-1,0))</f>
        <v>0.108499</v>
      </c>
      <c r="F10000" s="8">
        <v>43059</v>
      </c>
      <c r="G10000" s="11">
        <f t="shared" ca="1" si="313"/>
        <v>2.8905669999999984E-2</v>
      </c>
    </row>
    <row r="10001" spans="1:7" ht="15">
      <c r="A10001" s="12">
        <v>29468</v>
      </c>
      <c r="B10001" s="82">
        <v>11.02</v>
      </c>
      <c r="C10001" s="13">
        <f t="shared" si="312"/>
        <v>0.11019999999999999</v>
      </c>
      <c r="D10001" s="91">
        <f ca="1">AVERAGE(C10001:OFFSET(C10001,$I$1-1,0))</f>
        <v>0.10846700000000001</v>
      </c>
      <c r="F10001" s="8">
        <v>43060</v>
      </c>
      <c r="G10001" s="11">
        <f t="shared" ca="1" si="313"/>
        <v>2.8890634999999987E-2</v>
      </c>
    </row>
    <row r="10002" spans="1:7" ht="15">
      <c r="A10002" s="12">
        <v>29467</v>
      </c>
      <c r="B10002" s="82">
        <v>10.94</v>
      </c>
      <c r="C10002" s="13">
        <f t="shared" si="312"/>
        <v>0.1094</v>
      </c>
      <c r="D10002" s="91">
        <f ca="1">AVERAGE(C10002:OFFSET(C10002,$I$1-1,0))</f>
        <v>0.10843650000000001</v>
      </c>
      <c r="F10002" s="8">
        <v>43061</v>
      </c>
      <c r="G10002" s="11">
        <f t="shared" ca="1" si="313"/>
        <v>2.887370999999999E-2</v>
      </c>
    </row>
    <row r="10003" spans="1:7" ht="15">
      <c r="A10003" s="12">
        <v>29466</v>
      </c>
      <c r="B10003" s="82">
        <v>11.08</v>
      </c>
      <c r="C10003" s="13">
        <f t="shared" si="312"/>
        <v>0.1108</v>
      </c>
      <c r="D10003" s="91">
        <f ca="1">AVERAGE(C10003:OFFSET(C10003,$I$1-1,0))</f>
        <v>0.1084045</v>
      </c>
      <c r="F10003" s="8">
        <v>43062</v>
      </c>
      <c r="G10003" s="11">
        <f t="shared" ca="1" si="313"/>
        <v>2.8858234999999989E-2</v>
      </c>
    </row>
    <row r="10004" spans="1:7" ht="15">
      <c r="A10004" s="12">
        <v>29462</v>
      </c>
      <c r="B10004" s="82">
        <v>11.27</v>
      </c>
      <c r="C10004" s="13">
        <f t="shared" si="312"/>
        <v>0.11269999999999999</v>
      </c>
      <c r="D10004" s="91">
        <f ca="1">AVERAGE(C10004:OFFSET(C10004,$I$1-1,0))</f>
        <v>0.10837050000000001</v>
      </c>
      <c r="F10004" s="8">
        <v>43063</v>
      </c>
      <c r="G10004" s="11">
        <f t="shared" ca="1" si="313"/>
        <v>2.8845269999999989E-2</v>
      </c>
    </row>
    <row r="10005" spans="1:7" ht="15">
      <c r="A10005" s="12">
        <v>29461</v>
      </c>
      <c r="B10005" s="82">
        <v>11.43</v>
      </c>
      <c r="C10005" s="13">
        <f t="shared" si="312"/>
        <v>0.1143</v>
      </c>
      <c r="D10005" s="91">
        <f ca="1">AVERAGE(C10005:OFFSET(C10005,$I$1-1,0))</f>
        <v>0.108323</v>
      </c>
      <c r="F10005" s="8">
        <v>43066</v>
      </c>
      <c r="G10005" s="11">
        <f t="shared" ca="1" si="313"/>
        <v>2.8832499999999997E-2</v>
      </c>
    </row>
    <row r="10006" spans="1:7" ht="15">
      <c r="A10006" s="12">
        <v>29460</v>
      </c>
      <c r="B10006" s="82">
        <v>11.33</v>
      </c>
      <c r="C10006" s="13">
        <f t="shared" si="312"/>
        <v>0.1133</v>
      </c>
      <c r="D10006" s="91">
        <f ca="1">AVERAGE(C10006:OFFSET(C10006,$I$1-1,0))</f>
        <v>0.1082685</v>
      </c>
      <c r="F10006" s="8">
        <v>43067</v>
      </c>
      <c r="G10006" s="11">
        <f t="shared" ca="1" si="313"/>
        <v>2.8818349999999996E-2</v>
      </c>
    </row>
    <row r="10007" spans="1:7" ht="15">
      <c r="A10007" s="12">
        <v>29459</v>
      </c>
      <c r="B10007" s="82">
        <v>11.18</v>
      </c>
      <c r="C10007" s="13">
        <f t="shared" si="312"/>
        <v>0.1118</v>
      </c>
      <c r="D10007" s="91">
        <f ca="1">AVERAGE(C10007:OFFSET(C10007,$I$1-1,0))</f>
        <v>0.10822750000000003</v>
      </c>
      <c r="F10007" s="8">
        <v>43068</v>
      </c>
      <c r="G10007" s="11">
        <f t="shared" ca="1" si="313"/>
        <v>2.8807939999999997E-2</v>
      </c>
    </row>
    <row r="10008" spans="1:7" ht="15">
      <c r="A10008" s="12">
        <v>29458</v>
      </c>
      <c r="B10008" s="82">
        <v>11.18</v>
      </c>
      <c r="C10008" s="13">
        <f t="shared" si="312"/>
        <v>0.1118</v>
      </c>
      <c r="D10008" s="91">
        <f ca="1">AVERAGE(C10008:OFFSET(C10008,$I$1-1,0))</f>
        <v>0.10819500000000001</v>
      </c>
      <c r="F10008" s="8">
        <v>43069</v>
      </c>
      <c r="G10008" s="11">
        <f t="shared" ca="1" si="313"/>
        <v>2.8798649999999995E-2</v>
      </c>
    </row>
    <row r="10009" spans="1:7" ht="15">
      <c r="A10009" s="12">
        <v>29455</v>
      </c>
      <c r="B10009" s="82">
        <v>11.01</v>
      </c>
      <c r="C10009" s="13">
        <f t="shared" si="312"/>
        <v>0.1101</v>
      </c>
      <c r="D10009" s="91">
        <f ca="1">AVERAGE(C10009:OFFSET(C10009,$I$1-1,0))</f>
        <v>0.108157</v>
      </c>
      <c r="F10009" s="8">
        <v>43070</v>
      </c>
      <c r="G10009" s="11">
        <f t="shared" ca="1" si="313"/>
        <v>2.8789174999999997E-2</v>
      </c>
    </row>
    <row r="10010" spans="1:7" ht="15">
      <c r="A10010" s="12">
        <v>29454</v>
      </c>
      <c r="B10010" s="82">
        <v>11.15</v>
      </c>
      <c r="C10010" s="13">
        <f t="shared" si="312"/>
        <v>0.1115</v>
      </c>
      <c r="D10010" s="91">
        <f ca="1">AVERAGE(C10010:OFFSET(C10010,$I$1-1,0))</f>
        <v>0.10812850000000002</v>
      </c>
      <c r="F10010" s="8">
        <v>43073</v>
      </c>
      <c r="G10010" s="11">
        <f t="shared" ca="1" si="313"/>
        <v>2.8778199999999993E-2</v>
      </c>
    </row>
    <row r="10011" spans="1:7" ht="15">
      <c r="A10011" s="12">
        <v>29453</v>
      </c>
      <c r="B10011" s="82">
        <v>11.13</v>
      </c>
      <c r="C10011" s="13">
        <f t="shared" si="312"/>
        <v>0.11130000000000001</v>
      </c>
      <c r="D10011" s="91">
        <f ca="1">AVERAGE(C10011:OFFSET(C10011,$I$1-1,0))</f>
        <v>0.10808600000000002</v>
      </c>
      <c r="F10011" s="8">
        <v>43074</v>
      </c>
      <c r="G10011" s="11">
        <f t="shared" ca="1" si="313"/>
        <v>2.8765014999999994E-2</v>
      </c>
    </row>
    <row r="10012" spans="1:7" ht="15">
      <c r="A10012" s="12">
        <v>29452</v>
      </c>
      <c r="B10012" s="82">
        <v>11.16</v>
      </c>
      <c r="C10012" s="13">
        <f t="shared" si="312"/>
        <v>0.1116</v>
      </c>
      <c r="D10012" s="91">
        <f ca="1">AVERAGE(C10012:OFFSET(C10012,$I$1-1,0))</f>
        <v>0.10803900000000002</v>
      </c>
      <c r="F10012" s="8">
        <v>43075</v>
      </c>
      <c r="G10012" s="11">
        <f t="shared" ca="1" si="313"/>
        <v>2.8748474999999996E-2</v>
      </c>
    </row>
    <row r="10013" spans="1:7" ht="15">
      <c r="A10013" s="12">
        <v>29451</v>
      </c>
      <c r="B10013" s="82">
        <v>11.02</v>
      </c>
      <c r="C10013" s="13">
        <f t="shared" si="312"/>
        <v>0.11019999999999999</v>
      </c>
      <c r="D10013" s="91">
        <f ca="1">AVERAGE(C10013:OFFSET(C10013,$I$1-1,0))</f>
        <v>0.10798950000000002</v>
      </c>
      <c r="F10013" s="8">
        <v>43076</v>
      </c>
      <c r="G10013" s="11">
        <f t="shared" ca="1" si="313"/>
        <v>2.8732865E-2</v>
      </c>
    </row>
    <row r="10014" spans="1:7" ht="15">
      <c r="A10014" s="12">
        <v>29448</v>
      </c>
      <c r="B10014" s="82">
        <v>10.83</v>
      </c>
      <c r="C10014" s="13">
        <f t="shared" si="312"/>
        <v>0.10830000000000001</v>
      </c>
      <c r="D10014" s="91">
        <f ca="1">AVERAGE(C10014:OFFSET(C10014,$I$1-1,0))</f>
        <v>0.10794950000000002</v>
      </c>
      <c r="F10014" s="8">
        <v>43077</v>
      </c>
      <c r="G10014" s="11">
        <f t="shared" ca="1" si="313"/>
        <v>2.8717724999999996E-2</v>
      </c>
    </row>
    <row r="10015" spans="1:7" ht="15">
      <c r="A10015" s="12">
        <v>29447</v>
      </c>
      <c r="B10015" s="82">
        <v>10.9</v>
      </c>
      <c r="C10015" s="13">
        <f t="shared" si="312"/>
        <v>0.109</v>
      </c>
      <c r="D10015" s="91">
        <f ca="1">AVERAGE(C10015:OFFSET(C10015,$I$1-1,0))</f>
        <v>0.10791400000000001</v>
      </c>
      <c r="F10015" s="8">
        <v>43080</v>
      </c>
      <c r="G10015" s="11">
        <f t="shared" ca="1" si="313"/>
        <v>2.8701304999999996E-2</v>
      </c>
    </row>
    <row r="10016" spans="1:7" ht="15">
      <c r="A10016" s="12">
        <v>29446</v>
      </c>
      <c r="B10016" s="82">
        <v>10.93</v>
      </c>
      <c r="C10016" s="13">
        <f t="shared" si="312"/>
        <v>0.10929999999999999</v>
      </c>
      <c r="D10016" s="91">
        <f ca="1">AVERAGE(C10016:OFFSET(C10016,$I$1-1,0))</f>
        <v>0.10788450000000001</v>
      </c>
      <c r="F10016" s="8">
        <v>43081</v>
      </c>
      <c r="G10016" s="11">
        <f t="shared" ca="1" si="313"/>
        <v>2.8684064999999998E-2</v>
      </c>
    </row>
    <row r="10017" spans="1:7" ht="15">
      <c r="A10017" s="12">
        <v>29445</v>
      </c>
      <c r="B10017" s="82">
        <v>11.01</v>
      </c>
      <c r="C10017" s="13">
        <f t="shared" si="312"/>
        <v>0.1101</v>
      </c>
      <c r="D10017" s="91">
        <f ca="1">AVERAGE(C10017:OFFSET(C10017,$I$1-1,0))</f>
        <v>0.10784799999999999</v>
      </c>
      <c r="F10017" s="8">
        <v>43082</v>
      </c>
      <c r="G10017" s="11">
        <f t="shared" ca="1" si="313"/>
        <v>2.8662964999999999E-2</v>
      </c>
    </row>
    <row r="10018" spans="1:7" ht="15">
      <c r="A10018" s="12">
        <v>29444</v>
      </c>
      <c r="B10018" s="82">
        <v>11.05</v>
      </c>
      <c r="C10018" s="13">
        <f t="shared" si="312"/>
        <v>0.1105</v>
      </c>
      <c r="D10018" s="91">
        <f ca="1">AVERAGE(C10018:OFFSET(C10018,$I$1-1,0))</f>
        <v>0.10781400000000002</v>
      </c>
      <c r="F10018" s="8">
        <v>43083</v>
      </c>
      <c r="G10018" s="11">
        <f t="shared" ca="1" si="313"/>
        <v>2.8638839999999992E-2</v>
      </c>
    </row>
    <row r="10019" spans="1:7" ht="15">
      <c r="A10019" s="12">
        <v>29441</v>
      </c>
      <c r="B10019" s="82">
        <v>10.9</v>
      </c>
      <c r="C10019" s="13">
        <f t="shared" si="312"/>
        <v>0.109</v>
      </c>
      <c r="D10019" s="91">
        <f ca="1">AVERAGE(C10019:OFFSET(C10019,$I$1-1,0))</f>
        <v>0.107776</v>
      </c>
      <c r="F10019" s="8">
        <v>43084</v>
      </c>
      <c r="G10019" s="11">
        <f t="shared" ca="1" si="313"/>
        <v>2.8614969999999997E-2</v>
      </c>
    </row>
    <row r="10020" spans="1:7" ht="15">
      <c r="A10020" s="12">
        <v>29440</v>
      </c>
      <c r="B10020" s="82">
        <v>10.68</v>
      </c>
      <c r="C10020" s="13">
        <f t="shared" si="312"/>
        <v>0.10679999999999999</v>
      </c>
      <c r="D10020" s="91">
        <f ca="1">AVERAGE(C10020:OFFSET(C10020,$I$1-1,0))</f>
        <v>0.10773449999999998</v>
      </c>
      <c r="F10020" s="8">
        <v>43087</v>
      </c>
      <c r="G10020" s="11">
        <f t="shared" ca="1" si="313"/>
        <v>2.8591394999999995E-2</v>
      </c>
    </row>
    <row r="10021" spans="1:7" ht="15">
      <c r="A10021" s="12">
        <v>29439</v>
      </c>
      <c r="B10021" s="82">
        <v>10.73</v>
      </c>
      <c r="C10021" s="13">
        <f t="shared" si="312"/>
        <v>0.10730000000000001</v>
      </c>
      <c r="D10021" s="91">
        <f ca="1">AVERAGE(C10021:OFFSET(C10021,$I$1-1,0))</f>
        <v>0.10769599999999999</v>
      </c>
      <c r="F10021" s="8">
        <v>43088</v>
      </c>
      <c r="G10021" s="11">
        <f t="shared" ca="1" si="313"/>
        <v>2.8573649999999992E-2</v>
      </c>
    </row>
    <row r="10022" spans="1:7" ht="15">
      <c r="A10022" s="12">
        <v>29438</v>
      </c>
      <c r="B10022" s="82">
        <v>10.69</v>
      </c>
      <c r="C10022" s="13">
        <f t="shared" si="312"/>
        <v>0.1069</v>
      </c>
      <c r="D10022" s="91">
        <f ca="1">AVERAGE(C10022:OFFSET(C10022,$I$1-1,0))</f>
        <v>0.10764700000000001</v>
      </c>
      <c r="F10022" s="8">
        <v>43089</v>
      </c>
      <c r="G10022" s="11">
        <f t="shared" ca="1" si="313"/>
        <v>2.8562129999999995E-2</v>
      </c>
    </row>
    <row r="10023" spans="1:7" ht="15">
      <c r="A10023" s="12">
        <v>29437</v>
      </c>
      <c r="B10023" s="82">
        <v>10.68</v>
      </c>
      <c r="C10023" s="13">
        <f t="shared" si="312"/>
        <v>0.10679999999999999</v>
      </c>
      <c r="D10023" s="91">
        <f ca="1">AVERAGE(C10023:OFFSET(C10023,$I$1-1,0))</f>
        <v>0.10760349999999999</v>
      </c>
      <c r="F10023" s="8">
        <v>43090</v>
      </c>
      <c r="G10023" s="11">
        <f t="shared" ca="1" si="313"/>
        <v>2.854669499999999E-2</v>
      </c>
    </row>
    <row r="10024" spans="1:7" ht="15">
      <c r="A10024" s="12">
        <v>29434</v>
      </c>
      <c r="B10024" s="82">
        <v>10.76</v>
      </c>
      <c r="C10024" s="13">
        <f t="shared" si="312"/>
        <v>0.1076</v>
      </c>
      <c r="D10024" s="91">
        <f ca="1">AVERAGE(C10024:OFFSET(C10024,$I$1-1,0))</f>
        <v>0.1075615</v>
      </c>
      <c r="F10024" s="8">
        <v>43091</v>
      </c>
      <c r="G10024" s="11">
        <f t="shared" ca="1" si="313"/>
        <v>2.8532759999999994E-2</v>
      </c>
    </row>
    <row r="10025" spans="1:7" ht="15">
      <c r="A10025" s="12">
        <v>29433</v>
      </c>
      <c r="B10025" s="82">
        <v>10.8</v>
      </c>
      <c r="C10025" s="13">
        <f t="shared" si="312"/>
        <v>0.10800000000000001</v>
      </c>
      <c r="D10025" s="91">
        <f ca="1">AVERAGE(C10025:OFFSET(C10025,$I$1-1,0))</f>
        <v>0.10751150000000001</v>
      </c>
      <c r="F10025" s="8">
        <v>43094</v>
      </c>
      <c r="G10025" s="11">
        <f t="shared" ca="1" si="313"/>
        <v>2.852045499999999E-2</v>
      </c>
    </row>
    <row r="10026" spans="1:7" ht="15">
      <c r="A10026" s="12">
        <v>29432</v>
      </c>
      <c r="B10026" s="82">
        <v>10.51</v>
      </c>
      <c r="C10026" s="13">
        <f t="shared" si="312"/>
        <v>0.1051</v>
      </c>
      <c r="D10026" s="91">
        <f ca="1">AVERAGE(C10026:OFFSET(C10026,$I$1-1,0))</f>
        <v>0.10746000000000003</v>
      </c>
      <c r="F10026" s="8">
        <v>43095</v>
      </c>
      <c r="G10026" s="11">
        <f t="shared" ca="1" si="313"/>
        <v>2.8509969999999985E-2</v>
      </c>
    </row>
    <row r="10027" spans="1:7" ht="15">
      <c r="A10027" s="12">
        <v>29431</v>
      </c>
      <c r="B10027" s="82">
        <v>10.4</v>
      </c>
      <c r="C10027" s="13">
        <f t="shared" si="312"/>
        <v>0.10400000000000001</v>
      </c>
      <c r="D10027" s="91">
        <f ca="1">AVERAGE(C10027:OFFSET(C10027,$I$1-1,0))</f>
        <v>0.10741900000000003</v>
      </c>
      <c r="F10027" s="8">
        <v>43096</v>
      </c>
      <c r="G10027" s="11">
        <f t="shared" ca="1" si="313"/>
        <v>2.8496404999999989E-2</v>
      </c>
    </row>
    <row r="10028" spans="1:7" ht="15">
      <c r="A10028" s="12">
        <v>29430</v>
      </c>
      <c r="B10028" s="82">
        <v>10.42</v>
      </c>
      <c r="C10028" s="13">
        <f t="shared" si="312"/>
        <v>0.1042</v>
      </c>
      <c r="D10028" s="91">
        <f ca="1">AVERAGE(C10028:OFFSET(C10028,$I$1-1,0))</f>
        <v>0.10737950000000003</v>
      </c>
      <c r="F10028" s="8">
        <v>43097</v>
      </c>
      <c r="G10028" s="11">
        <f t="shared" ca="1" si="313"/>
        <v>2.8482739999999986E-2</v>
      </c>
    </row>
    <row r="10029" spans="1:7" ht="15">
      <c r="A10029" s="12">
        <v>29427</v>
      </c>
      <c r="B10029" s="82">
        <v>10.33</v>
      </c>
      <c r="C10029" s="13">
        <f t="shared" si="312"/>
        <v>0.1033</v>
      </c>
      <c r="D10029" s="91">
        <f ca="1">AVERAGE(C10029:OFFSET(C10029,$I$1-1,0))</f>
        <v>0.10732649999999999</v>
      </c>
      <c r="F10029" s="8">
        <v>43098</v>
      </c>
      <c r="G10029" s="11">
        <f t="shared" ca="1" si="313"/>
        <v>2.8469064999999984E-2</v>
      </c>
    </row>
    <row r="10030" spans="1:7" ht="15">
      <c r="A10030" s="12">
        <v>29426</v>
      </c>
      <c r="B10030" s="82">
        <v>10.24</v>
      </c>
      <c r="C10030" s="13">
        <f t="shared" si="312"/>
        <v>0.1024</v>
      </c>
      <c r="D10030" s="91">
        <f ca="1">AVERAGE(C10030:OFFSET(C10030,$I$1-1,0))</f>
        <v>0.10727700000000001</v>
      </c>
      <c r="F10030" s="8">
        <v>43101</v>
      </c>
      <c r="G10030" s="11">
        <f t="shared" ca="1" si="313"/>
        <v>2.8456819999999987E-2</v>
      </c>
    </row>
    <row r="10031" spans="1:7" ht="15">
      <c r="A10031" s="12">
        <v>29425</v>
      </c>
      <c r="B10031" s="82">
        <v>10.15</v>
      </c>
      <c r="C10031" s="13">
        <f t="shared" si="312"/>
        <v>0.10150000000000001</v>
      </c>
      <c r="D10031" s="91">
        <f ca="1">AVERAGE(C10031:OFFSET(C10031,$I$1-1,0))</f>
        <v>0.10722999999999999</v>
      </c>
      <c r="F10031" s="8">
        <v>43102</v>
      </c>
      <c r="G10031" s="11">
        <f t="shared" ca="1" si="313"/>
        <v>2.8446269999999985E-2</v>
      </c>
    </row>
    <row r="10032" spans="1:7" ht="15">
      <c r="A10032" s="12">
        <v>29424</v>
      </c>
      <c r="B10032" s="82">
        <v>10.18</v>
      </c>
      <c r="C10032" s="13">
        <f t="shared" si="312"/>
        <v>0.1018</v>
      </c>
      <c r="D10032" s="91">
        <f ca="1">AVERAGE(C10032:OFFSET(C10032,$I$1-1,0))</f>
        <v>0.10718649999999999</v>
      </c>
      <c r="F10032" s="8">
        <v>43103</v>
      </c>
      <c r="G10032" s="11">
        <f t="shared" ca="1" si="313"/>
        <v>2.8436264999999992E-2</v>
      </c>
    </row>
    <row r="10033" spans="1:7" ht="15">
      <c r="A10033" s="12">
        <v>29423</v>
      </c>
      <c r="B10033" s="82">
        <v>10.11</v>
      </c>
      <c r="C10033" s="13">
        <f t="shared" si="312"/>
        <v>0.1011</v>
      </c>
      <c r="D10033" s="91">
        <f ca="1">AVERAGE(C10033:OFFSET(C10033,$I$1-1,0))</f>
        <v>0.1071435</v>
      </c>
      <c r="F10033" s="8">
        <v>43104</v>
      </c>
      <c r="G10033" s="11">
        <f t="shared" ca="1" si="313"/>
        <v>2.8423864999999989E-2</v>
      </c>
    </row>
    <row r="10034" spans="1:7" ht="15">
      <c r="A10034" s="12">
        <v>29420</v>
      </c>
      <c r="B10034" s="82">
        <v>10.19</v>
      </c>
      <c r="C10034" s="13">
        <f t="shared" si="312"/>
        <v>0.10189999999999999</v>
      </c>
      <c r="D10034" s="91">
        <f ca="1">AVERAGE(C10034:OFFSET(C10034,$I$1-1,0))</f>
        <v>0.10710050000000003</v>
      </c>
      <c r="F10034" s="8">
        <v>43105</v>
      </c>
      <c r="G10034" s="11">
        <f t="shared" ca="1" si="313"/>
        <v>2.8413914999999981E-2</v>
      </c>
    </row>
    <row r="10035" spans="1:7" ht="15">
      <c r="A10035" s="12">
        <v>29419</v>
      </c>
      <c r="B10035" s="82">
        <v>10.15</v>
      </c>
      <c r="C10035" s="13">
        <f t="shared" si="312"/>
        <v>0.10150000000000001</v>
      </c>
      <c r="D10035" s="91">
        <f ca="1">AVERAGE(C10035:OFFSET(C10035,$I$1-1,0))</f>
        <v>0.10705350000000002</v>
      </c>
      <c r="F10035" s="8">
        <v>43108</v>
      </c>
      <c r="G10035" s="11">
        <f t="shared" ca="1" si="313"/>
        <v>2.8406819999999989E-2</v>
      </c>
    </row>
    <row r="10036" spans="1:7" ht="15">
      <c r="A10036" s="12">
        <v>29418</v>
      </c>
      <c r="B10036" s="82">
        <v>10.050000000000001</v>
      </c>
      <c r="C10036" s="13">
        <f t="shared" si="312"/>
        <v>0.10050000000000001</v>
      </c>
      <c r="D10036" s="91">
        <f ca="1">AVERAGE(C10036:OFFSET(C10036,$I$1-1,0))</f>
        <v>0.10700599999999998</v>
      </c>
      <c r="F10036" s="8">
        <v>43109</v>
      </c>
      <c r="G10036" s="11">
        <f t="shared" ca="1" si="313"/>
        <v>2.840158499999999E-2</v>
      </c>
    </row>
    <row r="10037" spans="1:7" ht="15">
      <c r="A10037" s="12">
        <v>29417</v>
      </c>
      <c r="B10037" s="82">
        <v>10.19</v>
      </c>
      <c r="C10037" s="13">
        <f t="shared" si="312"/>
        <v>0.10189999999999999</v>
      </c>
      <c r="D10037" s="91">
        <f ca="1">AVERAGE(C10037:OFFSET(C10037,$I$1-1,0))</f>
        <v>0.10696149999999999</v>
      </c>
      <c r="F10037" s="8">
        <v>43110</v>
      </c>
      <c r="G10037" s="11">
        <f t="shared" ca="1" si="313"/>
        <v>2.8397224999999988E-2</v>
      </c>
    </row>
    <row r="10038" spans="1:7" ht="15">
      <c r="A10038" s="12">
        <v>29416</v>
      </c>
      <c r="B10038" s="82">
        <v>10.36</v>
      </c>
      <c r="C10038" s="13">
        <f t="shared" si="312"/>
        <v>0.1036</v>
      </c>
      <c r="D10038" s="91">
        <f ca="1">AVERAGE(C10038:OFFSET(C10038,$I$1-1,0))</f>
        <v>0.10691049999999999</v>
      </c>
      <c r="F10038" s="8">
        <v>43111</v>
      </c>
      <c r="G10038" s="11">
        <f t="shared" ca="1" si="313"/>
        <v>2.8391269999999986E-2</v>
      </c>
    </row>
    <row r="10039" spans="1:7" ht="15">
      <c r="A10039" s="12">
        <v>29413</v>
      </c>
      <c r="B10039" s="82">
        <v>10.3</v>
      </c>
      <c r="C10039" s="13">
        <f t="shared" si="312"/>
        <v>0.10300000000000001</v>
      </c>
      <c r="D10039" s="91">
        <f ca="1">AVERAGE(C10039:OFFSET(C10039,$I$1-1,0))</f>
        <v>0.106848</v>
      </c>
      <c r="F10039" s="8">
        <v>43112</v>
      </c>
      <c r="G10039" s="11">
        <f t="shared" ca="1" si="313"/>
        <v>2.8383334999999992E-2</v>
      </c>
    </row>
    <row r="10040" spans="1:7" ht="15">
      <c r="A10040" s="12">
        <v>29412</v>
      </c>
      <c r="B10040" s="82">
        <v>10.210000000000001</v>
      </c>
      <c r="C10040" s="13">
        <f t="shared" si="312"/>
        <v>0.10210000000000001</v>
      </c>
      <c r="D10040" s="91">
        <f ca="1">AVERAGE(C10040:OFFSET(C10040,$I$1-1,0))</f>
        <v>0.10678949999999998</v>
      </c>
      <c r="F10040" s="8">
        <v>43115</v>
      </c>
      <c r="G10040" s="11">
        <f t="shared" ca="1" si="313"/>
        <v>2.8376274999999986E-2</v>
      </c>
    </row>
    <row r="10041" spans="1:7" ht="15">
      <c r="A10041" s="12">
        <v>29411</v>
      </c>
      <c r="B10041" s="82">
        <v>10.14</v>
      </c>
      <c r="C10041" s="13">
        <f t="shared" si="312"/>
        <v>0.1014</v>
      </c>
      <c r="D10041" s="91">
        <f ca="1">AVERAGE(C10041:OFFSET(C10041,$I$1-1,0))</f>
        <v>0.10673699999999998</v>
      </c>
      <c r="F10041" s="8">
        <v>43116</v>
      </c>
      <c r="G10041" s="11">
        <f t="shared" ca="1" si="313"/>
        <v>2.8371099999999986E-2</v>
      </c>
    </row>
    <row r="10042" spans="1:7" ht="15">
      <c r="A10042" s="12">
        <v>29410</v>
      </c>
      <c r="B10042" s="82">
        <v>10.06</v>
      </c>
      <c r="C10042" s="13">
        <f t="shared" si="312"/>
        <v>0.10060000000000001</v>
      </c>
      <c r="D10042" s="91">
        <f ca="1">AVERAGE(C10042:OFFSET(C10042,$I$1-1,0))</f>
        <v>0.10668949999999999</v>
      </c>
      <c r="F10042" s="8">
        <v>43117</v>
      </c>
      <c r="G10042" s="11">
        <f t="shared" ca="1" si="313"/>
        <v>2.8369644999999988E-2</v>
      </c>
    </row>
    <row r="10043" spans="1:7" ht="15">
      <c r="A10043" s="12">
        <v>29409</v>
      </c>
      <c r="B10043" s="82">
        <v>10.220000000000001</v>
      </c>
      <c r="C10043" s="13">
        <f t="shared" si="312"/>
        <v>0.10220000000000001</v>
      </c>
      <c r="D10043" s="91">
        <f ca="1">AVERAGE(C10043:OFFSET(C10043,$I$1-1,0))</f>
        <v>0.10664599999999998</v>
      </c>
      <c r="F10043" s="8">
        <v>43118</v>
      </c>
      <c r="G10043" s="11">
        <f t="shared" ca="1" si="313"/>
        <v>2.837019499999999E-2</v>
      </c>
    </row>
    <row r="10044" spans="1:7" ht="15">
      <c r="A10044" s="12">
        <v>29405</v>
      </c>
      <c r="B10044" s="82">
        <v>10</v>
      </c>
      <c r="C10044" s="13">
        <f t="shared" si="312"/>
        <v>0.1</v>
      </c>
      <c r="D10044" s="91">
        <f ca="1">AVERAGE(C10044:OFFSET(C10044,$I$1-1,0))</f>
        <v>0.10659150000000001</v>
      </c>
      <c r="F10044" s="8">
        <v>43119</v>
      </c>
      <c r="G10044" s="11">
        <f t="shared" ca="1" si="313"/>
        <v>2.8372234999999996E-2</v>
      </c>
    </row>
    <row r="10045" spans="1:7" ht="15">
      <c r="A10045" s="12">
        <v>29404</v>
      </c>
      <c r="B10045" s="82">
        <v>10.119999999999999</v>
      </c>
      <c r="C10045" s="13">
        <f t="shared" si="312"/>
        <v>0.1012</v>
      </c>
      <c r="D10045" s="91">
        <f ca="1">AVERAGE(C10045:OFFSET(C10045,$I$1-1,0))</f>
        <v>0.10654999999999999</v>
      </c>
      <c r="F10045" s="8">
        <v>43122</v>
      </c>
      <c r="G10045" s="11">
        <f t="shared" ca="1" si="313"/>
        <v>2.8372414999999998E-2</v>
      </c>
    </row>
    <row r="10046" spans="1:7" ht="15">
      <c r="A10046" s="12">
        <v>29403</v>
      </c>
      <c r="B10046" s="82">
        <v>10.119999999999999</v>
      </c>
      <c r="C10046" s="13">
        <f t="shared" si="312"/>
        <v>0.1012</v>
      </c>
      <c r="D10046" s="91">
        <f ca="1">AVERAGE(C10046:OFFSET(C10046,$I$1-1,0))</f>
        <v>0.1065015</v>
      </c>
      <c r="F10046" s="8">
        <v>43123</v>
      </c>
      <c r="G10046" s="11">
        <f t="shared" ca="1" si="313"/>
        <v>2.837536999999999E-2</v>
      </c>
    </row>
    <row r="10047" spans="1:7" ht="15">
      <c r="A10047" s="12">
        <v>29402</v>
      </c>
      <c r="B10047" s="82">
        <v>9.99</v>
      </c>
      <c r="C10047" s="13">
        <f t="shared" si="312"/>
        <v>9.9900000000000003E-2</v>
      </c>
      <c r="D10047" s="91">
        <f ca="1">AVERAGE(C10047:OFFSET(C10047,$I$1-1,0))</f>
        <v>0.106452</v>
      </c>
      <c r="F10047" s="8">
        <v>43124</v>
      </c>
      <c r="G10047" s="11">
        <f t="shared" ca="1" si="313"/>
        <v>2.8378139999999993E-2</v>
      </c>
    </row>
    <row r="10048" spans="1:7" ht="15">
      <c r="A10048" s="12">
        <v>29399</v>
      </c>
      <c r="B10048" s="82">
        <v>9.9700000000000006</v>
      </c>
      <c r="C10048" s="13">
        <f t="shared" si="312"/>
        <v>9.9700000000000011E-2</v>
      </c>
      <c r="D10048" s="91">
        <f ca="1">AVERAGE(C10048:OFFSET(C10048,$I$1-1,0))</f>
        <v>0.10641200000000001</v>
      </c>
      <c r="F10048" s="8">
        <v>43125</v>
      </c>
      <c r="G10048" s="11">
        <f t="shared" ca="1" si="313"/>
        <v>2.8378074999999989E-2</v>
      </c>
    </row>
    <row r="10049" spans="1:7" ht="15">
      <c r="A10049" s="12">
        <v>29398</v>
      </c>
      <c r="B10049" s="82">
        <v>9.91</v>
      </c>
      <c r="C10049" s="13">
        <f t="shared" si="312"/>
        <v>9.9100000000000008E-2</v>
      </c>
      <c r="D10049" s="91">
        <f ca="1">AVERAGE(C10049:OFFSET(C10049,$I$1-1,0))</f>
        <v>0.10637249999999998</v>
      </c>
      <c r="F10049" s="8">
        <v>43126</v>
      </c>
      <c r="G10049" s="11">
        <f t="shared" ca="1" si="313"/>
        <v>2.8378569999999988E-2</v>
      </c>
    </row>
    <row r="10050" spans="1:7" ht="15">
      <c r="A10050" s="12">
        <v>29397</v>
      </c>
      <c r="B10050" s="82">
        <v>9.7899999999999991</v>
      </c>
      <c r="C10050" s="13">
        <f t="shared" si="312"/>
        <v>9.7899999999999987E-2</v>
      </c>
      <c r="D10050" s="91">
        <f ca="1">AVERAGE(C10050:OFFSET(C10050,$I$1-1,0))</f>
        <v>0.10633499999999999</v>
      </c>
      <c r="F10050" s="8">
        <v>43129</v>
      </c>
      <c r="G10050" s="11">
        <f t="shared" ca="1" si="313"/>
        <v>2.8379234999999982E-2</v>
      </c>
    </row>
    <row r="10051" spans="1:7" ht="15">
      <c r="A10051" s="12">
        <v>29396</v>
      </c>
      <c r="B10051" s="82">
        <v>9.6999999999999993</v>
      </c>
      <c r="C10051" s="13">
        <f t="shared" si="312"/>
        <v>9.6999999999999989E-2</v>
      </c>
      <c r="D10051" s="91">
        <f ca="1">AVERAGE(C10051:OFFSET(C10051,$I$1-1,0))</f>
        <v>0.10630299999999997</v>
      </c>
      <c r="F10051" s="8">
        <v>43130</v>
      </c>
      <c r="G10051" s="11">
        <f t="shared" ca="1" si="313"/>
        <v>2.8378369999999986E-2</v>
      </c>
    </row>
    <row r="10052" spans="1:7" ht="15">
      <c r="A10052" s="12">
        <v>29395</v>
      </c>
      <c r="B10052" s="82">
        <v>9.66</v>
      </c>
      <c r="C10052" s="13">
        <f t="shared" si="312"/>
        <v>9.6600000000000005E-2</v>
      </c>
      <c r="D10052" s="91">
        <f ca="1">AVERAGE(C10052:OFFSET(C10052,$I$1-1,0))</f>
        <v>0.10627499999999995</v>
      </c>
      <c r="F10052" s="8">
        <v>43131</v>
      </c>
      <c r="G10052" s="11">
        <f t="shared" ca="1" si="313"/>
        <v>2.8377099999999992E-2</v>
      </c>
    </row>
    <row r="10053" spans="1:7" ht="15">
      <c r="A10053" s="12">
        <v>29392</v>
      </c>
      <c r="B10053" s="82">
        <v>9.5</v>
      </c>
      <c r="C10053" s="13">
        <f t="shared" ref="C10053:C10116" si="314">B10053/100</f>
        <v>9.5000000000000001E-2</v>
      </c>
      <c r="D10053" s="91">
        <f ca="1">AVERAGE(C10053:OFFSET(C10053,$I$1-1,0))</f>
        <v>0.10624649999999999</v>
      </c>
      <c r="F10053" s="8">
        <v>43132</v>
      </c>
      <c r="G10053" s="11">
        <f t="shared" ca="1" si="313"/>
        <v>2.8380094999999991E-2</v>
      </c>
    </row>
    <row r="10054" spans="1:7" ht="15">
      <c r="A10054" s="12">
        <v>29391</v>
      </c>
      <c r="B10054" s="82">
        <v>9.57</v>
      </c>
      <c r="C10054" s="13">
        <f t="shared" si="314"/>
        <v>9.5700000000000007E-2</v>
      </c>
      <c r="D10054" s="91">
        <f ca="1">AVERAGE(C10054:OFFSET(C10054,$I$1-1,0))</f>
        <v>0.10622499999999999</v>
      </c>
      <c r="F10054" s="8">
        <v>43133</v>
      </c>
      <c r="G10054" s="11">
        <f t="shared" ref="G10054:G10117" ca="1" si="315">VLOOKUP($F10054,$A$5:$D$10419,4,FALSE)</f>
        <v>2.8386894999999992E-2</v>
      </c>
    </row>
    <row r="10055" spans="1:7" ht="15">
      <c r="A10055" s="12">
        <v>29390</v>
      </c>
      <c r="B10055" s="82">
        <v>9.6</v>
      </c>
      <c r="C10055" s="13">
        <f t="shared" si="314"/>
        <v>9.6000000000000002E-2</v>
      </c>
      <c r="D10055" s="91">
        <f ca="1">AVERAGE(C10055:OFFSET(C10055,$I$1-1,0))</f>
        <v>0.10619749999999999</v>
      </c>
      <c r="F10055" s="8">
        <v>43136</v>
      </c>
      <c r="G10055" s="11">
        <f t="shared" ca="1" si="315"/>
        <v>2.8387079999999988E-2</v>
      </c>
    </row>
    <row r="10056" spans="1:7" ht="15">
      <c r="A10056" s="12">
        <v>29389</v>
      </c>
      <c r="B10056" s="82">
        <v>9.52</v>
      </c>
      <c r="C10056" s="13">
        <f t="shared" si="314"/>
        <v>9.5199999999999993E-2</v>
      </c>
      <c r="D10056" s="91">
        <f ca="1">AVERAGE(C10056:OFFSET(C10056,$I$1-1,0))</f>
        <v>0.106169</v>
      </c>
      <c r="F10056" s="8">
        <v>43137</v>
      </c>
      <c r="G10056" s="11">
        <f t="shared" ca="1" si="315"/>
        <v>2.8391929999999996E-2</v>
      </c>
    </row>
    <row r="10057" spans="1:7" ht="15">
      <c r="A10057" s="12">
        <v>29388</v>
      </c>
      <c r="B10057" s="82">
        <v>9.49</v>
      </c>
      <c r="C10057" s="13">
        <f t="shared" si="314"/>
        <v>9.4899999999999998E-2</v>
      </c>
      <c r="D10057" s="91">
        <f ca="1">AVERAGE(C10057:OFFSET(C10057,$I$1-1,0))</f>
        <v>0.1061445</v>
      </c>
      <c r="F10057" s="8">
        <v>43138</v>
      </c>
      <c r="G10057" s="11">
        <f t="shared" ca="1" si="315"/>
        <v>2.8399219999999992E-2</v>
      </c>
    </row>
    <row r="10058" spans="1:7" ht="15">
      <c r="A10058" s="12">
        <v>29385</v>
      </c>
      <c r="B10058" s="82">
        <v>9.49</v>
      </c>
      <c r="C10058" s="13">
        <f t="shared" si="314"/>
        <v>9.4899999999999998E-2</v>
      </c>
      <c r="D10058" s="91">
        <f ca="1">AVERAGE(C10058:OFFSET(C10058,$I$1-1,0))</f>
        <v>0.10612249999999998</v>
      </c>
      <c r="F10058" s="8">
        <v>43139</v>
      </c>
      <c r="G10058" s="11">
        <f t="shared" ca="1" si="315"/>
        <v>2.8405769999999993E-2</v>
      </c>
    </row>
    <row r="10059" spans="1:7" ht="15">
      <c r="A10059" s="12">
        <v>29384</v>
      </c>
      <c r="B10059" s="82">
        <v>9.6</v>
      </c>
      <c r="C10059" s="13">
        <f t="shared" si="314"/>
        <v>9.6000000000000002E-2</v>
      </c>
      <c r="D10059" s="91">
        <f ca="1">AVERAGE(C10059:OFFSET(C10059,$I$1-1,0))</f>
        <v>0.10609799999999997</v>
      </c>
      <c r="F10059" s="8">
        <v>43140</v>
      </c>
      <c r="G10059" s="11">
        <f t="shared" ca="1" si="315"/>
        <v>2.8414589999999997E-2</v>
      </c>
    </row>
    <row r="10060" spans="1:7" ht="15">
      <c r="A10060" s="12">
        <v>29383</v>
      </c>
      <c r="B10060" s="82">
        <v>9.7899999999999991</v>
      </c>
      <c r="C10060" s="13">
        <f t="shared" si="314"/>
        <v>9.7899999999999987E-2</v>
      </c>
      <c r="D10060" s="91">
        <f ca="1">AVERAGE(C10060:OFFSET(C10060,$I$1-1,0))</f>
        <v>0.10606749999999994</v>
      </c>
      <c r="F10060" s="8">
        <v>43143</v>
      </c>
      <c r="G10060" s="11">
        <f t="shared" ca="1" si="315"/>
        <v>2.8420674999999996E-2</v>
      </c>
    </row>
    <row r="10061" spans="1:7" ht="15">
      <c r="A10061" s="12">
        <v>29382</v>
      </c>
      <c r="B10061" s="82">
        <v>9.8800000000000008</v>
      </c>
      <c r="C10061" s="13">
        <f t="shared" si="314"/>
        <v>9.8800000000000013E-2</v>
      </c>
      <c r="D10061" s="91">
        <f ca="1">AVERAGE(C10061:OFFSET(C10061,$I$1-1,0))</f>
        <v>0.10602749999999993</v>
      </c>
      <c r="F10061" s="8">
        <v>43144</v>
      </c>
      <c r="G10061" s="11">
        <f t="shared" ca="1" si="315"/>
        <v>2.8424874999999995E-2</v>
      </c>
    </row>
    <row r="10062" spans="1:7" ht="15">
      <c r="A10062" s="12">
        <v>29381</v>
      </c>
      <c r="B10062" s="82">
        <v>9.75</v>
      </c>
      <c r="C10062" s="13">
        <f t="shared" si="314"/>
        <v>9.7500000000000003E-2</v>
      </c>
      <c r="D10062" s="91">
        <f ca="1">AVERAGE(C10062:OFFSET(C10062,$I$1-1,0))</f>
        <v>0.10598149999999999</v>
      </c>
      <c r="F10062" s="8">
        <v>43145</v>
      </c>
      <c r="G10062" s="11">
        <f t="shared" ca="1" si="315"/>
        <v>2.8430939999999995E-2</v>
      </c>
    </row>
    <row r="10063" spans="1:7" ht="15">
      <c r="A10063" s="12">
        <v>29378</v>
      </c>
      <c r="B10063" s="82">
        <v>9.8699999999999992</v>
      </c>
      <c r="C10063" s="13">
        <f t="shared" si="314"/>
        <v>9.8699999999999996E-2</v>
      </c>
      <c r="D10063" s="91">
        <f ca="1">AVERAGE(C10063:OFFSET(C10063,$I$1-1,0))</f>
        <v>0.10594149999999997</v>
      </c>
      <c r="F10063" s="8">
        <v>43146</v>
      </c>
      <c r="G10063" s="11">
        <f t="shared" ca="1" si="315"/>
        <v>2.8437849999999983E-2</v>
      </c>
    </row>
    <row r="10064" spans="1:7" ht="15">
      <c r="A10064" s="12">
        <v>29377</v>
      </c>
      <c r="B10064" s="82">
        <v>10.08</v>
      </c>
      <c r="C10064" s="13">
        <f t="shared" si="314"/>
        <v>0.1008</v>
      </c>
      <c r="D10064" s="91">
        <f ca="1">AVERAGE(C10064:OFFSET(C10064,$I$1-1,0))</f>
        <v>0.10589549999999998</v>
      </c>
      <c r="F10064" s="8">
        <v>43147</v>
      </c>
      <c r="G10064" s="11">
        <f t="shared" ca="1" si="315"/>
        <v>2.8444984999999985E-2</v>
      </c>
    </row>
    <row r="10065" spans="1:7" ht="15">
      <c r="A10065" s="12">
        <v>29376</v>
      </c>
      <c r="B10065" s="82">
        <v>10.18</v>
      </c>
      <c r="C10065" s="13">
        <f t="shared" si="314"/>
        <v>0.1018</v>
      </c>
      <c r="D10065" s="91">
        <f ca="1">AVERAGE(C10065:OFFSET(C10065,$I$1-1,0))</f>
        <v>0.10583949999999998</v>
      </c>
      <c r="F10065" s="8">
        <v>43150</v>
      </c>
      <c r="G10065" s="11">
        <f t="shared" ca="1" si="315"/>
        <v>2.8451244999999986E-2</v>
      </c>
    </row>
    <row r="10066" spans="1:7" ht="15">
      <c r="A10066" s="12">
        <v>29375</v>
      </c>
      <c r="B10066" s="82">
        <v>10.29</v>
      </c>
      <c r="C10066" s="13">
        <f t="shared" si="314"/>
        <v>0.10289999999999999</v>
      </c>
      <c r="D10066" s="91">
        <f ca="1">AVERAGE(C10066:OFFSET(C10066,$I$1-1,0))</f>
        <v>0.105778</v>
      </c>
      <c r="F10066" s="8">
        <v>43151</v>
      </c>
      <c r="G10066" s="11">
        <f t="shared" ca="1" si="315"/>
        <v>2.8459289999999984E-2</v>
      </c>
    </row>
    <row r="10067" spans="1:7" ht="15">
      <c r="A10067" s="12">
        <v>29374</v>
      </c>
      <c r="B10067" s="82">
        <v>10.45</v>
      </c>
      <c r="C10067" s="13">
        <f t="shared" si="314"/>
        <v>0.1045</v>
      </c>
      <c r="D10067" s="91">
        <f ca="1">AVERAGE(C10067:OFFSET(C10067,$I$1-1,0))</f>
        <v>0.10571200000000001</v>
      </c>
      <c r="F10067" s="8">
        <v>43152</v>
      </c>
      <c r="G10067" s="11">
        <f t="shared" ca="1" si="315"/>
        <v>2.8474509999999988E-2</v>
      </c>
    </row>
    <row r="10068" spans="1:7" ht="15">
      <c r="A10068" s="12">
        <v>29371</v>
      </c>
      <c r="B10068" s="82">
        <v>10.37</v>
      </c>
      <c r="C10068" s="13">
        <f t="shared" si="314"/>
        <v>0.10369999999999999</v>
      </c>
      <c r="D10068" s="91">
        <f ca="1">AVERAGE(C10068:OFFSET(C10068,$I$1-1,0))</f>
        <v>0.10563800000000001</v>
      </c>
      <c r="F10068" s="8">
        <v>43153</v>
      </c>
      <c r="G10068" s="11">
        <f t="shared" ca="1" si="315"/>
        <v>2.8489794999999988E-2</v>
      </c>
    </row>
    <row r="10069" spans="1:7" ht="15">
      <c r="A10069" s="12">
        <v>29370</v>
      </c>
      <c r="B10069" s="82">
        <v>10.32</v>
      </c>
      <c r="C10069" s="13">
        <f t="shared" si="314"/>
        <v>0.1032</v>
      </c>
      <c r="D10069" s="91">
        <f ca="1">AVERAGE(C10069:OFFSET(C10069,$I$1-1,0))</f>
        <v>0.10556699999999999</v>
      </c>
      <c r="F10069" s="8">
        <v>43154</v>
      </c>
      <c r="G10069" s="11">
        <f t="shared" ca="1" si="315"/>
        <v>2.8502739999999985E-2</v>
      </c>
    </row>
    <row r="10070" spans="1:7" ht="15">
      <c r="A10070" s="12">
        <v>29369</v>
      </c>
      <c r="B10070" s="82">
        <v>10.220000000000001</v>
      </c>
      <c r="C10070" s="13">
        <f t="shared" si="314"/>
        <v>0.10220000000000001</v>
      </c>
      <c r="D10070" s="91">
        <f ca="1">AVERAGE(C10070:OFFSET(C10070,$I$1-1,0))</f>
        <v>0.10549649999999998</v>
      </c>
      <c r="F10070" s="8">
        <v>43157</v>
      </c>
      <c r="G10070" s="11">
        <f t="shared" ca="1" si="315"/>
        <v>2.8514709999999985E-2</v>
      </c>
    </row>
    <row r="10071" spans="1:7" ht="15">
      <c r="A10071" s="12">
        <v>29368</v>
      </c>
      <c r="B10071" s="82">
        <v>10.1</v>
      </c>
      <c r="C10071" s="13">
        <f t="shared" si="314"/>
        <v>0.10099999999999999</v>
      </c>
      <c r="D10071" s="91">
        <f ca="1">AVERAGE(C10071:OFFSET(C10071,$I$1-1,0))</f>
        <v>0.10543049999999995</v>
      </c>
      <c r="F10071" s="8">
        <v>43158</v>
      </c>
      <c r="G10071" s="11">
        <f t="shared" ca="1" si="315"/>
        <v>2.852548999999999E-2</v>
      </c>
    </row>
    <row r="10072" spans="1:7" ht="15">
      <c r="A10072" s="12">
        <v>29364</v>
      </c>
      <c r="B10072" s="82">
        <v>10.09</v>
      </c>
      <c r="C10072" s="13">
        <f t="shared" si="314"/>
        <v>0.1009</v>
      </c>
      <c r="D10072" s="91">
        <f ca="1">AVERAGE(C10072:OFFSET(C10072,$I$1-1,0))</f>
        <v>0.10537149999999997</v>
      </c>
      <c r="F10072" s="8">
        <v>43159</v>
      </c>
      <c r="G10072" s="11">
        <f t="shared" ca="1" si="315"/>
        <v>2.853547499999998E-2</v>
      </c>
    </row>
    <row r="10073" spans="1:7" ht="15">
      <c r="A10073" s="12">
        <v>29363</v>
      </c>
      <c r="B10073" s="82">
        <v>10.34</v>
      </c>
      <c r="C10073" s="13">
        <f t="shared" si="314"/>
        <v>0.10339999999999999</v>
      </c>
      <c r="D10073" s="91">
        <f ca="1">AVERAGE(C10073:OFFSET(C10073,$I$1-1,0))</f>
        <v>0.10531399999999999</v>
      </c>
      <c r="F10073" s="8">
        <v>43160</v>
      </c>
      <c r="G10073" s="11">
        <f t="shared" ca="1" si="315"/>
        <v>2.8543614999999981E-2</v>
      </c>
    </row>
    <row r="10074" spans="1:7" ht="15">
      <c r="A10074" s="12">
        <v>29362</v>
      </c>
      <c r="B10074" s="82">
        <v>10.31</v>
      </c>
      <c r="C10074" s="13">
        <f t="shared" si="314"/>
        <v>0.10310000000000001</v>
      </c>
      <c r="D10074" s="91">
        <f ca="1">AVERAGE(C10074:OFFSET(C10074,$I$1-1,0))</f>
        <v>0.105243</v>
      </c>
      <c r="F10074" s="8">
        <v>43161</v>
      </c>
      <c r="G10074" s="11">
        <f t="shared" ca="1" si="315"/>
        <v>2.8555004999999987E-2</v>
      </c>
    </row>
    <row r="10075" spans="1:7" ht="15">
      <c r="A10075" s="12">
        <v>29361</v>
      </c>
      <c r="B10075" s="82">
        <v>10.47</v>
      </c>
      <c r="C10075" s="13">
        <f t="shared" si="314"/>
        <v>0.1047</v>
      </c>
      <c r="D10075" s="91">
        <f ca="1">AVERAGE(C10075:OFFSET(C10075,$I$1-1,0))</f>
        <v>0.10517600000000002</v>
      </c>
      <c r="F10075" s="8">
        <v>43164</v>
      </c>
      <c r="G10075" s="11">
        <f t="shared" ca="1" si="315"/>
        <v>2.8567059999999995E-2</v>
      </c>
    </row>
    <row r="10076" spans="1:7" ht="15">
      <c r="A10076" s="12">
        <v>29360</v>
      </c>
      <c r="B10076" s="82">
        <v>10.68</v>
      </c>
      <c r="C10076" s="13">
        <f t="shared" si="314"/>
        <v>0.10679999999999999</v>
      </c>
      <c r="D10076" s="91">
        <f ca="1">AVERAGE(C10076:OFFSET(C10076,$I$1-1,0))</f>
        <v>0.10510200000000001</v>
      </c>
      <c r="F10076" s="8">
        <v>43165</v>
      </c>
      <c r="G10076" s="11">
        <f t="shared" ca="1" si="315"/>
        <v>2.8580854999999992E-2</v>
      </c>
    </row>
    <row r="10077" spans="1:7" ht="15">
      <c r="A10077" s="12">
        <v>29357</v>
      </c>
      <c r="B10077" s="82">
        <v>10.53</v>
      </c>
      <c r="C10077" s="13">
        <f t="shared" si="314"/>
        <v>0.10529999999999999</v>
      </c>
      <c r="D10077" s="91">
        <f ca="1">AVERAGE(C10077:OFFSET(C10077,$I$1-1,0))</f>
        <v>0.10501850000000001</v>
      </c>
      <c r="F10077" s="8">
        <v>43166</v>
      </c>
      <c r="G10077" s="11">
        <f t="shared" ca="1" si="315"/>
        <v>2.8595174999999987E-2</v>
      </c>
    </row>
    <row r="10078" spans="1:7" ht="15">
      <c r="A10078" s="12">
        <v>29356</v>
      </c>
      <c r="B10078" s="82">
        <v>10.46</v>
      </c>
      <c r="C10078" s="13">
        <f t="shared" si="314"/>
        <v>0.10460000000000001</v>
      </c>
      <c r="D10078" s="91">
        <f ca="1">AVERAGE(C10078:OFFSET(C10078,$I$1-1,0))</f>
        <v>0.10494250000000001</v>
      </c>
      <c r="F10078" s="8">
        <v>43167</v>
      </c>
      <c r="G10078" s="11">
        <f t="shared" ca="1" si="315"/>
        <v>2.8608134999999989E-2</v>
      </c>
    </row>
    <row r="10079" spans="1:7" ht="15">
      <c r="A10079" s="12">
        <v>29355</v>
      </c>
      <c r="B10079" s="82">
        <v>10.26</v>
      </c>
      <c r="C10079" s="13">
        <f t="shared" si="314"/>
        <v>0.1026</v>
      </c>
      <c r="D10079" s="91">
        <f ca="1">AVERAGE(C10079:OFFSET(C10079,$I$1-1,0))</f>
        <v>0.10486849999999999</v>
      </c>
      <c r="F10079" s="8">
        <v>43168</v>
      </c>
      <c r="G10079" s="11">
        <f t="shared" ca="1" si="315"/>
        <v>2.862553499999999E-2</v>
      </c>
    </row>
    <row r="10080" spans="1:7" ht="15">
      <c r="A10080" s="12">
        <v>29354</v>
      </c>
      <c r="B10080" s="82">
        <v>10.29</v>
      </c>
      <c r="C10080" s="13">
        <f t="shared" si="314"/>
        <v>0.10289999999999999</v>
      </c>
      <c r="D10080" s="91">
        <f ca="1">AVERAGE(C10080:OFFSET(C10080,$I$1-1,0))</f>
        <v>0.10480400000000001</v>
      </c>
      <c r="F10080" s="8">
        <v>43171</v>
      </c>
      <c r="G10080" s="11">
        <f t="shared" ca="1" si="315"/>
        <v>2.8640164999999992E-2</v>
      </c>
    </row>
    <row r="10081" spans="1:7" ht="15">
      <c r="A10081" s="12">
        <v>29353</v>
      </c>
      <c r="B10081" s="82">
        <v>10.44</v>
      </c>
      <c r="C10081" s="13">
        <f t="shared" si="314"/>
        <v>0.10439999999999999</v>
      </c>
      <c r="D10081" s="91">
        <f ca="1">AVERAGE(C10081:OFFSET(C10081,$I$1-1,0))</f>
        <v>0.10473999999999999</v>
      </c>
      <c r="F10081" s="8">
        <v>43172</v>
      </c>
      <c r="G10081" s="11">
        <f t="shared" ca="1" si="315"/>
        <v>2.8654494999999995E-2</v>
      </c>
    </row>
    <row r="10082" spans="1:7" ht="15">
      <c r="A10082" s="12">
        <v>29350</v>
      </c>
      <c r="B10082" s="82">
        <v>10.41</v>
      </c>
      <c r="C10082" s="13">
        <f t="shared" si="314"/>
        <v>0.1041</v>
      </c>
      <c r="D10082" s="91">
        <f ca="1">AVERAGE(C10082:OFFSET(C10082,$I$1-1,0))</f>
        <v>0.1046675</v>
      </c>
      <c r="F10082" s="8">
        <v>43173</v>
      </c>
      <c r="G10082" s="11">
        <f t="shared" ca="1" si="315"/>
        <v>2.8665504999999997E-2</v>
      </c>
    </row>
    <row r="10083" spans="1:7" ht="15">
      <c r="A10083" s="12">
        <v>29349</v>
      </c>
      <c r="B10083" s="82">
        <v>10.34</v>
      </c>
      <c r="C10083" s="13">
        <f t="shared" si="314"/>
        <v>0.10339999999999999</v>
      </c>
      <c r="D10083" s="91">
        <f ca="1">AVERAGE(C10083:OFFSET(C10083,$I$1-1,0))</f>
        <v>0.10459449999999998</v>
      </c>
      <c r="F10083" s="8">
        <v>43174</v>
      </c>
      <c r="G10083" s="11">
        <f t="shared" ca="1" si="315"/>
        <v>2.8675874999999997E-2</v>
      </c>
    </row>
    <row r="10084" spans="1:7" ht="15">
      <c r="A10084" s="12">
        <v>29348</v>
      </c>
      <c r="B10084" s="82">
        <v>10.19</v>
      </c>
      <c r="C10084" s="13">
        <f t="shared" si="314"/>
        <v>0.10189999999999999</v>
      </c>
      <c r="D10084" s="91">
        <f ca="1">AVERAGE(C10084:OFFSET(C10084,$I$1-1,0))</f>
        <v>0.10452700000000002</v>
      </c>
      <c r="F10084" s="8">
        <v>43175</v>
      </c>
      <c r="G10084" s="11">
        <f t="shared" ca="1" si="315"/>
        <v>2.8686944999999998E-2</v>
      </c>
    </row>
    <row r="10085" spans="1:7" ht="15">
      <c r="A10085" s="12">
        <v>29347</v>
      </c>
      <c r="B10085" s="82">
        <v>10.23</v>
      </c>
      <c r="C10085" s="13">
        <f t="shared" si="314"/>
        <v>0.1023</v>
      </c>
      <c r="D10085" s="91">
        <f ca="1">AVERAGE(C10085:OFFSET(C10085,$I$1-1,0))</f>
        <v>0.10446700000000002</v>
      </c>
      <c r="F10085" s="8">
        <v>43178</v>
      </c>
      <c r="G10085" s="11">
        <f t="shared" ca="1" si="315"/>
        <v>2.8697769999999997E-2</v>
      </c>
    </row>
    <row r="10086" spans="1:7" ht="15">
      <c r="A10086" s="12">
        <v>29346</v>
      </c>
      <c r="B10086" s="82">
        <v>10.35</v>
      </c>
      <c r="C10086" s="13">
        <f t="shared" si="314"/>
        <v>0.10349999999999999</v>
      </c>
      <c r="D10086" s="91">
        <f ca="1">AVERAGE(C10086:OFFSET(C10086,$I$1-1,0))</f>
        <v>0.10440400000000002</v>
      </c>
      <c r="F10086" s="8">
        <v>43179</v>
      </c>
      <c r="G10086" s="11">
        <f t="shared" ca="1" si="315"/>
        <v>2.8711035000000003E-2</v>
      </c>
    </row>
    <row r="10087" spans="1:7" ht="15">
      <c r="A10087" s="12">
        <v>29343</v>
      </c>
      <c r="B10087" s="82">
        <v>10.47</v>
      </c>
      <c r="C10087" s="13">
        <f t="shared" si="314"/>
        <v>0.1047</v>
      </c>
      <c r="D10087" s="91">
        <f ca="1">AVERAGE(C10087:OFFSET(C10087,$I$1-1,0))</f>
        <v>0.10433400000000001</v>
      </c>
      <c r="F10087" s="8">
        <v>43180</v>
      </c>
      <c r="G10087" s="11">
        <f t="shared" ca="1" si="315"/>
        <v>2.8728505000000001E-2</v>
      </c>
    </row>
    <row r="10088" spans="1:7" ht="15">
      <c r="A10088" s="12">
        <v>29342</v>
      </c>
      <c r="B10088" s="82">
        <v>10.72</v>
      </c>
      <c r="C10088" s="13">
        <f t="shared" si="314"/>
        <v>0.1072</v>
      </c>
      <c r="D10088" s="91">
        <f ca="1">AVERAGE(C10088:OFFSET(C10088,$I$1-1,0))</f>
        <v>0.10425599999999999</v>
      </c>
      <c r="F10088" s="8">
        <v>43181</v>
      </c>
      <c r="G10088" s="11">
        <f t="shared" ca="1" si="315"/>
        <v>2.8742264999999999E-2</v>
      </c>
    </row>
    <row r="10089" spans="1:7" ht="15">
      <c r="A10089" s="12">
        <v>29341</v>
      </c>
      <c r="B10089" s="82">
        <v>10.89</v>
      </c>
      <c r="C10089" s="13">
        <f t="shared" si="314"/>
        <v>0.10890000000000001</v>
      </c>
      <c r="D10089" s="91">
        <f ca="1">AVERAGE(C10089:OFFSET(C10089,$I$1-1,0))</f>
        <v>0.10416549999999999</v>
      </c>
      <c r="F10089" s="8">
        <v>43182</v>
      </c>
      <c r="G10089" s="11">
        <f t="shared" ca="1" si="315"/>
        <v>2.8756545000000005E-2</v>
      </c>
    </row>
    <row r="10090" spans="1:7" ht="15">
      <c r="A10090" s="12">
        <v>29340</v>
      </c>
      <c r="B10090" s="82">
        <v>10.89</v>
      </c>
      <c r="C10090" s="13">
        <f t="shared" si="314"/>
        <v>0.10890000000000001</v>
      </c>
      <c r="D10090" s="91">
        <f ca="1">AVERAGE(C10090:OFFSET(C10090,$I$1-1,0))</f>
        <v>0.10406750000000001</v>
      </c>
      <c r="F10090" s="8">
        <v>43185</v>
      </c>
      <c r="G10090" s="11">
        <f t="shared" ca="1" si="315"/>
        <v>2.8771595000000004E-2</v>
      </c>
    </row>
    <row r="10091" spans="1:7" ht="15">
      <c r="A10091" s="12">
        <v>29339</v>
      </c>
      <c r="B10091" s="82">
        <v>10.86</v>
      </c>
      <c r="C10091" s="13">
        <f t="shared" si="314"/>
        <v>0.10859999999999999</v>
      </c>
      <c r="D10091" s="91">
        <f ca="1">AVERAGE(C10091:OFFSET(C10091,$I$1-1,0))</f>
        <v>0.1039675</v>
      </c>
      <c r="F10091" s="8">
        <v>43186</v>
      </c>
      <c r="G10091" s="11">
        <f t="shared" ca="1" si="315"/>
        <v>2.8786100000000005E-2</v>
      </c>
    </row>
    <row r="10092" spans="1:7" ht="15">
      <c r="A10092" s="12">
        <v>29336</v>
      </c>
      <c r="B10092" s="82">
        <v>11.18</v>
      </c>
      <c r="C10092" s="13">
        <f t="shared" si="314"/>
        <v>0.1118</v>
      </c>
      <c r="D10092" s="91">
        <f ca="1">AVERAGE(C10092:OFFSET(C10092,$I$1-1,0))</f>
        <v>0.10386749999999999</v>
      </c>
      <c r="F10092" s="8">
        <v>43187</v>
      </c>
      <c r="G10092" s="11">
        <f t="shared" ca="1" si="315"/>
        <v>2.8800800000000008E-2</v>
      </c>
    </row>
    <row r="10093" spans="1:7" ht="15">
      <c r="A10093" s="12">
        <v>29335</v>
      </c>
      <c r="B10093" s="82">
        <v>11.13</v>
      </c>
      <c r="C10093" s="13">
        <f t="shared" si="314"/>
        <v>0.11130000000000001</v>
      </c>
      <c r="D10093" s="91">
        <f ca="1">AVERAGE(C10093:OFFSET(C10093,$I$1-1,0))</f>
        <v>0.10375000000000002</v>
      </c>
      <c r="F10093" s="8">
        <v>43188</v>
      </c>
      <c r="G10093" s="11">
        <f t="shared" ca="1" si="315"/>
        <v>2.8813670000000013E-2</v>
      </c>
    </row>
    <row r="10094" spans="1:7" ht="15">
      <c r="A10094" s="12">
        <v>29334</v>
      </c>
      <c r="B10094" s="82">
        <v>11.02</v>
      </c>
      <c r="C10094" s="13">
        <f t="shared" si="314"/>
        <v>0.11019999999999999</v>
      </c>
      <c r="D10094" s="91">
        <f ca="1">AVERAGE(C10094:OFFSET(C10094,$I$1-1,0))</f>
        <v>0.10363450000000002</v>
      </c>
      <c r="F10094" s="8">
        <v>43189</v>
      </c>
      <c r="G10094" s="11">
        <f t="shared" ca="1" si="315"/>
        <v>2.8826580000000018E-2</v>
      </c>
    </row>
    <row r="10095" spans="1:7" ht="15">
      <c r="A10095" s="12">
        <v>29333</v>
      </c>
      <c r="B10095" s="82">
        <v>10.94</v>
      </c>
      <c r="C10095" s="13">
        <f t="shared" si="314"/>
        <v>0.1094</v>
      </c>
      <c r="D10095" s="91">
        <f ca="1">AVERAGE(C10095:OFFSET(C10095,$I$1-1,0))</f>
        <v>0.10352400000000003</v>
      </c>
      <c r="F10095" s="8">
        <v>43192</v>
      </c>
      <c r="G10095" s="11">
        <f t="shared" ca="1" si="315"/>
        <v>2.883982500000002E-2</v>
      </c>
    </row>
    <row r="10096" spans="1:7" ht="15">
      <c r="A10096" s="12">
        <v>29332</v>
      </c>
      <c r="B10096" s="82">
        <v>10.96</v>
      </c>
      <c r="C10096" s="13">
        <f t="shared" si="314"/>
        <v>0.1096</v>
      </c>
      <c r="D10096" s="91">
        <f ca="1">AVERAGE(C10096:OFFSET(C10096,$I$1-1,0))</f>
        <v>0.10341700000000004</v>
      </c>
      <c r="F10096" s="8">
        <v>43193</v>
      </c>
      <c r="G10096" s="11">
        <f t="shared" ca="1" si="315"/>
        <v>2.8852785000000023E-2</v>
      </c>
    </row>
    <row r="10097" spans="1:7" ht="15">
      <c r="A10097" s="12">
        <v>29329</v>
      </c>
      <c r="B10097" s="82">
        <v>10.98</v>
      </c>
      <c r="C10097" s="13">
        <f t="shared" si="314"/>
        <v>0.10980000000000001</v>
      </c>
      <c r="D10097" s="91">
        <f ca="1">AVERAGE(C10097:OFFSET(C10097,$I$1-1,0))</f>
        <v>0.10331050000000007</v>
      </c>
      <c r="F10097" s="8">
        <v>43194</v>
      </c>
      <c r="G10097" s="11">
        <f t="shared" ca="1" si="315"/>
        <v>2.8865530000000018E-2</v>
      </c>
    </row>
    <row r="10098" spans="1:7" ht="15">
      <c r="A10098" s="12">
        <v>29328</v>
      </c>
      <c r="B10098" s="82">
        <v>10.99</v>
      </c>
      <c r="C10098" s="13">
        <f t="shared" si="314"/>
        <v>0.1099</v>
      </c>
      <c r="D10098" s="91">
        <f ca="1">AVERAGE(C10098:OFFSET(C10098,$I$1-1,0))</f>
        <v>0.10320350000000003</v>
      </c>
      <c r="F10098" s="8">
        <v>43195</v>
      </c>
      <c r="G10098" s="11">
        <f t="shared" ca="1" si="315"/>
        <v>2.887850500000003E-2</v>
      </c>
    </row>
    <row r="10099" spans="1:7" ht="15">
      <c r="A10099" s="12">
        <v>29327</v>
      </c>
      <c r="B10099" s="82">
        <v>10.91</v>
      </c>
      <c r="C10099" s="13">
        <f t="shared" si="314"/>
        <v>0.1091</v>
      </c>
      <c r="D10099" s="91">
        <f ca="1">AVERAGE(C10099:OFFSET(C10099,$I$1-1,0))</f>
        <v>0.10309550000000005</v>
      </c>
      <c r="F10099" s="8">
        <v>43196</v>
      </c>
      <c r="G10099" s="11">
        <f t="shared" ca="1" si="315"/>
        <v>2.8887675000000019E-2</v>
      </c>
    </row>
    <row r="10100" spans="1:7" ht="15">
      <c r="A10100" s="12">
        <v>29326</v>
      </c>
      <c r="B10100" s="82">
        <v>11.47</v>
      </c>
      <c r="C10100" s="13">
        <f t="shared" si="314"/>
        <v>0.11470000000000001</v>
      </c>
      <c r="D10100" s="91">
        <f ca="1">AVERAGE(C10100:OFFSET(C10100,$I$1-1,0))</f>
        <v>0.10299200000000006</v>
      </c>
      <c r="F10100" s="8">
        <v>43199</v>
      </c>
      <c r="G10100" s="11">
        <f t="shared" ca="1" si="315"/>
        <v>2.8894920000000018E-2</v>
      </c>
    </row>
    <row r="10101" spans="1:7" ht="15">
      <c r="A10101" s="12">
        <v>29325</v>
      </c>
      <c r="B10101" s="82">
        <v>11.5</v>
      </c>
      <c r="C10101" s="13">
        <f t="shared" si="314"/>
        <v>0.115</v>
      </c>
      <c r="D10101" s="91">
        <f ca="1">AVERAGE(C10101:OFFSET(C10101,$I$1-1,0))</f>
        <v>0.10286450000000008</v>
      </c>
      <c r="F10101" s="8">
        <v>43200</v>
      </c>
      <c r="G10101" s="11">
        <f t="shared" ca="1" si="315"/>
        <v>2.8902645000000025E-2</v>
      </c>
    </row>
    <row r="10102" spans="1:7" ht="15">
      <c r="A10102" s="12">
        <v>29322</v>
      </c>
      <c r="B10102" s="82">
        <v>11.53</v>
      </c>
      <c r="C10102" s="13">
        <f t="shared" si="314"/>
        <v>0.1153</v>
      </c>
      <c r="D10102" s="91">
        <f ca="1">AVERAGE(C10102:OFFSET(C10102,$I$1-1,0))</f>
        <v>0.10273700000000006</v>
      </c>
      <c r="F10102" s="8">
        <v>43201</v>
      </c>
      <c r="G10102" s="11">
        <f t="shared" ca="1" si="315"/>
        <v>2.8910055000000025E-2</v>
      </c>
    </row>
    <row r="10103" spans="1:7" ht="15">
      <c r="A10103" s="12">
        <v>29321</v>
      </c>
      <c r="B10103" s="82">
        <v>11.74</v>
      </c>
      <c r="C10103" s="13">
        <f t="shared" si="314"/>
        <v>0.1174</v>
      </c>
      <c r="D10103" s="91">
        <f ca="1">AVERAGE(C10103:OFFSET(C10103,$I$1-1,0))</f>
        <v>0.10260650000000006</v>
      </c>
      <c r="F10103" s="8">
        <v>43202</v>
      </c>
      <c r="G10103" s="11">
        <f t="shared" ca="1" si="315"/>
        <v>2.8917130000000024E-2</v>
      </c>
    </row>
    <row r="10104" spans="1:7" ht="15">
      <c r="A10104" s="12">
        <v>29320</v>
      </c>
      <c r="B10104" s="82">
        <v>11.79</v>
      </c>
      <c r="C10104" s="13">
        <f t="shared" si="314"/>
        <v>0.11789999999999999</v>
      </c>
      <c r="D10104" s="91">
        <f ca="1">AVERAGE(C10104:OFFSET(C10104,$I$1-1,0))</f>
        <v>0.10246550000000008</v>
      </c>
      <c r="F10104" s="8">
        <v>43203</v>
      </c>
      <c r="G10104" s="11">
        <f t="shared" ca="1" si="315"/>
        <v>2.8922035000000023E-2</v>
      </c>
    </row>
    <row r="10105" spans="1:7" ht="15">
      <c r="A10105" s="12">
        <v>29319</v>
      </c>
      <c r="B10105" s="82">
        <v>11.85</v>
      </c>
      <c r="C10105" s="13">
        <f t="shared" si="314"/>
        <v>0.11849999999999999</v>
      </c>
      <c r="D10105" s="91">
        <f ca="1">AVERAGE(C10105:OFFSET(C10105,$I$1-1,0))</f>
        <v>0.10232300000000009</v>
      </c>
      <c r="F10105" s="8">
        <v>43206</v>
      </c>
      <c r="G10105" s="11">
        <f t="shared" ca="1" si="315"/>
        <v>2.8926940000000022E-2</v>
      </c>
    </row>
    <row r="10106" spans="1:7" ht="15">
      <c r="A10106" s="12">
        <v>29318</v>
      </c>
      <c r="B10106" s="82">
        <v>11.87</v>
      </c>
      <c r="C10106" s="13">
        <f t="shared" si="314"/>
        <v>0.11869999999999999</v>
      </c>
      <c r="D10106" s="91">
        <f ca="1">AVERAGE(C10106:OFFSET(C10106,$I$1-1,0))</f>
        <v>0.1021770000000001</v>
      </c>
      <c r="F10106" s="8">
        <v>43207</v>
      </c>
      <c r="G10106" s="11">
        <f t="shared" ca="1" si="315"/>
        <v>2.8931760000000018E-2</v>
      </c>
    </row>
    <row r="10107" spans="1:7" ht="15">
      <c r="A10107" s="12">
        <v>29314</v>
      </c>
      <c r="B10107" s="82">
        <v>12.27</v>
      </c>
      <c r="C10107" s="13">
        <f t="shared" si="314"/>
        <v>0.12269999999999999</v>
      </c>
      <c r="D10107" s="91">
        <f ca="1">AVERAGE(C10107:OFFSET(C10107,$I$1-1,0))</f>
        <v>0.10203050000000008</v>
      </c>
      <c r="F10107" s="8">
        <v>43208</v>
      </c>
      <c r="G10107" s="11">
        <f t="shared" ca="1" si="315"/>
        <v>2.894057500000002E-2</v>
      </c>
    </row>
    <row r="10108" spans="1:7" ht="15">
      <c r="A10108" s="12">
        <v>29313</v>
      </c>
      <c r="B10108" s="82">
        <v>12.28</v>
      </c>
      <c r="C10108" s="13">
        <f t="shared" si="314"/>
        <v>0.12279999999999999</v>
      </c>
      <c r="D10108" s="91">
        <f ca="1">AVERAGE(C10108:OFFSET(C10108,$I$1-1,0))</f>
        <v>0.1018615000000001</v>
      </c>
      <c r="F10108" s="8">
        <v>43209</v>
      </c>
      <c r="G10108" s="11">
        <f t="shared" ca="1" si="315"/>
        <v>2.8949630000000025E-2</v>
      </c>
    </row>
    <row r="10109" spans="1:7" ht="15">
      <c r="A10109" s="12">
        <v>29312</v>
      </c>
      <c r="B10109" s="82">
        <v>12.35</v>
      </c>
      <c r="C10109" s="13">
        <f t="shared" si="314"/>
        <v>0.1235</v>
      </c>
      <c r="D10109" s="91">
        <f ca="1">AVERAGE(C10109:OFFSET(C10109,$I$1-1,0))</f>
        <v>0.10169100000000009</v>
      </c>
      <c r="F10109" s="8">
        <v>43210</v>
      </c>
      <c r="G10109" s="11">
        <f t="shared" ca="1" si="315"/>
        <v>2.896091000000002E-2</v>
      </c>
    </row>
    <row r="10110" spans="1:7" ht="15">
      <c r="A10110" s="12">
        <v>29311</v>
      </c>
      <c r="B10110" s="82">
        <v>12.31</v>
      </c>
      <c r="C10110" s="13">
        <f t="shared" si="314"/>
        <v>0.1231</v>
      </c>
      <c r="D10110" s="91">
        <f ca="1">AVERAGE(C10110:OFFSET(C10110,$I$1-1,0))</f>
        <v>0.10151550000000011</v>
      </c>
      <c r="F10110" s="8">
        <v>43213</v>
      </c>
      <c r="G10110" s="11">
        <f t="shared" ca="1" si="315"/>
        <v>2.8972930000000025E-2</v>
      </c>
    </row>
    <row r="10111" spans="1:7" ht="15">
      <c r="A10111" s="12">
        <v>29308</v>
      </c>
      <c r="B10111" s="82">
        <v>12.35</v>
      </c>
      <c r="C10111" s="13">
        <f t="shared" si="314"/>
        <v>0.1235</v>
      </c>
      <c r="D10111" s="91">
        <f ca="1">AVERAGE(C10111:OFFSET(C10111,$I$1-1,0))</f>
        <v>0.10134700000000009</v>
      </c>
      <c r="F10111" s="8">
        <v>43214</v>
      </c>
      <c r="G10111" s="11">
        <f t="shared" ca="1" si="315"/>
        <v>2.8989750000000022E-2</v>
      </c>
    </row>
    <row r="10112" spans="1:7" ht="15">
      <c r="A10112" s="12">
        <v>29307</v>
      </c>
      <c r="B10112" s="82">
        <v>12.5</v>
      </c>
      <c r="C10112" s="13">
        <f t="shared" si="314"/>
        <v>0.125</v>
      </c>
      <c r="D10112" s="91">
        <f ca="1">AVERAGE(C10112:OFFSET(C10112,$I$1-1,0))</f>
        <v>0.10117500000000008</v>
      </c>
      <c r="F10112" s="8">
        <v>43215</v>
      </c>
      <c r="G10112" s="11">
        <f t="shared" ca="1" si="315"/>
        <v>2.9007520000000023E-2</v>
      </c>
    </row>
    <row r="10113" spans="1:7" ht="15">
      <c r="A10113" s="12">
        <v>29306</v>
      </c>
      <c r="B10113" s="82">
        <v>12.56</v>
      </c>
      <c r="C10113" s="13">
        <f t="shared" si="314"/>
        <v>0.12560000000000002</v>
      </c>
      <c r="D10113" s="91">
        <f ca="1">AVERAGE(C10113:OFFSET(C10113,$I$1-1,0))</f>
        <v>0.10099500000000008</v>
      </c>
      <c r="F10113" s="8">
        <v>43216</v>
      </c>
      <c r="G10113" s="11">
        <f t="shared" ca="1" si="315"/>
        <v>2.9024460000000026E-2</v>
      </c>
    </row>
    <row r="10114" spans="1:7" ht="15">
      <c r="A10114" s="12">
        <v>29305</v>
      </c>
      <c r="B10114" s="82">
        <v>12.67</v>
      </c>
      <c r="C10114" s="13">
        <f t="shared" si="314"/>
        <v>0.12670000000000001</v>
      </c>
      <c r="D10114" s="91">
        <f ca="1">AVERAGE(C10114:OFFSET(C10114,$I$1-1,0))</f>
        <v>0.10081700000000007</v>
      </c>
      <c r="F10114" s="8">
        <v>43217</v>
      </c>
      <c r="G10114" s="11">
        <f t="shared" ca="1" si="315"/>
        <v>2.9040250000000017E-2</v>
      </c>
    </row>
    <row r="10115" spans="1:7" ht="15">
      <c r="A10115" s="12">
        <v>29304</v>
      </c>
      <c r="B10115" s="82">
        <v>12.69</v>
      </c>
      <c r="C10115" s="13">
        <f t="shared" si="314"/>
        <v>0.12689999999999999</v>
      </c>
      <c r="D10115" s="91">
        <f ca="1">AVERAGE(C10115:OFFSET(C10115,$I$1-1,0))</f>
        <v>0.10063550000000004</v>
      </c>
      <c r="F10115" s="8">
        <v>43220</v>
      </c>
      <c r="G10115" s="11">
        <f t="shared" ca="1" si="315"/>
        <v>2.9054710000000022E-2</v>
      </c>
    </row>
    <row r="10116" spans="1:7" ht="15">
      <c r="A10116" s="12">
        <v>29301</v>
      </c>
      <c r="B10116" s="82">
        <v>12.28</v>
      </c>
      <c r="C10116" s="13">
        <f t="shared" si="314"/>
        <v>0.12279999999999999</v>
      </c>
      <c r="D10116" s="91">
        <f ca="1">AVERAGE(C10116:OFFSET(C10116,$I$1-1,0))</f>
        <v>0.10045450000000006</v>
      </c>
      <c r="F10116" s="8">
        <v>43221</v>
      </c>
      <c r="G10116" s="11">
        <f t="shared" ca="1" si="315"/>
        <v>2.9065290000000018E-2</v>
      </c>
    </row>
    <row r="10117" spans="1:7" ht="15">
      <c r="A10117" s="12">
        <v>29300</v>
      </c>
      <c r="B10117" s="82">
        <v>12.22</v>
      </c>
      <c r="C10117" s="13">
        <f t="shared" ref="C10117:C10180" si="316">B10117/100</f>
        <v>0.1222</v>
      </c>
      <c r="D10117" s="91">
        <f ca="1">AVERAGE(C10117:OFFSET(C10117,$I$1-1,0))</f>
        <v>0.10029400000000002</v>
      </c>
      <c r="F10117" s="8">
        <v>43222</v>
      </c>
      <c r="G10117" s="11">
        <f t="shared" ca="1" si="315"/>
        <v>2.907802000000002E-2</v>
      </c>
    </row>
    <row r="10118" spans="1:7" ht="15">
      <c r="A10118" s="12">
        <v>29299</v>
      </c>
      <c r="B10118" s="82">
        <v>11.97</v>
      </c>
      <c r="C10118" s="13">
        <f t="shared" si="316"/>
        <v>0.1197</v>
      </c>
      <c r="D10118" s="91">
        <f ca="1">AVERAGE(C10118:OFFSET(C10118,$I$1-1,0))</f>
        <v>0.10013700000000003</v>
      </c>
      <c r="F10118" s="8">
        <v>43223</v>
      </c>
      <c r="G10118" s="11">
        <f t="shared" ref="G10118:G10181" ca="1" si="317">VLOOKUP($F10118,$A$5:$D$10419,4,FALSE)</f>
        <v>2.9088115000000022E-2</v>
      </c>
    </row>
    <row r="10119" spans="1:7" ht="15">
      <c r="A10119" s="12">
        <v>29298</v>
      </c>
      <c r="B10119" s="82">
        <v>12</v>
      </c>
      <c r="C10119" s="13">
        <f t="shared" si="316"/>
        <v>0.12</v>
      </c>
      <c r="D10119" s="91">
        <f ca="1">AVERAGE(C10119:OFFSET(C10119,$I$1-1,0))</f>
        <v>9.9990000000000023E-2</v>
      </c>
      <c r="F10119" s="8">
        <v>43224</v>
      </c>
      <c r="G10119" s="11">
        <f t="shared" ca="1" si="317"/>
        <v>2.9099455000000028E-2</v>
      </c>
    </row>
    <row r="10120" spans="1:7" ht="15">
      <c r="A10120" s="12">
        <v>29297</v>
      </c>
      <c r="B10120" s="82">
        <v>12.2</v>
      </c>
      <c r="C10120" s="13">
        <f t="shared" si="316"/>
        <v>0.122</v>
      </c>
      <c r="D10120" s="91">
        <f ca="1">AVERAGE(C10120:OFFSET(C10120,$I$1-1,0))</f>
        <v>9.98415E-2</v>
      </c>
      <c r="F10120" s="8">
        <v>43227</v>
      </c>
      <c r="G10120" s="11">
        <f t="shared" ca="1" si="317"/>
        <v>2.9110605000000025E-2</v>
      </c>
    </row>
    <row r="10121" spans="1:7" ht="15">
      <c r="A10121" s="12">
        <v>29294</v>
      </c>
      <c r="B10121" s="82">
        <v>12.21</v>
      </c>
      <c r="C10121" s="13">
        <f t="shared" si="316"/>
        <v>0.12210000000000001</v>
      </c>
      <c r="D10121" s="91">
        <f ca="1">AVERAGE(C10121:OFFSET(C10121,$I$1-1,0))</f>
        <v>9.9685000000000024E-2</v>
      </c>
      <c r="F10121" s="8">
        <v>43228</v>
      </c>
      <c r="G10121" s="11">
        <f t="shared" ca="1" si="317"/>
        <v>2.9124245000000028E-2</v>
      </c>
    </row>
    <row r="10122" spans="1:7" ht="15">
      <c r="A10122" s="12">
        <v>29293</v>
      </c>
      <c r="B10122" s="82">
        <v>12.19</v>
      </c>
      <c r="C10122" s="13">
        <f t="shared" si="316"/>
        <v>0.12189999999999999</v>
      </c>
      <c r="D10122" s="91">
        <f ca="1">AVERAGE(C10122:OFFSET(C10122,$I$1-1,0))</f>
        <v>9.952900000000002E-2</v>
      </c>
      <c r="F10122" s="8">
        <v>43229</v>
      </c>
      <c r="G10122" s="11">
        <f t="shared" ca="1" si="317"/>
        <v>2.9139540000000026E-2</v>
      </c>
    </row>
    <row r="10123" spans="1:7" ht="15">
      <c r="A10123" s="12">
        <v>29292</v>
      </c>
      <c r="B10123" s="82">
        <v>12.39</v>
      </c>
      <c r="C10123" s="13">
        <f t="shared" si="316"/>
        <v>0.12390000000000001</v>
      </c>
      <c r="D10123" s="91">
        <f ca="1">AVERAGE(C10123:OFFSET(C10123,$I$1-1,0))</f>
        <v>9.9377500000000035E-2</v>
      </c>
      <c r="F10123" s="8">
        <v>43230</v>
      </c>
      <c r="G10123" s="11">
        <f t="shared" ca="1" si="317"/>
        <v>2.9155090000000022E-2</v>
      </c>
    </row>
    <row r="10124" spans="1:7" ht="15">
      <c r="A10124" s="12">
        <v>29291</v>
      </c>
      <c r="B10124" s="82">
        <v>12.12</v>
      </c>
      <c r="C10124" s="13">
        <f t="shared" si="316"/>
        <v>0.12119999999999999</v>
      </c>
      <c r="D10124" s="91">
        <f ca="1">AVERAGE(C10124:OFFSET(C10124,$I$1-1,0))</f>
        <v>9.9218000000000028E-2</v>
      </c>
      <c r="F10124" s="8">
        <v>43231</v>
      </c>
      <c r="G10124" s="11">
        <f t="shared" ca="1" si="317"/>
        <v>2.9168195000000022E-2</v>
      </c>
    </row>
    <row r="10125" spans="1:7" ht="15">
      <c r="A10125" s="12">
        <v>29290</v>
      </c>
      <c r="B10125" s="82">
        <v>12.25</v>
      </c>
      <c r="C10125" s="13">
        <f t="shared" si="316"/>
        <v>0.1225</v>
      </c>
      <c r="D10125" s="91">
        <f ca="1">AVERAGE(C10125:OFFSET(C10125,$I$1-1,0))</f>
        <v>9.907100000000002E-2</v>
      </c>
      <c r="F10125" s="8">
        <v>43234</v>
      </c>
      <c r="G10125" s="11">
        <f t="shared" ca="1" si="317"/>
        <v>2.9183250000000022E-2</v>
      </c>
    </row>
    <row r="10126" spans="1:7" ht="15">
      <c r="A10126" s="12">
        <v>29287</v>
      </c>
      <c r="B10126" s="82">
        <v>12.5</v>
      </c>
      <c r="C10126" s="13">
        <f t="shared" si="316"/>
        <v>0.125</v>
      </c>
      <c r="D10126" s="91">
        <f ca="1">AVERAGE(C10126:OFFSET(C10126,$I$1-1,0))</f>
        <v>9.8918499999999993E-2</v>
      </c>
      <c r="F10126" s="8">
        <v>43235</v>
      </c>
      <c r="G10126" s="11">
        <f t="shared" ca="1" si="317"/>
        <v>2.9201145000000022E-2</v>
      </c>
    </row>
    <row r="10127" spans="1:7" ht="15">
      <c r="A10127" s="12">
        <v>29286</v>
      </c>
      <c r="B10127" s="82">
        <v>12.64</v>
      </c>
      <c r="C10127" s="13">
        <f t="shared" si="316"/>
        <v>0.12640000000000001</v>
      </c>
      <c r="D10127" s="91">
        <f ca="1">AVERAGE(C10127:OFFSET(C10127,$I$1-1,0))</f>
        <v>9.8754499999999995E-2</v>
      </c>
      <c r="F10127" s="8">
        <v>43236</v>
      </c>
      <c r="G10127" s="11">
        <f t="shared" ca="1" si="317"/>
        <v>2.9220895000000021E-2</v>
      </c>
    </row>
    <row r="10128" spans="1:7" ht="15">
      <c r="A10128" s="12">
        <v>29285</v>
      </c>
      <c r="B10128" s="82">
        <v>12.4</v>
      </c>
      <c r="C10128" s="13">
        <f t="shared" si="316"/>
        <v>0.124</v>
      </c>
      <c r="D10128" s="91">
        <f ca="1">AVERAGE(C10128:OFFSET(C10128,$I$1-1,0))</f>
        <v>9.8584499999999978E-2</v>
      </c>
      <c r="F10128" s="8">
        <v>43237</v>
      </c>
      <c r="G10128" s="11">
        <f t="shared" ca="1" si="317"/>
        <v>2.9244560000000024E-2</v>
      </c>
    </row>
    <row r="10129" spans="1:7" ht="15">
      <c r="A10129" s="12">
        <v>29284</v>
      </c>
      <c r="B10129" s="82">
        <v>12.35</v>
      </c>
      <c r="C10129" s="13">
        <f t="shared" si="316"/>
        <v>0.1235</v>
      </c>
      <c r="D10129" s="91">
        <f ca="1">AVERAGE(C10129:OFFSET(C10129,$I$1-1,0))</f>
        <v>9.8425499999999957E-2</v>
      </c>
      <c r="F10129" s="8">
        <v>43238</v>
      </c>
      <c r="G10129" s="11">
        <f t="shared" ca="1" si="317"/>
        <v>2.9265155000000025E-2</v>
      </c>
    </row>
    <row r="10130" spans="1:7" ht="15">
      <c r="A10130" s="12">
        <v>29283</v>
      </c>
      <c r="B10130" s="82">
        <v>12.32</v>
      </c>
      <c r="C10130" s="13">
        <f t="shared" si="316"/>
        <v>0.1232</v>
      </c>
      <c r="D10130" s="91">
        <f ca="1">AVERAGE(C10130:OFFSET(C10130,$I$1-1,0))</f>
        <v>9.8270999999999997E-2</v>
      </c>
      <c r="F10130" s="8">
        <v>43241</v>
      </c>
      <c r="G10130" s="11">
        <f t="shared" ca="1" si="317"/>
        <v>2.9284865000000021E-2</v>
      </c>
    </row>
    <row r="10131" spans="1:7" ht="15">
      <c r="A10131" s="12">
        <v>29280</v>
      </c>
      <c r="B10131" s="82">
        <v>12.25</v>
      </c>
      <c r="C10131" s="13">
        <f t="shared" si="316"/>
        <v>0.1225</v>
      </c>
      <c r="D10131" s="91">
        <f ca="1">AVERAGE(C10131:OFFSET(C10131,$I$1-1,0))</f>
        <v>9.8118500000000011E-2</v>
      </c>
      <c r="F10131" s="8">
        <v>43242</v>
      </c>
      <c r="G10131" s="11">
        <f t="shared" ca="1" si="317"/>
        <v>2.9302665000000019E-2</v>
      </c>
    </row>
    <row r="10132" spans="1:7" ht="15">
      <c r="A10132" s="12">
        <v>29279</v>
      </c>
      <c r="B10132" s="82">
        <v>12.29</v>
      </c>
      <c r="C10132" s="13">
        <f t="shared" si="316"/>
        <v>0.1229</v>
      </c>
      <c r="D10132" s="91">
        <f ca="1">AVERAGE(C10132:OFFSET(C10132,$I$1-1,0))</f>
        <v>9.7969000000000014E-2</v>
      </c>
      <c r="F10132" s="8">
        <v>43243</v>
      </c>
      <c r="G10132" s="11">
        <f t="shared" ca="1" si="317"/>
        <v>2.9319885000000018E-2</v>
      </c>
    </row>
    <row r="10133" spans="1:7" ht="15">
      <c r="A10133" s="12">
        <v>29278</v>
      </c>
      <c r="B10133" s="82">
        <v>12.76</v>
      </c>
      <c r="C10133" s="13">
        <f t="shared" si="316"/>
        <v>0.12759999999999999</v>
      </c>
      <c r="D10133" s="91">
        <f ca="1">AVERAGE(C10133:OFFSET(C10133,$I$1-1,0))</f>
        <v>9.7818500000000003E-2</v>
      </c>
      <c r="F10133" s="8">
        <v>43244</v>
      </c>
      <c r="G10133" s="11">
        <f t="shared" ca="1" si="317"/>
        <v>2.9337440000000017E-2</v>
      </c>
    </row>
    <row r="10134" spans="1:7" ht="15">
      <c r="A10134" s="12">
        <v>29277</v>
      </c>
      <c r="B10134" s="82">
        <v>12.85</v>
      </c>
      <c r="C10134" s="13">
        <f t="shared" si="316"/>
        <v>0.1285</v>
      </c>
      <c r="D10134" s="91">
        <f ca="1">AVERAGE(C10134:OFFSET(C10134,$I$1-1,0))</f>
        <v>9.7644499999999995E-2</v>
      </c>
      <c r="F10134" s="8">
        <v>43245</v>
      </c>
      <c r="G10134" s="11">
        <f t="shared" ca="1" si="317"/>
        <v>2.9353230000000011E-2</v>
      </c>
    </row>
    <row r="10135" spans="1:7" ht="15">
      <c r="A10135" s="12">
        <v>29276</v>
      </c>
      <c r="B10135" s="82">
        <v>12.69</v>
      </c>
      <c r="C10135" s="13">
        <f t="shared" si="316"/>
        <v>0.12689999999999999</v>
      </c>
      <c r="D10135" s="91">
        <f ca="1">AVERAGE(C10135:OFFSET(C10135,$I$1-1,0))</f>
        <v>9.7466499999999984E-2</v>
      </c>
      <c r="F10135" s="8">
        <v>43248</v>
      </c>
      <c r="G10135" s="11">
        <f t="shared" ca="1" si="317"/>
        <v>2.9369675000000015E-2</v>
      </c>
    </row>
    <row r="10136" spans="1:7" ht="15">
      <c r="A10136" s="12">
        <v>29273</v>
      </c>
      <c r="B10136" s="82">
        <v>12.59</v>
      </c>
      <c r="C10136" s="13">
        <f t="shared" si="316"/>
        <v>0.12590000000000001</v>
      </c>
      <c r="D10136" s="91">
        <f ca="1">AVERAGE(C10136:OFFSET(C10136,$I$1-1,0))</f>
        <v>9.7295499999999993E-2</v>
      </c>
      <c r="F10136" s="8">
        <v>43249</v>
      </c>
      <c r="G10136" s="11">
        <f t="shared" ca="1" si="317"/>
        <v>2.9379165000000013E-2</v>
      </c>
    </row>
    <row r="10137" spans="1:7" ht="15">
      <c r="A10137" s="12">
        <v>29272</v>
      </c>
      <c r="B10137" s="82">
        <v>12.77</v>
      </c>
      <c r="C10137" s="13">
        <f t="shared" si="316"/>
        <v>0.12770000000000001</v>
      </c>
      <c r="D10137" s="91">
        <f ca="1">AVERAGE(C10137:OFFSET(C10137,$I$1-1,0))</f>
        <v>9.7126999999999977E-2</v>
      </c>
      <c r="F10137" s="8">
        <v>43250</v>
      </c>
      <c r="G10137" s="11">
        <f t="shared" ca="1" si="317"/>
        <v>2.9393205000000013E-2</v>
      </c>
    </row>
    <row r="10138" spans="1:7" ht="15">
      <c r="A10138" s="12">
        <v>29271</v>
      </c>
      <c r="B10138" s="82">
        <v>12.56</v>
      </c>
      <c r="C10138" s="13">
        <f t="shared" si="316"/>
        <v>0.12560000000000002</v>
      </c>
      <c r="D10138" s="91">
        <f ca="1">AVERAGE(C10138:OFFSET(C10138,$I$1-1,0))</f>
        <v>9.6948999999999994E-2</v>
      </c>
      <c r="F10138" s="8">
        <v>43251</v>
      </c>
      <c r="G10138" s="11">
        <f t="shared" ca="1" si="317"/>
        <v>2.940601000000001E-2</v>
      </c>
    </row>
    <row r="10139" spans="1:7" ht="15">
      <c r="A10139" s="12">
        <v>29270</v>
      </c>
      <c r="B10139" s="82">
        <v>12.61</v>
      </c>
      <c r="C10139" s="13">
        <f t="shared" si="316"/>
        <v>0.12609999999999999</v>
      </c>
      <c r="D10139" s="91">
        <f ca="1">AVERAGE(C10139:OFFSET(C10139,$I$1-1,0))</f>
        <v>9.6781999999999951E-2</v>
      </c>
      <c r="F10139" s="8">
        <v>43252</v>
      </c>
      <c r="G10139" s="11">
        <f t="shared" ca="1" si="317"/>
        <v>2.9421195000000008E-2</v>
      </c>
    </row>
    <row r="10140" spans="1:7" ht="15">
      <c r="A10140" s="12">
        <v>29266</v>
      </c>
      <c r="B10140" s="82">
        <v>12.11</v>
      </c>
      <c r="C10140" s="13">
        <f t="shared" si="316"/>
        <v>0.1211</v>
      </c>
      <c r="D10140" s="91">
        <f ca="1">AVERAGE(C10140:OFFSET(C10140,$I$1-1,0))</f>
        <v>9.6610999999999947E-2</v>
      </c>
      <c r="F10140" s="8">
        <v>43255</v>
      </c>
      <c r="G10140" s="11">
        <f t="shared" ca="1" si="317"/>
        <v>2.9437665000000012E-2</v>
      </c>
    </row>
    <row r="10141" spans="1:7" ht="15">
      <c r="A10141" s="12">
        <v>29265</v>
      </c>
      <c r="B10141" s="82">
        <v>11.9</v>
      </c>
      <c r="C10141" s="13">
        <f t="shared" si="316"/>
        <v>0.11900000000000001</v>
      </c>
      <c r="D10141" s="91">
        <f ca="1">AVERAGE(C10141:OFFSET(C10141,$I$1-1,0))</f>
        <v>9.6464499999999939E-2</v>
      </c>
      <c r="F10141" s="8">
        <v>43256</v>
      </c>
      <c r="G10141" s="11">
        <f t="shared" ca="1" si="317"/>
        <v>2.945494500000001E-2</v>
      </c>
    </row>
    <row r="10142" spans="1:7" ht="15">
      <c r="A10142" s="12">
        <v>29264</v>
      </c>
      <c r="B10142" s="82">
        <v>11.82</v>
      </c>
      <c r="C10142" s="13">
        <f t="shared" si="316"/>
        <v>0.1182</v>
      </c>
      <c r="D10142" s="91">
        <f ca="1">AVERAGE(C10142:OFFSET(C10142,$I$1-1,0))</f>
        <v>9.6325999999999912E-2</v>
      </c>
      <c r="F10142" s="8">
        <v>43257</v>
      </c>
      <c r="G10142" s="11">
        <f t="shared" ca="1" si="317"/>
        <v>2.9474145000000011E-2</v>
      </c>
    </row>
    <row r="10143" spans="1:7" ht="15">
      <c r="A10143" s="12">
        <v>29262</v>
      </c>
      <c r="B10143" s="82">
        <v>11.94</v>
      </c>
      <c r="C10143" s="13">
        <f t="shared" si="316"/>
        <v>0.11939999999999999</v>
      </c>
      <c r="D10143" s="91">
        <f ca="1">AVERAGE(C10143:OFFSET(C10143,$I$1-1,0))</f>
        <v>9.6191999999999903E-2</v>
      </c>
      <c r="F10143" s="8">
        <v>43258</v>
      </c>
      <c r="G10143" s="11">
        <f t="shared" ca="1" si="317"/>
        <v>2.9491235000000008E-2</v>
      </c>
    </row>
    <row r="10144" spans="1:7" ht="15">
      <c r="A10144" s="12">
        <v>29259</v>
      </c>
      <c r="B10144" s="82">
        <v>11.72</v>
      </c>
      <c r="C10144" s="13">
        <f t="shared" si="316"/>
        <v>0.11720000000000001</v>
      </c>
      <c r="D10144" s="91">
        <f ca="1">AVERAGE(C10144:OFFSET(C10144,$I$1-1,0))</f>
        <v>9.6051499999999942E-2</v>
      </c>
      <c r="F10144" s="8">
        <v>43259</v>
      </c>
      <c r="G10144" s="11">
        <f t="shared" ca="1" si="317"/>
        <v>2.9506865000000004E-2</v>
      </c>
    </row>
    <row r="10145" spans="1:7" ht="15">
      <c r="A10145" s="12">
        <v>29258</v>
      </c>
      <c r="B10145" s="82">
        <v>11.7</v>
      </c>
      <c r="C10145" s="13">
        <f t="shared" si="316"/>
        <v>0.11699999999999999</v>
      </c>
      <c r="D10145" s="91">
        <f ca="1">AVERAGE(C10145:OFFSET(C10145,$I$1-1,0))</f>
        <v>9.5920999999999937E-2</v>
      </c>
      <c r="F10145" s="8">
        <v>43262</v>
      </c>
      <c r="G10145" s="11">
        <f t="shared" ca="1" si="317"/>
        <v>2.9522695000000002E-2</v>
      </c>
    </row>
    <row r="10146" spans="1:7" ht="15">
      <c r="A10146" s="12">
        <v>29257</v>
      </c>
      <c r="B10146" s="82">
        <v>11.78</v>
      </c>
      <c r="C10146" s="13">
        <f t="shared" si="316"/>
        <v>0.11779999999999999</v>
      </c>
      <c r="D10146" s="91">
        <f ca="1">AVERAGE(C10146:OFFSET(C10146,$I$1-1,0))</f>
        <v>9.5788999999999902E-2</v>
      </c>
      <c r="F10146" s="8">
        <v>43263</v>
      </c>
      <c r="G10146" s="11">
        <f t="shared" ca="1" si="317"/>
        <v>2.9543340000000001E-2</v>
      </c>
    </row>
    <row r="10147" spans="1:7" ht="15">
      <c r="A10147" s="12">
        <v>29256</v>
      </c>
      <c r="B10147" s="82">
        <v>11.64</v>
      </c>
      <c r="C10147" s="13">
        <f t="shared" si="316"/>
        <v>0.1164</v>
      </c>
      <c r="D10147" s="91">
        <f ca="1">AVERAGE(C10147:OFFSET(C10147,$I$1-1,0))</f>
        <v>9.5652999999999919E-2</v>
      </c>
      <c r="F10147" s="8">
        <v>43264</v>
      </c>
      <c r="G10147" s="11">
        <f t="shared" ca="1" si="317"/>
        <v>2.9561535000000007E-2</v>
      </c>
    </row>
    <row r="10148" spans="1:7" ht="15">
      <c r="A10148" s="12">
        <v>29255</v>
      </c>
      <c r="B10148" s="82">
        <v>11.32</v>
      </c>
      <c r="C10148" s="13">
        <f t="shared" si="316"/>
        <v>0.11320000000000001</v>
      </c>
      <c r="D10148" s="91">
        <f ca="1">AVERAGE(C10148:OFFSET(C10148,$I$1-1,0))</f>
        <v>9.5524499999999929E-2</v>
      </c>
      <c r="F10148" s="8">
        <v>43265</v>
      </c>
      <c r="G10148" s="11">
        <f t="shared" ca="1" si="317"/>
        <v>2.9581400000000008E-2</v>
      </c>
    </row>
    <row r="10149" spans="1:7" ht="15">
      <c r="A10149" s="12">
        <v>29252</v>
      </c>
      <c r="B10149" s="82">
        <v>11.23</v>
      </c>
      <c r="C10149" s="13">
        <f t="shared" si="316"/>
        <v>0.11230000000000001</v>
      </c>
      <c r="D10149" s="91">
        <f ca="1">AVERAGE(C10149:OFFSET(C10149,$I$1-1,0))</f>
        <v>9.5412999999999942E-2</v>
      </c>
      <c r="F10149" s="8">
        <v>43266</v>
      </c>
      <c r="G10149" s="11">
        <f t="shared" ca="1" si="317"/>
        <v>2.9600265000000004E-2</v>
      </c>
    </row>
    <row r="10150" spans="1:7" ht="15">
      <c r="A10150" s="12">
        <v>29251</v>
      </c>
      <c r="B10150" s="82">
        <v>11.09</v>
      </c>
      <c r="C10150" s="13">
        <f t="shared" si="316"/>
        <v>0.1109</v>
      </c>
      <c r="D10150" s="91">
        <f ca="1">AVERAGE(C10150:OFFSET(C10150,$I$1-1,0))</f>
        <v>9.530599999999996E-2</v>
      </c>
      <c r="F10150" s="8">
        <v>43269</v>
      </c>
      <c r="G10150" s="11">
        <f t="shared" ca="1" si="317"/>
        <v>2.9615560000000006E-2</v>
      </c>
    </row>
    <row r="10151" spans="1:7" ht="15">
      <c r="A10151" s="12">
        <v>29250</v>
      </c>
      <c r="B10151" s="82">
        <v>11.11</v>
      </c>
      <c r="C10151" s="13">
        <f t="shared" si="316"/>
        <v>0.11109999999999999</v>
      </c>
      <c r="D10151" s="91">
        <f ca="1">AVERAGE(C10151:OFFSET(C10151,$I$1-1,0))</f>
        <v>9.5205499999999971E-2</v>
      </c>
      <c r="F10151" s="8">
        <v>43270</v>
      </c>
      <c r="G10151" s="11">
        <f t="shared" ca="1" si="317"/>
        <v>2.9628600000000008E-2</v>
      </c>
    </row>
    <row r="10152" spans="1:7" ht="15">
      <c r="A10152" s="12">
        <v>29249</v>
      </c>
      <c r="B10152" s="82">
        <v>11.12</v>
      </c>
      <c r="C10152" s="13">
        <f t="shared" si="316"/>
        <v>0.11119999999999999</v>
      </c>
      <c r="D10152" s="91">
        <f ca="1">AVERAGE(C10152:OFFSET(C10152,$I$1-1,0))</f>
        <v>9.5103499999999952E-2</v>
      </c>
      <c r="F10152" s="8">
        <v>43271</v>
      </c>
      <c r="G10152" s="11">
        <f t="shared" ca="1" si="317"/>
        <v>2.9643160000000005E-2</v>
      </c>
    </row>
    <row r="10153" spans="1:7" ht="15">
      <c r="A10153" s="12">
        <v>29248</v>
      </c>
      <c r="B10153" s="82">
        <v>11.03</v>
      </c>
      <c r="C10153" s="13">
        <f t="shared" si="316"/>
        <v>0.1103</v>
      </c>
      <c r="D10153" s="91">
        <f ca="1">AVERAGE(C10153:OFFSET(C10153,$I$1-1,0))</f>
        <v>9.4999499999999931E-2</v>
      </c>
      <c r="F10153" s="8">
        <v>43272</v>
      </c>
      <c r="G10153" s="11">
        <f t="shared" ca="1" si="317"/>
        <v>2.9657020000000006E-2</v>
      </c>
    </row>
    <row r="10154" spans="1:7" ht="15">
      <c r="A10154" s="12">
        <v>29245</v>
      </c>
      <c r="B10154" s="82">
        <v>11</v>
      </c>
      <c r="C10154" s="13">
        <f t="shared" si="316"/>
        <v>0.11</v>
      </c>
      <c r="D10154" s="91">
        <f ca="1">AVERAGE(C10154:OFFSET(C10154,$I$1-1,0))</f>
        <v>9.4898499999999955E-2</v>
      </c>
      <c r="F10154" s="8">
        <v>43273</v>
      </c>
      <c r="G10154" s="11">
        <f t="shared" ca="1" si="317"/>
        <v>2.9670490000000004E-2</v>
      </c>
    </row>
    <row r="10155" spans="1:7" ht="15">
      <c r="A10155" s="12">
        <v>29244</v>
      </c>
      <c r="B10155" s="82">
        <v>10.87</v>
      </c>
      <c r="C10155" s="13">
        <f t="shared" si="316"/>
        <v>0.10869999999999999</v>
      </c>
      <c r="D10155" s="91">
        <f ca="1">AVERAGE(C10155:OFFSET(C10155,$I$1-1,0))</f>
        <v>9.4797999999999952E-2</v>
      </c>
      <c r="F10155" s="8">
        <v>43276</v>
      </c>
      <c r="G10155" s="11">
        <f t="shared" ca="1" si="317"/>
        <v>2.9681775000000001E-2</v>
      </c>
    </row>
    <row r="10156" spans="1:7" ht="15">
      <c r="A10156" s="12">
        <v>29243</v>
      </c>
      <c r="B10156" s="82">
        <v>10.68</v>
      </c>
      <c r="C10156" s="13">
        <f t="shared" si="316"/>
        <v>0.10679999999999999</v>
      </c>
      <c r="D10156" s="91">
        <f ca="1">AVERAGE(C10156:OFFSET(C10156,$I$1-1,0))</f>
        <v>9.4704499999999955E-2</v>
      </c>
      <c r="F10156" s="8">
        <v>43277</v>
      </c>
      <c r="G10156" s="11">
        <f t="shared" ca="1" si="317"/>
        <v>2.9692195000000005E-2</v>
      </c>
    </row>
    <row r="10157" spans="1:7" ht="15">
      <c r="A10157" s="12">
        <v>29242</v>
      </c>
      <c r="B10157" s="82">
        <v>10.69</v>
      </c>
      <c r="C10157" s="13">
        <f t="shared" si="316"/>
        <v>0.1069</v>
      </c>
      <c r="D10157" s="91">
        <f ca="1">AVERAGE(C10157:OFFSET(C10157,$I$1-1,0))</f>
        <v>9.4620999999999955E-2</v>
      </c>
      <c r="F10157" s="8">
        <v>43278</v>
      </c>
      <c r="G10157" s="11">
        <f t="shared" ca="1" si="317"/>
        <v>2.9700155000000002E-2</v>
      </c>
    </row>
    <row r="10158" spans="1:7" ht="15">
      <c r="A10158" s="12">
        <v>29241</v>
      </c>
      <c r="B10158" s="82">
        <v>10.77</v>
      </c>
      <c r="C10158" s="13">
        <f t="shared" si="316"/>
        <v>0.10769999999999999</v>
      </c>
      <c r="D10158" s="91">
        <f ca="1">AVERAGE(C10158:OFFSET(C10158,$I$1-1,0))</f>
        <v>9.4537499999999941E-2</v>
      </c>
      <c r="F10158" s="8">
        <v>43279</v>
      </c>
      <c r="G10158" s="11">
        <f t="shared" ca="1" si="317"/>
        <v>2.9708190000000002E-2</v>
      </c>
    </row>
    <row r="10159" spans="1:7" ht="15">
      <c r="A10159" s="12">
        <v>29238</v>
      </c>
      <c r="B10159" s="82">
        <v>10.61</v>
      </c>
      <c r="C10159" s="13">
        <f t="shared" si="316"/>
        <v>0.1061</v>
      </c>
      <c r="D10159" s="91">
        <f ca="1">AVERAGE(C10159:OFFSET(C10159,$I$1-1,0))</f>
        <v>9.4449999999999965E-2</v>
      </c>
      <c r="F10159" s="8">
        <v>43280</v>
      </c>
      <c r="G10159" s="11">
        <f t="shared" ca="1" si="317"/>
        <v>2.9718634999999997E-2</v>
      </c>
    </row>
    <row r="10160" spans="1:7" ht="15">
      <c r="A10160" s="12">
        <v>29237</v>
      </c>
      <c r="B10160" s="82">
        <v>10.47</v>
      </c>
      <c r="C10160" s="13">
        <f t="shared" si="316"/>
        <v>0.1047</v>
      </c>
      <c r="D10160" s="91">
        <f ca="1">AVERAGE(C10160:OFFSET(C10160,$I$1-1,0))</f>
        <v>9.4368999999999939E-2</v>
      </c>
      <c r="F10160" s="8">
        <v>43283</v>
      </c>
      <c r="G10160" s="11">
        <f t="shared" ca="1" si="317"/>
        <v>2.9730204999999999E-2</v>
      </c>
    </row>
    <row r="10161" spans="1:7" ht="15">
      <c r="A10161" s="12">
        <v>29236</v>
      </c>
      <c r="B10161" s="82">
        <v>10.41</v>
      </c>
      <c r="C10161" s="13">
        <f t="shared" si="316"/>
        <v>0.1041</v>
      </c>
      <c r="D10161" s="91">
        <f ca="1">AVERAGE(C10161:OFFSET(C10161,$I$1-1,0))</f>
        <v>9.4294999999999934E-2</v>
      </c>
      <c r="F10161" s="8">
        <v>43284</v>
      </c>
      <c r="G10161" s="11">
        <f t="shared" ca="1" si="317"/>
        <v>2.9739439999999999E-2</v>
      </c>
    </row>
    <row r="10162" spans="1:7" ht="15">
      <c r="A10162" s="12">
        <v>29235</v>
      </c>
      <c r="B10162" s="82">
        <v>10.4</v>
      </c>
      <c r="C10162" s="13">
        <f t="shared" si="316"/>
        <v>0.10400000000000001</v>
      </c>
      <c r="D10162" s="91">
        <f ca="1">AVERAGE(C10162:OFFSET(C10162,$I$1-1,0))</f>
        <v>9.4224999999999962E-2</v>
      </c>
      <c r="F10162" s="8">
        <v>43285</v>
      </c>
      <c r="G10162" s="11">
        <f t="shared" ca="1" si="317"/>
        <v>2.9744244999999996E-2</v>
      </c>
    </row>
    <row r="10163" spans="1:7" ht="15">
      <c r="A10163" s="12">
        <v>29234</v>
      </c>
      <c r="B10163" s="82">
        <v>10.4</v>
      </c>
      <c r="C10163" s="13">
        <f t="shared" si="316"/>
        <v>0.10400000000000001</v>
      </c>
      <c r="D10163" s="91">
        <f ca="1">AVERAGE(C10163:OFFSET(C10163,$I$1-1,0))</f>
        <v>9.4156499999999921E-2</v>
      </c>
      <c r="F10163" s="8">
        <v>43286</v>
      </c>
      <c r="G10163" s="11">
        <f t="shared" ca="1" si="317"/>
        <v>2.9747919999999997E-2</v>
      </c>
    </row>
    <row r="10164" spans="1:7" ht="15">
      <c r="A10164" s="12">
        <v>29231</v>
      </c>
      <c r="B10164" s="82">
        <v>10.38</v>
      </c>
      <c r="C10164" s="13">
        <f t="shared" si="316"/>
        <v>0.1038</v>
      </c>
      <c r="D10164" s="91">
        <f ca="1">AVERAGE(C10164:OFFSET(C10164,$I$1-1,0))</f>
        <v>9.4087499999999921E-2</v>
      </c>
      <c r="F10164" s="8">
        <v>43287</v>
      </c>
      <c r="G10164" s="11">
        <f t="shared" ca="1" si="317"/>
        <v>2.9751379999999997E-2</v>
      </c>
    </row>
    <row r="10165" spans="1:7" ht="15">
      <c r="A10165" s="12">
        <v>29230</v>
      </c>
      <c r="B10165" s="82">
        <v>10.26</v>
      </c>
      <c r="C10165" s="13">
        <f t="shared" si="316"/>
        <v>0.1026</v>
      </c>
      <c r="D10165" s="91">
        <f ca="1">AVERAGE(C10165:OFFSET(C10165,$I$1-1,0))</f>
        <v>9.4019999999999923E-2</v>
      </c>
      <c r="F10165" s="8">
        <v>43290</v>
      </c>
      <c r="G10165" s="11">
        <f t="shared" ca="1" si="317"/>
        <v>2.9755899999999995E-2</v>
      </c>
    </row>
    <row r="10166" spans="1:7" ht="15">
      <c r="A10166" s="12">
        <v>29229</v>
      </c>
      <c r="B10166" s="82">
        <v>10.29</v>
      </c>
      <c r="C10166" s="13">
        <f t="shared" si="316"/>
        <v>0.10289999999999999</v>
      </c>
      <c r="D10166" s="91">
        <f ca="1">AVERAGE(C10166:OFFSET(C10166,$I$1-1,0))</f>
        <v>9.3958499999999903E-2</v>
      </c>
      <c r="F10166" s="8">
        <v>43291</v>
      </c>
      <c r="G10166" s="11">
        <f t="shared" ca="1" si="317"/>
        <v>2.9760469999999994E-2</v>
      </c>
    </row>
    <row r="10167" spans="1:7" ht="15">
      <c r="A10167" s="12">
        <v>29228</v>
      </c>
      <c r="B10167" s="82">
        <v>10.28</v>
      </c>
      <c r="C10167" s="13">
        <f t="shared" si="316"/>
        <v>0.10279999999999999</v>
      </c>
      <c r="D10167" s="91">
        <f ca="1">AVERAGE(C10167:OFFSET(C10167,$I$1-1,0))</f>
        <v>9.389599999999991E-2</v>
      </c>
      <c r="F10167" s="8">
        <v>43292</v>
      </c>
      <c r="G10167" s="11">
        <f t="shared" ca="1" si="317"/>
        <v>2.9764804999999995E-2</v>
      </c>
    </row>
    <row r="10168" spans="1:7" ht="15">
      <c r="A10168" s="12">
        <v>29227</v>
      </c>
      <c r="B10168" s="82">
        <v>10.35</v>
      </c>
      <c r="C10168" s="13">
        <f t="shared" si="316"/>
        <v>0.10349999999999999</v>
      </c>
      <c r="D10168" s="91">
        <f ca="1">AVERAGE(C10168:OFFSET(C10168,$I$1-1,0))</f>
        <v>9.3833499999999931E-2</v>
      </c>
      <c r="F10168" s="8">
        <v>43293</v>
      </c>
      <c r="G10168" s="11">
        <f t="shared" ca="1" si="317"/>
        <v>2.9767595000000004E-2</v>
      </c>
    </row>
    <row r="10169" spans="1:7" ht="15">
      <c r="A10169" s="12">
        <v>29224</v>
      </c>
      <c r="B10169" s="82">
        <v>10.34</v>
      </c>
      <c r="C10169" s="13">
        <f t="shared" si="316"/>
        <v>0.10339999999999999</v>
      </c>
      <c r="D10169" s="91">
        <f ca="1">AVERAGE(C10169:OFFSET(C10169,$I$1-1,0))</f>
        <v>9.3767499999999948E-2</v>
      </c>
      <c r="F10169" s="8">
        <v>43294</v>
      </c>
      <c r="G10169" s="11">
        <f t="shared" ca="1" si="317"/>
        <v>2.9769490000000003E-2</v>
      </c>
    </row>
    <row r="10170" spans="1:7" ht="15">
      <c r="A10170" s="12">
        <v>29223</v>
      </c>
      <c r="B10170" s="82">
        <v>10.31</v>
      </c>
      <c r="C10170" s="13">
        <f t="shared" si="316"/>
        <v>0.10310000000000001</v>
      </c>
      <c r="D10170" s="91">
        <f ca="1">AVERAGE(C10170:OFFSET(C10170,$I$1-1,0))</f>
        <v>9.3702999999999925E-2</v>
      </c>
      <c r="F10170" s="8">
        <v>43297</v>
      </c>
      <c r="G10170" s="11">
        <f t="shared" ca="1" si="317"/>
        <v>2.9772890000000003E-2</v>
      </c>
    </row>
    <row r="10171" spans="1:7" ht="15">
      <c r="A10171" s="12">
        <v>29222</v>
      </c>
      <c r="B10171" s="82">
        <v>10.23</v>
      </c>
      <c r="C10171" s="13">
        <f t="shared" si="316"/>
        <v>0.1023</v>
      </c>
      <c r="D10171" s="91">
        <f ca="1">AVERAGE(C10171:OFFSET(C10171,$I$1-1,0))</f>
        <v>9.3639499999999931E-2</v>
      </c>
      <c r="F10171" s="8">
        <v>43298</v>
      </c>
      <c r="G10171" s="11">
        <f t="shared" ca="1" si="317"/>
        <v>2.97766E-2</v>
      </c>
    </row>
    <row r="10172" spans="1:7" ht="15">
      <c r="A10172" s="12">
        <v>29220</v>
      </c>
      <c r="B10172" s="82">
        <v>10.11</v>
      </c>
      <c r="C10172" s="13">
        <f t="shared" si="316"/>
        <v>0.1011</v>
      </c>
      <c r="D10172" s="91">
        <f ca="1">AVERAGE(C10172:OFFSET(C10172,$I$1-1,0))</f>
        <v>9.357899999999994E-2</v>
      </c>
      <c r="F10172" s="8">
        <v>43299</v>
      </c>
      <c r="G10172" s="11">
        <f t="shared" ca="1" si="317"/>
        <v>2.9781765000000002E-2</v>
      </c>
    </row>
    <row r="10173" spans="1:7" ht="15">
      <c r="A10173" s="12">
        <v>29217</v>
      </c>
      <c r="B10173" s="82">
        <v>10.16</v>
      </c>
      <c r="C10173" s="13">
        <f t="shared" si="316"/>
        <v>0.1016</v>
      </c>
      <c r="D10173" s="91">
        <f ca="1">AVERAGE(C10173:OFFSET(C10173,$I$1-1,0))</f>
        <v>9.3524499999999927E-2</v>
      </c>
      <c r="F10173" s="8">
        <v>43300</v>
      </c>
      <c r="G10173" s="11">
        <f t="shared" ca="1" si="317"/>
        <v>2.9787355000000005E-2</v>
      </c>
    </row>
    <row r="10174" spans="1:7" ht="15">
      <c r="A10174" s="12">
        <v>29216</v>
      </c>
      <c r="B10174" s="82">
        <v>10.19</v>
      </c>
      <c r="C10174" s="13">
        <f t="shared" si="316"/>
        <v>0.10189999999999999</v>
      </c>
      <c r="D10174" s="91">
        <f ca="1">AVERAGE(C10174:OFFSET(C10174,$I$1-1,0))</f>
        <v>9.3468499999999927E-2</v>
      </c>
      <c r="F10174" s="8">
        <v>43301</v>
      </c>
      <c r="G10174" s="11">
        <f t="shared" ca="1" si="317"/>
        <v>2.9798395000000002E-2</v>
      </c>
    </row>
    <row r="10175" spans="1:7" ht="15">
      <c r="A10175" s="12">
        <v>29215</v>
      </c>
      <c r="B10175" s="82">
        <v>10.199999999999999</v>
      </c>
      <c r="C10175" s="13">
        <f t="shared" si="316"/>
        <v>0.10199999999999999</v>
      </c>
      <c r="D10175" s="91">
        <f ca="1">AVERAGE(C10175:OFFSET(C10175,$I$1-1,0))</f>
        <v>9.3409499999999965E-2</v>
      </c>
      <c r="F10175" s="8">
        <v>43304</v>
      </c>
      <c r="G10175" s="11">
        <f t="shared" ca="1" si="317"/>
        <v>2.9811790000000005E-2</v>
      </c>
    </row>
    <row r="10176" spans="1:7" ht="15">
      <c r="A10176" s="12">
        <v>29213</v>
      </c>
      <c r="B10176" s="82">
        <v>10.17</v>
      </c>
      <c r="C10176" s="13">
        <f t="shared" si="316"/>
        <v>0.1017</v>
      </c>
      <c r="D10176" s="91">
        <f ca="1">AVERAGE(C10176:OFFSET(C10176,$I$1-1,0))</f>
        <v>9.3350499999999934E-2</v>
      </c>
      <c r="F10176" s="8">
        <v>43305</v>
      </c>
      <c r="G10176" s="11">
        <f t="shared" ca="1" si="317"/>
        <v>2.9825485000000009E-2</v>
      </c>
    </row>
    <row r="10177" spans="1:7" ht="15">
      <c r="A10177" s="12">
        <v>29210</v>
      </c>
      <c r="B10177" s="82">
        <v>10.17</v>
      </c>
      <c r="C10177" s="13">
        <f t="shared" si="316"/>
        <v>0.1017</v>
      </c>
      <c r="D10177" s="91">
        <f ca="1">AVERAGE(C10177:OFFSET(C10177,$I$1-1,0))</f>
        <v>9.3294999999999961E-2</v>
      </c>
      <c r="F10177" s="8">
        <v>43306</v>
      </c>
      <c r="G10177" s="11">
        <f t="shared" ca="1" si="317"/>
        <v>2.9837830000000013E-2</v>
      </c>
    </row>
    <row r="10178" spans="1:7" ht="15">
      <c r="A10178" s="12">
        <v>29209</v>
      </c>
      <c r="B10178" s="82">
        <v>10.130000000000001</v>
      </c>
      <c r="C10178" s="13">
        <f t="shared" si="316"/>
        <v>0.1013</v>
      </c>
      <c r="D10178" s="91">
        <f ca="1">AVERAGE(C10178:OFFSET(C10178,$I$1-1,0))</f>
        <v>9.3237499999999945E-2</v>
      </c>
      <c r="F10178" s="8">
        <v>43307</v>
      </c>
      <c r="G10178" s="11">
        <f t="shared" ca="1" si="317"/>
        <v>2.9850995000000012E-2</v>
      </c>
    </row>
    <row r="10179" spans="1:7" ht="15">
      <c r="A10179" s="12">
        <v>29208</v>
      </c>
      <c r="B10179" s="82">
        <v>10.09</v>
      </c>
      <c r="C10179" s="13">
        <f t="shared" si="316"/>
        <v>0.1009</v>
      </c>
      <c r="D10179" s="91">
        <f ca="1">AVERAGE(C10179:OFFSET(C10179,$I$1-1,0))</f>
        <v>9.3185499999999949E-2</v>
      </c>
      <c r="F10179" s="8">
        <v>43308</v>
      </c>
      <c r="G10179" s="11">
        <f t="shared" ca="1" si="317"/>
        <v>2.9860260000000017E-2</v>
      </c>
    </row>
    <row r="10180" spans="1:7" ht="15">
      <c r="A10180" s="12">
        <v>29207</v>
      </c>
      <c r="B10180" s="82">
        <v>10.11</v>
      </c>
      <c r="C10180" s="13">
        <f t="shared" si="316"/>
        <v>0.1011</v>
      </c>
      <c r="D10180" s="91">
        <f ca="1">AVERAGE(C10180:OFFSET(C10180,$I$1-1,0))</f>
        <v>9.3135499999999941E-2</v>
      </c>
      <c r="F10180" s="8">
        <v>43311</v>
      </c>
      <c r="G10180" s="11">
        <f t="shared" ca="1" si="317"/>
        <v>2.9871330000000015E-2</v>
      </c>
    </row>
    <row r="10181" spans="1:7" ht="15">
      <c r="A10181" s="12">
        <v>29206</v>
      </c>
      <c r="B10181" s="82">
        <v>10.14</v>
      </c>
      <c r="C10181" s="13">
        <f t="shared" ref="C10181:C10244" si="318">B10181/100</f>
        <v>0.1014</v>
      </c>
      <c r="D10181" s="91">
        <f ca="1">AVERAGE(C10181:OFFSET(C10181,$I$1-1,0))</f>
        <v>9.3083999999999958E-2</v>
      </c>
      <c r="F10181" s="8">
        <v>43312</v>
      </c>
      <c r="G10181" s="11">
        <f t="shared" ca="1" si="317"/>
        <v>2.9878785000000008E-2</v>
      </c>
    </row>
    <row r="10182" spans="1:7" ht="15">
      <c r="A10182" s="12">
        <v>29203</v>
      </c>
      <c r="B10182" s="82">
        <v>10.17</v>
      </c>
      <c r="C10182" s="13">
        <f t="shared" si="318"/>
        <v>0.1017</v>
      </c>
      <c r="D10182" s="91">
        <f ca="1">AVERAGE(C10182:OFFSET(C10182,$I$1-1,0))</f>
        <v>9.3030999999999947E-2</v>
      </c>
      <c r="F10182" s="8">
        <v>43313</v>
      </c>
      <c r="G10182" s="11">
        <f t="shared" ref="G10182:G10245" ca="1" si="319">VLOOKUP($F10182,$A$5:$D$10419,4,FALSE)</f>
        <v>2.9888370000000008E-2</v>
      </c>
    </row>
    <row r="10183" spans="1:7" ht="15">
      <c r="A10183" s="12">
        <v>29202</v>
      </c>
      <c r="B10183" s="82">
        <v>10.23</v>
      </c>
      <c r="C10183" s="13">
        <f t="shared" si="318"/>
        <v>0.1023</v>
      </c>
      <c r="D10183" s="91">
        <f ca="1">AVERAGE(C10183:OFFSET(C10183,$I$1-1,0))</f>
        <v>9.2976499999999962E-2</v>
      </c>
      <c r="F10183" s="8">
        <v>43314</v>
      </c>
      <c r="G10183" s="11">
        <f t="shared" ca="1" si="319"/>
        <v>2.9895720000000011E-2</v>
      </c>
    </row>
    <row r="10184" spans="1:7" ht="15">
      <c r="A10184" s="12">
        <v>29201</v>
      </c>
      <c r="B10184" s="82">
        <v>10.27</v>
      </c>
      <c r="C10184" s="13">
        <f t="shared" si="318"/>
        <v>0.1027</v>
      </c>
      <c r="D10184" s="91">
        <f ca="1">AVERAGE(C10184:OFFSET(C10184,$I$1-1,0))</f>
        <v>9.2919999999999975E-2</v>
      </c>
      <c r="F10184" s="8">
        <v>43315</v>
      </c>
      <c r="G10184" s="11">
        <f t="shared" ca="1" si="319"/>
        <v>2.9904255000000005E-2</v>
      </c>
    </row>
    <row r="10185" spans="1:7" ht="15">
      <c r="A10185" s="12">
        <v>29200</v>
      </c>
      <c r="B10185" s="82">
        <v>10.18</v>
      </c>
      <c r="C10185" s="13">
        <f t="shared" si="318"/>
        <v>0.1018</v>
      </c>
      <c r="D10185" s="91">
        <f ca="1">AVERAGE(C10185:OFFSET(C10185,$I$1-1,0))</f>
        <v>9.2860499999999971E-2</v>
      </c>
      <c r="F10185" s="8">
        <v>43318</v>
      </c>
      <c r="G10185" s="11">
        <f t="shared" ca="1" si="319"/>
        <v>2.9914715000000008E-2</v>
      </c>
    </row>
    <row r="10186" spans="1:7" ht="15">
      <c r="A10186" s="12">
        <v>29199</v>
      </c>
      <c r="B10186" s="82">
        <v>10.029999999999999</v>
      </c>
      <c r="C10186" s="13">
        <f t="shared" si="318"/>
        <v>0.1003</v>
      </c>
      <c r="D10186" s="91">
        <f ca="1">AVERAGE(C10186:OFFSET(C10186,$I$1-1,0))</f>
        <v>9.2803499999999969E-2</v>
      </c>
      <c r="F10186" s="8">
        <v>43319</v>
      </c>
      <c r="G10186" s="11">
        <f t="shared" ca="1" si="319"/>
        <v>2.9926625000000005E-2</v>
      </c>
    </row>
    <row r="10187" spans="1:7" ht="15">
      <c r="A10187" s="12">
        <v>29196</v>
      </c>
      <c r="B10187" s="82">
        <v>10.039999999999999</v>
      </c>
      <c r="C10187" s="13">
        <f t="shared" si="318"/>
        <v>0.10039999999999999</v>
      </c>
      <c r="D10187" s="91">
        <f ca="1">AVERAGE(C10187:OFFSET(C10187,$I$1-1,0))</f>
        <v>9.2752999999999974E-2</v>
      </c>
      <c r="F10187" s="8">
        <v>43320</v>
      </c>
      <c r="G10187" s="11">
        <f t="shared" ca="1" si="319"/>
        <v>2.9939245000000007E-2</v>
      </c>
    </row>
    <row r="10188" spans="1:7" ht="15">
      <c r="A10188" s="12">
        <v>29195</v>
      </c>
      <c r="B10188" s="82">
        <v>9.93</v>
      </c>
      <c r="C10188" s="13">
        <f t="shared" si="318"/>
        <v>9.9299999999999999E-2</v>
      </c>
      <c r="D10188" s="91">
        <f ca="1">AVERAGE(C10188:OFFSET(C10188,$I$1-1,0))</f>
        <v>9.2701499999999951E-2</v>
      </c>
      <c r="F10188" s="8">
        <v>43321</v>
      </c>
      <c r="G10188" s="11">
        <f t="shared" ca="1" si="319"/>
        <v>2.9951555000000005E-2</v>
      </c>
    </row>
    <row r="10189" spans="1:7" ht="15">
      <c r="A10189" s="12">
        <v>29194</v>
      </c>
      <c r="B10189" s="82">
        <v>10.01</v>
      </c>
      <c r="C10189" s="13">
        <f t="shared" si="318"/>
        <v>0.10009999999999999</v>
      </c>
      <c r="D10189" s="91">
        <f ca="1">AVERAGE(C10189:OFFSET(C10189,$I$1-1,0))</f>
        <v>9.265549999999996E-2</v>
      </c>
      <c r="F10189" s="8">
        <v>43322</v>
      </c>
      <c r="G10189" s="11">
        <f t="shared" ca="1" si="319"/>
        <v>2.9962425000000004E-2</v>
      </c>
    </row>
    <row r="10190" spans="1:7" ht="15">
      <c r="A10190" s="12">
        <v>29193</v>
      </c>
      <c r="B10190" s="82">
        <v>10.039999999999999</v>
      </c>
      <c r="C10190" s="13">
        <f t="shared" si="318"/>
        <v>0.10039999999999999</v>
      </c>
      <c r="D10190" s="91">
        <f ca="1">AVERAGE(C10190:OFFSET(C10190,$I$1-1,0))</f>
        <v>9.2604999999999965E-2</v>
      </c>
      <c r="F10190" s="8">
        <v>43325</v>
      </c>
      <c r="G10190" s="11">
        <f t="shared" ca="1" si="319"/>
        <v>2.9975075000000007E-2</v>
      </c>
    </row>
    <row r="10191" spans="1:7" ht="15">
      <c r="A10191" s="12">
        <v>29192</v>
      </c>
      <c r="B10191" s="82">
        <v>10.11</v>
      </c>
      <c r="C10191" s="13">
        <f t="shared" si="318"/>
        <v>0.1011</v>
      </c>
      <c r="D10191" s="91">
        <f ca="1">AVERAGE(C10191:OFFSET(C10191,$I$1-1,0))</f>
        <v>9.2552999999999969E-2</v>
      </c>
      <c r="F10191" s="8">
        <v>43326</v>
      </c>
      <c r="G10191" s="11">
        <f t="shared" ca="1" si="319"/>
        <v>2.9989584999999999E-2</v>
      </c>
    </row>
    <row r="10192" spans="1:7" ht="15">
      <c r="A10192" s="12">
        <v>29189</v>
      </c>
      <c r="B10192" s="82">
        <v>10.09</v>
      </c>
      <c r="C10192" s="13">
        <f t="shared" si="318"/>
        <v>0.1009</v>
      </c>
      <c r="D10192" s="91">
        <f ca="1">AVERAGE(C10192:OFFSET(C10192,$I$1-1,0))</f>
        <v>9.2498499999999956E-2</v>
      </c>
      <c r="F10192" s="8">
        <v>43327</v>
      </c>
      <c r="G10192" s="11">
        <f t="shared" ca="1" si="319"/>
        <v>3.0001590000000005E-2</v>
      </c>
    </row>
    <row r="10193" spans="1:7" ht="15">
      <c r="A10193" s="12">
        <v>29188</v>
      </c>
      <c r="B10193" s="82">
        <v>10.06</v>
      </c>
      <c r="C10193" s="13">
        <f t="shared" si="318"/>
        <v>0.10060000000000001</v>
      </c>
      <c r="D10193" s="91">
        <f ca="1">AVERAGE(C10193:OFFSET(C10193,$I$1-1,0))</f>
        <v>9.2443999999999957E-2</v>
      </c>
      <c r="F10193" s="8">
        <v>43328</v>
      </c>
      <c r="G10193" s="11">
        <f t="shared" ca="1" si="319"/>
        <v>3.0012060000000007E-2</v>
      </c>
    </row>
    <row r="10194" spans="1:7" ht="15">
      <c r="A10194" s="12">
        <v>29187</v>
      </c>
      <c r="B10194" s="82">
        <v>10.09</v>
      </c>
      <c r="C10194" s="13">
        <f t="shared" si="318"/>
        <v>0.1009</v>
      </c>
      <c r="D10194" s="91">
        <f ca="1">AVERAGE(C10194:OFFSET(C10194,$I$1-1,0))</f>
        <v>9.2390999999999945E-2</v>
      </c>
      <c r="F10194" s="8">
        <v>43329</v>
      </c>
      <c r="G10194" s="11">
        <f t="shared" ca="1" si="319"/>
        <v>3.0019070000000016E-2</v>
      </c>
    </row>
    <row r="10195" spans="1:7" ht="15">
      <c r="A10195" s="12">
        <v>29186</v>
      </c>
      <c r="B10195" s="82">
        <v>10.02</v>
      </c>
      <c r="C10195" s="13">
        <f t="shared" si="318"/>
        <v>0.1002</v>
      </c>
      <c r="D10195" s="91">
        <f ca="1">AVERAGE(C10195:OFFSET(C10195,$I$1-1,0))</f>
        <v>9.233249999999997E-2</v>
      </c>
      <c r="F10195" s="8">
        <v>43332</v>
      </c>
      <c r="G10195" s="11">
        <f t="shared" ca="1" si="319"/>
        <v>3.0024765000000016E-2</v>
      </c>
    </row>
    <row r="10196" spans="1:7" ht="15">
      <c r="A10196" s="12">
        <v>29185</v>
      </c>
      <c r="B10196" s="82">
        <v>10.1</v>
      </c>
      <c r="C10196" s="13">
        <f t="shared" si="318"/>
        <v>0.10099999999999999</v>
      </c>
      <c r="D10196" s="91">
        <f ca="1">AVERAGE(C10196:OFFSET(C10196,$I$1-1,0))</f>
        <v>9.2275499999999955E-2</v>
      </c>
      <c r="F10196" s="8">
        <v>43333</v>
      </c>
      <c r="G10196" s="11">
        <f t="shared" ca="1" si="319"/>
        <v>3.0032905000000009E-2</v>
      </c>
    </row>
    <row r="10197" spans="1:7" ht="15">
      <c r="A10197" s="12">
        <v>29182</v>
      </c>
      <c r="B10197" s="82">
        <v>10.210000000000001</v>
      </c>
      <c r="C10197" s="13">
        <f t="shared" si="318"/>
        <v>0.10210000000000001</v>
      </c>
      <c r="D10197" s="91">
        <f ca="1">AVERAGE(C10197:OFFSET(C10197,$I$1-1,0))</f>
        <v>9.2212499999999961E-2</v>
      </c>
      <c r="F10197" s="8">
        <v>43334</v>
      </c>
      <c r="G10197" s="11">
        <f t="shared" ca="1" si="319"/>
        <v>3.0043880000000012E-2</v>
      </c>
    </row>
    <row r="10198" spans="1:7" ht="15">
      <c r="A10198" s="12">
        <v>29180</v>
      </c>
      <c r="B10198" s="82">
        <v>10.36</v>
      </c>
      <c r="C10198" s="13">
        <f t="shared" si="318"/>
        <v>0.1036</v>
      </c>
      <c r="D10198" s="91">
        <f ca="1">AVERAGE(C10198:OFFSET(C10198,$I$1-1,0))</f>
        <v>9.2144499999999976E-2</v>
      </c>
      <c r="F10198" s="8">
        <v>43335</v>
      </c>
      <c r="G10198" s="11">
        <f t="shared" ca="1" si="319"/>
        <v>3.0051550000000017E-2</v>
      </c>
    </row>
    <row r="10199" spans="1:7" ht="15">
      <c r="A10199" s="12">
        <v>29179</v>
      </c>
      <c r="B10199" s="82">
        <v>10.39</v>
      </c>
      <c r="C10199" s="13">
        <f t="shared" si="318"/>
        <v>0.10390000000000001</v>
      </c>
      <c r="D10199" s="91">
        <f ca="1">AVERAGE(C10199:OFFSET(C10199,$I$1-1,0))</f>
        <v>9.206899999999997E-2</v>
      </c>
      <c r="F10199" s="8">
        <v>43336</v>
      </c>
      <c r="G10199" s="11">
        <f t="shared" ca="1" si="319"/>
        <v>3.0060605000000015E-2</v>
      </c>
    </row>
    <row r="10200" spans="1:7" ht="15">
      <c r="A10200" s="12">
        <v>29178</v>
      </c>
      <c r="B10200" s="82">
        <v>10.42</v>
      </c>
      <c r="C10200" s="13">
        <f t="shared" si="318"/>
        <v>0.1042</v>
      </c>
      <c r="D10200" s="91">
        <f ca="1">AVERAGE(C10200:OFFSET(C10200,$I$1-1,0))</f>
        <v>9.1991999999999977E-2</v>
      </c>
      <c r="F10200" s="8">
        <v>43339</v>
      </c>
      <c r="G10200" s="11">
        <f t="shared" ca="1" si="319"/>
        <v>3.0071280000000013E-2</v>
      </c>
    </row>
    <row r="10201" spans="1:7" ht="15">
      <c r="A10201" s="12">
        <v>29175</v>
      </c>
      <c r="B10201" s="82">
        <v>10.41</v>
      </c>
      <c r="C10201" s="13">
        <f t="shared" si="318"/>
        <v>0.1041</v>
      </c>
      <c r="D10201" s="91">
        <f ca="1">AVERAGE(C10201:OFFSET(C10201,$I$1-1,0))</f>
        <v>9.1913499999999981E-2</v>
      </c>
      <c r="F10201" s="8">
        <v>43340</v>
      </c>
      <c r="G10201" s="11">
        <f t="shared" ca="1" si="319"/>
        <v>3.008491000000002E-2</v>
      </c>
    </row>
    <row r="10202" spans="1:7" ht="15">
      <c r="A10202" s="12">
        <v>29174</v>
      </c>
      <c r="B10202" s="82">
        <v>10.3</v>
      </c>
      <c r="C10202" s="13">
        <f t="shared" si="318"/>
        <v>0.10300000000000001</v>
      </c>
      <c r="D10202" s="91">
        <f ca="1">AVERAGE(C10202:OFFSET(C10202,$I$1-1,0))</f>
        <v>9.1833999999999985E-2</v>
      </c>
      <c r="F10202" s="8">
        <v>43341</v>
      </c>
      <c r="G10202" s="11">
        <f t="shared" ca="1" si="319"/>
        <v>3.0098985000000016E-2</v>
      </c>
    </row>
    <row r="10203" spans="1:7" ht="15">
      <c r="A10203" s="12">
        <v>29173</v>
      </c>
      <c r="B10203" s="82">
        <v>10.4</v>
      </c>
      <c r="C10203" s="13">
        <f t="shared" si="318"/>
        <v>0.10400000000000001</v>
      </c>
      <c r="D10203" s="91">
        <f ca="1">AVERAGE(C10203:OFFSET(C10203,$I$1-1,0))</f>
        <v>9.1760999999999981E-2</v>
      </c>
      <c r="F10203" s="8">
        <v>43342</v>
      </c>
      <c r="G10203" s="11">
        <f t="shared" ca="1" si="319"/>
        <v>3.0112180000000023E-2</v>
      </c>
    </row>
    <row r="10204" spans="1:7" ht="15">
      <c r="A10204" s="12">
        <v>29172</v>
      </c>
      <c r="B10204" s="82">
        <v>10.32</v>
      </c>
      <c r="C10204" s="13">
        <f t="shared" si="318"/>
        <v>0.1032</v>
      </c>
      <c r="D10204" s="91">
        <f ca="1">AVERAGE(C10204:OFFSET(C10204,$I$1-1,0))</f>
        <v>9.168649999999999E-2</v>
      </c>
      <c r="F10204" s="8">
        <v>43343</v>
      </c>
      <c r="G10204" s="11">
        <f t="shared" ca="1" si="319"/>
        <v>3.0124945000000018E-2</v>
      </c>
    </row>
    <row r="10205" spans="1:7" ht="15">
      <c r="A10205" s="12">
        <v>29168</v>
      </c>
      <c r="B10205" s="82">
        <v>10.34</v>
      </c>
      <c r="C10205" s="13">
        <f t="shared" si="318"/>
        <v>0.10339999999999999</v>
      </c>
      <c r="D10205" s="91">
        <f ca="1">AVERAGE(C10205:OFFSET(C10205,$I$1-1,0))</f>
        <v>9.1616999999999976E-2</v>
      </c>
      <c r="F10205" s="8">
        <v>43346</v>
      </c>
      <c r="G10205" s="11">
        <f t="shared" ca="1" si="319"/>
        <v>3.0137515000000017E-2</v>
      </c>
    </row>
    <row r="10206" spans="1:7" ht="15">
      <c r="A10206" s="12">
        <v>29167</v>
      </c>
      <c r="B10206" s="82">
        <v>10.51</v>
      </c>
      <c r="C10206" s="13">
        <f t="shared" si="318"/>
        <v>0.1051</v>
      </c>
      <c r="D10206" s="91">
        <f ca="1">AVERAGE(C10206:OFFSET(C10206,$I$1-1,0))</f>
        <v>9.1546999999999989E-2</v>
      </c>
      <c r="F10206" s="8">
        <v>43347</v>
      </c>
      <c r="G10206" s="11">
        <f t="shared" ca="1" si="319"/>
        <v>3.015271000000002E-2</v>
      </c>
    </row>
    <row r="10207" spans="1:7" ht="15">
      <c r="A10207" s="12">
        <v>29166</v>
      </c>
      <c r="B10207" s="82">
        <v>10.53</v>
      </c>
      <c r="C10207" s="13">
        <f t="shared" si="318"/>
        <v>0.10529999999999999</v>
      </c>
      <c r="D10207" s="91">
        <f ca="1">AVERAGE(C10207:OFFSET(C10207,$I$1-1,0))</f>
        <v>9.1469999999999968E-2</v>
      </c>
      <c r="F10207" s="8">
        <v>43348</v>
      </c>
      <c r="G10207" s="11">
        <f t="shared" ca="1" si="319"/>
        <v>3.0165250000000022E-2</v>
      </c>
    </row>
    <row r="10208" spans="1:7" ht="15">
      <c r="A10208" s="12">
        <v>29164</v>
      </c>
      <c r="B10208" s="82">
        <v>10.42</v>
      </c>
      <c r="C10208" s="13">
        <f t="shared" si="318"/>
        <v>0.1042</v>
      </c>
      <c r="D10208" s="91">
        <f ca="1">AVERAGE(C10208:OFFSET(C10208,$I$1-1,0))</f>
        <v>9.1392999999999947E-2</v>
      </c>
      <c r="F10208" s="8">
        <v>43349</v>
      </c>
      <c r="G10208" s="11">
        <f t="shared" ca="1" si="319"/>
        <v>3.0176540000000019E-2</v>
      </c>
    </row>
    <row r="10209" spans="1:7" ht="15">
      <c r="A10209" s="12">
        <v>29161</v>
      </c>
      <c r="B10209" s="82">
        <v>10.44</v>
      </c>
      <c r="C10209" s="13">
        <f t="shared" si="318"/>
        <v>0.10439999999999999</v>
      </c>
      <c r="D10209" s="91">
        <f ca="1">AVERAGE(C10209:OFFSET(C10209,$I$1-1,0))</f>
        <v>9.1321499999999944E-2</v>
      </c>
      <c r="F10209" s="8">
        <v>43350</v>
      </c>
      <c r="G10209" s="11">
        <f t="shared" ca="1" si="319"/>
        <v>3.0193535000000025E-2</v>
      </c>
    </row>
    <row r="10210" spans="1:7" ht="15">
      <c r="A10210" s="12">
        <v>29160</v>
      </c>
      <c r="B10210" s="82">
        <v>10.3</v>
      </c>
      <c r="C10210" s="13">
        <f t="shared" si="318"/>
        <v>0.10300000000000001</v>
      </c>
      <c r="D10210" s="91">
        <f ca="1">AVERAGE(C10210:OFFSET(C10210,$I$1-1,0))</f>
        <v>9.1248499999999927E-2</v>
      </c>
      <c r="F10210" s="8">
        <v>43353</v>
      </c>
      <c r="G10210" s="11">
        <f t="shared" ca="1" si="319"/>
        <v>3.0209395000000021E-2</v>
      </c>
    </row>
    <row r="10211" spans="1:7" ht="15">
      <c r="A10211" s="12">
        <v>29159</v>
      </c>
      <c r="B10211" s="82">
        <v>10.19</v>
      </c>
      <c r="C10211" s="13">
        <f t="shared" si="318"/>
        <v>0.10189999999999999</v>
      </c>
      <c r="D10211" s="91">
        <f ca="1">AVERAGE(C10211:OFFSET(C10211,$I$1-1,0))</f>
        <v>9.1181999999999944E-2</v>
      </c>
      <c r="F10211" s="8">
        <v>43354</v>
      </c>
      <c r="G10211" s="11">
        <f t="shared" ca="1" si="319"/>
        <v>3.0228745000000015E-2</v>
      </c>
    </row>
    <row r="10212" spans="1:7" ht="15">
      <c r="A10212" s="12">
        <v>29158</v>
      </c>
      <c r="B10212" s="82">
        <v>10.17</v>
      </c>
      <c r="C10212" s="13">
        <f t="shared" si="318"/>
        <v>0.1017</v>
      </c>
      <c r="D10212" s="91">
        <f ca="1">AVERAGE(C10212:OFFSET(C10212,$I$1-1,0))</f>
        <v>9.1120999999999952E-2</v>
      </c>
      <c r="F10212" s="8">
        <v>43355</v>
      </c>
      <c r="G10212" s="11">
        <f t="shared" ca="1" si="319"/>
        <v>3.0247435000000017E-2</v>
      </c>
    </row>
    <row r="10213" spans="1:7" ht="15">
      <c r="A10213" s="12">
        <v>29157</v>
      </c>
      <c r="B10213" s="82">
        <v>10.220000000000001</v>
      </c>
      <c r="C10213" s="13">
        <f t="shared" si="318"/>
        <v>0.10220000000000001</v>
      </c>
      <c r="D10213" s="91">
        <f ca="1">AVERAGE(C10213:OFFSET(C10213,$I$1-1,0))</f>
        <v>9.1061499999999962E-2</v>
      </c>
      <c r="F10213" s="8">
        <v>43356</v>
      </c>
      <c r="G10213" s="11">
        <f t="shared" ca="1" si="319"/>
        <v>3.0264755000000015E-2</v>
      </c>
    </row>
    <row r="10214" spans="1:7" ht="15">
      <c r="A10214" s="12">
        <v>29154</v>
      </c>
      <c r="B10214" s="82">
        <v>10.119999999999999</v>
      </c>
      <c r="C10214" s="13">
        <f t="shared" si="318"/>
        <v>0.1012</v>
      </c>
      <c r="D10214" s="91">
        <f ca="1">AVERAGE(C10214:OFFSET(C10214,$I$1-1,0))</f>
        <v>9.0999999999999956E-2</v>
      </c>
      <c r="F10214" s="8">
        <v>43357</v>
      </c>
      <c r="G10214" s="11">
        <f t="shared" ca="1" si="319"/>
        <v>3.0282875000000015E-2</v>
      </c>
    </row>
    <row r="10215" spans="1:7" ht="15">
      <c r="A10215" s="12">
        <v>29153</v>
      </c>
      <c r="B10215" s="82">
        <v>10.31</v>
      </c>
      <c r="C10215" s="13">
        <f t="shared" si="318"/>
        <v>0.10310000000000001</v>
      </c>
      <c r="D10215" s="91">
        <f ca="1">AVERAGE(C10215:OFFSET(C10215,$I$1-1,0))</f>
        <v>9.0943499999999969E-2</v>
      </c>
      <c r="F10215" s="8">
        <v>43360</v>
      </c>
      <c r="G10215" s="11">
        <f t="shared" ca="1" si="319"/>
        <v>3.0300485000000023E-2</v>
      </c>
    </row>
    <row r="10216" spans="1:7" ht="15">
      <c r="A10216" s="12">
        <v>29152</v>
      </c>
      <c r="B10216" s="82">
        <v>10.199999999999999</v>
      </c>
      <c r="C10216" s="13">
        <f t="shared" si="318"/>
        <v>0.10199999999999999</v>
      </c>
      <c r="D10216" s="91">
        <f ca="1">AVERAGE(C10216:OFFSET(C10216,$I$1-1,0))</f>
        <v>9.0876999999999958E-2</v>
      </c>
      <c r="F10216" s="8">
        <v>43361</v>
      </c>
      <c r="G10216" s="11">
        <f t="shared" ca="1" si="319"/>
        <v>3.0321745000000021E-2</v>
      </c>
    </row>
    <row r="10217" spans="1:7" ht="15">
      <c r="A10217" s="12">
        <v>29151</v>
      </c>
      <c r="B10217" s="82">
        <v>10.33</v>
      </c>
      <c r="C10217" s="13">
        <f t="shared" si="318"/>
        <v>0.1033</v>
      </c>
      <c r="D10217" s="91">
        <f ca="1">AVERAGE(C10217:OFFSET(C10217,$I$1-1,0))</f>
        <v>9.0814499999999965E-2</v>
      </c>
      <c r="F10217" s="8">
        <v>43362</v>
      </c>
      <c r="G10217" s="11">
        <f t="shared" ca="1" si="319"/>
        <v>3.0345890000000018E-2</v>
      </c>
    </row>
    <row r="10218" spans="1:7" ht="15">
      <c r="A10218" s="12">
        <v>29150</v>
      </c>
      <c r="B10218" s="82">
        <v>10.29</v>
      </c>
      <c r="C10218" s="13">
        <f t="shared" si="318"/>
        <v>0.10289999999999999</v>
      </c>
      <c r="D10218" s="91">
        <f ca="1">AVERAGE(C10218:OFFSET(C10218,$I$1-1,0))</f>
        <v>9.0744999999999992E-2</v>
      </c>
      <c r="F10218" s="8">
        <v>43363</v>
      </c>
      <c r="G10218" s="11">
        <f t="shared" ca="1" si="319"/>
        <v>3.0370355000000022E-2</v>
      </c>
    </row>
    <row r="10219" spans="1:7" ht="15">
      <c r="A10219" s="12">
        <v>29147</v>
      </c>
      <c r="B10219" s="82">
        <v>10.07</v>
      </c>
      <c r="C10219" s="13">
        <f t="shared" si="318"/>
        <v>0.1007</v>
      </c>
      <c r="D10219" s="91">
        <f ca="1">AVERAGE(C10219:OFFSET(C10219,$I$1-1,0))</f>
        <v>9.0678499999999981E-2</v>
      </c>
      <c r="F10219" s="8">
        <v>43364</v>
      </c>
      <c r="G10219" s="11">
        <f t="shared" ca="1" si="319"/>
        <v>3.039598000000002E-2</v>
      </c>
    </row>
    <row r="10220" spans="1:7" ht="15">
      <c r="A10220" s="12">
        <v>29146</v>
      </c>
      <c r="B10220" s="82">
        <v>9.91</v>
      </c>
      <c r="C10220" s="13">
        <f t="shared" si="318"/>
        <v>9.9100000000000008E-2</v>
      </c>
      <c r="D10220" s="91">
        <f ca="1">AVERAGE(C10220:OFFSET(C10220,$I$1-1,0))</f>
        <v>9.0624499999999983E-2</v>
      </c>
      <c r="F10220" s="8">
        <v>43367</v>
      </c>
      <c r="G10220" s="11">
        <f t="shared" ca="1" si="319"/>
        <v>3.0420235000000021E-2</v>
      </c>
    </row>
    <row r="10221" spans="1:7" ht="15">
      <c r="A10221" s="12">
        <v>29145</v>
      </c>
      <c r="B10221" s="82">
        <v>9.75</v>
      </c>
      <c r="C10221" s="13">
        <f t="shared" si="318"/>
        <v>9.7500000000000003E-2</v>
      </c>
      <c r="D10221" s="91">
        <f ca="1">AVERAGE(C10221:OFFSET(C10221,$I$1-1,0))</f>
        <v>9.0581909547738676E-2</v>
      </c>
      <c r="F10221" s="8">
        <v>43368</v>
      </c>
      <c r="G10221" s="11">
        <f t="shared" ca="1" si="319"/>
        <v>3.0440535000000025E-2</v>
      </c>
    </row>
    <row r="10222" spans="1:7" ht="15">
      <c r="A10222" s="12">
        <v>29144</v>
      </c>
      <c r="B10222" s="82">
        <v>9.82</v>
      </c>
      <c r="C10222" s="13">
        <f t="shared" si="318"/>
        <v>9.820000000000001E-2</v>
      </c>
      <c r="D10222" s="91">
        <f ca="1">AVERAGE(C10222:OFFSET(C10222,$I$1-1,0))</f>
        <v>9.0546969696969681E-2</v>
      </c>
      <c r="F10222" s="8">
        <v>43369</v>
      </c>
      <c r="G10222" s="11">
        <f t="shared" ca="1" si="319"/>
        <v>3.0455770000000028E-2</v>
      </c>
    </row>
    <row r="10223" spans="1:7" ht="15">
      <c r="A10223" s="12">
        <v>29143</v>
      </c>
      <c r="B10223" s="82">
        <v>9.84</v>
      </c>
      <c r="C10223" s="13">
        <f t="shared" si="318"/>
        <v>9.8400000000000001E-2</v>
      </c>
      <c r="D10223" s="91">
        <f ca="1">AVERAGE(C10223:OFFSET(C10223,$I$1-1,0))</f>
        <v>9.0508121827411164E-2</v>
      </c>
      <c r="F10223" s="8">
        <v>43370</v>
      </c>
      <c r="G10223" s="11">
        <f t="shared" ca="1" si="319"/>
        <v>3.047283000000002E-2</v>
      </c>
    </row>
    <row r="10224" spans="1:7" ht="15">
      <c r="A10224" s="12">
        <v>29140</v>
      </c>
      <c r="B10224" s="82">
        <v>9.76</v>
      </c>
      <c r="C10224" s="13">
        <f t="shared" si="318"/>
        <v>9.7599999999999992E-2</v>
      </c>
      <c r="D10224" s="91">
        <f ca="1">AVERAGE(C10224:OFFSET(C10224,$I$1-1,0))</f>
        <v>9.0467857142857142E-2</v>
      </c>
      <c r="F10224" s="8">
        <v>43371</v>
      </c>
      <c r="G10224" s="11">
        <f t="shared" ca="1" si="319"/>
        <v>3.049157000000002E-2</v>
      </c>
    </row>
    <row r="10225" spans="1:7" ht="15">
      <c r="A10225" s="12">
        <v>29139</v>
      </c>
      <c r="B10225" s="82">
        <v>9.77</v>
      </c>
      <c r="C10225" s="13">
        <f t="shared" si="318"/>
        <v>9.7699999999999995E-2</v>
      </c>
      <c r="D10225" s="91">
        <f ca="1">AVERAGE(C10225:OFFSET(C10225,$I$1-1,0))</f>
        <v>9.0431282051282036E-2</v>
      </c>
      <c r="F10225" s="8">
        <v>43374</v>
      </c>
      <c r="G10225" s="11">
        <f t="shared" ca="1" si="319"/>
        <v>3.0511740000000023E-2</v>
      </c>
    </row>
    <row r="10226" spans="1:7" ht="15">
      <c r="A10226" s="12">
        <v>29138</v>
      </c>
      <c r="B10226" s="82">
        <v>9.69</v>
      </c>
      <c r="C10226" s="13">
        <f t="shared" si="318"/>
        <v>9.69E-2</v>
      </c>
      <c r="D10226" s="91">
        <f ca="1">AVERAGE(C10226:OFFSET(C10226,$I$1-1,0))</f>
        <v>9.0393814432989675E-2</v>
      </c>
      <c r="F10226" s="8">
        <v>43375</v>
      </c>
      <c r="G10226" s="11">
        <f t="shared" ca="1" si="319"/>
        <v>3.0531385000000015E-2</v>
      </c>
    </row>
    <row r="10227" spans="1:7" ht="15">
      <c r="A10227" s="12">
        <v>29137</v>
      </c>
      <c r="B10227" s="82">
        <v>9.61</v>
      </c>
      <c r="C10227" s="13">
        <f t="shared" si="318"/>
        <v>9.6099999999999991E-2</v>
      </c>
      <c r="D10227" s="91">
        <f ca="1">AVERAGE(C10227:OFFSET(C10227,$I$1-1,0))</f>
        <v>9.0360103626942995E-2</v>
      </c>
      <c r="F10227" s="8">
        <v>43376</v>
      </c>
      <c r="G10227" s="11">
        <f t="shared" ca="1" si="319"/>
        <v>3.0560845000000017E-2</v>
      </c>
    </row>
    <row r="10228" spans="1:7" ht="15">
      <c r="A10228" s="12">
        <v>29133</v>
      </c>
      <c r="B10228" s="82">
        <v>9.36</v>
      </c>
      <c r="C10228" s="13">
        <f t="shared" si="318"/>
        <v>9.3599999999999989E-2</v>
      </c>
      <c r="D10228" s="91">
        <f ca="1">AVERAGE(C10228:OFFSET(C10228,$I$1-1,0))</f>
        <v>9.0330208333333314E-2</v>
      </c>
      <c r="F10228" s="8">
        <v>43377</v>
      </c>
      <c r="G10228" s="11">
        <f t="shared" ca="1" si="319"/>
        <v>3.059041500000002E-2</v>
      </c>
    </row>
    <row r="10229" spans="1:7" ht="15">
      <c r="A10229" s="12">
        <v>29132</v>
      </c>
      <c r="B10229" s="82">
        <v>9.34</v>
      </c>
      <c r="C10229" s="13">
        <f t="shared" si="318"/>
        <v>9.3399999999999997E-2</v>
      </c>
      <c r="D10229" s="91">
        <f ca="1">AVERAGE(C10229:OFFSET(C10229,$I$1-1,0))</f>
        <v>9.0313089005235561E-2</v>
      </c>
      <c r="F10229" s="8">
        <v>43378</v>
      </c>
      <c r="G10229" s="11">
        <f t="shared" ca="1" si="319"/>
        <v>3.0623600000000022E-2</v>
      </c>
    </row>
    <row r="10230" spans="1:7" ht="15">
      <c r="A10230" s="12">
        <v>29131</v>
      </c>
      <c r="B10230" s="82">
        <v>9.3000000000000007</v>
      </c>
      <c r="C10230" s="13">
        <f t="shared" si="318"/>
        <v>9.3000000000000013E-2</v>
      </c>
      <c r="D10230" s="91">
        <f ca="1">AVERAGE(C10230:OFFSET(C10230,$I$1-1,0))</f>
        <v>9.0296842105263134E-2</v>
      </c>
      <c r="F10230" s="8">
        <v>43381</v>
      </c>
      <c r="G10230" s="11">
        <f t="shared" ca="1" si="319"/>
        <v>3.0656785000000023E-2</v>
      </c>
    </row>
    <row r="10231" spans="1:7" ht="15">
      <c r="A10231" s="12">
        <v>29130</v>
      </c>
      <c r="B10231" s="82">
        <v>9.2799999999999994</v>
      </c>
      <c r="C10231" s="13">
        <f t="shared" si="318"/>
        <v>9.2799999999999994E-2</v>
      </c>
      <c r="D10231" s="91">
        <f ca="1">AVERAGE(C10231:OFFSET(C10231,$I$1-1,0))</f>
        <v>9.0282539682539659E-2</v>
      </c>
      <c r="F10231" s="8">
        <v>43382</v>
      </c>
      <c r="G10231" s="11">
        <f t="shared" ca="1" si="319"/>
        <v>3.0684530000000015E-2</v>
      </c>
    </row>
    <row r="10232" spans="1:7" ht="15">
      <c r="A10232" s="12">
        <v>29129</v>
      </c>
      <c r="B10232" s="82">
        <v>9.32</v>
      </c>
      <c r="C10232" s="13">
        <f t="shared" si="318"/>
        <v>9.3200000000000005E-2</v>
      </c>
      <c r="D10232" s="91">
        <f ca="1">AVERAGE(C10232:OFFSET(C10232,$I$1-1,0))</f>
        <v>9.0269148936170204E-2</v>
      </c>
      <c r="F10232" s="8">
        <v>43383</v>
      </c>
      <c r="G10232" s="11">
        <f t="shared" ca="1" si="319"/>
        <v>3.0712635000000019E-2</v>
      </c>
    </row>
    <row r="10233" spans="1:7" ht="15">
      <c r="A10233" s="12">
        <v>29126</v>
      </c>
      <c r="B10233" s="82">
        <v>9.25</v>
      </c>
      <c r="C10233" s="13">
        <f t="shared" si="318"/>
        <v>9.2499999999999999E-2</v>
      </c>
      <c r="D10233" s="91">
        <f ca="1">AVERAGE(C10233:OFFSET(C10233,$I$1-1,0))</f>
        <v>9.0253475935828872E-2</v>
      </c>
      <c r="F10233" s="8">
        <v>43384</v>
      </c>
      <c r="G10233" s="11">
        <f t="shared" ca="1" si="319"/>
        <v>3.0739485000000025E-2</v>
      </c>
    </row>
    <row r="10234" spans="1:7" ht="15">
      <c r="A10234" s="12">
        <v>29125</v>
      </c>
      <c r="B10234" s="82">
        <v>9.25</v>
      </c>
      <c r="C10234" s="13">
        <f t="shared" si="318"/>
        <v>9.2499999999999999E-2</v>
      </c>
      <c r="D10234" s="91">
        <f ca="1">AVERAGE(C10234:OFFSET(C10234,$I$1-1,0))</f>
        <v>9.0241397849462349E-2</v>
      </c>
      <c r="F10234" s="8">
        <v>43385</v>
      </c>
      <c r="G10234" s="11">
        <f t="shared" ca="1" si="319"/>
        <v>3.076569500000002E-2</v>
      </c>
    </row>
    <row r="10235" spans="1:7" ht="15">
      <c r="A10235" s="12">
        <v>29124</v>
      </c>
      <c r="B10235" s="82">
        <v>9.1999999999999993</v>
      </c>
      <c r="C10235" s="13">
        <f t="shared" si="318"/>
        <v>9.1999999999999998E-2</v>
      </c>
      <c r="D10235" s="91">
        <f ca="1">AVERAGE(C10235:OFFSET(C10235,$I$1-1,0))</f>
        <v>9.0229189189189166E-2</v>
      </c>
      <c r="F10235" s="8">
        <v>43388</v>
      </c>
      <c r="G10235" s="11">
        <f t="shared" ca="1" si="319"/>
        <v>3.0791950000000023E-2</v>
      </c>
    </row>
    <row r="10236" spans="1:7" ht="15">
      <c r="A10236" s="12">
        <v>29123</v>
      </c>
      <c r="B10236" s="82">
        <v>9.16</v>
      </c>
      <c r="C10236" s="13">
        <f t="shared" si="318"/>
        <v>9.1600000000000001E-2</v>
      </c>
      <c r="D10236" s="91">
        <f ca="1">AVERAGE(C10236:OFFSET(C10236,$I$1-1,0))</f>
        <v>9.0219565217391287E-2</v>
      </c>
      <c r="F10236" s="8">
        <v>43389</v>
      </c>
      <c r="G10236" s="11">
        <f t="shared" ca="1" si="319"/>
        <v>3.0813880000000012E-2</v>
      </c>
    </row>
    <row r="10237" spans="1:7" ht="15">
      <c r="A10237" s="12">
        <v>29122</v>
      </c>
      <c r="B10237" s="82">
        <v>9.17</v>
      </c>
      <c r="C10237" s="13">
        <f t="shared" si="318"/>
        <v>9.1700000000000004E-2</v>
      </c>
      <c r="D10237" s="91">
        <f ca="1">AVERAGE(C10237:OFFSET(C10237,$I$1-1,0))</f>
        <v>9.0212021857923486E-2</v>
      </c>
      <c r="F10237" s="8">
        <v>43390</v>
      </c>
      <c r="G10237" s="11">
        <f t="shared" ca="1" si="319"/>
        <v>3.0837570000000016E-2</v>
      </c>
    </row>
    <row r="10238" spans="1:7" ht="15">
      <c r="A10238" s="12">
        <v>29119</v>
      </c>
      <c r="B10238" s="82">
        <v>9.11</v>
      </c>
      <c r="C10238" s="13">
        <f t="shared" si="318"/>
        <v>9.11E-2</v>
      </c>
      <c r="D10238" s="91">
        <f ca="1">AVERAGE(C10238:OFFSET(C10238,$I$1-1,0))</f>
        <v>9.0203846153846148E-2</v>
      </c>
      <c r="F10238" s="8">
        <v>43391</v>
      </c>
      <c r="G10238" s="11">
        <f t="shared" ca="1" si="319"/>
        <v>3.0862375000000011E-2</v>
      </c>
    </row>
    <row r="10239" spans="1:7" ht="15">
      <c r="A10239" s="12">
        <v>29118</v>
      </c>
      <c r="B10239" s="82">
        <v>9.1300000000000008</v>
      </c>
      <c r="C10239" s="13">
        <f t="shared" si="318"/>
        <v>9.1300000000000006E-2</v>
      </c>
      <c r="D10239" s="91">
        <f ca="1">AVERAGE(C10239:OFFSET(C10239,$I$1-1,0))</f>
        <v>9.0198895027624293E-2</v>
      </c>
      <c r="F10239" s="8">
        <v>43392</v>
      </c>
      <c r="G10239" s="11">
        <f t="shared" ca="1" si="319"/>
        <v>3.0888710000000014E-2</v>
      </c>
    </row>
    <row r="10240" spans="1:7" ht="15">
      <c r="A10240" s="12">
        <v>29117</v>
      </c>
      <c r="B10240" s="82">
        <v>9.16</v>
      </c>
      <c r="C10240" s="13">
        <f t="shared" si="318"/>
        <v>9.1600000000000001E-2</v>
      </c>
      <c r="D10240" s="91">
        <f ca="1">AVERAGE(C10240:OFFSET(C10240,$I$1-1,0))</f>
        <v>9.0192777777777761E-2</v>
      </c>
      <c r="F10240" s="8">
        <v>43395</v>
      </c>
      <c r="G10240" s="11">
        <f t="shared" ca="1" si="319"/>
        <v>3.0915660000000011E-2</v>
      </c>
    </row>
    <row r="10241" spans="1:7" ht="15">
      <c r="A10241" s="12">
        <v>29116</v>
      </c>
      <c r="B10241" s="82">
        <v>9.19</v>
      </c>
      <c r="C10241" s="13">
        <f t="shared" si="318"/>
        <v>9.1899999999999996E-2</v>
      </c>
      <c r="D10241" s="91">
        <f ca="1">AVERAGE(C10241:OFFSET(C10241,$I$1-1,0))</f>
        <v>9.0184916201117279E-2</v>
      </c>
      <c r="F10241" s="8">
        <v>43396</v>
      </c>
      <c r="G10241" s="11">
        <f t="shared" ca="1" si="319"/>
        <v>3.0942785000000014E-2</v>
      </c>
    </row>
    <row r="10242" spans="1:7" ht="15">
      <c r="A10242" s="12">
        <v>29115</v>
      </c>
      <c r="B10242" s="82">
        <v>9.19</v>
      </c>
      <c r="C10242" s="13">
        <f t="shared" si="318"/>
        <v>9.1899999999999996E-2</v>
      </c>
      <c r="D10242" s="91">
        <f ca="1">AVERAGE(C10242:OFFSET(C10242,$I$1-1,0))</f>
        <v>9.0175280898876373E-2</v>
      </c>
      <c r="F10242" s="8">
        <v>43397</v>
      </c>
      <c r="G10242" s="11">
        <f t="shared" ca="1" si="319"/>
        <v>3.0966460000000012E-2</v>
      </c>
    </row>
    <row r="10243" spans="1:7" ht="15">
      <c r="A10243" s="12">
        <v>29112</v>
      </c>
      <c r="B10243" s="82">
        <v>9.1300000000000008</v>
      </c>
      <c r="C10243" s="13">
        <f t="shared" si="318"/>
        <v>9.1300000000000006E-2</v>
      </c>
      <c r="D10243" s="91">
        <f ca="1">AVERAGE(C10243:OFFSET(C10243,$I$1-1,0))</f>
        <v>9.0165536723163811E-2</v>
      </c>
      <c r="F10243" s="8">
        <v>43398</v>
      </c>
      <c r="G10243" s="11">
        <f t="shared" ca="1" si="319"/>
        <v>3.0988430000000015E-2</v>
      </c>
    </row>
    <row r="10244" spans="1:7" ht="15">
      <c r="A10244" s="12">
        <v>29111</v>
      </c>
      <c r="B10244" s="82">
        <v>9.17</v>
      </c>
      <c r="C10244" s="13">
        <f t="shared" si="318"/>
        <v>9.1700000000000004E-2</v>
      </c>
      <c r="D10244" s="91">
        <f ca="1">AVERAGE(C10244:OFFSET(C10244,$I$1-1,0))</f>
        <v>9.0159090909090883E-2</v>
      </c>
      <c r="F10244" s="8">
        <v>43399</v>
      </c>
      <c r="G10244" s="11">
        <f t="shared" ca="1" si="319"/>
        <v>3.1007265000000013E-2</v>
      </c>
    </row>
    <row r="10245" spans="1:7" ht="15">
      <c r="A10245" s="12">
        <v>29110</v>
      </c>
      <c r="B10245" s="82">
        <v>9.15</v>
      </c>
      <c r="C10245" s="13">
        <f t="shared" ref="C10245:C10308" si="320">B10245/100</f>
        <v>9.1499999999999998E-2</v>
      </c>
      <c r="D10245" s="91">
        <f ca="1">AVERAGE(C10245:OFFSET(C10245,$I$1-1,0))</f>
        <v>9.0150285714285683E-2</v>
      </c>
      <c r="F10245" s="8">
        <v>43402</v>
      </c>
      <c r="G10245" s="11">
        <f t="shared" ca="1" si="319"/>
        <v>3.102814500000001E-2</v>
      </c>
    </row>
    <row r="10246" spans="1:7" ht="15">
      <c r="A10246" s="12">
        <v>29109</v>
      </c>
      <c r="B10246" s="82">
        <v>9.1300000000000008</v>
      </c>
      <c r="C10246" s="13">
        <f t="shared" si="320"/>
        <v>9.1300000000000006E-2</v>
      </c>
      <c r="D10246" s="91">
        <f ca="1">AVERAGE(C10246:OFFSET(C10246,$I$1-1,0))</f>
        <v>9.0142528735632152E-2</v>
      </c>
      <c r="F10246" s="8">
        <v>43403</v>
      </c>
      <c r="G10246" s="11">
        <f t="shared" ref="G10246:G10309" ca="1" si="321">VLOOKUP($F10246,$A$5:$D$10419,4,FALSE)</f>
        <v>3.105160500000001E-2</v>
      </c>
    </row>
    <row r="10247" spans="1:7" ht="15">
      <c r="A10247" s="12">
        <v>29108</v>
      </c>
      <c r="B10247" s="82">
        <v>9.19</v>
      </c>
      <c r="C10247" s="13">
        <f t="shared" si="320"/>
        <v>9.1899999999999996E-2</v>
      </c>
      <c r="D10247" s="91">
        <f ca="1">AVERAGE(C10247:OFFSET(C10247,$I$1-1,0))</f>
        <v>9.0135838150288999E-2</v>
      </c>
      <c r="F10247" s="8">
        <v>43404</v>
      </c>
      <c r="G10247" s="11">
        <f t="shared" ca="1" si="321"/>
        <v>3.107473500000001E-2</v>
      </c>
    </row>
    <row r="10248" spans="1:7" ht="15">
      <c r="A10248" s="12">
        <v>29105</v>
      </c>
      <c r="B10248" s="82">
        <v>9.18</v>
      </c>
      <c r="C10248" s="13">
        <f t="shared" si="320"/>
        <v>9.1799999999999993E-2</v>
      </c>
      <c r="D10248" s="91">
        <f ca="1">AVERAGE(C10248:OFFSET(C10248,$I$1-1,0))</f>
        <v>9.0125581395348806E-2</v>
      </c>
      <c r="F10248" s="8">
        <v>43405</v>
      </c>
      <c r="G10248" s="11">
        <f t="shared" ca="1" si="321"/>
        <v>3.1099490000000011E-2</v>
      </c>
    </row>
    <row r="10249" spans="1:7" ht="15">
      <c r="A10249" s="12">
        <v>29104</v>
      </c>
      <c r="B10249" s="82">
        <v>9.16</v>
      </c>
      <c r="C10249" s="13">
        <f t="shared" si="320"/>
        <v>9.1600000000000001E-2</v>
      </c>
      <c r="D10249" s="91">
        <f ca="1">AVERAGE(C10249:OFFSET(C10249,$I$1-1,0))</f>
        <v>9.0115789473684177E-2</v>
      </c>
      <c r="F10249" s="8">
        <v>43406</v>
      </c>
      <c r="G10249" s="11">
        <f t="shared" ca="1" si="321"/>
        <v>3.1126620000000008E-2</v>
      </c>
    </row>
    <row r="10250" spans="1:7" ht="15">
      <c r="A10250" s="12">
        <v>29103</v>
      </c>
      <c r="B10250" s="82">
        <v>9.15</v>
      </c>
      <c r="C10250" s="13">
        <f t="shared" si="320"/>
        <v>9.1499999999999998E-2</v>
      </c>
      <c r="D10250" s="91">
        <f ca="1">AVERAGE(C10250:OFFSET(C10250,$I$1-1,0))</f>
        <v>9.0107058823529373E-2</v>
      </c>
      <c r="F10250" s="8">
        <v>43409</v>
      </c>
      <c r="G10250" s="11">
        <f t="shared" ca="1" si="321"/>
        <v>3.1150925000000006E-2</v>
      </c>
    </row>
    <row r="10251" spans="1:7" ht="15">
      <c r="A10251" s="12">
        <v>29102</v>
      </c>
      <c r="B10251" s="82">
        <v>9.14</v>
      </c>
      <c r="C10251" s="13">
        <f t="shared" si="320"/>
        <v>9.1400000000000009E-2</v>
      </c>
      <c r="D10251" s="91">
        <f ca="1">AVERAGE(C10251:OFFSET(C10251,$I$1-1,0))</f>
        <v>9.0098816568047302E-2</v>
      </c>
      <c r="F10251" s="8">
        <v>43410</v>
      </c>
      <c r="G10251" s="11">
        <f t="shared" ca="1" si="321"/>
        <v>3.1174560000000007E-2</v>
      </c>
    </row>
    <row r="10252" spans="1:7" ht="15">
      <c r="A10252" s="12">
        <v>29098</v>
      </c>
      <c r="B10252" s="82">
        <v>9.09</v>
      </c>
      <c r="C10252" s="13">
        <f t="shared" si="320"/>
        <v>9.0899999999999995E-2</v>
      </c>
      <c r="D10252" s="91">
        <f ca="1">AVERAGE(C10252:OFFSET(C10252,$I$1-1,0))</f>
        <v>9.0091071428571395E-2</v>
      </c>
      <c r="F10252" s="8">
        <v>43411</v>
      </c>
      <c r="G10252" s="11">
        <f t="shared" ca="1" si="321"/>
        <v>3.119990000000001E-2</v>
      </c>
    </row>
    <row r="10253" spans="1:7" ht="15">
      <c r="A10253" s="12">
        <v>29097</v>
      </c>
      <c r="B10253" s="82">
        <v>9.07</v>
      </c>
      <c r="C10253" s="13">
        <f t="shared" si="320"/>
        <v>9.0700000000000003E-2</v>
      </c>
      <c r="D10253" s="91">
        <f ca="1">AVERAGE(C10253:OFFSET(C10253,$I$1-1,0))</f>
        <v>9.008622754491015E-2</v>
      </c>
      <c r="F10253" s="8">
        <v>43412</v>
      </c>
      <c r="G10253" s="11">
        <f t="shared" ca="1" si="321"/>
        <v>3.1220380000000002E-2</v>
      </c>
    </row>
    <row r="10254" spans="1:7" ht="15">
      <c r="A10254" s="12">
        <v>29096</v>
      </c>
      <c r="B10254" s="82">
        <v>9.02</v>
      </c>
      <c r="C10254" s="13">
        <f t="shared" si="320"/>
        <v>9.0200000000000002E-2</v>
      </c>
      <c r="D10254" s="91">
        <f ca="1">AVERAGE(C10254:OFFSET(C10254,$I$1-1,0))</f>
        <v>9.0082530120481896E-2</v>
      </c>
      <c r="F10254" s="8">
        <v>43413</v>
      </c>
      <c r="G10254" s="11">
        <f t="shared" ca="1" si="321"/>
        <v>3.1235250000000006E-2</v>
      </c>
    </row>
    <row r="10255" spans="1:7" ht="15">
      <c r="A10255" s="12">
        <v>29095</v>
      </c>
      <c r="B10255" s="82">
        <v>9.0299999999999994</v>
      </c>
      <c r="C10255" s="13">
        <f t="shared" si="320"/>
        <v>9.0299999999999991E-2</v>
      </c>
      <c r="D10255" s="91">
        <f ca="1">AVERAGE(C10255:OFFSET(C10255,$I$1-1,0))</f>
        <v>9.0081818181818138E-2</v>
      </c>
      <c r="F10255" s="8">
        <v>43416</v>
      </c>
      <c r="G10255" s="11">
        <f t="shared" ca="1" si="321"/>
        <v>3.125416000000001E-2</v>
      </c>
    </row>
    <row r="10256" spans="1:7" ht="15">
      <c r="A10256" s="12">
        <v>29094</v>
      </c>
      <c r="B10256" s="82">
        <v>9.0299999999999994</v>
      </c>
      <c r="C10256" s="13">
        <f t="shared" si="320"/>
        <v>9.0299999999999991E-2</v>
      </c>
      <c r="D10256" s="91">
        <f ca="1">AVERAGE(C10256:OFFSET(C10256,$I$1-1,0))</f>
        <v>9.0080487804878012E-2</v>
      </c>
      <c r="F10256" s="8">
        <v>43417</v>
      </c>
      <c r="G10256" s="11">
        <f t="shared" ca="1" si="321"/>
        <v>3.1268825000000007E-2</v>
      </c>
    </row>
    <row r="10257" spans="1:7" ht="15">
      <c r="A10257" s="12">
        <v>29091</v>
      </c>
      <c r="B10257" s="82">
        <v>9.0500000000000007</v>
      </c>
      <c r="C10257" s="13">
        <f t="shared" si="320"/>
        <v>9.0500000000000011E-2</v>
      </c>
      <c r="D10257" s="91">
        <f ca="1">AVERAGE(C10257:OFFSET(C10257,$I$1-1,0))</f>
        <v>9.0079141104294436E-2</v>
      </c>
      <c r="F10257" s="8">
        <v>43418</v>
      </c>
      <c r="G10257" s="11">
        <f t="shared" ca="1" si="321"/>
        <v>3.1281465000000008E-2</v>
      </c>
    </row>
    <row r="10258" spans="1:7" ht="15">
      <c r="A10258" s="12">
        <v>29090</v>
      </c>
      <c r="B10258" s="82">
        <v>9</v>
      </c>
      <c r="C10258" s="13">
        <f t="shared" si="320"/>
        <v>0.09</v>
      </c>
      <c r="D10258" s="91">
        <f ca="1">AVERAGE(C10258:OFFSET(C10258,$I$1-1,0))</f>
        <v>9.0076543209876514E-2</v>
      </c>
      <c r="F10258" s="8">
        <v>43419</v>
      </c>
      <c r="G10258" s="11">
        <f t="shared" ca="1" si="321"/>
        <v>3.1292960000000009E-2</v>
      </c>
    </row>
    <row r="10259" spans="1:7" ht="15">
      <c r="A10259" s="12">
        <v>29089</v>
      </c>
      <c r="B10259" s="82">
        <v>8.99</v>
      </c>
      <c r="C10259" s="13">
        <f t="shared" si="320"/>
        <v>8.9900000000000008E-2</v>
      </c>
      <c r="D10259" s="91">
        <f ca="1">AVERAGE(C10259:OFFSET(C10259,$I$1-1,0))</f>
        <v>9.007701863354034E-2</v>
      </c>
      <c r="F10259" s="8">
        <v>43420</v>
      </c>
      <c r="G10259" s="11">
        <f t="shared" ca="1" si="321"/>
        <v>3.1300795000000006E-2</v>
      </c>
    </row>
    <row r="10260" spans="1:7" ht="15">
      <c r="A10260" s="12">
        <v>29088</v>
      </c>
      <c r="B10260" s="82">
        <v>8.99</v>
      </c>
      <c r="C10260" s="13">
        <f t="shared" si="320"/>
        <v>8.9900000000000008E-2</v>
      </c>
      <c r="D10260" s="91">
        <f ca="1">AVERAGE(C10260:OFFSET(C10260,$I$1-1,0))</f>
        <v>9.0078124999999967E-2</v>
      </c>
      <c r="F10260" s="8">
        <v>43423</v>
      </c>
      <c r="G10260" s="11">
        <f t="shared" ca="1" si="321"/>
        <v>3.130966000000001E-2</v>
      </c>
    </row>
    <row r="10261" spans="1:7" ht="15">
      <c r="A10261" s="12">
        <v>29087</v>
      </c>
      <c r="B10261" s="82">
        <v>8.9600000000000009</v>
      </c>
      <c r="C10261" s="13">
        <f t="shared" si="320"/>
        <v>8.9600000000000013E-2</v>
      </c>
      <c r="D10261" s="91">
        <f ca="1">AVERAGE(C10261:OFFSET(C10261,$I$1-1,0))</f>
        <v>9.0079245283018833E-2</v>
      </c>
      <c r="F10261" s="8">
        <v>43424</v>
      </c>
      <c r="G10261" s="11">
        <f t="shared" ca="1" si="321"/>
        <v>3.1319840000000009E-2</v>
      </c>
    </row>
    <row r="10262" spans="1:7" ht="15">
      <c r="A10262" s="12">
        <v>29084</v>
      </c>
      <c r="B10262" s="82">
        <v>8.9499999999999993</v>
      </c>
      <c r="C10262" s="13">
        <f t="shared" si="320"/>
        <v>8.9499999999999996E-2</v>
      </c>
      <c r="D10262" s="91">
        <f ca="1">AVERAGE(C10262:OFFSET(C10262,$I$1-1,0))</f>
        <v>9.0082278481012634E-2</v>
      </c>
      <c r="F10262" s="8">
        <v>43425</v>
      </c>
      <c r="G10262" s="11">
        <f t="shared" ca="1" si="321"/>
        <v>3.1327555000000007E-2</v>
      </c>
    </row>
    <row r="10263" spans="1:7" ht="15">
      <c r="A10263" s="12">
        <v>29083</v>
      </c>
      <c r="B10263" s="82">
        <v>8.9499999999999993</v>
      </c>
      <c r="C10263" s="13">
        <f t="shared" si="320"/>
        <v>8.9499999999999996E-2</v>
      </c>
      <c r="D10263" s="91">
        <f ca="1">AVERAGE(C10263:OFFSET(C10263,$I$1-1,0))</f>
        <v>9.0085987261146472E-2</v>
      </c>
      <c r="F10263" s="8">
        <v>43426</v>
      </c>
      <c r="G10263" s="11">
        <f t="shared" ca="1" si="321"/>
        <v>3.1335185000000008E-2</v>
      </c>
    </row>
    <row r="10264" spans="1:7" ht="15">
      <c r="A10264" s="12">
        <v>29082</v>
      </c>
      <c r="B10264" s="82">
        <v>8.9600000000000009</v>
      </c>
      <c r="C10264" s="13">
        <f t="shared" si="320"/>
        <v>8.9600000000000013E-2</v>
      </c>
      <c r="D10264" s="91">
        <f ca="1">AVERAGE(C10264:OFFSET(C10264,$I$1-1,0))</f>
        <v>9.0089743589743559E-2</v>
      </c>
      <c r="F10264" s="8">
        <v>43427</v>
      </c>
      <c r="G10264" s="11">
        <f t="shared" ca="1" si="321"/>
        <v>3.1343680000000006E-2</v>
      </c>
    </row>
    <row r="10265" spans="1:7" ht="15">
      <c r="A10265" s="12">
        <v>29081</v>
      </c>
      <c r="B10265" s="82">
        <v>8.9499999999999993</v>
      </c>
      <c r="C10265" s="13">
        <f t="shared" si="320"/>
        <v>8.9499999999999996E-2</v>
      </c>
      <c r="D10265" s="91">
        <f ca="1">AVERAGE(C10265:OFFSET(C10265,$I$1-1,0))</f>
        <v>9.0092903225806417E-2</v>
      </c>
      <c r="F10265" s="8">
        <v>43430</v>
      </c>
      <c r="G10265" s="11">
        <f t="shared" ca="1" si="321"/>
        <v>3.1352665000000009E-2</v>
      </c>
    </row>
    <row r="10266" spans="1:7" ht="15">
      <c r="A10266" s="12">
        <v>29080</v>
      </c>
      <c r="B10266" s="82">
        <v>8.9700000000000006</v>
      </c>
      <c r="C10266" s="13">
        <f t="shared" si="320"/>
        <v>8.9700000000000002E-2</v>
      </c>
      <c r="D10266" s="91">
        <f ca="1">AVERAGE(C10266:OFFSET(C10266,$I$1-1,0))</f>
        <v>9.0096753246753203E-2</v>
      </c>
      <c r="F10266" s="8">
        <v>43431</v>
      </c>
      <c r="G10266" s="11">
        <f t="shared" ca="1" si="321"/>
        <v>3.1360949999999999E-2</v>
      </c>
    </row>
    <row r="10267" spans="1:7" ht="15">
      <c r="A10267" s="12">
        <v>29077</v>
      </c>
      <c r="B10267" s="82">
        <v>8.9700000000000006</v>
      </c>
      <c r="C10267" s="13">
        <f t="shared" si="320"/>
        <v>8.9700000000000002E-2</v>
      </c>
      <c r="D10267" s="91">
        <f ca="1">AVERAGE(C10267:OFFSET(C10267,$I$1-1,0))</f>
        <v>9.0099346405228709E-2</v>
      </c>
      <c r="F10267" s="8">
        <v>43432</v>
      </c>
      <c r="G10267" s="11">
        <f t="shared" ca="1" si="321"/>
        <v>3.1367224999999999E-2</v>
      </c>
    </row>
    <row r="10268" spans="1:7" ht="15">
      <c r="A10268" s="12">
        <v>29076</v>
      </c>
      <c r="B10268" s="82">
        <v>8.9499999999999993</v>
      </c>
      <c r="C10268" s="13">
        <f t="shared" si="320"/>
        <v>8.9499999999999996E-2</v>
      </c>
      <c r="D10268" s="91">
        <f ca="1">AVERAGE(C10268:OFFSET(C10268,$I$1-1,0))</f>
        <v>9.0101973684210482E-2</v>
      </c>
      <c r="F10268" s="8">
        <v>43433</v>
      </c>
      <c r="G10268" s="11">
        <f t="shared" ca="1" si="321"/>
        <v>3.1373140000000001E-2</v>
      </c>
    </row>
    <row r="10269" spans="1:7" ht="15">
      <c r="A10269" s="12">
        <v>29075</v>
      </c>
      <c r="B10269" s="82">
        <v>8.91</v>
      </c>
      <c r="C10269" s="13">
        <f t="shared" si="320"/>
        <v>8.9099999999999999E-2</v>
      </c>
      <c r="D10269" s="91">
        <f ca="1">AVERAGE(C10269:OFFSET(C10269,$I$1-1,0))</f>
        <v>9.0105960264900614E-2</v>
      </c>
      <c r="F10269" s="8">
        <v>43434</v>
      </c>
      <c r="G10269" s="11">
        <f t="shared" ca="1" si="321"/>
        <v>3.1379865E-2</v>
      </c>
    </row>
    <row r="10270" spans="1:7" ht="15">
      <c r="A10270" s="12">
        <v>29074</v>
      </c>
      <c r="B10270" s="82">
        <v>8.9</v>
      </c>
      <c r="C10270" s="13">
        <f t="shared" si="320"/>
        <v>8.900000000000001E-2</v>
      </c>
      <c r="D10270" s="91">
        <f ca="1">AVERAGE(C10270:OFFSET(C10270,$I$1-1,0))</f>
        <v>9.0112666666666619E-2</v>
      </c>
      <c r="F10270" s="8">
        <v>43437</v>
      </c>
      <c r="G10270" s="11">
        <f t="shared" ca="1" si="321"/>
        <v>3.1384890000000006E-2</v>
      </c>
    </row>
    <row r="10271" spans="1:7" ht="15">
      <c r="A10271" s="12">
        <v>29073</v>
      </c>
      <c r="B10271" s="82">
        <v>8.92</v>
      </c>
      <c r="C10271" s="13">
        <f t="shared" si="320"/>
        <v>8.9200000000000002E-2</v>
      </c>
      <c r="D10271" s="91">
        <f ca="1">AVERAGE(C10271:OFFSET(C10271,$I$1-1,0))</f>
        <v>9.0120134228187862E-2</v>
      </c>
      <c r="F10271" s="8">
        <v>43438</v>
      </c>
      <c r="G10271" s="11">
        <f t="shared" ca="1" si="321"/>
        <v>3.1385585000000001E-2</v>
      </c>
    </row>
    <row r="10272" spans="1:7" ht="15">
      <c r="A10272" s="12">
        <v>29070</v>
      </c>
      <c r="B10272" s="82">
        <v>8.94</v>
      </c>
      <c r="C10272" s="13">
        <f t="shared" si="320"/>
        <v>8.9399999999999993E-2</v>
      </c>
      <c r="D10272" s="91">
        <f ca="1">AVERAGE(C10272:OFFSET(C10272,$I$1-1,0))</f>
        <v>9.0126351351351303E-2</v>
      </c>
      <c r="F10272" s="8">
        <v>43439</v>
      </c>
      <c r="G10272" s="11">
        <f t="shared" ca="1" si="321"/>
        <v>3.1388010000000001E-2</v>
      </c>
    </row>
    <row r="10273" spans="1:7" ht="15">
      <c r="A10273" s="12">
        <v>29069</v>
      </c>
      <c r="B10273" s="82">
        <v>8.92</v>
      </c>
      <c r="C10273" s="13">
        <f t="shared" si="320"/>
        <v>8.9200000000000002E-2</v>
      </c>
      <c r="D10273" s="91">
        <f ca="1">AVERAGE(C10273:OFFSET(C10273,$I$1-1,0))</f>
        <v>9.0131292517006759E-2</v>
      </c>
      <c r="F10273" s="8">
        <v>43440</v>
      </c>
      <c r="G10273" s="11">
        <f t="shared" ca="1" si="321"/>
        <v>3.1391960000000003E-2</v>
      </c>
    </row>
    <row r="10274" spans="1:7" ht="15">
      <c r="A10274" s="12">
        <v>29068</v>
      </c>
      <c r="B10274" s="82">
        <v>8.9700000000000006</v>
      </c>
      <c r="C10274" s="13">
        <f t="shared" si="320"/>
        <v>8.9700000000000002E-2</v>
      </c>
      <c r="D10274" s="91">
        <f ca="1">AVERAGE(C10274:OFFSET(C10274,$I$1-1,0))</f>
        <v>9.0137671232876679E-2</v>
      </c>
      <c r="F10274" s="8">
        <v>43441</v>
      </c>
      <c r="G10274" s="11">
        <f t="shared" ca="1" si="321"/>
        <v>3.1391985000000004E-2</v>
      </c>
    </row>
    <row r="10275" spans="1:7" ht="15">
      <c r="A10275" s="12">
        <v>29067</v>
      </c>
      <c r="B10275" s="82">
        <v>8.99</v>
      </c>
      <c r="C10275" s="13">
        <f t="shared" si="320"/>
        <v>8.9900000000000008E-2</v>
      </c>
      <c r="D10275" s="91">
        <f ca="1">AVERAGE(C10275:OFFSET(C10275,$I$1-1,0))</f>
        <v>9.0140689655172385E-2</v>
      </c>
      <c r="F10275" s="8">
        <v>43444</v>
      </c>
      <c r="G10275" s="11">
        <f t="shared" ca="1" si="321"/>
        <v>3.1390794999999999E-2</v>
      </c>
    </row>
    <row r="10276" spans="1:7" ht="15">
      <c r="A10276" s="12">
        <v>29066</v>
      </c>
      <c r="B10276" s="82">
        <v>9.01</v>
      </c>
      <c r="C10276" s="13">
        <f t="shared" si="320"/>
        <v>9.01E-2</v>
      </c>
      <c r="D10276" s="91">
        <f ca="1">AVERAGE(C10276:OFFSET(C10276,$I$1-1,0))</f>
        <v>9.0142361111111097E-2</v>
      </c>
      <c r="F10276" s="8">
        <v>43445</v>
      </c>
      <c r="G10276" s="11">
        <f t="shared" ca="1" si="321"/>
        <v>3.1389445000000002E-2</v>
      </c>
    </row>
    <row r="10277" spans="1:7" ht="15">
      <c r="A10277" s="12">
        <v>29063</v>
      </c>
      <c r="B10277" s="82">
        <v>9.01</v>
      </c>
      <c r="C10277" s="13">
        <f t="shared" si="320"/>
        <v>9.01E-2</v>
      </c>
      <c r="D10277" s="91">
        <f ca="1">AVERAGE(C10277:OFFSET(C10277,$I$1-1,0))</f>
        <v>9.0142657342657334E-2</v>
      </c>
      <c r="F10277" s="8">
        <v>43446</v>
      </c>
      <c r="G10277" s="11">
        <f t="shared" ca="1" si="321"/>
        <v>3.1389440000000005E-2</v>
      </c>
    </row>
    <row r="10278" spans="1:7" ht="15">
      <c r="A10278" s="12">
        <v>29062</v>
      </c>
      <c r="B10278" s="82">
        <v>8.98</v>
      </c>
      <c r="C10278" s="13">
        <f t="shared" si="320"/>
        <v>8.9800000000000005E-2</v>
      </c>
      <c r="D10278" s="91">
        <f ca="1">AVERAGE(C10278:OFFSET(C10278,$I$1-1,0))</f>
        <v>9.0142957746478861E-2</v>
      </c>
      <c r="F10278" s="8">
        <v>43447</v>
      </c>
      <c r="G10278" s="11">
        <f t="shared" ca="1" si="321"/>
        <v>3.1391820000000001E-2</v>
      </c>
    </row>
    <row r="10279" spans="1:7" ht="15">
      <c r="A10279" s="12">
        <v>29061</v>
      </c>
      <c r="B10279" s="82">
        <v>8.9700000000000006</v>
      </c>
      <c r="C10279" s="13">
        <f t="shared" si="320"/>
        <v>8.9700000000000002E-2</v>
      </c>
      <c r="D10279" s="91">
        <f ca="1">AVERAGE(C10279:OFFSET(C10279,$I$1-1,0))</f>
        <v>9.0145390070921969E-2</v>
      </c>
      <c r="F10279" s="8">
        <v>43448</v>
      </c>
      <c r="G10279" s="11">
        <f t="shared" ca="1" si="321"/>
        <v>3.1391085000000006E-2</v>
      </c>
    </row>
    <row r="10280" spans="1:7" ht="15">
      <c r="A10280" s="12">
        <v>29060</v>
      </c>
      <c r="B10280" s="82">
        <v>9.01</v>
      </c>
      <c r="C10280" s="13">
        <f t="shared" si="320"/>
        <v>9.01E-2</v>
      </c>
      <c r="D10280" s="91">
        <f ca="1">AVERAGE(C10280:OFFSET(C10280,$I$1-1,0))</f>
        <v>9.0148571428571425E-2</v>
      </c>
      <c r="F10280" s="8">
        <v>43451</v>
      </c>
      <c r="G10280" s="11">
        <f t="shared" ca="1" si="321"/>
        <v>3.1390265000000007E-2</v>
      </c>
    </row>
    <row r="10281" spans="1:7" ht="15">
      <c r="A10281" s="12">
        <v>29059</v>
      </c>
      <c r="B10281" s="82">
        <v>8.99</v>
      </c>
      <c r="C10281" s="13">
        <f t="shared" si="320"/>
        <v>8.9900000000000008E-2</v>
      </c>
      <c r="D10281" s="91">
        <f ca="1">AVERAGE(C10281:OFFSET(C10281,$I$1-1,0))</f>
        <v>9.0148920863309348E-2</v>
      </c>
      <c r="F10281" s="8">
        <v>43452</v>
      </c>
      <c r="G10281" s="11">
        <f t="shared" ca="1" si="321"/>
        <v>3.138874500000001E-2</v>
      </c>
    </row>
    <row r="10282" spans="1:7" ht="15">
      <c r="A10282" s="12">
        <v>29056</v>
      </c>
      <c r="B10282" s="82">
        <v>8.9499999999999993</v>
      </c>
      <c r="C10282" s="13">
        <f t="shared" si="320"/>
        <v>8.9499999999999996E-2</v>
      </c>
      <c r="D10282" s="91">
        <f ca="1">AVERAGE(C10282:OFFSET(C10282,$I$1-1,0))</f>
        <v>9.0150724637681146E-2</v>
      </c>
      <c r="F10282" s="8">
        <v>43453</v>
      </c>
      <c r="G10282" s="11">
        <f t="shared" ca="1" si="321"/>
        <v>3.1384940000000007E-2</v>
      </c>
    </row>
    <row r="10283" spans="1:7" ht="15">
      <c r="A10283" s="12">
        <v>29055</v>
      </c>
      <c r="B10283" s="82">
        <v>8.99</v>
      </c>
      <c r="C10283" s="13">
        <f t="shared" si="320"/>
        <v>8.9900000000000008E-2</v>
      </c>
      <c r="D10283" s="91">
        <f ca="1">AVERAGE(C10283:OFFSET(C10283,$I$1-1,0))</f>
        <v>9.0155474452554729E-2</v>
      </c>
      <c r="F10283" s="8">
        <v>43454</v>
      </c>
      <c r="G10283" s="11">
        <f t="shared" ca="1" si="321"/>
        <v>3.1384440000000013E-2</v>
      </c>
    </row>
    <row r="10284" spans="1:7" ht="15">
      <c r="A10284" s="12">
        <v>29054</v>
      </c>
      <c r="B10284" s="82">
        <v>8.99</v>
      </c>
      <c r="C10284" s="13">
        <f t="shared" si="320"/>
        <v>8.9900000000000008E-2</v>
      </c>
      <c r="D10284" s="91">
        <f ca="1">AVERAGE(C10284:OFFSET(C10284,$I$1-1,0))</f>
        <v>9.0157352941176466E-2</v>
      </c>
      <c r="F10284" s="8">
        <v>43455</v>
      </c>
      <c r="G10284" s="11">
        <f t="shared" ca="1" si="321"/>
        <v>3.1382130000000008E-2</v>
      </c>
    </row>
    <row r="10285" spans="1:7" ht="15">
      <c r="A10285" s="12">
        <v>29053</v>
      </c>
      <c r="B10285" s="82">
        <v>8.9700000000000006</v>
      </c>
      <c r="C10285" s="13">
        <f t="shared" si="320"/>
        <v>8.9700000000000002E-2</v>
      </c>
      <c r="D10285" s="91">
        <f ca="1">AVERAGE(C10285:OFFSET(C10285,$I$1-1,0))</f>
        <v>9.0159259259259258E-2</v>
      </c>
      <c r="F10285" s="8">
        <v>43458</v>
      </c>
      <c r="G10285" s="11">
        <f t="shared" ca="1" si="321"/>
        <v>3.1377505000000007E-2</v>
      </c>
    </row>
    <row r="10286" spans="1:7" ht="15">
      <c r="A10286" s="12">
        <v>29052</v>
      </c>
      <c r="B10286" s="82">
        <v>8.9499999999999993</v>
      </c>
      <c r="C10286" s="13">
        <f t="shared" si="320"/>
        <v>8.9499999999999996E-2</v>
      </c>
      <c r="D10286" s="91">
        <f ca="1">AVERAGE(C10286:OFFSET(C10286,$I$1-1,0))</f>
        <v>9.0162686567164169E-2</v>
      </c>
      <c r="F10286" s="8">
        <v>43459</v>
      </c>
      <c r="G10286" s="11">
        <f t="shared" ca="1" si="321"/>
        <v>3.1370670000000003E-2</v>
      </c>
    </row>
    <row r="10287" spans="1:7" ht="15">
      <c r="A10287" s="12">
        <v>29049</v>
      </c>
      <c r="B10287" s="82">
        <v>8.91</v>
      </c>
      <c r="C10287" s="13">
        <f t="shared" si="320"/>
        <v>8.9099999999999999E-2</v>
      </c>
      <c r="D10287" s="91">
        <f ca="1">AVERAGE(C10287:OFFSET(C10287,$I$1-1,0))</f>
        <v>9.0167669172932327E-2</v>
      </c>
      <c r="F10287" s="8">
        <v>43460</v>
      </c>
      <c r="G10287" s="11">
        <f t="shared" ca="1" si="321"/>
        <v>3.1367965000000012E-2</v>
      </c>
    </row>
    <row r="10288" spans="1:7" ht="15">
      <c r="A10288" s="12">
        <v>29048</v>
      </c>
      <c r="B10288" s="82">
        <v>8.91</v>
      </c>
      <c r="C10288" s="13">
        <f t="shared" si="320"/>
        <v>8.9099999999999999E-2</v>
      </c>
      <c r="D10288" s="91">
        <f ca="1">AVERAGE(C10288:OFFSET(C10288,$I$1-1,0))</f>
        <v>9.0175757575757576E-2</v>
      </c>
      <c r="F10288" s="8">
        <v>43461</v>
      </c>
      <c r="G10288" s="11">
        <f t="shared" ca="1" si="321"/>
        <v>3.1367645000000006E-2</v>
      </c>
    </row>
    <row r="10289" spans="1:7" ht="15">
      <c r="A10289" s="12">
        <v>29047</v>
      </c>
      <c r="B10289" s="82">
        <v>8.93</v>
      </c>
      <c r="C10289" s="13">
        <f t="shared" si="320"/>
        <v>8.929999999999999E-2</v>
      </c>
      <c r="D10289" s="91">
        <f ca="1">AVERAGE(C10289:OFFSET(C10289,$I$1-1,0))</f>
        <v>9.0183969465648856E-2</v>
      </c>
      <c r="F10289" s="8">
        <v>43462</v>
      </c>
      <c r="G10289" s="11">
        <f t="shared" ca="1" si="321"/>
        <v>3.1365715000000002E-2</v>
      </c>
    </row>
    <row r="10290" spans="1:7" ht="15">
      <c r="A10290" s="12">
        <v>29046</v>
      </c>
      <c r="B10290" s="82">
        <v>8.89</v>
      </c>
      <c r="C10290" s="13">
        <f t="shared" si="320"/>
        <v>8.8900000000000007E-2</v>
      </c>
      <c r="D10290" s="91">
        <f ca="1">AVERAGE(C10290:OFFSET(C10290,$I$1-1,0))</f>
        <v>9.0190769230769227E-2</v>
      </c>
      <c r="F10290" s="8">
        <v>43465</v>
      </c>
      <c r="G10290" s="11">
        <f t="shared" ca="1" si="321"/>
        <v>3.1362145000000001E-2</v>
      </c>
    </row>
    <row r="10291" spans="1:7" ht="15">
      <c r="A10291" s="12">
        <v>29045</v>
      </c>
      <c r="B10291" s="82">
        <v>8.86</v>
      </c>
      <c r="C10291" s="13">
        <f t="shared" si="320"/>
        <v>8.8599999999999998E-2</v>
      </c>
      <c r="D10291" s="91">
        <f ca="1">AVERAGE(C10291:OFFSET(C10291,$I$1-1,0))</f>
        <v>9.0200775193798474E-2</v>
      </c>
      <c r="F10291" s="8">
        <v>43466</v>
      </c>
      <c r="G10291" s="11">
        <f t="shared" ca="1" si="321"/>
        <v>3.1361440000000004E-2</v>
      </c>
    </row>
    <row r="10292" spans="1:7" ht="15">
      <c r="A10292" s="12">
        <v>29042</v>
      </c>
      <c r="B10292" s="82">
        <v>8.83</v>
      </c>
      <c r="C10292" s="13">
        <f t="shared" si="320"/>
        <v>8.8300000000000003E-2</v>
      </c>
      <c r="D10292" s="91">
        <f ca="1">AVERAGE(C10292:OFFSET(C10292,$I$1-1,0))</f>
        <v>9.0213281250000027E-2</v>
      </c>
      <c r="F10292" s="8">
        <v>43467</v>
      </c>
      <c r="G10292" s="11">
        <f t="shared" ca="1" si="321"/>
        <v>3.1357959999999997E-2</v>
      </c>
    </row>
    <row r="10293" spans="1:7" ht="15">
      <c r="A10293" s="12">
        <v>29041</v>
      </c>
      <c r="B10293" s="82">
        <v>8.82</v>
      </c>
      <c r="C10293" s="13">
        <f t="shared" si="320"/>
        <v>8.8200000000000001E-2</v>
      </c>
      <c r="D10293" s="91">
        <f ca="1">AVERAGE(C10293:OFFSET(C10293,$I$1-1,0))</f>
        <v>9.0228346456692934E-2</v>
      </c>
      <c r="F10293" s="8">
        <v>43468</v>
      </c>
      <c r="G10293" s="11">
        <f t="shared" ca="1" si="321"/>
        <v>3.1354400000000004E-2</v>
      </c>
    </row>
    <row r="10294" spans="1:7" ht="15">
      <c r="A10294" s="12">
        <v>29039</v>
      </c>
      <c r="B10294" s="82">
        <v>8.81</v>
      </c>
      <c r="C10294" s="13">
        <f t="shared" si="320"/>
        <v>8.8100000000000012E-2</v>
      </c>
      <c r="D10294" s="91">
        <f ca="1">AVERAGE(C10294:OFFSET(C10294,$I$1-1,0))</f>
        <v>9.024444444444446E-2</v>
      </c>
      <c r="F10294" s="8">
        <v>43469</v>
      </c>
      <c r="G10294" s="11">
        <f t="shared" ca="1" si="321"/>
        <v>3.1354765E-2</v>
      </c>
    </row>
    <row r="10295" spans="1:7" ht="15">
      <c r="A10295" s="12">
        <v>29038</v>
      </c>
      <c r="B10295" s="82">
        <v>8.8000000000000007</v>
      </c>
      <c r="C10295" s="13">
        <f t="shared" si="320"/>
        <v>8.8000000000000009E-2</v>
      </c>
      <c r="D10295" s="91">
        <f ca="1">AVERAGE(C10295:OFFSET(C10295,$I$1-1,0))</f>
        <v>9.0261600000000025E-2</v>
      </c>
      <c r="F10295" s="8">
        <v>43472</v>
      </c>
      <c r="G10295" s="11">
        <f t="shared" ca="1" si="321"/>
        <v>3.1356060000000005E-2</v>
      </c>
    </row>
    <row r="10296" spans="1:7" ht="15">
      <c r="A10296" s="12">
        <v>29035</v>
      </c>
      <c r="B10296" s="82">
        <v>8.83</v>
      </c>
      <c r="C10296" s="13">
        <f t="shared" si="320"/>
        <v>8.8300000000000003E-2</v>
      </c>
      <c r="D10296" s="91">
        <f ca="1">AVERAGE(C10296:OFFSET(C10296,$I$1-1,0))</f>
        <v>9.0279838709677443E-2</v>
      </c>
      <c r="F10296" s="8">
        <v>43473</v>
      </c>
      <c r="G10296" s="11">
        <f t="shared" ca="1" si="321"/>
        <v>3.1355850000000005E-2</v>
      </c>
    </row>
    <row r="10297" spans="1:7" ht="15">
      <c r="A10297" s="12">
        <v>29034</v>
      </c>
      <c r="B10297" s="82">
        <v>8.84</v>
      </c>
      <c r="C10297" s="13">
        <f t="shared" si="320"/>
        <v>8.8399999999999992E-2</v>
      </c>
      <c r="D10297" s="91">
        <f ca="1">AVERAGE(C10297:OFFSET(C10297,$I$1-1,0))</f>
        <v>9.0295934959349608E-2</v>
      </c>
      <c r="F10297" s="8">
        <v>43474</v>
      </c>
      <c r="G10297" s="11">
        <f t="shared" ca="1" si="321"/>
        <v>3.1354200000000006E-2</v>
      </c>
    </row>
    <row r="10298" spans="1:7" ht="15">
      <c r="A10298" s="12">
        <v>29033</v>
      </c>
      <c r="B10298" s="82">
        <v>8.83</v>
      </c>
      <c r="C10298" s="13">
        <f t="shared" si="320"/>
        <v>8.8300000000000003E-2</v>
      </c>
      <c r="D10298" s="91">
        <f ca="1">AVERAGE(C10298:OFFSET(C10298,$I$1-1,0))</f>
        <v>9.0311475409836084E-2</v>
      </c>
      <c r="F10298" s="8">
        <v>43475</v>
      </c>
      <c r="G10298" s="11">
        <f t="shared" ca="1" si="321"/>
        <v>3.1353685000000006E-2</v>
      </c>
    </row>
    <row r="10299" spans="1:7" ht="15">
      <c r="A10299" s="12">
        <v>29032</v>
      </c>
      <c r="B10299" s="82">
        <v>8.84</v>
      </c>
      <c r="C10299" s="13">
        <f t="shared" si="320"/>
        <v>8.8399999999999992E-2</v>
      </c>
      <c r="D10299" s="91">
        <f ca="1">AVERAGE(C10299:OFFSET(C10299,$I$1-1,0))</f>
        <v>9.032809917355375E-2</v>
      </c>
      <c r="F10299" s="8">
        <v>43476</v>
      </c>
      <c r="G10299" s="11">
        <f t="shared" ca="1" si="321"/>
        <v>3.1354445000000009E-2</v>
      </c>
    </row>
    <row r="10300" spans="1:7" ht="15">
      <c r="A10300" s="12">
        <v>29031</v>
      </c>
      <c r="B10300" s="82">
        <v>8.92</v>
      </c>
      <c r="C10300" s="13">
        <f t="shared" si="320"/>
        <v>8.9200000000000002E-2</v>
      </c>
      <c r="D10300" s="91">
        <f ca="1">AVERAGE(C10300:OFFSET(C10300,$I$1-1,0))</f>
        <v>9.0344166666666684E-2</v>
      </c>
      <c r="F10300" s="8">
        <v>43479</v>
      </c>
      <c r="G10300" s="11">
        <f t="shared" ca="1" si="321"/>
        <v>3.135648500000001E-2</v>
      </c>
    </row>
    <row r="10301" spans="1:7" ht="15">
      <c r="A10301" s="12">
        <v>29028</v>
      </c>
      <c r="B10301" s="82">
        <v>8.9499999999999993</v>
      </c>
      <c r="C10301" s="13">
        <f t="shared" si="320"/>
        <v>8.9499999999999996E-2</v>
      </c>
      <c r="D10301" s="91">
        <f ca="1">AVERAGE(C10301:OFFSET(C10301,$I$1-1,0))</f>
        <v>9.0353781512605064E-2</v>
      </c>
      <c r="F10301" s="8">
        <v>43480</v>
      </c>
      <c r="G10301" s="11">
        <f t="shared" ca="1" si="321"/>
        <v>3.1359085000000009E-2</v>
      </c>
    </row>
    <row r="10302" spans="1:7" ht="15">
      <c r="A10302" s="12">
        <v>29027</v>
      </c>
      <c r="B10302" s="82">
        <v>8.92</v>
      </c>
      <c r="C10302" s="13">
        <f t="shared" si="320"/>
        <v>8.9200000000000002E-2</v>
      </c>
      <c r="D10302" s="91">
        <f ca="1">AVERAGE(C10302:OFFSET(C10302,$I$1-1,0))</f>
        <v>9.0361016949152564E-2</v>
      </c>
      <c r="F10302" s="8">
        <v>43481</v>
      </c>
      <c r="G10302" s="11">
        <f t="shared" ca="1" si="321"/>
        <v>3.1362885000000007E-2</v>
      </c>
    </row>
    <row r="10303" spans="1:7" ht="15">
      <c r="A10303" s="12">
        <v>29026</v>
      </c>
      <c r="B10303" s="82">
        <v>8.92</v>
      </c>
      <c r="C10303" s="13">
        <f t="shared" si="320"/>
        <v>8.9200000000000002E-2</v>
      </c>
      <c r="D10303" s="91">
        <f ca="1">AVERAGE(C10303:OFFSET(C10303,$I$1-1,0))</f>
        <v>9.0370940170940176E-2</v>
      </c>
      <c r="F10303" s="8">
        <v>43482</v>
      </c>
      <c r="G10303" s="11">
        <f t="shared" ca="1" si="321"/>
        <v>3.136443500000001E-2</v>
      </c>
    </row>
    <row r="10304" spans="1:7" ht="15">
      <c r="A10304" s="12">
        <v>29025</v>
      </c>
      <c r="B10304" s="82">
        <v>8.94</v>
      </c>
      <c r="C10304" s="13">
        <f t="shared" si="320"/>
        <v>8.9399999999999993E-2</v>
      </c>
      <c r="D10304" s="91">
        <f ca="1">AVERAGE(C10304:OFFSET(C10304,$I$1-1,0))</f>
        <v>9.0381034482758651E-2</v>
      </c>
      <c r="F10304" s="8">
        <v>43483</v>
      </c>
      <c r="G10304" s="11">
        <f t="shared" ca="1" si="321"/>
        <v>3.136795500000001E-2</v>
      </c>
    </row>
    <row r="10305" spans="1:7" ht="15">
      <c r="A10305" s="12">
        <v>29024</v>
      </c>
      <c r="B10305" s="82">
        <v>8.93</v>
      </c>
      <c r="C10305" s="13">
        <f t="shared" si="320"/>
        <v>8.929999999999999E-2</v>
      </c>
      <c r="D10305" s="91">
        <f ca="1">AVERAGE(C10305:OFFSET(C10305,$I$1-1,0))</f>
        <v>9.0389565217391318E-2</v>
      </c>
      <c r="F10305" s="8">
        <v>43486</v>
      </c>
      <c r="G10305" s="11">
        <f t="shared" ca="1" si="321"/>
        <v>3.1371595000000009E-2</v>
      </c>
    </row>
    <row r="10306" spans="1:7" ht="15">
      <c r="A10306" s="12">
        <v>29021</v>
      </c>
      <c r="B10306" s="82">
        <v>8.94</v>
      </c>
      <c r="C10306" s="13">
        <f t="shared" si="320"/>
        <v>8.9399999999999993E-2</v>
      </c>
      <c r="D10306" s="91">
        <f ca="1">AVERAGE(C10306:OFFSET(C10306,$I$1-1,0))</f>
        <v>9.0399122807017562E-2</v>
      </c>
      <c r="F10306" s="8">
        <v>43487</v>
      </c>
      <c r="G10306" s="11">
        <f t="shared" ca="1" si="321"/>
        <v>3.1373575000000008E-2</v>
      </c>
    </row>
    <row r="10307" spans="1:7" ht="15">
      <c r="A10307" s="12">
        <v>29020</v>
      </c>
      <c r="B10307" s="82">
        <v>8.89</v>
      </c>
      <c r="C10307" s="13">
        <f t="shared" si="320"/>
        <v>8.8900000000000007E-2</v>
      </c>
      <c r="D10307" s="91">
        <f ca="1">AVERAGE(C10307:OFFSET(C10307,$I$1-1,0))</f>
        <v>9.0407964601769919E-2</v>
      </c>
      <c r="F10307" s="8">
        <v>43488</v>
      </c>
      <c r="G10307" s="11">
        <f t="shared" ca="1" si="321"/>
        <v>3.1373655000000007E-2</v>
      </c>
    </row>
    <row r="10308" spans="1:7" ht="15">
      <c r="A10308" s="12">
        <v>29019</v>
      </c>
      <c r="B10308" s="82">
        <v>8.8699999999999992</v>
      </c>
      <c r="C10308" s="13">
        <f t="shared" si="320"/>
        <v>8.8699999999999987E-2</v>
      </c>
      <c r="D10308" s="91">
        <f ca="1">AVERAGE(C10308:OFFSET(C10308,$I$1-1,0))</f>
        <v>9.0421428571428569E-2</v>
      </c>
      <c r="F10308" s="8">
        <v>43489</v>
      </c>
      <c r="G10308" s="11">
        <f t="shared" ca="1" si="321"/>
        <v>3.1370435000000009E-2</v>
      </c>
    </row>
    <row r="10309" spans="1:7" ht="15">
      <c r="A10309" s="12">
        <v>29018</v>
      </c>
      <c r="B10309" s="82">
        <v>8.84</v>
      </c>
      <c r="C10309" s="13">
        <f t="shared" ref="C10309:C10372" si="322">B10309/100</f>
        <v>8.8399999999999992E-2</v>
      </c>
      <c r="D10309" s="91">
        <f ca="1">AVERAGE(C10309:OFFSET(C10309,$I$1-1,0))</f>
        <v>9.043693693693694E-2</v>
      </c>
      <c r="F10309" s="8">
        <v>43490</v>
      </c>
      <c r="G10309" s="11">
        <f t="shared" ca="1" si="321"/>
        <v>3.1366490000000011E-2</v>
      </c>
    </row>
    <row r="10310" spans="1:7" ht="15">
      <c r="A10310" s="12">
        <v>29017</v>
      </c>
      <c r="B10310" s="82">
        <v>8.94</v>
      </c>
      <c r="C10310" s="13">
        <f t="shared" si="322"/>
        <v>8.9399999999999993E-2</v>
      </c>
      <c r="D10310" s="91">
        <f ca="1">AVERAGE(C10310:OFFSET(C10310,$I$1-1,0))</f>
        <v>9.0455454545454547E-2</v>
      </c>
      <c r="F10310" s="8">
        <v>43493</v>
      </c>
      <c r="G10310" s="11">
        <f t="shared" ref="G10310:G10373" ca="1" si="323">VLOOKUP($F10310,$A$5:$D$10419,4,FALSE)</f>
        <v>3.1362585000000005E-2</v>
      </c>
    </row>
    <row r="10311" spans="1:7" ht="15">
      <c r="A10311" s="12">
        <v>29014</v>
      </c>
      <c r="B10311" s="82">
        <v>8.91</v>
      </c>
      <c r="C10311" s="13">
        <f t="shared" si="322"/>
        <v>8.9099999999999999E-2</v>
      </c>
      <c r="D10311" s="91">
        <f ca="1">AVERAGE(C10311:OFFSET(C10311,$I$1-1,0))</f>
        <v>9.0465137614678906E-2</v>
      </c>
      <c r="F10311" s="8">
        <v>43494</v>
      </c>
      <c r="G10311" s="11">
        <f t="shared" ca="1" si="323"/>
        <v>3.1355460000000002E-2</v>
      </c>
    </row>
    <row r="10312" spans="1:7" ht="15">
      <c r="A10312" s="12">
        <v>29013</v>
      </c>
      <c r="B10312" s="82">
        <v>8.9</v>
      </c>
      <c r="C10312" s="13">
        <f t="shared" si="322"/>
        <v>8.900000000000001E-2</v>
      </c>
      <c r="D10312" s="91">
        <f ca="1">AVERAGE(C10312:OFFSET(C10312,$I$1-1,0))</f>
        <v>9.0477777777777782E-2</v>
      </c>
      <c r="F10312" s="8">
        <v>43495</v>
      </c>
      <c r="G10312" s="11">
        <f t="shared" ca="1" si="323"/>
        <v>3.1346695000000001E-2</v>
      </c>
    </row>
    <row r="10313" spans="1:7" ht="15">
      <c r="A10313" s="12">
        <v>29012</v>
      </c>
      <c r="B10313" s="82">
        <v>9</v>
      </c>
      <c r="C10313" s="13">
        <f t="shared" si="322"/>
        <v>0.09</v>
      </c>
      <c r="D10313" s="91">
        <f ca="1">AVERAGE(C10313:OFFSET(C10313,$I$1-1,0))</f>
        <v>9.0491588785046734E-2</v>
      </c>
      <c r="F10313" s="8">
        <v>43496</v>
      </c>
      <c r="G10313" s="11">
        <f t="shared" ca="1" si="323"/>
        <v>3.1338265000000011E-2</v>
      </c>
    </row>
    <row r="10314" spans="1:7" ht="15">
      <c r="A10314" s="12">
        <v>29011</v>
      </c>
      <c r="B10314" s="82">
        <v>9.0399999999999991</v>
      </c>
      <c r="C10314" s="13">
        <f t="shared" si="322"/>
        <v>9.0399999999999994E-2</v>
      </c>
      <c r="D10314" s="91">
        <f ca="1">AVERAGE(C10314:OFFSET(C10314,$I$1-1,0))</f>
        <v>9.0496226415094333E-2</v>
      </c>
      <c r="F10314" s="8">
        <v>43497</v>
      </c>
      <c r="G10314" s="11">
        <f t="shared" ca="1" si="323"/>
        <v>3.1333305000000006E-2</v>
      </c>
    </row>
    <row r="10315" spans="1:7" ht="15">
      <c r="A10315" s="12">
        <v>29010</v>
      </c>
      <c r="B10315" s="82">
        <v>9.07</v>
      </c>
      <c r="C10315" s="13">
        <f t="shared" si="322"/>
        <v>9.0700000000000003E-2</v>
      </c>
      <c r="D10315" s="91">
        <f ca="1">AVERAGE(C10315:OFFSET(C10315,$I$1-1,0))</f>
        <v>9.0497142857142859E-2</v>
      </c>
      <c r="F10315" s="8">
        <v>43500</v>
      </c>
      <c r="G10315" s="11">
        <f t="shared" ca="1" si="323"/>
        <v>3.1329845000000002E-2</v>
      </c>
    </row>
    <row r="10316" spans="1:7" ht="15">
      <c r="A10316" s="12">
        <v>29007</v>
      </c>
      <c r="B10316" s="82">
        <v>9.07</v>
      </c>
      <c r="C10316" s="13">
        <f t="shared" si="322"/>
        <v>9.0700000000000003E-2</v>
      </c>
      <c r="D10316" s="91">
        <f ca="1">AVERAGE(C10316:OFFSET(C10316,$I$1-1,0))</f>
        <v>9.0495192307692304E-2</v>
      </c>
      <c r="F10316" s="8">
        <v>43501</v>
      </c>
      <c r="G10316" s="11">
        <f t="shared" ca="1" si="323"/>
        <v>3.1324980000000009E-2</v>
      </c>
    </row>
    <row r="10317" spans="1:7" ht="15">
      <c r="A10317" s="12">
        <v>29006</v>
      </c>
      <c r="B10317" s="82">
        <v>9.08</v>
      </c>
      <c r="C10317" s="13">
        <f t="shared" si="322"/>
        <v>9.0800000000000006E-2</v>
      </c>
      <c r="D10317" s="91">
        <f ca="1">AVERAGE(C10317:OFFSET(C10317,$I$1-1,0))</f>
        <v>9.0493203883495146E-2</v>
      </c>
      <c r="F10317" s="8">
        <v>43502</v>
      </c>
      <c r="G10317" s="11">
        <f t="shared" ca="1" si="323"/>
        <v>3.1319325000000002E-2</v>
      </c>
    </row>
    <row r="10318" spans="1:7" ht="15">
      <c r="A10318" s="12">
        <v>29004</v>
      </c>
      <c r="B10318" s="82">
        <v>9.0299999999999994</v>
      </c>
      <c r="C10318" s="13">
        <f t="shared" si="322"/>
        <v>9.0299999999999991E-2</v>
      </c>
      <c r="D10318" s="91">
        <f ca="1">AVERAGE(C10318:OFFSET(C10318,$I$1-1,0))</f>
        <v>9.0490196078431381E-2</v>
      </c>
      <c r="F10318" s="8">
        <v>43503</v>
      </c>
      <c r="G10318" s="11">
        <f t="shared" ca="1" si="323"/>
        <v>3.131299500000001E-2</v>
      </c>
    </row>
    <row r="10319" spans="1:7" ht="15">
      <c r="A10319" s="12">
        <v>29000</v>
      </c>
      <c r="B10319" s="82">
        <v>9.0299999999999994</v>
      </c>
      <c r="C10319" s="13">
        <f t="shared" si="322"/>
        <v>9.0299999999999991E-2</v>
      </c>
      <c r="D10319" s="91">
        <f ca="1">AVERAGE(C10319:OFFSET(C10319,$I$1-1,0))</f>
        <v>9.0492079207920781E-2</v>
      </c>
      <c r="F10319" s="8">
        <v>43504</v>
      </c>
      <c r="G10319" s="11">
        <f t="shared" ca="1" si="323"/>
        <v>3.1305900000000005E-2</v>
      </c>
    </row>
    <row r="10320" spans="1:7" ht="15">
      <c r="A10320" s="12">
        <v>28999</v>
      </c>
      <c r="B10320" s="82">
        <v>9.07</v>
      </c>
      <c r="C10320" s="13">
        <f t="shared" si="322"/>
        <v>9.0700000000000003E-2</v>
      </c>
      <c r="D10320" s="91">
        <f ca="1">AVERAGE(C10320:OFFSET(C10320,$I$1-1,0))</f>
        <v>9.0494000000000005E-2</v>
      </c>
      <c r="F10320" s="8">
        <v>43507</v>
      </c>
      <c r="G10320" s="11">
        <f t="shared" ca="1" si="323"/>
        <v>3.1299360000000005E-2</v>
      </c>
    </row>
    <row r="10321" spans="1:7" ht="15">
      <c r="A10321" s="12">
        <v>28998</v>
      </c>
      <c r="B10321" s="82">
        <v>9.09</v>
      </c>
      <c r="C10321" s="13">
        <f t="shared" si="322"/>
        <v>9.0899999999999995E-2</v>
      </c>
      <c r="D10321" s="91">
        <f ca="1">AVERAGE(C10321:OFFSET(C10321,$I$1-1,0))</f>
        <v>9.0491919191919179E-2</v>
      </c>
      <c r="F10321" s="8">
        <v>43508</v>
      </c>
      <c r="G10321" s="11">
        <f t="shared" ca="1" si="323"/>
        <v>3.1294120000000009E-2</v>
      </c>
    </row>
    <row r="10322" spans="1:7" ht="15">
      <c r="A10322" s="12">
        <v>28997</v>
      </c>
      <c r="B10322" s="82">
        <v>9.16</v>
      </c>
      <c r="C10322" s="13">
        <f t="shared" si="322"/>
        <v>9.1600000000000001E-2</v>
      </c>
      <c r="D10322" s="91">
        <f ca="1">AVERAGE(C10322:OFFSET(C10322,$I$1-1,0))</f>
        <v>9.0487755102040809E-2</v>
      </c>
      <c r="F10322" s="8">
        <v>43509</v>
      </c>
      <c r="G10322" s="11">
        <f t="shared" ca="1" si="323"/>
        <v>3.1287585000000007E-2</v>
      </c>
    </row>
    <row r="10323" spans="1:7" ht="15">
      <c r="A10323" s="12">
        <v>28996</v>
      </c>
      <c r="B10323" s="82">
        <v>9.1999999999999993</v>
      </c>
      <c r="C10323" s="13">
        <f t="shared" si="322"/>
        <v>9.1999999999999998E-2</v>
      </c>
      <c r="D10323" s="91">
        <f ca="1">AVERAGE(C10323:OFFSET(C10323,$I$1-1,0))</f>
        <v>9.0476288659793805E-2</v>
      </c>
      <c r="F10323" s="8">
        <v>43510</v>
      </c>
      <c r="G10323" s="11">
        <f t="shared" ca="1" si="323"/>
        <v>3.128205500000001E-2</v>
      </c>
    </row>
    <row r="10324" spans="1:7" ht="15">
      <c r="A10324" s="12">
        <v>28993</v>
      </c>
      <c r="B10324" s="82">
        <v>9.18</v>
      </c>
      <c r="C10324" s="13">
        <f t="shared" si="322"/>
        <v>9.1799999999999993E-2</v>
      </c>
      <c r="D10324" s="91">
        <f ca="1">AVERAGE(C10324:OFFSET(C10324,$I$1-1,0))</f>
        <v>9.046041666666664E-2</v>
      </c>
      <c r="F10324" s="8">
        <v>43511</v>
      </c>
      <c r="G10324" s="11">
        <f t="shared" ca="1" si="323"/>
        <v>3.1276530000000011E-2</v>
      </c>
    </row>
    <row r="10325" spans="1:7" ht="15">
      <c r="A10325" s="12">
        <v>28992</v>
      </c>
      <c r="B10325" s="82">
        <v>9.1999999999999993</v>
      </c>
      <c r="C10325" s="13">
        <f t="shared" si="322"/>
        <v>9.1999999999999998E-2</v>
      </c>
      <c r="D10325" s="91">
        <f ca="1">AVERAGE(C10325:OFFSET(C10325,$I$1-1,0))</f>
        <v>9.0446315789473666E-2</v>
      </c>
      <c r="F10325" s="8">
        <v>43514</v>
      </c>
      <c r="G10325" s="11">
        <f t="shared" ca="1" si="323"/>
        <v>3.1269475000000012E-2</v>
      </c>
    </row>
    <row r="10326" spans="1:7" ht="15">
      <c r="A10326" s="12">
        <v>28991</v>
      </c>
      <c r="B10326" s="82">
        <v>9.2200000000000006</v>
      </c>
      <c r="C10326" s="13">
        <f t="shared" si="322"/>
        <v>9.2200000000000004E-2</v>
      </c>
      <c r="D10326" s="91">
        <f ca="1">AVERAGE(C10326:OFFSET(C10326,$I$1-1,0))</f>
        <v>9.0429787234042547E-2</v>
      </c>
      <c r="F10326" s="8">
        <v>43515</v>
      </c>
      <c r="G10326" s="11">
        <f t="shared" ca="1" si="323"/>
        <v>3.1258330000000001E-2</v>
      </c>
    </row>
    <row r="10327" spans="1:7" ht="15">
      <c r="A10327" s="12">
        <v>28990</v>
      </c>
      <c r="B10327" s="82">
        <v>9.24</v>
      </c>
      <c r="C10327" s="13">
        <f t="shared" si="322"/>
        <v>9.2399999999999996E-2</v>
      </c>
      <c r="D10327" s="91">
        <f ca="1">AVERAGE(C10327:OFFSET(C10327,$I$1-1,0))</f>
        <v>9.041075268817203E-2</v>
      </c>
      <c r="F10327" s="8">
        <v>43516</v>
      </c>
      <c r="G10327" s="11">
        <f t="shared" ca="1" si="323"/>
        <v>3.1247230000000004E-2</v>
      </c>
    </row>
    <row r="10328" spans="1:7" ht="15">
      <c r="A10328" s="12">
        <v>28989</v>
      </c>
      <c r="B10328" s="82">
        <v>9.2200000000000006</v>
      </c>
      <c r="C10328" s="13">
        <f t="shared" si="322"/>
        <v>9.2200000000000004E-2</v>
      </c>
      <c r="D10328" s="91">
        <f ca="1">AVERAGE(C10328:OFFSET(C10328,$I$1-1,0))</f>
        <v>9.0389130434782597E-2</v>
      </c>
      <c r="F10328" s="8">
        <v>43517</v>
      </c>
      <c r="G10328" s="11">
        <f t="shared" ca="1" si="323"/>
        <v>3.1237395000000005E-2</v>
      </c>
    </row>
    <row r="10329" spans="1:7" ht="15">
      <c r="A10329" s="12">
        <v>28986</v>
      </c>
      <c r="B10329" s="82">
        <v>9.26</v>
      </c>
      <c r="C10329" s="13">
        <f t="shared" si="322"/>
        <v>9.2600000000000002E-2</v>
      </c>
      <c r="D10329" s="91">
        <f ca="1">AVERAGE(C10329:OFFSET(C10329,$I$1-1,0))</f>
        <v>9.0369230769230757E-2</v>
      </c>
      <c r="F10329" s="8">
        <v>43518</v>
      </c>
      <c r="G10329" s="11">
        <f t="shared" ca="1" si="323"/>
        <v>3.1228320000000004E-2</v>
      </c>
    </row>
    <row r="10330" spans="1:7" ht="15">
      <c r="A10330" s="12">
        <v>28985</v>
      </c>
      <c r="B10330" s="82">
        <v>9.27</v>
      </c>
      <c r="C10330" s="13">
        <f t="shared" si="322"/>
        <v>9.2699999999999991E-2</v>
      </c>
      <c r="D10330" s="91">
        <f ca="1">AVERAGE(C10330:OFFSET(C10330,$I$1-1,0))</f>
        <v>9.0344444444444422E-2</v>
      </c>
      <c r="F10330" s="8">
        <v>43521</v>
      </c>
      <c r="G10330" s="11">
        <f t="shared" ca="1" si="323"/>
        <v>3.1219600000000004E-2</v>
      </c>
    </row>
    <row r="10331" spans="1:7" ht="15">
      <c r="A10331" s="12">
        <v>28984</v>
      </c>
      <c r="B10331" s="82">
        <v>9.26</v>
      </c>
      <c r="C10331" s="13">
        <f t="shared" si="322"/>
        <v>9.2600000000000002E-2</v>
      </c>
      <c r="D10331" s="91">
        <f ca="1">AVERAGE(C10331:OFFSET(C10331,$I$1-1,0))</f>
        <v>9.0317977528089857E-2</v>
      </c>
      <c r="F10331" s="8">
        <v>43522</v>
      </c>
      <c r="G10331" s="11">
        <f t="shared" ca="1" si="323"/>
        <v>3.1209635000000006E-2</v>
      </c>
    </row>
    <row r="10332" spans="1:7" ht="15">
      <c r="A10332" s="12">
        <v>28983</v>
      </c>
      <c r="B10332" s="82">
        <v>9.2799999999999994</v>
      </c>
      <c r="C10332" s="13">
        <f t="shared" si="322"/>
        <v>9.2799999999999994E-2</v>
      </c>
      <c r="D10332" s="91">
        <f ca="1">AVERAGE(C10332:OFFSET(C10332,$I$1-1,0))</f>
        <v>9.0292045454545444E-2</v>
      </c>
      <c r="F10332" s="8">
        <v>43523</v>
      </c>
      <c r="G10332" s="11">
        <f t="shared" ca="1" si="323"/>
        <v>3.1205290000000007E-2</v>
      </c>
    </row>
    <row r="10333" spans="1:7" ht="15">
      <c r="A10333" s="12">
        <v>28982</v>
      </c>
      <c r="B10333" s="82">
        <v>9.2799999999999994</v>
      </c>
      <c r="C10333" s="13">
        <f t="shared" si="322"/>
        <v>9.2799999999999994E-2</v>
      </c>
      <c r="D10333" s="91">
        <f ca="1">AVERAGE(C10333:OFFSET(C10333,$I$1-1,0))</f>
        <v>9.0263218390804575E-2</v>
      </c>
      <c r="F10333" s="8">
        <v>43524</v>
      </c>
      <c r="G10333" s="11">
        <f t="shared" ca="1" si="323"/>
        <v>3.1203050000000013E-2</v>
      </c>
    </row>
    <row r="10334" spans="1:7" ht="15">
      <c r="A10334" s="12">
        <v>28979</v>
      </c>
      <c r="B10334" s="82">
        <v>9.2899999999999991</v>
      </c>
      <c r="C10334" s="13">
        <f t="shared" si="322"/>
        <v>9.2899999999999996E-2</v>
      </c>
      <c r="D10334" s="91">
        <f ca="1">AVERAGE(C10334:OFFSET(C10334,$I$1-1,0))</f>
        <v>9.0233720930232533E-2</v>
      </c>
      <c r="F10334" s="8">
        <v>43525</v>
      </c>
      <c r="G10334" s="11">
        <f t="shared" ca="1" si="323"/>
        <v>3.1204580000000006E-2</v>
      </c>
    </row>
    <row r="10335" spans="1:7" ht="15">
      <c r="A10335" s="12">
        <v>28978</v>
      </c>
      <c r="B10335" s="82">
        <v>9.27</v>
      </c>
      <c r="C10335" s="13">
        <f t="shared" si="322"/>
        <v>9.2699999999999991E-2</v>
      </c>
      <c r="D10335" s="91">
        <f ca="1">AVERAGE(C10335:OFFSET(C10335,$I$1-1,0))</f>
        <v>9.0202352941176442E-2</v>
      </c>
      <c r="F10335" s="8">
        <v>43528</v>
      </c>
      <c r="G10335" s="11">
        <f t="shared" ca="1" si="323"/>
        <v>3.1204435000000013E-2</v>
      </c>
    </row>
    <row r="10336" spans="1:7" ht="15">
      <c r="A10336" s="12">
        <v>28977</v>
      </c>
      <c r="B10336" s="82">
        <v>9.2200000000000006</v>
      </c>
      <c r="C10336" s="13">
        <f t="shared" si="322"/>
        <v>9.2200000000000004E-2</v>
      </c>
      <c r="D10336" s="91">
        <f ca="1">AVERAGE(C10336:OFFSET(C10336,$I$1-1,0))</f>
        <v>9.0172619047619015E-2</v>
      </c>
      <c r="F10336" s="8">
        <v>43529</v>
      </c>
      <c r="G10336" s="11">
        <f t="shared" ca="1" si="323"/>
        <v>3.120976000000001E-2</v>
      </c>
    </row>
    <row r="10337" spans="1:7" ht="15">
      <c r="A10337" s="12">
        <v>28976</v>
      </c>
      <c r="B10337" s="82">
        <v>9.2100000000000009</v>
      </c>
      <c r="C10337" s="13">
        <f t="shared" si="322"/>
        <v>9.2100000000000015E-2</v>
      </c>
      <c r="D10337" s="91">
        <f ca="1">AVERAGE(C10337:OFFSET(C10337,$I$1-1,0))</f>
        <v>9.014819277108431E-2</v>
      </c>
      <c r="F10337" s="8">
        <v>43530</v>
      </c>
      <c r="G10337" s="11">
        <f t="shared" ca="1" si="323"/>
        <v>3.1211940000000014E-2</v>
      </c>
    </row>
    <row r="10338" spans="1:7" ht="15">
      <c r="A10338" s="12">
        <v>28975</v>
      </c>
      <c r="B10338" s="82">
        <v>9.2200000000000006</v>
      </c>
      <c r="C10338" s="13">
        <f t="shared" si="322"/>
        <v>9.2200000000000004E-2</v>
      </c>
      <c r="D10338" s="91">
        <f ca="1">AVERAGE(C10338:OFFSET(C10338,$I$1-1,0))</f>
        <v>9.0124390243902425E-2</v>
      </c>
      <c r="F10338" s="8">
        <v>43531</v>
      </c>
      <c r="G10338" s="11">
        <f t="shared" ca="1" si="323"/>
        <v>3.1211985000000012E-2</v>
      </c>
    </row>
    <row r="10339" spans="1:7" ht="15">
      <c r="A10339" s="12">
        <v>28972</v>
      </c>
      <c r="B10339" s="82">
        <v>9.19</v>
      </c>
      <c r="C10339" s="13">
        <f t="shared" si="322"/>
        <v>9.1899999999999996E-2</v>
      </c>
      <c r="D10339" s="91">
        <f ca="1">AVERAGE(C10339:OFFSET(C10339,$I$1-1,0))</f>
        <v>9.0098765432098743E-2</v>
      </c>
      <c r="F10339" s="8">
        <v>43532</v>
      </c>
      <c r="G10339" s="11">
        <f t="shared" ca="1" si="323"/>
        <v>3.1210050000000007E-2</v>
      </c>
    </row>
    <row r="10340" spans="1:7" ht="15">
      <c r="A10340" s="12">
        <v>28971</v>
      </c>
      <c r="B10340" s="82">
        <v>9.18</v>
      </c>
      <c r="C10340" s="13">
        <f t="shared" si="322"/>
        <v>9.1799999999999993E-2</v>
      </c>
      <c r="D10340" s="91">
        <f ca="1">AVERAGE(C10340:OFFSET(C10340,$I$1-1,0))</f>
        <v>9.0076249999999997E-2</v>
      </c>
      <c r="F10340" s="8">
        <v>43535</v>
      </c>
      <c r="G10340" s="11">
        <f t="shared" ca="1" si="323"/>
        <v>3.1207160000000008E-2</v>
      </c>
    </row>
    <row r="10341" spans="1:7" ht="15">
      <c r="A10341" s="12">
        <v>28970</v>
      </c>
      <c r="B10341" s="82">
        <v>9.1300000000000008</v>
      </c>
      <c r="C10341" s="13">
        <f t="shared" si="322"/>
        <v>9.1300000000000006E-2</v>
      </c>
      <c r="D10341" s="91">
        <f ca="1">AVERAGE(C10341:OFFSET(C10341,$I$1-1,0))</f>
        <v>9.0054430379746836E-2</v>
      </c>
      <c r="F10341" s="8">
        <v>43536</v>
      </c>
      <c r="G10341" s="11">
        <f t="shared" ca="1" si="323"/>
        <v>3.1202520000000011E-2</v>
      </c>
    </row>
    <row r="10342" spans="1:7" ht="15">
      <c r="A10342" s="12">
        <v>28969</v>
      </c>
      <c r="B10342" s="82">
        <v>9.14</v>
      </c>
      <c r="C10342" s="13">
        <f t="shared" si="322"/>
        <v>9.1400000000000009E-2</v>
      </c>
      <c r="D10342" s="91">
        <f ca="1">AVERAGE(C10342:OFFSET(C10342,$I$1-1,0))</f>
        <v>9.0038461538461539E-2</v>
      </c>
      <c r="F10342" s="8">
        <v>43537</v>
      </c>
      <c r="G10342" s="11">
        <f t="shared" ca="1" si="323"/>
        <v>3.119723000000001E-2</v>
      </c>
    </row>
    <row r="10343" spans="1:7" ht="15">
      <c r="A10343" s="12">
        <v>28968</v>
      </c>
      <c r="B10343" s="82">
        <v>9.1300000000000008</v>
      </c>
      <c r="C10343" s="13">
        <f t="shared" si="322"/>
        <v>9.1300000000000006E-2</v>
      </c>
      <c r="D10343" s="91">
        <f ca="1">AVERAGE(C10343:OFFSET(C10343,$I$1-1,0))</f>
        <v>9.002077922077921E-2</v>
      </c>
      <c r="F10343" s="8">
        <v>43538</v>
      </c>
      <c r="G10343" s="11">
        <f t="shared" ca="1" si="323"/>
        <v>3.1196105000000012E-2</v>
      </c>
    </row>
    <row r="10344" spans="1:7" ht="15">
      <c r="A10344" s="12">
        <v>28965</v>
      </c>
      <c r="B10344" s="82">
        <v>9.11</v>
      </c>
      <c r="C10344" s="13">
        <f t="shared" si="322"/>
        <v>9.11E-2</v>
      </c>
      <c r="D10344" s="91">
        <f ca="1">AVERAGE(C10344:OFFSET(C10344,$I$1-1,0))</f>
        <v>9.0003947368421058E-2</v>
      </c>
      <c r="F10344" s="8">
        <v>43539</v>
      </c>
      <c r="G10344" s="11">
        <f t="shared" ca="1" si="323"/>
        <v>3.119218000000001E-2</v>
      </c>
    </row>
    <row r="10345" spans="1:7" ht="15">
      <c r="A10345" s="12">
        <v>28964</v>
      </c>
      <c r="B10345" s="82">
        <v>9.06</v>
      </c>
      <c r="C10345" s="13">
        <f t="shared" si="322"/>
        <v>9.06E-2</v>
      </c>
      <c r="D10345" s="91">
        <f ca="1">AVERAGE(C10345:OFFSET(C10345,$I$1-1,0))</f>
        <v>8.9989333333333338E-2</v>
      </c>
      <c r="F10345" s="8">
        <v>43542</v>
      </c>
      <c r="G10345" s="11">
        <f t="shared" ca="1" si="323"/>
        <v>3.118837000000001E-2</v>
      </c>
    </row>
    <row r="10346" spans="1:7" ht="15">
      <c r="A10346" s="12">
        <v>28963</v>
      </c>
      <c r="B10346" s="82">
        <v>9.06</v>
      </c>
      <c r="C10346" s="13">
        <f t="shared" si="322"/>
        <v>9.06E-2</v>
      </c>
      <c r="D10346" s="91">
        <f ca="1">AVERAGE(C10346:OFFSET(C10346,$I$1-1,0))</f>
        <v>8.9981081081081077E-2</v>
      </c>
      <c r="F10346" s="8">
        <v>43543</v>
      </c>
      <c r="G10346" s="11">
        <f t="shared" ca="1" si="323"/>
        <v>3.118480500000001E-2</v>
      </c>
    </row>
    <row r="10347" spans="1:7" ht="15">
      <c r="A10347" s="12">
        <v>28962</v>
      </c>
      <c r="B10347" s="82">
        <v>9.07</v>
      </c>
      <c r="C10347" s="13">
        <f t="shared" si="322"/>
        <v>9.0700000000000003E-2</v>
      </c>
      <c r="D10347" s="91">
        <f ca="1">AVERAGE(C10347:OFFSET(C10347,$I$1-1,0))</f>
        <v>8.9972602739726015E-2</v>
      </c>
      <c r="F10347" s="8">
        <v>43544</v>
      </c>
      <c r="G10347" s="11">
        <f t="shared" ca="1" si="323"/>
        <v>3.1179060000000001E-2</v>
      </c>
    </row>
    <row r="10348" spans="1:7" ht="15">
      <c r="A10348" s="12">
        <v>28961</v>
      </c>
      <c r="B10348" s="82">
        <v>9.09</v>
      </c>
      <c r="C10348" s="13">
        <f t="shared" si="322"/>
        <v>9.0899999999999995E-2</v>
      </c>
      <c r="D10348" s="91">
        <f ca="1">AVERAGE(C10348:OFFSET(C10348,$I$1-1,0))</f>
        <v>8.9962500000000001E-2</v>
      </c>
      <c r="F10348" s="8">
        <v>43545</v>
      </c>
      <c r="G10348" s="11">
        <f t="shared" ca="1" si="323"/>
        <v>3.1174670000000002E-2</v>
      </c>
    </row>
    <row r="10349" spans="1:7" ht="15">
      <c r="A10349" s="12">
        <v>28957</v>
      </c>
      <c r="B10349" s="82">
        <v>9.09</v>
      </c>
      <c r="C10349" s="13">
        <f t="shared" si="322"/>
        <v>9.0899999999999995E-2</v>
      </c>
      <c r="D10349" s="91">
        <f ca="1">AVERAGE(C10349:OFFSET(C10349,$I$1-1,0))</f>
        <v>8.9949295774647886E-2</v>
      </c>
      <c r="F10349" s="8">
        <v>43546</v>
      </c>
      <c r="G10349" s="11">
        <f t="shared" ca="1" si="323"/>
        <v>3.1166040000000002E-2</v>
      </c>
    </row>
    <row r="10350" spans="1:7" ht="15">
      <c r="A10350" s="12">
        <v>28956</v>
      </c>
      <c r="B10350" s="82">
        <v>9.08</v>
      </c>
      <c r="C10350" s="13">
        <f t="shared" si="322"/>
        <v>9.0800000000000006E-2</v>
      </c>
      <c r="D10350" s="91">
        <f ca="1">AVERAGE(C10350:OFFSET(C10350,$I$1-1,0))</f>
        <v>8.9935714285714285E-2</v>
      </c>
      <c r="F10350" s="8">
        <v>43549</v>
      </c>
      <c r="G10350" s="11">
        <f t="shared" ca="1" si="323"/>
        <v>3.1156675000000002E-2</v>
      </c>
    </row>
    <row r="10351" spans="1:7" ht="15">
      <c r="A10351" s="12">
        <v>28955</v>
      </c>
      <c r="B10351" s="82">
        <v>9.07</v>
      </c>
      <c r="C10351" s="13">
        <f t="shared" si="322"/>
        <v>9.0700000000000003E-2</v>
      </c>
      <c r="D10351" s="91">
        <f ca="1">AVERAGE(C10351:OFFSET(C10351,$I$1-1,0))</f>
        <v>8.9923188405797105E-2</v>
      </c>
      <c r="F10351" s="8">
        <v>43550</v>
      </c>
      <c r="G10351" s="11">
        <f t="shared" ca="1" si="323"/>
        <v>3.1148715E-2</v>
      </c>
    </row>
    <row r="10352" spans="1:7" ht="15">
      <c r="A10352" s="12">
        <v>28954</v>
      </c>
      <c r="B10352" s="82">
        <v>9.0399999999999991</v>
      </c>
      <c r="C10352" s="13">
        <f t="shared" si="322"/>
        <v>9.0399999999999994E-2</v>
      </c>
      <c r="D10352" s="91">
        <f ca="1">AVERAGE(C10352:OFFSET(C10352,$I$1-1,0))</f>
        <v>8.9911764705882358E-2</v>
      </c>
      <c r="F10352" s="8">
        <v>43551</v>
      </c>
      <c r="G10352" s="11">
        <f t="shared" ca="1" si="323"/>
        <v>3.1135364999999998E-2</v>
      </c>
    </row>
    <row r="10353" spans="1:7" ht="15">
      <c r="A10353" s="12">
        <v>28951</v>
      </c>
      <c r="B10353" s="82">
        <v>9.01</v>
      </c>
      <c r="C10353" s="13">
        <f t="shared" si="322"/>
        <v>9.01E-2</v>
      </c>
      <c r="D10353" s="91">
        <f ca="1">AVERAGE(C10353:OFFSET(C10353,$I$1-1,0))</f>
        <v>8.9904477611940301E-2</v>
      </c>
      <c r="F10353" s="8">
        <v>43552</v>
      </c>
      <c r="G10353" s="11">
        <f t="shared" ca="1" si="323"/>
        <v>3.1124290000000002E-2</v>
      </c>
    </row>
    <row r="10354" spans="1:7" ht="15">
      <c r="A10354" s="12">
        <v>28950</v>
      </c>
      <c r="B10354" s="82">
        <v>8.99</v>
      </c>
      <c r="C10354" s="13">
        <f t="shared" si="322"/>
        <v>8.9900000000000008E-2</v>
      </c>
      <c r="D10354" s="91">
        <f ca="1">AVERAGE(C10354:OFFSET(C10354,$I$1-1,0))</f>
        <v>8.9901515151515163E-2</v>
      </c>
      <c r="F10354" s="8">
        <v>43553</v>
      </c>
      <c r="G10354" s="11">
        <f t="shared" ca="1" si="323"/>
        <v>3.1113035000000001E-2</v>
      </c>
    </row>
    <row r="10355" spans="1:7" ht="15">
      <c r="A10355" s="12">
        <v>28949</v>
      </c>
      <c r="B10355" s="82">
        <v>9</v>
      </c>
      <c r="C10355" s="13">
        <f t="shared" si="322"/>
        <v>0.09</v>
      </c>
      <c r="D10355" s="91">
        <f ca="1">AVERAGE(C10355:OFFSET(C10355,$I$1-1,0))</f>
        <v>8.9901538461538463E-2</v>
      </c>
      <c r="F10355" s="8">
        <v>43556</v>
      </c>
      <c r="G10355" s="11">
        <f t="shared" ca="1" si="323"/>
        <v>3.110632E-2</v>
      </c>
    </row>
    <row r="10356" spans="1:7" ht="15">
      <c r="A10356" s="12">
        <v>28948</v>
      </c>
      <c r="B10356" s="82">
        <v>9.01</v>
      </c>
      <c r="C10356" s="13">
        <f t="shared" si="322"/>
        <v>9.01E-2</v>
      </c>
      <c r="D10356" s="91">
        <f ca="1">AVERAGE(C10356:OFFSET(C10356,$I$1-1,0))</f>
        <v>8.9900000000000022E-2</v>
      </c>
      <c r="F10356" s="8">
        <v>43557</v>
      </c>
      <c r="G10356" s="11">
        <f t="shared" ca="1" si="323"/>
        <v>3.109891E-2</v>
      </c>
    </row>
    <row r="10357" spans="1:7" ht="15">
      <c r="A10357" s="12">
        <v>28947</v>
      </c>
      <c r="B10357" s="82">
        <v>9.02</v>
      </c>
      <c r="C10357" s="13">
        <f t="shared" si="322"/>
        <v>9.0200000000000002E-2</v>
      </c>
      <c r="D10357" s="91">
        <f ca="1">AVERAGE(C10357:OFFSET(C10357,$I$1-1,0))</f>
        <v>8.9896825396825406E-2</v>
      </c>
      <c r="F10357" s="8">
        <v>43558</v>
      </c>
      <c r="G10357" s="11">
        <f t="shared" ca="1" si="323"/>
        <v>3.1097225000000006E-2</v>
      </c>
    </row>
    <row r="10358" spans="1:7" ht="15">
      <c r="A10358" s="12">
        <v>28944</v>
      </c>
      <c r="B10358" s="82">
        <v>9.02</v>
      </c>
      <c r="C10358" s="13">
        <f t="shared" si="322"/>
        <v>9.0200000000000002E-2</v>
      </c>
      <c r="D10358" s="91">
        <f ca="1">AVERAGE(C10358:OFFSET(C10358,$I$1-1,0))</f>
        <v>8.9891935483870977E-2</v>
      </c>
      <c r="F10358" s="8">
        <v>43559</v>
      </c>
      <c r="G10358" s="11">
        <f t="shared" ca="1" si="323"/>
        <v>3.1094920000000009E-2</v>
      </c>
    </row>
    <row r="10359" spans="1:7" ht="15">
      <c r="A10359" s="12">
        <v>28943</v>
      </c>
      <c r="B10359" s="82">
        <v>8.99</v>
      </c>
      <c r="C10359" s="13">
        <f t="shared" si="322"/>
        <v>8.9900000000000008E-2</v>
      </c>
      <c r="D10359" s="91">
        <f ca="1">AVERAGE(C10359:OFFSET(C10359,$I$1-1,0))</f>
        <v>8.9886885245901646E-2</v>
      </c>
      <c r="F10359" s="8">
        <v>43560</v>
      </c>
      <c r="G10359" s="11">
        <f t="shared" ca="1" si="323"/>
        <v>3.1090630000000005E-2</v>
      </c>
    </row>
    <row r="10360" spans="1:7" ht="15">
      <c r="A10360" s="12">
        <v>28942</v>
      </c>
      <c r="B10360" s="82">
        <v>8.99</v>
      </c>
      <c r="C10360" s="13">
        <f t="shared" si="322"/>
        <v>8.9900000000000008E-2</v>
      </c>
      <c r="D10360" s="91">
        <f ca="1">AVERAGE(C10360:OFFSET(C10360,$I$1-1,0))</f>
        <v>8.988666666666667E-2</v>
      </c>
      <c r="F10360" s="8">
        <v>43563</v>
      </c>
      <c r="G10360" s="11">
        <f t="shared" ca="1" si="323"/>
        <v>3.1087350000000007E-2</v>
      </c>
    </row>
    <row r="10361" spans="1:7" ht="15">
      <c r="A10361" s="12">
        <v>28941</v>
      </c>
      <c r="B10361" s="82">
        <v>9.01</v>
      </c>
      <c r="C10361" s="13">
        <f t="shared" si="322"/>
        <v>9.01E-2</v>
      </c>
      <c r="D10361" s="91">
        <f ca="1">AVERAGE(C10361:OFFSET(C10361,$I$1-1,0))</f>
        <v>8.9886440677966098E-2</v>
      </c>
      <c r="F10361" s="8">
        <v>43564</v>
      </c>
      <c r="G10361" s="11">
        <f t="shared" ca="1" si="323"/>
        <v>3.1085125000000002E-2</v>
      </c>
    </row>
    <row r="10362" spans="1:7" ht="15">
      <c r="A10362" s="12">
        <v>28940</v>
      </c>
      <c r="B10362" s="82">
        <v>9.0299999999999994</v>
      </c>
      <c r="C10362" s="13">
        <f t="shared" si="322"/>
        <v>9.0299999999999991E-2</v>
      </c>
      <c r="D10362" s="91">
        <f ca="1">AVERAGE(C10362:OFFSET(C10362,$I$1-1,0))</f>
        <v>8.9882758620689646E-2</v>
      </c>
      <c r="F10362" s="8">
        <v>43565</v>
      </c>
      <c r="G10362" s="11">
        <f t="shared" ca="1" si="323"/>
        <v>3.1081810000000005E-2</v>
      </c>
    </row>
    <row r="10363" spans="1:7" ht="15">
      <c r="A10363" s="12">
        <v>28937</v>
      </c>
      <c r="B10363" s="82">
        <v>9.02</v>
      </c>
      <c r="C10363" s="13">
        <f t="shared" si="322"/>
        <v>9.0200000000000002E-2</v>
      </c>
      <c r="D10363" s="91">
        <f ca="1">AVERAGE(C10363:OFFSET(C10363,$I$1-1,0))</f>
        <v>8.9875438596491219E-2</v>
      </c>
      <c r="F10363" s="8">
        <v>43566</v>
      </c>
      <c r="G10363" s="11">
        <f t="shared" ca="1" si="323"/>
        <v>3.1080900000000002E-2</v>
      </c>
    </row>
    <row r="10364" spans="1:7" ht="15">
      <c r="A10364" s="12">
        <v>28936</v>
      </c>
      <c r="B10364" s="82">
        <v>9.0299999999999994</v>
      </c>
      <c r="C10364" s="13">
        <f t="shared" si="322"/>
        <v>9.0299999999999991E-2</v>
      </c>
      <c r="D10364" s="91">
        <f ca="1">AVERAGE(C10364:OFFSET(C10364,$I$1-1,0))</f>
        <v>8.9869642857142856E-2</v>
      </c>
      <c r="F10364" s="8">
        <v>43567</v>
      </c>
      <c r="G10364" s="11">
        <f t="shared" ca="1" si="323"/>
        <v>3.1083280000000001E-2</v>
      </c>
    </row>
    <row r="10365" spans="1:7" ht="15">
      <c r="A10365" s="12">
        <v>28935</v>
      </c>
      <c r="B10365" s="82">
        <v>9.0299999999999994</v>
      </c>
      <c r="C10365" s="13">
        <f t="shared" si="322"/>
        <v>9.0299999999999991E-2</v>
      </c>
      <c r="D10365" s="91">
        <f ca="1">AVERAGE(C10365:OFFSET(C10365,$I$1-1,0))</f>
        <v>8.9861818181818182E-2</v>
      </c>
      <c r="F10365" s="8">
        <v>43570</v>
      </c>
      <c r="G10365" s="11">
        <f t="shared" ca="1" si="323"/>
        <v>3.1083489999999995E-2</v>
      </c>
    </row>
    <row r="10366" spans="1:7" ht="15">
      <c r="A10366" s="12">
        <v>28934</v>
      </c>
      <c r="B10366" s="82">
        <v>9.0399999999999991</v>
      </c>
      <c r="C10366" s="13">
        <f t="shared" si="322"/>
        <v>9.0399999999999994E-2</v>
      </c>
      <c r="D10366" s="91">
        <f ca="1">AVERAGE(C10366:OFFSET(C10366,$I$1-1,0))</f>
        <v>8.98537037037037E-2</v>
      </c>
      <c r="F10366" s="8">
        <v>43571</v>
      </c>
      <c r="G10366" s="11">
        <f t="shared" ca="1" si="323"/>
        <v>3.1085309999999991E-2</v>
      </c>
    </row>
    <row r="10367" spans="1:7" ht="15">
      <c r="A10367" s="12">
        <v>28933</v>
      </c>
      <c r="B10367" s="82">
        <v>9.0299999999999994</v>
      </c>
      <c r="C10367" s="13">
        <f t="shared" si="322"/>
        <v>9.0299999999999991E-2</v>
      </c>
      <c r="D10367" s="91">
        <f ca="1">AVERAGE(C10367:OFFSET(C10367,$I$1-1,0))</f>
        <v>8.9843396226415101E-2</v>
      </c>
      <c r="F10367" s="8">
        <v>43572</v>
      </c>
      <c r="G10367" s="11">
        <f t="shared" ca="1" si="323"/>
        <v>3.1087404999999992E-2</v>
      </c>
    </row>
    <row r="10368" spans="1:7" ht="15">
      <c r="A10368" s="12">
        <v>28930</v>
      </c>
      <c r="B10368" s="82">
        <v>9.0299999999999994</v>
      </c>
      <c r="C10368" s="13">
        <f t="shared" si="322"/>
        <v>9.0299999999999991E-2</v>
      </c>
      <c r="D10368" s="91">
        <f ca="1">AVERAGE(C10368:OFFSET(C10368,$I$1-1,0))</f>
        <v>8.9834615384615402E-2</v>
      </c>
      <c r="F10368" s="8">
        <v>43573</v>
      </c>
      <c r="G10368" s="11">
        <f t="shared" ca="1" si="323"/>
        <v>3.1088144999999994E-2</v>
      </c>
    </row>
    <row r="10369" spans="1:7" ht="15">
      <c r="A10369" s="12">
        <v>28929</v>
      </c>
      <c r="B10369" s="82">
        <v>9.0500000000000007</v>
      </c>
      <c r="C10369" s="13">
        <f t="shared" si="322"/>
        <v>9.0500000000000011E-2</v>
      </c>
      <c r="D10369" s="91">
        <f ca="1">AVERAGE(C10369:OFFSET(C10369,$I$1-1,0))</f>
        <v>8.9825490196078439E-2</v>
      </c>
      <c r="F10369" s="8">
        <v>43574</v>
      </c>
      <c r="G10369" s="11">
        <f t="shared" ca="1" si="323"/>
        <v>3.1089619999999991E-2</v>
      </c>
    </row>
    <row r="10370" spans="1:7" ht="15">
      <c r="A10370" s="12">
        <v>28928</v>
      </c>
      <c r="B10370" s="82">
        <v>9.0399999999999991</v>
      </c>
      <c r="C10370" s="13">
        <f t="shared" si="322"/>
        <v>9.0399999999999994E-2</v>
      </c>
      <c r="D10370" s="91">
        <f ca="1">AVERAGE(C10370:OFFSET(C10370,$I$1-1,0))</f>
        <v>8.9812000000000017E-2</v>
      </c>
      <c r="F10370" s="8">
        <v>43577</v>
      </c>
      <c r="G10370" s="11">
        <f t="shared" ca="1" si="323"/>
        <v>3.1091134999999995E-2</v>
      </c>
    </row>
    <row r="10371" spans="1:7" ht="15">
      <c r="A10371" s="12">
        <v>28927</v>
      </c>
      <c r="B10371" s="82">
        <v>9.02</v>
      </c>
      <c r="C10371" s="13">
        <f t="shared" si="322"/>
        <v>9.0200000000000002E-2</v>
      </c>
      <c r="D10371" s="91">
        <f ca="1">AVERAGE(C10371:OFFSET(C10371,$I$1-1,0))</f>
        <v>8.9800000000000019E-2</v>
      </c>
      <c r="F10371" s="8">
        <v>43578</v>
      </c>
      <c r="G10371" s="11">
        <f t="shared" ca="1" si="323"/>
        <v>3.1091664999999997E-2</v>
      </c>
    </row>
    <row r="10372" spans="1:7" ht="15">
      <c r="A10372" s="12">
        <v>28926</v>
      </c>
      <c r="B10372" s="82">
        <v>9.02</v>
      </c>
      <c r="C10372" s="13">
        <f t="shared" si="322"/>
        <v>9.0200000000000002E-2</v>
      </c>
      <c r="D10372" s="91">
        <f ca="1">AVERAGE(C10372:OFFSET(C10372,$I$1-1,0))</f>
        <v>8.9791666666666672E-2</v>
      </c>
      <c r="F10372" s="8">
        <v>43579</v>
      </c>
      <c r="G10372" s="11">
        <f t="shared" ca="1" si="323"/>
        <v>3.1089094999999997E-2</v>
      </c>
    </row>
    <row r="10373" spans="1:7" ht="15">
      <c r="A10373" s="12">
        <v>28923</v>
      </c>
      <c r="B10373" s="82">
        <v>9.0399999999999991</v>
      </c>
      <c r="C10373" s="13">
        <f t="shared" ref="C10373:C10419" si="324">B10373/100</f>
        <v>9.0399999999999994E-2</v>
      </c>
      <c r="D10373" s="91">
        <f ca="1">AVERAGE(C10373:OFFSET(C10373,$I$1-1,0))</f>
        <v>8.978297872340428E-2</v>
      </c>
      <c r="F10373" s="8">
        <v>43580</v>
      </c>
      <c r="G10373" s="11">
        <f t="shared" ca="1" si="323"/>
        <v>3.1088274999999999E-2</v>
      </c>
    </row>
    <row r="10374" spans="1:7" ht="15">
      <c r="A10374" s="12">
        <v>28922</v>
      </c>
      <c r="B10374" s="82">
        <v>9.01</v>
      </c>
      <c r="C10374" s="13">
        <f t="shared" si="324"/>
        <v>9.01E-2</v>
      </c>
      <c r="D10374" s="91">
        <f ca="1">AVERAGE(C10374:OFFSET(C10374,$I$1-1,0))</f>
        <v>8.9769565217391309E-2</v>
      </c>
      <c r="F10374" s="8">
        <v>43581</v>
      </c>
      <c r="G10374" s="11">
        <f t="shared" ref="G10374:G10419" ca="1" si="325">VLOOKUP($F10374,$A$5:$D$10419,4,FALSE)</f>
        <v>3.1083149999999993E-2</v>
      </c>
    </row>
    <row r="10375" spans="1:7" ht="15">
      <c r="A10375" s="12">
        <v>28921</v>
      </c>
      <c r="B10375" s="82">
        <v>9.02</v>
      </c>
      <c r="C10375" s="13">
        <f t="shared" si="324"/>
        <v>9.0200000000000002E-2</v>
      </c>
      <c r="D10375" s="91">
        <f ca="1">AVERAGE(C10375:OFFSET(C10375,$I$1-1,0))</f>
        <v>8.9762222222222215E-2</v>
      </c>
      <c r="F10375" s="8">
        <v>43584</v>
      </c>
      <c r="G10375" s="11">
        <f t="shared" ca="1" si="325"/>
        <v>3.107633499999999E-2</v>
      </c>
    </row>
    <row r="10376" spans="1:7" ht="15">
      <c r="A10376" s="12">
        <v>28920</v>
      </c>
      <c r="B10376" s="82">
        <v>9.06</v>
      </c>
      <c r="C10376" s="13">
        <f t="shared" si="324"/>
        <v>9.06E-2</v>
      </c>
      <c r="D10376" s="91">
        <f ca="1">AVERAGE(C10376:OFFSET(C10376,$I$1-1,0))</f>
        <v>8.975227272727275E-2</v>
      </c>
      <c r="F10376" s="8">
        <v>43585</v>
      </c>
      <c r="G10376" s="11">
        <f t="shared" ca="1" si="325"/>
        <v>3.1068984999999993E-2</v>
      </c>
    </row>
    <row r="10377" spans="1:7" ht="15">
      <c r="A10377" s="12">
        <v>28919</v>
      </c>
      <c r="B10377" s="82">
        <v>9.02</v>
      </c>
      <c r="C10377" s="13">
        <f t="shared" si="324"/>
        <v>9.0200000000000002E-2</v>
      </c>
      <c r="D10377" s="91">
        <f ca="1">AVERAGE(C10377:OFFSET(C10377,$I$1-1,0))</f>
        <v>8.9732558139534901E-2</v>
      </c>
      <c r="F10377" s="8">
        <v>43586</v>
      </c>
      <c r="G10377" s="11">
        <f t="shared" ca="1" si="325"/>
        <v>3.1059019999999996E-2</v>
      </c>
    </row>
    <row r="10378" spans="1:7" ht="15">
      <c r="A10378" s="12">
        <v>28916</v>
      </c>
      <c r="B10378" s="82">
        <v>9.09</v>
      </c>
      <c r="C10378" s="13">
        <f t="shared" si="324"/>
        <v>9.0899999999999995E-2</v>
      </c>
      <c r="D10378" s="91">
        <f ca="1">AVERAGE(C10378:OFFSET(C10378,$I$1-1,0))</f>
        <v>8.9721428571428591E-2</v>
      </c>
      <c r="F10378" s="8">
        <v>43587</v>
      </c>
      <c r="G10378" s="11">
        <f t="shared" ca="1" si="325"/>
        <v>3.1050509999999996E-2</v>
      </c>
    </row>
    <row r="10379" spans="1:7" ht="15">
      <c r="A10379" s="12">
        <v>28915</v>
      </c>
      <c r="B10379" s="82">
        <v>9.09</v>
      </c>
      <c r="C10379" s="13">
        <f t="shared" si="324"/>
        <v>9.0899999999999995E-2</v>
      </c>
      <c r="D10379" s="91">
        <f ca="1">AVERAGE(C10379:OFFSET(C10379,$I$1-1,0))</f>
        <v>8.969268292682929E-2</v>
      </c>
      <c r="F10379" s="8">
        <v>43588</v>
      </c>
      <c r="G10379" s="11">
        <f t="shared" ca="1" si="325"/>
        <v>3.1042329999999993E-2</v>
      </c>
    </row>
    <row r="10380" spans="1:7" ht="15">
      <c r="A10380" s="12">
        <v>28914</v>
      </c>
      <c r="B10380" s="82">
        <v>9.08</v>
      </c>
      <c r="C10380" s="13">
        <f t="shared" si="324"/>
        <v>9.0800000000000006E-2</v>
      </c>
      <c r="D10380" s="91">
        <f ca="1">AVERAGE(C10380:OFFSET(C10380,$I$1-1,0))</f>
        <v>8.966250000000002E-2</v>
      </c>
      <c r="F10380" s="8">
        <v>43591</v>
      </c>
      <c r="G10380" s="11">
        <f t="shared" ca="1" si="325"/>
        <v>3.1031509999999995E-2</v>
      </c>
    </row>
    <row r="10381" spans="1:7" ht="15">
      <c r="A10381" s="12">
        <v>28913</v>
      </c>
      <c r="B10381" s="82">
        <v>9.08</v>
      </c>
      <c r="C10381" s="13">
        <f t="shared" si="324"/>
        <v>9.0800000000000006E-2</v>
      </c>
      <c r="D10381" s="91">
        <f ca="1">AVERAGE(C10381:OFFSET(C10381,$I$1-1,0))</f>
        <v>8.9633333333333357E-2</v>
      </c>
      <c r="F10381" s="8">
        <v>43592</v>
      </c>
      <c r="G10381" s="11">
        <f t="shared" ca="1" si="325"/>
        <v>3.1020614999999994E-2</v>
      </c>
    </row>
    <row r="10382" spans="1:7" ht="15">
      <c r="A10382" s="12">
        <v>28912</v>
      </c>
      <c r="B10382" s="82">
        <v>9.08</v>
      </c>
      <c r="C10382" s="13">
        <f t="shared" si="324"/>
        <v>9.0800000000000006E-2</v>
      </c>
      <c r="D10382" s="91">
        <f ca="1">AVERAGE(C10382:OFFSET(C10382,$I$1-1,0))</f>
        <v>8.9602631578947378E-2</v>
      </c>
      <c r="F10382" s="8">
        <v>43593</v>
      </c>
      <c r="G10382" s="11">
        <f t="shared" ca="1" si="325"/>
        <v>3.1008694999999996E-2</v>
      </c>
    </row>
    <row r="10383" spans="1:7" ht="15">
      <c r="A10383" s="12">
        <v>28909</v>
      </c>
      <c r="B10383" s="82">
        <v>9.1</v>
      </c>
      <c r="C10383" s="13">
        <f t="shared" si="324"/>
        <v>9.0999999999999998E-2</v>
      </c>
      <c r="D10383" s="91">
        <f ca="1">AVERAGE(C10383:OFFSET(C10383,$I$1-1,0))</f>
        <v>8.9570270270270272E-2</v>
      </c>
      <c r="F10383" s="8">
        <v>43594</v>
      </c>
      <c r="G10383" s="11">
        <f t="shared" ca="1" si="325"/>
        <v>3.0995834999999996E-2</v>
      </c>
    </row>
    <row r="10384" spans="1:7" ht="15">
      <c r="A10384" s="12">
        <v>28908</v>
      </c>
      <c r="B10384" s="82">
        <v>9.08</v>
      </c>
      <c r="C10384" s="13">
        <f t="shared" si="324"/>
        <v>9.0800000000000006E-2</v>
      </c>
      <c r="D10384" s="91">
        <f ca="1">AVERAGE(C10384:OFFSET(C10384,$I$1-1,0))</f>
        <v>8.9530555555555558E-2</v>
      </c>
      <c r="F10384" s="8">
        <v>43595</v>
      </c>
      <c r="G10384" s="11">
        <f t="shared" ca="1" si="325"/>
        <v>3.0985739999999998E-2</v>
      </c>
    </row>
    <row r="10385" spans="1:7" ht="15">
      <c r="A10385" s="12">
        <v>28907</v>
      </c>
      <c r="B10385" s="82">
        <v>9.0399999999999991</v>
      </c>
      <c r="C10385" s="13">
        <f t="shared" si="324"/>
        <v>9.0399999999999994E-2</v>
      </c>
      <c r="D10385" s="91">
        <f ca="1">AVERAGE(C10385:OFFSET(C10385,$I$1-1,0))</f>
        <v>8.9494285714285721E-2</v>
      </c>
      <c r="F10385" s="8">
        <v>43598</v>
      </c>
      <c r="G10385" s="11">
        <f t="shared" ca="1" si="325"/>
        <v>3.097308E-2</v>
      </c>
    </row>
    <row r="10386" spans="1:7" ht="15">
      <c r="A10386" s="12">
        <v>28906</v>
      </c>
      <c r="B10386" s="82">
        <v>9.02</v>
      </c>
      <c r="C10386" s="13">
        <f t="shared" si="324"/>
        <v>9.0200000000000002E-2</v>
      </c>
      <c r="D10386" s="91">
        <f ca="1">AVERAGE(C10386:OFFSET(C10386,$I$1-1,0))</f>
        <v>8.9467647058823527E-2</v>
      </c>
      <c r="F10386" s="8">
        <v>43599</v>
      </c>
      <c r="G10386" s="11">
        <f t="shared" ca="1" si="325"/>
        <v>3.0959624999999998E-2</v>
      </c>
    </row>
    <row r="10387" spans="1:7" ht="15">
      <c r="A10387" s="12">
        <v>28902</v>
      </c>
      <c r="B10387" s="82">
        <v>9.01</v>
      </c>
      <c r="C10387" s="13">
        <f t="shared" si="324"/>
        <v>9.01E-2</v>
      </c>
      <c r="D10387" s="91">
        <f ca="1">AVERAGE(C10387:OFFSET(C10387,$I$1-1,0))</f>
        <v>8.944545454545455E-2</v>
      </c>
      <c r="F10387" s="8">
        <v>43600</v>
      </c>
      <c r="G10387" s="11">
        <f t="shared" ca="1" si="325"/>
        <v>3.0945104999999997E-2</v>
      </c>
    </row>
    <row r="10388" spans="1:7" ht="15">
      <c r="A10388" s="12">
        <v>28901</v>
      </c>
      <c r="B10388" s="82">
        <v>9.01</v>
      </c>
      <c r="C10388" s="13">
        <f t="shared" si="324"/>
        <v>9.01E-2</v>
      </c>
      <c r="D10388" s="91">
        <f ca="1">AVERAGE(C10388:OFFSET(C10388,$I$1-1,0))</f>
        <v>8.9425000000000004E-2</v>
      </c>
      <c r="F10388" s="8">
        <v>43601</v>
      </c>
      <c r="G10388" s="11">
        <f t="shared" ca="1" si="325"/>
        <v>3.0933209999999999E-2</v>
      </c>
    </row>
    <row r="10389" spans="1:7" ht="15">
      <c r="A10389" s="12">
        <v>28900</v>
      </c>
      <c r="B10389" s="82">
        <v>9</v>
      </c>
      <c r="C10389" s="13">
        <f t="shared" si="324"/>
        <v>0.09</v>
      </c>
      <c r="D10389" s="91">
        <f ca="1">AVERAGE(C10389:OFFSET(C10389,$I$1-1,0))</f>
        <v>8.9403225806451617E-2</v>
      </c>
      <c r="F10389" s="8">
        <v>43602</v>
      </c>
      <c r="G10389" s="11">
        <f t="shared" ca="1" si="325"/>
        <v>3.0922960000000003E-2</v>
      </c>
    </row>
    <row r="10390" spans="1:7" ht="15">
      <c r="A10390" s="12">
        <v>28899</v>
      </c>
      <c r="B10390" s="82">
        <v>9</v>
      </c>
      <c r="C10390" s="13">
        <f t="shared" si="324"/>
        <v>0.09</v>
      </c>
      <c r="D10390" s="91">
        <f ca="1">AVERAGE(C10390:OFFSET(C10390,$I$1-1,0))</f>
        <v>8.9383333333333342E-2</v>
      </c>
      <c r="F10390" s="8">
        <v>43605</v>
      </c>
      <c r="G10390" s="11">
        <f t="shared" ca="1" si="325"/>
        <v>3.0912449999999998E-2</v>
      </c>
    </row>
    <row r="10391" spans="1:7" ht="15">
      <c r="A10391" s="12">
        <v>28895</v>
      </c>
      <c r="B10391" s="82">
        <v>9.02</v>
      </c>
      <c r="C10391" s="13">
        <f t="shared" si="324"/>
        <v>9.0200000000000002E-2</v>
      </c>
      <c r="D10391" s="91">
        <f ca="1">AVERAGE(C10391:OFFSET(C10391,$I$1-1,0))</f>
        <v>8.9362068965517252E-2</v>
      </c>
      <c r="F10391" s="8">
        <v>43606</v>
      </c>
      <c r="G10391" s="11">
        <f t="shared" ca="1" si="325"/>
        <v>3.0901284999999997E-2</v>
      </c>
    </row>
    <row r="10392" spans="1:7" ht="15">
      <c r="A10392" s="12">
        <v>28894</v>
      </c>
      <c r="B10392" s="82">
        <v>9</v>
      </c>
      <c r="C10392" s="13">
        <f t="shared" si="324"/>
        <v>0.09</v>
      </c>
      <c r="D10392" s="91">
        <f ca="1">AVERAGE(C10392:OFFSET(C10392,$I$1-1,0))</f>
        <v>8.933214285714286E-2</v>
      </c>
      <c r="F10392" s="8">
        <v>43607</v>
      </c>
      <c r="G10392" s="11">
        <f t="shared" ca="1" si="325"/>
        <v>3.0890070000000002E-2</v>
      </c>
    </row>
    <row r="10393" spans="1:7" ht="15">
      <c r="A10393" s="12">
        <v>28893</v>
      </c>
      <c r="B10393" s="82">
        <v>9</v>
      </c>
      <c r="C10393" s="13">
        <f t="shared" si="324"/>
        <v>0.09</v>
      </c>
      <c r="D10393" s="91">
        <f ca="1">AVERAGE(C10393:OFFSET(C10393,$I$1-1,0))</f>
        <v>8.9307407407407433E-2</v>
      </c>
      <c r="F10393" s="8">
        <v>43608</v>
      </c>
      <c r="G10393" s="11">
        <f t="shared" ca="1" si="325"/>
        <v>3.0876469999999996E-2</v>
      </c>
    </row>
    <row r="10394" spans="1:7" ht="15">
      <c r="A10394" s="12">
        <v>28892</v>
      </c>
      <c r="B10394" s="82">
        <v>8.92</v>
      </c>
      <c r="C10394" s="13">
        <f t="shared" si="324"/>
        <v>8.9200000000000002E-2</v>
      </c>
      <c r="D10394" s="91">
        <f ca="1">AVERAGE(C10394:OFFSET(C10394,$I$1-1,0))</f>
        <v>8.9280769230769261E-2</v>
      </c>
      <c r="F10394" s="8">
        <v>43609</v>
      </c>
      <c r="G10394" s="11">
        <f t="shared" ca="1" si="325"/>
        <v>3.0863034999999997E-2</v>
      </c>
    </row>
    <row r="10395" spans="1:7" ht="15">
      <c r="A10395" s="12">
        <v>28891</v>
      </c>
      <c r="B10395" s="82">
        <v>8.8800000000000008</v>
      </c>
      <c r="C10395" s="13">
        <f t="shared" si="324"/>
        <v>8.8800000000000004E-2</v>
      </c>
      <c r="D10395" s="91">
        <f ca="1">AVERAGE(C10395:OFFSET(C10395,$I$1-1,0))</f>
        <v>8.928400000000003E-2</v>
      </c>
      <c r="F10395" s="8">
        <v>43612</v>
      </c>
      <c r="G10395" s="11">
        <f t="shared" ca="1" si="325"/>
        <v>3.0851349999999996E-2</v>
      </c>
    </row>
    <row r="10396" spans="1:7" ht="15">
      <c r="A10396" s="12">
        <v>28888</v>
      </c>
      <c r="B10396" s="82">
        <v>8.84</v>
      </c>
      <c r="C10396" s="13">
        <f t="shared" si="324"/>
        <v>8.8399999999999992E-2</v>
      </c>
      <c r="D10396" s="91">
        <f ca="1">AVERAGE(C10396:OFFSET(C10396,$I$1-1,0))</f>
        <v>8.9304166666666698E-2</v>
      </c>
      <c r="F10396" s="8">
        <v>43613</v>
      </c>
      <c r="G10396" s="11">
        <f t="shared" ca="1" si="325"/>
        <v>3.0836934999999999E-2</v>
      </c>
    </row>
    <row r="10397" spans="1:7" ht="15">
      <c r="A10397" s="12">
        <v>28887</v>
      </c>
      <c r="B10397" s="82">
        <v>8.85</v>
      </c>
      <c r="C10397" s="13">
        <f t="shared" si="324"/>
        <v>8.8499999999999995E-2</v>
      </c>
      <c r="D10397" s="91">
        <f ca="1">AVERAGE(C10397:OFFSET(C10397,$I$1-1,0))</f>
        <v>8.934347826086958E-2</v>
      </c>
      <c r="F10397" s="8">
        <v>43614</v>
      </c>
      <c r="G10397" s="11">
        <f t="shared" ca="1" si="325"/>
        <v>3.0822359999999997E-2</v>
      </c>
    </row>
    <row r="10398" spans="1:7" ht="15">
      <c r="A10398" s="12">
        <v>28886</v>
      </c>
      <c r="B10398" s="82">
        <v>8.85</v>
      </c>
      <c r="C10398" s="13">
        <f t="shared" si="324"/>
        <v>8.8499999999999995E-2</v>
      </c>
      <c r="D10398" s="91">
        <f ca="1">AVERAGE(C10398:OFFSET(C10398,$I$1-1,0))</f>
        <v>8.9381818181818215E-2</v>
      </c>
      <c r="F10398" s="8">
        <v>43615</v>
      </c>
      <c r="G10398" s="11">
        <f t="shared" ca="1" si="325"/>
        <v>3.0805349999999999E-2</v>
      </c>
    </row>
    <row r="10399" spans="1:7" ht="15">
      <c r="A10399" s="12">
        <v>28885</v>
      </c>
      <c r="B10399" s="82">
        <v>8.85</v>
      </c>
      <c r="C10399" s="13">
        <f t="shared" si="324"/>
        <v>8.8499999999999995E-2</v>
      </c>
      <c r="D10399" s="91">
        <f ca="1">AVERAGE(C10399:OFFSET(C10399,$I$1-1,0))</f>
        <v>8.9423809523809544E-2</v>
      </c>
      <c r="F10399" s="8">
        <v>43616</v>
      </c>
      <c r="G10399" s="11">
        <f t="shared" ca="1" si="325"/>
        <v>3.078583E-2</v>
      </c>
    </row>
    <row r="10400" spans="1:7" ht="15">
      <c r="A10400" s="12">
        <v>28884</v>
      </c>
      <c r="B10400" s="82">
        <v>8.85</v>
      </c>
      <c r="C10400" s="13">
        <f t="shared" si="324"/>
        <v>8.8499999999999995E-2</v>
      </c>
      <c r="D10400" s="91">
        <f ca="1">AVERAGE(C10400:OFFSET(C10400,$I$1-1,0))</f>
        <v>8.9470000000000022E-2</v>
      </c>
      <c r="F10400" s="8">
        <v>43619</v>
      </c>
      <c r="G10400" s="11">
        <f t="shared" ca="1" si="325"/>
        <v>3.0762704999999998E-2</v>
      </c>
    </row>
    <row r="10401" spans="1:7" ht="15">
      <c r="A10401" s="12">
        <v>28881</v>
      </c>
      <c r="B10401" s="82">
        <v>8.82</v>
      </c>
      <c r="C10401" s="13">
        <f t="shared" si="324"/>
        <v>8.8200000000000001E-2</v>
      </c>
      <c r="D10401" s="91">
        <f ca="1">AVERAGE(C10401:OFFSET(C10401,$I$1-1,0))</f>
        <v>8.952105263157896E-2</v>
      </c>
      <c r="F10401" s="8">
        <v>43620</v>
      </c>
      <c r="G10401" s="11">
        <f t="shared" ca="1" si="325"/>
        <v>3.0741754999999996E-2</v>
      </c>
    </row>
    <row r="10402" spans="1:7" ht="15">
      <c r="A10402" s="12">
        <v>28880</v>
      </c>
      <c r="B10402" s="82">
        <v>8.84</v>
      </c>
      <c r="C10402" s="13">
        <f t="shared" si="324"/>
        <v>8.8399999999999992E-2</v>
      </c>
      <c r="D10402" s="91">
        <f ca="1">AVERAGE(C10402:OFFSET(C10402,$I$1-1,0))</f>
        <v>8.9594444444444463E-2</v>
      </c>
      <c r="F10402" s="8">
        <v>43621</v>
      </c>
      <c r="G10402" s="11">
        <f t="shared" ca="1" si="325"/>
        <v>3.0723044999999994E-2</v>
      </c>
    </row>
    <row r="10403" spans="1:7" ht="15">
      <c r="A10403" s="12">
        <v>28879</v>
      </c>
      <c r="B10403" s="82">
        <v>8.91</v>
      </c>
      <c r="C10403" s="13">
        <f t="shared" si="324"/>
        <v>8.9099999999999999E-2</v>
      </c>
      <c r="D10403" s="91">
        <f ca="1">AVERAGE(C10403:OFFSET(C10403,$I$1-1,0))</f>
        <v>8.9664705882352952E-2</v>
      </c>
      <c r="F10403" s="8">
        <v>43622</v>
      </c>
      <c r="G10403" s="11">
        <f t="shared" ca="1" si="325"/>
        <v>3.0703564999999992E-2</v>
      </c>
    </row>
    <row r="10404" spans="1:7" ht="15">
      <c r="A10404" s="12">
        <v>28878</v>
      </c>
      <c r="B10404" s="82">
        <v>8.93</v>
      </c>
      <c r="C10404" s="13">
        <f t="shared" si="324"/>
        <v>8.929999999999999E-2</v>
      </c>
      <c r="D10404" s="91">
        <f ca="1">AVERAGE(C10404:OFFSET(C10404,$I$1-1,0))</f>
        <v>8.9700000000000002E-2</v>
      </c>
      <c r="F10404" s="8">
        <v>43623</v>
      </c>
      <c r="G10404" s="11">
        <f t="shared" ca="1" si="325"/>
        <v>3.0681209999999987E-2</v>
      </c>
    </row>
    <row r="10405" spans="1:7" ht="15">
      <c r="A10405" s="12">
        <v>28877</v>
      </c>
      <c r="B10405" s="82">
        <v>8.94</v>
      </c>
      <c r="C10405" s="13">
        <f t="shared" si="324"/>
        <v>8.9399999999999993E-2</v>
      </c>
      <c r="D10405" s="91">
        <f ca="1">AVERAGE(C10405:OFFSET(C10405,$I$1-1,0))</f>
        <v>8.9726666666666663E-2</v>
      </c>
      <c r="F10405" s="8">
        <v>43626</v>
      </c>
      <c r="G10405" s="11">
        <f t="shared" ca="1" si="325"/>
        <v>3.0661694999999985E-2</v>
      </c>
    </row>
    <row r="10406" spans="1:7" ht="15">
      <c r="A10406" s="12">
        <v>28874</v>
      </c>
      <c r="B10406" s="82">
        <v>8.9700000000000006</v>
      </c>
      <c r="C10406" s="13">
        <f t="shared" si="324"/>
        <v>8.9700000000000002E-2</v>
      </c>
      <c r="D10406" s="91">
        <f ca="1">AVERAGE(C10406:OFFSET(C10406,$I$1-1,0))</f>
        <v>8.9749999999999996E-2</v>
      </c>
      <c r="F10406" s="8">
        <v>43627</v>
      </c>
      <c r="G10406" s="11">
        <f t="shared" ca="1" si="325"/>
        <v>3.0639359999999987E-2</v>
      </c>
    </row>
    <row r="10407" spans="1:7" ht="15">
      <c r="A10407" s="12">
        <v>28873</v>
      </c>
      <c r="B10407" s="82">
        <v>8.99</v>
      </c>
      <c r="C10407" s="13">
        <f t="shared" si="324"/>
        <v>8.9900000000000008E-2</v>
      </c>
      <c r="D10407" s="91">
        <f ca="1">AVERAGE(C10407:OFFSET(C10407,$I$1-1,0))</f>
        <v>8.975384615384617E-2</v>
      </c>
      <c r="F10407" s="8">
        <v>43628</v>
      </c>
      <c r="G10407" s="11">
        <f t="shared" ca="1" si="325"/>
        <v>3.0616374999999987E-2</v>
      </c>
    </row>
    <row r="10408" spans="1:7" ht="15">
      <c r="A10408" s="12">
        <v>28872</v>
      </c>
      <c r="B10408" s="82">
        <v>8.99</v>
      </c>
      <c r="C10408" s="13">
        <f t="shared" si="324"/>
        <v>8.9900000000000008E-2</v>
      </c>
      <c r="D10408" s="91">
        <f ca="1">AVERAGE(C10408:OFFSET(C10408,$I$1-1,0))</f>
        <v>8.9741666666666678E-2</v>
      </c>
      <c r="F10408" s="8">
        <v>43629</v>
      </c>
      <c r="G10408" s="11">
        <f t="shared" ca="1" si="325"/>
        <v>3.0593749999999989E-2</v>
      </c>
    </row>
    <row r="10409" spans="1:7" ht="15">
      <c r="A10409" s="12">
        <v>28871</v>
      </c>
      <c r="B10409" s="82">
        <v>8.98</v>
      </c>
      <c r="C10409" s="13">
        <f t="shared" si="324"/>
        <v>8.9800000000000005E-2</v>
      </c>
      <c r="D10409" s="91">
        <f ca="1">AVERAGE(C10409:OFFSET(C10409,$I$1-1,0))</f>
        <v>8.9727272727272725E-2</v>
      </c>
      <c r="F10409" s="8">
        <v>43630</v>
      </c>
      <c r="G10409" s="11">
        <f t="shared" ca="1" si="325"/>
        <v>3.0567959999999984E-2</v>
      </c>
    </row>
    <row r="10410" spans="1:7" ht="15">
      <c r="A10410" s="12">
        <v>28870</v>
      </c>
      <c r="B10410" s="82">
        <v>8.9700000000000006</v>
      </c>
      <c r="C10410" s="13">
        <f t="shared" si="324"/>
        <v>8.9700000000000002E-2</v>
      </c>
      <c r="D10410" s="91">
        <f ca="1">AVERAGE(C10410:OFFSET(C10410,$I$1-1,0))</f>
        <v>8.9719999999999994E-2</v>
      </c>
      <c r="F10410" s="8">
        <v>43633</v>
      </c>
      <c r="G10410" s="11">
        <f t="shared" ca="1" si="325"/>
        <v>3.0543044999999987E-2</v>
      </c>
    </row>
    <row r="10411" spans="1:7" ht="15">
      <c r="A10411" s="12">
        <v>28867</v>
      </c>
      <c r="B10411" s="82">
        <v>8.9700000000000006</v>
      </c>
      <c r="C10411" s="13">
        <f t="shared" si="324"/>
        <v>8.9700000000000002E-2</v>
      </c>
      <c r="D10411" s="91">
        <f ca="1">AVERAGE(C10411:OFFSET(C10411,$I$1-1,0))</f>
        <v>8.9722222222222217E-2</v>
      </c>
      <c r="F10411" s="8">
        <v>43634</v>
      </c>
      <c r="G10411" s="11">
        <f t="shared" ca="1" si="325"/>
        <v>3.0514559999999989E-2</v>
      </c>
    </row>
    <row r="10412" spans="1:7" ht="15">
      <c r="A10412" s="12">
        <v>28866</v>
      </c>
      <c r="B10412" s="82">
        <v>8.98</v>
      </c>
      <c r="C10412" s="13">
        <f t="shared" si="324"/>
        <v>8.9800000000000005E-2</v>
      </c>
      <c r="D10412" s="91">
        <f ca="1">AVERAGE(C10412:OFFSET(C10412,$I$1-1,0))</f>
        <v>8.9725000000000013E-2</v>
      </c>
      <c r="F10412" s="8">
        <v>43635</v>
      </c>
      <c r="G10412" s="11">
        <f t="shared" ca="1" si="325"/>
        <v>3.0486124999999989E-2</v>
      </c>
    </row>
    <row r="10413" spans="1:7" ht="15">
      <c r="A10413" s="12">
        <v>28865</v>
      </c>
      <c r="B10413" s="82">
        <v>8.99</v>
      </c>
      <c r="C10413" s="13">
        <f t="shared" si="324"/>
        <v>8.9900000000000008E-2</v>
      </c>
      <c r="D10413" s="91">
        <f ca="1">AVERAGE(C10413:OFFSET(C10413,$I$1-1,0))</f>
        <v>8.9714285714285719E-2</v>
      </c>
      <c r="F10413" s="8">
        <v>43636</v>
      </c>
      <c r="G10413" s="11">
        <f t="shared" ca="1" si="325"/>
        <v>3.0457774999999989E-2</v>
      </c>
    </row>
    <row r="10414" spans="1:7" ht="15">
      <c r="A10414" s="12">
        <v>28864</v>
      </c>
      <c r="B10414" s="82">
        <v>8.99</v>
      </c>
      <c r="C10414" s="13">
        <f t="shared" si="324"/>
        <v>8.9900000000000008E-2</v>
      </c>
      <c r="D10414" s="91">
        <f ca="1">AVERAGE(C10414:OFFSET(C10414,$I$1-1,0))</f>
        <v>8.9683333333333337E-2</v>
      </c>
      <c r="F10414" s="8">
        <v>43637</v>
      </c>
      <c r="G10414" s="11">
        <f t="shared" ca="1" si="325"/>
        <v>3.0430434999999988E-2</v>
      </c>
    </row>
    <row r="10415" spans="1:7" ht="15">
      <c r="A10415" s="12">
        <v>28863</v>
      </c>
      <c r="B10415" s="82">
        <v>8.98</v>
      </c>
      <c r="C10415" s="13">
        <f t="shared" si="324"/>
        <v>8.9800000000000005E-2</v>
      </c>
      <c r="D10415" s="91">
        <f ca="1">AVERAGE(C10415:OFFSET(C10415,$I$1-1,0))</f>
        <v>8.9640000000000011E-2</v>
      </c>
      <c r="F10415" s="8">
        <v>43640</v>
      </c>
      <c r="G10415" s="11">
        <f t="shared" ca="1" si="325"/>
        <v>3.0401229999999987E-2</v>
      </c>
    </row>
    <row r="10416" spans="1:7" ht="15">
      <c r="A10416" s="12">
        <v>28860</v>
      </c>
      <c r="B10416" s="82">
        <v>8.9499999999999993</v>
      </c>
      <c r="C10416" s="13">
        <f t="shared" si="324"/>
        <v>8.9499999999999996E-2</v>
      </c>
      <c r="D10416" s="91">
        <f ca="1">AVERAGE(C10416:OFFSET(C10416,$I$1-1,0))</f>
        <v>8.9600000000000013E-2</v>
      </c>
      <c r="F10416" s="8">
        <v>43641</v>
      </c>
      <c r="G10416" s="11">
        <f t="shared" ca="1" si="325"/>
        <v>3.0367119999999987E-2</v>
      </c>
    </row>
    <row r="10417" spans="1:7" ht="15">
      <c r="A10417" s="12">
        <v>28859</v>
      </c>
      <c r="B10417" s="82">
        <v>8.94</v>
      </c>
      <c r="C10417" s="13">
        <f t="shared" si="324"/>
        <v>8.9399999999999993E-2</v>
      </c>
      <c r="D10417" s="91">
        <f ca="1">AVERAGE(C10417:OFFSET(C10417,$I$1-1,0))</f>
        <v>8.9633333333333343E-2</v>
      </c>
      <c r="F10417" s="8">
        <v>43642</v>
      </c>
      <c r="G10417" s="11">
        <f t="shared" ca="1" si="325"/>
        <v>3.0335104999999984E-2</v>
      </c>
    </row>
    <row r="10418" spans="1:7" ht="15">
      <c r="A10418" s="12">
        <v>28858</v>
      </c>
      <c r="B10418" s="82">
        <v>8.9600000000000009</v>
      </c>
      <c r="C10418" s="13">
        <f t="shared" si="324"/>
        <v>8.9600000000000013E-2</v>
      </c>
      <c r="D10418" s="91">
        <f ca="1">AVERAGE(C10418:OFFSET(C10418,$I$1-1,0))</f>
        <v>8.975000000000001E-2</v>
      </c>
      <c r="F10418" s="8">
        <v>43643</v>
      </c>
      <c r="G10418" s="11">
        <f t="shared" ca="1" si="325"/>
        <v>3.0301784999999984E-2</v>
      </c>
    </row>
    <row r="10419" spans="1:7" ht="15">
      <c r="A10419" s="12">
        <v>28857</v>
      </c>
      <c r="B10419" s="82">
        <v>8.99</v>
      </c>
      <c r="C10419" s="13">
        <f t="shared" si="324"/>
        <v>8.9900000000000008E-2</v>
      </c>
      <c r="D10419" s="91">
        <f ca="1">AVERAGE(C10419:OFFSET(C10419,$I$1-1,0))</f>
        <v>8.9900000000000008E-2</v>
      </c>
      <c r="F10419" s="8">
        <v>43644</v>
      </c>
      <c r="G10419" s="11">
        <f t="shared" ca="1" si="325"/>
        <v>3.0268249999999983E-2</v>
      </c>
    </row>
  </sheetData>
  <pageMargins left="0.7" right="0.7" top="0.75" bottom="0.75" header="0.3" footer="0.3"/>
  <pageSetup orientation="portrait" r:id="rId1"/>
  <headerFooter>
    <oddHeader>&amp;RRBH Rebuttal WP (Public) &amp;A
Page &amp;P of 222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33126A-731C-40A5-A3CE-2D953D4EDB6C}">
  <sheetPr codeName="Sheet5"/>
  <dimension ref="A1:I6628"/>
  <sheetViews>
    <sheetView view="pageLayout" zoomScaleNormal="100" zoomScaleSheetLayoutView="80" workbookViewId="0">
      <selection activeCell="F6" sqref="F6"/>
    </sheetView>
  </sheetViews>
  <sheetFormatPr defaultColWidth="12.42578125" defaultRowHeight="15"/>
  <sheetData>
    <row r="1" spans="1:9">
      <c r="A1" t="s">
        <v>70</v>
      </c>
      <c r="I1" s="82">
        <v>200.20768161279111</v>
      </c>
    </row>
    <row r="4" spans="1:9">
      <c r="A4" t="s">
        <v>69</v>
      </c>
    </row>
    <row r="5" spans="1:9">
      <c r="A5" t="s">
        <v>65</v>
      </c>
      <c r="B5" t="s">
        <v>68</v>
      </c>
      <c r="C5" t="s">
        <v>67</v>
      </c>
      <c r="D5" t="s">
        <v>66</v>
      </c>
      <c r="F5" t="s">
        <v>65</v>
      </c>
    </row>
    <row r="6" spans="1:9">
      <c r="A6" s="8">
        <v>43644</v>
      </c>
      <c r="B6" s="9">
        <v>4.1900000000000004</v>
      </c>
      <c r="C6" s="7">
        <f t="shared" ref="C6:C69" si="0">B6/100</f>
        <v>4.1900000000000007E-2</v>
      </c>
      <c r="D6" s="91">
        <f ca="1">AVERAGE(C6:OFFSET(C6,$I$1-1,0))</f>
        <v>4.72285E-2</v>
      </c>
      <c r="F6" s="8">
        <v>33962</v>
      </c>
      <c r="G6" s="10">
        <f ca="1">VLOOKUP(F6,$A$6:$D$6628,4,FALSE)</f>
        <v>8.5999999999999993E-2</v>
      </c>
    </row>
    <row r="7" spans="1:9">
      <c r="A7" s="8">
        <v>43643</v>
      </c>
      <c r="B7" s="9">
        <v>4.1900000000000004</v>
      </c>
      <c r="C7" s="7">
        <f t="shared" si="0"/>
        <v>4.1900000000000007E-2</v>
      </c>
      <c r="D7" s="91">
        <f ca="1">AVERAGE(C7:OFFSET(C7,$I$1-1,0))</f>
        <v>4.7255000000000005E-2</v>
      </c>
      <c r="F7" s="8">
        <v>33966</v>
      </c>
      <c r="G7" s="10">
        <f t="shared" ref="G7:G70" ca="1" si="1">VLOOKUP(F7,$A$6:$D$6628,4,FALSE)</f>
        <v>8.6099999999999996E-2</v>
      </c>
    </row>
    <row r="8" spans="1:9">
      <c r="A8" s="8">
        <v>43642</v>
      </c>
      <c r="B8" s="9">
        <v>4.24</v>
      </c>
      <c r="C8" s="7">
        <f t="shared" si="0"/>
        <v>4.24E-2</v>
      </c>
      <c r="D8" s="91">
        <f ca="1">AVERAGE(C8:OFFSET(C8,$I$1-1,0))</f>
        <v>4.7279500000000002E-2</v>
      </c>
      <c r="F8" s="8">
        <v>33967</v>
      </c>
      <c r="G8" s="10">
        <f t="shared" ca="1" si="1"/>
        <v>8.6066666666666666E-2</v>
      </c>
    </row>
    <row r="9" spans="1:9">
      <c r="A9" s="8">
        <v>43641</v>
      </c>
      <c r="B9" s="9">
        <v>4.21</v>
      </c>
      <c r="C9" s="7">
        <f t="shared" si="0"/>
        <v>4.2099999999999999E-2</v>
      </c>
      <c r="D9" s="91">
        <f ca="1">AVERAGE(C9:OFFSET(C9,$I$1-1,0))</f>
        <v>4.7303000000000005E-2</v>
      </c>
      <c r="F9" s="8">
        <v>33968</v>
      </c>
      <c r="G9" s="10">
        <f t="shared" ca="1" si="1"/>
        <v>8.6074999999999985E-2</v>
      </c>
    </row>
    <row r="10" spans="1:9">
      <c r="A10" s="8">
        <v>43640</v>
      </c>
      <c r="B10" s="9">
        <v>4.2300000000000004</v>
      </c>
      <c r="C10" s="7">
        <f t="shared" si="0"/>
        <v>4.2300000000000004E-2</v>
      </c>
      <c r="D10" s="91">
        <f ca="1">AVERAGE(C10:OFFSET(C10,$I$1-1,0))</f>
        <v>4.7327500000000008E-2</v>
      </c>
      <c r="F10" s="8">
        <v>33969</v>
      </c>
      <c r="G10" s="10">
        <f t="shared" ca="1" si="1"/>
        <v>8.6099999999999996E-2</v>
      </c>
    </row>
    <row r="11" spans="1:9">
      <c r="A11" s="8">
        <v>43637</v>
      </c>
      <c r="B11" s="9">
        <v>4.3</v>
      </c>
      <c r="C11" s="7">
        <f t="shared" si="0"/>
        <v>4.2999999999999997E-2</v>
      </c>
      <c r="D11" s="91">
        <f ca="1">AVERAGE(C11:OFFSET(C11,$I$1-1,0))</f>
        <v>4.7348000000000015E-2</v>
      </c>
      <c r="F11" s="8">
        <v>33973</v>
      </c>
      <c r="G11" s="10">
        <f t="shared" ca="1" si="1"/>
        <v>8.6033333333333337E-2</v>
      </c>
    </row>
    <row r="12" spans="1:9">
      <c r="A12" s="8">
        <v>43636</v>
      </c>
      <c r="B12" s="9">
        <v>4.25</v>
      </c>
      <c r="C12" s="7">
        <f t="shared" si="0"/>
        <v>4.2500000000000003E-2</v>
      </c>
      <c r="D12" s="91">
        <f ca="1">AVERAGE(C12:OFFSET(C12,$I$1-1,0))</f>
        <v>4.7364500000000011E-2</v>
      </c>
      <c r="F12" s="8">
        <v>33974</v>
      </c>
      <c r="G12" s="10">
        <f t="shared" ca="1" si="1"/>
        <v>8.5999999999999993E-2</v>
      </c>
    </row>
    <row r="13" spans="1:9">
      <c r="A13" s="8">
        <v>43635</v>
      </c>
      <c r="B13" s="9">
        <v>4.3</v>
      </c>
      <c r="C13" s="7">
        <f t="shared" si="0"/>
        <v>4.2999999999999997E-2</v>
      </c>
      <c r="D13" s="91">
        <f ca="1">AVERAGE(C13:OFFSET(C13,$I$1-1,0))</f>
        <v>4.7384000000000009E-2</v>
      </c>
      <c r="F13" s="8">
        <v>33975</v>
      </c>
      <c r="G13" s="10">
        <f t="shared" ca="1" si="1"/>
        <v>8.5987500000000008E-2</v>
      </c>
    </row>
    <row r="14" spans="1:9">
      <c r="A14" s="8">
        <v>43634</v>
      </c>
      <c r="B14" s="9">
        <v>4.32</v>
      </c>
      <c r="C14" s="7">
        <f t="shared" si="0"/>
        <v>4.3200000000000002E-2</v>
      </c>
      <c r="D14" s="91">
        <f ca="1">AVERAGE(C14:OFFSET(C14,$I$1-1,0))</f>
        <v>4.7401500000000013E-2</v>
      </c>
      <c r="F14" s="8">
        <v>33976</v>
      </c>
      <c r="G14" s="10">
        <f t="shared" ca="1" si="1"/>
        <v>8.6044444444444423E-2</v>
      </c>
    </row>
    <row r="15" spans="1:9">
      <c r="A15" s="8">
        <v>43633</v>
      </c>
      <c r="B15" s="9">
        <v>4.3499999999999996</v>
      </c>
      <c r="C15" s="7">
        <f t="shared" si="0"/>
        <v>4.3499999999999997E-2</v>
      </c>
      <c r="D15" s="91">
        <f ca="1">AVERAGE(C15:OFFSET(C15,$I$1-1,0))</f>
        <v>4.7416000000000007E-2</v>
      </c>
      <c r="F15" s="8">
        <v>33977</v>
      </c>
      <c r="G15" s="10">
        <f t="shared" ca="1" si="1"/>
        <v>8.6099999999999982E-2</v>
      </c>
    </row>
    <row r="16" spans="1:9">
      <c r="A16" s="8">
        <v>43630</v>
      </c>
      <c r="B16" s="9">
        <v>4.3600000000000003</v>
      </c>
      <c r="C16" s="7">
        <f t="shared" si="0"/>
        <v>4.36E-2</v>
      </c>
      <c r="D16" s="91">
        <f ca="1">AVERAGE(C16:OFFSET(C16,$I$1-1,0))</f>
        <v>4.7428000000000005E-2</v>
      </c>
      <c r="F16" s="8">
        <v>33980</v>
      </c>
      <c r="G16" s="10">
        <f t="shared" ca="1" si="1"/>
        <v>8.6145454545454539E-2</v>
      </c>
    </row>
    <row r="17" spans="1:7">
      <c r="A17" s="8">
        <v>43629</v>
      </c>
      <c r="B17" s="9">
        <v>4.37</v>
      </c>
      <c r="C17" s="7">
        <f t="shared" si="0"/>
        <v>4.3700000000000003E-2</v>
      </c>
      <c r="D17" s="91">
        <f ca="1">AVERAGE(C17:OFFSET(C17,$I$1-1,0))</f>
        <v>4.7439500000000016E-2</v>
      </c>
      <c r="F17" s="8">
        <v>33981</v>
      </c>
      <c r="G17" s="10">
        <f t="shared" ca="1" si="1"/>
        <v>8.6199999999999999E-2</v>
      </c>
    </row>
    <row r="18" spans="1:7">
      <c r="A18" s="8">
        <v>43628</v>
      </c>
      <c r="B18" s="9">
        <v>4.3899999999999997</v>
      </c>
      <c r="C18" s="7">
        <f t="shared" si="0"/>
        <v>4.3899999999999995E-2</v>
      </c>
      <c r="D18" s="91">
        <f ca="1">AVERAGE(C18:OFFSET(C18,$I$1-1,0))</f>
        <v>4.7451000000000007E-2</v>
      </c>
      <c r="F18" s="8">
        <v>33982</v>
      </c>
      <c r="G18" s="10">
        <f t="shared" ca="1" si="1"/>
        <v>8.622307692307693E-2</v>
      </c>
    </row>
    <row r="19" spans="1:7">
      <c r="A19" s="8">
        <v>43627</v>
      </c>
      <c r="B19" s="9">
        <v>4.38</v>
      </c>
      <c r="C19" s="7">
        <f t="shared" si="0"/>
        <v>4.3799999999999999E-2</v>
      </c>
      <c r="D19" s="91">
        <f ca="1">AVERAGE(C19:OFFSET(C19,$I$1-1,0))</f>
        <v>4.7462000000000018E-2</v>
      </c>
      <c r="F19" s="8">
        <v>33983</v>
      </c>
      <c r="G19" s="10">
        <f t="shared" ca="1" si="1"/>
        <v>8.6214285714285716E-2</v>
      </c>
    </row>
    <row r="20" spans="1:7">
      <c r="A20" s="8">
        <v>43626</v>
      </c>
      <c r="B20" s="9">
        <v>4.3899999999999997</v>
      </c>
      <c r="C20" s="7">
        <f t="shared" si="0"/>
        <v>4.3899999999999995E-2</v>
      </c>
      <c r="D20" s="91">
        <f ca="1">AVERAGE(C20:OFFSET(C20,$I$1-1,0))</f>
        <v>4.7472500000000008E-2</v>
      </c>
      <c r="F20" s="8">
        <v>33984</v>
      </c>
      <c r="G20" s="10">
        <f t="shared" ca="1" si="1"/>
        <v>8.6180000000000007E-2</v>
      </c>
    </row>
    <row r="21" spans="1:7">
      <c r="A21" s="8">
        <v>43623</v>
      </c>
      <c r="B21" s="9">
        <v>4.3499999999999996</v>
      </c>
      <c r="C21" s="7">
        <f t="shared" si="0"/>
        <v>4.3499999999999997E-2</v>
      </c>
      <c r="D21" s="91">
        <f ca="1">AVERAGE(C21:OFFSET(C21,$I$1-1,0))</f>
        <v>4.7485000000000006E-2</v>
      </c>
      <c r="F21" s="8">
        <v>33988</v>
      </c>
      <c r="G21" s="10">
        <f t="shared" ca="1" si="1"/>
        <v>8.613125000000002E-2</v>
      </c>
    </row>
    <row r="22" spans="1:7">
      <c r="A22" s="8">
        <v>43622</v>
      </c>
      <c r="B22" s="9">
        <v>4.3899999999999997</v>
      </c>
      <c r="C22" s="7">
        <f t="shared" si="0"/>
        <v>4.3899999999999995E-2</v>
      </c>
      <c r="D22" s="91">
        <f ca="1">AVERAGE(C22:OFFSET(C22,$I$1-1,0))</f>
        <v>4.7499500000000007E-2</v>
      </c>
      <c r="F22" s="8">
        <v>33989</v>
      </c>
      <c r="G22" s="10">
        <f t="shared" ca="1" si="1"/>
        <v>8.6105882352941199E-2</v>
      </c>
    </row>
    <row r="23" spans="1:7">
      <c r="A23" s="8">
        <v>43621</v>
      </c>
      <c r="B23" s="9">
        <v>4.4000000000000004</v>
      </c>
      <c r="C23" s="7">
        <f t="shared" si="0"/>
        <v>4.4000000000000004E-2</v>
      </c>
      <c r="D23" s="91">
        <f ca="1">AVERAGE(C23:OFFSET(C23,$I$1-1,0))</f>
        <v>4.7512000000000019E-2</v>
      </c>
      <c r="F23" s="8">
        <v>33990</v>
      </c>
      <c r="G23" s="10">
        <f t="shared" ca="1" si="1"/>
        <v>8.6083333333333359E-2</v>
      </c>
    </row>
    <row r="24" spans="1:7">
      <c r="A24" s="8">
        <v>43620</v>
      </c>
      <c r="B24" s="9">
        <v>4.37</v>
      </c>
      <c r="C24" s="7">
        <f t="shared" si="0"/>
        <v>4.3700000000000003E-2</v>
      </c>
      <c r="D24" s="91">
        <f ca="1">AVERAGE(C24:OFFSET(C24,$I$1-1,0))</f>
        <v>4.7525500000000019E-2</v>
      </c>
      <c r="F24" s="8">
        <v>33991</v>
      </c>
      <c r="G24" s="10">
        <f t="shared" ca="1" si="1"/>
        <v>8.6052631578947408E-2</v>
      </c>
    </row>
    <row r="25" spans="1:7">
      <c r="A25" s="8">
        <v>43619</v>
      </c>
      <c r="B25" s="9">
        <v>4.3099999999999996</v>
      </c>
      <c r="C25" s="7">
        <f t="shared" si="0"/>
        <v>4.3099999999999999E-2</v>
      </c>
      <c r="D25" s="91">
        <f ca="1">AVERAGE(C25:OFFSET(C25,$I$1-1,0))</f>
        <v>4.754000000000002E-2</v>
      </c>
      <c r="F25" s="8">
        <v>33994</v>
      </c>
      <c r="G25" s="10">
        <f t="shared" ca="1" si="1"/>
        <v>8.5980000000000015E-2</v>
      </c>
    </row>
    <row r="26" spans="1:7">
      <c r="A26" s="8">
        <v>43616</v>
      </c>
      <c r="B26" s="9">
        <v>4.33</v>
      </c>
      <c r="C26" s="7">
        <f t="shared" si="0"/>
        <v>4.3299999999999998E-2</v>
      </c>
      <c r="D26" s="91">
        <f ca="1">AVERAGE(C26:OFFSET(C26,$I$1-1,0))</f>
        <v>4.7555000000000021E-2</v>
      </c>
      <c r="F26" s="8">
        <v>33995</v>
      </c>
      <c r="G26" s="10">
        <f t="shared" ca="1" si="1"/>
        <v>8.5923809523809555E-2</v>
      </c>
    </row>
    <row r="27" spans="1:7">
      <c r="A27" s="8">
        <v>43615</v>
      </c>
      <c r="B27" s="9">
        <v>4.38</v>
      </c>
      <c r="C27" s="7">
        <f t="shared" si="0"/>
        <v>4.3799999999999999E-2</v>
      </c>
      <c r="D27" s="91">
        <f ca="1">AVERAGE(C27:OFFSET(C27,$I$1-1,0))</f>
        <v>4.757150000000003E-2</v>
      </c>
      <c r="F27" s="8">
        <v>33996</v>
      </c>
      <c r="G27" s="10">
        <f t="shared" ca="1" si="1"/>
        <v>8.5868181818181843E-2</v>
      </c>
    </row>
    <row r="28" spans="1:7">
      <c r="A28" s="8">
        <v>43614</v>
      </c>
      <c r="B28" s="9">
        <v>4.41</v>
      </c>
      <c r="C28" s="7">
        <f t="shared" si="0"/>
        <v>4.41E-2</v>
      </c>
      <c r="D28" s="91">
        <f ca="1">AVERAGE(C28:OFFSET(C28,$I$1-1,0))</f>
        <v>4.7586500000000018E-2</v>
      </c>
      <c r="F28" s="8">
        <v>33997</v>
      </c>
      <c r="G28" s="10">
        <f t="shared" ca="1" si="1"/>
        <v>8.580434782608698E-2</v>
      </c>
    </row>
    <row r="29" spans="1:7">
      <c r="A29" s="8">
        <v>43613</v>
      </c>
      <c r="B29" s="9">
        <v>4.42</v>
      </c>
      <c r="C29" s="7">
        <f t="shared" si="0"/>
        <v>4.4199999999999996E-2</v>
      </c>
      <c r="D29" s="91">
        <f ca="1">AVERAGE(C29:OFFSET(C29,$I$1-1,0))</f>
        <v>4.7600000000000017E-2</v>
      </c>
      <c r="F29" s="8">
        <v>33998</v>
      </c>
      <c r="G29" s="10">
        <f t="shared" ca="1" si="1"/>
        <v>8.5737500000000022E-2</v>
      </c>
    </row>
    <row r="30" spans="1:7">
      <c r="A30" s="8">
        <v>43609</v>
      </c>
      <c r="B30" s="9">
        <v>4.47</v>
      </c>
      <c r="C30" s="7">
        <f t="shared" si="0"/>
        <v>4.4699999999999997E-2</v>
      </c>
      <c r="D30" s="91">
        <f ca="1">AVERAGE(C30:OFFSET(C30,$I$1-1,0))</f>
        <v>4.7611500000000008E-2</v>
      </c>
      <c r="F30" s="8">
        <v>34001</v>
      </c>
      <c r="G30" s="10">
        <f t="shared" ca="1" si="1"/>
        <v>8.5676000000000002E-2</v>
      </c>
    </row>
    <row r="31" spans="1:7">
      <c r="A31" s="8">
        <v>43608</v>
      </c>
      <c r="B31" s="9">
        <v>4.43</v>
      </c>
      <c r="C31" s="7">
        <f t="shared" si="0"/>
        <v>4.4299999999999999E-2</v>
      </c>
      <c r="D31" s="91">
        <f ca="1">AVERAGE(C31:OFFSET(C31,$I$1-1,0))</f>
        <v>4.7622000000000012E-2</v>
      </c>
      <c r="F31" s="8">
        <v>34002</v>
      </c>
      <c r="G31" s="10">
        <f t="shared" ca="1" si="1"/>
        <v>8.5634615384615392E-2</v>
      </c>
    </row>
    <row r="32" spans="1:7">
      <c r="A32" s="8">
        <v>43607</v>
      </c>
      <c r="B32" s="9">
        <v>4.5</v>
      </c>
      <c r="C32" s="7">
        <f t="shared" si="0"/>
        <v>4.4999999999999998E-2</v>
      </c>
      <c r="D32" s="91">
        <f ca="1">AVERAGE(C32:OFFSET(C32,$I$1-1,0))</f>
        <v>4.7636000000000005E-2</v>
      </c>
      <c r="F32" s="8">
        <v>34003</v>
      </c>
      <c r="G32" s="10">
        <f t="shared" ca="1" si="1"/>
        <v>8.5588888888888881E-2</v>
      </c>
    </row>
    <row r="33" spans="1:7">
      <c r="A33" s="8">
        <v>43606</v>
      </c>
      <c r="B33" s="9">
        <v>4.51</v>
      </c>
      <c r="C33" s="7">
        <f t="shared" si="0"/>
        <v>4.5100000000000001E-2</v>
      </c>
      <c r="D33" s="91">
        <f ca="1">AVERAGE(C33:OFFSET(C33,$I$1-1,0))</f>
        <v>4.7647500000000002E-2</v>
      </c>
      <c r="F33" s="8">
        <v>34004</v>
      </c>
      <c r="G33" s="10">
        <f t="shared" ca="1" si="1"/>
        <v>8.5535714285714284E-2</v>
      </c>
    </row>
    <row r="34" spans="1:7">
      <c r="A34" s="8">
        <v>43605</v>
      </c>
      <c r="B34" s="9">
        <v>4.5</v>
      </c>
      <c r="C34" s="7">
        <f t="shared" si="0"/>
        <v>4.4999999999999998E-2</v>
      </c>
      <c r="D34" s="91">
        <f ca="1">AVERAGE(C34:OFFSET(C34,$I$1-1,0))</f>
        <v>4.7656500000000011E-2</v>
      </c>
      <c r="F34" s="8">
        <v>34005</v>
      </c>
      <c r="G34" s="10">
        <f t="shared" ca="1" si="1"/>
        <v>8.5479310344827586E-2</v>
      </c>
    </row>
    <row r="35" spans="1:7">
      <c r="A35" s="8">
        <v>43602</v>
      </c>
      <c r="B35" s="9">
        <v>4.4800000000000004</v>
      </c>
      <c r="C35" s="7">
        <f t="shared" si="0"/>
        <v>4.4800000000000006E-2</v>
      </c>
      <c r="D35" s="91">
        <f ca="1">AVERAGE(C35:OFFSET(C35,$I$1-1,0))</f>
        <v>4.7667500000000002E-2</v>
      </c>
      <c r="F35" s="8">
        <v>34008</v>
      </c>
      <c r="G35" s="10">
        <f t="shared" ca="1" si="1"/>
        <v>8.5436666666666661E-2</v>
      </c>
    </row>
    <row r="36" spans="1:7">
      <c r="A36" s="8">
        <v>43601</v>
      </c>
      <c r="B36" s="9">
        <v>4.49</v>
      </c>
      <c r="C36" s="7">
        <f t="shared" si="0"/>
        <v>4.4900000000000002E-2</v>
      </c>
      <c r="D36" s="91">
        <f ca="1">AVERAGE(C36:OFFSET(C36,$I$1-1,0))</f>
        <v>4.7678499999999999E-2</v>
      </c>
      <c r="F36" s="8">
        <v>34009</v>
      </c>
      <c r="G36" s="10">
        <f t="shared" ca="1" si="1"/>
        <v>8.5393548387096757E-2</v>
      </c>
    </row>
    <row r="37" spans="1:7">
      <c r="A37" s="8">
        <v>43600</v>
      </c>
      <c r="B37" s="9">
        <v>4.4800000000000004</v>
      </c>
      <c r="C37" s="7">
        <f t="shared" si="0"/>
        <v>4.4800000000000006E-2</v>
      </c>
      <c r="D37" s="91">
        <f ca="1">AVERAGE(C37:OFFSET(C37,$I$1-1,0))</f>
        <v>4.7690000000000003E-2</v>
      </c>
      <c r="F37" s="8">
        <v>34010</v>
      </c>
      <c r="G37" s="10">
        <f t="shared" ca="1" si="1"/>
        <v>8.536249999999998E-2</v>
      </c>
    </row>
    <row r="38" spans="1:7">
      <c r="A38" s="8">
        <v>43599</v>
      </c>
      <c r="B38" s="9">
        <v>4.5</v>
      </c>
      <c r="C38" s="7">
        <f t="shared" si="0"/>
        <v>4.4999999999999998E-2</v>
      </c>
      <c r="D38" s="91">
        <f ca="1">AVERAGE(C38:OFFSET(C38,$I$1-1,0))</f>
        <v>4.7700500000000014E-2</v>
      </c>
      <c r="F38" s="8">
        <v>34011</v>
      </c>
      <c r="G38" s="10">
        <f t="shared" ca="1" si="1"/>
        <v>8.532727272727271E-2</v>
      </c>
    </row>
    <row r="39" spans="1:7">
      <c r="A39" s="8">
        <v>43598</v>
      </c>
      <c r="B39" s="9">
        <v>4.5</v>
      </c>
      <c r="C39" s="7">
        <f t="shared" si="0"/>
        <v>4.4999999999999998E-2</v>
      </c>
      <c r="D39" s="91">
        <f ca="1">AVERAGE(C39:OFFSET(C39,$I$1-1,0))</f>
        <v>4.7711000000000003E-2</v>
      </c>
      <c r="F39" s="8">
        <v>34012</v>
      </c>
      <c r="G39" s="10">
        <f t="shared" ca="1" si="1"/>
        <v>8.5273529411764692E-2</v>
      </c>
    </row>
    <row r="40" spans="1:7">
      <c r="A40" s="8">
        <v>43595</v>
      </c>
      <c r="B40" s="9">
        <v>4.51</v>
      </c>
      <c r="C40" s="7">
        <f t="shared" si="0"/>
        <v>4.5100000000000001E-2</v>
      </c>
      <c r="D40" s="91">
        <f ca="1">AVERAGE(C40:OFFSET(C40,$I$1-1,0))</f>
        <v>4.7722999999999995E-2</v>
      </c>
      <c r="F40" s="8">
        <v>34016</v>
      </c>
      <c r="G40" s="10">
        <f t="shared" ca="1" si="1"/>
        <v>8.5222857142857128E-2</v>
      </c>
    </row>
    <row r="41" spans="1:7">
      <c r="A41" s="8">
        <v>43594</v>
      </c>
      <c r="B41" s="9">
        <v>4.5</v>
      </c>
      <c r="C41" s="7">
        <f t="shared" si="0"/>
        <v>4.4999999999999998E-2</v>
      </c>
      <c r="D41" s="91">
        <f ca="1">AVERAGE(C41:OFFSET(C41,$I$1-1,0))</f>
        <v>4.7730999999999996E-2</v>
      </c>
      <c r="F41" s="8">
        <v>34017</v>
      </c>
      <c r="G41" s="10">
        <f t="shared" ca="1" si="1"/>
        <v>8.5166666666666654E-2</v>
      </c>
    </row>
    <row r="42" spans="1:7">
      <c r="A42" s="8">
        <v>43593</v>
      </c>
      <c r="B42" s="9">
        <v>4.5</v>
      </c>
      <c r="C42" s="7">
        <f t="shared" si="0"/>
        <v>4.4999999999999998E-2</v>
      </c>
      <c r="D42" s="91">
        <f ca="1">AVERAGE(C42:OFFSET(C42,$I$1-1,0))</f>
        <v>4.7737000000000009E-2</v>
      </c>
      <c r="F42" s="8">
        <v>34018</v>
      </c>
      <c r="G42" s="10">
        <f t="shared" ca="1" si="1"/>
        <v>8.5089189189189174E-2</v>
      </c>
    </row>
    <row r="43" spans="1:7">
      <c r="A43" s="8">
        <v>43592</v>
      </c>
      <c r="B43" s="9">
        <v>4.45</v>
      </c>
      <c r="C43" s="7">
        <f t="shared" si="0"/>
        <v>4.4500000000000005E-2</v>
      </c>
      <c r="D43" s="91">
        <f ca="1">AVERAGE(C43:OFFSET(C43,$I$1-1,0))</f>
        <v>4.7744999999999996E-2</v>
      </c>
      <c r="F43" s="8">
        <v>34019</v>
      </c>
      <c r="G43" s="10">
        <f t="shared" ca="1" si="1"/>
        <v>8.5013157894736832E-2</v>
      </c>
    </row>
    <row r="44" spans="1:7">
      <c r="A44" s="8">
        <v>43591</v>
      </c>
      <c r="B44" s="9">
        <v>4.49</v>
      </c>
      <c r="C44" s="7">
        <f t="shared" si="0"/>
        <v>4.4900000000000002E-2</v>
      </c>
      <c r="D44" s="91">
        <f ca="1">AVERAGE(C44:OFFSET(C44,$I$1-1,0))</f>
        <v>4.7754499999999991E-2</v>
      </c>
      <c r="F44" s="8">
        <v>34022</v>
      </c>
      <c r="G44" s="10">
        <f t="shared" ca="1" si="1"/>
        <v>8.4948717948717944E-2</v>
      </c>
    </row>
    <row r="45" spans="1:7">
      <c r="A45" s="8">
        <v>43588</v>
      </c>
      <c r="B45" s="9">
        <v>4.5</v>
      </c>
      <c r="C45" s="7">
        <f t="shared" si="0"/>
        <v>4.4999999999999998E-2</v>
      </c>
      <c r="D45" s="91">
        <f ca="1">AVERAGE(C45:OFFSET(C45,$I$1-1,0))</f>
        <v>4.7761999999999992E-2</v>
      </c>
      <c r="F45" s="8">
        <v>34023</v>
      </c>
      <c r="G45" s="10">
        <f t="shared" ca="1" si="1"/>
        <v>8.484499999999999E-2</v>
      </c>
    </row>
    <row r="46" spans="1:7">
      <c r="A46" s="8">
        <v>43587</v>
      </c>
      <c r="B46" s="9">
        <v>4.51</v>
      </c>
      <c r="C46" s="7">
        <f t="shared" si="0"/>
        <v>4.5100000000000001E-2</v>
      </c>
      <c r="D46" s="91">
        <f ca="1">AVERAGE(C46:OFFSET(C46,$I$1-1,0))</f>
        <v>4.7767499999999991E-2</v>
      </c>
      <c r="F46" s="8">
        <v>34024</v>
      </c>
      <c r="G46" s="10">
        <f t="shared" ca="1" si="1"/>
        <v>8.4753658536585369E-2</v>
      </c>
    </row>
    <row r="47" spans="1:7">
      <c r="A47" s="8">
        <v>43586</v>
      </c>
      <c r="B47" s="9">
        <v>4.4800000000000004</v>
      </c>
      <c r="C47" s="7">
        <f t="shared" si="0"/>
        <v>4.4800000000000006E-2</v>
      </c>
      <c r="D47" s="91">
        <f ca="1">AVERAGE(C47:OFFSET(C47,$I$1-1,0))</f>
        <v>4.7773499999999997E-2</v>
      </c>
      <c r="F47" s="8">
        <v>34025</v>
      </c>
      <c r="G47" s="10">
        <f t="shared" ca="1" si="1"/>
        <v>8.4673809523809526E-2</v>
      </c>
    </row>
    <row r="48" spans="1:7">
      <c r="A48" s="8">
        <v>43585</v>
      </c>
      <c r="B48" s="9">
        <v>4.49</v>
      </c>
      <c r="C48" s="7">
        <f t="shared" si="0"/>
        <v>4.4900000000000002E-2</v>
      </c>
      <c r="D48" s="91">
        <f ca="1">AVERAGE(C48:OFFSET(C48,$I$1-1,0))</f>
        <v>4.7781499999999991E-2</v>
      </c>
      <c r="F48" s="8">
        <v>34026</v>
      </c>
      <c r="G48" s="10">
        <f t="shared" ca="1" si="1"/>
        <v>8.4602325581395355E-2</v>
      </c>
    </row>
    <row r="49" spans="1:7">
      <c r="A49" s="8">
        <v>43584</v>
      </c>
      <c r="B49" s="9">
        <v>4.51</v>
      </c>
      <c r="C49" s="7">
        <f t="shared" si="0"/>
        <v>4.5100000000000001E-2</v>
      </c>
      <c r="D49" s="91">
        <f ca="1">AVERAGE(C49:OFFSET(C49,$I$1-1,0))</f>
        <v>4.7789999999999999E-2</v>
      </c>
      <c r="F49" s="8">
        <v>34029</v>
      </c>
      <c r="G49" s="10">
        <f t="shared" ca="1" si="1"/>
        <v>8.4520454545454551E-2</v>
      </c>
    </row>
    <row r="50" spans="1:7">
      <c r="A50" s="8">
        <v>43581</v>
      </c>
      <c r="B50" s="9">
        <v>4.49</v>
      </c>
      <c r="C50" s="7">
        <f t="shared" si="0"/>
        <v>4.4900000000000002E-2</v>
      </c>
      <c r="D50" s="91">
        <f ca="1">AVERAGE(C50:OFFSET(C50,$I$1-1,0))</f>
        <v>4.77975E-2</v>
      </c>
      <c r="F50" s="8">
        <v>34030</v>
      </c>
      <c r="G50" s="10">
        <f t="shared" ca="1" si="1"/>
        <v>8.4440000000000001E-2</v>
      </c>
    </row>
    <row r="51" spans="1:7">
      <c r="A51" s="8">
        <v>43580</v>
      </c>
      <c r="B51" s="9">
        <v>4.5199999999999996</v>
      </c>
      <c r="C51" s="7">
        <f t="shared" si="0"/>
        <v>4.5199999999999997E-2</v>
      </c>
      <c r="D51" s="91">
        <f ca="1">AVERAGE(C51:OFFSET(C51,$I$1-1,0))</f>
        <v>4.7805E-2</v>
      </c>
      <c r="F51" s="8">
        <v>34031</v>
      </c>
      <c r="G51" s="10">
        <f t="shared" ca="1" si="1"/>
        <v>8.4352173913043491E-2</v>
      </c>
    </row>
    <row r="52" spans="1:7">
      <c r="A52" s="8">
        <v>43579</v>
      </c>
      <c r="B52" s="9">
        <v>4.5199999999999996</v>
      </c>
      <c r="C52" s="7">
        <f t="shared" si="0"/>
        <v>4.5199999999999997E-2</v>
      </c>
      <c r="D52" s="91">
        <f ca="1">AVERAGE(C52:OFFSET(C52,$I$1-1,0))</f>
        <v>4.78115E-2</v>
      </c>
      <c r="F52" s="8">
        <v>34032</v>
      </c>
      <c r="G52" s="10">
        <f t="shared" ca="1" si="1"/>
        <v>8.4261702127659571E-2</v>
      </c>
    </row>
    <row r="53" spans="1:7">
      <c r="A53" s="8">
        <v>43578</v>
      </c>
      <c r="B53" s="9">
        <v>4.55</v>
      </c>
      <c r="C53" s="7">
        <f t="shared" si="0"/>
        <v>4.5499999999999999E-2</v>
      </c>
      <c r="D53" s="91">
        <f ca="1">AVERAGE(C53:OFFSET(C53,$I$1-1,0))</f>
        <v>4.7819500000000008E-2</v>
      </c>
      <c r="F53" s="8">
        <v>34033</v>
      </c>
      <c r="G53" s="10">
        <f t="shared" ca="1" si="1"/>
        <v>8.4183333333333346E-2</v>
      </c>
    </row>
    <row r="54" spans="1:7">
      <c r="A54" s="8">
        <v>43577</v>
      </c>
      <c r="B54" s="9">
        <v>4.58</v>
      </c>
      <c r="C54" s="7">
        <f t="shared" si="0"/>
        <v>4.58E-2</v>
      </c>
      <c r="D54" s="91">
        <f ca="1">AVERAGE(C54:OFFSET(C54,$I$1-1,0))</f>
        <v>4.7827000000000001E-2</v>
      </c>
      <c r="F54" s="8">
        <v>34036</v>
      </c>
      <c r="G54" s="10">
        <f t="shared" ca="1" si="1"/>
        <v>8.4100000000000008E-2</v>
      </c>
    </row>
    <row r="55" spans="1:7">
      <c r="A55" s="8">
        <v>43573</v>
      </c>
      <c r="B55" s="9">
        <v>4.55</v>
      </c>
      <c r="C55" s="7">
        <f t="shared" si="0"/>
        <v>4.5499999999999999E-2</v>
      </c>
      <c r="D55" s="91">
        <f ca="1">AVERAGE(C55:OFFSET(C55,$I$1-1,0))</f>
        <v>4.7832500000000007E-2</v>
      </c>
      <c r="F55" s="8">
        <v>34037</v>
      </c>
      <c r="G55" s="10">
        <f t="shared" ca="1" si="1"/>
        <v>8.4028000000000005E-2</v>
      </c>
    </row>
    <row r="56" spans="1:7">
      <c r="A56" s="8">
        <v>43572</v>
      </c>
      <c r="B56" s="9">
        <v>4.58</v>
      </c>
      <c r="C56" s="7">
        <f t="shared" si="0"/>
        <v>4.58E-2</v>
      </c>
      <c r="D56" s="91">
        <f ca="1">AVERAGE(C56:OFFSET(C56,$I$1-1,0))</f>
        <v>4.7839500000000007E-2</v>
      </c>
      <c r="F56" s="8">
        <v>34038</v>
      </c>
      <c r="G56" s="10">
        <f t="shared" ca="1" si="1"/>
        <v>8.3954901960784326E-2</v>
      </c>
    </row>
    <row r="57" spans="1:7">
      <c r="A57" s="8">
        <v>43571</v>
      </c>
      <c r="B57" s="9">
        <v>4.59</v>
      </c>
      <c r="C57" s="7">
        <f t="shared" si="0"/>
        <v>4.5899999999999996E-2</v>
      </c>
      <c r="D57" s="91">
        <f ca="1">AVERAGE(C57:OFFSET(C57,$I$1-1,0))</f>
        <v>4.7844000000000005E-2</v>
      </c>
      <c r="F57" s="8">
        <v>34039</v>
      </c>
      <c r="G57" s="10">
        <f t="shared" ca="1" si="1"/>
        <v>8.3888461538461565E-2</v>
      </c>
    </row>
    <row r="58" spans="1:7">
      <c r="A58" s="8">
        <v>43570</v>
      </c>
      <c r="B58" s="9">
        <v>4.5600000000000005</v>
      </c>
      <c r="C58" s="7">
        <f t="shared" si="0"/>
        <v>4.5600000000000002E-2</v>
      </c>
      <c r="D58" s="91">
        <f ca="1">AVERAGE(C58:OFFSET(C58,$I$1-1,0))</f>
        <v>4.7850500000000018E-2</v>
      </c>
      <c r="F58" s="8">
        <v>34040</v>
      </c>
      <c r="G58" s="10">
        <f t="shared" ca="1" si="1"/>
        <v>8.3835849056603781E-2</v>
      </c>
    </row>
    <row r="59" spans="1:7">
      <c r="A59" s="8">
        <v>43567</v>
      </c>
      <c r="B59" s="9">
        <v>4.57</v>
      </c>
      <c r="C59" s="7">
        <f t="shared" si="0"/>
        <v>4.5700000000000005E-2</v>
      </c>
      <c r="D59" s="91">
        <f ca="1">AVERAGE(C59:OFFSET(C59,$I$1-1,0))</f>
        <v>4.7858500000000019E-2</v>
      </c>
      <c r="F59" s="8">
        <v>34043</v>
      </c>
      <c r="G59" s="10">
        <f t="shared" ca="1" si="1"/>
        <v>8.3792592592592613E-2</v>
      </c>
    </row>
    <row r="60" spans="1:7">
      <c r="A60" s="8">
        <v>43566</v>
      </c>
      <c r="B60" s="9">
        <v>4.5600000000000005</v>
      </c>
      <c r="C60" s="7">
        <f t="shared" si="0"/>
        <v>4.5600000000000002E-2</v>
      </c>
      <c r="D60" s="91">
        <f ca="1">AVERAGE(C60:OFFSET(C60,$I$1-1,0))</f>
        <v>4.7866500000000013E-2</v>
      </c>
      <c r="F60" s="8">
        <v>34044</v>
      </c>
      <c r="G60" s="10">
        <f t="shared" ca="1" si="1"/>
        <v>8.374727272727274E-2</v>
      </c>
    </row>
    <row r="61" spans="1:7">
      <c r="A61" s="8">
        <v>43565</v>
      </c>
      <c r="B61" s="9">
        <v>4.53</v>
      </c>
      <c r="C61" s="7">
        <f t="shared" si="0"/>
        <v>4.53E-2</v>
      </c>
      <c r="D61" s="91">
        <f ca="1">AVERAGE(C61:OFFSET(C61,$I$1-1,0))</f>
        <v>4.7874500000000021E-2</v>
      </c>
      <c r="F61" s="8">
        <v>34045</v>
      </c>
      <c r="G61" s="10">
        <f t="shared" ca="1" si="1"/>
        <v>8.3699999999999997E-2</v>
      </c>
    </row>
    <row r="62" spans="1:7">
      <c r="A62" s="8">
        <v>43564</v>
      </c>
      <c r="B62" s="9">
        <v>4.54</v>
      </c>
      <c r="C62" s="7">
        <f t="shared" si="0"/>
        <v>4.5400000000000003E-2</v>
      </c>
      <c r="D62" s="91">
        <f ca="1">AVERAGE(C62:OFFSET(C62,$I$1-1,0))</f>
        <v>4.7884000000000031E-2</v>
      </c>
      <c r="F62" s="8">
        <v>34046</v>
      </c>
      <c r="G62" s="10">
        <f t="shared" ca="1" si="1"/>
        <v>8.3647368421052637E-2</v>
      </c>
    </row>
    <row r="63" spans="1:7">
      <c r="A63" s="8">
        <v>43563</v>
      </c>
      <c r="B63" s="9">
        <v>4.5600000000000005</v>
      </c>
      <c r="C63" s="7">
        <f t="shared" si="0"/>
        <v>4.5600000000000002E-2</v>
      </c>
      <c r="D63" s="91">
        <f ca="1">AVERAGE(C63:OFFSET(C63,$I$1-1,0))</f>
        <v>4.7891000000000024E-2</v>
      </c>
      <c r="F63" s="8">
        <v>34047</v>
      </c>
      <c r="G63" s="10">
        <f t="shared" ca="1" si="1"/>
        <v>8.3600000000000008E-2</v>
      </c>
    </row>
    <row r="64" spans="1:7">
      <c r="A64" s="8">
        <v>43560</v>
      </c>
      <c r="B64" s="9">
        <v>4.55</v>
      </c>
      <c r="C64" s="7">
        <f t="shared" si="0"/>
        <v>4.5499999999999999E-2</v>
      </c>
      <c r="D64" s="91">
        <f ca="1">AVERAGE(C64:OFFSET(C64,$I$1-1,0))</f>
        <v>4.7898000000000031E-2</v>
      </c>
      <c r="F64" s="8">
        <v>34050</v>
      </c>
      <c r="G64" s="10">
        <f t="shared" ca="1" si="1"/>
        <v>8.3552542372881372E-2</v>
      </c>
    </row>
    <row r="65" spans="1:7">
      <c r="A65" s="8">
        <v>43559</v>
      </c>
      <c r="B65" s="9">
        <v>4.5600000000000005</v>
      </c>
      <c r="C65" s="7">
        <f t="shared" si="0"/>
        <v>4.5600000000000002E-2</v>
      </c>
      <c r="D65" s="91">
        <f ca="1">AVERAGE(C65:OFFSET(C65,$I$1-1,0))</f>
        <v>4.7904500000000023E-2</v>
      </c>
      <c r="F65" s="8">
        <v>34051</v>
      </c>
      <c r="G65" s="10">
        <f t="shared" ca="1" si="1"/>
        <v>8.3504999999999996E-2</v>
      </c>
    </row>
    <row r="66" spans="1:7">
      <c r="A66" s="8">
        <v>43558</v>
      </c>
      <c r="B66" s="9">
        <v>4.58</v>
      </c>
      <c r="C66" s="7">
        <f t="shared" si="0"/>
        <v>4.58E-2</v>
      </c>
      <c r="D66" s="91">
        <f ca="1">AVERAGE(C66:OFFSET(C66,$I$1-1,0))</f>
        <v>4.7912000000000038E-2</v>
      </c>
      <c r="F66" s="8">
        <v>34052</v>
      </c>
      <c r="G66" s="10">
        <f t="shared" ca="1" si="1"/>
        <v>8.3463934426229514E-2</v>
      </c>
    </row>
    <row r="67" spans="1:7">
      <c r="A67" s="8">
        <v>43557</v>
      </c>
      <c r="B67" s="9">
        <v>4.54</v>
      </c>
      <c r="C67" s="7">
        <f t="shared" si="0"/>
        <v>4.5400000000000003E-2</v>
      </c>
      <c r="D67" s="91">
        <f ca="1">AVERAGE(C67:OFFSET(C67,$I$1-1,0))</f>
        <v>4.7920000000000025E-2</v>
      </c>
      <c r="F67" s="8">
        <v>34053</v>
      </c>
      <c r="G67" s="10">
        <f t="shared" ca="1" si="1"/>
        <v>8.3427419354838717E-2</v>
      </c>
    </row>
    <row r="68" spans="1:7">
      <c r="A68" s="8">
        <v>43556</v>
      </c>
      <c r="B68" s="9">
        <v>4.55</v>
      </c>
      <c r="C68" s="7">
        <f t="shared" si="0"/>
        <v>4.5499999999999999E-2</v>
      </c>
      <c r="D68" s="91">
        <f ca="1">AVERAGE(C68:OFFSET(C68,$I$1-1,0))</f>
        <v>4.792900000000002E-2</v>
      </c>
      <c r="F68" s="8">
        <v>34054</v>
      </c>
      <c r="G68" s="10">
        <f t="shared" ca="1" si="1"/>
        <v>8.3404761904761898E-2</v>
      </c>
    </row>
    <row r="69" spans="1:7">
      <c r="A69" s="8">
        <v>43553</v>
      </c>
      <c r="B69" s="9">
        <v>4.49</v>
      </c>
      <c r="C69" s="7">
        <f t="shared" si="0"/>
        <v>4.4900000000000002E-2</v>
      </c>
      <c r="D69" s="91">
        <f ca="1">AVERAGE(C69:OFFSET(C69,$I$1-1,0))</f>
        <v>4.7938500000000016E-2</v>
      </c>
      <c r="F69" s="8">
        <v>34057</v>
      </c>
      <c r="G69" s="10">
        <f t="shared" ca="1" si="1"/>
        <v>8.3379687500000008E-2</v>
      </c>
    </row>
    <row r="70" spans="1:7">
      <c r="A70" s="8">
        <v>43552</v>
      </c>
      <c r="B70" s="9">
        <v>4.4800000000000004</v>
      </c>
      <c r="C70" s="7">
        <f t="shared" ref="C70:C133" si="2">B70/100</f>
        <v>4.4800000000000006E-2</v>
      </c>
      <c r="D70" s="91">
        <f ca="1">AVERAGE(C70:OFFSET(C70,$I$1-1,0))</f>
        <v>4.7950000000000007E-2</v>
      </c>
      <c r="F70" s="8">
        <v>34058</v>
      </c>
      <c r="G70" s="10">
        <f t="shared" ca="1" si="1"/>
        <v>8.3353846153846153E-2</v>
      </c>
    </row>
    <row r="71" spans="1:7">
      <c r="A71" s="8">
        <v>43551</v>
      </c>
      <c r="B71" s="9">
        <v>4.49</v>
      </c>
      <c r="C71" s="7">
        <f t="shared" si="2"/>
        <v>4.4900000000000002E-2</v>
      </c>
      <c r="D71" s="91">
        <f ca="1">AVERAGE(C71:OFFSET(C71,$I$1-1,0))</f>
        <v>4.7961500000000011E-2</v>
      </c>
      <c r="F71" s="8">
        <v>34059</v>
      </c>
      <c r="G71" s="10">
        <f t="shared" ref="G71:G134" ca="1" si="3">VLOOKUP(F71,$A$6:$D$6628,4,FALSE)</f>
        <v>8.3330303030303018E-2</v>
      </c>
    </row>
    <row r="72" spans="1:7">
      <c r="A72" s="8">
        <v>43550</v>
      </c>
      <c r="B72" s="9">
        <v>4.53</v>
      </c>
      <c r="C72" s="7">
        <f t="shared" si="2"/>
        <v>4.53E-2</v>
      </c>
      <c r="D72" s="91">
        <f ca="1">AVERAGE(C72:OFFSET(C72,$I$1-1,0))</f>
        <v>4.7975500000000011E-2</v>
      </c>
      <c r="F72" s="8">
        <v>34060</v>
      </c>
      <c r="G72" s="10">
        <f t="shared" ca="1" si="3"/>
        <v>8.331194029850747E-2</v>
      </c>
    </row>
    <row r="73" spans="1:7">
      <c r="A73" s="8">
        <v>43549</v>
      </c>
      <c r="B73" s="9">
        <v>4.53</v>
      </c>
      <c r="C73" s="7">
        <f t="shared" si="2"/>
        <v>4.53E-2</v>
      </c>
      <c r="D73" s="91">
        <f ca="1">AVERAGE(C73:OFFSET(C73,$I$1-1,0))</f>
        <v>4.7984500000000006E-2</v>
      </c>
      <c r="F73" s="8">
        <v>34061</v>
      </c>
      <c r="G73" s="10">
        <f t="shared" ca="1" si="3"/>
        <v>8.3298529411764688E-2</v>
      </c>
    </row>
    <row r="74" spans="1:7">
      <c r="A74" s="8">
        <v>43546</v>
      </c>
      <c r="B74" s="9">
        <v>4.55</v>
      </c>
      <c r="C74" s="7">
        <f t="shared" si="2"/>
        <v>4.5499999999999999E-2</v>
      </c>
      <c r="D74" s="91">
        <f ca="1">AVERAGE(C74:OFFSET(C74,$I$1-1,0))</f>
        <v>4.7993500000000015E-2</v>
      </c>
      <c r="F74" s="8">
        <v>34064</v>
      </c>
      <c r="G74" s="10">
        <f t="shared" ca="1" si="3"/>
        <v>8.328840579710145E-2</v>
      </c>
    </row>
    <row r="75" spans="1:7">
      <c r="A75" s="8">
        <v>43545</v>
      </c>
      <c r="B75" s="9">
        <v>4.63</v>
      </c>
      <c r="C75" s="7">
        <f t="shared" si="2"/>
        <v>4.6300000000000001E-2</v>
      </c>
      <c r="D75" s="91">
        <f ca="1">AVERAGE(C75:OFFSET(C75,$I$1-1,0))</f>
        <v>4.7999500000000007E-2</v>
      </c>
      <c r="F75" s="8">
        <v>34065</v>
      </c>
      <c r="G75" s="10">
        <f t="shared" ca="1" si="3"/>
        <v>8.3275714285714286E-2</v>
      </c>
    </row>
    <row r="76" spans="1:7">
      <c r="A76" s="8">
        <v>43544</v>
      </c>
      <c r="B76" s="9">
        <v>4.6399999999999997</v>
      </c>
      <c r="C76" s="7">
        <f t="shared" si="2"/>
        <v>4.6399999999999997E-2</v>
      </c>
      <c r="D76" s="91">
        <f ca="1">AVERAGE(C76:OFFSET(C76,$I$1-1,0))</f>
        <v>4.7998000000000006E-2</v>
      </c>
      <c r="F76" s="8">
        <v>34066</v>
      </c>
      <c r="G76" s="10">
        <f t="shared" ca="1" si="3"/>
        <v>8.3259154929577459E-2</v>
      </c>
    </row>
    <row r="77" spans="1:7">
      <c r="A77" s="8">
        <v>43543</v>
      </c>
      <c r="B77" s="9">
        <v>4.6899999999999995</v>
      </c>
      <c r="C77" s="7">
        <f t="shared" si="2"/>
        <v>4.6899999999999997E-2</v>
      </c>
      <c r="D77" s="91">
        <f ca="1">AVERAGE(C77:OFFSET(C77,$I$1-1,0))</f>
        <v>4.7997500000000012E-2</v>
      </c>
      <c r="F77" s="8">
        <v>34067</v>
      </c>
      <c r="G77" s="10">
        <f t="shared" ca="1" si="3"/>
        <v>8.323472222222221E-2</v>
      </c>
    </row>
    <row r="78" spans="1:7">
      <c r="A78" s="8">
        <v>43542</v>
      </c>
      <c r="B78" s="9">
        <v>4.68</v>
      </c>
      <c r="C78" s="7">
        <f t="shared" si="2"/>
        <v>4.6799999999999994E-2</v>
      </c>
      <c r="D78" s="91">
        <f ca="1">AVERAGE(C78:OFFSET(C78,$I$1-1,0))</f>
        <v>4.799550000000001E-2</v>
      </c>
      <c r="F78" s="8">
        <v>34071</v>
      </c>
      <c r="G78" s="10">
        <f t="shared" ca="1" si="3"/>
        <v>8.3202739726027375E-2</v>
      </c>
    </row>
    <row r="79" spans="1:7">
      <c r="A79" s="8">
        <v>43539</v>
      </c>
      <c r="B79" s="9">
        <v>4.68</v>
      </c>
      <c r="C79" s="7">
        <f t="shared" si="2"/>
        <v>4.6799999999999994E-2</v>
      </c>
      <c r="D79" s="91">
        <f ca="1">AVERAGE(C79:OFFSET(C79,$I$1-1,0))</f>
        <v>4.7994000000000002E-2</v>
      </c>
      <c r="F79" s="8">
        <v>34072</v>
      </c>
      <c r="G79" s="10">
        <f t="shared" ca="1" si="3"/>
        <v>8.316756756756756E-2</v>
      </c>
    </row>
    <row r="80" spans="1:7">
      <c r="A80" s="8">
        <v>43538</v>
      </c>
      <c r="B80" s="9">
        <v>4.7</v>
      </c>
      <c r="C80" s="7">
        <f t="shared" si="2"/>
        <v>4.7E-2</v>
      </c>
      <c r="D80" s="91">
        <f ca="1">AVERAGE(C80:OFFSET(C80,$I$1-1,0))</f>
        <v>4.7994500000000009E-2</v>
      </c>
      <c r="F80" s="8">
        <v>34073</v>
      </c>
      <c r="G80" s="10">
        <f t="shared" ca="1" si="3"/>
        <v>8.3129333333333305E-2</v>
      </c>
    </row>
    <row r="81" spans="1:7">
      <c r="A81" s="8">
        <v>43537</v>
      </c>
      <c r="B81" s="9">
        <v>4.67</v>
      </c>
      <c r="C81" s="7">
        <f t="shared" si="2"/>
        <v>4.6699999999999998E-2</v>
      </c>
      <c r="D81" s="91">
        <f ca="1">AVERAGE(C81:OFFSET(C81,$I$1-1,0))</f>
        <v>4.7996000000000011E-2</v>
      </c>
      <c r="F81" s="8">
        <v>34074</v>
      </c>
      <c r="G81" s="10">
        <f t="shared" ca="1" si="3"/>
        <v>8.3089473684210505E-2</v>
      </c>
    </row>
    <row r="82" spans="1:7">
      <c r="A82" s="8">
        <v>43536</v>
      </c>
      <c r="B82" s="9">
        <v>4.66</v>
      </c>
      <c r="C82" s="7">
        <f t="shared" si="2"/>
        <v>4.6600000000000003E-2</v>
      </c>
      <c r="D82" s="91">
        <f ca="1">AVERAGE(C82:OFFSET(C82,$I$1-1,0))</f>
        <v>4.8001000000000016E-2</v>
      </c>
      <c r="F82" s="8">
        <v>34075</v>
      </c>
      <c r="G82" s="10">
        <f t="shared" ca="1" si="3"/>
        <v>8.3050649350649319E-2</v>
      </c>
    </row>
    <row r="83" spans="1:7">
      <c r="A83" s="8">
        <v>43535</v>
      </c>
      <c r="B83" s="9">
        <v>4.72</v>
      </c>
      <c r="C83" s="7">
        <f t="shared" si="2"/>
        <v>4.7199999999999999E-2</v>
      </c>
      <c r="D83" s="91">
        <f ca="1">AVERAGE(C83:OFFSET(C83,$I$1-1,0))</f>
        <v>4.8006500000000021E-2</v>
      </c>
      <c r="F83" s="8">
        <v>34078</v>
      </c>
      <c r="G83" s="10">
        <f t="shared" ca="1" si="3"/>
        <v>8.3011538461538442E-2</v>
      </c>
    </row>
    <row r="84" spans="1:7">
      <c r="A84" s="8">
        <v>43532</v>
      </c>
      <c r="B84" s="9">
        <v>4.7</v>
      </c>
      <c r="C84" s="7">
        <f t="shared" si="2"/>
        <v>4.7E-2</v>
      </c>
      <c r="D84" s="91">
        <f ca="1">AVERAGE(C84:OFFSET(C84,$I$1-1,0))</f>
        <v>4.8009500000000017E-2</v>
      </c>
      <c r="F84" s="8">
        <v>34079</v>
      </c>
      <c r="G84" s="10">
        <f t="shared" ca="1" si="3"/>
        <v>8.2975949367088589E-2</v>
      </c>
    </row>
    <row r="85" spans="1:7">
      <c r="A85" s="8">
        <v>43531</v>
      </c>
      <c r="B85" s="9">
        <v>4.7</v>
      </c>
      <c r="C85" s="7">
        <f t="shared" si="2"/>
        <v>4.7E-2</v>
      </c>
      <c r="D85" s="91">
        <f ca="1">AVERAGE(C85:OFFSET(C85,$I$1-1,0))</f>
        <v>4.8015000000000016E-2</v>
      </c>
      <c r="F85" s="8">
        <v>34080</v>
      </c>
      <c r="G85" s="10">
        <f t="shared" ca="1" si="3"/>
        <v>8.2941249999999994E-2</v>
      </c>
    </row>
    <row r="86" spans="1:7">
      <c r="A86" s="8">
        <v>43530</v>
      </c>
      <c r="B86" s="9">
        <v>4.75</v>
      </c>
      <c r="C86" s="7">
        <f t="shared" si="2"/>
        <v>4.7500000000000001E-2</v>
      </c>
      <c r="D86" s="91">
        <f ca="1">AVERAGE(C86:OFFSET(C86,$I$1-1,0))</f>
        <v>4.8019000000000027E-2</v>
      </c>
      <c r="F86" s="8">
        <v>34081</v>
      </c>
      <c r="G86" s="10">
        <f t="shared" ca="1" si="3"/>
        <v>8.2907407407407402E-2</v>
      </c>
    </row>
    <row r="87" spans="1:7">
      <c r="A87" s="8">
        <v>43529</v>
      </c>
      <c r="B87" s="9">
        <v>4.76</v>
      </c>
      <c r="C87" s="7">
        <f t="shared" si="2"/>
        <v>4.7599999999999996E-2</v>
      </c>
      <c r="D87" s="91">
        <f ca="1">AVERAGE(C87:OFFSET(C87,$I$1-1,0))</f>
        <v>4.8020500000000022E-2</v>
      </c>
      <c r="F87" s="8">
        <v>34082</v>
      </c>
      <c r="G87" s="10">
        <f t="shared" ca="1" si="3"/>
        <v>8.2876829268292665E-2</v>
      </c>
    </row>
    <row r="88" spans="1:7">
      <c r="A88" s="8">
        <v>43528</v>
      </c>
      <c r="B88" s="9">
        <v>4.76</v>
      </c>
      <c r="C88" s="7">
        <f t="shared" si="2"/>
        <v>4.7599999999999996E-2</v>
      </c>
      <c r="D88" s="91">
        <f ca="1">AVERAGE(C88:OFFSET(C88,$I$1-1,0))</f>
        <v>4.8017500000000025E-2</v>
      </c>
      <c r="F88" s="8">
        <v>34085</v>
      </c>
      <c r="G88" s="10">
        <f t="shared" ca="1" si="3"/>
        <v>8.2851807228915664E-2</v>
      </c>
    </row>
    <row r="89" spans="1:7">
      <c r="A89" s="8">
        <v>43525</v>
      </c>
      <c r="B89" s="9">
        <v>4.79</v>
      </c>
      <c r="C89" s="7">
        <f t="shared" si="2"/>
        <v>4.7899999999999998E-2</v>
      </c>
      <c r="D89" s="91">
        <f ca="1">AVERAGE(C89:OFFSET(C89,$I$1-1,0))</f>
        <v>4.8014000000000029E-2</v>
      </c>
      <c r="F89" s="8">
        <v>34086</v>
      </c>
      <c r="G89" s="10">
        <f t="shared" ca="1" si="3"/>
        <v>8.2832142857142868E-2</v>
      </c>
    </row>
    <row r="90" spans="1:7">
      <c r="A90" s="8">
        <v>43524</v>
      </c>
      <c r="B90" s="9">
        <v>4.76</v>
      </c>
      <c r="C90" s="7">
        <f t="shared" si="2"/>
        <v>4.7599999999999996E-2</v>
      </c>
      <c r="D90" s="91">
        <f ca="1">AVERAGE(C90:OFFSET(C90,$I$1-1,0))</f>
        <v>4.8009500000000017E-2</v>
      </c>
      <c r="F90" s="8">
        <v>34087</v>
      </c>
      <c r="G90" s="10">
        <f t="shared" ca="1" si="3"/>
        <v>8.2815294117647056E-2</v>
      </c>
    </row>
    <row r="91" spans="1:7">
      <c r="A91" s="8">
        <v>43523</v>
      </c>
      <c r="B91" s="9">
        <v>4.74</v>
      </c>
      <c r="C91" s="7">
        <f t="shared" si="2"/>
        <v>4.7400000000000005E-2</v>
      </c>
      <c r="D91" s="91">
        <f ca="1">AVERAGE(C91:OFFSET(C91,$I$1-1,0))</f>
        <v>4.8008500000000023E-2</v>
      </c>
      <c r="F91" s="8">
        <v>34088</v>
      </c>
      <c r="G91" s="10">
        <f t="shared" ca="1" si="3"/>
        <v>8.2796511627906966E-2</v>
      </c>
    </row>
    <row r="92" spans="1:7">
      <c r="A92" s="8">
        <v>43522</v>
      </c>
      <c r="B92" s="9">
        <v>4.6899999999999995</v>
      </c>
      <c r="C92" s="7">
        <f t="shared" si="2"/>
        <v>4.6899999999999997E-2</v>
      </c>
      <c r="D92" s="91">
        <f ca="1">AVERAGE(C92:OFFSET(C92,$I$1-1,0))</f>
        <v>4.8007500000000015E-2</v>
      </c>
      <c r="F92" s="8">
        <v>34089</v>
      </c>
      <c r="G92" s="10">
        <f t="shared" ca="1" si="3"/>
        <v>8.2780459770114931E-2</v>
      </c>
    </row>
    <row r="93" spans="1:7">
      <c r="A93" s="8">
        <v>43521</v>
      </c>
      <c r="B93" s="9">
        <v>4.71</v>
      </c>
      <c r="C93" s="7">
        <f t="shared" si="2"/>
        <v>4.7100000000000003E-2</v>
      </c>
      <c r="D93" s="91">
        <f ca="1">AVERAGE(C93:OFFSET(C93,$I$1-1,0))</f>
        <v>4.8007500000000022E-2</v>
      </c>
      <c r="F93" s="8">
        <v>34092</v>
      </c>
      <c r="G93" s="10">
        <f t="shared" ca="1" si="3"/>
        <v>8.2762499999999989E-2</v>
      </c>
    </row>
    <row r="94" spans="1:7">
      <c r="A94" s="8">
        <v>43518</v>
      </c>
      <c r="B94" s="9">
        <v>4.7</v>
      </c>
      <c r="C94" s="7">
        <f t="shared" si="2"/>
        <v>4.7E-2</v>
      </c>
      <c r="D94" s="91">
        <f ca="1">AVERAGE(C94:OFFSET(C94,$I$1-1,0))</f>
        <v>4.8006500000000028E-2</v>
      </c>
      <c r="F94" s="8">
        <v>34093</v>
      </c>
      <c r="G94" s="10">
        <f t="shared" ca="1" si="3"/>
        <v>8.2741573033707855E-2</v>
      </c>
    </row>
    <row r="95" spans="1:7">
      <c r="A95" s="8">
        <v>43517</v>
      </c>
      <c r="B95" s="9">
        <v>4.7300000000000004</v>
      </c>
      <c r="C95" s="7">
        <f t="shared" si="2"/>
        <v>4.7300000000000002E-2</v>
      </c>
      <c r="D95" s="91">
        <f ca="1">AVERAGE(C95:OFFSET(C95,$I$1-1,0))</f>
        <v>4.800550000000002E-2</v>
      </c>
      <c r="F95" s="8">
        <v>34094</v>
      </c>
      <c r="G95" s="10">
        <f t="shared" ca="1" si="3"/>
        <v>8.2718888888888883E-2</v>
      </c>
    </row>
    <row r="96" spans="1:7">
      <c r="A96" s="8">
        <v>43516</v>
      </c>
      <c r="B96" s="9">
        <v>4.6899999999999995</v>
      </c>
      <c r="C96" s="7">
        <f t="shared" si="2"/>
        <v>4.6899999999999997E-2</v>
      </c>
      <c r="D96" s="91">
        <f ca="1">AVERAGE(C96:OFFSET(C96,$I$1-1,0))</f>
        <v>4.8003000000000025E-2</v>
      </c>
      <c r="F96" s="8">
        <v>34095</v>
      </c>
      <c r="G96" s="10">
        <f t="shared" ca="1" si="3"/>
        <v>8.2696703296703297E-2</v>
      </c>
    </row>
    <row r="97" spans="1:7">
      <c r="A97" s="8">
        <v>43515</v>
      </c>
      <c r="B97" s="9">
        <v>4.72</v>
      </c>
      <c r="C97" s="7">
        <f t="shared" si="2"/>
        <v>4.7199999999999999E-2</v>
      </c>
      <c r="D97" s="91">
        <f ca="1">AVERAGE(C97:OFFSET(C97,$I$1-1,0))</f>
        <v>4.8002500000000017E-2</v>
      </c>
      <c r="F97" s="8">
        <v>34096</v>
      </c>
      <c r="G97" s="10">
        <f t="shared" ca="1" si="3"/>
        <v>8.2679347826086949E-2</v>
      </c>
    </row>
    <row r="98" spans="1:7">
      <c r="A98" s="8">
        <v>43511</v>
      </c>
      <c r="B98" s="9">
        <v>4.74</v>
      </c>
      <c r="C98" s="7">
        <f t="shared" si="2"/>
        <v>4.7400000000000005E-2</v>
      </c>
      <c r="D98" s="91">
        <f ca="1">AVERAGE(C98:OFFSET(C98,$I$1-1,0))</f>
        <v>4.7998000000000027E-2</v>
      </c>
      <c r="F98" s="8">
        <v>34099</v>
      </c>
      <c r="G98" s="10">
        <f t="shared" ca="1" si="3"/>
        <v>8.2660215053763433E-2</v>
      </c>
    </row>
    <row r="99" spans="1:7">
      <c r="A99" s="8">
        <v>43510</v>
      </c>
      <c r="B99" s="9">
        <v>4.76</v>
      </c>
      <c r="C99" s="7">
        <f t="shared" si="2"/>
        <v>4.7599999999999996E-2</v>
      </c>
      <c r="D99" s="91">
        <f ca="1">AVERAGE(C99:OFFSET(C99,$I$1-1,0))</f>
        <v>4.7993500000000029E-2</v>
      </c>
      <c r="F99" s="8">
        <v>34100</v>
      </c>
      <c r="G99" s="10">
        <f t="shared" ca="1" si="3"/>
        <v>8.2641489361702111E-2</v>
      </c>
    </row>
    <row r="100" spans="1:7">
      <c r="A100" s="8">
        <v>43509</v>
      </c>
      <c r="B100" s="9">
        <v>4.79</v>
      </c>
      <c r="C100" s="7">
        <f t="shared" si="2"/>
        <v>4.7899999999999998E-2</v>
      </c>
      <c r="D100" s="91">
        <f ca="1">AVERAGE(C100:OFFSET(C100,$I$1-1,0))</f>
        <v>4.7990000000000033E-2</v>
      </c>
      <c r="F100" s="8">
        <v>34101</v>
      </c>
      <c r="G100" s="10">
        <f t="shared" ca="1" si="3"/>
        <v>8.2628421052631559E-2</v>
      </c>
    </row>
    <row r="101" spans="1:7">
      <c r="A101" s="8">
        <v>43508</v>
      </c>
      <c r="B101" s="9">
        <v>4.78</v>
      </c>
      <c r="C101" s="7">
        <f t="shared" si="2"/>
        <v>4.7800000000000002E-2</v>
      </c>
      <c r="D101" s="91">
        <f ca="1">AVERAGE(C101:OFFSET(C101,$I$1-1,0))</f>
        <v>4.7986000000000029E-2</v>
      </c>
      <c r="F101" s="8">
        <v>34102</v>
      </c>
      <c r="G101" s="10">
        <f t="shared" ca="1" si="3"/>
        <v>8.2621874999999997E-2</v>
      </c>
    </row>
    <row r="102" spans="1:7">
      <c r="A102" s="8">
        <v>43507</v>
      </c>
      <c r="B102" s="9">
        <v>4.75</v>
      </c>
      <c r="C102" s="7">
        <f t="shared" si="2"/>
        <v>4.7500000000000001E-2</v>
      </c>
      <c r="D102" s="91">
        <f ca="1">AVERAGE(C102:OFFSET(C102,$I$1-1,0))</f>
        <v>4.7980000000000037E-2</v>
      </c>
      <c r="F102" s="8">
        <v>34103</v>
      </c>
      <c r="G102" s="10">
        <f t="shared" ca="1" si="3"/>
        <v>8.261546391752575E-2</v>
      </c>
    </row>
    <row r="103" spans="1:7">
      <c r="A103" s="8">
        <v>43504</v>
      </c>
      <c r="B103" s="9">
        <v>4.74</v>
      </c>
      <c r="C103" s="7">
        <f t="shared" si="2"/>
        <v>4.7400000000000005E-2</v>
      </c>
      <c r="D103" s="91">
        <f ca="1">AVERAGE(C103:OFFSET(C103,$I$1-1,0))</f>
        <v>4.7974500000000031E-2</v>
      </c>
      <c r="F103" s="8">
        <v>34106</v>
      </c>
      <c r="G103" s="10">
        <f t="shared" ca="1" si="3"/>
        <v>8.2611224489795923E-2</v>
      </c>
    </row>
    <row r="104" spans="1:7">
      <c r="A104" s="8">
        <v>43503</v>
      </c>
      <c r="B104" s="9">
        <v>4.78</v>
      </c>
      <c r="C104" s="7">
        <f t="shared" si="2"/>
        <v>4.7800000000000002E-2</v>
      </c>
      <c r="D104" s="91">
        <f ca="1">AVERAGE(C104:OFFSET(C104,$I$1-1,0))</f>
        <v>4.7969500000000033E-2</v>
      </c>
      <c r="F104" s="8">
        <v>34107</v>
      </c>
      <c r="G104" s="10">
        <f t="shared" ca="1" si="3"/>
        <v>8.2612121212121206E-2</v>
      </c>
    </row>
    <row r="105" spans="1:7">
      <c r="A105" s="8">
        <v>43502</v>
      </c>
      <c r="B105" s="9">
        <v>4.8100000000000005</v>
      </c>
      <c r="C105" s="7">
        <f t="shared" si="2"/>
        <v>4.8100000000000004E-2</v>
      </c>
      <c r="D105" s="91">
        <f ca="1">AVERAGE(C105:OFFSET(C105,$I$1-1,0))</f>
        <v>4.7960500000000031E-2</v>
      </c>
      <c r="F105" s="8">
        <v>34108</v>
      </c>
      <c r="G105" s="10">
        <f t="shared" ca="1" si="3"/>
        <v>8.2611999999999991E-2</v>
      </c>
    </row>
    <row r="106" spans="1:7">
      <c r="A106" s="8">
        <v>43501</v>
      </c>
      <c r="B106" s="9">
        <v>4.8100000000000005</v>
      </c>
      <c r="C106" s="7">
        <f t="shared" si="2"/>
        <v>4.8100000000000004E-2</v>
      </c>
      <c r="D106" s="91">
        <f ca="1">AVERAGE(C106:OFFSET(C106,$I$1-1,0))</f>
        <v>4.7947000000000031E-2</v>
      </c>
      <c r="F106" s="8">
        <v>34109</v>
      </c>
      <c r="G106" s="10">
        <f t="shared" ca="1" si="3"/>
        <v>8.2609900990098989E-2</v>
      </c>
    </row>
    <row r="107" spans="1:7">
      <c r="A107" s="8">
        <v>43500</v>
      </c>
      <c r="B107" s="9">
        <v>4.8499999999999996</v>
      </c>
      <c r="C107" s="7">
        <f t="shared" si="2"/>
        <v>4.8499999999999995E-2</v>
      </c>
      <c r="D107" s="91">
        <f ca="1">AVERAGE(C107:OFFSET(C107,$I$1-1,0))</f>
        <v>4.7931000000000036E-2</v>
      </c>
      <c r="F107" s="8">
        <v>34110</v>
      </c>
      <c r="G107" s="10">
        <f t="shared" ca="1" si="3"/>
        <v>8.2611764705882343E-2</v>
      </c>
    </row>
    <row r="108" spans="1:7">
      <c r="A108" s="8">
        <v>43497</v>
      </c>
      <c r="B108" s="9">
        <v>4.83</v>
      </c>
      <c r="C108" s="7">
        <f t="shared" si="2"/>
        <v>4.8300000000000003E-2</v>
      </c>
      <c r="D108" s="91">
        <f ca="1">AVERAGE(C108:OFFSET(C108,$I$1-1,0))</f>
        <v>4.791450000000004E-2</v>
      </c>
      <c r="F108" s="8">
        <v>34113</v>
      </c>
      <c r="G108" s="10">
        <f t="shared" ca="1" si="3"/>
        <v>8.2613592233009694E-2</v>
      </c>
    </row>
    <row r="109" spans="1:7">
      <c r="A109" s="8">
        <v>43496</v>
      </c>
      <c r="B109" s="9">
        <v>4.82</v>
      </c>
      <c r="C109" s="7">
        <f t="shared" si="2"/>
        <v>4.82E-2</v>
      </c>
      <c r="D109" s="91">
        <f ca="1">AVERAGE(C109:OFFSET(C109,$I$1-1,0))</f>
        <v>4.7899500000000039E-2</v>
      </c>
      <c r="F109" s="8">
        <v>34114</v>
      </c>
      <c r="G109" s="10">
        <f t="shared" ca="1" si="3"/>
        <v>8.2614423076923044E-2</v>
      </c>
    </row>
    <row r="110" spans="1:7">
      <c r="A110" s="8">
        <v>43495</v>
      </c>
      <c r="B110" s="9">
        <v>4.88</v>
      </c>
      <c r="C110" s="7">
        <f t="shared" si="2"/>
        <v>4.8799999999999996E-2</v>
      </c>
      <c r="D110" s="91">
        <f ca="1">AVERAGE(C110:OFFSET(C110,$I$1-1,0))</f>
        <v>4.7885500000000046E-2</v>
      </c>
      <c r="F110" s="8">
        <v>34115</v>
      </c>
      <c r="G110" s="10">
        <f t="shared" ca="1" si="3"/>
        <v>8.2615238095238075E-2</v>
      </c>
    </row>
    <row r="111" spans="1:7">
      <c r="A111" s="8">
        <v>43494</v>
      </c>
      <c r="B111" s="9">
        <v>4.8899999999999997</v>
      </c>
      <c r="C111" s="7">
        <f t="shared" si="2"/>
        <v>4.8899999999999999E-2</v>
      </c>
      <c r="D111" s="91">
        <f ca="1">AVERAGE(C111:OFFSET(C111,$I$1-1,0))</f>
        <v>4.7867000000000041E-2</v>
      </c>
      <c r="F111" s="8">
        <v>34116</v>
      </c>
      <c r="G111" s="10">
        <f t="shared" ca="1" si="3"/>
        <v>8.2609433962264139E-2</v>
      </c>
    </row>
    <row r="112" spans="1:7">
      <c r="A112" s="8">
        <v>43493</v>
      </c>
      <c r="B112" s="9">
        <v>4.91</v>
      </c>
      <c r="C112" s="7">
        <f t="shared" si="2"/>
        <v>4.9100000000000005E-2</v>
      </c>
      <c r="D112" s="91">
        <f ca="1">AVERAGE(C112:OFFSET(C112,$I$1-1,0))</f>
        <v>4.784850000000003E-2</v>
      </c>
      <c r="F112" s="8">
        <v>34117</v>
      </c>
      <c r="G112" s="10">
        <f t="shared" ca="1" si="3"/>
        <v>8.2605607476635506E-2</v>
      </c>
    </row>
    <row r="113" spans="1:7">
      <c r="A113" s="8">
        <v>43490</v>
      </c>
      <c r="B113" s="9">
        <v>4.91</v>
      </c>
      <c r="C113" s="7">
        <f t="shared" si="2"/>
        <v>4.9100000000000005E-2</v>
      </c>
      <c r="D113" s="91">
        <f ca="1">AVERAGE(C113:OFFSET(C113,$I$1-1,0))</f>
        <v>4.7829500000000025E-2</v>
      </c>
      <c r="F113" s="8">
        <v>34121</v>
      </c>
      <c r="G113" s="10">
        <f t="shared" ca="1" si="3"/>
        <v>8.2593518518518511E-2</v>
      </c>
    </row>
    <row r="114" spans="1:7">
      <c r="A114" s="8">
        <v>43489</v>
      </c>
      <c r="B114" s="9">
        <v>4.8899999999999997</v>
      </c>
      <c r="C114" s="7">
        <f t="shared" si="2"/>
        <v>4.8899999999999999E-2</v>
      </c>
      <c r="D114" s="91">
        <f ca="1">AVERAGE(C114:OFFSET(C114,$I$1-1,0))</f>
        <v>4.781050000000002E-2</v>
      </c>
      <c r="F114" s="8">
        <v>34122</v>
      </c>
      <c r="G114" s="10">
        <f t="shared" ca="1" si="3"/>
        <v>8.2581651376146772E-2</v>
      </c>
    </row>
    <row r="115" spans="1:7">
      <c r="A115" s="8">
        <v>43488</v>
      </c>
      <c r="B115" s="9">
        <v>4.93</v>
      </c>
      <c r="C115" s="7">
        <f t="shared" si="2"/>
        <v>4.9299999999999997E-2</v>
      </c>
      <c r="D115" s="91">
        <f ca="1">AVERAGE(C115:OFFSET(C115,$I$1-1,0))</f>
        <v>4.7795500000000019E-2</v>
      </c>
      <c r="F115" s="8">
        <v>34123</v>
      </c>
      <c r="G115" s="10">
        <f t="shared" ca="1" si="3"/>
        <v>8.2568181818181818E-2</v>
      </c>
    </row>
    <row r="116" spans="1:7">
      <c r="A116" s="8">
        <v>43487</v>
      </c>
      <c r="B116" s="9">
        <v>4.92</v>
      </c>
      <c r="C116" s="7">
        <f t="shared" si="2"/>
        <v>4.9200000000000001E-2</v>
      </c>
      <c r="D116" s="91">
        <f ca="1">AVERAGE(C116:OFFSET(C116,$I$1-1,0))</f>
        <v>4.7776000000000013E-2</v>
      </c>
      <c r="F116" s="8">
        <v>34124</v>
      </c>
      <c r="G116" s="10">
        <f t="shared" ca="1" si="3"/>
        <v>8.2559459459459458E-2</v>
      </c>
    </row>
    <row r="117" spans="1:7">
      <c r="A117" s="8">
        <v>43483</v>
      </c>
      <c r="B117" s="9">
        <v>4.97</v>
      </c>
      <c r="C117" s="7">
        <f t="shared" si="2"/>
        <v>4.9699999999999994E-2</v>
      </c>
      <c r="D117" s="91">
        <f ca="1">AVERAGE(C117:OFFSET(C117,$I$1-1,0))</f>
        <v>4.7756500000000014E-2</v>
      </c>
      <c r="F117" s="8">
        <v>34127</v>
      </c>
      <c r="G117" s="10">
        <f t="shared" ca="1" si="3"/>
        <v>8.2547321428571421E-2</v>
      </c>
    </row>
    <row r="118" spans="1:7">
      <c r="A118" s="8">
        <v>43482</v>
      </c>
      <c r="B118" s="9">
        <v>4.9800000000000004</v>
      </c>
      <c r="C118" s="7">
        <f t="shared" si="2"/>
        <v>4.9800000000000004E-2</v>
      </c>
      <c r="D118" s="91">
        <f ca="1">AVERAGE(C118:OFFSET(C118,$I$1-1,0))</f>
        <v>4.7732500000000018E-2</v>
      </c>
      <c r="F118" s="8">
        <v>34128</v>
      </c>
      <c r="G118" s="10">
        <f t="shared" ca="1" si="3"/>
        <v>8.2537168141592912E-2</v>
      </c>
    </row>
    <row r="119" spans="1:7">
      <c r="A119" s="8">
        <v>43481</v>
      </c>
      <c r="B119" s="9">
        <v>4.9800000000000004</v>
      </c>
      <c r="C119" s="7">
        <f t="shared" si="2"/>
        <v>4.9800000000000004E-2</v>
      </c>
      <c r="D119" s="91">
        <f ca="1">AVERAGE(C119:OFFSET(C119,$I$1-1,0))</f>
        <v>4.7707500000000014E-2</v>
      </c>
      <c r="F119" s="8">
        <v>34129</v>
      </c>
      <c r="G119" s="10">
        <f t="shared" ca="1" si="3"/>
        <v>8.252543859649121E-2</v>
      </c>
    </row>
    <row r="120" spans="1:7">
      <c r="A120" s="8">
        <v>43480</v>
      </c>
      <c r="B120" s="9">
        <v>4.9800000000000004</v>
      </c>
      <c r="C120" s="7">
        <f t="shared" si="2"/>
        <v>4.9800000000000004E-2</v>
      </c>
      <c r="D120" s="91">
        <f ca="1">AVERAGE(C120:OFFSET(C120,$I$1-1,0))</f>
        <v>4.7684500000000005E-2</v>
      </c>
      <c r="F120" s="8">
        <v>34130</v>
      </c>
      <c r="G120" s="10">
        <f t="shared" ca="1" si="3"/>
        <v>8.2512173913043454E-2</v>
      </c>
    </row>
    <row r="121" spans="1:7">
      <c r="A121" s="8">
        <v>43479</v>
      </c>
      <c r="B121" s="9">
        <v>4.97</v>
      </c>
      <c r="C121" s="7">
        <f t="shared" si="2"/>
        <v>4.9699999999999994E-2</v>
      </c>
      <c r="D121" s="91">
        <f ca="1">AVERAGE(C121:OFFSET(C121,$I$1-1,0))</f>
        <v>4.7661999999999996E-2</v>
      </c>
      <c r="F121" s="8">
        <v>34131</v>
      </c>
      <c r="G121" s="10">
        <f t="shared" ca="1" si="3"/>
        <v>8.2493965517241363E-2</v>
      </c>
    </row>
    <row r="122" spans="1:7">
      <c r="A122" s="8">
        <v>43476</v>
      </c>
      <c r="B122" s="9">
        <v>4.93</v>
      </c>
      <c r="C122" s="7">
        <f t="shared" si="2"/>
        <v>4.9299999999999997E-2</v>
      </c>
      <c r="D122" s="91">
        <f ca="1">AVERAGE(C122:OFFSET(C122,$I$1-1,0))</f>
        <v>4.7642499999999997E-2</v>
      </c>
      <c r="F122" s="8">
        <v>34134</v>
      </c>
      <c r="G122" s="10">
        <f t="shared" ca="1" si="3"/>
        <v>8.2476923076923073E-2</v>
      </c>
    </row>
    <row r="123" spans="1:7">
      <c r="A123" s="8">
        <v>43475</v>
      </c>
      <c r="B123" s="9">
        <v>4.96</v>
      </c>
      <c r="C123" s="7">
        <f t="shared" si="2"/>
        <v>4.9599999999999998E-2</v>
      </c>
      <c r="D123" s="91">
        <f ca="1">AVERAGE(C123:OFFSET(C123,$I$1-1,0))</f>
        <v>4.7624499999999986E-2</v>
      </c>
      <c r="F123" s="8">
        <v>34135</v>
      </c>
      <c r="G123" s="10">
        <f t="shared" ca="1" si="3"/>
        <v>8.2459322033898289E-2</v>
      </c>
    </row>
    <row r="124" spans="1:7">
      <c r="A124" s="8">
        <v>43474</v>
      </c>
      <c r="B124" s="9">
        <v>4.93</v>
      </c>
      <c r="C124" s="7">
        <f t="shared" si="2"/>
        <v>4.9299999999999997E-2</v>
      </c>
      <c r="D124" s="91">
        <f ca="1">AVERAGE(C124:OFFSET(C124,$I$1-1,0))</f>
        <v>4.7603999999999987E-2</v>
      </c>
      <c r="F124" s="8">
        <v>34136</v>
      </c>
      <c r="G124" s="10">
        <f t="shared" ca="1" si="3"/>
        <v>8.2442016806722668E-2</v>
      </c>
    </row>
    <row r="125" spans="1:7">
      <c r="A125" s="8">
        <v>43473</v>
      </c>
      <c r="B125" s="9">
        <v>4.9000000000000004</v>
      </c>
      <c r="C125" s="7">
        <f t="shared" si="2"/>
        <v>4.9000000000000002E-2</v>
      </c>
      <c r="D125" s="91">
        <f ca="1">AVERAGE(C125:OFFSET(C125,$I$1-1,0))</f>
        <v>4.7587499999999984E-2</v>
      </c>
      <c r="F125" s="8">
        <v>34137</v>
      </c>
      <c r="G125" s="10">
        <f t="shared" ca="1" si="3"/>
        <v>8.2424999999999984E-2</v>
      </c>
    </row>
    <row r="126" spans="1:7">
      <c r="A126" s="8">
        <v>43472</v>
      </c>
      <c r="B126" s="9">
        <v>4.8899999999999997</v>
      </c>
      <c r="C126" s="7">
        <f t="shared" si="2"/>
        <v>4.8899999999999999E-2</v>
      </c>
      <c r="D126" s="91">
        <f ca="1">AVERAGE(C126:OFFSET(C126,$I$1-1,0))</f>
        <v>4.7570999999999988E-2</v>
      </c>
      <c r="F126" s="8">
        <v>34138</v>
      </c>
      <c r="G126" s="10">
        <f t="shared" ca="1" si="3"/>
        <v>8.2407438016528903E-2</v>
      </c>
    </row>
    <row r="127" spans="1:7">
      <c r="A127" s="8">
        <v>43469</v>
      </c>
      <c r="B127" s="9">
        <v>4.88</v>
      </c>
      <c r="C127" s="7">
        <f t="shared" si="2"/>
        <v>4.8799999999999996E-2</v>
      </c>
      <c r="D127" s="91">
        <f ca="1">AVERAGE(C127:OFFSET(C127,$I$1-1,0))</f>
        <v>4.7552999999999977E-2</v>
      </c>
      <c r="F127" s="8">
        <v>34141</v>
      </c>
      <c r="G127" s="10">
        <f t="shared" ca="1" si="3"/>
        <v>8.2389344262295064E-2</v>
      </c>
    </row>
    <row r="128" spans="1:7">
      <c r="A128" s="8">
        <v>43468</v>
      </c>
      <c r="B128" s="9">
        <v>4.8</v>
      </c>
      <c r="C128" s="7">
        <f t="shared" si="2"/>
        <v>4.8000000000000001E-2</v>
      </c>
      <c r="D128" s="91">
        <f ca="1">AVERAGE(C128:OFFSET(C128,$I$1-1,0))</f>
        <v>4.753499999999998E-2</v>
      </c>
      <c r="F128" s="8">
        <v>34142</v>
      </c>
      <c r="G128" s="10">
        <f t="shared" ca="1" si="3"/>
        <v>8.2371544715447109E-2</v>
      </c>
    </row>
    <row r="129" spans="1:7">
      <c r="A129" s="8">
        <v>43465</v>
      </c>
      <c r="B129" s="9">
        <v>4.9000000000000004</v>
      </c>
      <c r="C129" s="7">
        <f t="shared" si="2"/>
        <v>4.9000000000000002E-2</v>
      </c>
      <c r="D129" s="91">
        <f ca="1">AVERAGE(C129:OFFSET(C129,$I$1-1,0))</f>
        <v>4.7520499999999986E-2</v>
      </c>
      <c r="F129" s="8">
        <v>34143</v>
      </c>
      <c r="G129" s="10">
        <f t="shared" ca="1" si="3"/>
        <v>8.2353225806451574E-2</v>
      </c>
    </row>
    <row r="130" spans="1:7">
      <c r="A130" s="8">
        <v>43462</v>
      </c>
      <c r="B130" s="9">
        <v>4.91</v>
      </c>
      <c r="C130" s="7">
        <f t="shared" si="2"/>
        <v>4.9100000000000005E-2</v>
      </c>
      <c r="D130" s="91">
        <f ca="1">AVERAGE(C130:OFFSET(C130,$I$1-1,0))</f>
        <v>4.7499499999999986E-2</v>
      </c>
      <c r="F130" s="8">
        <v>34144</v>
      </c>
      <c r="G130" s="10">
        <f t="shared" ca="1" si="3"/>
        <v>8.233439999999996E-2</v>
      </c>
    </row>
    <row r="131" spans="1:7">
      <c r="A131" s="8">
        <v>43461</v>
      </c>
      <c r="B131" s="9">
        <v>4.8899999999999997</v>
      </c>
      <c r="C131" s="7">
        <f t="shared" si="2"/>
        <v>4.8899999999999999E-2</v>
      </c>
      <c r="D131" s="91">
        <f ca="1">AVERAGE(C131:OFFSET(C131,$I$1-1,0))</f>
        <v>4.7479999999999987E-2</v>
      </c>
      <c r="F131" s="8">
        <v>34145</v>
      </c>
      <c r="G131" s="10">
        <f t="shared" ca="1" si="3"/>
        <v>8.2313492063492033E-2</v>
      </c>
    </row>
    <row r="132" spans="1:7">
      <c r="A132" s="8">
        <v>43460</v>
      </c>
      <c r="B132" s="9">
        <v>4.91</v>
      </c>
      <c r="C132" s="7">
        <f t="shared" si="2"/>
        <v>4.9100000000000005E-2</v>
      </c>
      <c r="D132" s="91">
        <f ca="1">AVERAGE(C132:OFFSET(C132,$I$1-1,0))</f>
        <v>4.7461999999999976E-2</v>
      </c>
      <c r="F132" s="8">
        <v>34148</v>
      </c>
      <c r="G132" s="10">
        <f t="shared" ca="1" si="3"/>
        <v>8.2291338582677134E-2</v>
      </c>
    </row>
    <row r="133" spans="1:7">
      <c r="A133" s="8">
        <v>43458</v>
      </c>
      <c r="B133" s="9">
        <v>4.8600000000000003</v>
      </c>
      <c r="C133" s="7">
        <f t="shared" si="2"/>
        <v>4.8600000000000004E-2</v>
      </c>
      <c r="D133" s="91">
        <f ca="1">AVERAGE(C133:OFFSET(C133,$I$1-1,0))</f>
        <v>4.7443999999999972E-2</v>
      </c>
      <c r="F133" s="8">
        <v>34149</v>
      </c>
      <c r="G133" s="10">
        <f t="shared" ca="1" si="3"/>
        <v>8.226874999999996E-2</v>
      </c>
    </row>
    <row r="134" spans="1:7">
      <c r="A134" s="8">
        <v>43455</v>
      </c>
      <c r="B134" s="9">
        <v>4.88</v>
      </c>
      <c r="C134" s="7">
        <f t="shared" ref="C134:C197" si="4">B134/100</f>
        <v>4.8799999999999996E-2</v>
      </c>
      <c r="D134" s="91">
        <f ca="1">AVERAGE(C134:OFFSET(C134,$I$1-1,0))</f>
        <v>4.7426999999999976E-2</v>
      </c>
      <c r="F134" s="8">
        <v>34150</v>
      </c>
      <c r="G134" s="10">
        <f t="shared" ca="1" si="3"/>
        <v>8.2247286821705373E-2</v>
      </c>
    </row>
    <row r="135" spans="1:7">
      <c r="A135" s="8">
        <v>43454</v>
      </c>
      <c r="B135" s="9">
        <v>4.8499999999999996</v>
      </c>
      <c r="C135" s="7">
        <f t="shared" si="4"/>
        <v>4.8499999999999995E-2</v>
      </c>
      <c r="D135" s="91">
        <f ca="1">AVERAGE(C135:OFFSET(C135,$I$1-1,0))</f>
        <v>4.740999999999998E-2</v>
      </c>
      <c r="F135" s="8">
        <v>34151</v>
      </c>
      <c r="G135" s="10">
        <f t="shared" ref="G135:G198" ca="1" si="5">VLOOKUP(F135,$A$6:$D$6628,4,FALSE)</f>
        <v>8.2226153846153782E-2</v>
      </c>
    </row>
    <row r="136" spans="1:7">
      <c r="A136" s="8">
        <v>43453</v>
      </c>
      <c r="B136" s="9">
        <v>4.83</v>
      </c>
      <c r="C136" s="7">
        <f t="shared" si="4"/>
        <v>4.8300000000000003E-2</v>
      </c>
      <c r="D136" s="91">
        <f ca="1">AVERAGE(C136:OFFSET(C136,$I$1-1,0))</f>
        <v>4.7393999999999971E-2</v>
      </c>
      <c r="F136" s="8">
        <v>34152</v>
      </c>
      <c r="G136" s="10">
        <f t="shared" ca="1" si="5"/>
        <v>8.2205343511450313E-2</v>
      </c>
    </row>
    <row r="137" spans="1:7">
      <c r="A137" s="8">
        <v>43452</v>
      </c>
      <c r="B137" s="9">
        <v>4.88</v>
      </c>
      <c r="C137" s="7">
        <f t="shared" si="4"/>
        <v>4.8799999999999996E-2</v>
      </c>
      <c r="D137" s="91">
        <f ca="1">AVERAGE(C137:OFFSET(C137,$I$1-1,0))</f>
        <v>4.7376499999999974E-2</v>
      </c>
      <c r="F137" s="8">
        <v>34156</v>
      </c>
      <c r="G137" s="10">
        <f t="shared" ca="1" si="5"/>
        <v>8.2185606060606001E-2</v>
      </c>
    </row>
    <row r="138" spans="1:7">
      <c r="A138" s="8">
        <v>43451</v>
      </c>
      <c r="B138" s="9">
        <v>4.91</v>
      </c>
      <c r="C138" s="7">
        <f t="shared" si="4"/>
        <v>4.9100000000000005E-2</v>
      </c>
      <c r="D138" s="91">
        <f ca="1">AVERAGE(C138:OFFSET(C138,$I$1-1,0))</f>
        <v>4.7355499999999981E-2</v>
      </c>
      <c r="F138" s="8">
        <v>34157</v>
      </c>
      <c r="G138" s="10">
        <f t="shared" ca="1" si="5"/>
        <v>8.2165413533834539E-2</v>
      </c>
    </row>
    <row r="139" spans="1:7">
      <c r="A139" s="8">
        <v>43448</v>
      </c>
      <c r="B139" s="9">
        <v>4.9399999999999995</v>
      </c>
      <c r="C139" s="7">
        <f t="shared" si="4"/>
        <v>4.9399999999999993E-2</v>
      </c>
      <c r="D139" s="91">
        <f ca="1">AVERAGE(C139:OFFSET(C139,$I$1-1,0))</f>
        <v>4.7330499999999977E-2</v>
      </c>
      <c r="F139" s="8">
        <v>34158</v>
      </c>
      <c r="G139" s="10">
        <f t="shared" ca="1" si="5"/>
        <v>8.2144776119402949E-2</v>
      </c>
    </row>
    <row r="140" spans="1:7">
      <c r="A140" s="8">
        <v>43447</v>
      </c>
      <c r="B140" s="9">
        <v>4.96</v>
      </c>
      <c r="C140" s="7">
        <f t="shared" si="4"/>
        <v>4.9599999999999998E-2</v>
      </c>
      <c r="D140" s="91">
        <f ca="1">AVERAGE(C140:OFFSET(C140,$I$1-1,0))</f>
        <v>4.730599999999998E-2</v>
      </c>
      <c r="F140" s="8">
        <v>34159</v>
      </c>
      <c r="G140" s="10">
        <f t="shared" ca="1" si="5"/>
        <v>8.2122962962962925E-2</v>
      </c>
    </row>
    <row r="141" spans="1:7">
      <c r="A141" s="8">
        <v>43446</v>
      </c>
      <c r="B141" s="9">
        <v>4.95</v>
      </c>
      <c r="C141" s="7">
        <f t="shared" si="4"/>
        <v>4.9500000000000002E-2</v>
      </c>
      <c r="D141" s="91">
        <f ca="1">AVERAGE(C141:OFFSET(C141,$I$1-1,0))</f>
        <v>4.7282499999999984E-2</v>
      </c>
      <c r="F141" s="8">
        <v>34162</v>
      </c>
      <c r="G141" s="10">
        <f t="shared" ca="1" si="5"/>
        <v>8.2100735294117613E-2</v>
      </c>
    </row>
    <row r="142" spans="1:7">
      <c r="A142" s="8">
        <v>43445</v>
      </c>
      <c r="B142" s="9">
        <v>4.9399999999999995</v>
      </c>
      <c r="C142" s="7">
        <f t="shared" si="4"/>
        <v>4.9399999999999993E-2</v>
      </c>
      <c r="D142" s="91">
        <f ca="1">AVERAGE(C142:OFFSET(C142,$I$1-1,0))</f>
        <v>4.7257999999999988E-2</v>
      </c>
      <c r="F142" s="8">
        <v>34163</v>
      </c>
      <c r="G142" s="10">
        <f t="shared" ca="1" si="5"/>
        <v>8.2079562043795587E-2</v>
      </c>
    </row>
    <row r="143" spans="1:7">
      <c r="A143" s="8">
        <v>43444</v>
      </c>
      <c r="B143" s="9">
        <v>4.95</v>
      </c>
      <c r="C143" s="7">
        <f t="shared" si="4"/>
        <v>4.9500000000000002E-2</v>
      </c>
      <c r="D143" s="91">
        <f ca="1">AVERAGE(C143:OFFSET(C143,$I$1-1,0))</f>
        <v>4.7233999999999991E-2</v>
      </c>
      <c r="F143" s="8">
        <v>34164</v>
      </c>
      <c r="G143" s="10">
        <f t="shared" ca="1" si="5"/>
        <v>8.2056521739130403E-2</v>
      </c>
    </row>
    <row r="144" spans="1:7">
      <c r="A144" s="8">
        <v>43441</v>
      </c>
      <c r="B144" s="9">
        <v>4.95</v>
      </c>
      <c r="C144" s="7">
        <f t="shared" si="4"/>
        <v>4.9500000000000002E-2</v>
      </c>
      <c r="D144" s="91">
        <f ca="1">AVERAGE(C144:OFFSET(C144,$I$1-1,0))</f>
        <v>4.7211499999999997E-2</v>
      </c>
      <c r="F144" s="8">
        <v>34165</v>
      </c>
      <c r="G144" s="10">
        <f t="shared" ca="1" si="5"/>
        <v>8.2033093525179818E-2</v>
      </c>
    </row>
    <row r="145" spans="1:7">
      <c r="A145" s="8">
        <v>43440</v>
      </c>
      <c r="B145" s="9">
        <v>4.9399999999999995</v>
      </c>
      <c r="C145" s="7">
        <f t="shared" si="4"/>
        <v>4.9399999999999993E-2</v>
      </c>
      <c r="D145" s="91">
        <f ca="1">AVERAGE(C145:OFFSET(C145,$I$1-1,0))</f>
        <v>4.7189499999999995E-2</v>
      </c>
      <c r="F145" s="8">
        <v>34166</v>
      </c>
      <c r="G145" s="10">
        <f t="shared" ca="1" si="5"/>
        <v>8.2009999999999958E-2</v>
      </c>
    </row>
    <row r="146" spans="1:7">
      <c r="A146" s="8">
        <v>43438</v>
      </c>
      <c r="B146" s="9">
        <v>4.95</v>
      </c>
      <c r="C146" s="7">
        <f t="shared" si="4"/>
        <v>4.9500000000000002E-2</v>
      </c>
      <c r="D146" s="91">
        <f ca="1">AVERAGE(C146:OFFSET(C146,$I$1-1,0))</f>
        <v>4.7164999999999999E-2</v>
      </c>
      <c r="F146" s="8">
        <v>34169</v>
      </c>
      <c r="G146" s="10">
        <f t="shared" ca="1" si="5"/>
        <v>8.1987943262411309E-2</v>
      </c>
    </row>
    <row r="147" spans="1:7">
      <c r="A147" s="8">
        <v>43437</v>
      </c>
      <c r="B147" s="9">
        <v>5.03</v>
      </c>
      <c r="C147" s="7">
        <f t="shared" si="4"/>
        <v>5.0300000000000004E-2</v>
      </c>
      <c r="D147" s="91">
        <f ca="1">AVERAGE(C147:OFFSET(C147,$I$1-1,0))</f>
        <v>4.7139E-2</v>
      </c>
      <c r="F147" s="8">
        <v>34170</v>
      </c>
      <c r="G147" s="10">
        <f t="shared" ca="1" si="5"/>
        <v>8.1968309859154875E-2</v>
      </c>
    </row>
    <row r="148" spans="1:7">
      <c r="A148" s="8">
        <v>43434</v>
      </c>
      <c r="B148" s="9">
        <v>5.07</v>
      </c>
      <c r="C148" s="7">
        <f t="shared" si="4"/>
        <v>5.0700000000000002E-2</v>
      </c>
      <c r="D148" s="91">
        <f ca="1">AVERAGE(C148:OFFSET(C148,$I$1-1,0))</f>
        <v>4.7108999999999984E-2</v>
      </c>
      <c r="F148" s="8">
        <v>34171</v>
      </c>
      <c r="G148" s="10">
        <f t="shared" ca="1" si="5"/>
        <v>8.1950349650349585E-2</v>
      </c>
    </row>
    <row r="149" spans="1:7">
      <c r="A149" s="8">
        <v>43433</v>
      </c>
      <c r="B149" s="9">
        <v>5.09</v>
      </c>
      <c r="C149" s="7">
        <f t="shared" si="4"/>
        <v>5.0900000000000001E-2</v>
      </c>
      <c r="D149" s="91">
        <f ca="1">AVERAGE(C149:OFFSET(C149,$I$1-1,0))</f>
        <v>4.7078999999999996E-2</v>
      </c>
      <c r="F149" s="8">
        <v>34172</v>
      </c>
      <c r="G149" s="10">
        <f t="shared" ca="1" si="5"/>
        <v>8.1934722222222159E-2</v>
      </c>
    </row>
    <row r="150" spans="1:7">
      <c r="A150" s="8">
        <v>43432</v>
      </c>
      <c r="B150" s="9">
        <v>5.07</v>
      </c>
      <c r="C150" s="7">
        <f t="shared" si="4"/>
        <v>5.0700000000000002E-2</v>
      </c>
      <c r="D150" s="91">
        <f ca="1">AVERAGE(C150:OFFSET(C150,$I$1-1,0))</f>
        <v>4.704549999999999E-2</v>
      </c>
      <c r="F150" s="8">
        <v>34176</v>
      </c>
      <c r="G150" s="10">
        <f t="shared" ca="1" si="5"/>
        <v>8.1920689655172352E-2</v>
      </c>
    </row>
    <row r="151" spans="1:7">
      <c r="A151" s="8">
        <v>43431</v>
      </c>
      <c r="B151" s="9">
        <v>5.05</v>
      </c>
      <c r="C151" s="7">
        <f t="shared" si="4"/>
        <v>5.0499999999999996E-2</v>
      </c>
      <c r="D151" s="91">
        <f ca="1">AVERAGE(C151:OFFSET(C151,$I$1-1,0))</f>
        <v>4.7012499999999999E-2</v>
      </c>
      <c r="F151" s="8">
        <v>34177</v>
      </c>
      <c r="G151" s="10">
        <f t="shared" ca="1" si="5"/>
        <v>8.1906849315068433E-2</v>
      </c>
    </row>
    <row r="152" spans="1:7">
      <c r="A152" s="8">
        <v>43430</v>
      </c>
      <c r="B152" s="9">
        <v>5.0199999999999996</v>
      </c>
      <c r="C152" s="7">
        <f t="shared" si="4"/>
        <v>5.0199999999999995E-2</v>
      </c>
      <c r="D152" s="91">
        <f ca="1">AVERAGE(C152:OFFSET(C152,$I$1-1,0))</f>
        <v>4.6980500000000001E-2</v>
      </c>
      <c r="F152" s="8">
        <v>34178</v>
      </c>
      <c r="G152" s="10">
        <f t="shared" ca="1" si="5"/>
        <v>8.1891836734693815E-2</v>
      </c>
    </row>
    <row r="153" spans="1:7">
      <c r="A153" s="8">
        <v>43427</v>
      </c>
      <c r="B153" s="9">
        <v>5.0199999999999996</v>
      </c>
      <c r="C153" s="7">
        <f t="shared" si="4"/>
        <v>5.0199999999999995E-2</v>
      </c>
      <c r="D153" s="91">
        <f ca="1">AVERAGE(C153:OFFSET(C153,$I$1-1,0))</f>
        <v>4.6949500000000012E-2</v>
      </c>
      <c r="F153" s="8">
        <v>34179</v>
      </c>
      <c r="G153" s="10">
        <f t="shared" ca="1" si="5"/>
        <v>8.1874999999999934E-2</v>
      </c>
    </row>
    <row r="154" spans="1:7">
      <c r="A154" s="8">
        <v>43425</v>
      </c>
      <c r="B154" s="9">
        <v>5.0199999999999996</v>
      </c>
      <c r="C154" s="7">
        <f t="shared" si="4"/>
        <v>5.0199999999999995E-2</v>
      </c>
      <c r="D154" s="91">
        <f ca="1">AVERAGE(C154:OFFSET(C154,$I$1-1,0))</f>
        <v>4.6917500000000008E-2</v>
      </c>
      <c r="F154" s="8">
        <v>34180</v>
      </c>
      <c r="G154" s="10">
        <f t="shared" ca="1" si="5"/>
        <v>8.1859731543624109E-2</v>
      </c>
    </row>
    <row r="155" spans="1:7">
      <c r="A155" s="8">
        <v>43424</v>
      </c>
      <c r="B155" s="9">
        <v>5.0199999999999996</v>
      </c>
      <c r="C155" s="7">
        <f t="shared" si="4"/>
        <v>5.0199999999999995E-2</v>
      </c>
      <c r="D155" s="91">
        <f ca="1">AVERAGE(C155:OFFSET(C155,$I$1-1,0))</f>
        <v>4.6882500000000008E-2</v>
      </c>
      <c r="F155" s="8">
        <v>34183</v>
      </c>
      <c r="G155" s="10">
        <f t="shared" ca="1" si="5"/>
        <v>8.1843999999999945E-2</v>
      </c>
    </row>
    <row r="156" spans="1:7">
      <c r="A156" s="8">
        <v>43423</v>
      </c>
      <c r="B156" s="9">
        <v>5.01</v>
      </c>
      <c r="C156" s="7">
        <f t="shared" si="4"/>
        <v>5.0099999999999999E-2</v>
      </c>
      <c r="D156" s="91">
        <f ca="1">AVERAGE(C156:OFFSET(C156,$I$1-1,0))</f>
        <v>4.6847500000000014E-2</v>
      </c>
      <c r="F156" s="8">
        <v>34184</v>
      </c>
      <c r="G156" s="10">
        <f t="shared" ca="1" si="5"/>
        <v>8.1819867549668815E-2</v>
      </c>
    </row>
    <row r="157" spans="1:7">
      <c r="A157" s="8">
        <v>43420</v>
      </c>
      <c r="B157" s="9">
        <v>5</v>
      </c>
      <c r="C157" s="7">
        <f t="shared" si="4"/>
        <v>0.05</v>
      </c>
      <c r="D157" s="91">
        <f ca="1">AVERAGE(C157:OFFSET(C157,$I$1-1,0))</f>
        <v>4.6814500000000016E-2</v>
      </c>
      <c r="F157" s="8">
        <v>34185</v>
      </c>
      <c r="G157" s="10">
        <f t="shared" ca="1" si="5"/>
        <v>8.1796052631578894E-2</v>
      </c>
    </row>
    <row r="158" spans="1:7">
      <c r="A158" s="8">
        <v>43419</v>
      </c>
      <c r="B158" s="9">
        <v>5.04</v>
      </c>
      <c r="C158" s="7">
        <f t="shared" si="4"/>
        <v>5.04E-2</v>
      </c>
      <c r="D158" s="91">
        <f ca="1">AVERAGE(C158:OFFSET(C158,$I$1-1,0))</f>
        <v>4.6778000000000021E-2</v>
      </c>
      <c r="F158" s="8">
        <v>34186</v>
      </c>
      <c r="G158" s="10">
        <f t="shared" ca="1" si="5"/>
        <v>8.1768627450980333E-2</v>
      </c>
    </row>
    <row r="159" spans="1:7">
      <c r="A159" s="8">
        <v>43418</v>
      </c>
      <c r="B159" s="9">
        <v>5.0199999999999996</v>
      </c>
      <c r="C159" s="7">
        <f t="shared" si="4"/>
        <v>5.0199999999999995E-2</v>
      </c>
      <c r="D159" s="91">
        <f ca="1">AVERAGE(C159:OFFSET(C159,$I$1-1,0))</f>
        <v>4.6736500000000021E-2</v>
      </c>
      <c r="F159" s="8">
        <v>34187</v>
      </c>
      <c r="G159" s="10">
        <f t="shared" ca="1" si="5"/>
        <v>8.1741558441558393E-2</v>
      </c>
    </row>
    <row r="160" spans="1:7">
      <c r="A160" s="8">
        <v>43417</v>
      </c>
      <c r="B160" s="9">
        <v>5</v>
      </c>
      <c r="C160" s="7">
        <f t="shared" si="4"/>
        <v>0.05</v>
      </c>
      <c r="D160" s="91">
        <f ca="1">AVERAGE(C160:OFFSET(C160,$I$1-1,0))</f>
        <v>4.6697500000000024E-2</v>
      </c>
      <c r="F160" s="8">
        <v>34190</v>
      </c>
      <c r="G160" s="10">
        <f t="shared" ca="1" si="5"/>
        <v>8.1711612903225747E-2</v>
      </c>
    </row>
    <row r="161" spans="1:7">
      <c r="A161" s="8">
        <v>43413</v>
      </c>
      <c r="B161" s="9">
        <v>5</v>
      </c>
      <c r="C161" s="7">
        <f t="shared" si="4"/>
        <v>0.05</v>
      </c>
      <c r="D161" s="91">
        <f ca="1">AVERAGE(C161:OFFSET(C161,$I$1-1,0))</f>
        <v>4.6658000000000026E-2</v>
      </c>
      <c r="F161" s="8">
        <v>34191</v>
      </c>
      <c r="G161" s="10">
        <f t="shared" ca="1" si="5"/>
        <v>8.1680128205128155E-2</v>
      </c>
    </row>
    <row r="162" spans="1:7">
      <c r="A162" s="8">
        <v>43412</v>
      </c>
      <c r="B162" s="9">
        <v>5.03</v>
      </c>
      <c r="C162" s="7">
        <f t="shared" si="4"/>
        <v>5.0300000000000004E-2</v>
      </c>
      <c r="D162" s="91">
        <f ca="1">AVERAGE(C162:OFFSET(C162,$I$1-1,0))</f>
        <v>4.6617500000000034E-2</v>
      </c>
      <c r="F162" s="8">
        <v>34192</v>
      </c>
      <c r="G162" s="10">
        <f t="shared" ca="1" si="5"/>
        <v>8.1647133757961732E-2</v>
      </c>
    </row>
    <row r="163" spans="1:7">
      <c r="A163" s="8">
        <v>43411</v>
      </c>
      <c r="B163" s="9">
        <v>5.01</v>
      </c>
      <c r="C163" s="7">
        <f t="shared" si="4"/>
        <v>5.0099999999999999E-2</v>
      </c>
      <c r="D163" s="91">
        <f ca="1">AVERAGE(C163:OFFSET(C163,$I$1-1,0))</f>
        <v>4.6574000000000032E-2</v>
      </c>
      <c r="F163" s="8">
        <v>34193</v>
      </c>
      <c r="G163" s="10">
        <f t="shared" ca="1" si="5"/>
        <v>8.1613291139240443E-2</v>
      </c>
    </row>
    <row r="164" spans="1:7">
      <c r="A164" s="8">
        <v>43410</v>
      </c>
      <c r="B164" s="9">
        <v>5.0199999999999996</v>
      </c>
      <c r="C164" s="7">
        <f t="shared" si="4"/>
        <v>5.0199999999999995E-2</v>
      </c>
      <c r="D164" s="91">
        <f ca="1">AVERAGE(C164:OFFSET(C164,$I$1-1,0))</f>
        <v>4.6534500000000027E-2</v>
      </c>
      <c r="F164" s="8">
        <v>34194</v>
      </c>
      <c r="G164" s="10">
        <f t="shared" ca="1" si="5"/>
        <v>8.1577987421383599E-2</v>
      </c>
    </row>
    <row r="165" spans="1:7">
      <c r="A165" s="8">
        <v>43409</v>
      </c>
      <c r="B165" s="9">
        <v>5.04</v>
      </c>
      <c r="C165" s="7">
        <f t="shared" si="4"/>
        <v>5.04E-2</v>
      </c>
      <c r="D165" s="91">
        <f ca="1">AVERAGE(C165:OFFSET(C165,$I$1-1,0))</f>
        <v>4.6493000000000034E-2</v>
      </c>
      <c r="F165" s="8">
        <v>34197</v>
      </c>
      <c r="G165" s="10">
        <f t="shared" ca="1" si="5"/>
        <v>8.154062499999995E-2</v>
      </c>
    </row>
    <row r="166" spans="1:7">
      <c r="A166" s="8">
        <v>43406</v>
      </c>
      <c r="B166" s="9">
        <v>5.0599999999999996</v>
      </c>
      <c r="C166" s="7">
        <f t="shared" si="4"/>
        <v>5.0599999999999999E-2</v>
      </c>
      <c r="D166" s="91">
        <f ca="1">AVERAGE(C166:OFFSET(C166,$I$1-1,0))</f>
        <v>4.6452000000000035E-2</v>
      </c>
      <c r="F166" s="8">
        <v>34198</v>
      </c>
      <c r="G166" s="10">
        <f t="shared" ca="1" si="5"/>
        <v>8.1503726708074473E-2</v>
      </c>
    </row>
    <row r="167" spans="1:7">
      <c r="A167" s="8">
        <v>43405</v>
      </c>
      <c r="B167" s="9">
        <v>4.99</v>
      </c>
      <c r="C167" s="7">
        <f t="shared" si="4"/>
        <v>4.99E-2</v>
      </c>
      <c r="D167" s="91">
        <f ca="1">AVERAGE(C167:OFFSET(C167,$I$1-1,0))</f>
        <v>4.6409500000000027E-2</v>
      </c>
      <c r="F167" s="8">
        <v>34199</v>
      </c>
      <c r="G167" s="10">
        <f t="shared" ca="1" si="5"/>
        <v>8.1465432098765375E-2</v>
      </c>
    </row>
    <row r="168" spans="1:7">
      <c r="A168" s="8">
        <v>43404</v>
      </c>
      <c r="B168" s="9">
        <v>5</v>
      </c>
      <c r="C168" s="7">
        <f t="shared" si="4"/>
        <v>0.05</v>
      </c>
      <c r="D168" s="91">
        <f ca="1">AVERAGE(C168:OFFSET(C168,$I$1-1,0))</f>
        <v>4.6369500000000022E-2</v>
      </c>
      <c r="F168" s="8">
        <v>34200</v>
      </c>
      <c r="G168" s="10">
        <f t="shared" ca="1" si="5"/>
        <v>8.1425153374233075E-2</v>
      </c>
    </row>
    <row r="169" spans="1:7">
      <c r="A169" s="8">
        <v>43403</v>
      </c>
      <c r="B169" s="9">
        <v>4.96</v>
      </c>
      <c r="C169" s="7">
        <f t="shared" si="4"/>
        <v>4.9599999999999998E-2</v>
      </c>
      <c r="D169" s="91">
        <f ca="1">AVERAGE(C169:OFFSET(C169,$I$1-1,0))</f>
        <v>4.6327500000000035E-2</v>
      </c>
      <c r="F169" s="8">
        <v>34201</v>
      </c>
      <c r="G169" s="10">
        <f t="shared" ca="1" si="5"/>
        <v>8.1385365853658492E-2</v>
      </c>
    </row>
    <row r="170" spans="1:7">
      <c r="A170" s="8">
        <v>43402</v>
      </c>
      <c r="B170" s="9">
        <v>4.92</v>
      </c>
      <c r="C170" s="7">
        <f t="shared" si="4"/>
        <v>4.9200000000000001E-2</v>
      </c>
      <c r="D170" s="91">
        <f ca="1">AVERAGE(C170:OFFSET(C170,$I$1-1,0))</f>
        <v>4.6286500000000029E-2</v>
      </c>
      <c r="F170" s="8">
        <v>34204</v>
      </c>
      <c r="G170" s="10">
        <f t="shared" ca="1" si="5"/>
        <v>8.1346666666666623E-2</v>
      </c>
    </row>
    <row r="171" spans="1:7">
      <c r="A171" s="8">
        <v>43399</v>
      </c>
      <c r="B171" s="9">
        <v>4.91</v>
      </c>
      <c r="C171" s="7">
        <f t="shared" si="4"/>
        <v>4.9100000000000005E-2</v>
      </c>
      <c r="D171" s="91">
        <f ca="1">AVERAGE(C171:OFFSET(C171,$I$1-1,0))</f>
        <v>4.6248500000000033E-2</v>
      </c>
      <c r="F171" s="8">
        <v>34205</v>
      </c>
      <c r="G171" s="10">
        <f t="shared" ca="1" si="5"/>
        <v>8.1306626506024049E-2</v>
      </c>
    </row>
    <row r="172" spans="1:7">
      <c r="A172" s="8">
        <v>43398</v>
      </c>
      <c r="B172" s="9">
        <v>4.9399999999999995</v>
      </c>
      <c r="C172" s="7">
        <f t="shared" si="4"/>
        <v>4.9399999999999993E-2</v>
      </c>
      <c r="D172" s="91">
        <f ca="1">AVERAGE(C172:OFFSET(C172,$I$1-1,0))</f>
        <v>4.6210000000000022E-2</v>
      </c>
      <c r="F172" s="8">
        <v>34206</v>
      </c>
      <c r="G172" s="10">
        <f t="shared" ca="1" si="5"/>
        <v>8.1265269461077802E-2</v>
      </c>
    </row>
    <row r="173" spans="1:7">
      <c r="A173" s="8">
        <v>43397</v>
      </c>
      <c r="B173" s="9">
        <v>4.91</v>
      </c>
      <c r="C173" s="7">
        <f t="shared" si="4"/>
        <v>4.9100000000000005E-2</v>
      </c>
      <c r="D173" s="91">
        <f ca="1">AVERAGE(C173:OFFSET(C173,$I$1-1,0))</f>
        <v>4.617350000000002E-2</v>
      </c>
      <c r="F173" s="8">
        <v>34207</v>
      </c>
      <c r="G173" s="10">
        <f t="shared" ca="1" si="5"/>
        <v>8.1222023809523772E-2</v>
      </c>
    </row>
    <row r="174" spans="1:7">
      <c r="A174" s="8">
        <v>43396</v>
      </c>
      <c r="B174" s="9">
        <v>4.95</v>
      </c>
      <c r="C174" s="7">
        <f t="shared" si="4"/>
        <v>4.9500000000000002E-2</v>
      </c>
      <c r="D174" s="91">
        <f ca="1">AVERAGE(C174:OFFSET(C174,$I$1-1,0))</f>
        <v>4.613850000000002E-2</v>
      </c>
      <c r="F174" s="8">
        <v>34208</v>
      </c>
      <c r="G174" s="10">
        <f t="shared" ca="1" si="5"/>
        <v>8.1180473372781017E-2</v>
      </c>
    </row>
    <row r="175" spans="1:7">
      <c r="A175" s="8">
        <v>43395</v>
      </c>
      <c r="B175" s="9">
        <v>4.95</v>
      </c>
      <c r="C175" s="7">
        <f t="shared" si="4"/>
        <v>4.9500000000000002E-2</v>
      </c>
      <c r="D175" s="91">
        <f ca="1">AVERAGE(C175:OFFSET(C175,$I$1-1,0))</f>
        <v>4.6098500000000014E-2</v>
      </c>
      <c r="F175" s="8">
        <v>34211</v>
      </c>
      <c r="G175" s="10">
        <f t="shared" ca="1" si="5"/>
        <v>8.1138823529411722E-2</v>
      </c>
    </row>
    <row r="176" spans="1:7">
      <c r="A176" s="8">
        <v>43392</v>
      </c>
      <c r="B176" s="9">
        <v>4.95</v>
      </c>
      <c r="C176" s="7">
        <f t="shared" si="4"/>
        <v>4.9500000000000002E-2</v>
      </c>
      <c r="D176" s="91">
        <f ca="1">AVERAGE(C176:OFFSET(C176,$I$1-1,0))</f>
        <v>4.6058500000000009E-2</v>
      </c>
      <c r="F176" s="8">
        <v>34212</v>
      </c>
      <c r="G176" s="10">
        <f t="shared" ca="1" si="5"/>
        <v>8.1096491228070139E-2</v>
      </c>
    </row>
    <row r="177" spans="1:7">
      <c r="A177" s="8">
        <v>43391</v>
      </c>
      <c r="B177" s="9">
        <v>4.92</v>
      </c>
      <c r="C177" s="7">
        <f t="shared" si="4"/>
        <v>4.9200000000000001E-2</v>
      </c>
      <c r="D177" s="91">
        <f ca="1">AVERAGE(C177:OFFSET(C177,$I$1-1,0))</f>
        <v>4.601750000000001E-2</v>
      </c>
      <c r="F177" s="8">
        <v>34213</v>
      </c>
      <c r="G177" s="10">
        <f t="shared" ca="1" si="5"/>
        <v>8.1054651162790661E-2</v>
      </c>
    </row>
    <row r="178" spans="1:7">
      <c r="A178" s="8">
        <v>43390</v>
      </c>
      <c r="B178" s="9">
        <v>4.91</v>
      </c>
      <c r="C178" s="7">
        <f t="shared" si="4"/>
        <v>4.9100000000000005E-2</v>
      </c>
      <c r="D178" s="91">
        <f ca="1">AVERAGE(C178:OFFSET(C178,$I$1-1,0))</f>
        <v>4.5978000000000005E-2</v>
      </c>
      <c r="F178" s="8">
        <v>34214</v>
      </c>
      <c r="G178" s="10">
        <f t="shared" ca="1" si="5"/>
        <v>8.1011560693641585E-2</v>
      </c>
    </row>
    <row r="179" spans="1:7">
      <c r="A179" s="8">
        <v>43389</v>
      </c>
      <c r="B179" s="9">
        <v>4.88</v>
      </c>
      <c r="C179" s="7">
        <f t="shared" si="4"/>
        <v>4.8799999999999996E-2</v>
      </c>
      <c r="D179" s="91">
        <f ca="1">AVERAGE(C179:OFFSET(C179,$I$1-1,0))</f>
        <v>4.5940500000000002E-2</v>
      </c>
      <c r="F179" s="8">
        <v>34215</v>
      </c>
      <c r="G179" s="10">
        <f t="shared" ca="1" si="5"/>
        <v>8.0966091954022948E-2</v>
      </c>
    </row>
    <row r="180" spans="1:7">
      <c r="A180" s="8">
        <v>43388</v>
      </c>
      <c r="B180" s="9">
        <v>4.8899999999999997</v>
      </c>
      <c r="C180" s="7">
        <f t="shared" si="4"/>
        <v>4.8899999999999999E-2</v>
      </c>
      <c r="D180" s="91">
        <f ca="1">AVERAGE(C180:OFFSET(C180,$I$1-1,0))</f>
        <v>4.5901500000000005E-2</v>
      </c>
      <c r="F180" s="8">
        <v>34219</v>
      </c>
      <c r="G180" s="10">
        <f t="shared" ca="1" si="5"/>
        <v>8.0919428571428531E-2</v>
      </c>
    </row>
    <row r="181" spans="1:7">
      <c r="A181" s="8">
        <v>43385</v>
      </c>
      <c r="B181" s="9">
        <v>4.88</v>
      </c>
      <c r="C181" s="7">
        <f t="shared" si="4"/>
        <v>4.8799999999999996E-2</v>
      </c>
      <c r="D181" s="91">
        <f ca="1">AVERAGE(C181:OFFSET(C181,$I$1-1,0))</f>
        <v>4.5862500000000007E-2</v>
      </c>
      <c r="F181" s="8">
        <v>34220</v>
      </c>
      <c r="G181" s="10">
        <f t="shared" ca="1" si="5"/>
        <v>8.0872159090909043E-2</v>
      </c>
    </row>
    <row r="182" spans="1:7">
      <c r="A182" s="8">
        <v>43384</v>
      </c>
      <c r="B182" s="9">
        <v>4.87</v>
      </c>
      <c r="C182" s="7">
        <f t="shared" si="4"/>
        <v>4.87E-2</v>
      </c>
      <c r="D182" s="91">
        <f ca="1">AVERAGE(C182:OFFSET(C182,$I$1-1,0))</f>
        <v>4.582350000000001E-2</v>
      </c>
      <c r="F182" s="8">
        <v>34221</v>
      </c>
      <c r="G182" s="10">
        <f t="shared" ca="1" si="5"/>
        <v>8.0832768361581875E-2</v>
      </c>
    </row>
    <row r="183" spans="1:7">
      <c r="A183" s="8">
        <v>43383</v>
      </c>
      <c r="B183" s="9">
        <v>4.93</v>
      </c>
      <c r="C183" s="7">
        <f t="shared" si="4"/>
        <v>4.9299999999999997E-2</v>
      </c>
      <c r="D183" s="91">
        <f ca="1">AVERAGE(C183:OFFSET(C183,$I$1-1,0))</f>
        <v>4.578850000000001E-2</v>
      </c>
      <c r="F183" s="8">
        <v>34222</v>
      </c>
      <c r="G183" s="10">
        <f t="shared" ca="1" si="5"/>
        <v>8.0792134831460624E-2</v>
      </c>
    </row>
    <row r="184" spans="1:7">
      <c r="A184" s="8">
        <v>43382</v>
      </c>
      <c r="B184" s="9">
        <v>4.91</v>
      </c>
      <c r="C184" s="7">
        <f t="shared" si="4"/>
        <v>4.9100000000000005E-2</v>
      </c>
      <c r="D184" s="91">
        <f ca="1">AVERAGE(C184:OFFSET(C184,$I$1-1,0))</f>
        <v>4.5751500000000007E-2</v>
      </c>
      <c r="F184" s="8">
        <v>34225</v>
      </c>
      <c r="G184" s="10">
        <f t="shared" ca="1" si="5"/>
        <v>8.0748603351955259E-2</v>
      </c>
    </row>
    <row r="185" spans="1:7">
      <c r="A185" s="8">
        <v>43381</v>
      </c>
      <c r="B185" s="9">
        <v>4.9399999999999995</v>
      </c>
      <c r="C185" s="7">
        <f t="shared" si="4"/>
        <v>4.9399999999999993E-2</v>
      </c>
      <c r="D185" s="91">
        <f ca="1">AVERAGE(C185:OFFSET(C185,$I$1-1,0))</f>
        <v>4.5715500000000013E-2</v>
      </c>
      <c r="F185" s="8">
        <v>34226</v>
      </c>
      <c r="G185" s="10">
        <f t="shared" ca="1" si="5"/>
        <v>8.0706111111111062E-2</v>
      </c>
    </row>
    <row r="186" spans="1:7">
      <c r="A186" s="8">
        <v>43378</v>
      </c>
      <c r="B186" s="9">
        <v>4.9399999999999995</v>
      </c>
      <c r="C186" s="7">
        <f t="shared" si="4"/>
        <v>4.9399999999999993E-2</v>
      </c>
      <c r="D186" s="91">
        <f ca="1">AVERAGE(C186:OFFSET(C186,$I$1-1,0))</f>
        <v>4.5679500000000005E-2</v>
      </c>
      <c r="F186" s="8">
        <v>34227</v>
      </c>
      <c r="G186" s="10">
        <f t="shared" ca="1" si="5"/>
        <v>8.0663535911602163E-2</v>
      </c>
    </row>
    <row r="187" spans="1:7">
      <c r="A187" s="8">
        <v>43377</v>
      </c>
      <c r="B187" s="9">
        <v>4.8899999999999997</v>
      </c>
      <c r="C187" s="7">
        <f t="shared" si="4"/>
        <v>4.8899999999999999E-2</v>
      </c>
      <c r="D187" s="91">
        <f ca="1">AVERAGE(C187:OFFSET(C187,$I$1-1,0))</f>
        <v>4.5641500000000008E-2</v>
      </c>
      <c r="F187" s="8">
        <v>34228</v>
      </c>
      <c r="G187" s="10">
        <f t="shared" ca="1" si="5"/>
        <v>8.0624725274725237E-2</v>
      </c>
    </row>
    <row r="188" spans="1:7">
      <c r="A188" s="8">
        <v>43376</v>
      </c>
      <c r="B188" s="9">
        <v>4.8499999999999996</v>
      </c>
      <c r="C188" s="7">
        <f t="shared" si="4"/>
        <v>4.8499999999999995E-2</v>
      </c>
      <c r="D188" s="91">
        <f ca="1">AVERAGE(C188:OFFSET(C188,$I$1-1,0))</f>
        <v>4.5602499999999997E-2</v>
      </c>
      <c r="F188" s="8">
        <v>34229</v>
      </c>
      <c r="G188" s="10">
        <f t="shared" ca="1" si="5"/>
        <v>8.0586885245901602E-2</v>
      </c>
    </row>
    <row r="189" spans="1:7">
      <c r="A189" s="8">
        <v>43375</v>
      </c>
      <c r="B189" s="9">
        <v>4.76</v>
      </c>
      <c r="C189" s="7">
        <f t="shared" si="4"/>
        <v>4.7599999999999996E-2</v>
      </c>
      <c r="D189" s="91">
        <f ca="1">AVERAGE(C189:OFFSET(C189,$I$1-1,0))</f>
        <v>4.5562999999999992E-2</v>
      </c>
      <c r="F189" s="8">
        <v>34232</v>
      </c>
      <c r="G189" s="10">
        <f t="shared" ca="1" si="5"/>
        <v>8.0551630434782556E-2</v>
      </c>
    </row>
    <row r="190" spans="1:7">
      <c r="A190" s="8">
        <v>43374</v>
      </c>
      <c r="B190" s="9">
        <v>4.79</v>
      </c>
      <c r="C190" s="7">
        <f t="shared" si="4"/>
        <v>4.7899999999999998E-2</v>
      </c>
      <c r="D190" s="91">
        <f ca="1">AVERAGE(C190:OFFSET(C190,$I$1-1,0))</f>
        <v>4.5528999999999993E-2</v>
      </c>
      <c r="F190" s="8">
        <v>34233</v>
      </c>
      <c r="G190" s="10">
        <f t="shared" ca="1" si="5"/>
        <v>8.0517837837837794E-2</v>
      </c>
    </row>
    <row r="191" spans="1:7">
      <c r="A191" s="8">
        <v>43371</v>
      </c>
      <c r="B191" s="9">
        <v>4.75</v>
      </c>
      <c r="C191" s="7">
        <f t="shared" si="4"/>
        <v>4.7500000000000001E-2</v>
      </c>
      <c r="D191" s="91">
        <f ca="1">AVERAGE(C191:OFFSET(C191,$I$1-1,0))</f>
        <v>4.5494499999999993E-2</v>
      </c>
      <c r="F191" s="8">
        <v>34234</v>
      </c>
      <c r="G191" s="10">
        <f t="shared" ca="1" si="5"/>
        <v>8.0483870967741886E-2</v>
      </c>
    </row>
    <row r="192" spans="1:7">
      <c r="A192" s="8">
        <v>43370</v>
      </c>
      <c r="B192" s="9">
        <v>4.75</v>
      </c>
      <c r="C192" s="7">
        <f t="shared" si="4"/>
        <v>4.7500000000000001E-2</v>
      </c>
      <c r="D192" s="91">
        <f ca="1">AVERAGE(C192:OFFSET(C192,$I$1-1,0))</f>
        <v>4.5464499999999991E-2</v>
      </c>
      <c r="F192" s="8">
        <v>34235</v>
      </c>
      <c r="G192" s="10">
        <f t="shared" ca="1" si="5"/>
        <v>8.0449732620320819E-2</v>
      </c>
    </row>
    <row r="193" spans="1:7">
      <c r="A193" s="8">
        <v>43369</v>
      </c>
      <c r="B193" s="9">
        <v>4.76</v>
      </c>
      <c r="C193" s="7">
        <f t="shared" si="4"/>
        <v>4.7599999999999996E-2</v>
      </c>
      <c r="D193" s="91">
        <f ca="1">AVERAGE(C193:OFFSET(C193,$I$1-1,0))</f>
        <v>4.5433999999999995E-2</v>
      </c>
      <c r="F193" s="8">
        <v>34236</v>
      </c>
      <c r="G193" s="10">
        <f t="shared" ca="1" si="5"/>
        <v>8.0415957446808475E-2</v>
      </c>
    </row>
    <row r="194" spans="1:7">
      <c r="A194" s="8">
        <v>43368</v>
      </c>
      <c r="B194" s="9">
        <v>4.79</v>
      </c>
      <c r="C194" s="7">
        <f t="shared" si="4"/>
        <v>4.7899999999999998E-2</v>
      </c>
      <c r="D194" s="91">
        <f ca="1">AVERAGE(C194:OFFSET(C194,$I$1-1,0))</f>
        <v>4.5403999999999993E-2</v>
      </c>
      <c r="F194" s="8">
        <v>34239</v>
      </c>
      <c r="G194" s="10">
        <f t="shared" ca="1" si="5"/>
        <v>8.0378306878306841E-2</v>
      </c>
    </row>
    <row r="195" spans="1:7">
      <c r="A195" s="8">
        <v>43367</v>
      </c>
      <c r="B195" s="9">
        <v>4.78</v>
      </c>
      <c r="C195" s="7">
        <f t="shared" si="4"/>
        <v>4.7800000000000002E-2</v>
      </c>
      <c r="D195" s="91">
        <f ca="1">AVERAGE(C195:OFFSET(C195,$I$1-1,0))</f>
        <v>4.5372500000000003E-2</v>
      </c>
      <c r="F195" s="8">
        <v>34240</v>
      </c>
      <c r="G195" s="10">
        <f t="shared" ca="1" si="5"/>
        <v>8.0339999999999967E-2</v>
      </c>
    </row>
    <row r="196" spans="1:7">
      <c r="A196" s="8">
        <v>43364</v>
      </c>
      <c r="B196" s="9">
        <v>4.7699999999999996</v>
      </c>
      <c r="C196" s="7">
        <f t="shared" si="4"/>
        <v>4.7699999999999992E-2</v>
      </c>
      <c r="D196" s="91">
        <f ca="1">AVERAGE(C196:OFFSET(C196,$I$1-1,0))</f>
        <v>4.5338500000000004E-2</v>
      </c>
      <c r="F196" s="8">
        <v>34241</v>
      </c>
      <c r="G196" s="10">
        <f t="shared" ca="1" si="5"/>
        <v>8.0304188481675365E-2</v>
      </c>
    </row>
    <row r="197" spans="1:7">
      <c r="A197" s="8">
        <v>43363</v>
      </c>
      <c r="B197" s="9">
        <v>4.78</v>
      </c>
      <c r="C197" s="7">
        <f t="shared" si="4"/>
        <v>4.7800000000000002E-2</v>
      </c>
      <c r="D197" s="91">
        <f ca="1">AVERAGE(C197:OFFSET(C197,$I$1-1,0))</f>
        <v>4.5305499999999999E-2</v>
      </c>
      <c r="F197" s="8">
        <v>34242</v>
      </c>
      <c r="G197" s="10">
        <f t="shared" ca="1" si="5"/>
        <v>8.0270833333333305E-2</v>
      </c>
    </row>
    <row r="198" spans="1:7">
      <c r="A198" s="8">
        <v>43362</v>
      </c>
      <c r="B198" s="9">
        <v>4.82</v>
      </c>
      <c r="C198" s="7">
        <f t="shared" ref="C198:C261" si="6">B198/100</f>
        <v>4.82E-2</v>
      </c>
      <c r="D198" s="91">
        <f ca="1">AVERAGE(C198:OFFSET(C198,$I$1-1,0))</f>
        <v>4.5274000000000002E-2</v>
      </c>
      <c r="F198" s="8">
        <v>34243</v>
      </c>
      <c r="G198" s="10">
        <f t="shared" ca="1" si="5"/>
        <v>8.0235233160621741E-2</v>
      </c>
    </row>
    <row r="199" spans="1:7">
      <c r="A199" s="8">
        <v>43361</v>
      </c>
      <c r="B199" s="9">
        <v>4.79</v>
      </c>
      <c r="C199" s="7">
        <f t="shared" si="6"/>
        <v>4.7899999999999998E-2</v>
      </c>
      <c r="D199" s="91">
        <f ca="1">AVERAGE(C199:OFFSET(C199,$I$1-1,0))</f>
        <v>4.5240499999999996E-2</v>
      </c>
      <c r="F199" s="8">
        <v>34246</v>
      </c>
      <c r="G199" s="10">
        <f t="shared" ref="G199:G262" ca="1" si="7">VLOOKUP(F199,$A$6:$D$6628,4,FALSE)</f>
        <v>8.0200515463917502E-2</v>
      </c>
    </row>
    <row r="200" spans="1:7">
      <c r="A200" s="8">
        <v>43360</v>
      </c>
      <c r="B200" s="9">
        <v>4.7300000000000004</v>
      </c>
      <c r="C200" s="7">
        <f t="shared" si="6"/>
        <v>4.7300000000000002E-2</v>
      </c>
      <c r="D200" s="91">
        <f ca="1">AVERAGE(C200:OFFSET(C200,$I$1-1,0))</f>
        <v>4.5211499999999995E-2</v>
      </c>
      <c r="F200" s="8">
        <v>34247</v>
      </c>
      <c r="G200" s="10">
        <f t="shared" ca="1" si="7"/>
        <v>8.0166153846153818E-2</v>
      </c>
    </row>
    <row r="201" spans="1:7">
      <c r="A201" s="8">
        <v>43357</v>
      </c>
      <c r="B201" s="9">
        <v>4.74</v>
      </c>
      <c r="C201" s="7">
        <f t="shared" si="6"/>
        <v>4.7400000000000005E-2</v>
      </c>
      <c r="D201" s="91">
        <f ca="1">AVERAGE(C201:OFFSET(C201,$I$1-1,0))</f>
        <v>4.5185000000000003E-2</v>
      </c>
      <c r="F201" s="8">
        <v>34248</v>
      </c>
      <c r="G201" s="10">
        <f t="shared" ca="1" si="7"/>
        <v>8.0132653061224454E-2</v>
      </c>
    </row>
    <row r="202" spans="1:7">
      <c r="A202" s="8">
        <v>43356</v>
      </c>
      <c r="B202" s="9">
        <v>4.7</v>
      </c>
      <c r="C202" s="7">
        <f t="shared" si="6"/>
        <v>4.7E-2</v>
      </c>
      <c r="D202" s="91">
        <f ca="1">AVERAGE(C202:OFFSET(C202,$I$1-1,0))</f>
        <v>4.5155500000000008E-2</v>
      </c>
      <c r="F202" s="8">
        <v>34249</v>
      </c>
      <c r="G202" s="10">
        <f t="shared" ca="1" si="7"/>
        <v>8.0099492385786772E-2</v>
      </c>
    </row>
    <row r="203" spans="1:7">
      <c r="A203" s="8">
        <v>43355</v>
      </c>
      <c r="B203" s="9">
        <v>4.71</v>
      </c>
      <c r="C203" s="7">
        <f t="shared" si="6"/>
        <v>4.7100000000000003E-2</v>
      </c>
      <c r="D203" s="91">
        <f ca="1">AVERAGE(C203:OFFSET(C203,$I$1-1,0))</f>
        <v>4.5127999999999995E-2</v>
      </c>
      <c r="F203" s="8">
        <v>34250</v>
      </c>
      <c r="G203" s="10">
        <f t="shared" ca="1" si="7"/>
        <v>8.0062626262626238E-2</v>
      </c>
    </row>
    <row r="204" spans="1:7">
      <c r="A204" s="8">
        <v>43354</v>
      </c>
      <c r="B204" s="9">
        <v>4.7300000000000004</v>
      </c>
      <c r="C204" s="7">
        <f t="shared" si="6"/>
        <v>4.7300000000000002E-2</v>
      </c>
      <c r="D204" s="91">
        <f ca="1">AVERAGE(C204:OFFSET(C204,$I$1-1,0))</f>
        <v>4.5099999999999987E-2</v>
      </c>
      <c r="F204" s="8">
        <v>34253</v>
      </c>
      <c r="G204" s="10">
        <f t="shared" ca="1" si="7"/>
        <v>8.0024623115577856E-2</v>
      </c>
    </row>
    <row r="205" spans="1:7">
      <c r="A205" s="8">
        <v>43353</v>
      </c>
      <c r="B205" s="9">
        <v>4.7</v>
      </c>
      <c r="C205" s="7">
        <f t="shared" si="6"/>
        <v>4.7E-2</v>
      </c>
      <c r="D205" s="91">
        <f ca="1">AVERAGE(C205:OFFSET(C205,$I$1-1,0))</f>
        <v>4.5069999999999985E-2</v>
      </c>
      <c r="F205" s="8">
        <v>34254</v>
      </c>
      <c r="G205" s="10">
        <f t="shared" ca="1" si="7"/>
        <v>7.9986499999999974E-2</v>
      </c>
    </row>
    <row r="206" spans="1:7">
      <c r="A206" s="8">
        <v>43350</v>
      </c>
      <c r="B206" s="9">
        <v>4.72</v>
      </c>
      <c r="C206" s="7">
        <f t="shared" si="6"/>
        <v>4.7199999999999999E-2</v>
      </c>
      <c r="D206" s="91">
        <f ca="1">AVERAGE(C206:OFFSET(C206,$I$1-1,0))</f>
        <v>4.5041999999999992E-2</v>
      </c>
      <c r="F206" s="8">
        <v>34255</v>
      </c>
      <c r="G206" s="10">
        <f t="shared" ca="1" si="7"/>
        <v>7.9918999999999976E-2</v>
      </c>
    </row>
    <row r="207" spans="1:7">
      <c r="A207" s="8">
        <v>43349</v>
      </c>
      <c r="B207" s="9">
        <v>4.68</v>
      </c>
      <c r="C207" s="7">
        <f t="shared" si="6"/>
        <v>4.6799999999999994E-2</v>
      </c>
      <c r="D207" s="91">
        <f ca="1">AVERAGE(C207:OFFSET(C207,$I$1-1,0))</f>
        <v>4.5014999999999993E-2</v>
      </c>
      <c r="F207" s="8">
        <v>34256</v>
      </c>
      <c r="G207" s="10">
        <f t="shared" ca="1" si="7"/>
        <v>7.9847499999999974E-2</v>
      </c>
    </row>
    <row r="208" spans="1:7">
      <c r="A208" s="8">
        <v>43348</v>
      </c>
      <c r="B208" s="9">
        <v>4.71</v>
      </c>
      <c r="C208" s="7">
        <f t="shared" si="6"/>
        <v>4.7100000000000003E-2</v>
      </c>
      <c r="D208" s="91">
        <f ca="1">AVERAGE(C208:OFFSET(C208,$I$1-1,0))</f>
        <v>4.4989499999999988E-2</v>
      </c>
      <c r="F208" s="8">
        <v>34257</v>
      </c>
      <c r="G208" s="10">
        <f t="shared" ca="1" si="7"/>
        <v>7.977399999999997E-2</v>
      </c>
    </row>
    <row r="209" spans="1:7">
      <c r="A209" s="8">
        <v>43347</v>
      </c>
      <c r="B209" s="9">
        <v>4.7</v>
      </c>
      <c r="C209" s="7">
        <f t="shared" si="6"/>
        <v>4.7E-2</v>
      </c>
      <c r="D209" s="91">
        <f ca="1">AVERAGE(C209:OFFSET(C209,$I$1-1,0))</f>
        <v>4.4962999999999989E-2</v>
      </c>
      <c r="F209" s="8">
        <v>34260</v>
      </c>
      <c r="G209" s="10">
        <f t="shared" ca="1" si="7"/>
        <v>7.9701999999999981E-2</v>
      </c>
    </row>
    <row r="210" spans="1:7">
      <c r="A210" s="8">
        <v>43343</v>
      </c>
      <c r="B210" s="9">
        <v>4.6399999999999997</v>
      </c>
      <c r="C210" s="7">
        <f t="shared" si="6"/>
        <v>4.6399999999999997E-2</v>
      </c>
      <c r="D210" s="91">
        <f ca="1">AVERAGE(C210:OFFSET(C210,$I$1-1,0))</f>
        <v>4.493599999999999E-2</v>
      </c>
      <c r="F210" s="8">
        <v>34261</v>
      </c>
      <c r="G210" s="10">
        <f t="shared" ca="1" si="7"/>
        <v>7.9628999999999978E-2</v>
      </c>
    </row>
    <row r="211" spans="1:7">
      <c r="A211" s="8">
        <v>43342</v>
      </c>
      <c r="B211" s="9">
        <v>4.63</v>
      </c>
      <c r="C211" s="7">
        <f t="shared" si="6"/>
        <v>4.6300000000000001E-2</v>
      </c>
      <c r="D211" s="91">
        <f ca="1">AVERAGE(C211:OFFSET(C211,$I$1-1,0))</f>
        <v>4.4913999999999996E-2</v>
      </c>
      <c r="F211" s="8">
        <v>34262</v>
      </c>
      <c r="G211" s="10">
        <f t="shared" ca="1" si="7"/>
        <v>7.9557499999999989E-2</v>
      </c>
    </row>
    <row r="212" spans="1:7">
      <c r="A212" s="8">
        <v>43341</v>
      </c>
      <c r="B212" s="9">
        <v>4.6399999999999997</v>
      </c>
      <c r="C212" s="7">
        <f t="shared" si="6"/>
        <v>4.6399999999999997E-2</v>
      </c>
      <c r="D212" s="91">
        <f ca="1">AVERAGE(C212:OFFSET(C212,$I$1-1,0))</f>
        <v>4.4893500000000003E-2</v>
      </c>
      <c r="F212" s="8">
        <v>34263</v>
      </c>
      <c r="G212" s="10">
        <f t="shared" ca="1" si="7"/>
        <v>7.9488499999999976E-2</v>
      </c>
    </row>
    <row r="213" spans="1:7">
      <c r="A213" s="8">
        <v>43340</v>
      </c>
      <c r="B213" s="9">
        <v>4.6500000000000004</v>
      </c>
      <c r="C213" s="7">
        <f t="shared" si="6"/>
        <v>4.6500000000000007E-2</v>
      </c>
      <c r="D213" s="91">
        <f ca="1">AVERAGE(C213:OFFSET(C213,$I$1-1,0))</f>
        <v>4.4868999999999992E-2</v>
      </c>
      <c r="F213" s="8">
        <v>34264</v>
      </c>
      <c r="G213" s="10">
        <f t="shared" ca="1" si="7"/>
        <v>7.9421499999999978E-2</v>
      </c>
    </row>
    <row r="214" spans="1:7">
      <c r="A214" s="8">
        <v>43339</v>
      </c>
      <c r="B214" s="9">
        <v>4.6100000000000003</v>
      </c>
      <c r="C214" s="7">
        <f t="shared" si="6"/>
        <v>4.6100000000000002E-2</v>
      </c>
      <c r="D214" s="91">
        <f ca="1">AVERAGE(C214:OFFSET(C214,$I$1-1,0))</f>
        <v>4.4842499999999993E-2</v>
      </c>
      <c r="F214" s="8">
        <v>34267</v>
      </c>
      <c r="G214" s="10">
        <f t="shared" ca="1" si="7"/>
        <v>7.9353499999999993E-2</v>
      </c>
    </row>
    <row r="215" spans="1:7">
      <c r="A215" s="8">
        <v>43336</v>
      </c>
      <c r="B215" s="9">
        <v>4.59</v>
      </c>
      <c r="C215" s="7">
        <f t="shared" si="6"/>
        <v>4.5899999999999996E-2</v>
      </c>
      <c r="D215" s="91">
        <f ca="1">AVERAGE(C215:OFFSET(C215,$I$1-1,0))</f>
        <v>4.4817499999999989E-2</v>
      </c>
      <c r="F215" s="8">
        <v>34268</v>
      </c>
      <c r="G215" s="10">
        <f t="shared" ca="1" si="7"/>
        <v>7.9285499999999967E-2</v>
      </c>
    </row>
    <row r="216" spans="1:7">
      <c r="A216" s="8">
        <v>43335</v>
      </c>
      <c r="B216" s="9">
        <v>4.59</v>
      </c>
      <c r="C216" s="7">
        <f t="shared" si="6"/>
        <v>4.5899999999999996E-2</v>
      </c>
      <c r="D216" s="91">
        <f ca="1">AVERAGE(C216:OFFSET(C216,$I$1-1,0))</f>
        <v>4.4794500000000001E-2</v>
      </c>
      <c r="F216" s="8">
        <v>34269</v>
      </c>
      <c r="G216" s="10">
        <f t="shared" ca="1" si="7"/>
        <v>7.9219499999999984E-2</v>
      </c>
    </row>
    <row r="217" spans="1:7">
      <c r="A217" s="8">
        <v>43334</v>
      </c>
      <c r="B217" s="9">
        <v>4.5999999999999996</v>
      </c>
      <c r="C217" s="7">
        <f t="shared" si="6"/>
        <v>4.5999999999999999E-2</v>
      </c>
      <c r="D217" s="91">
        <f ca="1">AVERAGE(C217:OFFSET(C217,$I$1-1,0))</f>
        <v>4.4772499999999986E-2</v>
      </c>
      <c r="F217" s="8">
        <v>34270</v>
      </c>
      <c r="G217" s="10">
        <f t="shared" ca="1" si="7"/>
        <v>7.9152999999999973E-2</v>
      </c>
    </row>
    <row r="218" spans="1:7">
      <c r="A218" s="8">
        <v>43333</v>
      </c>
      <c r="B218" s="9">
        <v>4.6100000000000003</v>
      </c>
      <c r="C218" s="7">
        <f t="shared" si="6"/>
        <v>4.6100000000000002E-2</v>
      </c>
      <c r="D218" s="91">
        <f ca="1">AVERAGE(C218:OFFSET(C218,$I$1-1,0))</f>
        <v>4.4750999999999985E-2</v>
      </c>
      <c r="F218" s="8">
        <v>34271</v>
      </c>
      <c r="G218" s="10">
        <f t="shared" ca="1" si="7"/>
        <v>7.9087999999999992E-2</v>
      </c>
    </row>
    <row r="219" spans="1:7">
      <c r="A219" s="8">
        <v>43332</v>
      </c>
      <c r="B219" s="9">
        <v>4.59</v>
      </c>
      <c r="C219" s="7">
        <f t="shared" si="6"/>
        <v>4.5899999999999996E-2</v>
      </c>
      <c r="D219" s="91">
        <f ca="1">AVERAGE(C219:OFFSET(C219,$I$1-1,0))</f>
        <v>4.4730499999999979E-2</v>
      </c>
      <c r="F219" s="8">
        <v>34274</v>
      </c>
      <c r="G219" s="10">
        <f t="shared" ca="1" si="7"/>
        <v>7.9027499999999987E-2</v>
      </c>
    </row>
    <row r="220" spans="1:7">
      <c r="A220" s="8">
        <v>43329</v>
      </c>
      <c r="B220" s="9">
        <v>4.6399999999999997</v>
      </c>
      <c r="C220" s="7">
        <f t="shared" si="6"/>
        <v>4.6399999999999997E-2</v>
      </c>
      <c r="D220" s="91">
        <f ca="1">AVERAGE(C220:OFFSET(C220,$I$1-1,0))</f>
        <v>4.471149999999998E-2</v>
      </c>
      <c r="F220" s="8">
        <v>34275</v>
      </c>
      <c r="G220" s="10">
        <f t="shared" ca="1" si="7"/>
        <v>7.8972999999999988E-2</v>
      </c>
    </row>
    <row r="221" spans="1:7">
      <c r="A221" s="8">
        <v>43328</v>
      </c>
      <c r="B221" s="9">
        <v>4.6399999999999997</v>
      </c>
      <c r="C221" s="7">
        <f t="shared" si="6"/>
        <v>4.6399999999999997E-2</v>
      </c>
      <c r="D221" s="91">
        <f ca="1">AVERAGE(C221:OFFSET(C221,$I$1-1,0))</f>
        <v>4.4690499999999973E-2</v>
      </c>
      <c r="F221" s="8">
        <v>34276</v>
      </c>
      <c r="G221" s="10">
        <f t="shared" ca="1" si="7"/>
        <v>7.8924999999999995E-2</v>
      </c>
    </row>
    <row r="222" spans="1:7">
      <c r="A222" s="8">
        <v>43327</v>
      </c>
      <c r="B222" s="9">
        <v>4.6399999999999997</v>
      </c>
      <c r="C222" s="7">
        <f t="shared" si="6"/>
        <v>4.6399999999999997E-2</v>
      </c>
      <c r="D222" s="91">
        <f ca="1">AVERAGE(C222:OFFSET(C222,$I$1-1,0))</f>
        <v>4.4672499999999983E-2</v>
      </c>
      <c r="F222" s="8">
        <v>34277</v>
      </c>
      <c r="G222" s="10">
        <f t="shared" ca="1" si="7"/>
        <v>7.8879499999999991E-2</v>
      </c>
    </row>
    <row r="223" spans="1:7">
      <c r="A223" s="8">
        <v>43326</v>
      </c>
      <c r="B223" s="9">
        <v>4.67</v>
      </c>
      <c r="C223" s="7">
        <f t="shared" si="6"/>
        <v>4.6699999999999998E-2</v>
      </c>
      <c r="D223" s="91">
        <f ca="1">AVERAGE(C223:OFFSET(C223,$I$1-1,0))</f>
        <v>4.465549999999998E-2</v>
      </c>
      <c r="F223" s="8">
        <v>34278</v>
      </c>
      <c r="G223" s="10">
        <f t="shared" ca="1" si="7"/>
        <v>7.8836000000000003E-2</v>
      </c>
    </row>
    <row r="224" spans="1:7">
      <c r="A224" s="8">
        <v>43325</v>
      </c>
      <c r="B224" s="9">
        <v>4.66</v>
      </c>
      <c r="C224" s="7">
        <f t="shared" si="6"/>
        <v>4.6600000000000003E-2</v>
      </c>
      <c r="D224" s="91">
        <f ca="1">AVERAGE(C224:OFFSET(C224,$I$1-1,0))</f>
        <v>4.4636999999999975E-2</v>
      </c>
      <c r="F224" s="8">
        <v>34281</v>
      </c>
      <c r="G224" s="10">
        <f t="shared" ca="1" si="7"/>
        <v>7.8792500000000001E-2</v>
      </c>
    </row>
    <row r="225" spans="1:7">
      <c r="A225" s="8">
        <v>43322</v>
      </c>
      <c r="B225" s="9">
        <v>4.6100000000000003</v>
      </c>
      <c r="C225" s="7">
        <f t="shared" si="6"/>
        <v>4.6100000000000002E-2</v>
      </c>
      <c r="D225" s="91">
        <f ca="1">AVERAGE(C225:OFFSET(C225,$I$1-1,0))</f>
        <v>4.4617999999999977E-2</v>
      </c>
      <c r="F225" s="8">
        <v>34283</v>
      </c>
      <c r="G225" s="10">
        <f t="shared" ca="1" si="7"/>
        <v>7.8754000000000005E-2</v>
      </c>
    </row>
    <row r="226" spans="1:7">
      <c r="A226" s="8">
        <v>43321</v>
      </c>
      <c r="B226" s="9">
        <v>4.66</v>
      </c>
      <c r="C226" s="7">
        <f t="shared" si="6"/>
        <v>4.6600000000000003E-2</v>
      </c>
      <c r="D226" s="91">
        <f ca="1">AVERAGE(C226:OFFSET(C226,$I$1-1,0))</f>
        <v>4.459999999999998E-2</v>
      </c>
      <c r="F226" s="8">
        <v>34284</v>
      </c>
      <c r="G226" s="10">
        <f t="shared" ca="1" si="7"/>
        <v>7.8714500000000007E-2</v>
      </c>
    </row>
    <row r="227" spans="1:7">
      <c r="A227" s="8">
        <v>43320</v>
      </c>
      <c r="B227" s="9">
        <v>4.68</v>
      </c>
      <c r="C227" s="7">
        <f t="shared" si="6"/>
        <v>4.6799999999999994E-2</v>
      </c>
      <c r="D227" s="91">
        <f ca="1">AVERAGE(C227:OFFSET(C227,$I$1-1,0))</f>
        <v>4.4579999999999981E-2</v>
      </c>
      <c r="F227" s="8">
        <v>34285</v>
      </c>
      <c r="G227" s="10">
        <f t="shared" ca="1" si="7"/>
        <v>7.8675000000000009E-2</v>
      </c>
    </row>
    <row r="228" spans="1:7">
      <c r="A228" s="8">
        <v>43319</v>
      </c>
      <c r="B228" s="9">
        <v>4.68</v>
      </c>
      <c r="C228" s="7">
        <f t="shared" si="6"/>
        <v>4.6799999999999994E-2</v>
      </c>
      <c r="D228" s="91">
        <f ca="1">AVERAGE(C228:OFFSET(C228,$I$1-1,0))</f>
        <v>4.4555999999999985E-2</v>
      </c>
      <c r="F228" s="8">
        <v>34288</v>
      </c>
      <c r="G228" s="10">
        <f t="shared" ca="1" si="7"/>
        <v>7.8637499999999999E-2</v>
      </c>
    </row>
    <row r="229" spans="1:7">
      <c r="A229" s="8">
        <v>43318</v>
      </c>
      <c r="B229" s="9">
        <v>4.6500000000000004</v>
      </c>
      <c r="C229" s="7">
        <f t="shared" si="6"/>
        <v>4.6500000000000007E-2</v>
      </c>
      <c r="D229" s="91">
        <f ca="1">AVERAGE(C229:OFFSET(C229,$I$1-1,0))</f>
        <v>4.4532999999999975E-2</v>
      </c>
      <c r="F229" s="8">
        <v>34289</v>
      </c>
      <c r="G229" s="10">
        <f t="shared" ca="1" si="7"/>
        <v>7.8602000000000005E-2</v>
      </c>
    </row>
    <row r="230" spans="1:7">
      <c r="A230" s="8">
        <v>43315</v>
      </c>
      <c r="B230" s="9">
        <v>4.68</v>
      </c>
      <c r="C230" s="7">
        <f t="shared" si="6"/>
        <v>4.6799999999999994E-2</v>
      </c>
      <c r="D230" s="91">
        <f ca="1">AVERAGE(C230:OFFSET(C230,$I$1-1,0))</f>
        <v>4.4509499999999987E-2</v>
      </c>
      <c r="F230" s="8">
        <v>34290</v>
      </c>
      <c r="G230" s="10">
        <f t="shared" ca="1" si="7"/>
        <v>7.8564999999999996E-2</v>
      </c>
    </row>
    <row r="231" spans="1:7">
      <c r="A231" s="8">
        <v>43314</v>
      </c>
      <c r="B231" s="9">
        <v>4.71</v>
      </c>
      <c r="C231" s="7">
        <f t="shared" si="6"/>
        <v>4.7100000000000003E-2</v>
      </c>
      <c r="D231" s="91">
        <f ca="1">AVERAGE(C231:OFFSET(C231,$I$1-1,0))</f>
        <v>4.4485499999999983E-2</v>
      </c>
      <c r="F231" s="8">
        <v>34291</v>
      </c>
      <c r="G231" s="10">
        <f t="shared" ca="1" si="7"/>
        <v>7.8529000000000002E-2</v>
      </c>
    </row>
    <row r="232" spans="1:7">
      <c r="A232" s="8">
        <v>43313</v>
      </c>
      <c r="B232" s="9">
        <v>4.7300000000000004</v>
      </c>
      <c r="C232" s="7">
        <f t="shared" si="6"/>
        <v>4.7300000000000002E-2</v>
      </c>
      <c r="D232" s="91">
        <f ca="1">AVERAGE(C232:OFFSET(C232,$I$1-1,0))</f>
        <v>4.4459499999999978E-2</v>
      </c>
      <c r="F232" s="8">
        <v>34292</v>
      </c>
      <c r="G232" s="10">
        <f t="shared" ca="1" si="7"/>
        <v>7.8496999999999997E-2</v>
      </c>
    </row>
    <row r="233" spans="1:7">
      <c r="A233" s="8">
        <v>43312</v>
      </c>
      <c r="B233" s="9">
        <v>4.6899999999999995</v>
      </c>
      <c r="C233" s="7">
        <f t="shared" si="6"/>
        <v>4.6899999999999997E-2</v>
      </c>
      <c r="D233" s="91">
        <f ca="1">AVERAGE(C233:OFFSET(C233,$I$1-1,0))</f>
        <v>4.4434999999999981E-2</v>
      </c>
      <c r="F233" s="8">
        <v>34295</v>
      </c>
      <c r="G233" s="10">
        <f t="shared" ca="1" si="7"/>
        <v>7.8467499999999996E-2</v>
      </c>
    </row>
    <row r="234" spans="1:7">
      <c r="A234" s="8">
        <v>43311</v>
      </c>
      <c r="B234" s="9">
        <v>4.72</v>
      </c>
      <c r="C234" s="7">
        <f t="shared" si="6"/>
        <v>4.7199999999999999E-2</v>
      </c>
      <c r="D234" s="91">
        <f ca="1">AVERAGE(C234:OFFSET(C234,$I$1-1,0))</f>
        <v>4.4413499999999988E-2</v>
      </c>
      <c r="F234" s="8">
        <v>34296</v>
      </c>
      <c r="G234" s="10">
        <f t="shared" ca="1" si="7"/>
        <v>7.8435999999999992E-2</v>
      </c>
    </row>
    <row r="235" spans="1:7">
      <c r="A235" s="8">
        <v>43308</v>
      </c>
      <c r="B235" s="9">
        <v>4.7</v>
      </c>
      <c r="C235" s="7">
        <f t="shared" si="6"/>
        <v>4.7E-2</v>
      </c>
      <c r="D235" s="91">
        <f ca="1">AVERAGE(C235:OFFSET(C235,$I$1-1,0))</f>
        <v>4.4390999999999986E-2</v>
      </c>
      <c r="F235" s="8">
        <v>34297</v>
      </c>
      <c r="G235" s="10">
        <f t="shared" ca="1" si="7"/>
        <v>7.8404000000000001E-2</v>
      </c>
    </row>
    <row r="236" spans="1:7">
      <c r="A236" s="8">
        <v>43307</v>
      </c>
      <c r="B236" s="9">
        <v>4.72</v>
      </c>
      <c r="C236" s="7">
        <f t="shared" si="6"/>
        <v>4.7199999999999999E-2</v>
      </c>
      <c r="D236" s="91">
        <f ca="1">AVERAGE(C236:OFFSET(C236,$I$1-1,0))</f>
        <v>4.4370499999999993E-2</v>
      </c>
      <c r="F236" s="8">
        <v>34299</v>
      </c>
      <c r="G236" s="10">
        <f t="shared" ca="1" si="7"/>
        <v>7.837100000000001E-2</v>
      </c>
    </row>
    <row r="237" spans="1:7">
      <c r="A237" s="8">
        <v>43306</v>
      </c>
      <c r="B237" s="9">
        <v>4.6899999999999995</v>
      </c>
      <c r="C237" s="7">
        <f t="shared" si="6"/>
        <v>4.6899999999999997E-2</v>
      </c>
      <c r="D237" s="91">
        <f ca="1">AVERAGE(C237:OFFSET(C237,$I$1-1,0))</f>
        <v>4.4349499999999986E-2</v>
      </c>
      <c r="F237" s="8">
        <v>34302</v>
      </c>
      <c r="G237" s="10">
        <f t="shared" ca="1" si="7"/>
        <v>7.8330999999999998E-2</v>
      </c>
    </row>
    <row r="238" spans="1:7">
      <c r="A238" s="8">
        <v>43305</v>
      </c>
      <c r="B238" s="9">
        <v>4.71</v>
      </c>
      <c r="C238" s="7">
        <f t="shared" si="6"/>
        <v>4.7100000000000003E-2</v>
      </c>
      <c r="D238" s="91">
        <f ca="1">AVERAGE(C238:OFFSET(C238,$I$1-1,0))</f>
        <v>4.4329999999999987E-2</v>
      </c>
      <c r="F238" s="8">
        <v>34303</v>
      </c>
      <c r="G238" s="10">
        <f t="shared" ca="1" si="7"/>
        <v>7.8299000000000007E-2</v>
      </c>
    </row>
    <row r="239" spans="1:7">
      <c r="A239" s="8">
        <v>43304</v>
      </c>
      <c r="B239" s="9">
        <v>4.74</v>
      </c>
      <c r="C239" s="7">
        <f t="shared" si="6"/>
        <v>4.7400000000000005E-2</v>
      </c>
      <c r="D239" s="91">
        <f ca="1">AVERAGE(C239:OFFSET(C239,$I$1-1,0))</f>
        <v>4.4309499999999981E-2</v>
      </c>
      <c r="F239" s="8">
        <v>34304</v>
      </c>
      <c r="G239" s="10">
        <f t="shared" ca="1" si="7"/>
        <v>7.8269500000000006E-2</v>
      </c>
    </row>
    <row r="240" spans="1:7">
      <c r="A240" s="8">
        <v>43301</v>
      </c>
      <c r="B240" s="9">
        <v>4.67</v>
      </c>
      <c r="C240" s="7">
        <f t="shared" si="6"/>
        <v>4.6699999999999998E-2</v>
      </c>
      <c r="D240" s="91">
        <f ca="1">AVERAGE(C240:OFFSET(C240,$I$1-1,0))</f>
        <v>4.4286999999999972E-2</v>
      </c>
      <c r="F240" s="8">
        <v>34305</v>
      </c>
      <c r="G240" s="10">
        <f t="shared" ca="1" si="7"/>
        <v>7.8238499999999989E-2</v>
      </c>
    </row>
    <row r="241" spans="1:7">
      <c r="A241" s="8">
        <v>43300</v>
      </c>
      <c r="B241" s="9">
        <v>4.62</v>
      </c>
      <c r="C241" s="7">
        <f t="shared" si="6"/>
        <v>4.6199999999999998E-2</v>
      </c>
      <c r="D241" s="91">
        <f ca="1">AVERAGE(C241:OFFSET(C241,$I$1-1,0))</f>
        <v>4.4267499999999974E-2</v>
      </c>
      <c r="F241" s="8">
        <v>34306</v>
      </c>
      <c r="G241" s="10">
        <f t="shared" ca="1" si="7"/>
        <v>7.8208999999999987E-2</v>
      </c>
    </row>
    <row r="242" spans="1:7">
      <c r="A242" s="8">
        <v>43299</v>
      </c>
      <c r="B242" s="9">
        <v>4.66</v>
      </c>
      <c r="C242" s="7">
        <f t="shared" si="6"/>
        <v>4.6600000000000003E-2</v>
      </c>
      <c r="D242" s="91">
        <f ca="1">AVERAGE(C242:OFFSET(C242,$I$1-1,0))</f>
        <v>4.4250499999999977E-2</v>
      </c>
      <c r="F242" s="8">
        <v>34309</v>
      </c>
      <c r="G242" s="10">
        <f t="shared" ca="1" si="7"/>
        <v>7.8180499999999986E-2</v>
      </c>
    </row>
    <row r="243" spans="1:7">
      <c r="A243" s="8">
        <v>43298</v>
      </c>
      <c r="B243" s="9">
        <v>4.6399999999999997</v>
      </c>
      <c r="C243" s="7">
        <f t="shared" si="6"/>
        <v>4.6399999999999997E-2</v>
      </c>
      <c r="D243" s="91">
        <f ca="1">AVERAGE(C243:OFFSET(C243,$I$1-1,0))</f>
        <v>4.4232499999999987E-2</v>
      </c>
      <c r="F243" s="8">
        <v>34310</v>
      </c>
      <c r="G243" s="10">
        <f t="shared" ca="1" si="7"/>
        <v>7.8151499999999985E-2</v>
      </c>
    </row>
    <row r="244" spans="1:7">
      <c r="A244" s="8">
        <v>43297</v>
      </c>
      <c r="B244" s="9">
        <v>4.6399999999999997</v>
      </c>
      <c r="C244" s="7">
        <f t="shared" si="6"/>
        <v>4.6399999999999997E-2</v>
      </c>
      <c r="D244" s="91">
        <f ca="1">AVERAGE(C244:OFFSET(C244,$I$1-1,0))</f>
        <v>4.4215999999999991E-2</v>
      </c>
      <c r="F244" s="8">
        <v>34311</v>
      </c>
      <c r="G244" s="10">
        <f t="shared" ca="1" si="7"/>
        <v>7.8120999999999982E-2</v>
      </c>
    </row>
    <row r="245" spans="1:7">
      <c r="A245" s="8">
        <v>43294</v>
      </c>
      <c r="B245" s="9">
        <v>4.6100000000000003</v>
      </c>
      <c r="C245" s="7">
        <f t="shared" si="6"/>
        <v>4.6100000000000002E-2</v>
      </c>
      <c r="D245" s="91">
        <f ca="1">AVERAGE(C245:OFFSET(C245,$I$1-1,0))</f>
        <v>4.4194999999999977E-2</v>
      </c>
      <c r="F245" s="8">
        <v>34312</v>
      </c>
      <c r="G245" s="10">
        <f t="shared" ca="1" si="7"/>
        <v>7.8099499999999974E-2</v>
      </c>
    </row>
    <row r="246" spans="1:7">
      <c r="A246" s="8">
        <v>43293</v>
      </c>
      <c r="B246" s="9">
        <v>4.63</v>
      </c>
      <c r="C246" s="7">
        <f t="shared" si="6"/>
        <v>4.6300000000000001E-2</v>
      </c>
      <c r="D246" s="91">
        <f ca="1">AVERAGE(C246:OFFSET(C246,$I$1-1,0))</f>
        <v>4.4175499999999979E-2</v>
      </c>
      <c r="F246" s="8">
        <v>34313</v>
      </c>
      <c r="G246" s="10">
        <f t="shared" ca="1" si="7"/>
        <v>7.807699999999998E-2</v>
      </c>
    </row>
    <row r="247" spans="1:7">
      <c r="A247" s="8">
        <v>43292</v>
      </c>
      <c r="B247" s="9">
        <v>4.6399999999999997</v>
      </c>
      <c r="C247" s="7">
        <f t="shared" si="6"/>
        <v>4.6399999999999997E-2</v>
      </c>
      <c r="D247" s="91">
        <f ca="1">AVERAGE(C247:OFFSET(C247,$I$1-1,0))</f>
        <v>4.4156499999999987E-2</v>
      </c>
      <c r="F247" s="8">
        <v>34316</v>
      </c>
      <c r="G247" s="10">
        <f t="shared" ca="1" si="7"/>
        <v>7.8055499999999972E-2</v>
      </c>
    </row>
    <row r="248" spans="1:7">
      <c r="A248" s="8">
        <v>43291</v>
      </c>
      <c r="B248" s="9">
        <v>4.66</v>
      </c>
      <c r="C248" s="7">
        <f t="shared" si="6"/>
        <v>4.6600000000000003E-2</v>
      </c>
      <c r="D248" s="91">
        <f ca="1">AVERAGE(C248:OFFSET(C248,$I$1-1,0))</f>
        <v>4.4137499999999982E-2</v>
      </c>
      <c r="F248" s="8">
        <v>34317</v>
      </c>
      <c r="G248" s="10">
        <f t="shared" ca="1" si="7"/>
        <v>7.8034999999999993E-2</v>
      </c>
    </row>
    <row r="249" spans="1:7">
      <c r="A249" s="8">
        <v>43290</v>
      </c>
      <c r="B249" s="9">
        <v>4.66</v>
      </c>
      <c r="C249" s="7">
        <f t="shared" si="6"/>
        <v>4.6600000000000003E-2</v>
      </c>
      <c r="D249" s="91">
        <f ca="1">AVERAGE(C249:OFFSET(C249,$I$1-1,0))</f>
        <v>4.4118499999999977E-2</v>
      </c>
      <c r="F249" s="8">
        <v>34318</v>
      </c>
      <c r="G249" s="10">
        <f t="shared" ca="1" si="7"/>
        <v>7.8018499999999991E-2</v>
      </c>
    </row>
    <row r="250" spans="1:7">
      <c r="A250" s="8">
        <v>43287</v>
      </c>
      <c r="B250" s="9">
        <v>4.6399999999999997</v>
      </c>
      <c r="C250" s="7">
        <f t="shared" si="6"/>
        <v>4.6399999999999997E-2</v>
      </c>
      <c r="D250" s="91">
        <f ca="1">AVERAGE(C250:OFFSET(C250,$I$1-1,0))</f>
        <v>4.4098999999999985E-2</v>
      </c>
      <c r="F250" s="8">
        <v>34319</v>
      </c>
      <c r="G250" s="10">
        <f t="shared" ca="1" si="7"/>
        <v>7.8002999999999989E-2</v>
      </c>
    </row>
    <row r="251" spans="1:7">
      <c r="A251" s="8">
        <v>43286</v>
      </c>
      <c r="B251" s="9">
        <v>4.6500000000000004</v>
      </c>
      <c r="C251" s="7">
        <f t="shared" si="6"/>
        <v>4.6500000000000007E-2</v>
      </c>
      <c r="D251" s="91">
        <f ca="1">AVERAGE(C251:OFFSET(C251,$I$1-1,0))</f>
        <v>4.407999999999998E-2</v>
      </c>
      <c r="F251" s="8">
        <v>34320</v>
      </c>
      <c r="G251" s="10">
        <f t="shared" ca="1" si="7"/>
        <v>7.7989499999999976E-2</v>
      </c>
    </row>
    <row r="252" spans="1:7">
      <c r="A252" s="8">
        <v>43284</v>
      </c>
      <c r="B252" s="9">
        <v>4.68</v>
      </c>
      <c r="C252" s="7">
        <f t="shared" si="6"/>
        <v>4.6799999999999994E-2</v>
      </c>
      <c r="D252" s="91">
        <f ca="1">AVERAGE(C252:OFFSET(C252,$I$1-1,0))</f>
        <v>4.4058999999999973E-2</v>
      </c>
      <c r="F252" s="8">
        <v>34323</v>
      </c>
      <c r="G252" s="10">
        <f t="shared" ca="1" si="7"/>
        <v>7.7977499999999977E-2</v>
      </c>
    </row>
    <row r="253" spans="1:7">
      <c r="A253" s="8">
        <v>43283</v>
      </c>
      <c r="B253" s="9">
        <v>4.7</v>
      </c>
      <c r="C253" s="7">
        <f t="shared" si="6"/>
        <v>4.7E-2</v>
      </c>
      <c r="D253" s="91">
        <f ca="1">AVERAGE(C253:OFFSET(C253,$I$1-1,0))</f>
        <v>4.4036999999999972E-2</v>
      </c>
      <c r="F253" s="8">
        <v>34324</v>
      </c>
      <c r="G253" s="10">
        <f t="shared" ca="1" si="7"/>
        <v>7.7964499999999992E-2</v>
      </c>
    </row>
    <row r="254" spans="1:7">
      <c r="A254" s="8">
        <v>43280</v>
      </c>
      <c r="B254" s="9">
        <v>4.6899999999999995</v>
      </c>
      <c r="C254" s="7">
        <f t="shared" si="6"/>
        <v>4.6899999999999997E-2</v>
      </c>
      <c r="D254" s="91">
        <f ca="1">AVERAGE(C254:OFFSET(C254,$I$1-1,0))</f>
        <v>4.4014999999999985E-2</v>
      </c>
      <c r="F254" s="8">
        <v>34325</v>
      </c>
      <c r="G254" s="10">
        <f t="shared" ca="1" si="7"/>
        <v>7.7950499999999992E-2</v>
      </c>
    </row>
    <row r="255" spans="1:7">
      <c r="A255" s="8">
        <v>43279</v>
      </c>
      <c r="B255" s="9">
        <v>4.6899999999999995</v>
      </c>
      <c r="C255" s="7">
        <f t="shared" si="6"/>
        <v>4.6899999999999997E-2</v>
      </c>
      <c r="D255" s="91">
        <f ca="1">AVERAGE(C255:OFFSET(C255,$I$1-1,0))</f>
        <v>4.3992999999999984E-2</v>
      </c>
      <c r="F255" s="8">
        <v>34326</v>
      </c>
      <c r="G255" s="10">
        <f t="shared" ca="1" si="7"/>
        <v>7.7936499999999992E-2</v>
      </c>
    </row>
    <row r="256" spans="1:7">
      <c r="A256" s="8">
        <v>43278</v>
      </c>
      <c r="B256" s="9">
        <v>4.67</v>
      </c>
      <c r="C256" s="7">
        <f t="shared" si="6"/>
        <v>4.6699999999999998E-2</v>
      </c>
      <c r="D256" s="91">
        <f ca="1">AVERAGE(C256:OFFSET(C256,$I$1-1,0))</f>
        <v>4.3968999999999994E-2</v>
      </c>
      <c r="F256" s="8">
        <v>34330</v>
      </c>
      <c r="G256" s="10">
        <f t="shared" ca="1" si="7"/>
        <v>7.792049999999999E-2</v>
      </c>
    </row>
    <row r="257" spans="1:7">
      <c r="A257" s="8">
        <v>43277</v>
      </c>
      <c r="B257" s="9">
        <v>4.72</v>
      </c>
      <c r="C257" s="7">
        <f t="shared" si="6"/>
        <v>4.7199999999999999E-2</v>
      </c>
      <c r="D257" s="91">
        <f ca="1">AVERAGE(C257:OFFSET(C257,$I$1-1,0))</f>
        <v>4.3942999999999982E-2</v>
      </c>
      <c r="F257" s="8">
        <v>34331</v>
      </c>
      <c r="G257" s="10">
        <f t="shared" ca="1" si="7"/>
        <v>7.7904499999999988E-2</v>
      </c>
    </row>
    <row r="258" spans="1:7">
      <c r="A258" s="8">
        <v>43276</v>
      </c>
      <c r="B258" s="9">
        <v>4.72</v>
      </c>
      <c r="C258" s="7">
        <f t="shared" si="6"/>
        <v>4.7199999999999999E-2</v>
      </c>
      <c r="D258" s="91">
        <f ca="1">AVERAGE(C258:OFFSET(C258,$I$1-1,0))</f>
        <v>4.3914000000000002E-2</v>
      </c>
      <c r="F258" s="8">
        <v>34332</v>
      </c>
      <c r="G258" s="10">
        <f t="shared" ca="1" si="7"/>
        <v>7.7885499999999996E-2</v>
      </c>
    </row>
    <row r="259" spans="1:7">
      <c r="A259" s="8">
        <v>43273</v>
      </c>
      <c r="B259" s="9">
        <v>4.7300000000000004</v>
      </c>
      <c r="C259" s="7">
        <f t="shared" si="6"/>
        <v>4.7300000000000002E-2</v>
      </c>
      <c r="D259" s="91">
        <f ca="1">AVERAGE(C259:OFFSET(C259,$I$1-1,0))</f>
        <v>4.3887499999999996E-2</v>
      </c>
      <c r="F259" s="8">
        <v>34333</v>
      </c>
      <c r="G259" s="10">
        <f t="shared" ca="1" si="7"/>
        <v>7.7867999999999993E-2</v>
      </c>
    </row>
    <row r="260" spans="1:7">
      <c r="A260" s="8">
        <v>43272</v>
      </c>
      <c r="B260" s="9">
        <v>4.72</v>
      </c>
      <c r="C260" s="7">
        <f t="shared" si="6"/>
        <v>4.7199999999999999E-2</v>
      </c>
      <c r="D260" s="91">
        <f ca="1">AVERAGE(C260:OFFSET(C260,$I$1-1,0))</f>
        <v>4.3858499999999995E-2</v>
      </c>
      <c r="F260" s="8">
        <v>34334</v>
      </c>
      <c r="G260" s="10">
        <f t="shared" ca="1" si="7"/>
        <v>7.7852499999999991E-2</v>
      </c>
    </row>
    <row r="261" spans="1:7">
      <c r="A261" s="8">
        <v>43271</v>
      </c>
      <c r="B261" s="9">
        <v>4.72</v>
      </c>
      <c r="C261" s="7">
        <f t="shared" si="6"/>
        <v>4.7199999999999999E-2</v>
      </c>
      <c r="D261" s="91">
        <f ca="1">AVERAGE(C261:OFFSET(C261,$I$1-1,0))</f>
        <v>4.3833999999999998E-2</v>
      </c>
      <c r="F261" s="8">
        <v>34337</v>
      </c>
      <c r="G261" s="10">
        <f t="shared" ca="1" si="7"/>
        <v>7.7840499999999993E-2</v>
      </c>
    </row>
    <row r="262" spans="1:7">
      <c r="A262" s="8">
        <v>43270</v>
      </c>
      <c r="B262" s="9">
        <v>4.68</v>
      </c>
      <c r="C262" s="7">
        <f t="shared" ref="C262:C325" si="8">B262/100</f>
        <v>4.6799999999999994E-2</v>
      </c>
      <c r="D262" s="91">
        <f ca="1">AVERAGE(C262:OFFSET(C262,$I$1-1,0))</f>
        <v>4.3806999999999999E-2</v>
      </c>
      <c r="F262" s="8">
        <v>34338</v>
      </c>
      <c r="G262" s="10">
        <f t="shared" ca="1" si="7"/>
        <v>7.7827499999999994E-2</v>
      </c>
    </row>
    <row r="263" spans="1:7">
      <c r="A263" s="8">
        <v>43269</v>
      </c>
      <c r="B263" s="9">
        <v>4.7</v>
      </c>
      <c r="C263" s="7">
        <f t="shared" si="8"/>
        <v>4.7E-2</v>
      </c>
      <c r="D263" s="91">
        <f ca="1">AVERAGE(C263:OFFSET(C263,$I$1-1,0))</f>
        <v>4.3783499999999996E-2</v>
      </c>
      <c r="F263" s="8">
        <v>34339</v>
      </c>
      <c r="G263" s="10">
        <f t="shared" ref="G263:G326" ca="1" si="9">VLOOKUP(F263,$A$6:$D$6628,4,FALSE)</f>
        <v>7.7813999999999994E-2</v>
      </c>
    </row>
    <row r="264" spans="1:7">
      <c r="A264" s="8">
        <v>43266</v>
      </c>
      <c r="B264" s="9">
        <v>4.68</v>
      </c>
      <c r="C264" s="7">
        <f t="shared" si="8"/>
        <v>4.6799999999999994E-2</v>
      </c>
      <c r="D264" s="91">
        <f ca="1">AVERAGE(C264:OFFSET(C264,$I$1-1,0))</f>
        <v>4.3758500000000006E-2</v>
      </c>
      <c r="F264" s="8">
        <v>34340</v>
      </c>
      <c r="G264" s="10">
        <f t="shared" ca="1" si="9"/>
        <v>7.7798499999999993E-2</v>
      </c>
    </row>
    <row r="265" spans="1:7">
      <c r="A265" s="8">
        <v>43265</v>
      </c>
      <c r="B265" s="9">
        <v>4.71</v>
      </c>
      <c r="C265" s="7">
        <f t="shared" si="8"/>
        <v>4.7100000000000003E-2</v>
      </c>
      <c r="D265" s="91">
        <f ca="1">AVERAGE(C265:OFFSET(C265,$I$1-1,0))</f>
        <v>4.3734500000000003E-2</v>
      </c>
      <c r="F265" s="8">
        <v>34341</v>
      </c>
      <c r="G265" s="10">
        <f t="shared" ca="1" si="9"/>
        <v>7.7777999999999986E-2</v>
      </c>
    </row>
    <row r="266" spans="1:7">
      <c r="A266" s="8">
        <v>43264</v>
      </c>
      <c r="B266" s="9">
        <v>4.74</v>
      </c>
      <c r="C266" s="7">
        <f t="shared" si="8"/>
        <v>4.7400000000000005E-2</v>
      </c>
      <c r="D266" s="91">
        <f ca="1">AVERAGE(C266:OFFSET(C266,$I$1-1,0))</f>
        <v>4.3708999999999998E-2</v>
      </c>
      <c r="F266" s="8">
        <v>34344</v>
      </c>
      <c r="G266" s="10">
        <f t="shared" ca="1" si="9"/>
        <v>7.7755000000000005E-2</v>
      </c>
    </row>
    <row r="267" spans="1:7">
      <c r="A267" s="8">
        <v>43263</v>
      </c>
      <c r="B267" s="9">
        <v>4.72</v>
      </c>
      <c r="C267" s="7">
        <f t="shared" si="8"/>
        <v>4.7199999999999999E-2</v>
      </c>
      <c r="D267" s="91">
        <f ca="1">AVERAGE(C267:OFFSET(C267,$I$1-1,0))</f>
        <v>4.3683E-2</v>
      </c>
      <c r="F267" s="8">
        <v>34345</v>
      </c>
      <c r="G267" s="10">
        <f t="shared" ca="1" si="9"/>
        <v>7.7730499999999994E-2</v>
      </c>
    </row>
    <row r="268" spans="1:7">
      <c r="A268" s="8">
        <v>43262</v>
      </c>
      <c r="B268" s="9">
        <v>4.74</v>
      </c>
      <c r="C268" s="7">
        <f t="shared" si="8"/>
        <v>4.7400000000000005E-2</v>
      </c>
      <c r="D268" s="91">
        <f ca="1">AVERAGE(C268:OFFSET(C268,$I$1-1,0))</f>
        <v>4.3656999999999994E-2</v>
      </c>
      <c r="F268" s="8">
        <v>34346</v>
      </c>
      <c r="G268" s="10">
        <f t="shared" ca="1" si="9"/>
        <v>7.7698999999999976E-2</v>
      </c>
    </row>
    <row r="269" spans="1:7">
      <c r="A269" s="8">
        <v>43259</v>
      </c>
      <c r="B269" s="9">
        <v>4.72</v>
      </c>
      <c r="C269" s="7">
        <f t="shared" si="8"/>
        <v>4.7199999999999999E-2</v>
      </c>
      <c r="D269" s="91">
        <f ca="1">AVERAGE(C269:OFFSET(C269,$I$1-1,0))</f>
        <v>4.3630499999999996E-2</v>
      </c>
      <c r="F269" s="8">
        <v>34347</v>
      </c>
      <c r="G269" s="10">
        <f t="shared" ca="1" si="9"/>
        <v>7.7671499999999977E-2</v>
      </c>
    </row>
    <row r="270" spans="1:7">
      <c r="A270" s="8">
        <v>43258</v>
      </c>
      <c r="B270" s="9">
        <v>4.71</v>
      </c>
      <c r="C270" s="7">
        <f t="shared" si="8"/>
        <v>4.7100000000000003E-2</v>
      </c>
      <c r="D270" s="91">
        <f ca="1">AVERAGE(C270:OFFSET(C270,$I$1-1,0))</f>
        <v>4.3605499999999991E-2</v>
      </c>
      <c r="F270" s="8">
        <v>34348</v>
      </c>
      <c r="G270" s="10">
        <f t="shared" ca="1" si="9"/>
        <v>7.7646999999999994E-2</v>
      </c>
    </row>
    <row r="271" spans="1:7">
      <c r="A271" s="8">
        <v>43257</v>
      </c>
      <c r="B271" s="9">
        <v>4.7699999999999996</v>
      </c>
      <c r="C271" s="7">
        <f t="shared" si="8"/>
        <v>4.7699999999999992E-2</v>
      </c>
      <c r="D271" s="91">
        <f ca="1">AVERAGE(C271:OFFSET(C271,$I$1-1,0))</f>
        <v>4.3580999999999988E-2</v>
      </c>
      <c r="F271" s="8">
        <v>34351</v>
      </c>
      <c r="G271" s="10">
        <f t="shared" ca="1" si="9"/>
        <v>7.7621999999999997E-2</v>
      </c>
    </row>
    <row r="272" spans="1:7">
      <c r="A272" s="8">
        <v>43256</v>
      </c>
      <c r="B272" s="9">
        <v>4.71</v>
      </c>
      <c r="C272" s="7">
        <f t="shared" si="8"/>
        <v>4.7100000000000003E-2</v>
      </c>
      <c r="D272" s="91">
        <f ca="1">AVERAGE(C272:OFFSET(C272,$I$1-1,0))</f>
        <v>4.3554499999999996E-2</v>
      </c>
      <c r="F272" s="8">
        <v>34352</v>
      </c>
      <c r="G272" s="10">
        <f t="shared" ca="1" si="9"/>
        <v>7.7593999999999996E-2</v>
      </c>
    </row>
    <row r="273" spans="1:7">
      <c r="A273" s="8">
        <v>43255</v>
      </c>
      <c r="B273" s="9">
        <v>4.71</v>
      </c>
      <c r="C273" s="7">
        <f t="shared" si="8"/>
        <v>4.7100000000000003E-2</v>
      </c>
      <c r="D273" s="91">
        <f ca="1">AVERAGE(C273:OFFSET(C273,$I$1-1,0))</f>
        <v>4.3532499999999995E-2</v>
      </c>
      <c r="F273" s="8">
        <v>34353</v>
      </c>
      <c r="G273" s="10">
        <f t="shared" ca="1" si="9"/>
        <v>7.7564499999999981E-2</v>
      </c>
    </row>
    <row r="274" spans="1:7">
      <c r="A274" s="8">
        <v>43252</v>
      </c>
      <c r="B274" s="9">
        <v>4.67</v>
      </c>
      <c r="C274" s="7">
        <f t="shared" si="8"/>
        <v>4.6699999999999998E-2</v>
      </c>
      <c r="D274" s="91">
        <f ca="1">AVERAGE(C274:OFFSET(C274,$I$1-1,0))</f>
        <v>4.3508999999999992E-2</v>
      </c>
      <c r="F274" s="8">
        <v>34354</v>
      </c>
      <c r="G274" s="10">
        <f t="shared" ca="1" si="9"/>
        <v>7.753249999999999E-2</v>
      </c>
    </row>
    <row r="275" spans="1:7">
      <c r="A275" s="8">
        <v>43251</v>
      </c>
      <c r="B275" s="9">
        <v>4.5999999999999996</v>
      </c>
      <c r="C275" s="7">
        <f t="shared" si="8"/>
        <v>4.5999999999999999E-2</v>
      </c>
      <c r="D275" s="91">
        <f ca="1">AVERAGE(C275:OFFSET(C275,$I$1-1,0))</f>
        <v>4.3486500000000004E-2</v>
      </c>
      <c r="F275" s="8">
        <v>34355</v>
      </c>
      <c r="G275" s="10">
        <f t="shared" ca="1" si="9"/>
        <v>7.7502000000000001E-2</v>
      </c>
    </row>
    <row r="276" spans="1:7">
      <c r="A276" s="8">
        <v>43250</v>
      </c>
      <c r="B276" s="9">
        <v>4.63</v>
      </c>
      <c r="C276" s="7">
        <f t="shared" si="8"/>
        <v>4.6300000000000001E-2</v>
      </c>
      <c r="D276" s="91">
        <f ca="1">AVERAGE(C276:OFFSET(C276,$I$1-1,0))</f>
        <v>4.3467499999999999E-2</v>
      </c>
      <c r="F276" s="8">
        <v>34358</v>
      </c>
      <c r="G276" s="10">
        <f t="shared" ca="1" si="9"/>
        <v>7.7472999999999986E-2</v>
      </c>
    </row>
    <row r="277" spans="1:7">
      <c r="A277" s="8">
        <v>43249</v>
      </c>
      <c r="B277" s="9">
        <v>4.6500000000000004</v>
      </c>
      <c r="C277" s="7">
        <f t="shared" si="8"/>
        <v>4.6500000000000007E-2</v>
      </c>
      <c r="D277" s="91">
        <f ca="1">AVERAGE(C277:OFFSET(C277,$I$1-1,0))</f>
        <v>4.3448499999999994E-2</v>
      </c>
      <c r="F277" s="8">
        <v>34359</v>
      </c>
      <c r="G277" s="10">
        <f t="shared" ca="1" si="9"/>
        <v>7.7447999999999975E-2</v>
      </c>
    </row>
    <row r="278" spans="1:7">
      <c r="A278" s="8">
        <v>43245</v>
      </c>
      <c r="B278" s="9">
        <v>4.6500000000000004</v>
      </c>
      <c r="C278" s="7">
        <f t="shared" si="8"/>
        <v>4.6500000000000007E-2</v>
      </c>
      <c r="D278" s="91">
        <f ca="1">AVERAGE(C278:OFFSET(C278,$I$1-1,0))</f>
        <v>4.343049999999999E-2</v>
      </c>
      <c r="F278" s="8">
        <v>34360</v>
      </c>
      <c r="G278" s="10">
        <f t="shared" ca="1" si="9"/>
        <v>7.7425999999999995E-2</v>
      </c>
    </row>
    <row r="279" spans="1:7">
      <c r="A279" s="8">
        <v>43244</v>
      </c>
      <c r="B279" s="9">
        <v>4.6899999999999995</v>
      </c>
      <c r="C279" s="7">
        <f t="shared" si="8"/>
        <v>4.6899999999999997E-2</v>
      </c>
      <c r="D279" s="91">
        <f ca="1">AVERAGE(C279:OFFSET(C279,$I$1-1,0))</f>
        <v>4.3411499999999999E-2</v>
      </c>
      <c r="F279" s="8">
        <v>34361</v>
      </c>
      <c r="G279" s="10">
        <f t="shared" ca="1" si="9"/>
        <v>7.7403E-2</v>
      </c>
    </row>
    <row r="280" spans="1:7">
      <c r="A280" s="8">
        <v>43243</v>
      </c>
      <c r="B280" s="9">
        <v>4.7300000000000004</v>
      </c>
      <c r="C280" s="7">
        <f t="shared" si="8"/>
        <v>4.7300000000000002E-2</v>
      </c>
      <c r="D280" s="91">
        <f ca="1">AVERAGE(C280:OFFSET(C280,$I$1-1,0))</f>
        <v>4.3390500000000005E-2</v>
      </c>
      <c r="F280" s="8">
        <v>34362</v>
      </c>
      <c r="G280" s="10">
        <f t="shared" ca="1" si="9"/>
        <v>7.7377999999999988E-2</v>
      </c>
    </row>
    <row r="281" spans="1:7">
      <c r="A281" s="8">
        <v>43242</v>
      </c>
      <c r="B281" s="9">
        <v>4.7699999999999996</v>
      </c>
      <c r="C281" s="7">
        <f t="shared" si="8"/>
        <v>4.7699999999999992E-2</v>
      </c>
      <c r="D281" s="91">
        <f ca="1">AVERAGE(C281:OFFSET(C281,$I$1-1,0))</f>
        <v>4.3365999999999995E-2</v>
      </c>
      <c r="F281" s="8">
        <v>34365</v>
      </c>
      <c r="G281" s="10">
        <f t="shared" ca="1" si="9"/>
        <v>7.7354500000000007E-2</v>
      </c>
    </row>
    <row r="282" spans="1:7">
      <c r="A282" s="8">
        <v>43241</v>
      </c>
      <c r="B282" s="9">
        <v>4.7699999999999996</v>
      </c>
      <c r="C282" s="7">
        <f t="shared" si="8"/>
        <v>4.7699999999999992E-2</v>
      </c>
      <c r="D282" s="91">
        <f ca="1">AVERAGE(C282:OFFSET(C282,$I$1-1,0))</f>
        <v>4.3341500000000005E-2</v>
      </c>
      <c r="F282" s="8">
        <v>34366</v>
      </c>
      <c r="G282" s="10">
        <f t="shared" ca="1" si="9"/>
        <v>7.73345E-2</v>
      </c>
    </row>
    <row r="283" spans="1:7">
      <c r="A283" s="8">
        <v>43238</v>
      </c>
      <c r="B283" s="9">
        <v>4.78</v>
      </c>
      <c r="C283" s="7">
        <f t="shared" si="8"/>
        <v>4.7800000000000002E-2</v>
      </c>
      <c r="D283" s="91">
        <f ca="1">AVERAGE(C283:OFFSET(C283,$I$1-1,0))</f>
        <v>4.3317499999999995E-2</v>
      </c>
      <c r="F283" s="8">
        <v>34367</v>
      </c>
      <c r="G283" s="10">
        <f t="shared" ca="1" si="9"/>
        <v>7.7314500000000008E-2</v>
      </c>
    </row>
    <row r="284" spans="1:7">
      <c r="A284" s="8">
        <v>43237</v>
      </c>
      <c r="B284" s="9">
        <v>4.8100000000000005</v>
      </c>
      <c r="C284" s="7">
        <f t="shared" si="8"/>
        <v>4.8100000000000004E-2</v>
      </c>
      <c r="D284" s="91">
        <f ca="1">AVERAGE(C284:OFFSET(C284,$I$1-1,0))</f>
        <v>4.3295E-2</v>
      </c>
      <c r="F284" s="8">
        <v>34368</v>
      </c>
      <c r="G284" s="10">
        <f t="shared" ca="1" si="9"/>
        <v>7.7295000000000003E-2</v>
      </c>
    </row>
    <row r="285" spans="1:7">
      <c r="A285" s="8">
        <v>43236</v>
      </c>
      <c r="B285" s="9">
        <v>4.78</v>
      </c>
      <c r="C285" s="7">
        <f t="shared" si="8"/>
        <v>4.7800000000000002E-2</v>
      </c>
      <c r="D285" s="91">
        <f ca="1">AVERAGE(C285:OFFSET(C285,$I$1-1,0))</f>
        <v>4.327050000000001E-2</v>
      </c>
      <c r="F285" s="8">
        <v>34369</v>
      </c>
      <c r="G285" s="10">
        <f t="shared" ca="1" si="9"/>
        <v>7.7278000000000013E-2</v>
      </c>
    </row>
    <row r="286" spans="1:7">
      <c r="A286" s="8">
        <v>43235</v>
      </c>
      <c r="B286" s="9">
        <v>4.78</v>
      </c>
      <c r="C286" s="7">
        <f t="shared" si="8"/>
        <v>4.7800000000000002E-2</v>
      </c>
      <c r="D286" s="91">
        <f ca="1">AVERAGE(C286:OFFSET(C286,$I$1-1,0))</f>
        <v>4.324950000000001E-2</v>
      </c>
      <c r="F286" s="8">
        <v>34372</v>
      </c>
      <c r="G286" s="10">
        <f t="shared" ca="1" si="9"/>
        <v>7.7262500000000012E-2</v>
      </c>
    </row>
    <row r="287" spans="1:7">
      <c r="A287" s="8">
        <v>43234</v>
      </c>
      <c r="B287" s="9">
        <v>4.7</v>
      </c>
      <c r="C287" s="7">
        <f t="shared" si="8"/>
        <v>4.7E-2</v>
      </c>
      <c r="D287" s="91">
        <f ca="1">AVERAGE(C287:OFFSET(C287,$I$1-1,0))</f>
        <v>4.3227000000000008E-2</v>
      </c>
      <c r="F287" s="8">
        <v>34373</v>
      </c>
      <c r="G287" s="10">
        <f t="shared" ca="1" si="9"/>
        <v>7.7247500000000024E-2</v>
      </c>
    </row>
    <row r="288" spans="1:7">
      <c r="A288" s="8">
        <v>43231</v>
      </c>
      <c r="B288" s="9">
        <v>4.6899999999999995</v>
      </c>
      <c r="C288" s="7">
        <f t="shared" si="8"/>
        <v>4.6899999999999997E-2</v>
      </c>
      <c r="D288" s="91">
        <f ca="1">AVERAGE(C288:OFFSET(C288,$I$1-1,0))</f>
        <v>4.3209500000000005E-2</v>
      </c>
      <c r="F288" s="8">
        <v>34374</v>
      </c>
      <c r="G288" s="10">
        <f t="shared" ca="1" si="9"/>
        <v>7.7230000000000007E-2</v>
      </c>
    </row>
    <row r="289" spans="1:7">
      <c r="A289" s="8">
        <v>43230</v>
      </c>
      <c r="B289" s="9">
        <v>4.7</v>
      </c>
      <c r="C289" s="7">
        <f t="shared" si="8"/>
        <v>4.7E-2</v>
      </c>
      <c r="D289" s="91">
        <f ca="1">AVERAGE(C289:OFFSET(C289,$I$1-1,0))</f>
        <v>4.3189500000000013E-2</v>
      </c>
      <c r="F289" s="8">
        <v>34375</v>
      </c>
      <c r="G289" s="10">
        <f t="shared" ca="1" si="9"/>
        <v>7.7210500000000015E-2</v>
      </c>
    </row>
    <row r="290" spans="1:7">
      <c r="A290" s="8">
        <v>43229</v>
      </c>
      <c r="B290" s="9">
        <v>4.74</v>
      </c>
      <c r="C290" s="7">
        <f t="shared" si="8"/>
        <v>4.7400000000000005E-2</v>
      </c>
      <c r="D290" s="91">
        <f ca="1">AVERAGE(C290:OFFSET(C290,$I$1-1,0))</f>
        <v>4.3168000000000005E-2</v>
      </c>
      <c r="F290" s="8">
        <v>34376</v>
      </c>
      <c r="G290" s="10">
        <f t="shared" ca="1" si="9"/>
        <v>7.7188500000000021E-2</v>
      </c>
    </row>
    <row r="291" spans="1:7">
      <c r="A291" s="8">
        <v>43228</v>
      </c>
      <c r="B291" s="9">
        <v>4.72</v>
      </c>
      <c r="C291" s="7">
        <f t="shared" si="8"/>
        <v>4.7199999999999999E-2</v>
      </c>
      <c r="D291" s="91">
        <f ca="1">AVERAGE(C291:OFFSET(C291,$I$1-1,0))</f>
        <v>4.3146000000000004E-2</v>
      </c>
      <c r="F291" s="8">
        <v>34379</v>
      </c>
      <c r="G291" s="10">
        <f t="shared" ca="1" si="9"/>
        <v>7.7168E-2</v>
      </c>
    </row>
    <row r="292" spans="1:7">
      <c r="A292" s="8">
        <v>43227</v>
      </c>
      <c r="B292" s="9">
        <v>4.6899999999999995</v>
      </c>
      <c r="C292" s="7">
        <f t="shared" si="8"/>
        <v>4.6899999999999997E-2</v>
      </c>
      <c r="D292" s="91">
        <f ca="1">AVERAGE(C292:OFFSET(C292,$I$1-1,0))</f>
        <v>4.3125500000000018E-2</v>
      </c>
      <c r="F292" s="8">
        <v>34380</v>
      </c>
      <c r="G292" s="10">
        <f t="shared" ca="1" si="9"/>
        <v>7.7147000000000007E-2</v>
      </c>
    </row>
    <row r="293" spans="1:7">
      <c r="A293" s="8">
        <v>43224</v>
      </c>
      <c r="B293" s="9">
        <v>4.6899999999999995</v>
      </c>
      <c r="C293" s="7">
        <f t="shared" si="8"/>
        <v>4.6899999999999997E-2</v>
      </c>
      <c r="D293" s="91">
        <f ca="1">AVERAGE(C293:OFFSET(C293,$I$1-1,0))</f>
        <v>4.3107000000000027E-2</v>
      </c>
      <c r="F293" s="8">
        <v>34381</v>
      </c>
      <c r="G293" s="10">
        <f t="shared" ca="1" si="9"/>
        <v>7.7127000000000001E-2</v>
      </c>
    </row>
    <row r="294" spans="1:7">
      <c r="A294" s="8">
        <v>43223</v>
      </c>
      <c r="B294" s="9">
        <v>4.68</v>
      </c>
      <c r="C294" s="7">
        <f t="shared" si="8"/>
        <v>4.6799999999999994E-2</v>
      </c>
      <c r="D294" s="91">
        <f ca="1">AVERAGE(C294:OFFSET(C294,$I$1-1,0))</f>
        <v>4.3091000000000018E-2</v>
      </c>
      <c r="F294" s="8">
        <v>34382</v>
      </c>
      <c r="G294" s="10">
        <f t="shared" ca="1" si="9"/>
        <v>7.7112000000000014E-2</v>
      </c>
    </row>
    <row r="295" spans="1:7">
      <c r="A295" s="8">
        <v>43222</v>
      </c>
      <c r="B295" s="9">
        <v>4.68</v>
      </c>
      <c r="C295" s="7">
        <f t="shared" si="8"/>
        <v>4.6799999999999994E-2</v>
      </c>
      <c r="D295" s="91">
        <f ca="1">AVERAGE(C295:OFFSET(C295,$I$1-1,0))</f>
        <v>4.3077000000000011E-2</v>
      </c>
      <c r="F295" s="8">
        <v>34383</v>
      </c>
      <c r="G295" s="10">
        <f t="shared" ca="1" si="9"/>
        <v>7.7102000000000018E-2</v>
      </c>
    </row>
    <row r="296" spans="1:7">
      <c r="A296" s="8">
        <v>43221</v>
      </c>
      <c r="B296" s="9">
        <v>4.68</v>
      </c>
      <c r="C296" s="7">
        <f t="shared" si="8"/>
        <v>4.6799999999999994E-2</v>
      </c>
      <c r="D296" s="91">
        <f ca="1">AVERAGE(C296:OFFSET(C296,$I$1-1,0))</f>
        <v>4.3063500000000018E-2</v>
      </c>
      <c r="F296" s="8">
        <v>34387</v>
      </c>
      <c r="G296" s="10">
        <f t="shared" ca="1" si="9"/>
        <v>7.7091500000000007E-2</v>
      </c>
    </row>
    <row r="297" spans="1:7">
      <c r="A297" s="8">
        <v>43220</v>
      </c>
      <c r="B297" s="9">
        <v>4.63</v>
      </c>
      <c r="C297" s="7">
        <f t="shared" si="8"/>
        <v>4.6300000000000001E-2</v>
      </c>
      <c r="D297" s="91">
        <f ca="1">AVERAGE(C297:OFFSET(C297,$I$1-1,0))</f>
        <v>4.3049500000000018E-2</v>
      </c>
      <c r="F297" s="8">
        <v>34388</v>
      </c>
      <c r="G297" s="10">
        <f t="shared" ca="1" si="9"/>
        <v>7.7081000000000011E-2</v>
      </c>
    </row>
    <row r="298" spans="1:7">
      <c r="A298" s="8">
        <v>43217</v>
      </c>
      <c r="B298" s="9">
        <v>4.6500000000000004</v>
      </c>
      <c r="C298" s="7">
        <f t="shared" si="8"/>
        <v>4.6500000000000007E-2</v>
      </c>
      <c r="D298" s="91">
        <f ca="1">AVERAGE(C298:OFFSET(C298,$I$1-1,0))</f>
        <v>4.3039000000000015E-2</v>
      </c>
      <c r="F298" s="8">
        <v>34389</v>
      </c>
      <c r="G298" s="10">
        <f t="shared" ca="1" si="9"/>
        <v>7.7074000000000004E-2</v>
      </c>
    </row>
    <row r="299" spans="1:7">
      <c r="A299" s="8">
        <v>43216</v>
      </c>
      <c r="B299" s="9">
        <v>4.6899999999999995</v>
      </c>
      <c r="C299" s="7">
        <f t="shared" si="8"/>
        <v>4.6899999999999997E-2</v>
      </c>
      <c r="D299" s="91">
        <f ca="1">AVERAGE(C299:OFFSET(C299,$I$1-1,0))</f>
        <v>4.3028000000000011E-2</v>
      </c>
      <c r="F299" s="8">
        <v>34390</v>
      </c>
      <c r="G299" s="10">
        <f t="shared" ca="1" si="9"/>
        <v>7.706700000000001E-2</v>
      </c>
    </row>
    <row r="300" spans="1:7">
      <c r="A300" s="8">
        <v>43215</v>
      </c>
      <c r="B300" s="9">
        <v>4.71</v>
      </c>
      <c r="C300" s="7">
        <f t="shared" si="8"/>
        <v>4.7100000000000003E-2</v>
      </c>
      <c r="D300" s="91">
        <f ca="1">AVERAGE(C300:OFFSET(C300,$I$1-1,0))</f>
        <v>4.3015500000000005E-2</v>
      </c>
      <c r="F300" s="8">
        <v>34393</v>
      </c>
      <c r="G300" s="10">
        <f t="shared" ca="1" si="9"/>
        <v>7.7055999999999986E-2</v>
      </c>
    </row>
    <row r="301" spans="1:7">
      <c r="A301" s="8">
        <v>43214</v>
      </c>
      <c r="B301" s="9">
        <v>4.66</v>
      </c>
      <c r="C301" s="7">
        <f t="shared" si="8"/>
        <v>4.6600000000000003E-2</v>
      </c>
      <c r="D301" s="91">
        <f ca="1">AVERAGE(C301:OFFSET(C301,$I$1-1,0))</f>
        <v>4.3000500000000004E-2</v>
      </c>
      <c r="F301" s="8">
        <v>34394</v>
      </c>
      <c r="G301" s="10">
        <f t="shared" ca="1" si="9"/>
        <v>7.7045499999999975E-2</v>
      </c>
    </row>
    <row r="302" spans="1:7">
      <c r="A302" s="8">
        <v>43213</v>
      </c>
      <c r="B302" s="9">
        <v>4.6399999999999997</v>
      </c>
      <c r="C302" s="7">
        <f t="shared" si="8"/>
        <v>4.6399999999999997E-2</v>
      </c>
      <c r="D302" s="91">
        <f ca="1">AVERAGE(C302:OFFSET(C302,$I$1-1,0))</f>
        <v>4.2986000000000003E-2</v>
      </c>
      <c r="F302" s="8">
        <v>34395</v>
      </c>
      <c r="G302" s="10">
        <f t="shared" ca="1" si="9"/>
        <v>7.7035999999999979E-2</v>
      </c>
    </row>
    <row r="303" spans="1:7">
      <c r="A303" s="8">
        <v>43210</v>
      </c>
      <c r="B303" s="9">
        <v>4.6399999999999997</v>
      </c>
      <c r="C303" s="7">
        <f t="shared" si="8"/>
        <v>4.6399999999999997E-2</v>
      </c>
      <c r="D303" s="91">
        <f ca="1">AVERAGE(C303:OFFSET(C303,$I$1-1,0))</f>
        <v>4.2973000000000011E-2</v>
      </c>
      <c r="F303" s="8">
        <v>34396</v>
      </c>
      <c r="G303" s="10">
        <f t="shared" ca="1" si="9"/>
        <v>7.7027999999999958E-2</v>
      </c>
    </row>
    <row r="304" spans="1:7">
      <c r="A304" s="8">
        <v>43209</v>
      </c>
      <c r="B304" s="9">
        <v>4.5999999999999996</v>
      </c>
      <c r="C304" s="7">
        <f t="shared" si="8"/>
        <v>4.5999999999999999E-2</v>
      </c>
      <c r="D304" s="91">
        <f ca="1">AVERAGE(C304:OFFSET(C304,$I$1-1,0))</f>
        <v>4.2959000000000004E-2</v>
      </c>
      <c r="F304" s="8">
        <v>34397</v>
      </c>
      <c r="G304" s="10">
        <f t="shared" ca="1" si="9"/>
        <v>7.7017999999999975E-2</v>
      </c>
    </row>
    <row r="305" spans="1:7">
      <c r="A305" s="8">
        <v>43208</v>
      </c>
      <c r="B305" s="9">
        <v>4.54</v>
      </c>
      <c r="C305" s="7">
        <f t="shared" si="8"/>
        <v>4.5400000000000003E-2</v>
      </c>
      <c r="D305" s="91">
        <f ca="1">AVERAGE(C305:OFFSET(C305,$I$1-1,0))</f>
        <v>4.2945999999999998E-2</v>
      </c>
      <c r="F305" s="8">
        <v>34400</v>
      </c>
      <c r="G305" s="10">
        <f t="shared" ca="1" si="9"/>
        <v>7.7005999999999963E-2</v>
      </c>
    </row>
    <row r="306" spans="1:7">
      <c r="A306" s="8">
        <v>43207</v>
      </c>
      <c r="B306" s="9">
        <v>4.49</v>
      </c>
      <c r="C306" s="7">
        <f t="shared" si="8"/>
        <v>4.4900000000000002E-2</v>
      </c>
      <c r="D306" s="91">
        <f ca="1">AVERAGE(C306:OFFSET(C306,$I$1-1,0))</f>
        <v>4.29345E-2</v>
      </c>
      <c r="F306" s="8">
        <v>34401</v>
      </c>
      <c r="G306" s="10">
        <f t="shared" ca="1" si="9"/>
        <v>7.6995999999999967E-2</v>
      </c>
    </row>
    <row r="307" spans="1:7">
      <c r="A307" s="8">
        <v>43206</v>
      </c>
      <c r="B307" s="9">
        <v>4.5199999999999996</v>
      </c>
      <c r="C307" s="7">
        <f t="shared" si="8"/>
        <v>4.5199999999999997E-2</v>
      </c>
      <c r="D307" s="91">
        <f ca="1">AVERAGE(C307:OFFSET(C307,$I$1-1,0))</f>
        <v>4.2923999999999997E-2</v>
      </c>
      <c r="F307" s="8">
        <v>34402</v>
      </c>
      <c r="G307" s="10">
        <f t="shared" ca="1" si="9"/>
        <v>7.698449999999997E-2</v>
      </c>
    </row>
    <row r="308" spans="1:7">
      <c r="A308" s="8">
        <v>43203</v>
      </c>
      <c r="B308" s="9">
        <v>4.53</v>
      </c>
      <c r="C308" s="7">
        <f t="shared" si="8"/>
        <v>4.53E-2</v>
      </c>
      <c r="D308" s="91">
        <f ca="1">AVERAGE(C308:OFFSET(C308,$I$1-1,0))</f>
        <v>4.2910500000000004E-2</v>
      </c>
      <c r="F308" s="8">
        <v>34403</v>
      </c>
      <c r="G308" s="10">
        <f t="shared" ca="1" si="9"/>
        <v>7.6977999999999977E-2</v>
      </c>
    </row>
    <row r="309" spans="1:7">
      <c r="A309" s="8">
        <v>43202</v>
      </c>
      <c r="B309" s="9">
        <v>4.54</v>
      </c>
      <c r="C309" s="7">
        <f t="shared" si="8"/>
        <v>4.5400000000000003E-2</v>
      </c>
      <c r="D309" s="91">
        <f ca="1">AVERAGE(C309:OFFSET(C309,$I$1-1,0))</f>
        <v>4.2896999999999998E-2</v>
      </c>
      <c r="F309" s="8">
        <v>34404</v>
      </c>
      <c r="G309" s="10">
        <f t="shared" ca="1" si="9"/>
        <v>7.697099999999997E-2</v>
      </c>
    </row>
    <row r="310" spans="1:7">
      <c r="A310" s="8">
        <v>43201</v>
      </c>
      <c r="B310" s="9">
        <v>4.51</v>
      </c>
      <c r="C310" s="7">
        <f t="shared" si="8"/>
        <v>4.5100000000000001E-2</v>
      </c>
      <c r="D310" s="91">
        <f ca="1">AVERAGE(C310:OFFSET(C310,$I$1-1,0))</f>
        <v>4.2883500000000005E-2</v>
      </c>
      <c r="F310" s="8">
        <v>34407</v>
      </c>
      <c r="G310" s="10">
        <f t="shared" ca="1" si="9"/>
        <v>7.6964499999999977E-2</v>
      </c>
    </row>
    <row r="311" spans="1:7">
      <c r="A311" s="8">
        <v>43200</v>
      </c>
      <c r="B311" s="9">
        <v>4.5199999999999996</v>
      </c>
      <c r="C311" s="7">
        <f t="shared" si="8"/>
        <v>4.5199999999999997E-2</v>
      </c>
      <c r="D311" s="91">
        <f ca="1">AVERAGE(C311:OFFSET(C311,$I$1-1,0))</f>
        <v>4.2871499999999993E-2</v>
      </c>
      <c r="F311" s="8">
        <v>34408</v>
      </c>
      <c r="G311" s="10">
        <f t="shared" ca="1" si="9"/>
        <v>7.6959499999999972E-2</v>
      </c>
    </row>
    <row r="312" spans="1:7">
      <c r="A312" s="8">
        <v>43199</v>
      </c>
      <c r="B312" s="9">
        <v>4.53</v>
      </c>
      <c r="C312" s="7">
        <f t="shared" si="8"/>
        <v>4.53E-2</v>
      </c>
      <c r="D312" s="91">
        <f ca="1">AVERAGE(C312:OFFSET(C312,$I$1-1,0))</f>
        <v>4.2859500000000009E-2</v>
      </c>
      <c r="F312" s="8">
        <v>34409</v>
      </c>
      <c r="G312" s="10">
        <f t="shared" ca="1" si="9"/>
        <v>7.6950999999999978E-2</v>
      </c>
    </row>
    <row r="313" spans="1:7">
      <c r="A313" s="8">
        <v>43196</v>
      </c>
      <c r="B313" s="9">
        <v>4.53</v>
      </c>
      <c r="C313" s="7">
        <f t="shared" si="8"/>
        <v>4.53E-2</v>
      </c>
      <c r="D313" s="91">
        <f ca="1">AVERAGE(C313:OFFSET(C313,$I$1-1,0))</f>
        <v>4.2849000000000005E-2</v>
      </c>
      <c r="F313" s="8">
        <v>34410</v>
      </c>
      <c r="G313" s="10">
        <f t="shared" ca="1" si="9"/>
        <v>7.6946499999999973E-2</v>
      </c>
    </row>
    <row r="314" spans="1:7">
      <c r="A314" s="8">
        <v>43195</v>
      </c>
      <c r="B314" s="9">
        <v>4.59</v>
      </c>
      <c r="C314" s="7">
        <f t="shared" si="8"/>
        <v>4.5899999999999996E-2</v>
      </c>
      <c r="D314" s="91">
        <f ca="1">AVERAGE(C314:OFFSET(C314,$I$1-1,0))</f>
        <v>4.2838000000000001E-2</v>
      </c>
      <c r="F314" s="8">
        <v>34411</v>
      </c>
      <c r="G314" s="10">
        <f t="shared" ca="1" si="9"/>
        <v>7.6944999999999986E-2</v>
      </c>
    </row>
    <row r="315" spans="1:7">
      <c r="A315" s="8">
        <v>43194</v>
      </c>
      <c r="B315" s="9">
        <v>4.54</v>
      </c>
      <c r="C315" s="7">
        <f t="shared" si="8"/>
        <v>4.5400000000000003E-2</v>
      </c>
      <c r="D315" s="91">
        <f ca="1">AVERAGE(C315:OFFSET(C315,$I$1-1,0))</f>
        <v>4.2823000000000014E-2</v>
      </c>
      <c r="F315" s="8">
        <v>34414</v>
      </c>
      <c r="G315" s="10">
        <f t="shared" ca="1" si="9"/>
        <v>7.6947499999999988E-2</v>
      </c>
    </row>
    <row r="316" spans="1:7">
      <c r="A316" s="8">
        <v>43193</v>
      </c>
      <c r="B316" s="9">
        <v>4.53</v>
      </c>
      <c r="C316" s="7">
        <f t="shared" si="8"/>
        <v>4.53E-2</v>
      </c>
      <c r="D316" s="91">
        <f ca="1">AVERAGE(C316:OFFSET(C316,$I$1-1,0))</f>
        <v>4.2810500000000001E-2</v>
      </c>
      <c r="F316" s="8">
        <v>34415</v>
      </c>
      <c r="G316" s="10">
        <f t="shared" ca="1" si="9"/>
        <v>7.6942499999999969E-2</v>
      </c>
    </row>
    <row r="317" spans="1:7">
      <c r="A317" s="8">
        <v>43192</v>
      </c>
      <c r="B317" s="9">
        <v>4.49</v>
      </c>
      <c r="C317" s="7">
        <f t="shared" si="8"/>
        <v>4.4900000000000002E-2</v>
      </c>
      <c r="D317" s="91">
        <f ca="1">AVERAGE(C317:OFFSET(C317,$I$1-1,0))</f>
        <v>4.2802500000000007E-2</v>
      </c>
      <c r="F317" s="8">
        <v>34416</v>
      </c>
      <c r="G317" s="10">
        <f t="shared" ca="1" si="9"/>
        <v>7.693949999999998E-2</v>
      </c>
    </row>
    <row r="318" spans="1:7">
      <c r="A318" s="8">
        <v>43188</v>
      </c>
      <c r="B318" s="9">
        <v>4.4800000000000004</v>
      </c>
      <c r="C318" s="7">
        <f t="shared" si="8"/>
        <v>4.4800000000000006E-2</v>
      </c>
      <c r="D318" s="91">
        <f ca="1">AVERAGE(C318:OFFSET(C318,$I$1-1,0))</f>
        <v>4.2797000000000002E-2</v>
      </c>
      <c r="F318" s="8">
        <v>34417</v>
      </c>
      <c r="G318" s="10">
        <f t="shared" ca="1" si="9"/>
        <v>7.6939999999999967E-2</v>
      </c>
    </row>
    <row r="319" spans="1:7">
      <c r="A319" s="8">
        <v>43187</v>
      </c>
      <c r="B319" s="9">
        <v>4.5199999999999996</v>
      </c>
      <c r="C319" s="7">
        <f t="shared" si="8"/>
        <v>4.5199999999999997E-2</v>
      </c>
      <c r="D319" s="91">
        <f ca="1">AVERAGE(C319:OFFSET(C319,$I$1-1,0))</f>
        <v>4.2791499999999996E-2</v>
      </c>
      <c r="F319" s="8">
        <v>34418</v>
      </c>
      <c r="G319" s="10">
        <f t="shared" ca="1" si="9"/>
        <v>7.6942499999999969E-2</v>
      </c>
    </row>
    <row r="320" spans="1:7">
      <c r="A320" s="8">
        <v>43186</v>
      </c>
      <c r="B320" s="9">
        <v>4.53</v>
      </c>
      <c r="C320" s="7">
        <f t="shared" si="8"/>
        <v>4.53E-2</v>
      </c>
      <c r="D320" s="91">
        <f ca="1">AVERAGE(C320:OFFSET(C320,$I$1-1,0))</f>
        <v>4.2783999999999996E-2</v>
      </c>
      <c r="F320" s="8">
        <v>34421</v>
      </c>
      <c r="G320" s="10">
        <f t="shared" ca="1" si="9"/>
        <v>7.6945999999999973E-2</v>
      </c>
    </row>
    <row r="321" spans="1:7">
      <c r="A321" s="8">
        <v>43185</v>
      </c>
      <c r="B321" s="9">
        <v>4.58</v>
      </c>
      <c r="C321" s="7">
        <f t="shared" si="8"/>
        <v>4.58E-2</v>
      </c>
      <c r="D321" s="91">
        <f ca="1">AVERAGE(C321:OFFSET(C321,$I$1-1,0))</f>
        <v>4.2775499999999987E-2</v>
      </c>
      <c r="F321" s="8">
        <v>34422</v>
      </c>
      <c r="G321" s="10">
        <f t="shared" ca="1" si="9"/>
        <v>7.6955499999999968E-2</v>
      </c>
    </row>
    <row r="322" spans="1:7">
      <c r="A322" s="8">
        <v>43182</v>
      </c>
      <c r="B322" s="9">
        <v>4.57</v>
      </c>
      <c r="C322" s="7">
        <f t="shared" si="8"/>
        <v>4.5700000000000005E-2</v>
      </c>
      <c r="D322" s="91">
        <f ca="1">AVERAGE(C322:OFFSET(C322,$I$1-1,0))</f>
        <v>4.2763499999999996E-2</v>
      </c>
      <c r="F322" s="8">
        <v>34423</v>
      </c>
      <c r="G322" s="10">
        <f t="shared" ca="1" si="9"/>
        <v>7.6966499999999979E-2</v>
      </c>
    </row>
    <row r="323" spans="1:7">
      <c r="A323" s="8">
        <v>43181</v>
      </c>
      <c r="B323" s="9">
        <v>4.55</v>
      </c>
      <c r="C323" s="7">
        <f t="shared" si="8"/>
        <v>4.5499999999999999E-2</v>
      </c>
      <c r="D323" s="91">
        <f ca="1">AVERAGE(C323:OFFSET(C323,$I$1-1,0))</f>
        <v>4.2753499999999993E-2</v>
      </c>
      <c r="F323" s="8">
        <v>34424</v>
      </c>
      <c r="G323" s="10">
        <f t="shared" ca="1" si="9"/>
        <v>7.6979999999999965E-2</v>
      </c>
    </row>
    <row r="324" spans="1:7">
      <c r="A324" s="8">
        <v>43180</v>
      </c>
      <c r="B324" s="9">
        <v>4.5999999999999996</v>
      </c>
      <c r="C324" s="7">
        <f t="shared" si="8"/>
        <v>4.5999999999999999E-2</v>
      </c>
      <c r="D324" s="91">
        <f ca="1">AVERAGE(C324:OFFSET(C324,$I$1-1,0))</f>
        <v>4.2743000000000003E-2</v>
      </c>
      <c r="F324" s="8">
        <v>34428</v>
      </c>
      <c r="G324" s="10">
        <f t="shared" ca="1" si="9"/>
        <v>7.7009499999999967E-2</v>
      </c>
    </row>
    <row r="325" spans="1:7">
      <c r="A325" s="8">
        <v>43179</v>
      </c>
      <c r="B325" s="9">
        <v>4.57</v>
      </c>
      <c r="C325" s="7">
        <f t="shared" si="8"/>
        <v>4.5700000000000005E-2</v>
      </c>
      <c r="D325" s="91">
        <f ca="1">AVERAGE(C325:OFFSET(C325,$I$1-1,0))</f>
        <v>4.2733E-2</v>
      </c>
      <c r="F325" s="8">
        <v>34429</v>
      </c>
      <c r="G325" s="10">
        <f t="shared" ca="1" si="9"/>
        <v>7.703249999999999E-2</v>
      </c>
    </row>
    <row r="326" spans="1:7">
      <c r="A326" s="8">
        <v>43178</v>
      </c>
      <c r="B326" s="9">
        <v>4.53</v>
      </c>
      <c r="C326" s="7">
        <f t="shared" ref="C326:C389" si="10">B326/100</f>
        <v>4.53E-2</v>
      </c>
      <c r="D326" s="91">
        <f ca="1">AVERAGE(C326:OFFSET(C326,$I$1-1,0))</f>
        <v>4.2723499999999998E-2</v>
      </c>
      <c r="F326" s="8">
        <v>34430</v>
      </c>
      <c r="G326" s="10">
        <f t="shared" ca="1" si="9"/>
        <v>7.7054499999999984E-2</v>
      </c>
    </row>
    <row r="327" spans="1:7">
      <c r="A327" s="8">
        <v>43175</v>
      </c>
      <c r="B327" s="9">
        <v>4.5199999999999996</v>
      </c>
      <c r="C327" s="7">
        <f t="shared" si="10"/>
        <v>4.5199999999999997E-2</v>
      </c>
      <c r="D327" s="91">
        <f ca="1">AVERAGE(C327:OFFSET(C327,$I$1-1,0))</f>
        <v>4.2716999999999991E-2</v>
      </c>
      <c r="F327" s="8">
        <v>34431</v>
      </c>
      <c r="G327" s="10">
        <f t="shared" ref="G327:G390" ca="1" si="11">VLOOKUP(F327,$A$6:$D$6628,4,FALSE)</f>
        <v>7.7075499999999977E-2</v>
      </c>
    </row>
    <row r="328" spans="1:7">
      <c r="A328" s="8">
        <v>43174</v>
      </c>
      <c r="B328" s="9">
        <v>4.51</v>
      </c>
      <c r="C328" s="7">
        <f t="shared" si="10"/>
        <v>4.5100000000000001E-2</v>
      </c>
      <c r="D328" s="91">
        <f ca="1">AVERAGE(C328:OFFSET(C328,$I$1-1,0))</f>
        <v>4.27125E-2</v>
      </c>
      <c r="F328" s="8">
        <v>34432</v>
      </c>
      <c r="G328" s="10">
        <f t="shared" ca="1" si="11"/>
        <v>7.7098499999999986E-2</v>
      </c>
    </row>
    <row r="329" spans="1:7">
      <c r="A329" s="8">
        <v>43173</v>
      </c>
      <c r="B329" s="9">
        <v>4.4800000000000004</v>
      </c>
      <c r="C329" s="7">
        <f t="shared" si="10"/>
        <v>4.4800000000000006E-2</v>
      </c>
      <c r="D329" s="91">
        <f ca="1">AVERAGE(C329:OFFSET(C329,$I$1-1,0))</f>
        <v>4.2709000000000004E-2</v>
      </c>
      <c r="F329" s="8">
        <v>34435</v>
      </c>
      <c r="G329" s="10">
        <f t="shared" ca="1" si="11"/>
        <v>7.7120999999999995E-2</v>
      </c>
    </row>
    <row r="330" spans="1:7">
      <c r="A330" s="8">
        <v>43172</v>
      </c>
      <c r="B330" s="9">
        <v>4.5199999999999996</v>
      </c>
      <c r="C330" s="7">
        <f t="shared" si="10"/>
        <v>4.5199999999999997E-2</v>
      </c>
      <c r="D330" s="91">
        <f ca="1">AVERAGE(C330:OFFSET(C330,$I$1-1,0))</f>
        <v>4.2707500000000002E-2</v>
      </c>
      <c r="F330" s="8">
        <v>34436</v>
      </c>
      <c r="G330" s="10">
        <f t="shared" ca="1" si="11"/>
        <v>7.7141499999999988E-2</v>
      </c>
    </row>
    <row r="331" spans="1:7">
      <c r="A331" s="8">
        <v>43171</v>
      </c>
      <c r="B331" s="9">
        <v>4.53</v>
      </c>
      <c r="C331" s="7">
        <f t="shared" si="10"/>
        <v>4.53E-2</v>
      </c>
      <c r="D331" s="91">
        <f ca="1">AVERAGE(C331:OFFSET(C331,$I$1-1,0))</f>
        <v>4.2704500000000013E-2</v>
      </c>
      <c r="F331" s="8">
        <v>34437</v>
      </c>
      <c r="G331" s="10">
        <f t="shared" ca="1" si="11"/>
        <v>7.7165999999999998E-2</v>
      </c>
    </row>
    <row r="332" spans="1:7">
      <c r="A332" s="8">
        <v>43168</v>
      </c>
      <c r="B332" s="9">
        <v>4.55</v>
      </c>
      <c r="C332" s="7">
        <f t="shared" si="10"/>
        <v>4.5499999999999999E-2</v>
      </c>
      <c r="D332" s="91">
        <f ca="1">AVERAGE(C332:OFFSET(C332,$I$1-1,0))</f>
        <v>4.2700500000000009E-2</v>
      </c>
      <c r="F332" s="8">
        <v>34438</v>
      </c>
      <c r="G332" s="10">
        <f t="shared" ca="1" si="11"/>
        <v>7.7192499999999983E-2</v>
      </c>
    </row>
    <row r="333" spans="1:7">
      <c r="A333" s="8">
        <v>43167</v>
      </c>
      <c r="B333" s="9">
        <v>4.5199999999999996</v>
      </c>
      <c r="C333" s="7">
        <f t="shared" si="10"/>
        <v>4.5199999999999997E-2</v>
      </c>
      <c r="D333" s="91">
        <f ca="1">AVERAGE(C333:OFFSET(C333,$I$1-1,0))</f>
        <v>4.2695000000000018E-2</v>
      </c>
      <c r="F333" s="8">
        <v>34439</v>
      </c>
      <c r="G333" s="10">
        <f t="shared" ca="1" si="11"/>
        <v>7.7219999999999997E-2</v>
      </c>
    </row>
    <row r="334" spans="1:7">
      <c r="A334" s="8">
        <v>43166</v>
      </c>
      <c r="B334" s="9">
        <v>4.54</v>
      </c>
      <c r="C334" s="7">
        <f t="shared" si="10"/>
        <v>4.5400000000000003E-2</v>
      </c>
      <c r="D334" s="91">
        <f ca="1">AVERAGE(C334:OFFSET(C334,$I$1-1,0))</f>
        <v>4.2691500000000007E-2</v>
      </c>
      <c r="F334" s="8">
        <v>34442</v>
      </c>
      <c r="G334" s="10">
        <f t="shared" ca="1" si="11"/>
        <v>7.7252500000000002E-2</v>
      </c>
    </row>
    <row r="335" spans="1:7">
      <c r="A335" s="8">
        <v>43165</v>
      </c>
      <c r="B335" s="9">
        <v>4.53</v>
      </c>
      <c r="C335" s="7">
        <f t="shared" si="10"/>
        <v>4.53E-2</v>
      </c>
      <c r="D335" s="91">
        <f ca="1">AVERAGE(C335:OFFSET(C335,$I$1-1,0))</f>
        <v>4.2686500000000002E-2</v>
      </c>
      <c r="F335" s="8">
        <v>34443</v>
      </c>
      <c r="G335" s="10">
        <f t="shared" ca="1" si="11"/>
        <v>7.7283500000000005E-2</v>
      </c>
    </row>
    <row r="336" spans="1:7">
      <c r="A336" s="8">
        <v>43164</v>
      </c>
      <c r="B336" s="9">
        <v>4.4800000000000004</v>
      </c>
      <c r="C336" s="7">
        <f t="shared" si="10"/>
        <v>4.4800000000000006E-2</v>
      </c>
      <c r="D336" s="91">
        <f ca="1">AVERAGE(C336:OFFSET(C336,$I$1-1,0))</f>
        <v>4.2686500000000002E-2</v>
      </c>
      <c r="F336" s="8">
        <v>34444</v>
      </c>
      <c r="G336" s="10">
        <f t="shared" ca="1" si="11"/>
        <v>7.7313000000000007E-2</v>
      </c>
    </row>
    <row r="337" spans="1:7">
      <c r="A337" s="8">
        <v>43161</v>
      </c>
      <c r="B337" s="9">
        <v>4.46</v>
      </c>
      <c r="C337" s="7">
        <f t="shared" si="10"/>
        <v>4.4600000000000001E-2</v>
      </c>
      <c r="D337" s="91">
        <f ca="1">AVERAGE(C337:OFFSET(C337,$I$1-1,0))</f>
        <v>4.2689500000000005E-2</v>
      </c>
      <c r="F337" s="8">
        <v>34445</v>
      </c>
      <c r="G337" s="10">
        <f t="shared" ca="1" si="11"/>
        <v>7.7336000000000016E-2</v>
      </c>
    </row>
    <row r="338" spans="1:7">
      <c r="A338" s="8">
        <v>43160</v>
      </c>
      <c r="B338" s="9">
        <v>4.41</v>
      </c>
      <c r="C338" s="7">
        <f t="shared" si="10"/>
        <v>4.41E-2</v>
      </c>
      <c r="D338" s="91">
        <f ca="1">AVERAGE(C338:OFFSET(C338,$I$1-1,0))</f>
        <v>4.2693500000000009E-2</v>
      </c>
      <c r="F338" s="8">
        <v>34446</v>
      </c>
      <c r="G338" s="10">
        <f t="shared" ca="1" si="11"/>
        <v>7.7358500000000011E-2</v>
      </c>
    </row>
    <row r="339" spans="1:7">
      <c r="A339" s="8">
        <v>43159</v>
      </c>
      <c r="B339" s="9">
        <v>4.45</v>
      </c>
      <c r="C339" s="7">
        <f t="shared" si="10"/>
        <v>4.4500000000000005E-2</v>
      </c>
      <c r="D339" s="91">
        <f ca="1">AVERAGE(C339:OFFSET(C339,$I$1-1,0))</f>
        <v>4.2702000000000011E-2</v>
      </c>
      <c r="F339" s="8">
        <v>34449</v>
      </c>
      <c r="G339" s="10">
        <f t="shared" ca="1" si="11"/>
        <v>7.7378000000000016E-2</v>
      </c>
    </row>
    <row r="340" spans="1:7">
      <c r="A340" s="8">
        <v>43158</v>
      </c>
      <c r="B340" s="9">
        <v>4.49</v>
      </c>
      <c r="C340" s="7">
        <f t="shared" si="10"/>
        <v>4.4900000000000002E-2</v>
      </c>
      <c r="D340" s="91">
        <f ca="1">AVERAGE(C340:OFFSET(C340,$I$1-1,0))</f>
        <v>4.270850000000001E-2</v>
      </c>
      <c r="F340" s="8">
        <v>34450</v>
      </c>
      <c r="G340" s="10">
        <f t="shared" ca="1" si="11"/>
        <v>7.7398000000000008E-2</v>
      </c>
    </row>
    <row r="341" spans="1:7">
      <c r="A341" s="8">
        <v>43157</v>
      </c>
      <c r="B341" s="9">
        <v>4.46</v>
      </c>
      <c r="C341" s="7">
        <f t="shared" si="10"/>
        <v>4.4600000000000001E-2</v>
      </c>
      <c r="D341" s="91">
        <f ca="1">AVERAGE(C341:OFFSET(C341,$I$1-1,0))</f>
        <v>4.2713000000000008E-2</v>
      </c>
      <c r="F341" s="8">
        <v>34452</v>
      </c>
      <c r="G341" s="10">
        <f t="shared" ca="1" si="11"/>
        <v>7.7426500000000009E-2</v>
      </c>
    </row>
    <row r="342" spans="1:7">
      <c r="A342" s="8">
        <v>43154</v>
      </c>
      <c r="B342" s="9">
        <v>4.46</v>
      </c>
      <c r="C342" s="7">
        <f t="shared" si="10"/>
        <v>4.4600000000000001E-2</v>
      </c>
      <c r="D342" s="91">
        <f ca="1">AVERAGE(C342:OFFSET(C342,$I$1-1,0))</f>
        <v>4.2718000000000006E-2</v>
      </c>
      <c r="F342" s="8">
        <v>34453</v>
      </c>
      <c r="G342" s="10">
        <f t="shared" ca="1" si="11"/>
        <v>7.745500000000001E-2</v>
      </c>
    </row>
    <row r="343" spans="1:7">
      <c r="A343" s="8">
        <v>43153</v>
      </c>
      <c r="B343" s="9">
        <v>4.5</v>
      </c>
      <c r="C343" s="7">
        <f t="shared" si="10"/>
        <v>4.4999999999999998E-2</v>
      </c>
      <c r="D343" s="91">
        <f ca="1">AVERAGE(C343:OFFSET(C343,$I$1-1,0))</f>
        <v>4.2722000000000017E-2</v>
      </c>
      <c r="F343" s="8">
        <v>34456</v>
      </c>
      <c r="G343" s="10">
        <f t="shared" ca="1" si="11"/>
        <v>7.7486000000000013E-2</v>
      </c>
    </row>
    <row r="344" spans="1:7">
      <c r="A344" s="8">
        <v>43152</v>
      </c>
      <c r="B344" s="9">
        <v>4.51</v>
      </c>
      <c r="C344" s="7">
        <f t="shared" si="10"/>
        <v>4.5100000000000001E-2</v>
      </c>
      <c r="D344" s="91">
        <f ca="1">AVERAGE(C344:OFFSET(C344,$I$1-1,0))</f>
        <v>4.2724500000000019E-2</v>
      </c>
      <c r="F344" s="8">
        <v>34457</v>
      </c>
      <c r="G344" s="10">
        <f t="shared" ca="1" si="11"/>
        <v>7.7518500000000018E-2</v>
      </c>
    </row>
    <row r="345" spans="1:7">
      <c r="A345" s="8">
        <v>43151</v>
      </c>
      <c r="B345" s="9">
        <v>4.45</v>
      </c>
      <c r="C345" s="7">
        <f t="shared" si="10"/>
        <v>4.4500000000000005E-2</v>
      </c>
      <c r="D345" s="91">
        <f ca="1">AVERAGE(C345:OFFSET(C345,$I$1-1,0))</f>
        <v>4.2724500000000019E-2</v>
      </c>
      <c r="F345" s="8">
        <v>34458</v>
      </c>
      <c r="G345" s="10">
        <f t="shared" ca="1" si="11"/>
        <v>7.755200000000001E-2</v>
      </c>
    </row>
    <row r="346" spans="1:7">
      <c r="A346" s="8">
        <v>43147</v>
      </c>
      <c r="B346" s="9">
        <v>4.43</v>
      </c>
      <c r="C346" s="7">
        <f t="shared" si="10"/>
        <v>4.4299999999999999E-2</v>
      </c>
      <c r="D346" s="91">
        <f ca="1">AVERAGE(C346:OFFSET(C346,$I$1-1,0))</f>
        <v>4.2728500000000016E-2</v>
      </c>
      <c r="F346" s="8">
        <v>34459</v>
      </c>
      <c r="G346" s="10">
        <f t="shared" ca="1" si="11"/>
        <v>7.75835E-2</v>
      </c>
    </row>
    <row r="347" spans="1:7">
      <c r="A347" s="8">
        <v>43146</v>
      </c>
      <c r="B347" s="9">
        <v>4.43</v>
      </c>
      <c r="C347" s="7">
        <f t="shared" si="10"/>
        <v>4.4299999999999999E-2</v>
      </c>
      <c r="D347" s="91">
        <f ca="1">AVERAGE(C347:OFFSET(C347,$I$1-1,0))</f>
        <v>4.273500000000003E-2</v>
      </c>
      <c r="F347" s="8">
        <v>34460</v>
      </c>
      <c r="G347" s="10">
        <f t="shared" ca="1" si="11"/>
        <v>7.7621499999999996E-2</v>
      </c>
    </row>
    <row r="348" spans="1:7">
      <c r="A348" s="8">
        <v>43145</v>
      </c>
      <c r="B348" s="9">
        <v>4.47</v>
      </c>
      <c r="C348" s="7">
        <f t="shared" si="10"/>
        <v>4.4699999999999997E-2</v>
      </c>
      <c r="D348" s="91">
        <f ca="1">AVERAGE(C348:OFFSET(C348,$I$1-1,0))</f>
        <v>4.2739000000000041E-2</v>
      </c>
      <c r="F348" s="8">
        <v>34463</v>
      </c>
      <c r="G348" s="10">
        <f t="shared" ca="1" si="11"/>
        <v>7.7662500000000009E-2</v>
      </c>
    </row>
    <row r="349" spans="1:7">
      <c r="A349" s="8">
        <v>43144</v>
      </c>
      <c r="B349" s="9">
        <v>4.42</v>
      </c>
      <c r="C349" s="7">
        <f t="shared" si="10"/>
        <v>4.4199999999999996E-2</v>
      </c>
      <c r="D349" s="91">
        <f ca="1">AVERAGE(C349:OFFSET(C349,$I$1-1,0))</f>
        <v>4.2741500000000029E-2</v>
      </c>
      <c r="F349" s="8">
        <v>34464</v>
      </c>
      <c r="G349" s="10">
        <f t="shared" ca="1" si="11"/>
        <v>7.7697000000000016E-2</v>
      </c>
    </row>
    <row r="350" spans="1:7">
      <c r="A350" s="8">
        <v>43143</v>
      </c>
      <c r="B350" s="9">
        <v>4.41</v>
      </c>
      <c r="C350" s="7">
        <f t="shared" si="10"/>
        <v>4.41E-2</v>
      </c>
      <c r="D350" s="91">
        <f ca="1">AVERAGE(C350:OFFSET(C350,$I$1-1,0))</f>
        <v>4.2747000000000021E-2</v>
      </c>
      <c r="F350" s="8">
        <v>34465</v>
      </c>
      <c r="G350" s="10">
        <f t="shared" ca="1" si="11"/>
        <v>7.7737500000000001E-2</v>
      </c>
    </row>
    <row r="351" spans="1:7">
      <c r="A351" s="8">
        <v>43140</v>
      </c>
      <c r="B351" s="9">
        <v>4.41</v>
      </c>
      <c r="C351" s="7">
        <f t="shared" si="10"/>
        <v>4.41E-2</v>
      </c>
      <c r="D351" s="91">
        <f ca="1">AVERAGE(C351:OFFSET(C351,$I$1-1,0))</f>
        <v>4.2754000000000021E-2</v>
      </c>
      <c r="F351" s="8">
        <v>34466</v>
      </c>
      <c r="G351" s="10">
        <f t="shared" ca="1" si="11"/>
        <v>7.777450000000001E-2</v>
      </c>
    </row>
    <row r="352" spans="1:7">
      <c r="A352" s="8">
        <v>43139</v>
      </c>
      <c r="B352" s="9">
        <v>4.4000000000000004</v>
      </c>
      <c r="C352" s="7">
        <f t="shared" si="10"/>
        <v>4.4000000000000004E-2</v>
      </c>
      <c r="D352" s="91">
        <f ca="1">AVERAGE(C352:OFFSET(C352,$I$1-1,0))</f>
        <v>4.2758500000000012E-2</v>
      </c>
      <c r="F352" s="8">
        <v>34467</v>
      </c>
      <c r="G352" s="10">
        <f t="shared" ca="1" si="11"/>
        <v>7.7810500000000005E-2</v>
      </c>
    </row>
    <row r="353" spans="1:7">
      <c r="A353" s="8">
        <v>43138</v>
      </c>
      <c r="B353" s="9">
        <v>4.38</v>
      </c>
      <c r="C353" s="7">
        <f t="shared" si="10"/>
        <v>4.3799999999999999E-2</v>
      </c>
      <c r="D353" s="91">
        <f ca="1">AVERAGE(C353:OFFSET(C353,$I$1-1,0))</f>
        <v>4.2762000000000022E-2</v>
      </c>
      <c r="F353" s="8">
        <v>34470</v>
      </c>
      <c r="G353" s="10">
        <f t="shared" ca="1" si="11"/>
        <v>7.7846499999999985E-2</v>
      </c>
    </row>
    <row r="354" spans="1:7">
      <c r="A354" s="8">
        <v>43137</v>
      </c>
      <c r="B354" s="9">
        <v>4.32</v>
      </c>
      <c r="C354" s="7">
        <f t="shared" si="10"/>
        <v>4.3200000000000002E-2</v>
      </c>
      <c r="D354" s="91">
        <f ca="1">AVERAGE(C354:OFFSET(C354,$I$1-1,0))</f>
        <v>4.2766000000000019E-2</v>
      </c>
      <c r="F354" s="8">
        <v>34471</v>
      </c>
      <c r="G354" s="10">
        <f t="shared" ca="1" si="11"/>
        <v>7.7871999999999997E-2</v>
      </c>
    </row>
    <row r="355" spans="1:7">
      <c r="A355" s="8">
        <v>43136</v>
      </c>
      <c r="B355" s="9">
        <v>4.32</v>
      </c>
      <c r="C355" s="7">
        <f t="shared" si="10"/>
        <v>4.3200000000000002E-2</v>
      </c>
      <c r="D355" s="91">
        <f ca="1">AVERAGE(C355:OFFSET(C355,$I$1-1,0))</f>
        <v>4.2772000000000011E-2</v>
      </c>
      <c r="F355" s="8">
        <v>34472</v>
      </c>
      <c r="G355" s="10">
        <f t="shared" ca="1" si="11"/>
        <v>7.7898999999999996E-2</v>
      </c>
    </row>
    <row r="356" spans="1:7">
      <c r="A356" s="8">
        <v>43133</v>
      </c>
      <c r="B356" s="9">
        <v>4.3499999999999996</v>
      </c>
      <c r="C356" s="7">
        <f t="shared" si="10"/>
        <v>4.3499999999999997E-2</v>
      </c>
      <c r="D356" s="91">
        <f ca="1">AVERAGE(C356:OFFSET(C356,$I$1-1,0))</f>
        <v>4.2777000000000009E-2</v>
      </c>
      <c r="F356" s="8">
        <v>34473</v>
      </c>
      <c r="G356" s="10">
        <f t="shared" ca="1" si="11"/>
        <v>7.7931E-2</v>
      </c>
    </row>
    <row r="357" spans="1:7">
      <c r="A357" s="8">
        <v>43132</v>
      </c>
      <c r="B357" s="9">
        <v>4.2699999999999996</v>
      </c>
      <c r="C357" s="7">
        <f t="shared" si="10"/>
        <v>4.2699999999999995E-2</v>
      </c>
      <c r="D357" s="91">
        <f ca="1">AVERAGE(C357:OFFSET(C357,$I$1-1,0))</f>
        <v>4.2784000000000016E-2</v>
      </c>
      <c r="F357" s="8">
        <v>34474</v>
      </c>
      <c r="G357" s="10">
        <f t="shared" ca="1" si="11"/>
        <v>7.7967499999999981E-2</v>
      </c>
    </row>
    <row r="358" spans="1:7">
      <c r="A358" s="8">
        <v>43131</v>
      </c>
      <c r="B358" s="9">
        <v>4.21</v>
      </c>
      <c r="C358" s="7">
        <f t="shared" si="10"/>
        <v>4.2099999999999999E-2</v>
      </c>
      <c r="D358" s="91">
        <f ca="1">AVERAGE(C358:OFFSET(C358,$I$1-1,0))</f>
        <v>4.2793500000000026E-2</v>
      </c>
      <c r="F358" s="8">
        <v>34477</v>
      </c>
      <c r="G358" s="10">
        <f t="shared" ca="1" si="11"/>
        <v>7.8011999999999984E-2</v>
      </c>
    </row>
    <row r="359" spans="1:7">
      <c r="A359" s="8">
        <v>43130</v>
      </c>
      <c r="B359" s="9">
        <v>4.24</v>
      </c>
      <c r="C359" s="7">
        <f t="shared" si="10"/>
        <v>4.24E-2</v>
      </c>
      <c r="D359" s="91">
        <f ca="1">AVERAGE(C359:OFFSET(C359,$I$1-1,0))</f>
        <v>4.280850000000002E-2</v>
      </c>
      <c r="F359" s="8">
        <v>34478</v>
      </c>
      <c r="G359" s="10">
        <f t="shared" ca="1" si="11"/>
        <v>7.8054499999999985E-2</v>
      </c>
    </row>
    <row r="360" spans="1:7">
      <c r="A360" s="8">
        <v>43129</v>
      </c>
      <c r="B360" s="9">
        <v>4.21</v>
      </c>
      <c r="C360" s="7">
        <f t="shared" si="10"/>
        <v>4.2099999999999999E-2</v>
      </c>
      <c r="D360" s="91">
        <f ca="1">AVERAGE(C360:OFFSET(C360,$I$1-1,0))</f>
        <v>4.282200000000002E-2</v>
      </c>
      <c r="F360" s="8">
        <v>34479</v>
      </c>
      <c r="G360" s="10">
        <f t="shared" ca="1" si="11"/>
        <v>7.8098999999999974E-2</v>
      </c>
    </row>
    <row r="361" spans="1:7">
      <c r="A361" s="8">
        <v>43126</v>
      </c>
      <c r="B361" s="9">
        <v>4.1900000000000004</v>
      </c>
      <c r="C361" s="7">
        <f t="shared" si="10"/>
        <v>4.1900000000000007E-2</v>
      </c>
      <c r="D361" s="91">
        <f ca="1">AVERAGE(C361:OFFSET(C361,$I$1-1,0))</f>
        <v>4.2839500000000023E-2</v>
      </c>
      <c r="F361" s="8">
        <v>34480</v>
      </c>
      <c r="G361" s="10">
        <f t="shared" ca="1" si="11"/>
        <v>7.8144999999999964E-2</v>
      </c>
    </row>
    <row r="362" spans="1:7">
      <c r="A362" s="8">
        <v>43125</v>
      </c>
      <c r="B362" s="9">
        <v>4.16</v>
      </c>
      <c r="C362" s="7">
        <f t="shared" si="10"/>
        <v>4.1599999999999998E-2</v>
      </c>
      <c r="D362" s="91">
        <f ca="1">AVERAGE(C362:OFFSET(C362,$I$1-1,0))</f>
        <v>4.2858500000000035E-2</v>
      </c>
      <c r="F362" s="8">
        <v>34481</v>
      </c>
      <c r="G362" s="10">
        <f t="shared" ca="1" si="11"/>
        <v>7.8193499999999985E-2</v>
      </c>
    </row>
    <row r="363" spans="1:7">
      <c r="A363" s="8">
        <v>43124</v>
      </c>
      <c r="B363" s="9">
        <v>4.22</v>
      </c>
      <c r="C363" s="7">
        <f t="shared" si="10"/>
        <v>4.2199999999999994E-2</v>
      </c>
      <c r="D363" s="91">
        <f ca="1">AVERAGE(C363:OFFSET(C363,$I$1-1,0))</f>
        <v>4.2878000000000034E-2</v>
      </c>
      <c r="F363" s="8">
        <v>34485</v>
      </c>
      <c r="G363" s="10">
        <f t="shared" ca="1" si="11"/>
        <v>7.8245499999999982E-2</v>
      </c>
    </row>
    <row r="364" spans="1:7">
      <c r="A364" s="8">
        <v>43123</v>
      </c>
      <c r="B364" s="9">
        <v>4.1900000000000004</v>
      </c>
      <c r="C364" s="7">
        <f t="shared" si="10"/>
        <v>4.1900000000000007E-2</v>
      </c>
      <c r="D364" s="91">
        <f ca="1">AVERAGE(C364:OFFSET(C364,$I$1-1,0))</f>
        <v>4.2895500000000038E-2</v>
      </c>
      <c r="F364" s="8">
        <v>34486</v>
      </c>
      <c r="G364" s="10">
        <f t="shared" ca="1" si="11"/>
        <v>7.8297499999999964E-2</v>
      </c>
    </row>
    <row r="365" spans="1:7">
      <c r="A365" s="8">
        <v>43122</v>
      </c>
      <c r="B365" s="9">
        <v>4.22</v>
      </c>
      <c r="C365" s="7">
        <f t="shared" si="10"/>
        <v>4.2199999999999994E-2</v>
      </c>
      <c r="D365" s="91">
        <f ca="1">AVERAGE(C365:OFFSET(C365,$I$1-1,0))</f>
        <v>4.2914000000000035E-2</v>
      </c>
      <c r="F365" s="8">
        <v>34487</v>
      </c>
      <c r="G365" s="10">
        <f t="shared" ca="1" si="11"/>
        <v>7.8349499999999989E-2</v>
      </c>
    </row>
    <row r="366" spans="1:7">
      <c r="A366" s="8">
        <v>43119</v>
      </c>
      <c r="B366" s="9">
        <v>4.21</v>
      </c>
      <c r="C366" s="7">
        <f t="shared" si="10"/>
        <v>4.2099999999999999E-2</v>
      </c>
      <c r="D366" s="91">
        <f ca="1">AVERAGE(C366:OFFSET(C366,$I$1-1,0))</f>
        <v>4.2930500000000024E-2</v>
      </c>
      <c r="F366" s="8">
        <v>34488</v>
      </c>
      <c r="G366" s="10">
        <f t="shared" ca="1" si="11"/>
        <v>7.8395999999999966E-2</v>
      </c>
    </row>
    <row r="367" spans="1:7">
      <c r="A367" s="8">
        <v>43118</v>
      </c>
      <c r="B367" s="9">
        <v>4.1900000000000004</v>
      </c>
      <c r="C367" s="7">
        <f t="shared" si="10"/>
        <v>4.1900000000000007E-2</v>
      </c>
      <c r="D367" s="91">
        <f ca="1">AVERAGE(C367:OFFSET(C367,$I$1-1,0))</f>
        <v>4.2949000000000029E-2</v>
      </c>
      <c r="F367" s="8">
        <v>34491</v>
      </c>
      <c r="G367" s="10">
        <f t="shared" ca="1" si="11"/>
        <v>7.8441999999999956E-2</v>
      </c>
    </row>
    <row r="368" spans="1:7">
      <c r="A368" s="8">
        <v>43117</v>
      </c>
      <c r="B368" s="9">
        <v>4.16</v>
      </c>
      <c r="C368" s="7">
        <f t="shared" si="10"/>
        <v>4.1599999999999998E-2</v>
      </c>
      <c r="D368" s="91">
        <f ca="1">AVERAGE(C368:OFFSET(C368,$I$1-1,0))</f>
        <v>4.2969000000000028E-2</v>
      </c>
      <c r="F368" s="8">
        <v>34492</v>
      </c>
      <c r="G368" s="10">
        <f t="shared" ca="1" si="11"/>
        <v>7.8491499999999978E-2</v>
      </c>
    </row>
    <row r="369" spans="1:7">
      <c r="A369" s="8">
        <v>43116</v>
      </c>
      <c r="B369" s="9">
        <v>4.1399999999999997</v>
      </c>
      <c r="C369" s="7">
        <f t="shared" si="10"/>
        <v>4.1399999999999999E-2</v>
      </c>
      <c r="D369" s="91">
        <f ca="1">AVERAGE(C369:OFFSET(C369,$I$1-1,0))</f>
        <v>4.2988500000000034E-2</v>
      </c>
      <c r="F369" s="8">
        <v>34493</v>
      </c>
      <c r="G369" s="10">
        <f t="shared" ca="1" si="11"/>
        <v>7.8542499999999973E-2</v>
      </c>
    </row>
    <row r="370" spans="1:7">
      <c r="A370" s="8">
        <v>43112</v>
      </c>
      <c r="B370" s="9">
        <v>4.16</v>
      </c>
      <c r="C370" s="7">
        <f t="shared" si="10"/>
        <v>4.1599999999999998E-2</v>
      </c>
      <c r="D370" s="91">
        <f ca="1">AVERAGE(C370:OFFSET(C370,$I$1-1,0))</f>
        <v>4.3010500000000028E-2</v>
      </c>
      <c r="F370" s="8">
        <v>34494</v>
      </c>
      <c r="G370" s="10">
        <f t="shared" ca="1" si="11"/>
        <v>7.8592499999999982E-2</v>
      </c>
    </row>
    <row r="371" spans="1:7">
      <c r="A371" s="8">
        <v>43111</v>
      </c>
      <c r="B371" s="9">
        <v>4.1399999999999997</v>
      </c>
      <c r="C371" s="7">
        <f t="shared" si="10"/>
        <v>4.1399999999999999E-2</v>
      </c>
      <c r="D371" s="91">
        <f ca="1">AVERAGE(C371:OFFSET(C371,$I$1-1,0))</f>
        <v>4.3029500000000033E-2</v>
      </c>
      <c r="F371" s="8">
        <v>34495</v>
      </c>
      <c r="G371" s="10">
        <f t="shared" ca="1" si="11"/>
        <v>7.8646999999999967E-2</v>
      </c>
    </row>
    <row r="372" spans="1:7">
      <c r="A372" s="8">
        <v>43110</v>
      </c>
      <c r="B372" s="9">
        <v>4.21</v>
      </c>
      <c r="C372" s="7">
        <f t="shared" si="10"/>
        <v>4.2099999999999999E-2</v>
      </c>
      <c r="D372" s="91">
        <f ca="1">AVERAGE(C372:OFFSET(C372,$I$1-1,0))</f>
        <v>4.3050000000000033E-2</v>
      </c>
      <c r="F372" s="8">
        <v>34498</v>
      </c>
      <c r="G372" s="10">
        <f t="shared" ca="1" si="11"/>
        <v>7.870599999999997E-2</v>
      </c>
    </row>
    <row r="373" spans="1:7">
      <c r="A373" s="8">
        <v>43109</v>
      </c>
      <c r="B373" s="9">
        <v>4.21</v>
      </c>
      <c r="C373" s="7">
        <f t="shared" si="10"/>
        <v>4.2099999999999999E-2</v>
      </c>
      <c r="D373" s="91">
        <f ca="1">AVERAGE(C373:OFFSET(C373,$I$1-1,0))</f>
        <v>4.3068500000000037E-2</v>
      </c>
      <c r="F373" s="8">
        <v>34499</v>
      </c>
      <c r="G373" s="10">
        <f t="shared" ca="1" si="11"/>
        <v>7.8762999999999972E-2</v>
      </c>
    </row>
    <row r="374" spans="1:7">
      <c r="A374" s="8">
        <v>43108</v>
      </c>
      <c r="B374" s="9">
        <v>4.1500000000000004</v>
      </c>
      <c r="C374" s="7">
        <f t="shared" si="10"/>
        <v>4.1500000000000002E-2</v>
      </c>
      <c r="D374" s="91">
        <f ca="1">AVERAGE(C374:OFFSET(C374,$I$1-1,0))</f>
        <v>4.3086000000000027E-2</v>
      </c>
      <c r="F374" s="8">
        <v>34500</v>
      </c>
      <c r="G374" s="10">
        <f t="shared" ca="1" si="11"/>
        <v>7.8821999999999962E-2</v>
      </c>
    </row>
    <row r="375" spans="1:7">
      <c r="A375" s="8">
        <v>43105</v>
      </c>
      <c r="B375" s="9">
        <v>4.1500000000000004</v>
      </c>
      <c r="C375" s="7">
        <f t="shared" si="10"/>
        <v>4.1500000000000002E-2</v>
      </c>
      <c r="D375" s="91">
        <f ca="1">AVERAGE(C375:OFFSET(C375,$I$1-1,0))</f>
        <v>4.3108000000000021E-2</v>
      </c>
      <c r="F375" s="8">
        <v>34501</v>
      </c>
      <c r="G375" s="10">
        <f t="shared" ca="1" si="11"/>
        <v>7.888199999999998E-2</v>
      </c>
    </row>
    <row r="376" spans="1:7">
      <c r="A376" s="8">
        <v>43104</v>
      </c>
      <c r="B376" s="9">
        <v>4.13</v>
      </c>
      <c r="C376" s="7">
        <f t="shared" si="10"/>
        <v>4.1299999999999996E-2</v>
      </c>
      <c r="D376" s="91">
        <f ca="1">AVERAGE(C376:OFFSET(C376,$I$1-1,0))</f>
        <v>4.3132000000000031E-2</v>
      </c>
      <c r="F376" s="8">
        <v>34502</v>
      </c>
      <c r="G376" s="10">
        <f t="shared" ca="1" si="11"/>
        <v>7.8947499999999976E-2</v>
      </c>
    </row>
    <row r="377" spans="1:7">
      <c r="A377" s="8">
        <v>43103</v>
      </c>
      <c r="B377" s="9">
        <v>4.13</v>
      </c>
      <c r="C377" s="7">
        <f t="shared" si="10"/>
        <v>4.1299999999999996E-2</v>
      </c>
      <c r="D377" s="91">
        <f ca="1">AVERAGE(C377:OFFSET(C377,$I$1-1,0))</f>
        <v>4.3158000000000023E-2</v>
      </c>
      <c r="F377" s="8">
        <v>34505</v>
      </c>
      <c r="G377" s="10">
        <f t="shared" ca="1" si="11"/>
        <v>7.9013999999999973E-2</v>
      </c>
    </row>
    <row r="378" spans="1:7">
      <c r="A378" s="8">
        <v>43102</v>
      </c>
      <c r="B378" s="9">
        <v>4.16</v>
      </c>
      <c r="C378" s="7">
        <f t="shared" si="10"/>
        <v>4.1599999999999998E-2</v>
      </c>
      <c r="D378" s="91">
        <f ca="1">AVERAGE(C378:OFFSET(C378,$I$1-1,0))</f>
        <v>4.3185000000000022E-2</v>
      </c>
      <c r="F378" s="8">
        <v>34506</v>
      </c>
      <c r="G378" s="10">
        <f t="shared" ca="1" si="11"/>
        <v>7.9083999999999974E-2</v>
      </c>
    </row>
    <row r="379" spans="1:7">
      <c r="A379" s="8">
        <v>43098</v>
      </c>
      <c r="B379" s="9">
        <v>4.0999999999999996</v>
      </c>
      <c r="C379" s="7">
        <f t="shared" si="10"/>
        <v>4.0999999999999995E-2</v>
      </c>
      <c r="D379" s="91">
        <f ca="1">AVERAGE(C379:OFFSET(C379,$I$1-1,0))</f>
        <v>4.3209000000000018E-2</v>
      </c>
      <c r="F379" s="8">
        <v>34507</v>
      </c>
      <c r="G379" s="10">
        <f t="shared" ca="1" si="11"/>
        <v>7.9151999999999972E-2</v>
      </c>
    </row>
    <row r="380" spans="1:7">
      <c r="A380" s="8">
        <v>43097</v>
      </c>
      <c r="B380" s="9">
        <v>4.1100000000000003</v>
      </c>
      <c r="C380" s="7">
        <f t="shared" si="10"/>
        <v>4.1100000000000005E-2</v>
      </c>
      <c r="D380" s="91">
        <f ca="1">AVERAGE(C380:OFFSET(C380,$I$1-1,0))</f>
        <v>4.323900000000002E-2</v>
      </c>
      <c r="F380" s="8">
        <v>34508</v>
      </c>
      <c r="G380" s="10">
        <f t="shared" ca="1" si="11"/>
        <v>7.9221499999999972E-2</v>
      </c>
    </row>
    <row r="381" spans="1:7">
      <c r="A381" s="8">
        <v>43096</v>
      </c>
      <c r="B381" s="9">
        <v>4.0999999999999996</v>
      </c>
      <c r="C381" s="7">
        <f t="shared" si="10"/>
        <v>4.0999999999999995E-2</v>
      </c>
      <c r="D381" s="91">
        <f ca="1">AVERAGE(C381:OFFSET(C381,$I$1-1,0))</f>
        <v>4.3269000000000023E-2</v>
      </c>
      <c r="F381" s="8">
        <v>34509</v>
      </c>
      <c r="G381" s="10">
        <f t="shared" ca="1" si="11"/>
        <v>7.9296999999999992E-2</v>
      </c>
    </row>
    <row r="382" spans="1:7">
      <c r="A382" s="8">
        <v>43095</v>
      </c>
      <c r="B382" s="9">
        <v>4.17</v>
      </c>
      <c r="C382" s="7">
        <f t="shared" si="10"/>
        <v>4.1700000000000001E-2</v>
      </c>
      <c r="D382" s="91">
        <f ca="1">AVERAGE(C382:OFFSET(C382,$I$1-1,0))</f>
        <v>4.3298500000000024E-2</v>
      </c>
      <c r="F382" s="8">
        <v>34512</v>
      </c>
      <c r="G382" s="10">
        <f t="shared" ca="1" si="11"/>
        <v>7.9363999999999976E-2</v>
      </c>
    </row>
    <row r="383" spans="1:7">
      <c r="A383" s="8">
        <v>43091</v>
      </c>
      <c r="B383" s="9">
        <v>4.1900000000000004</v>
      </c>
      <c r="C383" s="7">
        <f t="shared" si="10"/>
        <v>4.1900000000000007E-2</v>
      </c>
      <c r="D383" s="91">
        <f ca="1">AVERAGE(C383:OFFSET(C383,$I$1-1,0))</f>
        <v>4.3325000000000023E-2</v>
      </c>
      <c r="F383" s="8">
        <v>34513</v>
      </c>
      <c r="G383" s="10">
        <f t="shared" ca="1" si="11"/>
        <v>7.9435499999999964E-2</v>
      </c>
    </row>
    <row r="384" spans="1:7">
      <c r="A384" s="8">
        <v>43090</v>
      </c>
      <c r="B384" s="9">
        <v>4.1900000000000004</v>
      </c>
      <c r="C384" s="7">
        <f t="shared" si="10"/>
        <v>4.1900000000000007E-2</v>
      </c>
      <c r="D384" s="91">
        <f ca="1">AVERAGE(C384:OFFSET(C384,$I$1-1,0))</f>
        <v>4.3348000000000025E-2</v>
      </c>
      <c r="F384" s="8">
        <v>34514</v>
      </c>
      <c r="G384" s="10">
        <f t="shared" ca="1" si="11"/>
        <v>7.9509499999999955E-2</v>
      </c>
    </row>
    <row r="385" spans="1:7">
      <c r="A385" s="8">
        <v>43089</v>
      </c>
      <c r="B385" s="9">
        <v>4.22</v>
      </c>
      <c r="C385" s="7">
        <f t="shared" si="10"/>
        <v>4.2199999999999994E-2</v>
      </c>
      <c r="D385" s="91">
        <f ca="1">AVERAGE(C385:OFFSET(C385,$I$1-1,0))</f>
        <v>4.3369000000000019E-2</v>
      </c>
      <c r="F385" s="8">
        <v>34515</v>
      </c>
      <c r="G385" s="10">
        <f t="shared" ca="1" si="11"/>
        <v>7.9586499999999963E-2</v>
      </c>
    </row>
    <row r="386" spans="1:7">
      <c r="A386" s="8">
        <v>43088</v>
      </c>
      <c r="B386" s="9">
        <v>4.18</v>
      </c>
      <c r="C386" s="7">
        <f t="shared" si="10"/>
        <v>4.1799999999999997E-2</v>
      </c>
      <c r="D386" s="91">
        <f ca="1">AVERAGE(C386:OFFSET(C386,$I$1-1,0))</f>
        <v>4.338850000000001E-2</v>
      </c>
      <c r="F386" s="8">
        <v>34516</v>
      </c>
      <c r="G386" s="10">
        <f t="shared" ca="1" si="11"/>
        <v>7.9663499999999943E-2</v>
      </c>
    </row>
    <row r="387" spans="1:7">
      <c r="A387" s="8">
        <v>43087</v>
      </c>
      <c r="B387" s="9">
        <v>4.1100000000000003</v>
      </c>
      <c r="C387" s="7">
        <f t="shared" si="10"/>
        <v>4.1100000000000005E-2</v>
      </c>
      <c r="D387" s="91">
        <f ca="1">AVERAGE(C387:OFFSET(C387,$I$1-1,0))</f>
        <v>4.3409500000000004E-2</v>
      </c>
      <c r="F387" s="8">
        <v>34520</v>
      </c>
      <c r="G387" s="10">
        <f t="shared" ca="1" si="11"/>
        <v>7.9737499999999947E-2</v>
      </c>
    </row>
    <row r="388" spans="1:7">
      <c r="A388" s="8">
        <v>43084</v>
      </c>
      <c r="B388" s="9">
        <v>4.0599999999999996</v>
      </c>
      <c r="C388" s="7">
        <f t="shared" si="10"/>
        <v>4.0599999999999997E-2</v>
      </c>
      <c r="D388" s="91">
        <f ca="1">AVERAGE(C388:OFFSET(C388,$I$1-1,0))</f>
        <v>4.3433999999999993E-2</v>
      </c>
      <c r="F388" s="8">
        <v>34521</v>
      </c>
      <c r="G388" s="10">
        <f t="shared" ca="1" si="11"/>
        <v>7.9811999999999939E-2</v>
      </c>
    </row>
    <row r="389" spans="1:7">
      <c r="A389" s="8">
        <v>43083</v>
      </c>
      <c r="B389" s="9">
        <v>4.08</v>
      </c>
      <c r="C389" s="7">
        <f t="shared" si="10"/>
        <v>4.0800000000000003E-2</v>
      </c>
      <c r="D389" s="91">
        <f ca="1">AVERAGE(C389:OFFSET(C389,$I$1-1,0))</f>
        <v>4.3460499999999992E-2</v>
      </c>
      <c r="F389" s="8">
        <v>34522</v>
      </c>
      <c r="G389" s="10">
        <f t="shared" ca="1" si="11"/>
        <v>7.988299999999994E-2</v>
      </c>
    </row>
    <row r="390" spans="1:7">
      <c r="A390" s="8">
        <v>43082</v>
      </c>
      <c r="B390" s="9">
        <v>4.0999999999999996</v>
      </c>
      <c r="C390" s="7">
        <f t="shared" ref="C390:C453" si="12">B390/100</f>
        <v>4.0999999999999995E-2</v>
      </c>
      <c r="D390" s="91">
        <f ca="1">AVERAGE(C390:OFFSET(C390,$I$1-1,0))</f>
        <v>4.3480999999999999E-2</v>
      </c>
      <c r="F390" s="8">
        <v>34523</v>
      </c>
      <c r="G390" s="10">
        <f t="shared" ca="1" si="11"/>
        <v>7.9957999999999932E-2</v>
      </c>
    </row>
    <row r="391" spans="1:7">
      <c r="A391" s="8">
        <v>43081</v>
      </c>
      <c r="B391" s="9">
        <v>4.1500000000000004</v>
      </c>
      <c r="C391" s="7">
        <f t="shared" si="12"/>
        <v>4.1500000000000002E-2</v>
      </c>
      <c r="D391" s="91">
        <f ca="1">AVERAGE(C391:OFFSET(C391,$I$1-1,0))</f>
        <v>4.3501499999999992E-2</v>
      </c>
      <c r="F391" s="8">
        <v>34526</v>
      </c>
      <c r="G391" s="10">
        <f t="shared" ref="G391:G454" ca="1" si="13">VLOOKUP(F391,$A$6:$D$6628,4,FALSE)</f>
        <v>8.0034999999999953E-2</v>
      </c>
    </row>
    <row r="392" spans="1:7">
      <c r="A392" s="8">
        <v>43080</v>
      </c>
      <c r="B392" s="9">
        <v>4.1399999999999997</v>
      </c>
      <c r="C392" s="7">
        <f t="shared" si="12"/>
        <v>4.1399999999999999E-2</v>
      </c>
      <c r="D392" s="91">
        <f ca="1">AVERAGE(C392:OFFSET(C392,$I$1-1,0))</f>
        <v>4.3517999999999987E-2</v>
      </c>
      <c r="F392" s="8">
        <v>34527</v>
      </c>
      <c r="G392" s="10">
        <f t="shared" ca="1" si="13"/>
        <v>8.011099999999996E-2</v>
      </c>
    </row>
    <row r="393" spans="1:7">
      <c r="A393" s="8">
        <v>43077</v>
      </c>
      <c r="B393" s="9">
        <v>4.16</v>
      </c>
      <c r="C393" s="7">
        <f t="shared" si="12"/>
        <v>4.1599999999999998E-2</v>
      </c>
      <c r="D393" s="91">
        <f ca="1">AVERAGE(C393:OFFSET(C393,$I$1-1,0))</f>
        <v>4.3538499999999994E-2</v>
      </c>
      <c r="F393" s="8">
        <v>34528</v>
      </c>
      <c r="G393" s="10">
        <f t="shared" ca="1" si="13"/>
        <v>8.0185499999999965E-2</v>
      </c>
    </row>
    <row r="394" spans="1:7">
      <c r="A394" s="8">
        <v>43076</v>
      </c>
      <c r="B394" s="9">
        <v>4.16</v>
      </c>
      <c r="C394" s="7">
        <f t="shared" si="12"/>
        <v>4.1599999999999998E-2</v>
      </c>
      <c r="D394" s="91">
        <f ca="1">AVERAGE(C394:OFFSET(C394,$I$1-1,0))</f>
        <v>4.3558999999999994E-2</v>
      </c>
      <c r="F394" s="8">
        <v>34529</v>
      </c>
      <c r="G394" s="10">
        <f t="shared" ca="1" si="13"/>
        <v>8.0256999999999939E-2</v>
      </c>
    </row>
    <row r="395" spans="1:7">
      <c r="A395" s="8">
        <v>43075</v>
      </c>
      <c r="B395" s="9">
        <v>4.0999999999999996</v>
      </c>
      <c r="C395" s="7">
        <f t="shared" si="12"/>
        <v>4.0999999999999995E-2</v>
      </c>
      <c r="D395" s="91">
        <f ca="1">AVERAGE(C395:OFFSET(C395,$I$1-1,0))</f>
        <v>4.3579499999999986E-2</v>
      </c>
      <c r="F395" s="8">
        <v>34530</v>
      </c>
      <c r="G395" s="10">
        <f t="shared" ca="1" si="13"/>
        <v>8.0328999999999956E-2</v>
      </c>
    </row>
    <row r="396" spans="1:7">
      <c r="A396" s="8">
        <v>43074</v>
      </c>
      <c r="B396" s="9">
        <v>4.1100000000000003</v>
      </c>
      <c r="C396" s="7">
        <f t="shared" si="12"/>
        <v>4.1100000000000005E-2</v>
      </c>
      <c r="D396" s="91">
        <f ca="1">AVERAGE(C396:OFFSET(C396,$I$1-1,0))</f>
        <v>4.3602999999999975E-2</v>
      </c>
      <c r="F396" s="8">
        <v>34533</v>
      </c>
      <c r="G396" s="10">
        <f t="shared" ca="1" si="13"/>
        <v>8.0396999999999941E-2</v>
      </c>
    </row>
    <row r="397" spans="1:7">
      <c r="A397" s="8">
        <v>43073</v>
      </c>
      <c r="B397" s="9">
        <v>4.1500000000000004</v>
      </c>
      <c r="C397" s="7">
        <f t="shared" si="12"/>
        <v>4.1500000000000002E-2</v>
      </c>
      <c r="D397" s="91">
        <f ca="1">AVERAGE(C397:OFFSET(C397,$I$1-1,0))</f>
        <v>4.3626999999999985E-2</v>
      </c>
      <c r="F397" s="8">
        <v>34534</v>
      </c>
      <c r="G397" s="10">
        <f t="shared" ca="1" si="13"/>
        <v>8.046199999999995E-2</v>
      </c>
    </row>
    <row r="398" spans="1:7">
      <c r="A398" s="8">
        <v>43070</v>
      </c>
      <c r="B398" s="9">
        <v>4.1500000000000004</v>
      </c>
      <c r="C398" s="7">
        <f t="shared" si="12"/>
        <v>4.1500000000000002E-2</v>
      </c>
      <c r="D398" s="91">
        <f ca="1">AVERAGE(C398:OFFSET(C398,$I$1-1,0))</f>
        <v>4.3650999999999981E-2</v>
      </c>
      <c r="F398" s="8">
        <v>34535</v>
      </c>
      <c r="G398" s="10">
        <f t="shared" ca="1" si="13"/>
        <v>8.0532999999999966E-2</v>
      </c>
    </row>
    <row r="399" spans="1:7">
      <c r="A399" s="8">
        <v>43069</v>
      </c>
      <c r="B399" s="9">
        <v>4.21</v>
      </c>
      <c r="C399" s="7">
        <f t="shared" si="12"/>
        <v>4.2099999999999999E-2</v>
      </c>
      <c r="D399" s="91">
        <f ca="1">AVERAGE(C399:OFFSET(C399,$I$1-1,0))</f>
        <v>4.3673999999999984E-2</v>
      </c>
      <c r="F399" s="8">
        <v>34536</v>
      </c>
      <c r="G399" s="10">
        <f t="shared" ca="1" si="13"/>
        <v>8.0603499999999967E-2</v>
      </c>
    </row>
    <row r="400" spans="1:7">
      <c r="A400" s="8">
        <v>43068</v>
      </c>
      <c r="B400" s="9">
        <v>4.2</v>
      </c>
      <c r="C400" s="7">
        <f t="shared" si="12"/>
        <v>4.2000000000000003E-2</v>
      </c>
      <c r="D400" s="91">
        <f ca="1">AVERAGE(C400:OFFSET(C400,$I$1-1,0))</f>
        <v>4.3692999999999975E-2</v>
      </c>
      <c r="F400" s="8">
        <v>34537</v>
      </c>
      <c r="G400" s="10">
        <f t="shared" ca="1" si="13"/>
        <v>8.0674999999999941E-2</v>
      </c>
    </row>
    <row r="401" spans="1:7">
      <c r="A401" s="8">
        <v>43067</v>
      </c>
      <c r="B401" s="9">
        <v>4.1500000000000004</v>
      </c>
      <c r="C401" s="7">
        <f t="shared" si="12"/>
        <v>4.1500000000000002E-2</v>
      </c>
      <c r="D401" s="91">
        <f ca="1">AVERAGE(C401:OFFSET(C401,$I$1-1,0))</f>
        <v>4.3710999999999972E-2</v>
      </c>
      <c r="F401" s="8">
        <v>34540</v>
      </c>
      <c r="G401" s="10">
        <f t="shared" ca="1" si="13"/>
        <v>8.0744999999999956E-2</v>
      </c>
    </row>
    <row r="402" spans="1:7">
      <c r="A402" s="8">
        <v>43066</v>
      </c>
      <c r="B402" s="9">
        <v>4.1500000000000004</v>
      </c>
      <c r="C402" s="7">
        <f t="shared" si="12"/>
        <v>4.1500000000000002E-2</v>
      </c>
      <c r="D402" s="91">
        <f ca="1">AVERAGE(C402:OFFSET(C402,$I$1-1,0))</f>
        <v>4.3731499999999979E-2</v>
      </c>
      <c r="F402" s="8">
        <v>34541</v>
      </c>
      <c r="G402" s="10">
        <f t="shared" ca="1" si="13"/>
        <v>8.0815499999999971E-2</v>
      </c>
    </row>
    <row r="403" spans="1:7">
      <c r="A403" s="8">
        <v>43063</v>
      </c>
      <c r="B403" s="9">
        <v>4.1500000000000004</v>
      </c>
      <c r="C403" s="7">
        <f t="shared" si="12"/>
        <v>4.1500000000000002E-2</v>
      </c>
      <c r="D403" s="91">
        <f ca="1">AVERAGE(C403:OFFSET(C403,$I$1-1,0))</f>
        <v>4.3749999999999983E-2</v>
      </c>
      <c r="F403" s="8">
        <v>34542</v>
      </c>
      <c r="G403" s="10">
        <f t="shared" ca="1" si="13"/>
        <v>8.089199999999995E-2</v>
      </c>
    </row>
    <row r="404" spans="1:7">
      <c r="A404" s="8">
        <v>43061</v>
      </c>
      <c r="B404" s="9">
        <v>4.13</v>
      </c>
      <c r="C404" s="7">
        <f t="shared" si="12"/>
        <v>4.1299999999999996E-2</v>
      </c>
      <c r="D404" s="91">
        <f ca="1">AVERAGE(C404:OFFSET(C404,$I$1-1,0))</f>
        <v>4.3770999999999997E-2</v>
      </c>
      <c r="F404" s="8">
        <v>34543</v>
      </c>
      <c r="G404" s="10">
        <f t="shared" ca="1" si="13"/>
        <v>8.096699999999997E-2</v>
      </c>
    </row>
    <row r="405" spans="1:7">
      <c r="A405" s="8">
        <v>43060</v>
      </c>
      <c r="B405" s="9">
        <v>4.1399999999999997</v>
      </c>
      <c r="C405" s="7">
        <f t="shared" si="12"/>
        <v>4.1399999999999999E-2</v>
      </c>
      <c r="D405" s="91">
        <f ca="1">AVERAGE(C405:OFFSET(C405,$I$1-1,0))</f>
        <v>4.3794499999999986E-2</v>
      </c>
      <c r="F405" s="8">
        <v>34544</v>
      </c>
      <c r="G405" s="10">
        <f t="shared" ca="1" si="13"/>
        <v>8.1035499999999955E-2</v>
      </c>
    </row>
    <row r="406" spans="1:7">
      <c r="A406" s="8">
        <v>43059</v>
      </c>
      <c r="B406" s="9">
        <v>4.18</v>
      </c>
      <c r="C406" s="7">
        <f t="shared" si="12"/>
        <v>4.1799999999999997E-2</v>
      </c>
      <c r="D406" s="91">
        <f ca="1">AVERAGE(C406:OFFSET(C406,$I$1-1,0))</f>
        <v>4.3821499999999979E-2</v>
      </c>
      <c r="F406" s="8">
        <v>34547</v>
      </c>
      <c r="G406" s="10">
        <f t="shared" ca="1" si="13"/>
        <v>8.1104999999999941E-2</v>
      </c>
    </row>
    <row r="407" spans="1:7">
      <c r="A407" s="8">
        <v>43056</v>
      </c>
      <c r="B407" s="9">
        <v>4.17</v>
      </c>
      <c r="C407" s="7">
        <f t="shared" si="12"/>
        <v>4.1700000000000001E-2</v>
      </c>
      <c r="D407" s="91">
        <f ca="1">AVERAGE(C407:OFFSET(C407,$I$1-1,0))</f>
        <v>4.3844999999999981E-2</v>
      </c>
      <c r="F407" s="8">
        <v>34548</v>
      </c>
      <c r="G407" s="10">
        <f t="shared" ca="1" si="13"/>
        <v>8.1175499999999942E-2</v>
      </c>
    </row>
    <row r="408" spans="1:7">
      <c r="A408" s="8">
        <v>43055</v>
      </c>
      <c r="B408" s="9">
        <v>4.18</v>
      </c>
      <c r="C408" s="7">
        <f t="shared" si="12"/>
        <v>4.1799999999999997E-2</v>
      </c>
      <c r="D408" s="91">
        <f ca="1">AVERAGE(C408:OFFSET(C408,$I$1-1,0))</f>
        <v>4.3868999999999971E-2</v>
      </c>
      <c r="F408" s="8">
        <v>34549</v>
      </c>
      <c r="G408" s="10">
        <f t="shared" ca="1" si="13"/>
        <v>8.1248999999999946E-2</v>
      </c>
    </row>
    <row r="409" spans="1:7">
      <c r="A409" s="8">
        <v>43054</v>
      </c>
      <c r="B409" s="9">
        <v>4.16</v>
      </c>
      <c r="C409" s="7">
        <f t="shared" si="12"/>
        <v>4.1599999999999998E-2</v>
      </c>
      <c r="D409" s="91">
        <f ca="1">AVERAGE(C409:OFFSET(C409,$I$1-1,0))</f>
        <v>4.3890499999999964E-2</v>
      </c>
      <c r="F409" s="8">
        <v>34550</v>
      </c>
      <c r="G409" s="10">
        <f t="shared" ca="1" si="13"/>
        <v>8.1321499999999963E-2</v>
      </c>
    </row>
    <row r="410" spans="1:7">
      <c r="A410" s="8">
        <v>43053</v>
      </c>
      <c r="B410" s="9">
        <v>4.2</v>
      </c>
      <c r="C410" s="7">
        <f t="shared" si="12"/>
        <v>4.2000000000000003E-2</v>
      </c>
      <c r="D410" s="91">
        <f ca="1">AVERAGE(C410:OFFSET(C410,$I$1-1,0))</f>
        <v>4.3914499999999974E-2</v>
      </c>
      <c r="F410" s="8">
        <v>34551</v>
      </c>
      <c r="G410" s="10">
        <f t="shared" ca="1" si="13"/>
        <v>8.1400999999999946E-2</v>
      </c>
    </row>
    <row r="411" spans="1:7">
      <c r="A411" s="8">
        <v>43052</v>
      </c>
      <c r="B411" s="9">
        <v>4.22</v>
      </c>
      <c r="C411" s="7">
        <f t="shared" si="12"/>
        <v>4.2199999999999994E-2</v>
      </c>
      <c r="D411" s="91">
        <f ca="1">AVERAGE(C411:OFFSET(C411,$I$1-1,0))</f>
        <v>4.3935499999999968E-2</v>
      </c>
      <c r="F411" s="8">
        <v>34554</v>
      </c>
      <c r="G411" s="10">
        <f t="shared" ca="1" si="13"/>
        <v>8.1480499999999956E-2</v>
      </c>
    </row>
    <row r="412" spans="1:7">
      <c r="A412" s="8">
        <v>43048</v>
      </c>
      <c r="B412" s="9">
        <v>4.1500000000000004</v>
      </c>
      <c r="C412" s="7">
        <f t="shared" si="12"/>
        <v>4.1500000000000002E-2</v>
      </c>
      <c r="D412" s="91">
        <f ca="1">AVERAGE(C412:OFFSET(C412,$I$1-1,0))</f>
        <v>4.3957499999999969E-2</v>
      </c>
      <c r="F412" s="8">
        <v>34555</v>
      </c>
      <c r="G412" s="10">
        <f t="shared" ca="1" si="13"/>
        <v>8.1559999999999966E-2</v>
      </c>
    </row>
    <row r="413" spans="1:7">
      <c r="A413" s="8">
        <v>43047</v>
      </c>
      <c r="B413" s="9">
        <v>4.12</v>
      </c>
      <c r="C413" s="7">
        <f t="shared" si="12"/>
        <v>4.1200000000000001E-2</v>
      </c>
      <c r="D413" s="91">
        <f ca="1">AVERAGE(C413:OFFSET(C413,$I$1-1,0))</f>
        <v>4.3984499999999975E-2</v>
      </c>
      <c r="F413" s="8">
        <v>34556</v>
      </c>
      <c r="G413" s="10">
        <f t="shared" ca="1" si="13"/>
        <v>8.1636999999999946E-2</v>
      </c>
    </row>
    <row r="414" spans="1:7">
      <c r="A414" s="8">
        <v>43046</v>
      </c>
      <c r="B414" s="9">
        <v>4.1100000000000003</v>
      </c>
      <c r="C414" s="7">
        <f t="shared" si="12"/>
        <v>4.1100000000000005E-2</v>
      </c>
      <c r="D414" s="91">
        <f ca="1">AVERAGE(C414:OFFSET(C414,$I$1-1,0))</f>
        <v>4.4010499999999987E-2</v>
      </c>
      <c r="F414" s="8">
        <v>34557</v>
      </c>
      <c r="G414" s="10">
        <f t="shared" ca="1" si="13"/>
        <v>8.171499999999994E-2</v>
      </c>
    </row>
    <row r="415" spans="1:7">
      <c r="A415" s="8">
        <v>43045</v>
      </c>
      <c r="B415" s="9">
        <v>4.13</v>
      </c>
      <c r="C415" s="7">
        <f t="shared" si="12"/>
        <v>4.1299999999999996E-2</v>
      </c>
      <c r="D415" s="91">
        <f ca="1">AVERAGE(C415:OFFSET(C415,$I$1-1,0))</f>
        <v>4.4033499999999975E-2</v>
      </c>
      <c r="F415" s="8">
        <v>34558</v>
      </c>
      <c r="G415" s="10">
        <f t="shared" ca="1" si="13"/>
        <v>8.1788999999999973E-2</v>
      </c>
    </row>
    <row r="416" spans="1:7">
      <c r="A416" s="8">
        <v>43042</v>
      </c>
      <c r="B416" s="9">
        <v>4.1500000000000004</v>
      </c>
      <c r="C416" s="7">
        <f t="shared" si="12"/>
        <v>4.1500000000000002E-2</v>
      </c>
      <c r="D416" s="91">
        <f ca="1">AVERAGE(C416:OFFSET(C416,$I$1-1,0))</f>
        <v>4.405899999999998E-2</v>
      </c>
      <c r="F416" s="8">
        <v>34561</v>
      </c>
      <c r="G416" s="10">
        <f t="shared" ca="1" si="13"/>
        <v>8.1860999999999975E-2</v>
      </c>
    </row>
    <row r="417" spans="1:7">
      <c r="A417" s="8">
        <v>43041</v>
      </c>
      <c r="B417" s="9">
        <v>4.17</v>
      </c>
      <c r="C417" s="7">
        <f t="shared" si="12"/>
        <v>4.1700000000000001E-2</v>
      </c>
      <c r="D417" s="91">
        <f ca="1">AVERAGE(C417:OFFSET(C417,$I$1-1,0))</f>
        <v>4.4083499999999984E-2</v>
      </c>
      <c r="F417" s="8">
        <v>34562</v>
      </c>
      <c r="G417" s="10">
        <f t="shared" ca="1" si="13"/>
        <v>8.1928499999999987E-2</v>
      </c>
    </row>
    <row r="418" spans="1:7">
      <c r="A418" s="8">
        <v>43040</v>
      </c>
      <c r="B418" s="9">
        <v>4.2</v>
      </c>
      <c r="C418" s="7">
        <f t="shared" si="12"/>
        <v>4.2000000000000003E-2</v>
      </c>
      <c r="D418" s="91">
        <f ca="1">AVERAGE(C418:OFFSET(C418,$I$1-1,0))</f>
        <v>4.4104999999999978E-2</v>
      </c>
      <c r="F418" s="8">
        <v>34563</v>
      </c>
      <c r="G418" s="10">
        <f t="shared" ca="1" si="13"/>
        <v>8.1994499999999984E-2</v>
      </c>
    </row>
    <row r="419" spans="1:7">
      <c r="A419" s="8">
        <v>43039</v>
      </c>
      <c r="B419" s="9">
        <v>4.21</v>
      </c>
      <c r="C419" s="7">
        <f t="shared" si="12"/>
        <v>4.2099999999999999E-2</v>
      </c>
      <c r="D419" s="91">
        <f ca="1">AVERAGE(C419:OFFSET(C419,$I$1-1,0))</f>
        <v>4.4122499999999995E-2</v>
      </c>
      <c r="F419" s="8">
        <v>34564</v>
      </c>
      <c r="G419" s="10">
        <f t="shared" ca="1" si="13"/>
        <v>8.2062499999999969E-2</v>
      </c>
    </row>
    <row r="420" spans="1:7">
      <c r="A420" s="8">
        <v>43038</v>
      </c>
      <c r="B420" s="9">
        <v>4.22</v>
      </c>
      <c r="C420" s="7">
        <f t="shared" si="12"/>
        <v>4.2199999999999994E-2</v>
      </c>
      <c r="D420" s="91">
        <f ca="1">AVERAGE(C420:OFFSET(C420,$I$1-1,0))</f>
        <v>4.4141999999999994E-2</v>
      </c>
      <c r="F420" s="8">
        <v>34565</v>
      </c>
      <c r="G420" s="10">
        <f t="shared" ca="1" si="13"/>
        <v>8.2127499999999978E-2</v>
      </c>
    </row>
    <row r="421" spans="1:7">
      <c r="A421" s="8">
        <v>43035</v>
      </c>
      <c r="B421" s="9">
        <v>4.28</v>
      </c>
      <c r="C421" s="7">
        <f t="shared" si="12"/>
        <v>4.2800000000000005E-2</v>
      </c>
      <c r="D421" s="91">
        <f ca="1">AVERAGE(C421:OFFSET(C421,$I$1-1,0))</f>
        <v>4.4159499999999997E-2</v>
      </c>
      <c r="F421" s="8">
        <v>34568</v>
      </c>
      <c r="G421" s="10">
        <f t="shared" ca="1" si="13"/>
        <v>8.2189999999999958E-2</v>
      </c>
    </row>
    <row r="422" spans="1:7">
      <c r="A422" s="8">
        <v>43034</v>
      </c>
      <c r="B422" s="9">
        <v>4.3</v>
      </c>
      <c r="C422" s="7">
        <f t="shared" si="12"/>
        <v>4.2999999999999997E-2</v>
      </c>
      <c r="D422" s="91">
        <f ca="1">AVERAGE(C422:OFFSET(C422,$I$1-1,0))</f>
        <v>4.4173999999999991E-2</v>
      </c>
      <c r="F422" s="8">
        <v>34569</v>
      </c>
      <c r="G422" s="10">
        <f t="shared" ca="1" si="13"/>
        <v>8.2247499999999946E-2</v>
      </c>
    </row>
    <row r="423" spans="1:7">
      <c r="A423" s="8">
        <v>43033</v>
      </c>
      <c r="B423" s="9">
        <v>4.3</v>
      </c>
      <c r="C423" s="7">
        <f t="shared" si="12"/>
        <v>4.2999999999999997E-2</v>
      </c>
      <c r="D423" s="91">
        <f ca="1">AVERAGE(C423:OFFSET(C423,$I$1-1,0))</f>
        <v>4.4187999999999991E-2</v>
      </c>
      <c r="F423" s="8">
        <v>34570</v>
      </c>
      <c r="G423" s="10">
        <f t="shared" ca="1" si="13"/>
        <v>8.2300499999999929E-2</v>
      </c>
    </row>
    <row r="424" spans="1:7">
      <c r="A424" s="8">
        <v>43032</v>
      </c>
      <c r="B424" s="9">
        <v>4.28</v>
      </c>
      <c r="C424" s="7">
        <f t="shared" si="12"/>
        <v>4.2800000000000005E-2</v>
      </c>
      <c r="D424" s="91">
        <f ca="1">AVERAGE(C424:OFFSET(C424,$I$1-1,0))</f>
        <v>4.4202499999999992E-2</v>
      </c>
      <c r="F424" s="8">
        <v>34571</v>
      </c>
      <c r="G424" s="10">
        <f t="shared" ca="1" si="13"/>
        <v>8.235699999999993E-2</v>
      </c>
    </row>
    <row r="425" spans="1:7">
      <c r="A425" s="8">
        <v>43031</v>
      </c>
      <c r="B425" s="9">
        <v>4.25</v>
      </c>
      <c r="C425" s="7">
        <f t="shared" si="12"/>
        <v>4.2500000000000003E-2</v>
      </c>
      <c r="D425" s="91">
        <f ca="1">AVERAGE(C425:OFFSET(C425,$I$1-1,0))</f>
        <v>4.4220000000000009E-2</v>
      </c>
      <c r="F425" s="8">
        <v>34572</v>
      </c>
      <c r="G425" s="10">
        <f t="shared" ca="1" si="13"/>
        <v>8.2411499999999943E-2</v>
      </c>
    </row>
    <row r="426" spans="1:7">
      <c r="A426" s="8">
        <v>43028</v>
      </c>
      <c r="B426" s="9">
        <v>4.26</v>
      </c>
      <c r="C426" s="7">
        <f t="shared" si="12"/>
        <v>4.2599999999999999E-2</v>
      </c>
      <c r="D426" s="91">
        <f ca="1">AVERAGE(C426:OFFSET(C426,$I$1-1,0))</f>
        <v>4.4237499999999992E-2</v>
      </c>
      <c r="F426" s="8">
        <v>34575</v>
      </c>
      <c r="G426" s="10">
        <f t="shared" ca="1" si="13"/>
        <v>8.2465999999999942E-2</v>
      </c>
    </row>
    <row r="427" spans="1:7">
      <c r="A427" s="8">
        <v>43027</v>
      </c>
      <c r="B427" s="9">
        <v>4.2</v>
      </c>
      <c r="C427" s="7">
        <f t="shared" si="12"/>
        <v>4.2000000000000003E-2</v>
      </c>
      <c r="D427" s="91">
        <f ca="1">AVERAGE(C427:OFFSET(C427,$I$1-1,0))</f>
        <v>4.4258499999999999E-2</v>
      </c>
      <c r="F427" s="8">
        <v>34576</v>
      </c>
      <c r="G427" s="10">
        <f t="shared" ca="1" si="13"/>
        <v>8.2519999999999941E-2</v>
      </c>
    </row>
    <row r="428" spans="1:7">
      <c r="A428" s="8">
        <v>43026</v>
      </c>
      <c r="B428" s="9">
        <v>4.22</v>
      </c>
      <c r="C428" s="7">
        <f t="shared" si="12"/>
        <v>4.2199999999999994E-2</v>
      </c>
      <c r="D428" s="91">
        <f ca="1">AVERAGE(C428:OFFSET(C428,$I$1-1,0))</f>
        <v>4.428349999999999E-2</v>
      </c>
      <c r="F428" s="8">
        <v>34577</v>
      </c>
      <c r="G428" s="10">
        <f t="shared" ca="1" si="13"/>
        <v>8.2572999999999952E-2</v>
      </c>
    </row>
    <row r="429" spans="1:7">
      <c r="A429" s="8">
        <v>43025</v>
      </c>
      <c r="B429" s="9">
        <v>4.18</v>
      </c>
      <c r="C429" s="7">
        <f t="shared" si="12"/>
        <v>4.1799999999999997E-2</v>
      </c>
      <c r="D429" s="91">
        <f ca="1">AVERAGE(C429:OFFSET(C429,$I$1-1,0))</f>
        <v>4.43075E-2</v>
      </c>
      <c r="F429" s="8">
        <v>34578</v>
      </c>
      <c r="G429" s="10">
        <f t="shared" ca="1" si="13"/>
        <v>8.2624999999999935E-2</v>
      </c>
    </row>
    <row r="430" spans="1:7">
      <c r="A430" s="8">
        <v>43024</v>
      </c>
      <c r="B430" s="9">
        <v>4.2</v>
      </c>
      <c r="C430" s="7">
        <f t="shared" si="12"/>
        <v>4.2000000000000003E-2</v>
      </c>
      <c r="D430" s="91">
        <f ca="1">AVERAGE(C430:OFFSET(C430,$I$1-1,0))</f>
        <v>4.4334999999999992E-2</v>
      </c>
      <c r="F430" s="8">
        <v>34579</v>
      </c>
      <c r="G430" s="10">
        <f t="shared" ca="1" si="13"/>
        <v>8.2679499999999934E-2</v>
      </c>
    </row>
    <row r="431" spans="1:7">
      <c r="A431" s="8">
        <v>43021</v>
      </c>
      <c r="B431" s="9">
        <v>4.1900000000000004</v>
      </c>
      <c r="C431" s="7">
        <f t="shared" si="12"/>
        <v>4.1900000000000007E-2</v>
      </c>
      <c r="D431" s="91">
        <f ca="1">AVERAGE(C431:OFFSET(C431,$I$1-1,0))</f>
        <v>4.4361999999999992E-2</v>
      </c>
      <c r="F431" s="8">
        <v>34583</v>
      </c>
      <c r="G431" s="10">
        <f t="shared" ca="1" si="13"/>
        <v>8.273099999999993E-2</v>
      </c>
    </row>
    <row r="432" spans="1:7">
      <c r="A432" s="8">
        <v>43020</v>
      </c>
      <c r="B432" s="9">
        <v>4.24</v>
      </c>
      <c r="C432" s="7">
        <f t="shared" si="12"/>
        <v>4.24E-2</v>
      </c>
      <c r="D432" s="91">
        <f ca="1">AVERAGE(C432:OFFSET(C432,$I$1-1,0))</f>
        <v>4.4391999999999987E-2</v>
      </c>
      <c r="F432" s="8">
        <v>34584</v>
      </c>
      <c r="G432" s="10">
        <f t="shared" ca="1" si="13"/>
        <v>8.2782499999999926E-2</v>
      </c>
    </row>
    <row r="433" spans="1:7">
      <c r="A433" s="8">
        <v>43019</v>
      </c>
      <c r="B433" s="9">
        <v>4.26</v>
      </c>
      <c r="C433" s="7">
        <f t="shared" si="12"/>
        <v>4.2599999999999999E-2</v>
      </c>
      <c r="D433" s="91">
        <f ca="1">AVERAGE(C433:OFFSET(C433,$I$1-1,0))</f>
        <v>4.44185E-2</v>
      </c>
      <c r="F433" s="8">
        <v>34585</v>
      </c>
      <c r="G433" s="10">
        <f t="shared" ca="1" si="13"/>
        <v>8.2833999999999949E-2</v>
      </c>
    </row>
    <row r="434" spans="1:7">
      <c r="A434" s="8">
        <v>43018</v>
      </c>
      <c r="B434" s="9">
        <v>4.2699999999999996</v>
      </c>
      <c r="C434" s="7">
        <f t="shared" si="12"/>
        <v>4.2699999999999995E-2</v>
      </c>
      <c r="D434" s="91">
        <f ca="1">AVERAGE(C434:OFFSET(C434,$I$1-1,0))</f>
        <v>4.4444999999999998E-2</v>
      </c>
      <c r="F434" s="8">
        <v>34589</v>
      </c>
      <c r="G434" s="10">
        <f t="shared" ca="1" si="13"/>
        <v>8.2894499999999954E-2</v>
      </c>
    </row>
    <row r="435" spans="1:7">
      <c r="A435" s="8">
        <v>43017</v>
      </c>
      <c r="B435" s="9">
        <v>4.29</v>
      </c>
      <c r="C435" s="7">
        <f t="shared" si="12"/>
        <v>4.2900000000000001E-2</v>
      </c>
      <c r="D435" s="91">
        <f ca="1">AVERAGE(C435:OFFSET(C435,$I$1-1,0))</f>
        <v>4.4470499999999996E-2</v>
      </c>
      <c r="F435" s="8">
        <v>34590</v>
      </c>
      <c r="G435" s="10">
        <f t="shared" ca="1" si="13"/>
        <v>8.2952999999999943E-2</v>
      </c>
    </row>
    <row r="436" spans="1:7">
      <c r="A436" s="8">
        <v>43014</v>
      </c>
      <c r="B436" s="9">
        <v>4.3</v>
      </c>
      <c r="C436" s="7">
        <f t="shared" si="12"/>
        <v>4.2999999999999997E-2</v>
      </c>
      <c r="D436" s="91">
        <f ca="1">AVERAGE(C436:OFFSET(C436,$I$1-1,0))</f>
        <v>4.4496499999999994E-2</v>
      </c>
      <c r="F436" s="8">
        <v>34591</v>
      </c>
      <c r="G436" s="10">
        <f t="shared" ca="1" si="13"/>
        <v>8.3011499999999946E-2</v>
      </c>
    </row>
    <row r="437" spans="1:7">
      <c r="A437" s="8">
        <v>43013</v>
      </c>
      <c r="B437" s="9">
        <v>4.3</v>
      </c>
      <c r="C437" s="7">
        <f t="shared" si="12"/>
        <v>4.2999999999999997E-2</v>
      </c>
      <c r="D437" s="91">
        <f ca="1">AVERAGE(C437:OFFSET(C437,$I$1-1,0))</f>
        <v>4.4520499999999998E-2</v>
      </c>
      <c r="F437" s="8">
        <v>34592</v>
      </c>
      <c r="G437" s="10">
        <f t="shared" ca="1" si="13"/>
        <v>8.307449999999994E-2</v>
      </c>
    </row>
    <row r="438" spans="1:7">
      <c r="A438" s="8">
        <v>43012</v>
      </c>
      <c r="B438" s="9">
        <v>4.3</v>
      </c>
      <c r="C438" s="7">
        <f t="shared" si="12"/>
        <v>4.2999999999999997E-2</v>
      </c>
      <c r="D438" s="91">
        <f ca="1">AVERAGE(C438:OFFSET(C438,$I$1-1,0))</f>
        <v>4.4548000000000004E-2</v>
      </c>
      <c r="F438" s="8">
        <v>34593</v>
      </c>
      <c r="G438" s="10">
        <f t="shared" ca="1" si="13"/>
        <v>8.3136999999999933E-2</v>
      </c>
    </row>
    <row r="439" spans="1:7">
      <c r="A439" s="8">
        <v>43011</v>
      </c>
      <c r="B439" s="9">
        <v>4.29</v>
      </c>
      <c r="C439" s="7">
        <f t="shared" si="12"/>
        <v>4.2900000000000001E-2</v>
      </c>
      <c r="D439" s="91">
        <f ca="1">AVERAGE(C439:OFFSET(C439,$I$1-1,0))</f>
        <v>4.4573500000000002E-2</v>
      </c>
      <c r="F439" s="8">
        <v>34597</v>
      </c>
      <c r="G439" s="10">
        <f t="shared" ca="1" si="13"/>
        <v>8.3200499999999955E-2</v>
      </c>
    </row>
    <row r="440" spans="1:7">
      <c r="A440" s="8">
        <v>43010</v>
      </c>
      <c r="B440" s="9">
        <v>4.28</v>
      </c>
      <c r="C440" s="7">
        <f t="shared" si="12"/>
        <v>4.2800000000000005E-2</v>
      </c>
      <c r="D440" s="91">
        <f ca="1">AVERAGE(C440:OFFSET(C440,$I$1-1,0))</f>
        <v>4.4600500000000001E-2</v>
      </c>
      <c r="F440" s="8">
        <v>34598</v>
      </c>
      <c r="G440" s="10">
        <f t="shared" ca="1" si="13"/>
        <v>8.3265999999999937E-2</v>
      </c>
    </row>
    <row r="441" spans="1:7">
      <c r="A441" s="8">
        <v>43007</v>
      </c>
      <c r="B441" s="9">
        <v>4.28</v>
      </c>
      <c r="C441" s="7">
        <f t="shared" si="12"/>
        <v>4.2800000000000005E-2</v>
      </c>
      <c r="D441" s="91">
        <f ca="1">AVERAGE(C441:OFFSET(C441,$I$1-1,0))</f>
        <v>4.4628499999999995E-2</v>
      </c>
      <c r="F441" s="8">
        <v>34599</v>
      </c>
      <c r="G441" s="10">
        <f t="shared" ca="1" si="13"/>
        <v>8.3330999999999947E-2</v>
      </c>
    </row>
    <row r="442" spans="1:7">
      <c r="A442" s="8">
        <v>43006</v>
      </c>
      <c r="B442" s="9">
        <v>4.3</v>
      </c>
      <c r="C442" s="7">
        <f t="shared" si="12"/>
        <v>4.2999999999999997E-2</v>
      </c>
      <c r="D442" s="91">
        <f ca="1">AVERAGE(C442:OFFSET(C442,$I$1-1,0))</f>
        <v>4.4657499999999996E-2</v>
      </c>
      <c r="F442" s="8">
        <v>34600</v>
      </c>
      <c r="G442" s="10">
        <f t="shared" ca="1" si="13"/>
        <v>8.3400499999999947E-2</v>
      </c>
    </row>
    <row r="443" spans="1:7">
      <c r="A443" s="8">
        <v>43005</v>
      </c>
      <c r="B443" s="9">
        <v>4.3099999999999996</v>
      </c>
      <c r="C443" s="7">
        <f t="shared" si="12"/>
        <v>4.3099999999999999E-2</v>
      </c>
      <c r="D443" s="91">
        <f ca="1">AVERAGE(C443:OFFSET(C443,$I$1-1,0))</f>
        <v>4.4685500000000003E-2</v>
      </c>
      <c r="F443" s="8">
        <v>34603</v>
      </c>
      <c r="G443" s="10">
        <f t="shared" ca="1" si="13"/>
        <v>8.3470999999999962E-2</v>
      </c>
    </row>
    <row r="444" spans="1:7">
      <c r="A444" s="8">
        <v>43004</v>
      </c>
      <c r="B444" s="9">
        <v>4.22</v>
      </c>
      <c r="C444" s="7">
        <f t="shared" si="12"/>
        <v>4.2199999999999994E-2</v>
      </c>
      <c r="D444" s="91">
        <f ca="1">AVERAGE(C444:OFFSET(C444,$I$1-1,0))</f>
        <v>4.4709499999999992E-2</v>
      </c>
      <c r="F444" s="8">
        <v>34604</v>
      </c>
      <c r="G444" s="10">
        <f t="shared" ca="1" si="13"/>
        <v>8.3544499999999966E-2</v>
      </c>
    </row>
    <row r="445" spans="1:7">
      <c r="A445" s="8">
        <v>43003</v>
      </c>
      <c r="B445" s="9">
        <v>4.22</v>
      </c>
      <c r="C445" s="7">
        <f t="shared" si="12"/>
        <v>4.2199999999999994E-2</v>
      </c>
      <c r="D445" s="91">
        <f ca="1">AVERAGE(C445:OFFSET(C445,$I$1-1,0))</f>
        <v>4.4735500000000004E-2</v>
      </c>
      <c r="F445" s="8">
        <v>34605</v>
      </c>
      <c r="G445" s="10">
        <f t="shared" ca="1" si="13"/>
        <v>8.3621999999999974E-2</v>
      </c>
    </row>
    <row r="446" spans="1:7">
      <c r="A446" s="8">
        <v>43000</v>
      </c>
      <c r="B446" s="9">
        <v>4.25</v>
      </c>
      <c r="C446" s="7">
        <f t="shared" si="12"/>
        <v>4.2500000000000003E-2</v>
      </c>
      <c r="D446" s="91">
        <f ca="1">AVERAGE(C446:OFFSET(C446,$I$1-1,0))</f>
        <v>4.4764499999999999E-2</v>
      </c>
      <c r="F446" s="8">
        <v>34606</v>
      </c>
      <c r="G446" s="10">
        <f t="shared" ca="1" si="13"/>
        <v>8.3698999999999982E-2</v>
      </c>
    </row>
    <row r="447" spans="1:7">
      <c r="A447" s="8">
        <v>42999</v>
      </c>
      <c r="B447" s="9">
        <v>4.26</v>
      </c>
      <c r="C447" s="7">
        <f t="shared" si="12"/>
        <v>4.2599999999999999E-2</v>
      </c>
      <c r="D447" s="91">
        <f ca="1">AVERAGE(C447:OFFSET(C447,$I$1-1,0))</f>
        <v>4.4790999999999997E-2</v>
      </c>
      <c r="F447" s="8">
        <v>34607</v>
      </c>
      <c r="G447" s="10">
        <f t="shared" ca="1" si="13"/>
        <v>8.3771999999999985E-2</v>
      </c>
    </row>
    <row r="448" spans="1:7">
      <c r="A448" s="8">
        <v>42998</v>
      </c>
      <c r="B448" s="9">
        <v>4.28</v>
      </c>
      <c r="C448" s="7">
        <f t="shared" si="12"/>
        <v>4.2800000000000005E-2</v>
      </c>
      <c r="D448" s="91">
        <f ca="1">AVERAGE(C448:OFFSET(C448,$I$1-1,0))</f>
        <v>4.4817500000000017E-2</v>
      </c>
      <c r="F448" s="8">
        <v>34610</v>
      </c>
      <c r="G448" s="10">
        <f t="shared" ca="1" si="13"/>
        <v>8.3845499999999976E-2</v>
      </c>
    </row>
    <row r="449" spans="1:7">
      <c r="A449" s="8">
        <v>42997</v>
      </c>
      <c r="B449" s="9">
        <v>4.2699999999999996</v>
      </c>
      <c r="C449" s="7">
        <f t="shared" si="12"/>
        <v>4.2699999999999995E-2</v>
      </c>
      <c r="D449" s="91">
        <f ca="1">AVERAGE(C449:OFFSET(C449,$I$1-1,0))</f>
        <v>4.4844999999999996E-2</v>
      </c>
      <c r="F449" s="8">
        <v>34611</v>
      </c>
      <c r="G449" s="10">
        <f t="shared" ca="1" si="13"/>
        <v>8.3917499999999978E-2</v>
      </c>
    </row>
    <row r="450" spans="1:7">
      <c r="A450" s="8">
        <v>42996</v>
      </c>
      <c r="B450" s="9">
        <v>4.26</v>
      </c>
      <c r="C450" s="7">
        <f t="shared" si="12"/>
        <v>4.2599999999999999E-2</v>
      </c>
      <c r="D450" s="91">
        <f ca="1">AVERAGE(C450:OFFSET(C450,$I$1-1,0))</f>
        <v>4.487E-2</v>
      </c>
      <c r="F450" s="8">
        <v>34612</v>
      </c>
      <c r="G450" s="10">
        <f t="shared" ca="1" si="13"/>
        <v>8.399299999999997E-2</v>
      </c>
    </row>
    <row r="451" spans="1:7">
      <c r="A451" s="8">
        <v>42993</v>
      </c>
      <c r="B451" s="9">
        <v>4.2300000000000004</v>
      </c>
      <c r="C451" s="7">
        <f t="shared" si="12"/>
        <v>4.2300000000000004E-2</v>
      </c>
      <c r="D451" s="91">
        <f ca="1">AVERAGE(C451:OFFSET(C451,$I$1-1,0))</f>
        <v>4.4892500000000002E-2</v>
      </c>
      <c r="F451" s="8">
        <v>34613</v>
      </c>
      <c r="G451" s="10">
        <f t="shared" ca="1" si="13"/>
        <v>8.4069000000000005E-2</v>
      </c>
    </row>
    <row r="452" spans="1:7">
      <c r="A452" s="8">
        <v>42992</v>
      </c>
      <c r="B452" s="9">
        <v>4.24</v>
      </c>
      <c r="C452" s="7">
        <f t="shared" si="12"/>
        <v>4.24E-2</v>
      </c>
      <c r="D452" s="91">
        <f ca="1">AVERAGE(C452:OFFSET(C452,$I$1-1,0))</f>
        <v>4.4917999999999993E-2</v>
      </c>
      <c r="F452" s="8">
        <v>34614</v>
      </c>
      <c r="G452" s="10">
        <f t="shared" ca="1" si="13"/>
        <v>8.4143499999999982E-2</v>
      </c>
    </row>
    <row r="453" spans="1:7">
      <c r="A453" s="8">
        <v>42991</v>
      </c>
      <c r="B453" s="9">
        <v>4.26</v>
      </c>
      <c r="C453" s="7">
        <f t="shared" si="12"/>
        <v>4.2599999999999999E-2</v>
      </c>
      <c r="D453" s="91">
        <f ca="1">AVERAGE(C453:OFFSET(C453,$I$1-1,0))</f>
        <v>4.4945500000000013E-2</v>
      </c>
      <c r="F453" s="8">
        <v>34617</v>
      </c>
      <c r="G453" s="10">
        <f t="shared" ca="1" si="13"/>
        <v>8.4216999999999972E-2</v>
      </c>
    </row>
    <row r="454" spans="1:7">
      <c r="A454" s="8">
        <v>42990</v>
      </c>
      <c r="B454" s="9">
        <v>4.25</v>
      </c>
      <c r="C454" s="7">
        <f t="shared" ref="C454:C517" si="14">B454/100</f>
        <v>4.2500000000000003E-2</v>
      </c>
      <c r="D454" s="91">
        <f ca="1">AVERAGE(C454:OFFSET(C454,$I$1-1,0))</f>
        <v>4.4971499999999998E-2</v>
      </c>
      <c r="F454" s="8">
        <v>34618</v>
      </c>
      <c r="G454" s="10">
        <f t="shared" ca="1" si="13"/>
        <v>8.429349999999998E-2</v>
      </c>
    </row>
    <row r="455" spans="1:7">
      <c r="A455" s="8">
        <v>42989</v>
      </c>
      <c r="B455" s="9">
        <v>4.21</v>
      </c>
      <c r="C455" s="7">
        <f t="shared" si="14"/>
        <v>4.2099999999999999E-2</v>
      </c>
      <c r="D455" s="91">
        <f ca="1">AVERAGE(C455:OFFSET(C455,$I$1-1,0))</f>
        <v>4.4998500000000011E-2</v>
      </c>
      <c r="F455" s="8">
        <v>34619</v>
      </c>
      <c r="G455" s="10">
        <f t="shared" ref="G455:G518" ca="1" si="15">VLOOKUP(F455,$A$6:$D$6628,4,FALSE)</f>
        <v>8.4364999999999982E-2</v>
      </c>
    </row>
    <row r="456" spans="1:7">
      <c r="A456" s="8">
        <v>42986</v>
      </c>
      <c r="B456" s="9">
        <v>4.1500000000000004</v>
      </c>
      <c r="C456" s="7">
        <f t="shared" si="14"/>
        <v>4.1500000000000002E-2</v>
      </c>
      <c r="D456" s="91">
        <f ca="1">AVERAGE(C456:OFFSET(C456,$I$1-1,0))</f>
        <v>4.5027500000000005E-2</v>
      </c>
      <c r="F456" s="8">
        <v>34620</v>
      </c>
      <c r="G456" s="10">
        <f t="shared" ca="1" si="15"/>
        <v>8.4436499999999984E-2</v>
      </c>
    </row>
    <row r="457" spans="1:7">
      <c r="A457" s="8">
        <v>42985</v>
      </c>
      <c r="B457" s="9">
        <v>4.1399999999999997</v>
      </c>
      <c r="C457" s="7">
        <f t="shared" si="14"/>
        <v>4.1399999999999999E-2</v>
      </c>
      <c r="D457" s="91">
        <f ca="1">AVERAGE(C457:OFFSET(C457,$I$1-1,0))</f>
        <v>4.5058500000000015E-2</v>
      </c>
      <c r="F457" s="8">
        <v>34621</v>
      </c>
      <c r="G457" s="10">
        <f t="shared" ca="1" si="15"/>
        <v>8.4506999999999957E-2</v>
      </c>
    </row>
    <row r="458" spans="1:7">
      <c r="A458" s="8">
        <v>42984</v>
      </c>
      <c r="B458" s="9">
        <v>4.1900000000000004</v>
      </c>
      <c r="C458" s="7">
        <f t="shared" si="14"/>
        <v>4.1900000000000007E-2</v>
      </c>
      <c r="D458" s="91">
        <f ca="1">AVERAGE(C458:OFFSET(C458,$I$1-1,0))</f>
        <v>4.5087000000000002E-2</v>
      </c>
      <c r="F458" s="8">
        <v>34624</v>
      </c>
      <c r="G458" s="10">
        <f t="shared" ca="1" si="15"/>
        <v>8.4578499999999945E-2</v>
      </c>
    </row>
    <row r="459" spans="1:7">
      <c r="A459" s="8">
        <v>42983</v>
      </c>
      <c r="B459" s="9">
        <v>4.1500000000000004</v>
      </c>
      <c r="C459" s="7">
        <f t="shared" si="14"/>
        <v>4.1500000000000002E-2</v>
      </c>
      <c r="D459" s="91">
        <f ca="1">AVERAGE(C459:OFFSET(C459,$I$1-1,0))</f>
        <v>4.5116000000000017E-2</v>
      </c>
      <c r="F459" s="8">
        <v>34625</v>
      </c>
      <c r="G459" s="10">
        <f t="shared" ca="1" si="15"/>
        <v>8.464649999999993E-2</v>
      </c>
    </row>
    <row r="460" spans="1:7">
      <c r="A460" s="8">
        <v>42979</v>
      </c>
      <c r="B460" s="9">
        <v>4.2300000000000004</v>
      </c>
      <c r="C460" s="7">
        <f t="shared" si="14"/>
        <v>4.2300000000000004E-2</v>
      </c>
      <c r="D460" s="91">
        <f ca="1">AVERAGE(C460:OFFSET(C460,$I$1-1,0))</f>
        <v>4.5147500000000021E-2</v>
      </c>
      <c r="F460" s="8">
        <v>34626</v>
      </c>
      <c r="G460" s="10">
        <f t="shared" ca="1" si="15"/>
        <v>8.4714999999999957E-2</v>
      </c>
    </row>
    <row r="461" spans="1:7">
      <c r="A461" s="8">
        <v>42978</v>
      </c>
      <c r="B461" s="9">
        <v>4.18</v>
      </c>
      <c r="C461" s="7">
        <f t="shared" si="14"/>
        <v>4.1799999999999997E-2</v>
      </c>
      <c r="D461" s="91">
        <f ca="1">AVERAGE(C461:OFFSET(C461,$I$1-1,0))</f>
        <v>4.5171000000000017E-2</v>
      </c>
      <c r="F461" s="8">
        <v>34627</v>
      </c>
      <c r="G461" s="10">
        <f t="shared" ca="1" si="15"/>
        <v>8.4785499999999944E-2</v>
      </c>
    </row>
    <row r="462" spans="1:7">
      <c r="A462" s="8">
        <v>42977</v>
      </c>
      <c r="B462" s="9">
        <v>4.21</v>
      </c>
      <c r="C462" s="7">
        <f t="shared" si="14"/>
        <v>4.2099999999999999E-2</v>
      </c>
      <c r="D462" s="91">
        <f ca="1">AVERAGE(C462:OFFSET(C462,$I$1-1,0))</f>
        <v>4.5195000000000013E-2</v>
      </c>
      <c r="F462" s="8">
        <v>34628</v>
      </c>
      <c r="G462" s="10">
        <f t="shared" ca="1" si="15"/>
        <v>8.4858999999999962E-2</v>
      </c>
    </row>
    <row r="463" spans="1:7">
      <c r="A463" s="8">
        <v>42976</v>
      </c>
      <c r="B463" s="9">
        <v>4.2</v>
      </c>
      <c r="C463" s="7">
        <f t="shared" si="14"/>
        <v>4.2000000000000003E-2</v>
      </c>
      <c r="D463" s="91">
        <f ca="1">AVERAGE(C463:OFFSET(C463,$I$1-1,0))</f>
        <v>4.520550000000001E-2</v>
      </c>
      <c r="F463" s="8">
        <v>34631</v>
      </c>
      <c r="G463" s="10">
        <f t="shared" ca="1" si="15"/>
        <v>8.4934499999999941E-2</v>
      </c>
    </row>
    <row r="464" spans="1:7">
      <c r="A464" s="8">
        <v>42975</v>
      </c>
      <c r="B464" s="9">
        <v>4.2</v>
      </c>
      <c r="C464" s="7">
        <f t="shared" si="14"/>
        <v>4.2000000000000003E-2</v>
      </c>
      <c r="D464" s="91">
        <f ca="1">AVERAGE(C464:OFFSET(C464,$I$1-1,0))</f>
        <v>4.5216000000000013E-2</v>
      </c>
      <c r="F464" s="8">
        <v>34632</v>
      </c>
      <c r="G464" s="10">
        <f t="shared" ca="1" si="15"/>
        <v>8.5013499999999936E-2</v>
      </c>
    </row>
    <row r="465" spans="1:7">
      <c r="A465" s="8">
        <v>42972</v>
      </c>
      <c r="B465" s="9">
        <v>4.2</v>
      </c>
      <c r="C465" s="7">
        <f t="shared" si="14"/>
        <v>4.2000000000000003E-2</v>
      </c>
      <c r="D465" s="91">
        <f ca="1">AVERAGE(C465:OFFSET(C465,$I$1-1,0))</f>
        <v>4.5225000000000008E-2</v>
      </c>
      <c r="F465" s="8">
        <v>34633</v>
      </c>
      <c r="G465" s="10">
        <f t="shared" ca="1" si="15"/>
        <v>8.5097999999999951E-2</v>
      </c>
    </row>
    <row r="466" spans="1:7">
      <c r="A466" s="8">
        <v>42971</v>
      </c>
      <c r="B466" s="9">
        <v>4.22</v>
      </c>
      <c r="C466" s="7">
        <f t="shared" si="14"/>
        <v>4.2199999999999994E-2</v>
      </c>
      <c r="D466" s="91">
        <f ca="1">AVERAGE(C466:OFFSET(C466,$I$1-1,0))</f>
        <v>4.5235000000000011E-2</v>
      </c>
      <c r="F466" s="8">
        <v>34634</v>
      </c>
      <c r="G466" s="10">
        <f t="shared" ca="1" si="15"/>
        <v>8.5182499999999953E-2</v>
      </c>
    </row>
    <row r="467" spans="1:7">
      <c r="A467" s="8">
        <v>42970</v>
      </c>
      <c r="B467" s="9">
        <v>4.2</v>
      </c>
      <c r="C467" s="7">
        <f t="shared" si="14"/>
        <v>4.2000000000000003E-2</v>
      </c>
      <c r="D467" s="91">
        <f ca="1">AVERAGE(C467:OFFSET(C467,$I$1-1,0))</f>
        <v>4.5242000000000011E-2</v>
      </c>
      <c r="F467" s="8">
        <v>34635</v>
      </c>
      <c r="G467" s="10">
        <f t="shared" ca="1" si="15"/>
        <v>8.5263499999999937E-2</v>
      </c>
    </row>
    <row r="468" spans="1:7">
      <c r="A468" s="8">
        <v>42968</v>
      </c>
      <c r="B468" s="9">
        <v>4.21</v>
      </c>
      <c r="C468" s="7">
        <f t="shared" si="14"/>
        <v>4.2099999999999999E-2</v>
      </c>
      <c r="D468" s="91">
        <f ca="1">AVERAGE(C468:OFFSET(C468,$I$1-1,0))</f>
        <v>4.5250500000000013E-2</v>
      </c>
      <c r="F468" s="8">
        <v>34638</v>
      </c>
      <c r="G468" s="10">
        <f t="shared" ca="1" si="15"/>
        <v>8.5347499999999923E-2</v>
      </c>
    </row>
    <row r="469" spans="1:7">
      <c r="A469" s="8">
        <v>42965</v>
      </c>
      <c r="B469" s="9">
        <v>4.22</v>
      </c>
      <c r="C469" s="7">
        <f t="shared" si="14"/>
        <v>4.2199999999999994E-2</v>
      </c>
      <c r="D469" s="91">
        <f ca="1">AVERAGE(C469:OFFSET(C469,$I$1-1,0))</f>
        <v>4.5259000000000008E-2</v>
      </c>
      <c r="F469" s="8">
        <v>34639</v>
      </c>
      <c r="G469" s="10">
        <f t="shared" ca="1" si="15"/>
        <v>8.5432999999999912E-2</v>
      </c>
    </row>
    <row r="470" spans="1:7">
      <c r="A470" s="8">
        <v>42964</v>
      </c>
      <c r="B470" s="9">
        <v>4.22</v>
      </c>
      <c r="C470" s="7">
        <f t="shared" si="14"/>
        <v>4.2199999999999994E-2</v>
      </c>
      <c r="D470" s="91">
        <f ca="1">AVERAGE(C470:OFFSET(C470,$I$1-1,0))</f>
        <v>4.5267999999999996E-2</v>
      </c>
      <c r="F470" s="8">
        <v>34640</v>
      </c>
      <c r="G470" s="10">
        <f t="shared" ca="1" si="15"/>
        <v>8.551649999999994E-2</v>
      </c>
    </row>
    <row r="471" spans="1:7">
      <c r="A471" s="8">
        <v>42963</v>
      </c>
      <c r="B471" s="9">
        <v>4.24</v>
      </c>
      <c r="C471" s="7">
        <f t="shared" si="14"/>
        <v>4.24E-2</v>
      </c>
      <c r="D471" s="91">
        <f ca="1">AVERAGE(C471:OFFSET(C471,$I$1-1,0))</f>
        <v>4.5276500000000011E-2</v>
      </c>
      <c r="F471" s="8">
        <v>34641</v>
      </c>
      <c r="G471" s="10">
        <f t="shared" ca="1" si="15"/>
        <v>8.5601999999999942E-2</v>
      </c>
    </row>
    <row r="472" spans="1:7">
      <c r="A472" s="8">
        <v>42962</v>
      </c>
      <c r="B472" s="9">
        <v>4.2699999999999996</v>
      </c>
      <c r="C472" s="7">
        <f t="shared" si="14"/>
        <v>4.2699999999999995E-2</v>
      </c>
      <c r="D472" s="91">
        <f ca="1">AVERAGE(C472:OFFSET(C472,$I$1-1,0))</f>
        <v>4.5281500000000009E-2</v>
      </c>
      <c r="F472" s="8">
        <v>34642</v>
      </c>
      <c r="G472" s="10">
        <f t="shared" ca="1" si="15"/>
        <v>8.5690499999999947E-2</v>
      </c>
    </row>
    <row r="473" spans="1:7">
      <c r="A473" s="8">
        <v>42961</v>
      </c>
      <c r="B473" s="9">
        <v>4.24</v>
      </c>
      <c r="C473" s="7">
        <f t="shared" si="14"/>
        <v>4.24E-2</v>
      </c>
      <c r="D473" s="91">
        <f ca="1">AVERAGE(C473:OFFSET(C473,$I$1-1,0))</f>
        <v>4.5283000000000004E-2</v>
      </c>
      <c r="F473" s="8">
        <v>34645</v>
      </c>
      <c r="G473" s="10">
        <f t="shared" ca="1" si="15"/>
        <v>8.5780499999999982E-2</v>
      </c>
    </row>
    <row r="474" spans="1:7">
      <c r="A474" s="8">
        <v>42958</v>
      </c>
      <c r="B474" s="9">
        <v>4.22</v>
      </c>
      <c r="C474" s="7">
        <f t="shared" si="14"/>
        <v>4.2199999999999994E-2</v>
      </c>
      <c r="D474" s="91">
        <f ca="1">AVERAGE(C474:OFFSET(C474,$I$1-1,0))</f>
        <v>4.5287000000000008E-2</v>
      </c>
      <c r="F474" s="8">
        <v>34646</v>
      </c>
      <c r="G474" s="10">
        <f t="shared" ca="1" si="15"/>
        <v>8.5869999999999974E-2</v>
      </c>
    </row>
    <row r="475" spans="1:7">
      <c r="A475" s="8">
        <v>42957</v>
      </c>
      <c r="B475" s="9">
        <v>4.22</v>
      </c>
      <c r="C475" s="7">
        <f t="shared" si="14"/>
        <v>4.2199999999999994E-2</v>
      </c>
      <c r="D475" s="91">
        <f ca="1">AVERAGE(C475:OFFSET(C475,$I$1-1,0))</f>
        <v>4.5291000000000005E-2</v>
      </c>
      <c r="F475" s="8">
        <v>34647</v>
      </c>
      <c r="G475" s="10">
        <f t="shared" ca="1" si="15"/>
        <v>8.5956499999999977E-2</v>
      </c>
    </row>
    <row r="476" spans="1:7">
      <c r="A476" s="8">
        <v>42956</v>
      </c>
      <c r="B476" s="9">
        <v>4.25</v>
      </c>
      <c r="C476" s="7">
        <f t="shared" si="14"/>
        <v>4.2500000000000003E-2</v>
      </c>
      <c r="D476" s="91">
        <f ca="1">AVERAGE(C476:OFFSET(C476,$I$1-1,0))</f>
        <v>4.529600000000001E-2</v>
      </c>
      <c r="F476" s="8">
        <v>34648</v>
      </c>
      <c r="G476" s="10">
        <f t="shared" ca="1" si="15"/>
        <v>8.6045499999999983E-2</v>
      </c>
    </row>
    <row r="477" spans="1:7">
      <c r="A477" s="8">
        <v>42955</v>
      </c>
      <c r="B477" s="9">
        <v>4.29</v>
      </c>
      <c r="C477" s="7">
        <f t="shared" si="14"/>
        <v>4.2900000000000001E-2</v>
      </c>
      <c r="D477" s="91">
        <f ca="1">AVERAGE(C477:OFFSET(C477,$I$1-1,0))</f>
        <v>4.5301500000000008E-2</v>
      </c>
      <c r="F477" s="8">
        <v>34652</v>
      </c>
      <c r="G477" s="10">
        <f t="shared" ca="1" si="15"/>
        <v>8.6131500000000014E-2</v>
      </c>
    </row>
    <row r="478" spans="1:7">
      <c r="A478" s="8">
        <v>42954</v>
      </c>
      <c r="B478" s="9">
        <v>4.2699999999999996</v>
      </c>
      <c r="C478" s="7">
        <f t="shared" si="14"/>
        <v>4.2699999999999995E-2</v>
      </c>
      <c r="D478" s="91">
        <f ca="1">AVERAGE(C478:OFFSET(C478,$I$1-1,0))</f>
        <v>4.5304500000000011E-2</v>
      </c>
      <c r="F478" s="8">
        <v>34653</v>
      </c>
      <c r="G478" s="10">
        <f t="shared" ca="1" si="15"/>
        <v>8.6214000000000013E-2</v>
      </c>
    </row>
    <row r="479" spans="1:7">
      <c r="A479" s="8">
        <v>42951</v>
      </c>
      <c r="B479" s="9">
        <v>4.2699999999999996</v>
      </c>
      <c r="C479" s="7">
        <f t="shared" si="14"/>
        <v>4.2699999999999995E-2</v>
      </c>
      <c r="D479" s="91">
        <f ca="1">AVERAGE(C479:OFFSET(C479,$I$1-1,0))</f>
        <v>4.5309500000000009E-2</v>
      </c>
      <c r="F479" s="8">
        <v>34654</v>
      </c>
      <c r="G479" s="10">
        <f t="shared" ca="1" si="15"/>
        <v>8.6302000000000045E-2</v>
      </c>
    </row>
    <row r="480" spans="1:7">
      <c r="A480" s="8">
        <v>42950</v>
      </c>
      <c r="B480" s="9">
        <v>4.24</v>
      </c>
      <c r="C480" s="7">
        <f t="shared" si="14"/>
        <v>4.24E-2</v>
      </c>
      <c r="D480" s="91">
        <f ca="1">AVERAGE(C480:OFFSET(C480,$I$1-1,0))</f>
        <v>4.531650000000001E-2</v>
      </c>
      <c r="F480" s="8">
        <v>34655</v>
      </c>
      <c r="G480" s="10">
        <f t="shared" ca="1" si="15"/>
        <v>8.6397000000000043E-2</v>
      </c>
    </row>
    <row r="481" spans="1:7">
      <c r="A481" s="8">
        <v>42949</v>
      </c>
      <c r="B481" s="9">
        <v>4.28</v>
      </c>
      <c r="C481" s="7">
        <f t="shared" si="14"/>
        <v>4.2800000000000005E-2</v>
      </c>
      <c r="D481" s="91">
        <f ca="1">AVERAGE(C481:OFFSET(C481,$I$1-1,0))</f>
        <v>4.5321000000000007E-2</v>
      </c>
      <c r="F481" s="8">
        <v>34656</v>
      </c>
      <c r="G481" s="10">
        <f t="shared" ca="1" si="15"/>
        <v>8.6490000000000039E-2</v>
      </c>
    </row>
    <row r="482" spans="1:7">
      <c r="A482" s="8">
        <v>42948</v>
      </c>
      <c r="B482" s="9">
        <v>4.29</v>
      </c>
      <c r="C482" s="7">
        <f t="shared" si="14"/>
        <v>4.2900000000000001E-2</v>
      </c>
      <c r="D482" s="91">
        <f ca="1">AVERAGE(C482:OFFSET(C482,$I$1-1,0))</f>
        <v>4.5325500000000005E-2</v>
      </c>
      <c r="F482" s="8">
        <v>34659</v>
      </c>
      <c r="G482" s="10">
        <f t="shared" ca="1" si="15"/>
        <v>8.6579500000000045E-2</v>
      </c>
    </row>
    <row r="483" spans="1:7">
      <c r="A483" s="8">
        <v>42947</v>
      </c>
      <c r="B483" s="9">
        <v>4.33</v>
      </c>
      <c r="C483" s="7">
        <f t="shared" si="14"/>
        <v>4.3299999999999998E-2</v>
      </c>
      <c r="D483" s="91">
        <f ca="1">AVERAGE(C483:OFFSET(C483,$I$1-1,0))</f>
        <v>4.5328999999999994E-2</v>
      </c>
      <c r="F483" s="8">
        <v>34660</v>
      </c>
      <c r="G483" s="10">
        <f t="shared" ca="1" si="15"/>
        <v>8.6667500000000036E-2</v>
      </c>
    </row>
    <row r="484" spans="1:7">
      <c r="A484" s="8">
        <v>42944</v>
      </c>
      <c r="B484" s="9">
        <v>4.32</v>
      </c>
      <c r="C484" s="7">
        <f t="shared" si="14"/>
        <v>4.3200000000000002E-2</v>
      </c>
      <c r="D484" s="91">
        <f ca="1">AVERAGE(C484:OFFSET(C484,$I$1-1,0))</f>
        <v>4.5328999999999994E-2</v>
      </c>
      <c r="F484" s="8">
        <v>34661</v>
      </c>
      <c r="G484" s="10">
        <f t="shared" ca="1" si="15"/>
        <v>8.6746500000000046E-2</v>
      </c>
    </row>
    <row r="485" spans="1:7">
      <c r="A485" s="8">
        <v>42943</v>
      </c>
      <c r="B485" s="9">
        <v>4.3600000000000003</v>
      </c>
      <c r="C485" s="7">
        <f t="shared" si="14"/>
        <v>4.36E-2</v>
      </c>
      <c r="D485" s="91">
        <f ca="1">AVERAGE(C485:OFFSET(C485,$I$1-1,0))</f>
        <v>4.5329499999999995E-2</v>
      </c>
      <c r="F485" s="8">
        <v>34663</v>
      </c>
      <c r="G485" s="10">
        <f t="shared" ca="1" si="15"/>
        <v>8.6823500000000053E-2</v>
      </c>
    </row>
    <row r="486" spans="1:7">
      <c r="A486" s="8">
        <v>42942</v>
      </c>
      <c r="B486" s="9">
        <v>4.33</v>
      </c>
      <c r="C486" s="7">
        <f t="shared" si="14"/>
        <v>4.3299999999999998E-2</v>
      </c>
      <c r="D486" s="91">
        <f ca="1">AVERAGE(C486:OFFSET(C486,$I$1-1,0))</f>
        <v>4.5328E-2</v>
      </c>
      <c r="F486" s="8">
        <v>34666</v>
      </c>
      <c r="G486" s="10">
        <f t="shared" ca="1" si="15"/>
        <v>8.6900500000000047E-2</v>
      </c>
    </row>
    <row r="487" spans="1:7">
      <c r="A487" s="8">
        <v>42941</v>
      </c>
      <c r="B487" s="9">
        <v>4.3499999999999996</v>
      </c>
      <c r="C487" s="7">
        <f t="shared" si="14"/>
        <v>4.3499999999999997E-2</v>
      </c>
      <c r="D487" s="91">
        <f ca="1">AVERAGE(C487:OFFSET(C487,$I$1-1,0))</f>
        <v>4.5327499999999993E-2</v>
      </c>
      <c r="F487" s="8">
        <v>34667</v>
      </c>
      <c r="G487" s="10">
        <f t="shared" ca="1" si="15"/>
        <v>8.6978500000000042E-2</v>
      </c>
    </row>
    <row r="488" spans="1:7">
      <c r="A488" s="8">
        <v>42940</v>
      </c>
      <c r="B488" s="9">
        <v>4.29</v>
      </c>
      <c r="C488" s="7">
        <f t="shared" si="14"/>
        <v>4.2900000000000001E-2</v>
      </c>
      <c r="D488" s="91">
        <f ca="1">AVERAGE(C488:OFFSET(C488,$I$1-1,0))</f>
        <v>4.5322999999999995E-2</v>
      </c>
      <c r="F488" s="8">
        <v>34668</v>
      </c>
      <c r="G488" s="10">
        <f t="shared" ca="1" si="15"/>
        <v>8.7054500000000062E-2</v>
      </c>
    </row>
    <row r="489" spans="1:7">
      <c r="A489" s="8">
        <v>42937</v>
      </c>
      <c r="B489" s="9">
        <v>4.2699999999999996</v>
      </c>
      <c r="C489" s="7">
        <f t="shared" si="14"/>
        <v>4.2699999999999995E-2</v>
      </c>
      <c r="D489" s="91">
        <f ca="1">AVERAGE(C489:OFFSET(C489,$I$1-1,0))</f>
        <v>4.5321499999999994E-2</v>
      </c>
      <c r="F489" s="8">
        <v>34669</v>
      </c>
      <c r="G489" s="10">
        <f t="shared" ca="1" si="15"/>
        <v>8.7131500000000042E-2</v>
      </c>
    </row>
    <row r="490" spans="1:7">
      <c r="A490" s="8">
        <v>42936</v>
      </c>
      <c r="B490" s="9">
        <v>4.3</v>
      </c>
      <c r="C490" s="7">
        <f t="shared" si="14"/>
        <v>4.2999999999999997E-2</v>
      </c>
      <c r="D490" s="91">
        <f ca="1">AVERAGE(C490:OFFSET(C490,$I$1-1,0))</f>
        <v>4.5317999999999997E-2</v>
      </c>
      <c r="F490" s="8">
        <v>34670</v>
      </c>
      <c r="G490" s="10">
        <f t="shared" ca="1" si="15"/>
        <v>8.7205500000000005E-2</v>
      </c>
    </row>
    <row r="491" spans="1:7">
      <c r="A491" s="8">
        <v>42935</v>
      </c>
      <c r="B491" s="9">
        <v>4.3099999999999996</v>
      </c>
      <c r="C491" s="7">
        <f t="shared" si="14"/>
        <v>4.3099999999999999E-2</v>
      </c>
      <c r="D491" s="91">
        <f ca="1">AVERAGE(C491:OFFSET(C491,$I$1-1,0))</f>
        <v>4.5313999999999993E-2</v>
      </c>
      <c r="F491" s="8">
        <v>34673</v>
      </c>
      <c r="G491" s="10">
        <f t="shared" ca="1" si="15"/>
        <v>8.728000000000001E-2</v>
      </c>
    </row>
    <row r="492" spans="1:7">
      <c r="A492" s="8">
        <v>42934</v>
      </c>
      <c r="B492" s="9">
        <v>4.32</v>
      </c>
      <c r="C492" s="7">
        <f t="shared" si="14"/>
        <v>4.3200000000000002E-2</v>
      </c>
      <c r="D492" s="91">
        <f ca="1">AVERAGE(C492:OFFSET(C492,$I$1-1,0))</f>
        <v>4.5308999999999988E-2</v>
      </c>
      <c r="F492" s="8">
        <v>34674</v>
      </c>
      <c r="G492" s="10">
        <f t="shared" ca="1" si="15"/>
        <v>8.7350000000000011E-2</v>
      </c>
    </row>
    <row r="493" spans="1:7">
      <c r="A493" s="8">
        <v>42933</v>
      </c>
      <c r="B493" s="9">
        <v>4.37</v>
      </c>
      <c r="C493" s="7">
        <f t="shared" si="14"/>
        <v>4.3700000000000003E-2</v>
      </c>
      <c r="D493" s="91">
        <f ca="1">AVERAGE(C493:OFFSET(C493,$I$1-1,0))</f>
        <v>4.5305499999999999E-2</v>
      </c>
      <c r="F493" s="8">
        <v>34675</v>
      </c>
      <c r="G493" s="10">
        <f t="shared" ca="1" si="15"/>
        <v>8.7422499999999986E-2</v>
      </c>
    </row>
    <row r="494" spans="1:7">
      <c r="A494" s="8">
        <v>42930</v>
      </c>
      <c r="B494" s="9">
        <v>4.4000000000000004</v>
      </c>
      <c r="C494" s="7">
        <f t="shared" si="14"/>
        <v>4.4000000000000004E-2</v>
      </c>
      <c r="D494" s="91">
        <f ca="1">AVERAGE(C494:OFFSET(C494,$I$1-1,0))</f>
        <v>4.53E-2</v>
      </c>
      <c r="F494" s="8">
        <v>34676</v>
      </c>
      <c r="G494" s="10">
        <f t="shared" ca="1" si="15"/>
        <v>8.7490999999999999E-2</v>
      </c>
    </row>
    <row r="495" spans="1:7">
      <c r="A495" s="8">
        <v>42929</v>
      </c>
      <c r="B495" s="9">
        <v>4.41</v>
      </c>
      <c r="C495" s="7">
        <f t="shared" si="14"/>
        <v>4.41E-2</v>
      </c>
      <c r="D495" s="91">
        <f ca="1">AVERAGE(C495:OFFSET(C495,$I$1-1,0))</f>
        <v>4.5294000000000001E-2</v>
      </c>
      <c r="F495" s="8">
        <v>34677</v>
      </c>
      <c r="G495" s="10">
        <f t="shared" ca="1" si="15"/>
        <v>8.7553999999999979E-2</v>
      </c>
    </row>
    <row r="496" spans="1:7">
      <c r="A496" s="8">
        <v>42928</v>
      </c>
      <c r="B496" s="9">
        <v>4.4000000000000004</v>
      </c>
      <c r="C496" s="7">
        <f t="shared" si="14"/>
        <v>4.4000000000000004E-2</v>
      </c>
      <c r="D496" s="91">
        <f ca="1">AVERAGE(C496:OFFSET(C496,$I$1-1,0))</f>
        <v>4.5289499999999989E-2</v>
      </c>
      <c r="F496" s="8">
        <v>34680</v>
      </c>
      <c r="G496" s="10">
        <f t="shared" ca="1" si="15"/>
        <v>8.7620999999999991E-2</v>
      </c>
    </row>
    <row r="497" spans="1:7">
      <c r="A497" s="8">
        <v>42927</v>
      </c>
      <c r="B497" s="9">
        <v>4.42</v>
      </c>
      <c r="C497" s="7">
        <f t="shared" si="14"/>
        <v>4.4199999999999996E-2</v>
      </c>
      <c r="D497" s="91">
        <f ca="1">AVERAGE(C497:OFFSET(C497,$I$1-1,0))</f>
        <v>4.5286999999999994E-2</v>
      </c>
      <c r="F497" s="8">
        <v>34681</v>
      </c>
      <c r="G497" s="10">
        <f t="shared" ca="1" si="15"/>
        <v>8.7683499999999984E-2</v>
      </c>
    </row>
    <row r="498" spans="1:7">
      <c r="A498" s="8">
        <v>42926</v>
      </c>
      <c r="B498" s="9">
        <v>4.43</v>
      </c>
      <c r="C498" s="7">
        <f t="shared" si="14"/>
        <v>4.4299999999999999E-2</v>
      </c>
      <c r="D498" s="91">
        <f ca="1">AVERAGE(C498:OFFSET(C498,$I$1-1,0))</f>
        <v>4.5283999999999998E-2</v>
      </c>
      <c r="F498" s="8">
        <v>34682</v>
      </c>
      <c r="G498" s="10">
        <f t="shared" ca="1" si="15"/>
        <v>8.7741999999999987E-2</v>
      </c>
    </row>
    <row r="499" spans="1:7">
      <c r="A499" s="8">
        <v>42923</v>
      </c>
      <c r="B499" s="9">
        <v>4.4400000000000004</v>
      </c>
      <c r="C499" s="7">
        <f t="shared" si="14"/>
        <v>4.4400000000000002E-2</v>
      </c>
      <c r="D499" s="91">
        <f ca="1">AVERAGE(C499:OFFSET(C499,$I$1-1,0))</f>
        <v>4.5280999999999995E-2</v>
      </c>
      <c r="F499" s="8">
        <v>34683</v>
      </c>
      <c r="G499" s="10">
        <f t="shared" ca="1" si="15"/>
        <v>8.7801999999999991E-2</v>
      </c>
    </row>
    <row r="500" spans="1:7">
      <c r="A500" s="8">
        <v>42922</v>
      </c>
      <c r="B500" s="9">
        <v>4.41</v>
      </c>
      <c r="C500" s="7">
        <f t="shared" si="14"/>
        <v>4.41E-2</v>
      </c>
      <c r="D500" s="91">
        <f ca="1">AVERAGE(C500:OFFSET(C500,$I$1-1,0))</f>
        <v>4.5277999999999992E-2</v>
      </c>
      <c r="F500" s="8">
        <v>34684</v>
      </c>
      <c r="G500" s="10">
        <f t="shared" ca="1" si="15"/>
        <v>8.7863000000000011E-2</v>
      </c>
    </row>
    <row r="501" spans="1:7">
      <c r="A501" s="8">
        <v>42921</v>
      </c>
      <c r="B501" s="9">
        <v>4.37</v>
      </c>
      <c r="C501" s="7">
        <f t="shared" si="14"/>
        <v>4.3700000000000003E-2</v>
      </c>
      <c r="D501" s="91">
        <f ca="1">AVERAGE(C501:OFFSET(C501,$I$1-1,0))</f>
        <v>4.5274999999999989E-2</v>
      </c>
      <c r="F501" s="8">
        <v>34687</v>
      </c>
      <c r="G501" s="10">
        <f t="shared" ca="1" si="15"/>
        <v>8.7920499999999999E-2</v>
      </c>
    </row>
    <row r="502" spans="1:7">
      <c r="A502" s="8">
        <v>42919</v>
      </c>
      <c r="B502" s="9">
        <v>4.38</v>
      </c>
      <c r="C502" s="7">
        <f t="shared" si="14"/>
        <v>4.3799999999999999E-2</v>
      </c>
      <c r="D502" s="91">
        <f ca="1">AVERAGE(C502:OFFSET(C502,$I$1-1,0))</f>
        <v>4.5275499999999982E-2</v>
      </c>
      <c r="F502" s="8">
        <v>34688</v>
      </c>
      <c r="G502" s="10">
        <f t="shared" ca="1" si="15"/>
        <v>8.7976999999999986E-2</v>
      </c>
    </row>
    <row r="503" spans="1:7">
      <c r="A503" s="8">
        <v>42916</v>
      </c>
      <c r="B503" s="9">
        <v>4.3600000000000003</v>
      </c>
      <c r="C503" s="7">
        <f t="shared" si="14"/>
        <v>4.36E-2</v>
      </c>
      <c r="D503" s="91">
        <f ca="1">AVERAGE(C503:OFFSET(C503,$I$1-1,0))</f>
        <v>4.5271499999999978E-2</v>
      </c>
      <c r="F503" s="8">
        <v>34689</v>
      </c>
      <c r="G503" s="10">
        <f t="shared" ca="1" si="15"/>
        <v>8.8030499999999984E-2</v>
      </c>
    </row>
    <row r="504" spans="1:7">
      <c r="A504" s="8">
        <v>42915</v>
      </c>
      <c r="B504" s="9">
        <v>4.34</v>
      </c>
      <c r="C504" s="7">
        <f t="shared" si="14"/>
        <v>4.3400000000000001E-2</v>
      </c>
      <c r="D504" s="91">
        <f ca="1">AVERAGE(C504:OFFSET(C504,$I$1-1,0))</f>
        <v>4.5267999999999982E-2</v>
      </c>
      <c r="F504" s="8">
        <v>34690</v>
      </c>
      <c r="G504" s="10">
        <f t="shared" ca="1" si="15"/>
        <v>8.8085499999999997E-2</v>
      </c>
    </row>
    <row r="505" spans="1:7">
      <c r="A505" s="8">
        <v>42914</v>
      </c>
      <c r="B505" s="9">
        <v>4.3099999999999996</v>
      </c>
      <c r="C505" s="7">
        <f t="shared" si="14"/>
        <v>4.3099999999999999E-2</v>
      </c>
      <c r="D505" s="91">
        <f ca="1">AVERAGE(C505:OFFSET(C505,$I$1-1,0))</f>
        <v>4.5262499999999976E-2</v>
      </c>
      <c r="F505" s="8">
        <v>34691</v>
      </c>
      <c r="G505" s="10">
        <f t="shared" ca="1" si="15"/>
        <v>8.8141499999999998E-2</v>
      </c>
    </row>
    <row r="506" spans="1:7">
      <c r="A506" s="8">
        <v>42913</v>
      </c>
      <c r="B506" s="9">
        <v>4.28</v>
      </c>
      <c r="C506" s="7">
        <f t="shared" si="14"/>
        <v>4.2800000000000005E-2</v>
      </c>
      <c r="D506" s="91">
        <f ca="1">AVERAGE(C506:OFFSET(C506,$I$1-1,0))</f>
        <v>4.5254499999999975E-2</v>
      </c>
      <c r="F506" s="8">
        <v>34695</v>
      </c>
      <c r="G506" s="10">
        <f t="shared" ca="1" si="15"/>
        <v>8.819299999999998E-2</v>
      </c>
    </row>
    <row r="507" spans="1:7">
      <c r="A507" s="8">
        <v>42912</v>
      </c>
      <c r="B507" s="9">
        <v>4.25</v>
      </c>
      <c r="C507" s="7">
        <f t="shared" si="14"/>
        <v>4.2500000000000003E-2</v>
      </c>
      <c r="D507" s="91">
        <f ca="1">AVERAGE(C507:OFFSET(C507,$I$1-1,0))</f>
        <v>4.5248499999999983E-2</v>
      </c>
      <c r="F507" s="8">
        <v>34696</v>
      </c>
      <c r="G507" s="10">
        <f t="shared" ca="1" si="15"/>
        <v>8.8246500000000005E-2</v>
      </c>
    </row>
    <row r="508" spans="1:7">
      <c r="A508" s="8">
        <v>42909</v>
      </c>
      <c r="B508" s="9">
        <v>4.26</v>
      </c>
      <c r="C508" s="7">
        <f t="shared" si="14"/>
        <v>4.2599999999999999E-2</v>
      </c>
      <c r="D508" s="91">
        <f ca="1">AVERAGE(C508:OFFSET(C508,$I$1-1,0))</f>
        <v>4.524549999999998E-2</v>
      </c>
      <c r="F508" s="8">
        <v>34697</v>
      </c>
      <c r="G508" s="10">
        <f t="shared" ca="1" si="15"/>
        <v>8.8296999999999987E-2</v>
      </c>
    </row>
    <row r="509" spans="1:7">
      <c r="A509" s="8">
        <v>42908</v>
      </c>
      <c r="B509" s="9">
        <v>4.2699999999999996</v>
      </c>
      <c r="C509" s="7">
        <f t="shared" si="14"/>
        <v>4.2699999999999995E-2</v>
      </c>
      <c r="D509" s="91">
        <f ca="1">AVERAGE(C509:OFFSET(C509,$I$1-1,0))</f>
        <v>4.5239999999999975E-2</v>
      </c>
      <c r="F509" s="8">
        <v>34698</v>
      </c>
      <c r="G509" s="10">
        <f t="shared" ca="1" si="15"/>
        <v>8.8350500000000026E-2</v>
      </c>
    </row>
    <row r="510" spans="1:7">
      <c r="A510" s="8">
        <v>42907</v>
      </c>
      <c r="B510" s="9">
        <v>4.2699999999999996</v>
      </c>
      <c r="C510" s="7">
        <f t="shared" si="14"/>
        <v>4.2699999999999995E-2</v>
      </c>
      <c r="D510" s="91">
        <f ca="1">AVERAGE(C510:OFFSET(C510,$I$1-1,0))</f>
        <v>4.5233999999999969E-2</v>
      </c>
      <c r="F510" s="8">
        <v>34702</v>
      </c>
      <c r="G510" s="10">
        <f t="shared" ca="1" si="15"/>
        <v>8.8405500000000026E-2</v>
      </c>
    </row>
    <row r="511" spans="1:7">
      <c r="A511" s="8">
        <v>42906</v>
      </c>
      <c r="B511" s="9">
        <v>4.28</v>
      </c>
      <c r="C511" s="7">
        <f t="shared" si="14"/>
        <v>4.2800000000000005E-2</v>
      </c>
      <c r="D511" s="91">
        <f ca="1">AVERAGE(C511:OFFSET(C511,$I$1-1,0))</f>
        <v>4.5227999999999983E-2</v>
      </c>
      <c r="F511" s="8">
        <v>34703</v>
      </c>
      <c r="G511" s="10">
        <f t="shared" ca="1" si="15"/>
        <v>8.8459000000000038E-2</v>
      </c>
    </row>
    <row r="512" spans="1:7">
      <c r="A512" s="8">
        <v>42905</v>
      </c>
      <c r="B512" s="9">
        <v>4.32</v>
      </c>
      <c r="C512" s="7">
        <f t="shared" si="14"/>
        <v>4.3200000000000002E-2</v>
      </c>
      <c r="D512" s="91">
        <f ca="1">AVERAGE(C512:OFFSET(C512,$I$1-1,0))</f>
        <v>4.5220499999999969E-2</v>
      </c>
      <c r="F512" s="8">
        <v>34704</v>
      </c>
      <c r="G512" s="10">
        <f t="shared" ca="1" si="15"/>
        <v>8.8517500000000068E-2</v>
      </c>
    </row>
    <row r="513" spans="1:7">
      <c r="A513" s="8">
        <v>42902</v>
      </c>
      <c r="B513" s="9">
        <v>4.3099999999999996</v>
      </c>
      <c r="C513" s="7">
        <f t="shared" si="14"/>
        <v>4.3099999999999999E-2</v>
      </c>
      <c r="D513" s="91">
        <f ca="1">AVERAGE(C513:OFFSET(C513,$I$1-1,0))</f>
        <v>4.5215499999999971E-2</v>
      </c>
      <c r="F513" s="8">
        <v>34705</v>
      </c>
      <c r="G513" s="10">
        <f t="shared" ca="1" si="15"/>
        <v>8.8573500000000055E-2</v>
      </c>
    </row>
    <row r="514" spans="1:7">
      <c r="A514" s="8">
        <v>42901</v>
      </c>
      <c r="B514" s="9">
        <v>4.29</v>
      </c>
      <c r="C514" s="7">
        <f t="shared" si="14"/>
        <v>4.2900000000000001E-2</v>
      </c>
      <c r="D514" s="91">
        <f ca="1">AVERAGE(C514:OFFSET(C514,$I$1-1,0))</f>
        <v>4.5208999999999971E-2</v>
      </c>
      <c r="F514" s="8">
        <v>34708</v>
      </c>
      <c r="G514" s="10">
        <f t="shared" ca="1" si="15"/>
        <v>8.8629000000000027E-2</v>
      </c>
    </row>
    <row r="515" spans="1:7">
      <c r="A515" s="8">
        <v>42900</v>
      </c>
      <c r="B515" s="9">
        <v>4.29</v>
      </c>
      <c r="C515" s="7">
        <f t="shared" si="14"/>
        <v>4.2900000000000001E-2</v>
      </c>
      <c r="D515" s="91">
        <f ca="1">AVERAGE(C515:OFFSET(C515,$I$1-1,0))</f>
        <v>4.5202999999999965E-2</v>
      </c>
      <c r="F515" s="8">
        <v>34709</v>
      </c>
      <c r="G515" s="10">
        <f t="shared" ca="1" si="15"/>
        <v>8.8679500000000036E-2</v>
      </c>
    </row>
    <row r="516" spans="1:7">
      <c r="A516" s="8">
        <v>42899</v>
      </c>
      <c r="B516" s="9">
        <v>4.37</v>
      </c>
      <c r="C516" s="7">
        <f t="shared" si="14"/>
        <v>4.3700000000000003E-2</v>
      </c>
      <c r="D516" s="91">
        <f ca="1">AVERAGE(C516:OFFSET(C516,$I$1-1,0))</f>
        <v>4.5196499999999966E-2</v>
      </c>
      <c r="F516" s="8">
        <v>34710</v>
      </c>
      <c r="G516" s="10">
        <f t="shared" ca="1" si="15"/>
        <v>8.8736000000000009E-2</v>
      </c>
    </row>
    <row r="517" spans="1:7">
      <c r="A517" s="8">
        <v>42898</v>
      </c>
      <c r="B517" s="9">
        <v>4.38</v>
      </c>
      <c r="C517" s="7">
        <f t="shared" si="14"/>
        <v>4.3799999999999999E-2</v>
      </c>
      <c r="D517" s="91">
        <f ca="1">AVERAGE(C517:OFFSET(C517,$I$1-1,0))</f>
        <v>4.5186999999999963E-2</v>
      </c>
      <c r="F517" s="8">
        <v>34711</v>
      </c>
      <c r="G517" s="10">
        <f t="shared" ca="1" si="15"/>
        <v>8.8792500000000024E-2</v>
      </c>
    </row>
    <row r="518" spans="1:7">
      <c r="A518" s="8">
        <v>42895</v>
      </c>
      <c r="B518" s="9">
        <v>4.37</v>
      </c>
      <c r="C518" s="7">
        <f t="shared" ref="C518:C581" si="16">B518/100</f>
        <v>4.3700000000000003E-2</v>
      </c>
      <c r="D518" s="91">
        <f ca="1">AVERAGE(C518:OFFSET(C518,$I$1-1,0))</f>
        <v>4.5178999999999955E-2</v>
      </c>
      <c r="F518" s="8">
        <v>34712</v>
      </c>
      <c r="G518" s="10">
        <f t="shared" ca="1" si="15"/>
        <v>8.8840500000000017E-2</v>
      </c>
    </row>
    <row r="519" spans="1:7">
      <c r="A519" s="8">
        <v>42894</v>
      </c>
      <c r="B519" s="9">
        <v>4.37</v>
      </c>
      <c r="C519" s="7">
        <f t="shared" si="16"/>
        <v>4.3700000000000003E-2</v>
      </c>
      <c r="D519" s="91">
        <f ca="1">AVERAGE(C519:OFFSET(C519,$I$1-1,0))</f>
        <v>4.5170499999999968E-2</v>
      </c>
      <c r="F519" s="8">
        <v>34715</v>
      </c>
      <c r="G519" s="10">
        <f t="shared" ref="G519:G582" ca="1" si="17">VLOOKUP(F519,$A$6:$D$6628,4,FALSE)</f>
        <v>8.8887500000000036E-2</v>
      </c>
    </row>
    <row r="520" spans="1:7">
      <c r="A520" s="8">
        <v>42893</v>
      </c>
      <c r="B520" s="9">
        <v>4.3600000000000003</v>
      </c>
      <c r="C520" s="7">
        <f t="shared" si="16"/>
        <v>4.36E-2</v>
      </c>
      <c r="D520" s="91">
        <f ca="1">AVERAGE(C520:OFFSET(C520,$I$1-1,0))</f>
        <v>4.516299999999996E-2</v>
      </c>
      <c r="F520" s="8">
        <v>34716</v>
      </c>
      <c r="G520" s="10">
        <f t="shared" ca="1" si="17"/>
        <v>8.8934500000000055E-2</v>
      </c>
    </row>
    <row r="521" spans="1:7">
      <c r="A521" s="8">
        <v>42892</v>
      </c>
      <c r="B521" s="9">
        <v>4.34</v>
      </c>
      <c r="C521" s="7">
        <f t="shared" si="16"/>
        <v>4.3400000000000001E-2</v>
      </c>
      <c r="D521" s="91">
        <f ca="1">AVERAGE(C521:OFFSET(C521,$I$1-1,0))</f>
        <v>4.5156499999999954E-2</v>
      </c>
      <c r="F521" s="8">
        <v>34717</v>
      </c>
      <c r="G521" s="10">
        <f t="shared" ca="1" si="17"/>
        <v>8.8978000000000057E-2</v>
      </c>
    </row>
    <row r="522" spans="1:7">
      <c r="A522" s="8">
        <v>42891</v>
      </c>
      <c r="B522" s="9">
        <v>4.37</v>
      </c>
      <c r="C522" s="7">
        <f t="shared" si="16"/>
        <v>4.3700000000000003E-2</v>
      </c>
      <c r="D522" s="91">
        <f ca="1">AVERAGE(C522:OFFSET(C522,$I$1-1,0))</f>
        <v>4.5150499999999961E-2</v>
      </c>
      <c r="F522" s="8">
        <v>34718</v>
      </c>
      <c r="G522" s="10">
        <f t="shared" ca="1" si="17"/>
        <v>8.9021000000000072E-2</v>
      </c>
    </row>
    <row r="523" spans="1:7">
      <c r="A523" s="8">
        <v>42888</v>
      </c>
      <c r="B523" s="9">
        <v>4.34</v>
      </c>
      <c r="C523" s="7">
        <f t="shared" si="16"/>
        <v>4.3400000000000001E-2</v>
      </c>
      <c r="D523" s="91">
        <f ca="1">AVERAGE(C523:OFFSET(C523,$I$1-1,0))</f>
        <v>4.5140999999999959E-2</v>
      </c>
      <c r="F523" s="8">
        <v>34719</v>
      </c>
      <c r="G523" s="10">
        <f t="shared" ca="1" si="17"/>
        <v>8.9065000000000047E-2</v>
      </c>
    </row>
    <row r="524" spans="1:7">
      <c r="A524" s="8">
        <v>42887</v>
      </c>
      <c r="B524" s="9">
        <v>4.4000000000000004</v>
      </c>
      <c r="C524" s="7">
        <f t="shared" si="16"/>
        <v>4.4000000000000004E-2</v>
      </c>
      <c r="D524" s="91">
        <f ca="1">AVERAGE(C524:OFFSET(C524,$I$1-1,0))</f>
        <v>4.5135499999999967E-2</v>
      </c>
      <c r="F524" s="8">
        <v>34722</v>
      </c>
      <c r="G524" s="10">
        <f t="shared" ca="1" si="17"/>
        <v>8.9094500000000035E-2</v>
      </c>
    </row>
    <row r="525" spans="1:7">
      <c r="A525" s="8">
        <v>42886</v>
      </c>
      <c r="B525" s="9">
        <v>4.38</v>
      </c>
      <c r="C525" s="7">
        <f t="shared" si="16"/>
        <v>4.3799999999999999E-2</v>
      </c>
      <c r="D525" s="91">
        <f ca="1">AVERAGE(C525:OFFSET(C525,$I$1-1,0))</f>
        <v>4.5123999999999984E-2</v>
      </c>
      <c r="F525" s="8">
        <v>34723</v>
      </c>
      <c r="G525" s="10">
        <f t="shared" ca="1" si="17"/>
        <v>8.9130500000000057E-2</v>
      </c>
    </row>
    <row r="526" spans="1:7">
      <c r="A526" s="8">
        <v>42885</v>
      </c>
      <c r="B526" s="9">
        <v>4.4000000000000004</v>
      </c>
      <c r="C526" s="7">
        <f t="shared" si="16"/>
        <v>4.4000000000000004E-2</v>
      </c>
      <c r="D526" s="91">
        <f ca="1">AVERAGE(C526:OFFSET(C526,$I$1-1,0))</f>
        <v>4.5114999999999982E-2</v>
      </c>
      <c r="F526" s="8">
        <v>34724</v>
      </c>
      <c r="G526" s="10">
        <f t="shared" ca="1" si="17"/>
        <v>8.9166000000000037E-2</v>
      </c>
    </row>
    <row r="527" spans="1:7">
      <c r="A527" s="8">
        <v>42881</v>
      </c>
      <c r="B527" s="9">
        <v>4.43</v>
      </c>
      <c r="C527" s="7">
        <f t="shared" si="16"/>
        <v>4.4299999999999999E-2</v>
      </c>
      <c r="D527" s="91">
        <f ca="1">AVERAGE(C527:OFFSET(C527,$I$1-1,0))</f>
        <v>4.5107999999999981E-2</v>
      </c>
      <c r="F527" s="8">
        <v>34725</v>
      </c>
      <c r="G527" s="10">
        <f t="shared" ca="1" si="17"/>
        <v>8.9202000000000045E-2</v>
      </c>
    </row>
    <row r="528" spans="1:7">
      <c r="A528" s="8">
        <v>42880</v>
      </c>
      <c r="B528" s="9">
        <v>4.4400000000000004</v>
      </c>
      <c r="C528" s="7">
        <f t="shared" si="16"/>
        <v>4.4400000000000002E-2</v>
      </c>
      <c r="D528" s="91">
        <f ca="1">AVERAGE(C528:OFFSET(C528,$I$1-1,0))</f>
        <v>4.5100000000000001E-2</v>
      </c>
      <c r="F528" s="8">
        <v>34726</v>
      </c>
      <c r="G528" s="10">
        <f t="shared" ca="1" si="17"/>
        <v>8.9232000000000047E-2</v>
      </c>
    </row>
    <row r="529" spans="1:7">
      <c r="A529" s="8">
        <v>42879</v>
      </c>
      <c r="B529" s="9">
        <v>4.45</v>
      </c>
      <c r="C529" s="7">
        <f t="shared" si="16"/>
        <v>4.4500000000000005E-2</v>
      </c>
      <c r="D529" s="91">
        <f ca="1">AVERAGE(C529:OFFSET(C529,$I$1-1,0))</f>
        <v>4.5088999999999997E-2</v>
      </c>
      <c r="F529" s="8">
        <v>34729</v>
      </c>
      <c r="G529" s="10">
        <f t="shared" ca="1" si="17"/>
        <v>8.9261500000000035E-2</v>
      </c>
    </row>
    <row r="530" spans="1:7">
      <c r="A530" s="8">
        <v>42878</v>
      </c>
      <c r="B530" s="9">
        <v>4.46</v>
      </c>
      <c r="C530" s="7">
        <f t="shared" si="16"/>
        <v>4.4600000000000001E-2</v>
      </c>
      <c r="D530" s="91">
        <f ca="1">AVERAGE(C530:OFFSET(C530,$I$1-1,0))</f>
        <v>4.5079500000000002E-2</v>
      </c>
      <c r="F530" s="8">
        <v>34730</v>
      </c>
      <c r="G530" s="10">
        <f t="shared" ca="1" si="17"/>
        <v>8.9291500000000038E-2</v>
      </c>
    </row>
    <row r="531" spans="1:7">
      <c r="A531" s="8">
        <v>42877</v>
      </c>
      <c r="B531" s="9">
        <v>4.45</v>
      </c>
      <c r="C531" s="7">
        <f t="shared" si="16"/>
        <v>4.4500000000000005E-2</v>
      </c>
      <c r="D531" s="91">
        <f ca="1">AVERAGE(C531:OFFSET(C531,$I$1-1,0))</f>
        <v>4.5068999999999991E-2</v>
      </c>
      <c r="F531" s="8">
        <v>34731</v>
      </c>
      <c r="G531" s="10">
        <f t="shared" ca="1" si="17"/>
        <v>8.9319500000000038E-2</v>
      </c>
    </row>
    <row r="532" spans="1:7">
      <c r="A532" s="8">
        <v>42874</v>
      </c>
      <c r="B532" s="9">
        <v>4.4400000000000004</v>
      </c>
      <c r="C532" s="7">
        <f t="shared" si="16"/>
        <v>4.4400000000000002E-2</v>
      </c>
      <c r="D532" s="91">
        <f ca="1">AVERAGE(C532:OFFSET(C532,$I$1-1,0))</f>
        <v>4.5056499999999992E-2</v>
      </c>
      <c r="F532" s="8">
        <v>34732</v>
      </c>
      <c r="G532" s="10">
        <f t="shared" ca="1" si="17"/>
        <v>8.9348000000000039E-2</v>
      </c>
    </row>
    <row r="533" spans="1:7">
      <c r="A533" s="8">
        <v>42873</v>
      </c>
      <c r="B533" s="9">
        <v>4.45</v>
      </c>
      <c r="C533" s="7">
        <f t="shared" si="16"/>
        <v>4.4500000000000005E-2</v>
      </c>
      <c r="D533" s="91">
        <f ca="1">AVERAGE(C533:OFFSET(C533,$I$1-1,0))</f>
        <v>4.5039499999999996E-2</v>
      </c>
      <c r="F533" s="8">
        <v>34733</v>
      </c>
      <c r="G533" s="10">
        <f t="shared" ca="1" si="17"/>
        <v>8.9368000000000059E-2</v>
      </c>
    </row>
    <row r="534" spans="1:7">
      <c r="A534" s="8">
        <v>42872</v>
      </c>
      <c r="B534" s="9">
        <v>4.4400000000000004</v>
      </c>
      <c r="C534" s="7">
        <f t="shared" si="16"/>
        <v>4.4400000000000002E-2</v>
      </c>
      <c r="D534" s="91">
        <f ca="1">AVERAGE(C534:OFFSET(C534,$I$1-1,0))</f>
        <v>4.5023999999999995E-2</v>
      </c>
      <c r="F534" s="8">
        <v>34736</v>
      </c>
      <c r="G534" s="10">
        <f t="shared" ca="1" si="17"/>
        <v>8.9384500000000047E-2</v>
      </c>
    </row>
    <row r="535" spans="1:7">
      <c r="A535" s="8">
        <v>42871</v>
      </c>
      <c r="B535" s="9">
        <v>4.53</v>
      </c>
      <c r="C535" s="7">
        <f t="shared" si="16"/>
        <v>4.53E-2</v>
      </c>
      <c r="D535" s="91">
        <f ca="1">AVERAGE(C535:OFFSET(C535,$I$1-1,0))</f>
        <v>4.5007999999999999E-2</v>
      </c>
      <c r="F535" s="8">
        <v>34737</v>
      </c>
      <c r="G535" s="10">
        <f t="shared" ca="1" si="17"/>
        <v>8.9402000000000065E-2</v>
      </c>
    </row>
    <row r="536" spans="1:7">
      <c r="A536" s="8">
        <v>42870</v>
      </c>
      <c r="B536" s="9">
        <v>4.54</v>
      </c>
      <c r="C536" s="7">
        <f t="shared" si="16"/>
        <v>4.5400000000000003E-2</v>
      </c>
      <c r="D536" s="91">
        <f ca="1">AVERAGE(C536:OFFSET(C536,$I$1-1,0))</f>
        <v>4.4989500000000016E-2</v>
      </c>
      <c r="F536" s="8">
        <v>34738</v>
      </c>
      <c r="G536" s="10">
        <f t="shared" ca="1" si="17"/>
        <v>8.9422000000000057E-2</v>
      </c>
    </row>
    <row r="537" spans="1:7">
      <c r="A537" s="8">
        <v>42867</v>
      </c>
      <c r="B537" s="9">
        <v>4.54</v>
      </c>
      <c r="C537" s="7">
        <f t="shared" si="16"/>
        <v>4.5400000000000003E-2</v>
      </c>
      <c r="D537" s="91">
        <f ca="1">AVERAGE(C537:OFFSET(C537,$I$1-1,0))</f>
        <v>4.4971500000000011E-2</v>
      </c>
      <c r="F537" s="8">
        <v>34739</v>
      </c>
      <c r="G537" s="10">
        <f t="shared" ca="1" si="17"/>
        <v>8.9449000000000042E-2</v>
      </c>
    </row>
    <row r="538" spans="1:7">
      <c r="A538" s="8">
        <v>42866</v>
      </c>
      <c r="B538" s="9">
        <v>4.58</v>
      </c>
      <c r="C538" s="7">
        <f t="shared" si="16"/>
        <v>4.58E-2</v>
      </c>
      <c r="D538" s="91">
        <f ca="1">AVERAGE(C538:OFFSET(C538,$I$1-1,0))</f>
        <v>4.4953500000000007E-2</v>
      </c>
      <c r="F538" s="8">
        <v>34740</v>
      </c>
      <c r="G538" s="10">
        <f t="shared" ca="1" si="17"/>
        <v>8.9480000000000059E-2</v>
      </c>
    </row>
    <row r="539" spans="1:7">
      <c r="A539" s="8">
        <v>42865</v>
      </c>
      <c r="B539" s="9">
        <v>4.58</v>
      </c>
      <c r="C539" s="7">
        <f t="shared" si="16"/>
        <v>4.58E-2</v>
      </c>
      <c r="D539" s="91">
        <f ca="1">AVERAGE(C539:OFFSET(C539,$I$1-1,0))</f>
        <v>4.4934500000000009E-2</v>
      </c>
      <c r="F539" s="8">
        <v>34743</v>
      </c>
      <c r="G539" s="10">
        <f t="shared" ca="1" si="17"/>
        <v>8.9513500000000037E-2</v>
      </c>
    </row>
    <row r="540" spans="1:7">
      <c r="A540" s="8">
        <v>42864</v>
      </c>
      <c r="B540" s="9">
        <v>4.58</v>
      </c>
      <c r="C540" s="7">
        <f t="shared" si="16"/>
        <v>4.58E-2</v>
      </c>
      <c r="D540" s="91">
        <f ca="1">AVERAGE(C540:OFFSET(C540,$I$1-1,0))</f>
        <v>4.491549999999999E-2</v>
      </c>
      <c r="F540" s="8">
        <v>34744</v>
      </c>
      <c r="G540" s="10">
        <f t="shared" ca="1" si="17"/>
        <v>8.9545000000000027E-2</v>
      </c>
    </row>
    <row r="541" spans="1:7">
      <c r="A541" s="8">
        <v>42863</v>
      </c>
      <c r="B541" s="9">
        <v>4.5600000000000005</v>
      </c>
      <c r="C541" s="7">
        <f t="shared" si="16"/>
        <v>4.5600000000000002E-2</v>
      </c>
      <c r="D541" s="91">
        <f ca="1">AVERAGE(C541:OFFSET(C541,$I$1-1,0))</f>
        <v>4.4895500000000012E-2</v>
      </c>
      <c r="F541" s="8">
        <v>34745</v>
      </c>
      <c r="G541" s="10">
        <f t="shared" ca="1" si="17"/>
        <v>8.9565500000000034E-2</v>
      </c>
    </row>
    <row r="542" spans="1:7">
      <c r="A542" s="8">
        <v>42860</v>
      </c>
      <c r="B542" s="9">
        <v>4.54</v>
      </c>
      <c r="C542" s="7">
        <f t="shared" si="16"/>
        <v>4.5400000000000003E-2</v>
      </c>
      <c r="D542" s="91">
        <f ca="1">AVERAGE(C542:OFFSET(C542,$I$1-1,0))</f>
        <v>4.4878000000000008E-2</v>
      </c>
      <c r="F542" s="8">
        <v>34746</v>
      </c>
      <c r="G542" s="10">
        <f t="shared" ca="1" si="17"/>
        <v>8.9586000000000027E-2</v>
      </c>
    </row>
    <row r="543" spans="1:7">
      <c r="A543" s="8">
        <v>42859</v>
      </c>
      <c r="B543" s="9">
        <v>4.55</v>
      </c>
      <c r="C543" s="7">
        <f t="shared" si="16"/>
        <v>4.5499999999999999E-2</v>
      </c>
      <c r="D543" s="91">
        <f ca="1">AVERAGE(C543:OFFSET(C543,$I$1-1,0))</f>
        <v>4.4861500000000006E-2</v>
      </c>
      <c r="F543" s="8">
        <v>34747</v>
      </c>
      <c r="G543" s="10">
        <f t="shared" ca="1" si="17"/>
        <v>8.9605999999999991E-2</v>
      </c>
    </row>
    <row r="544" spans="1:7">
      <c r="A544" s="8">
        <v>42858</v>
      </c>
      <c r="B544" s="9">
        <v>4.51</v>
      </c>
      <c r="C544" s="7">
        <f t="shared" si="16"/>
        <v>4.5100000000000001E-2</v>
      </c>
      <c r="D544" s="91">
        <f ca="1">AVERAGE(C544:OFFSET(C544,$I$1-1,0))</f>
        <v>4.4843000000000001E-2</v>
      </c>
      <c r="F544" s="8">
        <v>34751</v>
      </c>
      <c r="G544" s="10">
        <f t="shared" ca="1" si="17"/>
        <v>8.9625999999999997E-2</v>
      </c>
    </row>
    <row r="545" spans="1:7">
      <c r="A545" s="8">
        <v>42857</v>
      </c>
      <c r="B545" s="9">
        <v>4.53</v>
      </c>
      <c r="C545" s="7">
        <f t="shared" si="16"/>
        <v>4.53E-2</v>
      </c>
      <c r="D545" s="91">
        <f ca="1">AVERAGE(C545:OFFSET(C545,$I$1-1,0))</f>
        <v>4.482400000000001E-2</v>
      </c>
      <c r="F545" s="8">
        <v>34752</v>
      </c>
      <c r="G545" s="10">
        <f t="shared" ca="1" si="17"/>
        <v>8.9642000000000013E-2</v>
      </c>
    </row>
    <row r="546" spans="1:7">
      <c r="A546" s="8">
        <v>42856</v>
      </c>
      <c r="B546" s="9">
        <v>4.5600000000000005</v>
      </c>
      <c r="C546" s="7">
        <f t="shared" si="16"/>
        <v>4.5600000000000002E-2</v>
      </c>
      <c r="D546" s="91">
        <f ca="1">AVERAGE(C546:OFFSET(C546,$I$1-1,0))</f>
        <v>4.4806500000000006E-2</v>
      </c>
      <c r="F546" s="8">
        <v>34753</v>
      </c>
      <c r="G546" s="10">
        <f t="shared" ca="1" si="17"/>
        <v>8.9660500000000032E-2</v>
      </c>
    </row>
    <row r="547" spans="1:7">
      <c r="A547" s="8">
        <v>42853</v>
      </c>
      <c r="B547" s="9">
        <v>4.51</v>
      </c>
      <c r="C547" s="7">
        <f t="shared" si="16"/>
        <v>4.5100000000000001E-2</v>
      </c>
      <c r="D547" s="91">
        <f ca="1">AVERAGE(C547:OFFSET(C547,$I$1-1,0))</f>
        <v>4.4784500000000005E-2</v>
      </c>
      <c r="F547" s="8">
        <v>34754</v>
      </c>
      <c r="G547" s="10">
        <f t="shared" ca="1" si="17"/>
        <v>8.9671500000000015E-2</v>
      </c>
    </row>
    <row r="548" spans="1:7">
      <c r="A548" s="8">
        <v>42852</v>
      </c>
      <c r="B548" s="9">
        <v>4.5199999999999996</v>
      </c>
      <c r="C548" s="7">
        <f t="shared" si="16"/>
        <v>4.5199999999999997E-2</v>
      </c>
      <c r="D548" s="91">
        <f ca="1">AVERAGE(C548:OFFSET(C548,$I$1-1,0))</f>
        <v>4.4763000000000011E-2</v>
      </c>
      <c r="F548" s="8">
        <v>34757</v>
      </c>
      <c r="G548" s="10">
        <f t="shared" ca="1" si="17"/>
        <v>8.9675500000000033E-2</v>
      </c>
    </row>
    <row r="549" spans="1:7">
      <c r="A549" s="8">
        <v>42851</v>
      </c>
      <c r="B549" s="9">
        <v>4.53</v>
      </c>
      <c r="C549" s="7">
        <f t="shared" si="16"/>
        <v>4.53E-2</v>
      </c>
      <c r="D549" s="91">
        <f ca="1">AVERAGE(C549:OFFSET(C549,$I$1-1,0))</f>
        <v>4.4743000000000005E-2</v>
      </c>
      <c r="F549" s="8">
        <v>34758</v>
      </c>
      <c r="G549" s="10">
        <f t="shared" ca="1" si="17"/>
        <v>8.9684000000000041E-2</v>
      </c>
    </row>
    <row r="550" spans="1:7">
      <c r="A550" s="8">
        <v>42850</v>
      </c>
      <c r="B550" s="9">
        <v>4.55</v>
      </c>
      <c r="C550" s="7">
        <f t="shared" si="16"/>
        <v>4.5499999999999999E-2</v>
      </c>
      <c r="D550" s="91">
        <f ca="1">AVERAGE(C550:OFFSET(C550,$I$1-1,0))</f>
        <v>4.4723000000000006E-2</v>
      </c>
      <c r="F550" s="8">
        <v>34759</v>
      </c>
      <c r="G550" s="10">
        <f t="shared" ca="1" si="17"/>
        <v>8.9683500000000027E-2</v>
      </c>
    </row>
    <row r="551" spans="1:7">
      <c r="A551" s="8">
        <v>42849</v>
      </c>
      <c r="B551" s="9">
        <v>4.5</v>
      </c>
      <c r="C551" s="7">
        <f t="shared" si="16"/>
        <v>4.4999999999999998E-2</v>
      </c>
      <c r="D551" s="91">
        <f ca="1">AVERAGE(C551:OFFSET(C551,$I$1-1,0))</f>
        <v>4.4701500000000012E-2</v>
      </c>
      <c r="F551" s="8">
        <v>34760</v>
      </c>
      <c r="G551" s="10">
        <f t="shared" ca="1" si="17"/>
        <v>8.9689000000000033E-2</v>
      </c>
    </row>
    <row r="552" spans="1:7">
      <c r="A552" s="8">
        <v>42846</v>
      </c>
      <c r="B552" s="9">
        <v>4.47</v>
      </c>
      <c r="C552" s="7">
        <f t="shared" si="16"/>
        <v>4.4699999999999997E-2</v>
      </c>
      <c r="D552" s="91">
        <f ca="1">AVERAGE(C552:OFFSET(C552,$I$1-1,0))</f>
        <v>4.4688500000000013E-2</v>
      </c>
      <c r="F552" s="8">
        <v>34761</v>
      </c>
      <c r="G552" s="10">
        <f t="shared" ca="1" si="17"/>
        <v>8.9699000000000043E-2</v>
      </c>
    </row>
    <row r="553" spans="1:7">
      <c r="A553" s="8">
        <v>42845</v>
      </c>
      <c r="B553" s="9">
        <v>4.46</v>
      </c>
      <c r="C553" s="7">
        <f t="shared" si="16"/>
        <v>4.4600000000000001E-2</v>
      </c>
      <c r="D553" s="91">
        <f ca="1">AVERAGE(C553:OFFSET(C553,$I$1-1,0))</f>
        <v>4.4683000000000007E-2</v>
      </c>
      <c r="F553" s="8">
        <v>34764</v>
      </c>
      <c r="G553" s="10">
        <f t="shared" ca="1" si="17"/>
        <v>8.9713000000000029E-2</v>
      </c>
    </row>
    <row r="554" spans="1:7">
      <c r="A554" s="8">
        <v>42844</v>
      </c>
      <c r="B554" s="9">
        <v>4.4400000000000004</v>
      </c>
      <c r="C554" s="7">
        <f t="shared" si="16"/>
        <v>4.4400000000000002E-2</v>
      </c>
      <c r="D554" s="91">
        <f ca="1">AVERAGE(C554:OFFSET(C554,$I$1-1,0))</f>
        <v>4.4678000000000016E-2</v>
      </c>
      <c r="F554" s="8">
        <v>34765</v>
      </c>
      <c r="G554" s="10">
        <f t="shared" ca="1" si="17"/>
        <v>8.9738499999999999E-2</v>
      </c>
    </row>
    <row r="555" spans="1:7">
      <c r="A555" s="8">
        <v>42843</v>
      </c>
      <c r="B555" s="9">
        <v>4.42</v>
      </c>
      <c r="C555" s="7">
        <f t="shared" si="16"/>
        <v>4.4199999999999996E-2</v>
      </c>
      <c r="D555" s="91">
        <f ca="1">AVERAGE(C555:OFFSET(C555,$I$1-1,0))</f>
        <v>4.4674000000000005E-2</v>
      </c>
      <c r="F555" s="8">
        <v>34766</v>
      </c>
      <c r="G555" s="10">
        <f t="shared" ca="1" si="17"/>
        <v>8.9757999999999991E-2</v>
      </c>
    </row>
    <row r="556" spans="1:7">
      <c r="A556" s="8">
        <v>42842</v>
      </c>
      <c r="B556" s="9">
        <v>4.49</v>
      </c>
      <c r="C556" s="7">
        <f t="shared" si="16"/>
        <v>4.4900000000000002E-2</v>
      </c>
      <c r="D556" s="91">
        <f ca="1">AVERAGE(C556:OFFSET(C556,$I$1-1,0))</f>
        <v>4.4671500000000003E-2</v>
      </c>
      <c r="F556" s="8">
        <v>34767</v>
      </c>
      <c r="G556" s="10">
        <f t="shared" ca="1" si="17"/>
        <v>8.9777999999999983E-2</v>
      </c>
    </row>
    <row r="557" spans="1:7">
      <c r="A557" s="8">
        <v>42838</v>
      </c>
      <c r="B557" s="9">
        <v>4.46</v>
      </c>
      <c r="C557" s="7">
        <f t="shared" si="16"/>
        <v>4.4600000000000001E-2</v>
      </c>
      <c r="D557" s="91">
        <f ca="1">AVERAGE(C557:OFFSET(C557,$I$1-1,0))</f>
        <v>4.4672500000000011E-2</v>
      </c>
      <c r="F557" s="8">
        <v>34768</v>
      </c>
      <c r="G557" s="10">
        <f t="shared" ca="1" si="17"/>
        <v>8.9789499999999994E-2</v>
      </c>
    </row>
    <row r="558" spans="1:7">
      <c r="A558" s="8">
        <v>42837</v>
      </c>
      <c r="B558" s="9">
        <v>4.51</v>
      </c>
      <c r="C558" s="7">
        <f t="shared" si="16"/>
        <v>4.5100000000000001E-2</v>
      </c>
      <c r="D558" s="91">
        <f ca="1">AVERAGE(C558:OFFSET(C558,$I$1-1,0))</f>
        <v>4.4676500000000008E-2</v>
      </c>
      <c r="F558" s="8">
        <v>34771</v>
      </c>
      <c r="G558" s="10">
        <f t="shared" ca="1" si="17"/>
        <v>8.9795E-2</v>
      </c>
    </row>
    <row r="559" spans="1:7">
      <c r="A559" s="8">
        <v>42836</v>
      </c>
      <c r="B559" s="9">
        <v>4.51</v>
      </c>
      <c r="C559" s="7">
        <f t="shared" si="16"/>
        <v>4.5100000000000001E-2</v>
      </c>
      <c r="D559" s="91">
        <f ca="1">AVERAGE(C559:OFFSET(C559,$I$1-1,0))</f>
        <v>4.46755E-2</v>
      </c>
      <c r="F559" s="8">
        <v>34772</v>
      </c>
      <c r="G559" s="10">
        <f t="shared" ca="1" si="17"/>
        <v>8.9798000000000003E-2</v>
      </c>
    </row>
    <row r="560" spans="1:7">
      <c r="A560" s="8">
        <v>42835</v>
      </c>
      <c r="B560" s="9">
        <v>4.5600000000000005</v>
      </c>
      <c r="C560" s="7">
        <f t="shared" si="16"/>
        <v>4.5600000000000002E-2</v>
      </c>
      <c r="D560" s="91">
        <f ca="1">AVERAGE(C560:OFFSET(C560,$I$1-1,0))</f>
        <v>4.4675000000000013E-2</v>
      </c>
      <c r="F560" s="8">
        <v>34773</v>
      </c>
      <c r="G560" s="10">
        <f t="shared" ca="1" si="17"/>
        <v>8.9802500000000021E-2</v>
      </c>
    </row>
    <row r="561" spans="1:7">
      <c r="A561" s="8">
        <v>42832</v>
      </c>
      <c r="B561" s="9">
        <v>4.57</v>
      </c>
      <c r="C561" s="7">
        <f t="shared" si="16"/>
        <v>4.5700000000000005E-2</v>
      </c>
      <c r="D561" s="91">
        <f ca="1">AVERAGE(C561:OFFSET(C561,$I$1-1,0))</f>
        <v>4.4670500000000016E-2</v>
      </c>
      <c r="F561" s="8">
        <v>34774</v>
      </c>
      <c r="G561" s="10">
        <f t="shared" ca="1" si="17"/>
        <v>8.9805500000000024E-2</v>
      </c>
    </row>
    <row r="562" spans="1:7">
      <c r="A562" s="8">
        <v>42831</v>
      </c>
      <c r="B562" s="9">
        <v>4.55</v>
      </c>
      <c r="C562" s="7">
        <f t="shared" si="16"/>
        <v>4.5499999999999999E-2</v>
      </c>
      <c r="D562" s="91">
        <f ca="1">AVERAGE(C562:OFFSET(C562,$I$1-1,0))</f>
        <v>4.4664000000000002E-2</v>
      </c>
      <c r="F562" s="8">
        <v>34775</v>
      </c>
      <c r="G562" s="10">
        <f t="shared" ca="1" si="17"/>
        <v>8.9810500000000029E-2</v>
      </c>
    </row>
    <row r="563" spans="1:7">
      <c r="A563" s="8">
        <v>42830</v>
      </c>
      <c r="B563" s="9">
        <v>4.57</v>
      </c>
      <c r="C563" s="7">
        <f t="shared" si="16"/>
        <v>4.5700000000000005E-2</v>
      </c>
      <c r="D563" s="91">
        <f ca="1">AVERAGE(C563:OFFSET(C563,$I$1-1,0))</f>
        <v>4.4656000000000008E-2</v>
      </c>
      <c r="F563" s="8">
        <v>34778</v>
      </c>
      <c r="G563" s="10">
        <f t="shared" ca="1" si="17"/>
        <v>8.9813000000000032E-2</v>
      </c>
    </row>
    <row r="564" spans="1:7">
      <c r="A564" s="8">
        <v>42829</v>
      </c>
      <c r="B564" s="9">
        <v>4.5600000000000005</v>
      </c>
      <c r="C564" s="7">
        <f t="shared" si="16"/>
        <v>4.5600000000000002E-2</v>
      </c>
      <c r="D564" s="91">
        <f ca="1">AVERAGE(C564:OFFSET(C564,$I$1-1,0))</f>
        <v>4.4649000000000008E-2</v>
      </c>
      <c r="F564" s="8">
        <v>34779</v>
      </c>
      <c r="G564" s="10">
        <f t="shared" ca="1" si="17"/>
        <v>8.9818500000000009E-2</v>
      </c>
    </row>
    <row r="565" spans="1:7">
      <c r="A565" s="8">
        <v>42828</v>
      </c>
      <c r="B565" s="9">
        <v>4.55</v>
      </c>
      <c r="C565" s="7">
        <f t="shared" si="16"/>
        <v>4.5499999999999999E-2</v>
      </c>
      <c r="D565" s="91">
        <f ca="1">AVERAGE(C565:OFFSET(C565,$I$1-1,0))</f>
        <v>4.4642500000000009E-2</v>
      </c>
      <c r="F565" s="8">
        <v>34780</v>
      </c>
      <c r="G565" s="10">
        <f t="shared" ca="1" si="17"/>
        <v>8.9828500000000033E-2</v>
      </c>
    </row>
    <row r="566" spans="1:7">
      <c r="A566" s="8">
        <v>42825</v>
      </c>
      <c r="B566" s="9">
        <v>4.58</v>
      </c>
      <c r="C566" s="7">
        <f t="shared" si="16"/>
        <v>4.58E-2</v>
      </c>
      <c r="D566" s="91">
        <f ca="1">AVERAGE(C566:OFFSET(C566,$I$1-1,0))</f>
        <v>4.4636000000000016E-2</v>
      </c>
      <c r="F566" s="8">
        <v>34781</v>
      </c>
      <c r="G566" s="10">
        <f t="shared" ca="1" si="17"/>
        <v>8.9843000000000034E-2</v>
      </c>
    </row>
    <row r="567" spans="1:7">
      <c r="A567" s="8">
        <v>42824</v>
      </c>
      <c r="B567" s="9">
        <v>4.59</v>
      </c>
      <c r="C567" s="7">
        <f t="shared" si="16"/>
        <v>4.5899999999999996E-2</v>
      </c>
      <c r="D567" s="91">
        <f ca="1">AVERAGE(C567:OFFSET(C567,$I$1-1,0))</f>
        <v>4.4629000000000002E-2</v>
      </c>
      <c r="F567" s="8">
        <v>34782</v>
      </c>
      <c r="G567" s="10">
        <f t="shared" ca="1" si="17"/>
        <v>8.9855500000000033E-2</v>
      </c>
    </row>
    <row r="568" spans="1:7">
      <c r="A568" s="8">
        <v>42823</v>
      </c>
      <c r="B568" s="9">
        <v>4.55</v>
      </c>
      <c r="C568" s="7">
        <f t="shared" si="16"/>
        <v>4.5499999999999999E-2</v>
      </c>
      <c r="D568" s="91">
        <f ca="1">AVERAGE(C568:OFFSET(C568,$I$1-1,0))</f>
        <v>4.4623500000000017E-2</v>
      </c>
      <c r="F568" s="8">
        <v>34785</v>
      </c>
      <c r="G568" s="10">
        <f t="shared" ca="1" si="17"/>
        <v>8.9865000000000028E-2</v>
      </c>
    </row>
    <row r="569" spans="1:7">
      <c r="A569" s="8">
        <v>42822</v>
      </c>
      <c r="B569" s="9">
        <v>4.58</v>
      </c>
      <c r="C569" s="7">
        <f t="shared" si="16"/>
        <v>4.58E-2</v>
      </c>
      <c r="D569" s="91">
        <f ca="1">AVERAGE(C569:OFFSET(C569,$I$1-1,0))</f>
        <v>4.4621500000000001E-2</v>
      </c>
      <c r="F569" s="8">
        <v>34786</v>
      </c>
      <c r="G569" s="10">
        <f t="shared" ca="1" si="17"/>
        <v>8.9876000000000039E-2</v>
      </c>
    </row>
    <row r="570" spans="1:7">
      <c r="A570" s="8">
        <v>42821</v>
      </c>
      <c r="B570" s="9">
        <v>4.54</v>
      </c>
      <c r="C570" s="7">
        <f t="shared" si="16"/>
        <v>4.5400000000000003E-2</v>
      </c>
      <c r="D570" s="91">
        <f ca="1">AVERAGE(C570:OFFSET(C570,$I$1-1,0))</f>
        <v>4.4618499999999998E-2</v>
      </c>
      <c r="F570" s="8">
        <v>34787</v>
      </c>
      <c r="G570" s="10">
        <f t="shared" ca="1" si="17"/>
        <v>8.9887000000000036E-2</v>
      </c>
    </row>
    <row r="571" spans="1:7">
      <c r="A571" s="8">
        <v>42818</v>
      </c>
      <c r="B571" s="9">
        <v>4.55</v>
      </c>
      <c r="C571" s="7">
        <f t="shared" si="16"/>
        <v>4.5499999999999999E-2</v>
      </c>
      <c r="D571" s="91">
        <f ca="1">AVERAGE(C571:OFFSET(C571,$I$1-1,0))</f>
        <v>4.4617999999999991E-2</v>
      </c>
      <c r="F571" s="8">
        <v>34788</v>
      </c>
      <c r="G571" s="10">
        <f t="shared" ca="1" si="17"/>
        <v>8.9896000000000018E-2</v>
      </c>
    </row>
    <row r="572" spans="1:7">
      <c r="A572" s="8">
        <v>42817</v>
      </c>
      <c r="B572" s="9">
        <v>4.58</v>
      </c>
      <c r="C572" s="7">
        <f t="shared" si="16"/>
        <v>4.58E-2</v>
      </c>
      <c r="D572" s="91">
        <f ca="1">AVERAGE(C572:OFFSET(C572,$I$1-1,0))</f>
        <v>4.4615999999999989E-2</v>
      </c>
      <c r="F572" s="8">
        <v>34789</v>
      </c>
      <c r="G572" s="10">
        <f t="shared" ca="1" si="17"/>
        <v>8.9902999999999997E-2</v>
      </c>
    </row>
    <row r="573" spans="1:7">
      <c r="A573" s="8">
        <v>42816</v>
      </c>
      <c r="B573" s="9">
        <v>4.5600000000000005</v>
      </c>
      <c r="C573" s="7">
        <f t="shared" si="16"/>
        <v>4.5600000000000002E-2</v>
      </c>
      <c r="D573" s="91">
        <f ca="1">AVERAGE(C573:OFFSET(C573,$I$1-1,0))</f>
        <v>4.4615499999999982E-2</v>
      </c>
      <c r="F573" s="8">
        <v>34792</v>
      </c>
      <c r="G573" s="10">
        <f t="shared" ca="1" si="17"/>
        <v>8.9911499999999991E-2</v>
      </c>
    </row>
    <row r="574" spans="1:7">
      <c r="A574" s="8">
        <v>42815</v>
      </c>
      <c r="B574" s="9">
        <v>4.59</v>
      </c>
      <c r="C574" s="7">
        <f t="shared" si="16"/>
        <v>4.5899999999999996E-2</v>
      </c>
      <c r="D574" s="91">
        <f ca="1">AVERAGE(C574:OFFSET(C574,$I$1-1,0))</f>
        <v>4.4617999999999984E-2</v>
      </c>
      <c r="F574" s="8">
        <v>34793</v>
      </c>
      <c r="G574" s="10">
        <f t="shared" ca="1" si="17"/>
        <v>8.9915499999999995E-2</v>
      </c>
    </row>
    <row r="575" spans="1:7">
      <c r="A575" s="8">
        <v>42814</v>
      </c>
      <c r="B575" s="9">
        <v>4.63</v>
      </c>
      <c r="C575" s="7">
        <f t="shared" si="16"/>
        <v>4.6300000000000001E-2</v>
      </c>
      <c r="D575" s="91">
        <f ca="1">AVERAGE(C575:OFFSET(C575,$I$1-1,0))</f>
        <v>4.4619499999999993E-2</v>
      </c>
      <c r="F575" s="8">
        <v>34794</v>
      </c>
      <c r="G575" s="10">
        <f t="shared" ca="1" si="17"/>
        <v>8.9919499999999986E-2</v>
      </c>
    </row>
    <row r="576" spans="1:7">
      <c r="A576" s="8">
        <v>42811</v>
      </c>
      <c r="B576" s="9">
        <v>4.6500000000000004</v>
      </c>
      <c r="C576" s="7">
        <f t="shared" si="16"/>
        <v>4.6500000000000007E-2</v>
      </c>
      <c r="D576" s="91">
        <f ca="1">AVERAGE(C576:OFFSET(C576,$I$1-1,0))</f>
        <v>4.4619499999999993E-2</v>
      </c>
      <c r="F576" s="8">
        <v>34795</v>
      </c>
      <c r="G576" s="10">
        <f t="shared" ca="1" si="17"/>
        <v>8.9918499999999998E-2</v>
      </c>
    </row>
    <row r="577" spans="1:7">
      <c r="A577" s="8">
        <v>42810</v>
      </c>
      <c r="B577" s="9">
        <v>4.67</v>
      </c>
      <c r="C577" s="7">
        <f t="shared" si="16"/>
        <v>4.6699999999999998E-2</v>
      </c>
      <c r="D577" s="91">
        <f ca="1">AVERAGE(C577:OFFSET(C577,$I$1-1,0))</f>
        <v>4.4618000000000005E-2</v>
      </c>
      <c r="F577" s="8">
        <v>34796</v>
      </c>
      <c r="G577" s="10">
        <f t="shared" ca="1" si="17"/>
        <v>8.9917499999999997E-2</v>
      </c>
    </row>
    <row r="578" spans="1:7">
      <c r="A578" s="8">
        <v>42809</v>
      </c>
      <c r="B578" s="9">
        <v>4.6399999999999997</v>
      </c>
      <c r="C578" s="7">
        <f t="shared" si="16"/>
        <v>4.6399999999999997E-2</v>
      </c>
      <c r="D578" s="91">
        <f ca="1">AVERAGE(C578:OFFSET(C578,$I$1-1,0))</f>
        <v>4.4617499999999997E-2</v>
      </c>
      <c r="F578" s="8">
        <v>34799</v>
      </c>
      <c r="G578" s="10">
        <f t="shared" ca="1" si="17"/>
        <v>8.9915000000000009E-2</v>
      </c>
    </row>
    <row r="579" spans="1:7">
      <c r="A579" s="8">
        <v>42808</v>
      </c>
      <c r="B579" s="9">
        <v>4.7</v>
      </c>
      <c r="C579" s="7">
        <f t="shared" si="16"/>
        <v>4.7E-2</v>
      </c>
      <c r="D579" s="91">
        <f ca="1">AVERAGE(C579:OFFSET(C579,$I$1-1,0))</f>
        <v>4.461699999999999E-2</v>
      </c>
      <c r="F579" s="8">
        <v>34800</v>
      </c>
      <c r="G579" s="10">
        <f t="shared" ca="1" si="17"/>
        <v>8.9916499999999996E-2</v>
      </c>
    </row>
    <row r="580" spans="1:7">
      <c r="A580" s="8">
        <v>42807</v>
      </c>
      <c r="B580" s="9">
        <v>4.71</v>
      </c>
      <c r="C580" s="7">
        <f t="shared" si="16"/>
        <v>4.7100000000000003E-2</v>
      </c>
      <c r="D580" s="91">
        <f ca="1">AVERAGE(C580:OFFSET(C580,$I$1-1,0))</f>
        <v>4.4612499999999986E-2</v>
      </c>
      <c r="F580" s="8">
        <v>34801</v>
      </c>
      <c r="G580" s="10">
        <f t="shared" ca="1" si="17"/>
        <v>8.9916999999999983E-2</v>
      </c>
    </row>
    <row r="581" spans="1:7">
      <c r="A581" s="8">
        <v>42804</v>
      </c>
      <c r="B581" s="9">
        <v>4.6899999999999995</v>
      </c>
      <c r="C581" s="7">
        <f t="shared" si="16"/>
        <v>4.6899999999999997E-2</v>
      </c>
      <c r="D581" s="91">
        <f ca="1">AVERAGE(C581:OFFSET(C581,$I$1-1,0))</f>
        <v>4.4607499999999981E-2</v>
      </c>
      <c r="F581" s="8">
        <v>34802</v>
      </c>
      <c r="G581" s="10">
        <f t="shared" ca="1" si="17"/>
        <v>8.9910999999999991E-2</v>
      </c>
    </row>
    <row r="582" spans="1:7">
      <c r="A582" s="8">
        <v>42803</v>
      </c>
      <c r="B582" s="9">
        <v>4.7</v>
      </c>
      <c r="C582" s="7">
        <f t="shared" ref="C582:C645" si="18">B582/100</f>
        <v>4.7E-2</v>
      </c>
      <c r="D582" s="91">
        <f ca="1">AVERAGE(C582:OFFSET(C582,$I$1-1,0))</f>
        <v>4.4602999999999983E-2</v>
      </c>
      <c r="F582" s="8">
        <v>34806</v>
      </c>
      <c r="G582" s="10">
        <f t="shared" ca="1" si="17"/>
        <v>8.9907999999999988E-2</v>
      </c>
    </row>
    <row r="583" spans="1:7">
      <c r="A583" s="8">
        <v>42802</v>
      </c>
      <c r="B583" s="9">
        <v>4.6500000000000004</v>
      </c>
      <c r="C583" s="7">
        <f t="shared" si="18"/>
        <v>4.6500000000000007E-2</v>
      </c>
      <c r="D583" s="91">
        <f ca="1">AVERAGE(C583:OFFSET(C583,$I$1-1,0))</f>
        <v>4.460049999999998E-2</v>
      </c>
      <c r="F583" s="8">
        <v>34807</v>
      </c>
      <c r="G583" s="10">
        <f t="shared" ref="G583:G646" ca="1" si="19">VLOOKUP(F583,$A$6:$D$6628,4,FALSE)</f>
        <v>8.9902999999999983E-2</v>
      </c>
    </row>
    <row r="584" spans="1:7">
      <c r="A584" s="8">
        <v>42801</v>
      </c>
      <c r="B584" s="9">
        <v>4.6100000000000003</v>
      </c>
      <c r="C584" s="7">
        <f t="shared" si="18"/>
        <v>4.6100000000000002E-2</v>
      </c>
      <c r="D584" s="91">
        <f ca="1">AVERAGE(C584:OFFSET(C584,$I$1-1,0))</f>
        <v>4.4595499999999982E-2</v>
      </c>
      <c r="F584" s="8">
        <v>34808</v>
      </c>
      <c r="G584" s="10">
        <f t="shared" ca="1" si="19"/>
        <v>8.9897999999999978E-2</v>
      </c>
    </row>
    <row r="585" spans="1:7">
      <c r="A585" s="8">
        <v>42800</v>
      </c>
      <c r="B585" s="9">
        <v>4.6100000000000003</v>
      </c>
      <c r="C585" s="7">
        <f t="shared" si="18"/>
        <v>4.6100000000000002E-2</v>
      </c>
      <c r="D585" s="91">
        <f ca="1">AVERAGE(C585:OFFSET(C585,$I$1-1,0))</f>
        <v>4.4592999999999987E-2</v>
      </c>
      <c r="F585" s="8">
        <v>34809</v>
      </c>
      <c r="G585" s="10">
        <f t="shared" ca="1" si="19"/>
        <v>8.9887999999999954E-2</v>
      </c>
    </row>
    <row r="586" spans="1:7">
      <c r="A586" s="8">
        <v>42797</v>
      </c>
      <c r="B586" s="9">
        <v>4.5999999999999996</v>
      </c>
      <c r="C586" s="7">
        <f t="shared" si="18"/>
        <v>4.5999999999999999E-2</v>
      </c>
      <c r="D586" s="91">
        <f ca="1">AVERAGE(C586:OFFSET(C586,$I$1-1,0))</f>
        <v>4.4587999999999982E-2</v>
      </c>
      <c r="F586" s="8">
        <v>34810</v>
      </c>
      <c r="G586" s="10">
        <f t="shared" ca="1" si="19"/>
        <v>8.9879499999999959E-2</v>
      </c>
    </row>
    <row r="587" spans="1:7">
      <c r="A587" s="8">
        <v>42796</v>
      </c>
      <c r="B587" s="9">
        <v>4.5999999999999996</v>
      </c>
      <c r="C587" s="7">
        <f t="shared" si="18"/>
        <v>4.5999999999999999E-2</v>
      </c>
      <c r="D587" s="91">
        <f ca="1">AVERAGE(C587:OFFSET(C587,$I$1-1,0))</f>
        <v>4.4586499999999987E-2</v>
      </c>
      <c r="F587" s="8">
        <v>34813</v>
      </c>
      <c r="G587" s="10">
        <f t="shared" ca="1" si="19"/>
        <v>8.9869499999999963E-2</v>
      </c>
    </row>
    <row r="588" spans="1:7">
      <c r="A588" s="8">
        <v>42795</v>
      </c>
      <c r="B588" s="9">
        <v>4.59</v>
      </c>
      <c r="C588" s="7">
        <f t="shared" si="18"/>
        <v>4.5899999999999996E-2</v>
      </c>
      <c r="D588" s="91">
        <f ca="1">AVERAGE(C588:OFFSET(C588,$I$1-1,0))</f>
        <v>4.4583999999999992E-2</v>
      </c>
      <c r="F588" s="8">
        <v>34814</v>
      </c>
      <c r="G588" s="10">
        <f t="shared" ca="1" si="19"/>
        <v>8.9858499999999952E-2</v>
      </c>
    </row>
    <row r="589" spans="1:7">
      <c r="A589" s="8">
        <v>42794</v>
      </c>
      <c r="B589" s="9">
        <v>4.49</v>
      </c>
      <c r="C589" s="7">
        <f t="shared" si="18"/>
        <v>4.4900000000000002E-2</v>
      </c>
      <c r="D589" s="91">
        <f ca="1">AVERAGE(C589:OFFSET(C589,$I$1-1,0))</f>
        <v>4.4583499999999991E-2</v>
      </c>
      <c r="F589" s="8">
        <v>34815</v>
      </c>
      <c r="G589" s="10">
        <f t="shared" ca="1" si="19"/>
        <v>8.9848999999999957E-2</v>
      </c>
    </row>
    <row r="590" spans="1:7">
      <c r="A590" s="8">
        <v>42793</v>
      </c>
      <c r="B590" s="9">
        <v>4.51</v>
      </c>
      <c r="C590" s="7">
        <f t="shared" si="18"/>
        <v>4.5100000000000001E-2</v>
      </c>
      <c r="D590" s="91">
        <f ca="1">AVERAGE(C590:OFFSET(C590,$I$1-1,0))</f>
        <v>4.4587500000000002E-2</v>
      </c>
      <c r="F590" s="8">
        <v>34816</v>
      </c>
      <c r="G590" s="10">
        <f t="shared" ca="1" si="19"/>
        <v>8.9834999999999957E-2</v>
      </c>
    </row>
    <row r="591" spans="1:7">
      <c r="A591" s="8">
        <v>42790</v>
      </c>
      <c r="B591" s="9">
        <v>4.4800000000000004</v>
      </c>
      <c r="C591" s="7">
        <f t="shared" si="18"/>
        <v>4.4800000000000006E-2</v>
      </c>
      <c r="D591" s="91">
        <f ca="1">AVERAGE(C591:OFFSET(C591,$I$1-1,0))</f>
        <v>4.4591000000000006E-2</v>
      </c>
      <c r="F591" s="8">
        <v>34817</v>
      </c>
      <c r="G591" s="10">
        <f t="shared" ca="1" si="19"/>
        <v>8.9819999999999955E-2</v>
      </c>
    </row>
    <row r="592" spans="1:7">
      <c r="A592" s="8">
        <v>42789</v>
      </c>
      <c r="B592" s="9">
        <v>4.55</v>
      </c>
      <c r="C592" s="7">
        <f t="shared" si="18"/>
        <v>4.5499999999999999E-2</v>
      </c>
      <c r="D592" s="91">
        <f ca="1">AVERAGE(C592:OFFSET(C592,$I$1-1,0))</f>
        <v>4.4594500000000009E-2</v>
      </c>
      <c r="F592" s="8">
        <v>34820</v>
      </c>
      <c r="G592" s="10">
        <f t="shared" ca="1" si="19"/>
        <v>8.9806499999999956E-2</v>
      </c>
    </row>
    <row r="593" spans="1:7">
      <c r="A593" s="8">
        <v>42788</v>
      </c>
      <c r="B593" s="9">
        <v>4.57</v>
      </c>
      <c r="C593" s="7">
        <f t="shared" si="18"/>
        <v>4.5700000000000005E-2</v>
      </c>
      <c r="D593" s="91">
        <f ca="1">AVERAGE(C593:OFFSET(C593,$I$1-1,0))</f>
        <v>4.4595500000000003E-2</v>
      </c>
      <c r="F593" s="8">
        <v>34821</v>
      </c>
      <c r="G593" s="10">
        <f t="shared" ca="1" si="19"/>
        <v>8.979249999999997E-2</v>
      </c>
    </row>
    <row r="594" spans="1:7">
      <c r="A594" s="8">
        <v>42787</v>
      </c>
      <c r="B594" s="9">
        <v>4.57</v>
      </c>
      <c r="C594" s="7">
        <f t="shared" si="18"/>
        <v>4.5700000000000005E-2</v>
      </c>
      <c r="D594" s="91">
        <f ca="1">AVERAGE(C594:OFFSET(C594,$I$1-1,0))</f>
        <v>4.4597000000000005E-2</v>
      </c>
      <c r="F594" s="8">
        <v>34822</v>
      </c>
      <c r="G594" s="10">
        <f t="shared" ca="1" si="19"/>
        <v>8.9782999999999988E-2</v>
      </c>
    </row>
    <row r="595" spans="1:7">
      <c r="A595" s="8">
        <v>42783</v>
      </c>
      <c r="B595" s="9">
        <v>4.57</v>
      </c>
      <c r="C595" s="7">
        <f t="shared" si="18"/>
        <v>4.5700000000000005E-2</v>
      </c>
      <c r="D595" s="91">
        <f ca="1">AVERAGE(C595:OFFSET(C595,$I$1-1,0))</f>
        <v>4.4603999999999998E-2</v>
      </c>
      <c r="F595" s="8">
        <v>34823</v>
      </c>
      <c r="G595" s="10">
        <f t="shared" ca="1" si="19"/>
        <v>8.9768999999999988E-2</v>
      </c>
    </row>
    <row r="596" spans="1:7">
      <c r="A596" s="8">
        <v>42782</v>
      </c>
      <c r="B596" s="9">
        <v>4.59</v>
      </c>
      <c r="C596" s="7">
        <f t="shared" si="18"/>
        <v>4.5899999999999996E-2</v>
      </c>
      <c r="D596" s="91">
        <f ca="1">AVERAGE(C596:OFFSET(C596,$I$1-1,0))</f>
        <v>4.4608499999999995E-2</v>
      </c>
      <c r="F596" s="8">
        <v>34824</v>
      </c>
      <c r="G596" s="10">
        <f t="shared" ca="1" si="19"/>
        <v>8.9751499999999998E-2</v>
      </c>
    </row>
    <row r="597" spans="1:7">
      <c r="A597" s="8">
        <v>42781</v>
      </c>
      <c r="B597" s="9">
        <v>4.63</v>
      </c>
      <c r="C597" s="7">
        <f t="shared" si="18"/>
        <v>4.6300000000000001E-2</v>
      </c>
      <c r="D597" s="91">
        <f ca="1">AVERAGE(C597:OFFSET(C597,$I$1-1,0))</f>
        <v>4.4613999999999994E-2</v>
      </c>
      <c r="F597" s="8">
        <v>34827</v>
      </c>
      <c r="G597" s="10">
        <f t="shared" ca="1" si="19"/>
        <v>8.9734999999999995E-2</v>
      </c>
    </row>
    <row r="598" spans="1:7">
      <c r="A598" s="8">
        <v>42780</v>
      </c>
      <c r="B598" s="9">
        <v>4.6100000000000003</v>
      </c>
      <c r="C598" s="7">
        <f t="shared" si="18"/>
        <v>4.6100000000000002E-2</v>
      </c>
      <c r="D598" s="91">
        <f ca="1">AVERAGE(C598:OFFSET(C598,$I$1-1,0))</f>
        <v>4.4617499999999997E-2</v>
      </c>
      <c r="F598" s="8">
        <v>34828</v>
      </c>
      <c r="G598" s="10">
        <f t="shared" ca="1" si="19"/>
        <v>8.9712500000000014E-2</v>
      </c>
    </row>
    <row r="599" spans="1:7">
      <c r="A599" s="8">
        <v>42779</v>
      </c>
      <c r="B599" s="9">
        <v>4.59</v>
      </c>
      <c r="C599" s="7">
        <f t="shared" si="18"/>
        <v>4.5899999999999996E-2</v>
      </c>
      <c r="D599" s="91">
        <f ca="1">AVERAGE(C599:OFFSET(C599,$I$1-1,0))</f>
        <v>4.4624999999999984E-2</v>
      </c>
      <c r="F599" s="8">
        <v>34829</v>
      </c>
      <c r="G599" s="10">
        <f t="shared" ca="1" si="19"/>
        <v>8.9691000000000021E-2</v>
      </c>
    </row>
    <row r="600" spans="1:7">
      <c r="A600" s="8">
        <v>42776</v>
      </c>
      <c r="B600" s="9">
        <v>4.5600000000000005</v>
      </c>
      <c r="C600" s="7">
        <f t="shared" si="18"/>
        <v>4.5600000000000002E-2</v>
      </c>
      <c r="D600" s="91">
        <f ca="1">AVERAGE(C600:OFFSET(C600,$I$1-1,0))</f>
        <v>4.4632999999999985E-2</v>
      </c>
      <c r="F600" s="8">
        <v>34830</v>
      </c>
      <c r="G600" s="10">
        <f t="shared" ca="1" si="19"/>
        <v>8.9669500000000027E-2</v>
      </c>
    </row>
    <row r="601" spans="1:7">
      <c r="A601" s="8">
        <v>42775</v>
      </c>
      <c r="B601" s="9">
        <v>4.5600000000000005</v>
      </c>
      <c r="C601" s="7">
        <f t="shared" si="18"/>
        <v>4.5600000000000002E-2</v>
      </c>
      <c r="D601" s="91">
        <f ca="1">AVERAGE(C601:OFFSET(C601,$I$1-1,0))</f>
        <v>4.4641999999999987E-2</v>
      </c>
      <c r="F601" s="8">
        <v>34831</v>
      </c>
      <c r="G601" s="10">
        <f t="shared" ca="1" si="19"/>
        <v>8.964900000000002E-2</v>
      </c>
    </row>
    <row r="602" spans="1:7">
      <c r="A602" s="8">
        <v>42774</v>
      </c>
      <c r="B602" s="9">
        <v>4.5199999999999996</v>
      </c>
      <c r="C602" s="7">
        <f t="shared" si="18"/>
        <v>4.5199999999999997E-2</v>
      </c>
      <c r="D602" s="91">
        <f ca="1">AVERAGE(C602:OFFSET(C602,$I$1-1,0))</f>
        <v>4.4651499999999983E-2</v>
      </c>
      <c r="F602" s="8">
        <v>34834</v>
      </c>
      <c r="G602" s="10">
        <f t="shared" ca="1" si="19"/>
        <v>8.9625500000000025E-2</v>
      </c>
    </row>
    <row r="603" spans="1:7">
      <c r="A603" s="8">
        <v>42773</v>
      </c>
      <c r="B603" s="9">
        <v>4.57</v>
      </c>
      <c r="C603" s="7">
        <f t="shared" si="18"/>
        <v>4.5700000000000005E-2</v>
      </c>
      <c r="D603" s="91">
        <f ca="1">AVERAGE(C603:OFFSET(C603,$I$1-1,0))</f>
        <v>4.4662499999999987E-2</v>
      </c>
      <c r="F603" s="8">
        <v>34835</v>
      </c>
      <c r="G603" s="10">
        <f t="shared" ca="1" si="19"/>
        <v>8.9596500000000023E-2</v>
      </c>
    </row>
    <row r="604" spans="1:7">
      <c r="A604" s="8">
        <v>42772</v>
      </c>
      <c r="B604" s="9">
        <v>4.5999999999999996</v>
      </c>
      <c r="C604" s="7">
        <f t="shared" si="18"/>
        <v>4.5999999999999999E-2</v>
      </c>
      <c r="D604" s="91">
        <f ca="1">AVERAGE(C604:OFFSET(C604,$I$1-1,0))</f>
        <v>4.4669499999999987E-2</v>
      </c>
      <c r="F604" s="8">
        <v>34836</v>
      </c>
      <c r="G604" s="10">
        <f t="shared" ca="1" si="19"/>
        <v>8.9569000000000024E-2</v>
      </c>
    </row>
    <row r="605" spans="1:7">
      <c r="A605" s="8">
        <v>42769</v>
      </c>
      <c r="B605" s="9">
        <v>4.68</v>
      </c>
      <c r="C605" s="7">
        <f t="shared" si="18"/>
        <v>4.6799999999999994E-2</v>
      </c>
      <c r="D605" s="91">
        <f ca="1">AVERAGE(C605:OFFSET(C605,$I$1-1,0))</f>
        <v>4.467599999999998E-2</v>
      </c>
      <c r="F605" s="8">
        <v>34837</v>
      </c>
      <c r="G605" s="10">
        <f t="shared" ca="1" si="19"/>
        <v>8.9551500000000034E-2</v>
      </c>
    </row>
    <row r="606" spans="1:7">
      <c r="A606" s="8">
        <v>42768</v>
      </c>
      <c r="B606" s="9">
        <v>4.6500000000000004</v>
      </c>
      <c r="C606" s="7">
        <f t="shared" si="18"/>
        <v>4.6500000000000007E-2</v>
      </c>
      <c r="D606" s="91">
        <f ca="1">AVERAGE(C606:OFFSET(C606,$I$1-1,0))</f>
        <v>4.4676999999999988E-2</v>
      </c>
      <c r="F606" s="8">
        <v>34838</v>
      </c>
      <c r="G606" s="10">
        <f t="shared" ca="1" si="19"/>
        <v>8.9532500000000029E-2</v>
      </c>
    </row>
    <row r="607" spans="1:7">
      <c r="A607" s="8">
        <v>42767</v>
      </c>
      <c r="B607" s="9">
        <v>4.6500000000000004</v>
      </c>
      <c r="C607" s="7">
        <f t="shared" si="18"/>
        <v>4.6500000000000007E-2</v>
      </c>
      <c r="D607" s="91">
        <f ca="1">AVERAGE(C607:OFFSET(C607,$I$1-1,0))</f>
        <v>4.4681499999999985E-2</v>
      </c>
      <c r="F607" s="8">
        <v>34841</v>
      </c>
      <c r="G607" s="10">
        <f t="shared" ca="1" si="19"/>
        <v>8.9515500000000026E-2</v>
      </c>
    </row>
    <row r="608" spans="1:7">
      <c r="A608" s="8">
        <v>42766</v>
      </c>
      <c r="B608" s="9">
        <v>4.6100000000000003</v>
      </c>
      <c r="C608" s="7">
        <f t="shared" si="18"/>
        <v>4.6100000000000002E-2</v>
      </c>
      <c r="D608" s="91">
        <f ca="1">AVERAGE(C608:OFFSET(C608,$I$1-1,0))</f>
        <v>4.4684999999999989E-2</v>
      </c>
      <c r="F608" s="8">
        <v>34842</v>
      </c>
      <c r="G608" s="10">
        <f t="shared" ca="1" si="19"/>
        <v>8.9497000000000035E-2</v>
      </c>
    </row>
    <row r="609" spans="1:7">
      <c r="A609" s="8">
        <v>42765</v>
      </c>
      <c r="B609" s="9">
        <v>4.6399999999999997</v>
      </c>
      <c r="C609" s="7">
        <f t="shared" si="18"/>
        <v>4.6399999999999997E-2</v>
      </c>
      <c r="D609" s="91">
        <f ca="1">AVERAGE(C609:OFFSET(C609,$I$1-1,0))</f>
        <v>4.4692499999999989E-2</v>
      </c>
      <c r="F609" s="8">
        <v>34843</v>
      </c>
      <c r="G609" s="10">
        <f t="shared" ca="1" si="19"/>
        <v>8.9472500000000038E-2</v>
      </c>
    </row>
    <row r="610" spans="1:7">
      <c r="A610" s="8">
        <v>42762</v>
      </c>
      <c r="B610" s="9">
        <v>4.62</v>
      </c>
      <c r="C610" s="7">
        <f t="shared" si="18"/>
        <v>4.6199999999999998E-2</v>
      </c>
      <c r="D610" s="91">
        <f ca="1">AVERAGE(C610:OFFSET(C610,$I$1-1,0))</f>
        <v>4.4696499999999986E-2</v>
      </c>
      <c r="F610" s="8">
        <v>34844</v>
      </c>
      <c r="G610" s="10">
        <f t="shared" ca="1" si="19"/>
        <v>8.9439500000000047E-2</v>
      </c>
    </row>
    <row r="611" spans="1:7">
      <c r="A611" s="8">
        <v>42761</v>
      </c>
      <c r="B611" s="9">
        <v>4.66</v>
      </c>
      <c r="C611" s="7">
        <f t="shared" si="18"/>
        <v>4.6600000000000003E-2</v>
      </c>
      <c r="D611" s="91">
        <f ca="1">AVERAGE(C611:OFFSET(C611,$I$1-1,0))</f>
        <v>4.4702499999999985E-2</v>
      </c>
      <c r="F611" s="8">
        <v>34845</v>
      </c>
      <c r="G611" s="10">
        <f t="shared" ca="1" si="19"/>
        <v>8.9409500000000058E-2</v>
      </c>
    </row>
    <row r="612" spans="1:7">
      <c r="A612" s="8">
        <v>42760</v>
      </c>
      <c r="B612" s="9">
        <v>4.6899999999999995</v>
      </c>
      <c r="C612" s="7">
        <f t="shared" si="18"/>
        <v>4.6899999999999997E-2</v>
      </c>
      <c r="D612" s="91">
        <f ca="1">AVERAGE(C612:OFFSET(C612,$I$1-1,0))</f>
        <v>4.4704999999999974E-2</v>
      </c>
      <c r="F612" s="8">
        <v>34849</v>
      </c>
      <c r="G612" s="10">
        <f t="shared" ca="1" si="19"/>
        <v>8.9372500000000063E-2</v>
      </c>
    </row>
    <row r="613" spans="1:7">
      <c r="A613" s="8">
        <v>42759</v>
      </c>
      <c r="B613" s="9">
        <v>4.6399999999999997</v>
      </c>
      <c r="C613" s="7">
        <f t="shared" si="18"/>
        <v>4.6399999999999997E-2</v>
      </c>
      <c r="D613" s="91">
        <f ca="1">AVERAGE(C613:OFFSET(C613,$I$1-1,0))</f>
        <v>4.4710499999999993E-2</v>
      </c>
      <c r="F613" s="8">
        <v>34850</v>
      </c>
      <c r="G613" s="10">
        <f t="shared" ca="1" si="19"/>
        <v>8.9336500000000041E-2</v>
      </c>
    </row>
    <row r="614" spans="1:7">
      <c r="A614" s="8">
        <v>42758</v>
      </c>
      <c r="B614" s="9">
        <v>4.57</v>
      </c>
      <c r="C614" s="7">
        <f t="shared" si="18"/>
        <v>4.5700000000000005E-2</v>
      </c>
      <c r="D614" s="91">
        <f ca="1">AVERAGE(C614:OFFSET(C614,$I$1-1,0))</f>
        <v>4.4717999999999994E-2</v>
      </c>
      <c r="F614" s="8">
        <v>34851</v>
      </c>
      <c r="G614" s="10">
        <f t="shared" ca="1" si="19"/>
        <v>8.9295000000000041E-2</v>
      </c>
    </row>
    <row r="615" spans="1:7">
      <c r="A615" s="8">
        <v>42755</v>
      </c>
      <c r="B615" s="9">
        <v>4.6399999999999997</v>
      </c>
      <c r="C615" s="7">
        <f t="shared" si="18"/>
        <v>4.6399999999999997E-2</v>
      </c>
      <c r="D615" s="91">
        <f ca="1">AVERAGE(C615:OFFSET(C615,$I$1-1,0))</f>
        <v>4.4732499999999994E-2</v>
      </c>
      <c r="F615" s="8">
        <v>34852</v>
      </c>
      <c r="G615" s="10">
        <f t="shared" ca="1" si="19"/>
        <v>8.9252000000000054E-2</v>
      </c>
    </row>
    <row r="616" spans="1:7">
      <c r="A616" s="8">
        <v>42754</v>
      </c>
      <c r="B616" s="9">
        <v>4.6399999999999997</v>
      </c>
      <c r="C616" s="7">
        <f t="shared" si="18"/>
        <v>4.6399999999999997E-2</v>
      </c>
      <c r="D616" s="91">
        <f ca="1">AVERAGE(C616:OFFSET(C616,$I$1-1,0))</f>
        <v>4.4743999999999992E-2</v>
      </c>
      <c r="F616" s="8">
        <v>34855</v>
      </c>
      <c r="G616" s="10">
        <f t="shared" ca="1" si="19"/>
        <v>8.9209000000000052E-2</v>
      </c>
    </row>
    <row r="617" spans="1:7">
      <c r="A617" s="8">
        <v>42753</v>
      </c>
      <c r="B617" s="9">
        <v>4.5999999999999996</v>
      </c>
      <c r="C617" s="7">
        <f t="shared" si="18"/>
        <v>4.5999999999999999E-2</v>
      </c>
      <c r="D617" s="91">
        <f ca="1">AVERAGE(C617:OFFSET(C617,$I$1-1,0))</f>
        <v>4.4756499999999984E-2</v>
      </c>
      <c r="F617" s="8">
        <v>34856</v>
      </c>
      <c r="G617" s="10">
        <f t="shared" ca="1" si="19"/>
        <v>8.9169500000000054E-2</v>
      </c>
    </row>
    <row r="618" spans="1:7">
      <c r="A618" s="8">
        <v>42752</v>
      </c>
      <c r="B618" s="9">
        <v>4.55</v>
      </c>
      <c r="C618" s="7">
        <f t="shared" si="18"/>
        <v>4.5499999999999999E-2</v>
      </c>
      <c r="D618" s="91">
        <f ca="1">AVERAGE(C618:OFFSET(C618,$I$1-1,0))</f>
        <v>4.4773499999999987E-2</v>
      </c>
      <c r="F618" s="8">
        <v>34857</v>
      </c>
      <c r="G618" s="10">
        <f t="shared" ca="1" si="19"/>
        <v>8.9134500000000047E-2</v>
      </c>
    </row>
    <row r="619" spans="1:7">
      <c r="A619" s="8">
        <v>42748</v>
      </c>
      <c r="B619" s="9">
        <v>4.5999999999999996</v>
      </c>
      <c r="C619" s="7">
        <f t="shared" si="18"/>
        <v>4.5999999999999999E-2</v>
      </c>
      <c r="D619" s="91">
        <f ca="1">AVERAGE(C619:OFFSET(C619,$I$1-1,0))</f>
        <v>4.4791499999999977E-2</v>
      </c>
      <c r="F619" s="8">
        <v>34858</v>
      </c>
      <c r="G619" s="10">
        <f t="shared" ca="1" si="19"/>
        <v>8.909600000000005E-2</v>
      </c>
    </row>
    <row r="620" spans="1:7">
      <c r="A620" s="8">
        <v>42747</v>
      </c>
      <c r="B620" s="9">
        <v>4.57</v>
      </c>
      <c r="C620" s="7">
        <f t="shared" si="18"/>
        <v>4.5700000000000005E-2</v>
      </c>
      <c r="D620" s="91">
        <f ca="1">AVERAGE(C620:OFFSET(C620,$I$1-1,0))</f>
        <v>4.4808999999999981E-2</v>
      </c>
      <c r="F620" s="8">
        <v>34859</v>
      </c>
      <c r="G620" s="10">
        <f t="shared" ca="1" si="19"/>
        <v>8.9063500000000032E-2</v>
      </c>
    </row>
    <row r="621" spans="1:7">
      <c r="A621" s="8">
        <v>42746</v>
      </c>
      <c r="B621" s="9">
        <v>4.57</v>
      </c>
      <c r="C621" s="7">
        <f t="shared" si="18"/>
        <v>4.5700000000000005E-2</v>
      </c>
      <c r="D621" s="91">
        <f ca="1">AVERAGE(C621:OFFSET(C621,$I$1-1,0))</f>
        <v>4.4829499999999987E-2</v>
      </c>
      <c r="F621" s="8">
        <v>34862</v>
      </c>
      <c r="G621" s="10">
        <f t="shared" ca="1" si="19"/>
        <v>8.9029000000000025E-2</v>
      </c>
    </row>
    <row r="622" spans="1:7">
      <c r="A622" s="8">
        <v>42745</v>
      </c>
      <c r="B622" s="9">
        <v>4.58</v>
      </c>
      <c r="C622" s="7">
        <f t="shared" si="18"/>
        <v>4.58E-2</v>
      </c>
      <c r="D622" s="91">
        <f ca="1">AVERAGE(C622:OFFSET(C622,$I$1-1,0))</f>
        <v>4.4848999999999986E-2</v>
      </c>
      <c r="F622" s="8">
        <v>34863</v>
      </c>
      <c r="G622" s="10">
        <f t="shared" ca="1" si="19"/>
        <v>8.8992500000000016E-2</v>
      </c>
    </row>
    <row r="623" spans="1:7">
      <c r="A623" s="8">
        <v>42744</v>
      </c>
      <c r="B623" s="9">
        <v>4.59</v>
      </c>
      <c r="C623" s="7">
        <f t="shared" si="18"/>
        <v>4.5899999999999996E-2</v>
      </c>
      <c r="D623" s="91">
        <f ca="1">AVERAGE(C623:OFFSET(C623,$I$1-1,0))</f>
        <v>4.4872499999999989E-2</v>
      </c>
      <c r="F623" s="8">
        <v>34864</v>
      </c>
      <c r="G623" s="10">
        <f t="shared" ca="1" si="19"/>
        <v>8.8958000000000009E-2</v>
      </c>
    </row>
    <row r="624" spans="1:7">
      <c r="A624" s="8">
        <v>42741</v>
      </c>
      <c r="B624" s="9">
        <v>4.63</v>
      </c>
      <c r="C624" s="7">
        <f t="shared" si="18"/>
        <v>4.6300000000000001E-2</v>
      </c>
      <c r="D624" s="91">
        <f ca="1">AVERAGE(C624:OFFSET(C624,$I$1-1,0))</f>
        <v>4.4896499999999992E-2</v>
      </c>
      <c r="F624" s="8">
        <v>34865</v>
      </c>
      <c r="G624" s="10">
        <f t="shared" ca="1" si="19"/>
        <v>8.8922000000000001E-2</v>
      </c>
    </row>
    <row r="625" spans="1:7">
      <c r="A625" s="8">
        <v>42740</v>
      </c>
      <c r="B625" s="9">
        <v>4.5999999999999996</v>
      </c>
      <c r="C625" s="7">
        <f t="shared" si="18"/>
        <v>4.5999999999999999E-2</v>
      </c>
      <c r="D625" s="91">
        <f ca="1">AVERAGE(C625:OFFSET(C625,$I$1-1,0))</f>
        <v>4.4917499999999985E-2</v>
      </c>
      <c r="F625" s="8">
        <v>34866</v>
      </c>
      <c r="G625" s="10">
        <f t="shared" ca="1" si="19"/>
        <v>8.8886999999999994E-2</v>
      </c>
    </row>
    <row r="626" spans="1:7">
      <c r="A626" s="8">
        <v>42739</v>
      </c>
      <c r="B626" s="9">
        <v>4.68</v>
      </c>
      <c r="C626" s="7">
        <f t="shared" si="18"/>
        <v>4.6799999999999994E-2</v>
      </c>
      <c r="D626" s="91">
        <f ca="1">AVERAGE(C626:OFFSET(C626,$I$1-1,0))</f>
        <v>4.494349999999999E-2</v>
      </c>
      <c r="F626" s="8">
        <v>34869</v>
      </c>
      <c r="G626" s="10">
        <f t="shared" ca="1" si="19"/>
        <v>8.8848499999999983E-2</v>
      </c>
    </row>
    <row r="627" spans="1:7">
      <c r="A627" s="8">
        <v>42738</v>
      </c>
      <c r="B627" s="9">
        <v>4.7</v>
      </c>
      <c r="C627" s="7">
        <f t="shared" si="18"/>
        <v>4.7E-2</v>
      </c>
      <c r="D627" s="91">
        <f ca="1">AVERAGE(C627:OFFSET(C627,$I$1-1,0))</f>
        <v>4.4967999999999987E-2</v>
      </c>
      <c r="F627" s="8">
        <v>34870</v>
      </c>
      <c r="G627" s="10">
        <f t="shared" ca="1" si="19"/>
        <v>8.8811000000000001E-2</v>
      </c>
    </row>
    <row r="628" spans="1:7">
      <c r="A628" s="8">
        <v>42734</v>
      </c>
      <c r="B628" s="9">
        <v>4.7</v>
      </c>
      <c r="C628" s="7">
        <f t="shared" si="18"/>
        <v>4.7E-2</v>
      </c>
      <c r="D628" s="91">
        <f ca="1">AVERAGE(C628:OFFSET(C628,$I$1-1,0))</f>
        <v>4.4991499999999983E-2</v>
      </c>
      <c r="F628" s="8">
        <v>34871</v>
      </c>
      <c r="G628" s="10">
        <f t="shared" ca="1" si="19"/>
        <v>8.8773500000000005E-2</v>
      </c>
    </row>
    <row r="629" spans="1:7">
      <c r="A629" s="8">
        <v>42733</v>
      </c>
      <c r="B629" s="9">
        <v>4.7300000000000004</v>
      </c>
      <c r="C629" s="7">
        <f t="shared" si="18"/>
        <v>4.7300000000000002E-2</v>
      </c>
      <c r="D629" s="91">
        <f ca="1">AVERAGE(C629:OFFSET(C629,$I$1-1,0))</f>
        <v>4.5015999999999987E-2</v>
      </c>
      <c r="F629" s="8">
        <v>34872</v>
      </c>
      <c r="G629" s="10">
        <f t="shared" ca="1" si="19"/>
        <v>8.873049999999999E-2</v>
      </c>
    </row>
    <row r="630" spans="1:7">
      <c r="A630" s="8">
        <v>42732</v>
      </c>
      <c r="B630" s="9">
        <v>4.74</v>
      </c>
      <c r="C630" s="7">
        <f t="shared" si="18"/>
        <v>4.7400000000000005E-2</v>
      </c>
      <c r="D630" s="91">
        <f ca="1">AVERAGE(C630:OFFSET(C630,$I$1-1,0))</f>
        <v>4.5040499999999976E-2</v>
      </c>
      <c r="F630" s="8">
        <v>34873</v>
      </c>
      <c r="G630" s="10">
        <f t="shared" ca="1" si="19"/>
        <v>8.8688999999999962E-2</v>
      </c>
    </row>
    <row r="631" spans="1:7">
      <c r="A631" s="8">
        <v>42731</v>
      </c>
      <c r="B631" s="9">
        <v>4.79</v>
      </c>
      <c r="C631" s="7">
        <f t="shared" si="18"/>
        <v>4.7899999999999998E-2</v>
      </c>
      <c r="D631" s="91">
        <f ca="1">AVERAGE(C631:OFFSET(C631,$I$1-1,0))</f>
        <v>4.5063499999999979E-2</v>
      </c>
      <c r="F631" s="8">
        <v>34876</v>
      </c>
      <c r="G631" s="10">
        <f t="shared" ca="1" si="19"/>
        <v>8.8648499999999963E-2</v>
      </c>
    </row>
    <row r="632" spans="1:7">
      <c r="A632" s="8">
        <v>42727</v>
      </c>
      <c r="B632" s="9">
        <v>4.7699999999999996</v>
      </c>
      <c r="C632" s="7">
        <f t="shared" si="18"/>
        <v>4.7699999999999992E-2</v>
      </c>
      <c r="D632" s="91">
        <f ca="1">AVERAGE(C632:OFFSET(C632,$I$1-1,0))</f>
        <v>4.508599999999998E-2</v>
      </c>
      <c r="F632" s="8">
        <v>34877</v>
      </c>
      <c r="G632" s="10">
        <f t="shared" ca="1" si="19"/>
        <v>8.8605999999999963E-2</v>
      </c>
    </row>
    <row r="633" spans="1:7">
      <c r="A633" s="8">
        <v>42726</v>
      </c>
      <c r="B633" s="9">
        <v>4.79</v>
      </c>
      <c r="C633" s="7">
        <f t="shared" si="18"/>
        <v>4.7899999999999998E-2</v>
      </c>
      <c r="D633" s="91">
        <f ca="1">AVERAGE(C633:OFFSET(C633,$I$1-1,0))</f>
        <v>4.5106499999999973E-2</v>
      </c>
      <c r="F633" s="8">
        <v>34878</v>
      </c>
      <c r="G633" s="10">
        <f t="shared" ca="1" si="19"/>
        <v>8.8560999999999973E-2</v>
      </c>
    </row>
    <row r="634" spans="1:7">
      <c r="A634" s="8">
        <v>42725</v>
      </c>
      <c r="B634" s="9">
        <v>4.78</v>
      </c>
      <c r="C634" s="7">
        <f t="shared" si="18"/>
        <v>4.7800000000000002E-2</v>
      </c>
      <c r="D634" s="91">
        <f ca="1">AVERAGE(C634:OFFSET(C634,$I$1-1,0))</f>
        <v>4.5129999999999976E-2</v>
      </c>
      <c r="F634" s="8">
        <v>34879</v>
      </c>
      <c r="G634" s="10">
        <f t="shared" ca="1" si="19"/>
        <v>8.851649999999997E-2</v>
      </c>
    </row>
    <row r="635" spans="1:7">
      <c r="A635" s="8">
        <v>42724</v>
      </c>
      <c r="B635" s="9">
        <v>4.8100000000000005</v>
      </c>
      <c r="C635" s="7">
        <f t="shared" si="18"/>
        <v>4.8100000000000004E-2</v>
      </c>
      <c r="D635" s="91">
        <f ca="1">AVERAGE(C635:OFFSET(C635,$I$1-1,0))</f>
        <v>4.5154999999999966E-2</v>
      </c>
      <c r="F635" s="8">
        <v>34880</v>
      </c>
      <c r="G635" s="10">
        <f t="shared" ca="1" si="19"/>
        <v>8.847099999999998E-2</v>
      </c>
    </row>
    <row r="636" spans="1:7">
      <c r="A636" s="8">
        <v>42723</v>
      </c>
      <c r="B636" s="9">
        <v>4.78</v>
      </c>
      <c r="C636" s="7">
        <f t="shared" si="18"/>
        <v>4.7800000000000002E-2</v>
      </c>
      <c r="D636" s="91">
        <f ca="1">AVERAGE(C636:OFFSET(C636,$I$1-1,0))</f>
        <v>4.5177499999999968E-2</v>
      </c>
      <c r="F636" s="8">
        <v>34883</v>
      </c>
      <c r="G636" s="10">
        <f t="shared" ca="1" si="19"/>
        <v>8.8426499999999977E-2</v>
      </c>
    </row>
    <row r="637" spans="1:7">
      <c r="A637" s="8">
        <v>42720</v>
      </c>
      <c r="B637" s="9">
        <v>4.8499999999999996</v>
      </c>
      <c r="C637" s="7">
        <f t="shared" si="18"/>
        <v>4.8499999999999995E-2</v>
      </c>
      <c r="D637" s="91">
        <f ca="1">AVERAGE(C637:OFFSET(C637,$I$1-1,0))</f>
        <v>4.520349999999998E-2</v>
      </c>
      <c r="F637" s="8">
        <v>34885</v>
      </c>
      <c r="G637" s="10">
        <f t="shared" ca="1" si="19"/>
        <v>8.8382999999999989E-2</v>
      </c>
    </row>
    <row r="638" spans="1:7">
      <c r="A638" s="8">
        <v>42719</v>
      </c>
      <c r="B638" s="9">
        <v>4.8100000000000005</v>
      </c>
      <c r="C638" s="7">
        <f t="shared" si="18"/>
        <v>4.8100000000000004E-2</v>
      </c>
      <c r="D638" s="91">
        <f ca="1">AVERAGE(C638:OFFSET(C638,$I$1-1,0))</f>
        <v>4.5226999999999976E-2</v>
      </c>
      <c r="F638" s="8">
        <v>34886</v>
      </c>
      <c r="G638" s="10">
        <f t="shared" ca="1" si="19"/>
        <v>8.832799999999999E-2</v>
      </c>
    </row>
    <row r="639" spans="1:7">
      <c r="A639" s="8">
        <v>42718</v>
      </c>
      <c r="B639" s="9">
        <v>4.83</v>
      </c>
      <c r="C639" s="7">
        <f t="shared" si="18"/>
        <v>4.8300000000000003E-2</v>
      </c>
      <c r="D639" s="91">
        <f ca="1">AVERAGE(C639:OFFSET(C639,$I$1-1,0))</f>
        <v>4.5247999999999983E-2</v>
      </c>
      <c r="F639" s="8">
        <v>34887</v>
      </c>
      <c r="G639" s="10">
        <f t="shared" ca="1" si="19"/>
        <v>8.827249999999999E-2</v>
      </c>
    </row>
    <row r="640" spans="1:7">
      <c r="A640" s="8">
        <v>42717</v>
      </c>
      <c r="B640" s="9">
        <v>4.84</v>
      </c>
      <c r="C640" s="7">
        <f t="shared" si="18"/>
        <v>4.8399999999999999E-2</v>
      </c>
      <c r="D640" s="91">
        <f ca="1">AVERAGE(C640:OFFSET(C640,$I$1-1,0))</f>
        <v>4.5268999999999983E-2</v>
      </c>
      <c r="F640" s="8">
        <v>34890</v>
      </c>
      <c r="G640" s="10">
        <f t="shared" ca="1" si="19"/>
        <v>8.8216500000000003E-2</v>
      </c>
    </row>
    <row r="641" spans="1:7">
      <c r="A641" s="8">
        <v>42716</v>
      </c>
      <c r="B641" s="9">
        <v>4.8600000000000003</v>
      </c>
      <c r="C641" s="7">
        <f t="shared" si="18"/>
        <v>4.8600000000000004E-2</v>
      </c>
      <c r="D641" s="91">
        <f ca="1">AVERAGE(C641:OFFSET(C641,$I$1-1,0))</f>
        <v>4.5286999999999987E-2</v>
      </c>
      <c r="F641" s="8">
        <v>34891</v>
      </c>
      <c r="G641" s="10">
        <f t="shared" ca="1" si="19"/>
        <v>8.8163000000000019E-2</v>
      </c>
    </row>
    <row r="642" spans="1:7">
      <c r="A642" s="8">
        <v>42713</v>
      </c>
      <c r="B642" s="9">
        <v>4.8600000000000003</v>
      </c>
      <c r="C642" s="7">
        <f t="shared" si="18"/>
        <v>4.8600000000000004E-2</v>
      </c>
      <c r="D642" s="91">
        <f ca="1">AVERAGE(C642:OFFSET(C642,$I$1-1,0))</f>
        <v>4.5305499999999992E-2</v>
      </c>
      <c r="F642" s="8">
        <v>34892</v>
      </c>
      <c r="G642" s="10">
        <f t="shared" ca="1" si="19"/>
        <v>8.8109000000000007E-2</v>
      </c>
    </row>
    <row r="643" spans="1:7">
      <c r="A643" s="8">
        <v>42712</v>
      </c>
      <c r="B643" s="9">
        <v>4.79</v>
      </c>
      <c r="C643" s="7">
        <f t="shared" si="18"/>
        <v>4.7899999999999998E-2</v>
      </c>
      <c r="D643" s="91">
        <f ca="1">AVERAGE(C643:OFFSET(C643,$I$1-1,0))</f>
        <v>4.532499999999999E-2</v>
      </c>
      <c r="F643" s="8">
        <v>34893</v>
      </c>
      <c r="G643" s="10">
        <f t="shared" ca="1" si="19"/>
        <v>8.8054500000000008E-2</v>
      </c>
    </row>
    <row r="644" spans="1:7">
      <c r="A644" s="8">
        <v>42711</v>
      </c>
      <c r="B644" s="9">
        <v>4.74</v>
      </c>
      <c r="C644" s="7">
        <f t="shared" si="18"/>
        <v>4.7400000000000005E-2</v>
      </c>
      <c r="D644" s="91">
        <f ca="1">AVERAGE(C644:OFFSET(C644,$I$1-1,0))</f>
        <v>4.5348999999999987E-2</v>
      </c>
      <c r="F644" s="8">
        <v>34894</v>
      </c>
      <c r="G644" s="10">
        <f t="shared" ca="1" si="19"/>
        <v>8.7998999999999994E-2</v>
      </c>
    </row>
    <row r="645" spans="1:7">
      <c r="A645" s="8">
        <v>42710</v>
      </c>
      <c r="B645" s="9">
        <v>4.8</v>
      </c>
      <c r="C645" s="7">
        <f t="shared" si="18"/>
        <v>4.8000000000000001E-2</v>
      </c>
      <c r="D645" s="91">
        <f ca="1">AVERAGE(C645:OFFSET(C645,$I$1-1,0))</f>
        <v>4.5374999999999985E-2</v>
      </c>
      <c r="F645" s="8">
        <v>34897</v>
      </c>
      <c r="G645" s="10">
        <f t="shared" ca="1" si="19"/>
        <v>8.794200000000002E-2</v>
      </c>
    </row>
    <row r="646" spans="1:7">
      <c r="A646" s="8">
        <v>42709</v>
      </c>
      <c r="B646" s="9">
        <v>4.78</v>
      </c>
      <c r="C646" s="7">
        <f t="shared" ref="C646:C709" si="20">B646/100</f>
        <v>4.7800000000000002E-2</v>
      </c>
      <c r="D646" s="91">
        <f ca="1">AVERAGE(C646:OFFSET(C646,$I$1-1,0))</f>
        <v>4.5399999999999989E-2</v>
      </c>
      <c r="F646" s="8">
        <v>34898</v>
      </c>
      <c r="G646" s="10">
        <f t="shared" ca="1" si="19"/>
        <v>8.7887000000000007E-2</v>
      </c>
    </row>
    <row r="647" spans="1:7">
      <c r="A647" s="8">
        <v>42706</v>
      </c>
      <c r="B647" s="9">
        <v>4.79</v>
      </c>
      <c r="C647" s="7">
        <f t="shared" si="20"/>
        <v>4.7899999999999998E-2</v>
      </c>
      <c r="D647" s="91">
        <f ca="1">AVERAGE(C647:OFFSET(C647,$I$1-1,0))</f>
        <v>4.5428999999999983E-2</v>
      </c>
      <c r="F647" s="8">
        <v>34899</v>
      </c>
      <c r="G647" s="10">
        <f t="shared" ref="G647:G710" ca="1" si="21">VLOOKUP(F647,$A$6:$D$6628,4,FALSE)</f>
        <v>8.7841000000000002E-2</v>
      </c>
    </row>
    <row r="648" spans="1:7">
      <c r="A648" s="8">
        <v>42705</v>
      </c>
      <c r="B648" s="9">
        <v>4.83</v>
      </c>
      <c r="C648" s="7">
        <f t="shared" si="20"/>
        <v>4.8300000000000003E-2</v>
      </c>
      <c r="D648" s="91">
        <f ca="1">AVERAGE(C648:OFFSET(C648,$I$1-1,0))</f>
        <v>4.5453999999999981E-2</v>
      </c>
      <c r="F648" s="8">
        <v>34900</v>
      </c>
      <c r="G648" s="10">
        <f t="shared" ca="1" si="21"/>
        <v>8.779300000000001E-2</v>
      </c>
    </row>
    <row r="649" spans="1:7">
      <c r="A649" s="8">
        <v>42704</v>
      </c>
      <c r="B649" s="9">
        <v>4.7699999999999996</v>
      </c>
      <c r="C649" s="7">
        <f t="shared" si="20"/>
        <v>4.7699999999999992E-2</v>
      </c>
      <c r="D649" s="91">
        <f ca="1">AVERAGE(C649:OFFSET(C649,$I$1-1,0))</f>
        <v>4.5475499999999981E-2</v>
      </c>
      <c r="F649" s="8">
        <v>34901</v>
      </c>
      <c r="G649" s="10">
        <f t="shared" ca="1" si="21"/>
        <v>8.7748500000000007E-2</v>
      </c>
    </row>
    <row r="650" spans="1:7">
      <c r="A650" s="8">
        <v>42703</v>
      </c>
      <c r="B650" s="9">
        <v>4.71</v>
      </c>
      <c r="C650" s="7">
        <f t="shared" si="20"/>
        <v>4.7100000000000003E-2</v>
      </c>
      <c r="D650" s="91">
        <f ca="1">AVERAGE(C650:OFFSET(C650,$I$1-1,0))</f>
        <v>4.5495999999999981E-2</v>
      </c>
      <c r="F650" s="8">
        <v>34904</v>
      </c>
      <c r="G650" s="10">
        <f t="shared" ca="1" si="21"/>
        <v>8.7697500000000025E-2</v>
      </c>
    </row>
    <row r="651" spans="1:7">
      <c r="A651" s="8">
        <v>42702</v>
      </c>
      <c r="B651" s="9">
        <v>4.74</v>
      </c>
      <c r="C651" s="7">
        <f t="shared" si="20"/>
        <v>4.7400000000000005E-2</v>
      </c>
      <c r="D651" s="91">
        <f ca="1">AVERAGE(C651:OFFSET(C651,$I$1-1,0))</f>
        <v>4.5520999999999978E-2</v>
      </c>
      <c r="F651" s="8">
        <v>34905</v>
      </c>
      <c r="G651" s="10">
        <f t="shared" ca="1" si="21"/>
        <v>8.7643000000000026E-2</v>
      </c>
    </row>
    <row r="652" spans="1:7">
      <c r="A652" s="8">
        <v>42699</v>
      </c>
      <c r="B652" s="9">
        <v>4.79</v>
      </c>
      <c r="C652" s="7">
        <f t="shared" si="20"/>
        <v>4.7899999999999998E-2</v>
      </c>
      <c r="D652" s="91">
        <f ca="1">AVERAGE(C652:OFFSET(C652,$I$1-1,0))</f>
        <v>4.5544999999999974E-2</v>
      </c>
      <c r="F652" s="8">
        <v>34906</v>
      </c>
      <c r="G652" s="10">
        <f t="shared" ca="1" si="21"/>
        <v>8.7591000000000016E-2</v>
      </c>
    </row>
    <row r="653" spans="1:7">
      <c r="A653" s="8">
        <v>42696</v>
      </c>
      <c r="B653" s="9">
        <v>4.78</v>
      </c>
      <c r="C653" s="7">
        <f t="shared" si="20"/>
        <v>4.7800000000000002E-2</v>
      </c>
      <c r="D653" s="91">
        <f ca="1">AVERAGE(C653:OFFSET(C653,$I$1-1,0))</f>
        <v>4.5566499999999968E-2</v>
      </c>
      <c r="F653" s="8">
        <v>34907</v>
      </c>
      <c r="G653" s="10">
        <f t="shared" ca="1" si="21"/>
        <v>8.7537500000000004E-2</v>
      </c>
    </row>
    <row r="654" spans="1:7">
      <c r="A654" s="8">
        <v>42695</v>
      </c>
      <c r="B654" s="9">
        <v>4.79</v>
      </c>
      <c r="C654" s="7">
        <f t="shared" si="20"/>
        <v>4.7899999999999998E-2</v>
      </c>
      <c r="D654" s="91">
        <f ca="1">AVERAGE(C654:OFFSET(C654,$I$1-1,0))</f>
        <v>4.5594499999999975E-2</v>
      </c>
      <c r="F654" s="8">
        <v>34908</v>
      </c>
      <c r="G654" s="10">
        <f t="shared" ca="1" si="21"/>
        <v>8.7486499999999995E-2</v>
      </c>
    </row>
    <row r="655" spans="1:7">
      <c r="A655" s="8">
        <v>42692</v>
      </c>
      <c r="B655" s="9">
        <v>4.79</v>
      </c>
      <c r="C655" s="7">
        <f t="shared" si="20"/>
        <v>4.7899999999999998E-2</v>
      </c>
      <c r="D655" s="91">
        <f ca="1">AVERAGE(C655:OFFSET(C655,$I$1-1,0))</f>
        <v>4.562349999999997E-2</v>
      </c>
      <c r="F655" s="8">
        <v>34911</v>
      </c>
      <c r="G655" s="10">
        <f t="shared" ca="1" si="21"/>
        <v>8.7437000000000001E-2</v>
      </c>
    </row>
    <row r="656" spans="1:7">
      <c r="A656" s="8">
        <v>42691</v>
      </c>
      <c r="B656" s="9">
        <v>4.7699999999999996</v>
      </c>
      <c r="C656" s="7">
        <f t="shared" si="20"/>
        <v>4.7699999999999992E-2</v>
      </c>
      <c r="D656" s="91">
        <f ca="1">AVERAGE(C656:OFFSET(C656,$I$1-1,0))</f>
        <v>4.5651999999999963E-2</v>
      </c>
      <c r="F656" s="8">
        <v>34912</v>
      </c>
      <c r="G656" s="10">
        <f t="shared" ca="1" si="21"/>
        <v>8.7393500000000013E-2</v>
      </c>
    </row>
    <row r="657" spans="1:7">
      <c r="A657" s="8">
        <v>42690</v>
      </c>
      <c r="B657" s="9">
        <v>4.71</v>
      </c>
      <c r="C657" s="7">
        <f t="shared" si="20"/>
        <v>4.7100000000000003E-2</v>
      </c>
      <c r="D657" s="91">
        <f ca="1">AVERAGE(C657:OFFSET(C657,$I$1-1,0))</f>
        <v>4.5679999999999978E-2</v>
      </c>
      <c r="F657" s="8">
        <v>34913</v>
      </c>
      <c r="G657" s="10">
        <f t="shared" ca="1" si="21"/>
        <v>8.7346500000000021E-2</v>
      </c>
    </row>
    <row r="658" spans="1:7">
      <c r="A658" s="8">
        <v>42689</v>
      </c>
      <c r="B658" s="9">
        <v>4.7699999999999996</v>
      </c>
      <c r="C658" s="7">
        <f t="shared" si="20"/>
        <v>4.7699999999999992E-2</v>
      </c>
      <c r="D658" s="91">
        <f ca="1">AVERAGE(C658:OFFSET(C658,$I$1-1,0))</f>
        <v>4.5716499999999965E-2</v>
      </c>
      <c r="F658" s="8">
        <v>34914</v>
      </c>
      <c r="G658" s="10">
        <f t="shared" ca="1" si="21"/>
        <v>8.7301500000000018E-2</v>
      </c>
    </row>
    <row r="659" spans="1:7">
      <c r="A659" s="8">
        <v>42688</v>
      </c>
      <c r="B659" s="9">
        <v>4.78</v>
      </c>
      <c r="C659" s="7">
        <f t="shared" si="20"/>
        <v>4.7800000000000002E-2</v>
      </c>
      <c r="D659" s="91">
        <f ca="1">AVERAGE(C659:OFFSET(C659,$I$1-1,0))</f>
        <v>4.5747999999999962E-2</v>
      </c>
      <c r="F659" s="8">
        <v>34915</v>
      </c>
      <c r="G659" s="10">
        <f t="shared" ca="1" si="21"/>
        <v>8.7255500000000014E-2</v>
      </c>
    </row>
    <row r="660" spans="1:7">
      <c r="A660" s="8">
        <v>42684</v>
      </c>
      <c r="B660" s="9">
        <v>4.7</v>
      </c>
      <c r="C660" s="7">
        <f t="shared" si="20"/>
        <v>4.7E-2</v>
      </c>
      <c r="D660" s="91">
        <f ca="1">AVERAGE(C660:OFFSET(C660,$I$1-1,0))</f>
        <v>4.578349999999997E-2</v>
      </c>
      <c r="F660" s="8">
        <v>34918</v>
      </c>
      <c r="G660" s="10">
        <f t="shared" ca="1" si="21"/>
        <v>8.7207000000000007E-2</v>
      </c>
    </row>
    <row r="661" spans="1:7">
      <c r="A661" s="8">
        <v>42683</v>
      </c>
      <c r="B661" s="9">
        <v>4.66</v>
      </c>
      <c r="C661" s="7">
        <f t="shared" si="20"/>
        <v>4.6600000000000003E-2</v>
      </c>
      <c r="D661" s="91">
        <f ca="1">AVERAGE(C661:OFFSET(C661,$I$1-1,0))</f>
        <v>4.5822499999999967E-2</v>
      </c>
      <c r="F661" s="8">
        <v>34919</v>
      </c>
      <c r="G661" s="10">
        <f t="shared" ca="1" si="21"/>
        <v>8.7154000000000009E-2</v>
      </c>
    </row>
    <row r="662" spans="1:7">
      <c r="A662" s="8">
        <v>42682</v>
      </c>
      <c r="B662" s="9">
        <v>4.42</v>
      </c>
      <c r="C662" s="7">
        <f t="shared" si="20"/>
        <v>4.4199999999999996E-2</v>
      </c>
      <c r="D662" s="91">
        <f ca="1">AVERAGE(C662:OFFSET(C662,$I$1-1,0))</f>
        <v>4.5863499999999967E-2</v>
      </c>
      <c r="F662" s="8">
        <v>34920</v>
      </c>
      <c r="G662" s="10">
        <f t="shared" ca="1" si="21"/>
        <v>8.7102499999999999E-2</v>
      </c>
    </row>
    <row r="663" spans="1:7">
      <c r="A663" s="8">
        <v>42681</v>
      </c>
      <c r="B663" s="9">
        <v>4.41</v>
      </c>
      <c r="C663" s="7">
        <f t="shared" si="20"/>
        <v>4.41E-2</v>
      </c>
      <c r="D663" s="91">
        <f ca="1">AVERAGE(C663:OFFSET(C663,$I$1-1,0))</f>
        <v>4.5916499999999978E-2</v>
      </c>
      <c r="F663" s="8">
        <v>34921</v>
      </c>
      <c r="G663" s="10">
        <f t="shared" ca="1" si="21"/>
        <v>8.7050000000000002E-2</v>
      </c>
    </row>
    <row r="664" spans="1:7">
      <c r="A664" s="8">
        <v>42678</v>
      </c>
      <c r="B664" s="9">
        <v>4.38</v>
      </c>
      <c r="C664" s="7">
        <f t="shared" si="20"/>
        <v>4.3799999999999999E-2</v>
      </c>
      <c r="D664" s="91">
        <f ca="1">AVERAGE(C664:OFFSET(C664,$I$1-1,0))</f>
        <v>4.5971499999999964E-2</v>
      </c>
      <c r="F664" s="8">
        <v>34922</v>
      </c>
      <c r="G664" s="10">
        <f t="shared" ca="1" si="21"/>
        <v>8.6999500000000007E-2</v>
      </c>
    </row>
    <row r="665" spans="1:7">
      <c r="A665" s="8">
        <v>42677</v>
      </c>
      <c r="B665" s="9">
        <v>4.4000000000000004</v>
      </c>
      <c r="C665" s="7">
        <f t="shared" si="20"/>
        <v>4.4000000000000004E-2</v>
      </c>
      <c r="D665" s="91">
        <f ca="1">AVERAGE(C665:OFFSET(C665,$I$1-1,0))</f>
        <v>4.6025999999999963E-2</v>
      </c>
      <c r="F665" s="8">
        <v>34925</v>
      </c>
      <c r="G665" s="10">
        <f t="shared" ca="1" si="21"/>
        <v>8.6948999999999999E-2</v>
      </c>
    </row>
    <row r="666" spans="1:7">
      <c r="A666" s="8">
        <v>42676</v>
      </c>
      <c r="B666" s="9">
        <v>4.3600000000000003</v>
      </c>
      <c r="C666" s="7">
        <f t="shared" si="20"/>
        <v>4.36E-2</v>
      </c>
      <c r="D666" s="91">
        <f ca="1">AVERAGE(C666:OFFSET(C666,$I$1-1,0))</f>
        <v>4.6075999999999971E-2</v>
      </c>
      <c r="F666" s="8">
        <v>34926</v>
      </c>
      <c r="G666" s="10">
        <f t="shared" ca="1" si="21"/>
        <v>8.6897500000000016E-2</v>
      </c>
    </row>
    <row r="667" spans="1:7">
      <c r="A667" s="8">
        <v>42675</v>
      </c>
      <c r="B667" s="9">
        <v>4.37</v>
      </c>
      <c r="C667" s="7">
        <f t="shared" si="20"/>
        <v>4.3700000000000003E-2</v>
      </c>
      <c r="D667" s="91">
        <f ca="1">AVERAGE(C667:OFFSET(C667,$I$1-1,0))</f>
        <v>4.612999999999997E-2</v>
      </c>
      <c r="F667" s="8">
        <v>34927</v>
      </c>
      <c r="G667" s="10">
        <f t="shared" ca="1" si="21"/>
        <v>8.6848500000000023E-2</v>
      </c>
    </row>
    <row r="668" spans="1:7">
      <c r="A668" s="8">
        <v>42674</v>
      </c>
      <c r="B668" s="9">
        <v>4.38</v>
      </c>
      <c r="C668" s="7">
        <f t="shared" si="20"/>
        <v>4.3799999999999999E-2</v>
      </c>
      <c r="D668" s="91">
        <f ca="1">AVERAGE(C668:OFFSET(C668,$I$1-1,0))</f>
        <v>4.6183999999999968E-2</v>
      </c>
      <c r="F668" s="8">
        <v>34928</v>
      </c>
      <c r="G668" s="10">
        <f t="shared" ca="1" si="21"/>
        <v>8.6800500000000017E-2</v>
      </c>
    </row>
    <row r="669" spans="1:7">
      <c r="A669" s="8">
        <v>42671</v>
      </c>
      <c r="B669" s="9">
        <v>4.4000000000000004</v>
      </c>
      <c r="C669" s="7">
        <f t="shared" si="20"/>
        <v>4.4000000000000004E-2</v>
      </c>
      <c r="D669" s="91">
        <f ca="1">AVERAGE(C669:OFFSET(C669,$I$1-1,0))</f>
        <v>4.6241499999999977E-2</v>
      </c>
      <c r="F669" s="8">
        <v>34929</v>
      </c>
      <c r="G669" s="10">
        <f t="shared" ca="1" si="21"/>
        <v>8.6748000000000006E-2</v>
      </c>
    </row>
    <row r="670" spans="1:7">
      <c r="A670" s="8">
        <v>42670</v>
      </c>
      <c r="B670" s="9">
        <v>4.3899999999999997</v>
      </c>
      <c r="C670" s="7">
        <f t="shared" si="20"/>
        <v>4.3899999999999995E-2</v>
      </c>
      <c r="D670" s="91">
        <f ca="1">AVERAGE(C670:OFFSET(C670,$I$1-1,0))</f>
        <v>4.629299999999998E-2</v>
      </c>
      <c r="F670" s="8">
        <v>34932</v>
      </c>
      <c r="G670" s="10">
        <f t="shared" ca="1" si="21"/>
        <v>8.669300000000002E-2</v>
      </c>
    </row>
    <row r="671" spans="1:7">
      <c r="A671" s="8">
        <v>42669</v>
      </c>
      <c r="B671" s="9">
        <v>4.34</v>
      </c>
      <c r="C671" s="7">
        <f t="shared" si="20"/>
        <v>4.3400000000000001E-2</v>
      </c>
      <c r="D671" s="91">
        <f ca="1">AVERAGE(C671:OFFSET(C671,$I$1-1,0))</f>
        <v>4.6347499999999979E-2</v>
      </c>
      <c r="F671" s="8">
        <v>34933</v>
      </c>
      <c r="G671" s="10">
        <f t="shared" ca="1" si="21"/>
        <v>8.6637000000000006E-2</v>
      </c>
    </row>
    <row r="672" spans="1:7">
      <c r="A672" s="8">
        <v>42668</v>
      </c>
      <c r="B672" s="9">
        <v>4.3</v>
      </c>
      <c r="C672" s="7">
        <f t="shared" si="20"/>
        <v>4.2999999999999997E-2</v>
      </c>
      <c r="D672" s="91">
        <f ca="1">AVERAGE(C672:OFFSET(C672,$I$1-1,0))</f>
        <v>4.640749999999999E-2</v>
      </c>
      <c r="F672" s="8">
        <v>34934</v>
      </c>
      <c r="G672" s="10">
        <f t="shared" ca="1" si="21"/>
        <v>8.6581000000000005E-2</v>
      </c>
    </row>
    <row r="673" spans="1:7">
      <c r="A673" s="8">
        <v>42667</v>
      </c>
      <c r="B673" s="9">
        <v>4.32</v>
      </c>
      <c r="C673" s="7">
        <f t="shared" si="20"/>
        <v>4.3200000000000002E-2</v>
      </c>
      <c r="D673" s="91">
        <f ca="1">AVERAGE(C673:OFFSET(C673,$I$1-1,0))</f>
        <v>4.6468499999999982E-2</v>
      </c>
      <c r="F673" s="8">
        <v>34935</v>
      </c>
      <c r="G673" s="10">
        <f t="shared" ca="1" si="21"/>
        <v>8.6520000000000014E-2</v>
      </c>
    </row>
    <row r="674" spans="1:7">
      <c r="A674" s="8">
        <v>42664</v>
      </c>
      <c r="B674" s="9">
        <v>4.3</v>
      </c>
      <c r="C674" s="7">
        <f t="shared" si="20"/>
        <v>4.2999999999999997E-2</v>
      </c>
      <c r="D674" s="91">
        <f ca="1">AVERAGE(C674:OFFSET(C674,$I$1-1,0))</f>
        <v>4.6528499999999973E-2</v>
      </c>
      <c r="F674" s="8">
        <v>34936</v>
      </c>
      <c r="G674" s="10">
        <f t="shared" ca="1" si="21"/>
        <v>8.6458500000000008E-2</v>
      </c>
    </row>
    <row r="675" spans="1:7">
      <c r="A675" s="8">
        <v>42663</v>
      </c>
      <c r="B675" s="9">
        <v>4.32</v>
      </c>
      <c r="C675" s="7">
        <f t="shared" si="20"/>
        <v>4.3200000000000002E-2</v>
      </c>
      <c r="D675" s="91">
        <f ca="1">AVERAGE(C675:OFFSET(C675,$I$1-1,0))</f>
        <v>4.6589499999999971E-2</v>
      </c>
      <c r="F675" s="8">
        <v>34939</v>
      </c>
      <c r="G675" s="10">
        <f t="shared" ca="1" si="21"/>
        <v>8.6396500000000015E-2</v>
      </c>
    </row>
    <row r="676" spans="1:7">
      <c r="A676" s="8">
        <v>42662</v>
      </c>
      <c r="B676" s="9">
        <v>4.3600000000000003</v>
      </c>
      <c r="C676" s="7">
        <f t="shared" si="20"/>
        <v>4.36E-2</v>
      </c>
      <c r="D676" s="91">
        <f ca="1">AVERAGE(C676:OFFSET(C676,$I$1-1,0))</f>
        <v>4.6652999999999972E-2</v>
      </c>
      <c r="F676" s="8">
        <v>34940</v>
      </c>
      <c r="G676" s="10">
        <f t="shared" ca="1" si="21"/>
        <v>8.633250000000002E-2</v>
      </c>
    </row>
    <row r="677" spans="1:7">
      <c r="A677" s="8">
        <v>42661</v>
      </c>
      <c r="B677" s="9">
        <v>4.3499999999999996</v>
      </c>
      <c r="C677" s="7">
        <f t="shared" si="20"/>
        <v>4.3499999999999997E-2</v>
      </c>
      <c r="D677" s="91">
        <f ca="1">AVERAGE(C677:OFFSET(C677,$I$1-1,0))</f>
        <v>4.6712999999999977E-2</v>
      </c>
      <c r="F677" s="8">
        <v>34941</v>
      </c>
      <c r="G677" s="10">
        <f t="shared" ca="1" si="21"/>
        <v>8.6269500000000013E-2</v>
      </c>
    </row>
    <row r="678" spans="1:7">
      <c r="A678" s="8">
        <v>42660</v>
      </c>
      <c r="B678" s="9">
        <v>4.37</v>
      </c>
      <c r="C678" s="7">
        <f t="shared" si="20"/>
        <v>4.3700000000000003E-2</v>
      </c>
      <c r="D678" s="91">
        <f ca="1">AVERAGE(C678:OFFSET(C678,$I$1-1,0))</f>
        <v>4.6774499999999983E-2</v>
      </c>
      <c r="F678" s="8">
        <v>34942</v>
      </c>
      <c r="G678" s="10">
        <f t="shared" ca="1" si="21"/>
        <v>8.6207499999999992E-2</v>
      </c>
    </row>
    <row r="679" spans="1:7">
      <c r="A679" s="8">
        <v>42657</v>
      </c>
      <c r="B679" s="9">
        <v>4.41</v>
      </c>
      <c r="C679" s="7">
        <f t="shared" si="20"/>
        <v>4.41E-2</v>
      </c>
      <c r="D679" s="91">
        <f ca="1">AVERAGE(C679:OFFSET(C679,$I$1-1,0))</f>
        <v>4.6836999999999983E-2</v>
      </c>
      <c r="F679" s="8">
        <v>34943</v>
      </c>
      <c r="G679" s="10">
        <f t="shared" ca="1" si="21"/>
        <v>8.6140500000000009E-2</v>
      </c>
    </row>
    <row r="680" spans="1:7">
      <c r="A680" s="8">
        <v>42656</v>
      </c>
      <c r="B680" s="9">
        <v>4.33</v>
      </c>
      <c r="C680" s="7">
        <f t="shared" si="20"/>
        <v>4.3299999999999998E-2</v>
      </c>
      <c r="D680" s="91">
        <f ca="1">AVERAGE(C680:OFFSET(C680,$I$1-1,0))</f>
        <v>4.6897999999999981E-2</v>
      </c>
      <c r="F680" s="8">
        <v>34947</v>
      </c>
      <c r="G680" s="10">
        <f t="shared" ca="1" si="21"/>
        <v>8.6068000000000019E-2</v>
      </c>
    </row>
    <row r="681" spans="1:7">
      <c r="A681" s="8">
        <v>42655</v>
      </c>
      <c r="B681" s="9">
        <v>4.37</v>
      </c>
      <c r="C681" s="7">
        <f t="shared" si="20"/>
        <v>4.3700000000000003E-2</v>
      </c>
      <c r="D681" s="91">
        <f ca="1">AVERAGE(C681:OFFSET(C681,$I$1-1,0))</f>
        <v>4.69585E-2</v>
      </c>
      <c r="F681" s="8">
        <v>34948</v>
      </c>
      <c r="G681" s="10">
        <f t="shared" ca="1" si="21"/>
        <v>8.5997500000000004E-2</v>
      </c>
    </row>
    <row r="682" spans="1:7">
      <c r="A682" s="8">
        <v>42654</v>
      </c>
      <c r="B682" s="9">
        <v>4.3600000000000003</v>
      </c>
      <c r="C682" s="7">
        <f t="shared" si="20"/>
        <v>4.36E-2</v>
      </c>
      <c r="D682" s="91">
        <f ca="1">AVERAGE(C682:OFFSET(C682,$I$1-1,0))</f>
        <v>4.7017999999999997E-2</v>
      </c>
      <c r="F682" s="8">
        <v>34949</v>
      </c>
      <c r="G682" s="10">
        <f t="shared" ca="1" si="21"/>
        <v>8.592749999999999E-2</v>
      </c>
    </row>
    <row r="683" spans="1:7">
      <c r="A683" s="8">
        <v>42650</v>
      </c>
      <c r="B683" s="9">
        <v>4.33</v>
      </c>
      <c r="C683" s="7">
        <f t="shared" si="20"/>
        <v>4.3299999999999998E-2</v>
      </c>
      <c r="D683" s="91">
        <f ca="1">AVERAGE(C683:OFFSET(C683,$I$1-1,0))</f>
        <v>4.7081000000000012E-2</v>
      </c>
      <c r="F683" s="8">
        <v>34950</v>
      </c>
      <c r="G683" s="10">
        <f t="shared" ca="1" si="21"/>
        <v>8.5860499999999979E-2</v>
      </c>
    </row>
    <row r="684" spans="1:7">
      <c r="A684" s="8">
        <v>42649</v>
      </c>
      <c r="B684" s="9">
        <v>4.33</v>
      </c>
      <c r="C684" s="7">
        <f t="shared" si="20"/>
        <v>4.3299999999999998E-2</v>
      </c>
      <c r="D684" s="91">
        <f ca="1">AVERAGE(C684:OFFSET(C684,$I$1-1,0))</f>
        <v>4.7144000000000005E-2</v>
      </c>
      <c r="F684" s="8">
        <v>34953</v>
      </c>
      <c r="G684" s="10">
        <f t="shared" ca="1" si="21"/>
        <v>8.5800000000000001E-2</v>
      </c>
    </row>
    <row r="685" spans="1:7">
      <c r="A685" s="8">
        <v>42648</v>
      </c>
      <c r="B685" s="9">
        <v>4.33</v>
      </c>
      <c r="C685" s="7">
        <f t="shared" si="20"/>
        <v>4.3299999999999998E-2</v>
      </c>
      <c r="D685" s="91">
        <f ca="1">AVERAGE(C685:OFFSET(C685,$I$1-1,0))</f>
        <v>4.7205500000000004E-2</v>
      </c>
      <c r="F685" s="8">
        <v>34954</v>
      </c>
      <c r="G685" s="10">
        <f t="shared" ca="1" si="21"/>
        <v>8.5736999999999994E-2</v>
      </c>
    </row>
    <row r="686" spans="1:7">
      <c r="A686" s="8">
        <v>42647</v>
      </c>
      <c r="B686" s="9">
        <v>4.32</v>
      </c>
      <c r="C686" s="7">
        <f t="shared" si="20"/>
        <v>4.3200000000000002E-2</v>
      </c>
      <c r="D686" s="91">
        <f ca="1">AVERAGE(C686:OFFSET(C686,$I$1-1,0))</f>
        <v>4.7265500000000016E-2</v>
      </c>
      <c r="F686" s="8">
        <v>34955</v>
      </c>
      <c r="G686" s="10">
        <f t="shared" ca="1" si="21"/>
        <v>8.5672499999999999E-2</v>
      </c>
    </row>
    <row r="687" spans="1:7">
      <c r="A687" s="8">
        <v>42646</v>
      </c>
      <c r="B687" s="9">
        <v>4.26</v>
      </c>
      <c r="C687" s="7">
        <f t="shared" si="20"/>
        <v>4.2599999999999999E-2</v>
      </c>
      <c r="D687" s="91">
        <f ca="1">AVERAGE(C687:OFFSET(C687,$I$1-1,0))</f>
        <v>4.7326000000000014E-2</v>
      </c>
      <c r="F687" s="8">
        <v>34956</v>
      </c>
      <c r="G687" s="10">
        <f t="shared" ca="1" si="21"/>
        <v>8.5602999999999985E-2</v>
      </c>
    </row>
    <row r="688" spans="1:7">
      <c r="A688" s="8">
        <v>42643</v>
      </c>
      <c r="B688" s="9">
        <v>4.26</v>
      </c>
      <c r="C688" s="7">
        <f t="shared" si="20"/>
        <v>4.2599999999999999E-2</v>
      </c>
      <c r="D688" s="91">
        <f ca="1">AVERAGE(C688:OFFSET(C688,$I$1-1,0))</f>
        <v>4.7393000000000012E-2</v>
      </c>
      <c r="F688" s="8">
        <v>34957</v>
      </c>
      <c r="G688" s="10">
        <f t="shared" ca="1" si="21"/>
        <v>8.5536499999999974E-2</v>
      </c>
    </row>
    <row r="689" spans="1:7">
      <c r="A689" s="8">
        <v>42642</v>
      </c>
      <c r="B689" s="9">
        <v>4.2</v>
      </c>
      <c r="C689" s="7">
        <f t="shared" si="20"/>
        <v>4.2000000000000003E-2</v>
      </c>
      <c r="D689" s="91">
        <f ca="1">AVERAGE(C689:OFFSET(C689,$I$1-1,0))</f>
        <v>4.7458500000000008E-2</v>
      </c>
      <c r="F689" s="8">
        <v>34960</v>
      </c>
      <c r="G689" s="10">
        <f t="shared" ca="1" si="21"/>
        <v>8.5471499999999964E-2</v>
      </c>
    </row>
    <row r="690" spans="1:7">
      <c r="A690" s="8">
        <v>42641</v>
      </c>
      <c r="B690" s="9">
        <v>4.22</v>
      </c>
      <c r="C690" s="7">
        <f t="shared" si="20"/>
        <v>4.2199999999999994E-2</v>
      </c>
      <c r="D690" s="91">
        <f ca="1">AVERAGE(C690:OFFSET(C690,$I$1-1,0))</f>
        <v>4.7525500000000012E-2</v>
      </c>
      <c r="F690" s="8">
        <v>34961</v>
      </c>
      <c r="G690" s="10">
        <f t="shared" ca="1" si="21"/>
        <v>8.5409499999999985E-2</v>
      </c>
    </row>
    <row r="691" spans="1:7">
      <c r="A691" s="8">
        <v>42640</v>
      </c>
      <c r="B691" s="9">
        <v>4.21</v>
      </c>
      <c r="C691" s="7">
        <f t="shared" si="20"/>
        <v>4.2099999999999999E-2</v>
      </c>
      <c r="D691" s="91">
        <f ca="1">AVERAGE(C691:OFFSET(C691,$I$1-1,0))</f>
        <v>4.7587000000000025E-2</v>
      </c>
      <c r="F691" s="8">
        <v>34962</v>
      </c>
      <c r="G691" s="10">
        <f t="shared" ca="1" si="21"/>
        <v>8.5348499999999994E-2</v>
      </c>
    </row>
    <row r="692" spans="1:7">
      <c r="A692" s="8">
        <v>42639</v>
      </c>
      <c r="B692" s="9">
        <v>4.25</v>
      </c>
      <c r="C692" s="7">
        <f t="shared" si="20"/>
        <v>4.2500000000000003E-2</v>
      </c>
      <c r="D692" s="91">
        <f ca="1">AVERAGE(C692:OFFSET(C692,$I$1-1,0))</f>
        <v>4.7652500000000028E-2</v>
      </c>
      <c r="F692" s="8">
        <v>34963</v>
      </c>
      <c r="G692" s="10">
        <f t="shared" ca="1" si="21"/>
        <v>8.5292499999999993E-2</v>
      </c>
    </row>
    <row r="693" spans="1:7">
      <c r="A693" s="8">
        <v>42636</v>
      </c>
      <c r="B693" s="9">
        <v>4.26</v>
      </c>
      <c r="C693" s="7">
        <f t="shared" si="20"/>
        <v>4.2599999999999999E-2</v>
      </c>
      <c r="D693" s="91">
        <f ca="1">AVERAGE(C693:OFFSET(C693,$I$1-1,0))</f>
        <v>4.7715000000000021E-2</v>
      </c>
      <c r="F693" s="8">
        <v>34964</v>
      </c>
      <c r="G693" s="10">
        <f t="shared" ca="1" si="21"/>
        <v>8.5235499999999978E-2</v>
      </c>
    </row>
    <row r="694" spans="1:7">
      <c r="A694" s="8">
        <v>42635</v>
      </c>
      <c r="B694" s="9">
        <v>4.28</v>
      </c>
      <c r="C694" s="7">
        <f t="shared" si="20"/>
        <v>4.2800000000000005E-2</v>
      </c>
      <c r="D694" s="91">
        <f ca="1">AVERAGE(C694:OFFSET(C694,$I$1-1,0))</f>
        <v>4.7779000000000023E-2</v>
      </c>
      <c r="F694" s="8">
        <v>34967</v>
      </c>
      <c r="G694" s="10">
        <f t="shared" ca="1" si="21"/>
        <v>8.5177499999999989E-2</v>
      </c>
    </row>
    <row r="695" spans="1:7">
      <c r="A695" s="8">
        <v>42634</v>
      </c>
      <c r="B695" s="9">
        <v>4.32</v>
      </c>
      <c r="C695" s="7">
        <f t="shared" si="20"/>
        <v>4.3200000000000002E-2</v>
      </c>
      <c r="D695" s="91">
        <f ca="1">AVERAGE(C695:OFFSET(C695,$I$1-1,0))</f>
        <v>4.7840000000000021E-2</v>
      </c>
      <c r="F695" s="8">
        <v>34968</v>
      </c>
      <c r="G695" s="10">
        <f t="shared" ca="1" si="21"/>
        <v>8.5122000000000003E-2</v>
      </c>
    </row>
    <row r="696" spans="1:7">
      <c r="A696" s="8">
        <v>42633</v>
      </c>
      <c r="B696" s="9">
        <v>4.3499999999999996</v>
      </c>
      <c r="C696" s="7">
        <f t="shared" si="20"/>
        <v>4.3499999999999997E-2</v>
      </c>
      <c r="D696" s="91">
        <f ca="1">AVERAGE(C696:OFFSET(C696,$I$1-1,0))</f>
        <v>4.7901500000000034E-2</v>
      </c>
      <c r="F696" s="8">
        <v>34969</v>
      </c>
      <c r="G696" s="10">
        <f t="shared" ca="1" si="21"/>
        <v>8.5063500000000014E-2</v>
      </c>
    </row>
    <row r="697" spans="1:7">
      <c r="A697" s="8">
        <v>42632</v>
      </c>
      <c r="B697" s="9">
        <v>4.3600000000000003</v>
      </c>
      <c r="C697" s="7">
        <f t="shared" si="20"/>
        <v>4.36E-2</v>
      </c>
      <c r="D697" s="91">
        <f ca="1">AVERAGE(C697:OFFSET(C697,$I$1-1,0))</f>
        <v>4.7965500000000036E-2</v>
      </c>
      <c r="F697" s="8">
        <v>34970</v>
      </c>
      <c r="G697" s="10">
        <f t="shared" ca="1" si="21"/>
        <v>8.5005999999999998E-2</v>
      </c>
    </row>
    <row r="698" spans="1:7">
      <c r="A698" s="8">
        <v>42629</v>
      </c>
      <c r="B698" s="9">
        <v>4.37</v>
      </c>
      <c r="C698" s="7">
        <f t="shared" si="20"/>
        <v>4.3700000000000003E-2</v>
      </c>
      <c r="D698" s="91">
        <f ca="1">AVERAGE(C698:OFFSET(C698,$I$1-1,0))</f>
        <v>4.8021000000000036E-2</v>
      </c>
      <c r="F698" s="8">
        <v>34971</v>
      </c>
      <c r="G698" s="10">
        <f t="shared" ca="1" si="21"/>
        <v>8.4946999999999995E-2</v>
      </c>
    </row>
    <row r="699" spans="1:7">
      <c r="A699" s="8">
        <v>42628</v>
      </c>
      <c r="B699" s="9">
        <v>4.38</v>
      </c>
      <c r="C699" s="7">
        <f t="shared" si="20"/>
        <v>4.3799999999999999E-2</v>
      </c>
      <c r="D699" s="91">
        <f ca="1">AVERAGE(C699:OFFSET(C699,$I$1-1,0))</f>
        <v>4.8076000000000035E-2</v>
      </c>
      <c r="F699" s="8">
        <v>34974</v>
      </c>
      <c r="G699" s="10">
        <f t="shared" ca="1" si="21"/>
        <v>8.4884500000000002E-2</v>
      </c>
    </row>
    <row r="700" spans="1:7">
      <c r="A700" s="8">
        <v>42627</v>
      </c>
      <c r="B700" s="9">
        <v>4.3499999999999996</v>
      </c>
      <c r="C700" s="7">
        <f t="shared" si="20"/>
        <v>4.3499999999999997E-2</v>
      </c>
      <c r="D700" s="91">
        <f ca="1">AVERAGE(C700:OFFSET(C700,$I$1-1,0))</f>
        <v>4.8133000000000023E-2</v>
      </c>
      <c r="F700" s="8">
        <v>34975</v>
      </c>
      <c r="G700" s="10">
        <f t="shared" ca="1" si="21"/>
        <v>8.4822000000000022E-2</v>
      </c>
    </row>
    <row r="701" spans="1:7">
      <c r="A701" s="8">
        <v>42626</v>
      </c>
      <c r="B701" s="9">
        <v>4.38</v>
      </c>
      <c r="C701" s="7">
        <f t="shared" si="20"/>
        <v>4.3799999999999999E-2</v>
      </c>
      <c r="D701" s="91">
        <f ca="1">AVERAGE(C701:OFFSET(C701,$I$1-1,0))</f>
        <v>4.8193000000000027E-2</v>
      </c>
      <c r="F701" s="8">
        <v>34976</v>
      </c>
      <c r="G701" s="10">
        <f t="shared" ca="1" si="21"/>
        <v>8.4758999999999987E-2</v>
      </c>
    </row>
    <row r="702" spans="1:7">
      <c r="A702" s="8">
        <v>42625</v>
      </c>
      <c r="B702" s="9">
        <v>4.3</v>
      </c>
      <c r="C702" s="7">
        <f t="shared" si="20"/>
        <v>4.2999999999999997E-2</v>
      </c>
      <c r="D702" s="91">
        <f ca="1">AVERAGE(C702:OFFSET(C702,$I$1-1,0))</f>
        <v>4.8251500000000024E-2</v>
      </c>
      <c r="F702" s="8">
        <v>34977</v>
      </c>
      <c r="G702" s="10">
        <f t="shared" ca="1" si="21"/>
        <v>8.469450000000002E-2</v>
      </c>
    </row>
    <row r="703" spans="1:7">
      <c r="A703" s="8">
        <v>42622</v>
      </c>
      <c r="B703" s="9">
        <v>4.29</v>
      </c>
      <c r="C703" s="7">
        <f t="shared" si="20"/>
        <v>4.2900000000000001E-2</v>
      </c>
      <c r="D703" s="91">
        <f ca="1">AVERAGE(C703:OFFSET(C703,$I$1-1,0))</f>
        <v>4.8314000000000037E-2</v>
      </c>
      <c r="F703" s="8">
        <v>34978</v>
      </c>
      <c r="G703" s="10">
        <f t="shared" ca="1" si="21"/>
        <v>8.4629999999999997E-2</v>
      </c>
    </row>
    <row r="704" spans="1:7">
      <c r="A704" s="8">
        <v>42621</v>
      </c>
      <c r="B704" s="9">
        <v>4.2300000000000004</v>
      </c>
      <c r="C704" s="7">
        <f t="shared" si="20"/>
        <v>4.2300000000000004E-2</v>
      </c>
      <c r="D704" s="91">
        <f ca="1">AVERAGE(C704:OFFSET(C704,$I$1-1,0))</f>
        <v>4.8377000000000031E-2</v>
      </c>
      <c r="F704" s="8">
        <v>34981</v>
      </c>
      <c r="G704" s="10">
        <f t="shared" ca="1" si="21"/>
        <v>8.45635E-2</v>
      </c>
    </row>
    <row r="705" spans="1:7">
      <c r="A705" s="8">
        <v>42620</v>
      </c>
      <c r="B705" s="9">
        <v>4.1500000000000004</v>
      </c>
      <c r="C705" s="7">
        <f t="shared" si="20"/>
        <v>4.1500000000000002E-2</v>
      </c>
      <c r="D705" s="91">
        <f ca="1">AVERAGE(C705:OFFSET(C705,$I$1-1,0))</f>
        <v>4.8444500000000036E-2</v>
      </c>
      <c r="F705" s="8">
        <v>34982</v>
      </c>
      <c r="G705" s="10">
        <f t="shared" ca="1" si="21"/>
        <v>8.4498000000000004E-2</v>
      </c>
    </row>
    <row r="706" spans="1:7">
      <c r="A706" s="8">
        <v>42619</v>
      </c>
      <c r="B706" s="9">
        <v>4.16</v>
      </c>
      <c r="C706" s="7">
        <f t="shared" si="20"/>
        <v>4.1599999999999998E-2</v>
      </c>
      <c r="D706" s="91">
        <f ca="1">AVERAGE(C706:OFFSET(C706,$I$1-1,0))</f>
        <v>4.8514500000000051E-2</v>
      </c>
      <c r="F706" s="8">
        <v>34983</v>
      </c>
      <c r="G706" s="10">
        <f t="shared" ca="1" si="21"/>
        <v>8.4436999999999984E-2</v>
      </c>
    </row>
    <row r="707" spans="1:7">
      <c r="A707" s="8">
        <v>42615</v>
      </c>
      <c r="B707" s="9">
        <v>4.1900000000000004</v>
      </c>
      <c r="C707" s="7">
        <f t="shared" si="20"/>
        <v>4.1900000000000007E-2</v>
      </c>
      <c r="D707" s="91">
        <f ca="1">AVERAGE(C707:OFFSET(C707,$I$1-1,0))</f>
        <v>4.8586000000000046E-2</v>
      </c>
      <c r="F707" s="8">
        <v>34984</v>
      </c>
      <c r="G707" s="10">
        <f t="shared" ca="1" si="21"/>
        <v>8.4372499999999975E-2</v>
      </c>
    </row>
    <row r="708" spans="1:7">
      <c r="A708" s="8">
        <v>42614</v>
      </c>
      <c r="B708" s="9">
        <v>4.1500000000000004</v>
      </c>
      <c r="C708" s="7">
        <f t="shared" si="20"/>
        <v>4.1500000000000002E-2</v>
      </c>
      <c r="D708" s="91">
        <f ca="1">AVERAGE(C708:OFFSET(C708,$I$1-1,0))</f>
        <v>4.8656000000000039E-2</v>
      </c>
      <c r="F708" s="8">
        <v>34985</v>
      </c>
      <c r="G708" s="10">
        <f t="shared" ca="1" si="21"/>
        <v>8.4300999999999973E-2</v>
      </c>
    </row>
    <row r="709" spans="1:7">
      <c r="A709" s="8">
        <v>42613</v>
      </c>
      <c r="B709" s="9">
        <v>4.1500000000000004</v>
      </c>
      <c r="C709" s="7">
        <f t="shared" si="20"/>
        <v>4.1500000000000002E-2</v>
      </c>
      <c r="D709" s="91">
        <f ca="1">AVERAGE(C709:OFFSET(C709,$I$1-1,0))</f>
        <v>4.8729500000000051E-2</v>
      </c>
      <c r="F709" s="8">
        <v>34988</v>
      </c>
      <c r="G709" s="10">
        <f t="shared" ca="1" si="21"/>
        <v>8.422849999999997E-2</v>
      </c>
    </row>
    <row r="710" spans="1:7">
      <c r="A710" s="8">
        <v>42612</v>
      </c>
      <c r="B710" s="9">
        <v>4.1500000000000004</v>
      </c>
      <c r="C710" s="7">
        <f t="shared" ref="C710:C773" si="22">B710/100</f>
        <v>4.1500000000000002E-2</v>
      </c>
      <c r="D710" s="91">
        <f ca="1">AVERAGE(C710:OFFSET(C710,$I$1-1,0))</f>
        <v>4.8801500000000039E-2</v>
      </c>
      <c r="F710" s="8">
        <v>34989</v>
      </c>
      <c r="G710" s="10">
        <f t="shared" ca="1" si="21"/>
        <v>8.4154499999999965E-2</v>
      </c>
    </row>
    <row r="711" spans="1:7">
      <c r="A711" s="8">
        <v>42611</v>
      </c>
      <c r="B711" s="9">
        <v>4.13</v>
      </c>
      <c r="C711" s="7">
        <f t="shared" si="22"/>
        <v>4.1299999999999996E-2</v>
      </c>
      <c r="D711" s="91">
        <f ca="1">AVERAGE(C711:OFFSET(C711,$I$1-1,0))</f>
        <v>4.8875000000000036E-2</v>
      </c>
      <c r="F711" s="8">
        <v>34990</v>
      </c>
      <c r="G711" s="10">
        <f t="shared" ref="G711:G774" ca="1" si="23">VLOOKUP(F711,$A$6:$D$6628,4,FALSE)</f>
        <v>8.4084999999999979E-2</v>
      </c>
    </row>
    <row r="712" spans="1:7">
      <c r="A712" s="8">
        <v>42608</v>
      </c>
      <c r="B712" s="9">
        <v>4.22</v>
      </c>
      <c r="C712" s="7">
        <f t="shared" si="22"/>
        <v>4.2199999999999994E-2</v>
      </c>
      <c r="D712" s="91">
        <f ca="1">AVERAGE(C712:OFFSET(C712,$I$1-1,0))</f>
        <v>4.8949500000000042E-2</v>
      </c>
      <c r="F712" s="8">
        <v>34991</v>
      </c>
      <c r="G712" s="10">
        <f t="shared" ca="1" si="23"/>
        <v>8.4011999999999989E-2</v>
      </c>
    </row>
    <row r="713" spans="1:7">
      <c r="A713" s="8">
        <v>42607</v>
      </c>
      <c r="B713" s="9">
        <v>4.18</v>
      </c>
      <c r="C713" s="7">
        <f t="shared" si="22"/>
        <v>4.1799999999999997E-2</v>
      </c>
      <c r="D713" s="91">
        <f ca="1">AVERAGE(C713:OFFSET(C713,$I$1-1,0))</f>
        <v>4.9019500000000035E-2</v>
      </c>
      <c r="F713" s="8">
        <v>34992</v>
      </c>
      <c r="G713" s="10">
        <f t="shared" ca="1" si="23"/>
        <v>8.3943999999999991E-2</v>
      </c>
    </row>
    <row r="714" spans="1:7">
      <c r="A714" s="8">
        <v>42606</v>
      </c>
      <c r="B714" s="9">
        <v>4.17</v>
      </c>
      <c r="C714" s="7">
        <f t="shared" si="22"/>
        <v>4.1700000000000001E-2</v>
      </c>
      <c r="D714" s="91">
        <f ca="1">AVERAGE(C714:OFFSET(C714,$I$1-1,0))</f>
        <v>4.9091500000000038E-2</v>
      </c>
      <c r="F714" s="8">
        <v>34995</v>
      </c>
      <c r="G714" s="10">
        <f t="shared" ca="1" si="23"/>
        <v>8.3875000000000005E-2</v>
      </c>
    </row>
    <row r="715" spans="1:7">
      <c r="A715" s="8">
        <v>42605</v>
      </c>
      <c r="B715" s="9">
        <v>4.16</v>
      </c>
      <c r="C715" s="7">
        <f t="shared" si="22"/>
        <v>4.1599999999999998E-2</v>
      </c>
      <c r="D715" s="91">
        <f ca="1">AVERAGE(C715:OFFSET(C715,$I$1-1,0))</f>
        <v>4.9160500000000038E-2</v>
      </c>
      <c r="F715" s="8">
        <v>34996</v>
      </c>
      <c r="G715" s="10">
        <f t="shared" ca="1" si="23"/>
        <v>8.3805999999999992E-2</v>
      </c>
    </row>
    <row r="716" spans="1:7">
      <c r="A716" s="8">
        <v>42604</v>
      </c>
      <c r="B716" s="9">
        <v>4.18</v>
      </c>
      <c r="C716" s="7">
        <f t="shared" si="22"/>
        <v>4.1799999999999997E-2</v>
      </c>
      <c r="D716" s="91">
        <f ca="1">AVERAGE(C716:OFFSET(C716,$I$1-1,0))</f>
        <v>4.922900000000005E-2</v>
      </c>
      <c r="F716" s="8">
        <v>34997</v>
      </c>
      <c r="G716" s="10">
        <f t="shared" ca="1" si="23"/>
        <v>8.3734500000000003E-2</v>
      </c>
    </row>
    <row r="717" spans="1:7">
      <c r="A717" s="8">
        <v>42601</v>
      </c>
      <c r="B717" s="9">
        <v>4.22</v>
      </c>
      <c r="C717" s="7">
        <f t="shared" si="22"/>
        <v>4.2199999999999994E-2</v>
      </c>
      <c r="D717" s="91">
        <f ca="1">AVERAGE(C717:OFFSET(C717,$I$1-1,0))</f>
        <v>4.9296500000000056E-2</v>
      </c>
      <c r="F717" s="8">
        <v>34998</v>
      </c>
      <c r="G717" s="10">
        <f t="shared" ca="1" si="23"/>
        <v>8.3666999999999991E-2</v>
      </c>
    </row>
    <row r="718" spans="1:7">
      <c r="A718" s="8">
        <v>42600</v>
      </c>
      <c r="B718" s="9">
        <v>4.2</v>
      </c>
      <c r="C718" s="7">
        <f t="shared" si="22"/>
        <v>4.2000000000000003E-2</v>
      </c>
      <c r="D718" s="91">
        <f ca="1">AVERAGE(C718:OFFSET(C718,$I$1-1,0))</f>
        <v>4.936000000000005E-2</v>
      </c>
      <c r="F718" s="8">
        <v>34999</v>
      </c>
      <c r="G718" s="10">
        <f t="shared" ca="1" si="23"/>
        <v>8.3603499999999997E-2</v>
      </c>
    </row>
    <row r="719" spans="1:7">
      <c r="A719" s="8">
        <v>42599</v>
      </c>
      <c r="B719" s="9">
        <v>4.22</v>
      </c>
      <c r="C719" s="7">
        <f t="shared" si="22"/>
        <v>4.2199999999999994E-2</v>
      </c>
      <c r="D719" s="91">
        <f ca="1">AVERAGE(C719:OFFSET(C719,$I$1-1,0))</f>
        <v>4.9423500000000058E-2</v>
      </c>
      <c r="F719" s="8">
        <v>35002</v>
      </c>
      <c r="G719" s="10">
        <f t="shared" ca="1" si="23"/>
        <v>8.3540000000000003E-2</v>
      </c>
    </row>
    <row r="720" spans="1:7">
      <c r="A720" s="8">
        <v>42598</v>
      </c>
      <c r="B720" s="9">
        <v>4.2300000000000004</v>
      </c>
      <c r="C720" s="7">
        <f t="shared" si="22"/>
        <v>4.2300000000000004E-2</v>
      </c>
      <c r="D720" s="91">
        <f ca="1">AVERAGE(C720:OFFSET(C720,$I$1-1,0))</f>
        <v>4.9488500000000053E-2</v>
      </c>
      <c r="F720" s="8">
        <v>35003</v>
      </c>
      <c r="G720" s="10">
        <f t="shared" ca="1" si="23"/>
        <v>8.3476499999999995E-2</v>
      </c>
    </row>
    <row r="721" spans="1:7">
      <c r="A721" s="8">
        <v>42597</v>
      </c>
      <c r="B721" s="9">
        <v>4.22</v>
      </c>
      <c r="C721" s="7">
        <f t="shared" si="22"/>
        <v>4.2199999999999994E-2</v>
      </c>
      <c r="D721" s="91">
        <f ca="1">AVERAGE(C721:OFFSET(C721,$I$1-1,0))</f>
        <v>4.9548000000000043E-2</v>
      </c>
      <c r="F721" s="8">
        <v>35004</v>
      </c>
      <c r="G721" s="10">
        <f t="shared" ca="1" si="23"/>
        <v>8.3412499999999987E-2</v>
      </c>
    </row>
    <row r="722" spans="1:7">
      <c r="A722" s="8">
        <v>42594</v>
      </c>
      <c r="B722" s="9">
        <v>4.18</v>
      </c>
      <c r="C722" s="7">
        <f t="shared" si="22"/>
        <v>4.1799999999999997E-2</v>
      </c>
      <c r="D722" s="91">
        <f ca="1">AVERAGE(C722:OFFSET(C722,$I$1-1,0))</f>
        <v>4.9608500000000041E-2</v>
      </c>
      <c r="F722" s="8">
        <v>35005</v>
      </c>
      <c r="G722" s="10">
        <f t="shared" ca="1" si="23"/>
        <v>8.3344999999999989E-2</v>
      </c>
    </row>
    <row r="723" spans="1:7">
      <c r="A723" s="8">
        <v>42593</v>
      </c>
      <c r="B723" s="9">
        <v>4.2300000000000004</v>
      </c>
      <c r="C723" s="7">
        <f t="shared" si="22"/>
        <v>4.2300000000000004E-2</v>
      </c>
      <c r="D723" s="91">
        <f ca="1">AVERAGE(C723:OFFSET(C723,$I$1-1,0))</f>
        <v>4.9670500000000048E-2</v>
      </c>
      <c r="F723" s="8">
        <v>35006</v>
      </c>
      <c r="G723" s="10">
        <f t="shared" ca="1" si="23"/>
        <v>8.3275000000000002E-2</v>
      </c>
    </row>
    <row r="724" spans="1:7">
      <c r="A724" s="8">
        <v>42592</v>
      </c>
      <c r="B724" s="9">
        <v>4.17</v>
      </c>
      <c r="C724" s="7">
        <f t="shared" si="22"/>
        <v>4.1700000000000001E-2</v>
      </c>
      <c r="D724" s="91">
        <f ca="1">AVERAGE(C724:OFFSET(C724,$I$1-1,0))</f>
        <v>4.9732000000000047E-2</v>
      </c>
      <c r="F724" s="8">
        <v>35009</v>
      </c>
      <c r="G724" s="10">
        <f t="shared" ca="1" si="23"/>
        <v>8.3204499999999987E-2</v>
      </c>
    </row>
    <row r="725" spans="1:7">
      <c r="A725" s="8">
        <v>42591</v>
      </c>
      <c r="B725" s="9">
        <v>4.2</v>
      </c>
      <c r="C725" s="7">
        <f t="shared" si="22"/>
        <v>4.2000000000000003E-2</v>
      </c>
      <c r="D725" s="91">
        <f ca="1">AVERAGE(C725:OFFSET(C725,$I$1-1,0))</f>
        <v>4.9795500000000034E-2</v>
      </c>
      <c r="F725" s="8">
        <v>35010</v>
      </c>
      <c r="G725" s="10">
        <f t="shared" ca="1" si="23"/>
        <v>8.3136000000000015E-2</v>
      </c>
    </row>
    <row r="726" spans="1:7">
      <c r="A726" s="8">
        <v>42590</v>
      </c>
      <c r="B726" s="9">
        <v>4.26</v>
      </c>
      <c r="C726" s="7">
        <f t="shared" si="22"/>
        <v>4.2599999999999999E-2</v>
      </c>
      <c r="D726" s="91">
        <f ca="1">AVERAGE(C726:OFFSET(C726,$I$1-1,0))</f>
        <v>4.9858500000000035E-2</v>
      </c>
      <c r="F726" s="8">
        <v>35011</v>
      </c>
      <c r="G726" s="10">
        <f t="shared" ca="1" si="23"/>
        <v>8.3067000000000016E-2</v>
      </c>
    </row>
    <row r="727" spans="1:7">
      <c r="A727" s="8">
        <v>42587</v>
      </c>
      <c r="B727" s="9">
        <v>4.2699999999999996</v>
      </c>
      <c r="C727" s="7">
        <f t="shared" si="22"/>
        <v>4.2699999999999995E-2</v>
      </c>
      <c r="D727" s="91">
        <f ca="1">AVERAGE(C727:OFFSET(C727,$I$1-1,0))</f>
        <v>4.9920500000000034E-2</v>
      </c>
      <c r="F727" s="8">
        <v>35012</v>
      </c>
      <c r="G727" s="10">
        <f t="shared" ca="1" si="23"/>
        <v>8.3001000000000005E-2</v>
      </c>
    </row>
    <row r="728" spans="1:7">
      <c r="A728" s="8">
        <v>42586</v>
      </c>
      <c r="B728" s="9">
        <v>4.22</v>
      </c>
      <c r="C728" s="7">
        <f t="shared" si="22"/>
        <v>4.2199999999999994E-2</v>
      </c>
      <c r="D728" s="91">
        <f ca="1">AVERAGE(C728:OFFSET(C728,$I$1-1,0))</f>
        <v>4.9980500000000046E-2</v>
      </c>
      <c r="F728" s="8">
        <v>35013</v>
      </c>
      <c r="G728" s="10">
        <f t="shared" ca="1" si="23"/>
        <v>8.29405E-2</v>
      </c>
    </row>
    <row r="729" spans="1:7">
      <c r="A729" s="8">
        <v>42585</v>
      </c>
      <c r="B729" s="9">
        <v>4.26</v>
      </c>
      <c r="C729" s="7">
        <f t="shared" si="22"/>
        <v>4.2599999999999999E-2</v>
      </c>
      <c r="D729" s="91">
        <f ca="1">AVERAGE(C729:OFFSET(C729,$I$1-1,0))</f>
        <v>5.0042000000000045E-2</v>
      </c>
      <c r="F729" s="8">
        <v>35016</v>
      </c>
      <c r="G729" s="10">
        <f t="shared" ca="1" si="23"/>
        <v>8.2879000000000036E-2</v>
      </c>
    </row>
    <row r="730" spans="1:7">
      <c r="A730" s="8">
        <v>42584</v>
      </c>
      <c r="B730" s="9">
        <v>4.25</v>
      </c>
      <c r="C730" s="7">
        <f t="shared" si="22"/>
        <v>4.2500000000000003E-2</v>
      </c>
      <c r="D730" s="91">
        <f ca="1">AVERAGE(C730:OFFSET(C730,$I$1-1,0))</f>
        <v>5.0102000000000049E-2</v>
      </c>
      <c r="F730" s="8">
        <v>35017</v>
      </c>
      <c r="G730" s="10">
        <f t="shared" ca="1" si="23"/>
        <v>8.2819500000000018E-2</v>
      </c>
    </row>
    <row r="731" spans="1:7">
      <c r="A731" s="8">
        <v>42583</v>
      </c>
      <c r="B731" s="9">
        <v>4.2</v>
      </c>
      <c r="C731" s="7">
        <f t="shared" si="22"/>
        <v>4.2000000000000003E-2</v>
      </c>
      <c r="D731" s="91">
        <f ca="1">AVERAGE(C731:OFFSET(C731,$I$1-1,0))</f>
        <v>5.0161000000000039E-2</v>
      </c>
      <c r="F731" s="8">
        <v>35018</v>
      </c>
      <c r="G731" s="10">
        <f t="shared" ca="1" si="23"/>
        <v>8.2761500000000029E-2</v>
      </c>
    </row>
    <row r="732" spans="1:7">
      <c r="A732" s="8">
        <v>42580</v>
      </c>
      <c r="B732" s="9">
        <v>4.0999999999999996</v>
      </c>
      <c r="C732" s="7">
        <f t="shared" si="22"/>
        <v>4.0999999999999995E-2</v>
      </c>
      <c r="D732" s="91">
        <f ca="1">AVERAGE(C732:OFFSET(C732,$I$1-1,0))</f>
        <v>5.0224500000000047E-2</v>
      </c>
      <c r="F732" s="8">
        <v>35019</v>
      </c>
      <c r="G732" s="10">
        <f t="shared" ca="1" si="23"/>
        <v>8.2699000000000036E-2</v>
      </c>
    </row>
    <row r="733" spans="1:7">
      <c r="A733" s="8">
        <v>42579</v>
      </c>
      <c r="B733" s="9">
        <v>4.1399999999999997</v>
      </c>
      <c r="C733" s="7">
        <f t="shared" si="22"/>
        <v>4.1399999999999999E-2</v>
      </c>
      <c r="D733" s="91">
        <f ca="1">AVERAGE(C733:OFFSET(C733,$I$1-1,0))</f>
        <v>5.0294500000000034E-2</v>
      </c>
      <c r="F733" s="8">
        <v>35020</v>
      </c>
      <c r="G733" s="10">
        <f t="shared" ca="1" si="23"/>
        <v>8.2644500000000051E-2</v>
      </c>
    </row>
    <row r="734" spans="1:7">
      <c r="A734" s="8">
        <v>42578</v>
      </c>
      <c r="B734" s="9">
        <v>4.12</v>
      </c>
      <c r="C734" s="7">
        <f t="shared" si="22"/>
        <v>4.1200000000000001E-2</v>
      </c>
      <c r="D734" s="91">
        <f ca="1">AVERAGE(C734:OFFSET(C734,$I$1-1,0))</f>
        <v>5.0363000000000033E-2</v>
      </c>
      <c r="F734" s="8">
        <v>35023</v>
      </c>
      <c r="G734" s="10">
        <f t="shared" ca="1" si="23"/>
        <v>8.2589000000000037E-2</v>
      </c>
    </row>
    <row r="735" spans="1:7">
      <c r="A735" s="8">
        <v>42577</v>
      </c>
      <c r="B735" s="9">
        <v>4.16</v>
      </c>
      <c r="C735" s="7">
        <f t="shared" si="22"/>
        <v>4.1599999999999998E-2</v>
      </c>
      <c r="D735" s="91">
        <f ca="1">AVERAGE(C735:OFFSET(C735,$I$1-1,0))</f>
        <v>5.0430000000000037E-2</v>
      </c>
      <c r="F735" s="8">
        <v>35024</v>
      </c>
      <c r="G735" s="10">
        <f t="shared" ca="1" si="23"/>
        <v>8.2535500000000026E-2</v>
      </c>
    </row>
    <row r="736" spans="1:7">
      <c r="A736" s="8">
        <v>42576</v>
      </c>
      <c r="B736" s="9">
        <v>4.18</v>
      </c>
      <c r="C736" s="7">
        <f t="shared" si="22"/>
        <v>4.1799999999999997E-2</v>
      </c>
      <c r="D736" s="91">
        <f ca="1">AVERAGE(C736:OFFSET(C736,$I$1-1,0))</f>
        <v>5.0496500000000034E-2</v>
      </c>
      <c r="F736" s="8">
        <v>35025</v>
      </c>
      <c r="G736" s="10">
        <f t="shared" ca="1" si="23"/>
        <v>8.2481000000000013E-2</v>
      </c>
    </row>
    <row r="737" spans="1:7">
      <c r="A737" s="8">
        <v>42573</v>
      </c>
      <c r="B737" s="9">
        <v>4.18</v>
      </c>
      <c r="C737" s="7">
        <f t="shared" si="22"/>
        <v>4.1799999999999997E-2</v>
      </c>
      <c r="D737" s="91">
        <f ca="1">AVERAGE(C737:OFFSET(C737,$I$1-1,0))</f>
        <v>5.0563500000000025E-2</v>
      </c>
      <c r="F737" s="8">
        <v>35030</v>
      </c>
      <c r="G737" s="10">
        <f t="shared" ca="1" si="23"/>
        <v>8.2422000000000009E-2</v>
      </c>
    </row>
    <row r="738" spans="1:7">
      <c r="A738" s="8">
        <v>42572</v>
      </c>
      <c r="B738" s="9">
        <v>4.2</v>
      </c>
      <c r="C738" s="7">
        <f t="shared" si="22"/>
        <v>4.2000000000000003E-2</v>
      </c>
      <c r="D738" s="91">
        <f ca="1">AVERAGE(C738:OFFSET(C738,$I$1-1,0))</f>
        <v>5.0626500000000033E-2</v>
      </c>
      <c r="F738" s="8">
        <v>35031</v>
      </c>
      <c r="G738" s="10">
        <f t="shared" ca="1" si="23"/>
        <v>8.2360500000000003E-2</v>
      </c>
    </row>
    <row r="739" spans="1:7">
      <c r="A739" s="8">
        <v>42571</v>
      </c>
      <c r="B739" s="9">
        <v>4.2</v>
      </c>
      <c r="C739" s="7">
        <f t="shared" si="22"/>
        <v>4.2000000000000003E-2</v>
      </c>
      <c r="D739" s="91">
        <f ca="1">AVERAGE(C739:OFFSET(C739,$I$1-1,0))</f>
        <v>5.0690000000000034E-2</v>
      </c>
      <c r="F739" s="8">
        <v>35032</v>
      </c>
      <c r="G739" s="10">
        <f t="shared" ca="1" si="23"/>
        <v>8.2299500000000012E-2</v>
      </c>
    </row>
    <row r="740" spans="1:7">
      <c r="A740" s="8">
        <v>42570</v>
      </c>
      <c r="B740" s="9">
        <v>4.18</v>
      </c>
      <c r="C740" s="7">
        <f t="shared" si="22"/>
        <v>4.1799999999999997E-2</v>
      </c>
      <c r="D740" s="91">
        <f ca="1">AVERAGE(C740:OFFSET(C740,$I$1-1,0))</f>
        <v>5.0752500000000041E-2</v>
      </c>
      <c r="F740" s="8">
        <v>35033</v>
      </c>
      <c r="G740" s="10">
        <f t="shared" ca="1" si="23"/>
        <v>8.2236999999999991E-2</v>
      </c>
    </row>
    <row r="741" spans="1:7">
      <c r="A741" s="8">
        <v>42569</v>
      </c>
      <c r="B741" s="9">
        <v>4.21</v>
      </c>
      <c r="C741" s="7">
        <f t="shared" si="22"/>
        <v>4.2099999999999999E-2</v>
      </c>
      <c r="D741" s="91">
        <f ca="1">AVERAGE(C741:OFFSET(C741,$I$1-1,0))</f>
        <v>5.081400000000004E-2</v>
      </c>
      <c r="F741" s="8">
        <v>35034</v>
      </c>
      <c r="G741" s="10">
        <f t="shared" ca="1" si="23"/>
        <v>8.2176499999999986E-2</v>
      </c>
    </row>
    <row r="742" spans="1:7">
      <c r="A742" s="8">
        <v>42566</v>
      </c>
      <c r="B742" s="9">
        <v>4.21</v>
      </c>
      <c r="C742" s="7">
        <f t="shared" si="22"/>
        <v>4.2099999999999999E-2</v>
      </c>
      <c r="D742" s="91">
        <f ca="1">AVERAGE(C742:OFFSET(C742,$I$1-1,0))</f>
        <v>5.0874000000000044E-2</v>
      </c>
      <c r="F742" s="8">
        <v>35037</v>
      </c>
      <c r="G742" s="10">
        <f t="shared" ca="1" si="23"/>
        <v>8.2111499999999976E-2</v>
      </c>
    </row>
    <row r="743" spans="1:7">
      <c r="A743" s="8">
        <v>42565</v>
      </c>
      <c r="B743" s="9">
        <v>4.18</v>
      </c>
      <c r="C743" s="7">
        <f t="shared" si="22"/>
        <v>4.1799999999999997E-2</v>
      </c>
      <c r="D743" s="91">
        <f ca="1">AVERAGE(C743:OFFSET(C743,$I$1-1,0))</f>
        <v>5.0936000000000037E-2</v>
      </c>
      <c r="F743" s="8">
        <v>35038</v>
      </c>
      <c r="G743" s="10">
        <f t="shared" ca="1" si="23"/>
        <v>8.2046499999999967E-2</v>
      </c>
    </row>
    <row r="744" spans="1:7">
      <c r="A744" s="8">
        <v>42564</v>
      </c>
      <c r="B744" s="9">
        <v>4.13</v>
      </c>
      <c r="C744" s="7">
        <f t="shared" si="22"/>
        <v>4.1299999999999996E-2</v>
      </c>
      <c r="D744" s="91">
        <f ca="1">AVERAGE(C744:OFFSET(C744,$I$1-1,0))</f>
        <v>5.0996000000000048E-2</v>
      </c>
      <c r="F744" s="8">
        <v>35039</v>
      </c>
      <c r="G744" s="10">
        <f t="shared" ca="1" si="23"/>
        <v>8.1980999999999971E-2</v>
      </c>
    </row>
    <row r="745" spans="1:7">
      <c r="A745" s="8">
        <v>42563</v>
      </c>
      <c r="B745" s="9">
        <v>4.18</v>
      </c>
      <c r="C745" s="7">
        <f t="shared" si="22"/>
        <v>4.1799999999999997E-2</v>
      </c>
      <c r="D745" s="91">
        <f ca="1">AVERAGE(C745:OFFSET(C745,$I$1-1,0))</f>
        <v>5.1059500000000056E-2</v>
      </c>
      <c r="F745" s="8">
        <v>35040</v>
      </c>
      <c r="G745" s="10">
        <f t="shared" ca="1" si="23"/>
        <v>8.1919999999999979E-2</v>
      </c>
    </row>
    <row r="746" spans="1:7">
      <c r="A746" s="8">
        <v>42562</v>
      </c>
      <c r="B746" s="9">
        <v>4.12</v>
      </c>
      <c r="C746" s="7">
        <f t="shared" si="22"/>
        <v>4.1200000000000001E-2</v>
      </c>
      <c r="D746" s="91">
        <f ca="1">AVERAGE(C746:OFFSET(C746,$I$1-1,0))</f>
        <v>5.1119500000000054E-2</v>
      </c>
      <c r="F746" s="8">
        <v>35041</v>
      </c>
      <c r="G746" s="10">
        <f t="shared" ca="1" si="23"/>
        <v>8.1856999999999985E-2</v>
      </c>
    </row>
    <row r="747" spans="1:7">
      <c r="A747" s="8">
        <v>42559</v>
      </c>
      <c r="B747" s="9">
        <v>4.08</v>
      </c>
      <c r="C747" s="7">
        <f t="shared" si="22"/>
        <v>4.0800000000000003E-2</v>
      </c>
      <c r="D747" s="91">
        <f ca="1">AVERAGE(C747:OFFSET(C747,$I$1-1,0))</f>
        <v>5.1187000000000059E-2</v>
      </c>
      <c r="F747" s="8">
        <v>35044</v>
      </c>
      <c r="G747" s="10">
        <f t="shared" ca="1" si="23"/>
        <v>8.179249999999999E-2</v>
      </c>
    </row>
    <row r="748" spans="1:7">
      <c r="A748" s="8">
        <v>42558</v>
      </c>
      <c r="B748" s="9">
        <v>4.12</v>
      </c>
      <c r="C748" s="7">
        <f t="shared" si="22"/>
        <v>4.1200000000000001E-2</v>
      </c>
      <c r="D748" s="91">
        <f ca="1">AVERAGE(C748:OFFSET(C748,$I$1-1,0))</f>
        <v>5.1251500000000061E-2</v>
      </c>
      <c r="F748" s="8">
        <v>35045</v>
      </c>
      <c r="G748" s="10">
        <f t="shared" ca="1" si="23"/>
        <v>8.1731999999999971E-2</v>
      </c>
    </row>
    <row r="749" spans="1:7">
      <c r="A749" s="8">
        <v>42557</v>
      </c>
      <c r="B749" s="9">
        <v>4.13</v>
      </c>
      <c r="C749" s="7">
        <f t="shared" si="22"/>
        <v>4.1299999999999996E-2</v>
      </c>
      <c r="D749" s="91">
        <f ca="1">AVERAGE(C749:OFFSET(C749,$I$1-1,0))</f>
        <v>5.1319000000000059E-2</v>
      </c>
      <c r="F749" s="8">
        <v>35046</v>
      </c>
      <c r="G749" s="10">
        <f t="shared" ca="1" si="23"/>
        <v>8.1672499999999995E-2</v>
      </c>
    </row>
    <row r="750" spans="1:7">
      <c r="A750" s="8">
        <v>42556</v>
      </c>
      <c r="B750" s="9">
        <v>4.12</v>
      </c>
      <c r="C750" s="7">
        <f t="shared" si="22"/>
        <v>4.1200000000000001E-2</v>
      </c>
      <c r="D750" s="91">
        <f ca="1">AVERAGE(C750:OFFSET(C750,$I$1-1,0))</f>
        <v>5.1389000000000067E-2</v>
      </c>
      <c r="F750" s="8">
        <v>35047</v>
      </c>
      <c r="G750" s="10">
        <f t="shared" ca="1" si="23"/>
        <v>8.1614999999999979E-2</v>
      </c>
    </row>
    <row r="751" spans="1:7">
      <c r="A751" s="8">
        <v>42552</v>
      </c>
      <c r="B751" s="9">
        <v>4.24</v>
      </c>
      <c r="C751" s="7">
        <f t="shared" si="22"/>
        <v>4.24E-2</v>
      </c>
      <c r="D751" s="91">
        <f ca="1">AVERAGE(C751:OFFSET(C751,$I$1-1,0))</f>
        <v>5.1458500000000067E-2</v>
      </c>
      <c r="F751" s="8">
        <v>35048</v>
      </c>
      <c r="G751" s="10">
        <f t="shared" ca="1" si="23"/>
        <v>8.1555499999999975E-2</v>
      </c>
    </row>
    <row r="752" spans="1:7">
      <c r="A752" s="8">
        <v>42551</v>
      </c>
      <c r="B752" s="9">
        <v>4.3600000000000003</v>
      </c>
      <c r="C752" s="7">
        <f t="shared" si="22"/>
        <v>4.36E-2</v>
      </c>
      <c r="D752" s="91">
        <f ca="1">AVERAGE(C752:OFFSET(C752,$I$1-1,0))</f>
        <v>5.1515000000000061E-2</v>
      </c>
      <c r="F752" s="8">
        <v>35051</v>
      </c>
      <c r="G752" s="10">
        <f t="shared" ca="1" si="23"/>
        <v>8.1496999999999972E-2</v>
      </c>
    </row>
    <row r="753" spans="1:7">
      <c r="A753" s="8">
        <v>42550</v>
      </c>
      <c r="B753" s="9">
        <v>4.3600000000000003</v>
      </c>
      <c r="C753" s="7">
        <f t="shared" si="22"/>
        <v>4.36E-2</v>
      </c>
      <c r="D753" s="91">
        <f ca="1">AVERAGE(C753:OFFSET(C753,$I$1-1,0))</f>
        <v>5.1566000000000063E-2</v>
      </c>
      <c r="F753" s="8">
        <v>35052</v>
      </c>
      <c r="G753" s="10">
        <f t="shared" ca="1" si="23"/>
        <v>8.1432999999999978E-2</v>
      </c>
    </row>
    <row r="754" spans="1:7">
      <c r="A754" s="8">
        <v>42549</v>
      </c>
      <c r="B754" s="9">
        <v>4.3600000000000003</v>
      </c>
      <c r="C754" s="7">
        <f t="shared" si="22"/>
        <v>4.36E-2</v>
      </c>
      <c r="D754" s="91">
        <f ca="1">AVERAGE(C754:OFFSET(C754,$I$1-1,0))</f>
        <v>5.1619500000000054E-2</v>
      </c>
      <c r="F754" s="8">
        <v>35053</v>
      </c>
      <c r="G754" s="10">
        <f t="shared" ca="1" si="23"/>
        <v>8.1366999999999981E-2</v>
      </c>
    </row>
    <row r="755" spans="1:7">
      <c r="A755" s="8">
        <v>42548</v>
      </c>
      <c r="B755" s="9">
        <v>4.37</v>
      </c>
      <c r="C755" s="7">
        <f t="shared" si="22"/>
        <v>4.3700000000000003E-2</v>
      </c>
      <c r="D755" s="91">
        <f ca="1">AVERAGE(C755:OFFSET(C755,$I$1-1,0))</f>
        <v>5.167050000000005E-2</v>
      </c>
      <c r="F755" s="8">
        <v>35054</v>
      </c>
      <c r="G755" s="10">
        <f t="shared" ca="1" si="23"/>
        <v>8.1306499999999976E-2</v>
      </c>
    </row>
    <row r="756" spans="1:7">
      <c r="A756" s="8">
        <v>42545</v>
      </c>
      <c r="B756" s="9">
        <v>4.51</v>
      </c>
      <c r="C756" s="7">
        <f t="shared" si="22"/>
        <v>4.5100000000000001E-2</v>
      </c>
      <c r="D756" s="91">
        <f ca="1">AVERAGE(C756:OFFSET(C756,$I$1-1,0))</f>
        <v>5.172350000000004E-2</v>
      </c>
      <c r="F756" s="8">
        <v>35055</v>
      </c>
      <c r="G756" s="10">
        <f t="shared" ca="1" si="23"/>
        <v>8.1244499999999983E-2</v>
      </c>
    </row>
    <row r="757" spans="1:7">
      <c r="A757" s="8">
        <v>42544</v>
      </c>
      <c r="B757" s="9">
        <v>4.54</v>
      </c>
      <c r="C757" s="7">
        <f t="shared" si="22"/>
        <v>4.5400000000000003E-2</v>
      </c>
      <c r="D757" s="91">
        <f ca="1">AVERAGE(C757:OFFSET(C757,$I$1-1,0))</f>
        <v>5.1766000000000041E-2</v>
      </c>
      <c r="F757" s="8">
        <v>35059</v>
      </c>
      <c r="G757" s="10">
        <f t="shared" ca="1" si="23"/>
        <v>8.1185999999999967E-2</v>
      </c>
    </row>
    <row r="758" spans="1:7">
      <c r="A758" s="8">
        <v>42543</v>
      </c>
      <c r="B758" s="9">
        <v>4.49</v>
      </c>
      <c r="C758" s="7">
        <f t="shared" si="22"/>
        <v>4.4900000000000002E-2</v>
      </c>
      <c r="D758" s="91">
        <f ca="1">AVERAGE(C758:OFFSET(C758,$I$1-1,0))</f>
        <v>5.1810000000000044E-2</v>
      </c>
      <c r="F758" s="8">
        <v>35060</v>
      </c>
      <c r="G758" s="10">
        <f t="shared" ca="1" si="23"/>
        <v>8.1126999999999991E-2</v>
      </c>
    </row>
    <row r="759" spans="1:7">
      <c r="A759" s="8">
        <v>42542</v>
      </c>
      <c r="B759" s="9">
        <v>4.5</v>
      </c>
      <c r="C759" s="7">
        <f t="shared" si="22"/>
        <v>4.4999999999999998E-2</v>
      </c>
      <c r="D759" s="91">
        <f ca="1">AVERAGE(C759:OFFSET(C759,$I$1-1,0))</f>
        <v>5.1857000000000035E-2</v>
      </c>
      <c r="F759" s="8">
        <v>35061</v>
      </c>
      <c r="G759" s="10">
        <f t="shared" ca="1" si="23"/>
        <v>8.1071499999999991E-2</v>
      </c>
    </row>
    <row r="760" spans="1:7">
      <c r="A760" s="8">
        <v>42541</v>
      </c>
      <c r="B760" s="9">
        <v>4.47</v>
      </c>
      <c r="C760" s="7">
        <f t="shared" si="22"/>
        <v>4.4699999999999997E-2</v>
      </c>
      <c r="D760" s="91">
        <f ca="1">AVERAGE(C760:OFFSET(C760,$I$1-1,0))</f>
        <v>5.1903000000000032E-2</v>
      </c>
      <c r="F760" s="8">
        <v>35062</v>
      </c>
      <c r="G760" s="10">
        <f t="shared" ca="1" si="23"/>
        <v>8.1013499999999988E-2</v>
      </c>
    </row>
    <row r="761" spans="1:7">
      <c r="A761" s="8">
        <v>42538</v>
      </c>
      <c r="B761" s="9">
        <v>4.4400000000000004</v>
      </c>
      <c r="C761" s="7">
        <f t="shared" si="22"/>
        <v>4.4400000000000002E-2</v>
      </c>
      <c r="D761" s="91">
        <f ca="1">AVERAGE(C761:OFFSET(C761,$I$1-1,0))</f>
        <v>5.1951000000000039E-2</v>
      </c>
      <c r="F761" s="8">
        <v>35066</v>
      </c>
      <c r="G761" s="10">
        <f t="shared" ca="1" si="23"/>
        <v>8.0958499999999975E-2</v>
      </c>
    </row>
    <row r="762" spans="1:7">
      <c r="A762" s="8">
        <v>42537</v>
      </c>
      <c r="B762" s="9">
        <v>4.3899999999999997</v>
      </c>
      <c r="C762" s="7">
        <f t="shared" si="22"/>
        <v>4.3899999999999995E-2</v>
      </c>
      <c r="D762" s="91">
        <f ca="1">AVERAGE(C762:OFFSET(C762,$I$1-1,0))</f>
        <v>5.1998500000000031E-2</v>
      </c>
      <c r="F762" s="8">
        <v>35067</v>
      </c>
      <c r="G762" s="10">
        <f t="shared" ca="1" si="23"/>
        <v>8.0899999999999986E-2</v>
      </c>
    </row>
    <row r="763" spans="1:7">
      <c r="A763" s="8">
        <v>42536</v>
      </c>
      <c r="B763" s="9">
        <v>4.43</v>
      </c>
      <c r="C763" s="7">
        <f t="shared" si="22"/>
        <v>4.4299999999999999E-2</v>
      </c>
      <c r="D763" s="91">
        <f ca="1">AVERAGE(C763:OFFSET(C763,$I$1-1,0))</f>
        <v>5.2049000000000033E-2</v>
      </c>
      <c r="F763" s="8">
        <v>35068</v>
      </c>
      <c r="G763" s="10">
        <f t="shared" ca="1" si="23"/>
        <v>8.0844499999999986E-2</v>
      </c>
    </row>
    <row r="764" spans="1:7">
      <c r="A764" s="8">
        <v>42535</v>
      </c>
      <c r="B764" s="9">
        <v>4.43</v>
      </c>
      <c r="C764" s="7">
        <f t="shared" si="22"/>
        <v>4.4299999999999999E-2</v>
      </c>
      <c r="D764" s="91">
        <f ca="1">AVERAGE(C764:OFFSET(C764,$I$1-1,0))</f>
        <v>5.2099000000000027E-2</v>
      </c>
      <c r="F764" s="8">
        <v>35069</v>
      </c>
      <c r="G764" s="10">
        <f t="shared" ca="1" si="23"/>
        <v>8.0792500000000003E-2</v>
      </c>
    </row>
    <row r="765" spans="1:7">
      <c r="A765" s="8">
        <v>42534</v>
      </c>
      <c r="B765" s="9">
        <v>4.42</v>
      </c>
      <c r="C765" s="7">
        <f t="shared" si="22"/>
        <v>4.4199999999999996E-2</v>
      </c>
      <c r="D765" s="91">
        <f ca="1">AVERAGE(C765:OFFSET(C765,$I$1-1,0))</f>
        <v>5.2144000000000031E-2</v>
      </c>
      <c r="F765" s="8">
        <v>35073</v>
      </c>
      <c r="G765" s="10">
        <f t="shared" ca="1" si="23"/>
        <v>8.0734500000000015E-2</v>
      </c>
    </row>
    <row r="766" spans="1:7">
      <c r="A766" s="8">
        <v>42531</v>
      </c>
      <c r="B766" s="9">
        <v>4.4400000000000004</v>
      </c>
      <c r="C766" s="7">
        <f t="shared" si="22"/>
        <v>4.4400000000000002E-2</v>
      </c>
      <c r="D766" s="91">
        <f ca="1">AVERAGE(C766:OFFSET(C766,$I$1-1,0))</f>
        <v>5.2182000000000034E-2</v>
      </c>
      <c r="F766" s="8">
        <v>35074</v>
      </c>
      <c r="G766" s="10">
        <f t="shared" ca="1" si="23"/>
        <v>8.0682499999999976E-2</v>
      </c>
    </row>
    <row r="767" spans="1:7">
      <c r="A767" s="8">
        <v>42530</v>
      </c>
      <c r="B767" s="9">
        <v>4.4800000000000004</v>
      </c>
      <c r="C767" s="7">
        <f t="shared" si="22"/>
        <v>4.4800000000000006E-2</v>
      </c>
      <c r="D767" s="91">
        <f ca="1">AVERAGE(C767:OFFSET(C767,$I$1-1,0))</f>
        <v>5.221950000000003E-2</v>
      </c>
      <c r="F767" s="8">
        <v>35075</v>
      </c>
      <c r="G767" s="10">
        <f t="shared" ca="1" si="23"/>
        <v>8.0634499999999984E-2</v>
      </c>
    </row>
    <row r="768" spans="1:7">
      <c r="A768" s="8">
        <v>42529</v>
      </c>
      <c r="B768" s="9">
        <v>4.51</v>
      </c>
      <c r="C768" s="7">
        <f t="shared" si="22"/>
        <v>4.5100000000000001E-2</v>
      </c>
      <c r="D768" s="91">
        <f ca="1">AVERAGE(C768:OFFSET(C768,$I$1-1,0))</f>
        <v>5.225450000000003E-2</v>
      </c>
      <c r="F768" s="8">
        <v>35076</v>
      </c>
      <c r="G768" s="10">
        <f t="shared" ca="1" si="23"/>
        <v>8.0586999999999964E-2</v>
      </c>
    </row>
    <row r="769" spans="1:7">
      <c r="A769" s="8">
        <v>42528</v>
      </c>
      <c r="B769" s="9">
        <v>4.5199999999999996</v>
      </c>
      <c r="C769" s="7">
        <f t="shared" si="22"/>
        <v>4.5199999999999997E-2</v>
      </c>
      <c r="D769" s="91">
        <f ca="1">AVERAGE(C769:OFFSET(C769,$I$1-1,0))</f>
        <v>5.2290500000000024E-2</v>
      </c>
      <c r="F769" s="8">
        <v>35080</v>
      </c>
      <c r="G769" s="10">
        <f t="shared" ca="1" si="23"/>
        <v>8.0533999999999981E-2</v>
      </c>
    </row>
    <row r="770" spans="1:7">
      <c r="A770" s="8">
        <v>42527</v>
      </c>
      <c r="B770" s="9">
        <v>4.53</v>
      </c>
      <c r="C770" s="7">
        <f t="shared" si="22"/>
        <v>4.53E-2</v>
      </c>
      <c r="D770" s="91">
        <f ca="1">AVERAGE(C770:OFFSET(C770,$I$1-1,0))</f>
        <v>5.2327500000000027E-2</v>
      </c>
      <c r="F770" s="8">
        <v>35081</v>
      </c>
      <c r="G770" s="10">
        <f t="shared" ca="1" si="23"/>
        <v>8.0477999999999952E-2</v>
      </c>
    </row>
    <row r="771" spans="1:7">
      <c r="A771" s="8">
        <v>42524</v>
      </c>
      <c r="B771" s="9">
        <v>4.51</v>
      </c>
      <c r="C771" s="7">
        <f t="shared" si="22"/>
        <v>4.5100000000000001E-2</v>
      </c>
      <c r="D771" s="91">
        <f ca="1">AVERAGE(C771:OFFSET(C771,$I$1-1,0))</f>
        <v>5.2359000000000024E-2</v>
      </c>
      <c r="F771" s="8">
        <v>35082</v>
      </c>
      <c r="G771" s="10">
        <f t="shared" ca="1" si="23"/>
        <v>8.0419499999999963E-2</v>
      </c>
    </row>
    <row r="772" spans="1:7">
      <c r="A772" s="8">
        <v>42523</v>
      </c>
      <c r="B772" s="9">
        <v>4.57</v>
      </c>
      <c r="C772" s="7">
        <f t="shared" si="22"/>
        <v>4.5700000000000005E-2</v>
      </c>
      <c r="D772" s="91">
        <f ca="1">AVERAGE(C772:OFFSET(C772,$I$1-1,0))</f>
        <v>5.2393500000000023E-2</v>
      </c>
      <c r="F772" s="8">
        <v>35083</v>
      </c>
      <c r="G772" s="10">
        <f t="shared" ca="1" si="23"/>
        <v>8.0358999999999986E-2</v>
      </c>
    </row>
    <row r="773" spans="1:7">
      <c r="A773" s="8">
        <v>42522</v>
      </c>
      <c r="B773" s="9">
        <v>4.6100000000000003</v>
      </c>
      <c r="C773" s="7">
        <f t="shared" si="22"/>
        <v>4.6100000000000002E-2</v>
      </c>
      <c r="D773" s="91">
        <f ca="1">AVERAGE(C773:OFFSET(C773,$I$1-1,0))</f>
        <v>5.2425000000000027E-2</v>
      </c>
      <c r="F773" s="8">
        <v>35086</v>
      </c>
      <c r="G773" s="10">
        <f t="shared" ca="1" si="23"/>
        <v>8.0304999999999988E-2</v>
      </c>
    </row>
    <row r="774" spans="1:7">
      <c r="A774" s="8">
        <v>42521</v>
      </c>
      <c r="B774" s="9">
        <v>4.62</v>
      </c>
      <c r="C774" s="7">
        <f t="shared" ref="C774:C837" si="24">B774/100</f>
        <v>4.6199999999999998E-2</v>
      </c>
      <c r="D774" s="91">
        <f ca="1">AVERAGE(C774:OFFSET(C774,$I$1-1,0))</f>
        <v>5.2451000000000018E-2</v>
      </c>
      <c r="F774" s="8">
        <v>35087</v>
      </c>
      <c r="G774" s="10">
        <f t="shared" ca="1" si="23"/>
        <v>8.0253499999999978E-2</v>
      </c>
    </row>
    <row r="775" spans="1:7">
      <c r="A775" s="8">
        <v>42517</v>
      </c>
      <c r="B775" s="9">
        <v>4.63</v>
      </c>
      <c r="C775" s="7">
        <f t="shared" si="24"/>
        <v>4.6300000000000001E-2</v>
      </c>
      <c r="D775" s="91">
        <f ca="1">AVERAGE(C775:OFFSET(C775,$I$1-1,0))</f>
        <v>5.2475500000000015E-2</v>
      </c>
      <c r="F775" s="8">
        <v>35088</v>
      </c>
      <c r="G775" s="10">
        <f t="shared" ref="G775:G838" ca="1" si="25">VLOOKUP(F775,$A$6:$D$6628,4,FALSE)</f>
        <v>8.019999999999998E-2</v>
      </c>
    </row>
    <row r="776" spans="1:7">
      <c r="A776" s="8">
        <v>42516</v>
      </c>
      <c r="B776" s="9">
        <v>4.62</v>
      </c>
      <c r="C776" s="7">
        <f t="shared" si="24"/>
        <v>4.6199999999999998E-2</v>
      </c>
      <c r="D776" s="91">
        <f ca="1">AVERAGE(C776:OFFSET(C776,$I$1-1,0))</f>
        <v>5.2503500000000008E-2</v>
      </c>
      <c r="F776" s="8">
        <v>35089</v>
      </c>
      <c r="G776" s="10">
        <f t="shared" ca="1" si="25"/>
        <v>8.014899999999997E-2</v>
      </c>
    </row>
    <row r="777" spans="1:7">
      <c r="A777" s="8">
        <v>42515</v>
      </c>
      <c r="B777" s="9">
        <v>4.66</v>
      </c>
      <c r="C777" s="7">
        <f t="shared" si="24"/>
        <v>4.6600000000000003E-2</v>
      </c>
      <c r="D777" s="91">
        <f ca="1">AVERAGE(C777:OFFSET(C777,$I$1-1,0))</f>
        <v>5.2528000000000005E-2</v>
      </c>
      <c r="F777" s="8">
        <v>35090</v>
      </c>
      <c r="G777" s="10">
        <f t="shared" ca="1" si="25"/>
        <v>8.0095999999999973E-2</v>
      </c>
    </row>
    <row r="778" spans="1:7">
      <c r="A778" s="8">
        <v>42514</v>
      </c>
      <c r="B778" s="9">
        <v>4.63</v>
      </c>
      <c r="C778" s="7">
        <f t="shared" si="24"/>
        <v>4.6300000000000001E-2</v>
      </c>
      <c r="D778" s="91">
        <f ca="1">AVERAGE(C778:OFFSET(C778,$I$1-1,0))</f>
        <v>5.255350000000001E-2</v>
      </c>
      <c r="F778" s="8">
        <v>35093</v>
      </c>
      <c r="G778" s="10">
        <f t="shared" ca="1" si="25"/>
        <v>8.0043499999999976E-2</v>
      </c>
    </row>
    <row r="779" spans="1:7">
      <c r="A779" s="8">
        <v>42513</v>
      </c>
      <c r="B779" s="9">
        <v>4.6100000000000003</v>
      </c>
      <c r="C779" s="7">
        <f t="shared" si="24"/>
        <v>4.6100000000000002E-2</v>
      </c>
      <c r="D779" s="91">
        <f ca="1">AVERAGE(C779:OFFSET(C779,$I$1-1,0))</f>
        <v>5.2582000000000004E-2</v>
      </c>
      <c r="F779" s="8">
        <v>35094</v>
      </c>
      <c r="G779" s="10">
        <f t="shared" ca="1" si="25"/>
        <v>7.9988999999999977E-2</v>
      </c>
    </row>
    <row r="780" spans="1:7">
      <c r="A780" s="8">
        <v>42510</v>
      </c>
      <c r="B780" s="9">
        <v>4.6100000000000003</v>
      </c>
      <c r="C780" s="7">
        <f t="shared" si="24"/>
        <v>4.6100000000000002E-2</v>
      </c>
      <c r="D780" s="91">
        <f ca="1">AVERAGE(C780:OFFSET(C780,$I$1-1,0))</f>
        <v>5.2608499999999996E-2</v>
      </c>
      <c r="F780" s="8">
        <v>35095</v>
      </c>
      <c r="G780" s="10">
        <f t="shared" ca="1" si="25"/>
        <v>7.9934499999999978E-2</v>
      </c>
    </row>
    <row r="781" spans="1:7">
      <c r="A781" s="8">
        <v>42509</v>
      </c>
      <c r="B781" s="9">
        <v>4.5999999999999996</v>
      </c>
      <c r="C781" s="7">
        <f t="shared" si="24"/>
        <v>4.5999999999999999E-2</v>
      </c>
      <c r="D781" s="91">
        <f ca="1">AVERAGE(C781:OFFSET(C781,$I$1-1,0))</f>
        <v>5.26335E-2</v>
      </c>
      <c r="F781" s="8">
        <v>35096</v>
      </c>
      <c r="G781" s="10">
        <f t="shared" ca="1" si="25"/>
        <v>7.9883499999999996E-2</v>
      </c>
    </row>
    <row r="782" spans="1:7">
      <c r="A782" s="8">
        <v>42508</v>
      </c>
      <c r="B782" s="9">
        <v>4.6500000000000004</v>
      </c>
      <c r="C782" s="7">
        <f t="shared" si="24"/>
        <v>4.6500000000000007E-2</v>
      </c>
      <c r="D782" s="91">
        <f ca="1">AVERAGE(C782:OFFSET(C782,$I$1-1,0))</f>
        <v>5.2661500000000007E-2</v>
      </c>
      <c r="F782" s="8">
        <v>35097</v>
      </c>
      <c r="G782" s="10">
        <f t="shared" ca="1" si="25"/>
        <v>7.9833499999999988E-2</v>
      </c>
    </row>
    <row r="783" spans="1:7">
      <c r="A783" s="8">
        <v>42507</v>
      </c>
      <c r="B783" s="9">
        <v>4.55</v>
      </c>
      <c r="C783" s="7">
        <f t="shared" si="24"/>
        <v>4.5499999999999999E-2</v>
      </c>
      <c r="D783" s="91">
        <f ca="1">AVERAGE(C783:OFFSET(C783,$I$1-1,0))</f>
        <v>5.2688500000000006E-2</v>
      </c>
      <c r="F783" s="8">
        <v>35100</v>
      </c>
      <c r="G783" s="10">
        <f t="shared" ca="1" si="25"/>
        <v>7.9783499999999979E-2</v>
      </c>
    </row>
    <row r="784" spans="1:7">
      <c r="A784" s="8">
        <v>42506</v>
      </c>
      <c r="B784" s="9">
        <v>4.5600000000000005</v>
      </c>
      <c r="C784" s="7">
        <f t="shared" si="24"/>
        <v>4.5600000000000002E-2</v>
      </c>
      <c r="D784" s="91">
        <f ca="1">AVERAGE(C784:OFFSET(C784,$I$1-1,0))</f>
        <v>5.2722500000000005E-2</v>
      </c>
      <c r="F784" s="8">
        <v>35101</v>
      </c>
      <c r="G784" s="10">
        <f t="shared" ca="1" si="25"/>
        <v>7.9732499999999998E-2</v>
      </c>
    </row>
    <row r="785" spans="1:7">
      <c r="A785" s="8">
        <v>42503</v>
      </c>
      <c r="B785" s="9">
        <v>4.51</v>
      </c>
      <c r="C785" s="7">
        <f t="shared" si="24"/>
        <v>4.5100000000000001E-2</v>
      </c>
      <c r="D785" s="91">
        <f ca="1">AVERAGE(C785:OFFSET(C785,$I$1-1,0))</f>
        <v>5.275500000000001E-2</v>
      </c>
      <c r="F785" s="8">
        <v>35102</v>
      </c>
      <c r="G785" s="10">
        <f t="shared" ca="1" si="25"/>
        <v>7.968299999999999E-2</v>
      </c>
    </row>
    <row r="786" spans="1:7">
      <c r="A786" s="8">
        <v>42502</v>
      </c>
      <c r="B786" s="9">
        <v>4.57</v>
      </c>
      <c r="C786" s="7">
        <f t="shared" si="24"/>
        <v>4.5700000000000005E-2</v>
      </c>
      <c r="D786" s="91">
        <f ca="1">AVERAGE(C786:OFFSET(C786,$I$1-1,0))</f>
        <v>5.2787000000000008E-2</v>
      </c>
      <c r="F786" s="8">
        <v>35103</v>
      </c>
      <c r="G786" s="10">
        <f t="shared" ca="1" si="25"/>
        <v>7.9633499999999996E-2</v>
      </c>
    </row>
    <row r="787" spans="1:7">
      <c r="A787" s="8">
        <v>42501</v>
      </c>
      <c r="B787" s="9">
        <v>4.55</v>
      </c>
      <c r="C787" s="7">
        <f t="shared" si="24"/>
        <v>4.5499999999999999E-2</v>
      </c>
      <c r="D787" s="91">
        <f ca="1">AVERAGE(C787:OFFSET(C787,$I$1-1,0))</f>
        <v>5.2816000000000009E-2</v>
      </c>
      <c r="F787" s="8">
        <v>35104</v>
      </c>
      <c r="G787" s="10">
        <f t="shared" ca="1" si="25"/>
        <v>7.9585000000000003E-2</v>
      </c>
    </row>
    <row r="788" spans="1:7">
      <c r="A788" s="8">
        <v>42500</v>
      </c>
      <c r="B788" s="9">
        <v>4.58</v>
      </c>
      <c r="C788" s="7">
        <f t="shared" si="24"/>
        <v>4.58E-2</v>
      </c>
      <c r="D788" s="91">
        <f ca="1">AVERAGE(C788:OFFSET(C788,$I$1-1,0))</f>
        <v>5.2846000000000011E-2</v>
      </c>
      <c r="F788" s="8">
        <v>35107</v>
      </c>
      <c r="G788" s="10">
        <f t="shared" ca="1" si="25"/>
        <v>7.9533500000000007E-2</v>
      </c>
    </row>
    <row r="789" spans="1:7">
      <c r="A789" s="8">
        <v>42499</v>
      </c>
      <c r="B789" s="9">
        <v>4.57</v>
      </c>
      <c r="C789" s="7">
        <f t="shared" si="24"/>
        <v>4.5700000000000005E-2</v>
      </c>
      <c r="D789" s="91">
        <f ca="1">AVERAGE(C789:OFFSET(C789,$I$1-1,0))</f>
        <v>5.2877000000000007E-2</v>
      </c>
      <c r="F789" s="8">
        <v>35108</v>
      </c>
      <c r="G789" s="10">
        <f t="shared" ca="1" si="25"/>
        <v>7.9480999999999996E-2</v>
      </c>
    </row>
    <row r="790" spans="1:7">
      <c r="A790" s="8">
        <v>42496</v>
      </c>
      <c r="B790" s="9">
        <v>4.58</v>
      </c>
      <c r="C790" s="7">
        <f t="shared" si="24"/>
        <v>4.58E-2</v>
      </c>
      <c r="D790" s="91">
        <f ca="1">AVERAGE(C790:OFFSET(C790,$I$1-1,0))</f>
        <v>5.2910000000000013E-2</v>
      </c>
      <c r="F790" s="8">
        <v>35109</v>
      </c>
      <c r="G790" s="10">
        <f t="shared" ca="1" si="25"/>
        <v>7.9430000000000001E-2</v>
      </c>
    </row>
    <row r="791" spans="1:7">
      <c r="A791" s="8">
        <v>42495</v>
      </c>
      <c r="B791" s="9">
        <v>4.55</v>
      </c>
      <c r="C791" s="7">
        <f t="shared" si="24"/>
        <v>4.5499999999999999E-2</v>
      </c>
      <c r="D791" s="91">
        <f ca="1">AVERAGE(C791:OFFSET(C791,$I$1-1,0))</f>
        <v>5.2943500000000011E-2</v>
      </c>
      <c r="F791" s="8">
        <v>35110</v>
      </c>
      <c r="G791" s="10">
        <f t="shared" ca="1" si="25"/>
        <v>7.9382499999999981E-2</v>
      </c>
    </row>
    <row r="792" spans="1:7">
      <c r="A792" s="8">
        <v>42494</v>
      </c>
      <c r="B792" s="9">
        <v>4.57</v>
      </c>
      <c r="C792" s="7">
        <f t="shared" si="24"/>
        <v>4.5700000000000005E-2</v>
      </c>
      <c r="D792" s="91">
        <f ca="1">AVERAGE(C792:OFFSET(C792,$I$1-1,0))</f>
        <v>5.2977500000000018E-2</v>
      </c>
      <c r="F792" s="8">
        <v>35111</v>
      </c>
      <c r="G792" s="10">
        <f t="shared" ca="1" si="25"/>
        <v>7.9338499999999992E-2</v>
      </c>
    </row>
    <row r="793" spans="1:7">
      <c r="A793" s="8">
        <v>42493</v>
      </c>
      <c r="B793" s="9">
        <v>4.5999999999999996</v>
      </c>
      <c r="C793" s="7">
        <f t="shared" si="24"/>
        <v>4.5999999999999999E-2</v>
      </c>
      <c r="D793" s="91">
        <f ca="1">AVERAGE(C793:OFFSET(C793,$I$1-1,0))</f>
        <v>5.3012000000000017E-2</v>
      </c>
      <c r="F793" s="8">
        <v>35115</v>
      </c>
      <c r="G793" s="10">
        <f t="shared" ca="1" si="25"/>
        <v>7.9302999999999998E-2</v>
      </c>
    </row>
    <row r="794" spans="1:7">
      <c r="A794" s="8">
        <v>42492</v>
      </c>
      <c r="B794" s="9">
        <v>4.71</v>
      </c>
      <c r="C794" s="7">
        <f t="shared" si="24"/>
        <v>4.7100000000000003E-2</v>
      </c>
      <c r="D794" s="91">
        <f ca="1">AVERAGE(C794:OFFSET(C794,$I$1-1,0))</f>
        <v>5.3046500000000003E-2</v>
      </c>
      <c r="F794" s="8">
        <v>35116</v>
      </c>
      <c r="G794" s="10">
        <f t="shared" ca="1" si="25"/>
        <v>7.9270000000000007E-2</v>
      </c>
    </row>
    <row r="795" spans="1:7">
      <c r="A795" s="8">
        <v>42489</v>
      </c>
      <c r="B795" s="9">
        <v>4.66</v>
      </c>
      <c r="C795" s="7">
        <f t="shared" si="24"/>
        <v>4.6600000000000003E-2</v>
      </c>
      <c r="D795" s="91">
        <f ca="1">AVERAGE(C795:OFFSET(C795,$I$1-1,0))</f>
        <v>5.3078000000000014E-2</v>
      </c>
      <c r="F795" s="8">
        <v>35117</v>
      </c>
      <c r="G795" s="10">
        <f t="shared" ca="1" si="25"/>
        <v>7.9241000000000006E-2</v>
      </c>
    </row>
    <row r="796" spans="1:7">
      <c r="A796" s="8">
        <v>42488</v>
      </c>
      <c r="B796" s="9">
        <v>4.7</v>
      </c>
      <c r="C796" s="7">
        <f t="shared" si="24"/>
        <v>4.7E-2</v>
      </c>
      <c r="D796" s="91">
        <f ca="1">AVERAGE(C796:OFFSET(C796,$I$1-1,0))</f>
        <v>5.31125E-2</v>
      </c>
      <c r="F796" s="8">
        <v>35118</v>
      </c>
      <c r="G796" s="10">
        <f t="shared" ca="1" si="25"/>
        <v>7.9220499999999999E-2</v>
      </c>
    </row>
    <row r="797" spans="1:7">
      <c r="A797" s="8">
        <v>42487</v>
      </c>
      <c r="B797" s="9">
        <v>4.7</v>
      </c>
      <c r="C797" s="7">
        <f t="shared" si="24"/>
        <v>4.7E-2</v>
      </c>
      <c r="D797" s="91">
        <f ca="1">AVERAGE(C797:OFFSET(C797,$I$1-1,0))</f>
        <v>5.3144500000000011E-2</v>
      </c>
      <c r="F797" s="8">
        <v>35121</v>
      </c>
      <c r="G797" s="10">
        <f t="shared" ca="1" si="25"/>
        <v>7.9200499999999993E-2</v>
      </c>
    </row>
    <row r="798" spans="1:7">
      <c r="A798" s="8">
        <v>42486</v>
      </c>
      <c r="B798" s="9">
        <v>4.76</v>
      </c>
      <c r="C798" s="7">
        <f t="shared" si="24"/>
        <v>4.7599999999999996E-2</v>
      </c>
      <c r="D798" s="91">
        <f ca="1">AVERAGE(C798:OFFSET(C798,$I$1-1,0))</f>
        <v>5.3170500000000002E-2</v>
      </c>
      <c r="F798" s="8">
        <v>35122</v>
      </c>
      <c r="G798" s="10">
        <f t="shared" ca="1" si="25"/>
        <v>7.9184500000000005E-2</v>
      </c>
    </row>
    <row r="799" spans="1:7">
      <c r="A799" s="8">
        <v>42485</v>
      </c>
      <c r="B799" s="9">
        <v>4.75</v>
      </c>
      <c r="C799" s="7">
        <f t="shared" si="24"/>
        <v>4.7500000000000001E-2</v>
      </c>
      <c r="D799" s="91">
        <f ca="1">AVERAGE(C799:OFFSET(C799,$I$1-1,0))</f>
        <v>5.3187999999999992E-2</v>
      </c>
      <c r="F799" s="8">
        <v>35123</v>
      </c>
      <c r="G799" s="10">
        <f t="shared" ca="1" si="25"/>
        <v>7.9168000000000002E-2</v>
      </c>
    </row>
    <row r="800" spans="1:7">
      <c r="A800" s="8">
        <v>42482</v>
      </c>
      <c r="B800" s="9">
        <v>4.74</v>
      </c>
      <c r="C800" s="7">
        <f t="shared" si="24"/>
        <v>4.7400000000000005E-2</v>
      </c>
      <c r="D800" s="91">
        <f ca="1">AVERAGE(C800:OFFSET(C800,$I$1-1,0))</f>
        <v>5.3206999999999997E-2</v>
      </c>
      <c r="F800" s="8">
        <v>35124</v>
      </c>
      <c r="G800" s="10">
        <f t="shared" ca="1" si="25"/>
        <v>7.9151999999999986E-2</v>
      </c>
    </row>
    <row r="801" spans="1:7">
      <c r="A801" s="8">
        <v>42481</v>
      </c>
      <c r="B801" s="9">
        <v>4.75</v>
      </c>
      <c r="C801" s="7">
        <f t="shared" si="24"/>
        <v>4.7500000000000001E-2</v>
      </c>
      <c r="D801" s="91">
        <f ca="1">AVERAGE(C801:OFFSET(C801,$I$1-1,0))</f>
        <v>5.3227500000000004E-2</v>
      </c>
      <c r="F801" s="8">
        <v>35125</v>
      </c>
      <c r="G801" s="10">
        <f t="shared" ca="1" si="25"/>
        <v>7.9130999999999979E-2</v>
      </c>
    </row>
    <row r="802" spans="1:7">
      <c r="A802" s="8">
        <v>42480</v>
      </c>
      <c r="B802" s="9">
        <v>4.74</v>
      </c>
      <c r="C802" s="7">
        <f t="shared" si="24"/>
        <v>4.7400000000000005E-2</v>
      </c>
      <c r="D802" s="91">
        <f ca="1">AVERAGE(C802:OFFSET(C802,$I$1-1,0))</f>
        <v>5.3253500000000002E-2</v>
      </c>
      <c r="F802" s="8">
        <v>35128</v>
      </c>
      <c r="G802" s="10">
        <f t="shared" ca="1" si="25"/>
        <v>7.9110999999999987E-2</v>
      </c>
    </row>
    <row r="803" spans="1:7">
      <c r="A803" s="8">
        <v>42479</v>
      </c>
      <c r="B803" s="9">
        <v>4.71</v>
      </c>
      <c r="C803" s="7">
        <f t="shared" si="24"/>
        <v>4.7100000000000003E-2</v>
      </c>
      <c r="D803" s="91">
        <f ca="1">AVERAGE(C803:OFFSET(C803,$I$1-1,0))</f>
        <v>5.3280000000000001E-2</v>
      </c>
      <c r="F803" s="8">
        <v>35129</v>
      </c>
      <c r="G803" s="10">
        <f t="shared" ca="1" si="25"/>
        <v>7.9096E-2</v>
      </c>
    </row>
    <row r="804" spans="1:7">
      <c r="A804" s="8">
        <v>42478</v>
      </c>
      <c r="B804" s="9">
        <v>4.7300000000000004</v>
      </c>
      <c r="C804" s="7">
        <f t="shared" si="24"/>
        <v>4.7300000000000002E-2</v>
      </c>
      <c r="D804" s="91">
        <f ca="1">AVERAGE(C804:OFFSET(C804,$I$1-1,0))</f>
        <v>5.3303999999999997E-2</v>
      </c>
      <c r="F804" s="8">
        <v>35130</v>
      </c>
      <c r="G804" s="10">
        <f t="shared" ca="1" si="25"/>
        <v>7.908599999999999E-2</v>
      </c>
    </row>
    <row r="805" spans="1:7">
      <c r="A805" s="8">
        <v>42475</v>
      </c>
      <c r="B805" s="9">
        <v>4.7</v>
      </c>
      <c r="C805" s="7">
        <f t="shared" si="24"/>
        <v>4.7E-2</v>
      </c>
      <c r="D805" s="91">
        <f ca="1">AVERAGE(C805:OFFSET(C805,$I$1-1,0))</f>
        <v>5.3326499999999999E-2</v>
      </c>
      <c r="F805" s="8">
        <v>35131</v>
      </c>
      <c r="G805" s="10">
        <f t="shared" ca="1" si="25"/>
        <v>7.9073999999999978E-2</v>
      </c>
    </row>
    <row r="806" spans="1:7">
      <c r="A806" s="8">
        <v>42474</v>
      </c>
      <c r="B806" s="9">
        <v>4.74</v>
      </c>
      <c r="C806" s="7">
        <f t="shared" si="24"/>
        <v>4.7400000000000005E-2</v>
      </c>
      <c r="D806" s="91">
        <f ca="1">AVERAGE(C806:OFFSET(C806,$I$1-1,0))</f>
        <v>5.3356500000000008E-2</v>
      </c>
      <c r="F806" s="8">
        <v>35132</v>
      </c>
      <c r="G806" s="10">
        <f t="shared" ca="1" si="25"/>
        <v>7.907249999999999E-2</v>
      </c>
    </row>
    <row r="807" spans="1:7">
      <c r="A807" s="8">
        <v>42473</v>
      </c>
      <c r="B807" s="9">
        <v>4.72</v>
      </c>
      <c r="C807" s="7">
        <f t="shared" si="24"/>
        <v>4.7199999999999999E-2</v>
      </c>
      <c r="D807" s="91">
        <f ca="1">AVERAGE(C807:OFFSET(C807,$I$1-1,0))</f>
        <v>5.3379500000000003E-2</v>
      </c>
      <c r="F807" s="8">
        <v>35135</v>
      </c>
      <c r="G807" s="10">
        <f t="shared" ca="1" si="25"/>
        <v>7.90685E-2</v>
      </c>
    </row>
    <row r="808" spans="1:7">
      <c r="A808" s="8">
        <v>42472</v>
      </c>
      <c r="B808" s="9">
        <v>4.76</v>
      </c>
      <c r="C808" s="7">
        <f t="shared" si="24"/>
        <v>4.7599999999999996E-2</v>
      </c>
      <c r="D808" s="91">
        <f ca="1">AVERAGE(C808:OFFSET(C808,$I$1-1,0))</f>
        <v>5.3402999999999999E-2</v>
      </c>
      <c r="F808" s="8">
        <v>35136</v>
      </c>
      <c r="G808" s="10">
        <f t="shared" ca="1" si="25"/>
        <v>7.9067999999999999E-2</v>
      </c>
    </row>
    <row r="809" spans="1:7">
      <c r="A809" s="8">
        <v>42471</v>
      </c>
      <c r="B809" s="9">
        <v>4.72</v>
      </c>
      <c r="C809" s="7">
        <f t="shared" si="24"/>
        <v>4.7199999999999999E-2</v>
      </c>
      <c r="D809" s="91">
        <f ca="1">AVERAGE(C809:OFFSET(C809,$I$1-1,0))</f>
        <v>5.3427000000000009E-2</v>
      </c>
      <c r="F809" s="8">
        <v>35137</v>
      </c>
      <c r="G809" s="10">
        <f t="shared" ca="1" si="25"/>
        <v>7.9071500000000003E-2</v>
      </c>
    </row>
    <row r="810" spans="1:7">
      <c r="A810" s="8">
        <v>42468</v>
      </c>
      <c r="B810" s="9">
        <v>4.74</v>
      </c>
      <c r="C810" s="7">
        <f t="shared" si="24"/>
        <v>4.7400000000000005E-2</v>
      </c>
      <c r="D810" s="91">
        <f ca="1">AVERAGE(C810:OFFSET(C810,$I$1-1,0))</f>
        <v>5.3450000000000004E-2</v>
      </c>
      <c r="F810" s="8">
        <v>35138</v>
      </c>
      <c r="G810" s="10">
        <f t="shared" ca="1" si="25"/>
        <v>7.9077000000000008E-2</v>
      </c>
    </row>
    <row r="811" spans="1:7">
      <c r="A811" s="8">
        <v>42467</v>
      </c>
      <c r="B811" s="9">
        <v>4.71</v>
      </c>
      <c r="C811" s="7">
        <f t="shared" si="24"/>
        <v>4.7100000000000003E-2</v>
      </c>
      <c r="D811" s="91">
        <f ca="1">AVERAGE(C811:OFFSET(C811,$I$1-1,0))</f>
        <v>5.3467000000000015E-2</v>
      </c>
      <c r="F811" s="8">
        <v>35139</v>
      </c>
      <c r="G811" s="10">
        <f t="shared" ca="1" si="25"/>
        <v>7.9084499999999988E-2</v>
      </c>
    </row>
    <row r="812" spans="1:7">
      <c r="A812" s="8">
        <v>42466</v>
      </c>
      <c r="B812" s="9">
        <v>4.8</v>
      </c>
      <c r="C812" s="7">
        <f t="shared" si="24"/>
        <v>4.8000000000000001E-2</v>
      </c>
      <c r="D812" s="91">
        <f ca="1">AVERAGE(C812:OFFSET(C812,$I$1-1,0))</f>
        <v>5.349000000000001E-2</v>
      </c>
      <c r="F812" s="8">
        <v>35142</v>
      </c>
      <c r="G812" s="10">
        <f t="shared" ca="1" si="25"/>
        <v>7.9095499999999999E-2</v>
      </c>
    </row>
    <row r="813" spans="1:7">
      <c r="A813" s="8">
        <v>42465</v>
      </c>
      <c r="B813" s="9">
        <v>4.79</v>
      </c>
      <c r="C813" s="7">
        <f t="shared" si="24"/>
        <v>4.7899999999999998E-2</v>
      </c>
      <c r="D813" s="91">
        <f ca="1">AVERAGE(C813:OFFSET(C813,$I$1-1,0))</f>
        <v>5.3504000000000017E-2</v>
      </c>
      <c r="F813" s="8">
        <v>35143</v>
      </c>
      <c r="G813" s="10">
        <f t="shared" ca="1" si="25"/>
        <v>7.9104000000000008E-2</v>
      </c>
    </row>
    <row r="814" spans="1:7">
      <c r="A814" s="8">
        <v>42464</v>
      </c>
      <c r="B814" s="9">
        <v>4.8600000000000003</v>
      </c>
      <c r="C814" s="7">
        <f t="shared" si="24"/>
        <v>4.8600000000000004E-2</v>
      </c>
      <c r="D814" s="91">
        <f ca="1">AVERAGE(C814:OFFSET(C814,$I$1-1,0))</f>
        <v>5.351750000000001E-2</v>
      </c>
      <c r="F814" s="8">
        <v>35144</v>
      </c>
      <c r="G814" s="10">
        <f t="shared" ca="1" si="25"/>
        <v>7.911399999999999E-2</v>
      </c>
    </row>
    <row r="815" spans="1:7">
      <c r="A815" s="8">
        <v>42461</v>
      </c>
      <c r="B815" s="9">
        <v>4.87</v>
      </c>
      <c r="C815" s="7">
        <f t="shared" si="24"/>
        <v>4.87E-2</v>
      </c>
      <c r="D815" s="91">
        <f ca="1">AVERAGE(C815:OFFSET(C815,$I$1-1,0))</f>
        <v>5.3528500000000007E-2</v>
      </c>
      <c r="F815" s="8">
        <v>35145</v>
      </c>
      <c r="G815" s="10">
        <f t="shared" ca="1" si="25"/>
        <v>7.9126499999999989E-2</v>
      </c>
    </row>
    <row r="816" spans="1:7">
      <c r="A816" s="8">
        <v>42460</v>
      </c>
      <c r="B816" s="9">
        <v>4.8899999999999997</v>
      </c>
      <c r="C816" s="7">
        <f t="shared" si="24"/>
        <v>4.8899999999999999E-2</v>
      </c>
      <c r="D816" s="91">
        <f ca="1">AVERAGE(C816:OFFSET(C816,$I$1-1,0))</f>
        <v>5.3539500000000018E-2</v>
      </c>
      <c r="F816" s="8">
        <v>35146</v>
      </c>
      <c r="G816" s="10">
        <f t="shared" ca="1" si="25"/>
        <v>7.9140500000000003E-2</v>
      </c>
    </row>
    <row r="817" spans="1:7">
      <c r="A817" s="8">
        <v>42459</v>
      </c>
      <c r="B817" s="9">
        <v>4.9399999999999995</v>
      </c>
      <c r="C817" s="7">
        <f t="shared" si="24"/>
        <v>4.9399999999999993E-2</v>
      </c>
      <c r="D817" s="91">
        <f ca="1">AVERAGE(C817:OFFSET(C817,$I$1-1,0))</f>
        <v>5.3549500000000014E-2</v>
      </c>
      <c r="F817" s="8">
        <v>35149</v>
      </c>
      <c r="G817" s="10">
        <f t="shared" ca="1" si="25"/>
        <v>7.9151999999999986E-2</v>
      </c>
    </row>
    <row r="818" spans="1:7">
      <c r="A818" s="8">
        <v>42458</v>
      </c>
      <c r="B818" s="9">
        <v>4.91</v>
      </c>
      <c r="C818" s="7">
        <f t="shared" si="24"/>
        <v>4.9100000000000005E-2</v>
      </c>
      <c r="D818" s="91">
        <f ca="1">AVERAGE(C818:OFFSET(C818,$I$1-1,0))</f>
        <v>5.3562500000000013E-2</v>
      </c>
      <c r="F818" s="8">
        <v>35150</v>
      </c>
      <c r="G818" s="10">
        <f t="shared" ca="1" si="25"/>
        <v>7.9160999999999995E-2</v>
      </c>
    </row>
    <row r="819" spans="1:7">
      <c r="A819" s="8">
        <v>42457</v>
      </c>
      <c r="B819" s="9">
        <v>4.95</v>
      </c>
      <c r="C819" s="7">
        <f t="shared" si="24"/>
        <v>4.9500000000000002E-2</v>
      </c>
      <c r="D819" s="91">
        <f ca="1">AVERAGE(C819:OFFSET(C819,$I$1-1,0))</f>
        <v>5.3574500000000025E-2</v>
      </c>
      <c r="F819" s="8">
        <v>35151</v>
      </c>
      <c r="G819" s="10">
        <f t="shared" ca="1" si="25"/>
        <v>7.9173499999999994E-2</v>
      </c>
    </row>
    <row r="820" spans="1:7">
      <c r="A820" s="8">
        <v>42453</v>
      </c>
      <c r="B820" s="9">
        <v>4.9800000000000004</v>
      </c>
      <c r="C820" s="7">
        <f t="shared" si="24"/>
        <v>4.9800000000000004E-2</v>
      </c>
      <c r="D820" s="91">
        <f ca="1">AVERAGE(C820:OFFSET(C820,$I$1-1,0))</f>
        <v>5.3581500000000018E-2</v>
      </c>
      <c r="F820" s="8">
        <v>35152</v>
      </c>
      <c r="G820" s="10">
        <f t="shared" ca="1" si="25"/>
        <v>7.9181499999999974E-2</v>
      </c>
    </row>
    <row r="821" spans="1:7">
      <c r="A821" s="8">
        <v>42452</v>
      </c>
      <c r="B821" s="9">
        <v>4.96</v>
      </c>
      <c r="C821" s="7">
        <f t="shared" si="24"/>
        <v>4.9599999999999998E-2</v>
      </c>
      <c r="D821" s="91">
        <f ca="1">AVERAGE(C821:OFFSET(C821,$I$1-1,0))</f>
        <v>5.3587500000000024E-2</v>
      </c>
      <c r="F821" s="8">
        <v>35153</v>
      </c>
      <c r="G821" s="10">
        <f t="shared" ca="1" si="25"/>
        <v>7.9186499999999979E-2</v>
      </c>
    </row>
    <row r="822" spans="1:7">
      <c r="A822" s="8">
        <v>42451</v>
      </c>
      <c r="B822" s="9">
        <v>5.05</v>
      </c>
      <c r="C822" s="7">
        <f t="shared" si="24"/>
        <v>5.0499999999999996E-2</v>
      </c>
      <c r="D822" s="91">
        <f ca="1">AVERAGE(C822:OFFSET(C822,$I$1-1,0))</f>
        <v>5.3591000000000028E-2</v>
      </c>
      <c r="F822" s="8">
        <v>35156</v>
      </c>
      <c r="G822" s="10">
        <f t="shared" ca="1" si="25"/>
        <v>7.9193499999999972E-2</v>
      </c>
    </row>
    <row r="823" spans="1:7">
      <c r="A823" s="8">
        <v>42450</v>
      </c>
      <c r="B823" s="9">
        <v>5.07</v>
      </c>
      <c r="C823" s="7">
        <f t="shared" si="24"/>
        <v>5.0700000000000002E-2</v>
      </c>
      <c r="D823" s="91">
        <f ca="1">AVERAGE(C823:OFFSET(C823,$I$1-1,0))</f>
        <v>5.3593500000000009E-2</v>
      </c>
      <c r="F823" s="8">
        <v>35157</v>
      </c>
      <c r="G823" s="10">
        <f t="shared" ca="1" si="25"/>
        <v>7.9198999999999978E-2</v>
      </c>
    </row>
    <row r="824" spans="1:7">
      <c r="A824" s="8">
        <v>42447</v>
      </c>
      <c r="B824" s="9">
        <v>5.05</v>
      </c>
      <c r="C824" s="7">
        <f t="shared" si="24"/>
        <v>5.0499999999999996E-2</v>
      </c>
      <c r="D824" s="91">
        <f ca="1">AVERAGE(C824:OFFSET(C824,$I$1-1,0))</f>
        <v>5.3591000000000014E-2</v>
      </c>
      <c r="F824" s="8">
        <v>35158</v>
      </c>
      <c r="G824" s="10">
        <f t="shared" ca="1" si="25"/>
        <v>7.9204999999999984E-2</v>
      </c>
    </row>
    <row r="825" spans="1:7">
      <c r="A825" s="8">
        <v>42446</v>
      </c>
      <c r="B825" s="9">
        <v>5.12</v>
      </c>
      <c r="C825" s="7">
        <f t="shared" si="24"/>
        <v>5.1200000000000002E-2</v>
      </c>
      <c r="D825" s="91">
        <f ca="1">AVERAGE(C825:OFFSET(C825,$I$1-1,0))</f>
        <v>5.3585500000000008E-2</v>
      </c>
      <c r="F825" s="8">
        <v>35160</v>
      </c>
      <c r="G825" s="10">
        <f t="shared" ca="1" si="25"/>
        <v>7.9219999999999985E-2</v>
      </c>
    </row>
    <row r="826" spans="1:7">
      <c r="A826" s="8">
        <v>42445</v>
      </c>
      <c r="B826" s="9">
        <v>5.17</v>
      </c>
      <c r="C826" s="7">
        <f t="shared" si="24"/>
        <v>5.1699999999999996E-2</v>
      </c>
      <c r="D826" s="91">
        <f ca="1">AVERAGE(C826:OFFSET(C826,$I$1-1,0))</f>
        <v>5.3571500000000008E-2</v>
      </c>
      <c r="F826" s="8">
        <v>35163</v>
      </c>
      <c r="G826" s="10">
        <f t="shared" ca="1" si="25"/>
        <v>7.924249999999998E-2</v>
      </c>
    </row>
    <row r="827" spans="1:7">
      <c r="A827" s="8">
        <v>42444</v>
      </c>
      <c r="B827" s="9">
        <v>5.17</v>
      </c>
      <c r="C827" s="7">
        <f t="shared" si="24"/>
        <v>5.1699999999999996E-2</v>
      </c>
      <c r="D827" s="91">
        <f ca="1">AVERAGE(C827:OFFSET(C827,$I$1-1,0))</f>
        <v>5.3557000000000021E-2</v>
      </c>
      <c r="F827" s="8">
        <v>35164</v>
      </c>
      <c r="G827" s="10">
        <f t="shared" ca="1" si="25"/>
        <v>7.9260999999999984E-2</v>
      </c>
    </row>
    <row r="828" spans="1:7">
      <c r="A828" s="8">
        <v>42443</v>
      </c>
      <c r="B828" s="9">
        <v>5.19</v>
      </c>
      <c r="C828" s="7">
        <f t="shared" si="24"/>
        <v>5.1900000000000002E-2</v>
      </c>
      <c r="D828" s="91">
        <f ca="1">AVERAGE(C828:OFFSET(C828,$I$1-1,0))</f>
        <v>5.3541500000000027E-2</v>
      </c>
      <c r="F828" s="8">
        <v>35165</v>
      </c>
      <c r="G828" s="10">
        <f t="shared" ca="1" si="25"/>
        <v>7.9283499999999979E-2</v>
      </c>
    </row>
    <row r="829" spans="1:7">
      <c r="A829" s="8">
        <v>42440</v>
      </c>
      <c r="B829" s="9">
        <v>5.22</v>
      </c>
      <c r="C829" s="7">
        <f t="shared" si="24"/>
        <v>5.2199999999999996E-2</v>
      </c>
      <c r="D829" s="91">
        <f ca="1">AVERAGE(C829:OFFSET(C829,$I$1-1,0))</f>
        <v>5.3526000000000004E-2</v>
      </c>
      <c r="F829" s="8">
        <v>35166</v>
      </c>
      <c r="G829" s="10">
        <f t="shared" ca="1" si="25"/>
        <v>7.931199999999998E-2</v>
      </c>
    </row>
    <row r="830" spans="1:7">
      <c r="A830" s="8">
        <v>42439</v>
      </c>
      <c r="B830" s="9">
        <v>5.2</v>
      </c>
      <c r="C830" s="7">
        <f t="shared" si="24"/>
        <v>5.2000000000000005E-2</v>
      </c>
      <c r="D830" s="91">
        <f ca="1">AVERAGE(C830:OFFSET(C830,$I$1-1,0))</f>
        <v>5.3513500000000012E-2</v>
      </c>
      <c r="F830" s="8">
        <v>35167</v>
      </c>
      <c r="G830" s="10">
        <f t="shared" ca="1" si="25"/>
        <v>7.9331999999999972E-2</v>
      </c>
    </row>
    <row r="831" spans="1:7">
      <c r="A831" s="8">
        <v>42438</v>
      </c>
      <c r="B831" s="9">
        <v>5.24</v>
      </c>
      <c r="C831" s="7">
        <f t="shared" si="24"/>
        <v>5.2400000000000002E-2</v>
      </c>
      <c r="D831" s="91">
        <f ca="1">AVERAGE(C831:OFFSET(C831,$I$1-1,0))</f>
        <v>5.3501500000000007E-2</v>
      </c>
      <c r="F831" s="8">
        <v>35170</v>
      </c>
      <c r="G831" s="10">
        <f t="shared" ca="1" si="25"/>
        <v>7.9349499999999976E-2</v>
      </c>
    </row>
    <row r="832" spans="1:7">
      <c r="A832" s="8">
        <v>42437</v>
      </c>
      <c r="B832" s="9">
        <v>5.18</v>
      </c>
      <c r="C832" s="7">
        <f t="shared" si="24"/>
        <v>5.1799999999999999E-2</v>
      </c>
      <c r="D832" s="91">
        <f ca="1">AVERAGE(C832:OFFSET(C832,$I$1-1,0))</f>
        <v>5.3490000000000003E-2</v>
      </c>
      <c r="F832" s="8">
        <v>35171</v>
      </c>
      <c r="G832" s="10">
        <f t="shared" ca="1" si="25"/>
        <v>7.9364999999999991E-2</v>
      </c>
    </row>
    <row r="833" spans="1:7">
      <c r="A833" s="8">
        <v>42436</v>
      </c>
      <c r="B833" s="9">
        <v>5.26</v>
      </c>
      <c r="C833" s="7">
        <f t="shared" si="24"/>
        <v>5.2600000000000001E-2</v>
      </c>
      <c r="D833" s="91">
        <f ca="1">AVERAGE(C833:OFFSET(C833,$I$1-1,0))</f>
        <v>5.3481500000000022E-2</v>
      </c>
      <c r="F833" s="8">
        <v>35172</v>
      </c>
      <c r="G833" s="10">
        <f t="shared" ca="1" si="25"/>
        <v>7.9383499999999982E-2</v>
      </c>
    </row>
    <row r="834" spans="1:7">
      <c r="A834" s="8">
        <v>42433</v>
      </c>
      <c r="B834" s="9">
        <v>5.28</v>
      </c>
      <c r="C834" s="7">
        <f t="shared" si="24"/>
        <v>5.28E-2</v>
      </c>
      <c r="D834" s="91">
        <f ca="1">AVERAGE(C834:OFFSET(C834,$I$1-1,0))</f>
        <v>5.3467500000000008E-2</v>
      </c>
      <c r="F834" s="8">
        <v>35173</v>
      </c>
      <c r="G834" s="10">
        <f t="shared" ca="1" si="25"/>
        <v>7.9396999999999968E-2</v>
      </c>
    </row>
    <row r="835" spans="1:7">
      <c r="A835" s="8">
        <v>42432</v>
      </c>
      <c r="B835" s="9">
        <v>5.26</v>
      </c>
      <c r="C835" s="7">
        <f t="shared" si="24"/>
        <v>5.2600000000000001E-2</v>
      </c>
      <c r="D835" s="91">
        <f ca="1">AVERAGE(C835:OFFSET(C835,$I$1-1,0))</f>
        <v>5.3447500000000002E-2</v>
      </c>
      <c r="F835" s="8">
        <v>35174</v>
      </c>
      <c r="G835" s="10">
        <f t="shared" ca="1" si="25"/>
        <v>7.9410499999999981E-2</v>
      </c>
    </row>
    <row r="836" spans="1:7">
      <c r="A836" s="8">
        <v>42431</v>
      </c>
      <c r="B836" s="9">
        <v>5.3</v>
      </c>
      <c r="C836" s="7">
        <f t="shared" si="24"/>
        <v>5.2999999999999999E-2</v>
      </c>
      <c r="D836" s="91">
        <f ca="1">AVERAGE(C836:OFFSET(C836,$I$1-1,0))</f>
        <v>5.3433999999999988E-2</v>
      </c>
      <c r="F836" s="8">
        <v>35177</v>
      </c>
      <c r="G836" s="10">
        <f t="shared" ca="1" si="25"/>
        <v>7.9421999999999979E-2</v>
      </c>
    </row>
    <row r="837" spans="1:7">
      <c r="A837" s="8">
        <v>42430</v>
      </c>
      <c r="B837" s="9">
        <v>5.32</v>
      </c>
      <c r="C837" s="7">
        <f t="shared" si="24"/>
        <v>5.3200000000000004E-2</v>
      </c>
      <c r="D837" s="91">
        <f ca="1">AVERAGE(C837:OFFSET(C837,$I$1-1,0))</f>
        <v>5.3419499999999988E-2</v>
      </c>
      <c r="F837" s="8">
        <v>35178</v>
      </c>
      <c r="G837" s="10">
        <f t="shared" ca="1" si="25"/>
        <v>7.9435499999999992E-2</v>
      </c>
    </row>
    <row r="838" spans="1:7">
      <c r="A838" s="8">
        <v>42429</v>
      </c>
      <c r="B838" s="9">
        <v>5.23</v>
      </c>
      <c r="C838" s="7">
        <f t="shared" ref="C838:C901" si="26">B838/100</f>
        <v>5.2300000000000006E-2</v>
      </c>
      <c r="D838" s="91">
        <f ca="1">AVERAGE(C838:OFFSET(C838,$I$1-1,0))</f>
        <v>5.3401500000000005E-2</v>
      </c>
      <c r="F838" s="8">
        <v>35179</v>
      </c>
      <c r="G838" s="10">
        <f t="shared" ca="1" si="25"/>
        <v>7.9454999999999998E-2</v>
      </c>
    </row>
    <row r="839" spans="1:7">
      <c r="A839" s="8">
        <v>42426</v>
      </c>
      <c r="B839" s="9">
        <v>5.25</v>
      </c>
      <c r="C839" s="7">
        <f t="shared" si="26"/>
        <v>5.2499999999999998E-2</v>
      </c>
      <c r="D839" s="91">
        <f ca="1">AVERAGE(C839:OFFSET(C839,$I$1-1,0))</f>
        <v>5.3387999999999991E-2</v>
      </c>
      <c r="F839" s="8">
        <v>35180</v>
      </c>
      <c r="G839" s="10">
        <f t="shared" ref="G839:G902" ca="1" si="27">VLOOKUP(F839,$A$6:$D$6628,4,FALSE)</f>
        <v>7.947449999999999E-2</v>
      </c>
    </row>
    <row r="840" spans="1:7">
      <c r="A840" s="8">
        <v>42425</v>
      </c>
      <c r="B840" s="9">
        <v>5.2</v>
      </c>
      <c r="C840" s="7">
        <f t="shared" si="26"/>
        <v>5.2000000000000005E-2</v>
      </c>
      <c r="D840" s="91">
        <f ca="1">AVERAGE(C840:OFFSET(C840,$I$1-1,0))</f>
        <v>5.3366999999999998E-2</v>
      </c>
      <c r="F840" s="8">
        <v>35181</v>
      </c>
      <c r="G840" s="10">
        <f t="shared" ca="1" si="27"/>
        <v>7.9493499999999981E-2</v>
      </c>
    </row>
    <row r="841" spans="1:7">
      <c r="A841" s="8">
        <v>42424</v>
      </c>
      <c r="B841" s="9">
        <v>5.23</v>
      </c>
      <c r="C841" s="7">
        <f t="shared" si="26"/>
        <v>5.2300000000000006E-2</v>
      </c>
      <c r="D841" s="91">
        <f ca="1">AVERAGE(C841:OFFSET(C841,$I$1-1,0))</f>
        <v>5.3348999999999973E-2</v>
      </c>
      <c r="F841" s="8">
        <v>35184</v>
      </c>
      <c r="G841" s="10">
        <f t="shared" ca="1" si="27"/>
        <v>7.9512499999999986E-2</v>
      </c>
    </row>
    <row r="842" spans="1:7">
      <c r="A842" s="8">
        <v>42423</v>
      </c>
      <c r="B842" s="9">
        <v>5.25</v>
      </c>
      <c r="C842" s="7">
        <f t="shared" si="26"/>
        <v>5.2499999999999998E-2</v>
      </c>
      <c r="D842" s="91">
        <f ca="1">AVERAGE(C842:OFFSET(C842,$I$1-1,0))</f>
        <v>5.3332999999999978E-2</v>
      </c>
      <c r="F842" s="8">
        <v>35185</v>
      </c>
      <c r="G842" s="10">
        <f t="shared" ca="1" si="27"/>
        <v>7.9534999999999981E-2</v>
      </c>
    </row>
    <row r="843" spans="1:7">
      <c r="A843" s="8">
        <v>42422</v>
      </c>
      <c r="B843" s="9">
        <v>5.27</v>
      </c>
      <c r="C843" s="7">
        <f t="shared" si="26"/>
        <v>5.2699999999999997E-2</v>
      </c>
      <c r="D843" s="91">
        <f ca="1">AVERAGE(C843:OFFSET(C843,$I$1-1,0))</f>
        <v>5.3311999999999964E-2</v>
      </c>
      <c r="F843" s="8">
        <v>35186</v>
      </c>
      <c r="G843" s="10">
        <f t="shared" ca="1" si="27"/>
        <v>7.9558999999999991E-2</v>
      </c>
    </row>
    <row r="844" spans="1:7">
      <c r="A844" s="8">
        <v>42419</v>
      </c>
      <c r="B844" s="9">
        <v>5.26</v>
      </c>
      <c r="C844" s="7">
        <f t="shared" si="26"/>
        <v>5.2600000000000001E-2</v>
      </c>
      <c r="D844" s="91">
        <f ca="1">AVERAGE(C844:OFFSET(C844,$I$1-1,0))</f>
        <v>5.3287999999999974E-2</v>
      </c>
      <c r="F844" s="8">
        <v>35187</v>
      </c>
      <c r="G844" s="10">
        <f t="shared" ca="1" si="27"/>
        <v>7.9588499999999993E-2</v>
      </c>
    </row>
    <row r="845" spans="1:7">
      <c r="A845" s="8">
        <v>42418</v>
      </c>
      <c r="B845" s="9">
        <v>5.3</v>
      </c>
      <c r="C845" s="7">
        <f t="shared" si="26"/>
        <v>5.2999999999999999E-2</v>
      </c>
      <c r="D845" s="91">
        <f ca="1">AVERAGE(C845:OFFSET(C845,$I$1-1,0))</f>
        <v>5.3262499999999963E-2</v>
      </c>
      <c r="F845" s="8">
        <v>35188</v>
      </c>
      <c r="G845" s="10">
        <f t="shared" ca="1" si="27"/>
        <v>7.9617499999999994E-2</v>
      </c>
    </row>
    <row r="846" spans="1:7">
      <c r="A846" s="8">
        <v>42417</v>
      </c>
      <c r="B846" s="9">
        <v>5.36</v>
      </c>
      <c r="C846" s="7">
        <f t="shared" si="26"/>
        <v>5.3600000000000002E-2</v>
      </c>
      <c r="D846" s="91">
        <f ca="1">AVERAGE(C846:OFFSET(C846,$I$1-1,0))</f>
        <v>5.3230999999999959E-2</v>
      </c>
      <c r="F846" s="8">
        <v>35191</v>
      </c>
      <c r="G846" s="10">
        <f t="shared" ca="1" si="27"/>
        <v>7.9643499999999992E-2</v>
      </c>
    </row>
    <row r="847" spans="1:7">
      <c r="A847" s="8">
        <v>42416</v>
      </c>
      <c r="B847" s="9">
        <v>5.29</v>
      </c>
      <c r="C847" s="7">
        <f t="shared" si="26"/>
        <v>5.2900000000000003E-2</v>
      </c>
      <c r="D847" s="91">
        <f ca="1">AVERAGE(C847:OFFSET(C847,$I$1-1,0))</f>
        <v>5.3195999999999959E-2</v>
      </c>
      <c r="F847" s="8">
        <v>35192</v>
      </c>
      <c r="G847" s="10">
        <f t="shared" ca="1" si="27"/>
        <v>7.9661499999999982E-2</v>
      </c>
    </row>
    <row r="848" spans="1:7">
      <c r="A848" s="8">
        <v>42412</v>
      </c>
      <c r="B848" s="9">
        <v>5.26</v>
      </c>
      <c r="C848" s="7">
        <f t="shared" si="26"/>
        <v>5.2600000000000001E-2</v>
      </c>
      <c r="D848" s="91">
        <f ca="1">AVERAGE(C848:OFFSET(C848,$I$1-1,0))</f>
        <v>5.3160499999999972E-2</v>
      </c>
      <c r="F848" s="8">
        <v>35193</v>
      </c>
      <c r="G848" s="10">
        <f t="shared" ca="1" si="27"/>
        <v>7.9675499999999996E-2</v>
      </c>
    </row>
    <row r="849" spans="1:7">
      <c r="A849" s="8">
        <v>42411</v>
      </c>
      <c r="B849" s="9">
        <v>5.18</v>
      </c>
      <c r="C849" s="7">
        <f t="shared" si="26"/>
        <v>5.1799999999999999E-2</v>
      </c>
      <c r="D849" s="91">
        <f ca="1">AVERAGE(C849:OFFSET(C849,$I$1-1,0))</f>
        <v>5.3122999999999962E-2</v>
      </c>
      <c r="F849" s="8">
        <v>35194</v>
      </c>
      <c r="G849" s="10">
        <f t="shared" ca="1" si="27"/>
        <v>7.9686500000000007E-2</v>
      </c>
    </row>
    <row r="850" spans="1:7">
      <c r="A850" s="8">
        <v>42410</v>
      </c>
      <c r="B850" s="9">
        <v>5.21</v>
      </c>
      <c r="C850" s="7">
        <f t="shared" si="26"/>
        <v>5.21E-2</v>
      </c>
      <c r="D850" s="91">
        <f ca="1">AVERAGE(C850:OFFSET(C850,$I$1-1,0))</f>
        <v>5.3089999999999957E-2</v>
      </c>
      <c r="F850" s="8">
        <v>35195</v>
      </c>
      <c r="G850" s="10">
        <f t="shared" ca="1" si="27"/>
        <v>7.969649999999999E-2</v>
      </c>
    </row>
    <row r="851" spans="1:7">
      <c r="A851" s="8">
        <v>42409</v>
      </c>
      <c r="B851" s="9">
        <v>5.22</v>
      </c>
      <c r="C851" s="7">
        <f t="shared" si="26"/>
        <v>5.2199999999999996E-2</v>
      </c>
      <c r="D851" s="91">
        <f ca="1">AVERAGE(C851:OFFSET(C851,$I$1-1,0))</f>
        <v>5.3055999999999957E-2</v>
      </c>
      <c r="F851" s="8">
        <v>35198</v>
      </c>
      <c r="G851" s="10">
        <f t="shared" ca="1" si="27"/>
        <v>7.9708500000000002E-2</v>
      </c>
    </row>
    <row r="852" spans="1:7">
      <c r="A852" s="8">
        <v>42408</v>
      </c>
      <c r="B852" s="9">
        <v>5.22</v>
      </c>
      <c r="C852" s="7">
        <f t="shared" si="26"/>
        <v>5.2199999999999996E-2</v>
      </c>
      <c r="D852" s="91">
        <f ca="1">AVERAGE(C852:OFFSET(C852,$I$1-1,0))</f>
        <v>5.3022999999999959E-2</v>
      </c>
      <c r="F852" s="8">
        <v>35199</v>
      </c>
      <c r="G852" s="10">
        <f t="shared" ca="1" si="27"/>
        <v>7.9716999999999982E-2</v>
      </c>
    </row>
    <row r="853" spans="1:7">
      <c r="A853" s="8">
        <v>42405</v>
      </c>
      <c r="B853" s="9">
        <v>5.34</v>
      </c>
      <c r="C853" s="7">
        <f t="shared" si="26"/>
        <v>5.3399999999999996E-2</v>
      </c>
      <c r="D853" s="91">
        <f ca="1">AVERAGE(C853:OFFSET(C853,$I$1-1,0))</f>
        <v>5.2986999999999965E-2</v>
      </c>
      <c r="F853" s="8">
        <v>35200</v>
      </c>
      <c r="G853" s="10">
        <f t="shared" ca="1" si="27"/>
        <v>7.9726499999999978E-2</v>
      </c>
    </row>
    <row r="854" spans="1:7">
      <c r="A854" s="8">
        <v>42404</v>
      </c>
      <c r="B854" s="9">
        <v>5.37</v>
      </c>
      <c r="C854" s="7">
        <f t="shared" si="26"/>
        <v>5.3699999999999998E-2</v>
      </c>
      <c r="D854" s="91">
        <f ca="1">AVERAGE(C854:OFFSET(C854,$I$1-1,0))</f>
        <v>5.2944499999999971E-2</v>
      </c>
      <c r="F854" s="8">
        <v>35201</v>
      </c>
      <c r="G854" s="10">
        <f t="shared" ca="1" si="27"/>
        <v>7.9735999999999974E-2</v>
      </c>
    </row>
    <row r="855" spans="1:7">
      <c r="A855" s="8">
        <v>42403</v>
      </c>
      <c r="B855" s="9">
        <v>5.36</v>
      </c>
      <c r="C855" s="7">
        <f t="shared" si="26"/>
        <v>5.3600000000000002E-2</v>
      </c>
      <c r="D855" s="91">
        <f ca="1">AVERAGE(C855:OFFSET(C855,$I$1-1,0))</f>
        <v>5.2897499999999972E-2</v>
      </c>
      <c r="F855" s="8">
        <v>35202</v>
      </c>
      <c r="G855" s="10">
        <f t="shared" ca="1" si="27"/>
        <v>7.9744499999999968E-2</v>
      </c>
    </row>
    <row r="856" spans="1:7">
      <c r="A856" s="8">
        <v>42402</v>
      </c>
      <c r="B856" s="9">
        <v>5.33</v>
      </c>
      <c r="C856" s="7">
        <f t="shared" si="26"/>
        <v>5.33E-2</v>
      </c>
      <c r="D856" s="91">
        <f ca="1">AVERAGE(C856:OFFSET(C856,$I$1-1,0))</f>
        <v>5.2852999999999976E-2</v>
      </c>
      <c r="F856" s="8">
        <v>35205</v>
      </c>
      <c r="G856" s="10">
        <f t="shared" ca="1" si="27"/>
        <v>7.9748499999999986E-2</v>
      </c>
    </row>
    <row r="857" spans="1:7">
      <c r="A857" s="8">
        <v>42401</v>
      </c>
      <c r="B857" s="9">
        <v>5.44</v>
      </c>
      <c r="C857" s="7">
        <f t="shared" si="26"/>
        <v>5.4400000000000004E-2</v>
      </c>
      <c r="D857" s="91">
        <f ca="1">AVERAGE(C857:OFFSET(C857,$I$1-1,0))</f>
        <v>5.2810499999999976E-2</v>
      </c>
      <c r="F857" s="8">
        <v>35206</v>
      </c>
      <c r="G857" s="10">
        <f t="shared" ca="1" si="27"/>
        <v>7.9756999999999981E-2</v>
      </c>
    </row>
    <row r="858" spans="1:7">
      <c r="A858" s="8">
        <v>42398</v>
      </c>
      <c r="B858" s="9">
        <v>5.4</v>
      </c>
      <c r="C858" s="7">
        <f t="shared" si="26"/>
        <v>5.4000000000000006E-2</v>
      </c>
      <c r="D858" s="91">
        <f ca="1">AVERAGE(C858:OFFSET(C858,$I$1-1,0))</f>
        <v>5.2761999999999976E-2</v>
      </c>
      <c r="F858" s="8">
        <v>35207</v>
      </c>
      <c r="G858" s="10">
        <f t="shared" ca="1" si="27"/>
        <v>7.9760499999999984E-2</v>
      </c>
    </row>
    <row r="859" spans="1:7">
      <c r="A859" s="8">
        <v>42397</v>
      </c>
      <c r="B859" s="9">
        <v>5.49</v>
      </c>
      <c r="C859" s="7">
        <f t="shared" si="26"/>
        <v>5.4900000000000004E-2</v>
      </c>
      <c r="D859" s="91">
        <f ca="1">AVERAGE(C859:OFFSET(C859,$I$1-1,0))</f>
        <v>5.2716999999999965E-2</v>
      </c>
      <c r="F859" s="8">
        <v>35208</v>
      </c>
      <c r="G859" s="10">
        <f t="shared" ca="1" si="27"/>
        <v>7.9767499999999977E-2</v>
      </c>
    </row>
    <row r="860" spans="1:7">
      <c r="A860" s="8">
        <v>42396</v>
      </c>
      <c r="B860" s="9">
        <v>5.48</v>
      </c>
      <c r="C860" s="7">
        <f t="shared" si="26"/>
        <v>5.4800000000000001E-2</v>
      </c>
      <c r="D860" s="91">
        <f ca="1">AVERAGE(C860:OFFSET(C860,$I$1-1,0))</f>
        <v>5.2668499999999965E-2</v>
      </c>
      <c r="F860" s="8">
        <v>35209</v>
      </c>
      <c r="G860" s="10">
        <f t="shared" ca="1" si="27"/>
        <v>7.977399999999997E-2</v>
      </c>
    </row>
    <row r="861" spans="1:7">
      <c r="A861" s="8">
        <v>42395</v>
      </c>
      <c r="B861" s="9">
        <v>5.48</v>
      </c>
      <c r="C861" s="7">
        <f t="shared" si="26"/>
        <v>5.4800000000000001E-2</v>
      </c>
      <c r="D861" s="91">
        <f ca="1">AVERAGE(C861:OFFSET(C861,$I$1-1,0))</f>
        <v>5.2620999999999959E-2</v>
      </c>
      <c r="F861" s="8">
        <v>35213</v>
      </c>
      <c r="G861" s="10">
        <f t="shared" ca="1" si="27"/>
        <v>7.9780499999999976E-2</v>
      </c>
    </row>
    <row r="862" spans="1:7">
      <c r="A862" s="8">
        <v>42394</v>
      </c>
      <c r="B862" s="9">
        <v>5.48</v>
      </c>
      <c r="C862" s="7">
        <f t="shared" si="26"/>
        <v>5.4800000000000001E-2</v>
      </c>
      <c r="D862" s="91">
        <f ca="1">AVERAGE(C862:OFFSET(C862,$I$1-1,0))</f>
        <v>5.2569999999999964E-2</v>
      </c>
      <c r="F862" s="8">
        <v>35214</v>
      </c>
      <c r="G862" s="10">
        <f t="shared" ca="1" si="27"/>
        <v>7.9788499999999984E-2</v>
      </c>
    </row>
    <row r="863" spans="1:7">
      <c r="A863" s="8">
        <v>42391</v>
      </c>
      <c r="B863" s="9">
        <v>5.51</v>
      </c>
      <c r="C863" s="7">
        <f t="shared" si="26"/>
        <v>5.5099999999999996E-2</v>
      </c>
      <c r="D863" s="91">
        <f ca="1">AVERAGE(C863:OFFSET(C863,$I$1-1,0))</f>
        <v>5.2519999999999963E-2</v>
      </c>
      <c r="F863" s="8">
        <v>35215</v>
      </c>
      <c r="G863" s="10">
        <f t="shared" ca="1" si="27"/>
        <v>7.9794999999999991E-2</v>
      </c>
    </row>
    <row r="864" spans="1:7">
      <c r="A864" s="8">
        <v>42390</v>
      </c>
      <c r="B864" s="9">
        <v>5.47</v>
      </c>
      <c r="C864" s="7">
        <f t="shared" si="26"/>
        <v>5.4699999999999999E-2</v>
      </c>
      <c r="D864" s="91">
        <f ca="1">AVERAGE(C864:OFFSET(C864,$I$1-1,0))</f>
        <v>5.2470499999999962E-2</v>
      </c>
      <c r="F864" s="8">
        <v>35216</v>
      </c>
      <c r="G864" s="10">
        <f t="shared" ca="1" si="27"/>
        <v>7.9801499999999984E-2</v>
      </c>
    </row>
    <row r="865" spans="1:7">
      <c r="A865" s="8">
        <v>42389</v>
      </c>
      <c r="B865" s="9">
        <v>5.4</v>
      </c>
      <c r="C865" s="7">
        <f t="shared" si="26"/>
        <v>5.4000000000000006E-2</v>
      </c>
      <c r="D865" s="91">
        <f ca="1">AVERAGE(C865:OFFSET(C865,$I$1-1,0))</f>
        <v>5.2418999999999959E-2</v>
      </c>
      <c r="F865" s="8">
        <v>35219</v>
      </c>
      <c r="G865" s="10">
        <f t="shared" ca="1" si="27"/>
        <v>7.9808999999999991E-2</v>
      </c>
    </row>
    <row r="866" spans="1:7">
      <c r="A866" s="8">
        <v>42388</v>
      </c>
      <c r="B866" s="9">
        <v>5.44</v>
      </c>
      <c r="C866" s="7">
        <f t="shared" si="26"/>
        <v>5.4400000000000004E-2</v>
      </c>
      <c r="D866" s="91">
        <f ca="1">AVERAGE(C866:OFFSET(C866,$I$1-1,0))</f>
        <v>5.2372999999999947E-2</v>
      </c>
      <c r="F866" s="8">
        <v>35220</v>
      </c>
      <c r="G866" s="10">
        <f t="shared" ca="1" si="27"/>
        <v>7.9818E-2</v>
      </c>
    </row>
    <row r="867" spans="1:7">
      <c r="A867" s="8">
        <v>42384</v>
      </c>
      <c r="B867" s="9">
        <v>5.45</v>
      </c>
      <c r="C867" s="7">
        <f t="shared" si="26"/>
        <v>5.45E-2</v>
      </c>
      <c r="D867" s="91">
        <f ca="1">AVERAGE(C867:OFFSET(C867,$I$1-1,0))</f>
        <v>5.2322499999999959E-2</v>
      </c>
      <c r="F867" s="8">
        <v>35221</v>
      </c>
      <c r="G867" s="10">
        <f t="shared" ca="1" si="27"/>
        <v>7.9827499999999996E-2</v>
      </c>
    </row>
    <row r="868" spans="1:7">
      <c r="A868" s="8">
        <v>42383</v>
      </c>
      <c r="B868" s="9">
        <v>5.53</v>
      </c>
      <c r="C868" s="7">
        <f t="shared" si="26"/>
        <v>5.5300000000000002E-2</v>
      </c>
      <c r="D868" s="91">
        <f ca="1">AVERAGE(C868:OFFSET(C868,$I$1-1,0))</f>
        <v>5.2274999999999953E-2</v>
      </c>
      <c r="F868" s="8">
        <v>35222</v>
      </c>
      <c r="G868" s="10">
        <f t="shared" ca="1" si="27"/>
        <v>7.9832500000000015E-2</v>
      </c>
    </row>
    <row r="869" spans="1:7">
      <c r="A869" s="8">
        <v>42382</v>
      </c>
      <c r="B869" s="9">
        <v>5.43</v>
      </c>
      <c r="C869" s="7">
        <f t="shared" si="26"/>
        <v>5.4299999999999994E-2</v>
      </c>
      <c r="D869" s="91">
        <f ca="1">AVERAGE(C869:OFFSET(C869,$I$1-1,0))</f>
        <v>5.2224499999999958E-2</v>
      </c>
      <c r="F869" s="8">
        <v>35223</v>
      </c>
      <c r="G869" s="10">
        <f t="shared" ca="1" si="27"/>
        <v>7.9844999999999999E-2</v>
      </c>
    </row>
    <row r="870" spans="1:7">
      <c r="A870" s="8">
        <v>42381</v>
      </c>
      <c r="B870" s="9">
        <v>5.48</v>
      </c>
      <c r="C870" s="7">
        <f t="shared" si="26"/>
        <v>5.4800000000000001E-2</v>
      </c>
      <c r="D870" s="91">
        <f ca="1">AVERAGE(C870:OFFSET(C870,$I$1-1,0))</f>
        <v>5.2176999999999953E-2</v>
      </c>
      <c r="F870" s="8">
        <v>35226</v>
      </c>
      <c r="G870" s="10">
        <f t="shared" ca="1" si="27"/>
        <v>7.9844500000000013E-2</v>
      </c>
    </row>
    <row r="871" spans="1:7">
      <c r="A871" s="8">
        <v>42380</v>
      </c>
      <c r="B871" s="9">
        <v>5.54</v>
      </c>
      <c r="C871" s="7">
        <f t="shared" si="26"/>
        <v>5.5399999999999998E-2</v>
      </c>
      <c r="D871" s="91">
        <f ca="1">AVERAGE(C871:OFFSET(C871,$I$1-1,0))</f>
        <v>5.2130499999999955E-2</v>
      </c>
      <c r="F871" s="8">
        <v>35227</v>
      </c>
      <c r="G871" s="10">
        <f t="shared" ca="1" si="27"/>
        <v>7.9859500000000014E-2</v>
      </c>
    </row>
    <row r="872" spans="1:7">
      <c r="A872" s="8">
        <v>42377</v>
      </c>
      <c r="B872" s="9">
        <v>5.52</v>
      </c>
      <c r="C872" s="7">
        <f t="shared" si="26"/>
        <v>5.5199999999999999E-2</v>
      </c>
      <c r="D872" s="91">
        <f ca="1">AVERAGE(C872:OFFSET(C872,$I$1-1,0))</f>
        <v>5.2075499999999941E-2</v>
      </c>
      <c r="F872" s="8">
        <v>35228</v>
      </c>
      <c r="G872" s="10">
        <f t="shared" ca="1" si="27"/>
        <v>7.9875500000000002E-2</v>
      </c>
    </row>
    <row r="873" spans="1:7">
      <c r="A873" s="8">
        <v>42376</v>
      </c>
      <c r="B873" s="9">
        <v>5.52</v>
      </c>
      <c r="C873" s="7">
        <f t="shared" si="26"/>
        <v>5.5199999999999999E-2</v>
      </c>
      <c r="D873" s="91">
        <f ca="1">AVERAGE(C873:OFFSET(C873,$I$1-1,0))</f>
        <v>5.2019499999999948E-2</v>
      </c>
      <c r="F873" s="8">
        <v>35229</v>
      </c>
      <c r="G873" s="10">
        <f t="shared" ca="1" si="27"/>
        <v>7.9894500000000007E-2</v>
      </c>
    </row>
    <row r="874" spans="1:7">
      <c r="A874" s="8">
        <v>42375</v>
      </c>
      <c r="B874" s="9">
        <v>5.52</v>
      </c>
      <c r="C874" s="7">
        <f t="shared" si="26"/>
        <v>5.5199999999999999E-2</v>
      </c>
      <c r="D874" s="91">
        <f ca="1">AVERAGE(C874:OFFSET(C874,$I$1-1,0))</f>
        <v>5.1965499999999949E-2</v>
      </c>
      <c r="F874" s="8">
        <v>35230</v>
      </c>
      <c r="G874" s="10">
        <f t="shared" ca="1" si="27"/>
        <v>7.9912000000000011E-2</v>
      </c>
    </row>
    <row r="875" spans="1:7">
      <c r="A875" s="8">
        <v>42374</v>
      </c>
      <c r="B875" s="9">
        <v>5.59</v>
      </c>
      <c r="C875" s="7">
        <f t="shared" si="26"/>
        <v>5.5899999999999998E-2</v>
      </c>
      <c r="D875" s="91">
        <f ca="1">AVERAGE(C875:OFFSET(C875,$I$1-1,0))</f>
        <v>5.191049999999995E-2</v>
      </c>
      <c r="F875" s="8">
        <v>35233</v>
      </c>
      <c r="G875" s="10">
        <f t="shared" ca="1" si="27"/>
        <v>7.9930500000000015E-2</v>
      </c>
    </row>
    <row r="876" spans="1:7">
      <c r="A876" s="8">
        <v>42373</v>
      </c>
      <c r="B876" s="9">
        <v>5.5600000000000005</v>
      </c>
      <c r="C876" s="7">
        <f t="shared" si="26"/>
        <v>5.5600000000000004E-2</v>
      </c>
      <c r="D876" s="91">
        <f ca="1">AVERAGE(C876:OFFSET(C876,$I$1-1,0))</f>
        <v>5.1853999999999949E-2</v>
      </c>
      <c r="F876" s="8">
        <v>35234</v>
      </c>
      <c r="G876" s="10">
        <f t="shared" ca="1" si="27"/>
        <v>7.9949999999999993E-2</v>
      </c>
    </row>
    <row r="877" spans="1:7">
      <c r="A877" s="8">
        <v>42369</v>
      </c>
      <c r="B877" s="9">
        <v>5.58</v>
      </c>
      <c r="C877" s="7">
        <f t="shared" si="26"/>
        <v>5.5800000000000002E-2</v>
      </c>
      <c r="D877" s="91">
        <f ca="1">AVERAGE(C877:OFFSET(C877,$I$1-1,0))</f>
        <v>5.1798999999999963E-2</v>
      </c>
      <c r="F877" s="8">
        <v>35235</v>
      </c>
      <c r="G877" s="10">
        <f t="shared" ca="1" si="27"/>
        <v>7.9971E-2</v>
      </c>
    </row>
    <row r="878" spans="1:7">
      <c r="A878" s="8">
        <v>42368</v>
      </c>
      <c r="B878" s="9">
        <v>5.62</v>
      </c>
      <c r="C878" s="7">
        <f t="shared" si="26"/>
        <v>5.62E-2</v>
      </c>
      <c r="D878" s="91">
        <f ca="1">AVERAGE(C878:OFFSET(C878,$I$1-1,0))</f>
        <v>5.1745999999999952E-2</v>
      </c>
      <c r="F878" s="8">
        <v>35236</v>
      </c>
      <c r="G878" s="10">
        <f t="shared" ca="1" si="27"/>
        <v>7.9996000000000012E-2</v>
      </c>
    </row>
    <row r="879" spans="1:7">
      <c r="A879" s="8">
        <v>42367</v>
      </c>
      <c r="B879" s="9">
        <v>5.63</v>
      </c>
      <c r="C879" s="7">
        <f t="shared" si="26"/>
        <v>5.6299999999999996E-2</v>
      </c>
      <c r="D879" s="91">
        <f ca="1">AVERAGE(C879:OFFSET(C879,$I$1-1,0))</f>
        <v>5.1692499999999954E-2</v>
      </c>
      <c r="F879" s="8">
        <v>35237</v>
      </c>
      <c r="G879" s="10">
        <f t="shared" ca="1" si="27"/>
        <v>8.0022999999999997E-2</v>
      </c>
    </row>
    <row r="880" spans="1:7">
      <c r="A880" s="8">
        <v>42366</v>
      </c>
      <c r="B880" s="9">
        <v>5.54</v>
      </c>
      <c r="C880" s="7">
        <f t="shared" si="26"/>
        <v>5.5399999999999998E-2</v>
      </c>
      <c r="D880" s="91">
        <f ca="1">AVERAGE(C880:OFFSET(C880,$I$1-1,0))</f>
        <v>5.163949999999997E-2</v>
      </c>
      <c r="F880" s="8">
        <v>35240</v>
      </c>
      <c r="G880" s="10">
        <f t="shared" ca="1" si="27"/>
        <v>8.005000000000001E-2</v>
      </c>
    </row>
    <row r="881" spans="1:7">
      <c r="A881" s="8">
        <v>42362</v>
      </c>
      <c r="B881" s="9">
        <v>5.5600000000000005</v>
      </c>
      <c r="C881" s="7">
        <f t="shared" si="26"/>
        <v>5.5600000000000004E-2</v>
      </c>
      <c r="D881" s="91">
        <f ca="1">AVERAGE(C881:OFFSET(C881,$I$1-1,0))</f>
        <v>5.1588499999999954E-2</v>
      </c>
      <c r="F881" s="8">
        <v>35241</v>
      </c>
      <c r="G881" s="10">
        <f t="shared" ca="1" si="27"/>
        <v>8.007549999999998E-2</v>
      </c>
    </row>
    <row r="882" spans="1:7">
      <c r="A882" s="8">
        <v>42361</v>
      </c>
      <c r="B882" s="9">
        <v>5.62</v>
      </c>
      <c r="C882" s="7">
        <f t="shared" si="26"/>
        <v>5.62E-2</v>
      </c>
      <c r="D882" s="91">
        <f ca="1">AVERAGE(C882:OFFSET(C882,$I$1-1,0))</f>
        <v>5.1536499999999964E-2</v>
      </c>
      <c r="F882" s="8">
        <v>35242</v>
      </c>
      <c r="G882" s="10">
        <f t="shared" ca="1" si="27"/>
        <v>8.0100000000000005E-2</v>
      </c>
    </row>
    <row r="883" spans="1:7">
      <c r="A883" s="8">
        <v>42360</v>
      </c>
      <c r="B883" s="9">
        <v>5.59</v>
      </c>
      <c r="C883" s="7">
        <f t="shared" si="26"/>
        <v>5.5899999999999998E-2</v>
      </c>
      <c r="D883" s="91">
        <f ca="1">AVERAGE(C883:OFFSET(C883,$I$1-1,0))</f>
        <v>5.1482999999999945E-2</v>
      </c>
      <c r="F883" s="8">
        <v>35243</v>
      </c>
      <c r="G883" s="10">
        <f t="shared" ca="1" si="27"/>
        <v>8.0121499999999984E-2</v>
      </c>
    </row>
    <row r="884" spans="1:7">
      <c r="A884" s="8">
        <v>42359</v>
      </c>
      <c r="B884" s="9">
        <v>5.5600000000000005</v>
      </c>
      <c r="C884" s="7">
        <f t="shared" si="26"/>
        <v>5.5600000000000004E-2</v>
      </c>
      <c r="D884" s="91">
        <f ca="1">AVERAGE(C884:OFFSET(C884,$I$1-1,0))</f>
        <v>5.1433999999999952E-2</v>
      </c>
      <c r="F884" s="8">
        <v>35244</v>
      </c>
      <c r="G884" s="10">
        <f t="shared" ca="1" si="27"/>
        <v>8.0139000000000002E-2</v>
      </c>
    </row>
    <row r="885" spans="1:7">
      <c r="A885" s="8">
        <v>42356</v>
      </c>
      <c r="B885" s="9">
        <v>5.53</v>
      </c>
      <c r="C885" s="7">
        <f t="shared" si="26"/>
        <v>5.5300000000000002E-2</v>
      </c>
      <c r="D885" s="91">
        <f ca="1">AVERAGE(C885:OFFSET(C885,$I$1-1,0))</f>
        <v>5.1387999999999961E-2</v>
      </c>
      <c r="F885" s="8">
        <v>35247</v>
      </c>
      <c r="G885" s="10">
        <f t="shared" ca="1" si="27"/>
        <v>8.0158500000000008E-2</v>
      </c>
    </row>
    <row r="886" spans="1:7">
      <c r="A886" s="8">
        <v>42355</v>
      </c>
      <c r="B886" s="9">
        <v>5.53</v>
      </c>
      <c r="C886" s="7">
        <f t="shared" si="26"/>
        <v>5.5300000000000002E-2</v>
      </c>
      <c r="D886" s="91">
        <f ca="1">AVERAGE(C886:OFFSET(C886,$I$1-1,0))</f>
        <v>5.1337999999999946E-2</v>
      </c>
      <c r="F886" s="8">
        <v>35248</v>
      </c>
      <c r="G886" s="10">
        <f t="shared" ca="1" si="27"/>
        <v>8.0179000000000014E-2</v>
      </c>
    </row>
    <row r="887" spans="1:7">
      <c r="A887" s="8">
        <v>42354</v>
      </c>
      <c r="B887" s="9">
        <v>5.6</v>
      </c>
      <c r="C887" s="7">
        <f t="shared" si="26"/>
        <v>5.5999999999999994E-2</v>
      </c>
      <c r="D887" s="91">
        <f ca="1">AVERAGE(C887:OFFSET(C887,$I$1-1,0))</f>
        <v>5.1287999999999945E-2</v>
      </c>
      <c r="F887" s="8">
        <v>35249</v>
      </c>
      <c r="G887" s="10">
        <f t="shared" ca="1" si="27"/>
        <v>8.020250000000001E-2</v>
      </c>
    </row>
    <row r="888" spans="1:7">
      <c r="A888" s="8">
        <v>42353</v>
      </c>
      <c r="B888" s="9">
        <v>5.57</v>
      </c>
      <c r="C888" s="7">
        <f t="shared" si="26"/>
        <v>5.57E-2</v>
      </c>
      <c r="D888" s="91">
        <f ca="1">AVERAGE(C888:OFFSET(C888,$I$1-1,0))</f>
        <v>5.1234499999999954E-2</v>
      </c>
      <c r="F888" s="8">
        <v>35251</v>
      </c>
      <c r="G888" s="10">
        <f t="shared" ca="1" si="27"/>
        <v>8.0236500000000016E-2</v>
      </c>
    </row>
    <row r="889" spans="1:7">
      <c r="A889" s="8">
        <v>42352</v>
      </c>
      <c r="B889" s="9">
        <v>5.54</v>
      </c>
      <c r="C889" s="7">
        <f t="shared" si="26"/>
        <v>5.5399999999999998E-2</v>
      </c>
      <c r="D889" s="91">
        <f ca="1">AVERAGE(C889:OFFSET(C889,$I$1-1,0))</f>
        <v>5.1180999999999949E-2</v>
      </c>
      <c r="F889" s="8">
        <v>35254</v>
      </c>
      <c r="G889" s="10">
        <f t="shared" ca="1" si="27"/>
        <v>8.026800000000002E-2</v>
      </c>
    </row>
    <row r="890" spans="1:7">
      <c r="A890" s="8">
        <v>42349</v>
      </c>
      <c r="B890" s="9">
        <v>5.45</v>
      </c>
      <c r="C890" s="7">
        <f t="shared" si="26"/>
        <v>5.45E-2</v>
      </c>
      <c r="D890" s="91">
        <f ca="1">AVERAGE(C890:OFFSET(C890,$I$1-1,0))</f>
        <v>5.1123499999999961E-2</v>
      </c>
      <c r="F890" s="8">
        <v>35255</v>
      </c>
      <c r="G890" s="10">
        <f t="shared" ca="1" si="27"/>
        <v>8.0299499999999996E-2</v>
      </c>
    </row>
    <row r="891" spans="1:7">
      <c r="A891" s="8">
        <v>42348</v>
      </c>
      <c r="B891" s="9">
        <v>5.52</v>
      </c>
      <c r="C891" s="7">
        <f t="shared" si="26"/>
        <v>5.5199999999999999E-2</v>
      </c>
      <c r="D891" s="91">
        <f ca="1">AVERAGE(C891:OFFSET(C891,$I$1-1,0))</f>
        <v>5.1070999999999957E-2</v>
      </c>
      <c r="F891" s="8">
        <v>35256</v>
      </c>
      <c r="G891" s="10">
        <f t="shared" ca="1" si="27"/>
        <v>8.0327999999999997E-2</v>
      </c>
    </row>
    <row r="892" spans="1:7">
      <c r="A892" s="8">
        <v>42347</v>
      </c>
      <c r="B892" s="9">
        <v>5.5</v>
      </c>
      <c r="C892" s="7">
        <f t="shared" si="26"/>
        <v>5.5E-2</v>
      </c>
      <c r="D892" s="91">
        <f ca="1">AVERAGE(C892:OFFSET(C892,$I$1-1,0))</f>
        <v>5.1013999999999955E-2</v>
      </c>
      <c r="F892" s="8">
        <v>35257</v>
      </c>
      <c r="G892" s="10">
        <f t="shared" ca="1" si="27"/>
        <v>8.0352500000000007E-2</v>
      </c>
    </row>
    <row r="893" spans="1:7">
      <c r="A893" s="8">
        <v>42346</v>
      </c>
      <c r="B893" s="9">
        <v>5.54</v>
      </c>
      <c r="C893" s="7">
        <f t="shared" si="26"/>
        <v>5.5399999999999998E-2</v>
      </c>
      <c r="D893" s="91">
        <f ca="1">AVERAGE(C893:OFFSET(C893,$I$1-1,0))</f>
        <v>5.0959499999999963E-2</v>
      </c>
      <c r="F893" s="8">
        <v>35258</v>
      </c>
      <c r="G893" s="10">
        <f t="shared" ca="1" si="27"/>
        <v>8.03735E-2</v>
      </c>
    </row>
    <row r="894" spans="1:7">
      <c r="A894" s="8">
        <v>42345</v>
      </c>
      <c r="B894" s="9">
        <v>5.5</v>
      </c>
      <c r="C894" s="7">
        <f t="shared" si="26"/>
        <v>5.5E-2</v>
      </c>
      <c r="D894" s="91">
        <f ca="1">AVERAGE(C894:OFFSET(C894,$I$1-1,0))</f>
        <v>5.0905999999999965E-2</v>
      </c>
      <c r="F894" s="8">
        <v>35261</v>
      </c>
      <c r="G894" s="10">
        <f t="shared" ca="1" si="27"/>
        <v>8.0397999999999997E-2</v>
      </c>
    </row>
    <row r="895" spans="1:7">
      <c r="A895" s="8">
        <v>42342</v>
      </c>
      <c r="B895" s="9">
        <v>5.55</v>
      </c>
      <c r="C895" s="7">
        <f t="shared" si="26"/>
        <v>5.5500000000000001E-2</v>
      </c>
      <c r="D895" s="91">
        <f ca="1">AVERAGE(C895:OFFSET(C895,$I$1-1,0))</f>
        <v>5.0859499999999974E-2</v>
      </c>
      <c r="F895" s="8">
        <v>35262</v>
      </c>
      <c r="G895" s="10">
        <f t="shared" ca="1" si="27"/>
        <v>8.0419000000000004E-2</v>
      </c>
    </row>
    <row r="896" spans="1:7">
      <c r="A896" s="8">
        <v>42341</v>
      </c>
      <c r="B896" s="9">
        <v>5.63</v>
      </c>
      <c r="C896" s="7">
        <f t="shared" si="26"/>
        <v>5.6299999999999996E-2</v>
      </c>
      <c r="D896" s="91">
        <f ca="1">AVERAGE(C896:OFFSET(C896,$I$1-1,0))</f>
        <v>5.0810999999999974E-2</v>
      </c>
      <c r="F896" s="8">
        <v>35263</v>
      </c>
      <c r="G896" s="10">
        <f t="shared" ca="1" si="27"/>
        <v>8.0438499999999996E-2</v>
      </c>
    </row>
    <row r="897" spans="1:7">
      <c r="A897" s="8">
        <v>42340</v>
      </c>
      <c r="B897" s="9">
        <v>5.47</v>
      </c>
      <c r="C897" s="7">
        <f t="shared" si="26"/>
        <v>5.4699999999999999E-2</v>
      </c>
      <c r="D897" s="91">
        <f ca="1">AVERAGE(C897:OFFSET(C897,$I$1-1,0))</f>
        <v>5.0755999999999968E-2</v>
      </c>
      <c r="F897" s="8">
        <v>35264</v>
      </c>
      <c r="G897" s="10">
        <f t="shared" ca="1" si="27"/>
        <v>8.0455499999999999E-2</v>
      </c>
    </row>
    <row r="898" spans="1:7">
      <c r="A898" s="8">
        <v>42339</v>
      </c>
      <c r="B898" s="9">
        <v>5.47</v>
      </c>
      <c r="C898" s="7">
        <f t="shared" si="26"/>
        <v>5.4699999999999999E-2</v>
      </c>
      <c r="D898" s="91">
        <f ca="1">AVERAGE(C898:OFFSET(C898,$I$1-1,0))</f>
        <v>5.0712499999999966E-2</v>
      </c>
      <c r="F898" s="8">
        <v>35265</v>
      </c>
      <c r="G898" s="10">
        <f t="shared" ca="1" si="27"/>
        <v>8.0476500000000006E-2</v>
      </c>
    </row>
    <row r="899" spans="1:7">
      <c r="A899" s="8">
        <v>42338</v>
      </c>
      <c r="B899" s="9">
        <v>5.52</v>
      </c>
      <c r="C899" s="7">
        <f t="shared" si="26"/>
        <v>5.5199999999999999E-2</v>
      </c>
      <c r="D899" s="91">
        <f ca="1">AVERAGE(C899:OFFSET(C899,$I$1-1,0))</f>
        <v>5.0663999999999973E-2</v>
      </c>
      <c r="F899" s="8">
        <v>35268</v>
      </c>
      <c r="G899" s="10">
        <f t="shared" ca="1" si="27"/>
        <v>8.0502000000000004E-2</v>
      </c>
    </row>
    <row r="900" spans="1:7">
      <c r="A900" s="8">
        <v>42335</v>
      </c>
      <c r="B900" s="9">
        <v>5.55</v>
      </c>
      <c r="C900" s="7">
        <f t="shared" si="26"/>
        <v>5.5500000000000001E-2</v>
      </c>
      <c r="D900" s="91">
        <f ca="1">AVERAGE(C900:OFFSET(C900,$I$1-1,0))</f>
        <v>5.0610999999999989E-2</v>
      </c>
      <c r="F900" s="8">
        <v>35269</v>
      </c>
      <c r="G900" s="10">
        <f t="shared" ca="1" si="27"/>
        <v>8.0526E-2</v>
      </c>
    </row>
    <row r="901" spans="1:7">
      <c r="A901" s="8">
        <v>42333</v>
      </c>
      <c r="B901" s="9">
        <v>5.55</v>
      </c>
      <c r="C901" s="7">
        <f t="shared" si="26"/>
        <v>5.5500000000000001E-2</v>
      </c>
      <c r="D901" s="91">
        <f ca="1">AVERAGE(C901:OFFSET(C901,$I$1-1,0))</f>
        <v>5.055649999999999E-2</v>
      </c>
      <c r="F901" s="8">
        <v>35270</v>
      </c>
      <c r="G901" s="10">
        <f t="shared" ca="1" si="27"/>
        <v>8.0553499999999986E-2</v>
      </c>
    </row>
    <row r="902" spans="1:7">
      <c r="A902" s="8">
        <v>42332</v>
      </c>
      <c r="B902" s="9">
        <v>5.55</v>
      </c>
      <c r="C902" s="7">
        <f t="shared" ref="C902:C965" si="28">B902/100</f>
        <v>5.5500000000000001E-2</v>
      </c>
      <c r="D902" s="91">
        <f ca="1">AVERAGE(C902:OFFSET(C902,$I$1-1,0))</f>
        <v>5.0502499999999985E-2</v>
      </c>
      <c r="F902" s="8">
        <v>35271</v>
      </c>
      <c r="G902" s="10">
        <f t="shared" ca="1" si="27"/>
        <v>8.0581999999999973E-2</v>
      </c>
    </row>
    <row r="903" spans="1:7">
      <c r="A903" s="8">
        <v>42331</v>
      </c>
      <c r="B903" s="9">
        <v>5.55</v>
      </c>
      <c r="C903" s="7">
        <f t="shared" si="28"/>
        <v>5.5500000000000001E-2</v>
      </c>
      <c r="D903" s="91">
        <f ca="1">AVERAGE(C903:OFFSET(C903,$I$1-1,0))</f>
        <v>5.0445999999999984E-2</v>
      </c>
      <c r="F903" s="8">
        <v>35272</v>
      </c>
      <c r="G903" s="10">
        <f t="shared" ref="G903:G966" ca="1" si="29">VLOOKUP(F903,$A$6:$D$6628,4,FALSE)</f>
        <v>8.0609999999999987E-2</v>
      </c>
    </row>
    <row r="904" spans="1:7">
      <c r="A904" s="8">
        <v>42328</v>
      </c>
      <c r="B904" s="9">
        <v>5.58</v>
      </c>
      <c r="C904" s="7">
        <f t="shared" si="28"/>
        <v>5.5800000000000002E-2</v>
      </c>
      <c r="D904" s="91">
        <f ca="1">AVERAGE(C904:OFFSET(C904,$I$1-1,0))</f>
        <v>5.0390499999999977E-2</v>
      </c>
      <c r="F904" s="8">
        <v>35275</v>
      </c>
      <c r="G904" s="10">
        <f t="shared" ca="1" si="29"/>
        <v>8.0640999999999977E-2</v>
      </c>
    </row>
    <row r="905" spans="1:7">
      <c r="A905" s="8">
        <v>42327</v>
      </c>
      <c r="B905" s="9">
        <v>5.55</v>
      </c>
      <c r="C905" s="7">
        <f t="shared" si="28"/>
        <v>5.5500000000000001E-2</v>
      </c>
      <c r="D905" s="91">
        <f ca="1">AVERAGE(C905:OFFSET(C905,$I$1-1,0))</f>
        <v>5.0329999999999979E-2</v>
      </c>
      <c r="F905" s="8">
        <v>35276</v>
      </c>
      <c r="G905" s="10">
        <f t="shared" ca="1" si="29"/>
        <v>8.0671499999999993E-2</v>
      </c>
    </row>
    <row r="906" spans="1:7">
      <c r="A906" s="8">
        <v>42326</v>
      </c>
      <c r="B906" s="9">
        <v>5.59</v>
      </c>
      <c r="C906" s="7">
        <f t="shared" si="28"/>
        <v>5.5899999999999998E-2</v>
      </c>
      <c r="D906" s="91">
        <f ca="1">AVERAGE(C906:OFFSET(C906,$I$1-1,0))</f>
        <v>5.0269499999999974E-2</v>
      </c>
      <c r="F906" s="8">
        <v>35277</v>
      </c>
      <c r="G906" s="10">
        <f t="shared" ca="1" si="29"/>
        <v>8.0697500000000005E-2</v>
      </c>
    </row>
    <row r="907" spans="1:7">
      <c r="A907" s="8">
        <v>42325</v>
      </c>
      <c r="B907" s="9">
        <v>5.59</v>
      </c>
      <c r="C907" s="7">
        <f t="shared" si="28"/>
        <v>5.5899999999999998E-2</v>
      </c>
      <c r="D907" s="91">
        <f ca="1">AVERAGE(C907:OFFSET(C907,$I$1-1,0))</f>
        <v>5.020649999999998E-2</v>
      </c>
      <c r="F907" s="8">
        <v>35278</v>
      </c>
      <c r="G907" s="10">
        <f t="shared" ca="1" si="29"/>
        <v>8.0719000000000013E-2</v>
      </c>
    </row>
    <row r="908" spans="1:7">
      <c r="A908" s="8">
        <v>42324</v>
      </c>
      <c r="B908" s="9">
        <v>5.62</v>
      </c>
      <c r="C908" s="7">
        <f t="shared" si="28"/>
        <v>5.62E-2</v>
      </c>
      <c r="D908" s="91">
        <f ca="1">AVERAGE(C908:OFFSET(C908,$I$1-1,0))</f>
        <v>5.0137499999999981E-2</v>
      </c>
      <c r="F908" s="8">
        <v>35279</v>
      </c>
      <c r="G908" s="10">
        <f t="shared" ca="1" si="29"/>
        <v>8.0740500000000021E-2</v>
      </c>
    </row>
    <row r="909" spans="1:7">
      <c r="A909" s="8">
        <v>42321</v>
      </c>
      <c r="B909" s="9">
        <v>5.59</v>
      </c>
      <c r="C909" s="7">
        <f t="shared" si="28"/>
        <v>5.5899999999999998E-2</v>
      </c>
      <c r="D909" s="91">
        <f ca="1">AVERAGE(C909:OFFSET(C909,$I$1-1,0))</f>
        <v>5.0066999999999987E-2</v>
      </c>
      <c r="F909" s="8">
        <v>35282</v>
      </c>
      <c r="G909" s="10">
        <f t="shared" ca="1" si="29"/>
        <v>8.0760999999999999E-2</v>
      </c>
    </row>
    <row r="910" spans="1:7">
      <c r="A910" s="8">
        <v>42320</v>
      </c>
      <c r="B910" s="9">
        <v>5.62</v>
      </c>
      <c r="C910" s="7">
        <f t="shared" si="28"/>
        <v>5.62E-2</v>
      </c>
      <c r="D910" s="91">
        <f ca="1">AVERAGE(C910:OFFSET(C910,$I$1-1,0))</f>
        <v>5.000099999999999E-2</v>
      </c>
      <c r="F910" s="8">
        <v>35283</v>
      </c>
      <c r="G910" s="10">
        <f t="shared" ca="1" si="29"/>
        <v>8.0781000000000006E-2</v>
      </c>
    </row>
    <row r="911" spans="1:7">
      <c r="A911" s="8">
        <v>42318</v>
      </c>
      <c r="B911" s="9">
        <v>5.62</v>
      </c>
      <c r="C911" s="7">
        <f t="shared" si="28"/>
        <v>5.62E-2</v>
      </c>
      <c r="D911" s="91">
        <f ca="1">AVERAGE(C911:OFFSET(C911,$I$1-1,0))</f>
        <v>4.9932499999999991E-2</v>
      </c>
      <c r="F911" s="8">
        <v>35284</v>
      </c>
      <c r="G911" s="10">
        <f t="shared" ca="1" si="29"/>
        <v>8.0800499999999997E-2</v>
      </c>
    </row>
    <row r="912" spans="1:7">
      <c r="A912" s="8">
        <v>42317</v>
      </c>
      <c r="B912" s="9">
        <v>5.62</v>
      </c>
      <c r="C912" s="7">
        <f t="shared" si="28"/>
        <v>5.62E-2</v>
      </c>
      <c r="D912" s="91">
        <f ca="1">AVERAGE(C912:OFFSET(C912,$I$1-1,0))</f>
        <v>4.9868499999999996E-2</v>
      </c>
      <c r="F912" s="8">
        <v>35285</v>
      </c>
      <c r="G912" s="10">
        <f t="shared" ca="1" si="29"/>
        <v>8.0822000000000005E-2</v>
      </c>
    </row>
    <row r="913" spans="1:7">
      <c r="A913" s="8">
        <v>42314</v>
      </c>
      <c r="B913" s="9">
        <v>5.62</v>
      </c>
      <c r="C913" s="7">
        <f t="shared" si="28"/>
        <v>5.62E-2</v>
      </c>
      <c r="D913" s="91">
        <f ca="1">AVERAGE(C913:OFFSET(C913,$I$1-1,0))</f>
        <v>4.9804499999999995E-2</v>
      </c>
      <c r="F913" s="8">
        <v>35286</v>
      </c>
      <c r="G913" s="10">
        <f t="shared" ca="1" si="29"/>
        <v>8.083849999999998E-2</v>
      </c>
    </row>
    <row r="914" spans="1:7">
      <c r="A914" s="8">
        <v>42313</v>
      </c>
      <c r="B914" s="9">
        <v>5.55</v>
      </c>
      <c r="C914" s="7">
        <f t="shared" si="28"/>
        <v>5.5500000000000001E-2</v>
      </c>
      <c r="D914" s="91">
        <f ca="1">AVERAGE(C914:OFFSET(C914,$I$1-1,0))</f>
        <v>4.9739999999999993E-2</v>
      </c>
      <c r="F914" s="8">
        <v>35289</v>
      </c>
      <c r="G914" s="10">
        <f t="shared" ca="1" si="29"/>
        <v>8.0853499999999995E-2</v>
      </c>
    </row>
    <row r="915" spans="1:7">
      <c r="A915" s="8">
        <v>42312</v>
      </c>
      <c r="B915" s="9">
        <v>5.53</v>
      </c>
      <c r="C915" s="7">
        <f t="shared" si="28"/>
        <v>5.5300000000000002E-2</v>
      </c>
      <c r="D915" s="91">
        <f ca="1">AVERAGE(C915:OFFSET(C915,$I$1-1,0))</f>
        <v>4.9683000000000005E-2</v>
      </c>
      <c r="F915" s="8">
        <v>35290</v>
      </c>
      <c r="G915" s="10">
        <f t="shared" ca="1" si="29"/>
        <v>8.0872999999999987E-2</v>
      </c>
    </row>
    <row r="916" spans="1:7">
      <c r="A916" s="8">
        <v>42311</v>
      </c>
      <c r="B916" s="9">
        <v>5.53</v>
      </c>
      <c r="C916" s="7">
        <f t="shared" si="28"/>
        <v>5.5300000000000002E-2</v>
      </c>
      <c r="D916" s="91">
        <f ca="1">AVERAGE(C916:OFFSET(C916,$I$1-1,0))</f>
        <v>4.9625499999999996E-2</v>
      </c>
      <c r="F916" s="8">
        <v>35291</v>
      </c>
      <c r="G916" s="10">
        <f t="shared" ca="1" si="29"/>
        <v>8.0895999999999996E-2</v>
      </c>
    </row>
    <row r="917" spans="1:7">
      <c r="A917" s="8">
        <v>42310</v>
      </c>
      <c r="B917" s="9">
        <v>5.49</v>
      </c>
      <c r="C917" s="7">
        <f t="shared" si="28"/>
        <v>5.4900000000000004E-2</v>
      </c>
      <c r="D917" s="91">
        <f ca="1">AVERAGE(C917:OFFSET(C917,$I$1-1,0))</f>
        <v>4.9566499999999999E-2</v>
      </c>
      <c r="F917" s="8">
        <v>35292</v>
      </c>
      <c r="G917" s="10">
        <f t="shared" ca="1" si="29"/>
        <v>8.0915499999999974E-2</v>
      </c>
    </row>
    <row r="918" spans="1:7">
      <c r="A918" s="8">
        <v>42307</v>
      </c>
      <c r="B918" s="9">
        <v>5.47</v>
      </c>
      <c r="C918" s="7">
        <f t="shared" si="28"/>
        <v>5.4699999999999999E-2</v>
      </c>
      <c r="D918" s="91">
        <f ca="1">AVERAGE(C918:OFFSET(C918,$I$1-1,0))</f>
        <v>4.9510999999999993E-2</v>
      </c>
      <c r="F918" s="8">
        <v>35293</v>
      </c>
      <c r="G918" s="10">
        <f t="shared" ca="1" si="29"/>
        <v>8.0932999999999977E-2</v>
      </c>
    </row>
    <row r="919" spans="1:7">
      <c r="A919" s="8">
        <v>42306</v>
      </c>
      <c r="B919" s="9">
        <v>5.52</v>
      </c>
      <c r="C919" s="7">
        <f t="shared" si="28"/>
        <v>5.5199999999999999E-2</v>
      </c>
      <c r="D919" s="91">
        <f ca="1">AVERAGE(C919:OFFSET(C919,$I$1-1,0))</f>
        <v>4.9454999999999992E-2</v>
      </c>
      <c r="F919" s="8">
        <v>35296</v>
      </c>
      <c r="G919" s="10">
        <f t="shared" ca="1" si="29"/>
        <v>8.0951499999999982E-2</v>
      </c>
    </row>
    <row r="920" spans="1:7">
      <c r="A920" s="8">
        <v>42305</v>
      </c>
      <c r="B920" s="9">
        <v>5.42</v>
      </c>
      <c r="C920" s="7">
        <f t="shared" si="28"/>
        <v>5.4199999999999998E-2</v>
      </c>
      <c r="D920" s="91">
        <f ca="1">AVERAGE(C920:OFFSET(C920,$I$1-1,0))</f>
        <v>4.939749999999999E-2</v>
      </c>
      <c r="F920" s="8">
        <v>35297</v>
      </c>
      <c r="G920" s="10">
        <f t="shared" ca="1" si="29"/>
        <v>8.0970500000000001E-2</v>
      </c>
    </row>
    <row r="921" spans="1:7">
      <c r="A921" s="8">
        <v>42304</v>
      </c>
      <c r="B921" s="9">
        <v>5.43</v>
      </c>
      <c r="C921" s="7">
        <f t="shared" si="28"/>
        <v>5.4299999999999994E-2</v>
      </c>
      <c r="D921" s="91">
        <f ca="1">AVERAGE(C921:OFFSET(C921,$I$1-1,0))</f>
        <v>4.9346499999999995E-2</v>
      </c>
      <c r="F921" s="8">
        <v>35298</v>
      </c>
      <c r="G921" s="10">
        <f t="shared" ca="1" si="29"/>
        <v>8.0992499999999995E-2</v>
      </c>
    </row>
    <row r="922" spans="1:7">
      <c r="A922" s="8">
        <v>42303</v>
      </c>
      <c r="B922" s="9">
        <v>5.42</v>
      </c>
      <c r="C922" s="7">
        <f t="shared" si="28"/>
        <v>5.4199999999999998E-2</v>
      </c>
      <c r="D922" s="91">
        <f ca="1">AVERAGE(C922:OFFSET(C922,$I$1-1,0))</f>
        <v>4.9296E-2</v>
      </c>
      <c r="F922" s="8">
        <v>35299</v>
      </c>
      <c r="G922" s="10">
        <f t="shared" ca="1" si="29"/>
        <v>8.1016999999999992E-2</v>
      </c>
    </row>
    <row r="923" spans="1:7">
      <c r="A923" s="8">
        <v>42300</v>
      </c>
      <c r="B923" s="9">
        <v>5.46</v>
      </c>
      <c r="C923" s="7">
        <f t="shared" si="28"/>
        <v>5.4600000000000003E-2</v>
      </c>
      <c r="D923" s="91">
        <f ca="1">AVERAGE(C923:OFFSET(C923,$I$1-1,0))</f>
        <v>4.9249499999999988E-2</v>
      </c>
      <c r="F923" s="8">
        <v>35300</v>
      </c>
      <c r="G923" s="10">
        <f t="shared" ca="1" si="29"/>
        <v>8.1044500000000005E-2</v>
      </c>
    </row>
    <row r="924" spans="1:7">
      <c r="A924" s="8">
        <v>42299</v>
      </c>
      <c r="B924" s="9">
        <v>5.44</v>
      </c>
      <c r="C924" s="7">
        <f t="shared" si="28"/>
        <v>5.4400000000000004E-2</v>
      </c>
      <c r="D924" s="91">
        <f ca="1">AVERAGE(C924:OFFSET(C924,$I$1-1,0))</f>
        <v>4.9203499999999997E-2</v>
      </c>
      <c r="F924" s="8">
        <v>35303</v>
      </c>
      <c r="G924" s="10">
        <f t="shared" ca="1" si="29"/>
        <v>8.1073499999999979E-2</v>
      </c>
    </row>
    <row r="925" spans="1:7">
      <c r="A925" s="8">
        <v>42298</v>
      </c>
      <c r="B925" s="9">
        <v>5.46</v>
      </c>
      <c r="C925" s="7">
        <f t="shared" si="28"/>
        <v>5.4600000000000003E-2</v>
      </c>
      <c r="D925" s="91">
        <f ca="1">AVERAGE(C925:OFFSET(C925,$I$1-1,0))</f>
        <v>4.9154499999999997E-2</v>
      </c>
      <c r="F925" s="8">
        <v>35304</v>
      </c>
      <c r="G925" s="10">
        <f t="shared" ca="1" si="29"/>
        <v>8.1099999999999992E-2</v>
      </c>
    </row>
    <row r="926" spans="1:7">
      <c r="A926" s="8">
        <v>42297</v>
      </c>
      <c r="B926" s="9">
        <v>5.5</v>
      </c>
      <c r="C926" s="7">
        <f t="shared" si="28"/>
        <v>5.5E-2</v>
      </c>
      <c r="D926" s="91">
        <f ca="1">AVERAGE(C926:OFFSET(C926,$I$1-1,0))</f>
        <v>4.9104000000000002E-2</v>
      </c>
      <c r="F926" s="8">
        <v>35305</v>
      </c>
      <c r="G926" s="10">
        <f t="shared" ca="1" si="29"/>
        <v>8.1129499999999993E-2</v>
      </c>
    </row>
    <row r="927" spans="1:7">
      <c r="A927" s="8">
        <v>42296</v>
      </c>
      <c r="B927" s="9">
        <v>5.47</v>
      </c>
      <c r="C927" s="7">
        <f t="shared" si="28"/>
        <v>5.4699999999999999E-2</v>
      </c>
      <c r="D927" s="91">
        <f ca="1">AVERAGE(C927:OFFSET(C927,$I$1-1,0))</f>
        <v>4.9055500000000009E-2</v>
      </c>
      <c r="F927" s="8">
        <v>35306</v>
      </c>
      <c r="G927" s="10">
        <f t="shared" ca="1" si="29"/>
        <v>8.1159000000000023E-2</v>
      </c>
    </row>
    <row r="928" spans="1:7">
      <c r="A928" s="8">
        <v>42293</v>
      </c>
      <c r="B928" s="9">
        <v>5.45</v>
      </c>
      <c r="C928" s="7">
        <f t="shared" si="28"/>
        <v>5.45E-2</v>
      </c>
      <c r="D928" s="91">
        <f ca="1">AVERAGE(C928:OFFSET(C928,$I$1-1,0))</f>
        <v>4.9012000000000014E-2</v>
      </c>
      <c r="F928" s="8">
        <v>35307</v>
      </c>
      <c r="G928" s="10">
        <f t="shared" ca="1" si="29"/>
        <v>8.1191000000000013E-2</v>
      </c>
    </row>
    <row r="929" spans="1:7">
      <c r="A929" s="8">
        <v>42292</v>
      </c>
      <c r="B929" s="9">
        <v>5.46</v>
      </c>
      <c r="C929" s="7">
        <f t="shared" si="28"/>
        <v>5.4600000000000003E-2</v>
      </c>
      <c r="D929" s="91">
        <f ca="1">AVERAGE(C929:OFFSET(C929,$I$1-1,0))</f>
        <v>4.8972000000000009E-2</v>
      </c>
      <c r="F929" s="8">
        <v>35311</v>
      </c>
      <c r="G929" s="10">
        <f t="shared" ca="1" si="29"/>
        <v>8.1223500000000004E-2</v>
      </c>
    </row>
    <row r="930" spans="1:7">
      <c r="A930" s="8">
        <v>42291</v>
      </c>
      <c r="B930" s="9">
        <v>5.43</v>
      </c>
      <c r="C930" s="7">
        <f t="shared" si="28"/>
        <v>5.4299999999999994E-2</v>
      </c>
      <c r="D930" s="91">
        <f ca="1">AVERAGE(C930:OFFSET(C930,$I$1-1,0))</f>
        <v>4.893200000000001E-2</v>
      </c>
      <c r="F930" s="8">
        <v>35312</v>
      </c>
      <c r="G930" s="10">
        <f t="shared" ca="1" si="29"/>
        <v>8.1258000000000011E-2</v>
      </c>
    </row>
    <row r="931" spans="1:7">
      <c r="A931" s="8">
        <v>42290</v>
      </c>
      <c r="B931" s="9">
        <v>5.47</v>
      </c>
      <c r="C931" s="7">
        <f t="shared" si="28"/>
        <v>5.4699999999999999E-2</v>
      </c>
      <c r="D931" s="91">
        <f ca="1">AVERAGE(C931:OFFSET(C931,$I$1-1,0))</f>
        <v>4.88945E-2</v>
      </c>
      <c r="F931" s="8">
        <v>35313</v>
      </c>
      <c r="G931" s="10">
        <f t="shared" ca="1" si="29"/>
        <v>8.1291499999999989E-2</v>
      </c>
    </row>
    <row r="932" spans="1:7">
      <c r="A932" s="8">
        <v>42286</v>
      </c>
      <c r="B932" s="9">
        <v>5.5</v>
      </c>
      <c r="C932" s="7">
        <f t="shared" si="28"/>
        <v>5.5E-2</v>
      </c>
      <c r="D932" s="91">
        <f ca="1">AVERAGE(C932:OFFSET(C932,$I$1-1,0))</f>
        <v>4.8857000000000012E-2</v>
      </c>
      <c r="F932" s="8">
        <v>35314</v>
      </c>
      <c r="G932" s="10">
        <f t="shared" ca="1" si="29"/>
        <v>8.1325999999999996E-2</v>
      </c>
    </row>
    <row r="933" spans="1:7">
      <c r="A933" s="8">
        <v>42285</v>
      </c>
      <c r="B933" s="9">
        <v>5.51</v>
      </c>
      <c r="C933" s="7">
        <f t="shared" si="28"/>
        <v>5.5099999999999996E-2</v>
      </c>
      <c r="D933" s="91">
        <f ca="1">AVERAGE(C933:OFFSET(C933,$I$1-1,0))</f>
        <v>4.8819000000000001E-2</v>
      </c>
      <c r="F933" s="8">
        <v>35317</v>
      </c>
      <c r="G933" s="10">
        <f t="shared" ca="1" si="29"/>
        <v>8.1359999999999988E-2</v>
      </c>
    </row>
    <row r="934" spans="1:7">
      <c r="A934" s="8">
        <v>42284</v>
      </c>
      <c r="B934" s="9">
        <v>5.46</v>
      </c>
      <c r="C934" s="7">
        <f t="shared" si="28"/>
        <v>5.4600000000000003E-2</v>
      </c>
      <c r="D934" s="91">
        <f ca="1">AVERAGE(C934:OFFSET(C934,$I$1-1,0))</f>
        <v>4.8781499999999998E-2</v>
      </c>
      <c r="F934" s="8">
        <v>35318</v>
      </c>
      <c r="G934" s="10">
        <f t="shared" ca="1" si="29"/>
        <v>8.1394999999999995E-2</v>
      </c>
    </row>
    <row r="935" spans="1:7">
      <c r="A935" s="8">
        <v>42283</v>
      </c>
      <c r="B935" s="9">
        <v>5.49</v>
      </c>
      <c r="C935" s="7">
        <f t="shared" si="28"/>
        <v>5.4900000000000004E-2</v>
      </c>
      <c r="D935" s="91">
        <f ca="1">AVERAGE(C935:OFFSET(C935,$I$1-1,0))</f>
        <v>4.8742500000000001E-2</v>
      </c>
      <c r="F935" s="8">
        <v>35319</v>
      </c>
      <c r="G935" s="10">
        <f t="shared" ca="1" si="29"/>
        <v>8.1428500000000015E-2</v>
      </c>
    </row>
    <row r="936" spans="1:7">
      <c r="A936" s="8">
        <v>42282</v>
      </c>
      <c r="B936" s="9">
        <v>5.52</v>
      </c>
      <c r="C936" s="7">
        <f t="shared" si="28"/>
        <v>5.5199999999999999E-2</v>
      </c>
      <c r="D936" s="91">
        <f ca="1">AVERAGE(C936:OFFSET(C936,$I$1-1,0))</f>
        <v>4.8703500000000004E-2</v>
      </c>
      <c r="F936" s="8">
        <v>35320</v>
      </c>
      <c r="G936" s="10">
        <f t="shared" ca="1" si="29"/>
        <v>8.1459500000000032E-2</v>
      </c>
    </row>
    <row r="937" spans="1:7">
      <c r="A937" s="8">
        <v>42279</v>
      </c>
      <c r="B937" s="9">
        <v>5.44</v>
      </c>
      <c r="C937" s="7">
        <f t="shared" si="28"/>
        <v>5.4400000000000004E-2</v>
      </c>
      <c r="D937" s="91">
        <f ca="1">AVERAGE(C937:OFFSET(C937,$I$1-1,0))</f>
        <v>4.8665E-2</v>
      </c>
      <c r="F937" s="8">
        <v>35321</v>
      </c>
      <c r="G937" s="10">
        <f t="shared" ca="1" si="29"/>
        <v>8.1487500000000018E-2</v>
      </c>
    </row>
    <row r="938" spans="1:7">
      <c r="A938" s="8">
        <v>42278</v>
      </c>
      <c r="B938" s="9">
        <v>5.47</v>
      </c>
      <c r="C938" s="7">
        <f t="shared" si="28"/>
        <v>5.4699999999999999E-2</v>
      </c>
      <c r="D938" s="91">
        <f ca="1">AVERAGE(C938:OFFSET(C938,$I$1-1,0))</f>
        <v>4.8627999999999998E-2</v>
      </c>
      <c r="F938" s="8">
        <v>35324</v>
      </c>
      <c r="G938" s="10">
        <f t="shared" ca="1" si="29"/>
        <v>8.1514500000000004E-2</v>
      </c>
    </row>
    <row r="939" spans="1:7">
      <c r="A939" s="8">
        <v>42277</v>
      </c>
      <c r="B939" s="9">
        <v>5.45</v>
      </c>
      <c r="C939" s="7">
        <f t="shared" si="28"/>
        <v>5.45E-2</v>
      </c>
      <c r="D939" s="91">
        <f ca="1">AVERAGE(C939:OFFSET(C939,$I$1-1,0))</f>
        <v>4.8585999999999997E-2</v>
      </c>
      <c r="F939" s="8">
        <v>35325</v>
      </c>
      <c r="G939" s="10">
        <f t="shared" ca="1" si="29"/>
        <v>8.1544500000000006E-2</v>
      </c>
    </row>
    <row r="940" spans="1:7">
      <c r="A940" s="8">
        <v>42276</v>
      </c>
      <c r="B940" s="9">
        <v>5.41</v>
      </c>
      <c r="C940" s="7">
        <f t="shared" si="28"/>
        <v>5.4100000000000002E-2</v>
      </c>
      <c r="D940" s="91">
        <f ca="1">AVERAGE(C940:OFFSET(C940,$I$1-1,0))</f>
        <v>4.8545499999999998E-2</v>
      </c>
      <c r="F940" s="8">
        <v>35326</v>
      </c>
      <c r="G940" s="10">
        <f t="shared" ca="1" si="29"/>
        <v>8.1579500000000013E-2</v>
      </c>
    </row>
    <row r="941" spans="1:7">
      <c r="A941" s="8">
        <v>42275</v>
      </c>
      <c r="B941" s="9">
        <v>5.41</v>
      </c>
      <c r="C941" s="7">
        <f t="shared" si="28"/>
        <v>5.4100000000000002E-2</v>
      </c>
      <c r="D941" s="91">
        <f ca="1">AVERAGE(C941:OFFSET(C941,$I$1-1,0))</f>
        <v>4.8506500000000001E-2</v>
      </c>
      <c r="F941" s="8">
        <v>35327</v>
      </c>
      <c r="G941" s="10">
        <f t="shared" ca="1" si="29"/>
        <v>8.1616500000000022E-2</v>
      </c>
    </row>
    <row r="942" spans="1:7">
      <c r="A942" s="8">
        <v>42272</v>
      </c>
      <c r="B942" s="9">
        <v>5.45</v>
      </c>
      <c r="C942" s="7">
        <f t="shared" si="28"/>
        <v>5.45E-2</v>
      </c>
      <c r="D942" s="91">
        <f ca="1">AVERAGE(C942:OFFSET(C942,$I$1-1,0))</f>
        <v>4.8469500000000006E-2</v>
      </c>
      <c r="F942" s="8">
        <v>35328</v>
      </c>
      <c r="G942" s="10">
        <f t="shared" ca="1" si="29"/>
        <v>8.1656499999999993E-2</v>
      </c>
    </row>
    <row r="943" spans="1:7">
      <c r="A943" s="8">
        <v>42271</v>
      </c>
      <c r="B943" s="9">
        <v>5.38</v>
      </c>
      <c r="C943" s="7">
        <f t="shared" si="28"/>
        <v>5.3800000000000001E-2</v>
      </c>
      <c r="D943" s="91">
        <f ca="1">AVERAGE(C943:OFFSET(C943,$I$1-1,0))</f>
        <v>4.84295E-2</v>
      </c>
      <c r="F943" s="8">
        <v>35331</v>
      </c>
      <c r="G943" s="10">
        <f t="shared" ca="1" si="29"/>
        <v>8.1696000000000032E-2</v>
      </c>
    </row>
    <row r="944" spans="1:7">
      <c r="A944" s="8">
        <v>42270</v>
      </c>
      <c r="B944" s="9">
        <v>5.4</v>
      </c>
      <c r="C944" s="7">
        <f t="shared" si="28"/>
        <v>5.4000000000000006E-2</v>
      </c>
      <c r="D944" s="91">
        <f ca="1">AVERAGE(C944:OFFSET(C944,$I$1-1,0))</f>
        <v>4.8393999999999993E-2</v>
      </c>
      <c r="F944" s="8">
        <v>35332</v>
      </c>
      <c r="G944" s="10">
        <f t="shared" ca="1" si="29"/>
        <v>8.1733500000000014E-2</v>
      </c>
    </row>
    <row r="945" spans="1:7">
      <c r="A945" s="8">
        <v>42269</v>
      </c>
      <c r="B945" s="9">
        <v>5.38</v>
      </c>
      <c r="C945" s="7">
        <f t="shared" si="28"/>
        <v>5.3800000000000001E-2</v>
      </c>
      <c r="D945" s="91">
        <f ca="1">AVERAGE(C945:OFFSET(C945,$I$1-1,0))</f>
        <v>4.8357999999999998E-2</v>
      </c>
      <c r="F945" s="8">
        <v>35333</v>
      </c>
      <c r="G945" s="10">
        <f t="shared" ca="1" si="29"/>
        <v>8.176700000000002E-2</v>
      </c>
    </row>
    <row r="946" spans="1:7">
      <c r="A946" s="8">
        <v>42268</v>
      </c>
      <c r="B946" s="9">
        <v>5.47</v>
      </c>
      <c r="C946" s="7">
        <f t="shared" si="28"/>
        <v>5.4699999999999999E-2</v>
      </c>
      <c r="D946" s="91">
        <f ca="1">AVERAGE(C946:OFFSET(C946,$I$1-1,0))</f>
        <v>4.83255E-2</v>
      </c>
      <c r="F946" s="8">
        <v>35334</v>
      </c>
      <c r="G946" s="10">
        <f t="shared" ca="1" si="29"/>
        <v>8.1798500000000024E-2</v>
      </c>
    </row>
    <row r="947" spans="1:7">
      <c r="A947" s="8">
        <v>42265</v>
      </c>
      <c r="B947" s="9">
        <v>5.37</v>
      </c>
      <c r="C947" s="7">
        <f t="shared" si="28"/>
        <v>5.3699999999999998E-2</v>
      </c>
      <c r="D947" s="91">
        <f ca="1">AVERAGE(C947:OFFSET(C947,$I$1-1,0))</f>
        <v>4.8288499999999998E-2</v>
      </c>
      <c r="F947" s="8">
        <v>35335</v>
      </c>
      <c r="G947" s="10">
        <f t="shared" ca="1" si="29"/>
        <v>8.183200000000003E-2</v>
      </c>
    </row>
    <row r="948" spans="1:7">
      <c r="A948" s="8">
        <v>42264</v>
      </c>
      <c r="B948" s="9">
        <v>5.47</v>
      </c>
      <c r="C948" s="7">
        <f t="shared" si="28"/>
        <v>5.4699999999999999E-2</v>
      </c>
      <c r="D948" s="91">
        <f ca="1">AVERAGE(C948:OFFSET(C948,$I$1-1,0))</f>
        <v>4.8257999999999995E-2</v>
      </c>
      <c r="F948" s="8">
        <v>35338</v>
      </c>
      <c r="G948" s="10">
        <f t="shared" ca="1" si="29"/>
        <v>8.1865000000000021E-2</v>
      </c>
    </row>
    <row r="949" spans="1:7">
      <c r="A949" s="8">
        <v>42263</v>
      </c>
      <c r="B949" s="9">
        <v>5.53</v>
      </c>
      <c r="C949" s="7">
        <f t="shared" si="28"/>
        <v>5.5300000000000002E-2</v>
      </c>
      <c r="D949" s="91">
        <f ca="1">AVERAGE(C949:OFFSET(C949,$I$1-1,0))</f>
        <v>4.8223499999999996E-2</v>
      </c>
      <c r="F949" s="8">
        <v>35339</v>
      </c>
      <c r="G949" s="10">
        <f t="shared" ca="1" si="29"/>
        <v>8.1895000000000023E-2</v>
      </c>
    </row>
    <row r="950" spans="1:7">
      <c r="A950" s="8">
        <v>42262</v>
      </c>
      <c r="B950" s="9">
        <v>5.51</v>
      </c>
      <c r="C950" s="7">
        <f t="shared" si="28"/>
        <v>5.5099999999999996E-2</v>
      </c>
      <c r="D950" s="91">
        <f ca="1">AVERAGE(C950:OFFSET(C950,$I$1-1,0))</f>
        <v>4.8182499999999996E-2</v>
      </c>
      <c r="F950" s="8">
        <v>35340</v>
      </c>
      <c r="G950" s="10">
        <f t="shared" ca="1" si="29"/>
        <v>8.1924000000000011E-2</v>
      </c>
    </row>
    <row r="951" spans="1:7">
      <c r="A951" s="8">
        <v>42261</v>
      </c>
      <c r="B951" s="9">
        <v>5.37</v>
      </c>
      <c r="C951" s="7">
        <f t="shared" si="28"/>
        <v>5.3699999999999998E-2</v>
      </c>
      <c r="D951" s="91">
        <f ca="1">AVERAGE(C951:OFFSET(C951,$I$1-1,0))</f>
        <v>4.8140000000000002E-2</v>
      </c>
      <c r="F951" s="8">
        <v>35341</v>
      </c>
      <c r="G951" s="10">
        <f t="shared" ca="1" si="29"/>
        <v>8.1952500000000011E-2</v>
      </c>
    </row>
    <row r="952" spans="1:7">
      <c r="A952" s="8">
        <v>42258</v>
      </c>
      <c r="B952" s="9">
        <v>5.38</v>
      </c>
      <c r="C952" s="7">
        <f t="shared" si="28"/>
        <v>5.3800000000000001E-2</v>
      </c>
      <c r="D952" s="91">
        <f ca="1">AVERAGE(C952:OFFSET(C952,$I$1-1,0))</f>
        <v>4.8105500000000002E-2</v>
      </c>
      <c r="F952" s="8">
        <v>35342</v>
      </c>
      <c r="G952" s="10">
        <f t="shared" ca="1" si="29"/>
        <v>8.1972500000000004E-2</v>
      </c>
    </row>
    <row r="953" spans="1:7">
      <c r="A953" s="8">
        <v>42257</v>
      </c>
      <c r="B953" s="9">
        <v>5.43</v>
      </c>
      <c r="C953" s="7">
        <f t="shared" si="28"/>
        <v>5.4299999999999994E-2</v>
      </c>
      <c r="D953" s="91">
        <f ca="1">AVERAGE(C953:OFFSET(C953,$I$1-1,0))</f>
        <v>4.807100000000001E-2</v>
      </c>
      <c r="F953" s="8">
        <v>35345</v>
      </c>
      <c r="G953" s="10">
        <f t="shared" ca="1" si="29"/>
        <v>8.1997500000000029E-2</v>
      </c>
    </row>
    <row r="954" spans="1:7">
      <c r="A954" s="8">
        <v>42256</v>
      </c>
      <c r="B954" s="9">
        <v>5.38</v>
      </c>
      <c r="C954" s="7">
        <f t="shared" si="28"/>
        <v>5.3800000000000001E-2</v>
      </c>
      <c r="D954" s="91">
        <f ca="1">AVERAGE(C954:OFFSET(C954,$I$1-1,0))</f>
        <v>4.8037500000000011E-2</v>
      </c>
      <c r="F954" s="8">
        <v>35346</v>
      </c>
      <c r="G954" s="10">
        <f t="shared" ca="1" si="29"/>
        <v>8.2022500000000026E-2</v>
      </c>
    </row>
    <row r="955" spans="1:7">
      <c r="A955" s="8">
        <v>42255</v>
      </c>
      <c r="B955" s="9">
        <v>5.43</v>
      </c>
      <c r="C955" s="7">
        <f t="shared" si="28"/>
        <v>5.4299999999999994E-2</v>
      </c>
      <c r="D955" s="91">
        <f ca="1">AVERAGE(C955:OFFSET(C955,$I$1-1,0))</f>
        <v>4.8007000000000008E-2</v>
      </c>
      <c r="F955" s="8">
        <v>35347</v>
      </c>
      <c r="G955" s="10">
        <f t="shared" ca="1" si="29"/>
        <v>8.2049000000000052E-2</v>
      </c>
    </row>
    <row r="956" spans="1:7">
      <c r="A956" s="8">
        <v>42251</v>
      </c>
      <c r="B956" s="9">
        <v>5.36</v>
      </c>
      <c r="C956" s="7">
        <f t="shared" si="28"/>
        <v>5.3600000000000002E-2</v>
      </c>
      <c r="D956" s="91">
        <f ca="1">AVERAGE(C956:OFFSET(C956,$I$1-1,0))</f>
        <v>4.7977000000000006E-2</v>
      </c>
      <c r="F956" s="8">
        <v>35348</v>
      </c>
      <c r="G956" s="10">
        <f t="shared" ca="1" si="29"/>
        <v>8.2080500000000056E-2</v>
      </c>
    </row>
    <row r="957" spans="1:7">
      <c r="A957" s="8">
        <v>42250</v>
      </c>
      <c r="B957" s="9">
        <v>5.42</v>
      </c>
      <c r="C957" s="7">
        <f t="shared" si="28"/>
        <v>5.4199999999999998E-2</v>
      </c>
      <c r="D957" s="91">
        <f ca="1">AVERAGE(C957:OFFSET(C957,$I$1-1,0))</f>
        <v>4.79505E-2</v>
      </c>
      <c r="F957" s="8">
        <v>35349</v>
      </c>
      <c r="G957" s="10">
        <f t="shared" ca="1" si="29"/>
        <v>8.2100500000000062E-2</v>
      </c>
    </row>
    <row r="958" spans="1:7">
      <c r="A958" s="8">
        <v>42249</v>
      </c>
      <c r="B958" s="9">
        <v>5.43</v>
      </c>
      <c r="C958" s="7">
        <f t="shared" si="28"/>
        <v>5.4299999999999994E-2</v>
      </c>
      <c r="D958" s="91">
        <f ca="1">AVERAGE(C958:OFFSET(C958,$I$1-1,0))</f>
        <v>4.7919499999999997E-2</v>
      </c>
      <c r="F958" s="8">
        <v>35353</v>
      </c>
      <c r="G958" s="10">
        <f t="shared" ca="1" si="29"/>
        <v>8.2131000000000065E-2</v>
      </c>
    </row>
    <row r="959" spans="1:7">
      <c r="A959" s="8">
        <v>42248</v>
      </c>
      <c r="B959" s="9">
        <v>5.42</v>
      </c>
      <c r="C959" s="7">
        <f t="shared" si="28"/>
        <v>5.4199999999999998E-2</v>
      </c>
      <c r="D959" s="91">
        <f ca="1">AVERAGE(C959:OFFSET(C959,$I$1-1,0))</f>
        <v>4.7887499999999993E-2</v>
      </c>
      <c r="F959" s="8">
        <v>35354</v>
      </c>
      <c r="G959" s="10">
        <f t="shared" ca="1" si="29"/>
        <v>8.2163000000000055E-2</v>
      </c>
    </row>
    <row r="960" spans="1:7">
      <c r="A960" s="8">
        <v>42247</v>
      </c>
      <c r="B960" s="9">
        <v>5.43</v>
      </c>
      <c r="C960" s="7">
        <f t="shared" si="28"/>
        <v>5.4299999999999994E-2</v>
      </c>
      <c r="D960" s="91">
        <f ca="1">AVERAGE(C960:OFFSET(C960,$I$1-1,0))</f>
        <v>4.7854500000000001E-2</v>
      </c>
      <c r="F960" s="8">
        <v>35355</v>
      </c>
      <c r="G960" s="10">
        <f t="shared" ca="1" si="29"/>
        <v>8.2194000000000059E-2</v>
      </c>
    </row>
    <row r="961" spans="1:7">
      <c r="A961" s="8">
        <v>42244</v>
      </c>
      <c r="B961" s="9">
        <v>5.39</v>
      </c>
      <c r="C961" s="7">
        <f t="shared" si="28"/>
        <v>5.3899999999999997E-2</v>
      </c>
      <c r="D961" s="91">
        <f ca="1">AVERAGE(C961:OFFSET(C961,$I$1-1,0))</f>
        <v>4.782200000000001E-2</v>
      </c>
      <c r="F961" s="8">
        <v>35356</v>
      </c>
      <c r="G961" s="10">
        <f t="shared" ca="1" si="29"/>
        <v>8.2221500000000045E-2</v>
      </c>
    </row>
    <row r="962" spans="1:7">
      <c r="A962" s="8">
        <v>42243</v>
      </c>
      <c r="B962" s="9">
        <v>5.4</v>
      </c>
      <c r="C962" s="7">
        <f t="shared" si="28"/>
        <v>5.4000000000000006E-2</v>
      </c>
      <c r="D962" s="91">
        <f ca="1">AVERAGE(C962:OFFSET(C962,$I$1-1,0))</f>
        <v>4.7790000000000006E-2</v>
      </c>
      <c r="F962" s="8">
        <v>35359</v>
      </c>
      <c r="G962" s="10">
        <f t="shared" ca="1" si="29"/>
        <v>8.2250000000000031E-2</v>
      </c>
    </row>
    <row r="963" spans="1:7">
      <c r="A963" s="8">
        <v>42242</v>
      </c>
      <c r="B963" s="9">
        <v>5.43</v>
      </c>
      <c r="C963" s="7">
        <f t="shared" si="28"/>
        <v>5.4299999999999994E-2</v>
      </c>
      <c r="D963" s="91">
        <f ca="1">AVERAGE(C963:OFFSET(C963,$I$1-1,0))</f>
        <v>4.7758000000000002E-2</v>
      </c>
      <c r="F963" s="8">
        <v>35360</v>
      </c>
      <c r="G963" s="10">
        <f t="shared" ca="1" si="29"/>
        <v>8.2276500000000044E-2</v>
      </c>
    </row>
    <row r="964" spans="1:7">
      <c r="A964" s="8">
        <v>42241</v>
      </c>
      <c r="B964" s="9">
        <v>5.33</v>
      </c>
      <c r="C964" s="7">
        <f t="shared" si="28"/>
        <v>5.33E-2</v>
      </c>
      <c r="D964" s="91">
        <f ca="1">AVERAGE(C964:OFFSET(C964,$I$1-1,0))</f>
        <v>4.7723999999999996E-2</v>
      </c>
      <c r="F964" s="8">
        <v>35361</v>
      </c>
      <c r="G964" s="10">
        <f t="shared" ca="1" si="29"/>
        <v>8.2299500000000025E-2</v>
      </c>
    </row>
    <row r="965" spans="1:7">
      <c r="A965" s="8">
        <v>42240</v>
      </c>
      <c r="B965" s="9">
        <v>5.18</v>
      </c>
      <c r="C965" s="7">
        <f t="shared" si="28"/>
        <v>5.1799999999999999E-2</v>
      </c>
      <c r="D965" s="91">
        <f ca="1">AVERAGE(C965:OFFSET(C965,$I$1-1,0))</f>
        <v>4.7693000000000006E-2</v>
      </c>
      <c r="F965" s="8">
        <v>35362</v>
      </c>
      <c r="G965" s="10">
        <f t="shared" ca="1" si="29"/>
        <v>8.2325500000000051E-2</v>
      </c>
    </row>
    <row r="966" spans="1:7">
      <c r="A966" s="8">
        <v>42237</v>
      </c>
      <c r="B966" s="9">
        <v>5.19</v>
      </c>
      <c r="C966" s="7">
        <f t="shared" ref="C966:C1029" si="30">B966/100</f>
        <v>5.1900000000000002E-2</v>
      </c>
      <c r="D966" s="91">
        <f ca="1">AVERAGE(C966:OFFSET(C966,$I$1-1,0))</f>
        <v>4.7671499999999999E-2</v>
      </c>
      <c r="F966" s="8">
        <v>35363</v>
      </c>
      <c r="G966" s="10">
        <f t="shared" ca="1" si="29"/>
        <v>8.2346000000000044E-2</v>
      </c>
    </row>
    <row r="967" spans="1:7">
      <c r="A967" s="8">
        <v>42236</v>
      </c>
      <c r="B967" s="9">
        <v>5.18</v>
      </c>
      <c r="C967" s="7">
        <f t="shared" si="30"/>
        <v>5.1799999999999999E-2</v>
      </c>
      <c r="D967" s="91">
        <f ca="1">AVERAGE(C967:OFFSET(C967,$I$1-1,0))</f>
        <v>4.7647500000000002E-2</v>
      </c>
      <c r="F967" s="8">
        <v>35366</v>
      </c>
      <c r="G967" s="10">
        <f t="shared" ref="G967:G1030" ca="1" si="31">VLOOKUP(F967,$A$6:$D$6628,4,FALSE)</f>
        <v>8.2367000000000037E-2</v>
      </c>
    </row>
    <row r="968" spans="1:7">
      <c r="A968" s="8">
        <v>42235</v>
      </c>
      <c r="B968" s="9">
        <v>5.23</v>
      </c>
      <c r="C968" s="7">
        <f t="shared" si="30"/>
        <v>5.2300000000000006E-2</v>
      </c>
      <c r="D968" s="91">
        <f ca="1">AVERAGE(C968:OFFSET(C968,$I$1-1,0))</f>
        <v>4.7623500000000006E-2</v>
      </c>
      <c r="F968" s="8">
        <v>35367</v>
      </c>
      <c r="G968" s="10">
        <f t="shared" ca="1" si="31"/>
        <v>8.2383500000000026E-2</v>
      </c>
    </row>
    <row r="969" spans="1:7">
      <c r="A969" s="8">
        <v>42234</v>
      </c>
      <c r="B969" s="9">
        <v>5.26</v>
      </c>
      <c r="C969" s="7">
        <f t="shared" si="30"/>
        <v>5.2600000000000001E-2</v>
      </c>
      <c r="D969" s="91">
        <f ca="1">AVERAGE(C969:OFFSET(C969,$I$1-1,0))</f>
        <v>4.7598000000000008E-2</v>
      </c>
      <c r="F969" s="8">
        <v>35368</v>
      </c>
      <c r="G969" s="10">
        <f t="shared" ca="1" si="31"/>
        <v>8.240150000000003E-2</v>
      </c>
    </row>
    <row r="970" spans="1:7">
      <c r="A970" s="8">
        <v>42233</v>
      </c>
      <c r="B970" s="9">
        <v>5.16</v>
      </c>
      <c r="C970" s="7">
        <f t="shared" si="30"/>
        <v>5.16E-2</v>
      </c>
      <c r="D970" s="91">
        <f ca="1">AVERAGE(C970:OFFSET(C970,$I$1-1,0))</f>
        <v>4.7570500000000016E-2</v>
      </c>
      <c r="F970" s="8">
        <v>35369</v>
      </c>
      <c r="G970" s="10">
        <f t="shared" ca="1" si="31"/>
        <v>8.2422000000000037E-2</v>
      </c>
    </row>
    <row r="971" spans="1:7">
      <c r="A971" s="8">
        <v>42230</v>
      </c>
      <c r="B971" s="9">
        <v>5.2</v>
      </c>
      <c r="C971" s="7">
        <f t="shared" si="30"/>
        <v>5.2000000000000005E-2</v>
      </c>
      <c r="D971" s="91">
        <f ca="1">AVERAGE(C971:OFFSET(C971,$I$1-1,0))</f>
        <v>4.7546499999999998E-2</v>
      </c>
      <c r="F971" s="8">
        <v>35370</v>
      </c>
      <c r="G971" s="10">
        <f t="shared" ca="1" si="31"/>
        <v>8.2445000000000018E-2</v>
      </c>
    </row>
    <row r="972" spans="1:7">
      <c r="A972" s="8">
        <v>42229</v>
      </c>
      <c r="B972" s="9">
        <v>5.2</v>
      </c>
      <c r="C972" s="7">
        <f t="shared" si="30"/>
        <v>5.2000000000000005E-2</v>
      </c>
      <c r="D972" s="91">
        <f ca="1">AVERAGE(C972:OFFSET(C972,$I$1-1,0))</f>
        <v>4.7520499999999993E-2</v>
      </c>
      <c r="F972" s="8">
        <v>35373</v>
      </c>
      <c r="G972" s="10">
        <f t="shared" ca="1" si="31"/>
        <v>8.2468000000000027E-2</v>
      </c>
    </row>
    <row r="973" spans="1:7">
      <c r="A973" s="8">
        <v>42228</v>
      </c>
      <c r="B973" s="9">
        <v>5.13</v>
      </c>
      <c r="C973" s="7">
        <f t="shared" si="30"/>
        <v>5.1299999999999998E-2</v>
      </c>
      <c r="D973" s="91">
        <f ca="1">AVERAGE(C973:OFFSET(C973,$I$1-1,0))</f>
        <v>4.749599999999999E-2</v>
      </c>
      <c r="F973" s="8">
        <v>35374</v>
      </c>
      <c r="G973" s="10">
        <f t="shared" ca="1" si="31"/>
        <v>8.2484000000000016E-2</v>
      </c>
    </row>
    <row r="974" spans="1:7">
      <c r="A974" s="8">
        <v>42227</v>
      </c>
      <c r="B974" s="9">
        <v>5.1100000000000003</v>
      </c>
      <c r="C974" s="7">
        <f t="shared" si="30"/>
        <v>5.1100000000000007E-2</v>
      </c>
      <c r="D974" s="91">
        <f ca="1">AVERAGE(C974:OFFSET(C974,$I$1-1,0))</f>
        <v>4.7473999999999995E-2</v>
      </c>
      <c r="F974" s="8">
        <v>35375</v>
      </c>
      <c r="G974" s="10">
        <f t="shared" ca="1" si="31"/>
        <v>8.2499000000000017E-2</v>
      </c>
    </row>
    <row r="975" spans="1:7">
      <c r="A975" s="8">
        <v>42226</v>
      </c>
      <c r="B975" s="9">
        <v>5.19</v>
      </c>
      <c r="C975" s="7">
        <f t="shared" si="30"/>
        <v>5.1900000000000002E-2</v>
      </c>
      <c r="D975" s="91">
        <f ca="1">AVERAGE(C975:OFFSET(C975,$I$1-1,0))</f>
        <v>4.7454000000000003E-2</v>
      </c>
      <c r="F975" s="8">
        <v>35376</v>
      </c>
      <c r="G975" s="10">
        <f t="shared" ca="1" si="31"/>
        <v>8.2513000000000003E-2</v>
      </c>
    </row>
    <row r="976" spans="1:7">
      <c r="A976" s="8">
        <v>42223</v>
      </c>
      <c r="B976" s="9">
        <v>5.1100000000000003</v>
      </c>
      <c r="C976" s="7">
        <f t="shared" si="30"/>
        <v>5.1100000000000007E-2</v>
      </c>
      <c r="D976" s="91">
        <f ca="1">AVERAGE(C976:OFFSET(C976,$I$1-1,0))</f>
        <v>4.7429500000000013E-2</v>
      </c>
      <c r="F976" s="8">
        <v>35377</v>
      </c>
      <c r="G976" s="10">
        <f t="shared" ca="1" si="31"/>
        <v>8.2525499999999988E-2</v>
      </c>
    </row>
    <row r="977" spans="1:7">
      <c r="A977" s="8">
        <v>42222</v>
      </c>
      <c r="B977" s="9">
        <v>5.17</v>
      </c>
      <c r="C977" s="7">
        <f t="shared" si="30"/>
        <v>5.1699999999999996E-2</v>
      </c>
      <c r="D977" s="91">
        <f ca="1">AVERAGE(C977:OFFSET(C977,$I$1-1,0))</f>
        <v>4.7407000000000012E-2</v>
      </c>
      <c r="F977" s="8">
        <v>35381</v>
      </c>
      <c r="G977" s="10">
        <f t="shared" ca="1" si="31"/>
        <v>8.2535499999999984E-2</v>
      </c>
    </row>
    <row r="978" spans="1:7">
      <c r="A978" s="8">
        <v>42221</v>
      </c>
      <c r="B978" s="9">
        <v>5.2</v>
      </c>
      <c r="C978" s="7">
        <f t="shared" si="30"/>
        <v>5.2000000000000005E-2</v>
      </c>
      <c r="D978" s="91">
        <f ca="1">AVERAGE(C978:OFFSET(C978,$I$1-1,0))</f>
        <v>4.7381000000000013E-2</v>
      </c>
      <c r="F978" s="8">
        <v>35382</v>
      </c>
      <c r="G978" s="10">
        <f t="shared" ca="1" si="31"/>
        <v>8.2545499999999994E-2</v>
      </c>
    </row>
    <row r="979" spans="1:7">
      <c r="A979" s="8">
        <v>42220</v>
      </c>
      <c r="B979" s="9">
        <v>5.14</v>
      </c>
      <c r="C979" s="7">
        <f t="shared" si="30"/>
        <v>5.1399999999999994E-2</v>
      </c>
      <c r="D979" s="91">
        <f ca="1">AVERAGE(C979:OFFSET(C979,$I$1-1,0))</f>
        <v>4.7352500000000013E-2</v>
      </c>
      <c r="F979" s="8">
        <v>35383</v>
      </c>
      <c r="G979" s="10">
        <f t="shared" ca="1" si="31"/>
        <v>8.2555999999999991E-2</v>
      </c>
    </row>
    <row r="980" spans="1:7">
      <c r="A980" s="8">
        <v>42219</v>
      </c>
      <c r="B980" s="9">
        <v>5.1100000000000003</v>
      </c>
      <c r="C980" s="7">
        <f t="shared" si="30"/>
        <v>5.1100000000000007E-2</v>
      </c>
      <c r="D980" s="91">
        <f ca="1">AVERAGE(C980:OFFSET(C980,$I$1-1,0))</f>
        <v>4.7327500000000022E-2</v>
      </c>
      <c r="F980" s="8">
        <v>35384</v>
      </c>
      <c r="G980" s="10">
        <f t="shared" ca="1" si="31"/>
        <v>8.2568999999999962E-2</v>
      </c>
    </row>
    <row r="981" spans="1:7">
      <c r="A981" s="8">
        <v>42216</v>
      </c>
      <c r="B981" s="9">
        <v>5.16</v>
      </c>
      <c r="C981" s="7">
        <f t="shared" si="30"/>
        <v>5.16E-2</v>
      </c>
      <c r="D981" s="91">
        <f ca="1">AVERAGE(C981:OFFSET(C981,$I$1-1,0))</f>
        <v>4.7303000000000026E-2</v>
      </c>
      <c r="F981" s="8">
        <v>35387</v>
      </c>
      <c r="G981" s="10">
        <f t="shared" ca="1" si="31"/>
        <v>8.2580999999999974E-2</v>
      </c>
    </row>
    <row r="982" spans="1:7">
      <c r="A982" s="8">
        <v>42215</v>
      </c>
      <c r="B982" s="9">
        <v>5.19</v>
      </c>
      <c r="C982" s="7">
        <f t="shared" si="30"/>
        <v>5.1900000000000002E-2</v>
      </c>
      <c r="D982" s="91">
        <f ca="1">AVERAGE(C982:OFFSET(C982,$I$1-1,0))</f>
        <v>4.7273500000000024E-2</v>
      </c>
      <c r="F982" s="8">
        <v>35388</v>
      </c>
      <c r="G982" s="10">
        <f t="shared" ca="1" si="31"/>
        <v>8.2588999999999982E-2</v>
      </c>
    </row>
    <row r="983" spans="1:7">
      <c r="A983" s="8">
        <v>42214</v>
      </c>
      <c r="B983" s="9">
        <v>5.23</v>
      </c>
      <c r="C983" s="7">
        <f t="shared" si="30"/>
        <v>5.2300000000000006E-2</v>
      </c>
      <c r="D983" s="91">
        <f ca="1">AVERAGE(C983:OFFSET(C983,$I$1-1,0))</f>
        <v>4.7243000000000014E-2</v>
      </c>
      <c r="F983" s="8">
        <v>35389</v>
      </c>
      <c r="G983" s="10">
        <f t="shared" ca="1" si="31"/>
        <v>8.2594999999999988E-2</v>
      </c>
    </row>
    <row r="984" spans="1:7">
      <c r="A984" s="8">
        <v>42213</v>
      </c>
      <c r="B984" s="9">
        <v>5.21</v>
      </c>
      <c r="C984" s="7">
        <f t="shared" si="30"/>
        <v>5.21E-2</v>
      </c>
      <c r="D984" s="91">
        <f ca="1">AVERAGE(C984:OFFSET(C984,$I$1-1,0))</f>
        <v>4.7214000000000006E-2</v>
      </c>
      <c r="F984" s="8">
        <v>35390</v>
      </c>
      <c r="G984" s="10">
        <f t="shared" ca="1" si="31"/>
        <v>8.2601999999999995E-2</v>
      </c>
    </row>
    <row r="985" spans="1:7">
      <c r="A985" s="8">
        <v>42212</v>
      </c>
      <c r="B985" s="9">
        <v>5.15</v>
      </c>
      <c r="C985" s="7">
        <f t="shared" si="30"/>
        <v>5.1500000000000004E-2</v>
      </c>
      <c r="D985" s="91">
        <f ca="1">AVERAGE(C985:OFFSET(C985,$I$1-1,0))</f>
        <v>4.7186500000000013E-2</v>
      </c>
      <c r="F985" s="8">
        <v>35391</v>
      </c>
      <c r="G985" s="10">
        <f t="shared" ca="1" si="31"/>
        <v>8.2611500000000018E-2</v>
      </c>
    </row>
    <row r="986" spans="1:7">
      <c r="A986" s="8">
        <v>42209</v>
      </c>
      <c r="B986" s="9">
        <v>5.15</v>
      </c>
      <c r="C986" s="7">
        <f t="shared" si="30"/>
        <v>5.1500000000000004E-2</v>
      </c>
      <c r="D986" s="91">
        <f ca="1">AVERAGE(C986:OFFSET(C986,$I$1-1,0))</f>
        <v>4.7162000000000009E-2</v>
      </c>
      <c r="F986" s="8">
        <v>35394</v>
      </c>
      <c r="G986" s="10">
        <f t="shared" ca="1" si="31"/>
        <v>8.2619000000000012E-2</v>
      </c>
    </row>
    <row r="987" spans="1:7">
      <c r="A987" s="8">
        <v>42208</v>
      </c>
      <c r="B987" s="9">
        <v>5.15</v>
      </c>
      <c r="C987" s="7">
        <f t="shared" si="30"/>
        <v>5.1500000000000004E-2</v>
      </c>
      <c r="D987" s="91">
        <f ca="1">AVERAGE(C987:OFFSET(C987,$I$1-1,0))</f>
        <v>4.7137000000000012E-2</v>
      </c>
      <c r="F987" s="8">
        <v>35395</v>
      </c>
      <c r="G987" s="10">
        <f t="shared" ca="1" si="31"/>
        <v>8.2628000000000021E-2</v>
      </c>
    </row>
    <row r="988" spans="1:7">
      <c r="A988" s="8">
        <v>42207</v>
      </c>
      <c r="B988" s="9">
        <v>5.2</v>
      </c>
      <c r="C988" s="7">
        <f t="shared" si="30"/>
        <v>5.2000000000000005E-2</v>
      </c>
      <c r="D988" s="91">
        <f ca="1">AVERAGE(C988:OFFSET(C988,$I$1-1,0))</f>
        <v>4.7115500000000005E-2</v>
      </c>
      <c r="F988" s="8">
        <v>35396</v>
      </c>
      <c r="G988" s="10">
        <f t="shared" ca="1" si="31"/>
        <v>8.2640000000000005E-2</v>
      </c>
    </row>
    <row r="989" spans="1:7">
      <c r="A989" s="8">
        <v>42206</v>
      </c>
      <c r="B989" s="9">
        <v>5.23</v>
      </c>
      <c r="C989" s="7">
        <f t="shared" si="30"/>
        <v>5.2300000000000006E-2</v>
      </c>
      <c r="D989" s="91">
        <f ca="1">AVERAGE(C989:OFFSET(C989,$I$1-1,0))</f>
        <v>4.7091500000000008E-2</v>
      </c>
      <c r="F989" s="8">
        <v>35401</v>
      </c>
      <c r="G989" s="10">
        <f t="shared" ca="1" si="31"/>
        <v>8.2651500000000017E-2</v>
      </c>
    </row>
    <row r="990" spans="1:7">
      <c r="A990" s="8">
        <v>42205</v>
      </c>
      <c r="B990" s="9">
        <v>5.25</v>
      </c>
      <c r="C990" s="7">
        <f t="shared" si="30"/>
        <v>5.2499999999999998E-2</v>
      </c>
      <c r="D990" s="91">
        <f ca="1">AVERAGE(C990:OFFSET(C990,$I$1-1,0))</f>
        <v>4.7067000000000012E-2</v>
      </c>
      <c r="F990" s="8">
        <v>35402</v>
      </c>
      <c r="G990" s="10">
        <f t="shared" ca="1" si="31"/>
        <v>8.2661000000000012E-2</v>
      </c>
    </row>
    <row r="991" spans="1:7">
      <c r="A991" s="8">
        <v>42202</v>
      </c>
      <c r="B991" s="9">
        <v>5.23</v>
      </c>
      <c r="C991" s="7">
        <f t="shared" si="30"/>
        <v>5.2300000000000006E-2</v>
      </c>
      <c r="D991" s="91">
        <f ca="1">AVERAGE(C991:OFFSET(C991,$I$1-1,0))</f>
        <v>4.7039500000000019E-2</v>
      </c>
      <c r="F991" s="8">
        <v>35403</v>
      </c>
      <c r="G991" s="10">
        <f t="shared" ca="1" si="31"/>
        <v>8.2668499999999992E-2</v>
      </c>
    </row>
    <row r="992" spans="1:7">
      <c r="A992" s="8">
        <v>42201</v>
      </c>
      <c r="B992" s="9">
        <v>5.26</v>
      </c>
      <c r="C992" s="7">
        <f t="shared" si="30"/>
        <v>5.2600000000000001E-2</v>
      </c>
      <c r="D992" s="91">
        <f ca="1">AVERAGE(C992:OFFSET(C992,$I$1-1,0))</f>
        <v>4.7017000000000024E-2</v>
      </c>
      <c r="F992" s="8">
        <v>35404</v>
      </c>
      <c r="G992" s="10">
        <f t="shared" ca="1" si="31"/>
        <v>8.26765E-2</v>
      </c>
    </row>
    <row r="993" spans="1:7">
      <c r="A993" s="8">
        <v>42200</v>
      </c>
      <c r="B993" s="9">
        <v>5.29</v>
      </c>
      <c r="C993" s="7">
        <f t="shared" si="30"/>
        <v>5.2900000000000003E-2</v>
      </c>
      <c r="D993" s="91">
        <f ca="1">AVERAGE(C993:OFFSET(C993,$I$1-1,0))</f>
        <v>4.6990500000000025E-2</v>
      </c>
      <c r="F993" s="8">
        <v>35405</v>
      </c>
      <c r="G993" s="10">
        <f t="shared" ca="1" si="31"/>
        <v>8.2679499999999989E-2</v>
      </c>
    </row>
    <row r="994" spans="1:7">
      <c r="A994" s="8">
        <v>42199</v>
      </c>
      <c r="B994" s="9">
        <v>5.34</v>
      </c>
      <c r="C994" s="7">
        <f t="shared" si="30"/>
        <v>5.3399999999999996E-2</v>
      </c>
      <c r="D994" s="91">
        <f ca="1">AVERAGE(C994:OFFSET(C994,$I$1-1,0))</f>
        <v>4.6964500000000034E-2</v>
      </c>
      <c r="F994" s="8">
        <v>35408</v>
      </c>
      <c r="G994" s="10">
        <f t="shared" ca="1" si="31"/>
        <v>8.267999999999999E-2</v>
      </c>
    </row>
    <row r="995" spans="1:7">
      <c r="A995" s="8">
        <v>42198</v>
      </c>
      <c r="B995" s="9">
        <v>5.35</v>
      </c>
      <c r="C995" s="7">
        <f t="shared" si="30"/>
        <v>5.3499999999999999E-2</v>
      </c>
      <c r="D995" s="91">
        <f ca="1">AVERAGE(C995:OFFSET(C995,$I$1-1,0))</f>
        <v>4.6935500000000026E-2</v>
      </c>
      <c r="F995" s="8">
        <v>35409</v>
      </c>
      <c r="G995" s="10">
        <f t="shared" ca="1" si="31"/>
        <v>8.2681999999999978E-2</v>
      </c>
    </row>
    <row r="996" spans="1:7">
      <c r="A996" s="8">
        <v>42195</v>
      </c>
      <c r="B996" s="9">
        <v>5.34</v>
      </c>
      <c r="C996" s="7">
        <f t="shared" si="30"/>
        <v>5.3399999999999996E-2</v>
      </c>
      <c r="D996" s="91">
        <f ca="1">AVERAGE(C996:OFFSET(C996,$I$1-1,0))</f>
        <v>4.6909000000000027E-2</v>
      </c>
      <c r="F996" s="8">
        <v>35410</v>
      </c>
      <c r="G996" s="10">
        <f t="shared" ca="1" si="31"/>
        <v>8.2685999999999982E-2</v>
      </c>
    </row>
    <row r="997" spans="1:7">
      <c r="A997" s="8">
        <v>42194</v>
      </c>
      <c r="B997" s="9">
        <v>5.22</v>
      </c>
      <c r="C997" s="7">
        <f t="shared" si="30"/>
        <v>5.2199999999999996E-2</v>
      </c>
      <c r="D997" s="91">
        <f ca="1">AVERAGE(C997:OFFSET(C997,$I$1-1,0))</f>
        <v>4.6881000000000034E-2</v>
      </c>
      <c r="F997" s="8">
        <v>35411</v>
      </c>
      <c r="G997" s="10">
        <f t="shared" ca="1" si="31"/>
        <v>8.2690499999999986E-2</v>
      </c>
    </row>
    <row r="998" spans="1:7">
      <c r="A998" s="8">
        <v>42193</v>
      </c>
      <c r="B998" s="9">
        <v>5.1100000000000003</v>
      </c>
      <c r="C998" s="7">
        <f t="shared" si="30"/>
        <v>5.1100000000000007E-2</v>
      </c>
      <c r="D998" s="91">
        <f ca="1">AVERAGE(C998:OFFSET(C998,$I$1-1,0))</f>
        <v>4.6861000000000021E-2</v>
      </c>
      <c r="F998" s="8">
        <v>35412</v>
      </c>
      <c r="G998" s="10">
        <f t="shared" ca="1" si="31"/>
        <v>8.26905E-2</v>
      </c>
    </row>
    <row r="999" spans="1:7">
      <c r="A999" s="8">
        <v>42192</v>
      </c>
      <c r="B999" s="9">
        <v>5.13</v>
      </c>
      <c r="C999" s="7">
        <f t="shared" si="30"/>
        <v>5.1299999999999998E-2</v>
      </c>
      <c r="D999" s="91">
        <f ca="1">AVERAGE(C999:OFFSET(C999,$I$1-1,0))</f>
        <v>4.6847000000000021E-2</v>
      </c>
      <c r="F999" s="8">
        <v>35415</v>
      </c>
      <c r="G999" s="10">
        <f t="shared" ca="1" si="31"/>
        <v>8.2692999999999989E-2</v>
      </c>
    </row>
    <row r="1000" spans="1:7">
      <c r="A1000" s="8">
        <v>42191</v>
      </c>
      <c r="B1000" s="9">
        <v>5.15</v>
      </c>
      <c r="C1000" s="7">
        <f t="shared" si="30"/>
        <v>5.1500000000000004E-2</v>
      </c>
      <c r="D1000" s="91">
        <f ca="1">AVERAGE(C1000:OFFSET(C1000,$I$1-1,0))</f>
        <v>4.6835000000000022E-2</v>
      </c>
      <c r="F1000" s="8">
        <v>35416</v>
      </c>
      <c r="G1000" s="10">
        <f t="shared" ca="1" si="31"/>
        <v>8.2695500000000005E-2</v>
      </c>
    </row>
    <row r="1001" spans="1:7">
      <c r="A1001" s="8">
        <v>42187</v>
      </c>
      <c r="B1001" s="9">
        <v>5.27</v>
      </c>
      <c r="C1001" s="7">
        <f t="shared" si="30"/>
        <v>5.2699999999999997E-2</v>
      </c>
      <c r="D1001" s="91">
        <f ca="1">AVERAGE(C1001:OFFSET(C1001,$I$1-1,0))</f>
        <v>4.6822500000000024E-2</v>
      </c>
      <c r="F1001" s="8">
        <v>35417</v>
      </c>
      <c r="G1001" s="10">
        <f t="shared" ca="1" si="31"/>
        <v>8.2704E-2</v>
      </c>
    </row>
    <row r="1002" spans="1:7">
      <c r="A1002" s="8">
        <v>42186</v>
      </c>
      <c r="B1002" s="9">
        <v>5.27</v>
      </c>
      <c r="C1002" s="7">
        <f t="shared" si="30"/>
        <v>5.2699999999999997E-2</v>
      </c>
      <c r="D1002" s="91">
        <f ca="1">AVERAGE(C1002:OFFSET(C1002,$I$1-1,0))</f>
        <v>4.6803500000000026E-2</v>
      </c>
      <c r="F1002" s="8">
        <v>35418</v>
      </c>
      <c r="G1002" s="10">
        <f t="shared" ca="1" si="31"/>
        <v>8.2710999999999993E-2</v>
      </c>
    </row>
    <row r="1003" spans="1:7">
      <c r="A1003" s="8">
        <v>42185</v>
      </c>
      <c r="B1003" s="9">
        <v>5.19</v>
      </c>
      <c r="C1003" s="7">
        <f t="shared" si="30"/>
        <v>5.1900000000000002E-2</v>
      </c>
      <c r="D1003" s="91">
        <f ca="1">AVERAGE(C1003:OFFSET(C1003,$I$1-1,0))</f>
        <v>4.6783500000000026E-2</v>
      </c>
      <c r="F1003" s="8">
        <v>35419</v>
      </c>
      <c r="G1003" s="10">
        <f t="shared" ca="1" si="31"/>
        <v>8.2714999999999997E-2</v>
      </c>
    </row>
    <row r="1004" spans="1:7">
      <c r="A1004" s="8">
        <v>42184</v>
      </c>
      <c r="B1004" s="9">
        <v>5.18</v>
      </c>
      <c r="C1004" s="7">
        <f t="shared" si="30"/>
        <v>5.1799999999999999E-2</v>
      </c>
      <c r="D1004" s="91">
        <f ca="1">AVERAGE(C1004:OFFSET(C1004,$I$1-1,0))</f>
        <v>4.6768000000000025E-2</v>
      </c>
      <c r="F1004" s="8">
        <v>35422</v>
      </c>
      <c r="G1004" s="10">
        <f t="shared" ca="1" si="31"/>
        <v>8.2715500000000011E-2</v>
      </c>
    </row>
    <row r="1005" spans="1:7">
      <c r="A1005" s="8">
        <v>42181</v>
      </c>
      <c r="B1005" s="9">
        <v>5.3</v>
      </c>
      <c r="C1005" s="7">
        <f t="shared" si="30"/>
        <v>5.2999999999999999E-2</v>
      </c>
      <c r="D1005" s="91">
        <f ca="1">AVERAGE(C1005:OFFSET(C1005,$I$1-1,0))</f>
        <v>4.6748000000000033E-2</v>
      </c>
      <c r="F1005" s="8">
        <v>35423</v>
      </c>
      <c r="G1005" s="10">
        <f t="shared" ca="1" si="31"/>
        <v>8.2714499999999996E-2</v>
      </c>
    </row>
    <row r="1006" spans="1:7">
      <c r="A1006" s="8">
        <v>42180</v>
      </c>
      <c r="B1006" s="9">
        <v>5.2</v>
      </c>
      <c r="C1006" s="7">
        <f t="shared" si="30"/>
        <v>5.2000000000000005E-2</v>
      </c>
      <c r="D1006" s="91">
        <f ca="1">AVERAGE(C1006:OFFSET(C1006,$I$1-1,0))</f>
        <v>4.6722500000000028E-2</v>
      </c>
      <c r="F1006" s="8">
        <v>35425</v>
      </c>
      <c r="G1006" s="10">
        <f t="shared" ca="1" si="31"/>
        <v>8.2703499999999999E-2</v>
      </c>
    </row>
    <row r="1007" spans="1:7">
      <c r="A1007" s="8">
        <v>42179</v>
      </c>
      <c r="B1007" s="9">
        <v>5.19</v>
      </c>
      <c r="C1007" s="7">
        <f t="shared" si="30"/>
        <v>5.1900000000000002E-2</v>
      </c>
      <c r="D1007" s="91">
        <f ca="1">AVERAGE(C1007:OFFSET(C1007,$I$1-1,0))</f>
        <v>4.6700000000000026E-2</v>
      </c>
      <c r="F1007" s="8">
        <v>35426</v>
      </c>
      <c r="G1007" s="10">
        <f t="shared" ca="1" si="31"/>
        <v>8.2691999999999974E-2</v>
      </c>
    </row>
    <row r="1008" spans="1:7">
      <c r="A1008" s="8">
        <v>42178</v>
      </c>
      <c r="B1008" s="9">
        <v>5.24</v>
      </c>
      <c r="C1008" s="7">
        <f t="shared" si="30"/>
        <v>5.2400000000000002E-2</v>
      </c>
      <c r="D1008" s="91">
        <f ca="1">AVERAGE(C1008:OFFSET(C1008,$I$1-1,0))</f>
        <v>4.6677000000000017E-2</v>
      </c>
      <c r="F1008" s="8">
        <v>35429</v>
      </c>
      <c r="G1008" s="10">
        <f t="shared" ca="1" si="31"/>
        <v>8.2677999999999974E-2</v>
      </c>
    </row>
    <row r="1009" spans="1:7">
      <c r="A1009" s="8">
        <v>42177</v>
      </c>
      <c r="B1009" s="9">
        <v>5.18</v>
      </c>
      <c r="C1009" s="7">
        <f t="shared" si="30"/>
        <v>5.1799999999999999E-2</v>
      </c>
      <c r="D1009" s="91">
        <f ca="1">AVERAGE(C1009:OFFSET(C1009,$I$1-1,0))</f>
        <v>4.6652000000000013E-2</v>
      </c>
      <c r="F1009" s="8">
        <v>35430</v>
      </c>
      <c r="G1009" s="10">
        <f t="shared" ca="1" si="31"/>
        <v>8.267049999999998E-2</v>
      </c>
    </row>
    <row r="1010" spans="1:7">
      <c r="A1010" s="8">
        <v>42174</v>
      </c>
      <c r="B1010" s="9">
        <v>5.08</v>
      </c>
      <c r="C1010" s="7">
        <f t="shared" si="30"/>
        <v>5.0799999999999998E-2</v>
      </c>
      <c r="D1010" s="91">
        <f ca="1">AVERAGE(C1010:OFFSET(C1010,$I$1-1,0))</f>
        <v>4.6627500000000023E-2</v>
      </c>
      <c r="F1010" s="8">
        <v>35432</v>
      </c>
      <c r="G1010" s="10">
        <f t="shared" ca="1" si="31"/>
        <v>8.2666999999999963E-2</v>
      </c>
    </row>
    <row r="1011" spans="1:7">
      <c r="A1011" s="8">
        <v>42173</v>
      </c>
      <c r="B1011" s="9">
        <v>5.17</v>
      </c>
      <c r="C1011" s="7">
        <f t="shared" si="30"/>
        <v>5.1699999999999996E-2</v>
      </c>
      <c r="D1011" s="91">
        <f ca="1">AVERAGE(C1011:OFFSET(C1011,$I$1-1,0))</f>
        <v>4.6605500000000015E-2</v>
      </c>
      <c r="F1011" s="8">
        <v>35433</v>
      </c>
      <c r="G1011" s="10">
        <f t="shared" ca="1" si="31"/>
        <v>8.2658999999999969E-2</v>
      </c>
    </row>
    <row r="1012" spans="1:7">
      <c r="A1012" s="8">
        <v>42172</v>
      </c>
      <c r="B1012" s="9">
        <v>5.08</v>
      </c>
      <c r="C1012" s="7">
        <f t="shared" si="30"/>
        <v>5.0799999999999998E-2</v>
      </c>
      <c r="D1012" s="91">
        <f ca="1">AVERAGE(C1012:OFFSET(C1012,$I$1-1,0))</f>
        <v>4.6580000000000024E-2</v>
      </c>
      <c r="F1012" s="8">
        <v>35436</v>
      </c>
      <c r="G1012" s="10">
        <f t="shared" ca="1" si="31"/>
        <v>8.2652499999999976E-2</v>
      </c>
    </row>
    <row r="1013" spans="1:7">
      <c r="A1013" s="8">
        <v>42171</v>
      </c>
      <c r="B1013" s="9">
        <v>5.0599999999999996</v>
      </c>
      <c r="C1013" s="7">
        <f t="shared" si="30"/>
        <v>5.0599999999999999E-2</v>
      </c>
      <c r="D1013" s="91">
        <f ca="1">AVERAGE(C1013:OFFSET(C1013,$I$1-1,0))</f>
        <v>4.6554500000000019E-2</v>
      </c>
      <c r="F1013" s="8">
        <v>35437</v>
      </c>
      <c r="G1013" s="10">
        <f t="shared" ca="1" si="31"/>
        <v>8.2650499999999974E-2</v>
      </c>
    </row>
    <row r="1014" spans="1:7">
      <c r="A1014" s="8">
        <v>42170</v>
      </c>
      <c r="B1014" s="9">
        <v>5.08</v>
      </c>
      <c r="C1014" s="7">
        <f t="shared" si="30"/>
        <v>5.0799999999999998E-2</v>
      </c>
      <c r="D1014" s="91">
        <f ca="1">AVERAGE(C1014:OFFSET(C1014,$I$1-1,0))</f>
        <v>4.6529500000000015E-2</v>
      </c>
      <c r="F1014" s="8">
        <v>35438</v>
      </c>
      <c r="G1014" s="10">
        <f t="shared" ca="1" si="31"/>
        <v>8.2650499999999974E-2</v>
      </c>
    </row>
    <row r="1015" spans="1:7">
      <c r="A1015" s="8">
        <v>42167</v>
      </c>
      <c r="B1015" s="9">
        <v>5.09</v>
      </c>
      <c r="C1015" s="7">
        <f t="shared" si="30"/>
        <v>5.0900000000000001E-2</v>
      </c>
      <c r="D1015" s="91">
        <f ca="1">AVERAGE(C1015:OFFSET(C1015,$I$1-1,0))</f>
        <v>4.6505000000000012E-2</v>
      </c>
      <c r="F1015" s="8">
        <v>35439</v>
      </c>
      <c r="G1015" s="10">
        <f t="shared" ca="1" si="31"/>
        <v>8.2649999999999946E-2</v>
      </c>
    </row>
    <row r="1016" spans="1:7">
      <c r="A1016" s="8">
        <v>42166</v>
      </c>
      <c r="B1016" s="9">
        <v>5.09</v>
      </c>
      <c r="C1016" s="7">
        <f t="shared" si="30"/>
        <v>5.0900000000000001E-2</v>
      </c>
      <c r="D1016" s="91">
        <f ca="1">AVERAGE(C1016:OFFSET(C1016,$I$1-1,0))</f>
        <v>4.648250000000001E-2</v>
      </c>
      <c r="F1016" s="8">
        <v>35440</v>
      </c>
      <c r="G1016" s="10">
        <f t="shared" ca="1" si="31"/>
        <v>8.2650499999999946E-2</v>
      </c>
    </row>
    <row r="1017" spans="1:7">
      <c r="A1017" s="8">
        <v>42165</v>
      </c>
      <c r="B1017" s="9">
        <v>5.2</v>
      </c>
      <c r="C1017" s="7">
        <f t="shared" si="30"/>
        <v>5.2000000000000005E-2</v>
      </c>
      <c r="D1017" s="91">
        <f ca="1">AVERAGE(C1017:OFFSET(C1017,$I$1-1,0))</f>
        <v>4.6459500000000015E-2</v>
      </c>
      <c r="F1017" s="8">
        <v>35443</v>
      </c>
      <c r="G1017" s="10">
        <f t="shared" ca="1" si="31"/>
        <v>8.2653999999999964E-2</v>
      </c>
    </row>
    <row r="1018" spans="1:7">
      <c r="A1018" s="8">
        <v>42164</v>
      </c>
      <c r="B1018" s="9">
        <v>5.15</v>
      </c>
      <c r="C1018" s="7">
        <f t="shared" si="30"/>
        <v>5.1500000000000004E-2</v>
      </c>
      <c r="D1018" s="91">
        <f ca="1">AVERAGE(C1018:OFFSET(C1018,$I$1-1,0))</f>
        <v>4.6431500000000014E-2</v>
      </c>
      <c r="F1018" s="8">
        <v>35444</v>
      </c>
      <c r="G1018" s="10">
        <f t="shared" ca="1" si="31"/>
        <v>8.2653499999999977E-2</v>
      </c>
    </row>
    <row r="1019" spans="1:7">
      <c r="A1019" s="8">
        <v>42163</v>
      </c>
      <c r="B1019" s="9">
        <v>5.09</v>
      </c>
      <c r="C1019" s="7">
        <f t="shared" si="30"/>
        <v>5.0900000000000001E-2</v>
      </c>
      <c r="D1019" s="91">
        <f ca="1">AVERAGE(C1019:OFFSET(C1019,$I$1-1,0))</f>
        <v>4.6407500000000004E-2</v>
      </c>
      <c r="F1019" s="8">
        <v>35445</v>
      </c>
      <c r="G1019" s="10">
        <f t="shared" ca="1" si="31"/>
        <v>8.2648499999999972E-2</v>
      </c>
    </row>
    <row r="1020" spans="1:7">
      <c r="A1020" s="8">
        <v>42160</v>
      </c>
      <c r="B1020" s="9">
        <v>5.0999999999999996</v>
      </c>
      <c r="C1020" s="7">
        <f t="shared" si="30"/>
        <v>5.0999999999999997E-2</v>
      </c>
      <c r="D1020" s="91">
        <f ca="1">AVERAGE(C1020:OFFSET(C1020,$I$1-1,0))</f>
        <v>4.6387999999999999E-2</v>
      </c>
      <c r="F1020" s="8">
        <v>35446</v>
      </c>
      <c r="G1020" s="10">
        <f t="shared" ca="1" si="31"/>
        <v>8.2643499999999967E-2</v>
      </c>
    </row>
    <row r="1021" spans="1:7">
      <c r="A1021" s="8">
        <v>42159</v>
      </c>
      <c r="B1021" s="9">
        <v>5.03</v>
      </c>
      <c r="C1021" s="7">
        <f t="shared" si="30"/>
        <v>5.0300000000000004E-2</v>
      </c>
      <c r="D1021" s="91">
        <f ca="1">AVERAGE(C1021:OFFSET(C1021,$I$1-1,0))</f>
        <v>4.6367999999999999E-2</v>
      </c>
      <c r="F1021" s="8">
        <v>35447</v>
      </c>
      <c r="G1021" s="10">
        <f t="shared" ca="1" si="31"/>
        <v>8.2639999999999963E-2</v>
      </c>
    </row>
    <row r="1022" spans="1:7">
      <c r="A1022" s="8">
        <v>42158</v>
      </c>
      <c r="B1022" s="9">
        <v>5.0999999999999996</v>
      </c>
      <c r="C1022" s="7">
        <f t="shared" si="30"/>
        <v>5.0999999999999997E-2</v>
      </c>
      <c r="D1022" s="91">
        <f ca="1">AVERAGE(C1022:OFFSET(C1022,$I$1-1,0))</f>
        <v>4.6350000000000009E-2</v>
      </c>
      <c r="F1022" s="8">
        <v>35451</v>
      </c>
      <c r="G1022" s="10">
        <f t="shared" ca="1" si="31"/>
        <v>8.2637499999999975E-2</v>
      </c>
    </row>
    <row r="1023" spans="1:7">
      <c r="A1023" s="8">
        <v>42157</v>
      </c>
      <c r="B1023" s="9">
        <v>5.0199999999999996</v>
      </c>
      <c r="C1023" s="7">
        <f t="shared" si="30"/>
        <v>5.0199999999999995E-2</v>
      </c>
      <c r="D1023" s="91">
        <f ca="1">AVERAGE(C1023:OFFSET(C1023,$I$1-1,0))</f>
        <v>4.6325000000000005E-2</v>
      </c>
      <c r="F1023" s="8">
        <v>35452</v>
      </c>
      <c r="G1023" s="10">
        <f t="shared" ca="1" si="31"/>
        <v>8.263699999999996E-2</v>
      </c>
    </row>
    <row r="1024" spans="1:7">
      <c r="A1024" s="8">
        <v>42156</v>
      </c>
      <c r="B1024" s="9">
        <v>4.9399999999999995</v>
      </c>
      <c r="C1024" s="7">
        <f t="shared" si="30"/>
        <v>4.9399999999999993E-2</v>
      </c>
      <c r="D1024" s="91">
        <f ca="1">AVERAGE(C1024:OFFSET(C1024,$I$1-1,0))</f>
        <v>4.63065E-2</v>
      </c>
      <c r="F1024" s="8">
        <v>35453</v>
      </c>
      <c r="G1024" s="10">
        <f t="shared" ca="1" si="31"/>
        <v>8.2635499999999973E-2</v>
      </c>
    </row>
    <row r="1025" spans="1:7">
      <c r="A1025" s="8">
        <v>42153</v>
      </c>
      <c r="B1025" s="9">
        <v>4.84</v>
      </c>
      <c r="C1025" s="7">
        <f t="shared" si="30"/>
        <v>4.8399999999999999E-2</v>
      </c>
      <c r="D1025" s="91">
        <f ca="1">AVERAGE(C1025:OFFSET(C1025,$I$1-1,0))</f>
        <v>4.6294000000000002E-2</v>
      </c>
      <c r="F1025" s="8">
        <v>35454</v>
      </c>
      <c r="G1025" s="10">
        <f t="shared" ca="1" si="31"/>
        <v>8.2628499999999966E-2</v>
      </c>
    </row>
    <row r="1026" spans="1:7">
      <c r="A1026" s="8">
        <v>42152</v>
      </c>
      <c r="B1026" s="9">
        <v>4.88</v>
      </c>
      <c r="C1026" s="7">
        <f t="shared" si="30"/>
        <v>4.8799999999999996E-2</v>
      </c>
      <c r="D1026" s="91">
        <f ca="1">AVERAGE(C1026:OFFSET(C1026,$I$1-1,0))</f>
        <v>4.6287000000000009E-2</v>
      </c>
      <c r="F1026" s="8">
        <v>35457</v>
      </c>
      <c r="G1026" s="10">
        <f t="shared" ca="1" si="31"/>
        <v>8.2618999999999984E-2</v>
      </c>
    </row>
    <row r="1027" spans="1:7">
      <c r="A1027" s="8">
        <v>42151</v>
      </c>
      <c r="B1027" s="9">
        <v>4.8600000000000003</v>
      </c>
      <c r="C1027" s="7">
        <f t="shared" si="30"/>
        <v>4.8600000000000004E-2</v>
      </c>
      <c r="D1027" s="91">
        <f ca="1">AVERAGE(C1027:OFFSET(C1027,$I$1-1,0))</f>
        <v>4.6276000000000012E-2</v>
      </c>
      <c r="F1027" s="8">
        <v>35458</v>
      </c>
      <c r="G1027" s="10">
        <f t="shared" ca="1" si="31"/>
        <v>8.2611999999999991E-2</v>
      </c>
    </row>
    <row r="1028" spans="1:7">
      <c r="A1028" s="8">
        <v>42150</v>
      </c>
      <c r="B1028" s="9">
        <v>4.88</v>
      </c>
      <c r="C1028" s="7">
        <f t="shared" si="30"/>
        <v>4.8799999999999996E-2</v>
      </c>
      <c r="D1028" s="91">
        <f ca="1">AVERAGE(C1028:OFFSET(C1028,$I$1-1,0))</f>
        <v>4.6265500000000008E-2</v>
      </c>
      <c r="F1028" s="8">
        <v>35459</v>
      </c>
      <c r="G1028" s="10">
        <f t="shared" ca="1" si="31"/>
        <v>8.2601000000000008E-2</v>
      </c>
    </row>
    <row r="1029" spans="1:7">
      <c r="A1029" s="8">
        <v>42146</v>
      </c>
      <c r="B1029" s="9">
        <v>4.97</v>
      </c>
      <c r="C1029" s="7">
        <f t="shared" si="30"/>
        <v>4.9699999999999994E-2</v>
      </c>
      <c r="D1029" s="91">
        <f ca="1">AVERAGE(C1029:OFFSET(C1029,$I$1-1,0))</f>
        <v>4.625400000000001E-2</v>
      </c>
      <c r="F1029" s="8">
        <v>35460</v>
      </c>
      <c r="G1029" s="10">
        <f t="shared" ca="1" si="31"/>
        <v>8.2588000000000009E-2</v>
      </c>
    </row>
    <row r="1030" spans="1:7">
      <c r="A1030" s="8">
        <v>42145</v>
      </c>
      <c r="B1030" s="9">
        <v>4.96</v>
      </c>
      <c r="C1030" s="7">
        <f t="shared" ref="C1030:C1093" si="32">B1030/100</f>
        <v>4.9599999999999998E-2</v>
      </c>
      <c r="D1030" s="91">
        <f ca="1">AVERAGE(C1030:OFFSET(C1030,$I$1-1,0))</f>
        <v>4.6240000000000017E-2</v>
      </c>
      <c r="F1030" s="8">
        <v>35461</v>
      </c>
      <c r="G1030" s="10">
        <f t="shared" ca="1" si="31"/>
        <v>8.2576999999999998E-2</v>
      </c>
    </row>
    <row r="1031" spans="1:7">
      <c r="A1031" s="8">
        <v>42144</v>
      </c>
      <c r="B1031" s="9">
        <v>5.01</v>
      </c>
      <c r="C1031" s="7">
        <f t="shared" si="32"/>
        <v>5.0099999999999999E-2</v>
      </c>
      <c r="D1031" s="91">
        <f ca="1">AVERAGE(C1031:OFFSET(C1031,$I$1-1,0))</f>
        <v>4.6226000000000003E-2</v>
      </c>
      <c r="F1031" s="8">
        <v>35464</v>
      </c>
      <c r="G1031" s="10">
        <f t="shared" ref="G1031:G1094" ca="1" si="33">VLOOKUP(F1031,$A$6:$D$6628,4,FALSE)</f>
        <v>8.2564999999999986E-2</v>
      </c>
    </row>
    <row r="1032" spans="1:7">
      <c r="A1032" s="8">
        <v>42143</v>
      </c>
      <c r="B1032" s="9">
        <v>5.01</v>
      </c>
      <c r="C1032" s="7">
        <f t="shared" si="32"/>
        <v>5.0099999999999999E-2</v>
      </c>
      <c r="D1032" s="91">
        <f ca="1">AVERAGE(C1032:OFFSET(C1032,$I$1-1,0))</f>
        <v>4.6210500000000002E-2</v>
      </c>
      <c r="F1032" s="8">
        <v>35465</v>
      </c>
      <c r="G1032" s="10">
        <f t="shared" ca="1" si="33"/>
        <v>8.2552999999999988E-2</v>
      </c>
    </row>
    <row r="1033" spans="1:7">
      <c r="A1033" s="8">
        <v>42142</v>
      </c>
      <c r="B1033" s="9">
        <v>4.9800000000000004</v>
      </c>
      <c r="C1033" s="7">
        <f t="shared" si="32"/>
        <v>4.9800000000000004E-2</v>
      </c>
      <c r="D1033" s="91">
        <f ca="1">AVERAGE(C1033:OFFSET(C1033,$I$1-1,0))</f>
        <v>4.6195000000000014E-2</v>
      </c>
      <c r="F1033" s="8">
        <v>35466</v>
      </c>
      <c r="G1033" s="10">
        <f t="shared" ca="1" si="33"/>
        <v>8.2540499999999975E-2</v>
      </c>
    </row>
    <row r="1034" spans="1:7">
      <c r="A1034" s="8">
        <v>42139</v>
      </c>
      <c r="B1034" s="9">
        <v>4.88</v>
      </c>
      <c r="C1034" s="7">
        <f t="shared" si="32"/>
        <v>4.8799999999999996E-2</v>
      </c>
      <c r="D1034" s="91">
        <f ca="1">AVERAGE(C1034:OFFSET(C1034,$I$1-1,0))</f>
        <v>4.618050000000002E-2</v>
      </c>
      <c r="F1034" s="8">
        <v>35467</v>
      </c>
      <c r="G1034" s="10">
        <f t="shared" ca="1" si="33"/>
        <v>8.252749999999999E-2</v>
      </c>
    </row>
    <row r="1035" spans="1:7">
      <c r="A1035" s="8">
        <v>42138</v>
      </c>
      <c r="B1035" s="9">
        <v>4.99</v>
      </c>
      <c r="C1035" s="7">
        <f t="shared" si="32"/>
        <v>4.99E-2</v>
      </c>
      <c r="D1035" s="91">
        <f ca="1">AVERAGE(C1035:OFFSET(C1035,$I$1-1,0))</f>
        <v>4.6170500000000024E-2</v>
      </c>
      <c r="F1035" s="8">
        <v>35468</v>
      </c>
      <c r="G1035" s="10">
        <f t="shared" ca="1" si="33"/>
        <v>8.2512999999999989E-2</v>
      </c>
    </row>
    <row r="1036" spans="1:7">
      <c r="A1036" s="8">
        <v>42137</v>
      </c>
      <c r="B1036" s="9">
        <v>5.01</v>
      </c>
      <c r="C1036" s="7">
        <f t="shared" si="32"/>
        <v>5.0099999999999999E-2</v>
      </c>
      <c r="D1036" s="91">
        <f ca="1">AVERAGE(C1036:OFFSET(C1036,$I$1-1,0))</f>
        <v>4.6150500000000018E-2</v>
      </c>
      <c r="F1036" s="8">
        <v>35471</v>
      </c>
      <c r="G1036" s="10">
        <f t="shared" ca="1" si="33"/>
        <v>8.2500999999999963E-2</v>
      </c>
    </row>
    <row r="1037" spans="1:7">
      <c r="A1037" s="8">
        <v>42136</v>
      </c>
      <c r="B1037" s="9">
        <v>4.96</v>
      </c>
      <c r="C1037" s="7">
        <f t="shared" si="32"/>
        <v>4.9599999999999998E-2</v>
      </c>
      <c r="D1037" s="91">
        <f ca="1">AVERAGE(C1037:OFFSET(C1037,$I$1-1,0))</f>
        <v>4.6131500000000013E-2</v>
      </c>
      <c r="F1037" s="8">
        <v>35472</v>
      </c>
      <c r="G1037" s="10">
        <f t="shared" ca="1" si="33"/>
        <v>8.2484499999999961E-2</v>
      </c>
    </row>
    <row r="1038" spans="1:7">
      <c r="A1038" s="8">
        <v>42135</v>
      </c>
      <c r="B1038" s="9">
        <v>4.96</v>
      </c>
      <c r="C1038" s="7">
        <f t="shared" si="32"/>
        <v>4.9599999999999998E-2</v>
      </c>
      <c r="D1038" s="91">
        <f ca="1">AVERAGE(C1038:OFFSET(C1038,$I$1-1,0))</f>
        <v>4.6113500000000016E-2</v>
      </c>
      <c r="F1038" s="8">
        <v>35473</v>
      </c>
      <c r="G1038" s="10">
        <f t="shared" ca="1" si="33"/>
        <v>8.2467499999999971E-2</v>
      </c>
    </row>
    <row r="1039" spans="1:7">
      <c r="A1039" s="8">
        <v>42132</v>
      </c>
      <c r="B1039" s="9">
        <v>4.83</v>
      </c>
      <c r="C1039" s="7">
        <f t="shared" si="32"/>
        <v>4.8300000000000003E-2</v>
      </c>
      <c r="D1039" s="91">
        <f ca="1">AVERAGE(C1039:OFFSET(C1039,$I$1-1,0))</f>
        <v>4.6098000000000007E-2</v>
      </c>
      <c r="F1039" s="8">
        <v>35474</v>
      </c>
      <c r="G1039" s="10">
        <f t="shared" ca="1" si="33"/>
        <v>8.2448999999999953E-2</v>
      </c>
    </row>
    <row r="1040" spans="1:7">
      <c r="A1040" s="8">
        <v>42131</v>
      </c>
      <c r="B1040" s="9">
        <v>4.84</v>
      </c>
      <c r="C1040" s="7">
        <f t="shared" si="32"/>
        <v>4.8399999999999999E-2</v>
      </c>
      <c r="D1040" s="91">
        <f ca="1">AVERAGE(C1040:OFFSET(C1040,$I$1-1,0))</f>
        <v>4.608700000000001E-2</v>
      </c>
      <c r="F1040" s="8">
        <v>35475</v>
      </c>
      <c r="G1040" s="10">
        <f t="shared" ca="1" si="33"/>
        <v>8.242849999999996E-2</v>
      </c>
    </row>
    <row r="1041" spans="1:7">
      <c r="A1041" s="8">
        <v>42130</v>
      </c>
      <c r="B1041" s="9">
        <v>4.91</v>
      </c>
      <c r="C1041" s="7">
        <f t="shared" si="32"/>
        <v>4.9100000000000005E-2</v>
      </c>
      <c r="D1041" s="91">
        <f ca="1">AVERAGE(C1041:OFFSET(C1041,$I$1-1,0))</f>
        <v>4.6075000000000005E-2</v>
      </c>
      <c r="F1041" s="8">
        <v>35479</v>
      </c>
      <c r="G1041" s="10">
        <f t="shared" ca="1" si="33"/>
        <v>8.2406499999999952E-2</v>
      </c>
    </row>
    <row r="1042" spans="1:7">
      <c r="A1042" s="8">
        <v>42129</v>
      </c>
      <c r="B1042" s="9">
        <v>4.83</v>
      </c>
      <c r="C1042" s="7">
        <f t="shared" si="32"/>
        <v>4.8300000000000003E-2</v>
      </c>
      <c r="D1042" s="91">
        <f ca="1">AVERAGE(C1042:OFFSET(C1042,$I$1-1,0))</f>
        <v>4.6059999999999997E-2</v>
      </c>
      <c r="F1042" s="8">
        <v>35480</v>
      </c>
      <c r="G1042" s="10">
        <f t="shared" ca="1" si="33"/>
        <v>8.2382499999999956E-2</v>
      </c>
    </row>
    <row r="1043" spans="1:7">
      <c r="A1043" s="8">
        <v>42128</v>
      </c>
      <c r="B1043" s="9">
        <v>4.79</v>
      </c>
      <c r="C1043" s="7">
        <f t="shared" si="32"/>
        <v>4.7899999999999998E-2</v>
      </c>
      <c r="D1043" s="91">
        <f ca="1">AVERAGE(C1043:OFFSET(C1043,$I$1-1,0))</f>
        <v>4.6049999999999994E-2</v>
      </c>
      <c r="F1043" s="8">
        <v>35481</v>
      </c>
      <c r="G1043" s="10">
        <f t="shared" ca="1" si="33"/>
        <v>8.2359499999999961E-2</v>
      </c>
    </row>
    <row r="1044" spans="1:7">
      <c r="A1044" s="8">
        <v>42125</v>
      </c>
      <c r="B1044" s="9">
        <v>4.75</v>
      </c>
      <c r="C1044" s="7">
        <f t="shared" si="32"/>
        <v>4.7500000000000001E-2</v>
      </c>
      <c r="D1044" s="91">
        <f ca="1">AVERAGE(C1044:OFFSET(C1044,$I$1-1,0))</f>
        <v>4.6041500000000006E-2</v>
      </c>
      <c r="F1044" s="8">
        <v>35482</v>
      </c>
      <c r="G1044" s="10">
        <f t="shared" ca="1" si="33"/>
        <v>8.2329999999999973E-2</v>
      </c>
    </row>
    <row r="1045" spans="1:7">
      <c r="A1045" s="8">
        <v>42124</v>
      </c>
      <c r="B1045" s="9">
        <v>4.67</v>
      </c>
      <c r="C1045" s="7">
        <f t="shared" si="32"/>
        <v>4.6699999999999998E-2</v>
      </c>
      <c r="D1045" s="91">
        <f ca="1">AVERAGE(C1045:OFFSET(C1045,$I$1-1,0))</f>
        <v>4.6037499999999995E-2</v>
      </c>
      <c r="F1045" s="8">
        <v>35485</v>
      </c>
      <c r="G1045" s="10">
        <f t="shared" ca="1" si="33"/>
        <v>8.2298999999999956E-2</v>
      </c>
    </row>
    <row r="1046" spans="1:7">
      <c r="A1046" s="8">
        <v>42123</v>
      </c>
      <c r="B1046" s="9">
        <v>4.66</v>
      </c>
      <c r="C1046" s="7">
        <f t="shared" si="32"/>
        <v>4.6600000000000003E-2</v>
      </c>
      <c r="D1046" s="91">
        <f ca="1">AVERAGE(C1046:OFFSET(C1046,$I$1-1,0))</f>
        <v>4.6038500000000003E-2</v>
      </c>
      <c r="F1046" s="8">
        <v>35486</v>
      </c>
      <c r="G1046" s="10">
        <f t="shared" ca="1" si="33"/>
        <v>8.2269499999999954E-2</v>
      </c>
    </row>
    <row r="1047" spans="1:7">
      <c r="A1047" s="8">
        <v>42122</v>
      </c>
      <c r="B1047" s="9">
        <v>4.58</v>
      </c>
      <c r="C1047" s="7">
        <f t="shared" si="32"/>
        <v>4.58E-2</v>
      </c>
      <c r="D1047" s="91">
        <f ca="1">AVERAGE(C1047:OFFSET(C1047,$I$1-1,0))</f>
        <v>4.603949999999999E-2</v>
      </c>
      <c r="F1047" s="8">
        <v>35487</v>
      </c>
      <c r="G1047" s="10">
        <f t="shared" ca="1" si="33"/>
        <v>8.2245999999999972E-2</v>
      </c>
    </row>
    <row r="1048" spans="1:7">
      <c r="A1048" s="8">
        <v>42121</v>
      </c>
      <c r="B1048" s="9">
        <v>4.51</v>
      </c>
      <c r="C1048" s="7">
        <f t="shared" si="32"/>
        <v>4.5100000000000001E-2</v>
      </c>
      <c r="D1048" s="91">
        <f ca="1">AVERAGE(C1048:OFFSET(C1048,$I$1-1,0))</f>
        <v>4.6043000000000001E-2</v>
      </c>
      <c r="F1048" s="8">
        <v>35488</v>
      </c>
      <c r="G1048" s="10">
        <f t="shared" ca="1" si="33"/>
        <v>8.2226999999999981E-2</v>
      </c>
    </row>
    <row r="1049" spans="1:7">
      <c r="A1049" s="8">
        <v>42118</v>
      </c>
      <c r="B1049" s="9">
        <v>4.5199999999999996</v>
      </c>
      <c r="C1049" s="7">
        <f t="shared" si="32"/>
        <v>4.5199999999999997E-2</v>
      </c>
      <c r="D1049" s="91">
        <f ca="1">AVERAGE(C1049:OFFSET(C1049,$I$1-1,0))</f>
        <v>4.6051000000000002E-2</v>
      </c>
      <c r="F1049" s="8">
        <v>35489</v>
      </c>
      <c r="G1049" s="10">
        <f t="shared" ca="1" si="33"/>
        <v>8.220649999999996E-2</v>
      </c>
    </row>
    <row r="1050" spans="1:7">
      <c r="A1050" s="8">
        <v>42117</v>
      </c>
      <c r="B1050" s="9">
        <v>4.53</v>
      </c>
      <c r="C1050" s="7">
        <f t="shared" si="32"/>
        <v>4.53E-2</v>
      </c>
      <c r="D1050" s="91">
        <f ca="1">AVERAGE(C1050:OFFSET(C1050,$I$1-1,0))</f>
        <v>4.6058000000000002E-2</v>
      </c>
      <c r="F1050" s="8">
        <v>35492</v>
      </c>
      <c r="G1050" s="10">
        <f t="shared" ca="1" si="33"/>
        <v>8.2191499999999931E-2</v>
      </c>
    </row>
    <row r="1051" spans="1:7">
      <c r="A1051" s="8">
        <v>42116</v>
      </c>
      <c r="B1051" s="9">
        <v>4.5600000000000005</v>
      </c>
      <c r="C1051" s="7">
        <f t="shared" si="32"/>
        <v>4.5600000000000002E-2</v>
      </c>
      <c r="D1051" s="91">
        <f ca="1">AVERAGE(C1051:OFFSET(C1051,$I$1-1,0))</f>
        <v>4.6065499999999995E-2</v>
      </c>
      <c r="F1051" s="8">
        <v>35493</v>
      </c>
      <c r="G1051" s="10">
        <f t="shared" ca="1" si="33"/>
        <v>8.2178999999999947E-2</v>
      </c>
    </row>
    <row r="1052" spans="1:7">
      <c r="A1052" s="8">
        <v>42115</v>
      </c>
      <c r="B1052" s="9">
        <v>4.5</v>
      </c>
      <c r="C1052" s="7">
        <f t="shared" si="32"/>
        <v>4.4999999999999998E-2</v>
      </c>
      <c r="D1052" s="91">
        <f ca="1">AVERAGE(C1052:OFFSET(C1052,$I$1-1,0))</f>
        <v>4.607449999999999E-2</v>
      </c>
      <c r="F1052" s="8">
        <v>35494</v>
      </c>
      <c r="G1052" s="10">
        <f t="shared" ca="1" si="33"/>
        <v>8.2167999999999977E-2</v>
      </c>
    </row>
    <row r="1053" spans="1:7">
      <c r="A1053" s="8">
        <v>42114</v>
      </c>
      <c r="B1053" s="9">
        <v>4.49</v>
      </c>
      <c r="C1053" s="7">
        <f t="shared" si="32"/>
        <v>4.4900000000000002E-2</v>
      </c>
      <c r="D1053" s="91">
        <f ca="1">AVERAGE(C1053:OFFSET(C1053,$I$1-1,0))</f>
        <v>4.6088499999999998E-2</v>
      </c>
      <c r="F1053" s="8">
        <v>35495</v>
      </c>
      <c r="G1053" s="10">
        <f t="shared" ca="1" si="33"/>
        <v>8.2159499999999983E-2</v>
      </c>
    </row>
    <row r="1054" spans="1:7">
      <c r="A1054" s="8">
        <v>42111</v>
      </c>
      <c r="B1054" s="9">
        <v>4.43</v>
      </c>
      <c r="C1054" s="7">
        <f t="shared" si="32"/>
        <v>4.4299999999999999E-2</v>
      </c>
      <c r="D1054" s="91">
        <f ca="1">AVERAGE(C1054:OFFSET(C1054,$I$1-1,0))</f>
        <v>4.610199999999999E-2</v>
      </c>
      <c r="F1054" s="8">
        <v>35496</v>
      </c>
      <c r="G1054" s="10">
        <f t="shared" ca="1" si="33"/>
        <v>8.2147499999999971E-2</v>
      </c>
    </row>
    <row r="1055" spans="1:7">
      <c r="A1055" s="8">
        <v>42110</v>
      </c>
      <c r="B1055" s="9">
        <v>4.47</v>
      </c>
      <c r="C1055" s="7">
        <f t="shared" si="32"/>
        <v>4.4699999999999997E-2</v>
      </c>
      <c r="D1055" s="91">
        <f ca="1">AVERAGE(C1055:OFFSET(C1055,$I$1-1,0))</f>
        <v>4.6114999999999996E-2</v>
      </c>
      <c r="F1055" s="8">
        <v>35499</v>
      </c>
      <c r="G1055" s="10">
        <f t="shared" ca="1" si="33"/>
        <v>8.2137499999999974E-2</v>
      </c>
    </row>
    <row r="1056" spans="1:7">
      <c r="A1056" s="8">
        <v>42109</v>
      </c>
      <c r="B1056" s="9">
        <v>4.4800000000000004</v>
      </c>
      <c r="C1056" s="7">
        <f t="shared" si="32"/>
        <v>4.4800000000000006E-2</v>
      </c>
      <c r="D1056" s="91">
        <f ca="1">AVERAGE(C1056:OFFSET(C1056,$I$1-1,0))</f>
        <v>4.6122999999999983E-2</v>
      </c>
      <c r="F1056" s="8">
        <v>35500</v>
      </c>
      <c r="G1056" s="10">
        <f t="shared" ca="1" si="33"/>
        <v>8.2129999999999981E-2</v>
      </c>
    </row>
    <row r="1057" spans="1:7">
      <c r="A1057" s="8">
        <v>42108</v>
      </c>
      <c r="B1057" s="9">
        <v>4.47</v>
      </c>
      <c r="C1057" s="7">
        <f t="shared" si="32"/>
        <v>4.4699999999999997E-2</v>
      </c>
      <c r="D1057" s="91">
        <f ca="1">AVERAGE(C1057:OFFSET(C1057,$I$1-1,0))</f>
        <v>4.6131999999999992E-2</v>
      </c>
      <c r="F1057" s="8">
        <v>35501</v>
      </c>
      <c r="G1057" s="10">
        <f t="shared" ca="1" si="33"/>
        <v>8.2121499999999972E-2</v>
      </c>
    </row>
    <row r="1058" spans="1:7">
      <c r="A1058" s="8">
        <v>42107</v>
      </c>
      <c r="B1058" s="9">
        <v>4.5</v>
      </c>
      <c r="C1058" s="7">
        <f t="shared" si="32"/>
        <v>4.4999999999999998E-2</v>
      </c>
      <c r="D1058" s="91">
        <f ca="1">AVERAGE(C1058:OFFSET(C1058,$I$1-1,0))</f>
        <v>4.6139999999999987E-2</v>
      </c>
      <c r="F1058" s="8">
        <v>35502</v>
      </c>
      <c r="G1058" s="10">
        <f t="shared" ca="1" si="33"/>
        <v>8.2119999999999957E-2</v>
      </c>
    </row>
    <row r="1059" spans="1:7">
      <c r="A1059" s="8">
        <v>42104</v>
      </c>
      <c r="B1059" s="9">
        <v>4.5199999999999996</v>
      </c>
      <c r="C1059" s="7">
        <f t="shared" si="32"/>
        <v>4.5199999999999997E-2</v>
      </c>
      <c r="D1059" s="91">
        <f ca="1">AVERAGE(C1059:OFFSET(C1059,$I$1-1,0))</f>
        <v>4.6148499999999981E-2</v>
      </c>
      <c r="F1059" s="8">
        <v>35503</v>
      </c>
      <c r="G1059" s="10">
        <f t="shared" ca="1" si="33"/>
        <v>8.2114499999999993E-2</v>
      </c>
    </row>
    <row r="1060" spans="1:7">
      <c r="A1060" s="8">
        <v>42103</v>
      </c>
      <c r="B1060" s="9">
        <v>4.53</v>
      </c>
      <c r="C1060" s="7">
        <f t="shared" si="32"/>
        <v>4.53E-2</v>
      </c>
      <c r="D1060" s="91">
        <f ca="1">AVERAGE(C1060:OFFSET(C1060,$I$1-1,0))</f>
        <v>4.6156999999999983E-2</v>
      </c>
      <c r="F1060" s="8">
        <v>35506</v>
      </c>
      <c r="G1060" s="10">
        <f t="shared" ca="1" si="33"/>
        <v>8.2111499999999976E-2</v>
      </c>
    </row>
    <row r="1061" spans="1:7">
      <c r="A1061" s="8">
        <v>42102</v>
      </c>
      <c r="B1061" s="9">
        <v>4.46</v>
      </c>
      <c r="C1061" s="7">
        <f t="shared" si="32"/>
        <v>4.4600000000000001E-2</v>
      </c>
      <c r="D1061" s="91">
        <f ca="1">AVERAGE(C1061:OFFSET(C1061,$I$1-1,0))</f>
        <v>4.616799999999998E-2</v>
      </c>
      <c r="F1061" s="8">
        <v>35507</v>
      </c>
      <c r="G1061" s="10">
        <f t="shared" ca="1" si="33"/>
        <v>8.2108499999999973E-2</v>
      </c>
    </row>
    <row r="1062" spans="1:7">
      <c r="A1062" s="8">
        <v>42101</v>
      </c>
      <c r="B1062" s="9">
        <v>4.4800000000000004</v>
      </c>
      <c r="C1062" s="7">
        <f t="shared" si="32"/>
        <v>4.4800000000000006E-2</v>
      </c>
      <c r="D1062" s="91">
        <f ca="1">AVERAGE(C1062:OFFSET(C1062,$I$1-1,0))</f>
        <v>4.6182999999999988E-2</v>
      </c>
      <c r="F1062" s="8">
        <v>35508</v>
      </c>
      <c r="G1062" s="10">
        <f t="shared" ca="1" si="33"/>
        <v>8.2104999999999997E-2</v>
      </c>
    </row>
    <row r="1063" spans="1:7">
      <c r="A1063" s="8">
        <v>42100</v>
      </c>
      <c r="B1063" s="9">
        <v>4.5199999999999996</v>
      </c>
      <c r="C1063" s="7">
        <f t="shared" si="32"/>
        <v>4.5199999999999997E-2</v>
      </c>
      <c r="D1063" s="91">
        <f ca="1">AVERAGE(C1063:OFFSET(C1063,$I$1-1,0))</f>
        <v>4.6196999999999974E-2</v>
      </c>
      <c r="F1063" s="8">
        <v>35509</v>
      </c>
      <c r="G1063" s="10">
        <f t="shared" ca="1" si="33"/>
        <v>8.2101000000000007E-2</v>
      </c>
    </row>
    <row r="1064" spans="1:7">
      <c r="A1064" s="8">
        <v>42097</v>
      </c>
      <c r="B1064" s="9">
        <v>4.4400000000000004</v>
      </c>
      <c r="C1064" s="7">
        <f t="shared" si="32"/>
        <v>4.4400000000000002E-2</v>
      </c>
      <c r="D1064" s="91">
        <f ca="1">AVERAGE(C1064:OFFSET(C1064,$I$1-1,0))</f>
        <v>4.6207499999999978E-2</v>
      </c>
      <c r="F1064" s="8">
        <v>35510</v>
      </c>
      <c r="G1064" s="10">
        <f t="shared" ca="1" si="33"/>
        <v>8.2093499999999986E-2</v>
      </c>
    </row>
    <row r="1065" spans="1:7">
      <c r="A1065" s="8">
        <v>42096</v>
      </c>
      <c r="B1065" s="9">
        <v>4.4800000000000004</v>
      </c>
      <c r="C1065" s="7">
        <f t="shared" si="32"/>
        <v>4.4800000000000006E-2</v>
      </c>
      <c r="D1065" s="91">
        <f ca="1">AVERAGE(C1065:OFFSET(C1065,$I$1-1,0))</f>
        <v>4.6223499999999973E-2</v>
      </c>
      <c r="F1065" s="8">
        <v>35513</v>
      </c>
      <c r="G1065" s="10">
        <f t="shared" ca="1" si="33"/>
        <v>8.208349999999999E-2</v>
      </c>
    </row>
    <row r="1066" spans="1:7">
      <c r="A1066" s="8">
        <v>42095</v>
      </c>
      <c r="B1066" s="9">
        <v>4.43</v>
      </c>
      <c r="C1066" s="7">
        <f t="shared" si="32"/>
        <v>4.4299999999999999E-2</v>
      </c>
      <c r="D1066" s="91">
        <f ca="1">AVERAGE(C1066:OFFSET(C1066,$I$1-1,0))</f>
        <v>4.6234999999999984E-2</v>
      </c>
      <c r="F1066" s="8">
        <v>35514</v>
      </c>
      <c r="G1066" s="10">
        <f t="shared" ca="1" si="33"/>
        <v>8.2074999999999954E-2</v>
      </c>
    </row>
    <row r="1067" spans="1:7">
      <c r="A1067" s="8">
        <v>42094</v>
      </c>
      <c r="B1067" s="9">
        <v>4.5</v>
      </c>
      <c r="C1067" s="7">
        <f t="shared" si="32"/>
        <v>4.4999999999999998E-2</v>
      </c>
      <c r="D1067" s="91">
        <f ca="1">AVERAGE(C1067:OFFSET(C1067,$I$1-1,0))</f>
        <v>4.6249499999999985E-2</v>
      </c>
      <c r="F1067" s="8">
        <v>35515</v>
      </c>
      <c r="G1067" s="10">
        <f t="shared" ca="1" si="33"/>
        <v>8.2067999999999974E-2</v>
      </c>
    </row>
    <row r="1068" spans="1:7">
      <c r="A1068" s="8">
        <v>42093</v>
      </c>
      <c r="B1068" s="9">
        <v>4.5199999999999996</v>
      </c>
      <c r="C1068" s="7">
        <f t="shared" si="32"/>
        <v>4.5199999999999997E-2</v>
      </c>
      <c r="D1068" s="91">
        <f ca="1">AVERAGE(C1068:OFFSET(C1068,$I$1-1,0))</f>
        <v>4.6260499999999982E-2</v>
      </c>
      <c r="F1068" s="8">
        <v>35516</v>
      </c>
      <c r="G1068" s="10">
        <f t="shared" ca="1" si="33"/>
        <v>8.2068499999999975E-2</v>
      </c>
    </row>
    <row r="1069" spans="1:7">
      <c r="A1069" s="8">
        <v>42090</v>
      </c>
      <c r="B1069" s="9">
        <v>4.4800000000000004</v>
      </c>
      <c r="C1069" s="7">
        <f t="shared" si="32"/>
        <v>4.4800000000000006E-2</v>
      </c>
      <c r="D1069" s="91">
        <f ca="1">AVERAGE(C1069:OFFSET(C1069,$I$1-1,0))</f>
        <v>4.6273499999999988E-2</v>
      </c>
      <c r="F1069" s="8">
        <v>35520</v>
      </c>
      <c r="G1069" s="10">
        <f t="shared" ca="1" si="33"/>
        <v>8.2061499999999996E-2</v>
      </c>
    </row>
    <row r="1070" spans="1:7">
      <c r="A1070" s="8">
        <v>42089</v>
      </c>
      <c r="B1070" s="9">
        <v>4.55</v>
      </c>
      <c r="C1070" s="7">
        <f t="shared" si="32"/>
        <v>4.5499999999999999E-2</v>
      </c>
      <c r="D1070" s="91">
        <f ca="1">AVERAGE(C1070:OFFSET(C1070,$I$1-1,0))</f>
        <v>4.6288499999999982E-2</v>
      </c>
      <c r="F1070" s="8">
        <v>35521</v>
      </c>
      <c r="G1070" s="10">
        <f t="shared" ca="1" si="33"/>
        <v>8.2068999999999975E-2</v>
      </c>
    </row>
    <row r="1071" spans="1:7">
      <c r="A1071" s="8">
        <v>42088</v>
      </c>
      <c r="B1071" s="9">
        <v>4.4400000000000004</v>
      </c>
      <c r="C1071" s="7">
        <f t="shared" si="32"/>
        <v>4.4400000000000002E-2</v>
      </c>
      <c r="D1071" s="91">
        <f ca="1">AVERAGE(C1071:OFFSET(C1071,$I$1-1,0))</f>
        <v>4.629949999999998E-2</v>
      </c>
      <c r="F1071" s="8">
        <v>35522</v>
      </c>
      <c r="G1071" s="10">
        <f t="shared" ca="1" si="33"/>
        <v>8.205999999999998E-2</v>
      </c>
    </row>
    <row r="1072" spans="1:7">
      <c r="A1072" s="8">
        <v>42087</v>
      </c>
      <c r="B1072" s="9">
        <v>4.4000000000000004</v>
      </c>
      <c r="C1072" s="7">
        <f t="shared" si="32"/>
        <v>4.4000000000000004E-2</v>
      </c>
      <c r="D1072" s="91">
        <f ca="1">AVERAGE(C1072:OFFSET(C1072,$I$1-1,0))</f>
        <v>4.6315499999999982E-2</v>
      </c>
      <c r="F1072" s="8">
        <v>35523</v>
      </c>
      <c r="G1072" s="10">
        <f t="shared" ca="1" si="33"/>
        <v>8.2048999999999969E-2</v>
      </c>
    </row>
    <row r="1073" spans="1:7">
      <c r="A1073" s="8">
        <v>42086</v>
      </c>
      <c r="B1073" s="9">
        <v>4.4400000000000004</v>
      </c>
      <c r="C1073" s="7">
        <f t="shared" si="32"/>
        <v>4.4400000000000002E-2</v>
      </c>
      <c r="D1073" s="91">
        <f ca="1">AVERAGE(C1073:OFFSET(C1073,$I$1-1,0))</f>
        <v>4.6333499999999986E-2</v>
      </c>
      <c r="F1073" s="8">
        <v>35524</v>
      </c>
      <c r="G1073" s="10">
        <f t="shared" ca="1" si="33"/>
        <v>8.204199999999999E-2</v>
      </c>
    </row>
    <row r="1074" spans="1:7">
      <c r="A1074" s="8">
        <v>42083</v>
      </c>
      <c r="B1074" s="9">
        <v>4.42</v>
      </c>
      <c r="C1074" s="7">
        <f t="shared" si="32"/>
        <v>4.4199999999999996E-2</v>
      </c>
      <c r="D1074" s="91">
        <f ca="1">AVERAGE(C1074:OFFSET(C1074,$I$1-1,0))</f>
        <v>4.6349999999999988E-2</v>
      </c>
      <c r="F1074" s="8">
        <v>35527</v>
      </c>
      <c r="G1074" s="10">
        <f t="shared" ca="1" si="33"/>
        <v>8.2036999999999971E-2</v>
      </c>
    </row>
    <row r="1075" spans="1:7">
      <c r="A1075" s="8">
        <v>42082</v>
      </c>
      <c r="B1075" s="9">
        <v>4.46</v>
      </c>
      <c r="C1075" s="7">
        <f t="shared" si="32"/>
        <v>4.4600000000000001E-2</v>
      </c>
      <c r="D1075" s="91">
        <f ca="1">AVERAGE(C1075:OFFSET(C1075,$I$1-1,0))</f>
        <v>4.6366499999999984E-2</v>
      </c>
      <c r="F1075" s="8">
        <v>35528</v>
      </c>
      <c r="G1075" s="10">
        <f t="shared" ca="1" si="33"/>
        <v>8.2034499999999969E-2</v>
      </c>
    </row>
    <row r="1076" spans="1:7">
      <c r="A1076" s="8">
        <v>42081</v>
      </c>
      <c r="B1076" s="9">
        <v>4.46</v>
      </c>
      <c r="C1076" s="7">
        <f t="shared" si="32"/>
        <v>4.4600000000000001E-2</v>
      </c>
      <c r="D1076" s="91">
        <f ca="1">AVERAGE(C1076:OFFSET(C1076,$I$1-1,0))</f>
        <v>4.6377999999999996E-2</v>
      </c>
      <c r="F1076" s="8">
        <v>35529</v>
      </c>
      <c r="G1076" s="10">
        <f t="shared" ca="1" si="33"/>
        <v>8.2030499999999951E-2</v>
      </c>
    </row>
    <row r="1077" spans="1:7">
      <c r="A1077" s="8">
        <v>42080</v>
      </c>
      <c r="B1077" s="9">
        <v>4.5199999999999996</v>
      </c>
      <c r="C1077" s="7">
        <f t="shared" si="32"/>
        <v>4.5199999999999997E-2</v>
      </c>
      <c r="D1077" s="91">
        <f ca="1">AVERAGE(C1077:OFFSET(C1077,$I$1-1,0))</f>
        <v>4.6385999999999997E-2</v>
      </c>
      <c r="F1077" s="8">
        <v>35530</v>
      </c>
      <c r="G1077" s="10">
        <f t="shared" ca="1" si="33"/>
        <v>8.2025499999999987E-2</v>
      </c>
    </row>
    <row r="1078" spans="1:7">
      <c r="A1078" s="8">
        <v>42079</v>
      </c>
      <c r="B1078" s="9">
        <v>4.55</v>
      </c>
      <c r="C1078" s="7">
        <f t="shared" si="32"/>
        <v>4.5499999999999999E-2</v>
      </c>
      <c r="D1078" s="91">
        <f ca="1">AVERAGE(C1078:OFFSET(C1078,$I$1-1,0))</f>
        <v>4.639049999999998E-2</v>
      </c>
      <c r="F1078" s="8">
        <v>35531</v>
      </c>
      <c r="G1078" s="10">
        <f t="shared" ca="1" si="33"/>
        <v>8.2021499999999983E-2</v>
      </c>
    </row>
    <row r="1079" spans="1:7">
      <c r="A1079" s="8">
        <v>42076</v>
      </c>
      <c r="B1079" s="9">
        <v>4.57</v>
      </c>
      <c r="C1079" s="7">
        <f t="shared" si="32"/>
        <v>4.5700000000000005E-2</v>
      </c>
      <c r="D1079" s="91">
        <f ca="1">AVERAGE(C1079:OFFSET(C1079,$I$1-1,0))</f>
        <v>4.6392499999999989E-2</v>
      </c>
      <c r="F1079" s="8">
        <v>35534</v>
      </c>
      <c r="G1079" s="10">
        <f t="shared" ca="1" si="33"/>
        <v>8.2017999999999966E-2</v>
      </c>
    </row>
    <row r="1080" spans="1:7">
      <c r="A1080" s="8">
        <v>42075</v>
      </c>
      <c r="B1080" s="9">
        <v>4.5199999999999996</v>
      </c>
      <c r="C1080" s="7">
        <f t="shared" si="32"/>
        <v>4.5199999999999997E-2</v>
      </c>
      <c r="D1080" s="91">
        <f ca="1">AVERAGE(C1080:OFFSET(C1080,$I$1-1,0))</f>
        <v>4.6397499999999987E-2</v>
      </c>
      <c r="F1080" s="8">
        <v>35535</v>
      </c>
      <c r="G1080" s="10">
        <f t="shared" ca="1" si="33"/>
        <v>8.2012999999999961E-2</v>
      </c>
    </row>
    <row r="1081" spans="1:7">
      <c r="A1081" s="8">
        <v>42074</v>
      </c>
      <c r="B1081" s="9">
        <v>4.5199999999999996</v>
      </c>
      <c r="C1081" s="7">
        <f t="shared" si="32"/>
        <v>4.5199999999999997E-2</v>
      </c>
      <c r="D1081" s="91">
        <f ca="1">AVERAGE(C1081:OFFSET(C1081,$I$1-1,0))</f>
        <v>4.6406499999999982E-2</v>
      </c>
      <c r="F1081" s="8">
        <v>35536</v>
      </c>
      <c r="G1081" s="10">
        <f t="shared" ca="1" si="33"/>
        <v>8.2009499999999971E-2</v>
      </c>
    </row>
    <row r="1082" spans="1:7">
      <c r="A1082" s="8">
        <v>42073</v>
      </c>
      <c r="B1082" s="9">
        <v>4.55</v>
      </c>
      <c r="C1082" s="7">
        <f t="shared" si="32"/>
        <v>4.5499999999999999E-2</v>
      </c>
      <c r="D1082" s="91">
        <f ca="1">AVERAGE(C1082:OFFSET(C1082,$I$1-1,0))</f>
        <v>4.6416999999999986E-2</v>
      </c>
      <c r="F1082" s="8">
        <v>35537</v>
      </c>
      <c r="G1082" s="10">
        <f t="shared" ca="1" si="33"/>
        <v>8.2004499999999952E-2</v>
      </c>
    </row>
    <row r="1083" spans="1:7">
      <c r="A1083" s="8">
        <v>42072</v>
      </c>
      <c r="B1083" s="9">
        <v>4.6100000000000003</v>
      </c>
      <c r="C1083" s="7">
        <f t="shared" si="32"/>
        <v>4.6100000000000002E-2</v>
      </c>
      <c r="D1083" s="91">
        <f ca="1">AVERAGE(C1083:OFFSET(C1083,$I$1-1,0))</f>
        <v>4.6425499999999974E-2</v>
      </c>
      <c r="F1083" s="8">
        <v>35538</v>
      </c>
      <c r="G1083" s="10">
        <f t="shared" ca="1" si="33"/>
        <v>8.2001499999999949E-2</v>
      </c>
    </row>
    <row r="1084" spans="1:7">
      <c r="A1084" s="8">
        <v>42069</v>
      </c>
      <c r="B1084" s="9">
        <v>4.6399999999999997</v>
      </c>
      <c r="C1084" s="7">
        <f t="shared" si="32"/>
        <v>4.6399999999999997E-2</v>
      </c>
      <c r="D1084" s="91">
        <f ca="1">AVERAGE(C1084:OFFSET(C1084,$I$1-1,0))</f>
        <v>4.6428499999999977E-2</v>
      </c>
      <c r="F1084" s="8">
        <v>35541</v>
      </c>
      <c r="G1084" s="10">
        <f t="shared" ca="1" si="33"/>
        <v>8.2004499999999952E-2</v>
      </c>
    </row>
    <row r="1085" spans="1:7">
      <c r="A1085" s="8">
        <v>42068</v>
      </c>
      <c r="B1085" s="9">
        <v>4.53</v>
      </c>
      <c r="C1085" s="7">
        <f t="shared" si="32"/>
        <v>4.53E-2</v>
      </c>
      <c r="D1085" s="91">
        <f ca="1">AVERAGE(C1085:OFFSET(C1085,$I$1-1,0))</f>
        <v>4.6430499999999958E-2</v>
      </c>
      <c r="F1085" s="8">
        <v>35542</v>
      </c>
      <c r="G1085" s="10">
        <f t="shared" ca="1" si="33"/>
        <v>8.200599999999994E-2</v>
      </c>
    </row>
    <row r="1086" spans="1:7">
      <c r="A1086" s="8">
        <v>42067</v>
      </c>
      <c r="B1086" s="9">
        <v>4.53</v>
      </c>
      <c r="C1086" s="7">
        <f t="shared" si="32"/>
        <v>4.53E-2</v>
      </c>
      <c r="D1086" s="91">
        <f ca="1">AVERAGE(C1086:OFFSET(C1086,$I$1-1,0))</f>
        <v>4.6435999999999963E-2</v>
      </c>
      <c r="F1086" s="8">
        <v>35543</v>
      </c>
      <c r="G1086" s="10">
        <f t="shared" ca="1" si="33"/>
        <v>8.2007999999999956E-2</v>
      </c>
    </row>
    <row r="1087" spans="1:7">
      <c r="A1087" s="8">
        <v>42066</v>
      </c>
      <c r="B1087" s="9">
        <v>4.53</v>
      </c>
      <c r="C1087" s="7">
        <f t="shared" si="32"/>
        <v>4.53E-2</v>
      </c>
      <c r="D1087" s="91">
        <f ca="1">AVERAGE(C1087:OFFSET(C1087,$I$1-1,0))</f>
        <v>4.6441499999999962E-2</v>
      </c>
      <c r="F1087" s="8">
        <v>35544</v>
      </c>
      <c r="G1087" s="10">
        <f t="shared" ca="1" si="33"/>
        <v>8.2010499999999945E-2</v>
      </c>
    </row>
    <row r="1088" spans="1:7">
      <c r="A1088" s="8">
        <v>42065</v>
      </c>
      <c r="B1088" s="9">
        <v>4.5</v>
      </c>
      <c r="C1088" s="7">
        <f t="shared" si="32"/>
        <v>4.4999999999999998E-2</v>
      </c>
      <c r="D1088" s="91">
        <f ca="1">AVERAGE(C1088:OFFSET(C1088,$I$1-1,0))</f>
        <v>4.6448499999999962E-2</v>
      </c>
      <c r="F1088" s="8">
        <v>35545</v>
      </c>
      <c r="G1088" s="10">
        <f t="shared" ca="1" si="33"/>
        <v>8.2003499999999965E-2</v>
      </c>
    </row>
    <row r="1089" spans="1:7">
      <c r="A1089" s="8">
        <v>42062</v>
      </c>
      <c r="B1089" s="9">
        <v>4.3899999999999997</v>
      </c>
      <c r="C1089" s="7">
        <f t="shared" si="32"/>
        <v>4.3899999999999995E-2</v>
      </c>
      <c r="D1089" s="91">
        <f ca="1">AVERAGE(C1089:OFFSET(C1089,$I$1-1,0))</f>
        <v>4.6460999999999961E-2</v>
      </c>
      <c r="F1089" s="8">
        <v>35548</v>
      </c>
      <c r="G1089" s="10">
        <f t="shared" ca="1" si="33"/>
        <v>8.1995999999999972E-2</v>
      </c>
    </row>
    <row r="1090" spans="1:7">
      <c r="A1090" s="8">
        <v>42061</v>
      </c>
      <c r="B1090" s="9">
        <v>4.4000000000000004</v>
      </c>
      <c r="C1090" s="7">
        <f t="shared" si="32"/>
        <v>4.4000000000000004E-2</v>
      </c>
      <c r="D1090" s="91">
        <f ca="1">AVERAGE(C1090:OFFSET(C1090,$I$1-1,0))</f>
        <v>4.6480999999999967E-2</v>
      </c>
      <c r="F1090" s="8">
        <v>35549</v>
      </c>
      <c r="G1090" s="10">
        <f t="shared" ca="1" si="33"/>
        <v>8.1984499999999974E-2</v>
      </c>
    </row>
    <row r="1091" spans="1:7">
      <c r="A1091" s="8">
        <v>42060</v>
      </c>
      <c r="B1091" s="9">
        <v>4.38</v>
      </c>
      <c r="C1091" s="7">
        <f t="shared" si="32"/>
        <v>4.3799999999999999E-2</v>
      </c>
      <c r="D1091" s="91">
        <f ca="1">AVERAGE(C1091:OFFSET(C1091,$I$1-1,0))</f>
        <v>4.6498999999999971E-2</v>
      </c>
      <c r="F1091" s="8">
        <v>35550</v>
      </c>
      <c r="G1091" s="10">
        <f t="shared" ca="1" si="33"/>
        <v>8.1971999999999975E-2</v>
      </c>
    </row>
    <row r="1092" spans="1:7">
      <c r="A1092" s="8">
        <v>42059</v>
      </c>
      <c r="B1092" s="9">
        <v>4.41</v>
      </c>
      <c r="C1092" s="7">
        <f t="shared" si="32"/>
        <v>4.41E-2</v>
      </c>
      <c r="D1092" s="91">
        <f ca="1">AVERAGE(C1092:OFFSET(C1092,$I$1-1,0))</f>
        <v>4.6515999999999974E-2</v>
      </c>
      <c r="F1092" s="8">
        <v>35551</v>
      </c>
      <c r="G1092" s="10">
        <f t="shared" ca="1" si="33"/>
        <v>8.1961999999999979E-2</v>
      </c>
    </row>
    <row r="1093" spans="1:7">
      <c r="A1093" s="8">
        <v>42058</v>
      </c>
      <c r="B1093" s="9">
        <v>4.47</v>
      </c>
      <c r="C1093" s="7">
        <f t="shared" si="32"/>
        <v>4.4699999999999997E-2</v>
      </c>
      <c r="D1093" s="91">
        <f ca="1">AVERAGE(C1093:OFFSET(C1093,$I$1-1,0))</f>
        <v>4.6530999999999975E-2</v>
      </c>
      <c r="F1093" s="8">
        <v>35552</v>
      </c>
      <c r="G1093" s="10">
        <f t="shared" ca="1" si="33"/>
        <v>8.1953999999999971E-2</v>
      </c>
    </row>
    <row r="1094" spans="1:7">
      <c r="A1094" s="8">
        <v>42055</v>
      </c>
      <c r="B1094" s="9">
        <v>4.57</v>
      </c>
      <c r="C1094" s="7">
        <f t="shared" ref="C1094:C1157" si="34">B1094/100</f>
        <v>4.5700000000000005E-2</v>
      </c>
      <c r="D1094" s="91">
        <f ca="1">AVERAGE(C1094:OFFSET(C1094,$I$1-1,0))</f>
        <v>4.6541999999999979E-2</v>
      </c>
      <c r="F1094" s="8">
        <v>35555</v>
      </c>
      <c r="G1094" s="10">
        <f t="shared" ca="1" si="33"/>
        <v>8.1942499999999974E-2</v>
      </c>
    </row>
    <row r="1095" spans="1:7">
      <c r="A1095" s="8">
        <v>42054</v>
      </c>
      <c r="B1095" s="9">
        <v>4.58</v>
      </c>
      <c r="C1095" s="7">
        <f t="shared" si="34"/>
        <v>4.58E-2</v>
      </c>
      <c r="D1095" s="91">
        <f ca="1">AVERAGE(C1095:OFFSET(C1095,$I$1-1,0))</f>
        <v>4.654949999999998E-2</v>
      </c>
      <c r="F1095" s="8">
        <v>35556</v>
      </c>
      <c r="G1095" s="10">
        <f t="shared" ref="G1095:G1158" ca="1" si="35">VLOOKUP(F1095,$A$6:$D$6628,4,FALSE)</f>
        <v>8.1932499999999978E-2</v>
      </c>
    </row>
    <row r="1096" spans="1:7">
      <c r="A1096" s="8">
        <v>42053</v>
      </c>
      <c r="B1096" s="9">
        <v>4.53</v>
      </c>
      <c r="C1096" s="7">
        <f t="shared" si="34"/>
        <v>4.53E-2</v>
      </c>
      <c r="D1096" s="91">
        <f ca="1">AVERAGE(C1096:OFFSET(C1096,$I$1-1,0))</f>
        <v>4.6553999999999977E-2</v>
      </c>
      <c r="F1096" s="8">
        <v>35557</v>
      </c>
      <c r="G1096" s="10">
        <f t="shared" ca="1" si="35"/>
        <v>8.1926499999999985E-2</v>
      </c>
    </row>
    <row r="1097" spans="1:7">
      <c r="A1097" s="8">
        <v>42052</v>
      </c>
      <c r="B1097" s="9">
        <v>4.5999999999999996</v>
      </c>
      <c r="C1097" s="7">
        <f t="shared" si="34"/>
        <v>4.5999999999999999E-2</v>
      </c>
      <c r="D1097" s="91">
        <f ca="1">AVERAGE(C1097:OFFSET(C1097,$I$1-1,0))</f>
        <v>4.6562499999999972E-2</v>
      </c>
      <c r="F1097" s="8">
        <v>35558</v>
      </c>
      <c r="G1097" s="10">
        <f t="shared" ca="1" si="35"/>
        <v>8.1922499999999981E-2</v>
      </c>
    </row>
    <row r="1098" spans="1:7">
      <c r="A1098" s="8">
        <v>42048</v>
      </c>
      <c r="B1098" s="9">
        <v>4.5</v>
      </c>
      <c r="C1098" s="7">
        <f t="shared" si="34"/>
        <v>4.4999999999999998E-2</v>
      </c>
      <c r="D1098" s="91">
        <f ca="1">AVERAGE(C1098:OFFSET(C1098,$I$1-1,0))</f>
        <v>4.657099999999998E-2</v>
      </c>
      <c r="F1098" s="8">
        <v>35559</v>
      </c>
      <c r="G1098" s="10">
        <f t="shared" ca="1" si="35"/>
        <v>8.1916999999999976E-2</v>
      </c>
    </row>
    <row r="1099" spans="1:7">
      <c r="A1099" s="8">
        <v>42047</v>
      </c>
      <c r="B1099" s="9">
        <v>4.46</v>
      </c>
      <c r="C1099" s="7">
        <f t="shared" si="34"/>
        <v>4.4600000000000001E-2</v>
      </c>
      <c r="D1099" s="91">
        <f ca="1">AVERAGE(C1099:OFFSET(C1099,$I$1-1,0))</f>
        <v>4.6585999999999982E-2</v>
      </c>
      <c r="F1099" s="8">
        <v>35562</v>
      </c>
      <c r="G1099" s="10">
        <f t="shared" ca="1" si="35"/>
        <v>8.1908499999999981E-2</v>
      </c>
    </row>
    <row r="1100" spans="1:7">
      <c r="A1100" s="8">
        <v>42046</v>
      </c>
      <c r="B1100" s="9">
        <v>4.46</v>
      </c>
      <c r="C1100" s="7">
        <f t="shared" si="34"/>
        <v>4.4600000000000001E-2</v>
      </c>
      <c r="D1100" s="91">
        <f ca="1">AVERAGE(C1100:OFFSET(C1100,$I$1-1,0))</f>
        <v>4.6601499999999983E-2</v>
      </c>
      <c r="F1100" s="8">
        <v>35563</v>
      </c>
      <c r="G1100" s="10">
        <f t="shared" ca="1" si="35"/>
        <v>8.1903499999999949E-2</v>
      </c>
    </row>
    <row r="1101" spans="1:7">
      <c r="A1101" s="8">
        <v>42045</v>
      </c>
      <c r="B1101" s="9">
        <v>4.47</v>
      </c>
      <c r="C1101" s="7">
        <f t="shared" si="34"/>
        <v>4.4699999999999997E-2</v>
      </c>
      <c r="D1101" s="91">
        <f ca="1">AVERAGE(C1101:OFFSET(C1101,$I$1-1,0))</f>
        <v>4.6615999999999984E-2</v>
      </c>
      <c r="F1101" s="8">
        <v>35564</v>
      </c>
      <c r="G1101" s="10">
        <f t="shared" ca="1" si="35"/>
        <v>8.189449999999994E-2</v>
      </c>
    </row>
    <row r="1102" spans="1:7">
      <c r="A1102" s="8">
        <v>42044</v>
      </c>
      <c r="B1102" s="9">
        <v>4.42</v>
      </c>
      <c r="C1102" s="7">
        <f t="shared" si="34"/>
        <v>4.4199999999999996E-2</v>
      </c>
      <c r="D1102" s="91">
        <f ca="1">AVERAGE(C1102:OFFSET(C1102,$I$1-1,0))</f>
        <v>4.6631499999999979E-2</v>
      </c>
      <c r="F1102" s="8">
        <v>35565</v>
      </c>
      <c r="G1102" s="10">
        <f t="shared" ca="1" si="35"/>
        <v>8.1884999999999958E-2</v>
      </c>
    </row>
    <row r="1103" spans="1:7">
      <c r="A1103" s="8">
        <v>42041</v>
      </c>
      <c r="B1103" s="9">
        <v>4.4400000000000004</v>
      </c>
      <c r="C1103" s="7">
        <f t="shared" si="34"/>
        <v>4.4400000000000002E-2</v>
      </c>
      <c r="D1103" s="91">
        <f ca="1">AVERAGE(C1103:OFFSET(C1103,$I$1-1,0))</f>
        <v>4.6649999999999983E-2</v>
      </c>
      <c r="F1103" s="8">
        <v>35566</v>
      </c>
      <c r="G1103" s="10">
        <f t="shared" ca="1" si="35"/>
        <v>8.1877499999999978E-2</v>
      </c>
    </row>
    <row r="1104" spans="1:7">
      <c r="A1104" s="8">
        <v>42040</v>
      </c>
      <c r="B1104" s="9">
        <v>4.37</v>
      </c>
      <c r="C1104" s="7">
        <f t="shared" si="34"/>
        <v>4.3700000000000003E-2</v>
      </c>
      <c r="D1104" s="91">
        <f ca="1">AVERAGE(C1104:OFFSET(C1104,$I$1-1,0))</f>
        <v>4.6668999999999981E-2</v>
      </c>
      <c r="F1104" s="8">
        <v>35569</v>
      </c>
      <c r="G1104" s="10">
        <f t="shared" ca="1" si="35"/>
        <v>8.1866999999999968E-2</v>
      </c>
    </row>
    <row r="1105" spans="1:7">
      <c r="A1105" s="8">
        <v>42039</v>
      </c>
      <c r="B1105" s="9">
        <v>4.34</v>
      </c>
      <c r="C1105" s="7">
        <f t="shared" si="34"/>
        <v>4.3400000000000001E-2</v>
      </c>
      <c r="D1105" s="91">
        <f ca="1">AVERAGE(C1105:OFFSET(C1105,$I$1-1,0))</f>
        <v>4.6692999999999991E-2</v>
      </c>
      <c r="F1105" s="8">
        <v>35570</v>
      </c>
      <c r="G1105" s="10">
        <f t="shared" ca="1" si="35"/>
        <v>8.1857499999999986E-2</v>
      </c>
    </row>
    <row r="1106" spans="1:7">
      <c r="A1106" s="8">
        <v>42038</v>
      </c>
      <c r="B1106" s="9">
        <v>4.33</v>
      </c>
      <c r="C1106" s="7">
        <f t="shared" si="34"/>
        <v>4.3299999999999998E-2</v>
      </c>
      <c r="D1106" s="91">
        <f ca="1">AVERAGE(C1106:OFFSET(C1106,$I$1-1,0))</f>
        <v>4.6717499999999988E-2</v>
      </c>
      <c r="F1106" s="8">
        <v>35571</v>
      </c>
      <c r="G1106" s="10">
        <f t="shared" ca="1" si="35"/>
        <v>8.1853999999999996E-2</v>
      </c>
    </row>
    <row r="1107" spans="1:7">
      <c r="A1107" s="8">
        <v>42037</v>
      </c>
      <c r="B1107" s="9">
        <v>4.21</v>
      </c>
      <c r="C1107" s="7">
        <f t="shared" si="34"/>
        <v>4.2099999999999999E-2</v>
      </c>
      <c r="D1107" s="91">
        <f ca="1">AVERAGE(C1107:OFFSET(C1107,$I$1-1,0))</f>
        <v>4.6739999999999997E-2</v>
      </c>
      <c r="F1107" s="8">
        <v>35572</v>
      </c>
      <c r="G1107" s="10">
        <f t="shared" ca="1" si="35"/>
        <v>8.1857000000000013E-2</v>
      </c>
    </row>
    <row r="1108" spans="1:7">
      <c r="A1108" s="8">
        <v>42034</v>
      </c>
      <c r="B1108" s="9">
        <v>4.21</v>
      </c>
      <c r="C1108" s="7">
        <f t="shared" si="34"/>
        <v>4.2099999999999999E-2</v>
      </c>
      <c r="D1108" s="91">
        <f ca="1">AVERAGE(C1108:OFFSET(C1108,$I$1-1,0))</f>
        <v>4.6768499999999991E-2</v>
      </c>
      <c r="F1108" s="8">
        <v>35573</v>
      </c>
      <c r="G1108" s="10">
        <f t="shared" ca="1" si="35"/>
        <v>8.1865000000000007E-2</v>
      </c>
    </row>
    <row r="1109" spans="1:7">
      <c r="A1109" s="8">
        <v>42033</v>
      </c>
      <c r="B1109" s="9">
        <v>4.2699999999999996</v>
      </c>
      <c r="C1109" s="7">
        <f t="shared" si="34"/>
        <v>4.2699999999999995E-2</v>
      </c>
      <c r="D1109" s="91">
        <f ca="1">AVERAGE(C1109:OFFSET(C1109,$I$1-1,0))</f>
        <v>4.6798499999999993E-2</v>
      </c>
      <c r="F1109" s="8">
        <v>35577</v>
      </c>
      <c r="G1109" s="10">
        <f t="shared" ca="1" si="35"/>
        <v>8.1875499999999976E-2</v>
      </c>
    </row>
    <row r="1110" spans="1:7">
      <c r="A1110" s="8">
        <v>42032</v>
      </c>
      <c r="B1110" s="9">
        <v>4.25</v>
      </c>
      <c r="C1110" s="7">
        <f t="shared" si="34"/>
        <v>4.2500000000000003E-2</v>
      </c>
      <c r="D1110" s="91">
        <f ca="1">AVERAGE(C1110:OFFSET(C1110,$I$1-1,0))</f>
        <v>4.6825499999999992E-2</v>
      </c>
      <c r="F1110" s="8">
        <v>35578</v>
      </c>
      <c r="G1110" s="10">
        <f t="shared" ca="1" si="35"/>
        <v>8.1885499999999972E-2</v>
      </c>
    </row>
    <row r="1111" spans="1:7">
      <c r="A1111" s="8">
        <v>42031</v>
      </c>
      <c r="B1111" s="9">
        <v>4.34</v>
      </c>
      <c r="C1111" s="7">
        <f t="shared" si="34"/>
        <v>4.3400000000000001E-2</v>
      </c>
      <c r="D1111" s="91">
        <f ca="1">AVERAGE(C1111:OFFSET(C1111,$I$1-1,0))</f>
        <v>4.6854999999999994E-2</v>
      </c>
      <c r="F1111" s="8">
        <v>35579</v>
      </c>
      <c r="G1111" s="10">
        <f t="shared" ca="1" si="35"/>
        <v>8.189299999999998E-2</v>
      </c>
    </row>
    <row r="1112" spans="1:7">
      <c r="A1112" s="8">
        <v>42030</v>
      </c>
      <c r="B1112" s="9">
        <v>4.34</v>
      </c>
      <c r="C1112" s="7">
        <f t="shared" si="34"/>
        <v>4.3400000000000001E-2</v>
      </c>
      <c r="D1112" s="91">
        <f ca="1">AVERAGE(C1112:OFFSET(C1112,$I$1-1,0))</f>
        <v>4.6883499999999995E-2</v>
      </c>
      <c r="F1112" s="8">
        <v>35580</v>
      </c>
      <c r="G1112" s="10">
        <f t="shared" ca="1" si="35"/>
        <v>8.1895999999999969E-2</v>
      </c>
    </row>
    <row r="1113" spans="1:7">
      <c r="A1113" s="8">
        <v>42027</v>
      </c>
      <c r="B1113" s="9">
        <v>4.33</v>
      </c>
      <c r="C1113" s="7">
        <f t="shared" si="34"/>
        <v>4.3299999999999998E-2</v>
      </c>
      <c r="D1113" s="91">
        <f ca="1">AVERAGE(C1113:OFFSET(C1113,$I$1-1,0))</f>
        <v>4.6911499999999988E-2</v>
      </c>
      <c r="F1113" s="8">
        <v>35583</v>
      </c>
      <c r="G1113" s="10">
        <f t="shared" ca="1" si="35"/>
        <v>8.1900999999999988E-2</v>
      </c>
    </row>
    <row r="1114" spans="1:7">
      <c r="A1114" s="8">
        <v>42026</v>
      </c>
      <c r="B1114" s="9">
        <v>4.41</v>
      </c>
      <c r="C1114" s="7">
        <f t="shared" si="34"/>
        <v>4.41E-2</v>
      </c>
      <c r="D1114" s="91">
        <f ca="1">AVERAGE(C1114:OFFSET(C1114,$I$1-1,0))</f>
        <v>4.6939999999999989E-2</v>
      </c>
      <c r="F1114" s="8">
        <v>35584</v>
      </c>
      <c r="G1114" s="10">
        <f t="shared" ca="1" si="35"/>
        <v>8.1905000000000006E-2</v>
      </c>
    </row>
    <row r="1115" spans="1:7">
      <c r="A1115" s="8">
        <v>42025</v>
      </c>
      <c r="B1115" s="9">
        <v>4.38</v>
      </c>
      <c r="C1115" s="7">
        <f t="shared" si="34"/>
        <v>4.3799999999999999E-2</v>
      </c>
      <c r="D1115" s="91">
        <f ca="1">AVERAGE(C1115:OFFSET(C1115,$I$1-1,0))</f>
        <v>4.6966499999999994E-2</v>
      </c>
      <c r="F1115" s="8">
        <v>35585</v>
      </c>
      <c r="G1115" s="10">
        <f t="shared" ca="1" si="35"/>
        <v>8.1906499999999993E-2</v>
      </c>
    </row>
    <row r="1116" spans="1:7">
      <c r="A1116" s="8">
        <v>42024</v>
      </c>
      <c r="B1116" s="9">
        <v>4.3499999999999996</v>
      </c>
      <c r="C1116" s="7">
        <f t="shared" si="34"/>
        <v>4.3499999999999997E-2</v>
      </c>
      <c r="D1116" s="91">
        <f ca="1">AVERAGE(C1116:OFFSET(C1116,$I$1-1,0))</f>
        <v>4.6996999999999997E-2</v>
      </c>
      <c r="F1116" s="8">
        <v>35586</v>
      </c>
      <c r="G1116" s="10">
        <f t="shared" ca="1" si="35"/>
        <v>8.1906499999999993E-2</v>
      </c>
    </row>
    <row r="1117" spans="1:7">
      <c r="A1117" s="8">
        <v>42020</v>
      </c>
      <c r="B1117" s="9">
        <v>4.38</v>
      </c>
      <c r="C1117" s="7">
        <f t="shared" si="34"/>
        <v>4.3799999999999999E-2</v>
      </c>
      <c r="D1117" s="91">
        <f ca="1">AVERAGE(C1117:OFFSET(C1117,$I$1-1,0))</f>
        <v>4.7030499999999996E-2</v>
      </c>
      <c r="F1117" s="8">
        <v>35587</v>
      </c>
      <c r="G1117" s="10">
        <f t="shared" ca="1" si="35"/>
        <v>8.1901999999999989E-2</v>
      </c>
    </row>
    <row r="1118" spans="1:7">
      <c r="A1118" s="8">
        <v>42019</v>
      </c>
      <c r="B1118" s="9">
        <v>4.3499999999999996</v>
      </c>
      <c r="C1118" s="7">
        <f t="shared" si="34"/>
        <v>4.3499999999999997E-2</v>
      </c>
      <c r="D1118" s="91">
        <f ca="1">AVERAGE(C1118:OFFSET(C1118,$I$1-1,0))</f>
        <v>4.7060000000000005E-2</v>
      </c>
      <c r="F1118" s="8">
        <v>35590</v>
      </c>
      <c r="G1118" s="10">
        <f t="shared" ca="1" si="35"/>
        <v>8.1901499999999988E-2</v>
      </c>
    </row>
    <row r="1119" spans="1:7">
      <c r="A1119" s="8">
        <v>42018</v>
      </c>
      <c r="B1119" s="9">
        <v>4.37</v>
      </c>
      <c r="C1119" s="7">
        <f t="shared" si="34"/>
        <v>4.3700000000000003E-2</v>
      </c>
      <c r="D1119" s="91">
        <f ca="1">AVERAGE(C1119:OFFSET(C1119,$I$1-1,0))</f>
        <v>4.7088999999999999E-2</v>
      </c>
      <c r="F1119" s="8">
        <v>35591</v>
      </c>
      <c r="G1119" s="10">
        <f t="shared" ca="1" si="35"/>
        <v>8.1900999999999988E-2</v>
      </c>
    </row>
    <row r="1120" spans="1:7">
      <c r="A1120" s="8">
        <v>42017</v>
      </c>
      <c r="B1120" s="9">
        <v>4.4000000000000004</v>
      </c>
      <c r="C1120" s="7">
        <f t="shared" si="34"/>
        <v>4.4000000000000004E-2</v>
      </c>
      <c r="D1120" s="91">
        <f ca="1">AVERAGE(C1120:OFFSET(C1120,$I$1-1,0))</f>
        <v>4.7116500000000013E-2</v>
      </c>
      <c r="F1120" s="8">
        <v>35592</v>
      </c>
      <c r="G1120" s="10">
        <f t="shared" ca="1" si="35"/>
        <v>8.1898999999999986E-2</v>
      </c>
    </row>
    <row r="1121" spans="1:7">
      <c r="A1121" s="8">
        <v>42016</v>
      </c>
      <c r="B1121" s="9">
        <v>4.42</v>
      </c>
      <c r="C1121" s="7">
        <f t="shared" si="34"/>
        <v>4.4199999999999996E-2</v>
      </c>
      <c r="D1121" s="91">
        <f ca="1">AVERAGE(C1121:OFFSET(C1121,$I$1-1,0))</f>
        <v>4.7141000000000009E-2</v>
      </c>
      <c r="F1121" s="8">
        <v>35593</v>
      </c>
      <c r="G1121" s="10">
        <f t="shared" ca="1" si="35"/>
        <v>8.1891999999999993E-2</v>
      </c>
    </row>
    <row r="1122" spans="1:7">
      <c r="A1122" s="8">
        <v>42013</v>
      </c>
      <c r="B1122" s="9">
        <v>4.49</v>
      </c>
      <c r="C1122" s="7">
        <f t="shared" si="34"/>
        <v>4.4900000000000002E-2</v>
      </c>
      <c r="D1122" s="91">
        <f ca="1">AVERAGE(C1122:OFFSET(C1122,$I$1-1,0))</f>
        <v>4.7166500000000014E-2</v>
      </c>
      <c r="F1122" s="8">
        <v>35594</v>
      </c>
      <c r="G1122" s="10">
        <f t="shared" ca="1" si="35"/>
        <v>8.1882499999999983E-2</v>
      </c>
    </row>
    <row r="1123" spans="1:7">
      <c r="A1123" s="8">
        <v>42012</v>
      </c>
      <c r="B1123" s="9">
        <v>4.54</v>
      </c>
      <c r="C1123" s="7">
        <f t="shared" si="34"/>
        <v>4.5400000000000003E-2</v>
      </c>
      <c r="D1123" s="91">
        <f ca="1">AVERAGE(C1123:OFFSET(C1123,$I$1-1,0))</f>
        <v>4.7190500000000017E-2</v>
      </c>
      <c r="F1123" s="8">
        <v>35597</v>
      </c>
      <c r="G1123" s="10">
        <f t="shared" ca="1" si="35"/>
        <v>8.1868499999999955E-2</v>
      </c>
    </row>
    <row r="1124" spans="1:7">
      <c r="A1124" s="8">
        <v>42011</v>
      </c>
      <c r="B1124" s="9">
        <v>4.46</v>
      </c>
      <c r="C1124" s="7">
        <f t="shared" si="34"/>
        <v>4.4600000000000001E-2</v>
      </c>
      <c r="D1124" s="91">
        <f ca="1">AVERAGE(C1124:OFFSET(C1124,$I$1-1,0))</f>
        <v>4.7212000000000011E-2</v>
      </c>
      <c r="F1124" s="8">
        <v>35598</v>
      </c>
      <c r="G1124" s="10">
        <f t="shared" ca="1" si="35"/>
        <v>8.1852999999999981E-2</v>
      </c>
    </row>
    <row r="1125" spans="1:7">
      <c r="A1125" s="8">
        <v>42010</v>
      </c>
      <c r="B1125" s="9">
        <v>4.45</v>
      </c>
      <c r="C1125" s="7">
        <f t="shared" si="34"/>
        <v>4.4500000000000005E-2</v>
      </c>
      <c r="D1125" s="91">
        <f ca="1">AVERAGE(C1125:OFFSET(C1125,$I$1-1,0))</f>
        <v>4.7239500000000018E-2</v>
      </c>
      <c r="F1125" s="8">
        <v>35599</v>
      </c>
      <c r="G1125" s="10">
        <f t="shared" ca="1" si="35"/>
        <v>8.1836999999999965E-2</v>
      </c>
    </row>
    <row r="1126" spans="1:7">
      <c r="A1126" s="8">
        <v>42009</v>
      </c>
      <c r="B1126" s="9">
        <v>4.53</v>
      </c>
      <c r="C1126" s="7">
        <f t="shared" si="34"/>
        <v>4.53E-2</v>
      </c>
      <c r="D1126" s="91">
        <f ca="1">AVERAGE(C1126:OFFSET(C1126,$I$1-1,0))</f>
        <v>4.727000000000002E-2</v>
      </c>
      <c r="F1126" s="8">
        <v>35600</v>
      </c>
      <c r="G1126" s="10">
        <f t="shared" ca="1" si="35"/>
        <v>8.182049999999999E-2</v>
      </c>
    </row>
    <row r="1127" spans="1:7">
      <c r="A1127" s="8">
        <v>42006</v>
      </c>
      <c r="B1127" s="9">
        <v>4.5999999999999996</v>
      </c>
      <c r="C1127" s="7">
        <f t="shared" si="34"/>
        <v>4.5999999999999999E-2</v>
      </c>
      <c r="D1127" s="91">
        <f ca="1">AVERAGE(C1127:OFFSET(C1127,$I$1-1,0))</f>
        <v>4.729750000000002E-2</v>
      </c>
      <c r="F1127" s="8">
        <v>35601</v>
      </c>
      <c r="G1127" s="10">
        <f t="shared" ca="1" si="35"/>
        <v>8.1799999999999984E-2</v>
      </c>
    </row>
    <row r="1128" spans="1:7">
      <c r="A1128" s="8">
        <v>42004</v>
      </c>
      <c r="B1128" s="9">
        <v>4.6500000000000004</v>
      </c>
      <c r="C1128" s="7">
        <f t="shared" si="34"/>
        <v>4.6500000000000007E-2</v>
      </c>
      <c r="D1128" s="91">
        <f ca="1">AVERAGE(C1128:OFFSET(C1128,$I$1-1,0))</f>
        <v>4.7318500000000006E-2</v>
      </c>
      <c r="F1128" s="8">
        <v>35604</v>
      </c>
      <c r="G1128" s="10">
        <f t="shared" ca="1" si="35"/>
        <v>8.1777500000000003E-2</v>
      </c>
    </row>
    <row r="1129" spans="1:7">
      <c r="A1129" s="8">
        <v>42003</v>
      </c>
      <c r="B1129" s="9">
        <v>4.66</v>
      </c>
      <c r="C1129" s="7">
        <f t="shared" si="34"/>
        <v>4.6600000000000003E-2</v>
      </c>
      <c r="D1129" s="91">
        <f ca="1">AVERAGE(C1129:OFFSET(C1129,$I$1-1,0))</f>
        <v>4.7337500000000012E-2</v>
      </c>
      <c r="F1129" s="8">
        <v>35605</v>
      </c>
      <c r="G1129" s="10">
        <f t="shared" ca="1" si="35"/>
        <v>8.1755999999999995E-2</v>
      </c>
    </row>
    <row r="1130" spans="1:7">
      <c r="A1130" s="8">
        <v>42002</v>
      </c>
      <c r="B1130" s="9">
        <v>4.68</v>
      </c>
      <c r="C1130" s="7">
        <f t="shared" si="34"/>
        <v>4.6799999999999994E-2</v>
      </c>
      <c r="D1130" s="91">
        <f ca="1">AVERAGE(C1130:OFFSET(C1130,$I$1-1,0))</f>
        <v>4.7353000000000006E-2</v>
      </c>
      <c r="F1130" s="8">
        <v>35606</v>
      </c>
      <c r="G1130" s="10">
        <f t="shared" ca="1" si="35"/>
        <v>8.1734500000000002E-2</v>
      </c>
    </row>
    <row r="1131" spans="1:7">
      <c r="A1131" s="8">
        <v>41999</v>
      </c>
      <c r="B1131" s="9">
        <v>4.72</v>
      </c>
      <c r="C1131" s="7">
        <f t="shared" si="34"/>
        <v>4.7199999999999999E-2</v>
      </c>
      <c r="D1131" s="91">
        <f ca="1">AVERAGE(C1131:OFFSET(C1131,$I$1-1,0))</f>
        <v>4.7367999999999993E-2</v>
      </c>
      <c r="F1131" s="8">
        <v>35607</v>
      </c>
      <c r="G1131" s="10">
        <f t="shared" ca="1" si="35"/>
        <v>8.1713500000000008E-2</v>
      </c>
    </row>
    <row r="1132" spans="1:7">
      <c r="A1132" s="8">
        <v>41997</v>
      </c>
      <c r="B1132" s="9">
        <v>4.74</v>
      </c>
      <c r="C1132" s="7">
        <f t="shared" si="34"/>
        <v>4.7400000000000005E-2</v>
      </c>
      <c r="D1132" s="91">
        <f ca="1">AVERAGE(C1132:OFFSET(C1132,$I$1-1,0))</f>
        <v>4.7383499999999995E-2</v>
      </c>
      <c r="F1132" s="8">
        <v>35608</v>
      </c>
      <c r="G1132" s="10">
        <f t="shared" ca="1" si="35"/>
        <v>8.1693000000000002E-2</v>
      </c>
    </row>
    <row r="1133" spans="1:7">
      <c r="A1133" s="8">
        <v>41996</v>
      </c>
      <c r="B1133" s="9">
        <v>4.76</v>
      </c>
      <c r="C1133" s="7">
        <f t="shared" si="34"/>
        <v>4.7599999999999996E-2</v>
      </c>
      <c r="D1133" s="91">
        <f ca="1">AVERAGE(C1133:OFFSET(C1133,$I$1-1,0))</f>
        <v>4.7400000000000005E-2</v>
      </c>
      <c r="F1133" s="8">
        <v>35611</v>
      </c>
      <c r="G1133" s="10">
        <f t="shared" ca="1" si="35"/>
        <v>8.1674999999999998E-2</v>
      </c>
    </row>
    <row r="1134" spans="1:7">
      <c r="A1134" s="8">
        <v>41995</v>
      </c>
      <c r="B1134" s="9">
        <v>4.68</v>
      </c>
      <c r="C1134" s="7">
        <f t="shared" si="34"/>
        <v>4.6799999999999994E-2</v>
      </c>
      <c r="D1134" s="91">
        <f ca="1">AVERAGE(C1134:OFFSET(C1134,$I$1-1,0))</f>
        <v>4.7416000000000007E-2</v>
      </c>
      <c r="F1134" s="8">
        <v>35612</v>
      </c>
      <c r="G1134" s="10">
        <f t="shared" ca="1" si="35"/>
        <v>8.1653000000000017E-2</v>
      </c>
    </row>
    <row r="1135" spans="1:7">
      <c r="A1135" s="8">
        <v>41992</v>
      </c>
      <c r="B1135" s="9">
        <v>4.71</v>
      </c>
      <c r="C1135" s="7">
        <f t="shared" si="34"/>
        <v>4.7100000000000003E-2</v>
      </c>
      <c r="D1135" s="91">
        <f ca="1">AVERAGE(C1135:OFFSET(C1135,$I$1-1,0))</f>
        <v>4.7435500000000005E-2</v>
      </c>
      <c r="F1135" s="8">
        <v>35613</v>
      </c>
      <c r="G1135" s="10">
        <f t="shared" ca="1" si="35"/>
        <v>8.1629500000000021E-2</v>
      </c>
    </row>
    <row r="1136" spans="1:7">
      <c r="A1136" s="8">
        <v>41991</v>
      </c>
      <c r="B1136" s="9">
        <v>4.75</v>
      </c>
      <c r="C1136" s="7">
        <f t="shared" si="34"/>
        <v>4.7500000000000001E-2</v>
      </c>
      <c r="D1136" s="91">
        <f ca="1">AVERAGE(C1136:OFFSET(C1136,$I$1-1,0))</f>
        <v>4.7451500000000008E-2</v>
      </c>
      <c r="F1136" s="8">
        <v>35614</v>
      </c>
      <c r="G1136" s="10">
        <f t="shared" ca="1" si="35"/>
        <v>8.1604500000000024E-2</v>
      </c>
    </row>
    <row r="1137" spans="1:7">
      <c r="A1137" s="8">
        <v>41990</v>
      </c>
      <c r="B1137" s="9">
        <v>4.7</v>
      </c>
      <c r="C1137" s="7">
        <f t="shared" si="34"/>
        <v>4.7E-2</v>
      </c>
      <c r="D1137" s="91">
        <f ca="1">AVERAGE(C1137:OFFSET(C1137,$I$1-1,0))</f>
        <v>4.7463000000000005E-2</v>
      </c>
      <c r="F1137" s="8">
        <v>35618</v>
      </c>
      <c r="G1137" s="10">
        <f t="shared" ca="1" si="35"/>
        <v>8.1584500000000018E-2</v>
      </c>
    </row>
    <row r="1138" spans="1:7">
      <c r="A1138" s="8">
        <v>41989</v>
      </c>
      <c r="B1138" s="9">
        <v>4.63</v>
      </c>
      <c r="C1138" s="7">
        <f t="shared" si="34"/>
        <v>4.6300000000000001E-2</v>
      </c>
      <c r="D1138" s="91">
        <f ca="1">AVERAGE(C1138:OFFSET(C1138,$I$1-1,0))</f>
        <v>4.7476999999999998E-2</v>
      </c>
      <c r="F1138" s="8">
        <v>35619</v>
      </c>
      <c r="G1138" s="10">
        <f t="shared" ca="1" si="35"/>
        <v>8.1564500000000026E-2</v>
      </c>
    </row>
    <row r="1139" spans="1:7">
      <c r="A1139" s="8">
        <v>41988</v>
      </c>
      <c r="B1139" s="9">
        <v>4.6399999999999997</v>
      </c>
      <c r="C1139" s="7">
        <f t="shared" si="34"/>
        <v>4.6399999999999997E-2</v>
      </c>
      <c r="D1139" s="91">
        <f ca="1">AVERAGE(C1139:OFFSET(C1139,$I$1-1,0))</f>
        <v>4.7490499999999984E-2</v>
      </c>
      <c r="F1139" s="8">
        <v>35620</v>
      </c>
      <c r="G1139" s="10">
        <f t="shared" ca="1" si="35"/>
        <v>8.154050000000003E-2</v>
      </c>
    </row>
    <row r="1140" spans="1:7">
      <c r="A1140" s="8">
        <v>41985</v>
      </c>
      <c r="B1140" s="9">
        <v>4.63</v>
      </c>
      <c r="C1140" s="7">
        <f t="shared" si="34"/>
        <v>4.6300000000000001E-2</v>
      </c>
      <c r="D1140" s="91">
        <f ca="1">AVERAGE(C1140:OFFSET(C1140,$I$1-1,0))</f>
        <v>4.7504999999999999E-2</v>
      </c>
      <c r="F1140" s="8">
        <v>35621</v>
      </c>
      <c r="G1140" s="10">
        <f t="shared" ca="1" si="35"/>
        <v>8.1516000000000019E-2</v>
      </c>
    </row>
    <row r="1141" spans="1:7">
      <c r="A1141" s="8">
        <v>41984</v>
      </c>
      <c r="B1141" s="9">
        <v>4.67</v>
      </c>
      <c r="C1141" s="7">
        <f t="shared" si="34"/>
        <v>4.6699999999999998E-2</v>
      </c>
      <c r="D1141" s="91">
        <f ca="1">AVERAGE(C1141:OFFSET(C1141,$I$1-1,0))</f>
        <v>4.752E-2</v>
      </c>
      <c r="F1141" s="8">
        <v>35622</v>
      </c>
      <c r="G1141" s="10">
        <f t="shared" ca="1" si="35"/>
        <v>8.1489500000000048E-2</v>
      </c>
    </row>
    <row r="1142" spans="1:7">
      <c r="A1142" s="8">
        <v>41983</v>
      </c>
      <c r="B1142" s="9">
        <v>4.6500000000000004</v>
      </c>
      <c r="C1142" s="7">
        <f t="shared" si="34"/>
        <v>4.6500000000000007E-2</v>
      </c>
      <c r="D1142" s="91">
        <f ca="1">AVERAGE(C1142:OFFSET(C1142,$I$1-1,0))</f>
        <v>4.7535000000000001E-2</v>
      </c>
      <c r="F1142" s="8">
        <v>35625</v>
      </c>
      <c r="G1142" s="10">
        <f t="shared" ca="1" si="35"/>
        <v>8.1464500000000051E-2</v>
      </c>
    </row>
    <row r="1143" spans="1:7">
      <c r="A1143" s="8">
        <v>41982</v>
      </c>
      <c r="B1143" s="9">
        <v>4.67</v>
      </c>
      <c r="C1143" s="7">
        <f t="shared" si="34"/>
        <v>4.6699999999999998E-2</v>
      </c>
      <c r="D1143" s="91">
        <f ca="1">AVERAGE(C1143:OFFSET(C1143,$I$1-1,0))</f>
        <v>4.7552500000000011E-2</v>
      </c>
      <c r="F1143" s="8">
        <v>35626</v>
      </c>
      <c r="G1143" s="10">
        <f t="shared" ca="1" si="35"/>
        <v>8.143950000000004E-2</v>
      </c>
    </row>
    <row r="1144" spans="1:7">
      <c r="A1144" s="8">
        <v>41981</v>
      </c>
      <c r="B1144" s="9">
        <v>4.68</v>
      </c>
      <c r="C1144" s="7">
        <f t="shared" si="34"/>
        <v>4.6799999999999994E-2</v>
      </c>
      <c r="D1144" s="91">
        <f ca="1">AVERAGE(C1144:OFFSET(C1144,$I$1-1,0))</f>
        <v>4.757150000000001E-2</v>
      </c>
      <c r="F1144" s="8">
        <v>35627</v>
      </c>
      <c r="G1144" s="10">
        <f t="shared" ca="1" si="35"/>
        <v>8.1413500000000028E-2</v>
      </c>
    </row>
    <row r="1145" spans="1:7">
      <c r="A1145" s="8">
        <v>41978</v>
      </c>
      <c r="B1145" s="9">
        <v>4.7300000000000004</v>
      </c>
      <c r="C1145" s="7">
        <f t="shared" si="34"/>
        <v>4.7300000000000002E-2</v>
      </c>
      <c r="D1145" s="91">
        <f ca="1">AVERAGE(C1145:OFFSET(C1145,$I$1-1,0))</f>
        <v>4.7589000000000006E-2</v>
      </c>
      <c r="F1145" s="8">
        <v>35628</v>
      </c>
      <c r="G1145" s="10">
        <f t="shared" ca="1" si="35"/>
        <v>8.1390000000000018E-2</v>
      </c>
    </row>
    <row r="1146" spans="1:7">
      <c r="A1146" s="8">
        <v>41977</v>
      </c>
      <c r="B1146" s="9">
        <v>4.7300000000000004</v>
      </c>
      <c r="C1146" s="7">
        <f t="shared" si="34"/>
        <v>4.7300000000000002E-2</v>
      </c>
      <c r="D1146" s="91">
        <f ca="1">AVERAGE(C1146:OFFSET(C1146,$I$1-1,0))</f>
        <v>4.7606000000000009E-2</v>
      </c>
      <c r="F1146" s="8">
        <v>35629</v>
      </c>
      <c r="G1146" s="10">
        <f t="shared" ca="1" si="35"/>
        <v>8.1371000000000027E-2</v>
      </c>
    </row>
    <row r="1147" spans="1:7">
      <c r="A1147" s="8">
        <v>41976</v>
      </c>
      <c r="B1147" s="9">
        <v>4.76</v>
      </c>
      <c r="C1147" s="7">
        <f t="shared" si="34"/>
        <v>4.7599999999999996E-2</v>
      </c>
      <c r="D1147" s="91">
        <f ca="1">AVERAGE(C1147:OFFSET(C1147,$I$1-1,0))</f>
        <v>4.7622000000000018E-2</v>
      </c>
      <c r="F1147" s="8">
        <v>35632</v>
      </c>
      <c r="G1147" s="10">
        <f t="shared" ca="1" si="35"/>
        <v>8.1352500000000022E-2</v>
      </c>
    </row>
    <row r="1148" spans="1:7">
      <c r="A1148" s="8">
        <v>41975</v>
      </c>
      <c r="B1148" s="9">
        <v>4.78</v>
      </c>
      <c r="C1148" s="7">
        <f t="shared" si="34"/>
        <v>4.7800000000000002E-2</v>
      </c>
      <c r="D1148" s="91">
        <f ca="1">AVERAGE(C1148:OFFSET(C1148,$I$1-1,0))</f>
        <v>4.7635000000000025E-2</v>
      </c>
      <c r="F1148" s="8">
        <v>35633</v>
      </c>
      <c r="G1148" s="10">
        <f t="shared" ca="1" si="35"/>
        <v>8.1328500000000026E-2</v>
      </c>
    </row>
    <row r="1149" spans="1:7">
      <c r="A1149" s="8">
        <v>41974</v>
      </c>
      <c r="B1149" s="9">
        <v>4.71</v>
      </c>
      <c r="C1149" s="7">
        <f t="shared" si="34"/>
        <v>4.7100000000000003E-2</v>
      </c>
      <c r="D1149" s="91">
        <f ca="1">AVERAGE(C1149:OFFSET(C1149,$I$1-1,0))</f>
        <v>4.7648000000000017E-2</v>
      </c>
      <c r="F1149" s="8">
        <v>35634</v>
      </c>
      <c r="G1149" s="10">
        <f t="shared" ca="1" si="35"/>
        <v>8.1306000000000031E-2</v>
      </c>
    </row>
    <row r="1150" spans="1:7">
      <c r="A1150" s="8">
        <v>41971</v>
      </c>
      <c r="B1150" s="9">
        <v>4.66</v>
      </c>
      <c r="C1150" s="7">
        <f t="shared" si="34"/>
        <v>4.6600000000000003E-2</v>
      </c>
      <c r="D1150" s="91">
        <f ca="1">AVERAGE(C1150:OFFSET(C1150,$I$1-1,0))</f>
        <v>4.7664000000000012E-2</v>
      </c>
      <c r="F1150" s="8">
        <v>35635</v>
      </c>
      <c r="G1150" s="10">
        <f t="shared" ca="1" si="35"/>
        <v>8.1285000000000024E-2</v>
      </c>
    </row>
    <row r="1151" spans="1:7">
      <c r="A1151" s="8">
        <v>41969</v>
      </c>
      <c r="B1151" s="9">
        <v>4.68</v>
      </c>
      <c r="C1151" s="7">
        <f t="shared" si="34"/>
        <v>4.6799999999999994E-2</v>
      </c>
      <c r="D1151" s="91">
        <f ca="1">AVERAGE(C1151:OFFSET(C1151,$I$1-1,0))</f>
        <v>4.7684500000000025E-2</v>
      </c>
      <c r="F1151" s="8">
        <v>35636</v>
      </c>
      <c r="G1151" s="10">
        <f t="shared" ca="1" si="35"/>
        <v>8.1265000000000018E-2</v>
      </c>
    </row>
    <row r="1152" spans="1:7">
      <c r="A1152" s="8">
        <v>41968</v>
      </c>
      <c r="B1152" s="9">
        <v>4.6899999999999995</v>
      </c>
      <c r="C1152" s="7">
        <f t="shared" si="34"/>
        <v>4.6899999999999997E-2</v>
      </c>
      <c r="D1152" s="91">
        <f ca="1">AVERAGE(C1152:OFFSET(C1152,$I$1-1,0))</f>
        <v>4.7702500000000016E-2</v>
      </c>
      <c r="F1152" s="8">
        <v>35639</v>
      </c>
      <c r="G1152" s="10">
        <f t="shared" ca="1" si="35"/>
        <v>8.1248500000000043E-2</v>
      </c>
    </row>
    <row r="1153" spans="1:7">
      <c r="A1153" s="8">
        <v>41967</v>
      </c>
      <c r="B1153" s="9">
        <v>4.76</v>
      </c>
      <c r="C1153" s="7">
        <f t="shared" si="34"/>
        <v>4.7599999999999996E-2</v>
      </c>
      <c r="D1153" s="91">
        <f ca="1">AVERAGE(C1153:OFFSET(C1153,$I$1-1,0))</f>
        <v>4.7719500000000012E-2</v>
      </c>
      <c r="F1153" s="8">
        <v>35640</v>
      </c>
      <c r="G1153" s="10">
        <f t="shared" ca="1" si="35"/>
        <v>8.1228500000000037E-2</v>
      </c>
    </row>
    <row r="1154" spans="1:7">
      <c r="A1154" s="8">
        <v>41964</v>
      </c>
      <c r="B1154" s="9">
        <v>4.7699999999999996</v>
      </c>
      <c r="C1154" s="7">
        <f t="shared" si="34"/>
        <v>4.7699999999999992E-2</v>
      </c>
      <c r="D1154" s="91">
        <f ca="1">AVERAGE(C1154:OFFSET(C1154,$I$1-1,0))</f>
        <v>4.7733000000000018E-2</v>
      </c>
      <c r="F1154" s="8">
        <v>35641</v>
      </c>
      <c r="G1154" s="10">
        <f t="shared" ca="1" si="35"/>
        <v>8.1206000000000028E-2</v>
      </c>
    </row>
    <row r="1155" spans="1:7">
      <c r="A1155" s="8">
        <v>41963</v>
      </c>
      <c r="B1155" s="9">
        <v>4.83</v>
      </c>
      <c r="C1155" s="7">
        <f t="shared" si="34"/>
        <v>4.8300000000000003E-2</v>
      </c>
      <c r="D1155" s="91">
        <f ca="1">AVERAGE(C1155:OFFSET(C1155,$I$1-1,0))</f>
        <v>4.7746000000000011E-2</v>
      </c>
      <c r="F1155" s="8">
        <v>35642</v>
      </c>
      <c r="G1155" s="10">
        <f t="shared" ca="1" si="35"/>
        <v>8.1180500000000017E-2</v>
      </c>
    </row>
    <row r="1156" spans="1:7">
      <c r="A1156" s="8">
        <v>41962</v>
      </c>
      <c r="B1156" s="9">
        <v>4.83</v>
      </c>
      <c r="C1156" s="7">
        <f t="shared" si="34"/>
        <v>4.8300000000000003E-2</v>
      </c>
      <c r="D1156" s="91">
        <f ca="1">AVERAGE(C1156:OFFSET(C1156,$I$1-1,0))</f>
        <v>4.7755000000000013E-2</v>
      </c>
      <c r="F1156" s="8">
        <v>35643</v>
      </c>
      <c r="G1156" s="10">
        <f t="shared" ca="1" si="35"/>
        <v>8.1159000000000023E-2</v>
      </c>
    </row>
    <row r="1157" spans="1:7">
      <c r="A1157" s="8">
        <v>41961</v>
      </c>
      <c r="B1157" s="9">
        <v>4.8</v>
      </c>
      <c r="C1157" s="7">
        <f t="shared" si="34"/>
        <v>4.8000000000000001E-2</v>
      </c>
      <c r="D1157" s="91">
        <f ca="1">AVERAGE(C1157:OFFSET(C1157,$I$1-1,0))</f>
        <v>4.7761000000000012E-2</v>
      </c>
      <c r="F1157" s="8">
        <v>35646</v>
      </c>
      <c r="G1157" s="10">
        <f t="shared" ca="1" si="35"/>
        <v>8.1151000000000015E-2</v>
      </c>
    </row>
    <row r="1158" spans="1:7">
      <c r="A1158" s="8">
        <v>41960</v>
      </c>
      <c r="B1158" s="9">
        <v>4.79</v>
      </c>
      <c r="C1158" s="7">
        <f t="shared" ref="C1158:C1221" si="36">B1158/100</f>
        <v>4.7899999999999998E-2</v>
      </c>
      <c r="D1158" s="91">
        <f ca="1">AVERAGE(C1158:OFFSET(C1158,$I$1-1,0))</f>
        <v>4.7765500000000009E-2</v>
      </c>
      <c r="F1158" s="8">
        <v>35647</v>
      </c>
      <c r="G1158" s="10">
        <f t="shared" ca="1" si="35"/>
        <v>8.1133999999999998E-2</v>
      </c>
    </row>
    <row r="1159" spans="1:7">
      <c r="A1159" s="8">
        <v>41957</v>
      </c>
      <c r="B1159" s="9">
        <v>4.76</v>
      </c>
      <c r="C1159" s="7">
        <f t="shared" si="36"/>
        <v>4.7599999999999996E-2</v>
      </c>
      <c r="D1159" s="91">
        <f ca="1">AVERAGE(C1159:OFFSET(C1159,$I$1-1,0))</f>
        <v>4.7774500000000011E-2</v>
      </c>
      <c r="F1159" s="8">
        <v>35648</v>
      </c>
      <c r="G1159" s="10">
        <f t="shared" ref="G1159:G1222" ca="1" si="37">VLOOKUP(F1159,$A$6:$D$6628,4,FALSE)</f>
        <v>8.1115999999999994E-2</v>
      </c>
    </row>
    <row r="1160" spans="1:7">
      <c r="A1160" s="8">
        <v>41956</v>
      </c>
      <c r="B1160" s="9">
        <v>4.78</v>
      </c>
      <c r="C1160" s="7">
        <f t="shared" si="36"/>
        <v>4.7800000000000002E-2</v>
      </c>
      <c r="D1160" s="91">
        <f ca="1">AVERAGE(C1160:OFFSET(C1160,$I$1-1,0))</f>
        <v>4.7785500000000002E-2</v>
      </c>
      <c r="F1160" s="8">
        <v>35649</v>
      </c>
      <c r="G1160" s="10">
        <f t="shared" ca="1" si="37"/>
        <v>8.1101499999999993E-2</v>
      </c>
    </row>
    <row r="1161" spans="1:7">
      <c r="A1161" s="8">
        <v>41955</v>
      </c>
      <c r="B1161" s="9">
        <v>4.75</v>
      </c>
      <c r="C1161" s="7">
        <f t="shared" si="36"/>
        <v>4.7500000000000001E-2</v>
      </c>
      <c r="D1161" s="91">
        <f ca="1">AVERAGE(C1161:OFFSET(C1161,$I$1-1,0))</f>
        <v>4.7794999999999997E-2</v>
      </c>
      <c r="F1161" s="8">
        <v>35650</v>
      </c>
      <c r="G1161" s="10">
        <f t="shared" ca="1" si="37"/>
        <v>8.1096499999999988E-2</v>
      </c>
    </row>
    <row r="1162" spans="1:7">
      <c r="A1162" s="8">
        <v>41954</v>
      </c>
      <c r="B1162" s="9">
        <v>4.76</v>
      </c>
      <c r="C1162" s="7">
        <f t="shared" si="36"/>
        <v>4.7599999999999996E-2</v>
      </c>
      <c r="D1162" s="91">
        <f ca="1">AVERAGE(C1162:OFFSET(C1162,$I$1-1,0))</f>
        <v>4.7808500000000004E-2</v>
      </c>
      <c r="F1162" s="8">
        <v>35653</v>
      </c>
      <c r="G1162" s="10">
        <f t="shared" ca="1" si="37"/>
        <v>8.1089499999999995E-2</v>
      </c>
    </row>
    <row r="1163" spans="1:7">
      <c r="A1163" s="8">
        <v>41953</v>
      </c>
      <c r="B1163" s="9">
        <v>4.75</v>
      </c>
      <c r="C1163" s="7">
        <f t="shared" si="36"/>
        <v>4.7500000000000001E-2</v>
      </c>
      <c r="D1163" s="91">
        <f ca="1">AVERAGE(C1163:OFFSET(C1163,$I$1-1,0))</f>
        <v>4.7822500000000004E-2</v>
      </c>
      <c r="F1163" s="8">
        <v>35654</v>
      </c>
      <c r="G1163" s="10">
        <f t="shared" ca="1" si="37"/>
        <v>8.1081500000000001E-2</v>
      </c>
    </row>
    <row r="1164" spans="1:7">
      <c r="A1164" s="8">
        <v>41950</v>
      </c>
      <c r="B1164" s="9">
        <v>4.71</v>
      </c>
      <c r="C1164" s="7">
        <f t="shared" si="36"/>
        <v>4.7100000000000003E-2</v>
      </c>
      <c r="D1164" s="91">
        <f ca="1">AVERAGE(C1164:OFFSET(C1164,$I$1-1,0))</f>
        <v>4.7835000000000003E-2</v>
      </c>
      <c r="F1164" s="8">
        <v>35655</v>
      </c>
      <c r="G1164" s="10">
        <f t="shared" ca="1" si="37"/>
        <v>8.1072000000000005E-2</v>
      </c>
    </row>
    <row r="1165" spans="1:7">
      <c r="A1165" s="8">
        <v>41949</v>
      </c>
      <c r="B1165" s="9">
        <v>4.75</v>
      </c>
      <c r="C1165" s="7">
        <f t="shared" si="36"/>
        <v>4.7500000000000001E-2</v>
      </c>
      <c r="D1165" s="91">
        <f ca="1">AVERAGE(C1165:OFFSET(C1165,$I$1-1,0))</f>
        <v>4.7850000000000004E-2</v>
      </c>
      <c r="F1165" s="8">
        <v>35656</v>
      </c>
      <c r="G1165" s="10">
        <f t="shared" ca="1" si="37"/>
        <v>8.1062999999999996E-2</v>
      </c>
    </row>
    <row r="1166" spans="1:7">
      <c r="A1166" s="8">
        <v>41948</v>
      </c>
      <c r="B1166" s="9">
        <v>4.71</v>
      </c>
      <c r="C1166" s="7">
        <f t="shared" si="36"/>
        <v>4.7100000000000003E-2</v>
      </c>
      <c r="D1166" s="91">
        <f ca="1">AVERAGE(C1166:OFFSET(C1166,$I$1-1,0))</f>
        <v>4.7866500000000006E-2</v>
      </c>
      <c r="F1166" s="8">
        <v>35657</v>
      </c>
      <c r="G1166" s="10">
        <f t="shared" ca="1" si="37"/>
        <v>8.1054500000000015E-2</v>
      </c>
    </row>
    <row r="1167" spans="1:7">
      <c r="A1167" s="8">
        <v>41947</v>
      </c>
      <c r="B1167" s="9">
        <v>4.7</v>
      </c>
      <c r="C1167" s="7">
        <f t="shared" si="36"/>
        <v>4.7E-2</v>
      </c>
      <c r="D1167" s="91">
        <f ca="1">AVERAGE(C1167:OFFSET(C1167,$I$1-1,0))</f>
        <v>4.7884000000000003E-2</v>
      </c>
      <c r="F1167" s="8">
        <v>35660</v>
      </c>
      <c r="G1167" s="10">
        <f t="shared" ca="1" si="37"/>
        <v>8.104550000000002E-2</v>
      </c>
    </row>
    <row r="1168" spans="1:7">
      <c r="A1168" s="8">
        <v>41946</v>
      </c>
      <c r="B1168" s="9">
        <v>4.72</v>
      </c>
      <c r="C1168" s="7">
        <f t="shared" si="36"/>
        <v>4.7199999999999999E-2</v>
      </c>
      <c r="D1168" s="91">
        <f ca="1">AVERAGE(C1168:OFFSET(C1168,$I$1-1,0))</f>
        <v>4.7903000000000008E-2</v>
      </c>
      <c r="F1168" s="8">
        <v>35661</v>
      </c>
      <c r="G1168" s="10">
        <f t="shared" ca="1" si="37"/>
        <v>8.1042000000000017E-2</v>
      </c>
    </row>
    <row r="1169" spans="1:7">
      <c r="A1169" s="8">
        <v>41943</v>
      </c>
      <c r="B1169" s="9">
        <v>4.71</v>
      </c>
      <c r="C1169" s="7">
        <f t="shared" si="36"/>
        <v>4.7100000000000003E-2</v>
      </c>
      <c r="D1169" s="91">
        <f ca="1">AVERAGE(C1169:OFFSET(C1169,$I$1-1,0))</f>
        <v>4.792150000000002E-2</v>
      </c>
      <c r="F1169" s="8">
        <v>35662</v>
      </c>
      <c r="G1169" s="10">
        <f t="shared" ca="1" si="37"/>
        <v>8.1039500000000028E-2</v>
      </c>
    </row>
    <row r="1170" spans="1:7">
      <c r="A1170" s="8">
        <v>41942</v>
      </c>
      <c r="B1170" s="9">
        <v>4.68</v>
      </c>
      <c r="C1170" s="7">
        <f t="shared" si="36"/>
        <v>4.6799999999999994E-2</v>
      </c>
      <c r="D1170" s="91">
        <f ca="1">AVERAGE(C1170:OFFSET(C1170,$I$1-1,0))</f>
        <v>4.7942000000000019E-2</v>
      </c>
      <c r="F1170" s="8">
        <v>35663</v>
      </c>
      <c r="G1170" s="10">
        <f t="shared" ca="1" si="37"/>
        <v>8.1038000000000013E-2</v>
      </c>
    </row>
    <row r="1171" spans="1:7">
      <c r="A1171" s="8">
        <v>41941</v>
      </c>
      <c r="B1171" s="9">
        <v>4.68</v>
      </c>
      <c r="C1171" s="7">
        <f t="shared" si="36"/>
        <v>4.6799999999999994E-2</v>
      </c>
      <c r="D1171" s="91">
        <f ca="1">AVERAGE(C1171:OFFSET(C1171,$I$1-1,0))</f>
        <v>4.7964000000000021E-2</v>
      </c>
      <c r="F1171" s="8">
        <v>35664</v>
      </c>
      <c r="G1171" s="10">
        <f t="shared" ca="1" si="37"/>
        <v>8.1035500000000024E-2</v>
      </c>
    </row>
    <row r="1172" spans="1:7">
      <c r="A1172" s="8">
        <v>41940</v>
      </c>
      <c r="B1172" s="9">
        <v>4.71</v>
      </c>
      <c r="C1172" s="7">
        <f t="shared" si="36"/>
        <v>4.7100000000000003E-2</v>
      </c>
      <c r="D1172" s="91">
        <f ca="1">AVERAGE(C1172:OFFSET(C1172,$I$1-1,0))</f>
        <v>4.7984500000000027E-2</v>
      </c>
      <c r="F1172" s="8">
        <v>35667</v>
      </c>
      <c r="G1172" s="10">
        <f t="shared" ca="1" si="37"/>
        <v>8.1032500000000007E-2</v>
      </c>
    </row>
    <row r="1173" spans="1:7">
      <c r="A1173" s="8">
        <v>41939</v>
      </c>
      <c r="B1173" s="9">
        <v>4.6899999999999995</v>
      </c>
      <c r="C1173" s="7">
        <f t="shared" si="36"/>
        <v>4.6899999999999997E-2</v>
      </c>
      <c r="D1173" s="91">
        <f ca="1">AVERAGE(C1173:OFFSET(C1173,$I$1-1,0))</f>
        <v>4.8004500000000026E-2</v>
      </c>
      <c r="F1173" s="8">
        <v>35668</v>
      </c>
      <c r="G1173" s="10">
        <f t="shared" ca="1" si="37"/>
        <v>8.1028000000000017E-2</v>
      </c>
    </row>
    <row r="1174" spans="1:7">
      <c r="A1174" s="8">
        <v>41936</v>
      </c>
      <c r="B1174" s="9">
        <v>4.71</v>
      </c>
      <c r="C1174" s="7">
        <f t="shared" si="36"/>
        <v>4.7100000000000003E-2</v>
      </c>
      <c r="D1174" s="91">
        <f ca="1">AVERAGE(C1174:OFFSET(C1174,$I$1-1,0))</f>
        <v>4.8029500000000017E-2</v>
      </c>
      <c r="F1174" s="8">
        <v>35669</v>
      </c>
      <c r="G1174" s="10">
        <f t="shared" ca="1" si="37"/>
        <v>8.1023000000000026E-2</v>
      </c>
    </row>
    <row r="1175" spans="1:7">
      <c r="A1175" s="8">
        <v>41935</v>
      </c>
      <c r="B1175" s="9">
        <v>4.7</v>
      </c>
      <c r="C1175" s="7">
        <f t="shared" si="36"/>
        <v>4.7E-2</v>
      </c>
      <c r="D1175" s="91">
        <f ca="1">AVERAGE(C1175:OFFSET(C1175,$I$1-1,0))</f>
        <v>4.8054500000000014E-2</v>
      </c>
      <c r="F1175" s="8">
        <v>35670</v>
      </c>
      <c r="G1175" s="10">
        <f t="shared" ca="1" si="37"/>
        <v>8.1019500000000036E-2</v>
      </c>
    </row>
    <row r="1176" spans="1:7">
      <c r="A1176" s="8">
        <v>41934</v>
      </c>
      <c r="B1176" s="9">
        <v>4.66</v>
      </c>
      <c r="C1176" s="7">
        <f t="shared" si="36"/>
        <v>4.6600000000000003E-2</v>
      </c>
      <c r="D1176" s="91">
        <f ca="1">AVERAGE(C1176:OFFSET(C1176,$I$1-1,0))</f>
        <v>4.807850000000001E-2</v>
      </c>
      <c r="F1176" s="8">
        <v>35671</v>
      </c>
      <c r="G1176" s="10">
        <f t="shared" ca="1" si="37"/>
        <v>8.1015500000000032E-2</v>
      </c>
    </row>
    <row r="1177" spans="1:7">
      <c r="A1177" s="8">
        <v>41933</v>
      </c>
      <c r="B1177" s="9">
        <v>4.6500000000000004</v>
      </c>
      <c r="C1177" s="7">
        <f t="shared" si="36"/>
        <v>4.6500000000000007E-2</v>
      </c>
      <c r="D1177" s="91">
        <f ca="1">AVERAGE(C1177:OFFSET(C1177,$I$1-1,0))</f>
        <v>4.8105000000000002E-2</v>
      </c>
      <c r="F1177" s="8">
        <v>35675</v>
      </c>
      <c r="G1177" s="10">
        <f t="shared" ca="1" si="37"/>
        <v>8.1014500000000017E-2</v>
      </c>
    </row>
    <row r="1178" spans="1:7">
      <c r="A1178" s="8">
        <v>41932</v>
      </c>
      <c r="B1178" s="9">
        <v>4.63</v>
      </c>
      <c r="C1178" s="7">
        <f t="shared" si="36"/>
        <v>4.6300000000000001E-2</v>
      </c>
      <c r="D1178" s="91">
        <f ca="1">AVERAGE(C1178:OFFSET(C1178,$I$1-1,0))</f>
        <v>4.8134000000000017E-2</v>
      </c>
      <c r="F1178" s="8">
        <v>35676</v>
      </c>
      <c r="G1178" s="10">
        <f t="shared" ca="1" si="37"/>
        <v>8.1013000000000002E-2</v>
      </c>
    </row>
    <row r="1179" spans="1:7">
      <c r="A1179" s="8">
        <v>41929</v>
      </c>
      <c r="B1179" s="9">
        <v>4.6399999999999997</v>
      </c>
      <c r="C1179" s="7">
        <f t="shared" si="36"/>
        <v>4.6399999999999997E-2</v>
      </c>
      <c r="D1179" s="91">
        <f ca="1">AVERAGE(C1179:OFFSET(C1179,$I$1-1,0))</f>
        <v>4.8164000000000012E-2</v>
      </c>
      <c r="F1179" s="8">
        <v>35677</v>
      </c>
      <c r="G1179" s="10">
        <f t="shared" ca="1" si="37"/>
        <v>8.1013000000000002E-2</v>
      </c>
    </row>
    <row r="1180" spans="1:7">
      <c r="A1180" s="8">
        <v>41928</v>
      </c>
      <c r="B1180" s="9">
        <v>4.62</v>
      </c>
      <c r="C1180" s="7">
        <f t="shared" si="36"/>
        <v>4.6199999999999998E-2</v>
      </c>
      <c r="D1180" s="91">
        <f ca="1">AVERAGE(C1180:OFFSET(C1180,$I$1-1,0))</f>
        <v>4.8194500000000015E-2</v>
      </c>
      <c r="F1180" s="8">
        <v>35678</v>
      </c>
      <c r="G1180" s="10">
        <f t="shared" ca="1" si="37"/>
        <v>8.1013000000000016E-2</v>
      </c>
    </row>
    <row r="1181" spans="1:7">
      <c r="A1181" s="8">
        <v>41927</v>
      </c>
      <c r="B1181" s="9">
        <v>4.57</v>
      </c>
      <c r="C1181" s="7">
        <f t="shared" si="36"/>
        <v>4.5700000000000005E-2</v>
      </c>
      <c r="D1181" s="91">
        <f ca="1">AVERAGE(C1181:OFFSET(C1181,$I$1-1,0))</f>
        <v>4.8224500000000017E-2</v>
      </c>
      <c r="F1181" s="8">
        <v>35681</v>
      </c>
      <c r="G1181" s="10">
        <f t="shared" ca="1" si="37"/>
        <v>8.1011500000000028E-2</v>
      </c>
    </row>
    <row r="1182" spans="1:7">
      <c r="A1182" s="8">
        <v>41926</v>
      </c>
      <c r="B1182" s="9">
        <v>4.58</v>
      </c>
      <c r="C1182" s="7">
        <f t="shared" si="36"/>
        <v>4.58E-2</v>
      </c>
      <c r="D1182" s="91">
        <f ca="1">AVERAGE(C1182:OFFSET(C1182,$I$1-1,0))</f>
        <v>4.825900000000001E-2</v>
      </c>
      <c r="F1182" s="8">
        <v>35682</v>
      </c>
      <c r="G1182" s="10">
        <f t="shared" ca="1" si="37"/>
        <v>8.1012000000000028E-2</v>
      </c>
    </row>
    <row r="1183" spans="1:7">
      <c r="A1183" s="8">
        <v>41922</v>
      </c>
      <c r="B1183" s="9">
        <v>4.6500000000000004</v>
      </c>
      <c r="C1183" s="7">
        <f t="shared" si="36"/>
        <v>4.6500000000000007E-2</v>
      </c>
      <c r="D1183" s="91">
        <f ca="1">AVERAGE(C1183:OFFSET(C1183,$I$1-1,0))</f>
        <v>4.8292000000000009E-2</v>
      </c>
      <c r="F1183" s="8">
        <v>35683</v>
      </c>
      <c r="G1183" s="10">
        <f t="shared" ca="1" si="37"/>
        <v>8.1014000000000017E-2</v>
      </c>
    </row>
    <row r="1184" spans="1:7">
      <c r="A1184" s="8">
        <v>41921</v>
      </c>
      <c r="B1184" s="9">
        <v>4.66</v>
      </c>
      <c r="C1184" s="7">
        <f t="shared" si="36"/>
        <v>4.6600000000000003E-2</v>
      </c>
      <c r="D1184" s="91">
        <f ca="1">AVERAGE(C1184:OFFSET(C1184,$I$1-1,0))</f>
        <v>4.8320500000000009E-2</v>
      </c>
      <c r="F1184" s="8">
        <v>35684</v>
      </c>
      <c r="G1184" s="10">
        <f t="shared" ca="1" si="37"/>
        <v>8.1017500000000006E-2</v>
      </c>
    </row>
    <row r="1185" spans="1:7">
      <c r="A1185" s="8">
        <v>41920</v>
      </c>
      <c r="B1185" s="9">
        <v>4.66</v>
      </c>
      <c r="C1185" s="7">
        <f t="shared" si="36"/>
        <v>4.6600000000000003E-2</v>
      </c>
      <c r="D1185" s="91">
        <f ca="1">AVERAGE(C1185:OFFSET(C1185,$I$1-1,0))</f>
        <v>4.8345500000000013E-2</v>
      </c>
      <c r="F1185" s="8">
        <v>35685</v>
      </c>
      <c r="G1185" s="10">
        <f t="shared" ca="1" si="37"/>
        <v>8.1015999999999991E-2</v>
      </c>
    </row>
    <row r="1186" spans="1:7">
      <c r="A1186" s="8">
        <v>41919</v>
      </c>
      <c r="B1186" s="9">
        <v>4.6500000000000004</v>
      </c>
      <c r="C1186" s="7">
        <f t="shared" si="36"/>
        <v>4.6500000000000007E-2</v>
      </c>
      <c r="D1186" s="91">
        <f ca="1">AVERAGE(C1186:OFFSET(C1186,$I$1-1,0))</f>
        <v>4.8369499999999996E-2</v>
      </c>
      <c r="F1186" s="8">
        <v>35688</v>
      </c>
      <c r="G1186" s="10">
        <f t="shared" ca="1" si="37"/>
        <v>8.101549999999999E-2</v>
      </c>
    </row>
    <row r="1187" spans="1:7">
      <c r="A1187" s="8">
        <v>41918</v>
      </c>
      <c r="B1187" s="9">
        <v>4.72</v>
      </c>
      <c r="C1187" s="7">
        <f t="shared" si="36"/>
        <v>4.7199999999999999E-2</v>
      </c>
      <c r="D1187" s="91">
        <f ca="1">AVERAGE(C1187:OFFSET(C1187,$I$1-1,0))</f>
        <v>4.8397999999999997E-2</v>
      </c>
      <c r="F1187" s="8">
        <v>35689</v>
      </c>
      <c r="G1187" s="10">
        <f t="shared" ca="1" si="37"/>
        <v>8.1011E-2</v>
      </c>
    </row>
    <row r="1188" spans="1:7">
      <c r="A1188" s="8">
        <v>41915</v>
      </c>
      <c r="B1188" s="9">
        <v>4.72</v>
      </c>
      <c r="C1188" s="7">
        <f t="shared" si="36"/>
        <v>4.7199999999999999E-2</v>
      </c>
      <c r="D1188" s="91">
        <f ca="1">AVERAGE(C1188:OFFSET(C1188,$I$1-1,0))</f>
        <v>4.8424499999999995E-2</v>
      </c>
      <c r="F1188" s="8">
        <v>35690</v>
      </c>
      <c r="G1188" s="10">
        <f t="shared" ca="1" si="37"/>
        <v>8.1005500000000008E-2</v>
      </c>
    </row>
    <row r="1189" spans="1:7">
      <c r="A1189" s="8">
        <v>41914</v>
      </c>
      <c r="B1189" s="9">
        <v>4.74</v>
      </c>
      <c r="C1189" s="7">
        <f t="shared" si="36"/>
        <v>4.7400000000000005E-2</v>
      </c>
      <c r="D1189" s="91">
        <f ca="1">AVERAGE(C1189:OFFSET(C1189,$I$1-1,0))</f>
        <v>4.8448999999999999E-2</v>
      </c>
      <c r="F1189" s="8">
        <v>35691</v>
      </c>
      <c r="G1189" s="10">
        <f t="shared" ca="1" si="37"/>
        <v>8.1001500000000004E-2</v>
      </c>
    </row>
    <row r="1190" spans="1:7">
      <c r="A1190" s="8">
        <v>41913</v>
      </c>
      <c r="B1190" s="9">
        <v>4.7</v>
      </c>
      <c r="C1190" s="7">
        <f t="shared" si="36"/>
        <v>4.7E-2</v>
      </c>
      <c r="D1190" s="91">
        <f ca="1">AVERAGE(C1190:OFFSET(C1190,$I$1-1,0))</f>
        <v>4.8474999999999983E-2</v>
      </c>
      <c r="F1190" s="8">
        <v>35692</v>
      </c>
      <c r="G1190" s="10">
        <f t="shared" ca="1" si="37"/>
        <v>8.09975E-2</v>
      </c>
    </row>
    <row r="1191" spans="1:7">
      <c r="A1191" s="8">
        <v>41912</v>
      </c>
      <c r="B1191" s="9">
        <v>4.78</v>
      </c>
      <c r="C1191" s="7">
        <f t="shared" si="36"/>
        <v>4.7800000000000002E-2</v>
      </c>
      <c r="D1191" s="91">
        <f ca="1">AVERAGE(C1191:OFFSET(C1191,$I$1-1,0))</f>
        <v>4.850249999999999E-2</v>
      </c>
      <c r="F1191" s="8">
        <v>35695</v>
      </c>
      <c r="G1191" s="10">
        <f t="shared" ca="1" si="37"/>
        <v>8.0990999999999994E-2</v>
      </c>
    </row>
    <row r="1192" spans="1:7">
      <c r="A1192" s="8">
        <v>41911</v>
      </c>
      <c r="B1192" s="9">
        <v>4.7300000000000004</v>
      </c>
      <c r="C1192" s="7">
        <f t="shared" si="36"/>
        <v>4.7300000000000002E-2</v>
      </c>
      <c r="D1192" s="91">
        <f ca="1">AVERAGE(C1192:OFFSET(C1192,$I$1-1,0))</f>
        <v>4.8527999999999988E-2</v>
      </c>
      <c r="F1192" s="8">
        <v>35696</v>
      </c>
      <c r="G1192" s="10">
        <f t="shared" ca="1" si="37"/>
        <v>8.0981000000000011E-2</v>
      </c>
    </row>
    <row r="1193" spans="1:7">
      <c r="A1193" s="8">
        <v>41908</v>
      </c>
      <c r="B1193" s="9">
        <v>4.7699999999999996</v>
      </c>
      <c r="C1193" s="7">
        <f t="shared" si="36"/>
        <v>4.7699999999999992E-2</v>
      </c>
      <c r="D1193" s="91">
        <f ca="1">AVERAGE(C1193:OFFSET(C1193,$I$1-1,0))</f>
        <v>4.8555999999999981E-2</v>
      </c>
      <c r="F1193" s="8">
        <v>35697</v>
      </c>
      <c r="G1193" s="10">
        <f t="shared" ca="1" si="37"/>
        <v>8.0967999999999998E-2</v>
      </c>
    </row>
    <row r="1194" spans="1:7">
      <c r="A1194" s="8">
        <v>41907</v>
      </c>
      <c r="B1194" s="9">
        <v>4.76</v>
      </c>
      <c r="C1194" s="7">
        <f t="shared" si="36"/>
        <v>4.7599999999999996E-2</v>
      </c>
      <c r="D1194" s="91">
        <f ca="1">AVERAGE(C1194:OFFSET(C1194,$I$1-1,0))</f>
        <v>4.8579499999999991E-2</v>
      </c>
      <c r="F1194" s="8">
        <v>35698</v>
      </c>
      <c r="G1194" s="10">
        <f t="shared" ca="1" si="37"/>
        <v>8.0959500000000004E-2</v>
      </c>
    </row>
    <row r="1195" spans="1:7">
      <c r="A1195" s="8">
        <v>41906</v>
      </c>
      <c r="B1195" s="9">
        <v>4.82</v>
      </c>
      <c r="C1195" s="7">
        <f t="shared" si="36"/>
        <v>4.82E-2</v>
      </c>
      <c r="D1195" s="91">
        <f ca="1">AVERAGE(C1195:OFFSET(C1195,$I$1-1,0))</f>
        <v>4.860649999999999E-2</v>
      </c>
      <c r="F1195" s="8">
        <v>35699</v>
      </c>
      <c r="G1195" s="10">
        <f t="shared" ca="1" si="37"/>
        <v>8.0949500000000008E-2</v>
      </c>
    </row>
    <row r="1196" spans="1:7">
      <c r="A1196" s="8">
        <v>41905</v>
      </c>
      <c r="B1196" s="9">
        <v>4.78</v>
      </c>
      <c r="C1196" s="7">
        <f t="shared" si="36"/>
        <v>4.7800000000000002E-2</v>
      </c>
      <c r="D1196" s="91">
        <f ca="1">AVERAGE(C1196:OFFSET(C1196,$I$1-1,0))</f>
        <v>4.8632000000000002E-2</v>
      </c>
      <c r="F1196" s="8">
        <v>35702</v>
      </c>
      <c r="G1196" s="10">
        <f t="shared" ca="1" si="37"/>
        <v>8.0934999999999993E-2</v>
      </c>
    </row>
    <row r="1197" spans="1:7">
      <c r="A1197" s="8">
        <v>41904</v>
      </c>
      <c r="B1197" s="9">
        <v>4.82</v>
      </c>
      <c r="C1197" s="7">
        <f t="shared" si="36"/>
        <v>4.82E-2</v>
      </c>
      <c r="D1197" s="91">
        <f ca="1">AVERAGE(C1197:OFFSET(C1197,$I$1-1,0))</f>
        <v>4.8659499999999987E-2</v>
      </c>
      <c r="F1197" s="8">
        <v>35703</v>
      </c>
      <c r="G1197" s="10">
        <f t="shared" ca="1" si="37"/>
        <v>8.0919999999999992E-2</v>
      </c>
    </row>
    <row r="1198" spans="1:7">
      <c r="A1198" s="8">
        <v>41901</v>
      </c>
      <c r="B1198" s="9">
        <v>4.83</v>
      </c>
      <c r="C1198" s="7">
        <f t="shared" si="36"/>
        <v>4.8300000000000003E-2</v>
      </c>
      <c r="D1198" s="91">
        <f ca="1">AVERAGE(C1198:OFFSET(C1198,$I$1-1,0))</f>
        <v>4.8684499999999992E-2</v>
      </c>
      <c r="F1198" s="8">
        <v>35704</v>
      </c>
      <c r="G1198" s="10">
        <f t="shared" ca="1" si="37"/>
        <v>8.0906000000000006E-2</v>
      </c>
    </row>
    <row r="1199" spans="1:7">
      <c r="A1199" s="8">
        <v>41900</v>
      </c>
      <c r="B1199" s="9">
        <v>4.8899999999999997</v>
      </c>
      <c r="C1199" s="7">
        <f t="shared" si="36"/>
        <v>4.8899999999999999E-2</v>
      </c>
      <c r="D1199" s="91">
        <f ca="1">AVERAGE(C1199:OFFSET(C1199,$I$1-1,0))</f>
        <v>4.8705499999999985E-2</v>
      </c>
      <c r="F1199" s="8">
        <v>35705</v>
      </c>
      <c r="G1199" s="10">
        <f t="shared" ca="1" si="37"/>
        <v>8.0888499999999988E-2</v>
      </c>
    </row>
    <row r="1200" spans="1:7">
      <c r="A1200" s="8">
        <v>41899</v>
      </c>
      <c r="B1200" s="9">
        <v>4.9000000000000004</v>
      </c>
      <c r="C1200" s="7">
        <f t="shared" si="36"/>
        <v>4.9000000000000002E-2</v>
      </c>
      <c r="D1200" s="91">
        <f ca="1">AVERAGE(C1200:OFFSET(C1200,$I$1-1,0))</f>
        <v>4.872449999999999E-2</v>
      </c>
      <c r="F1200" s="8">
        <v>35706</v>
      </c>
      <c r="G1200" s="10">
        <f t="shared" ca="1" si="37"/>
        <v>8.0869500000000011E-2</v>
      </c>
    </row>
    <row r="1201" spans="1:7">
      <c r="A1201" s="8">
        <v>41898</v>
      </c>
      <c r="B1201" s="9">
        <v>4.8899999999999997</v>
      </c>
      <c r="C1201" s="7">
        <f t="shared" si="36"/>
        <v>4.8899999999999999E-2</v>
      </c>
      <c r="D1201" s="91">
        <f ca="1">AVERAGE(C1201:OFFSET(C1201,$I$1-1,0))</f>
        <v>4.8740499999999978E-2</v>
      </c>
      <c r="F1201" s="8">
        <v>35709</v>
      </c>
      <c r="G1201" s="10">
        <f t="shared" ca="1" si="37"/>
        <v>8.0849000000000004E-2</v>
      </c>
    </row>
    <row r="1202" spans="1:7">
      <c r="A1202" s="8">
        <v>41897</v>
      </c>
      <c r="B1202" s="9">
        <v>4.87</v>
      </c>
      <c r="C1202" s="7">
        <f t="shared" si="36"/>
        <v>4.87E-2</v>
      </c>
      <c r="D1202" s="91">
        <f ca="1">AVERAGE(C1202:OFFSET(C1202,$I$1-1,0))</f>
        <v>4.8757499999999981E-2</v>
      </c>
      <c r="F1202" s="8">
        <v>35710</v>
      </c>
      <c r="G1202" s="10">
        <f t="shared" ca="1" si="37"/>
        <v>8.08305E-2</v>
      </c>
    </row>
    <row r="1203" spans="1:7">
      <c r="A1203" s="8">
        <v>41894</v>
      </c>
      <c r="B1203" s="9">
        <v>4.88</v>
      </c>
      <c r="C1203" s="7">
        <f t="shared" si="36"/>
        <v>4.8799999999999996E-2</v>
      </c>
      <c r="D1203" s="91">
        <f ca="1">AVERAGE(C1203:OFFSET(C1203,$I$1-1,0))</f>
        <v>4.8773999999999977E-2</v>
      </c>
      <c r="F1203" s="8">
        <v>35711</v>
      </c>
      <c r="G1203" s="10">
        <f t="shared" ca="1" si="37"/>
        <v>8.0816499999999999E-2</v>
      </c>
    </row>
    <row r="1204" spans="1:7">
      <c r="A1204" s="8">
        <v>41893</v>
      </c>
      <c r="B1204" s="9">
        <v>4.78</v>
      </c>
      <c r="C1204" s="7">
        <f t="shared" si="36"/>
        <v>4.7800000000000002E-2</v>
      </c>
      <c r="D1204" s="91">
        <f ca="1">AVERAGE(C1204:OFFSET(C1204,$I$1-1,0))</f>
        <v>4.8792499999999982E-2</v>
      </c>
      <c r="F1204" s="8">
        <v>35712</v>
      </c>
      <c r="G1204" s="10">
        <f t="shared" ca="1" si="37"/>
        <v>8.0802500000000013E-2</v>
      </c>
    </row>
    <row r="1205" spans="1:7">
      <c r="A1205" s="8">
        <v>41892</v>
      </c>
      <c r="B1205" s="9">
        <v>4.79</v>
      </c>
      <c r="C1205" s="7">
        <f t="shared" si="36"/>
        <v>4.7899999999999998E-2</v>
      </c>
      <c r="D1205" s="91">
        <f ca="1">AVERAGE(C1205:OFFSET(C1205,$I$1-1,0))</f>
        <v>4.8815999999999971E-2</v>
      </c>
      <c r="F1205" s="8">
        <v>35713</v>
      </c>
      <c r="G1205" s="10">
        <f t="shared" ca="1" si="37"/>
        <v>8.0790000000000001E-2</v>
      </c>
    </row>
    <row r="1206" spans="1:7">
      <c r="A1206" s="8">
        <v>41891</v>
      </c>
      <c r="B1206" s="9">
        <v>4.75</v>
      </c>
      <c r="C1206" s="7">
        <f t="shared" si="36"/>
        <v>4.7500000000000001E-2</v>
      </c>
      <c r="D1206" s="91">
        <f ca="1">AVERAGE(C1206:OFFSET(C1206,$I$1-1,0))</f>
        <v>4.8841499999999982E-2</v>
      </c>
      <c r="F1206" s="8">
        <v>35717</v>
      </c>
      <c r="G1206" s="10">
        <f t="shared" ca="1" si="37"/>
        <v>8.0775999999999987E-2</v>
      </c>
    </row>
    <row r="1207" spans="1:7">
      <c r="A1207" s="8">
        <v>41890</v>
      </c>
      <c r="B1207" s="9">
        <v>4.7300000000000004</v>
      </c>
      <c r="C1207" s="7">
        <f t="shared" si="36"/>
        <v>4.7300000000000002E-2</v>
      </c>
      <c r="D1207" s="91">
        <f ca="1">AVERAGE(C1207:OFFSET(C1207,$I$1-1,0))</f>
        <v>4.8870499999999976E-2</v>
      </c>
      <c r="F1207" s="8">
        <v>35718</v>
      </c>
      <c r="G1207" s="10">
        <f t="shared" ca="1" si="37"/>
        <v>8.076549999999999E-2</v>
      </c>
    </row>
    <row r="1208" spans="1:7">
      <c r="A1208" s="8">
        <v>41887</v>
      </c>
      <c r="B1208" s="9">
        <v>4.74</v>
      </c>
      <c r="C1208" s="7">
        <f t="shared" si="36"/>
        <v>4.7400000000000005E-2</v>
      </c>
      <c r="D1208" s="91">
        <f ca="1">AVERAGE(C1208:OFFSET(C1208,$I$1-1,0))</f>
        <v>4.8895499999999981E-2</v>
      </c>
      <c r="F1208" s="8">
        <v>35719</v>
      </c>
      <c r="G1208" s="10">
        <f t="shared" ca="1" si="37"/>
        <v>8.075549999999998E-2</v>
      </c>
    </row>
    <row r="1209" spans="1:7">
      <c r="A1209" s="8">
        <v>41886</v>
      </c>
      <c r="B1209" s="9">
        <v>4.6899999999999995</v>
      </c>
      <c r="C1209" s="7">
        <f t="shared" si="36"/>
        <v>4.6899999999999997E-2</v>
      </c>
      <c r="D1209" s="91">
        <f ca="1">AVERAGE(C1209:OFFSET(C1209,$I$1-1,0))</f>
        <v>4.8917999999999982E-2</v>
      </c>
      <c r="F1209" s="8">
        <v>35720</v>
      </c>
      <c r="G1209" s="10">
        <f t="shared" ca="1" si="37"/>
        <v>8.0739999999999978E-2</v>
      </c>
    </row>
    <row r="1210" spans="1:7">
      <c r="A1210" s="8">
        <v>41885</v>
      </c>
      <c r="B1210" s="9">
        <v>4.6399999999999997</v>
      </c>
      <c r="C1210" s="7">
        <f t="shared" si="36"/>
        <v>4.6399999999999997E-2</v>
      </c>
      <c r="D1210" s="91">
        <f ca="1">AVERAGE(C1210:OFFSET(C1210,$I$1-1,0))</f>
        <v>4.8946999999999977E-2</v>
      </c>
      <c r="F1210" s="8">
        <v>35723</v>
      </c>
      <c r="G1210" s="10">
        <f t="shared" ca="1" si="37"/>
        <v>8.0721499999999974E-2</v>
      </c>
    </row>
    <row r="1211" spans="1:7">
      <c r="A1211" s="8">
        <v>41884</v>
      </c>
      <c r="B1211" s="9">
        <v>4.66</v>
      </c>
      <c r="C1211" s="7">
        <f t="shared" si="36"/>
        <v>4.6600000000000003E-2</v>
      </c>
      <c r="D1211" s="91">
        <f ca="1">AVERAGE(C1211:OFFSET(C1211,$I$1-1,0))</f>
        <v>4.897849999999998E-2</v>
      </c>
      <c r="F1211" s="8">
        <v>35724</v>
      </c>
      <c r="G1211" s="10">
        <f t="shared" ca="1" si="37"/>
        <v>8.0698499999999965E-2</v>
      </c>
    </row>
    <row r="1212" spans="1:7">
      <c r="A1212" s="8">
        <v>41880</v>
      </c>
      <c r="B1212" s="9">
        <v>4.57</v>
      </c>
      <c r="C1212" s="7">
        <f t="shared" si="36"/>
        <v>4.5700000000000005E-2</v>
      </c>
      <c r="D1212" s="91">
        <f ca="1">AVERAGE(C1212:OFFSET(C1212,$I$1-1,0))</f>
        <v>4.9010499999999985E-2</v>
      </c>
      <c r="F1212" s="8">
        <v>35725</v>
      </c>
      <c r="G1212" s="10">
        <f t="shared" ca="1" si="37"/>
        <v>8.0674499999999968E-2</v>
      </c>
    </row>
    <row r="1213" spans="1:7">
      <c r="A1213" s="8">
        <v>41879</v>
      </c>
      <c r="B1213" s="9">
        <v>4.5600000000000005</v>
      </c>
      <c r="C1213" s="7">
        <f t="shared" si="36"/>
        <v>4.5600000000000002E-2</v>
      </c>
      <c r="D1213" s="91">
        <f ca="1">AVERAGE(C1213:OFFSET(C1213,$I$1-1,0))</f>
        <v>4.9048499999999981E-2</v>
      </c>
      <c r="F1213" s="8">
        <v>35726</v>
      </c>
      <c r="G1213" s="10">
        <f t="shared" ca="1" si="37"/>
        <v>8.0642499999999978E-2</v>
      </c>
    </row>
    <row r="1214" spans="1:7">
      <c r="A1214" s="8">
        <v>41878</v>
      </c>
      <c r="B1214" s="9">
        <v>4.59</v>
      </c>
      <c r="C1214" s="7">
        <f t="shared" si="36"/>
        <v>4.5899999999999996E-2</v>
      </c>
      <c r="D1214" s="91">
        <f ca="1">AVERAGE(C1214:OFFSET(C1214,$I$1-1,0))</f>
        <v>4.9086499999999977E-2</v>
      </c>
      <c r="F1214" s="8">
        <v>35727</v>
      </c>
      <c r="G1214" s="10">
        <f t="shared" ca="1" si="37"/>
        <v>8.0609499999999959E-2</v>
      </c>
    </row>
    <row r="1215" spans="1:7">
      <c r="A1215" s="8">
        <v>41877</v>
      </c>
      <c r="B1215" s="9">
        <v>4.6399999999999997</v>
      </c>
      <c r="C1215" s="7">
        <f t="shared" si="36"/>
        <v>4.6399999999999997E-2</v>
      </c>
      <c r="D1215" s="91">
        <f ca="1">AVERAGE(C1215:OFFSET(C1215,$I$1-1,0))</f>
        <v>4.911699999999998E-2</v>
      </c>
      <c r="F1215" s="8">
        <v>35730</v>
      </c>
      <c r="G1215" s="10">
        <f t="shared" ca="1" si="37"/>
        <v>8.0580499999999958E-2</v>
      </c>
    </row>
    <row r="1216" spans="1:7">
      <c r="A1216" s="8">
        <v>41876</v>
      </c>
      <c r="B1216" s="9">
        <v>4.63</v>
      </c>
      <c r="C1216" s="7">
        <f t="shared" si="36"/>
        <v>4.6300000000000001E-2</v>
      </c>
      <c r="D1216" s="91">
        <f ca="1">AVERAGE(C1216:OFFSET(C1216,$I$1-1,0))</f>
        <v>4.9146499999999989E-2</v>
      </c>
      <c r="F1216" s="8">
        <v>35731</v>
      </c>
      <c r="G1216" s="10">
        <f t="shared" ca="1" si="37"/>
        <v>8.0549999999999955E-2</v>
      </c>
    </row>
    <row r="1217" spans="1:7">
      <c r="A1217" s="8">
        <v>41873</v>
      </c>
      <c r="B1217" s="9">
        <v>4.6399999999999997</v>
      </c>
      <c r="C1217" s="7">
        <f t="shared" si="36"/>
        <v>4.6399999999999997E-2</v>
      </c>
      <c r="D1217" s="91">
        <f ca="1">AVERAGE(C1217:OFFSET(C1217,$I$1-1,0))</f>
        <v>4.9175499999999976E-2</v>
      </c>
      <c r="F1217" s="8">
        <v>35732</v>
      </c>
      <c r="G1217" s="10">
        <f t="shared" ca="1" si="37"/>
        <v>8.0517999999999965E-2</v>
      </c>
    </row>
    <row r="1218" spans="1:7">
      <c r="A1218" s="8">
        <v>41872</v>
      </c>
      <c r="B1218" s="9">
        <v>4.67</v>
      </c>
      <c r="C1218" s="7">
        <f t="shared" si="36"/>
        <v>4.6699999999999998E-2</v>
      </c>
      <c r="D1218" s="91">
        <f ca="1">AVERAGE(C1218:OFFSET(C1218,$I$1-1,0))</f>
        <v>4.9200999999999988E-2</v>
      </c>
      <c r="F1218" s="8">
        <v>35733</v>
      </c>
      <c r="G1218" s="10">
        <f t="shared" ca="1" si="37"/>
        <v>8.0486999999999961E-2</v>
      </c>
    </row>
    <row r="1219" spans="1:7">
      <c r="A1219" s="8">
        <v>41871</v>
      </c>
      <c r="B1219" s="9">
        <v>4.7</v>
      </c>
      <c r="C1219" s="7">
        <f t="shared" si="36"/>
        <v>4.7E-2</v>
      </c>
      <c r="D1219" s="91">
        <f ca="1">AVERAGE(C1219:OFFSET(C1219,$I$1-1,0))</f>
        <v>4.9224999999999984E-2</v>
      </c>
      <c r="F1219" s="8">
        <v>35734</v>
      </c>
      <c r="G1219" s="10">
        <f t="shared" ca="1" si="37"/>
        <v>8.0455499999999971E-2</v>
      </c>
    </row>
    <row r="1220" spans="1:7">
      <c r="A1220" s="8">
        <v>41870</v>
      </c>
      <c r="B1220" s="9">
        <v>4.7</v>
      </c>
      <c r="C1220" s="7">
        <f t="shared" si="36"/>
        <v>4.7E-2</v>
      </c>
      <c r="D1220" s="91">
        <f ca="1">AVERAGE(C1220:OFFSET(C1220,$I$1-1,0))</f>
        <v>4.9243999999999996E-2</v>
      </c>
      <c r="F1220" s="8">
        <v>35737</v>
      </c>
      <c r="G1220" s="10">
        <f t="shared" ca="1" si="37"/>
        <v>8.0422999999999967E-2</v>
      </c>
    </row>
    <row r="1221" spans="1:7">
      <c r="A1221" s="8">
        <v>41869</v>
      </c>
      <c r="B1221" s="9">
        <v>4.67</v>
      </c>
      <c r="C1221" s="7">
        <f t="shared" si="36"/>
        <v>4.6699999999999998E-2</v>
      </c>
      <c r="D1221" s="91">
        <f ca="1">AVERAGE(C1221:OFFSET(C1221,$I$1-1,0))</f>
        <v>4.9263499999999995E-2</v>
      </c>
      <c r="F1221" s="8">
        <v>35738</v>
      </c>
      <c r="G1221" s="10">
        <f t="shared" ca="1" si="37"/>
        <v>8.0390499999999976E-2</v>
      </c>
    </row>
    <row r="1222" spans="1:7">
      <c r="A1222" s="8">
        <v>41866</v>
      </c>
      <c r="B1222" s="9">
        <v>4.5999999999999996</v>
      </c>
      <c r="C1222" s="7">
        <f t="shared" ref="C1222:C1285" si="38">B1222/100</f>
        <v>4.5999999999999999E-2</v>
      </c>
      <c r="D1222" s="91">
        <f ca="1">AVERAGE(C1222:OFFSET(C1222,$I$1-1,0))</f>
        <v>4.9284000000000008E-2</v>
      </c>
      <c r="F1222" s="8">
        <v>35739</v>
      </c>
      <c r="G1222" s="10">
        <f t="shared" ca="1" si="37"/>
        <v>8.036049999999996E-2</v>
      </c>
    </row>
    <row r="1223" spans="1:7">
      <c r="A1223" s="8">
        <v>41865</v>
      </c>
      <c r="B1223" s="9">
        <v>4.6500000000000004</v>
      </c>
      <c r="C1223" s="7">
        <f t="shared" si="38"/>
        <v>4.6500000000000007E-2</v>
      </c>
      <c r="D1223" s="91">
        <f ca="1">AVERAGE(C1223:OFFSET(C1223,$I$1-1,0))</f>
        <v>4.9307000000000011E-2</v>
      </c>
      <c r="F1223" s="8">
        <v>35740</v>
      </c>
      <c r="G1223" s="10">
        <f t="shared" ref="G1223:G1286" ca="1" si="39">VLOOKUP(F1223,$A$6:$D$6628,4,FALSE)</f>
        <v>8.0328499999999983E-2</v>
      </c>
    </row>
    <row r="1224" spans="1:7">
      <c r="A1224" s="8">
        <v>41864</v>
      </c>
      <c r="B1224" s="9">
        <v>4.6899999999999995</v>
      </c>
      <c r="C1224" s="7">
        <f t="shared" si="38"/>
        <v>4.6899999999999997E-2</v>
      </c>
      <c r="D1224" s="91">
        <f ca="1">AVERAGE(C1224:OFFSET(C1224,$I$1-1,0))</f>
        <v>4.9327500000000003E-2</v>
      </c>
      <c r="F1224" s="8">
        <v>35741</v>
      </c>
      <c r="G1224" s="10">
        <f t="shared" ca="1" si="39"/>
        <v>8.0295999999999965E-2</v>
      </c>
    </row>
    <row r="1225" spans="1:7">
      <c r="A1225" s="8">
        <v>41863</v>
      </c>
      <c r="B1225" s="9">
        <v>4.7</v>
      </c>
      <c r="C1225" s="7">
        <f t="shared" si="38"/>
        <v>4.7E-2</v>
      </c>
      <c r="D1225" s="91">
        <f ca="1">AVERAGE(C1225:OFFSET(C1225,$I$1-1,0))</f>
        <v>4.9347000000000009E-2</v>
      </c>
      <c r="F1225" s="8">
        <v>35744</v>
      </c>
      <c r="G1225" s="10">
        <f t="shared" ca="1" si="39"/>
        <v>8.0260499999999957E-2</v>
      </c>
    </row>
    <row r="1226" spans="1:7">
      <c r="A1226" s="8">
        <v>41862</v>
      </c>
      <c r="B1226" s="9">
        <v>4.66</v>
      </c>
      <c r="C1226" s="7">
        <f t="shared" si="38"/>
        <v>4.6600000000000003E-2</v>
      </c>
      <c r="D1226" s="91">
        <f ca="1">AVERAGE(C1226:OFFSET(C1226,$I$1-1,0))</f>
        <v>4.9364499999999999E-2</v>
      </c>
      <c r="F1226" s="8">
        <v>35746</v>
      </c>
      <c r="G1226" s="10">
        <f t="shared" ca="1" si="39"/>
        <v>8.0222499999999974E-2</v>
      </c>
    </row>
    <row r="1227" spans="1:7">
      <c r="A1227" s="8">
        <v>41859</v>
      </c>
      <c r="B1227" s="9">
        <v>4.6500000000000004</v>
      </c>
      <c r="C1227" s="7">
        <f t="shared" si="38"/>
        <v>4.6500000000000007E-2</v>
      </c>
      <c r="D1227" s="91">
        <f ca="1">AVERAGE(C1227:OFFSET(C1227,$I$1-1,0))</f>
        <v>4.9385000000000012E-2</v>
      </c>
      <c r="F1227" s="8">
        <v>35747</v>
      </c>
      <c r="G1227" s="10">
        <f t="shared" ca="1" si="39"/>
        <v>8.0184499999999978E-2</v>
      </c>
    </row>
    <row r="1228" spans="1:7">
      <c r="A1228" s="8">
        <v>41858</v>
      </c>
      <c r="B1228" s="9">
        <v>4.6500000000000004</v>
      </c>
      <c r="C1228" s="7">
        <f t="shared" si="38"/>
        <v>4.6500000000000007E-2</v>
      </c>
      <c r="D1228" s="91">
        <f ca="1">AVERAGE(C1228:OFFSET(C1228,$I$1-1,0))</f>
        <v>4.9410000000000016E-2</v>
      </c>
      <c r="F1228" s="8">
        <v>35748</v>
      </c>
      <c r="G1228" s="10">
        <f t="shared" ca="1" si="39"/>
        <v>8.0146999999999982E-2</v>
      </c>
    </row>
    <row r="1229" spans="1:7">
      <c r="A1229" s="8">
        <v>41857</v>
      </c>
      <c r="B1229" s="9">
        <v>4.6899999999999995</v>
      </c>
      <c r="C1229" s="7">
        <f t="shared" si="38"/>
        <v>4.6899999999999997E-2</v>
      </c>
      <c r="D1229" s="91">
        <f ca="1">AVERAGE(C1229:OFFSET(C1229,$I$1-1,0))</f>
        <v>4.9434000000000013E-2</v>
      </c>
      <c r="F1229" s="8">
        <v>35751</v>
      </c>
      <c r="G1229" s="10">
        <f t="shared" ca="1" si="39"/>
        <v>8.0110999999999974E-2</v>
      </c>
    </row>
    <row r="1230" spans="1:7">
      <c r="A1230" s="8">
        <v>41856</v>
      </c>
      <c r="B1230" s="9">
        <v>4.68</v>
      </c>
      <c r="C1230" s="7">
        <f t="shared" si="38"/>
        <v>4.6799999999999994E-2</v>
      </c>
      <c r="D1230" s="91">
        <f ca="1">AVERAGE(C1230:OFFSET(C1230,$I$1-1,0))</f>
        <v>4.9456500000000007E-2</v>
      </c>
      <c r="F1230" s="8">
        <v>35752</v>
      </c>
      <c r="G1230" s="10">
        <f t="shared" ca="1" si="39"/>
        <v>8.0077999999999955E-2</v>
      </c>
    </row>
    <row r="1231" spans="1:7">
      <c r="A1231" s="8">
        <v>41855</v>
      </c>
      <c r="B1231" s="9">
        <v>4.7</v>
      </c>
      <c r="C1231" s="7">
        <f t="shared" si="38"/>
        <v>4.7E-2</v>
      </c>
      <c r="D1231" s="91">
        <f ca="1">AVERAGE(C1231:OFFSET(C1231,$I$1-1,0))</f>
        <v>4.9483499999999993E-2</v>
      </c>
      <c r="F1231" s="8">
        <v>35753</v>
      </c>
      <c r="G1231" s="10">
        <f t="shared" ca="1" si="39"/>
        <v>8.0045999999999964E-2</v>
      </c>
    </row>
    <row r="1232" spans="1:7">
      <c r="A1232" s="8">
        <v>41852</v>
      </c>
      <c r="B1232" s="9">
        <v>4.7</v>
      </c>
      <c r="C1232" s="7">
        <f t="shared" si="38"/>
        <v>4.7E-2</v>
      </c>
      <c r="D1232" s="91">
        <f ca="1">AVERAGE(C1232:OFFSET(C1232,$I$1-1,0))</f>
        <v>4.9512499999999987E-2</v>
      </c>
      <c r="F1232" s="8">
        <v>35754</v>
      </c>
      <c r="G1232" s="10">
        <f t="shared" ca="1" si="39"/>
        <v>8.0015999999999948E-2</v>
      </c>
    </row>
    <row r="1233" spans="1:7">
      <c r="A1233" s="8">
        <v>41851</v>
      </c>
      <c r="B1233" s="9">
        <v>4.6899999999999995</v>
      </c>
      <c r="C1233" s="7">
        <f t="shared" si="38"/>
        <v>4.6899999999999997E-2</v>
      </c>
      <c r="D1233" s="91">
        <f ca="1">AVERAGE(C1233:OFFSET(C1233,$I$1-1,0))</f>
        <v>4.9539499999999986E-2</v>
      </c>
      <c r="F1233" s="8">
        <v>35755</v>
      </c>
      <c r="G1233" s="10">
        <f t="shared" ca="1" si="39"/>
        <v>7.9984499999999958E-2</v>
      </c>
    </row>
    <row r="1234" spans="1:7">
      <c r="A1234" s="8">
        <v>41850</v>
      </c>
      <c r="B1234" s="9">
        <v>4.68</v>
      </c>
      <c r="C1234" s="7">
        <f t="shared" si="38"/>
        <v>4.6799999999999994E-2</v>
      </c>
      <c r="D1234" s="91">
        <f ca="1">AVERAGE(C1234:OFFSET(C1234,$I$1-1,0))</f>
        <v>4.9567499999999994E-2</v>
      </c>
      <c r="F1234" s="8">
        <v>35758</v>
      </c>
      <c r="G1234" s="10">
        <f t="shared" ca="1" si="39"/>
        <v>7.9953499999999955E-2</v>
      </c>
    </row>
    <row r="1235" spans="1:7">
      <c r="A1235" s="8">
        <v>41849</v>
      </c>
      <c r="B1235" s="9">
        <v>4.59</v>
      </c>
      <c r="C1235" s="7">
        <f t="shared" si="38"/>
        <v>4.5899999999999996E-2</v>
      </c>
      <c r="D1235" s="91">
        <f ca="1">AVERAGE(C1235:OFFSET(C1235,$I$1-1,0))</f>
        <v>4.9596000000000001E-2</v>
      </c>
      <c r="F1235" s="8">
        <v>35759</v>
      </c>
      <c r="G1235" s="10">
        <f t="shared" ca="1" si="39"/>
        <v>7.9924999999999968E-2</v>
      </c>
    </row>
    <row r="1236" spans="1:7">
      <c r="A1236" s="8">
        <v>41848</v>
      </c>
      <c r="B1236" s="9">
        <v>4.63</v>
      </c>
      <c r="C1236" s="7">
        <f t="shared" si="38"/>
        <v>4.6300000000000001E-2</v>
      </c>
      <c r="D1236" s="91">
        <f ca="1">AVERAGE(C1236:OFFSET(C1236,$I$1-1,0))</f>
        <v>4.9628000000000005E-2</v>
      </c>
      <c r="F1236" s="8">
        <v>35760</v>
      </c>
      <c r="G1236" s="10">
        <f t="shared" ca="1" si="39"/>
        <v>7.9896499999999968E-2</v>
      </c>
    </row>
    <row r="1237" spans="1:7">
      <c r="A1237" s="8">
        <v>41845</v>
      </c>
      <c r="B1237" s="9">
        <v>4.5999999999999996</v>
      </c>
      <c r="C1237" s="7">
        <f t="shared" si="38"/>
        <v>4.5999999999999999E-2</v>
      </c>
      <c r="D1237" s="91">
        <f ca="1">AVERAGE(C1237:OFFSET(C1237,$I$1-1,0))</f>
        <v>4.9658500000000022E-2</v>
      </c>
      <c r="F1237" s="8">
        <v>35762</v>
      </c>
      <c r="G1237" s="10">
        <f t="shared" ca="1" si="39"/>
        <v>7.987099999999997E-2</v>
      </c>
    </row>
    <row r="1238" spans="1:7">
      <c r="A1238" s="8">
        <v>41844</v>
      </c>
      <c r="B1238" s="9">
        <v>4.6500000000000004</v>
      </c>
      <c r="C1238" s="7">
        <f t="shared" si="38"/>
        <v>4.6500000000000007E-2</v>
      </c>
      <c r="D1238" s="91">
        <f ca="1">AVERAGE(C1238:OFFSET(C1238,$I$1-1,0))</f>
        <v>4.9692000000000014E-2</v>
      </c>
      <c r="F1238" s="8">
        <v>35765</v>
      </c>
      <c r="G1238" s="10">
        <f t="shared" ca="1" si="39"/>
        <v>7.984349999999997E-2</v>
      </c>
    </row>
    <row r="1239" spans="1:7">
      <c r="A1239" s="8">
        <v>41843</v>
      </c>
      <c r="B1239" s="9">
        <v>4.6100000000000003</v>
      </c>
      <c r="C1239" s="7">
        <f t="shared" si="38"/>
        <v>4.6100000000000002E-2</v>
      </c>
      <c r="D1239" s="91">
        <f ca="1">AVERAGE(C1239:OFFSET(C1239,$I$1-1,0))</f>
        <v>4.9722000000000023E-2</v>
      </c>
      <c r="F1239" s="8">
        <v>35766</v>
      </c>
      <c r="G1239" s="10">
        <f t="shared" ca="1" si="39"/>
        <v>7.9817499999999972E-2</v>
      </c>
    </row>
    <row r="1240" spans="1:7">
      <c r="A1240" s="8">
        <v>41842</v>
      </c>
      <c r="B1240" s="9">
        <v>4.5999999999999996</v>
      </c>
      <c r="C1240" s="7">
        <f t="shared" si="38"/>
        <v>4.5999999999999999E-2</v>
      </c>
      <c r="D1240" s="91">
        <f ca="1">AVERAGE(C1240:OFFSET(C1240,$I$1-1,0))</f>
        <v>4.975400000000002E-2</v>
      </c>
      <c r="F1240" s="8">
        <v>35767</v>
      </c>
      <c r="G1240" s="10">
        <f t="shared" ca="1" si="39"/>
        <v>7.9793999999999976E-2</v>
      </c>
    </row>
    <row r="1241" spans="1:7">
      <c r="A1241" s="8">
        <v>41841</v>
      </c>
      <c r="B1241" s="9">
        <v>4.6100000000000003</v>
      </c>
      <c r="C1241" s="7">
        <f t="shared" si="38"/>
        <v>4.6100000000000002E-2</v>
      </c>
      <c r="D1241" s="91">
        <f ca="1">AVERAGE(C1241:OFFSET(C1241,$I$1-1,0))</f>
        <v>4.9787500000000012E-2</v>
      </c>
      <c r="F1241" s="8">
        <v>35768</v>
      </c>
      <c r="G1241" s="10">
        <f t="shared" ca="1" si="39"/>
        <v>7.977049999999998E-2</v>
      </c>
    </row>
    <row r="1242" spans="1:7">
      <c r="A1242" s="8">
        <v>41838</v>
      </c>
      <c r="B1242" s="9">
        <v>4.63</v>
      </c>
      <c r="C1242" s="7">
        <f t="shared" si="38"/>
        <v>4.6300000000000001E-2</v>
      </c>
      <c r="D1242" s="91">
        <f ca="1">AVERAGE(C1242:OFFSET(C1242,$I$1-1,0))</f>
        <v>4.9819000000000016E-2</v>
      </c>
      <c r="F1242" s="8">
        <v>35769</v>
      </c>
      <c r="G1242" s="10">
        <f t="shared" ca="1" si="39"/>
        <v>7.9746999999999971E-2</v>
      </c>
    </row>
    <row r="1243" spans="1:7">
      <c r="A1243" s="8">
        <v>41837</v>
      </c>
      <c r="B1243" s="9">
        <v>4.62</v>
      </c>
      <c r="C1243" s="7">
        <f t="shared" si="38"/>
        <v>4.6199999999999998E-2</v>
      </c>
      <c r="D1243" s="91">
        <f ca="1">AVERAGE(C1243:OFFSET(C1243,$I$1-1,0))</f>
        <v>4.9849000000000025E-2</v>
      </c>
      <c r="F1243" s="8">
        <v>35772</v>
      </c>
      <c r="G1243" s="10">
        <f t="shared" ca="1" si="39"/>
        <v>7.9722999999999974E-2</v>
      </c>
    </row>
    <row r="1244" spans="1:7">
      <c r="A1244" s="8">
        <v>41836</v>
      </c>
      <c r="B1244" s="9">
        <v>4.67</v>
      </c>
      <c r="C1244" s="7">
        <f t="shared" si="38"/>
        <v>4.6699999999999998E-2</v>
      </c>
      <c r="D1244" s="91">
        <f ca="1">AVERAGE(C1244:OFFSET(C1244,$I$1-1,0))</f>
        <v>4.9879500000000021E-2</v>
      </c>
      <c r="F1244" s="8">
        <v>35773</v>
      </c>
      <c r="G1244" s="10">
        <f t="shared" ca="1" si="39"/>
        <v>7.9699499999999979E-2</v>
      </c>
    </row>
    <row r="1245" spans="1:7">
      <c r="A1245" s="8">
        <v>41835</v>
      </c>
      <c r="B1245" s="9">
        <v>4.6899999999999995</v>
      </c>
      <c r="C1245" s="7">
        <f t="shared" si="38"/>
        <v>4.6899999999999997E-2</v>
      </c>
      <c r="D1245" s="91">
        <f ca="1">AVERAGE(C1245:OFFSET(C1245,$I$1-1,0))</f>
        <v>4.9905500000000019E-2</v>
      </c>
      <c r="F1245" s="8">
        <v>35774</v>
      </c>
      <c r="G1245" s="10">
        <f t="shared" ca="1" si="39"/>
        <v>7.967349999999998E-2</v>
      </c>
    </row>
    <row r="1246" spans="1:7">
      <c r="A1246" s="8">
        <v>41834</v>
      </c>
      <c r="B1246" s="9">
        <v>4.68</v>
      </c>
      <c r="C1246" s="7">
        <f t="shared" si="38"/>
        <v>4.6799999999999994E-2</v>
      </c>
      <c r="D1246" s="91">
        <f ca="1">AVERAGE(C1246:OFFSET(C1246,$I$1-1,0))</f>
        <v>4.9931000000000017E-2</v>
      </c>
      <c r="F1246" s="8">
        <v>35775</v>
      </c>
      <c r="G1246" s="10">
        <f t="shared" ca="1" si="39"/>
        <v>7.9643499999999992E-2</v>
      </c>
    </row>
    <row r="1247" spans="1:7">
      <c r="A1247" s="8">
        <v>41831</v>
      </c>
      <c r="B1247" s="9">
        <v>4.6500000000000004</v>
      </c>
      <c r="C1247" s="7">
        <f t="shared" si="38"/>
        <v>4.6500000000000007E-2</v>
      </c>
      <c r="D1247" s="91">
        <f ca="1">AVERAGE(C1247:OFFSET(C1247,$I$1-1,0))</f>
        <v>4.9960000000000025E-2</v>
      </c>
      <c r="F1247" s="8">
        <v>35776</v>
      </c>
      <c r="G1247" s="10">
        <f t="shared" ca="1" si="39"/>
        <v>7.9605499999999982E-2</v>
      </c>
    </row>
    <row r="1248" spans="1:7">
      <c r="A1248" s="8">
        <v>41830</v>
      </c>
      <c r="B1248" s="9">
        <v>4.67</v>
      </c>
      <c r="C1248" s="7">
        <f t="shared" si="38"/>
        <v>4.6699999999999998E-2</v>
      </c>
      <c r="D1248" s="91">
        <f ca="1">AVERAGE(C1248:OFFSET(C1248,$I$1-1,0))</f>
        <v>4.9991000000000022E-2</v>
      </c>
      <c r="F1248" s="8">
        <v>35779</v>
      </c>
      <c r="G1248" s="10">
        <f t="shared" ca="1" si="39"/>
        <v>7.9567499999999985E-2</v>
      </c>
    </row>
    <row r="1249" spans="1:7">
      <c r="A1249" s="8">
        <v>41829</v>
      </c>
      <c r="B1249" s="9">
        <v>4.66</v>
      </c>
      <c r="C1249" s="7">
        <f t="shared" si="38"/>
        <v>4.6600000000000003E-2</v>
      </c>
      <c r="D1249" s="91">
        <f ca="1">AVERAGE(C1249:OFFSET(C1249,$I$1-1,0))</f>
        <v>5.0023500000000026E-2</v>
      </c>
      <c r="F1249" s="8">
        <v>35780</v>
      </c>
      <c r="G1249" s="10">
        <f t="shared" ca="1" si="39"/>
        <v>7.9530499999999976E-2</v>
      </c>
    </row>
    <row r="1250" spans="1:7">
      <c r="A1250" s="8">
        <v>41828</v>
      </c>
      <c r="B1250" s="9">
        <v>4.68</v>
      </c>
      <c r="C1250" s="7">
        <f t="shared" si="38"/>
        <v>4.6799999999999994E-2</v>
      </c>
      <c r="D1250" s="91">
        <f ca="1">AVERAGE(C1250:OFFSET(C1250,$I$1-1,0))</f>
        <v>5.0054500000000009E-2</v>
      </c>
      <c r="F1250" s="8">
        <v>35781</v>
      </c>
      <c r="G1250" s="10">
        <f t="shared" ca="1" si="39"/>
        <v>7.949249999999998E-2</v>
      </c>
    </row>
    <row r="1251" spans="1:7">
      <c r="A1251" s="8">
        <v>41827</v>
      </c>
      <c r="B1251" s="9">
        <v>4.74</v>
      </c>
      <c r="C1251" s="7">
        <f t="shared" si="38"/>
        <v>4.7400000000000005E-2</v>
      </c>
      <c r="D1251" s="91">
        <f ca="1">AVERAGE(C1251:OFFSET(C1251,$I$1-1,0))</f>
        <v>5.0089000000000009E-2</v>
      </c>
      <c r="F1251" s="8">
        <v>35782</v>
      </c>
      <c r="G1251" s="10">
        <f t="shared" ca="1" si="39"/>
        <v>7.9451999999999981E-2</v>
      </c>
    </row>
    <row r="1252" spans="1:7">
      <c r="A1252" s="8">
        <v>41823</v>
      </c>
      <c r="B1252" s="9">
        <v>4.78</v>
      </c>
      <c r="C1252" s="7">
        <f t="shared" si="38"/>
        <v>4.7800000000000002E-2</v>
      </c>
      <c r="D1252" s="91">
        <f ca="1">AVERAGE(C1252:OFFSET(C1252,$I$1-1,0))</f>
        <v>5.0122E-2</v>
      </c>
      <c r="F1252" s="8">
        <v>35783</v>
      </c>
      <c r="G1252" s="10">
        <f t="shared" ca="1" si="39"/>
        <v>7.9410999999999982E-2</v>
      </c>
    </row>
    <row r="1253" spans="1:7">
      <c r="A1253" s="8">
        <v>41822</v>
      </c>
      <c r="B1253" s="9">
        <v>4.76</v>
      </c>
      <c r="C1253" s="7">
        <f t="shared" si="38"/>
        <v>4.7599999999999996E-2</v>
      </c>
      <c r="D1253" s="91">
        <f ca="1">AVERAGE(C1253:OFFSET(C1253,$I$1-1,0))</f>
        <v>5.0151500000000002E-2</v>
      </c>
      <c r="F1253" s="8">
        <v>35786</v>
      </c>
      <c r="G1253" s="10">
        <f t="shared" ca="1" si="39"/>
        <v>7.936749999999998E-2</v>
      </c>
    </row>
    <row r="1254" spans="1:7">
      <c r="A1254" s="8">
        <v>41821</v>
      </c>
      <c r="B1254" s="9">
        <v>4.6899999999999995</v>
      </c>
      <c r="C1254" s="7">
        <f t="shared" si="38"/>
        <v>4.6899999999999997E-2</v>
      </c>
      <c r="D1254" s="91">
        <f ca="1">AVERAGE(C1254:OFFSET(C1254,$I$1-1,0))</f>
        <v>5.0181999999999991E-2</v>
      </c>
      <c r="F1254" s="8">
        <v>35790</v>
      </c>
      <c r="G1254" s="10">
        <f t="shared" ca="1" si="39"/>
        <v>7.9324999999999979E-2</v>
      </c>
    </row>
    <row r="1255" spans="1:7">
      <c r="A1255" s="8">
        <v>41820</v>
      </c>
      <c r="B1255" s="9">
        <v>4.63</v>
      </c>
      <c r="C1255" s="7">
        <f t="shared" si="38"/>
        <v>4.6300000000000001E-2</v>
      </c>
      <c r="D1255" s="91">
        <f ca="1">AVERAGE(C1255:OFFSET(C1255,$I$1-1,0))</f>
        <v>5.021649999999999E-2</v>
      </c>
      <c r="F1255" s="8">
        <v>35793</v>
      </c>
      <c r="G1255" s="10">
        <f t="shared" ca="1" si="39"/>
        <v>7.9283999999999993E-2</v>
      </c>
    </row>
    <row r="1256" spans="1:7">
      <c r="A1256" s="8">
        <v>41817</v>
      </c>
      <c r="B1256" s="9">
        <v>4.66</v>
      </c>
      <c r="C1256" s="7">
        <f t="shared" si="38"/>
        <v>4.6600000000000003E-2</v>
      </c>
      <c r="D1256" s="91">
        <f ca="1">AVERAGE(C1256:OFFSET(C1256,$I$1-1,0))</f>
        <v>5.0255499999999988E-2</v>
      </c>
      <c r="F1256" s="8">
        <v>35794</v>
      </c>
      <c r="G1256" s="10">
        <f t="shared" ca="1" si="39"/>
        <v>7.9243999999999981E-2</v>
      </c>
    </row>
    <row r="1257" spans="1:7">
      <c r="A1257" s="8">
        <v>41816</v>
      </c>
      <c r="B1257" s="9">
        <v>4.63</v>
      </c>
      <c r="C1257" s="7">
        <f t="shared" si="38"/>
        <v>4.6300000000000001E-2</v>
      </c>
      <c r="D1257" s="91">
        <f ca="1">AVERAGE(C1257:OFFSET(C1257,$I$1-1,0))</f>
        <v>5.0289499999999994E-2</v>
      </c>
      <c r="F1257" s="8">
        <v>35795</v>
      </c>
      <c r="G1257" s="10">
        <f t="shared" ca="1" si="39"/>
        <v>7.9201999999999967E-2</v>
      </c>
    </row>
    <row r="1258" spans="1:7">
      <c r="A1258" s="8">
        <v>41815</v>
      </c>
      <c r="B1258" s="9">
        <v>4.67</v>
      </c>
      <c r="C1258" s="7">
        <f t="shared" si="38"/>
        <v>4.6699999999999998E-2</v>
      </c>
      <c r="D1258" s="91">
        <f ca="1">AVERAGE(C1258:OFFSET(C1258,$I$1-1,0))</f>
        <v>5.0326499999999982E-2</v>
      </c>
      <c r="F1258" s="8">
        <v>35797</v>
      </c>
      <c r="G1258" s="10">
        <f t="shared" ca="1" si="39"/>
        <v>7.9151999999999972E-2</v>
      </c>
    </row>
    <row r="1259" spans="1:7">
      <c r="A1259" s="8">
        <v>41814</v>
      </c>
      <c r="B1259" s="9">
        <v>4.6899999999999995</v>
      </c>
      <c r="C1259" s="7">
        <f t="shared" si="38"/>
        <v>4.6899999999999997E-2</v>
      </c>
      <c r="D1259" s="91">
        <f ca="1">AVERAGE(C1259:OFFSET(C1259,$I$1-1,0))</f>
        <v>5.0361499999999983E-2</v>
      </c>
      <c r="F1259" s="8">
        <v>35800</v>
      </c>
      <c r="G1259" s="10">
        <f t="shared" ca="1" si="39"/>
        <v>7.9099499999999962E-2</v>
      </c>
    </row>
    <row r="1260" spans="1:7">
      <c r="A1260" s="8">
        <v>41813</v>
      </c>
      <c r="B1260" s="9">
        <v>4.75</v>
      </c>
      <c r="C1260" s="7">
        <f t="shared" si="38"/>
        <v>4.7500000000000001E-2</v>
      </c>
      <c r="D1260" s="91">
        <f ca="1">AVERAGE(C1260:OFFSET(C1260,$I$1-1,0))</f>
        <v>5.0391499999999978E-2</v>
      </c>
      <c r="F1260" s="8">
        <v>35801</v>
      </c>
      <c r="G1260" s="10">
        <f t="shared" ca="1" si="39"/>
        <v>7.9045499999999977E-2</v>
      </c>
    </row>
    <row r="1261" spans="1:7">
      <c r="A1261" s="8">
        <v>41810</v>
      </c>
      <c r="B1261" s="9">
        <v>4.76</v>
      </c>
      <c r="C1261" s="7">
        <f t="shared" si="38"/>
        <v>4.7599999999999996E-2</v>
      </c>
      <c r="D1261" s="91">
        <f ca="1">AVERAGE(C1261:OFFSET(C1261,$I$1-1,0))</f>
        <v>5.0417499999999969E-2</v>
      </c>
      <c r="F1261" s="8">
        <v>35802</v>
      </c>
      <c r="G1261" s="10">
        <f t="shared" ca="1" si="39"/>
        <v>7.8993999999999981E-2</v>
      </c>
    </row>
    <row r="1262" spans="1:7">
      <c r="A1262" s="8">
        <v>41809</v>
      </c>
      <c r="B1262" s="9">
        <v>4.76</v>
      </c>
      <c r="C1262" s="7">
        <f t="shared" si="38"/>
        <v>4.7599999999999996E-2</v>
      </c>
      <c r="D1262" s="91">
        <f ca="1">AVERAGE(C1262:OFFSET(C1262,$I$1-1,0))</f>
        <v>5.0437999999999976E-2</v>
      </c>
      <c r="F1262" s="8">
        <v>35803</v>
      </c>
      <c r="G1262" s="10">
        <f t="shared" ca="1" si="39"/>
        <v>7.893799999999998E-2</v>
      </c>
    </row>
    <row r="1263" spans="1:7">
      <c r="A1263" s="8">
        <v>41808</v>
      </c>
      <c r="B1263" s="9">
        <v>4.7300000000000004</v>
      </c>
      <c r="C1263" s="7">
        <f t="shared" si="38"/>
        <v>4.7300000000000002E-2</v>
      </c>
      <c r="D1263" s="91">
        <f ca="1">AVERAGE(C1263:OFFSET(C1263,$I$1-1,0))</f>
        <v>5.0459999999999984E-2</v>
      </c>
      <c r="F1263" s="8">
        <v>35804</v>
      </c>
      <c r="G1263" s="10">
        <f t="shared" ca="1" si="39"/>
        <v>7.888199999999998E-2</v>
      </c>
    </row>
    <row r="1264" spans="1:7">
      <c r="A1264" s="8">
        <v>41807</v>
      </c>
      <c r="B1264" s="9">
        <v>4.76</v>
      </c>
      <c r="C1264" s="7">
        <f t="shared" si="38"/>
        <v>4.7599999999999996E-2</v>
      </c>
      <c r="D1264" s="91">
        <f ca="1">AVERAGE(C1264:OFFSET(C1264,$I$1-1,0))</f>
        <v>5.0486499999999976E-2</v>
      </c>
      <c r="F1264" s="8">
        <v>35807</v>
      </c>
      <c r="G1264" s="10">
        <f t="shared" ca="1" si="39"/>
        <v>7.8825999999999993E-2</v>
      </c>
    </row>
    <row r="1265" spans="1:7">
      <c r="A1265" s="8">
        <v>41806</v>
      </c>
      <c r="B1265" s="9">
        <v>4.71</v>
      </c>
      <c r="C1265" s="7">
        <f t="shared" si="38"/>
        <v>4.7100000000000003E-2</v>
      </c>
      <c r="D1265" s="91">
        <f ca="1">AVERAGE(C1265:OFFSET(C1265,$I$1-1,0))</f>
        <v>5.0508999999999978E-2</v>
      </c>
      <c r="F1265" s="8">
        <v>35808</v>
      </c>
      <c r="G1265" s="10">
        <f t="shared" ca="1" si="39"/>
        <v>7.8771999999999981E-2</v>
      </c>
    </row>
    <row r="1266" spans="1:7">
      <c r="A1266" s="8">
        <v>41803</v>
      </c>
      <c r="B1266" s="9">
        <v>4.72</v>
      </c>
      <c r="C1266" s="7">
        <f t="shared" si="38"/>
        <v>4.7199999999999999E-2</v>
      </c>
      <c r="D1266" s="91">
        <f ca="1">AVERAGE(C1266:OFFSET(C1266,$I$1-1,0))</f>
        <v>5.0537499999999971E-2</v>
      </c>
      <c r="F1266" s="8">
        <v>35809</v>
      </c>
      <c r="G1266" s="10">
        <f t="shared" ca="1" si="39"/>
        <v>7.8717499999999982E-2</v>
      </c>
    </row>
    <row r="1267" spans="1:7">
      <c r="A1267" s="8">
        <v>41802</v>
      </c>
      <c r="B1267" s="9">
        <v>4.72</v>
      </c>
      <c r="C1267" s="7">
        <f t="shared" si="38"/>
        <v>4.7199999999999999E-2</v>
      </c>
      <c r="D1267" s="91">
        <f ca="1">AVERAGE(C1267:OFFSET(C1267,$I$1-1,0))</f>
        <v>5.0567499999999974E-2</v>
      </c>
      <c r="F1267" s="8">
        <v>35810</v>
      </c>
      <c r="G1267" s="10">
        <f t="shared" ca="1" si="39"/>
        <v>7.8662999999999983E-2</v>
      </c>
    </row>
    <row r="1268" spans="1:7">
      <c r="A1268" s="8">
        <v>41801</v>
      </c>
      <c r="B1268" s="9">
        <v>4.78</v>
      </c>
      <c r="C1268" s="7">
        <f t="shared" si="38"/>
        <v>4.7800000000000002E-2</v>
      </c>
      <c r="D1268" s="91">
        <f ca="1">AVERAGE(C1268:OFFSET(C1268,$I$1-1,0))</f>
        <v>5.0602499999999967E-2</v>
      </c>
      <c r="F1268" s="8">
        <v>35811</v>
      </c>
      <c r="G1268" s="10">
        <f t="shared" ca="1" si="39"/>
        <v>7.8607499999999983E-2</v>
      </c>
    </row>
    <row r="1269" spans="1:7">
      <c r="A1269" s="8">
        <v>41800</v>
      </c>
      <c r="B1269" s="9">
        <v>4.78</v>
      </c>
      <c r="C1269" s="7">
        <f t="shared" si="38"/>
        <v>4.7800000000000002E-2</v>
      </c>
      <c r="D1269" s="91">
        <f ca="1">AVERAGE(C1269:OFFSET(C1269,$I$1-1,0))</f>
        <v>5.0634499999999957E-2</v>
      </c>
      <c r="F1269" s="8">
        <v>35815</v>
      </c>
      <c r="G1269" s="10">
        <f t="shared" ca="1" si="39"/>
        <v>7.8551999999999983E-2</v>
      </c>
    </row>
    <row r="1270" spans="1:7">
      <c r="A1270" s="8">
        <v>41799</v>
      </c>
      <c r="B1270" s="9">
        <v>4.7699999999999996</v>
      </c>
      <c r="C1270" s="7">
        <f t="shared" si="38"/>
        <v>4.7699999999999992E-2</v>
      </c>
      <c r="D1270" s="91">
        <f ca="1">AVERAGE(C1270:OFFSET(C1270,$I$1-1,0))</f>
        <v>5.066449999999998E-2</v>
      </c>
      <c r="F1270" s="8">
        <v>35816</v>
      </c>
      <c r="G1270" s="10">
        <f t="shared" ca="1" si="39"/>
        <v>7.8496500000000011E-2</v>
      </c>
    </row>
    <row r="1271" spans="1:7">
      <c r="A1271" s="8">
        <v>41796</v>
      </c>
      <c r="B1271" s="9">
        <v>4.76</v>
      </c>
      <c r="C1271" s="7">
        <f t="shared" si="38"/>
        <v>4.7599999999999996E-2</v>
      </c>
      <c r="D1271" s="91">
        <f ca="1">AVERAGE(C1271:OFFSET(C1271,$I$1-1,0))</f>
        <v>5.0697499999999972E-2</v>
      </c>
      <c r="F1271" s="8">
        <v>35817</v>
      </c>
      <c r="G1271" s="10">
        <f t="shared" ca="1" si="39"/>
        <v>7.8442000000000012E-2</v>
      </c>
    </row>
    <row r="1272" spans="1:7">
      <c r="A1272" s="8">
        <v>41795</v>
      </c>
      <c r="B1272" s="9">
        <v>4.76</v>
      </c>
      <c r="C1272" s="7">
        <f t="shared" si="38"/>
        <v>4.7599999999999996E-2</v>
      </c>
      <c r="D1272" s="91">
        <f ca="1">AVERAGE(C1272:OFFSET(C1272,$I$1-1,0))</f>
        <v>5.0728999999999989E-2</v>
      </c>
      <c r="F1272" s="8">
        <v>35818</v>
      </c>
      <c r="G1272" s="10">
        <f t="shared" ca="1" si="39"/>
        <v>7.8392000000000017E-2</v>
      </c>
    </row>
    <row r="1273" spans="1:7">
      <c r="A1273" s="8">
        <v>41794</v>
      </c>
      <c r="B1273" s="9">
        <v>4.7699999999999996</v>
      </c>
      <c r="C1273" s="7">
        <f t="shared" si="38"/>
        <v>4.7699999999999992E-2</v>
      </c>
      <c r="D1273" s="91">
        <f ca="1">AVERAGE(C1273:OFFSET(C1273,$I$1-1,0))</f>
        <v>5.0757499999999983E-2</v>
      </c>
      <c r="F1273" s="8">
        <v>35821</v>
      </c>
      <c r="G1273" s="10">
        <f t="shared" ca="1" si="39"/>
        <v>7.8336000000000017E-2</v>
      </c>
    </row>
    <row r="1274" spans="1:7">
      <c r="A1274" s="8">
        <v>41793</v>
      </c>
      <c r="B1274" s="9">
        <v>4.75</v>
      </c>
      <c r="C1274" s="7">
        <f t="shared" si="38"/>
        <v>4.7500000000000001E-2</v>
      </c>
      <c r="D1274" s="91">
        <f ca="1">AVERAGE(C1274:OFFSET(C1274,$I$1-1,0))</f>
        <v>5.0783999999999996E-2</v>
      </c>
      <c r="F1274" s="8">
        <v>35822</v>
      </c>
      <c r="G1274" s="10">
        <f t="shared" ca="1" si="39"/>
        <v>7.8284500000000021E-2</v>
      </c>
    </row>
    <row r="1275" spans="1:7">
      <c r="A1275" s="8">
        <v>41792</v>
      </c>
      <c r="B1275" s="9">
        <v>4.6899999999999995</v>
      </c>
      <c r="C1275" s="7">
        <f t="shared" si="38"/>
        <v>4.6899999999999997E-2</v>
      </c>
      <c r="D1275" s="91">
        <f ca="1">AVERAGE(C1275:OFFSET(C1275,$I$1-1,0))</f>
        <v>5.0811500000000002E-2</v>
      </c>
      <c r="F1275" s="8">
        <v>35823</v>
      </c>
      <c r="G1275" s="10">
        <f t="shared" ca="1" si="39"/>
        <v>7.8233500000000025E-2</v>
      </c>
    </row>
    <row r="1276" spans="1:7">
      <c r="A1276" s="8">
        <v>41789</v>
      </c>
      <c r="B1276" s="9">
        <v>4.62</v>
      </c>
      <c r="C1276" s="7">
        <f t="shared" si="38"/>
        <v>4.6199999999999998E-2</v>
      </c>
      <c r="D1276" s="91">
        <f ca="1">AVERAGE(C1276:OFFSET(C1276,$I$1-1,0))</f>
        <v>5.0837E-2</v>
      </c>
      <c r="F1276" s="8">
        <v>35824</v>
      </c>
      <c r="G1276" s="10">
        <f t="shared" ca="1" si="39"/>
        <v>7.8178500000000012E-2</v>
      </c>
    </row>
    <row r="1277" spans="1:7">
      <c r="A1277" s="8">
        <v>41788</v>
      </c>
      <c r="B1277" s="9">
        <v>4.6100000000000003</v>
      </c>
      <c r="C1277" s="7">
        <f t="shared" si="38"/>
        <v>4.6100000000000002E-2</v>
      </c>
      <c r="D1277" s="91">
        <f ca="1">AVERAGE(C1277:OFFSET(C1277,$I$1-1,0))</f>
        <v>5.08645E-2</v>
      </c>
      <c r="F1277" s="8">
        <v>35825</v>
      </c>
      <c r="G1277" s="10">
        <f t="shared" ca="1" si="39"/>
        <v>7.8122500000000011E-2</v>
      </c>
    </row>
    <row r="1278" spans="1:7">
      <c r="A1278" s="8">
        <v>41787</v>
      </c>
      <c r="B1278" s="9">
        <v>4.59</v>
      </c>
      <c r="C1278" s="7">
        <f t="shared" si="38"/>
        <v>4.5899999999999996E-2</v>
      </c>
      <c r="D1278" s="91">
        <f ca="1">AVERAGE(C1278:OFFSET(C1278,$I$1-1,0))</f>
        <v>5.0893499999999987E-2</v>
      </c>
      <c r="F1278" s="8">
        <v>35828</v>
      </c>
      <c r="G1278" s="10">
        <f t="shared" ca="1" si="39"/>
        <v>7.8066000000000024E-2</v>
      </c>
    </row>
    <row r="1279" spans="1:7">
      <c r="A1279" s="8">
        <v>41786</v>
      </c>
      <c r="B1279" s="9">
        <v>4.67</v>
      </c>
      <c r="C1279" s="7">
        <f t="shared" si="38"/>
        <v>4.6699999999999998E-2</v>
      </c>
      <c r="D1279" s="91">
        <f ca="1">AVERAGE(C1279:OFFSET(C1279,$I$1-1,0))</f>
        <v>5.0925499999999992E-2</v>
      </c>
      <c r="F1279" s="8">
        <v>35829</v>
      </c>
      <c r="G1279" s="10">
        <f t="shared" ca="1" si="39"/>
        <v>7.8009000000000037E-2</v>
      </c>
    </row>
    <row r="1280" spans="1:7">
      <c r="A1280" s="8">
        <v>41782</v>
      </c>
      <c r="B1280" s="9">
        <v>4.7</v>
      </c>
      <c r="C1280" s="7">
        <f t="shared" si="38"/>
        <v>4.7E-2</v>
      </c>
      <c r="D1280" s="91">
        <f ca="1">AVERAGE(C1280:OFFSET(C1280,$I$1-1,0))</f>
        <v>5.0953999999999985E-2</v>
      </c>
      <c r="F1280" s="8">
        <v>35830</v>
      </c>
      <c r="G1280" s="10">
        <f t="shared" ca="1" si="39"/>
        <v>7.7955500000000025E-2</v>
      </c>
    </row>
    <row r="1281" spans="1:7">
      <c r="A1281" s="8">
        <v>41781</v>
      </c>
      <c r="B1281" s="9">
        <v>4.7300000000000004</v>
      </c>
      <c r="C1281" s="7">
        <f t="shared" si="38"/>
        <v>4.7300000000000002E-2</v>
      </c>
      <c r="D1281" s="91">
        <f ca="1">AVERAGE(C1281:OFFSET(C1281,$I$1-1,0))</f>
        <v>5.0977999999999996E-2</v>
      </c>
      <c r="F1281" s="8">
        <v>35831</v>
      </c>
      <c r="G1281" s="10">
        <f t="shared" ca="1" si="39"/>
        <v>7.7903500000000014E-2</v>
      </c>
    </row>
    <row r="1282" spans="1:7">
      <c r="A1282" s="8">
        <v>41780</v>
      </c>
      <c r="B1282" s="9">
        <v>4.72</v>
      </c>
      <c r="C1282" s="7">
        <f t="shared" si="38"/>
        <v>4.7199999999999999E-2</v>
      </c>
      <c r="D1282" s="91">
        <f ca="1">AVERAGE(C1282:OFFSET(C1282,$I$1-1,0))</f>
        <v>5.1000499999999997E-2</v>
      </c>
      <c r="F1282" s="8">
        <v>35832</v>
      </c>
      <c r="G1282" s="10">
        <f t="shared" ca="1" si="39"/>
        <v>7.7854000000000034E-2</v>
      </c>
    </row>
    <row r="1283" spans="1:7">
      <c r="A1283" s="8">
        <v>41779</v>
      </c>
      <c r="B1283" s="9">
        <v>4.67</v>
      </c>
      <c r="C1283" s="7">
        <f t="shared" si="38"/>
        <v>4.6699999999999998E-2</v>
      </c>
      <c r="D1283" s="91">
        <f ca="1">AVERAGE(C1283:OFFSET(C1283,$I$1-1,0))</f>
        <v>5.102799999999999E-2</v>
      </c>
      <c r="F1283" s="8">
        <v>35835</v>
      </c>
      <c r="G1283" s="10">
        <f t="shared" ca="1" si="39"/>
        <v>7.7806500000000028E-2</v>
      </c>
    </row>
    <row r="1284" spans="1:7">
      <c r="A1284" s="8">
        <v>41778</v>
      </c>
      <c r="B1284" s="9">
        <v>4.68</v>
      </c>
      <c r="C1284" s="7">
        <f t="shared" si="38"/>
        <v>4.6799999999999994E-2</v>
      </c>
      <c r="D1284" s="91">
        <f ca="1">AVERAGE(C1284:OFFSET(C1284,$I$1-1,0))</f>
        <v>5.1052500000000001E-2</v>
      </c>
      <c r="F1284" s="8">
        <v>35836</v>
      </c>
      <c r="G1284" s="10">
        <f t="shared" ca="1" si="39"/>
        <v>7.7756500000000048E-2</v>
      </c>
    </row>
    <row r="1285" spans="1:7">
      <c r="A1285" s="8">
        <v>41775</v>
      </c>
      <c r="B1285" s="9">
        <v>4.6399999999999997</v>
      </c>
      <c r="C1285" s="7">
        <f t="shared" si="38"/>
        <v>4.6399999999999997E-2</v>
      </c>
      <c r="D1285" s="91">
        <f ca="1">AVERAGE(C1285:OFFSET(C1285,$I$1-1,0))</f>
        <v>5.1077499999999984E-2</v>
      </c>
      <c r="F1285" s="8">
        <v>35837</v>
      </c>
      <c r="G1285" s="10">
        <f t="shared" ca="1" si="39"/>
        <v>7.7705500000000038E-2</v>
      </c>
    </row>
    <row r="1286" spans="1:7">
      <c r="A1286" s="8">
        <v>41774</v>
      </c>
      <c r="B1286" s="9">
        <v>4.6399999999999997</v>
      </c>
      <c r="C1286" s="7">
        <f t="shared" ref="C1286:C1349" si="40">B1286/100</f>
        <v>4.6399999999999997E-2</v>
      </c>
      <c r="D1286" s="91">
        <f ca="1">AVERAGE(C1286:OFFSET(C1286,$I$1-1,0))</f>
        <v>5.1104499999999983E-2</v>
      </c>
      <c r="F1286" s="8">
        <v>35838</v>
      </c>
      <c r="G1286" s="10">
        <f t="shared" ca="1" si="39"/>
        <v>7.765200000000004E-2</v>
      </c>
    </row>
    <row r="1287" spans="1:7">
      <c r="A1287" s="8">
        <v>41773</v>
      </c>
      <c r="B1287" s="9">
        <v>4.67</v>
      </c>
      <c r="C1287" s="7">
        <f t="shared" si="40"/>
        <v>4.6699999999999998E-2</v>
      </c>
      <c r="D1287" s="91">
        <f ca="1">AVERAGE(C1287:OFFSET(C1287,$I$1-1,0))</f>
        <v>5.112899999999998E-2</v>
      </c>
      <c r="F1287" s="8">
        <v>35839</v>
      </c>
      <c r="G1287" s="10">
        <f t="shared" ref="G1287:G1350" ca="1" si="41">VLOOKUP(F1287,$A$6:$D$6628,4,FALSE)</f>
        <v>7.7596500000000027E-2</v>
      </c>
    </row>
    <row r="1288" spans="1:7">
      <c r="A1288" s="8">
        <v>41772</v>
      </c>
      <c r="B1288" s="9">
        <v>4.75</v>
      </c>
      <c r="C1288" s="7">
        <f t="shared" si="40"/>
        <v>4.7500000000000001E-2</v>
      </c>
      <c r="D1288" s="91">
        <f ca="1">AVERAGE(C1288:OFFSET(C1288,$I$1-1,0))</f>
        <v>5.1153999999999984E-2</v>
      </c>
      <c r="F1288" s="8">
        <v>35843</v>
      </c>
      <c r="G1288" s="10">
        <f t="shared" ca="1" si="41"/>
        <v>7.7537500000000037E-2</v>
      </c>
    </row>
    <row r="1289" spans="1:7">
      <c r="A1289" s="8">
        <v>41771</v>
      </c>
      <c r="B1289" s="9">
        <v>4.79</v>
      </c>
      <c r="C1289" s="7">
        <f t="shared" si="40"/>
        <v>4.7899999999999998E-2</v>
      </c>
      <c r="D1289" s="91">
        <f ca="1">AVERAGE(C1289:OFFSET(C1289,$I$1-1,0))</f>
        <v>5.1174499999999991E-2</v>
      </c>
      <c r="F1289" s="8">
        <v>35844</v>
      </c>
      <c r="G1289" s="10">
        <f t="shared" ca="1" si="41"/>
        <v>7.7480000000000035E-2</v>
      </c>
    </row>
    <row r="1290" spans="1:7">
      <c r="A1290" s="8">
        <v>41768</v>
      </c>
      <c r="B1290" s="9">
        <v>4.76</v>
      </c>
      <c r="C1290" s="7">
        <f t="shared" si="40"/>
        <v>4.7599999999999996E-2</v>
      </c>
      <c r="D1290" s="91">
        <f ca="1">AVERAGE(C1290:OFFSET(C1290,$I$1-1,0))</f>
        <v>5.1189999999999999E-2</v>
      </c>
      <c r="F1290" s="8">
        <v>35845</v>
      </c>
      <c r="G1290" s="10">
        <f t="shared" ca="1" si="41"/>
        <v>7.7428000000000038E-2</v>
      </c>
    </row>
    <row r="1291" spans="1:7">
      <c r="A1291" s="8">
        <v>41767</v>
      </c>
      <c r="B1291" s="9">
        <v>4.72</v>
      </c>
      <c r="C1291" s="7">
        <f t="shared" si="40"/>
        <v>4.7199999999999999E-2</v>
      </c>
      <c r="D1291" s="91">
        <f ca="1">AVERAGE(C1291:OFFSET(C1291,$I$1-1,0))</f>
        <v>5.1206499999999995E-2</v>
      </c>
      <c r="F1291" s="8">
        <v>35846</v>
      </c>
      <c r="G1291" s="10">
        <f t="shared" ca="1" si="41"/>
        <v>7.7379500000000045E-2</v>
      </c>
    </row>
    <row r="1292" spans="1:7">
      <c r="A1292" s="8">
        <v>41766</v>
      </c>
      <c r="B1292" s="9">
        <v>4.71</v>
      </c>
      <c r="C1292" s="7">
        <f t="shared" si="40"/>
        <v>4.7100000000000003E-2</v>
      </c>
      <c r="D1292" s="91">
        <f ca="1">AVERAGE(C1292:OFFSET(C1292,$I$1-1,0))</f>
        <v>5.1226499999999994E-2</v>
      </c>
      <c r="F1292" s="8">
        <v>35849</v>
      </c>
      <c r="G1292" s="10">
        <f t="shared" ca="1" si="41"/>
        <v>7.733200000000004E-2</v>
      </c>
    </row>
    <row r="1293" spans="1:7">
      <c r="A1293" s="8">
        <v>41765</v>
      </c>
      <c r="B1293" s="9">
        <v>4.6899999999999995</v>
      </c>
      <c r="C1293" s="7">
        <f t="shared" si="40"/>
        <v>4.6899999999999997E-2</v>
      </c>
      <c r="D1293" s="91">
        <f ca="1">AVERAGE(C1293:OFFSET(C1293,$I$1-1,0))</f>
        <v>5.1251000000000005E-2</v>
      </c>
      <c r="F1293" s="8">
        <v>35850</v>
      </c>
      <c r="G1293" s="10">
        <f t="shared" ca="1" si="41"/>
        <v>7.7287500000000037E-2</v>
      </c>
    </row>
    <row r="1294" spans="1:7">
      <c r="A1294" s="8">
        <v>41764</v>
      </c>
      <c r="B1294" s="9">
        <v>4.72</v>
      </c>
      <c r="C1294" s="7">
        <f t="shared" si="40"/>
        <v>4.7199999999999999E-2</v>
      </c>
      <c r="D1294" s="91">
        <f ca="1">AVERAGE(C1294:OFFSET(C1294,$I$1-1,0))</f>
        <v>5.1274500000000008E-2</v>
      </c>
      <c r="F1294" s="8">
        <v>35851</v>
      </c>
      <c r="G1294" s="10">
        <f t="shared" ca="1" si="41"/>
        <v>7.7243000000000034E-2</v>
      </c>
    </row>
    <row r="1295" spans="1:7">
      <c r="A1295" s="8">
        <v>41761</v>
      </c>
      <c r="B1295" s="9">
        <v>4.67</v>
      </c>
      <c r="C1295" s="7">
        <f t="shared" si="40"/>
        <v>4.6699999999999998E-2</v>
      </c>
      <c r="D1295" s="91">
        <f ca="1">AVERAGE(C1295:OFFSET(C1295,$I$1-1,0))</f>
        <v>5.1297500000000003E-2</v>
      </c>
      <c r="F1295" s="8">
        <v>35852</v>
      </c>
      <c r="G1295" s="10">
        <f t="shared" ca="1" si="41"/>
        <v>7.7200000000000046E-2</v>
      </c>
    </row>
    <row r="1296" spans="1:7">
      <c r="A1296" s="8">
        <v>41760</v>
      </c>
      <c r="B1296" s="9">
        <v>4.7</v>
      </c>
      <c r="C1296" s="7">
        <f t="shared" si="40"/>
        <v>4.7E-2</v>
      </c>
      <c r="D1296" s="91">
        <f ca="1">AVERAGE(C1296:OFFSET(C1296,$I$1-1,0))</f>
        <v>5.1325500000000003E-2</v>
      </c>
      <c r="F1296" s="8">
        <v>35853</v>
      </c>
      <c r="G1296" s="10">
        <f t="shared" ca="1" si="41"/>
        <v>7.7153500000000055E-2</v>
      </c>
    </row>
    <row r="1297" spans="1:7">
      <c r="A1297" s="8">
        <v>41759</v>
      </c>
      <c r="B1297" s="9">
        <v>4.7699999999999996</v>
      </c>
      <c r="C1297" s="7">
        <f t="shared" si="40"/>
        <v>4.7699999999999992E-2</v>
      </c>
      <c r="D1297" s="91">
        <f ca="1">AVERAGE(C1297:OFFSET(C1297,$I$1-1,0))</f>
        <v>5.1354500000000011E-2</v>
      </c>
      <c r="F1297" s="8">
        <v>35856</v>
      </c>
      <c r="G1297" s="10">
        <f t="shared" ca="1" si="41"/>
        <v>7.7112000000000055E-2</v>
      </c>
    </row>
    <row r="1298" spans="1:7">
      <c r="A1298" s="8">
        <v>41758</v>
      </c>
      <c r="B1298" s="9">
        <v>4.8</v>
      </c>
      <c r="C1298" s="7">
        <f t="shared" si="40"/>
        <v>4.8000000000000001E-2</v>
      </c>
      <c r="D1298" s="91">
        <f ca="1">AVERAGE(C1298:OFFSET(C1298,$I$1-1,0))</f>
        <v>5.1379000000000022E-2</v>
      </c>
      <c r="F1298" s="8">
        <v>35857</v>
      </c>
      <c r="G1298" s="10">
        <f t="shared" ca="1" si="41"/>
        <v>7.7072500000000058E-2</v>
      </c>
    </row>
    <row r="1299" spans="1:7">
      <c r="A1299" s="8">
        <v>41757</v>
      </c>
      <c r="B1299" s="9">
        <v>4.7699999999999996</v>
      </c>
      <c r="C1299" s="7">
        <f t="shared" si="40"/>
        <v>4.7699999999999992E-2</v>
      </c>
      <c r="D1299" s="91">
        <f ca="1">AVERAGE(C1299:OFFSET(C1299,$I$1-1,0))</f>
        <v>5.1406500000000001E-2</v>
      </c>
      <c r="F1299" s="8">
        <v>35858</v>
      </c>
      <c r="G1299" s="10">
        <f t="shared" ca="1" si="41"/>
        <v>7.703350000000006E-2</v>
      </c>
    </row>
    <row r="1300" spans="1:7">
      <c r="A1300" s="8">
        <v>41754</v>
      </c>
      <c r="B1300" s="9">
        <v>4.75</v>
      </c>
      <c r="C1300" s="7">
        <f t="shared" si="40"/>
        <v>4.7500000000000001E-2</v>
      </c>
      <c r="D1300" s="91">
        <f ca="1">AVERAGE(C1300:OFFSET(C1300,$I$1-1,0))</f>
        <v>5.1434500000000015E-2</v>
      </c>
      <c r="F1300" s="8">
        <v>35859</v>
      </c>
      <c r="G1300" s="10">
        <f t="shared" ca="1" si="41"/>
        <v>7.6994000000000062E-2</v>
      </c>
    </row>
    <row r="1301" spans="1:7">
      <c r="A1301" s="8">
        <v>41753</v>
      </c>
      <c r="B1301" s="9">
        <v>4.78</v>
      </c>
      <c r="C1301" s="7">
        <f t="shared" si="40"/>
        <v>4.7800000000000002E-2</v>
      </c>
      <c r="D1301" s="91">
        <f ca="1">AVERAGE(C1301:OFFSET(C1301,$I$1-1,0))</f>
        <v>5.1463500000000009E-2</v>
      </c>
      <c r="F1301" s="8">
        <v>35860</v>
      </c>
      <c r="G1301" s="10">
        <f t="shared" ca="1" si="41"/>
        <v>7.6953000000000077E-2</v>
      </c>
    </row>
    <row r="1302" spans="1:7">
      <c r="A1302" s="8">
        <v>41752</v>
      </c>
      <c r="B1302" s="9">
        <v>4.79</v>
      </c>
      <c r="C1302" s="7">
        <f t="shared" si="40"/>
        <v>4.7899999999999998E-2</v>
      </c>
      <c r="D1302" s="91">
        <f ca="1">AVERAGE(C1302:OFFSET(C1302,$I$1-1,0))</f>
        <v>5.1493500000000018E-2</v>
      </c>
      <c r="F1302" s="8">
        <v>35863</v>
      </c>
      <c r="G1302" s="10">
        <f t="shared" ca="1" si="41"/>
        <v>7.6911000000000077E-2</v>
      </c>
    </row>
    <row r="1303" spans="1:7">
      <c r="A1303" s="8">
        <v>41751</v>
      </c>
      <c r="B1303" s="9">
        <v>4.82</v>
      </c>
      <c r="C1303" s="7">
        <f t="shared" si="40"/>
        <v>4.82E-2</v>
      </c>
      <c r="D1303" s="91">
        <f ca="1">AVERAGE(C1303:OFFSET(C1303,$I$1-1,0))</f>
        <v>5.1514500000000026E-2</v>
      </c>
      <c r="F1303" s="8">
        <v>35864</v>
      </c>
      <c r="G1303" s="10">
        <f t="shared" ca="1" si="41"/>
        <v>7.6867500000000075E-2</v>
      </c>
    </row>
    <row r="1304" spans="1:7">
      <c r="A1304" s="8">
        <v>41750</v>
      </c>
      <c r="B1304" s="9">
        <v>4.8499999999999996</v>
      </c>
      <c r="C1304" s="7">
        <f t="shared" si="40"/>
        <v>4.8499999999999995E-2</v>
      </c>
      <c r="D1304" s="91">
        <f ca="1">AVERAGE(C1304:OFFSET(C1304,$I$1-1,0))</f>
        <v>5.1532500000000016E-2</v>
      </c>
      <c r="F1304" s="8">
        <v>35865</v>
      </c>
      <c r="G1304" s="10">
        <f t="shared" ca="1" si="41"/>
        <v>7.6824000000000073E-2</v>
      </c>
    </row>
    <row r="1305" spans="1:7">
      <c r="A1305" s="8">
        <v>41746</v>
      </c>
      <c r="B1305" s="9">
        <v>4.83</v>
      </c>
      <c r="C1305" s="7">
        <f t="shared" si="40"/>
        <v>4.8300000000000003E-2</v>
      </c>
      <c r="D1305" s="91">
        <f ca="1">AVERAGE(C1305:OFFSET(C1305,$I$1-1,0))</f>
        <v>5.1551000000000027E-2</v>
      </c>
      <c r="F1305" s="8">
        <v>35866</v>
      </c>
      <c r="G1305" s="10">
        <f t="shared" ca="1" si="41"/>
        <v>7.6777000000000081E-2</v>
      </c>
    </row>
    <row r="1306" spans="1:7">
      <c r="A1306" s="8">
        <v>41745</v>
      </c>
      <c r="B1306" s="9">
        <v>4.78</v>
      </c>
      <c r="C1306" s="7">
        <f t="shared" si="40"/>
        <v>4.7800000000000002E-2</v>
      </c>
      <c r="D1306" s="91">
        <f ca="1">AVERAGE(C1306:OFFSET(C1306,$I$1-1,0))</f>
        <v>5.1571000000000027E-2</v>
      </c>
      <c r="F1306" s="8">
        <v>35867</v>
      </c>
      <c r="G1306" s="10">
        <f t="shared" ca="1" si="41"/>
        <v>7.6728500000000088E-2</v>
      </c>
    </row>
    <row r="1307" spans="1:7">
      <c r="A1307" s="8">
        <v>41744</v>
      </c>
      <c r="B1307" s="9">
        <v>4.78</v>
      </c>
      <c r="C1307" s="7">
        <f t="shared" si="40"/>
        <v>4.7800000000000002E-2</v>
      </c>
      <c r="D1307" s="91">
        <f ca="1">AVERAGE(C1307:OFFSET(C1307,$I$1-1,0))</f>
        <v>5.1596000000000017E-2</v>
      </c>
      <c r="F1307" s="8">
        <v>35870</v>
      </c>
      <c r="G1307" s="10">
        <f t="shared" ca="1" si="41"/>
        <v>7.6677500000000093E-2</v>
      </c>
    </row>
    <row r="1308" spans="1:7">
      <c r="A1308" s="8">
        <v>41743</v>
      </c>
      <c r="B1308" s="9">
        <v>4.8100000000000005</v>
      </c>
      <c r="C1308" s="7">
        <f t="shared" si="40"/>
        <v>4.8100000000000004E-2</v>
      </c>
      <c r="D1308" s="91">
        <f ca="1">AVERAGE(C1308:OFFSET(C1308,$I$1-1,0))</f>
        <v>5.1622500000000029E-2</v>
      </c>
      <c r="F1308" s="8">
        <v>35871</v>
      </c>
      <c r="G1308" s="10">
        <f t="shared" ca="1" si="41"/>
        <v>7.6628000000000085E-2</v>
      </c>
    </row>
    <row r="1309" spans="1:7">
      <c r="A1309" s="8">
        <v>41740</v>
      </c>
      <c r="B1309" s="9">
        <v>4.8100000000000005</v>
      </c>
      <c r="C1309" s="7">
        <f t="shared" si="40"/>
        <v>4.8100000000000004E-2</v>
      </c>
      <c r="D1309" s="91">
        <f ca="1">AVERAGE(C1309:OFFSET(C1309,$I$1-1,0))</f>
        <v>5.1649500000000029E-2</v>
      </c>
      <c r="F1309" s="8">
        <v>35872</v>
      </c>
      <c r="G1309" s="10">
        <f t="shared" ca="1" si="41"/>
        <v>7.6576000000000088E-2</v>
      </c>
    </row>
    <row r="1310" spans="1:7">
      <c r="A1310" s="8">
        <v>41739</v>
      </c>
      <c r="B1310" s="9">
        <v>4.84</v>
      </c>
      <c r="C1310" s="7">
        <f t="shared" si="40"/>
        <v>4.8399999999999999E-2</v>
      </c>
      <c r="D1310" s="91">
        <f ca="1">AVERAGE(C1310:OFFSET(C1310,$I$1-1,0))</f>
        <v>5.1674000000000039E-2</v>
      </c>
      <c r="F1310" s="8">
        <v>35873</v>
      </c>
      <c r="G1310" s="10">
        <f t="shared" ca="1" si="41"/>
        <v>7.6525000000000093E-2</v>
      </c>
    </row>
    <row r="1311" spans="1:7">
      <c r="A1311" s="8">
        <v>41738</v>
      </c>
      <c r="B1311" s="9">
        <v>4.91</v>
      </c>
      <c r="C1311" s="7">
        <f t="shared" si="40"/>
        <v>4.9100000000000005E-2</v>
      </c>
      <c r="D1311" s="91">
        <f ca="1">AVERAGE(C1311:OFFSET(C1311,$I$1-1,0))</f>
        <v>5.1696000000000034E-2</v>
      </c>
      <c r="F1311" s="8">
        <v>35874</v>
      </c>
      <c r="G1311" s="10">
        <f t="shared" ca="1" si="41"/>
        <v>7.6475000000000085E-2</v>
      </c>
    </row>
    <row r="1312" spans="1:7">
      <c r="A1312" s="8">
        <v>41737</v>
      </c>
      <c r="B1312" s="9">
        <v>4.9000000000000004</v>
      </c>
      <c r="C1312" s="7">
        <f t="shared" si="40"/>
        <v>4.9000000000000002E-2</v>
      </c>
      <c r="D1312" s="91">
        <f ca="1">AVERAGE(C1312:OFFSET(C1312,$I$1-1,0))</f>
        <v>5.1712000000000036E-2</v>
      </c>
      <c r="F1312" s="8">
        <v>35877</v>
      </c>
      <c r="G1312" s="10">
        <f t="shared" ca="1" si="41"/>
        <v>7.6428500000000094E-2</v>
      </c>
    </row>
    <row r="1313" spans="1:7">
      <c r="A1313" s="8">
        <v>41736</v>
      </c>
      <c r="B1313" s="9">
        <v>4.9000000000000004</v>
      </c>
      <c r="C1313" s="7">
        <f t="shared" si="40"/>
        <v>4.9000000000000002E-2</v>
      </c>
      <c r="D1313" s="91">
        <f ca="1">AVERAGE(C1313:OFFSET(C1313,$I$1-1,0))</f>
        <v>5.1722000000000039E-2</v>
      </c>
      <c r="F1313" s="8">
        <v>35878</v>
      </c>
      <c r="G1313" s="10">
        <f t="shared" ca="1" si="41"/>
        <v>7.638300000000009E-2</v>
      </c>
    </row>
    <row r="1314" spans="1:7">
      <c r="A1314" s="8">
        <v>41733</v>
      </c>
      <c r="B1314" s="9">
        <v>4.9399999999999995</v>
      </c>
      <c r="C1314" s="7">
        <f t="shared" si="40"/>
        <v>4.9399999999999993E-2</v>
      </c>
      <c r="D1314" s="91">
        <f ca="1">AVERAGE(C1314:OFFSET(C1314,$I$1-1,0))</f>
        <v>5.1728500000000038E-2</v>
      </c>
      <c r="F1314" s="8">
        <v>35879</v>
      </c>
      <c r="G1314" s="10">
        <f t="shared" ca="1" si="41"/>
        <v>7.6340500000000089E-2</v>
      </c>
    </row>
    <row r="1315" spans="1:7">
      <c r="A1315" s="8">
        <v>41732</v>
      </c>
      <c r="B1315" s="9">
        <v>4.99</v>
      </c>
      <c r="C1315" s="7">
        <f t="shared" si="40"/>
        <v>4.99E-2</v>
      </c>
      <c r="D1315" s="91">
        <f ca="1">AVERAGE(C1315:OFFSET(C1315,$I$1-1,0))</f>
        <v>5.1733000000000036E-2</v>
      </c>
      <c r="F1315" s="8">
        <v>35880</v>
      </c>
      <c r="G1315" s="10">
        <f t="shared" ca="1" si="41"/>
        <v>7.6298500000000088E-2</v>
      </c>
    </row>
    <row r="1316" spans="1:7">
      <c r="A1316" s="8">
        <v>41731</v>
      </c>
      <c r="B1316" s="9">
        <v>5.0199999999999996</v>
      </c>
      <c r="C1316" s="7">
        <f t="shared" si="40"/>
        <v>5.0199999999999995E-2</v>
      </c>
      <c r="D1316" s="91">
        <f ca="1">AVERAGE(C1316:OFFSET(C1316,$I$1-1,0))</f>
        <v>5.1732500000000022E-2</v>
      </c>
      <c r="F1316" s="8">
        <v>35881</v>
      </c>
      <c r="G1316" s="10">
        <f t="shared" ca="1" si="41"/>
        <v>7.6257000000000089E-2</v>
      </c>
    </row>
    <row r="1317" spans="1:7">
      <c r="A1317" s="8">
        <v>41730</v>
      </c>
      <c r="B1317" s="9">
        <v>4.97</v>
      </c>
      <c r="C1317" s="7">
        <f t="shared" si="40"/>
        <v>4.9699999999999994E-2</v>
      </c>
      <c r="D1317" s="91">
        <f ca="1">AVERAGE(C1317:OFFSET(C1317,$I$1-1,0))</f>
        <v>5.1732000000000021E-2</v>
      </c>
      <c r="F1317" s="8">
        <v>35884</v>
      </c>
      <c r="G1317" s="10">
        <f t="shared" ca="1" si="41"/>
        <v>7.622050000000008E-2</v>
      </c>
    </row>
    <row r="1318" spans="1:7">
      <c r="A1318" s="8">
        <v>41729</v>
      </c>
      <c r="B1318" s="9">
        <v>4.93</v>
      </c>
      <c r="C1318" s="7">
        <f t="shared" si="40"/>
        <v>4.9299999999999997E-2</v>
      </c>
      <c r="D1318" s="91">
        <f ca="1">AVERAGE(C1318:OFFSET(C1318,$I$1-1,0))</f>
        <v>5.1736500000000019E-2</v>
      </c>
      <c r="F1318" s="8">
        <v>35885</v>
      </c>
      <c r="G1318" s="10">
        <f t="shared" ca="1" si="41"/>
        <v>7.6180000000000095E-2</v>
      </c>
    </row>
    <row r="1319" spans="1:7">
      <c r="A1319" s="8">
        <v>41726</v>
      </c>
      <c r="B1319" s="9">
        <v>4.92</v>
      </c>
      <c r="C1319" s="7">
        <f t="shared" si="40"/>
        <v>4.9200000000000001E-2</v>
      </c>
      <c r="D1319" s="91">
        <f ca="1">AVERAGE(C1319:OFFSET(C1319,$I$1-1,0))</f>
        <v>5.1740500000000023E-2</v>
      </c>
      <c r="F1319" s="8">
        <v>35886</v>
      </c>
      <c r="G1319" s="10">
        <f t="shared" ca="1" si="41"/>
        <v>7.6137500000000094E-2</v>
      </c>
    </row>
    <row r="1320" spans="1:7">
      <c r="A1320" s="8">
        <v>41725</v>
      </c>
      <c r="B1320" s="9">
        <v>4.8899999999999997</v>
      </c>
      <c r="C1320" s="7">
        <f t="shared" si="40"/>
        <v>4.8899999999999999E-2</v>
      </c>
      <c r="D1320" s="91">
        <f ca="1">AVERAGE(C1320:OFFSET(C1320,$I$1-1,0))</f>
        <v>5.1745500000000021E-2</v>
      </c>
      <c r="F1320" s="8">
        <v>35887</v>
      </c>
      <c r="G1320" s="10">
        <f t="shared" ca="1" si="41"/>
        <v>7.6094000000000092E-2</v>
      </c>
    </row>
    <row r="1321" spans="1:7">
      <c r="A1321" s="8">
        <v>41724</v>
      </c>
      <c r="B1321" s="9">
        <v>4.93</v>
      </c>
      <c r="C1321" s="7">
        <f t="shared" si="40"/>
        <v>4.9299999999999997E-2</v>
      </c>
      <c r="D1321" s="91">
        <f ca="1">AVERAGE(C1321:OFFSET(C1321,$I$1-1,0))</f>
        <v>5.1749000000000017E-2</v>
      </c>
      <c r="F1321" s="8">
        <v>35888</v>
      </c>
      <c r="G1321" s="10">
        <f t="shared" ca="1" si="41"/>
        <v>7.6050500000000076E-2</v>
      </c>
    </row>
    <row r="1322" spans="1:7">
      <c r="A1322" s="8">
        <v>41723</v>
      </c>
      <c r="B1322" s="9">
        <v>4.97</v>
      </c>
      <c r="C1322" s="7">
        <f t="shared" si="40"/>
        <v>4.9699999999999994E-2</v>
      </c>
      <c r="D1322" s="91">
        <f ca="1">AVERAGE(C1322:OFFSET(C1322,$I$1-1,0))</f>
        <v>5.174500000000002E-2</v>
      </c>
      <c r="F1322" s="8">
        <v>35891</v>
      </c>
      <c r="G1322" s="10">
        <f t="shared" ca="1" si="41"/>
        <v>7.6010500000000092E-2</v>
      </c>
    </row>
    <row r="1323" spans="1:7">
      <c r="A1323" s="8">
        <v>41722</v>
      </c>
      <c r="B1323" s="9">
        <v>4.97</v>
      </c>
      <c r="C1323" s="7">
        <f t="shared" si="40"/>
        <v>4.9699999999999994E-2</v>
      </c>
      <c r="D1323" s="91">
        <f ca="1">AVERAGE(C1323:OFFSET(C1323,$I$1-1,0))</f>
        <v>5.1740500000000023E-2</v>
      </c>
      <c r="F1323" s="8">
        <v>35892</v>
      </c>
      <c r="G1323" s="10">
        <f t="shared" ca="1" si="41"/>
        <v>7.5971500000000067E-2</v>
      </c>
    </row>
    <row r="1324" spans="1:7">
      <c r="A1324" s="8">
        <v>41719</v>
      </c>
      <c r="B1324" s="9">
        <v>5.01</v>
      </c>
      <c r="C1324" s="7">
        <f t="shared" si="40"/>
        <v>5.0099999999999999E-2</v>
      </c>
      <c r="D1324" s="91">
        <f ca="1">AVERAGE(C1324:OFFSET(C1324,$I$1-1,0))</f>
        <v>5.173750000000002E-2</v>
      </c>
      <c r="F1324" s="8">
        <v>35893</v>
      </c>
      <c r="G1324" s="10">
        <f t="shared" ca="1" si="41"/>
        <v>7.5936000000000059E-2</v>
      </c>
    </row>
    <row r="1325" spans="1:7">
      <c r="A1325" s="8">
        <v>41718</v>
      </c>
      <c r="B1325" s="9">
        <v>5.0599999999999996</v>
      </c>
      <c r="C1325" s="7">
        <f t="shared" si="40"/>
        <v>5.0599999999999999E-2</v>
      </c>
      <c r="D1325" s="91">
        <f ca="1">AVERAGE(C1325:OFFSET(C1325,$I$1-1,0))</f>
        <v>5.173050000000002E-2</v>
      </c>
      <c r="F1325" s="8">
        <v>35894</v>
      </c>
      <c r="G1325" s="10">
        <f t="shared" ca="1" si="41"/>
        <v>7.5900500000000065E-2</v>
      </c>
    </row>
    <row r="1326" spans="1:7">
      <c r="A1326" s="8">
        <v>41717</v>
      </c>
      <c r="B1326" s="9">
        <v>5.08</v>
      </c>
      <c r="C1326" s="7">
        <f t="shared" si="40"/>
        <v>5.0799999999999998E-2</v>
      </c>
      <c r="D1326" s="91">
        <f ca="1">AVERAGE(C1326:OFFSET(C1326,$I$1-1,0))</f>
        <v>5.1720500000000016E-2</v>
      </c>
      <c r="F1326" s="8">
        <v>35898</v>
      </c>
      <c r="G1326" s="10">
        <f t="shared" ca="1" si="41"/>
        <v>7.5867000000000073E-2</v>
      </c>
    </row>
    <row r="1327" spans="1:7">
      <c r="A1327" s="8">
        <v>41716</v>
      </c>
      <c r="B1327" s="9">
        <v>5.0199999999999996</v>
      </c>
      <c r="C1327" s="7">
        <f t="shared" si="40"/>
        <v>5.0199999999999995E-2</v>
      </c>
      <c r="D1327" s="91">
        <f ca="1">AVERAGE(C1327:OFFSET(C1327,$I$1-1,0))</f>
        <v>5.1707500000000017E-2</v>
      </c>
      <c r="F1327" s="8">
        <v>35899</v>
      </c>
      <c r="G1327" s="10">
        <f t="shared" ca="1" si="41"/>
        <v>7.5834500000000082E-2</v>
      </c>
    </row>
    <row r="1328" spans="1:7">
      <c r="A1328" s="8">
        <v>41715</v>
      </c>
      <c r="B1328" s="9">
        <v>5.03</v>
      </c>
      <c r="C1328" s="7">
        <f t="shared" si="40"/>
        <v>5.0300000000000004E-2</v>
      </c>
      <c r="D1328" s="91">
        <f ca="1">AVERAGE(C1328:OFFSET(C1328,$I$1-1,0))</f>
        <v>5.1696500000000006E-2</v>
      </c>
      <c r="F1328" s="8">
        <v>35900</v>
      </c>
      <c r="G1328" s="10">
        <f t="shared" ca="1" si="41"/>
        <v>7.5799000000000075E-2</v>
      </c>
    </row>
    <row r="1329" spans="1:7">
      <c r="A1329" s="8">
        <v>41712</v>
      </c>
      <c r="B1329" s="9">
        <v>4.97</v>
      </c>
      <c r="C1329" s="7">
        <f t="shared" si="40"/>
        <v>4.9699999999999994E-2</v>
      </c>
      <c r="D1329" s="91">
        <f ca="1">AVERAGE(C1329:OFFSET(C1329,$I$1-1,0))</f>
        <v>5.1685500000000016E-2</v>
      </c>
      <c r="F1329" s="8">
        <v>35901</v>
      </c>
      <c r="G1329" s="10">
        <f t="shared" ca="1" si="41"/>
        <v>7.5763500000000081E-2</v>
      </c>
    </row>
    <row r="1330" spans="1:7">
      <c r="A1330" s="8">
        <v>41711</v>
      </c>
      <c r="B1330" s="9">
        <v>4.9800000000000004</v>
      </c>
      <c r="C1330" s="7">
        <f t="shared" si="40"/>
        <v>4.9800000000000004E-2</v>
      </c>
      <c r="D1330" s="91">
        <f ca="1">AVERAGE(C1330:OFFSET(C1330,$I$1-1,0))</f>
        <v>5.1671500000000002E-2</v>
      </c>
      <c r="F1330" s="8">
        <v>35902</v>
      </c>
      <c r="G1330" s="10">
        <f t="shared" ca="1" si="41"/>
        <v>7.5724000000000083E-2</v>
      </c>
    </row>
    <row r="1331" spans="1:7">
      <c r="A1331" s="8">
        <v>41710</v>
      </c>
      <c r="B1331" s="9">
        <v>5.03</v>
      </c>
      <c r="C1331" s="7">
        <f t="shared" si="40"/>
        <v>5.0300000000000004E-2</v>
      </c>
      <c r="D1331" s="91">
        <f ca="1">AVERAGE(C1331:OFFSET(C1331,$I$1-1,0))</f>
        <v>5.165850000000001E-2</v>
      </c>
      <c r="F1331" s="8">
        <v>35905</v>
      </c>
      <c r="G1331" s="10">
        <f t="shared" ca="1" si="41"/>
        <v>7.5687000000000101E-2</v>
      </c>
    </row>
    <row r="1332" spans="1:7">
      <c r="A1332" s="8">
        <v>41709</v>
      </c>
      <c r="B1332" s="9">
        <v>5.07</v>
      </c>
      <c r="C1332" s="7">
        <f t="shared" si="40"/>
        <v>5.0700000000000002E-2</v>
      </c>
      <c r="D1332" s="91">
        <f ca="1">AVERAGE(C1332:OFFSET(C1332,$I$1-1,0))</f>
        <v>5.1644000000000016E-2</v>
      </c>
      <c r="F1332" s="8">
        <v>35906</v>
      </c>
      <c r="G1332" s="10">
        <f t="shared" ca="1" si="41"/>
        <v>7.5652500000000081E-2</v>
      </c>
    </row>
    <row r="1333" spans="1:7">
      <c r="A1333" s="8">
        <v>41708</v>
      </c>
      <c r="B1333" s="9">
        <v>5.08</v>
      </c>
      <c r="C1333" s="7">
        <f t="shared" si="40"/>
        <v>5.0799999999999998E-2</v>
      </c>
      <c r="D1333" s="91">
        <f ca="1">AVERAGE(C1333:OFFSET(C1333,$I$1-1,0))</f>
        <v>5.1624500000000018E-2</v>
      </c>
      <c r="F1333" s="8">
        <v>35907</v>
      </c>
      <c r="G1333" s="10">
        <f t="shared" ca="1" si="41"/>
        <v>7.5616500000000086E-2</v>
      </c>
    </row>
    <row r="1334" spans="1:7">
      <c r="A1334" s="8">
        <v>41705</v>
      </c>
      <c r="B1334" s="9">
        <v>5.07</v>
      </c>
      <c r="C1334" s="7">
        <f t="shared" si="40"/>
        <v>5.0700000000000002E-2</v>
      </c>
      <c r="D1334" s="91">
        <f ca="1">AVERAGE(C1334:OFFSET(C1334,$I$1-1,0))</f>
        <v>5.1605500000000012E-2</v>
      </c>
      <c r="F1334" s="8">
        <v>35908</v>
      </c>
      <c r="G1334" s="10">
        <f t="shared" ca="1" si="41"/>
        <v>7.558250000000008E-2</v>
      </c>
    </row>
    <row r="1335" spans="1:7">
      <c r="A1335" s="8">
        <v>41704</v>
      </c>
      <c r="B1335" s="9">
        <v>5.03</v>
      </c>
      <c r="C1335" s="7">
        <f t="shared" si="40"/>
        <v>5.0300000000000004E-2</v>
      </c>
      <c r="D1335" s="91">
        <f ca="1">AVERAGE(C1335:OFFSET(C1335,$I$1-1,0))</f>
        <v>5.1586500000000014E-2</v>
      </c>
      <c r="F1335" s="8">
        <v>35909</v>
      </c>
      <c r="G1335" s="10">
        <f t="shared" ca="1" si="41"/>
        <v>7.5549000000000088E-2</v>
      </c>
    </row>
    <row r="1336" spans="1:7">
      <c r="A1336" s="8">
        <v>41703</v>
      </c>
      <c r="B1336" s="9">
        <v>4.9800000000000004</v>
      </c>
      <c r="C1336" s="7">
        <f t="shared" si="40"/>
        <v>4.9800000000000004E-2</v>
      </c>
      <c r="D1336" s="91">
        <f ca="1">AVERAGE(C1336:OFFSET(C1336,$I$1-1,0))</f>
        <v>5.1565500000000014E-2</v>
      </c>
      <c r="F1336" s="8">
        <v>35912</v>
      </c>
      <c r="G1336" s="10">
        <f t="shared" ca="1" si="41"/>
        <v>7.5524000000000105E-2</v>
      </c>
    </row>
    <row r="1337" spans="1:7">
      <c r="A1337" s="8">
        <v>41702</v>
      </c>
      <c r="B1337" s="9">
        <v>4.9800000000000004</v>
      </c>
      <c r="C1337" s="7">
        <f t="shared" si="40"/>
        <v>4.9800000000000004E-2</v>
      </c>
      <c r="D1337" s="91">
        <f ca="1">AVERAGE(C1337:OFFSET(C1337,$I$1-1,0))</f>
        <v>5.1550500000000013E-2</v>
      </c>
      <c r="F1337" s="8">
        <v>35913</v>
      </c>
      <c r="G1337" s="10">
        <f t="shared" ca="1" si="41"/>
        <v>7.5500500000000109E-2</v>
      </c>
    </row>
    <row r="1338" spans="1:7">
      <c r="A1338" s="8">
        <v>41701</v>
      </c>
      <c r="B1338" s="9">
        <v>4.9000000000000004</v>
      </c>
      <c r="C1338" s="7">
        <f t="shared" si="40"/>
        <v>4.9000000000000002E-2</v>
      </c>
      <c r="D1338" s="91">
        <f ca="1">AVERAGE(C1338:OFFSET(C1338,$I$1-1,0))</f>
        <v>5.1536000000000019E-2</v>
      </c>
      <c r="F1338" s="8">
        <v>35914</v>
      </c>
      <c r="G1338" s="10">
        <f t="shared" ca="1" si="41"/>
        <v>7.5478000000000087E-2</v>
      </c>
    </row>
    <row r="1339" spans="1:7">
      <c r="A1339" s="8">
        <v>41698</v>
      </c>
      <c r="B1339" s="9">
        <v>4.93</v>
      </c>
      <c r="C1339" s="7">
        <f t="shared" si="40"/>
        <v>4.9299999999999997E-2</v>
      </c>
      <c r="D1339" s="91">
        <f ca="1">AVERAGE(C1339:OFFSET(C1339,$I$1-1,0))</f>
        <v>5.1524000000000007E-2</v>
      </c>
      <c r="F1339" s="8">
        <v>35915</v>
      </c>
      <c r="G1339" s="10">
        <f t="shared" ca="1" si="41"/>
        <v>7.5451500000000074E-2</v>
      </c>
    </row>
    <row r="1340" spans="1:7">
      <c r="A1340" s="8">
        <v>41697</v>
      </c>
      <c r="B1340" s="9">
        <v>4.93</v>
      </c>
      <c r="C1340" s="7">
        <f t="shared" si="40"/>
        <v>4.9299999999999997E-2</v>
      </c>
      <c r="D1340" s="91">
        <f ca="1">AVERAGE(C1340:OFFSET(C1340,$I$1-1,0))</f>
        <v>5.1509500000000007E-2</v>
      </c>
      <c r="F1340" s="8">
        <v>35916</v>
      </c>
      <c r="G1340" s="10">
        <f t="shared" ca="1" si="41"/>
        <v>7.5424000000000088E-2</v>
      </c>
    </row>
    <row r="1341" spans="1:7">
      <c r="A1341" s="8">
        <v>41696</v>
      </c>
      <c r="B1341" s="9">
        <v>4.97</v>
      </c>
      <c r="C1341" s="7">
        <f t="shared" si="40"/>
        <v>4.9699999999999994E-2</v>
      </c>
      <c r="D1341" s="91">
        <f ca="1">AVERAGE(C1341:OFFSET(C1341,$I$1-1,0))</f>
        <v>5.1490500000000008E-2</v>
      </c>
      <c r="F1341" s="8">
        <v>35919</v>
      </c>
      <c r="G1341" s="10">
        <f t="shared" ca="1" si="41"/>
        <v>7.5397500000000089E-2</v>
      </c>
    </row>
    <row r="1342" spans="1:7">
      <c r="A1342" s="8">
        <v>41695</v>
      </c>
      <c r="B1342" s="9">
        <v>5</v>
      </c>
      <c r="C1342" s="7">
        <f t="shared" si="40"/>
        <v>0.05</v>
      </c>
      <c r="D1342" s="91">
        <f ca="1">AVERAGE(C1342:OFFSET(C1342,$I$1-1,0))</f>
        <v>5.1468500000000007E-2</v>
      </c>
      <c r="F1342" s="8">
        <v>35920</v>
      </c>
      <c r="G1342" s="10">
        <f t="shared" ca="1" si="41"/>
        <v>7.5372000000000078E-2</v>
      </c>
    </row>
    <row r="1343" spans="1:7">
      <c r="A1343" s="8">
        <v>41694</v>
      </c>
      <c r="B1343" s="9">
        <v>5.05</v>
      </c>
      <c r="C1343" s="7">
        <f t="shared" si="40"/>
        <v>5.0499999999999996E-2</v>
      </c>
      <c r="D1343" s="91">
        <f ca="1">AVERAGE(C1343:OFFSET(C1343,$I$1-1,0))</f>
        <v>5.1446500000000013E-2</v>
      </c>
      <c r="F1343" s="8">
        <v>35921</v>
      </c>
      <c r="G1343" s="10">
        <f t="shared" ca="1" si="41"/>
        <v>7.5345000000000079E-2</v>
      </c>
    </row>
    <row r="1344" spans="1:7">
      <c r="A1344" s="8">
        <v>41691</v>
      </c>
      <c r="B1344" s="9">
        <v>5.03</v>
      </c>
      <c r="C1344" s="7">
        <f t="shared" si="40"/>
        <v>5.0300000000000004E-2</v>
      </c>
      <c r="D1344" s="91">
        <f ca="1">AVERAGE(C1344:OFFSET(C1344,$I$1-1,0))</f>
        <v>5.1421000000000008E-2</v>
      </c>
      <c r="F1344" s="8">
        <v>35922</v>
      </c>
      <c r="G1344" s="10">
        <f t="shared" ca="1" si="41"/>
        <v>7.5321000000000082E-2</v>
      </c>
    </row>
    <row r="1345" spans="1:7">
      <c r="A1345" s="8">
        <v>41690</v>
      </c>
      <c r="B1345" s="9">
        <v>5.07</v>
      </c>
      <c r="C1345" s="7">
        <f t="shared" si="40"/>
        <v>5.0700000000000002E-2</v>
      </c>
      <c r="D1345" s="91">
        <f ca="1">AVERAGE(C1345:OFFSET(C1345,$I$1-1,0))</f>
        <v>5.139500000000001E-2</v>
      </c>
      <c r="F1345" s="8">
        <v>35923</v>
      </c>
      <c r="G1345" s="10">
        <f t="shared" ca="1" si="41"/>
        <v>7.5296000000000085E-2</v>
      </c>
    </row>
    <row r="1346" spans="1:7">
      <c r="A1346" s="8">
        <v>41689</v>
      </c>
      <c r="B1346" s="9">
        <v>5.05</v>
      </c>
      <c r="C1346" s="7">
        <f t="shared" si="40"/>
        <v>5.0499999999999996E-2</v>
      </c>
      <c r="D1346" s="91">
        <f ca="1">AVERAGE(C1346:OFFSET(C1346,$I$1-1,0))</f>
        <v>5.136050000000001E-2</v>
      </c>
      <c r="F1346" s="8">
        <v>35926</v>
      </c>
      <c r="G1346" s="10">
        <f t="shared" ca="1" si="41"/>
        <v>7.527350000000009E-2</v>
      </c>
    </row>
    <row r="1347" spans="1:7">
      <c r="A1347" s="8">
        <v>41688</v>
      </c>
      <c r="B1347" s="9">
        <v>5.0199999999999996</v>
      </c>
      <c r="C1347" s="7">
        <f t="shared" si="40"/>
        <v>5.0199999999999995E-2</v>
      </c>
      <c r="D1347" s="91">
        <f ca="1">AVERAGE(C1347:OFFSET(C1347,$I$1-1,0))</f>
        <v>5.1327500000000012E-2</v>
      </c>
      <c r="F1347" s="8">
        <v>35927</v>
      </c>
      <c r="G1347" s="10">
        <f t="shared" ca="1" si="41"/>
        <v>7.5246000000000091E-2</v>
      </c>
    </row>
    <row r="1348" spans="1:7">
      <c r="A1348" s="8">
        <v>41684</v>
      </c>
      <c r="B1348" s="9">
        <v>5.04</v>
      </c>
      <c r="C1348" s="7">
        <f t="shared" si="40"/>
        <v>5.04E-2</v>
      </c>
      <c r="D1348" s="91">
        <f ca="1">AVERAGE(C1348:OFFSET(C1348,$I$1-1,0))</f>
        <v>5.129800000000001E-2</v>
      </c>
      <c r="F1348" s="8">
        <v>35928</v>
      </c>
      <c r="G1348" s="10">
        <f t="shared" ca="1" si="41"/>
        <v>7.5223000000000081E-2</v>
      </c>
    </row>
    <row r="1349" spans="1:7">
      <c r="A1349" s="8">
        <v>41683</v>
      </c>
      <c r="B1349" s="9">
        <v>5.03</v>
      </c>
      <c r="C1349" s="7">
        <f t="shared" si="40"/>
        <v>5.0300000000000004E-2</v>
      </c>
      <c r="D1349" s="91">
        <f ca="1">AVERAGE(C1349:OFFSET(C1349,$I$1-1,0))</f>
        <v>5.1267000000000014E-2</v>
      </c>
      <c r="F1349" s="8">
        <v>35929</v>
      </c>
      <c r="G1349" s="10">
        <f t="shared" ca="1" si="41"/>
        <v>7.5202000000000074E-2</v>
      </c>
    </row>
    <row r="1350" spans="1:7">
      <c r="A1350" s="8">
        <v>41682</v>
      </c>
      <c r="B1350" s="9">
        <v>5.07</v>
      </c>
      <c r="C1350" s="7">
        <f t="shared" ref="C1350:C1413" si="42">B1350/100</f>
        <v>5.0700000000000002E-2</v>
      </c>
      <c r="D1350" s="91">
        <f ca="1">AVERAGE(C1350:OFFSET(C1350,$I$1-1,0))</f>
        <v>5.1236000000000018E-2</v>
      </c>
      <c r="F1350" s="8">
        <v>35930</v>
      </c>
      <c r="G1350" s="10">
        <f t="shared" ca="1" si="41"/>
        <v>7.5180500000000081E-2</v>
      </c>
    </row>
    <row r="1351" spans="1:7">
      <c r="A1351" s="8">
        <v>41681</v>
      </c>
      <c r="B1351" s="9">
        <v>5.04</v>
      </c>
      <c r="C1351" s="7">
        <f t="shared" si="42"/>
        <v>5.04E-2</v>
      </c>
      <c r="D1351" s="91">
        <f ca="1">AVERAGE(C1351:OFFSET(C1351,$I$1-1,0))</f>
        <v>5.1205500000000015E-2</v>
      </c>
      <c r="F1351" s="8">
        <v>35933</v>
      </c>
      <c r="G1351" s="10">
        <f t="shared" ref="G1351:G1414" ca="1" si="43">VLOOKUP(F1351,$A$6:$D$6628,4,FALSE)</f>
        <v>7.515600000000007E-2</v>
      </c>
    </row>
    <row r="1352" spans="1:7">
      <c r="A1352" s="8">
        <v>41680</v>
      </c>
      <c r="B1352" s="9">
        <v>5.03</v>
      </c>
      <c r="C1352" s="7">
        <f t="shared" si="42"/>
        <v>5.0300000000000004E-2</v>
      </c>
      <c r="D1352" s="91">
        <f ca="1">AVERAGE(C1352:OFFSET(C1352,$I$1-1,0))</f>
        <v>5.1175000000000012E-2</v>
      </c>
      <c r="F1352" s="8">
        <v>35934</v>
      </c>
      <c r="G1352" s="10">
        <f t="shared" ca="1" si="43"/>
        <v>7.5133500000000075E-2</v>
      </c>
    </row>
    <row r="1353" spans="1:7">
      <c r="A1353" s="8">
        <v>41677</v>
      </c>
      <c r="B1353" s="9">
        <v>5.03</v>
      </c>
      <c r="C1353" s="7">
        <f t="shared" si="42"/>
        <v>5.0300000000000004E-2</v>
      </c>
      <c r="D1353" s="91">
        <f ca="1">AVERAGE(C1353:OFFSET(C1353,$I$1-1,0))</f>
        <v>5.1145000000000003E-2</v>
      </c>
      <c r="F1353" s="8">
        <v>35935</v>
      </c>
      <c r="G1353" s="10">
        <f t="shared" ca="1" si="43"/>
        <v>7.5110500000000066E-2</v>
      </c>
    </row>
    <row r="1354" spans="1:7">
      <c r="A1354" s="8">
        <v>41676</v>
      </c>
      <c r="B1354" s="9">
        <v>5.03</v>
      </c>
      <c r="C1354" s="7">
        <f t="shared" si="42"/>
        <v>5.0300000000000004E-2</v>
      </c>
      <c r="D1354" s="91">
        <f ca="1">AVERAGE(C1354:OFFSET(C1354,$I$1-1,0))</f>
        <v>5.1115000000000001E-2</v>
      </c>
      <c r="F1354" s="8">
        <v>35936</v>
      </c>
      <c r="G1354" s="10">
        <f t="shared" ca="1" si="43"/>
        <v>7.5091500000000075E-2</v>
      </c>
    </row>
    <row r="1355" spans="1:7">
      <c r="A1355" s="8">
        <v>41675</v>
      </c>
      <c r="B1355" s="9">
        <v>5.01</v>
      </c>
      <c r="C1355" s="7">
        <f t="shared" si="42"/>
        <v>5.0099999999999999E-2</v>
      </c>
      <c r="D1355" s="91">
        <f ca="1">AVERAGE(C1355:OFFSET(C1355,$I$1-1,0))</f>
        <v>5.1085000000000005E-2</v>
      </c>
      <c r="F1355" s="8">
        <v>35937</v>
      </c>
      <c r="G1355" s="10">
        <f t="shared" ca="1" si="43"/>
        <v>7.507300000000007E-2</v>
      </c>
    </row>
    <row r="1356" spans="1:7">
      <c r="A1356" s="8">
        <v>41674</v>
      </c>
      <c r="B1356" s="9">
        <v>4.95</v>
      </c>
      <c r="C1356" s="7">
        <f t="shared" si="42"/>
        <v>4.9500000000000002E-2</v>
      </c>
      <c r="D1356" s="91">
        <f ca="1">AVERAGE(C1356:OFFSET(C1356,$I$1-1,0))</f>
        <v>5.105500000000001E-2</v>
      </c>
      <c r="F1356" s="8">
        <v>35941</v>
      </c>
      <c r="G1356" s="10">
        <f t="shared" ca="1" si="43"/>
        <v>7.5046000000000071E-2</v>
      </c>
    </row>
    <row r="1357" spans="1:7">
      <c r="A1357" s="8">
        <v>41673</v>
      </c>
      <c r="B1357" s="9">
        <v>4.8899999999999997</v>
      </c>
      <c r="C1357" s="7">
        <f t="shared" si="42"/>
        <v>4.8899999999999999E-2</v>
      </c>
      <c r="D1357" s="91">
        <f ca="1">AVERAGE(C1357:OFFSET(C1357,$I$1-1,0))</f>
        <v>5.1029499999999998E-2</v>
      </c>
      <c r="F1357" s="8">
        <v>35942</v>
      </c>
      <c r="G1357" s="10">
        <f t="shared" ca="1" si="43"/>
        <v>7.5017000000000056E-2</v>
      </c>
    </row>
    <row r="1358" spans="1:7">
      <c r="A1358" s="8">
        <v>41670</v>
      </c>
      <c r="B1358" s="9">
        <v>4.97</v>
      </c>
      <c r="C1358" s="7">
        <f t="shared" si="42"/>
        <v>4.9699999999999994E-2</v>
      </c>
      <c r="D1358" s="91">
        <f ca="1">AVERAGE(C1358:OFFSET(C1358,$I$1-1,0))</f>
        <v>5.1008000000000005E-2</v>
      </c>
      <c r="F1358" s="8">
        <v>35943</v>
      </c>
      <c r="G1358" s="10">
        <f t="shared" ca="1" si="43"/>
        <v>7.4988000000000082E-2</v>
      </c>
    </row>
    <row r="1359" spans="1:7">
      <c r="A1359" s="8">
        <v>41669</v>
      </c>
      <c r="B1359" s="9">
        <v>4.9800000000000004</v>
      </c>
      <c r="C1359" s="7">
        <f t="shared" si="42"/>
        <v>4.9800000000000004E-2</v>
      </c>
      <c r="D1359" s="91">
        <f ca="1">AVERAGE(C1359:OFFSET(C1359,$I$1-1,0))</f>
        <v>5.0980999999999999E-2</v>
      </c>
      <c r="F1359" s="8">
        <v>35944</v>
      </c>
      <c r="G1359" s="10">
        <f t="shared" ca="1" si="43"/>
        <v>7.4958000000000066E-2</v>
      </c>
    </row>
    <row r="1360" spans="1:7">
      <c r="A1360" s="8">
        <v>41668</v>
      </c>
      <c r="B1360" s="9">
        <v>4.97</v>
      </c>
      <c r="C1360" s="7">
        <f t="shared" si="42"/>
        <v>4.9699999999999994E-2</v>
      </c>
      <c r="D1360" s="91">
        <f ca="1">AVERAGE(C1360:OFFSET(C1360,$I$1-1,0))</f>
        <v>5.0955500000000001E-2</v>
      </c>
      <c r="F1360" s="8">
        <v>35947</v>
      </c>
      <c r="G1360" s="10">
        <f t="shared" ca="1" si="43"/>
        <v>7.4926500000000062E-2</v>
      </c>
    </row>
    <row r="1361" spans="1:7">
      <c r="A1361" s="8">
        <v>41667</v>
      </c>
      <c r="B1361" s="9">
        <v>5.0199999999999996</v>
      </c>
      <c r="C1361" s="7">
        <f t="shared" si="42"/>
        <v>5.0199999999999995E-2</v>
      </c>
      <c r="D1361" s="91">
        <f ca="1">AVERAGE(C1361:OFFSET(C1361,$I$1-1,0))</f>
        <v>5.0934999999999994E-2</v>
      </c>
      <c r="F1361" s="8">
        <v>35948</v>
      </c>
      <c r="G1361" s="10">
        <f t="shared" ca="1" si="43"/>
        <v>7.4888500000000052E-2</v>
      </c>
    </row>
    <row r="1362" spans="1:7">
      <c r="A1362" s="8">
        <v>41666</v>
      </c>
      <c r="B1362" s="9">
        <v>5.04</v>
      </c>
      <c r="C1362" s="7">
        <f t="shared" si="42"/>
        <v>5.04E-2</v>
      </c>
      <c r="D1362" s="91">
        <f ca="1">AVERAGE(C1362:OFFSET(C1362,$I$1-1,0))</f>
        <v>5.0912500000000006E-2</v>
      </c>
      <c r="F1362" s="8">
        <v>35949</v>
      </c>
      <c r="G1362" s="10">
        <f t="shared" ca="1" si="43"/>
        <v>7.4852000000000057E-2</v>
      </c>
    </row>
    <row r="1363" spans="1:7">
      <c r="A1363" s="8">
        <v>41663</v>
      </c>
      <c r="B1363" s="9">
        <v>5</v>
      </c>
      <c r="C1363" s="7">
        <f t="shared" si="42"/>
        <v>0.05</v>
      </c>
      <c r="D1363" s="91">
        <f ca="1">AVERAGE(C1363:OFFSET(C1363,$I$1-1,0))</f>
        <v>5.0885500000000007E-2</v>
      </c>
      <c r="F1363" s="8">
        <v>35950</v>
      </c>
      <c r="G1363" s="10">
        <f t="shared" ca="1" si="43"/>
        <v>7.4816000000000049E-2</v>
      </c>
    </row>
    <row r="1364" spans="1:7">
      <c r="A1364" s="8">
        <v>41662</v>
      </c>
      <c r="B1364" s="9">
        <v>5.01</v>
      </c>
      <c r="C1364" s="7">
        <f t="shared" si="42"/>
        <v>5.0099999999999999E-2</v>
      </c>
      <c r="D1364" s="91">
        <f ca="1">AVERAGE(C1364:OFFSET(C1364,$I$1-1,0))</f>
        <v>5.0859000000000015E-2</v>
      </c>
      <c r="F1364" s="8">
        <v>35951</v>
      </c>
      <c r="G1364" s="10">
        <f t="shared" ca="1" si="43"/>
        <v>7.4779000000000054E-2</v>
      </c>
    </row>
    <row r="1365" spans="1:7">
      <c r="A1365" s="8">
        <v>41661</v>
      </c>
      <c r="B1365" s="9">
        <v>5.08</v>
      </c>
      <c r="C1365" s="7">
        <f t="shared" si="42"/>
        <v>5.0799999999999998E-2</v>
      </c>
      <c r="D1365" s="91">
        <f ca="1">AVERAGE(C1365:OFFSET(C1365,$I$1-1,0))</f>
        <v>5.0830000000000014E-2</v>
      </c>
      <c r="F1365" s="8">
        <v>35954</v>
      </c>
      <c r="G1365" s="10">
        <f t="shared" ca="1" si="43"/>
        <v>7.4742000000000058E-2</v>
      </c>
    </row>
    <row r="1366" spans="1:7">
      <c r="A1366" s="8">
        <v>41660</v>
      </c>
      <c r="B1366" s="9">
        <v>5.0599999999999996</v>
      </c>
      <c r="C1366" s="7">
        <f t="shared" si="42"/>
        <v>5.0599999999999999E-2</v>
      </c>
      <c r="D1366" s="91">
        <f ca="1">AVERAGE(C1366:OFFSET(C1366,$I$1-1,0))</f>
        <v>5.0803500000000008E-2</v>
      </c>
      <c r="F1366" s="8">
        <v>35955</v>
      </c>
      <c r="G1366" s="10">
        <f t="shared" ca="1" si="43"/>
        <v>7.4705000000000049E-2</v>
      </c>
    </row>
    <row r="1367" spans="1:7">
      <c r="A1367" s="8">
        <v>41656</v>
      </c>
      <c r="B1367" s="9">
        <v>5.08</v>
      </c>
      <c r="C1367" s="7">
        <f t="shared" si="42"/>
        <v>5.0799999999999998E-2</v>
      </c>
      <c r="D1367" s="91">
        <f ca="1">AVERAGE(C1367:OFFSET(C1367,$I$1-1,0))</f>
        <v>5.0782000000000022E-2</v>
      </c>
      <c r="F1367" s="8">
        <v>35956</v>
      </c>
      <c r="G1367" s="10">
        <f t="shared" ca="1" si="43"/>
        <v>7.4665500000000037E-2</v>
      </c>
    </row>
    <row r="1368" spans="1:7">
      <c r="A1368" s="8">
        <v>41655</v>
      </c>
      <c r="B1368" s="9">
        <v>5.09</v>
      </c>
      <c r="C1368" s="7">
        <f t="shared" si="42"/>
        <v>5.0900000000000001E-2</v>
      </c>
      <c r="D1368" s="91">
        <f ca="1">AVERAGE(C1368:OFFSET(C1368,$I$1-1,0))</f>
        <v>5.0762000000000009E-2</v>
      </c>
      <c r="F1368" s="8">
        <v>35957</v>
      </c>
      <c r="G1368" s="10">
        <f t="shared" ca="1" si="43"/>
        <v>7.4624000000000038E-2</v>
      </c>
    </row>
    <row r="1369" spans="1:7">
      <c r="A1369" s="8">
        <v>41654</v>
      </c>
      <c r="B1369" s="9">
        <v>5.12</v>
      </c>
      <c r="C1369" s="7">
        <f t="shared" si="42"/>
        <v>5.1200000000000002E-2</v>
      </c>
      <c r="D1369" s="91">
        <f ca="1">AVERAGE(C1369:OFFSET(C1369,$I$1-1,0))</f>
        <v>5.0740500000000008E-2</v>
      </c>
      <c r="F1369" s="8">
        <v>35958</v>
      </c>
      <c r="G1369" s="10">
        <f t="shared" ca="1" si="43"/>
        <v>7.4582500000000038E-2</v>
      </c>
    </row>
    <row r="1370" spans="1:7">
      <c r="A1370" s="8">
        <v>41653</v>
      </c>
      <c r="B1370" s="9">
        <v>5.12</v>
      </c>
      <c r="C1370" s="7">
        <f t="shared" si="42"/>
        <v>5.1200000000000002E-2</v>
      </c>
      <c r="D1370" s="91">
        <f ca="1">AVERAGE(C1370:OFFSET(C1370,$I$1-1,0))</f>
        <v>5.0718500000000007E-2</v>
      </c>
      <c r="F1370" s="8">
        <v>35961</v>
      </c>
      <c r="G1370" s="10">
        <f t="shared" ca="1" si="43"/>
        <v>7.4539500000000036E-2</v>
      </c>
    </row>
    <row r="1371" spans="1:7">
      <c r="A1371" s="8">
        <v>41652</v>
      </c>
      <c r="B1371" s="9">
        <v>5.09</v>
      </c>
      <c r="C1371" s="7">
        <f t="shared" si="42"/>
        <v>5.0900000000000001E-2</v>
      </c>
      <c r="D1371" s="91">
        <f ca="1">AVERAGE(C1371:OFFSET(C1371,$I$1-1,0))</f>
        <v>5.0695000000000004E-2</v>
      </c>
      <c r="F1371" s="8">
        <v>35962</v>
      </c>
      <c r="G1371" s="10">
        <f t="shared" ca="1" si="43"/>
        <v>7.4498000000000036E-2</v>
      </c>
    </row>
    <row r="1372" spans="1:7">
      <c r="A1372" s="8">
        <v>41649</v>
      </c>
      <c r="B1372" s="9">
        <v>5.1100000000000003</v>
      </c>
      <c r="C1372" s="7">
        <f t="shared" si="42"/>
        <v>5.1100000000000007E-2</v>
      </c>
      <c r="D1372" s="91">
        <f ca="1">AVERAGE(C1372:OFFSET(C1372,$I$1-1,0))</f>
        <v>5.0675000000000005E-2</v>
      </c>
      <c r="F1372" s="8">
        <v>35963</v>
      </c>
      <c r="G1372" s="10">
        <f t="shared" ca="1" si="43"/>
        <v>7.4461000000000041E-2</v>
      </c>
    </row>
    <row r="1373" spans="1:7">
      <c r="A1373" s="8">
        <v>41648</v>
      </c>
      <c r="B1373" s="9">
        <v>5.19</v>
      </c>
      <c r="C1373" s="7">
        <f t="shared" si="42"/>
        <v>5.1900000000000002E-2</v>
      </c>
      <c r="D1373" s="91">
        <f ca="1">AVERAGE(C1373:OFFSET(C1373,$I$1-1,0))</f>
        <v>5.0654500000000019E-2</v>
      </c>
      <c r="F1373" s="8">
        <v>35964</v>
      </c>
      <c r="G1373" s="10">
        <f t="shared" ca="1" si="43"/>
        <v>7.4427500000000035E-2</v>
      </c>
    </row>
    <row r="1374" spans="1:7">
      <c r="A1374" s="8">
        <v>41647</v>
      </c>
      <c r="B1374" s="9">
        <v>5.21</v>
      </c>
      <c r="C1374" s="7">
        <f t="shared" si="42"/>
        <v>5.21E-2</v>
      </c>
      <c r="D1374" s="91">
        <f ca="1">AVERAGE(C1374:OFFSET(C1374,$I$1-1,0))</f>
        <v>5.0629500000000008E-2</v>
      </c>
      <c r="F1374" s="8">
        <v>35965</v>
      </c>
      <c r="G1374" s="10">
        <f t="shared" ca="1" si="43"/>
        <v>7.4395000000000044E-2</v>
      </c>
    </row>
    <row r="1375" spans="1:7">
      <c r="A1375" s="8">
        <v>41646</v>
      </c>
      <c r="B1375" s="9">
        <v>5.18</v>
      </c>
      <c r="C1375" s="7">
        <f t="shared" si="42"/>
        <v>5.1799999999999999E-2</v>
      </c>
      <c r="D1375" s="91">
        <f ca="1">AVERAGE(C1375:OFFSET(C1375,$I$1-1,0))</f>
        <v>5.0604500000000024E-2</v>
      </c>
      <c r="F1375" s="8">
        <v>35968</v>
      </c>
      <c r="G1375" s="10">
        <f t="shared" ca="1" si="43"/>
        <v>7.436300000000004E-2</v>
      </c>
    </row>
    <row r="1376" spans="1:7">
      <c r="A1376" s="8">
        <v>41645</v>
      </c>
      <c r="B1376" s="9">
        <v>5.19</v>
      </c>
      <c r="C1376" s="7">
        <f t="shared" si="42"/>
        <v>5.1900000000000002E-2</v>
      </c>
      <c r="D1376" s="91">
        <f ca="1">AVERAGE(C1376:OFFSET(C1376,$I$1-1,0))</f>
        <v>5.0581500000000015E-2</v>
      </c>
      <c r="F1376" s="8">
        <v>35969</v>
      </c>
      <c r="G1376" s="10">
        <f t="shared" ca="1" si="43"/>
        <v>7.4332000000000037E-2</v>
      </c>
    </row>
    <row r="1377" spans="1:7">
      <c r="A1377" s="8">
        <v>41642</v>
      </c>
      <c r="B1377" s="9">
        <v>5.23</v>
      </c>
      <c r="C1377" s="7">
        <f t="shared" si="42"/>
        <v>5.2300000000000006E-2</v>
      </c>
      <c r="D1377" s="91">
        <f ca="1">AVERAGE(C1377:OFFSET(C1377,$I$1-1,0))</f>
        <v>5.0556000000000011E-2</v>
      </c>
      <c r="F1377" s="8">
        <v>35970</v>
      </c>
      <c r="G1377" s="10">
        <f t="shared" ca="1" si="43"/>
        <v>7.4302000000000049E-2</v>
      </c>
    </row>
    <row r="1378" spans="1:7">
      <c r="A1378" s="8">
        <v>41641</v>
      </c>
      <c r="B1378" s="9">
        <v>5.23</v>
      </c>
      <c r="C1378" s="7">
        <f t="shared" si="42"/>
        <v>5.2300000000000006E-2</v>
      </c>
      <c r="D1378" s="91">
        <f ca="1">AVERAGE(C1378:OFFSET(C1378,$I$1-1,0))</f>
        <v>5.0531000000000013E-2</v>
      </c>
      <c r="F1378" s="8">
        <v>35971</v>
      </c>
      <c r="G1378" s="10">
        <f t="shared" ca="1" si="43"/>
        <v>7.427200000000006E-2</v>
      </c>
    </row>
    <row r="1379" spans="1:7">
      <c r="A1379" s="8">
        <v>41639</v>
      </c>
      <c r="B1379" s="9">
        <v>5.25</v>
      </c>
      <c r="C1379" s="7">
        <f t="shared" si="42"/>
        <v>5.2499999999999998E-2</v>
      </c>
      <c r="D1379" s="91">
        <f ca="1">AVERAGE(C1379:OFFSET(C1379,$I$1-1,0))</f>
        <v>5.0508000000000018E-2</v>
      </c>
      <c r="F1379" s="8">
        <v>35972</v>
      </c>
      <c r="G1379" s="10">
        <f t="shared" ca="1" si="43"/>
        <v>7.4241500000000044E-2</v>
      </c>
    </row>
    <row r="1380" spans="1:7">
      <c r="A1380" s="8">
        <v>41638</v>
      </c>
      <c r="B1380" s="9">
        <v>5.22</v>
      </c>
      <c r="C1380" s="7">
        <f t="shared" si="42"/>
        <v>5.2199999999999996E-2</v>
      </c>
      <c r="D1380" s="91">
        <f ca="1">AVERAGE(C1380:OFFSET(C1380,$I$1-1,0))</f>
        <v>5.0485000000000016E-2</v>
      </c>
      <c r="F1380" s="8">
        <v>35975</v>
      </c>
      <c r="G1380" s="10">
        <f t="shared" ca="1" si="43"/>
        <v>7.4210000000000054E-2</v>
      </c>
    </row>
    <row r="1381" spans="1:7">
      <c r="A1381" s="8">
        <v>41635</v>
      </c>
      <c r="B1381" s="9">
        <v>5.26</v>
      </c>
      <c r="C1381" s="7">
        <f t="shared" si="42"/>
        <v>5.2600000000000001E-2</v>
      </c>
      <c r="D1381" s="91">
        <f ca="1">AVERAGE(C1381:OFFSET(C1381,$I$1-1,0))</f>
        <v>5.0462000000000014E-2</v>
      </c>
      <c r="F1381" s="8">
        <v>35976</v>
      </c>
      <c r="G1381" s="10">
        <f t="shared" ca="1" si="43"/>
        <v>7.4178000000000049E-2</v>
      </c>
    </row>
    <row r="1382" spans="1:7">
      <c r="A1382" s="8">
        <v>41634</v>
      </c>
      <c r="B1382" s="9">
        <v>5.24</v>
      </c>
      <c r="C1382" s="7">
        <f t="shared" si="42"/>
        <v>5.2400000000000002E-2</v>
      </c>
      <c r="D1382" s="91">
        <f ca="1">AVERAGE(C1382:OFFSET(C1382,$I$1-1,0))</f>
        <v>5.0437500000000017E-2</v>
      </c>
      <c r="F1382" s="8">
        <v>35977</v>
      </c>
      <c r="G1382" s="10">
        <f t="shared" ca="1" si="43"/>
        <v>7.4146000000000045E-2</v>
      </c>
    </row>
    <row r="1383" spans="1:7">
      <c r="A1383" s="8">
        <v>41632</v>
      </c>
      <c r="B1383" s="9">
        <v>5.22</v>
      </c>
      <c r="C1383" s="7">
        <f t="shared" si="42"/>
        <v>5.2199999999999996E-2</v>
      </c>
      <c r="D1383" s="91">
        <f ca="1">AVERAGE(C1383:OFFSET(C1383,$I$1-1,0))</f>
        <v>5.0416000000000016E-2</v>
      </c>
      <c r="F1383" s="8">
        <v>35978</v>
      </c>
      <c r="G1383" s="10">
        <f t="shared" ca="1" si="43"/>
        <v>7.4112500000000039E-2</v>
      </c>
    </row>
    <row r="1384" spans="1:7">
      <c r="A1384" s="8">
        <v>41631</v>
      </c>
      <c r="B1384" s="9">
        <v>5.16</v>
      </c>
      <c r="C1384" s="7">
        <f t="shared" si="42"/>
        <v>5.16E-2</v>
      </c>
      <c r="D1384" s="91">
        <f ca="1">AVERAGE(C1384:OFFSET(C1384,$I$1-1,0))</f>
        <v>5.039550000000001E-2</v>
      </c>
      <c r="F1384" s="8">
        <v>35982</v>
      </c>
      <c r="G1384" s="10">
        <f t="shared" ca="1" si="43"/>
        <v>7.4077500000000046E-2</v>
      </c>
    </row>
    <row r="1385" spans="1:7">
      <c r="A1385" s="8">
        <v>41628</v>
      </c>
      <c r="B1385" s="9">
        <v>5.14</v>
      </c>
      <c r="C1385" s="7">
        <f t="shared" si="42"/>
        <v>5.1399999999999994E-2</v>
      </c>
      <c r="D1385" s="91">
        <f ca="1">AVERAGE(C1385:OFFSET(C1385,$I$1-1,0))</f>
        <v>5.0375500000000011E-2</v>
      </c>
      <c r="F1385" s="8">
        <v>35983</v>
      </c>
      <c r="G1385" s="10">
        <f t="shared" ca="1" si="43"/>
        <v>7.4045500000000042E-2</v>
      </c>
    </row>
    <row r="1386" spans="1:7">
      <c r="A1386" s="8">
        <v>41627</v>
      </c>
      <c r="B1386" s="9">
        <v>5.22</v>
      </c>
      <c r="C1386" s="7">
        <f t="shared" si="42"/>
        <v>5.2199999999999996E-2</v>
      </c>
      <c r="D1386" s="91">
        <f ca="1">AVERAGE(C1386:OFFSET(C1386,$I$1-1,0))</f>
        <v>5.035400000000001E-2</v>
      </c>
      <c r="F1386" s="8">
        <v>35984</v>
      </c>
      <c r="G1386" s="10">
        <f t="shared" ca="1" si="43"/>
        <v>7.4014500000000011E-2</v>
      </c>
    </row>
    <row r="1387" spans="1:7">
      <c r="A1387" s="8">
        <v>41626</v>
      </c>
      <c r="B1387" s="9">
        <v>5.25</v>
      </c>
      <c r="C1387" s="7">
        <f t="shared" si="42"/>
        <v>5.2499999999999998E-2</v>
      </c>
      <c r="D1387" s="91">
        <f ca="1">AVERAGE(C1387:OFFSET(C1387,$I$1-1,0))</f>
        <v>5.032650000000001E-2</v>
      </c>
      <c r="F1387" s="8">
        <v>35985</v>
      </c>
      <c r="G1387" s="10">
        <f t="shared" ca="1" si="43"/>
        <v>7.3985500000000023E-2</v>
      </c>
    </row>
    <row r="1388" spans="1:7">
      <c r="A1388" s="8">
        <v>41625</v>
      </c>
      <c r="B1388" s="9">
        <v>5.21</v>
      </c>
      <c r="C1388" s="7">
        <f t="shared" si="42"/>
        <v>5.21E-2</v>
      </c>
      <c r="D1388" s="91">
        <f ca="1">AVERAGE(C1388:OFFSET(C1388,$I$1-1,0))</f>
        <v>5.0296500000000008E-2</v>
      </c>
      <c r="F1388" s="8">
        <v>35986</v>
      </c>
      <c r="G1388" s="10">
        <f t="shared" ca="1" si="43"/>
        <v>7.3958000000000024E-2</v>
      </c>
    </row>
    <row r="1389" spans="1:7">
      <c r="A1389" s="8">
        <v>41624</v>
      </c>
      <c r="B1389" s="9">
        <v>5.26</v>
      </c>
      <c r="C1389" s="7">
        <f t="shared" si="42"/>
        <v>5.2600000000000001E-2</v>
      </c>
      <c r="D1389" s="91">
        <f ca="1">AVERAGE(C1389:OFFSET(C1389,$I$1-1,0))</f>
        <v>5.0267500000000007E-2</v>
      </c>
      <c r="F1389" s="8">
        <v>35989</v>
      </c>
      <c r="G1389" s="10">
        <f t="shared" ca="1" si="43"/>
        <v>7.3932500000000012E-2</v>
      </c>
    </row>
    <row r="1390" spans="1:7">
      <c r="A1390" s="8">
        <v>41621</v>
      </c>
      <c r="B1390" s="9">
        <v>5.25</v>
      </c>
      <c r="C1390" s="7">
        <f t="shared" si="42"/>
        <v>5.2499999999999998E-2</v>
      </c>
      <c r="D1390" s="91">
        <f ca="1">AVERAGE(C1390:OFFSET(C1390,$I$1-1,0))</f>
        <v>5.0237500000000004E-2</v>
      </c>
      <c r="F1390" s="8">
        <v>35990</v>
      </c>
      <c r="G1390" s="10">
        <f t="shared" ca="1" si="43"/>
        <v>7.3908499999999988E-2</v>
      </c>
    </row>
    <row r="1391" spans="1:7">
      <c r="A1391" s="8">
        <v>41620</v>
      </c>
      <c r="B1391" s="9">
        <v>5.29</v>
      </c>
      <c r="C1391" s="7">
        <f t="shared" si="42"/>
        <v>5.2900000000000003E-2</v>
      </c>
      <c r="D1391" s="91">
        <f ca="1">AVERAGE(C1391:OFFSET(C1391,$I$1-1,0))</f>
        <v>5.0210000000000005E-2</v>
      </c>
      <c r="F1391" s="8">
        <v>35991</v>
      </c>
      <c r="G1391" s="10">
        <f t="shared" ca="1" si="43"/>
        <v>7.3884500000000006E-2</v>
      </c>
    </row>
    <row r="1392" spans="1:7">
      <c r="A1392" s="8">
        <v>41619</v>
      </c>
      <c r="B1392" s="9">
        <v>5.29</v>
      </c>
      <c r="C1392" s="7">
        <f t="shared" si="42"/>
        <v>5.2900000000000003E-2</v>
      </c>
      <c r="D1392" s="91">
        <f ca="1">AVERAGE(C1392:OFFSET(C1392,$I$1-1,0))</f>
        <v>5.0179000000000008E-2</v>
      </c>
      <c r="F1392" s="8">
        <v>35992</v>
      </c>
      <c r="G1392" s="10">
        <f t="shared" ca="1" si="43"/>
        <v>7.3860500000000009E-2</v>
      </c>
    </row>
    <row r="1393" spans="1:7">
      <c r="A1393" s="8">
        <v>41618</v>
      </c>
      <c r="B1393" s="9">
        <v>5.24</v>
      </c>
      <c r="C1393" s="7">
        <f t="shared" si="42"/>
        <v>5.2400000000000002E-2</v>
      </c>
      <c r="D1393" s="91">
        <f ca="1">AVERAGE(C1393:OFFSET(C1393,$I$1-1,0))</f>
        <v>5.0147999999999991E-2</v>
      </c>
      <c r="F1393" s="8">
        <v>35993</v>
      </c>
      <c r="G1393" s="10">
        <f t="shared" ca="1" si="43"/>
        <v>7.3838500000000001E-2</v>
      </c>
    </row>
    <row r="1394" spans="1:7">
      <c r="A1394" s="8">
        <v>41617</v>
      </c>
      <c r="B1394" s="9">
        <v>5.3</v>
      </c>
      <c r="C1394" s="7">
        <f t="shared" si="42"/>
        <v>5.2999999999999999E-2</v>
      </c>
      <c r="D1394" s="91">
        <f ca="1">AVERAGE(C1394:OFFSET(C1394,$I$1-1,0))</f>
        <v>5.0123000000000001E-2</v>
      </c>
      <c r="F1394" s="8">
        <v>35996</v>
      </c>
      <c r="G1394" s="10">
        <f t="shared" ca="1" si="43"/>
        <v>7.3814000000000005E-2</v>
      </c>
    </row>
    <row r="1395" spans="1:7">
      <c r="A1395" s="8">
        <v>41614</v>
      </c>
      <c r="B1395" s="9">
        <v>5.33</v>
      </c>
      <c r="C1395" s="7">
        <f t="shared" si="42"/>
        <v>5.33E-2</v>
      </c>
      <c r="D1395" s="91">
        <f ca="1">AVERAGE(C1395:OFFSET(C1395,$I$1-1,0))</f>
        <v>5.0095999999999988E-2</v>
      </c>
      <c r="F1395" s="8">
        <v>35997</v>
      </c>
      <c r="G1395" s="10">
        <f t="shared" ca="1" si="43"/>
        <v>7.3788999999999993E-2</v>
      </c>
    </row>
    <row r="1396" spans="1:7">
      <c r="A1396" s="8">
        <v>41613</v>
      </c>
      <c r="B1396" s="9">
        <v>5.33</v>
      </c>
      <c r="C1396" s="7">
        <f t="shared" si="42"/>
        <v>5.33E-2</v>
      </c>
      <c r="D1396" s="91">
        <f ca="1">AVERAGE(C1396:OFFSET(C1396,$I$1-1,0))</f>
        <v>5.0068999999999989E-2</v>
      </c>
      <c r="F1396" s="8">
        <v>35998</v>
      </c>
      <c r="G1396" s="10">
        <f t="shared" ca="1" si="43"/>
        <v>7.3763999999999996E-2</v>
      </c>
    </row>
    <row r="1397" spans="1:7">
      <c r="A1397" s="8">
        <v>41612</v>
      </c>
      <c r="B1397" s="9">
        <v>5.32</v>
      </c>
      <c r="C1397" s="7">
        <f t="shared" si="42"/>
        <v>5.3200000000000004E-2</v>
      </c>
      <c r="D1397" s="91">
        <f ca="1">AVERAGE(C1397:OFFSET(C1397,$I$1-1,0))</f>
        <v>5.0041999999999989E-2</v>
      </c>
      <c r="F1397" s="8">
        <v>35999</v>
      </c>
      <c r="G1397" s="10">
        <f t="shared" ca="1" si="43"/>
        <v>7.3737999999999998E-2</v>
      </c>
    </row>
    <row r="1398" spans="1:7">
      <c r="A1398" s="8">
        <v>41611</v>
      </c>
      <c r="B1398" s="9">
        <v>5.25</v>
      </c>
      <c r="C1398" s="7">
        <f t="shared" si="42"/>
        <v>5.2499999999999998E-2</v>
      </c>
      <c r="D1398" s="91">
        <f ca="1">AVERAGE(C1398:OFFSET(C1398,$I$1-1,0))</f>
        <v>5.0013999999999996E-2</v>
      </c>
      <c r="F1398" s="8">
        <v>36000</v>
      </c>
      <c r="G1398" s="10">
        <f t="shared" ca="1" si="43"/>
        <v>7.3714500000000002E-2</v>
      </c>
    </row>
    <row r="1399" spans="1:7">
      <c r="A1399" s="8">
        <v>41610</v>
      </c>
      <c r="B1399" s="9">
        <v>5.27</v>
      </c>
      <c r="C1399" s="7">
        <f t="shared" si="42"/>
        <v>5.2699999999999997E-2</v>
      </c>
      <c r="D1399" s="91">
        <f ca="1">AVERAGE(C1399:OFFSET(C1399,$I$1-1,0))</f>
        <v>4.9988999999999992E-2</v>
      </c>
      <c r="F1399" s="8">
        <v>36003</v>
      </c>
      <c r="G1399" s="10">
        <f t="shared" ca="1" si="43"/>
        <v>7.3691999999999994E-2</v>
      </c>
    </row>
    <row r="1400" spans="1:7">
      <c r="A1400" s="8">
        <v>41607</v>
      </c>
      <c r="B1400" s="9">
        <v>5.22</v>
      </c>
      <c r="C1400" s="7">
        <f t="shared" si="42"/>
        <v>5.2199999999999996E-2</v>
      </c>
      <c r="D1400" s="91">
        <f ca="1">AVERAGE(C1400:OFFSET(C1400,$I$1-1,0))</f>
        <v>4.9964999999999982E-2</v>
      </c>
      <c r="F1400" s="8">
        <v>36004</v>
      </c>
      <c r="G1400" s="10">
        <f t="shared" ca="1" si="43"/>
        <v>7.3669499999999999E-2</v>
      </c>
    </row>
    <row r="1401" spans="1:7">
      <c r="A1401" s="8">
        <v>41605</v>
      </c>
      <c r="B1401" s="9">
        <v>5.23</v>
      </c>
      <c r="C1401" s="7">
        <f t="shared" si="42"/>
        <v>5.2300000000000006E-2</v>
      </c>
      <c r="D1401" s="91">
        <f ca="1">AVERAGE(C1401:OFFSET(C1401,$I$1-1,0))</f>
        <v>4.9942499999999994E-2</v>
      </c>
      <c r="F1401" s="8">
        <v>36005</v>
      </c>
      <c r="G1401" s="10">
        <f t="shared" ca="1" si="43"/>
        <v>7.3649999999999979E-2</v>
      </c>
    </row>
    <row r="1402" spans="1:7">
      <c r="A1402" s="8">
        <v>41604</v>
      </c>
      <c r="B1402" s="9">
        <v>5.2</v>
      </c>
      <c r="C1402" s="7">
        <f t="shared" si="42"/>
        <v>5.2000000000000005E-2</v>
      </c>
      <c r="D1402" s="91">
        <f ca="1">AVERAGE(C1402:OFFSET(C1402,$I$1-1,0))</f>
        <v>4.991749999999999E-2</v>
      </c>
      <c r="F1402" s="8">
        <v>36006</v>
      </c>
      <c r="G1402" s="10">
        <f t="shared" ca="1" si="43"/>
        <v>7.3630499999999988E-2</v>
      </c>
    </row>
    <row r="1403" spans="1:7">
      <c r="A1403" s="8">
        <v>41603</v>
      </c>
      <c r="B1403" s="9">
        <v>5.25</v>
      </c>
      <c r="C1403" s="7">
        <f t="shared" si="42"/>
        <v>5.2499999999999998E-2</v>
      </c>
      <c r="D1403" s="91">
        <f ca="1">AVERAGE(C1403:OFFSET(C1403,$I$1-1,0))</f>
        <v>4.9894499999999981E-2</v>
      </c>
      <c r="F1403" s="8">
        <v>36007</v>
      </c>
      <c r="G1403" s="10">
        <f t="shared" ca="1" si="43"/>
        <v>7.3607999999999993E-2</v>
      </c>
    </row>
    <row r="1404" spans="1:7">
      <c r="A1404" s="8">
        <v>41600</v>
      </c>
      <c r="B1404" s="9">
        <v>5.25</v>
      </c>
      <c r="C1404" s="7">
        <f t="shared" si="42"/>
        <v>5.2499999999999998E-2</v>
      </c>
      <c r="D1404" s="91">
        <f ca="1">AVERAGE(C1404:OFFSET(C1404,$I$1-1,0))</f>
        <v>4.9868999999999976E-2</v>
      </c>
      <c r="F1404" s="8">
        <v>36010</v>
      </c>
      <c r="G1404" s="10">
        <f t="shared" ca="1" si="43"/>
        <v>7.3582999999999996E-2</v>
      </c>
    </row>
    <row r="1405" spans="1:7">
      <c r="A1405" s="8">
        <v>41599</v>
      </c>
      <c r="B1405" s="9">
        <v>5.3</v>
      </c>
      <c r="C1405" s="7">
        <f t="shared" si="42"/>
        <v>5.2999999999999999E-2</v>
      </c>
      <c r="D1405" s="91">
        <f ca="1">AVERAGE(C1405:OFFSET(C1405,$I$1-1,0))</f>
        <v>4.9844499999999972E-2</v>
      </c>
      <c r="F1405" s="8">
        <v>36011</v>
      </c>
      <c r="G1405" s="10">
        <f t="shared" ca="1" si="43"/>
        <v>7.3556499999999997E-2</v>
      </c>
    </row>
    <row r="1406" spans="1:7">
      <c r="A1406" s="8">
        <v>41598</v>
      </c>
      <c r="B1406" s="9">
        <v>5.33</v>
      </c>
      <c r="C1406" s="7">
        <f t="shared" si="42"/>
        <v>5.33E-2</v>
      </c>
      <c r="D1406" s="91">
        <f ca="1">AVERAGE(C1406:OFFSET(C1406,$I$1-1,0))</f>
        <v>4.9818999999999974E-2</v>
      </c>
      <c r="F1406" s="8">
        <v>36012</v>
      </c>
      <c r="G1406" s="10">
        <f t="shared" ca="1" si="43"/>
        <v>7.3530999999999999E-2</v>
      </c>
    </row>
    <row r="1407" spans="1:7">
      <c r="A1407" s="8">
        <v>41597</v>
      </c>
      <c r="B1407" s="9">
        <v>5.23</v>
      </c>
      <c r="C1407" s="7">
        <f t="shared" si="42"/>
        <v>5.2300000000000006E-2</v>
      </c>
      <c r="D1407" s="91">
        <f ca="1">AVERAGE(C1407:OFFSET(C1407,$I$1-1,0))</f>
        <v>4.9789999999999973E-2</v>
      </c>
      <c r="F1407" s="8">
        <v>36013</v>
      </c>
      <c r="G1407" s="10">
        <f t="shared" ca="1" si="43"/>
        <v>7.3505499999999988E-2</v>
      </c>
    </row>
    <row r="1408" spans="1:7">
      <c r="A1408" s="8">
        <v>41596</v>
      </c>
      <c r="B1408" s="9">
        <v>5.19</v>
      </c>
      <c r="C1408" s="7">
        <f t="shared" si="42"/>
        <v>5.1900000000000002E-2</v>
      </c>
      <c r="D1408" s="91">
        <f ca="1">AVERAGE(C1408:OFFSET(C1408,$I$1-1,0))</f>
        <v>4.9767999999999972E-2</v>
      </c>
      <c r="F1408" s="8">
        <v>36014</v>
      </c>
      <c r="G1408" s="10">
        <f t="shared" ca="1" si="43"/>
        <v>7.3478499999999974E-2</v>
      </c>
    </row>
    <row r="1409" spans="1:7">
      <c r="A1409" s="8">
        <v>41593</v>
      </c>
      <c r="B1409" s="9">
        <v>5.27</v>
      </c>
      <c r="C1409" s="7">
        <f t="shared" si="42"/>
        <v>5.2699999999999997E-2</v>
      </c>
      <c r="D1409" s="91">
        <f ca="1">AVERAGE(C1409:OFFSET(C1409,$I$1-1,0))</f>
        <v>4.9745999999999971E-2</v>
      </c>
      <c r="F1409" s="8">
        <v>36017</v>
      </c>
      <c r="G1409" s="10">
        <f t="shared" ca="1" si="43"/>
        <v>7.3451499999999989E-2</v>
      </c>
    </row>
    <row r="1410" spans="1:7">
      <c r="A1410" s="8">
        <v>41592</v>
      </c>
      <c r="B1410" s="9">
        <v>5.27</v>
      </c>
      <c r="C1410" s="7">
        <f t="shared" si="42"/>
        <v>5.2699999999999997E-2</v>
      </c>
      <c r="D1410" s="91">
        <f ca="1">AVERAGE(C1410:OFFSET(C1410,$I$1-1,0))</f>
        <v>4.9721499999999974E-2</v>
      </c>
      <c r="F1410" s="8">
        <v>36018</v>
      </c>
      <c r="G1410" s="10">
        <f t="shared" ca="1" si="43"/>
        <v>7.3422499999999988E-2</v>
      </c>
    </row>
    <row r="1411" spans="1:7">
      <c r="A1411" s="8">
        <v>41591</v>
      </c>
      <c r="B1411" s="9">
        <v>5.3</v>
      </c>
      <c r="C1411" s="7">
        <f t="shared" si="42"/>
        <v>5.2999999999999999E-2</v>
      </c>
      <c r="D1411" s="91">
        <f ca="1">AVERAGE(C1411:OFFSET(C1411,$I$1-1,0))</f>
        <v>4.9695499999999976E-2</v>
      </c>
      <c r="F1411" s="8">
        <v>36019</v>
      </c>
      <c r="G1411" s="10">
        <f t="shared" ca="1" si="43"/>
        <v>7.3399999999999979E-2</v>
      </c>
    </row>
    <row r="1412" spans="1:7">
      <c r="A1412" s="8">
        <v>41590</v>
      </c>
      <c r="B1412" s="9">
        <v>5.33</v>
      </c>
      <c r="C1412" s="7">
        <f t="shared" si="42"/>
        <v>5.33E-2</v>
      </c>
      <c r="D1412" s="91">
        <f ca="1">AVERAGE(C1412:OFFSET(C1412,$I$1-1,0))</f>
        <v>4.9666999999999968E-2</v>
      </c>
      <c r="F1412" s="8">
        <v>36020</v>
      </c>
      <c r="G1412" s="10">
        <f t="shared" ca="1" si="43"/>
        <v>7.3377999999999971E-2</v>
      </c>
    </row>
    <row r="1413" spans="1:7">
      <c r="A1413" s="8">
        <v>41586</v>
      </c>
      <c r="B1413" s="9">
        <v>5.32</v>
      </c>
      <c r="C1413" s="7">
        <f t="shared" si="42"/>
        <v>5.3200000000000004E-2</v>
      </c>
      <c r="D1413" s="91">
        <f ca="1">AVERAGE(C1413:OFFSET(C1413,$I$1-1,0))</f>
        <v>4.9635999999999972E-2</v>
      </c>
      <c r="F1413" s="8">
        <v>36021</v>
      </c>
      <c r="G1413" s="10">
        <f t="shared" ca="1" si="43"/>
        <v>7.335949999999998E-2</v>
      </c>
    </row>
    <row r="1414" spans="1:7">
      <c r="A1414" s="8">
        <v>41585</v>
      </c>
      <c r="B1414" s="9">
        <v>5.2</v>
      </c>
      <c r="C1414" s="7">
        <f t="shared" ref="C1414:C1477" si="44">B1414/100</f>
        <v>5.2000000000000005E-2</v>
      </c>
      <c r="D1414" s="91">
        <f ca="1">AVERAGE(C1414:OFFSET(C1414,$I$1-1,0))</f>
        <v>4.9600499999999957E-2</v>
      </c>
      <c r="F1414" s="8">
        <v>36024</v>
      </c>
      <c r="G1414" s="10">
        <f t="shared" ca="1" si="43"/>
        <v>7.3341499999999976E-2</v>
      </c>
    </row>
    <row r="1415" spans="1:7">
      <c r="A1415" s="8">
        <v>41584</v>
      </c>
      <c r="B1415" s="9">
        <v>5.23</v>
      </c>
      <c r="C1415" s="7">
        <f t="shared" si="44"/>
        <v>5.2300000000000006E-2</v>
      </c>
      <c r="D1415" s="91">
        <f ca="1">AVERAGE(C1415:OFFSET(C1415,$I$1-1,0))</f>
        <v>4.9570499999999955E-2</v>
      </c>
      <c r="F1415" s="8">
        <v>36025</v>
      </c>
      <c r="G1415" s="10">
        <f t="shared" ref="G1415:G1478" ca="1" si="45">VLOOKUP(F1415,$A$6:$D$6628,4,FALSE)</f>
        <v>7.3322499999999999E-2</v>
      </c>
    </row>
    <row r="1416" spans="1:7">
      <c r="A1416" s="8">
        <v>41583</v>
      </c>
      <c r="B1416" s="9">
        <v>5.21</v>
      </c>
      <c r="C1416" s="7">
        <f t="shared" si="44"/>
        <v>5.21E-2</v>
      </c>
      <c r="D1416" s="91">
        <f ca="1">AVERAGE(C1416:OFFSET(C1416,$I$1-1,0))</f>
        <v>4.9538499999999951E-2</v>
      </c>
      <c r="F1416" s="8">
        <v>36026</v>
      </c>
      <c r="G1416" s="10">
        <f t="shared" ca="1" si="45"/>
        <v>7.3302999999999979E-2</v>
      </c>
    </row>
    <row r="1417" spans="1:7">
      <c r="A1417" s="8">
        <v>41582</v>
      </c>
      <c r="B1417" s="9">
        <v>5.15</v>
      </c>
      <c r="C1417" s="7">
        <f t="shared" si="44"/>
        <v>5.1500000000000004E-2</v>
      </c>
      <c r="D1417" s="91">
        <f ca="1">AVERAGE(C1417:OFFSET(C1417,$I$1-1,0))</f>
        <v>4.9508499999999955E-2</v>
      </c>
      <c r="F1417" s="8">
        <v>36027</v>
      </c>
      <c r="G1417" s="10">
        <f t="shared" ca="1" si="45"/>
        <v>7.3283499999999988E-2</v>
      </c>
    </row>
    <row r="1418" spans="1:7">
      <c r="A1418" s="8">
        <v>41579</v>
      </c>
      <c r="B1418" s="9">
        <v>5.15</v>
      </c>
      <c r="C1418" s="7">
        <f t="shared" si="44"/>
        <v>5.1500000000000004E-2</v>
      </c>
      <c r="D1418" s="91">
        <f ca="1">AVERAGE(C1418:OFFSET(C1418,$I$1-1,0))</f>
        <v>4.9483499999999958E-2</v>
      </c>
      <c r="F1418" s="8">
        <v>36028</v>
      </c>
      <c r="G1418" s="10">
        <f t="shared" ca="1" si="45"/>
        <v>7.3266499999999984E-2</v>
      </c>
    </row>
    <row r="1419" spans="1:7">
      <c r="A1419" s="8">
        <v>41578</v>
      </c>
      <c r="B1419" s="9">
        <v>5.08</v>
      </c>
      <c r="C1419" s="7">
        <f t="shared" si="44"/>
        <v>5.0799999999999998E-2</v>
      </c>
      <c r="D1419" s="91">
        <f ca="1">AVERAGE(C1419:OFFSET(C1419,$I$1-1,0))</f>
        <v>4.9455999999999951E-2</v>
      </c>
      <c r="F1419" s="8">
        <v>36031</v>
      </c>
      <c r="G1419" s="10">
        <f t="shared" ca="1" si="45"/>
        <v>7.3249999999999982E-2</v>
      </c>
    </row>
    <row r="1420" spans="1:7">
      <c r="A1420" s="8">
        <v>41577</v>
      </c>
      <c r="B1420" s="9">
        <v>5.09</v>
      </c>
      <c r="C1420" s="7">
        <f t="shared" si="44"/>
        <v>5.0900000000000001E-2</v>
      </c>
      <c r="D1420" s="91">
        <f ca="1">AVERAGE(C1420:OFFSET(C1420,$I$1-1,0))</f>
        <v>4.9431999999999948E-2</v>
      </c>
      <c r="F1420" s="8">
        <v>36032</v>
      </c>
      <c r="G1420" s="10">
        <f t="shared" ca="1" si="45"/>
        <v>7.3232499999999978E-2</v>
      </c>
    </row>
    <row r="1421" spans="1:7">
      <c r="A1421" s="8">
        <v>41576</v>
      </c>
      <c r="B1421" s="9">
        <v>5.08</v>
      </c>
      <c r="C1421" s="7">
        <f t="shared" si="44"/>
        <v>5.0799999999999998E-2</v>
      </c>
      <c r="D1421" s="91">
        <f ca="1">AVERAGE(C1421:OFFSET(C1421,$I$1-1,0))</f>
        <v>4.9408499999999946E-2</v>
      </c>
      <c r="F1421" s="8">
        <v>36033</v>
      </c>
      <c r="G1421" s="10">
        <f t="shared" ca="1" si="45"/>
        <v>7.3217999999999978E-2</v>
      </c>
    </row>
    <row r="1422" spans="1:7">
      <c r="A1422" s="8">
        <v>41575</v>
      </c>
      <c r="B1422" s="9">
        <v>5.0599999999999996</v>
      </c>
      <c r="C1422" s="7">
        <f t="shared" si="44"/>
        <v>5.0599999999999999E-2</v>
      </c>
      <c r="D1422" s="91">
        <f ca="1">AVERAGE(C1422:OFFSET(C1422,$I$1-1,0))</f>
        <v>4.9385499999999957E-2</v>
      </c>
      <c r="F1422" s="8">
        <v>36034</v>
      </c>
      <c r="G1422" s="10">
        <f t="shared" ca="1" si="45"/>
        <v>7.3200999999999988E-2</v>
      </c>
    </row>
    <row r="1423" spans="1:7">
      <c r="A1423" s="8">
        <v>41572</v>
      </c>
      <c r="B1423" s="9">
        <v>5.0599999999999996</v>
      </c>
      <c r="C1423" s="7">
        <f t="shared" si="44"/>
        <v>5.0599999999999999E-2</v>
      </c>
      <c r="D1423" s="91">
        <f ca="1">AVERAGE(C1423:OFFSET(C1423,$I$1-1,0))</f>
        <v>4.9364999999999951E-2</v>
      </c>
      <c r="F1423" s="8">
        <v>36035</v>
      </c>
      <c r="G1423" s="10">
        <f t="shared" ca="1" si="45"/>
        <v>7.3185499999999987E-2</v>
      </c>
    </row>
    <row r="1424" spans="1:7">
      <c r="A1424" s="8">
        <v>41571</v>
      </c>
      <c r="B1424" s="9">
        <v>5.08</v>
      </c>
      <c r="C1424" s="7">
        <f t="shared" si="44"/>
        <v>5.0799999999999998E-2</v>
      </c>
      <c r="D1424" s="91">
        <f ca="1">AVERAGE(C1424:OFFSET(C1424,$I$1-1,0))</f>
        <v>4.9343499999999957E-2</v>
      </c>
      <c r="F1424" s="8">
        <v>36038</v>
      </c>
      <c r="G1424" s="10">
        <f t="shared" ca="1" si="45"/>
        <v>7.3167499999999983E-2</v>
      </c>
    </row>
    <row r="1425" spans="1:7">
      <c r="A1425" s="8">
        <v>41570</v>
      </c>
      <c r="B1425" s="9">
        <v>5.05</v>
      </c>
      <c r="C1425" s="7">
        <f t="shared" si="44"/>
        <v>5.0499999999999996E-2</v>
      </c>
      <c r="D1425" s="91">
        <f ca="1">AVERAGE(C1425:OFFSET(C1425,$I$1-1,0))</f>
        <v>4.9321499999999963E-2</v>
      </c>
      <c r="F1425" s="8">
        <v>36039</v>
      </c>
      <c r="G1425" s="10">
        <f t="shared" ca="1" si="45"/>
        <v>7.315099999999998E-2</v>
      </c>
    </row>
    <row r="1426" spans="1:7">
      <c r="A1426" s="8">
        <v>41569</v>
      </c>
      <c r="B1426" s="9">
        <v>5.07</v>
      </c>
      <c r="C1426" s="7">
        <f t="shared" si="44"/>
        <v>5.0700000000000002E-2</v>
      </c>
      <c r="D1426" s="91">
        <f ca="1">AVERAGE(C1426:OFFSET(C1426,$I$1-1,0))</f>
        <v>4.9301999999999957E-2</v>
      </c>
      <c r="F1426" s="8">
        <v>36040</v>
      </c>
      <c r="G1426" s="10">
        <f t="shared" ca="1" si="45"/>
        <v>7.3135499999999978E-2</v>
      </c>
    </row>
    <row r="1427" spans="1:7">
      <c r="A1427" s="8">
        <v>41568</v>
      </c>
      <c r="B1427" s="9">
        <v>5.15</v>
      </c>
      <c r="C1427" s="7">
        <f t="shared" si="44"/>
        <v>5.1500000000000004E-2</v>
      </c>
      <c r="D1427" s="91">
        <f ca="1">AVERAGE(C1427:OFFSET(C1427,$I$1-1,0))</f>
        <v>4.9281999999999958E-2</v>
      </c>
      <c r="F1427" s="8">
        <v>36041</v>
      </c>
      <c r="G1427" s="10">
        <f t="shared" ca="1" si="45"/>
        <v>7.3119999999999991E-2</v>
      </c>
    </row>
    <row r="1428" spans="1:7">
      <c r="A1428" s="8">
        <v>41565</v>
      </c>
      <c r="B1428" s="9">
        <v>5.13</v>
      </c>
      <c r="C1428" s="7">
        <f t="shared" si="44"/>
        <v>5.1299999999999998E-2</v>
      </c>
      <c r="D1428" s="91">
        <f ca="1">AVERAGE(C1428:OFFSET(C1428,$I$1-1,0))</f>
        <v>4.9259999999999957E-2</v>
      </c>
      <c r="F1428" s="8">
        <v>36042</v>
      </c>
      <c r="G1428" s="10">
        <f t="shared" ca="1" si="45"/>
        <v>7.3103999999999988E-2</v>
      </c>
    </row>
    <row r="1429" spans="1:7">
      <c r="A1429" s="8">
        <v>41564</v>
      </c>
      <c r="B1429" s="9">
        <v>5.14</v>
      </c>
      <c r="C1429" s="7">
        <f t="shared" si="44"/>
        <v>5.1399999999999994E-2</v>
      </c>
      <c r="D1429" s="91">
        <f ca="1">AVERAGE(C1429:OFFSET(C1429,$I$1-1,0))</f>
        <v>4.923599999999996E-2</v>
      </c>
      <c r="F1429" s="8">
        <v>36046</v>
      </c>
      <c r="G1429" s="10">
        <f t="shared" ca="1" si="45"/>
        <v>7.3089499999999988E-2</v>
      </c>
    </row>
    <row r="1430" spans="1:7">
      <c r="A1430" s="8">
        <v>41563</v>
      </c>
      <c r="B1430" s="9">
        <v>5.22</v>
      </c>
      <c r="C1430" s="7">
        <f t="shared" si="44"/>
        <v>5.2199999999999996E-2</v>
      </c>
      <c r="D1430" s="91">
        <f ca="1">AVERAGE(C1430:OFFSET(C1430,$I$1-1,0))</f>
        <v>4.9207499999999953E-2</v>
      </c>
      <c r="F1430" s="8">
        <v>36047</v>
      </c>
      <c r="G1430" s="10">
        <f t="shared" ca="1" si="45"/>
        <v>7.3073999999999986E-2</v>
      </c>
    </row>
    <row r="1431" spans="1:7">
      <c r="A1431" s="8">
        <v>41562</v>
      </c>
      <c r="B1431" s="9">
        <v>5.28</v>
      </c>
      <c r="C1431" s="7">
        <f t="shared" si="44"/>
        <v>5.28E-2</v>
      </c>
      <c r="D1431" s="91">
        <f ca="1">AVERAGE(C1431:OFFSET(C1431,$I$1-1,0))</f>
        <v>4.9172499999999959E-2</v>
      </c>
      <c r="F1431" s="8">
        <v>36048</v>
      </c>
      <c r="G1431" s="10">
        <f t="shared" ca="1" si="45"/>
        <v>7.3057499999999997E-2</v>
      </c>
    </row>
    <row r="1432" spans="1:7">
      <c r="A1432" s="8">
        <v>41558</v>
      </c>
      <c r="B1432" s="9">
        <v>5.24</v>
      </c>
      <c r="C1432" s="7">
        <f t="shared" si="44"/>
        <v>5.2400000000000002E-2</v>
      </c>
      <c r="D1432" s="91">
        <f ca="1">AVERAGE(C1432:OFFSET(C1432,$I$1-1,0))</f>
        <v>4.9134499999999963E-2</v>
      </c>
      <c r="F1432" s="8">
        <v>36049</v>
      </c>
      <c r="G1432" s="10">
        <f t="shared" ca="1" si="45"/>
        <v>7.3042499999999996E-2</v>
      </c>
    </row>
    <row r="1433" spans="1:7">
      <c r="A1433" s="8">
        <v>41557</v>
      </c>
      <c r="B1433" s="9">
        <v>5.25</v>
      </c>
      <c r="C1433" s="7">
        <f t="shared" si="44"/>
        <v>5.2499999999999998E-2</v>
      </c>
      <c r="D1433" s="91">
        <f ca="1">AVERAGE(C1433:OFFSET(C1433,$I$1-1,0))</f>
        <v>4.9101499999999965E-2</v>
      </c>
      <c r="F1433" s="8">
        <v>36052</v>
      </c>
      <c r="G1433" s="10">
        <f t="shared" ca="1" si="45"/>
        <v>7.3028499999999982E-2</v>
      </c>
    </row>
    <row r="1434" spans="1:7">
      <c r="A1434" s="8">
        <v>41556</v>
      </c>
      <c r="B1434" s="9">
        <v>5.25</v>
      </c>
      <c r="C1434" s="7">
        <f t="shared" si="44"/>
        <v>5.2499999999999998E-2</v>
      </c>
      <c r="D1434" s="91">
        <f ca="1">AVERAGE(C1434:OFFSET(C1434,$I$1-1,0))</f>
        <v>4.9068499999999959E-2</v>
      </c>
      <c r="F1434" s="8">
        <v>36053</v>
      </c>
      <c r="G1434" s="10">
        <f t="shared" ca="1" si="45"/>
        <v>7.3013500000000009E-2</v>
      </c>
    </row>
    <row r="1435" spans="1:7">
      <c r="A1435" s="8">
        <v>41555</v>
      </c>
      <c r="B1435" s="9">
        <v>5.23</v>
      </c>
      <c r="C1435" s="7">
        <f t="shared" si="44"/>
        <v>5.2300000000000006E-2</v>
      </c>
      <c r="D1435" s="91">
        <f ca="1">AVERAGE(C1435:OFFSET(C1435,$I$1-1,0))</f>
        <v>4.903449999999996E-2</v>
      </c>
      <c r="F1435" s="8">
        <v>36054</v>
      </c>
      <c r="G1435" s="10">
        <f t="shared" ca="1" si="45"/>
        <v>7.2998499999999994E-2</v>
      </c>
    </row>
    <row r="1436" spans="1:7">
      <c r="A1436" s="8">
        <v>41554</v>
      </c>
      <c r="B1436" s="9">
        <v>5.24</v>
      </c>
      <c r="C1436" s="7">
        <f t="shared" si="44"/>
        <v>5.2400000000000002E-2</v>
      </c>
      <c r="D1436" s="91">
        <f ca="1">AVERAGE(C1436:OFFSET(C1436,$I$1-1,0))</f>
        <v>4.9004999999999965E-2</v>
      </c>
      <c r="F1436" s="8">
        <v>36055</v>
      </c>
      <c r="G1436" s="10">
        <f t="shared" ca="1" si="45"/>
        <v>7.2982499999999978E-2</v>
      </c>
    </row>
    <row r="1437" spans="1:7">
      <c r="A1437" s="8">
        <v>41551</v>
      </c>
      <c r="B1437" s="9">
        <v>5.27</v>
      </c>
      <c r="C1437" s="7">
        <f t="shared" si="44"/>
        <v>5.2699999999999997E-2</v>
      </c>
      <c r="D1437" s="91">
        <f ca="1">AVERAGE(C1437:OFFSET(C1437,$I$1-1,0))</f>
        <v>4.8975499999999964E-2</v>
      </c>
      <c r="F1437" s="8">
        <v>36056</v>
      </c>
      <c r="G1437" s="10">
        <f t="shared" ca="1" si="45"/>
        <v>7.2964999999999988E-2</v>
      </c>
    </row>
    <row r="1438" spans="1:7">
      <c r="A1438" s="8">
        <v>41550</v>
      </c>
      <c r="B1438" s="9">
        <v>5.25</v>
      </c>
      <c r="C1438" s="7">
        <f t="shared" si="44"/>
        <v>5.2499999999999998E-2</v>
      </c>
      <c r="D1438" s="91">
        <f ca="1">AVERAGE(C1438:OFFSET(C1438,$I$1-1,0))</f>
        <v>4.8946499999999969E-2</v>
      </c>
      <c r="F1438" s="8">
        <v>36059</v>
      </c>
      <c r="G1438" s="10">
        <f t="shared" ca="1" si="45"/>
        <v>7.2948999999999986E-2</v>
      </c>
    </row>
    <row r="1439" spans="1:7">
      <c r="A1439" s="8">
        <v>41549</v>
      </c>
      <c r="B1439" s="9">
        <v>5.25</v>
      </c>
      <c r="C1439" s="7">
        <f t="shared" si="44"/>
        <v>5.2499999999999998E-2</v>
      </c>
      <c r="D1439" s="91">
        <f ca="1">AVERAGE(C1439:OFFSET(C1439,$I$1-1,0))</f>
        <v>4.8914499999999965E-2</v>
      </c>
      <c r="F1439" s="8">
        <v>36060</v>
      </c>
      <c r="G1439" s="10">
        <f t="shared" ca="1" si="45"/>
        <v>7.2933999999999999E-2</v>
      </c>
    </row>
    <row r="1440" spans="1:7">
      <c r="A1440" s="8">
        <v>41548</v>
      </c>
      <c r="B1440" s="9">
        <v>5.27</v>
      </c>
      <c r="C1440" s="7">
        <f t="shared" si="44"/>
        <v>5.2699999999999997E-2</v>
      </c>
      <c r="D1440" s="91">
        <f ca="1">AVERAGE(C1440:OFFSET(C1440,$I$1-1,0))</f>
        <v>4.8878999999999978E-2</v>
      </c>
      <c r="F1440" s="8">
        <v>36061</v>
      </c>
      <c r="G1440" s="10">
        <f t="shared" ca="1" si="45"/>
        <v>7.2918499999999997E-2</v>
      </c>
    </row>
    <row r="1441" spans="1:7">
      <c r="A1441" s="8">
        <v>41547</v>
      </c>
      <c r="B1441" s="9">
        <v>5.24</v>
      </c>
      <c r="C1441" s="7">
        <f t="shared" si="44"/>
        <v>5.2400000000000002E-2</v>
      </c>
      <c r="D1441" s="91">
        <f ca="1">AVERAGE(C1441:OFFSET(C1441,$I$1-1,0))</f>
        <v>4.8844499999999978E-2</v>
      </c>
      <c r="F1441" s="8">
        <v>36062</v>
      </c>
      <c r="G1441" s="10">
        <f t="shared" ca="1" si="45"/>
        <v>7.2901999999999995E-2</v>
      </c>
    </row>
    <row r="1442" spans="1:7">
      <c r="A1442" s="8">
        <v>41544</v>
      </c>
      <c r="B1442" s="9">
        <v>5.23</v>
      </c>
      <c r="C1442" s="7">
        <f t="shared" si="44"/>
        <v>5.2300000000000006E-2</v>
      </c>
      <c r="D1442" s="91">
        <f ca="1">AVERAGE(C1442:OFFSET(C1442,$I$1-1,0))</f>
        <v>4.8811499999999973E-2</v>
      </c>
      <c r="F1442" s="8">
        <v>36063</v>
      </c>
      <c r="G1442" s="10">
        <f t="shared" ca="1" si="45"/>
        <v>7.2882500000000003E-2</v>
      </c>
    </row>
    <row r="1443" spans="1:7">
      <c r="A1443" s="8">
        <v>41543</v>
      </c>
      <c r="B1443" s="9">
        <v>5.23</v>
      </c>
      <c r="C1443" s="7">
        <f t="shared" si="44"/>
        <v>5.2300000000000006E-2</v>
      </c>
      <c r="D1443" s="91">
        <f ca="1">AVERAGE(C1443:OFFSET(C1443,$I$1-1,0))</f>
        <v>4.8776499999999973E-2</v>
      </c>
      <c r="F1443" s="8">
        <v>36066</v>
      </c>
      <c r="G1443" s="10">
        <f t="shared" ca="1" si="45"/>
        <v>7.2862500000000011E-2</v>
      </c>
    </row>
    <row r="1444" spans="1:7">
      <c r="A1444" s="8">
        <v>41542</v>
      </c>
      <c r="B1444" s="9">
        <v>5.19</v>
      </c>
      <c r="C1444" s="7">
        <f t="shared" si="44"/>
        <v>5.1900000000000002E-2</v>
      </c>
      <c r="D1444" s="91">
        <f ca="1">AVERAGE(C1444:OFFSET(C1444,$I$1-1,0))</f>
        <v>4.8739999999999971E-2</v>
      </c>
      <c r="F1444" s="8">
        <v>36067</v>
      </c>
      <c r="G1444" s="10">
        <f t="shared" ca="1" si="45"/>
        <v>7.2840000000000002E-2</v>
      </c>
    </row>
    <row r="1445" spans="1:7">
      <c r="A1445" s="8">
        <v>41541</v>
      </c>
      <c r="B1445" s="9">
        <v>5.2</v>
      </c>
      <c r="C1445" s="7">
        <f t="shared" si="44"/>
        <v>5.2000000000000005E-2</v>
      </c>
      <c r="D1445" s="91">
        <f ca="1">AVERAGE(C1445:OFFSET(C1445,$I$1-1,0))</f>
        <v>4.8706499999999965E-2</v>
      </c>
      <c r="F1445" s="8">
        <v>36068</v>
      </c>
      <c r="G1445" s="10">
        <f t="shared" ca="1" si="45"/>
        <v>7.2815500000000005E-2</v>
      </c>
    </row>
    <row r="1446" spans="1:7">
      <c r="A1446" s="8">
        <v>41540</v>
      </c>
      <c r="B1446" s="9">
        <v>5.26</v>
      </c>
      <c r="C1446" s="7">
        <f t="shared" si="44"/>
        <v>5.2600000000000001E-2</v>
      </c>
      <c r="D1446" s="91">
        <f ca="1">AVERAGE(C1446:OFFSET(C1446,$I$1-1,0))</f>
        <v>4.8669999999999984E-2</v>
      </c>
      <c r="F1446" s="8">
        <v>36069</v>
      </c>
      <c r="G1446" s="10">
        <f t="shared" ca="1" si="45"/>
        <v>7.2792000000000023E-2</v>
      </c>
    </row>
    <row r="1447" spans="1:7">
      <c r="A1447" s="8">
        <v>41537</v>
      </c>
      <c r="B1447" s="9">
        <v>5.27</v>
      </c>
      <c r="C1447" s="7">
        <f t="shared" si="44"/>
        <v>5.2699999999999997E-2</v>
      </c>
      <c r="D1447" s="91">
        <f ca="1">AVERAGE(C1447:OFFSET(C1447,$I$1-1,0))</f>
        <v>4.8630999999999987E-2</v>
      </c>
      <c r="F1447" s="8">
        <v>36070</v>
      </c>
      <c r="G1447" s="10">
        <f t="shared" ca="1" si="45"/>
        <v>7.2769000000000014E-2</v>
      </c>
    </row>
    <row r="1448" spans="1:7">
      <c r="A1448" s="8">
        <v>41536</v>
      </c>
      <c r="B1448" s="9">
        <v>5.32</v>
      </c>
      <c r="C1448" s="7">
        <f t="shared" si="44"/>
        <v>5.3200000000000004E-2</v>
      </c>
      <c r="D1448" s="91">
        <f ca="1">AVERAGE(C1448:OFFSET(C1448,$I$1-1,0))</f>
        <v>4.8590999999999981E-2</v>
      </c>
      <c r="F1448" s="8">
        <v>36073</v>
      </c>
      <c r="G1448" s="10">
        <f t="shared" ca="1" si="45"/>
        <v>7.2743000000000016E-2</v>
      </c>
    </row>
    <row r="1449" spans="1:7">
      <c r="A1449" s="8">
        <v>41535</v>
      </c>
      <c r="B1449" s="9">
        <v>5.28</v>
      </c>
      <c r="C1449" s="7">
        <f t="shared" si="44"/>
        <v>5.28E-2</v>
      </c>
      <c r="D1449" s="91">
        <f ca="1">AVERAGE(C1449:OFFSET(C1449,$I$1-1,0))</f>
        <v>4.8549499999999988E-2</v>
      </c>
      <c r="F1449" s="8">
        <v>36074</v>
      </c>
      <c r="G1449" s="10">
        <f t="shared" ca="1" si="45"/>
        <v>7.2719500000000006E-2</v>
      </c>
    </row>
    <row r="1450" spans="1:7">
      <c r="A1450" s="8">
        <v>41534</v>
      </c>
      <c r="B1450" s="9">
        <v>5.37</v>
      </c>
      <c r="C1450" s="7">
        <f t="shared" si="44"/>
        <v>5.3699999999999998E-2</v>
      </c>
      <c r="D1450" s="91">
        <f ca="1">AVERAGE(C1450:OFFSET(C1450,$I$1-1,0))</f>
        <v>4.8509499999999983E-2</v>
      </c>
      <c r="F1450" s="8">
        <v>36075</v>
      </c>
      <c r="G1450" s="10">
        <f t="shared" ca="1" si="45"/>
        <v>7.2697500000000026E-2</v>
      </c>
    </row>
    <row r="1451" spans="1:7">
      <c r="A1451" s="8">
        <v>41533</v>
      </c>
      <c r="B1451" s="9">
        <v>5.4</v>
      </c>
      <c r="C1451" s="7">
        <f t="shared" si="44"/>
        <v>5.4000000000000006E-2</v>
      </c>
      <c r="D1451" s="91">
        <f ca="1">AVERAGE(C1451:OFFSET(C1451,$I$1-1,0))</f>
        <v>4.8465000000000001E-2</v>
      </c>
      <c r="F1451" s="8">
        <v>36076</v>
      </c>
      <c r="G1451" s="10">
        <f t="shared" ca="1" si="45"/>
        <v>7.2687500000000016E-2</v>
      </c>
    </row>
    <row r="1452" spans="1:7">
      <c r="A1452" s="8">
        <v>41530</v>
      </c>
      <c r="B1452" s="9">
        <v>5.37</v>
      </c>
      <c r="C1452" s="7">
        <f t="shared" si="44"/>
        <v>5.3699999999999998E-2</v>
      </c>
      <c r="D1452" s="91">
        <f ca="1">AVERAGE(C1452:OFFSET(C1452,$I$1-1,0))</f>
        <v>4.8417500000000002E-2</v>
      </c>
      <c r="F1452" s="8">
        <v>36077</v>
      </c>
      <c r="G1452" s="10">
        <f t="shared" ca="1" si="45"/>
        <v>7.2684000000000026E-2</v>
      </c>
    </row>
    <row r="1453" spans="1:7">
      <c r="A1453" s="8">
        <v>41529</v>
      </c>
      <c r="B1453" s="9">
        <v>5.37</v>
      </c>
      <c r="C1453" s="7">
        <f t="shared" si="44"/>
        <v>5.3699999999999998E-2</v>
      </c>
      <c r="D1453" s="91">
        <f ca="1">AVERAGE(C1453:OFFSET(C1453,$I$1-1,0))</f>
        <v>4.8371499999999991E-2</v>
      </c>
      <c r="F1453" s="8">
        <v>36081</v>
      </c>
      <c r="G1453" s="10">
        <f t="shared" ca="1" si="45"/>
        <v>7.2680000000000022E-2</v>
      </c>
    </row>
    <row r="1454" spans="1:7">
      <c r="A1454" s="8">
        <v>41528</v>
      </c>
      <c r="B1454" s="9">
        <v>5.38</v>
      </c>
      <c r="C1454" s="7">
        <f t="shared" si="44"/>
        <v>5.3800000000000001E-2</v>
      </c>
      <c r="D1454" s="91">
        <f ca="1">AVERAGE(C1454:OFFSET(C1454,$I$1-1,0))</f>
        <v>4.8325499999999993E-2</v>
      </c>
      <c r="F1454" s="8">
        <v>36082</v>
      </c>
      <c r="G1454" s="10">
        <f t="shared" ca="1" si="45"/>
        <v>7.2672500000000029E-2</v>
      </c>
    </row>
    <row r="1455" spans="1:7">
      <c r="A1455" s="8">
        <v>41527</v>
      </c>
      <c r="B1455" s="9">
        <v>5.41</v>
      </c>
      <c r="C1455" s="7">
        <f t="shared" si="44"/>
        <v>5.4100000000000002E-2</v>
      </c>
      <c r="D1455" s="91">
        <f ca="1">AVERAGE(C1455:OFFSET(C1455,$I$1-1,0))</f>
        <v>4.8280500000000004E-2</v>
      </c>
      <c r="F1455" s="8">
        <v>36083</v>
      </c>
      <c r="G1455" s="10">
        <f t="shared" ca="1" si="45"/>
        <v>7.2665000000000035E-2</v>
      </c>
    </row>
    <row r="1456" spans="1:7">
      <c r="A1456" s="8">
        <v>41526</v>
      </c>
      <c r="B1456" s="9">
        <v>5.34</v>
      </c>
      <c r="C1456" s="7">
        <f t="shared" si="44"/>
        <v>5.3399999999999996E-2</v>
      </c>
      <c r="D1456" s="91">
        <f ca="1">AVERAGE(C1456:OFFSET(C1456,$I$1-1,0))</f>
        <v>4.8233500000000006E-2</v>
      </c>
      <c r="F1456" s="8">
        <v>36084</v>
      </c>
      <c r="G1456" s="10">
        <f t="shared" ca="1" si="45"/>
        <v>7.2653000000000037E-2</v>
      </c>
    </row>
    <row r="1457" spans="1:7">
      <c r="A1457" s="8">
        <v>41523</v>
      </c>
      <c r="B1457" s="9">
        <v>5.37</v>
      </c>
      <c r="C1457" s="7">
        <f t="shared" si="44"/>
        <v>5.3699999999999998E-2</v>
      </c>
      <c r="D1457" s="91">
        <f ca="1">AVERAGE(C1457:OFFSET(C1457,$I$1-1,0))</f>
        <v>4.8189000000000003E-2</v>
      </c>
      <c r="F1457" s="8">
        <v>36087</v>
      </c>
      <c r="G1457" s="10">
        <f t="shared" ca="1" si="45"/>
        <v>7.2642500000000026E-2</v>
      </c>
    </row>
    <row r="1458" spans="1:7">
      <c r="A1458" s="8">
        <v>41522</v>
      </c>
      <c r="B1458" s="9">
        <v>5.37</v>
      </c>
      <c r="C1458" s="7">
        <f t="shared" si="44"/>
        <v>5.3699999999999998E-2</v>
      </c>
      <c r="D1458" s="91">
        <f ca="1">AVERAGE(C1458:OFFSET(C1458,$I$1-1,0))</f>
        <v>4.814100000000001E-2</v>
      </c>
      <c r="F1458" s="8">
        <v>36088</v>
      </c>
      <c r="G1458" s="10">
        <f t="shared" ca="1" si="45"/>
        <v>7.2638000000000022E-2</v>
      </c>
    </row>
    <row r="1459" spans="1:7">
      <c r="A1459" s="8">
        <v>41521</v>
      </c>
      <c r="B1459" s="9">
        <v>5.29</v>
      </c>
      <c r="C1459" s="7">
        <f t="shared" si="44"/>
        <v>5.2900000000000003E-2</v>
      </c>
      <c r="D1459" s="91">
        <f ca="1">AVERAGE(C1459:OFFSET(C1459,$I$1-1,0))</f>
        <v>4.8091000000000002E-2</v>
      </c>
      <c r="F1459" s="8">
        <v>36089</v>
      </c>
      <c r="G1459" s="10">
        <f t="shared" ca="1" si="45"/>
        <v>7.263600000000002E-2</v>
      </c>
    </row>
    <row r="1460" spans="1:7">
      <c r="A1460" s="8">
        <v>41520</v>
      </c>
      <c r="B1460" s="9">
        <v>5.27</v>
      </c>
      <c r="C1460" s="7">
        <f t="shared" si="44"/>
        <v>5.2699999999999997E-2</v>
      </c>
      <c r="D1460" s="91">
        <f ca="1">AVERAGE(C1460:OFFSET(C1460,$I$1-1,0))</f>
        <v>4.8045499999999991E-2</v>
      </c>
      <c r="F1460" s="8">
        <v>36090</v>
      </c>
      <c r="G1460" s="10">
        <f t="shared" ca="1" si="45"/>
        <v>7.263600000000002E-2</v>
      </c>
    </row>
    <row r="1461" spans="1:7">
      <c r="A1461" s="8">
        <v>41516</v>
      </c>
      <c r="B1461" s="9">
        <v>5.17</v>
      </c>
      <c r="C1461" s="7">
        <f t="shared" si="44"/>
        <v>5.1699999999999996E-2</v>
      </c>
      <c r="D1461" s="91">
        <f ca="1">AVERAGE(C1461:OFFSET(C1461,$I$1-1,0))</f>
        <v>4.7999999999999987E-2</v>
      </c>
      <c r="F1461" s="8">
        <v>36091</v>
      </c>
      <c r="G1461" s="10">
        <f t="shared" ca="1" si="45"/>
        <v>7.2635000000000033E-2</v>
      </c>
    </row>
    <row r="1462" spans="1:7">
      <c r="A1462" s="8">
        <v>41515</v>
      </c>
      <c r="B1462" s="9">
        <v>5.2</v>
      </c>
      <c r="C1462" s="7">
        <f t="shared" si="44"/>
        <v>5.2000000000000005E-2</v>
      </c>
      <c r="D1462" s="91">
        <f ca="1">AVERAGE(C1462:OFFSET(C1462,$I$1-1,0))</f>
        <v>4.7957999999999987E-2</v>
      </c>
      <c r="F1462" s="8">
        <v>36094</v>
      </c>
      <c r="G1462" s="10">
        <f t="shared" ca="1" si="45"/>
        <v>7.2634500000000018E-2</v>
      </c>
    </row>
    <row r="1463" spans="1:7">
      <c r="A1463" s="8">
        <v>41514</v>
      </c>
      <c r="B1463" s="9">
        <v>5.26</v>
      </c>
      <c r="C1463" s="7">
        <f t="shared" si="44"/>
        <v>5.2600000000000001E-2</v>
      </c>
      <c r="D1463" s="91">
        <f ca="1">AVERAGE(C1463:OFFSET(C1463,$I$1-1,0))</f>
        <v>4.7914499999999992E-2</v>
      </c>
      <c r="F1463" s="8">
        <v>36095</v>
      </c>
      <c r="G1463" s="10">
        <f t="shared" ca="1" si="45"/>
        <v>7.2632000000000016E-2</v>
      </c>
    </row>
    <row r="1464" spans="1:7">
      <c r="A1464" s="8">
        <v>41513</v>
      </c>
      <c r="B1464" s="9">
        <v>5.21</v>
      </c>
      <c r="C1464" s="7">
        <f t="shared" si="44"/>
        <v>5.21E-2</v>
      </c>
      <c r="D1464" s="91">
        <f ca="1">AVERAGE(C1464:OFFSET(C1464,$I$1-1,0))</f>
        <v>4.7868500000000001E-2</v>
      </c>
      <c r="F1464" s="8">
        <v>36096</v>
      </c>
      <c r="G1464" s="10">
        <f t="shared" ca="1" si="45"/>
        <v>7.2631000000000015E-2</v>
      </c>
    </row>
    <row r="1465" spans="1:7">
      <c r="A1465" s="8">
        <v>41512</v>
      </c>
      <c r="B1465" s="9">
        <v>5.28</v>
      </c>
      <c r="C1465" s="7">
        <f t="shared" si="44"/>
        <v>5.28E-2</v>
      </c>
      <c r="D1465" s="91">
        <f ca="1">AVERAGE(C1465:OFFSET(C1465,$I$1-1,0))</f>
        <v>4.7826499999999994E-2</v>
      </c>
      <c r="F1465" s="8">
        <v>36097</v>
      </c>
      <c r="G1465" s="10">
        <f t="shared" ca="1" si="45"/>
        <v>7.2627500000000025E-2</v>
      </c>
    </row>
    <row r="1466" spans="1:7">
      <c r="A1466" s="8">
        <v>41509</v>
      </c>
      <c r="B1466" s="9">
        <v>5.32</v>
      </c>
      <c r="C1466" s="7">
        <f t="shared" si="44"/>
        <v>5.3200000000000004E-2</v>
      </c>
      <c r="D1466" s="91">
        <f ca="1">AVERAGE(C1466:OFFSET(C1466,$I$1-1,0))</f>
        <v>4.7784499999999994E-2</v>
      </c>
      <c r="F1466" s="8">
        <v>36098</v>
      </c>
      <c r="G1466" s="10">
        <f t="shared" ca="1" si="45"/>
        <v>7.2626000000000024E-2</v>
      </c>
    </row>
    <row r="1467" spans="1:7">
      <c r="A1467" s="8">
        <v>41508</v>
      </c>
      <c r="B1467" s="9">
        <v>5.42</v>
      </c>
      <c r="C1467" s="7">
        <f t="shared" si="44"/>
        <v>5.4199999999999998E-2</v>
      </c>
      <c r="D1467" s="91">
        <f ca="1">AVERAGE(C1467:OFFSET(C1467,$I$1-1,0))</f>
        <v>4.7738000000000017E-2</v>
      </c>
      <c r="F1467" s="8">
        <v>36101</v>
      </c>
      <c r="G1467" s="10">
        <f t="shared" ca="1" si="45"/>
        <v>7.2628500000000026E-2</v>
      </c>
    </row>
    <row r="1468" spans="1:7">
      <c r="A1468" s="8">
        <v>41507</v>
      </c>
      <c r="B1468" s="9">
        <v>5.42</v>
      </c>
      <c r="C1468" s="7">
        <f t="shared" si="44"/>
        <v>5.4199999999999998E-2</v>
      </c>
      <c r="D1468" s="91">
        <f ca="1">AVERAGE(C1468:OFFSET(C1468,$I$1-1,0))</f>
        <v>4.768950000000001E-2</v>
      </c>
      <c r="F1468" s="8">
        <v>36102</v>
      </c>
      <c r="G1468" s="10">
        <f t="shared" ca="1" si="45"/>
        <v>7.2628000000000012E-2</v>
      </c>
    </row>
    <row r="1469" spans="1:7">
      <c r="A1469" s="8">
        <v>41506</v>
      </c>
      <c r="B1469" s="9">
        <v>5.38</v>
      </c>
      <c r="C1469" s="7">
        <f t="shared" si="44"/>
        <v>5.3800000000000001E-2</v>
      </c>
      <c r="D1469" s="91">
        <f ca="1">AVERAGE(C1469:OFFSET(C1469,$I$1-1,0))</f>
        <v>4.7639999999999995E-2</v>
      </c>
      <c r="F1469" s="8">
        <v>36103</v>
      </c>
      <c r="G1469" s="10">
        <f t="shared" ca="1" si="45"/>
        <v>7.2628999999999999E-2</v>
      </c>
    </row>
    <row r="1470" spans="1:7">
      <c r="A1470" s="8">
        <v>41505</v>
      </c>
      <c r="B1470" s="9">
        <v>5.43</v>
      </c>
      <c r="C1470" s="7">
        <f t="shared" si="44"/>
        <v>5.4299999999999994E-2</v>
      </c>
      <c r="D1470" s="91">
        <f ca="1">AVERAGE(C1470:OFFSET(C1470,$I$1-1,0))</f>
        <v>4.7590500000000001E-2</v>
      </c>
      <c r="F1470" s="8">
        <v>36104</v>
      </c>
      <c r="G1470" s="10">
        <f t="shared" ca="1" si="45"/>
        <v>7.2631500000000002E-2</v>
      </c>
    </row>
    <row r="1471" spans="1:7">
      <c r="A1471" s="8">
        <v>41502</v>
      </c>
      <c r="B1471" s="9">
        <v>5.39</v>
      </c>
      <c r="C1471" s="7">
        <f t="shared" si="44"/>
        <v>5.3899999999999997E-2</v>
      </c>
      <c r="D1471" s="91">
        <f ca="1">AVERAGE(C1471:OFFSET(C1471,$I$1-1,0))</f>
        <v>4.7540500000000006E-2</v>
      </c>
      <c r="F1471" s="8">
        <v>36105</v>
      </c>
      <c r="G1471" s="10">
        <f t="shared" ca="1" si="45"/>
        <v>7.2632000000000002E-2</v>
      </c>
    </row>
    <row r="1472" spans="1:7">
      <c r="A1472" s="8">
        <v>41501</v>
      </c>
      <c r="B1472" s="9">
        <v>5.33</v>
      </c>
      <c r="C1472" s="7">
        <f t="shared" si="44"/>
        <v>5.33E-2</v>
      </c>
      <c r="D1472" s="91">
        <f ca="1">AVERAGE(C1472:OFFSET(C1472,$I$1-1,0))</f>
        <v>4.7495500000000003E-2</v>
      </c>
      <c r="F1472" s="8">
        <v>36108</v>
      </c>
      <c r="G1472" s="10">
        <f t="shared" ca="1" si="45"/>
        <v>7.2627000000000011E-2</v>
      </c>
    </row>
    <row r="1473" spans="1:7">
      <c r="A1473" s="8">
        <v>41500</v>
      </c>
      <c r="B1473" s="9">
        <v>5.3</v>
      </c>
      <c r="C1473" s="7">
        <f t="shared" si="44"/>
        <v>5.2999999999999999E-2</v>
      </c>
      <c r="D1473" s="91">
        <f ca="1">AVERAGE(C1473:OFFSET(C1473,$I$1-1,0))</f>
        <v>4.7456500000000006E-2</v>
      </c>
      <c r="F1473" s="8">
        <v>36109</v>
      </c>
      <c r="G1473" s="10">
        <f t="shared" ca="1" si="45"/>
        <v>7.2627000000000011E-2</v>
      </c>
    </row>
    <row r="1474" spans="1:7">
      <c r="A1474" s="8">
        <v>41499</v>
      </c>
      <c r="B1474" s="9">
        <v>5.3</v>
      </c>
      <c r="C1474" s="7">
        <f t="shared" si="44"/>
        <v>5.2999999999999999E-2</v>
      </c>
      <c r="D1474" s="91">
        <f ca="1">AVERAGE(C1474:OFFSET(C1474,$I$1-1,0))</f>
        <v>4.74165E-2</v>
      </c>
      <c r="F1474" s="8">
        <v>36111</v>
      </c>
      <c r="G1474" s="10">
        <f t="shared" ca="1" si="45"/>
        <v>7.2623500000000007E-2</v>
      </c>
    </row>
    <row r="1475" spans="1:7">
      <c r="A1475" s="8">
        <v>41498</v>
      </c>
      <c r="B1475" s="9">
        <v>5.2</v>
      </c>
      <c r="C1475" s="7">
        <f t="shared" si="44"/>
        <v>5.2000000000000005E-2</v>
      </c>
      <c r="D1475" s="91">
        <f ca="1">AVERAGE(C1475:OFFSET(C1475,$I$1-1,0))</f>
        <v>4.7375000000000007E-2</v>
      </c>
      <c r="F1475" s="8">
        <v>36112</v>
      </c>
      <c r="G1475" s="10">
        <f t="shared" ca="1" si="45"/>
        <v>7.2619500000000003E-2</v>
      </c>
    </row>
    <row r="1476" spans="1:7">
      <c r="A1476" s="8">
        <v>41495</v>
      </c>
      <c r="B1476" s="9">
        <v>5.17</v>
      </c>
      <c r="C1476" s="7">
        <f t="shared" si="44"/>
        <v>5.1699999999999996E-2</v>
      </c>
      <c r="D1476" s="91">
        <f ca="1">AVERAGE(C1476:OFFSET(C1476,$I$1-1,0))</f>
        <v>4.73395E-2</v>
      </c>
      <c r="F1476" s="8">
        <v>36115</v>
      </c>
      <c r="G1476" s="10">
        <f t="shared" ca="1" si="45"/>
        <v>7.2621000000000005E-2</v>
      </c>
    </row>
    <row r="1477" spans="1:7">
      <c r="A1477" s="8">
        <v>41494</v>
      </c>
      <c r="B1477" s="9">
        <v>5.19</v>
      </c>
      <c r="C1477" s="7">
        <f t="shared" si="44"/>
        <v>5.1900000000000002E-2</v>
      </c>
      <c r="D1477" s="91">
        <f ca="1">AVERAGE(C1477:OFFSET(C1477,$I$1-1,0))</f>
        <v>4.7305500000000007E-2</v>
      </c>
      <c r="F1477" s="8">
        <v>36116</v>
      </c>
      <c r="G1477" s="10">
        <f t="shared" ca="1" si="45"/>
        <v>7.2623500000000007E-2</v>
      </c>
    </row>
    <row r="1478" spans="1:7">
      <c r="A1478" s="8">
        <v>41493</v>
      </c>
      <c r="B1478" s="9">
        <v>5.23</v>
      </c>
      <c r="C1478" s="7">
        <f t="shared" ref="C1478:C1541" si="46">B1478/100</f>
        <v>5.2300000000000006E-2</v>
      </c>
      <c r="D1478" s="91">
        <f ca="1">AVERAGE(C1478:OFFSET(C1478,$I$1-1,0))</f>
        <v>4.7274500000000011E-2</v>
      </c>
      <c r="F1478" s="8">
        <v>36117</v>
      </c>
      <c r="G1478" s="10">
        <f t="shared" ca="1" si="45"/>
        <v>7.2623500000000007E-2</v>
      </c>
    </row>
    <row r="1479" spans="1:7">
      <c r="A1479" s="8">
        <v>41492</v>
      </c>
      <c r="B1479" s="9">
        <v>5.24</v>
      </c>
      <c r="C1479" s="7">
        <f t="shared" si="46"/>
        <v>5.2400000000000002E-2</v>
      </c>
      <c r="D1479" s="91">
        <f ca="1">AVERAGE(C1479:OFFSET(C1479,$I$1-1,0))</f>
        <v>4.7241500000000006E-2</v>
      </c>
      <c r="F1479" s="8">
        <v>36118</v>
      </c>
      <c r="G1479" s="10">
        <f t="shared" ref="G1479:G1542" ca="1" si="47">VLOOKUP(F1479,$A$6:$D$6628,4,FALSE)</f>
        <v>7.262250000000002E-2</v>
      </c>
    </row>
    <row r="1480" spans="1:7">
      <c r="A1480" s="8">
        <v>41491</v>
      </c>
      <c r="B1480" s="9">
        <v>5.18</v>
      </c>
      <c r="C1480" s="7">
        <f t="shared" si="46"/>
        <v>5.1799999999999999E-2</v>
      </c>
      <c r="D1480" s="91">
        <f ca="1">AVERAGE(C1480:OFFSET(C1480,$I$1-1,0))</f>
        <v>4.7205999999999998E-2</v>
      </c>
      <c r="F1480" s="8">
        <v>36119</v>
      </c>
      <c r="G1480" s="10">
        <f t="shared" ca="1" si="47"/>
        <v>7.262200000000002E-2</v>
      </c>
    </row>
    <row r="1481" spans="1:7">
      <c r="A1481" s="8">
        <v>41488</v>
      </c>
      <c r="B1481" s="9">
        <v>5.18</v>
      </c>
      <c r="C1481" s="7">
        <f t="shared" si="46"/>
        <v>5.1799999999999999E-2</v>
      </c>
      <c r="D1481" s="91">
        <f ca="1">AVERAGE(C1481:OFFSET(C1481,$I$1-1,0))</f>
        <v>4.7171499999999991E-2</v>
      </c>
      <c r="F1481" s="8">
        <v>36122</v>
      </c>
      <c r="G1481" s="10">
        <f t="shared" ca="1" si="47"/>
        <v>7.2617000000000015E-2</v>
      </c>
    </row>
    <row r="1482" spans="1:7">
      <c r="A1482" s="8">
        <v>41487</v>
      </c>
      <c r="B1482" s="9">
        <v>5.27</v>
      </c>
      <c r="C1482" s="7">
        <f t="shared" si="46"/>
        <v>5.2699999999999997E-2</v>
      </c>
      <c r="D1482" s="91">
        <f ca="1">AVERAGE(C1482:OFFSET(C1482,$I$1-1,0))</f>
        <v>4.7137000000000005E-2</v>
      </c>
      <c r="F1482" s="8">
        <v>36123</v>
      </c>
      <c r="G1482" s="10">
        <f t="shared" ca="1" si="47"/>
        <v>7.261200000000001E-2</v>
      </c>
    </row>
    <row r="1483" spans="1:7">
      <c r="A1483" s="8">
        <v>41486</v>
      </c>
      <c r="B1483" s="9">
        <v>5.16</v>
      </c>
      <c r="C1483" s="7">
        <f t="shared" si="46"/>
        <v>5.16E-2</v>
      </c>
      <c r="D1483" s="91">
        <f ca="1">AVERAGE(C1483:OFFSET(C1483,$I$1-1,0))</f>
        <v>4.7099500000000002E-2</v>
      </c>
      <c r="F1483" s="8">
        <v>36124</v>
      </c>
      <c r="G1483" s="10">
        <f t="shared" ca="1" si="47"/>
        <v>7.2604500000000002E-2</v>
      </c>
    </row>
    <row r="1484" spans="1:7">
      <c r="A1484" s="8">
        <v>41485</v>
      </c>
      <c r="B1484" s="9">
        <v>5.18</v>
      </c>
      <c r="C1484" s="7">
        <f t="shared" si="46"/>
        <v>5.1799999999999999E-2</v>
      </c>
      <c r="D1484" s="91">
        <f ca="1">AVERAGE(C1484:OFFSET(C1484,$I$1-1,0))</f>
        <v>4.7070000000000008E-2</v>
      </c>
      <c r="F1484" s="8">
        <v>36126</v>
      </c>
      <c r="G1484" s="10">
        <f t="shared" ca="1" si="47"/>
        <v>7.2597000000000009E-2</v>
      </c>
    </row>
    <row r="1485" spans="1:7">
      <c r="A1485" s="8">
        <v>41484</v>
      </c>
      <c r="B1485" s="9">
        <v>5.18</v>
      </c>
      <c r="C1485" s="7">
        <f t="shared" si="46"/>
        <v>5.1799999999999999E-2</v>
      </c>
      <c r="D1485" s="91">
        <f ca="1">AVERAGE(C1485:OFFSET(C1485,$I$1-1,0))</f>
        <v>4.7042500000000015E-2</v>
      </c>
      <c r="F1485" s="8">
        <v>36129</v>
      </c>
      <c r="G1485" s="10">
        <f t="shared" ca="1" si="47"/>
        <v>7.2589500000000015E-2</v>
      </c>
    </row>
    <row r="1486" spans="1:7">
      <c r="A1486" s="8">
        <v>41481</v>
      </c>
      <c r="B1486" s="9">
        <v>5.13</v>
      </c>
      <c r="C1486" s="7">
        <f t="shared" si="46"/>
        <v>5.1299999999999998E-2</v>
      </c>
      <c r="D1486" s="91">
        <f ca="1">AVERAGE(C1486:OFFSET(C1486,$I$1-1,0))</f>
        <v>4.7017500000000018E-2</v>
      </c>
      <c r="F1486" s="8">
        <v>36130</v>
      </c>
      <c r="G1486" s="10">
        <f t="shared" ca="1" si="47"/>
        <v>7.2582500000000008E-2</v>
      </c>
    </row>
    <row r="1487" spans="1:7">
      <c r="A1487" s="8">
        <v>41480</v>
      </c>
      <c r="B1487" s="9">
        <v>5.17</v>
      </c>
      <c r="C1487" s="7">
        <f t="shared" si="46"/>
        <v>5.1699999999999996E-2</v>
      </c>
      <c r="D1487" s="91">
        <f ca="1">AVERAGE(C1487:OFFSET(C1487,$I$1-1,0))</f>
        <v>4.6993000000000021E-2</v>
      </c>
      <c r="F1487" s="8">
        <v>36131</v>
      </c>
      <c r="G1487" s="10">
        <f t="shared" ca="1" si="47"/>
        <v>7.2576000000000002E-2</v>
      </c>
    </row>
    <row r="1488" spans="1:7">
      <c r="A1488" s="8">
        <v>41479</v>
      </c>
      <c r="B1488" s="9">
        <v>5.16</v>
      </c>
      <c r="C1488" s="7">
        <f t="shared" si="46"/>
        <v>5.16E-2</v>
      </c>
      <c r="D1488" s="91">
        <f ca="1">AVERAGE(C1488:OFFSET(C1488,$I$1-1,0))</f>
        <v>4.6965500000000021E-2</v>
      </c>
      <c r="F1488" s="8">
        <v>36132</v>
      </c>
      <c r="G1488" s="10">
        <f t="shared" ca="1" si="47"/>
        <v>7.2572499999999998E-2</v>
      </c>
    </row>
    <row r="1489" spans="1:7">
      <c r="A1489" s="8">
        <v>41478</v>
      </c>
      <c r="B1489" s="9">
        <v>5.0999999999999996</v>
      </c>
      <c r="C1489" s="7">
        <f t="shared" si="46"/>
        <v>5.0999999999999997E-2</v>
      </c>
      <c r="D1489" s="91">
        <f ca="1">AVERAGE(C1489:OFFSET(C1489,$I$1-1,0))</f>
        <v>4.6939000000000029E-2</v>
      </c>
      <c r="F1489" s="8">
        <v>36133</v>
      </c>
      <c r="G1489" s="10">
        <f t="shared" ca="1" si="47"/>
        <v>7.2569500000000009E-2</v>
      </c>
    </row>
    <row r="1490" spans="1:7">
      <c r="A1490" s="8">
        <v>41477</v>
      </c>
      <c r="B1490" s="9">
        <v>5.09</v>
      </c>
      <c r="C1490" s="7">
        <f t="shared" si="46"/>
        <v>5.0900000000000001E-2</v>
      </c>
      <c r="D1490" s="91">
        <f ca="1">AVERAGE(C1490:OFFSET(C1490,$I$1-1,0))</f>
        <v>4.6917000000000035E-2</v>
      </c>
      <c r="F1490" s="8">
        <v>36136</v>
      </c>
      <c r="G1490" s="10">
        <f t="shared" ca="1" si="47"/>
        <v>7.2566500000000006E-2</v>
      </c>
    </row>
    <row r="1491" spans="1:7">
      <c r="A1491" s="8">
        <v>41474</v>
      </c>
      <c r="B1491" s="9">
        <v>5.12</v>
      </c>
      <c r="C1491" s="7">
        <f t="shared" si="46"/>
        <v>5.1200000000000002E-2</v>
      </c>
      <c r="D1491" s="91">
        <f ca="1">AVERAGE(C1491:OFFSET(C1491,$I$1-1,0))</f>
        <v>4.6896000000000028E-2</v>
      </c>
      <c r="F1491" s="8">
        <v>36137</v>
      </c>
      <c r="G1491" s="10">
        <f t="shared" ca="1" si="47"/>
        <v>7.2561000000000014E-2</v>
      </c>
    </row>
    <row r="1492" spans="1:7">
      <c r="A1492" s="8">
        <v>41473</v>
      </c>
      <c r="B1492" s="9">
        <v>5.2</v>
      </c>
      <c r="C1492" s="7">
        <f t="shared" si="46"/>
        <v>5.2000000000000005E-2</v>
      </c>
      <c r="D1492" s="91">
        <f ca="1">AVERAGE(C1492:OFFSET(C1492,$I$1-1,0))</f>
        <v>4.6873000000000026E-2</v>
      </c>
      <c r="F1492" s="8">
        <v>36138</v>
      </c>
      <c r="G1492" s="10">
        <f t="shared" ca="1" si="47"/>
        <v>7.2554000000000021E-2</v>
      </c>
    </row>
    <row r="1493" spans="1:7">
      <c r="A1493" s="8">
        <v>41472</v>
      </c>
      <c r="B1493" s="9">
        <v>5.16</v>
      </c>
      <c r="C1493" s="7">
        <f t="shared" si="46"/>
        <v>5.16E-2</v>
      </c>
      <c r="D1493" s="91">
        <f ca="1">AVERAGE(C1493:OFFSET(C1493,$I$1-1,0))</f>
        <v>4.6844000000000025E-2</v>
      </c>
      <c r="F1493" s="8">
        <v>36139</v>
      </c>
      <c r="G1493" s="10">
        <f t="shared" ca="1" si="47"/>
        <v>7.2544000000000011E-2</v>
      </c>
    </row>
    <row r="1494" spans="1:7">
      <c r="A1494" s="8">
        <v>41471</v>
      </c>
      <c r="B1494" s="9">
        <v>5.18</v>
      </c>
      <c r="C1494" s="7">
        <f t="shared" si="46"/>
        <v>5.1799999999999999E-2</v>
      </c>
      <c r="D1494" s="91">
        <f ca="1">AVERAGE(C1494:OFFSET(C1494,$I$1-1,0))</f>
        <v>4.6820500000000029E-2</v>
      </c>
      <c r="F1494" s="8">
        <v>36140</v>
      </c>
      <c r="G1494" s="10">
        <f t="shared" ca="1" si="47"/>
        <v>7.2537500000000005E-2</v>
      </c>
    </row>
    <row r="1495" spans="1:7">
      <c r="A1495" s="8">
        <v>41470</v>
      </c>
      <c r="B1495" s="9">
        <v>5.23</v>
      </c>
      <c r="C1495" s="7">
        <f t="shared" si="46"/>
        <v>5.2300000000000006E-2</v>
      </c>
      <c r="D1495" s="91">
        <f ca="1">AVERAGE(C1495:OFFSET(C1495,$I$1-1,0))</f>
        <v>4.6798000000000034E-2</v>
      </c>
      <c r="F1495" s="8">
        <v>36143</v>
      </c>
      <c r="G1495" s="10">
        <f t="shared" ca="1" si="47"/>
        <v>7.252900000000001E-2</v>
      </c>
    </row>
    <row r="1496" spans="1:7">
      <c r="A1496" s="8">
        <v>41467</v>
      </c>
      <c r="B1496" s="9">
        <v>5.28</v>
      </c>
      <c r="C1496" s="7">
        <f t="shared" si="46"/>
        <v>5.28E-2</v>
      </c>
      <c r="D1496" s="91">
        <f ca="1">AVERAGE(C1496:OFFSET(C1496,$I$1-1,0))</f>
        <v>4.677650000000004E-2</v>
      </c>
      <c r="F1496" s="8">
        <v>36144</v>
      </c>
      <c r="G1496" s="10">
        <f t="shared" ca="1" si="47"/>
        <v>7.2522000000000003E-2</v>
      </c>
    </row>
    <row r="1497" spans="1:7">
      <c r="A1497" s="8">
        <v>41466</v>
      </c>
      <c r="B1497" s="9">
        <v>5.26</v>
      </c>
      <c r="C1497" s="7">
        <f t="shared" si="46"/>
        <v>5.2600000000000001E-2</v>
      </c>
      <c r="D1497" s="91">
        <f ca="1">AVERAGE(C1497:OFFSET(C1497,$I$1-1,0))</f>
        <v>4.6753500000000031E-2</v>
      </c>
      <c r="F1497" s="8">
        <v>36145</v>
      </c>
      <c r="G1497" s="10">
        <f t="shared" ca="1" si="47"/>
        <v>7.2511000000000006E-2</v>
      </c>
    </row>
    <row r="1498" spans="1:7">
      <c r="A1498" s="8">
        <v>41465</v>
      </c>
      <c r="B1498" s="9">
        <v>5.35</v>
      </c>
      <c r="C1498" s="7">
        <f t="shared" si="46"/>
        <v>5.3499999999999999E-2</v>
      </c>
      <c r="D1498" s="91">
        <f ca="1">AVERAGE(C1498:OFFSET(C1498,$I$1-1,0))</f>
        <v>4.6733000000000045E-2</v>
      </c>
      <c r="F1498" s="8">
        <v>36146</v>
      </c>
      <c r="G1498" s="10">
        <f t="shared" ca="1" si="47"/>
        <v>7.2498500000000007E-2</v>
      </c>
    </row>
    <row r="1499" spans="1:7">
      <c r="A1499" s="8">
        <v>41464</v>
      </c>
      <c r="B1499" s="9">
        <v>5.33</v>
      </c>
      <c r="C1499" s="7">
        <f t="shared" si="46"/>
        <v>5.33E-2</v>
      </c>
      <c r="D1499" s="91">
        <f ca="1">AVERAGE(C1499:OFFSET(C1499,$I$1-1,0))</f>
        <v>4.6710500000000037E-2</v>
      </c>
      <c r="F1499" s="8">
        <v>36147</v>
      </c>
      <c r="G1499" s="10">
        <f t="shared" ca="1" si="47"/>
        <v>7.2485999999999995E-2</v>
      </c>
    </row>
    <row r="1500" spans="1:7">
      <c r="A1500" s="8">
        <v>41463</v>
      </c>
      <c r="B1500" s="9">
        <v>5.33</v>
      </c>
      <c r="C1500" s="7">
        <f t="shared" si="46"/>
        <v>5.33E-2</v>
      </c>
      <c r="D1500" s="91">
        <f ca="1">AVERAGE(C1500:OFFSET(C1500,$I$1-1,0))</f>
        <v>4.6692000000000025E-2</v>
      </c>
      <c r="F1500" s="8">
        <v>36150</v>
      </c>
      <c r="G1500" s="10">
        <f t="shared" ca="1" si="47"/>
        <v>7.2472999999999996E-2</v>
      </c>
    </row>
    <row r="1501" spans="1:7">
      <c r="A1501" s="8">
        <v>41460</v>
      </c>
      <c r="B1501" s="9">
        <v>5.38</v>
      </c>
      <c r="C1501" s="7">
        <f t="shared" si="46"/>
        <v>5.3800000000000001E-2</v>
      </c>
      <c r="D1501" s="91">
        <f ca="1">AVERAGE(C1501:OFFSET(C1501,$I$1-1,0))</f>
        <v>4.667650000000003E-2</v>
      </c>
      <c r="F1501" s="8">
        <v>36151</v>
      </c>
      <c r="G1501" s="10">
        <f t="shared" ca="1" si="47"/>
        <v>7.2465000000000016E-2</v>
      </c>
    </row>
    <row r="1502" spans="1:7">
      <c r="A1502" s="8">
        <v>41458</v>
      </c>
      <c r="B1502" s="9">
        <v>5.21</v>
      </c>
      <c r="C1502" s="7">
        <f t="shared" si="46"/>
        <v>5.21E-2</v>
      </c>
      <c r="D1502" s="91">
        <f ca="1">AVERAGE(C1502:OFFSET(C1502,$I$1-1,0))</f>
        <v>4.6654000000000029E-2</v>
      </c>
      <c r="F1502" s="8">
        <v>36152</v>
      </c>
      <c r="G1502" s="10">
        <f t="shared" ca="1" si="47"/>
        <v>7.2461500000000012E-2</v>
      </c>
    </row>
    <row r="1503" spans="1:7">
      <c r="A1503" s="8">
        <v>41457</v>
      </c>
      <c r="B1503" s="9">
        <v>5.18</v>
      </c>
      <c r="C1503" s="7">
        <f t="shared" si="46"/>
        <v>5.1799999999999999E-2</v>
      </c>
      <c r="D1503" s="91">
        <f ca="1">AVERAGE(C1503:OFFSET(C1503,$I$1-1,0))</f>
        <v>4.6639000000000014E-2</v>
      </c>
      <c r="F1503" s="8">
        <v>36153</v>
      </c>
      <c r="G1503" s="10">
        <f t="shared" ca="1" si="47"/>
        <v>7.2460000000000011E-2</v>
      </c>
    </row>
    <row r="1504" spans="1:7">
      <c r="A1504" s="8">
        <v>41456</v>
      </c>
      <c r="B1504" s="9">
        <v>5.22</v>
      </c>
      <c r="C1504" s="7">
        <f t="shared" si="46"/>
        <v>5.2199999999999996E-2</v>
      </c>
      <c r="D1504" s="91">
        <f ca="1">AVERAGE(C1504:OFFSET(C1504,$I$1-1,0))</f>
        <v>4.6622000000000025E-2</v>
      </c>
      <c r="F1504" s="8">
        <v>36157</v>
      </c>
      <c r="G1504" s="10">
        <f t="shared" ca="1" si="47"/>
        <v>7.2456500000000007E-2</v>
      </c>
    </row>
    <row r="1505" spans="1:7">
      <c r="A1505" s="8">
        <v>41453</v>
      </c>
      <c r="B1505" s="9">
        <v>5.23</v>
      </c>
      <c r="C1505" s="7">
        <f t="shared" si="46"/>
        <v>5.2300000000000006E-2</v>
      </c>
      <c r="D1505" s="91">
        <f ca="1">AVERAGE(C1505:OFFSET(C1505,$I$1-1,0))</f>
        <v>4.6603000000000033E-2</v>
      </c>
      <c r="F1505" s="8">
        <v>36158</v>
      </c>
      <c r="G1505" s="10">
        <f t="shared" ca="1" si="47"/>
        <v>7.2455000000000006E-2</v>
      </c>
    </row>
    <row r="1506" spans="1:7">
      <c r="A1506" s="8">
        <v>41452</v>
      </c>
      <c r="B1506" s="9">
        <v>5.28</v>
      </c>
      <c r="C1506" s="7">
        <f t="shared" si="46"/>
        <v>5.28E-2</v>
      </c>
      <c r="D1506" s="91">
        <f ca="1">AVERAGE(C1506:OFFSET(C1506,$I$1-1,0))</f>
        <v>4.6583000000000034E-2</v>
      </c>
      <c r="F1506" s="8">
        <v>36159</v>
      </c>
      <c r="G1506" s="10">
        <f t="shared" ca="1" si="47"/>
        <v>7.2452000000000003E-2</v>
      </c>
    </row>
    <row r="1507" spans="1:7">
      <c r="A1507" s="8">
        <v>41451</v>
      </c>
      <c r="B1507" s="9">
        <v>5.31</v>
      </c>
      <c r="C1507" s="7">
        <f t="shared" si="46"/>
        <v>5.3099999999999994E-2</v>
      </c>
      <c r="D1507" s="91">
        <f ca="1">AVERAGE(C1507:OFFSET(C1507,$I$1-1,0))</f>
        <v>4.6560000000000025E-2</v>
      </c>
      <c r="F1507" s="8">
        <v>36160</v>
      </c>
      <c r="G1507" s="10">
        <f t="shared" ca="1" si="47"/>
        <v>7.2450500000000001E-2</v>
      </c>
    </row>
    <row r="1508" spans="1:7">
      <c r="A1508" s="8">
        <v>41450</v>
      </c>
      <c r="B1508" s="9">
        <v>5.35</v>
      </c>
      <c r="C1508" s="7">
        <f t="shared" si="46"/>
        <v>5.3499999999999999E-2</v>
      </c>
      <c r="D1508" s="91">
        <f ca="1">AVERAGE(C1508:OFFSET(C1508,$I$1-1,0))</f>
        <v>4.6531000000000017E-2</v>
      </c>
      <c r="F1508" s="8">
        <v>36164</v>
      </c>
      <c r="G1508" s="10">
        <f t="shared" ca="1" si="47"/>
        <v>7.2449E-2</v>
      </c>
    </row>
    <row r="1509" spans="1:7">
      <c r="A1509" s="8">
        <v>41449</v>
      </c>
      <c r="B1509" s="9">
        <v>5.3</v>
      </c>
      <c r="C1509" s="7">
        <f t="shared" si="46"/>
        <v>5.2999999999999999E-2</v>
      </c>
      <c r="D1509" s="91">
        <f ca="1">AVERAGE(C1509:OFFSET(C1509,$I$1-1,0))</f>
        <v>4.649950000000002E-2</v>
      </c>
      <c r="F1509" s="8">
        <v>36165</v>
      </c>
      <c r="G1509" s="10">
        <f t="shared" ca="1" si="47"/>
        <v>7.2449500000000014E-2</v>
      </c>
    </row>
    <row r="1510" spans="1:7">
      <c r="A1510" s="8">
        <v>41446</v>
      </c>
      <c r="B1510" s="9">
        <v>5.28</v>
      </c>
      <c r="C1510" s="7">
        <f t="shared" si="46"/>
        <v>5.28E-2</v>
      </c>
      <c r="D1510" s="91">
        <f ca="1">AVERAGE(C1510:OFFSET(C1510,$I$1-1,0))</f>
        <v>4.6471000000000033E-2</v>
      </c>
      <c r="F1510" s="8">
        <v>36166</v>
      </c>
      <c r="G1510" s="10">
        <f t="shared" ca="1" si="47"/>
        <v>7.2448500000000013E-2</v>
      </c>
    </row>
    <row r="1511" spans="1:7">
      <c r="A1511" s="8">
        <v>41445</v>
      </c>
      <c r="B1511" s="9">
        <v>5.23</v>
      </c>
      <c r="C1511" s="7">
        <f t="shared" si="46"/>
        <v>5.2300000000000006E-2</v>
      </c>
      <c r="D1511" s="91">
        <f ca="1">AVERAGE(C1511:OFFSET(C1511,$I$1-1,0))</f>
        <v>4.6446000000000029E-2</v>
      </c>
      <c r="F1511" s="8">
        <v>36167</v>
      </c>
      <c r="G1511" s="10">
        <f t="shared" ca="1" si="47"/>
        <v>7.2449500000000014E-2</v>
      </c>
    </row>
    <row r="1512" spans="1:7">
      <c r="A1512" s="8">
        <v>41444</v>
      </c>
      <c r="B1512" s="9">
        <v>5.0999999999999996</v>
      </c>
      <c r="C1512" s="7">
        <f t="shared" si="46"/>
        <v>5.0999999999999997E-2</v>
      </c>
      <c r="D1512" s="91">
        <f ca="1">AVERAGE(C1512:OFFSET(C1512,$I$1-1,0))</f>
        <v>4.6425000000000036E-2</v>
      </c>
      <c r="F1512" s="8">
        <v>36168</v>
      </c>
      <c r="G1512" s="10">
        <f t="shared" ca="1" si="47"/>
        <v>7.2452500000000017E-2</v>
      </c>
    </row>
    <row r="1513" spans="1:7">
      <c r="A1513" s="8">
        <v>41443</v>
      </c>
      <c r="B1513" s="9">
        <v>5.03</v>
      </c>
      <c r="C1513" s="7">
        <f t="shared" si="46"/>
        <v>5.0300000000000004E-2</v>
      </c>
      <c r="D1513" s="91">
        <f ca="1">AVERAGE(C1513:OFFSET(C1513,$I$1-1,0))</f>
        <v>4.6409500000000027E-2</v>
      </c>
      <c r="F1513" s="8">
        <v>36171</v>
      </c>
      <c r="G1513" s="10">
        <f t="shared" ca="1" si="47"/>
        <v>7.245600000000002E-2</v>
      </c>
    </row>
    <row r="1514" spans="1:7">
      <c r="A1514" s="8">
        <v>41442</v>
      </c>
      <c r="B1514" s="9">
        <v>5.03</v>
      </c>
      <c r="C1514" s="7">
        <f t="shared" si="46"/>
        <v>5.0300000000000004E-2</v>
      </c>
      <c r="D1514" s="91">
        <f ca="1">AVERAGE(C1514:OFFSET(C1514,$I$1-1,0))</f>
        <v>4.6398000000000029E-2</v>
      </c>
      <c r="F1514" s="8">
        <v>36172</v>
      </c>
      <c r="G1514" s="10">
        <f t="shared" ca="1" si="47"/>
        <v>7.245600000000002E-2</v>
      </c>
    </row>
    <row r="1515" spans="1:7">
      <c r="A1515" s="8">
        <v>41439</v>
      </c>
      <c r="B1515" s="9">
        <v>4.9800000000000004</v>
      </c>
      <c r="C1515" s="7">
        <f t="shared" si="46"/>
        <v>4.9800000000000004E-2</v>
      </c>
      <c r="D1515" s="91">
        <f ca="1">AVERAGE(C1515:OFFSET(C1515,$I$1-1,0))</f>
        <v>4.6389500000000028E-2</v>
      </c>
      <c r="F1515" s="8">
        <v>36173</v>
      </c>
      <c r="G1515" s="10">
        <f t="shared" ca="1" si="47"/>
        <v>7.2453000000000017E-2</v>
      </c>
    </row>
    <row r="1516" spans="1:7">
      <c r="A1516" s="8">
        <v>41438</v>
      </c>
      <c r="B1516" s="9">
        <v>5.01</v>
      </c>
      <c r="C1516" s="7">
        <f t="shared" si="46"/>
        <v>5.0099999999999999E-2</v>
      </c>
      <c r="D1516" s="91">
        <f ca="1">AVERAGE(C1516:OFFSET(C1516,$I$1-1,0))</f>
        <v>4.6382500000000028E-2</v>
      </c>
      <c r="F1516" s="8">
        <v>36174</v>
      </c>
      <c r="G1516" s="10">
        <f t="shared" ca="1" si="47"/>
        <v>7.2446000000000024E-2</v>
      </c>
    </row>
    <row r="1517" spans="1:7">
      <c r="A1517" s="8">
        <v>41437</v>
      </c>
      <c r="B1517" s="9">
        <v>5.0599999999999996</v>
      </c>
      <c r="C1517" s="7">
        <f t="shared" si="46"/>
        <v>5.0599999999999999E-2</v>
      </c>
      <c r="D1517" s="91">
        <f ca="1">AVERAGE(C1517:OFFSET(C1517,$I$1-1,0))</f>
        <v>4.6376500000000043E-2</v>
      </c>
      <c r="F1517" s="8">
        <v>36175</v>
      </c>
      <c r="G1517" s="10">
        <f t="shared" ca="1" si="47"/>
        <v>7.2439500000000018E-2</v>
      </c>
    </row>
    <row r="1518" spans="1:7">
      <c r="A1518" s="8">
        <v>41436</v>
      </c>
      <c r="B1518" s="9">
        <v>5.01</v>
      </c>
      <c r="C1518" s="7">
        <f t="shared" si="46"/>
        <v>5.0099999999999999E-2</v>
      </c>
      <c r="D1518" s="91">
        <f ca="1">AVERAGE(C1518:OFFSET(C1518,$I$1-1,0))</f>
        <v>4.6373500000000047E-2</v>
      </c>
      <c r="F1518" s="8">
        <v>36179</v>
      </c>
      <c r="G1518" s="10">
        <f t="shared" ca="1" si="47"/>
        <v>7.2435500000000014E-2</v>
      </c>
    </row>
    <row r="1519" spans="1:7">
      <c r="A1519" s="8">
        <v>41435</v>
      </c>
      <c r="B1519" s="9">
        <v>5.0199999999999996</v>
      </c>
      <c r="C1519" s="7">
        <f t="shared" si="46"/>
        <v>5.0199999999999995E-2</v>
      </c>
      <c r="D1519" s="91">
        <f ca="1">AVERAGE(C1519:OFFSET(C1519,$I$1-1,0))</f>
        <v>4.6374000000000047E-2</v>
      </c>
      <c r="F1519" s="8">
        <v>36180</v>
      </c>
      <c r="G1519" s="10">
        <f t="shared" ca="1" si="47"/>
        <v>7.2433000000000011E-2</v>
      </c>
    </row>
    <row r="1520" spans="1:7">
      <c r="A1520" s="8">
        <v>41432</v>
      </c>
      <c r="B1520" s="9">
        <v>4.96</v>
      </c>
      <c r="C1520" s="7">
        <f t="shared" si="46"/>
        <v>4.9599999999999998E-2</v>
      </c>
      <c r="D1520" s="91">
        <f ca="1">AVERAGE(C1520:OFFSET(C1520,$I$1-1,0))</f>
        <v>4.6374500000000027E-2</v>
      </c>
      <c r="F1520" s="8">
        <v>36181</v>
      </c>
      <c r="G1520" s="10">
        <f t="shared" ca="1" si="47"/>
        <v>7.243150000000001E-2</v>
      </c>
    </row>
    <row r="1521" spans="1:7">
      <c r="A1521" s="8">
        <v>41431</v>
      </c>
      <c r="B1521" s="9">
        <v>4.8499999999999996</v>
      </c>
      <c r="C1521" s="7">
        <f t="shared" si="46"/>
        <v>4.8499999999999995E-2</v>
      </c>
      <c r="D1521" s="91">
        <f ca="1">AVERAGE(C1521:OFFSET(C1521,$I$1-1,0))</f>
        <v>4.6379500000000039E-2</v>
      </c>
      <c r="F1521" s="8">
        <v>36182</v>
      </c>
      <c r="G1521" s="10">
        <f t="shared" ca="1" si="47"/>
        <v>7.243150000000001E-2</v>
      </c>
    </row>
    <row r="1522" spans="1:7">
      <c r="A1522" s="8">
        <v>41430</v>
      </c>
      <c r="B1522" s="9">
        <v>4.88</v>
      </c>
      <c r="C1522" s="7">
        <f t="shared" si="46"/>
        <v>4.8799999999999996E-2</v>
      </c>
      <c r="D1522" s="91">
        <f ca="1">AVERAGE(C1522:OFFSET(C1522,$I$1-1,0))</f>
        <v>4.6389500000000014E-2</v>
      </c>
      <c r="F1522" s="8">
        <v>36185</v>
      </c>
      <c r="G1522" s="10">
        <f t="shared" ca="1" si="47"/>
        <v>7.2430500000000023E-2</v>
      </c>
    </row>
    <row r="1523" spans="1:7">
      <c r="A1523" s="8">
        <v>41429</v>
      </c>
      <c r="B1523" s="9">
        <v>4.91</v>
      </c>
      <c r="C1523" s="7">
        <f t="shared" si="46"/>
        <v>4.9100000000000005E-2</v>
      </c>
      <c r="D1523" s="91">
        <f ca="1">AVERAGE(C1523:OFFSET(C1523,$I$1-1,0))</f>
        <v>4.6393500000000032E-2</v>
      </c>
      <c r="F1523" s="8">
        <v>36186</v>
      </c>
      <c r="G1523" s="10">
        <f t="shared" ca="1" si="47"/>
        <v>7.2430000000000008E-2</v>
      </c>
    </row>
    <row r="1524" spans="1:7">
      <c r="A1524" s="8">
        <v>41428</v>
      </c>
      <c r="B1524" s="9">
        <v>4.87</v>
      </c>
      <c r="C1524" s="7">
        <f t="shared" si="46"/>
        <v>4.87E-2</v>
      </c>
      <c r="D1524" s="91">
        <f ca="1">AVERAGE(C1524:OFFSET(C1524,$I$1-1,0))</f>
        <v>4.6391500000000016E-2</v>
      </c>
      <c r="F1524" s="8">
        <v>36187</v>
      </c>
      <c r="G1524" s="10">
        <f t="shared" ca="1" si="47"/>
        <v>7.2425000000000003E-2</v>
      </c>
    </row>
    <row r="1525" spans="1:7">
      <c r="A1525" s="8">
        <v>41425</v>
      </c>
      <c r="B1525" s="9">
        <v>4.8600000000000003</v>
      </c>
      <c r="C1525" s="7">
        <f t="shared" si="46"/>
        <v>4.8600000000000004E-2</v>
      </c>
      <c r="D1525" s="91">
        <f ca="1">AVERAGE(C1525:OFFSET(C1525,$I$1-1,0))</f>
        <v>4.6391000000000016E-2</v>
      </c>
      <c r="F1525" s="8">
        <v>36188</v>
      </c>
      <c r="G1525" s="10">
        <f t="shared" ca="1" si="47"/>
        <v>7.2420499999999999E-2</v>
      </c>
    </row>
    <row r="1526" spans="1:7">
      <c r="A1526" s="8">
        <v>41424</v>
      </c>
      <c r="B1526" s="9">
        <v>4.82</v>
      </c>
      <c r="C1526" s="7">
        <f t="shared" si="46"/>
        <v>4.82E-2</v>
      </c>
      <c r="D1526" s="91">
        <f ca="1">AVERAGE(C1526:OFFSET(C1526,$I$1-1,0))</f>
        <v>4.6392500000000017E-2</v>
      </c>
      <c r="F1526" s="8">
        <v>36189</v>
      </c>
      <c r="G1526" s="10">
        <f t="shared" ca="1" si="47"/>
        <v>7.2413499999999992E-2</v>
      </c>
    </row>
    <row r="1527" spans="1:7">
      <c r="A1527" s="8">
        <v>41423</v>
      </c>
      <c r="B1527" s="9">
        <v>4.8</v>
      </c>
      <c r="C1527" s="7">
        <f t="shared" si="46"/>
        <v>4.8000000000000001E-2</v>
      </c>
      <c r="D1527" s="91">
        <f ca="1">AVERAGE(C1527:OFFSET(C1527,$I$1-1,0))</f>
        <v>4.6396000000000007E-2</v>
      </c>
      <c r="F1527" s="8">
        <v>36192</v>
      </c>
      <c r="G1527" s="10">
        <f t="shared" ca="1" si="47"/>
        <v>7.2409499999999988E-2</v>
      </c>
    </row>
    <row r="1528" spans="1:7">
      <c r="A1528" s="8">
        <v>41422</v>
      </c>
      <c r="B1528" s="9">
        <v>4.8100000000000005</v>
      </c>
      <c r="C1528" s="7">
        <f t="shared" si="46"/>
        <v>4.8100000000000004E-2</v>
      </c>
      <c r="D1528" s="91">
        <f ca="1">AVERAGE(C1528:OFFSET(C1528,$I$1-1,0))</f>
        <v>4.6399500000000017E-2</v>
      </c>
      <c r="F1528" s="8">
        <v>36193</v>
      </c>
      <c r="G1528" s="10">
        <f t="shared" ca="1" si="47"/>
        <v>7.2408500000000001E-2</v>
      </c>
    </row>
    <row r="1529" spans="1:7">
      <c r="A1529" s="8">
        <v>41418</v>
      </c>
      <c r="B1529" s="9">
        <v>4.6899999999999995</v>
      </c>
      <c r="C1529" s="7">
        <f t="shared" si="46"/>
        <v>4.6899999999999997E-2</v>
      </c>
      <c r="D1529" s="91">
        <f ca="1">AVERAGE(C1529:OFFSET(C1529,$I$1-1,0))</f>
        <v>4.639950000000001E-2</v>
      </c>
      <c r="F1529" s="8">
        <v>36194</v>
      </c>
      <c r="G1529" s="10">
        <f t="shared" ca="1" si="47"/>
        <v>7.2408500000000001E-2</v>
      </c>
    </row>
    <row r="1530" spans="1:7">
      <c r="A1530" s="8">
        <v>41417</v>
      </c>
      <c r="B1530" s="9">
        <v>4.72</v>
      </c>
      <c r="C1530" s="7">
        <f t="shared" si="46"/>
        <v>4.7199999999999999E-2</v>
      </c>
      <c r="D1530" s="91">
        <f ca="1">AVERAGE(C1530:OFFSET(C1530,$I$1-1,0))</f>
        <v>4.6407000000000004E-2</v>
      </c>
      <c r="F1530" s="8">
        <v>36195</v>
      </c>
      <c r="G1530" s="10">
        <f t="shared" ca="1" si="47"/>
        <v>7.2413000000000005E-2</v>
      </c>
    </row>
    <row r="1531" spans="1:7">
      <c r="A1531" s="8">
        <v>41416</v>
      </c>
      <c r="B1531" s="9">
        <v>4.74</v>
      </c>
      <c r="C1531" s="7">
        <f t="shared" si="46"/>
        <v>4.7400000000000005E-2</v>
      </c>
      <c r="D1531" s="91">
        <f ca="1">AVERAGE(C1531:OFFSET(C1531,$I$1-1,0))</f>
        <v>4.6408000000000005E-2</v>
      </c>
      <c r="F1531" s="8">
        <v>36196</v>
      </c>
      <c r="G1531" s="10">
        <f t="shared" ca="1" si="47"/>
        <v>7.2414999999999979E-2</v>
      </c>
    </row>
    <row r="1532" spans="1:7">
      <c r="A1532" s="8">
        <v>41415</v>
      </c>
      <c r="B1532" s="9">
        <v>4.68</v>
      </c>
      <c r="C1532" s="7">
        <f t="shared" si="46"/>
        <v>4.6799999999999994E-2</v>
      </c>
      <c r="D1532" s="91">
        <f ca="1">AVERAGE(C1532:OFFSET(C1532,$I$1-1,0))</f>
        <v>4.6411500000000008E-2</v>
      </c>
      <c r="F1532" s="8">
        <v>36199</v>
      </c>
      <c r="G1532" s="10">
        <f t="shared" ca="1" si="47"/>
        <v>7.241599999999998E-2</v>
      </c>
    </row>
    <row r="1533" spans="1:7">
      <c r="A1533" s="8">
        <v>41414</v>
      </c>
      <c r="B1533" s="9">
        <v>4.7</v>
      </c>
      <c r="C1533" s="7">
        <f t="shared" si="46"/>
        <v>4.7E-2</v>
      </c>
      <c r="D1533" s="91">
        <f ca="1">AVERAGE(C1533:OFFSET(C1533,$I$1-1,0))</f>
        <v>4.6416000000000006E-2</v>
      </c>
      <c r="F1533" s="8">
        <v>36200</v>
      </c>
      <c r="G1533" s="10">
        <f t="shared" ca="1" si="47"/>
        <v>7.2415499999999994E-2</v>
      </c>
    </row>
    <row r="1534" spans="1:7">
      <c r="A1534" s="8">
        <v>41411</v>
      </c>
      <c r="B1534" s="9">
        <v>4.6899999999999995</v>
      </c>
      <c r="C1534" s="7">
        <f t="shared" si="46"/>
        <v>4.6899999999999997E-2</v>
      </c>
      <c r="D1534" s="91">
        <f ca="1">AVERAGE(C1534:OFFSET(C1534,$I$1-1,0))</f>
        <v>4.6420000000000024E-2</v>
      </c>
      <c r="F1534" s="8">
        <v>36201</v>
      </c>
      <c r="G1534" s="10">
        <f t="shared" ca="1" si="47"/>
        <v>7.2414999999999993E-2</v>
      </c>
    </row>
    <row r="1535" spans="1:7">
      <c r="A1535" s="8">
        <v>41410</v>
      </c>
      <c r="B1535" s="9">
        <v>4.6100000000000003</v>
      </c>
      <c r="C1535" s="7">
        <f t="shared" si="46"/>
        <v>4.6100000000000002E-2</v>
      </c>
      <c r="D1535" s="91">
        <f ca="1">AVERAGE(C1535:OFFSET(C1535,$I$1-1,0))</f>
        <v>4.6428500000000018E-2</v>
      </c>
      <c r="F1535" s="8">
        <v>36202</v>
      </c>
      <c r="G1535" s="10">
        <f t="shared" ca="1" si="47"/>
        <v>7.2415999999999994E-2</v>
      </c>
    </row>
    <row r="1536" spans="1:7">
      <c r="A1536" s="8">
        <v>41409</v>
      </c>
      <c r="B1536" s="9">
        <v>4.68</v>
      </c>
      <c r="C1536" s="7">
        <f t="shared" si="46"/>
        <v>4.6799999999999994E-2</v>
      </c>
      <c r="D1536" s="91">
        <f ca="1">AVERAGE(C1536:OFFSET(C1536,$I$1-1,0))</f>
        <v>4.6434000000000024E-2</v>
      </c>
      <c r="F1536" s="8">
        <v>36203</v>
      </c>
      <c r="G1536" s="10">
        <f t="shared" ca="1" si="47"/>
        <v>7.2412499999999991E-2</v>
      </c>
    </row>
    <row r="1537" spans="1:7">
      <c r="A1537" s="8">
        <v>41408</v>
      </c>
      <c r="B1537" s="9">
        <v>4.6899999999999995</v>
      </c>
      <c r="C1537" s="7">
        <f t="shared" si="46"/>
        <v>4.6899999999999997E-2</v>
      </c>
      <c r="D1537" s="91">
        <f ca="1">AVERAGE(C1537:OFFSET(C1537,$I$1-1,0))</f>
        <v>4.6435500000000018E-2</v>
      </c>
      <c r="F1537" s="8">
        <v>36207</v>
      </c>
      <c r="G1537" s="10">
        <f t="shared" ca="1" si="47"/>
        <v>7.2409499999999988E-2</v>
      </c>
    </row>
    <row r="1538" spans="1:7">
      <c r="A1538" s="8">
        <v>41407</v>
      </c>
      <c r="B1538" s="9">
        <v>4.66</v>
      </c>
      <c r="C1538" s="7">
        <f t="shared" si="46"/>
        <v>4.6600000000000003E-2</v>
      </c>
      <c r="D1538" s="91">
        <f ca="1">AVERAGE(C1538:OFFSET(C1538,$I$1-1,0))</f>
        <v>4.6436500000000019E-2</v>
      </c>
      <c r="F1538" s="8">
        <v>36208</v>
      </c>
      <c r="G1538" s="10">
        <f t="shared" ca="1" si="47"/>
        <v>7.2404499999999997E-2</v>
      </c>
    </row>
    <row r="1539" spans="1:7">
      <c r="A1539" s="8">
        <v>41404</v>
      </c>
      <c r="B1539" s="9">
        <v>4.6399999999999997</v>
      </c>
      <c r="C1539" s="7">
        <f t="shared" si="46"/>
        <v>4.6399999999999997E-2</v>
      </c>
      <c r="D1539" s="91">
        <f ca="1">AVERAGE(C1539:OFFSET(C1539,$I$1-1,0))</f>
        <v>4.6441500000000004E-2</v>
      </c>
      <c r="F1539" s="8">
        <v>36209</v>
      </c>
      <c r="G1539" s="10">
        <f t="shared" ca="1" si="47"/>
        <v>7.2406999999999985E-2</v>
      </c>
    </row>
    <row r="1540" spans="1:7">
      <c r="A1540" s="8">
        <v>41403</v>
      </c>
      <c r="B1540" s="9">
        <v>4.55</v>
      </c>
      <c r="C1540" s="7">
        <f t="shared" si="46"/>
        <v>4.5499999999999999E-2</v>
      </c>
      <c r="D1540" s="91">
        <f ca="1">AVERAGE(C1540:OFFSET(C1540,$I$1-1,0))</f>
        <v>4.6449000000000018E-2</v>
      </c>
      <c r="F1540" s="8">
        <v>36210</v>
      </c>
      <c r="G1540" s="10">
        <f t="shared" ca="1" si="47"/>
        <v>7.2410499999999975E-2</v>
      </c>
    </row>
    <row r="1541" spans="1:7">
      <c r="A1541" s="8">
        <v>41402</v>
      </c>
      <c r="B1541" s="9">
        <v>4.53</v>
      </c>
      <c r="C1541" s="7">
        <f t="shared" si="46"/>
        <v>4.53E-2</v>
      </c>
      <c r="D1541" s="91">
        <f ca="1">AVERAGE(C1541:OFFSET(C1541,$I$1-1,0))</f>
        <v>4.6464500000000013E-2</v>
      </c>
      <c r="F1541" s="8">
        <v>36213</v>
      </c>
      <c r="G1541" s="10">
        <f t="shared" ca="1" si="47"/>
        <v>7.2412499999999977E-2</v>
      </c>
    </row>
    <row r="1542" spans="1:7">
      <c r="A1542" s="8">
        <v>41401</v>
      </c>
      <c r="B1542" s="9">
        <v>4.5600000000000005</v>
      </c>
      <c r="C1542" s="7">
        <f t="shared" ref="C1542:C1605" si="48">B1542/100</f>
        <v>4.5600000000000002E-2</v>
      </c>
      <c r="D1542" s="91">
        <f ca="1">AVERAGE(C1542:OFFSET(C1542,$I$1-1,0))</f>
        <v>4.6480000000000014E-2</v>
      </c>
      <c r="F1542" s="8">
        <v>36214</v>
      </c>
      <c r="G1542" s="10">
        <f t="shared" ca="1" si="47"/>
        <v>7.2413999999999965E-2</v>
      </c>
    </row>
    <row r="1543" spans="1:7">
      <c r="A1543" s="8">
        <v>41400</v>
      </c>
      <c r="B1543" s="9">
        <v>4.54</v>
      </c>
      <c r="C1543" s="7">
        <f t="shared" si="48"/>
        <v>4.5400000000000003E-2</v>
      </c>
      <c r="D1543" s="91">
        <f ca="1">AVERAGE(C1543:OFFSET(C1543,$I$1-1,0))</f>
        <v>4.6495000000000015E-2</v>
      </c>
      <c r="F1543" s="8">
        <v>36215</v>
      </c>
      <c r="G1543" s="10">
        <f t="shared" ref="G1543:G1606" ca="1" si="49">VLOOKUP(F1543,$A$6:$D$6628,4,FALSE)</f>
        <v>7.241949999999997E-2</v>
      </c>
    </row>
    <row r="1544" spans="1:7">
      <c r="A1544" s="8">
        <v>41397</v>
      </c>
      <c r="B1544" s="9">
        <v>4.51</v>
      </c>
      <c r="C1544" s="7">
        <f t="shared" si="48"/>
        <v>4.5100000000000001E-2</v>
      </c>
      <c r="D1544" s="91">
        <f ca="1">AVERAGE(C1544:OFFSET(C1544,$I$1-1,0))</f>
        <v>4.6509500000000009E-2</v>
      </c>
      <c r="F1544" s="8">
        <v>36216</v>
      </c>
      <c r="G1544" s="10">
        <f t="shared" ca="1" si="49"/>
        <v>7.2427999999999979E-2</v>
      </c>
    </row>
    <row r="1545" spans="1:7">
      <c r="A1545" s="8">
        <v>41396</v>
      </c>
      <c r="B1545" s="9">
        <v>4.38</v>
      </c>
      <c r="C1545" s="7">
        <f t="shared" si="48"/>
        <v>4.3799999999999999E-2</v>
      </c>
      <c r="D1545" s="91">
        <f ca="1">AVERAGE(C1545:OFFSET(C1545,$I$1-1,0))</f>
        <v>4.6527000000000006E-2</v>
      </c>
      <c r="F1545" s="8">
        <v>36217</v>
      </c>
      <c r="G1545" s="10">
        <f t="shared" ca="1" si="49"/>
        <v>7.2435999999999959E-2</v>
      </c>
    </row>
    <row r="1546" spans="1:7">
      <c r="A1546" s="8">
        <v>41395</v>
      </c>
      <c r="B1546" s="9">
        <v>4.3899999999999997</v>
      </c>
      <c r="C1546" s="7">
        <f t="shared" si="48"/>
        <v>4.3899999999999995E-2</v>
      </c>
      <c r="D1546" s="91">
        <f ca="1">AVERAGE(C1546:OFFSET(C1546,$I$1-1,0))</f>
        <v>4.6550500000000002E-2</v>
      </c>
      <c r="F1546" s="8">
        <v>36220</v>
      </c>
      <c r="G1546" s="10">
        <f t="shared" ca="1" si="49"/>
        <v>7.244349999999998E-2</v>
      </c>
    </row>
    <row r="1547" spans="1:7">
      <c r="A1547" s="8">
        <v>41394</v>
      </c>
      <c r="B1547" s="9">
        <v>4.43</v>
      </c>
      <c r="C1547" s="7">
        <f t="shared" si="48"/>
        <v>4.4299999999999999E-2</v>
      </c>
      <c r="D1547" s="91">
        <f ca="1">AVERAGE(C1547:OFFSET(C1547,$I$1-1,0))</f>
        <v>4.6575000000000012E-2</v>
      </c>
      <c r="F1547" s="8">
        <v>36221</v>
      </c>
      <c r="G1547" s="10">
        <f t="shared" ca="1" si="49"/>
        <v>7.2453499999999976E-2</v>
      </c>
    </row>
    <row r="1548" spans="1:7">
      <c r="A1548" s="8">
        <v>41393</v>
      </c>
      <c r="B1548" s="9">
        <v>4.42</v>
      </c>
      <c r="C1548" s="7">
        <f t="shared" si="48"/>
        <v>4.4199999999999996E-2</v>
      </c>
      <c r="D1548" s="91">
        <f ca="1">AVERAGE(C1548:OFFSET(C1548,$I$1-1,0))</f>
        <v>4.6598000000000014E-2</v>
      </c>
      <c r="F1548" s="8">
        <v>36222</v>
      </c>
      <c r="G1548" s="10">
        <f t="shared" ca="1" si="49"/>
        <v>7.2465999999999975E-2</v>
      </c>
    </row>
    <row r="1549" spans="1:7">
      <c r="A1549" s="8">
        <v>41390</v>
      </c>
      <c r="B1549" s="9">
        <v>4.41</v>
      </c>
      <c r="C1549" s="7">
        <f t="shared" si="48"/>
        <v>4.41E-2</v>
      </c>
      <c r="D1549" s="91">
        <f ca="1">AVERAGE(C1549:OFFSET(C1549,$I$1-1,0))</f>
        <v>4.6622500000000011E-2</v>
      </c>
      <c r="F1549" s="8">
        <v>36223</v>
      </c>
      <c r="G1549" s="10">
        <f t="shared" ca="1" si="49"/>
        <v>7.247849999999996E-2</v>
      </c>
    </row>
    <row r="1550" spans="1:7">
      <c r="A1550" s="8">
        <v>41389</v>
      </c>
      <c r="B1550" s="9">
        <v>4.46</v>
      </c>
      <c r="C1550" s="7">
        <f t="shared" si="48"/>
        <v>4.4600000000000001E-2</v>
      </c>
      <c r="D1550" s="91">
        <f ca="1">AVERAGE(C1550:OFFSET(C1550,$I$1-1,0))</f>
        <v>4.664950000000001E-2</v>
      </c>
      <c r="F1550" s="8">
        <v>36224</v>
      </c>
      <c r="G1550" s="10">
        <f t="shared" ca="1" si="49"/>
        <v>7.2488499999999956E-2</v>
      </c>
    </row>
    <row r="1551" spans="1:7">
      <c r="A1551" s="8">
        <v>41388</v>
      </c>
      <c r="B1551" s="9">
        <v>4.43</v>
      </c>
      <c r="C1551" s="7">
        <f t="shared" si="48"/>
        <v>4.4299999999999999E-2</v>
      </c>
      <c r="D1551" s="91">
        <f ca="1">AVERAGE(C1551:OFFSET(C1551,$I$1-1,0))</f>
        <v>4.6677500000000018E-2</v>
      </c>
      <c r="F1551" s="8">
        <v>36227</v>
      </c>
      <c r="G1551" s="10">
        <f t="shared" ca="1" si="49"/>
        <v>7.2499999999999967E-2</v>
      </c>
    </row>
    <row r="1552" spans="1:7">
      <c r="A1552" s="8">
        <v>41387</v>
      </c>
      <c r="B1552" s="9">
        <v>4.43</v>
      </c>
      <c r="C1552" s="7">
        <f t="shared" si="48"/>
        <v>4.4299999999999999E-2</v>
      </c>
      <c r="D1552" s="91">
        <f ca="1">AVERAGE(C1552:OFFSET(C1552,$I$1-1,0))</f>
        <v>4.670750000000002E-2</v>
      </c>
      <c r="F1552" s="8">
        <v>36228</v>
      </c>
      <c r="G1552" s="10">
        <f t="shared" ca="1" si="49"/>
        <v>7.2508999999999976E-2</v>
      </c>
    </row>
    <row r="1553" spans="1:7">
      <c r="A1553" s="8">
        <v>41386</v>
      </c>
      <c r="B1553" s="9">
        <v>4.43</v>
      </c>
      <c r="C1553" s="7">
        <f t="shared" si="48"/>
        <v>4.4299999999999999E-2</v>
      </c>
      <c r="D1553" s="91">
        <f ca="1">AVERAGE(C1553:OFFSET(C1553,$I$1-1,0))</f>
        <v>4.6734500000000019E-2</v>
      </c>
      <c r="F1553" s="8">
        <v>36229</v>
      </c>
      <c r="G1553" s="10">
        <f t="shared" ca="1" si="49"/>
        <v>7.252049999999996E-2</v>
      </c>
    </row>
    <row r="1554" spans="1:7">
      <c r="A1554" s="8">
        <v>41383</v>
      </c>
      <c r="B1554" s="9">
        <v>4.43</v>
      </c>
      <c r="C1554" s="7">
        <f t="shared" si="48"/>
        <v>4.4299999999999999E-2</v>
      </c>
      <c r="D1554" s="91">
        <f ca="1">AVERAGE(C1554:OFFSET(C1554,$I$1-1,0))</f>
        <v>4.6762500000000012E-2</v>
      </c>
      <c r="F1554" s="8">
        <v>36230</v>
      </c>
      <c r="G1554" s="10">
        <f t="shared" ca="1" si="49"/>
        <v>7.2530999999999957E-2</v>
      </c>
    </row>
    <row r="1555" spans="1:7">
      <c r="A1555" s="8">
        <v>41382</v>
      </c>
      <c r="B1555" s="9">
        <v>4.41</v>
      </c>
      <c r="C1555" s="7">
        <f t="shared" si="48"/>
        <v>4.41E-2</v>
      </c>
      <c r="D1555" s="91">
        <f ca="1">AVERAGE(C1555:OFFSET(C1555,$I$1-1,0))</f>
        <v>4.6785000000000014E-2</v>
      </c>
      <c r="F1555" s="8">
        <v>36231</v>
      </c>
      <c r="G1555" s="10">
        <f t="shared" ca="1" si="49"/>
        <v>7.2540499999999966E-2</v>
      </c>
    </row>
    <row r="1556" spans="1:7">
      <c r="A1556" s="8">
        <v>41381</v>
      </c>
      <c r="B1556" s="9">
        <v>4.4400000000000004</v>
      </c>
      <c r="C1556" s="7">
        <f t="shared" si="48"/>
        <v>4.4400000000000002E-2</v>
      </c>
      <c r="D1556" s="91">
        <f ca="1">AVERAGE(C1556:OFFSET(C1556,$I$1-1,0))</f>
        <v>4.6810000000000011E-2</v>
      </c>
      <c r="F1556" s="8">
        <v>36234</v>
      </c>
      <c r="G1556" s="10">
        <f t="shared" ca="1" si="49"/>
        <v>7.2551499999999949E-2</v>
      </c>
    </row>
    <row r="1557" spans="1:7">
      <c r="A1557" s="8">
        <v>41380</v>
      </c>
      <c r="B1557" s="9">
        <v>4.46</v>
      </c>
      <c r="C1557" s="7">
        <f t="shared" si="48"/>
        <v>4.4600000000000001E-2</v>
      </c>
      <c r="D1557" s="91">
        <f ca="1">AVERAGE(C1557:OFFSET(C1557,$I$1-1,0))</f>
        <v>4.6833500000000007E-2</v>
      </c>
      <c r="F1557" s="8">
        <v>36235</v>
      </c>
      <c r="G1557" s="10">
        <f t="shared" ca="1" si="49"/>
        <v>7.256199999999996E-2</v>
      </c>
    </row>
    <row r="1558" spans="1:7">
      <c r="A1558" s="8">
        <v>41379</v>
      </c>
      <c r="B1558" s="9">
        <v>4.43</v>
      </c>
      <c r="C1558" s="7">
        <f t="shared" si="48"/>
        <v>4.4299999999999999E-2</v>
      </c>
      <c r="D1558" s="91">
        <f ca="1">AVERAGE(C1558:OFFSET(C1558,$I$1-1,0))</f>
        <v>4.6855000000000008E-2</v>
      </c>
      <c r="F1558" s="8">
        <v>36236</v>
      </c>
      <c r="G1558" s="10">
        <f t="shared" ca="1" si="49"/>
        <v>7.2573499999999957E-2</v>
      </c>
    </row>
    <row r="1559" spans="1:7">
      <c r="A1559" s="8">
        <v>41376</v>
      </c>
      <c r="B1559" s="9">
        <v>4.47</v>
      </c>
      <c r="C1559" s="7">
        <f t="shared" si="48"/>
        <v>4.4699999999999997E-2</v>
      </c>
      <c r="D1559" s="91">
        <f ca="1">AVERAGE(C1559:OFFSET(C1559,$I$1-1,0))</f>
        <v>4.6881500000000013E-2</v>
      </c>
      <c r="F1559" s="8">
        <v>36237</v>
      </c>
      <c r="G1559" s="10">
        <f t="shared" ca="1" si="49"/>
        <v>7.2585999999999956E-2</v>
      </c>
    </row>
    <row r="1560" spans="1:7">
      <c r="A1560" s="8">
        <v>41375</v>
      </c>
      <c r="B1560" s="9">
        <v>4.5600000000000005</v>
      </c>
      <c r="C1560" s="7">
        <f t="shared" si="48"/>
        <v>4.5600000000000002E-2</v>
      </c>
      <c r="D1560" s="91">
        <f ca="1">AVERAGE(C1560:OFFSET(C1560,$I$1-1,0))</f>
        <v>4.69025E-2</v>
      </c>
      <c r="F1560" s="8">
        <v>36238</v>
      </c>
      <c r="G1560" s="10">
        <f t="shared" ca="1" si="49"/>
        <v>7.2600499999999957E-2</v>
      </c>
    </row>
    <row r="1561" spans="1:7">
      <c r="A1561" s="8">
        <v>41374</v>
      </c>
      <c r="B1561" s="9">
        <v>4.57</v>
      </c>
      <c r="C1561" s="7">
        <f t="shared" si="48"/>
        <v>4.5700000000000005E-2</v>
      </c>
      <c r="D1561" s="91">
        <f ca="1">AVERAGE(C1561:OFFSET(C1561,$I$1-1,0))</f>
        <v>4.6920999999999997E-2</v>
      </c>
      <c r="F1561" s="8">
        <v>36241</v>
      </c>
      <c r="G1561" s="10">
        <f t="shared" ca="1" si="49"/>
        <v>7.2615499999999958E-2</v>
      </c>
    </row>
    <row r="1562" spans="1:7">
      <c r="A1562" s="8">
        <v>41373</v>
      </c>
      <c r="B1562" s="9">
        <v>4.5</v>
      </c>
      <c r="C1562" s="7">
        <f t="shared" si="48"/>
        <v>4.4999999999999998E-2</v>
      </c>
      <c r="D1562" s="91">
        <f ca="1">AVERAGE(C1562:OFFSET(C1562,$I$1-1,0))</f>
        <v>4.6939500000000002E-2</v>
      </c>
      <c r="F1562" s="8">
        <v>36242</v>
      </c>
      <c r="G1562" s="10">
        <f t="shared" ca="1" si="49"/>
        <v>7.2630499999999959E-2</v>
      </c>
    </row>
    <row r="1563" spans="1:7">
      <c r="A1563" s="8">
        <v>41372</v>
      </c>
      <c r="B1563" s="9">
        <v>4.47</v>
      </c>
      <c r="C1563" s="7">
        <f t="shared" si="48"/>
        <v>4.4699999999999997E-2</v>
      </c>
      <c r="D1563" s="91">
        <f ca="1">AVERAGE(C1563:OFFSET(C1563,$I$1-1,0))</f>
        <v>4.6959499999999987E-2</v>
      </c>
      <c r="F1563" s="8">
        <v>36243</v>
      </c>
      <c r="G1563" s="10">
        <f t="shared" ca="1" si="49"/>
        <v>7.2643499999999958E-2</v>
      </c>
    </row>
    <row r="1564" spans="1:7">
      <c r="A1564" s="8">
        <v>41369</v>
      </c>
      <c r="B1564" s="9">
        <v>4.43</v>
      </c>
      <c r="C1564" s="7">
        <f t="shared" si="48"/>
        <v>4.4299999999999999E-2</v>
      </c>
      <c r="D1564" s="91">
        <f ca="1">AVERAGE(C1564:OFFSET(C1564,$I$1-1,0))</f>
        <v>4.6980999999999995E-2</v>
      </c>
      <c r="F1564" s="8">
        <v>36244</v>
      </c>
      <c r="G1564" s="10">
        <f t="shared" ca="1" si="49"/>
        <v>7.265949999999996E-2</v>
      </c>
    </row>
    <row r="1565" spans="1:7">
      <c r="A1565" s="8">
        <v>41368</v>
      </c>
      <c r="B1565" s="9">
        <v>4.55</v>
      </c>
      <c r="C1565" s="7">
        <f t="shared" si="48"/>
        <v>4.5499999999999999E-2</v>
      </c>
      <c r="D1565" s="91">
        <f ca="1">AVERAGE(C1565:OFFSET(C1565,$I$1-1,0))</f>
        <v>4.7005499999999999E-2</v>
      </c>
      <c r="F1565" s="8">
        <v>36245</v>
      </c>
      <c r="G1565" s="10">
        <f t="shared" ca="1" si="49"/>
        <v>7.2675999999999949E-2</v>
      </c>
    </row>
    <row r="1566" spans="1:7">
      <c r="A1566" s="8">
        <v>41367</v>
      </c>
      <c r="B1566" s="9">
        <v>4.63</v>
      </c>
      <c r="C1566" s="7">
        <f t="shared" si="48"/>
        <v>4.6300000000000001E-2</v>
      </c>
      <c r="D1566" s="91">
        <f ca="1">AVERAGE(C1566:OFFSET(C1566,$I$1-1,0))</f>
        <v>4.7023999999999996E-2</v>
      </c>
      <c r="F1566" s="8">
        <v>36248</v>
      </c>
      <c r="G1566" s="10">
        <f t="shared" ca="1" si="49"/>
        <v>7.2693999999999967E-2</v>
      </c>
    </row>
    <row r="1567" spans="1:7">
      <c r="A1567" s="8">
        <v>41366</v>
      </c>
      <c r="B1567" s="9">
        <v>4.68</v>
      </c>
      <c r="C1567" s="7">
        <f t="shared" si="48"/>
        <v>4.6799999999999994E-2</v>
      </c>
      <c r="D1567" s="91">
        <f ca="1">AVERAGE(C1567:OFFSET(C1567,$I$1-1,0))</f>
        <v>4.70415E-2</v>
      </c>
      <c r="F1567" s="8">
        <v>36249</v>
      </c>
      <c r="G1567" s="10">
        <f t="shared" ca="1" si="49"/>
        <v>7.2712499999999972E-2</v>
      </c>
    </row>
    <row r="1568" spans="1:7">
      <c r="A1568" s="8">
        <v>41365</v>
      </c>
      <c r="B1568" s="9">
        <v>4.66</v>
      </c>
      <c r="C1568" s="7">
        <f t="shared" si="48"/>
        <v>4.6600000000000003E-2</v>
      </c>
      <c r="D1568" s="91">
        <f ca="1">AVERAGE(C1568:OFFSET(C1568,$I$1-1,0))</f>
        <v>4.7054499999999999E-2</v>
      </c>
      <c r="F1568" s="8">
        <v>36250</v>
      </c>
      <c r="G1568" s="10">
        <f t="shared" ca="1" si="49"/>
        <v>7.2733999999999965E-2</v>
      </c>
    </row>
    <row r="1569" spans="1:7">
      <c r="A1569" s="8">
        <v>41361</v>
      </c>
      <c r="B1569" s="9">
        <v>4.68</v>
      </c>
      <c r="C1569" s="7">
        <f t="shared" si="48"/>
        <v>4.6799999999999994E-2</v>
      </c>
      <c r="D1569" s="91">
        <f ca="1">AVERAGE(C1569:OFFSET(C1569,$I$1-1,0))</f>
        <v>4.7070000000000008E-2</v>
      </c>
      <c r="F1569" s="8">
        <v>36251</v>
      </c>
      <c r="G1569" s="10">
        <f t="shared" ca="1" si="49"/>
        <v>7.2756999999999961E-2</v>
      </c>
    </row>
    <row r="1570" spans="1:7">
      <c r="A1570" s="8">
        <v>41360</v>
      </c>
      <c r="B1570" s="9">
        <v>4.6500000000000004</v>
      </c>
      <c r="C1570" s="7">
        <f t="shared" si="48"/>
        <v>4.6500000000000007E-2</v>
      </c>
      <c r="D1570" s="91">
        <f ca="1">AVERAGE(C1570:OFFSET(C1570,$I$1-1,0))</f>
        <v>4.7084000000000001E-2</v>
      </c>
      <c r="F1570" s="8">
        <v>36252</v>
      </c>
      <c r="G1570" s="10">
        <f t="shared" ca="1" si="49"/>
        <v>7.2778499999999968E-2</v>
      </c>
    </row>
    <row r="1571" spans="1:7">
      <c r="A1571" s="8">
        <v>41359</v>
      </c>
      <c r="B1571" s="9">
        <v>4.6899999999999995</v>
      </c>
      <c r="C1571" s="7">
        <f t="shared" si="48"/>
        <v>4.6899999999999997E-2</v>
      </c>
      <c r="D1571" s="91">
        <f ca="1">AVERAGE(C1571:OFFSET(C1571,$I$1-1,0))</f>
        <v>4.7098500000000001E-2</v>
      </c>
      <c r="F1571" s="8">
        <v>36255</v>
      </c>
      <c r="G1571" s="10">
        <f t="shared" ca="1" si="49"/>
        <v>7.2797999999999974E-2</v>
      </c>
    </row>
    <row r="1572" spans="1:7">
      <c r="A1572" s="8">
        <v>41358</v>
      </c>
      <c r="B1572" s="9">
        <v>4.7</v>
      </c>
      <c r="C1572" s="7">
        <f t="shared" si="48"/>
        <v>4.7E-2</v>
      </c>
      <c r="D1572" s="91">
        <f ca="1">AVERAGE(C1572:OFFSET(C1572,$I$1-1,0))</f>
        <v>4.7105499999999995E-2</v>
      </c>
      <c r="F1572" s="8">
        <v>36256</v>
      </c>
      <c r="G1572" s="10">
        <f t="shared" ca="1" si="49"/>
        <v>7.2812499999999961E-2</v>
      </c>
    </row>
    <row r="1573" spans="1:7">
      <c r="A1573" s="8">
        <v>41355</v>
      </c>
      <c r="B1573" s="9">
        <v>4.6899999999999995</v>
      </c>
      <c r="C1573" s="7">
        <f t="shared" si="48"/>
        <v>4.6899999999999997E-2</v>
      </c>
      <c r="D1573" s="91">
        <f ca="1">AVERAGE(C1573:OFFSET(C1573,$I$1-1,0))</f>
        <v>4.7109500000000006E-2</v>
      </c>
      <c r="F1573" s="8">
        <v>36257</v>
      </c>
      <c r="G1573" s="10">
        <f t="shared" ca="1" si="49"/>
        <v>7.2827999999999976E-2</v>
      </c>
    </row>
    <row r="1574" spans="1:7">
      <c r="A1574" s="8">
        <v>41354</v>
      </c>
      <c r="B1574" s="9">
        <v>4.71</v>
      </c>
      <c r="C1574" s="7">
        <f t="shared" si="48"/>
        <v>4.7100000000000003E-2</v>
      </c>
      <c r="D1574" s="91">
        <f ca="1">AVERAGE(C1574:OFFSET(C1574,$I$1-1,0))</f>
        <v>4.7112499999999995E-2</v>
      </c>
      <c r="F1574" s="8">
        <v>36258</v>
      </c>
      <c r="G1574" s="10">
        <f t="shared" ca="1" si="49"/>
        <v>7.2839999999999974E-2</v>
      </c>
    </row>
    <row r="1575" spans="1:7">
      <c r="A1575" s="8">
        <v>41353</v>
      </c>
      <c r="B1575" s="9">
        <v>4.72</v>
      </c>
      <c r="C1575" s="7">
        <f t="shared" si="48"/>
        <v>4.7199999999999999E-2</v>
      </c>
      <c r="D1575" s="91">
        <f ca="1">AVERAGE(C1575:OFFSET(C1575,$I$1-1,0))</f>
        <v>4.7120499999999996E-2</v>
      </c>
      <c r="F1575" s="8">
        <v>36259</v>
      </c>
      <c r="G1575" s="10">
        <f t="shared" ca="1" si="49"/>
        <v>7.2851999999999972E-2</v>
      </c>
    </row>
    <row r="1576" spans="1:7">
      <c r="A1576" s="8">
        <v>41352</v>
      </c>
      <c r="B1576" s="9">
        <v>4.68</v>
      </c>
      <c r="C1576" s="7">
        <f t="shared" si="48"/>
        <v>4.6799999999999994E-2</v>
      </c>
      <c r="D1576" s="91">
        <f ca="1">AVERAGE(C1576:OFFSET(C1576,$I$1-1,0))</f>
        <v>4.7129499999999991E-2</v>
      </c>
      <c r="F1576" s="8">
        <v>36262</v>
      </c>
      <c r="G1576" s="10">
        <f t="shared" ca="1" si="49"/>
        <v>7.2863499999999984E-2</v>
      </c>
    </row>
    <row r="1577" spans="1:7">
      <c r="A1577" s="8">
        <v>41351</v>
      </c>
      <c r="B1577" s="9">
        <v>4.7300000000000004</v>
      </c>
      <c r="C1577" s="7">
        <f t="shared" si="48"/>
        <v>4.7300000000000002E-2</v>
      </c>
      <c r="D1577" s="91">
        <f ca="1">AVERAGE(C1577:OFFSET(C1577,$I$1-1,0))</f>
        <v>4.7146E-2</v>
      </c>
      <c r="F1577" s="8">
        <v>36263</v>
      </c>
      <c r="G1577" s="10">
        <f t="shared" ca="1" si="49"/>
        <v>7.2875499999999982E-2</v>
      </c>
    </row>
    <row r="1578" spans="1:7">
      <c r="A1578" s="8">
        <v>41348</v>
      </c>
      <c r="B1578" s="9">
        <v>4.7699999999999996</v>
      </c>
      <c r="C1578" s="7">
        <f t="shared" si="48"/>
        <v>4.7699999999999992E-2</v>
      </c>
      <c r="D1578" s="91">
        <f ca="1">AVERAGE(C1578:OFFSET(C1578,$I$1-1,0))</f>
        <v>4.7160500000000001E-2</v>
      </c>
      <c r="F1578" s="8">
        <v>36264</v>
      </c>
      <c r="G1578" s="10">
        <f t="shared" ca="1" si="49"/>
        <v>7.288749999999998E-2</v>
      </c>
    </row>
    <row r="1579" spans="1:7">
      <c r="A1579" s="8">
        <v>41347</v>
      </c>
      <c r="B1579" s="9">
        <v>4.79</v>
      </c>
      <c r="C1579" s="7">
        <f t="shared" si="48"/>
        <v>4.7899999999999998E-2</v>
      </c>
      <c r="D1579" s="91">
        <f ca="1">AVERAGE(C1579:OFFSET(C1579,$I$1-1,0))</f>
        <v>4.7173E-2</v>
      </c>
      <c r="F1579" s="8">
        <v>36265</v>
      </c>
      <c r="G1579" s="10">
        <f t="shared" ca="1" si="49"/>
        <v>7.290099999999998E-2</v>
      </c>
    </row>
    <row r="1580" spans="1:7">
      <c r="A1580" s="8">
        <v>41346</v>
      </c>
      <c r="B1580" s="9">
        <v>4.76</v>
      </c>
      <c r="C1580" s="7">
        <f t="shared" si="48"/>
        <v>4.7599999999999996E-2</v>
      </c>
      <c r="D1580" s="91">
        <f ca="1">AVERAGE(C1580:OFFSET(C1580,$I$1-1,0))</f>
        <v>4.71805E-2</v>
      </c>
      <c r="F1580" s="8">
        <v>36266</v>
      </c>
      <c r="G1580" s="10">
        <f t="shared" ca="1" si="49"/>
        <v>7.2915999999999967E-2</v>
      </c>
    </row>
    <row r="1581" spans="1:7">
      <c r="A1581" s="8">
        <v>41345</v>
      </c>
      <c r="B1581" s="9">
        <v>4.7699999999999996</v>
      </c>
      <c r="C1581" s="7">
        <f t="shared" si="48"/>
        <v>4.7699999999999992E-2</v>
      </c>
      <c r="D1581" s="91">
        <f ca="1">AVERAGE(C1581:OFFSET(C1581,$I$1-1,0))</f>
        <v>4.7193499999999992E-2</v>
      </c>
      <c r="F1581" s="8">
        <v>36269</v>
      </c>
      <c r="G1581" s="10">
        <f t="shared" ca="1" si="49"/>
        <v>7.2930499999999981E-2</v>
      </c>
    </row>
    <row r="1582" spans="1:7">
      <c r="A1582" s="8">
        <v>41344</v>
      </c>
      <c r="B1582" s="9">
        <v>4.8100000000000005</v>
      </c>
      <c r="C1582" s="7">
        <f t="shared" si="48"/>
        <v>4.8100000000000004E-2</v>
      </c>
      <c r="D1582" s="91">
        <f ca="1">AVERAGE(C1582:OFFSET(C1582,$I$1-1,0))</f>
        <v>4.7198000000000011E-2</v>
      </c>
      <c r="F1582" s="8">
        <v>36270</v>
      </c>
      <c r="G1582" s="10">
        <f t="shared" ca="1" si="49"/>
        <v>7.2944999999999982E-2</v>
      </c>
    </row>
    <row r="1583" spans="1:7">
      <c r="A1583" s="8">
        <v>41341</v>
      </c>
      <c r="B1583" s="9">
        <v>4.8100000000000005</v>
      </c>
      <c r="C1583" s="7">
        <f t="shared" si="48"/>
        <v>4.8100000000000004E-2</v>
      </c>
      <c r="D1583" s="91">
        <f ca="1">AVERAGE(C1583:OFFSET(C1583,$I$1-1,0))</f>
        <v>4.7200000000000006E-2</v>
      </c>
      <c r="F1583" s="8">
        <v>36271</v>
      </c>
      <c r="G1583" s="10">
        <f t="shared" ca="1" si="49"/>
        <v>7.296099999999997E-2</v>
      </c>
    </row>
    <row r="1584" spans="1:7">
      <c r="A1584" s="8">
        <v>41340</v>
      </c>
      <c r="B1584" s="9">
        <v>4.76</v>
      </c>
      <c r="C1584" s="7">
        <f t="shared" si="48"/>
        <v>4.7599999999999996E-2</v>
      </c>
      <c r="D1584" s="91">
        <f ca="1">AVERAGE(C1584:OFFSET(C1584,$I$1-1,0))</f>
        <v>4.7200000000000006E-2</v>
      </c>
      <c r="F1584" s="8">
        <v>36272</v>
      </c>
      <c r="G1584" s="10">
        <f t="shared" ca="1" si="49"/>
        <v>7.2979499999999975E-2</v>
      </c>
    </row>
    <row r="1585" spans="1:7">
      <c r="A1585" s="8">
        <v>41339</v>
      </c>
      <c r="B1585" s="9">
        <v>4.71</v>
      </c>
      <c r="C1585" s="7">
        <f t="shared" si="48"/>
        <v>4.7100000000000003E-2</v>
      </c>
      <c r="D1585" s="91">
        <f ca="1">AVERAGE(C1585:OFFSET(C1585,$I$1-1,0))</f>
        <v>4.7207000000000006E-2</v>
      </c>
      <c r="F1585" s="8">
        <v>36273</v>
      </c>
      <c r="G1585" s="10">
        <f t="shared" ca="1" si="49"/>
        <v>7.2997499999999993E-2</v>
      </c>
    </row>
    <row r="1586" spans="1:7">
      <c r="A1586" s="8">
        <v>41338</v>
      </c>
      <c r="B1586" s="9">
        <v>4.67</v>
      </c>
      <c r="C1586" s="7">
        <f t="shared" si="48"/>
        <v>4.6699999999999998E-2</v>
      </c>
      <c r="D1586" s="91">
        <f ca="1">AVERAGE(C1586:OFFSET(C1586,$I$1-1,0))</f>
        <v>4.7216000000000015E-2</v>
      </c>
      <c r="F1586" s="8">
        <v>36276</v>
      </c>
      <c r="G1586" s="10">
        <f t="shared" ca="1" si="49"/>
        <v>7.3013499999999981E-2</v>
      </c>
    </row>
    <row r="1587" spans="1:7">
      <c r="A1587" s="8">
        <v>41337</v>
      </c>
      <c r="B1587" s="9">
        <v>4.6500000000000004</v>
      </c>
      <c r="C1587" s="7">
        <f t="shared" si="48"/>
        <v>4.6500000000000007E-2</v>
      </c>
      <c r="D1587" s="91">
        <f ca="1">AVERAGE(C1587:OFFSET(C1587,$I$1-1,0))</f>
        <v>4.7227500000000013E-2</v>
      </c>
      <c r="F1587" s="8">
        <v>36277</v>
      </c>
      <c r="G1587" s="10">
        <f t="shared" ca="1" si="49"/>
        <v>7.3029499999999997E-2</v>
      </c>
    </row>
    <row r="1588" spans="1:7">
      <c r="A1588" s="8">
        <v>41334</v>
      </c>
      <c r="B1588" s="9">
        <v>4.63</v>
      </c>
      <c r="C1588" s="7">
        <f t="shared" si="48"/>
        <v>4.6300000000000001E-2</v>
      </c>
      <c r="D1588" s="91">
        <f ca="1">AVERAGE(C1588:OFFSET(C1588,$I$1-1,0))</f>
        <v>4.7243000000000014E-2</v>
      </c>
      <c r="F1588" s="8">
        <v>36278</v>
      </c>
      <c r="G1588" s="10">
        <f t="shared" ca="1" si="49"/>
        <v>7.3045999999999986E-2</v>
      </c>
    </row>
    <row r="1589" spans="1:7">
      <c r="A1589" s="8">
        <v>41333</v>
      </c>
      <c r="B1589" s="9">
        <v>4.66</v>
      </c>
      <c r="C1589" s="7">
        <f t="shared" si="48"/>
        <v>4.6600000000000003E-2</v>
      </c>
      <c r="D1589" s="91">
        <f ca="1">AVERAGE(C1589:OFFSET(C1589,$I$1-1,0))</f>
        <v>4.7262000000000012E-2</v>
      </c>
      <c r="F1589" s="8">
        <v>36279</v>
      </c>
      <c r="G1589" s="10">
        <f t="shared" ca="1" si="49"/>
        <v>7.3058499999999985E-2</v>
      </c>
    </row>
    <row r="1590" spans="1:7">
      <c r="A1590" s="8">
        <v>41332</v>
      </c>
      <c r="B1590" s="9">
        <v>4.7</v>
      </c>
      <c r="C1590" s="7">
        <f t="shared" si="48"/>
        <v>4.7E-2</v>
      </c>
      <c r="D1590" s="91">
        <f ca="1">AVERAGE(C1590:OFFSET(C1590,$I$1-1,0))</f>
        <v>4.7279000000000009E-2</v>
      </c>
      <c r="F1590" s="8">
        <v>36280</v>
      </c>
      <c r="G1590" s="10">
        <f t="shared" ca="1" si="49"/>
        <v>7.3074999999999987E-2</v>
      </c>
    </row>
    <row r="1591" spans="1:7">
      <c r="A1591" s="8">
        <v>41331</v>
      </c>
      <c r="B1591" s="9">
        <v>4.67</v>
      </c>
      <c r="C1591" s="7">
        <f t="shared" si="48"/>
        <v>4.6699999999999998E-2</v>
      </c>
      <c r="D1591" s="91">
        <f ca="1">AVERAGE(C1591:OFFSET(C1591,$I$1-1,0))</f>
        <v>4.7293000000000002E-2</v>
      </c>
      <c r="F1591" s="8">
        <v>36283</v>
      </c>
      <c r="G1591" s="10">
        <f t="shared" ca="1" si="49"/>
        <v>7.309199999999999E-2</v>
      </c>
    </row>
    <row r="1592" spans="1:7">
      <c r="A1592" s="8">
        <v>41330</v>
      </c>
      <c r="B1592" s="9">
        <v>4.67</v>
      </c>
      <c r="C1592" s="7">
        <f t="shared" si="48"/>
        <v>4.6699999999999998E-2</v>
      </c>
      <c r="D1592" s="91">
        <f ca="1">AVERAGE(C1592:OFFSET(C1592,$I$1-1,0))</f>
        <v>4.7310500000000012E-2</v>
      </c>
      <c r="F1592" s="8">
        <v>36284</v>
      </c>
      <c r="G1592" s="10">
        <f t="shared" ca="1" si="49"/>
        <v>7.3110499999999995E-2</v>
      </c>
    </row>
    <row r="1593" spans="1:7">
      <c r="A1593" s="8">
        <v>41327</v>
      </c>
      <c r="B1593" s="9">
        <v>4.74</v>
      </c>
      <c r="C1593" s="7">
        <f t="shared" si="48"/>
        <v>4.7400000000000005E-2</v>
      </c>
      <c r="D1593" s="91">
        <f ca="1">AVERAGE(C1593:OFFSET(C1593,$I$1-1,0))</f>
        <v>4.7328500000000016E-2</v>
      </c>
      <c r="F1593" s="8">
        <v>36285</v>
      </c>
      <c r="G1593" s="10">
        <f t="shared" ca="1" si="49"/>
        <v>7.3127499999999998E-2</v>
      </c>
    </row>
    <row r="1594" spans="1:7">
      <c r="A1594" s="8">
        <v>41326</v>
      </c>
      <c r="B1594" s="9">
        <v>4.76</v>
      </c>
      <c r="C1594" s="7">
        <f t="shared" si="48"/>
        <v>4.7599999999999996E-2</v>
      </c>
      <c r="D1594" s="91">
        <f ca="1">AVERAGE(C1594:OFFSET(C1594,$I$1-1,0))</f>
        <v>4.7345000000000026E-2</v>
      </c>
      <c r="F1594" s="8">
        <v>36286</v>
      </c>
      <c r="G1594" s="10">
        <f t="shared" ca="1" si="49"/>
        <v>7.3148500000000005E-2</v>
      </c>
    </row>
    <row r="1595" spans="1:7">
      <c r="A1595" s="8">
        <v>41325</v>
      </c>
      <c r="B1595" s="9">
        <v>4.79</v>
      </c>
      <c r="C1595" s="7">
        <f t="shared" si="48"/>
        <v>4.7899999999999998E-2</v>
      </c>
      <c r="D1595" s="91">
        <f ca="1">AVERAGE(C1595:OFFSET(C1595,$I$1-1,0))</f>
        <v>4.7360500000000021E-2</v>
      </c>
      <c r="F1595" s="8">
        <v>36287</v>
      </c>
      <c r="G1595" s="10">
        <f t="shared" ca="1" si="49"/>
        <v>7.3172000000000001E-2</v>
      </c>
    </row>
    <row r="1596" spans="1:7">
      <c r="A1596" s="8">
        <v>41324</v>
      </c>
      <c r="B1596" s="9">
        <v>4.79</v>
      </c>
      <c r="C1596" s="7">
        <f t="shared" si="48"/>
        <v>4.7899999999999998E-2</v>
      </c>
      <c r="D1596" s="91">
        <f ca="1">AVERAGE(C1596:OFFSET(C1596,$I$1-1,0))</f>
        <v>4.7376500000000023E-2</v>
      </c>
      <c r="F1596" s="8">
        <v>36290</v>
      </c>
      <c r="G1596" s="10">
        <f t="shared" ca="1" si="49"/>
        <v>7.3193499999999995E-2</v>
      </c>
    </row>
    <row r="1597" spans="1:7">
      <c r="A1597" s="8">
        <v>41320</v>
      </c>
      <c r="B1597" s="9">
        <v>4.76</v>
      </c>
      <c r="C1597" s="7">
        <f t="shared" si="48"/>
        <v>4.7599999999999996E-2</v>
      </c>
      <c r="D1597" s="91">
        <f ca="1">AVERAGE(C1597:OFFSET(C1597,$I$1-1,0))</f>
        <v>4.7390000000000015E-2</v>
      </c>
      <c r="F1597" s="8">
        <v>36291</v>
      </c>
      <c r="G1597" s="10">
        <f t="shared" ca="1" si="49"/>
        <v>7.3217999999999991E-2</v>
      </c>
    </row>
    <row r="1598" spans="1:7">
      <c r="A1598" s="8">
        <v>41319</v>
      </c>
      <c r="B1598" s="9">
        <v>4.75</v>
      </c>
      <c r="C1598" s="7">
        <f t="shared" si="48"/>
        <v>4.7500000000000001E-2</v>
      </c>
      <c r="D1598" s="91">
        <f ca="1">AVERAGE(C1598:OFFSET(C1598,$I$1-1,0))</f>
        <v>4.7405000000000017E-2</v>
      </c>
      <c r="F1598" s="8">
        <v>36292</v>
      </c>
      <c r="G1598" s="10">
        <f t="shared" ca="1" si="49"/>
        <v>7.3241500000000001E-2</v>
      </c>
    </row>
    <row r="1599" spans="1:7">
      <c r="A1599" s="8">
        <v>41318</v>
      </c>
      <c r="B1599" s="9">
        <v>4.79</v>
      </c>
      <c r="C1599" s="7">
        <f t="shared" si="48"/>
        <v>4.7899999999999998E-2</v>
      </c>
      <c r="D1599" s="91">
        <f ca="1">AVERAGE(C1599:OFFSET(C1599,$I$1-1,0))</f>
        <v>4.7421500000000026E-2</v>
      </c>
      <c r="F1599" s="8">
        <v>36293</v>
      </c>
      <c r="G1599" s="10">
        <f t="shared" ca="1" si="49"/>
        <v>7.3261000000000007E-2</v>
      </c>
    </row>
    <row r="1600" spans="1:7">
      <c r="A1600" s="8">
        <v>41317</v>
      </c>
      <c r="B1600" s="9">
        <v>4.7699999999999996</v>
      </c>
      <c r="C1600" s="7">
        <f t="shared" si="48"/>
        <v>4.7699999999999992E-2</v>
      </c>
      <c r="D1600" s="91">
        <f ca="1">AVERAGE(C1600:OFFSET(C1600,$I$1-1,0))</f>
        <v>4.743650000000002E-2</v>
      </c>
      <c r="F1600" s="8">
        <v>36294</v>
      </c>
      <c r="G1600" s="10">
        <f t="shared" ca="1" si="49"/>
        <v>7.3286000000000004E-2</v>
      </c>
    </row>
    <row r="1601" spans="1:7">
      <c r="A1601" s="8">
        <v>41316</v>
      </c>
      <c r="B1601" s="9">
        <v>4.7300000000000004</v>
      </c>
      <c r="C1601" s="7">
        <f t="shared" si="48"/>
        <v>4.7300000000000002E-2</v>
      </c>
      <c r="D1601" s="91">
        <f ca="1">AVERAGE(C1601:OFFSET(C1601,$I$1-1,0))</f>
        <v>4.7451500000000021E-2</v>
      </c>
      <c r="F1601" s="8">
        <v>36297</v>
      </c>
      <c r="G1601" s="10">
        <f t="shared" ca="1" si="49"/>
        <v>7.3308999999999985E-2</v>
      </c>
    </row>
    <row r="1602" spans="1:7">
      <c r="A1602" s="8">
        <v>41313</v>
      </c>
      <c r="B1602" s="9">
        <v>4.74</v>
      </c>
      <c r="C1602" s="7">
        <f t="shared" si="48"/>
        <v>4.7400000000000005E-2</v>
      </c>
      <c r="D1602" s="91">
        <f ca="1">AVERAGE(C1602:OFFSET(C1602,$I$1-1,0))</f>
        <v>4.7466500000000036E-2</v>
      </c>
      <c r="F1602" s="8">
        <v>36298</v>
      </c>
      <c r="G1602" s="10">
        <f t="shared" ca="1" si="49"/>
        <v>7.3334999999999984E-2</v>
      </c>
    </row>
    <row r="1603" spans="1:7">
      <c r="A1603" s="8">
        <v>41312</v>
      </c>
      <c r="B1603" s="9">
        <v>4.74</v>
      </c>
      <c r="C1603" s="7">
        <f t="shared" si="48"/>
        <v>4.7400000000000005E-2</v>
      </c>
      <c r="D1603" s="91">
        <f ca="1">AVERAGE(C1603:OFFSET(C1603,$I$1-1,0))</f>
        <v>4.7483000000000039E-2</v>
      </c>
      <c r="F1603" s="8">
        <v>36299</v>
      </c>
      <c r="G1603" s="10">
        <f t="shared" ca="1" si="49"/>
        <v>7.3360499999999981E-2</v>
      </c>
    </row>
    <row r="1604" spans="1:7">
      <c r="A1604" s="8">
        <v>41311</v>
      </c>
      <c r="B1604" s="9">
        <v>4.76</v>
      </c>
      <c r="C1604" s="7">
        <f t="shared" si="48"/>
        <v>4.7599999999999996E-2</v>
      </c>
      <c r="D1604" s="91">
        <f ca="1">AVERAGE(C1604:OFFSET(C1604,$I$1-1,0))</f>
        <v>4.7498500000000041E-2</v>
      </c>
      <c r="F1604" s="8">
        <v>36300</v>
      </c>
      <c r="G1604" s="10">
        <f t="shared" ca="1" si="49"/>
        <v>7.3391499999999998E-2</v>
      </c>
    </row>
    <row r="1605" spans="1:7">
      <c r="A1605" s="8">
        <v>41310</v>
      </c>
      <c r="B1605" s="9">
        <v>4.79</v>
      </c>
      <c r="C1605" s="7">
        <f t="shared" si="48"/>
        <v>4.7899999999999998E-2</v>
      </c>
      <c r="D1605" s="91">
        <f ca="1">AVERAGE(C1605:OFFSET(C1605,$I$1-1,0))</f>
        <v>4.7514000000000035E-2</v>
      </c>
      <c r="F1605" s="8">
        <v>36301</v>
      </c>
      <c r="G1605" s="10">
        <f t="shared" ca="1" si="49"/>
        <v>7.3420499999999986E-2</v>
      </c>
    </row>
    <row r="1606" spans="1:7">
      <c r="A1606" s="8">
        <v>41309</v>
      </c>
      <c r="B1606" s="9">
        <v>4.75</v>
      </c>
      <c r="C1606" s="7">
        <f t="shared" ref="C1606:C1669" si="50">B1606/100</f>
        <v>4.7500000000000001E-2</v>
      </c>
      <c r="D1606" s="91">
        <f ca="1">AVERAGE(C1606:OFFSET(C1606,$I$1-1,0))</f>
        <v>4.752900000000005E-2</v>
      </c>
      <c r="F1606" s="8">
        <v>36304</v>
      </c>
      <c r="G1606" s="10">
        <f t="shared" ca="1" si="49"/>
        <v>7.3450000000000001E-2</v>
      </c>
    </row>
    <row r="1607" spans="1:7">
      <c r="A1607" s="8">
        <v>41306</v>
      </c>
      <c r="B1607" s="9">
        <v>4.79</v>
      </c>
      <c r="C1607" s="7">
        <f t="shared" si="50"/>
        <v>4.7899999999999998E-2</v>
      </c>
      <c r="D1607" s="91">
        <f ca="1">AVERAGE(C1607:OFFSET(C1607,$I$1-1,0))</f>
        <v>4.7544000000000051E-2</v>
      </c>
      <c r="F1607" s="8">
        <v>36305</v>
      </c>
      <c r="G1607" s="10">
        <f t="shared" ref="G1607:G1670" ca="1" si="51">VLOOKUP(F1607,$A$6:$D$6628,4,FALSE)</f>
        <v>7.3478500000000002E-2</v>
      </c>
    </row>
    <row r="1608" spans="1:7">
      <c r="A1608" s="8">
        <v>41305</v>
      </c>
      <c r="B1608" s="9">
        <v>4.75</v>
      </c>
      <c r="C1608" s="7">
        <f t="shared" si="50"/>
        <v>4.7500000000000001E-2</v>
      </c>
      <c r="D1608" s="91">
        <f ca="1">AVERAGE(C1608:OFFSET(C1608,$I$1-1,0))</f>
        <v>4.7558500000000038E-2</v>
      </c>
      <c r="F1608" s="8">
        <v>36306</v>
      </c>
      <c r="G1608" s="10">
        <f t="shared" ca="1" si="51"/>
        <v>7.3510000000000006E-2</v>
      </c>
    </row>
    <row r="1609" spans="1:7">
      <c r="A1609" s="8">
        <v>41304</v>
      </c>
      <c r="B1609" s="9">
        <v>4.78</v>
      </c>
      <c r="C1609" s="7">
        <f t="shared" si="50"/>
        <v>4.7800000000000002E-2</v>
      </c>
      <c r="D1609" s="91">
        <f ca="1">AVERAGE(C1609:OFFSET(C1609,$I$1-1,0))</f>
        <v>4.757800000000003E-2</v>
      </c>
      <c r="F1609" s="8">
        <v>36307</v>
      </c>
      <c r="G1609" s="10">
        <f t="shared" ca="1" si="51"/>
        <v>7.354200000000001E-2</v>
      </c>
    </row>
    <row r="1610" spans="1:7">
      <c r="A1610" s="8">
        <v>41303</v>
      </c>
      <c r="B1610" s="9">
        <v>4.75</v>
      </c>
      <c r="C1610" s="7">
        <f t="shared" si="50"/>
        <v>4.7500000000000001E-2</v>
      </c>
      <c r="D1610" s="91">
        <f ca="1">AVERAGE(C1610:OFFSET(C1610,$I$1-1,0))</f>
        <v>4.7595000000000033E-2</v>
      </c>
      <c r="F1610" s="8">
        <v>36308</v>
      </c>
      <c r="G1610" s="10">
        <f t="shared" ca="1" si="51"/>
        <v>7.3575500000000002E-2</v>
      </c>
    </row>
    <row r="1611" spans="1:7">
      <c r="A1611" s="8">
        <v>41302</v>
      </c>
      <c r="B1611" s="9">
        <v>4.7300000000000004</v>
      </c>
      <c r="C1611" s="7">
        <f t="shared" si="50"/>
        <v>4.7300000000000002E-2</v>
      </c>
      <c r="D1611" s="91">
        <f ca="1">AVERAGE(C1611:OFFSET(C1611,$I$1-1,0))</f>
        <v>4.7611000000000042E-2</v>
      </c>
      <c r="F1611" s="8">
        <v>36312</v>
      </c>
      <c r="G1611" s="10">
        <f t="shared" ca="1" si="51"/>
        <v>7.3611499999999996E-2</v>
      </c>
    </row>
    <row r="1612" spans="1:7">
      <c r="A1612" s="8">
        <v>41299</v>
      </c>
      <c r="B1612" s="9">
        <v>4.71</v>
      </c>
      <c r="C1612" s="7">
        <f t="shared" si="50"/>
        <v>4.7100000000000003E-2</v>
      </c>
      <c r="D1612" s="91">
        <f ca="1">AVERAGE(C1612:OFFSET(C1612,$I$1-1,0))</f>
        <v>4.7629500000000047E-2</v>
      </c>
      <c r="F1612" s="8">
        <v>36313</v>
      </c>
      <c r="G1612" s="10">
        <f t="shared" ca="1" si="51"/>
        <v>7.3647000000000004E-2</v>
      </c>
    </row>
    <row r="1613" spans="1:7">
      <c r="A1613" s="8">
        <v>41298</v>
      </c>
      <c r="B1613" s="9">
        <v>4.6100000000000003</v>
      </c>
      <c r="C1613" s="7">
        <f t="shared" si="50"/>
        <v>4.6100000000000002E-2</v>
      </c>
      <c r="D1613" s="91">
        <f ca="1">AVERAGE(C1613:OFFSET(C1613,$I$1-1,0))</f>
        <v>4.7650500000000033E-2</v>
      </c>
      <c r="F1613" s="8">
        <v>36314</v>
      </c>
      <c r="G1613" s="10">
        <f t="shared" ca="1" si="51"/>
        <v>7.3684499999999986E-2</v>
      </c>
    </row>
    <row r="1614" spans="1:7">
      <c r="A1614" s="8">
        <v>41297</v>
      </c>
      <c r="B1614" s="9">
        <v>4.5999999999999996</v>
      </c>
      <c r="C1614" s="7">
        <f t="shared" si="50"/>
        <v>4.5999999999999999E-2</v>
      </c>
      <c r="D1614" s="91">
        <f ca="1">AVERAGE(C1614:OFFSET(C1614,$I$1-1,0))</f>
        <v>4.7680000000000035E-2</v>
      </c>
      <c r="F1614" s="8">
        <v>36315</v>
      </c>
      <c r="G1614" s="10">
        <f t="shared" ca="1" si="51"/>
        <v>7.372200000000001E-2</v>
      </c>
    </row>
    <row r="1615" spans="1:7">
      <c r="A1615" s="8">
        <v>41296</v>
      </c>
      <c r="B1615" s="9">
        <v>4.59</v>
      </c>
      <c r="C1615" s="7">
        <f t="shared" si="50"/>
        <v>4.5899999999999996E-2</v>
      </c>
      <c r="D1615" s="91">
        <f ca="1">AVERAGE(C1615:OFFSET(C1615,$I$1-1,0))</f>
        <v>4.7713000000000033E-2</v>
      </c>
      <c r="F1615" s="8">
        <v>36318</v>
      </c>
      <c r="G1615" s="10">
        <f t="shared" ca="1" si="51"/>
        <v>7.3760000000000006E-2</v>
      </c>
    </row>
    <row r="1616" spans="1:7">
      <c r="A1616" s="8">
        <v>41292</v>
      </c>
      <c r="B1616" s="9">
        <v>4.6100000000000003</v>
      </c>
      <c r="C1616" s="7">
        <f t="shared" si="50"/>
        <v>4.6100000000000002E-2</v>
      </c>
      <c r="D1616" s="91">
        <f ca="1">AVERAGE(C1616:OFFSET(C1616,$I$1-1,0))</f>
        <v>4.7748000000000033E-2</v>
      </c>
      <c r="F1616" s="8">
        <v>36319</v>
      </c>
      <c r="G1616" s="10">
        <f t="shared" ca="1" si="51"/>
        <v>7.3797999999999989E-2</v>
      </c>
    </row>
    <row r="1617" spans="1:7">
      <c r="A1617" s="8">
        <v>41291</v>
      </c>
      <c r="B1617" s="9">
        <v>4.6500000000000004</v>
      </c>
      <c r="C1617" s="7">
        <f t="shared" si="50"/>
        <v>4.6500000000000007E-2</v>
      </c>
      <c r="D1617" s="91">
        <f ca="1">AVERAGE(C1617:OFFSET(C1617,$I$1-1,0))</f>
        <v>4.7778500000000029E-2</v>
      </c>
      <c r="F1617" s="8">
        <v>36320</v>
      </c>
      <c r="G1617" s="10">
        <f t="shared" ca="1" si="51"/>
        <v>7.3837999999999987E-2</v>
      </c>
    </row>
    <row r="1618" spans="1:7">
      <c r="A1618" s="8">
        <v>41290</v>
      </c>
      <c r="B1618" s="9">
        <v>4.5999999999999996</v>
      </c>
      <c r="C1618" s="7">
        <f t="shared" si="50"/>
        <v>4.5999999999999999E-2</v>
      </c>
      <c r="D1618" s="91">
        <f ca="1">AVERAGE(C1618:OFFSET(C1618,$I$1-1,0))</f>
        <v>4.7806000000000036E-2</v>
      </c>
      <c r="F1618" s="8">
        <v>36321</v>
      </c>
      <c r="G1618" s="10">
        <f t="shared" ca="1" si="51"/>
        <v>7.3879499999999987E-2</v>
      </c>
    </row>
    <row r="1619" spans="1:7">
      <c r="A1619" s="8">
        <v>41289</v>
      </c>
      <c r="B1619" s="9">
        <v>4.5999999999999996</v>
      </c>
      <c r="C1619" s="7">
        <f t="shared" si="50"/>
        <v>4.5999999999999999E-2</v>
      </c>
      <c r="D1619" s="91">
        <f ca="1">AVERAGE(C1619:OFFSET(C1619,$I$1-1,0))</f>
        <v>4.7831000000000026E-2</v>
      </c>
      <c r="F1619" s="8">
        <v>36322</v>
      </c>
      <c r="G1619" s="10">
        <f t="shared" ca="1" si="51"/>
        <v>7.3924999999999991E-2</v>
      </c>
    </row>
    <row r="1620" spans="1:7">
      <c r="A1620" s="8">
        <v>41288</v>
      </c>
      <c r="B1620" s="9">
        <v>4.62</v>
      </c>
      <c r="C1620" s="7">
        <f t="shared" si="50"/>
        <v>4.6199999999999998E-2</v>
      </c>
      <c r="D1620" s="91">
        <f ca="1">AVERAGE(C1620:OFFSET(C1620,$I$1-1,0))</f>
        <v>4.7857500000000025E-2</v>
      </c>
      <c r="F1620" s="8">
        <v>36325</v>
      </c>
      <c r="G1620" s="10">
        <f t="shared" ca="1" si="51"/>
        <v>7.3967999999999992E-2</v>
      </c>
    </row>
    <row r="1621" spans="1:7">
      <c r="A1621" s="8">
        <v>41285</v>
      </c>
      <c r="B1621" s="9">
        <v>4.62</v>
      </c>
      <c r="C1621" s="7">
        <f t="shared" si="50"/>
        <v>4.6199999999999998E-2</v>
      </c>
      <c r="D1621" s="91">
        <f ca="1">AVERAGE(C1621:OFFSET(C1621,$I$1-1,0))</f>
        <v>4.7883000000000023E-2</v>
      </c>
      <c r="F1621" s="8">
        <v>36326</v>
      </c>
      <c r="G1621" s="10">
        <f t="shared" ca="1" si="51"/>
        <v>7.4010000000000006E-2</v>
      </c>
    </row>
    <row r="1622" spans="1:7">
      <c r="A1622" s="8">
        <v>41284</v>
      </c>
      <c r="B1622" s="9">
        <v>4.6500000000000004</v>
      </c>
      <c r="C1622" s="7">
        <f t="shared" si="50"/>
        <v>4.6500000000000007E-2</v>
      </c>
      <c r="D1622" s="91">
        <f ca="1">AVERAGE(C1622:OFFSET(C1622,$I$1-1,0))</f>
        <v>4.7910000000000029E-2</v>
      </c>
      <c r="F1622" s="8">
        <v>36327</v>
      </c>
      <c r="G1622" s="10">
        <f t="shared" ca="1" si="51"/>
        <v>7.4051000000000006E-2</v>
      </c>
    </row>
    <row r="1623" spans="1:7">
      <c r="A1623" s="8">
        <v>41283</v>
      </c>
      <c r="B1623" s="9">
        <v>4.63</v>
      </c>
      <c r="C1623" s="7">
        <f t="shared" si="50"/>
        <v>4.6300000000000001E-2</v>
      </c>
      <c r="D1623" s="91">
        <f ca="1">AVERAGE(C1623:OFFSET(C1623,$I$1-1,0))</f>
        <v>4.7935000000000033E-2</v>
      </c>
      <c r="F1623" s="8">
        <v>36328</v>
      </c>
      <c r="G1623" s="10">
        <f t="shared" ca="1" si="51"/>
        <v>7.4087500000000001E-2</v>
      </c>
    </row>
    <row r="1624" spans="1:7">
      <c r="A1624" s="8">
        <v>41282</v>
      </c>
      <c r="B1624" s="9">
        <v>4.6399999999999997</v>
      </c>
      <c r="C1624" s="7">
        <f t="shared" si="50"/>
        <v>4.6399999999999997E-2</v>
      </c>
      <c r="D1624" s="91">
        <f ca="1">AVERAGE(C1624:OFFSET(C1624,$I$1-1,0))</f>
        <v>4.7963500000000027E-2</v>
      </c>
      <c r="F1624" s="8">
        <v>36329</v>
      </c>
      <c r="G1624" s="10">
        <f t="shared" ca="1" si="51"/>
        <v>7.4127999999999999E-2</v>
      </c>
    </row>
    <row r="1625" spans="1:7">
      <c r="A1625" s="8">
        <v>41281</v>
      </c>
      <c r="B1625" s="9">
        <v>4.66</v>
      </c>
      <c r="C1625" s="7">
        <f t="shared" si="50"/>
        <v>4.6600000000000003E-2</v>
      </c>
      <c r="D1625" s="91">
        <f ca="1">AVERAGE(C1625:OFFSET(C1625,$I$1-1,0))</f>
        <v>4.7992000000000028E-2</v>
      </c>
      <c r="F1625" s="8">
        <v>36332</v>
      </c>
      <c r="G1625" s="10">
        <f t="shared" ca="1" si="51"/>
        <v>7.4169500000000013E-2</v>
      </c>
    </row>
    <row r="1626" spans="1:7">
      <c r="A1626" s="8">
        <v>41278</v>
      </c>
      <c r="B1626" s="9">
        <v>4.67</v>
      </c>
      <c r="C1626" s="7">
        <f t="shared" si="50"/>
        <v>4.6699999999999998E-2</v>
      </c>
      <c r="D1626" s="91">
        <f ca="1">AVERAGE(C1626:OFFSET(C1626,$I$1-1,0))</f>
        <v>4.8023500000000018E-2</v>
      </c>
      <c r="F1626" s="8">
        <v>36333</v>
      </c>
      <c r="G1626" s="10">
        <f t="shared" ca="1" si="51"/>
        <v>7.4213500000000016E-2</v>
      </c>
    </row>
    <row r="1627" spans="1:7">
      <c r="A1627" s="8">
        <v>41277</v>
      </c>
      <c r="B1627" s="9">
        <v>4.71</v>
      </c>
      <c r="C1627" s="7">
        <f t="shared" si="50"/>
        <v>4.7100000000000003E-2</v>
      </c>
      <c r="D1627" s="91">
        <f ca="1">AVERAGE(C1627:OFFSET(C1627,$I$1-1,0))</f>
        <v>4.8056000000000015E-2</v>
      </c>
      <c r="F1627" s="8">
        <v>36334</v>
      </c>
      <c r="G1627" s="10">
        <f t="shared" ca="1" si="51"/>
        <v>7.4261000000000021E-2</v>
      </c>
    </row>
    <row r="1628" spans="1:7">
      <c r="A1628" s="8">
        <v>41276</v>
      </c>
      <c r="B1628" s="9">
        <v>4.6500000000000004</v>
      </c>
      <c r="C1628" s="7">
        <f t="shared" si="50"/>
        <v>4.6500000000000007E-2</v>
      </c>
      <c r="D1628" s="91">
        <f ca="1">AVERAGE(C1628:OFFSET(C1628,$I$1-1,0))</f>
        <v>4.8083000000000015E-2</v>
      </c>
      <c r="F1628" s="8">
        <v>36335</v>
      </c>
      <c r="G1628" s="10">
        <f t="shared" ca="1" si="51"/>
        <v>7.4311000000000002E-2</v>
      </c>
    </row>
    <row r="1629" spans="1:7">
      <c r="A1629" s="8">
        <v>41274</v>
      </c>
      <c r="B1629" s="9">
        <v>4.57</v>
      </c>
      <c r="C1629" s="7">
        <f t="shared" si="50"/>
        <v>4.5700000000000005E-2</v>
      </c>
      <c r="D1629" s="91">
        <f ca="1">AVERAGE(C1629:OFFSET(C1629,$I$1-1,0))</f>
        <v>4.8113000000000031E-2</v>
      </c>
      <c r="F1629" s="8">
        <v>36336</v>
      </c>
      <c r="G1629" s="10">
        <f t="shared" ca="1" si="51"/>
        <v>7.4359000000000008E-2</v>
      </c>
    </row>
    <row r="1630" spans="1:7">
      <c r="A1630" s="8">
        <v>41271</v>
      </c>
      <c r="B1630" s="9">
        <v>4.5199999999999996</v>
      </c>
      <c r="C1630" s="7">
        <f t="shared" si="50"/>
        <v>4.5199999999999997E-2</v>
      </c>
      <c r="D1630" s="91">
        <f ca="1">AVERAGE(C1630:OFFSET(C1630,$I$1-1,0))</f>
        <v>4.814700000000003E-2</v>
      </c>
      <c r="F1630" s="8">
        <v>36339</v>
      </c>
      <c r="G1630" s="10">
        <f t="shared" ca="1" si="51"/>
        <v>7.44065E-2</v>
      </c>
    </row>
    <row r="1631" spans="1:7">
      <c r="A1631" s="8">
        <v>41270</v>
      </c>
      <c r="B1631" s="9">
        <v>4.5199999999999996</v>
      </c>
      <c r="C1631" s="7">
        <f t="shared" si="50"/>
        <v>4.5199999999999997E-2</v>
      </c>
      <c r="D1631" s="91">
        <f ca="1">AVERAGE(C1631:OFFSET(C1631,$I$1-1,0))</f>
        <v>4.8176500000000025E-2</v>
      </c>
      <c r="F1631" s="8">
        <v>36340</v>
      </c>
      <c r="G1631" s="10">
        <f t="shared" ca="1" si="51"/>
        <v>7.4455000000000007E-2</v>
      </c>
    </row>
    <row r="1632" spans="1:7">
      <c r="A1632" s="8">
        <v>41269</v>
      </c>
      <c r="B1632" s="9">
        <v>4.58</v>
      </c>
      <c r="C1632" s="7">
        <f t="shared" si="50"/>
        <v>4.58E-2</v>
      </c>
      <c r="D1632" s="91">
        <f ca="1">AVERAGE(C1632:OFFSET(C1632,$I$1-1,0))</f>
        <v>4.8201500000000015E-2</v>
      </c>
      <c r="F1632" s="8">
        <v>36341</v>
      </c>
      <c r="G1632" s="10">
        <f t="shared" ca="1" si="51"/>
        <v>7.4497500000000008E-2</v>
      </c>
    </row>
    <row r="1633" spans="1:7">
      <c r="A1633" s="8">
        <v>41267</v>
      </c>
      <c r="B1633" s="9">
        <v>4.59</v>
      </c>
      <c r="C1633" s="7">
        <f t="shared" si="50"/>
        <v>4.5899999999999996E-2</v>
      </c>
      <c r="D1633" s="91">
        <f ca="1">AVERAGE(C1633:OFFSET(C1633,$I$1-1,0))</f>
        <v>4.8224500000000017E-2</v>
      </c>
      <c r="F1633" s="8">
        <v>36342</v>
      </c>
      <c r="G1633" s="10">
        <f t="shared" ca="1" si="51"/>
        <v>7.4539500000000022E-2</v>
      </c>
    </row>
    <row r="1634" spans="1:7">
      <c r="A1634" s="8">
        <v>41264</v>
      </c>
      <c r="B1634" s="9">
        <v>4.57</v>
      </c>
      <c r="C1634" s="7">
        <f t="shared" si="50"/>
        <v>4.5700000000000005E-2</v>
      </c>
      <c r="D1634" s="91">
        <f ca="1">AVERAGE(C1634:OFFSET(C1634,$I$1-1,0))</f>
        <v>4.8246500000000012E-2</v>
      </c>
      <c r="F1634" s="8">
        <v>36343</v>
      </c>
      <c r="G1634" s="10">
        <f t="shared" ca="1" si="51"/>
        <v>7.4580000000000007E-2</v>
      </c>
    </row>
    <row r="1635" spans="1:7">
      <c r="A1635" s="8">
        <v>41263</v>
      </c>
      <c r="B1635" s="9">
        <v>4.6399999999999997</v>
      </c>
      <c r="C1635" s="7">
        <f t="shared" si="50"/>
        <v>4.6399999999999997E-2</v>
      </c>
      <c r="D1635" s="91">
        <f ca="1">AVERAGE(C1635:OFFSET(C1635,$I$1-1,0))</f>
        <v>4.8267000000000004E-2</v>
      </c>
      <c r="F1635" s="8">
        <v>36347</v>
      </c>
      <c r="G1635" s="10">
        <f t="shared" ca="1" si="51"/>
        <v>7.4623000000000009E-2</v>
      </c>
    </row>
    <row r="1636" spans="1:7">
      <c r="A1636" s="8">
        <v>41262</v>
      </c>
      <c r="B1636" s="9">
        <v>4.6500000000000004</v>
      </c>
      <c r="C1636" s="7">
        <f t="shared" si="50"/>
        <v>4.6500000000000007E-2</v>
      </c>
      <c r="D1636" s="91">
        <f ca="1">AVERAGE(C1636:OFFSET(C1636,$I$1-1,0))</f>
        <v>4.8282500000000006E-2</v>
      </c>
      <c r="F1636" s="8">
        <v>36348</v>
      </c>
      <c r="G1636" s="10">
        <f t="shared" ca="1" si="51"/>
        <v>7.466600000000001E-2</v>
      </c>
    </row>
    <row r="1637" spans="1:7">
      <c r="A1637" s="8">
        <v>41261</v>
      </c>
      <c r="B1637" s="9">
        <v>4.6899999999999995</v>
      </c>
      <c r="C1637" s="7">
        <f t="shared" si="50"/>
        <v>4.6899999999999997E-2</v>
      </c>
      <c r="D1637" s="91">
        <f ca="1">AVERAGE(C1637:OFFSET(C1637,$I$1-1,0))</f>
        <v>4.8301500000000004E-2</v>
      </c>
      <c r="F1637" s="8">
        <v>36349</v>
      </c>
      <c r="G1637" s="10">
        <f t="shared" ca="1" si="51"/>
        <v>7.4708500000000011E-2</v>
      </c>
    </row>
    <row r="1638" spans="1:7">
      <c r="A1638" s="8">
        <v>41260</v>
      </c>
      <c r="B1638" s="9">
        <v>4.6100000000000003</v>
      </c>
      <c r="C1638" s="7">
        <f t="shared" si="50"/>
        <v>4.6100000000000002E-2</v>
      </c>
      <c r="D1638" s="91">
        <f ca="1">AVERAGE(C1638:OFFSET(C1638,$I$1-1,0))</f>
        <v>4.8317500000000006E-2</v>
      </c>
      <c r="F1638" s="8">
        <v>36350</v>
      </c>
      <c r="G1638" s="10">
        <f t="shared" ca="1" si="51"/>
        <v>7.4751499999999999E-2</v>
      </c>
    </row>
    <row r="1639" spans="1:7">
      <c r="A1639" s="8">
        <v>41257</v>
      </c>
      <c r="B1639" s="9">
        <v>4.54</v>
      </c>
      <c r="C1639" s="7">
        <f t="shared" si="50"/>
        <v>4.5400000000000003E-2</v>
      </c>
      <c r="D1639" s="91">
        <f ca="1">AVERAGE(C1639:OFFSET(C1639,$I$1-1,0))</f>
        <v>4.8339500000000007E-2</v>
      </c>
      <c r="F1639" s="8">
        <v>36353</v>
      </c>
      <c r="G1639" s="10">
        <f t="shared" ca="1" si="51"/>
        <v>7.4789500000000009E-2</v>
      </c>
    </row>
    <row r="1640" spans="1:7">
      <c r="A1640" s="8">
        <v>41256</v>
      </c>
      <c r="B1640" s="9">
        <v>4.58</v>
      </c>
      <c r="C1640" s="7">
        <f t="shared" si="50"/>
        <v>4.58E-2</v>
      </c>
      <c r="D1640" s="91">
        <f ca="1">AVERAGE(C1640:OFFSET(C1640,$I$1-1,0))</f>
        <v>4.8361500000000002E-2</v>
      </c>
      <c r="F1640" s="8">
        <v>36354</v>
      </c>
      <c r="G1640" s="10">
        <f t="shared" ca="1" si="51"/>
        <v>7.4827500000000005E-2</v>
      </c>
    </row>
    <row r="1641" spans="1:7">
      <c r="A1641" s="8">
        <v>41255</v>
      </c>
      <c r="B1641" s="9">
        <v>4.58</v>
      </c>
      <c r="C1641" s="7">
        <f t="shared" si="50"/>
        <v>4.58E-2</v>
      </c>
      <c r="D1641" s="91">
        <f ca="1">AVERAGE(C1641:OFFSET(C1641,$I$1-1,0))</f>
        <v>4.83805E-2</v>
      </c>
      <c r="F1641" s="8">
        <v>36355</v>
      </c>
      <c r="G1641" s="10">
        <f t="shared" ca="1" si="51"/>
        <v>7.4867000000000003E-2</v>
      </c>
    </row>
    <row r="1642" spans="1:7">
      <c r="A1642" s="8">
        <v>41254</v>
      </c>
      <c r="B1642" s="9">
        <v>4.53</v>
      </c>
      <c r="C1642" s="7">
        <f t="shared" si="50"/>
        <v>4.53E-2</v>
      </c>
      <c r="D1642" s="91">
        <f ca="1">AVERAGE(C1642:OFFSET(C1642,$I$1-1,0))</f>
        <v>4.8398500000000011E-2</v>
      </c>
      <c r="F1642" s="8">
        <v>36356</v>
      </c>
      <c r="G1642" s="10">
        <f t="shared" ca="1" si="51"/>
        <v>7.4906500000000001E-2</v>
      </c>
    </row>
    <row r="1643" spans="1:7">
      <c r="A1643" s="8">
        <v>41253</v>
      </c>
      <c r="B1643" s="9">
        <v>4.5</v>
      </c>
      <c r="C1643" s="7">
        <f t="shared" si="50"/>
        <v>4.4999999999999998E-2</v>
      </c>
      <c r="D1643" s="91">
        <f ca="1">AVERAGE(C1643:OFFSET(C1643,$I$1-1,0))</f>
        <v>4.8422000000000007E-2</v>
      </c>
      <c r="F1643" s="8">
        <v>36357</v>
      </c>
      <c r="G1643" s="10">
        <f t="shared" ca="1" si="51"/>
        <v>7.4944999999999998E-2</v>
      </c>
    </row>
    <row r="1644" spans="1:7">
      <c r="A1644" s="8">
        <v>41250</v>
      </c>
      <c r="B1644" s="9">
        <v>4.5199999999999996</v>
      </c>
      <c r="C1644" s="7">
        <f t="shared" si="50"/>
        <v>4.5199999999999997E-2</v>
      </c>
      <c r="D1644" s="91">
        <f ca="1">AVERAGE(C1644:OFFSET(C1644,$I$1-1,0))</f>
        <v>4.8448500000000012E-2</v>
      </c>
      <c r="F1644" s="8">
        <v>36360</v>
      </c>
      <c r="G1644" s="10">
        <f t="shared" ca="1" si="51"/>
        <v>7.4984500000000009E-2</v>
      </c>
    </row>
    <row r="1645" spans="1:7">
      <c r="A1645" s="8">
        <v>41249</v>
      </c>
      <c r="B1645" s="9">
        <v>4.47</v>
      </c>
      <c r="C1645" s="7">
        <f t="shared" si="50"/>
        <v>4.4699999999999997E-2</v>
      </c>
      <c r="D1645" s="91">
        <f ca="1">AVERAGE(C1645:OFFSET(C1645,$I$1-1,0))</f>
        <v>4.8475499999999998E-2</v>
      </c>
      <c r="F1645" s="8">
        <v>36361</v>
      </c>
      <c r="G1645" s="10">
        <f t="shared" ca="1" si="51"/>
        <v>7.5026999999999996E-2</v>
      </c>
    </row>
    <row r="1646" spans="1:7">
      <c r="A1646" s="8">
        <v>41248</v>
      </c>
      <c r="B1646" s="9">
        <v>4.4800000000000004</v>
      </c>
      <c r="C1646" s="7">
        <f t="shared" si="50"/>
        <v>4.4800000000000006E-2</v>
      </c>
      <c r="D1646" s="91">
        <f ca="1">AVERAGE(C1646:OFFSET(C1646,$I$1-1,0))</f>
        <v>4.8507000000000008E-2</v>
      </c>
      <c r="F1646" s="8">
        <v>36362</v>
      </c>
      <c r="G1646" s="10">
        <f t="shared" ca="1" si="51"/>
        <v>7.5075000000000003E-2</v>
      </c>
    </row>
    <row r="1647" spans="1:7">
      <c r="A1647" s="8">
        <v>41247</v>
      </c>
      <c r="B1647" s="9">
        <v>4.47</v>
      </c>
      <c r="C1647" s="7">
        <f t="shared" si="50"/>
        <v>4.4699999999999997E-2</v>
      </c>
      <c r="D1647" s="91">
        <f ca="1">AVERAGE(C1647:OFFSET(C1647,$I$1-1,0))</f>
        <v>4.8536500000000017E-2</v>
      </c>
      <c r="F1647" s="8">
        <v>36363</v>
      </c>
      <c r="G1647" s="10">
        <f t="shared" ca="1" si="51"/>
        <v>7.51275E-2</v>
      </c>
    </row>
    <row r="1648" spans="1:7">
      <c r="A1648" s="8">
        <v>41246</v>
      </c>
      <c r="B1648" s="9">
        <v>4.49</v>
      </c>
      <c r="C1648" s="7">
        <f t="shared" si="50"/>
        <v>4.4900000000000002E-2</v>
      </c>
      <c r="D1648" s="91">
        <f ca="1">AVERAGE(C1648:OFFSET(C1648,$I$1-1,0))</f>
        <v>4.8565500000000011E-2</v>
      </c>
      <c r="F1648" s="8">
        <v>36364</v>
      </c>
      <c r="G1648" s="10">
        <f t="shared" ca="1" si="51"/>
        <v>7.5185500000000002E-2</v>
      </c>
    </row>
    <row r="1649" spans="1:7">
      <c r="A1649" s="8">
        <v>41243</v>
      </c>
      <c r="B1649" s="9">
        <v>4.4800000000000004</v>
      </c>
      <c r="C1649" s="7">
        <f t="shared" si="50"/>
        <v>4.4800000000000006E-2</v>
      </c>
      <c r="D1649" s="91">
        <f ca="1">AVERAGE(C1649:OFFSET(C1649,$I$1-1,0))</f>
        <v>4.8591000000000016E-2</v>
      </c>
      <c r="F1649" s="8">
        <v>36367</v>
      </c>
      <c r="G1649" s="10">
        <f t="shared" ca="1" si="51"/>
        <v>7.5240500000000002E-2</v>
      </c>
    </row>
    <row r="1650" spans="1:7">
      <c r="A1650" s="8">
        <v>41242</v>
      </c>
      <c r="B1650" s="9">
        <v>4.4800000000000004</v>
      </c>
      <c r="C1650" s="7">
        <f t="shared" si="50"/>
        <v>4.4800000000000006E-2</v>
      </c>
      <c r="D1650" s="91">
        <f ca="1">AVERAGE(C1650:OFFSET(C1650,$I$1-1,0))</f>
        <v>4.861550000000002E-2</v>
      </c>
      <c r="F1650" s="8">
        <v>36368</v>
      </c>
      <c r="G1650" s="10">
        <f t="shared" ca="1" si="51"/>
        <v>7.5291000000000011E-2</v>
      </c>
    </row>
    <row r="1651" spans="1:7">
      <c r="A1651" s="8">
        <v>41241</v>
      </c>
      <c r="B1651" s="9">
        <v>4.45</v>
      </c>
      <c r="C1651" s="7">
        <f t="shared" si="50"/>
        <v>4.4500000000000005E-2</v>
      </c>
      <c r="D1651" s="91">
        <f ca="1">AVERAGE(C1651:OFFSET(C1651,$I$1-1,0))</f>
        <v>4.8644000000000014E-2</v>
      </c>
      <c r="F1651" s="8">
        <v>36369</v>
      </c>
      <c r="G1651" s="10">
        <f t="shared" ca="1" si="51"/>
        <v>7.5331499999999996E-2</v>
      </c>
    </row>
    <row r="1652" spans="1:7">
      <c r="A1652" s="8">
        <v>41240</v>
      </c>
      <c r="B1652" s="9">
        <v>4.45</v>
      </c>
      <c r="C1652" s="7">
        <f t="shared" si="50"/>
        <v>4.4500000000000005E-2</v>
      </c>
      <c r="D1652" s="91">
        <f ca="1">AVERAGE(C1652:OFFSET(C1652,$I$1-1,0))</f>
        <v>4.867150000000002E-2</v>
      </c>
      <c r="F1652" s="8">
        <v>36370</v>
      </c>
      <c r="G1652" s="10">
        <f t="shared" ca="1" si="51"/>
        <v>7.5372000000000008E-2</v>
      </c>
    </row>
    <row r="1653" spans="1:7">
      <c r="A1653" s="8">
        <v>41239</v>
      </c>
      <c r="B1653" s="9">
        <v>4.45</v>
      </c>
      <c r="C1653" s="7">
        <f t="shared" si="50"/>
        <v>4.4500000000000005E-2</v>
      </c>
      <c r="D1653" s="91">
        <f ca="1">AVERAGE(C1653:OFFSET(C1653,$I$1-1,0))</f>
        <v>4.8703000000000024E-2</v>
      </c>
      <c r="F1653" s="8">
        <v>36371</v>
      </c>
      <c r="G1653" s="10">
        <f t="shared" ca="1" si="51"/>
        <v>7.5414999999999996E-2</v>
      </c>
    </row>
    <row r="1654" spans="1:7">
      <c r="A1654" s="8">
        <v>41236</v>
      </c>
      <c r="B1654" s="9">
        <v>4.4800000000000004</v>
      </c>
      <c r="C1654" s="7">
        <f t="shared" si="50"/>
        <v>4.4800000000000006E-2</v>
      </c>
      <c r="D1654" s="91">
        <f ca="1">AVERAGE(C1654:OFFSET(C1654,$I$1-1,0))</f>
        <v>4.8733000000000019E-2</v>
      </c>
      <c r="F1654" s="8">
        <v>36374</v>
      </c>
      <c r="G1654" s="10">
        <f t="shared" ca="1" si="51"/>
        <v>7.5461500000000015E-2</v>
      </c>
    </row>
    <row r="1655" spans="1:7">
      <c r="A1655" s="8">
        <v>41234</v>
      </c>
      <c r="B1655" s="9">
        <v>4.47</v>
      </c>
      <c r="C1655" s="7">
        <f t="shared" si="50"/>
        <v>4.4699999999999997E-2</v>
      </c>
      <c r="D1655" s="91">
        <f ca="1">AVERAGE(C1655:OFFSET(C1655,$I$1-1,0))</f>
        <v>4.8762000000000014E-2</v>
      </c>
      <c r="F1655" s="8">
        <v>36375</v>
      </c>
      <c r="G1655" s="10">
        <f t="shared" ca="1" si="51"/>
        <v>7.5508500000000006E-2</v>
      </c>
    </row>
    <row r="1656" spans="1:7">
      <c r="A1656" s="8">
        <v>41233</v>
      </c>
      <c r="B1656" s="9">
        <v>4.45</v>
      </c>
      <c r="C1656" s="7">
        <f t="shared" si="50"/>
        <v>4.4500000000000005E-2</v>
      </c>
      <c r="D1656" s="91">
        <f ca="1">AVERAGE(C1656:OFFSET(C1656,$I$1-1,0))</f>
        <v>4.8789000000000027E-2</v>
      </c>
      <c r="F1656" s="8">
        <v>36376</v>
      </c>
      <c r="G1656" s="10">
        <f t="shared" ca="1" si="51"/>
        <v>7.5557000000000013E-2</v>
      </c>
    </row>
    <row r="1657" spans="1:7">
      <c r="A1657" s="8">
        <v>41232</v>
      </c>
      <c r="B1657" s="9">
        <v>4.41</v>
      </c>
      <c r="C1657" s="7">
        <f t="shared" si="50"/>
        <v>4.41E-2</v>
      </c>
      <c r="D1657" s="91">
        <f ca="1">AVERAGE(C1657:OFFSET(C1657,$I$1-1,0))</f>
        <v>4.8821000000000024E-2</v>
      </c>
      <c r="F1657" s="8">
        <v>36377</v>
      </c>
      <c r="G1657" s="10">
        <f t="shared" ca="1" si="51"/>
        <v>7.5604000000000018E-2</v>
      </c>
    </row>
    <row r="1658" spans="1:7">
      <c r="A1658" s="8">
        <v>41229</v>
      </c>
      <c r="B1658" s="9">
        <v>4.37</v>
      </c>
      <c r="C1658" s="7">
        <f t="shared" si="50"/>
        <v>4.3700000000000003E-2</v>
      </c>
      <c r="D1658" s="91">
        <f ca="1">AVERAGE(C1658:OFFSET(C1658,$I$1-1,0))</f>
        <v>4.8848500000000017E-2</v>
      </c>
      <c r="F1658" s="8">
        <v>36378</v>
      </c>
      <c r="G1658" s="10">
        <f t="shared" ca="1" si="51"/>
        <v>7.5653999999999999E-2</v>
      </c>
    </row>
    <row r="1659" spans="1:7">
      <c r="A1659" s="8">
        <v>41228</v>
      </c>
      <c r="B1659" s="9">
        <v>4.38</v>
      </c>
      <c r="C1659" s="7">
        <f t="shared" si="50"/>
        <v>4.3799999999999999E-2</v>
      </c>
      <c r="D1659" s="91">
        <f ca="1">AVERAGE(C1659:OFFSET(C1659,$I$1-1,0))</f>
        <v>4.8878500000000012E-2</v>
      </c>
      <c r="F1659" s="8">
        <v>36381</v>
      </c>
      <c r="G1659" s="10">
        <f t="shared" ca="1" si="51"/>
        <v>7.5709000000000012E-2</v>
      </c>
    </row>
    <row r="1660" spans="1:7">
      <c r="A1660" s="8">
        <v>41227</v>
      </c>
      <c r="B1660" s="9">
        <v>4.3600000000000003</v>
      </c>
      <c r="C1660" s="7">
        <f t="shared" si="50"/>
        <v>4.36E-2</v>
      </c>
      <c r="D1660" s="91">
        <f ca="1">AVERAGE(C1660:OFFSET(C1660,$I$1-1,0))</f>
        <v>4.8905000000000011E-2</v>
      </c>
      <c r="F1660" s="8">
        <v>36382</v>
      </c>
      <c r="G1660" s="10">
        <f t="shared" ca="1" si="51"/>
        <v>7.5762999999999997E-2</v>
      </c>
    </row>
    <row r="1661" spans="1:7">
      <c r="A1661" s="8">
        <v>41226</v>
      </c>
      <c r="B1661" s="9">
        <v>4.33</v>
      </c>
      <c r="C1661" s="7">
        <f t="shared" si="50"/>
        <v>4.3299999999999998E-2</v>
      </c>
      <c r="D1661" s="91">
        <f ca="1">AVERAGE(C1661:OFFSET(C1661,$I$1-1,0))</f>
        <v>4.8934500000000013E-2</v>
      </c>
      <c r="F1661" s="8">
        <v>36383</v>
      </c>
      <c r="G1661" s="10">
        <f t="shared" ca="1" si="51"/>
        <v>7.5813999999999993E-2</v>
      </c>
    </row>
    <row r="1662" spans="1:7">
      <c r="A1662" s="8">
        <v>41222</v>
      </c>
      <c r="B1662" s="9">
        <v>4.33</v>
      </c>
      <c r="C1662" s="7">
        <f t="shared" si="50"/>
        <v>4.3299999999999998E-2</v>
      </c>
      <c r="D1662" s="91">
        <f ca="1">AVERAGE(C1662:OFFSET(C1662,$I$1-1,0))</f>
        <v>4.8970000000000014E-2</v>
      </c>
      <c r="F1662" s="8">
        <v>36384</v>
      </c>
      <c r="G1662" s="10">
        <f t="shared" ca="1" si="51"/>
        <v>7.5868499999999992E-2</v>
      </c>
    </row>
    <row r="1663" spans="1:7">
      <c r="A1663" s="8">
        <v>41221</v>
      </c>
      <c r="B1663" s="9">
        <v>4.34</v>
      </c>
      <c r="C1663" s="7">
        <f t="shared" si="50"/>
        <v>4.3400000000000001E-2</v>
      </c>
      <c r="D1663" s="91">
        <f ca="1">AVERAGE(C1663:OFFSET(C1663,$I$1-1,0))</f>
        <v>4.9007500000000023E-2</v>
      </c>
      <c r="F1663" s="8">
        <v>36385</v>
      </c>
      <c r="G1663" s="10">
        <f t="shared" ca="1" si="51"/>
        <v>7.592249999999999E-2</v>
      </c>
    </row>
    <row r="1664" spans="1:7">
      <c r="A1664" s="8">
        <v>41220</v>
      </c>
      <c r="B1664" s="9">
        <v>4.37</v>
      </c>
      <c r="C1664" s="7">
        <f t="shared" si="50"/>
        <v>4.3700000000000003E-2</v>
      </c>
      <c r="D1664" s="91">
        <f ca="1">AVERAGE(C1664:OFFSET(C1664,$I$1-1,0))</f>
        <v>4.9048000000000022E-2</v>
      </c>
      <c r="F1664" s="8">
        <v>36388</v>
      </c>
      <c r="G1664" s="10">
        <f t="shared" ca="1" si="51"/>
        <v>7.5973499999999999E-2</v>
      </c>
    </row>
    <row r="1665" spans="1:7">
      <c r="A1665" s="8">
        <v>41219</v>
      </c>
      <c r="B1665" s="9">
        <v>4.4400000000000004</v>
      </c>
      <c r="C1665" s="7">
        <f t="shared" si="50"/>
        <v>4.4400000000000002E-2</v>
      </c>
      <c r="D1665" s="91">
        <f ca="1">AVERAGE(C1665:OFFSET(C1665,$I$1-1,0))</f>
        <v>4.908750000000002E-2</v>
      </c>
      <c r="F1665" s="8">
        <v>36389</v>
      </c>
      <c r="G1665" s="10">
        <f t="shared" ca="1" si="51"/>
        <v>7.6023999999999994E-2</v>
      </c>
    </row>
    <row r="1666" spans="1:7">
      <c r="A1666" s="8">
        <v>41218</v>
      </c>
      <c r="B1666" s="9">
        <v>4.3899999999999997</v>
      </c>
      <c r="C1666" s="7">
        <f t="shared" si="50"/>
        <v>4.3899999999999995E-2</v>
      </c>
      <c r="D1666" s="91">
        <f ca="1">AVERAGE(C1666:OFFSET(C1666,$I$1-1,0))</f>
        <v>4.9123000000000028E-2</v>
      </c>
      <c r="F1666" s="8">
        <v>36390</v>
      </c>
      <c r="G1666" s="10">
        <f t="shared" ca="1" si="51"/>
        <v>7.6071E-2</v>
      </c>
    </row>
    <row r="1667" spans="1:7">
      <c r="A1667" s="8">
        <v>41215</v>
      </c>
      <c r="B1667" s="9">
        <v>4.45</v>
      </c>
      <c r="C1667" s="7">
        <f t="shared" si="50"/>
        <v>4.4500000000000005E-2</v>
      </c>
      <c r="D1667" s="91">
        <f ca="1">AVERAGE(C1667:OFFSET(C1667,$I$1-1,0))</f>
        <v>4.9158500000000036E-2</v>
      </c>
      <c r="F1667" s="8">
        <v>36391</v>
      </c>
      <c r="G1667" s="10">
        <f t="shared" ca="1" si="51"/>
        <v>7.6113999999999987E-2</v>
      </c>
    </row>
    <row r="1668" spans="1:7">
      <c r="A1668" s="8">
        <v>41214</v>
      </c>
      <c r="B1668" s="9">
        <v>4.43</v>
      </c>
      <c r="C1668" s="7">
        <f t="shared" si="50"/>
        <v>4.4299999999999999E-2</v>
      </c>
      <c r="D1668" s="91">
        <f ca="1">AVERAGE(C1668:OFFSET(C1668,$I$1-1,0))</f>
        <v>4.918800000000003E-2</v>
      </c>
      <c r="F1668" s="8">
        <v>36392</v>
      </c>
      <c r="G1668" s="10">
        <f t="shared" ca="1" si="51"/>
        <v>7.6155999999999988E-2</v>
      </c>
    </row>
    <row r="1669" spans="1:7">
      <c r="A1669" s="8">
        <v>41213</v>
      </c>
      <c r="B1669" s="9">
        <v>4.3899999999999997</v>
      </c>
      <c r="C1669" s="7">
        <f t="shared" si="50"/>
        <v>4.3899999999999995E-2</v>
      </c>
      <c r="D1669" s="91">
        <f ca="1">AVERAGE(C1669:OFFSET(C1669,$I$1-1,0))</f>
        <v>4.9216500000000031E-2</v>
      </c>
      <c r="F1669" s="8">
        <v>36395</v>
      </c>
      <c r="G1669" s="10">
        <f t="shared" ca="1" si="51"/>
        <v>7.6195999999999986E-2</v>
      </c>
    </row>
    <row r="1670" spans="1:7">
      <c r="A1670" s="8">
        <v>41211</v>
      </c>
      <c r="B1670" s="9">
        <v>4.43</v>
      </c>
      <c r="C1670" s="7">
        <f t="shared" ref="C1670:C1733" si="52">B1670/100</f>
        <v>4.4299999999999999E-2</v>
      </c>
      <c r="D1670" s="91">
        <f ca="1">AVERAGE(C1670:OFFSET(C1670,$I$1-1,0))</f>
        <v>4.924350000000003E-2</v>
      </c>
      <c r="F1670" s="8">
        <v>36396</v>
      </c>
      <c r="G1670" s="10">
        <f t="shared" ca="1" si="51"/>
        <v>7.6234999999999983E-2</v>
      </c>
    </row>
    <row r="1671" spans="1:7">
      <c r="A1671" s="8">
        <v>41208</v>
      </c>
      <c r="B1671" s="9">
        <v>4.49</v>
      </c>
      <c r="C1671" s="7">
        <f t="shared" si="52"/>
        <v>4.4900000000000002E-2</v>
      </c>
      <c r="D1671" s="91">
        <f ca="1">AVERAGE(C1671:OFFSET(C1671,$I$1-1,0))</f>
        <v>4.9269500000000042E-2</v>
      </c>
      <c r="F1671" s="8">
        <v>36397</v>
      </c>
      <c r="G1671" s="10">
        <f t="shared" ref="G1671:G1734" ca="1" si="53">VLOOKUP(F1671,$A$6:$D$6628,4,FALSE)</f>
        <v>7.6270499999999991E-2</v>
      </c>
    </row>
    <row r="1672" spans="1:7">
      <c r="A1672" s="8">
        <v>41207</v>
      </c>
      <c r="B1672" s="9">
        <v>4.55</v>
      </c>
      <c r="C1672" s="7">
        <f t="shared" si="52"/>
        <v>4.5499999999999999E-2</v>
      </c>
      <c r="D1672" s="91">
        <f ca="1">AVERAGE(C1672:OFFSET(C1672,$I$1-1,0))</f>
        <v>4.9296500000000042E-2</v>
      </c>
      <c r="F1672" s="8">
        <v>36398</v>
      </c>
      <c r="G1672" s="10">
        <f t="shared" ca="1" si="53"/>
        <v>7.6306999999999972E-2</v>
      </c>
    </row>
    <row r="1673" spans="1:7">
      <c r="A1673" s="8">
        <v>41206</v>
      </c>
      <c r="B1673" s="9">
        <v>4.5</v>
      </c>
      <c r="C1673" s="7">
        <f t="shared" si="52"/>
        <v>4.4999999999999998E-2</v>
      </c>
      <c r="D1673" s="91">
        <f ca="1">AVERAGE(C1673:OFFSET(C1673,$I$1-1,0))</f>
        <v>4.9320500000000038E-2</v>
      </c>
      <c r="F1673" s="8">
        <v>36399</v>
      </c>
      <c r="G1673" s="10">
        <f t="shared" ca="1" si="53"/>
        <v>7.6344499999999982E-2</v>
      </c>
    </row>
    <row r="1674" spans="1:7">
      <c r="A1674" s="8">
        <v>41205</v>
      </c>
      <c r="B1674" s="9">
        <v>4.47</v>
      </c>
      <c r="C1674" s="7">
        <f t="shared" si="52"/>
        <v>4.4699999999999997E-2</v>
      </c>
      <c r="D1674" s="91">
        <f ca="1">AVERAGE(C1674:OFFSET(C1674,$I$1-1,0))</f>
        <v>4.935000000000004E-2</v>
      </c>
      <c r="F1674" s="8">
        <v>36402</v>
      </c>
      <c r="G1674" s="10">
        <f t="shared" ca="1" si="53"/>
        <v>7.6386999999999969E-2</v>
      </c>
    </row>
    <row r="1675" spans="1:7">
      <c r="A1675" s="8">
        <v>41204</v>
      </c>
      <c r="B1675" s="9">
        <v>4.49</v>
      </c>
      <c r="C1675" s="7">
        <f t="shared" si="52"/>
        <v>4.4900000000000002E-2</v>
      </c>
      <c r="D1675" s="91">
        <f ca="1">AVERAGE(C1675:OFFSET(C1675,$I$1-1,0))</f>
        <v>4.9382500000000044E-2</v>
      </c>
      <c r="F1675" s="8">
        <v>36403</v>
      </c>
      <c r="G1675" s="10">
        <f t="shared" ca="1" si="53"/>
        <v>7.6430499999999985E-2</v>
      </c>
    </row>
    <row r="1676" spans="1:7">
      <c r="A1676" s="8">
        <v>41201</v>
      </c>
      <c r="B1676" s="9">
        <v>4.49</v>
      </c>
      <c r="C1676" s="7">
        <f t="shared" si="52"/>
        <v>4.4900000000000002E-2</v>
      </c>
      <c r="D1676" s="91">
        <f ca="1">AVERAGE(C1676:OFFSET(C1676,$I$1-1,0))</f>
        <v>4.9413000000000047E-2</v>
      </c>
      <c r="F1676" s="8">
        <v>36404</v>
      </c>
      <c r="G1676" s="10">
        <f t="shared" ca="1" si="53"/>
        <v>7.6472999999999972E-2</v>
      </c>
    </row>
    <row r="1677" spans="1:7">
      <c r="A1677" s="8">
        <v>41200</v>
      </c>
      <c r="B1677" s="9">
        <v>4.57</v>
      </c>
      <c r="C1677" s="7">
        <f t="shared" si="52"/>
        <v>4.5700000000000005E-2</v>
      </c>
      <c r="D1677" s="91">
        <f ca="1">AVERAGE(C1677:OFFSET(C1677,$I$1-1,0))</f>
        <v>4.9445500000000052E-2</v>
      </c>
      <c r="F1677" s="8">
        <v>36405</v>
      </c>
      <c r="G1677" s="10">
        <f t="shared" ca="1" si="53"/>
        <v>7.6518499999999975E-2</v>
      </c>
    </row>
    <row r="1678" spans="1:7">
      <c r="A1678" s="8">
        <v>41199</v>
      </c>
      <c r="B1678" s="9">
        <v>4.57</v>
      </c>
      <c r="C1678" s="7">
        <f t="shared" si="52"/>
        <v>4.5700000000000005E-2</v>
      </c>
      <c r="D1678" s="91">
        <f ca="1">AVERAGE(C1678:OFFSET(C1678,$I$1-1,0))</f>
        <v>4.947450000000006E-2</v>
      </c>
      <c r="F1678" s="8">
        <v>36406</v>
      </c>
      <c r="G1678" s="10">
        <f t="shared" ca="1" si="53"/>
        <v>7.6559999999999975E-2</v>
      </c>
    </row>
    <row r="1679" spans="1:7">
      <c r="A1679" s="8">
        <v>41198</v>
      </c>
      <c r="B1679" s="9">
        <v>4.53</v>
      </c>
      <c r="C1679" s="7">
        <f t="shared" si="52"/>
        <v>4.53E-2</v>
      </c>
      <c r="D1679" s="91">
        <f ca="1">AVERAGE(C1679:OFFSET(C1679,$I$1-1,0))</f>
        <v>4.9501000000000052E-2</v>
      </c>
      <c r="F1679" s="8">
        <v>36410</v>
      </c>
      <c r="G1679" s="10">
        <f t="shared" ca="1" si="53"/>
        <v>7.6604499999999992E-2</v>
      </c>
    </row>
    <row r="1680" spans="1:7">
      <c r="A1680" s="8">
        <v>41197</v>
      </c>
      <c r="B1680" s="9">
        <v>4.49</v>
      </c>
      <c r="C1680" s="7">
        <f t="shared" si="52"/>
        <v>4.4900000000000002E-2</v>
      </c>
      <c r="D1680" s="91">
        <f ca="1">AVERAGE(C1680:OFFSET(C1680,$I$1-1,0))</f>
        <v>4.9524000000000054E-2</v>
      </c>
      <c r="F1680" s="8">
        <v>36411</v>
      </c>
      <c r="G1680" s="10">
        <f t="shared" ca="1" si="53"/>
        <v>7.6647999999999994E-2</v>
      </c>
    </row>
    <row r="1681" spans="1:7">
      <c r="A1681" s="8">
        <v>41194</v>
      </c>
      <c r="B1681" s="9">
        <v>4.49</v>
      </c>
      <c r="C1681" s="7">
        <f t="shared" si="52"/>
        <v>4.4900000000000002E-2</v>
      </c>
      <c r="D1681" s="91">
        <f ca="1">AVERAGE(C1681:OFFSET(C1681,$I$1-1,0))</f>
        <v>4.9550500000000046E-2</v>
      </c>
      <c r="F1681" s="8">
        <v>36412</v>
      </c>
      <c r="G1681" s="10">
        <f t="shared" ca="1" si="53"/>
        <v>7.6695499999999986E-2</v>
      </c>
    </row>
    <row r="1682" spans="1:7">
      <c r="A1682" s="8">
        <v>41193</v>
      </c>
      <c r="B1682" s="9">
        <v>4.5199999999999996</v>
      </c>
      <c r="C1682" s="7">
        <f t="shared" si="52"/>
        <v>4.5199999999999997E-2</v>
      </c>
      <c r="D1682" s="91">
        <f ca="1">AVERAGE(C1682:OFFSET(C1682,$I$1-1,0))</f>
        <v>4.9576500000000051E-2</v>
      </c>
      <c r="F1682" s="8">
        <v>36413</v>
      </c>
      <c r="G1682" s="10">
        <f t="shared" ca="1" si="53"/>
        <v>7.6739999999999989E-2</v>
      </c>
    </row>
    <row r="1683" spans="1:7">
      <c r="A1683" s="8">
        <v>41192</v>
      </c>
      <c r="B1683" s="9">
        <v>4.57</v>
      </c>
      <c r="C1683" s="7">
        <f t="shared" si="52"/>
        <v>4.5700000000000005E-2</v>
      </c>
      <c r="D1683" s="91">
        <f ca="1">AVERAGE(C1683:OFFSET(C1683,$I$1-1,0))</f>
        <v>4.9608000000000055E-2</v>
      </c>
      <c r="F1683" s="8">
        <v>36416</v>
      </c>
      <c r="G1683" s="10">
        <f t="shared" ca="1" si="53"/>
        <v>7.678649999999998E-2</v>
      </c>
    </row>
    <row r="1684" spans="1:7">
      <c r="A1684" s="8">
        <v>41191</v>
      </c>
      <c r="B1684" s="9">
        <v>4.63</v>
      </c>
      <c r="C1684" s="7">
        <f t="shared" si="52"/>
        <v>4.6300000000000001E-2</v>
      </c>
      <c r="D1684" s="91">
        <f ca="1">AVERAGE(C1684:OFFSET(C1684,$I$1-1,0))</f>
        <v>4.9638500000000051E-2</v>
      </c>
      <c r="F1684" s="8">
        <v>36417</v>
      </c>
      <c r="G1684" s="10">
        <f t="shared" ca="1" si="53"/>
        <v>7.6834999999999973E-2</v>
      </c>
    </row>
    <row r="1685" spans="1:7">
      <c r="A1685" s="8">
        <v>41187</v>
      </c>
      <c r="B1685" s="9">
        <v>4.68</v>
      </c>
      <c r="C1685" s="7">
        <f t="shared" si="52"/>
        <v>4.6799999999999994E-2</v>
      </c>
      <c r="D1685" s="91">
        <f ca="1">AVERAGE(C1685:OFFSET(C1685,$I$1-1,0))</f>
        <v>4.9661500000000053E-2</v>
      </c>
      <c r="F1685" s="8">
        <v>36418</v>
      </c>
      <c r="G1685" s="10">
        <f t="shared" ca="1" si="53"/>
        <v>7.6884999999999967E-2</v>
      </c>
    </row>
    <row r="1686" spans="1:7">
      <c r="A1686" s="8">
        <v>41186</v>
      </c>
      <c r="B1686" s="9">
        <v>4.6399999999999997</v>
      </c>
      <c r="C1686" s="7">
        <f t="shared" si="52"/>
        <v>4.6399999999999997E-2</v>
      </c>
      <c r="D1686" s="91">
        <f ca="1">AVERAGE(C1686:OFFSET(C1686,$I$1-1,0))</f>
        <v>4.9683000000000047E-2</v>
      </c>
      <c r="F1686" s="8">
        <v>36419</v>
      </c>
      <c r="G1686" s="10">
        <f t="shared" ca="1" si="53"/>
        <v>7.6933999999999975E-2</v>
      </c>
    </row>
    <row r="1687" spans="1:7">
      <c r="A1687" s="8">
        <v>41185</v>
      </c>
      <c r="B1687" s="9">
        <v>4.62</v>
      </c>
      <c r="C1687" s="7">
        <f t="shared" si="52"/>
        <v>4.6199999999999998E-2</v>
      </c>
      <c r="D1687" s="91">
        <f ca="1">AVERAGE(C1687:OFFSET(C1687,$I$1-1,0))</f>
        <v>4.9702500000000052E-2</v>
      </c>
      <c r="F1687" s="8">
        <v>36420</v>
      </c>
      <c r="G1687" s="10">
        <f t="shared" ca="1" si="53"/>
        <v>7.6982499999999981E-2</v>
      </c>
    </row>
    <row r="1688" spans="1:7">
      <c r="A1688" s="8">
        <v>41184</v>
      </c>
      <c r="B1688" s="9">
        <v>4.63</v>
      </c>
      <c r="C1688" s="7">
        <f t="shared" si="52"/>
        <v>4.6300000000000001E-2</v>
      </c>
      <c r="D1688" s="91">
        <f ca="1">AVERAGE(C1688:OFFSET(C1688,$I$1-1,0))</f>
        <v>4.9716500000000045E-2</v>
      </c>
      <c r="F1688" s="8">
        <v>36423</v>
      </c>
      <c r="G1688" s="10">
        <f t="shared" ca="1" si="53"/>
        <v>7.7030999999999974E-2</v>
      </c>
    </row>
    <row r="1689" spans="1:7">
      <c r="A1689" s="8">
        <v>41183</v>
      </c>
      <c r="B1689" s="9">
        <v>4.66</v>
      </c>
      <c r="C1689" s="7">
        <f t="shared" si="52"/>
        <v>4.6600000000000003E-2</v>
      </c>
      <c r="D1689" s="91">
        <f ca="1">AVERAGE(C1689:OFFSET(C1689,$I$1-1,0))</f>
        <v>4.9731500000000047E-2</v>
      </c>
      <c r="F1689" s="8">
        <v>36424</v>
      </c>
      <c r="G1689" s="10">
        <f t="shared" ca="1" si="53"/>
        <v>7.7078999999999981E-2</v>
      </c>
    </row>
    <row r="1690" spans="1:7">
      <c r="A1690" s="8">
        <v>41180</v>
      </c>
      <c r="B1690" s="9">
        <v>4.67</v>
      </c>
      <c r="C1690" s="7">
        <f t="shared" si="52"/>
        <v>4.6699999999999998E-2</v>
      </c>
      <c r="D1690" s="91">
        <f ca="1">AVERAGE(C1690:OFFSET(C1690,$I$1-1,0))</f>
        <v>4.9748500000000057E-2</v>
      </c>
      <c r="F1690" s="8">
        <v>36425</v>
      </c>
      <c r="G1690" s="10">
        <f t="shared" ca="1" si="53"/>
        <v>7.7126499999999987E-2</v>
      </c>
    </row>
    <row r="1691" spans="1:7">
      <c r="A1691" s="8">
        <v>41179</v>
      </c>
      <c r="B1691" s="9">
        <v>4.66</v>
      </c>
      <c r="C1691" s="7">
        <f t="shared" si="52"/>
        <v>4.6600000000000003E-2</v>
      </c>
      <c r="D1691" s="91">
        <f ca="1">AVERAGE(C1691:OFFSET(C1691,$I$1-1,0))</f>
        <v>4.9764000000000044E-2</v>
      </c>
      <c r="F1691" s="8">
        <v>36426</v>
      </c>
      <c r="G1691" s="10">
        <f t="shared" ca="1" si="53"/>
        <v>7.7172999999999992E-2</v>
      </c>
    </row>
    <row r="1692" spans="1:7">
      <c r="A1692" s="8">
        <v>41178</v>
      </c>
      <c r="B1692" s="9">
        <v>4.62</v>
      </c>
      <c r="C1692" s="7">
        <f t="shared" si="52"/>
        <v>4.6199999999999998E-2</v>
      </c>
      <c r="D1692" s="91">
        <f ca="1">AVERAGE(C1692:OFFSET(C1692,$I$1-1,0))</f>
        <v>4.9784500000000051E-2</v>
      </c>
      <c r="F1692" s="8">
        <v>36427</v>
      </c>
      <c r="G1692" s="10">
        <f t="shared" ca="1" si="53"/>
        <v>7.7217499999999994E-2</v>
      </c>
    </row>
    <row r="1693" spans="1:7">
      <c r="A1693" s="8">
        <v>41177</v>
      </c>
      <c r="B1693" s="9">
        <v>4.6899999999999995</v>
      </c>
      <c r="C1693" s="7">
        <f t="shared" si="52"/>
        <v>4.6899999999999997E-2</v>
      </c>
      <c r="D1693" s="91">
        <f ca="1">AVERAGE(C1693:OFFSET(C1693,$I$1-1,0))</f>
        <v>4.9809500000000055E-2</v>
      </c>
      <c r="F1693" s="8">
        <v>36430</v>
      </c>
      <c r="G1693" s="10">
        <f t="shared" ca="1" si="53"/>
        <v>7.7264500000000014E-2</v>
      </c>
    </row>
    <row r="1694" spans="1:7">
      <c r="A1694" s="8">
        <v>41176</v>
      </c>
      <c r="B1694" s="9">
        <v>4.7300000000000004</v>
      </c>
      <c r="C1694" s="7">
        <f t="shared" si="52"/>
        <v>4.7300000000000002E-2</v>
      </c>
      <c r="D1694" s="91">
        <f ca="1">AVERAGE(C1694:OFFSET(C1694,$I$1-1,0))</f>
        <v>4.9833500000000051E-2</v>
      </c>
      <c r="F1694" s="8">
        <v>36431</v>
      </c>
      <c r="G1694" s="10">
        <f t="shared" ca="1" si="53"/>
        <v>7.7311000000000019E-2</v>
      </c>
    </row>
    <row r="1695" spans="1:7">
      <c r="A1695" s="8">
        <v>41173</v>
      </c>
      <c r="B1695" s="9">
        <v>4.8</v>
      </c>
      <c r="C1695" s="7">
        <f t="shared" si="52"/>
        <v>4.8000000000000001E-2</v>
      </c>
      <c r="D1695" s="91">
        <f ca="1">AVERAGE(C1695:OFFSET(C1695,$I$1-1,0))</f>
        <v>4.9851000000000055E-2</v>
      </c>
      <c r="F1695" s="8">
        <v>36432</v>
      </c>
      <c r="G1695" s="10">
        <f t="shared" ca="1" si="53"/>
        <v>7.7362E-2</v>
      </c>
    </row>
    <row r="1696" spans="1:7">
      <c r="A1696" s="8">
        <v>41172</v>
      </c>
      <c r="B1696" s="9">
        <v>4.82</v>
      </c>
      <c r="C1696" s="7">
        <f t="shared" si="52"/>
        <v>4.82E-2</v>
      </c>
      <c r="D1696" s="91">
        <f ca="1">AVERAGE(C1696:OFFSET(C1696,$I$1-1,0))</f>
        <v>4.9866000000000056E-2</v>
      </c>
      <c r="F1696" s="8">
        <v>36433</v>
      </c>
      <c r="G1696" s="10">
        <f t="shared" ca="1" si="53"/>
        <v>7.7410000000000007E-2</v>
      </c>
    </row>
    <row r="1697" spans="1:7">
      <c r="A1697" s="8">
        <v>41171</v>
      </c>
      <c r="B1697" s="9">
        <v>4.8499999999999996</v>
      </c>
      <c r="C1697" s="7">
        <f t="shared" si="52"/>
        <v>4.8499999999999995E-2</v>
      </c>
      <c r="D1697" s="91">
        <f ca="1">AVERAGE(C1697:OFFSET(C1697,$I$1-1,0))</f>
        <v>4.9883500000000053E-2</v>
      </c>
      <c r="F1697" s="8">
        <v>36434</v>
      </c>
      <c r="G1697" s="10">
        <f t="shared" ca="1" si="53"/>
        <v>7.7461500000000003E-2</v>
      </c>
    </row>
    <row r="1698" spans="1:7">
      <c r="A1698" s="8">
        <v>41170</v>
      </c>
      <c r="B1698" s="9">
        <v>4.9000000000000004</v>
      </c>
      <c r="C1698" s="7">
        <f t="shared" si="52"/>
        <v>4.9000000000000002E-2</v>
      </c>
      <c r="D1698" s="91">
        <f ca="1">AVERAGE(C1698:OFFSET(C1698,$I$1-1,0))</f>
        <v>4.9896500000000052E-2</v>
      </c>
      <c r="F1698" s="8">
        <v>36437</v>
      </c>
      <c r="G1698" s="10">
        <f t="shared" ca="1" si="53"/>
        <v>7.7510499999999996E-2</v>
      </c>
    </row>
    <row r="1699" spans="1:7">
      <c r="A1699" s="8">
        <v>41169</v>
      </c>
      <c r="B1699" s="9">
        <v>4.96</v>
      </c>
      <c r="C1699" s="7">
        <f t="shared" si="52"/>
        <v>4.9599999999999998E-2</v>
      </c>
      <c r="D1699" s="91">
        <f ca="1">AVERAGE(C1699:OFFSET(C1699,$I$1-1,0))</f>
        <v>4.9906000000000048E-2</v>
      </c>
      <c r="F1699" s="8">
        <v>36438</v>
      </c>
      <c r="G1699" s="10">
        <f t="shared" ca="1" si="53"/>
        <v>7.7562499999999993E-2</v>
      </c>
    </row>
    <row r="1700" spans="1:7">
      <c r="A1700" s="8">
        <v>41166</v>
      </c>
      <c r="B1700" s="9">
        <v>5.0199999999999996</v>
      </c>
      <c r="C1700" s="7">
        <f t="shared" si="52"/>
        <v>5.0199999999999995E-2</v>
      </c>
      <c r="D1700" s="91">
        <f ca="1">AVERAGE(C1700:OFFSET(C1700,$I$1-1,0))</f>
        <v>4.9916500000000051E-2</v>
      </c>
      <c r="F1700" s="8">
        <v>36439</v>
      </c>
      <c r="G1700" s="10">
        <f t="shared" ca="1" si="53"/>
        <v>7.7613499999999988E-2</v>
      </c>
    </row>
    <row r="1701" spans="1:7">
      <c r="A1701" s="8">
        <v>41165</v>
      </c>
      <c r="B1701" s="9">
        <v>4.93</v>
      </c>
      <c r="C1701" s="7">
        <f t="shared" si="52"/>
        <v>4.9299999999999997E-2</v>
      </c>
      <c r="D1701" s="91">
        <f ca="1">AVERAGE(C1701:OFFSET(C1701,$I$1-1,0))</f>
        <v>4.9919000000000067E-2</v>
      </c>
      <c r="F1701" s="8">
        <v>36440</v>
      </c>
      <c r="G1701" s="10">
        <f t="shared" ca="1" si="53"/>
        <v>7.7662499999999995E-2</v>
      </c>
    </row>
    <row r="1702" spans="1:7">
      <c r="A1702" s="8">
        <v>41164</v>
      </c>
      <c r="B1702" s="9">
        <v>4.91</v>
      </c>
      <c r="C1702" s="7">
        <f t="shared" si="52"/>
        <v>4.9100000000000005E-2</v>
      </c>
      <c r="D1702" s="91">
        <f ca="1">AVERAGE(C1702:OFFSET(C1702,$I$1-1,0))</f>
        <v>4.9920500000000062E-2</v>
      </c>
      <c r="F1702" s="8">
        <v>36441</v>
      </c>
      <c r="G1702" s="10">
        <f t="shared" ca="1" si="53"/>
        <v>7.7709499999999987E-2</v>
      </c>
    </row>
    <row r="1703" spans="1:7">
      <c r="A1703" s="8">
        <v>41163</v>
      </c>
      <c r="B1703" s="9">
        <v>4.84</v>
      </c>
      <c r="C1703" s="7">
        <f t="shared" si="52"/>
        <v>4.8399999999999999E-2</v>
      </c>
      <c r="D1703" s="91">
        <f ca="1">AVERAGE(C1703:OFFSET(C1703,$I$1-1,0))</f>
        <v>4.9920500000000055E-2</v>
      </c>
      <c r="F1703" s="8">
        <v>36445</v>
      </c>
      <c r="G1703" s="10">
        <f t="shared" ca="1" si="53"/>
        <v>7.7756999999999993E-2</v>
      </c>
    </row>
    <row r="1704" spans="1:7">
      <c r="A1704" s="8">
        <v>41162</v>
      </c>
      <c r="B1704" s="9">
        <v>4.84</v>
      </c>
      <c r="C1704" s="7">
        <f t="shared" si="52"/>
        <v>4.8399999999999999E-2</v>
      </c>
      <c r="D1704" s="91">
        <f ca="1">AVERAGE(C1704:OFFSET(C1704,$I$1-1,0))</f>
        <v>4.9923500000000044E-2</v>
      </c>
      <c r="F1704" s="8">
        <v>36446</v>
      </c>
      <c r="G1704" s="10">
        <f t="shared" ca="1" si="53"/>
        <v>7.7809499999999976E-2</v>
      </c>
    </row>
    <row r="1705" spans="1:7">
      <c r="A1705" s="8">
        <v>41159</v>
      </c>
      <c r="B1705" s="9">
        <v>4.83</v>
      </c>
      <c r="C1705" s="7">
        <f t="shared" si="52"/>
        <v>4.8300000000000003E-2</v>
      </c>
      <c r="D1705" s="91">
        <f ca="1">AVERAGE(C1705:OFFSET(C1705,$I$1-1,0))</f>
        <v>4.9921500000000042E-2</v>
      </c>
      <c r="F1705" s="8">
        <v>36447</v>
      </c>
      <c r="G1705" s="10">
        <f t="shared" ca="1" si="53"/>
        <v>7.7864499999999962E-2</v>
      </c>
    </row>
    <row r="1706" spans="1:7">
      <c r="A1706" s="8">
        <v>41158</v>
      </c>
      <c r="B1706" s="9">
        <v>4.82</v>
      </c>
      <c r="C1706" s="7">
        <f t="shared" si="52"/>
        <v>4.82E-2</v>
      </c>
      <c r="D1706" s="91">
        <f ca="1">AVERAGE(C1706:OFFSET(C1706,$I$1-1,0))</f>
        <v>4.9923500000000037E-2</v>
      </c>
      <c r="F1706" s="8">
        <v>36448</v>
      </c>
      <c r="G1706" s="10">
        <f t="shared" ca="1" si="53"/>
        <v>7.7917499999999973E-2</v>
      </c>
    </row>
    <row r="1707" spans="1:7">
      <c r="A1707" s="8">
        <v>41157</v>
      </c>
      <c r="B1707" s="9">
        <v>4.7300000000000004</v>
      </c>
      <c r="C1707" s="7">
        <f t="shared" si="52"/>
        <v>4.7300000000000002E-2</v>
      </c>
      <c r="D1707" s="91">
        <f ca="1">AVERAGE(C1707:OFFSET(C1707,$I$1-1,0))</f>
        <v>4.992650000000004E-2</v>
      </c>
      <c r="F1707" s="8">
        <v>36451</v>
      </c>
      <c r="G1707" s="10">
        <f t="shared" ca="1" si="53"/>
        <v>7.7971999999999972E-2</v>
      </c>
    </row>
    <row r="1708" spans="1:7">
      <c r="A1708" s="8">
        <v>41156</v>
      </c>
      <c r="B1708" s="9">
        <v>4.72</v>
      </c>
      <c r="C1708" s="7">
        <f t="shared" si="52"/>
        <v>4.7199999999999999E-2</v>
      </c>
      <c r="D1708" s="91">
        <f ca="1">AVERAGE(C1708:OFFSET(C1708,$I$1-1,0))</f>
        <v>4.9936000000000036E-2</v>
      </c>
      <c r="F1708" s="8">
        <v>36452</v>
      </c>
      <c r="G1708" s="10">
        <f t="shared" ca="1" si="53"/>
        <v>7.8026499999999957E-2</v>
      </c>
    </row>
    <row r="1709" spans="1:7">
      <c r="A1709" s="8">
        <v>41152</v>
      </c>
      <c r="B1709" s="9">
        <v>4.7300000000000004</v>
      </c>
      <c r="C1709" s="7">
        <f t="shared" si="52"/>
        <v>4.7300000000000002E-2</v>
      </c>
      <c r="D1709" s="91">
        <f ca="1">AVERAGE(C1709:OFFSET(C1709,$I$1-1,0))</f>
        <v>4.994400000000003E-2</v>
      </c>
      <c r="F1709" s="8">
        <v>36453</v>
      </c>
      <c r="G1709" s="10">
        <f t="shared" ca="1" si="53"/>
        <v>7.8078999999999968E-2</v>
      </c>
    </row>
    <row r="1710" spans="1:7">
      <c r="A1710" s="8">
        <v>41151</v>
      </c>
      <c r="B1710" s="9">
        <v>4.78</v>
      </c>
      <c r="C1710" s="7">
        <f t="shared" si="52"/>
        <v>4.7800000000000002E-2</v>
      </c>
      <c r="D1710" s="91">
        <f ca="1">AVERAGE(C1710:OFFSET(C1710,$I$1-1,0))</f>
        <v>4.9955500000000021E-2</v>
      </c>
      <c r="F1710" s="8">
        <v>36454</v>
      </c>
      <c r="G1710" s="10">
        <f t="shared" ca="1" si="53"/>
        <v>7.8133499999999981E-2</v>
      </c>
    </row>
    <row r="1711" spans="1:7">
      <c r="A1711" s="8">
        <v>41150</v>
      </c>
      <c r="B1711" s="9">
        <v>4.8100000000000005</v>
      </c>
      <c r="C1711" s="7">
        <f t="shared" si="52"/>
        <v>4.8100000000000004E-2</v>
      </c>
      <c r="D1711" s="91">
        <f ca="1">AVERAGE(C1711:OFFSET(C1711,$I$1-1,0))</f>
        <v>4.9966000000000017E-2</v>
      </c>
      <c r="F1711" s="8">
        <v>36455</v>
      </c>
      <c r="G1711" s="10">
        <f t="shared" ca="1" si="53"/>
        <v>7.8186999999999979E-2</v>
      </c>
    </row>
    <row r="1712" spans="1:7">
      <c r="A1712" s="8">
        <v>41149</v>
      </c>
      <c r="B1712" s="9">
        <v>4.79</v>
      </c>
      <c r="C1712" s="7">
        <f t="shared" si="52"/>
        <v>4.7899999999999998E-2</v>
      </c>
      <c r="D1712" s="91">
        <f ca="1">AVERAGE(C1712:OFFSET(C1712,$I$1-1,0))</f>
        <v>4.9973500000000018E-2</v>
      </c>
      <c r="F1712" s="8">
        <v>36458</v>
      </c>
      <c r="G1712" s="10">
        <f t="shared" ca="1" si="53"/>
        <v>7.8237999999999974E-2</v>
      </c>
    </row>
    <row r="1713" spans="1:7">
      <c r="A1713" s="8">
        <v>41148</v>
      </c>
      <c r="B1713" s="9">
        <v>4.8</v>
      </c>
      <c r="C1713" s="7">
        <f t="shared" si="52"/>
        <v>4.8000000000000001E-2</v>
      </c>
      <c r="D1713" s="91">
        <f ca="1">AVERAGE(C1713:OFFSET(C1713,$I$1-1,0))</f>
        <v>4.9983000000000014E-2</v>
      </c>
      <c r="F1713" s="8">
        <v>36459</v>
      </c>
      <c r="G1713" s="10">
        <f t="shared" ca="1" si="53"/>
        <v>7.828899999999997E-2</v>
      </c>
    </row>
    <row r="1714" spans="1:7">
      <c r="A1714" s="8">
        <v>41145</v>
      </c>
      <c r="B1714" s="9">
        <v>4.8600000000000003</v>
      </c>
      <c r="C1714" s="7">
        <f t="shared" si="52"/>
        <v>4.8600000000000004E-2</v>
      </c>
      <c r="D1714" s="91">
        <f ca="1">AVERAGE(C1714:OFFSET(C1714,$I$1-1,0))</f>
        <v>4.9987500000000018E-2</v>
      </c>
      <c r="F1714" s="8">
        <v>36460</v>
      </c>
      <c r="G1714" s="10">
        <f t="shared" ca="1" si="53"/>
        <v>7.8339499999999965E-2</v>
      </c>
    </row>
    <row r="1715" spans="1:7">
      <c r="A1715" s="8">
        <v>41144</v>
      </c>
      <c r="B1715" s="9">
        <v>4.84</v>
      </c>
      <c r="C1715" s="7">
        <f t="shared" si="52"/>
        <v>4.8399999999999999E-2</v>
      </c>
      <c r="D1715" s="91">
        <f ca="1">AVERAGE(C1715:OFFSET(C1715,$I$1-1,0))</f>
        <v>4.9994000000000004E-2</v>
      </c>
      <c r="F1715" s="8">
        <v>36461</v>
      </c>
      <c r="G1715" s="10">
        <f t="shared" ca="1" si="53"/>
        <v>7.8388499999999958E-2</v>
      </c>
    </row>
    <row r="1716" spans="1:7">
      <c r="A1716" s="8">
        <v>41143</v>
      </c>
      <c r="B1716" s="9">
        <v>4.8899999999999997</v>
      </c>
      <c r="C1716" s="7">
        <f t="shared" si="52"/>
        <v>4.8899999999999999E-2</v>
      </c>
      <c r="D1716" s="91">
        <f ca="1">AVERAGE(C1716:OFFSET(C1716,$I$1-1,0))</f>
        <v>4.9997000000000007E-2</v>
      </c>
      <c r="F1716" s="8">
        <v>36462</v>
      </c>
      <c r="G1716" s="10">
        <f t="shared" ca="1" si="53"/>
        <v>7.8435999999999978E-2</v>
      </c>
    </row>
    <row r="1717" spans="1:7">
      <c r="A1717" s="8">
        <v>41142</v>
      </c>
      <c r="B1717" s="9">
        <v>5</v>
      </c>
      <c r="C1717" s="7">
        <f t="shared" si="52"/>
        <v>0.05</v>
      </c>
      <c r="D1717" s="91">
        <f ca="1">AVERAGE(C1717:OFFSET(C1717,$I$1-1,0))</f>
        <v>5.0001000000000004E-2</v>
      </c>
      <c r="F1717" s="8">
        <v>36465</v>
      </c>
      <c r="G1717" s="10">
        <f t="shared" ca="1" si="53"/>
        <v>7.848349999999997E-2</v>
      </c>
    </row>
    <row r="1718" spans="1:7">
      <c r="A1718" s="8">
        <v>41141</v>
      </c>
      <c r="B1718" s="9">
        <v>5.0199999999999996</v>
      </c>
      <c r="C1718" s="7">
        <f t="shared" si="52"/>
        <v>5.0199999999999995E-2</v>
      </c>
      <c r="D1718" s="91">
        <f ca="1">AVERAGE(C1718:OFFSET(C1718,$I$1-1,0))</f>
        <v>5.0000499999999996E-2</v>
      </c>
      <c r="F1718" s="8">
        <v>36466</v>
      </c>
      <c r="G1718" s="10">
        <f t="shared" ca="1" si="53"/>
        <v>7.8528499999999959E-2</v>
      </c>
    </row>
    <row r="1719" spans="1:7">
      <c r="A1719" s="8">
        <v>41138</v>
      </c>
      <c r="B1719" s="9">
        <v>5.03</v>
      </c>
      <c r="C1719" s="7">
        <f t="shared" si="52"/>
        <v>5.0300000000000004E-2</v>
      </c>
      <c r="D1719" s="91">
        <f ca="1">AVERAGE(C1719:OFFSET(C1719,$I$1-1,0))</f>
        <v>4.9995499999999998E-2</v>
      </c>
      <c r="F1719" s="8">
        <v>36467</v>
      </c>
      <c r="G1719" s="10">
        <f t="shared" ca="1" si="53"/>
        <v>7.8572499999999962E-2</v>
      </c>
    </row>
    <row r="1720" spans="1:7">
      <c r="A1720" s="8">
        <v>41137</v>
      </c>
      <c r="B1720" s="9">
        <v>5.0599999999999996</v>
      </c>
      <c r="C1720" s="7">
        <f t="shared" si="52"/>
        <v>5.0599999999999999E-2</v>
      </c>
      <c r="D1720" s="91">
        <f ca="1">AVERAGE(C1720:OFFSET(C1720,$I$1-1,0))</f>
        <v>4.9988999999999999E-2</v>
      </c>
      <c r="F1720" s="8">
        <v>36468</v>
      </c>
      <c r="G1720" s="10">
        <f t="shared" ca="1" si="53"/>
        <v>7.8614499999999962E-2</v>
      </c>
    </row>
    <row r="1721" spans="1:7">
      <c r="A1721" s="8">
        <v>41136</v>
      </c>
      <c r="B1721" s="9">
        <v>5.05</v>
      </c>
      <c r="C1721" s="7">
        <f t="shared" si="52"/>
        <v>5.0499999999999996E-2</v>
      </c>
      <c r="D1721" s="91">
        <f ca="1">AVERAGE(C1721:OFFSET(C1721,$I$1-1,0))</f>
        <v>4.9990000000000007E-2</v>
      </c>
      <c r="F1721" s="8">
        <v>36469</v>
      </c>
      <c r="G1721" s="10">
        <f t="shared" ca="1" si="53"/>
        <v>7.8656499999999963E-2</v>
      </c>
    </row>
    <row r="1722" spans="1:7">
      <c r="A1722" s="8">
        <v>41135</v>
      </c>
      <c r="B1722" s="9">
        <v>4.96</v>
      </c>
      <c r="C1722" s="7">
        <f t="shared" si="52"/>
        <v>4.9599999999999998E-2</v>
      </c>
      <c r="D1722" s="91">
        <f ca="1">AVERAGE(C1722:OFFSET(C1722,$I$1-1,0))</f>
        <v>4.9999500000000002E-2</v>
      </c>
      <c r="F1722" s="8">
        <v>36472</v>
      </c>
      <c r="G1722" s="10">
        <f t="shared" ca="1" si="53"/>
        <v>7.8698499999999963E-2</v>
      </c>
    </row>
    <row r="1723" spans="1:7">
      <c r="A1723" s="8">
        <v>41134</v>
      </c>
      <c r="B1723" s="9">
        <v>4.87</v>
      </c>
      <c r="C1723" s="7">
        <f t="shared" si="52"/>
        <v>4.87E-2</v>
      </c>
      <c r="D1723" s="91">
        <f ca="1">AVERAGE(C1723:OFFSET(C1723,$I$1-1,0))</f>
        <v>5.0019999999999988E-2</v>
      </c>
      <c r="F1723" s="8">
        <v>36473</v>
      </c>
      <c r="G1723" s="10">
        <f t="shared" ca="1" si="53"/>
        <v>7.8735499999999972E-2</v>
      </c>
    </row>
    <row r="1724" spans="1:7">
      <c r="A1724" s="8">
        <v>41131</v>
      </c>
      <c r="B1724" s="9">
        <v>4.8600000000000003</v>
      </c>
      <c r="C1724" s="7">
        <f t="shared" si="52"/>
        <v>4.8600000000000004E-2</v>
      </c>
      <c r="D1724" s="91">
        <f ca="1">AVERAGE(C1724:OFFSET(C1724,$I$1-1,0))</f>
        <v>5.0038999999999986E-2</v>
      </c>
      <c r="F1724" s="8">
        <v>36474</v>
      </c>
      <c r="G1724" s="10">
        <f t="shared" ca="1" si="53"/>
        <v>7.8774999999999984E-2</v>
      </c>
    </row>
    <row r="1725" spans="1:7">
      <c r="A1725" s="8">
        <v>41130</v>
      </c>
      <c r="B1725" s="9">
        <v>4.8899999999999997</v>
      </c>
      <c r="C1725" s="7">
        <f t="shared" si="52"/>
        <v>4.8899999999999999E-2</v>
      </c>
      <c r="D1725" s="91">
        <f ca="1">AVERAGE(C1725:OFFSET(C1725,$I$1-1,0))</f>
        <v>5.0055999999999982E-2</v>
      </c>
      <c r="F1725" s="8">
        <v>36475</v>
      </c>
      <c r="G1725" s="10">
        <f t="shared" ca="1" si="53"/>
        <v>7.8814999999999982E-2</v>
      </c>
    </row>
    <row r="1726" spans="1:7">
      <c r="A1726" s="8">
        <v>41129</v>
      </c>
      <c r="B1726" s="9">
        <v>4.8899999999999997</v>
      </c>
      <c r="C1726" s="7">
        <f t="shared" si="52"/>
        <v>4.8899999999999999E-2</v>
      </c>
      <c r="D1726" s="91">
        <f ca="1">AVERAGE(C1726:OFFSET(C1726,$I$1-1,0))</f>
        <v>5.0078999999999992E-2</v>
      </c>
      <c r="F1726" s="8">
        <v>36476</v>
      </c>
      <c r="G1726" s="10">
        <f t="shared" ca="1" si="53"/>
        <v>7.8852499999999992E-2</v>
      </c>
    </row>
    <row r="1727" spans="1:7">
      <c r="A1727" s="8">
        <v>41128</v>
      </c>
      <c r="B1727" s="9">
        <v>4.87</v>
      </c>
      <c r="C1727" s="7">
        <f t="shared" si="52"/>
        <v>4.87E-2</v>
      </c>
      <c r="D1727" s="91">
        <f ca="1">AVERAGE(C1727:OFFSET(C1727,$I$1-1,0))</f>
        <v>5.0100999999999986E-2</v>
      </c>
      <c r="F1727" s="8">
        <v>36479</v>
      </c>
      <c r="G1727" s="10">
        <f t="shared" ca="1" si="53"/>
        <v>7.8888499999999973E-2</v>
      </c>
    </row>
    <row r="1728" spans="1:7">
      <c r="A1728" s="8">
        <v>41127</v>
      </c>
      <c r="B1728" s="9">
        <v>4.8100000000000005</v>
      </c>
      <c r="C1728" s="7">
        <f t="shared" si="52"/>
        <v>4.8100000000000004E-2</v>
      </c>
      <c r="D1728" s="91">
        <f ca="1">AVERAGE(C1728:OFFSET(C1728,$I$1-1,0))</f>
        <v>5.0121499999999992E-2</v>
      </c>
      <c r="F1728" s="8">
        <v>36480</v>
      </c>
      <c r="G1728" s="10">
        <f t="shared" ca="1" si="53"/>
        <v>7.8922999999999993E-2</v>
      </c>
    </row>
    <row r="1729" spans="1:7">
      <c r="A1729" s="8">
        <v>41124</v>
      </c>
      <c r="B1729" s="9">
        <v>4.84</v>
      </c>
      <c r="C1729" s="7">
        <f t="shared" si="52"/>
        <v>4.8399999999999999E-2</v>
      </c>
      <c r="D1729" s="91">
        <f ca="1">AVERAGE(C1729:OFFSET(C1729,$I$1-1,0))</f>
        <v>5.0144499999999995E-2</v>
      </c>
      <c r="F1729" s="8">
        <v>36481</v>
      </c>
      <c r="G1729" s="10">
        <f t="shared" ca="1" si="53"/>
        <v>7.896149999999999E-2</v>
      </c>
    </row>
    <row r="1730" spans="1:7">
      <c r="A1730" s="8">
        <v>41123</v>
      </c>
      <c r="B1730" s="9">
        <v>4.74</v>
      </c>
      <c r="C1730" s="7">
        <f t="shared" si="52"/>
        <v>4.7400000000000005E-2</v>
      </c>
      <c r="D1730" s="91">
        <f ca="1">AVERAGE(C1730:OFFSET(C1730,$I$1-1,0))</f>
        <v>5.016749999999999E-2</v>
      </c>
      <c r="F1730" s="8">
        <v>36482</v>
      </c>
      <c r="G1730" s="10">
        <f t="shared" ca="1" si="53"/>
        <v>7.8998499999999985E-2</v>
      </c>
    </row>
    <row r="1731" spans="1:7">
      <c r="A1731" s="8">
        <v>41122</v>
      </c>
      <c r="B1731" s="9">
        <v>4.8100000000000005</v>
      </c>
      <c r="C1731" s="7">
        <f t="shared" si="52"/>
        <v>4.8100000000000004E-2</v>
      </c>
      <c r="D1731" s="91">
        <f ca="1">AVERAGE(C1731:OFFSET(C1731,$I$1-1,0))</f>
        <v>5.0196499999999998E-2</v>
      </c>
      <c r="F1731" s="8">
        <v>36483</v>
      </c>
      <c r="G1731" s="10">
        <f t="shared" ca="1" si="53"/>
        <v>7.9033499999999993E-2</v>
      </c>
    </row>
    <row r="1732" spans="1:7">
      <c r="A1732" s="8">
        <v>41121</v>
      </c>
      <c r="B1732" s="9">
        <v>4.7699999999999996</v>
      </c>
      <c r="C1732" s="7">
        <f t="shared" si="52"/>
        <v>4.7699999999999992E-2</v>
      </c>
      <c r="D1732" s="91">
        <f ca="1">AVERAGE(C1732:OFFSET(C1732,$I$1-1,0))</f>
        <v>5.0226E-2</v>
      </c>
      <c r="F1732" s="8">
        <v>36486</v>
      </c>
      <c r="G1732" s="10">
        <f t="shared" ca="1" si="53"/>
        <v>7.9070999999999989E-2</v>
      </c>
    </row>
    <row r="1733" spans="1:7">
      <c r="A1733" s="8">
        <v>41120</v>
      </c>
      <c r="B1733" s="9">
        <v>4.78</v>
      </c>
      <c r="C1733" s="7">
        <f t="shared" si="52"/>
        <v>4.7800000000000002E-2</v>
      </c>
      <c r="D1733" s="91">
        <f ca="1">AVERAGE(C1733:OFFSET(C1733,$I$1-1,0))</f>
        <v>5.0254999999999994E-2</v>
      </c>
      <c r="F1733" s="8">
        <v>36487</v>
      </c>
      <c r="G1733" s="10">
        <f t="shared" ca="1" si="53"/>
        <v>7.9109499999999999E-2</v>
      </c>
    </row>
    <row r="1734" spans="1:7">
      <c r="A1734" s="8">
        <v>41117</v>
      </c>
      <c r="B1734" s="9">
        <v>4.8600000000000003</v>
      </c>
      <c r="C1734" s="7">
        <f t="shared" ref="C1734:C1797" si="54">B1734/100</f>
        <v>4.8600000000000004E-2</v>
      </c>
      <c r="D1734" s="91">
        <f ca="1">AVERAGE(C1734:OFFSET(C1734,$I$1-1,0))</f>
        <v>5.0287499999999985E-2</v>
      </c>
      <c r="F1734" s="8">
        <v>36488</v>
      </c>
      <c r="G1734" s="10">
        <f t="shared" ca="1" si="53"/>
        <v>7.9148499999999983E-2</v>
      </c>
    </row>
    <row r="1735" spans="1:7">
      <c r="A1735" s="8">
        <v>41116</v>
      </c>
      <c r="B1735" s="9">
        <v>4.72</v>
      </c>
      <c r="C1735" s="7">
        <f t="shared" si="54"/>
        <v>4.7199999999999999E-2</v>
      </c>
      <c r="D1735" s="91">
        <f ca="1">AVERAGE(C1735:OFFSET(C1735,$I$1-1,0))</f>
        <v>5.0310999999999988E-2</v>
      </c>
      <c r="F1735" s="8">
        <v>36490</v>
      </c>
      <c r="G1735" s="10">
        <f t="shared" ref="G1735:G1798" ca="1" si="55">VLOOKUP(F1735,$A$6:$D$6628,4,FALSE)</f>
        <v>7.9188499999999995E-2</v>
      </c>
    </row>
    <row r="1736" spans="1:7">
      <c r="A1736" s="8">
        <v>41115</v>
      </c>
      <c r="B1736" s="9">
        <v>4.71</v>
      </c>
      <c r="C1736" s="7">
        <f t="shared" si="54"/>
        <v>4.7100000000000003E-2</v>
      </c>
      <c r="D1736" s="91">
        <f ca="1">AVERAGE(C1736:OFFSET(C1736,$I$1-1,0))</f>
        <v>5.0336499999999985E-2</v>
      </c>
      <c r="F1736" s="8">
        <v>36493</v>
      </c>
      <c r="G1736" s="10">
        <f t="shared" ca="1" si="55"/>
        <v>7.9231999999999983E-2</v>
      </c>
    </row>
    <row r="1737" spans="1:7">
      <c r="A1737" s="8">
        <v>41114</v>
      </c>
      <c r="B1737" s="9">
        <v>4.71</v>
      </c>
      <c r="C1737" s="7">
        <f t="shared" si="54"/>
        <v>4.7100000000000003E-2</v>
      </c>
      <c r="D1737" s="91">
        <f ca="1">AVERAGE(C1737:OFFSET(C1737,$I$1-1,0))</f>
        <v>5.0358999999999987E-2</v>
      </c>
      <c r="F1737" s="8">
        <v>36494</v>
      </c>
      <c r="G1737" s="10">
        <f t="shared" ca="1" si="55"/>
        <v>7.9272999999999982E-2</v>
      </c>
    </row>
    <row r="1738" spans="1:7">
      <c r="A1738" s="8">
        <v>41113</v>
      </c>
      <c r="B1738" s="9">
        <v>4.76</v>
      </c>
      <c r="C1738" s="7">
        <f t="shared" si="54"/>
        <v>4.7599999999999996E-2</v>
      </c>
      <c r="D1738" s="91">
        <f ca="1">AVERAGE(C1738:OFFSET(C1738,$I$1-1,0))</f>
        <v>5.0377499999999999E-2</v>
      </c>
      <c r="F1738" s="8">
        <v>36495</v>
      </c>
      <c r="G1738" s="10">
        <f t="shared" ca="1" si="55"/>
        <v>7.9316499999999984E-2</v>
      </c>
    </row>
    <row r="1739" spans="1:7">
      <c r="A1739" s="8">
        <v>41110</v>
      </c>
      <c r="B1739" s="9">
        <v>4.79</v>
      </c>
      <c r="C1739" s="7">
        <f t="shared" si="54"/>
        <v>4.7899999999999998E-2</v>
      </c>
      <c r="D1739" s="91">
        <f ca="1">AVERAGE(C1739:OFFSET(C1739,$I$1-1,0))</f>
        <v>5.0386E-2</v>
      </c>
      <c r="F1739" s="8">
        <v>36496</v>
      </c>
      <c r="G1739" s="10">
        <f t="shared" ca="1" si="55"/>
        <v>7.9358499999999985E-2</v>
      </c>
    </row>
    <row r="1740" spans="1:7">
      <c r="A1740" s="8">
        <v>41109</v>
      </c>
      <c r="B1740" s="9">
        <v>4.8600000000000003</v>
      </c>
      <c r="C1740" s="7">
        <f t="shared" si="54"/>
        <v>4.8600000000000004E-2</v>
      </c>
      <c r="D1740" s="91">
        <f ca="1">AVERAGE(C1740:OFFSET(C1740,$I$1-1,0))</f>
        <v>5.03925E-2</v>
      </c>
      <c r="F1740" s="8">
        <v>36497</v>
      </c>
      <c r="G1740" s="10">
        <f t="shared" ca="1" si="55"/>
        <v>7.9397499999999996E-2</v>
      </c>
    </row>
    <row r="1741" spans="1:7">
      <c r="A1741" s="8">
        <v>41108</v>
      </c>
      <c r="B1741" s="9">
        <v>4.84</v>
      </c>
      <c r="C1741" s="7">
        <f t="shared" si="54"/>
        <v>4.8399999999999999E-2</v>
      </c>
      <c r="D1741" s="91">
        <f ca="1">AVERAGE(C1741:OFFSET(C1741,$I$1-1,0))</f>
        <v>5.040300000000001E-2</v>
      </c>
      <c r="F1741" s="8">
        <v>36500</v>
      </c>
      <c r="G1741" s="10">
        <f t="shared" ca="1" si="55"/>
        <v>7.943749999999998E-2</v>
      </c>
    </row>
    <row r="1742" spans="1:7">
      <c r="A1742" s="8">
        <v>41107</v>
      </c>
      <c r="B1742" s="9">
        <v>4.8600000000000003</v>
      </c>
      <c r="C1742" s="7">
        <f t="shared" si="54"/>
        <v>4.8600000000000004E-2</v>
      </c>
      <c r="D1742" s="91">
        <f ca="1">AVERAGE(C1742:OFFSET(C1742,$I$1-1,0))</f>
        <v>5.0418500000000012E-2</v>
      </c>
      <c r="F1742" s="8">
        <v>36501</v>
      </c>
      <c r="G1742" s="10">
        <f t="shared" ca="1" si="55"/>
        <v>7.947449999999999E-2</v>
      </c>
    </row>
    <row r="1743" spans="1:7">
      <c r="A1743" s="8">
        <v>41106</v>
      </c>
      <c r="B1743" s="9">
        <v>4.83</v>
      </c>
      <c r="C1743" s="7">
        <f t="shared" si="54"/>
        <v>4.8300000000000003E-2</v>
      </c>
      <c r="D1743" s="91">
        <f ca="1">AVERAGE(C1743:OFFSET(C1743,$I$1-1,0))</f>
        <v>5.0437500000000017E-2</v>
      </c>
      <c r="F1743" s="8">
        <v>36502</v>
      </c>
      <c r="G1743" s="10">
        <f t="shared" ca="1" si="55"/>
        <v>7.9509999999999983E-2</v>
      </c>
    </row>
    <row r="1744" spans="1:7">
      <c r="A1744" s="8">
        <v>41103</v>
      </c>
      <c r="B1744" s="9">
        <v>4.8600000000000003</v>
      </c>
      <c r="C1744" s="7">
        <f t="shared" si="54"/>
        <v>4.8600000000000004E-2</v>
      </c>
      <c r="D1744" s="91">
        <f ca="1">AVERAGE(C1744:OFFSET(C1744,$I$1-1,0))</f>
        <v>5.0458500000000024E-2</v>
      </c>
      <c r="F1744" s="8">
        <v>36503</v>
      </c>
      <c r="G1744" s="10">
        <f t="shared" ca="1" si="55"/>
        <v>7.9541499999999987E-2</v>
      </c>
    </row>
    <row r="1745" spans="1:7">
      <c r="A1745" s="8">
        <v>41102</v>
      </c>
      <c r="B1745" s="9">
        <v>4.8499999999999996</v>
      </c>
      <c r="C1745" s="7">
        <f t="shared" si="54"/>
        <v>4.8499999999999995E-2</v>
      </c>
      <c r="D1745" s="91">
        <f ca="1">AVERAGE(C1745:OFFSET(C1745,$I$1-1,0))</f>
        <v>5.0472000000000017E-2</v>
      </c>
      <c r="F1745" s="8">
        <v>36504</v>
      </c>
      <c r="G1745" s="10">
        <f t="shared" ca="1" si="55"/>
        <v>7.9571499999999976E-2</v>
      </c>
    </row>
    <row r="1746" spans="1:7">
      <c r="A1746" s="8">
        <v>41101</v>
      </c>
      <c r="B1746" s="9">
        <v>4.88</v>
      </c>
      <c r="C1746" s="7">
        <f t="shared" si="54"/>
        <v>4.8799999999999996E-2</v>
      </c>
      <c r="D1746" s="91">
        <f ca="1">AVERAGE(C1746:OFFSET(C1746,$I$1-1,0))</f>
        <v>5.0479500000000017E-2</v>
      </c>
      <c r="F1746" s="8">
        <v>36507</v>
      </c>
      <c r="G1746" s="10">
        <f t="shared" ca="1" si="55"/>
        <v>7.959949999999999E-2</v>
      </c>
    </row>
    <row r="1747" spans="1:7">
      <c r="A1747" s="8">
        <v>41100</v>
      </c>
      <c r="B1747" s="9">
        <v>4.8899999999999997</v>
      </c>
      <c r="C1747" s="7">
        <f t="shared" si="54"/>
        <v>4.8899999999999999E-2</v>
      </c>
      <c r="D1747" s="91">
        <f ca="1">AVERAGE(C1747:OFFSET(C1747,$I$1-1,0))</f>
        <v>5.0480500000000025E-2</v>
      </c>
      <c r="F1747" s="8">
        <v>36508</v>
      </c>
      <c r="G1747" s="10">
        <f t="shared" ca="1" si="55"/>
        <v>7.9633499999999982E-2</v>
      </c>
    </row>
    <row r="1748" spans="1:7">
      <c r="A1748" s="8">
        <v>41099</v>
      </c>
      <c r="B1748" s="9">
        <v>4.91</v>
      </c>
      <c r="C1748" s="7">
        <f t="shared" si="54"/>
        <v>4.9100000000000005E-2</v>
      </c>
      <c r="D1748" s="91">
        <f ca="1">AVERAGE(C1748:OFFSET(C1748,$I$1-1,0))</f>
        <v>5.0486000000000024E-2</v>
      </c>
      <c r="F1748" s="8">
        <v>36509</v>
      </c>
      <c r="G1748" s="10">
        <f t="shared" ca="1" si="55"/>
        <v>7.9666499999999973E-2</v>
      </c>
    </row>
    <row r="1749" spans="1:7">
      <c r="A1749" s="8">
        <v>41096</v>
      </c>
      <c r="B1749" s="9">
        <v>4.95</v>
      </c>
      <c r="C1749" s="7">
        <f t="shared" si="54"/>
        <v>4.9500000000000002E-2</v>
      </c>
      <c r="D1749" s="91">
        <f ca="1">AVERAGE(C1749:OFFSET(C1749,$I$1-1,0))</f>
        <v>5.0498500000000029E-2</v>
      </c>
      <c r="F1749" s="8">
        <v>36510</v>
      </c>
      <c r="G1749" s="10">
        <f t="shared" ca="1" si="55"/>
        <v>7.9701499999999981E-2</v>
      </c>
    </row>
    <row r="1750" spans="1:7">
      <c r="A1750" s="8">
        <v>41095</v>
      </c>
      <c r="B1750" s="9">
        <v>5.0199999999999996</v>
      </c>
      <c r="C1750" s="7">
        <f t="shared" si="54"/>
        <v>5.0199999999999995E-2</v>
      </c>
      <c r="D1750" s="91">
        <f ca="1">AVERAGE(C1750:OFFSET(C1750,$I$1-1,0))</f>
        <v>5.0507500000000025E-2</v>
      </c>
      <c r="F1750" s="8">
        <v>36511</v>
      </c>
      <c r="G1750" s="10">
        <f t="shared" ca="1" si="55"/>
        <v>7.973899999999999E-2</v>
      </c>
    </row>
    <row r="1751" spans="1:7">
      <c r="A1751" s="8">
        <v>41093</v>
      </c>
      <c r="B1751" s="9">
        <v>5.03</v>
      </c>
      <c r="C1751" s="7">
        <f t="shared" si="54"/>
        <v>5.0300000000000004E-2</v>
      </c>
      <c r="D1751" s="91">
        <f ca="1">AVERAGE(C1751:OFFSET(C1751,$I$1-1,0))</f>
        <v>5.0518000000000028E-2</v>
      </c>
      <c r="F1751" s="8">
        <v>36514</v>
      </c>
      <c r="G1751" s="10">
        <f t="shared" ca="1" si="55"/>
        <v>7.9778999999999989E-2</v>
      </c>
    </row>
    <row r="1752" spans="1:7">
      <c r="A1752" s="8">
        <v>41092</v>
      </c>
      <c r="B1752" s="9">
        <v>4.97</v>
      </c>
      <c r="C1752" s="7">
        <f t="shared" si="54"/>
        <v>4.9699999999999994E-2</v>
      </c>
      <c r="D1752" s="91">
        <f ca="1">AVERAGE(C1752:OFFSET(C1752,$I$1-1,0))</f>
        <v>5.0528500000000032E-2</v>
      </c>
      <c r="F1752" s="8">
        <v>36515</v>
      </c>
      <c r="G1752" s="10">
        <f t="shared" ca="1" si="55"/>
        <v>7.9822499999999991E-2</v>
      </c>
    </row>
    <row r="1753" spans="1:7">
      <c r="A1753" s="8">
        <v>41089</v>
      </c>
      <c r="B1753" s="9">
        <v>4.99</v>
      </c>
      <c r="C1753" s="7">
        <f t="shared" si="54"/>
        <v>4.99E-2</v>
      </c>
      <c r="D1753" s="91">
        <f ca="1">AVERAGE(C1753:OFFSET(C1753,$I$1-1,0))</f>
        <v>5.0538000000000034E-2</v>
      </c>
      <c r="F1753" s="8">
        <v>36516</v>
      </c>
      <c r="G1753" s="10">
        <f t="shared" ca="1" si="55"/>
        <v>7.9865499999999992E-2</v>
      </c>
    </row>
    <row r="1754" spans="1:7">
      <c r="A1754" s="8">
        <v>41088</v>
      </c>
      <c r="B1754" s="9">
        <v>4.88</v>
      </c>
      <c r="C1754" s="7">
        <f t="shared" si="54"/>
        <v>4.8799999999999996E-2</v>
      </c>
      <c r="D1754" s="91">
        <f ca="1">AVERAGE(C1754:OFFSET(C1754,$I$1-1,0))</f>
        <v>5.0545500000000035E-2</v>
      </c>
      <c r="F1754" s="8">
        <v>36517</v>
      </c>
      <c r="G1754" s="10">
        <f t="shared" ca="1" si="55"/>
        <v>7.9908999999999994E-2</v>
      </c>
    </row>
    <row r="1755" spans="1:7">
      <c r="A1755" s="8">
        <v>41087</v>
      </c>
      <c r="B1755" s="9">
        <v>4.91</v>
      </c>
      <c r="C1755" s="7">
        <f t="shared" si="54"/>
        <v>4.9100000000000005E-2</v>
      </c>
      <c r="D1755" s="91">
        <f ca="1">AVERAGE(C1755:OFFSET(C1755,$I$1-1,0))</f>
        <v>5.0553500000000036E-2</v>
      </c>
      <c r="F1755" s="8">
        <v>36521</v>
      </c>
      <c r="G1755" s="10">
        <f t="shared" ca="1" si="55"/>
        <v>7.9952499999999996E-2</v>
      </c>
    </row>
    <row r="1756" spans="1:7">
      <c r="A1756" s="8">
        <v>41086</v>
      </c>
      <c r="B1756" s="9">
        <v>4.91</v>
      </c>
      <c r="C1756" s="7">
        <f t="shared" si="54"/>
        <v>4.9100000000000005E-2</v>
      </c>
      <c r="D1756" s="91">
        <f ca="1">AVERAGE(C1756:OFFSET(C1756,$I$1-1,0))</f>
        <v>5.0560000000000035E-2</v>
      </c>
      <c r="F1756" s="8">
        <v>36522</v>
      </c>
      <c r="G1756" s="10">
        <f t="shared" ca="1" si="55"/>
        <v>7.9997499999999999E-2</v>
      </c>
    </row>
    <row r="1757" spans="1:7">
      <c r="A1757" s="8">
        <v>41085</v>
      </c>
      <c r="B1757" s="9">
        <v>4.8899999999999997</v>
      </c>
      <c r="C1757" s="7">
        <f t="shared" si="54"/>
        <v>4.8899999999999999E-2</v>
      </c>
      <c r="D1757" s="91">
        <f ca="1">AVERAGE(C1757:OFFSET(C1757,$I$1-1,0))</f>
        <v>5.0568000000000043E-2</v>
      </c>
      <c r="F1757" s="8">
        <v>36523</v>
      </c>
      <c r="G1757" s="10">
        <f t="shared" ca="1" si="55"/>
        <v>8.0043000000000003E-2</v>
      </c>
    </row>
    <row r="1758" spans="1:7">
      <c r="A1758" s="8">
        <v>41082</v>
      </c>
      <c r="B1758" s="9">
        <v>4.96</v>
      </c>
      <c r="C1758" s="7">
        <f t="shared" si="54"/>
        <v>4.9599999999999998E-2</v>
      </c>
      <c r="D1758" s="91">
        <f ca="1">AVERAGE(C1758:OFFSET(C1758,$I$1-1,0))</f>
        <v>5.0579000000000048E-2</v>
      </c>
      <c r="F1758" s="8">
        <v>36524</v>
      </c>
      <c r="G1758" s="10">
        <f t="shared" ca="1" si="55"/>
        <v>8.0087000000000005E-2</v>
      </c>
    </row>
    <row r="1759" spans="1:7">
      <c r="A1759" s="8">
        <v>41081</v>
      </c>
      <c r="B1759" s="9">
        <v>4.8899999999999997</v>
      </c>
      <c r="C1759" s="7">
        <f t="shared" si="54"/>
        <v>4.8899999999999999E-2</v>
      </c>
      <c r="D1759" s="91">
        <f ca="1">AVERAGE(C1759:OFFSET(C1759,$I$1-1,0))</f>
        <v>5.058150000000005E-2</v>
      </c>
      <c r="F1759" s="8">
        <v>36525</v>
      </c>
      <c r="G1759" s="10">
        <f t="shared" ca="1" si="55"/>
        <v>8.0124499999999987E-2</v>
      </c>
    </row>
    <row r="1760" spans="1:7">
      <c r="A1760" s="8">
        <v>41080</v>
      </c>
      <c r="B1760" s="9">
        <v>4.93</v>
      </c>
      <c r="C1760" s="7">
        <f t="shared" si="54"/>
        <v>4.9299999999999997E-2</v>
      </c>
      <c r="D1760" s="91">
        <f ca="1">AVERAGE(C1760:OFFSET(C1760,$I$1-1,0))</f>
        <v>5.0589000000000037E-2</v>
      </c>
      <c r="F1760" s="8">
        <v>36528</v>
      </c>
      <c r="G1760" s="10">
        <f t="shared" ca="1" si="55"/>
        <v>8.0165E-2</v>
      </c>
    </row>
    <row r="1761" spans="1:7">
      <c r="A1761" s="8">
        <v>41079</v>
      </c>
      <c r="B1761" s="9">
        <v>4.9399999999999995</v>
      </c>
      <c r="C1761" s="7">
        <f t="shared" si="54"/>
        <v>4.9399999999999993E-2</v>
      </c>
      <c r="D1761" s="91">
        <f ca="1">AVERAGE(C1761:OFFSET(C1761,$I$1-1,0))</f>
        <v>5.0604000000000052E-2</v>
      </c>
      <c r="F1761" s="8">
        <v>36529</v>
      </c>
      <c r="G1761" s="10">
        <f t="shared" ca="1" si="55"/>
        <v>8.0201000000000008E-2</v>
      </c>
    </row>
    <row r="1762" spans="1:7">
      <c r="A1762" s="8">
        <v>41078</v>
      </c>
      <c r="B1762" s="9">
        <v>4.9000000000000004</v>
      </c>
      <c r="C1762" s="7">
        <f t="shared" si="54"/>
        <v>4.9000000000000002E-2</v>
      </c>
      <c r="D1762" s="91">
        <f ca="1">AVERAGE(C1762:OFFSET(C1762,$I$1-1,0))</f>
        <v>5.062350000000005E-2</v>
      </c>
      <c r="F1762" s="8">
        <v>36530</v>
      </c>
      <c r="G1762" s="10">
        <f t="shared" ca="1" si="55"/>
        <v>8.0241000000000007E-2</v>
      </c>
    </row>
    <row r="1763" spans="1:7">
      <c r="A1763" s="8">
        <v>41075</v>
      </c>
      <c r="B1763" s="9">
        <v>4.9000000000000004</v>
      </c>
      <c r="C1763" s="7">
        <f t="shared" si="54"/>
        <v>4.9000000000000002E-2</v>
      </c>
      <c r="D1763" s="91">
        <f ca="1">AVERAGE(C1763:OFFSET(C1763,$I$1-1,0))</f>
        <v>5.064100000000004E-2</v>
      </c>
      <c r="F1763" s="8">
        <v>36531</v>
      </c>
      <c r="G1763" s="10">
        <f t="shared" ca="1" si="55"/>
        <v>8.0280000000000018E-2</v>
      </c>
    </row>
    <row r="1764" spans="1:7">
      <c r="A1764" s="8">
        <v>41074</v>
      </c>
      <c r="B1764" s="9">
        <v>4.92</v>
      </c>
      <c r="C1764" s="7">
        <f t="shared" si="54"/>
        <v>4.9200000000000001E-2</v>
      </c>
      <c r="D1764" s="91">
        <f ca="1">AVERAGE(C1764:OFFSET(C1764,$I$1-1,0))</f>
        <v>5.0663500000000035E-2</v>
      </c>
      <c r="F1764" s="8">
        <v>36532</v>
      </c>
      <c r="G1764" s="10">
        <f t="shared" ca="1" si="55"/>
        <v>8.0315500000000012E-2</v>
      </c>
    </row>
    <row r="1765" spans="1:7">
      <c r="A1765" s="8">
        <v>41073</v>
      </c>
      <c r="B1765" s="9">
        <v>4.92</v>
      </c>
      <c r="C1765" s="7">
        <f t="shared" si="54"/>
        <v>4.9200000000000001E-2</v>
      </c>
      <c r="D1765" s="91">
        <f ca="1">AVERAGE(C1765:OFFSET(C1765,$I$1-1,0))</f>
        <v>5.0680500000000038E-2</v>
      </c>
      <c r="F1765" s="8">
        <v>36535</v>
      </c>
      <c r="G1765" s="10">
        <f t="shared" ca="1" si="55"/>
        <v>8.0354500000000009E-2</v>
      </c>
    </row>
    <row r="1766" spans="1:7">
      <c r="A1766" s="8">
        <v>41072</v>
      </c>
      <c r="B1766" s="9">
        <v>4.9800000000000004</v>
      </c>
      <c r="C1766" s="7">
        <f t="shared" si="54"/>
        <v>4.9800000000000004E-2</v>
      </c>
      <c r="D1766" s="91">
        <f ca="1">AVERAGE(C1766:OFFSET(C1766,$I$1-1,0))</f>
        <v>5.0700000000000051E-2</v>
      </c>
      <c r="F1766" s="8">
        <v>36536</v>
      </c>
      <c r="G1766" s="10">
        <f t="shared" ca="1" si="55"/>
        <v>8.0397000000000038E-2</v>
      </c>
    </row>
    <row r="1767" spans="1:7">
      <c r="A1767" s="8">
        <v>41071</v>
      </c>
      <c r="B1767" s="9">
        <v>4.9399999999999995</v>
      </c>
      <c r="C1767" s="7">
        <f t="shared" si="54"/>
        <v>4.9399999999999993E-2</v>
      </c>
      <c r="D1767" s="91">
        <f ca="1">AVERAGE(C1767:OFFSET(C1767,$I$1-1,0))</f>
        <v>5.0717000000000054E-2</v>
      </c>
      <c r="F1767" s="8">
        <v>36537</v>
      </c>
      <c r="G1767" s="10">
        <f t="shared" ca="1" si="55"/>
        <v>8.0443500000000015E-2</v>
      </c>
    </row>
    <row r="1768" spans="1:7">
      <c r="A1768" s="8">
        <v>41068</v>
      </c>
      <c r="B1768" s="9">
        <v>4.97</v>
      </c>
      <c r="C1768" s="7">
        <f t="shared" si="54"/>
        <v>4.9699999999999994E-2</v>
      </c>
      <c r="D1768" s="91">
        <f ca="1">AVERAGE(C1768:OFFSET(C1768,$I$1-1,0))</f>
        <v>5.0728500000000044E-2</v>
      </c>
      <c r="F1768" s="8">
        <v>36538</v>
      </c>
      <c r="G1768" s="10">
        <f t="shared" ca="1" si="55"/>
        <v>8.0488000000000032E-2</v>
      </c>
    </row>
    <row r="1769" spans="1:7">
      <c r="A1769" s="8">
        <v>41067</v>
      </c>
      <c r="B1769" s="9">
        <v>4.96</v>
      </c>
      <c r="C1769" s="7">
        <f t="shared" si="54"/>
        <v>4.9599999999999998E-2</v>
      </c>
      <c r="D1769" s="91">
        <f ca="1">AVERAGE(C1769:OFFSET(C1769,$I$1-1,0))</f>
        <v>5.0733000000000049E-2</v>
      </c>
      <c r="F1769" s="8">
        <v>36539</v>
      </c>
      <c r="G1769" s="10">
        <f t="shared" ca="1" si="55"/>
        <v>8.0532500000000021E-2</v>
      </c>
    </row>
    <row r="1770" spans="1:7">
      <c r="A1770" s="8">
        <v>41066</v>
      </c>
      <c r="B1770" s="9">
        <v>4.9399999999999995</v>
      </c>
      <c r="C1770" s="7">
        <f t="shared" si="54"/>
        <v>4.9399999999999993E-2</v>
      </c>
      <c r="D1770" s="91">
        <f ca="1">AVERAGE(C1770:OFFSET(C1770,$I$1-1,0))</f>
        <v>5.0735500000000044E-2</v>
      </c>
      <c r="F1770" s="8">
        <v>36543</v>
      </c>
      <c r="G1770" s="10">
        <f t="shared" ca="1" si="55"/>
        <v>8.0582000000000015E-2</v>
      </c>
    </row>
    <row r="1771" spans="1:7">
      <c r="A1771" s="8">
        <v>41065</v>
      </c>
      <c r="B1771" s="9">
        <v>4.83</v>
      </c>
      <c r="C1771" s="7">
        <f t="shared" si="54"/>
        <v>4.8300000000000003E-2</v>
      </c>
      <c r="D1771" s="91">
        <f ca="1">AVERAGE(C1771:OFFSET(C1771,$I$1-1,0))</f>
        <v>5.0741000000000043E-2</v>
      </c>
      <c r="F1771" s="8">
        <v>36544</v>
      </c>
      <c r="G1771" s="10">
        <f t="shared" ca="1" si="55"/>
        <v>8.0630000000000007E-2</v>
      </c>
    </row>
    <row r="1772" spans="1:7">
      <c r="A1772" s="8">
        <v>41064</v>
      </c>
      <c r="B1772" s="9">
        <v>4.78</v>
      </c>
      <c r="C1772" s="7">
        <f t="shared" si="54"/>
        <v>4.7800000000000002E-2</v>
      </c>
      <c r="D1772" s="91">
        <f ca="1">AVERAGE(C1772:OFFSET(C1772,$I$1-1,0))</f>
        <v>5.0757000000000038E-2</v>
      </c>
      <c r="F1772" s="8">
        <v>36545</v>
      </c>
      <c r="G1772" s="10">
        <f t="shared" ca="1" si="55"/>
        <v>8.0681000000000017E-2</v>
      </c>
    </row>
    <row r="1773" spans="1:7">
      <c r="A1773" s="8">
        <v>41061</v>
      </c>
      <c r="B1773" s="9">
        <v>4.75</v>
      </c>
      <c r="C1773" s="7">
        <f t="shared" si="54"/>
        <v>4.7500000000000001E-2</v>
      </c>
      <c r="D1773" s="91">
        <f ca="1">AVERAGE(C1773:OFFSET(C1773,$I$1-1,0))</f>
        <v>5.0779000000000032E-2</v>
      </c>
      <c r="F1773" s="8">
        <v>36546</v>
      </c>
      <c r="G1773" s="10">
        <f t="shared" ca="1" si="55"/>
        <v>8.0730500000000024E-2</v>
      </c>
    </row>
    <row r="1774" spans="1:7">
      <c r="A1774" s="8">
        <v>41060</v>
      </c>
      <c r="B1774" s="9">
        <v>4.87</v>
      </c>
      <c r="C1774" s="7">
        <f t="shared" si="54"/>
        <v>4.87E-2</v>
      </c>
      <c r="D1774" s="91">
        <f ca="1">AVERAGE(C1774:OFFSET(C1774,$I$1-1,0))</f>
        <v>5.0806000000000039E-2</v>
      </c>
      <c r="F1774" s="8">
        <v>36549</v>
      </c>
      <c r="G1774" s="10">
        <f t="shared" ca="1" si="55"/>
        <v>8.0779500000000018E-2</v>
      </c>
    </row>
    <row r="1775" spans="1:7">
      <c r="A1775" s="8">
        <v>41059</v>
      </c>
      <c r="B1775" s="9">
        <v>4.9000000000000004</v>
      </c>
      <c r="C1775" s="7">
        <f t="shared" si="54"/>
        <v>4.9000000000000002E-2</v>
      </c>
      <c r="D1775" s="91">
        <f ca="1">AVERAGE(C1775:OFFSET(C1775,$I$1-1,0))</f>
        <v>5.0824000000000043E-2</v>
      </c>
      <c r="F1775" s="8">
        <v>36550</v>
      </c>
      <c r="G1775" s="10">
        <f t="shared" ca="1" si="55"/>
        <v>8.0828000000000025E-2</v>
      </c>
    </row>
    <row r="1776" spans="1:7">
      <c r="A1776" s="8">
        <v>41058</v>
      </c>
      <c r="B1776" s="9">
        <v>5.01</v>
      </c>
      <c r="C1776" s="7">
        <f t="shared" si="54"/>
        <v>5.0099999999999999E-2</v>
      </c>
      <c r="D1776" s="91">
        <f ca="1">AVERAGE(C1776:OFFSET(C1776,$I$1-1,0))</f>
        <v>5.0845500000000043E-2</v>
      </c>
      <c r="F1776" s="8">
        <v>36551</v>
      </c>
      <c r="G1776" s="10">
        <f t="shared" ca="1" si="55"/>
        <v>8.0873500000000029E-2</v>
      </c>
    </row>
    <row r="1777" spans="1:7">
      <c r="A1777" s="8">
        <v>41054</v>
      </c>
      <c r="B1777" s="9">
        <v>5.0199999999999996</v>
      </c>
      <c r="C1777" s="7">
        <f t="shared" si="54"/>
        <v>5.0199999999999995E-2</v>
      </c>
      <c r="D1777" s="91">
        <f ca="1">AVERAGE(C1777:OFFSET(C1777,$I$1-1,0))</f>
        <v>5.0848000000000032E-2</v>
      </c>
      <c r="F1777" s="8">
        <v>36552</v>
      </c>
      <c r="G1777" s="10">
        <f t="shared" ca="1" si="55"/>
        <v>8.0915000000000001E-2</v>
      </c>
    </row>
    <row r="1778" spans="1:7">
      <c r="A1778" s="8">
        <v>41053</v>
      </c>
      <c r="B1778" s="9">
        <v>5.0199999999999996</v>
      </c>
      <c r="C1778" s="7">
        <f t="shared" si="54"/>
        <v>5.0199999999999995E-2</v>
      </c>
      <c r="D1778" s="91">
        <f ca="1">AVERAGE(C1778:OFFSET(C1778,$I$1-1,0))</f>
        <v>5.0851000000000035E-2</v>
      </c>
      <c r="F1778" s="8">
        <v>36553</v>
      </c>
      <c r="G1778" s="10">
        <f t="shared" ca="1" si="55"/>
        <v>8.0957500000000002E-2</v>
      </c>
    </row>
    <row r="1779" spans="1:7">
      <c r="A1779" s="8">
        <v>41052</v>
      </c>
      <c r="B1779" s="9">
        <v>4.9399999999999995</v>
      </c>
      <c r="C1779" s="7">
        <f t="shared" si="54"/>
        <v>4.9399999999999993E-2</v>
      </c>
      <c r="D1779" s="91">
        <f ca="1">AVERAGE(C1779:OFFSET(C1779,$I$1-1,0))</f>
        <v>5.0858000000000035E-2</v>
      </c>
      <c r="F1779" s="8">
        <v>36556</v>
      </c>
      <c r="G1779" s="10">
        <f t="shared" ca="1" si="55"/>
        <v>8.1004499999999979E-2</v>
      </c>
    </row>
    <row r="1780" spans="1:7">
      <c r="A1780" s="8">
        <v>41051</v>
      </c>
      <c r="B1780" s="9">
        <v>5.0199999999999996</v>
      </c>
      <c r="C1780" s="7">
        <f t="shared" si="54"/>
        <v>5.0199999999999995E-2</v>
      </c>
      <c r="D1780" s="91">
        <f ca="1">AVERAGE(C1780:OFFSET(C1780,$I$1-1,0))</f>
        <v>5.0873500000000023E-2</v>
      </c>
      <c r="F1780" s="8">
        <v>36557</v>
      </c>
      <c r="G1780" s="10">
        <f t="shared" ca="1" si="55"/>
        <v>8.1044500000000005E-2</v>
      </c>
    </row>
    <row r="1781" spans="1:7">
      <c r="A1781" s="8">
        <v>41050</v>
      </c>
      <c r="B1781" s="9">
        <v>4.8600000000000003</v>
      </c>
      <c r="C1781" s="7">
        <f t="shared" si="54"/>
        <v>4.8600000000000004E-2</v>
      </c>
      <c r="D1781" s="91">
        <f ca="1">AVERAGE(C1781:OFFSET(C1781,$I$1-1,0))</f>
        <v>5.0880000000000029E-2</v>
      </c>
      <c r="F1781" s="8">
        <v>36558</v>
      </c>
      <c r="G1781" s="10">
        <f t="shared" ca="1" si="55"/>
        <v>8.1083500000000017E-2</v>
      </c>
    </row>
    <row r="1782" spans="1:7">
      <c r="A1782" s="8">
        <v>41047</v>
      </c>
      <c r="B1782" s="9">
        <v>4.8499999999999996</v>
      </c>
      <c r="C1782" s="7">
        <f t="shared" si="54"/>
        <v>4.8499999999999995E-2</v>
      </c>
      <c r="D1782" s="91">
        <f ca="1">AVERAGE(C1782:OFFSET(C1782,$I$1-1,0))</f>
        <v>5.0901500000000023E-2</v>
      </c>
      <c r="F1782" s="8">
        <v>36559</v>
      </c>
      <c r="G1782" s="10">
        <f t="shared" ca="1" si="55"/>
        <v>8.1117999999999982E-2</v>
      </c>
    </row>
    <row r="1783" spans="1:7">
      <c r="A1783" s="8">
        <v>41046</v>
      </c>
      <c r="B1783" s="9">
        <v>4.8100000000000005</v>
      </c>
      <c r="C1783" s="7">
        <f t="shared" si="54"/>
        <v>4.8100000000000004E-2</v>
      </c>
      <c r="D1783" s="91">
        <f ca="1">AVERAGE(C1783:OFFSET(C1783,$I$1-1,0))</f>
        <v>5.0926000000000027E-2</v>
      </c>
      <c r="F1783" s="8">
        <v>36560</v>
      </c>
      <c r="G1783" s="10">
        <f t="shared" ca="1" si="55"/>
        <v>8.1152000000000002E-2</v>
      </c>
    </row>
    <row r="1784" spans="1:7">
      <c r="A1784" s="8">
        <v>41045</v>
      </c>
      <c r="B1784" s="9">
        <v>4.9000000000000004</v>
      </c>
      <c r="C1784" s="7">
        <f t="shared" si="54"/>
        <v>4.9000000000000002E-2</v>
      </c>
      <c r="D1784" s="91">
        <f ca="1">AVERAGE(C1784:OFFSET(C1784,$I$1-1,0))</f>
        <v>5.0959500000000019E-2</v>
      </c>
      <c r="F1784" s="8">
        <v>36563</v>
      </c>
      <c r="G1784" s="10">
        <f t="shared" ca="1" si="55"/>
        <v>8.1191999999999973E-2</v>
      </c>
    </row>
    <row r="1785" spans="1:7">
      <c r="A1785" s="8">
        <v>41044</v>
      </c>
      <c r="B1785" s="9">
        <v>4.8899999999999997</v>
      </c>
      <c r="C1785" s="7">
        <f t="shared" si="54"/>
        <v>4.8899999999999999E-2</v>
      </c>
      <c r="D1785" s="91">
        <f ca="1">AVERAGE(C1785:OFFSET(C1785,$I$1-1,0))</f>
        <v>5.0991500000000023E-2</v>
      </c>
      <c r="F1785" s="8">
        <v>36564</v>
      </c>
      <c r="G1785" s="10">
        <f t="shared" ca="1" si="55"/>
        <v>8.1226499999999979E-2</v>
      </c>
    </row>
    <row r="1786" spans="1:7">
      <c r="A1786" s="8">
        <v>41043</v>
      </c>
      <c r="B1786" s="9">
        <v>4.9000000000000004</v>
      </c>
      <c r="C1786" s="7">
        <f t="shared" si="54"/>
        <v>4.9000000000000002E-2</v>
      </c>
      <c r="D1786" s="91">
        <f ca="1">AVERAGE(C1786:OFFSET(C1786,$I$1-1,0))</f>
        <v>5.1030000000000027E-2</v>
      </c>
      <c r="F1786" s="8">
        <v>36565</v>
      </c>
      <c r="G1786" s="10">
        <f t="shared" ca="1" si="55"/>
        <v>8.1265500000000004E-2</v>
      </c>
    </row>
    <row r="1787" spans="1:7">
      <c r="A1787" s="8">
        <v>41040</v>
      </c>
      <c r="B1787" s="9">
        <v>4.96</v>
      </c>
      <c r="C1787" s="7">
        <f t="shared" si="54"/>
        <v>4.9599999999999998E-2</v>
      </c>
      <c r="D1787" s="91">
        <f ca="1">AVERAGE(C1787:OFFSET(C1787,$I$1-1,0))</f>
        <v>5.1069000000000024E-2</v>
      </c>
      <c r="F1787" s="8">
        <v>36566</v>
      </c>
      <c r="G1787" s="10">
        <f t="shared" ca="1" si="55"/>
        <v>8.1311499999999995E-2</v>
      </c>
    </row>
    <row r="1788" spans="1:7">
      <c r="A1788" s="8">
        <v>41039</v>
      </c>
      <c r="B1788" s="9">
        <v>5.01</v>
      </c>
      <c r="C1788" s="7">
        <f t="shared" si="54"/>
        <v>5.0099999999999999E-2</v>
      </c>
      <c r="D1788" s="91">
        <f ca="1">AVERAGE(C1788:OFFSET(C1788,$I$1-1,0))</f>
        <v>5.1105000000000025E-2</v>
      </c>
      <c r="F1788" s="8">
        <v>36567</v>
      </c>
      <c r="G1788" s="10">
        <f t="shared" ca="1" si="55"/>
        <v>8.1355000000000011E-2</v>
      </c>
    </row>
    <row r="1789" spans="1:7">
      <c r="A1789" s="8">
        <v>41038</v>
      </c>
      <c r="B1789" s="9">
        <v>5</v>
      </c>
      <c r="C1789" s="7">
        <f t="shared" si="54"/>
        <v>0.05</v>
      </c>
      <c r="D1789" s="91">
        <f ca="1">AVERAGE(C1789:OFFSET(C1789,$I$1-1,0))</f>
        <v>5.114100000000002E-2</v>
      </c>
      <c r="F1789" s="8">
        <v>36570</v>
      </c>
      <c r="G1789" s="10">
        <f t="shared" ca="1" si="55"/>
        <v>8.1397499999999998E-2</v>
      </c>
    </row>
    <row r="1790" spans="1:7">
      <c r="A1790" s="8">
        <v>41037</v>
      </c>
      <c r="B1790" s="9">
        <v>4.9800000000000004</v>
      </c>
      <c r="C1790" s="7">
        <f t="shared" si="54"/>
        <v>4.9800000000000004E-2</v>
      </c>
      <c r="D1790" s="91">
        <f ca="1">AVERAGE(C1790:OFFSET(C1790,$I$1-1,0))</f>
        <v>5.1174500000000026E-2</v>
      </c>
      <c r="F1790" s="8">
        <v>36571</v>
      </c>
      <c r="G1790" s="10">
        <f t="shared" ca="1" si="55"/>
        <v>8.1435999999999995E-2</v>
      </c>
    </row>
    <row r="1791" spans="1:7">
      <c r="A1791" s="8">
        <v>41036</v>
      </c>
      <c r="B1791" s="9">
        <v>5.0199999999999996</v>
      </c>
      <c r="C1791" s="7">
        <f t="shared" si="54"/>
        <v>5.0199999999999995E-2</v>
      </c>
      <c r="D1791" s="91">
        <f ca="1">AVERAGE(C1791:OFFSET(C1791,$I$1-1,0))</f>
        <v>5.1212500000000015E-2</v>
      </c>
      <c r="F1791" s="8">
        <v>36572</v>
      </c>
      <c r="G1791" s="10">
        <f t="shared" ca="1" si="55"/>
        <v>8.1476499999999993E-2</v>
      </c>
    </row>
    <row r="1792" spans="1:7">
      <c r="A1792" s="8">
        <v>41033</v>
      </c>
      <c r="B1792" s="9">
        <v>5.03</v>
      </c>
      <c r="C1792" s="7">
        <f t="shared" si="54"/>
        <v>5.0300000000000004E-2</v>
      </c>
      <c r="D1792" s="91">
        <f ca="1">AVERAGE(C1792:OFFSET(C1792,$I$1-1,0))</f>
        <v>5.1246500000000028E-2</v>
      </c>
      <c r="F1792" s="8">
        <v>36573</v>
      </c>
      <c r="G1792" s="10">
        <f t="shared" ca="1" si="55"/>
        <v>8.151499999999999E-2</v>
      </c>
    </row>
    <row r="1793" spans="1:7">
      <c r="A1793" s="8">
        <v>41032</v>
      </c>
      <c r="B1793" s="9">
        <v>5.07</v>
      </c>
      <c r="C1793" s="7">
        <f t="shared" si="54"/>
        <v>5.0700000000000002E-2</v>
      </c>
      <c r="D1793" s="91">
        <f ca="1">AVERAGE(C1793:OFFSET(C1793,$I$1-1,0))</f>
        <v>5.127650000000003E-2</v>
      </c>
      <c r="F1793" s="8">
        <v>36574</v>
      </c>
      <c r="G1793" s="10">
        <f t="shared" ca="1" si="55"/>
        <v>8.1552499999999986E-2</v>
      </c>
    </row>
    <row r="1794" spans="1:7">
      <c r="A1794" s="8">
        <v>41031</v>
      </c>
      <c r="B1794" s="9">
        <v>5.07</v>
      </c>
      <c r="C1794" s="7">
        <f t="shared" si="54"/>
        <v>5.0700000000000002E-2</v>
      </c>
      <c r="D1794" s="91">
        <f ca="1">AVERAGE(C1794:OFFSET(C1794,$I$1-1,0))</f>
        <v>5.1309000000000014E-2</v>
      </c>
      <c r="F1794" s="8">
        <v>36578</v>
      </c>
      <c r="G1794" s="10">
        <f t="shared" ca="1" si="55"/>
        <v>8.1583500000000017E-2</v>
      </c>
    </row>
    <row r="1795" spans="1:7">
      <c r="A1795" s="8">
        <v>41030</v>
      </c>
      <c r="B1795" s="9">
        <v>5.1100000000000003</v>
      </c>
      <c r="C1795" s="7">
        <f t="shared" si="54"/>
        <v>5.1100000000000007E-2</v>
      </c>
      <c r="D1795" s="91">
        <f ca="1">AVERAGE(C1795:OFFSET(C1795,$I$1-1,0))</f>
        <v>5.1339500000000024E-2</v>
      </c>
      <c r="F1795" s="8">
        <v>36579</v>
      </c>
      <c r="G1795" s="10">
        <f t="shared" ca="1" si="55"/>
        <v>8.1614999999999979E-2</v>
      </c>
    </row>
    <row r="1796" spans="1:7">
      <c r="A1796" s="8">
        <v>41029</v>
      </c>
      <c r="B1796" s="9">
        <v>5.0599999999999996</v>
      </c>
      <c r="C1796" s="7">
        <f t="shared" si="54"/>
        <v>5.0599999999999999E-2</v>
      </c>
      <c r="D1796" s="91">
        <f ca="1">AVERAGE(C1796:OFFSET(C1796,$I$1-1,0))</f>
        <v>5.1368000000000025E-2</v>
      </c>
      <c r="F1796" s="8">
        <v>36580</v>
      </c>
      <c r="G1796" s="10">
        <f t="shared" ca="1" si="55"/>
        <v>8.1648499999999999E-2</v>
      </c>
    </row>
    <row r="1797" spans="1:7">
      <c r="A1797" s="8">
        <v>41026</v>
      </c>
      <c r="B1797" s="9">
        <v>5.0599999999999996</v>
      </c>
      <c r="C1797" s="7">
        <f t="shared" si="54"/>
        <v>5.0599999999999999E-2</v>
      </c>
      <c r="D1797" s="91">
        <f ca="1">AVERAGE(C1797:OFFSET(C1797,$I$1-1,0))</f>
        <v>5.1396000000000025E-2</v>
      </c>
      <c r="F1797" s="8">
        <v>36581</v>
      </c>
      <c r="G1797" s="10">
        <f t="shared" ca="1" si="55"/>
        <v>8.1682000000000005E-2</v>
      </c>
    </row>
    <row r="1798" spans="1:7">
      <c r="A1798" s="8">
        <v>41025</v>
      </c>
      <c r="B1798" s="9">
        <v>5.08</v>
      </c>
      <c r="C1798" s="7">
        <f t="shared" ref="C1798:C1861" si="56">B1798/100</f>
        <v>5.0799999999999998E-2</v>
      </c>
      <c r="D1798" s="91">
        <f ca="1">AVERAGE(C1798:OFFSET(C1798,$I$1-1,0))</f>
        <v>5.1424500000000026E-2</v>
      </c>
      <c r="F1798" s="8">
        <v>36584</v>
      </c>
      <c r="G1798" s="10">
        <f t="shared" ca="1" si="55"/>
        <v>8.1717499999999998E-2</v>
      </c>
    </row>
    <row r="1799" spans="1:7">
      <c r="A1799" s="8">
        <v>41024</v>
      </c>
      <c r="B1799" s="9">
        <v>5.09</v>
      </c>
      <c r="C1799" s="7">
        <f t="shared" si="56"/>
        <v>5.0900000000000001E-2</v>
      </c>
      <c r="D1799" s="91">
        <f ca="1">AVERAGE(C1799:OFFSET(C1799,$I$1-1,0))</f>
        <v>5.1453000000000033E-2</v>
      </c>
      <c r="F1799" s="8">
        <v>36585</v>
      </c>
      <c r="G1799" s="10">
        <f t="shared" ref="G1799:G1862" ca="1" si="57">VLOOKUP(F1799,$A$6:$D$6628,4,FALSE)</f>
        <v>8.1753999999999966E-2</v>
      </c>
    </row>
    <row r="1800" spans="1:7">
      <c r="A1800" s="8">
        <v>41023</v>
      </c>
      <c r="B1800" s="9">
        <v>5.07</v>
      </c>
      <c r="C1800" s="7">
        <f t="shared" si="56"/>
        <v>5.0700000000000002E-2</v>
      </c>
      <c r="D1800" s="91">
        <f ca="1">AVERAGE(C1800:OFFSET(C1800,$I$1-1,0))</f>
        <v>5.148400000000003E-2</v>
      </c>
      <c r="F1800" s="8">
        <v>36586</v>
      </c>
      <c r="G1800" s="10">
        <f t="shared" ca="1" si="57"/>
        <v>8.178599999999997E-2</v>
      </c>
    </row>
    <row r="1801" spans="1:7">
      <c r="A1801" s="8">
        <v>41022</v>
      </c>
      <c r="B1801" s="9">
        <v>5.03</v>
      </c>
      <c r="C1801" s="7">
        <f t="shared" si="56"/>
        <v>5.0300000000000004E-2</v>
      </c>
      <c r="D1801" s="91">
        <f ca="1">AVERAGE(C1801:OFFSET(C1801,$I$1-1,0))</f>
        <v>5.1521000000000018E-2</v>
      </c>
      <c r="F1801" s="8">
        <v>36587</v>
      </c>
      <c r="G1801" s="10">
        <f t="shared" ca="1" si="57"/>
        <v>8.1817499999999974E-2</v>
      </c>
    </row>
    <row r="1802" spans="1:7">
      <c r="A1802" s="8">
        <v>41019</v>
      </c>
      <c r="B1802" s="9">
        <v>5.07</v>
      </c>
      <c r="C1802" s="7">
        <f t="shared" si="56"/>
        <v>5.0700000000000002E-2</v>
      </c>
      <c r="D1802" s="91">
        <f ca="1">AVERAGE(C1802:OFFSET(C1802,$I$1-1,0))</f>
        <v>5.1559000000000028E-2</v>
      </c>
      <c r="F1802" s="8">
        <v>36588</v>
      </c>
      <c r="G1802" s="10">
        <f t="shared" ca="1" si="57"/>
        <v>8.1845999999999974E-2</v>
      </c>
    </row>
    <row r="1803" spans="1:7">
      <c r="A1803" s="8">
        <v>41018</v>
      </c>
      <c r="B1803" s="9">
        <v>5.05</v>
      </c>
      <c r="C1803" s="7">
        <f t="shared" si="56"/>
        <v>5.0499999999999996E-2</v>
      </c>
      <c r="D1803" s="91">
        <f ca="1">AVERAGE(C1803:OFFSET(C1803,$I$1-1,0))</f>
        <v>5.1597000000000018E-2</v>
      </c>
      <c r="F1803" s="8">
        <v>36591</v>
      </c>
      <c r="G1803" s="10">
        <f t="shared" ca="1" si="57"/>
        <v>8.1875499999999976E-2</v>
      </c>
    </row>
    <row r="1804" spans="1:7">
      <c r="A1804" s="8">
        <v>41017</v>
      </c>
      <c r="B1804" s="9">
        <v>5.07</v>
      </c>
      <c r="C1804" s="7">
        <f t="shared" si="56"/>
        <v>5.0700000000000002E-2</v>
      </c>
      <c r="D1804" s="91">
        <f ca="1">AVERAGE(C1804:OFFSET(C1804,$I$1-1,0))</f>
        <v>5.1636500000000016E-2</v>
      </c>
      <c r="F1804" s="8">
        <v>36592</v>
      </c>
      <c r="G1804" s="10">
        <f t="shared" ca="1" si="57"/>
        <v>8.1902499999999975E-2</v>
      </c>
    </row>
    <row r="1805" spans="1:7">
      <c r="A1805" s="8">
        <v>41016</v>
      </c>
      <c r="B1805" s="9">
        <v>5.09</v>
      </c>
      <c r="C1805" s="7">
        <f t="shared" si="56"/>
        <v>5.0900000000000001E-2</v>
      </c>
      <c r="D1805" s="91">
        <f ca="1">AVERAGE(C1805:OFFSET(C1805,$I$1-1,0))</f>
        <v>5.1674000000000005E-2</v>
      </c>
      <c r="F1805" s="8">
        <v>36593</v>
      </c>
      <c r="G1805" s="10">
        <f t="shared" ca="1" si="57"/>
        <v>8.1932999999999978E-2</v>
      </c>
    </row>
    <row r="1806" spans="1:7">
      <c r="A1806" s="8">
        <v>41015</v>
      </c>
      <c r="B1806" s="9">
        <v>5.05</v>
      </c>
      <c r="C1806" s="7">
        <f t="shared" si="56"/>
        <v>5.0499999999999996E-2</v>
      </c>
      <c r="D1806" s="91">
        <f ca="1">AVERAGE(C1806:OFFSET(C1806,$I$1-1,0))</f>
        <v>5.1710000000000013E-2</v>
      </c>
      <c r="F1806" s="8">
        <v>36594</v>
      </c>
      <c r="G1806" s="10">
        <f t="shared" ca="1" si="57"/>
        <v>8.1964499999999968E-2</v>
      </c>
    </row>
    <row r="1807" spans="1:7">
      <c r="A1807" s="8">
        <v>41012</v>
      </c>
      <c r="B1807" s="9">
        <v>5.08</v>
      </c>
      <c r="C1807" s="7">
        <f t="shared" si="56"/>
        <v>5.0799999999999998E-2</v>
      </c>
      <c r="D1807" s="91">
        <f ca="1">AVERAGE(C1807:OFFSET(C1807,$I$1-1,0))</f>
        <v>5.1746000000000014E-2</v>
      </c>
      <c r="F1807" s="8">
        <v>36595</v>
      </c>
      <c r="G1807" s="10">
        <f t="shared" ca="1" si="57"/>
        <v>8.1999999999999976E-2</v>
      </c>
    </row>
    <row r="1808" spans="1:7">
      <c r="A1808" s="8">
        <v>41011</v>
      </c>
      <c r="B1808" s="9">
        <v>5.14</v>
      </c>
      <c r="C1808" s="7">
        <f t="shared" si="56"/>
        <v>5.1399999999999994E-2</v>
      </c>
      <c r="D1808" s="91">
        <f ca="1">AVERAGE(C1808:OFFSET(C1808,$I$1-1,0))</f>
        <v>5.1778500000000005E-2</v>
      </c>
      <c r="F1808" s="8">
        <v>36598</v>
      </c>
      <c r="G1808" s="10">
        <f t="shared" ca="1" si="57"/>
        <v>8.2035999999999984E-2</v>
      </c>
    </row>
    <row r="1809" spans="1:7">
      <c r="A1809" s="8">
        <v>41010</v>
      </c>
      <c r="B1809" s="9">
        <v>5.12</v>
      </c>
      <c r="C1809" s="7">
        <f t="shared" si="56"/>
        <v>5.1200000000000002E-2</v>
      </c>
      <c r="D1809" s="91">
        <f ca="1">AVERAGE(C1809:OFFSET(C1809,$I$1-1,0))</f>
        <v>5.1802500000000008E-2</v>
      </c>
      <c r="F1809" s="8">
        <v>36599</v>
      </c>
      <c r="G1809" s="10">
        <f t="shared" ca="1" si="57"/>
        <v>8.2067999999999988E-2</v>
      </c>
    </row>
    <row r="1810" spans="1:7">
      <c r="A1810" s="8">
        <v>41009</v>
      </c>
      <c r="B1810" s="9">
        <v>5.07</v>
      </c>
      <c r="C1810" s="7">
        <f t="shared" si="56"/>
        <v>5.0700000000000002E-2</v>
      </c>
      <c r="D1810" s="91">
        <f ca="1">AVERAGE(C1810:OFFSET(C1810,$I$1-1,0))</f>
        <v>5.1826500000000005E-2</v>
      </c>
      <c r="F1810" s="8">
        <v>36600</v>
      </c>
      <c r="G1810" s="10">
        <f t="shared" ca="1" si="57"/>
        <v>8.2097999999999963E-2</v>
      </c>
    </row>
    <row r="1811" spans="1:7">
      <c r="A1811" s="8">
        <v>41008</v>
      </c>
      <c r="B1811" s="9">
        <v>5.0999999999999996</v>
      </c>
      <c r="C1811" s="7">
        <f t="shared" si="56"/>
        <v>5.0999999999999997E-2</v>
      </c>
      <c r="D1811" s="91">
        <f ca="1">AVERAGE(C1811:OFFSET(C1811,$I$1-1,0))</f>
        <v>5.18565E-2</v>
      </c>
      <c r="F1811" s="8">
        <v>36601</v>
      </c>
      <c r="G1811" s="10">
        <f t="shared" ca="1" si="57"/>
        <v>8.2122499999999973E-2</v>
      </c>
    </row>
    <row r="1812" spans="1:7">
      <c r="A1812" s="8">
        <v>41005</v>
      </c>
      <c r="B1812" s="9">
        <v>5.13</v>
      </c>
      <c r="C1812" s="7">
        <f t="shared" si="56"/>
        <v>5.1299999999999998E-2</v>
      </c>
      <c r="D1812" s="91">
        <f ca="1">AVERAGE(C1812:OFFSET(C1812,$I$1-1,0))</f>
        <v>5.1884500000000007E-2</v>
      </c>
      <c r="F1812" s="8">
        <v>36602</v>
      </c>
      <c r="G1812" s="10">
        <f t="shared" ca="1" si="57"/>
        <v>8.2144999999999968E-2</v>
      </c>
    </row>
    <row r="1813" spans="1:7">
      <c r="A1813" s="8">
        <v>41004</v>
      </c>
      <c r="B1813" s="9">
        <v>5.2</v>
      </c>
      <c r="C1813" s="7">
        <f t="shared" si="56"/>
        <v>5.2000000000000005E-2</v>
      </c>
      <c r="D1813" s="91">
        <f ca="1">AVERAGE(C1813:OFFSET(C1813,$I$1-1,0))</f>
        <v>5.1910499999999998E-2</v>
      </c>
      <c r="F1813" s="8">
        <v>36605</v>
      </c>
      <c r="G1813" s="10">
        <f t="shared" ca="1" si="57"/>
        <v>8.2165999999999975E-2</v>
      </c>
    </row>
    <row r="1814" spans="1:7">
      <c r="A1814" s="8">
        <v>41003</v>
      </c>
      <c r="B1814" s="9">
        <v>5.26</v>
      </c>
      <c r="C1814" s="7">
        <f t="shared" si="56"/>
        <v>5.2600000000000001E-2</v>
      </c>
      <c r="D1814" s="91">
        <f ca="1">AVERAGE(C1814:OFFSET(C1814,$I$1-1,0))</f>
        <v>5.1933E-2</v>
      </c>
      <c r="F1814" s="8">
        <v>36606</v>
      </c>
      <c r="G1814" s="10">
        <f t="shared" ca="1" si="57"/>
        <v>8.2185999999999981E-2</v>
      </c>
    </row>
    <row r="1815" spans="1:7">
      <c r="A1815" s="8">
        <v>41002</v>
      </c>
      <c r="B1815" s="9">
        <v>5.29</v>
      </c>
      <c r="C1815" s="7">
        <f t="shared" si="56"/>
        <v>5.2900000000000003E-2</v>
      </c>
      <c r="D1815" s="91">
        <f ca="1">AVERAGE(C1815:OFFSET(C1815,$I$1-1,0))</f>
        <v>5.1949999999999996E-2</v>
      </c>
      <c r="F1815" s="8">
        <v>36607</v>
      </c>
      <c r="G1815" s="10">
        <f t="shared" ca="1" si="57"/>
        <v>8.2205999999999974E-2</v>
      </c>
    </row>
    <row r="1816" spans="1:7">
      <c r="A1816" s="8">
        <v>41001</v>
      </c>
      <c r="B1816" s="9">
        <v>5.22</v>
      </c>
      <c r="C1816" s="7">
        <f t="shared" si="56"/>
        <v>5.2199999999999996E-2</v>
      </c>
      <c r="D1816" s="91">
        <f ca="1">AVERAGE(C1816:OFFSET(C1816,$I$1-1,0))</f>
        <v>5.1966999999999999E-2</v>
      </c>
      <c r="F1816" s="8">
        <v>36608</v>
      </c>
      <c r="G1816" s="10">
        <f t="shared" ca="1" si="57"/>
        <v>8.2222999999999991E-2</v>
      </c>
    </row>
    <row r="1817" spans="1:7">
      <c r="A1817" s="8">
        <v>40998</v>
      </c>
      <c r="B1817" s="9">
        <v>5.2</v>
      </c>
      <c r="C1817" s="7">
        <f t="shared" si="56"/>
        <v>5.2000000000000005E-2</v>
      </c>
      <c r="D1817" s="91">
        <f ca="1">AVERAGE(C1817:OFFSET(C1817,$I$1-1,0))</f>
        <v>5.1992999999999998E-2</v>
      </c>
      <c r="F1817" s="8">
        <v>36609</v>
      </c>
      <c r="G1817" s="10">
        <f t="shared" ca="1" si="57"/>
        <v>8.2241499999999995E-2</v>
      </c>
    </row>
    <row r="1818" spans="1:7">
      <c r="A1818" s="8">
        <v>40997</v>
      </c>
      <c r="B1818" s="9">
        <v>5.0999999999999996</v>
      </c>
      <c r="C1818" s="7">
        <f t="shared" si="56"/>
        <v>5.0999999999999997E-2</v>
      </c>
      <c r="D1818" s="91">
        <f ca="1">AVERAGE(C1818:OFFSET(C1818,$I$1-1,0))</f>
        <v>5.2014999999999992E-2</v>
      </c>
      <c r="F1818" s="8">
        <v>36612</v>
      </c>
      <c r="G1818" s="10">
        <f t="shared" ca="1" si="57"/>
        <v>8.2257999999999998E-2</v>
      </c>
    </row>
    <row r="1819" spans="1:7">
      <c r="A1819" s="8">
        <v>40996</v>
      </c>
      <c r="B1819" s="9">
        <v>5.13</v>
      </c>
      <c r="C1819" s="7">
        <f t="shared" si="56"/>
        <v>5.1299999999999998E-2</v>
      </c>
      <c r="D1819" s="91">
        <f ca="1">AVERAGE(C1819:OFFSET(C1819,$I$1-1,0))</f>
        <v>5.2041000000000004E-2</v>
      </c>
      <c r="F1819" s="8">
        <v>36613</v>
      </c>
      <c r="G1819" s="10">
        <f t="shared" ca="1" si="57"/>
        <v>8.2270999999999983E-2</v>
      </c>
    </row>
    <row r="1820" spans="1:7">
      <c r="A1820" s="8">
        <v>40995</v>
      </c>
      <c r="B1820" s="9">
        <v>5.13</v>
      </c>
      <c r="C1820" s="7">
        <f t="shared" si="56"/>
        <v>5.1299999999999998E-2</v>
      </c>
      <c r="D1820" s="91">
        <f ca="1">AVERAGE(C1820:OFFSET(C1820,$I$1-1,0))</f>
        <v>5.2067499999999996E-2</v>
      </c>
      <c r="F1820" s="8">
        <v>36614</v>
      </c>
      <c r="G1820" s="10">
        <f t="shared" ca="1" si="57"/>
        <v>8.2288499999999973E-2</v>
      </c>
    </row>
    <row r="1821" spans="1:7">
      <c r="A1821" s="8">
        <v>40994</v>
      </c>
      <c r="B1821" s="9">
        <v>5.16</v>
      </c>
      <c r="C1821" s="7">
        <f t="shared" si="56"/>
        <v>5.16E-2</v>
      </c>
      <c r="D1821" s="91">
        <f ca="1">AVERAGE(C1821:OFFSET(C1821,$I$1-1,0))</f>
        <v>5.209299999999998E-2</v>
      </c>
      <c r="F1821" s="8">
        <v>36615</v>
      </c>
      <c r="G1821" s="10">
        <f t="shared" ca="1" si="57"/>
        <v>8.2303999999999974E-2</v>
      </c>
    </row>
    <row r="1822" spans="1:7">
      <c r="A1822" s="8">
        <v>40991</v>
      </c>
      <c r="B1822" s="9">
        <v>5.15</v>
      </c>
      <c r="C1822" s="7">
        <f t="shared" si="56"/>
        <v>5.1500000000000004E-2</v>
      </c>
      <c r="D1822" s="91">
        <f ca="1">AVERAGE(C1822:OFFSET(C1822,$I$1-1,0))</f>
        <v>5.2119499999999992E-2</v>
      </c>
      <c r="F1822" s="8">
        <v>36616</v>
      </c>
      <c r="G1822" s="10">
        <f t="shared" ca="1" si="57"/>
        <v>8.2318999999999976E-2</v>
      </c>
    </row>
    <row r="1823" spans="1:7">
      <c r="A1823" s="8">
        <v>40990</v>
      </c>
      <c r="B1823" s="9">
        <v>5.2</v>
      </c>
      <c r="C1823" s="7">
        <f t="shared" si="56"/>
        <v>5.2000000000000005E-2</v>
      </c>
      <c r="D1823" s="91">
        <f ca="1">AVERAGE(C1823:OFFSET(C1823,$I$1-1,0))</f>
        <v>5.2146499999999991E-2</v>
      </c>
      <c r="F1823" s="8">
        <v>36619</v>
      </c>
      <c r="G1823" s="10">
        <f t="shared" ca="1" si="57"/>
        <v>8.2336999999999994E-2</v>
      </c>
    </row>
    <row r="1824" spans="1:7">
      <c r="A1824" s="8">
        <v>40989</v>
      </c>
      <c r="B1824" s="9">
        <v>5.21</v>
      </c>
      <c r="C1824" s="7">
        <f t="shared" si="56"/>
        <v>5.21E-2</v>
      </c>
      <c r="D1824" s="91">
        <f ca="1">AVERAGE(C1824:OFFSET(C1824,$I$1-1,0))</f>
        <v>5.216949999999998E-2</v>
      </c>
      <c r="F1824" s="8">
        <v>36620</v>
      </c>
      <c r="G1824" s="10">
        <f t="shared" ca="1" si="57"/>
        <v>8.2352499999999995E-2</v>
      </c>
    </row>
    <row r="1825" spans="1:7">
      <c r="A1825" s="8">
        <v>40988</v>
      </c>
      <c r="B1825" s="9">
        <v>5.29</v>
      </c>
      <c r="C1825" s="7">
        <f t="shared" si="56"/>
        <v>5.2900000000000003E-2</v>
      </c>
      <c r="D1825" s="91">
        <f ca="1">AVERAGE(C1825:OFFSET(C1825,$I$1-1,0))</f>
        <v>5.2192999999999989E-2</v>
      </c>
      <c r="F1825" s="8">
        <v>36621</v>
      </c>
      <c r="G1825" s="10">
        <f t="shared" ca="1" si="57"/>
        <v>8.236849999999997E-2</v>
      </c>
    </row>
    <row r="1826" spans="1:7">
      <c r="A1826" s="8">
        <v>40987</v>
      </c>
      <c r="B1826" s="9">
        <v>5.32</v>
      </c>
      <c r="C1826" s="7">
        <f t="shared" si="56"/>
        <v>5.3200000000000004E-2</v>
      </c>
      <c r="D1826" s="91">
        <f ca="1">AVERAGE(C1826:OFFSET(C1826,$I$1-1,0))</f>
        <v>5.220749999999999E-2</v>
      </c>
      <c r="F1826" s="8">
        <v>36622</v>
      </c>
      <c r="G1826" s="10">
        <f t="shared" ca="1" si="57"/>
        <v>8.2380999999999954E-2</v>
      </c>
    </row>
    <row r="1827" spans="1:7">
      <c r="A1827" s="8">
        <v>40984</v>
      </c>
      <c r="B1827" s="9">
        <v>5.25</v>
      </c>
      <c r="C1827" s="7">
        <f t="shared" si="56"/>
        <v>5.2499999999999998E-2</v>
      </c>
      <c r="D1827" s="91">
        <f ca="1">AVERAGE(C1827:OFFSET(C1827,$I$1-1,0))</f>
        <v>5.2223499999999985E-2</v>
      </c>
      <c r="F1827" s="8">
        <v>36623</v>
      </c>
      <c r="G1827" s="10">
        <f t="shared" ca="1" si="57"/>
        <v>8.2388499999999962E-2</v>
      </c>
    </row>
    <row r="1828" spans="1:7">
      <c r="A1828" s="8">
        <v>40983</v>
      </c>
      <c r="B1828" s="9">
        <v>5.25</v>
      </c>
      <c r="C1828" s="7">
        <f t="shared" si="56"/>
        <v>5.2499999999999998E-2</v>
      </c>
      <c r="D1828" s="91">
        <f ca="1">AVERAGE(C1828:OFFSET(C1828,$I$1-1,0))</f>
        <v>5.2244499999999985E-2</v>
      </c>
      <c r="F1828" s="8">
        <v>36626</v>
      </c>
      <c r="G1828" s="10">
        <f t="shared" ca="1" si="57"/>
        <v>8.2392999999999925E-2</v>
      </c>
    </row>
    <row r="1829" spans="1:7">
      <c r="A1829" s="8">
        <v>40982</v>
      </c>
      <c r="B1829" s="9">
        <v>5.25</v>
      </c>
      <c r="C1829" s="7">
        <f t="shared" si="56"/>
        <v>5.2499999999999998E-2</v>
      </c>
      <c r="D1829" s="91">
        <f ca="1">AVERAGE(C1829:OFFSET(C1829,$I$1-1,0))</f>
        <v>5.2264999999999978E-2</v>
      </c>
      <c r="F1829" s="8">
        <v>36627</v>
      </c>
      <c r="G1829" s="10">
        <f t="shared" ca="1" si="57"/>
        <v>8.2401999999999948E-2</v>
      </c>
    </row>
    <row r="1830" spans="1:7">
      <c r="A1830" s="8">
        <v>40981</v>
      </c>
      <c r="B1830" s="9">
        <v>5.1100000000000003</v>
      </c>
      <c r="C1830" s="7">
        <f t="shared" si="56"/>
        <v>5.1100000000000007E-2</v>
      </c>
      <c r="D1830" s="91">
        <f ca="1">AVERAGE(C1830:OFFSET(C1830,$I$1-1,0))</f>
        <v>5.2288999999999988E-2</v>
      </c>
      <c r="F1830" s="8">
        <v>36628</v>
      </c>
      <c r="G1830" s="10">
        <f t="shared" ca="1" si="57"/>
        <v>8.2416999999999949E-2</v>
      </c>
    </row>
    <row r="1831" spans="1:7">
      <c r="A1831" s="8">
        <v>40980</v>
      </c>
      <c r="B1831" s="9">
        <v>5.0199999999999996</v>
      </c>
      <c r="C1831" s="7">
        <f t="shared" si="56"/>
        <v>5.0199999999999995E-2</v>
      </c>
      <c r="D1831" s="91">
        <f ca="1">AVERAGE(C1831:OFFSET(C1831,$I$1-1,0))</f>
        <v>5.2318499999999969E-2</v>
      </c>
      <c r="F1831" s="8">
        <v>36629</v>
      </c>
      <c r="G1831" s="10">
        <f t="shared" ca="1" si="57"/>
        <v>8.243249999999995E-2</v>
      </c>
    </row>
    <row r="1832" spans="1:7">
      <c r="A1832" s="8">
        <v>40977</v>
      </c>
      <c r="B1832" s="9">
        <v>5.04</v>
      </c>
      <c r="C1832" s="7">
        <f t="shared" si="56"/>
        <v>5.04E-2</v>
      </c>
      <c r="D1832" s="91">
        <f ca="1">AVERAGE(C1832:OFFSET(C1832,$I$1-1,0))</f>
        <v>5.2352999999999969E-2</v>
      </c>
      <c r="F1832" s="8">
        <v>36630</v>
      </c>
      <c r="G1832" s="10">
        <f t="shared" ca="1" si="57"/>
        <v>8.2450999999999955E-2</v>
      </c>
    </row>
    <row r="1833" spans="1:7">
      <c r="A1833" s="8">
        <v>40976</v>
      </c>
      <c r="B1833" s="9">
        <v>5.03</v>
      </c>
      <c r="C1833" s="7">
        <f t="shared" si="56"/>
        <v>5.0300000000000004E-2</v>
      </c>
      <c r="D1833" s="91">
        <f ca="1">AVERAGE(C1833:OFFSET(C1833,$I$1-1,0))</f>
        <v>5.2387999999999969E-2</v>
      </c>
      <c r="F1833" s="8">
        <v>36633</v>
      </c>
      <c r="G1833" s="10">
        <f t="shared" ca="1" si="57"/>
        <v>8.2475499999999966E-2</v>
      </c>
    </row>
    <row r="1834" spans="1:7">
      <c r="A1834" s="8">
        <v>40975</v>
      </c>
      <c r="B1834" s="9">
        <v>4.9800000000000004</v>
      </c>
      <c r="C1834" s="7">
        <f t="shared" si="56"/>
        <v>4.9800000000000004E-2</v>
      </c>
      <c r="D1834" s="91">
        <f ca="1">AVERAGE(C1834:OFFSET(C1834,$I$1-1,0))</f>
        <v>5.2423499999999977E-2</v>
      </c>
      <c r="F1834" s="8">
        <v>36634</v>
      </c>
      <c r="G1834" s="10">
        <f t="shared" ca="1" si="57"/>
        <v>8.2499999999999976E-2</v>
      </c>
    </row>
    <row r="1835" spans="1:7">
      <c r="A1835" s="8">
        <v>40974</v>
      </c>
      <c r="B1835" s="9">
        <v>4.95</v>
      </c>
      <c r="C1835" s="7">
        <f t="shared" si="56"/>
        <v>4.9500000000000002E-2</v>
      </c>
      <c r="D1835" s="91">
        <f ca="1">AVERAGE(C1835:OFFSET(C1835,$I$1-1,0))</f>
        <v>5.2460999999999973E-2</v>
      </c>
      <c r="F1835" s="8">
        <v>36635</v>
      </c>
      <c r="G1835" s="10">
        <f t="shared" ca="1" si="57"/>
        <v>8.2519499999999996E-2</v>
      </c>
    </row>
    <row r="1836" spans="1:7">
      <c r="A1836" s="8">
        <v>40973</v>
      </c>
      <c r="B1836" s="9">
        <v>5.03</v>
      </c>
      <c r="C1836" s="7">
        <f t="shared" si="56"/>
        <v>5.0300000000000004E-2</v>
      </c>
      <c r="D1836" s="91">
        <f ca="1">AVERAGE(C1836:OFFSET(C1836,$I$1-1,0))</f>
        <v>5.2496999999999974E-2</v>
      </c>
      <c r="F1836" s="8">
        <v>36636</v>
      </c>
      <c r="G1836" s="10">
        <f t="shared" ca="1" si="57"/>
        <v>8.2539500000000002E-2</v>
      </c>
    </row>
    <row r="1837" spans="1:7">
      <c r="A1837" s="8">
        <v>40970</v>
      </c>
      <c r="B1837" s="9">
        <v>5.01</v>
      </c>
      <c r="C1837" s="7">
        <f t="shared" si="56"/>
        <v>5.0099999999999999E-2</v>
      </c>
      <c r="D1837" s="91">
        <f ca="1">AVERAGE(C1837:OFFSET(C1837,$I$1-1,0))</f>
        <v>5.2531499999999974E-2</v>
      </c>
      <c r="F1837" s="8">
        <v>36640</v>
      </c>
      <c r="G1837" s="10">
        <f t="shared" ca="1" si="57"/>
        <v>8.2562000000000038E-2</v>
      </c>
    </row>
    <row r="1838" spans="1:7">
      <c r="A1838" s="8">
        <v>40969</v>
      </c>
      <c r="B1838" s="9">
        <v>5.05</v>
      </c>
      <c r="C1838" s="7">
        <f t="shared" si="56"/>
        <v>5.0499999999999996E-2</v>
      </c>
      <c r="D1838" s="91">
        <f ca="1">AVERAGE(C1838:OFFSET(C1838,$I$1-1,0))</f>
        <v>5.2569999999999971E-2</v>
      </c>
      <c r="F1838" s="8">
        <v>36641</v>
      </c>
      <c r="G1838" s="10">
        <f t="shared" ca="1" si="57"/>
        <v>8.2588000000000023E-2</v>
      </c>
    </row>
    <row r="1839" spans="1:7">
      <c r="A1839" s="8">
        <v>40968</v>
      </c>
      <c r="B1839" s="9">
        <v>4.9800000000000004</v>
      </c>
      <c r="C1839" s="7">
        <f t="shared" si="56"/>
        <v>4.9800000000000004E-2</v>
      </c>
      <c r="D1839" s="91">
        <f ca="1">AVERAGE(C1839:OFFSET(C1839,$I$1-1,0))</f>
        <v>5.2608499999999968E-2</v>
      </c>
      <c r="F1839" s="8">
        <v>36642</v>
      </c>
      <c r="G1839" s="10">
        <f t="shared" ca="1" si="57"/>
        <v>8.2619000000000026E-2</v>
      </c>
    </row>
    <row r="1840" spans="1:7">
      <c r="A1840" s="8">
        <v>40967</v>
      </c>
      <c r="B1840" s="9">
        <v>4.96</v>
      </c>
      <c r="C1840" s="7">
        <f t="shared" si="56"/>
        <v>4.9599999999999998E-2</v>
      </c>
      <c r="D1840" s="91">
        <f ca="1">AVERAGE(C1840:OFFSET(C1840,$I$1-1,0))</f>
        <v>5.2647499999999958E-2</v>
      </c>
      <c r="F1840" s="8">
        <v>36643</v>
      </c>
      <c r="G1840" s="10">
        <f t="shared" ca="1" si="57"/>
        <v>8.2653000000000004E-2</v>
      </c>
    </row>
    <row r="1841" spans="1:7">
      <c r="A1841" s="8">
        <v>40966</v>
      </c>
      <c r="B1841" s="9">
        <v>4.9399999999999995</v>
      </c>
      <c r="C1841" s="7">
        <f t="shared" si="56"/>
        <v>4.9399999999999993E-2</v>
      </c>
      <c r="D1841" s="91">
        <f ca="1">AVERAGE(C1841:OFFSET(C1841,$I$1-1,0))</f>
        <v>5.2689499999999959E-2</v>
      </c>
      <c r="F1841" s="8">
        <v>36644</v>
      </c>
      <c r="G1841" s="10">
        <f t="shared" ca="1" si="57"/>
        <v>8.2687499999999983E-2</v>
      </c>
    </row>
    <row r="1842" spans="1:7">
      <c r="A1842" s="8">
        <v>40963</v>
      </c>
      <c r="B1842" s="9">
        <v>5</v>
      </c>
      <c r="C1842" s="7">
        <f t="shared" si="56"/>
        <v>0.05</v>
      </c>
      <c r="D1842" s="91">
        <f ca="1">AVERAGE(C1842:OFFSET(C1842,$I$1-1,0))</f>
        <v>5.2730999999999952E-2</v>
      </c>
      <c r="F1842" s="8">
        <v>36647</v>
      </c>
      <c r="G1842" s="10">
        <f t="shared" ca="1" si="57"/>
        <v>8.2723000000000019E-2</v>
      </c>
    </row>
    <row r="1843" spans="1:7">
      <c r="A1843" s="8">
        <v>40962</v>
      </c>
      <c r="B1843" s="9">
        <v>5.03</v>
      </c>
      <c r="C1843" s="7">
        <f t="shared" si="56"/>
        <v>5.0300000000000004E-2</v>
      </c>
      <c r="D1843" s="91">
        <f ca="1">AVERAGE(C1843:OFFSET(C1843,$I$1-1,0))</f>
        <v>5.2768499999999961E-2</v>
      </c>
      <c r="F1843" s="8">
        <v>36648</v>
      </c>
      <c r="G1843" s="10">
        <f t="shared" ca="1" si="57"/>
        <v>8.2761000000000001E-2</v>
      </c>
    </row>
    <row r="1844" spans="1:7">
      <c r="A1844" s="8">
        <v>40961</v>
      </c>
      <c r="B1844" s="9">
        <v>5.0599999999999996</v>
      </c>
      <c r="C1844" s="7">
        <f t="shared" si="56"/>
        <v>5.0599999999999999E-2</v>
      </c>
      <c r="D1844" s="91">
        <f ca="1">AVERAGE(C1844:OFFSET(C1844,$I$1-1,0))</f>
        <v>5.2803999999999948E-2</v>
      </c>
      <c r="F1844" s="8">
        <v>36649</v>
      </c>
      <c r="G1844" s="10">
        <f t="shared" ca="1" si="57"/>
        <v>8.2803499999999988E-2</v>
      </c>
    </row>
    <row r="1845" spans="1:7">
      <c r="A1845" s="8">
        <v>40960</v>
      </c>
      <c r="B1845" s="9">
        <v>5.0999999999999996</v>
      </c>
      <c r="C1845" s="7">
        <f t="shared" si="56"/>
        <v>5.0999999999999997E-2</v>
      </c>
      <c r="D1845" s="91">
        <f ca="1">AVERAGE(C1845:OFFSET(C1845,$I$1-1,0))</f>
        <v>5.2839999999999956E-2</v>
      </c>
      <c r="F1845" s="8">
        <v>36650</v>
      </c>
      <c r="G1845" s="10">
        <f t="shared" ca="1" si="57"/>
        <v>8.2851499999999967E-2</v>
      </c>
    </row>
    <row r="1846" spans="1:7">
      <c r="A1846" s="8">
        <v>40956</v>
      </c>
      <c r="B1846" s="9">
        <v>5.07</v>
      </c>
      <c r="C1846" s="7">
        <f t="shared" si="56"/>
        <v>5.0700000000000002E-2</v>
      </c>
      <c r="D1846" s="91">
        <f ca="1">AVERAGE(C1846:OFFSET(C1846,$I$1-1,0))</f>
        <v>5.2875999999999958E-2</v>
      </c>
      <c r="F1846" s="8">
        <v>36651</v>
      </c>
      <c r="G1846" s="10">
        <f t="shared" ca="1" si="57"/>
        <v>8.2897999999999944E-2</v>
      </c>
    </row>
    <row r="1847" spans="1:7">
      <c r="A1847" s="8">
        <v>40955</v>
      </c>
      <c r="B1847" s="9">
        <v>5.05</v>
      </c>
      <c r="C1847" s="7">
        <f t="shared" si="56"/>
        <v>5.0499999999999996E-2</v>
      </c>
      <c r="D1847" s="91">
        <f ca="1">AVERAGE(C1847:OFFSET(C1847,$I$1-1,0))</f>
        <v>5.2914999999999948E-2</v>
      </c>
      <c r="F1847" s="8">
        <v>36654</v>
      </c>
      <c r="G1847" s="10">
        <f t="shared" ca="1" si="57"/>
        <v>8.2942499999999961E-2</v>
      </c>
    </row>
    <row r="1848" spans="1:7">
      <c r="A1848" s="8">
        <v>40954</v>
      </c>
      <c r="B1848" s="9">
        <v>5</v>
      </c>
      <c r="C1848" s="7">
        <f t="shared" si="56"/>
        <v>0.05</v>
      </c>
      <c r="D1848" s="91">
        <f ca="1">AVERAGE(C1848:OFFSET(C1848,$I$1-1,0))</f>
        <v>5.2955499999999961E-2</v>
      </c>
      <c r="F1848" s="8">
        <v>36655</v>
      </c>
      <c r="G1848" s="10">
        <f t="shared" ca="1" si="57"/>
        <v>8.2981499999999944E-2</v>
      </c>
    </row>
    <row r="1849" spans="1:7">
      <c r="A1849" s="8">
        <v>40953</v>
      </c>
      <c r="B1849" s="9">
        <v>4.97</v>
      </c>
      <c r="C1849" s="7">
        <f t="shared" si="56"/>
        <v>4.9699999999999994E-2</v>
      </c>
      <c r="D1849" s="91">
        <f ca="1">AVERAGE(C1849:OFFSET(C1849,$I$1-1,0))</f>
        <v>5.2999999999999957E-2</v>
      </c>
      <c r="F1849" s="8">
        <v>36656</v>
      </c>
      <c r="G1849" s="10">
        <f t="shared" ca="1" si="57"/>
        <v>8.3021499999999943E-2</v>
      </c>
    </row>
    <row r="1850" spans="1:7">
      <c r="A1850" s="8">
        <v>40952</v>
      </c>
      <c r="B1850" s="9">
        <v>5.05</v>
      </c>
      <c r="C1850" s="7">
        <f t="shared" si="56"/>
        <v>5.0499999999999996E-2</v>
      </c>
      <c r="D1850" s="91">
        <f ca="1">AVERAGE(C1850:OFFSET(C1850,$I$1-1,0))</f>
        <v>5.3047499999999956E-2</v>
      </c>
      <c r="F1850" s="8">
        <v>36657</v>
      </c>
      <c r="G1850" s="10">
        <f t="shared" ca="1" si="57"/>
        <v>8.3065999999999918E-2</v>
      </c>
    </row>
    <row r="1851" spans="1:7">
      <c r="A1851" s="8">
        <v>40949</v>
      </c>
      <c r="B1851" s="9">
        <v>5</v>
      </c>
      <c r="C1851" s="7">
        <f t="shared" si="56"/>
        <v>0.05</v>
      </c>
      <c r="D1851" s="91">
        <f ca="1">AVERAGE(C1851:OFFSET(C1851,$I$1-1,0))</f>
        <v>5.3088499999999962E-2</v>
      </c>
      <c r="F1851" s="8">
        <v>36658</v>
      </c>
      <c r="G1851" s="10">
        <f t="shared" ca="1" si="57"/>
        <v>8.3114999999999953E-2</v>
      </c>
    </row>
    <row r="1852" spans="1:7">
      <c r="A1852" s="8">
        <v>40948</v>
      </c>
      <c r="B1852" s="9">
        <v>5.08</v>
      </c>
      <c r="C1852" s="7">
        <f t="shared" si="56"/>
        <v>5.0799999999999998E-2</v>
      </c>
      <c r="D1852" s="91">
        <f ca="1">AVERAGE(C1852:OFFSET(C1852,$I$1-1,0))</f>
        <v>5.313499999999996E-2</v>
      </c>
      <c r="F1852" s="8">
        <v>36661</v>
      </c>
      <c r="G1852" s="10">
        <f t="shared" ca="1" si="57"/>
        <v>8.3156999999999925E-2</v>
      </c>
    </row>
    <row r="1853" spans="1:7">
      <c r="A1853" s="8">
        <v>40947</v>
      </c>
      <c r="B1853" s="9">
        <v>5.05</v>
      </c>
      <c r="C1853" s="7">
        <f t="shared" si="56"/>
        <v>5.0499999999999996E-2</v>
      </c>
      <c r="D1853" s="91">
        <f ca="1">AVERAGE(C1853:OFFSET(C1853,$I$1-1,0))</f>
        <v>5.3177999999999954E-2</v>
      </c>
      <c r="F1853" s="8">
        <v>36662</v>
      </c>
      <c r="G1853" s="10">
        <f t="shared" ca="1" si="57"/>
        <v>8.319499999999995E-2</v>
      </c>
    </row>
    <row r="1854" spans="1:7">
      <c r="A1854" s="8">
        <v>40946</v>
      </c>
      <c r="B1854" s="9">
        <v>5.0599999999999996</v>
      </c>
      <c r="C1854" s="7">
        <f t="shared" si="56"/>
        <v>5.0599999999999999E-2</v>
      </c>
      <c r="D1854" s="91">
        <f ca="1">AVERAGE(C1854:OFFSET(C1854,$I$1-1,0))</f>
        <v>5.3222499999999957E-2</v>
      </c>
      <c r="F1854" s="8">
        <v>36663</v>
      </c>
      <c r="G1854" s="10">
        <f t="shared" ca="1" si="57"/>
        <v>8.3236999999999936E-2</v>
      </c>
    </row>
    <row r="1855" spans="1:7">
      <c r="A1855" s="8">
        <v>40945</v>
      </c>
      <c r="B1855" s="9">
        <v>5.01</v>
      </c>
      <c r="C1855" s="7">
        <f t="shared" si="56"/>
        <v>5.0099999999999999E-2</v>
      </c>
      <c r="D1855" s="91">
        <f ca="1">AVERAGE(C1855:OFFSET(C1855,$I$1-1,0))</f>
        <v>5.3264999999999958E-2</v>
      </c>
      <c r="F1855" s="8">
        <v>36664</v>
      </c>
      <c r="G1855" s="10">
        <f t="shared" ca="1" si="57"/>
        <v>8.3281499999999939E-2</v>
      </c>
    </row>
    <row r="1856" spans="1:7">
      <c r="A1856" s="8">
        <v>40942</v>
      </c>
      <c r="B1856" s="9">
        <v>5.09</v>
      </c>
      <c r="C1856" s="7">
        <f t="shared" si="56"/>
        <v>5.0900000000000001E-2</v>
      </c>
      <c r="D1856" s="91">
        <f ca="1">AVERAGE(C1856:OFFSET(C1856,$I$1-1,0))</f>
        <v>5.3311499999999956E-2</v>
      </c>
      <c r="F1856" s="8">
        <v>36665</v>
      </c>
      <c r="G1856" s="10">
        <f t="shared" ca="1" si="57"/>
        <v>8.3325999999999942E-2</v>
      </c>
    </row>
    <row r="1857" spans="1:7">
      <c r="A1857" s="8">
        <v>40941</v>
      </c>
      <c r="B1857" s="9">
        <v>4.96</v>
      </c>
      <c r="C1857" s="7">
        <f t="shared" si="56"/>
        <v>4.9599999999999998E-2</v>
      </c>
      <c r="D1857" s="91">
        <f ca="1">AVERAGE(C1857:OFFSET(C1857,$I$1-1,0))</f>
        <v>5.3354499999999971E-2</v>
      </c>
      <c r="F1857" s="8">
        <v>36668</v>
      </c>
      <c r="G1857" s="10">
        <f t="shared" ca="1" si="57"/>
        <v>8.3369999999999944E-2</v>
      </c>
    </row>
    <row r="1858" spans="1:7">
      <c r="A1858" s="8">
        <v>40940</v>
      </c>
      <c r="B1858" s="9">
        <v>4.97</v>
      </c>
      <c r="C1858" s="7">
        <f t="shared" si="56"/>
        <v>4.9699999999999994E-2</v>
      </c>
      <c r="D1858" s="91">
        <f ca="1">AVERAGE(C1858:OFFSET(C1858,$I$1-1,0))</f>
        <v>5.3407499999999969E-2</v>
      </c>
      <c r="F1858" s="8">
        <v>36669</v>
      </c>
      <c r="G1858" s="10">
        <f t="shared" ca="1" si="57"/>
        <v>8.3406499999999911E-2</v>
      </c>
    </row>
    <row r="1859" spans="1:7">
      <c r="A1859" s="8">
        <v>40939</v>
      </c>
      <c r="B1859" s="9">
        <v>4.91</v>
      </c>
      <c r="C1859" s="7">
        <f t="shared" si="56"/>
        <v>4.9100000000000005E-2</v>
      </c>
      <c r="D1859" s="91">
        <f ca="1">AVERAGE(C1859:OFFSET(C1859,$I$1-1,0))</f>
        <v>5.346049999999998E-2</v>
      </c>
      <c r="F1859" s="8">
        <v>36670</v>
      </c>
      <c r="G1859" s="10">
        <f t="shared" ca="1" si="57"/>
        <v>8.343949999999993E-2</v>
      </c>
    </row>
    <row r="1860" spans="1:7">
      <c r="A1860" s="8">
        <v>40938</v>
      </c>
      <c r="B1860" s="9">
        <v>4.95</v>
      </c>
      <c r="C1860" s="7">
        <f t="shared" si="56"/>
        <v>4.9500000000000002E-2</v>
      </c>
      <c r="D1860" s="91">
        <f ca="1">AVERAGE(C1860:OFFSET(C1860,$I$1-1,0))</f>
        <v>5.3517999999999989E-2</v>
      </c>
      <c r="F1860" s="8">
        <v>36671</v>
      </c>
      <c r="G1860" s="10">
        <f t="shared" ca="1" si="57"/>
        <v>8.346699999999993E-2</v>
      </c>
    </row>
    <row r="1861" spans="1:7">
      <c r="A1861" s="8">
        <v>40935</v>
      </c>
      <c r="B1861" s="9">
        <v>5.04</v>
      </c>
      <c r="C1861" s="7">
        <f t="shared" si="56"/>
        <v>5.04E-2</v>
      </c>
      <c r="D1861" s="91">
        <f ca="1">AVERAGE(C1861:OFFSET(C1861,$I$1-1,0))</f>
        <v>5.3575999999999985E-2</v>
      </c>
      <c r="F1861" s="8">
        <v>36672</v>
      </c>
      <c r="G1861" s="10">
        <f t="shared" ca="1" si="57"/>
        <v>8.3493499999999943E-2</v>
      </c>
    </row>
    <row r="1862" spans="1:7">
      <c r="A1862" s="8">
        <v>40934</v>
      </c>
      <c r="B1862" s="9">
        <v>5.08</v>
      </c>
      <c r="C1862" s="7">
        <f t="shared" ref="C1862:C1925" si="58">B1862/100</f>
        <v>5.0799999999999998E-2</v>
      </c>
      <c r="D1862" s="91">
        <f ca="1">AVERAGE(C1862:OFFSET(C1862,$I$1-1,0))</f>
        <v>5.362949999999999E-2</v>
      </c>
      <c r="F1862" s="8">
        <v>36676</v>
      </c>
      <c r="G1862" s="10">
        <f t="shared" ca="1" si="57"/>
        <v>8.3519499999999955E-2</v>
      </c>
    </row>
    <row r="1863" spans="1:7">
      <c r="A1863" s="8">
        <v>40933</v>
      </c>
      <c r="B1863" s="9">
        <v>5.15</v>
      </c>
      <c r="C1863" s="7">
        <f t="shared" si="58"/>
        <v>5.1500000000000004E-2</v>
      </c>
      <c r="D1863" s="91">
        <f ca="1">AVERAGE(C1863:OFFSET(C1863,$I$1-1,0))</f>
        <v>5.3680999999999986E-2</v>
      </c>
      <c r="F1863" s="8">
        <v>36677</v>
      </c>
      <c r="G1863" s="10">
        <f t="shared" ref="G1863:G1926" ca="1" si="59">VLOOKUP(F1863,$A$6:$D$6628,4,FALSE)</f>
        <v>8.3545499999999939E-2</v>
      </c>
    </row>
    <row r="1864" spans="1:7">
      <c r="A1864" s="8">
        <v>40932</v>
      </c>
      <c r="B1864" s="9">
        <v>5.16</v>
      </c>
      <c r="C1864" s="7">
        <f t="shared" si="58"/>
        <v>5.16E-2</v>
      </c>
      <c r="D1864" s="91">
        <f ca="1">AVERAGE(C1864:OFFSET(C1864,$I$1-1,0))</f>
        <v>5.372699999999999E-2</v>
      </c>
      <c r="F1864" s="8">
        <v>36678</v>
      </c>
      <c r="G1864" s="10">
        <f t="shared" ca="1" si="59"/>
        <v>8.3568499999999962E-2</v>
      </c>
    </row>
    <row r="1865" spans="1:7">
      <c r="A1865" s="8">
        <v>40931</v>
      </c>
      <c r="B1865" s="9">
        <v>5.15</v>
      </c>
      <c r="C1865" s="7">
        <f t="shared" si="58"/>
        <v>5.1500000000000004E-2</v>
      </c>
      <c r="D1865" s="91">
        <f ca="1">AVERAGE(C1865:OFFSET(C1865,$I$1-1,0))</f>
        <v>5.376899999999999E-2</v>
      </c>
      <c r="F1865" s="8">
        <v>36679</v>
      </c>
      <c r="G1865" s="10">
        <f t="shared" ca="1" si="59"/>
        <v>8.3590999999999985E-2</v>
      </c>
    </row>
    <row r="1866" spans="1:7">
      <c r="A1866" s="8">
        <v>40928</v>
      </c>
      <c r="B1866" s="9">
        <v>5.0999999999999996</v>
      </c>
      <c r="C1866" s="7">
        <f t="shared" si="58"/>
        <v>5.0999999999999997E-2</v>
      </c>
      <c r="D1866" s="91">
        <f ca="1">AVERAGE(C1866:OFFSET(C1866,$I$1-1,0))</f>
        <v>5.3810499999999983E-2</v>
      </c>
      <c r="F1866" s="8">
        <v>36682</v>
      </c>
      <c r="G1866" s="10">
        <f t="shared" ca="1" si="59"/>
        <v>8.3610499999999977E-2</v>
      </c>
    </row>
    <row r="1867" spans="1:7">
      <c r="A1867" s="8">
        <v>40927</v>
      </c>
      <c r="B1867" s="9">
        <v>5.04</v>
      </c>
      <c r="C1867" s="7">
        <f t="shared" si="58"/>
        <v>5.04E-2</v>
      </c>
      <c r="D1867" s="91">
        <f ca="1">AVERAGE(C1867:OFFSET(C1867,$I$1-1,0))</f>
        <v>5.3854499999999979E-2</v>
      </c>
      <c r="F1867" s="8">
        <v>36683</v>
      </c>
      <c r="G1867" s="10">
        <f t="shared" ca="1" si="59"/>
        <v>8.362799999999998E-2</v>
      </c>
    </row>
    <row r="1868" spans="1:7">
      <c r="A1868" s="8">
        <v>40926</v>
      </c>
      <c r="B1868" s="9">
        <v>5</v>
      </c>
      <c r="C1868" s="7">
        <f t="shared" si="58"/>
        <v>0.05</v>
      </c>
      <c r="D1868" s="91">
        <f ca="1">AVERAGE(C1868:OFFSET(C1868,$I$1-1,0))</f>
        <v>5.3901999999999985E-2</v>
      </c>
      <c r="F1868" s="8">
        <v>36684</v>
      </c>
      <c r="G1868" s="10">
        <f t="shared" ca="1" si="59"/>
        <v>8.3644999999999983E-2</v>
      </c>
    </row>
    <row r="1869" spans="1:7">
      <c r="A1869" s="8">
        <v>40925</v>
      </c>
      <c r="B1869" s="9">
        <v>4.93</v>
      </c>
      <c r="C1869" s="7">
        <f t="shared" si="58"/>
        <v>4.9299999999999997E-2</v>
      </c>
      <c r="D1869" s="91">
        <f ca="1">AVERAGE(C1869:OFFSET(C1869,$I$1-1,0))</f>
        <v>5.3951999999999993E-2</v>
      </c>
      <c r="F1869" s="8">
        <v>36685</v>
      </c>
      <c r="G1869" s="10">
        <f t="shared" ca="1" si="59"/>
        <v>8.3661999999999986E-2</v>
      </c>
    </row>
    <row r="1870" spans="1:7">
      <c r="A1870" s="8">
        <v>40921</v>
      </c>
      <c r="B1870" s="9">
        <v>4.95</v>
      </c>
      <c r="C1870" s="7">
        <f t="shared" si="58"/>
        <v>4.9500000000000002E-2</v>
      </c>
      <c r="D1870" s="91">
        <f ca="1">AVERAGE(C1870:OFFSET(C1870,$I$1-1,0))</f>
        <v>5.4006499999999985E-2</v>
      </c>
      <c r="F1870" s="8">
        <v>36686</v>
      </c>
      <c r="G1870" s="10">
        <f t="shared" ca="1" si="59"/>
        <v>8.367949999999999E-2</v>
      </c>
    </row>
    <row r="1871" spans="1:7">
      <c r="A1871" s="8">
        <v>40920</v>
      </c>
      <c r="B1871" s="9">
        <v>5.03</v>
      </c>
      <c r="C1871" s="7">
        <f t="shared" si="58"/>
        <v>5.0300000000000004E-2</v>
      </c>
      <c r="D1871" s="91">
        <f ca="1">AVERAGE(C1871:OFFSET(C1871,$I$1-1,0))</f>
        <v>5.4057499999999988E-2</v>
      </c>
      <c r="F1871" s="8">
        <v>36689</v>
      </c>
      <c r="G1871" s="10">
        <f t="shared" ca="1" si="59"/>
        <v>8.3700999999999984E-2</v>
      </c>
    </row>
    <row r="1872" spans="1:7">
      <c r="A1872" s="8">
        <v>40919</v>
      </c>
      <c r="B1872" s="9">
        <v>5.03</v>
      </c>
      <c r="C1872" s="7">
        <f t="shared" si="58"/>
        <v>5.0300000000000004E-2</v>
      </c>
      <c r="D1872" s="91">
        <f ca="1">AVERAGE(C1872:OFFSET(C1872,$I$1-1,0))</f>
        <v>5.4104999999999979E-2</v>
      </c>
      <c r="F1872" s="8">
        <v>36690</v>
      </c>
      <c r="G1872" s="10">
        <f t="shared" ca="1" si="59"/>
        <v>8.3723999999999993E-2</v>
      </c>
    </row>
    <row r="1873" spans="1:7">
      <c r="A1873" s="8">
        <v>40918</v>
      </c>
      <c r="B1873" s="9">
        <v>5.09</v>
      </c>
      <c r="C1873" s="7">
        <f t="shared" si="58"/>
        <v>5.0900000000000001E-2</v>
      </c>
      <c r="D1873" s="91">
        <f ca="1">AVERAGE(C1873:OFFSET(C1873,$I$1-1,0))</f>
        <v>5.4150999999999977E-2</v>
      </c>
      <c r="F1873" s="8">
        <v>36691</v>
      </c>
      <c r="G1873" s="10">
        <f t="shared" ca="1" si="59"/>
        <v>8.3739499999999994E-2</v>
      </c>
    </row>
    <row r="1874" spans="1:7">
      <c r="A1874" s="8">
        <v>40917</v>
      </c>
      <c r="B1874" s="9">
        <v>5.12</v>
      </c>
      <c r="C1874" s="7">
        <f t="shared" si="58"/>
        <v>5.1200000000000002E-2</v>
      </c>
      <c r="D1874" s="91">
        <f ca="1">AVERAGE(C1874:OFFSET(C1874,$I$1-1,0))</f>
        <v>5.4192999999999977E-2</v>
      </c>
      <c r="F1874" s="8">
        <v>36692</v>
      </c>
      <c r="G1874" s="10">
        <f t="shared" ca="1" si="59"/>
        <v>8.3751499999999979E-2</v>
      </c>
    </row>
    <row r="1875" spans="1:7">
      <c r="A1875" s="8">
        <v>40914</v>
      </c>
      <c r="B1875" s="9">
        <v>5.0999999999999996</v>
      </c>
      <c r="C1875" s="7">
        <f t="shared" si="58"/>
        <v>5.0999999999999997E-2</v>
      </c>
      <c r="D1875" s="91">
        <f ca="1">AVERAGE(C1875:OFFSET(C1875,$I$1-1,0))</f>
        <v>5.4232999999999976E-2</v>
      </c>
      <c r="F1875" s="8">
        <v>36693</v>
      </c>
      <c r="G1875" s="10">
        <f t="shared" ca="1" si="59"/>
        <v>8.3759999999999973E-2</v>
      </c>
    </row>
    <row r="1876" spans="1:7">
      <c r="A1876" s="8">
        <v>40913</v>
      </c>
      <c r="B1876" s="9">
        <v>5.14</v>
      </c>
      <c r="C1876" s="7">
        <f t="shared" si="58"/>
        <v>5.1399999999999994E-2</v>
      </c>
      <c r="D1876" s="91">
        <f ca="1">AVERAGE(C1876:OFFSET(C1876,$I$1-1,0))</f>
        <v>5.4273999999999989E-2</v>
      </c>
      <c r="F1876" s="8">
        <v>36696</v>
      </c>
      <c r="G1876" s="10">
        <f t="shared" ca="1" si="59"/>
        <v>8.3768499999999996E-2</v>
      </c>
    </row>
    <row r="1877" spans="1:7">
      <c r="A1877" s="8">
        <v>40912</v>
      </c>
      <c r="B1877" s="9">
        <v>5.15</v>
      </c>
      <c r="C1877" s="7">
        <f t="shared" si="58"/>
        <v>5.1500000000000004E-2</v>
      </c>
      <c r="D1877" s="91">
        <f ca="1">AVERAGE(C1877:OFFSET(C1877,$I$1-1,0))</f>
        <v>5.4312499999999993E-2</v>
      </c>
      <c r="F1877" s="8">
        <v>36697</v>
      </c>
      <c r="G1877" s="10">
        <f t="shared" ca="1" si="59"/>
        <v>8.3774999999999988E-2</v>
      </c>
    </row>
    <row r="1878" spans="1:7">
      <c r="A1878" s="8">
        <v>40911</v>
      </c>
      <c r="B1878" s="9">
        <v>5.0999999999999996</v>
      </c>
      <c r="C1878" s="7">
        <f t="shared" si="58"/>
        <v>5.0999999999999997E-2</v>
      </c>
      <c r="D1878" s="91">
        <f ca="1">AVERAGE(C1878:OFFSET(C1878,$I$1-1,0))</f>
        <v>5.4349999999999996E-2</v>
      </c>
      <c r="F1878" s="8">
        <v>36698</v>
      </c>
      <c r="G1878" s="10">
        <f t="shared" ca="1" si="59"/>
        <v>8.3789000000000002E-2</v>
      </c>
    </row>
    <row r="1879" spans="1:7">
      <c r="A1879" s="8">
        <v>40907</v>
      </c>
      <c r="B1879" s="9">
        <v>4.99</v>
      </c>
      <c r="C1879" s="7">
        <f t="shared" si="58"/>
        <v>4.99E-2</v>
      </c>
      <c r="D1879" s="91">
        <f ca="1">AVERAGE(C1879:OFFSET(C1879,$I$1-1,0))</f>
        <v>5.4387999999999999E-2</v>
      </c>
      <c r="F1879" s="8">
        <v>36699</v>
      </c>
      <c r="G1879" s="10">
        <f t="shared" ca="1" si="59"/>
        <v>8.3802499999999988E-2</v>
      </c>
    </row>
    <row r="1880" spans="1:7">
      <c r="A1880" s="8">
        <v>40906</v>
      </c>
      <c r="B1880" s="9">
        <v>5.0199999999999996</v>
      </c>
      <c r="C1880" s="7">
        <f t="shared" si="58"/>
        <v>5.0199999999999995E-2</v>
      </c>
      <c r="D1880" s="91">
        <f ca="1">AVERAGE(C1880:OFFSET(C1880,$I$1-1,0))</f>
        <v>5.4435999999999991E-2</v>
      </c>
      <c r="F1880" s="8">
        <v>36700</v>
      </c>
      <c r="G1880" s="10">
        <f t="shared" ca="1" si="59"/>
        <v>8.3818999999999977E-2</v>
      </c>
    </row>
    <row r="1881" spans="1:7">
      <c r="A1881" s="8">
        <v>40905</v>
      </c>
      <c r="B1881" s="9">
        <v>5.01</v>
      </c>
      <c r="C1881" s="7">
        <f t="shared" si="58"/>
        <v>5.0099999999999999E-2</v>
      </c>
      <c r="D1881" s="91">
        <f ca="1">AVERAGE(C1881:OFFSET(C1881,$I$1-1,0))</f>
        <v>5.4482000000000003E-2</v>
      </c>
      <c r="F1881" s="8">
        <v>36703</v>
      </c>
      <c r="G1881" s="10">
        <f t="shared" ca="1" si="59"/>
        <v>8.383249999999999E-2</v>
      </c>
    </row>
    <row r="1882" spans="1:7">
      <c r="A1882" s="8">
        <v>40904</v>
      </c>
      <c r="B1882" s="9">
        <v>5.15</v>
      </c>
      <c r="C1882" s="7">
        <f t="shared" si="58"/>
        <v>5.1500000000000004E-2</v>
      </c>
      <c r="D1882" s="91">
        <f ca="1">AVERAGE(C1882:OFFSET(C1882,$I$1-1,0))</f>
        <v>5.4529500000000002E-2</v>
      </c>
      <c r="F1882" s="8">
        <v>36704</v>
      </c>
      <c r="G1882" s="10">
        <f t="shared" ca="1" si="59"/>
        <v>8.3846499999999977E-2</v>
      </c>
    </row>
    <row r="1883" spans="1:7">
      <c r="A1883" s="8">
        <v>40900</v>
      </c>
      <c r="B1883" s="9">
        <v>5.18</v>
      </c>
      <c r="C1883" s="7">
        <f t="shared" si="58"/>
        <v>5.1799999999999999E-2</v>
      </c>
      <c r="D1883" s="91">
        <f ca="1">AVERAGE(C1883:OFFSET(C1883,$I$1-1,0))</f>
        <v>5.457E-2</v>
      </c>
      <c r="F1883" s="8">
        <v>36705</v>
      </c>
      <c r="G1883" s="10">
        <f t="shared" ca="1" si="59"/>
        <v>8.3859999999999976E-2</v>
      </c>
    </row>
    <row r="1884" spans="1:7">
      <c r="A1884" s="8">
        <v>40899</v>
      </c>
      <c r="B1884" s="9">
        <v>5.09</v>
      </c>
      <c r="C1884" s="7">
        <f t="shared" si="58"/>
        <v>5.0900000000000001E-2</v>
      </c>
      <c r="D1884" s="91">
        <f ca="1">AVERAGE(C1884:OFFSET(C1884,$I$1-1,0))</f>
        <v>5.4612000000000008E-2</v>
      </c>
      <c r="F1884" s="8">
        <v>36706</v>
      </c>
      <c r="G1884" s="10">
        <f t="shared" ca="1" si="59"/>
        <v>8.3868499999999971E-2</v>
      </c>
    </row>
    <row r="1885" spans="1:7">
      <c r="A1885" s="8">
        <v>40898</v>
      </c>
      <c r="B1885" s="9">
        <v>5.1100000000000003</v>
      </c>
      <c r="C1885" s="7">
        <f t="shared" si="58"/>
        <v>5.1100000000000007E-2</v>
      </c>
      <c r="D1885" s="91">
        <f ca="1">AVERAGE(C1885:OFFSET(C1885,$I$1-1,0))</f>
        <v>5.4662000000000009E-2</v>
      </c>
      <c r="F1885" s="8">
        <v>36707</v>
      </c>
      <c r="G1885" s="10">
        <f t="shared" ca="1" si="59"/>
        <v>8.387799999999998E-2</v>
      </c>
    </row>
    <row r="1886" spans="1:7">
      <c r="A1886" s="8">
        <v>40897</v>
      </c>
      <c r="B1886" s="9">
        <v>5.03</v>
      </c>
      <c r="C1886" s="7">
        <f t="shared" si="58"/>
        <v>5.0300000000000004E-2</v>
      </c>
      <c r="D1886" s="91">
        <f ca="1">AVERAGE(C1886:OFFSET(C1886,$I$1-1,0))</f>
        <v>5.4708500000000014E-2</v>
      </c>
      <c r="F1886" s="8">
        <v>36710</v>
      </c>
      <c r="G1886" s="10">
        <f t="shared" ca="1" si="59"/>
        <v>8.3887999999999976E-2</v>
      </c>
    </row>
    <row r="1887" spans="1:7">
      <c r="A1887" s="8">
        <v>40896</v>
      </c>
      <c r="B1887" s="9">
        <v>4.9000000000000004</v>
      </c>
      <c r="C1887" s="7">
        <f t="shared" si="58"/>
        <v>4.9000000000000002E-2</v>
      </c>
      <c r="D1887" s="91">
        <f ca="1">AVERAGE(C1887:OFFSET(C1887,$I$1-1,0))</f>
        <v>5.4758500000000015E-2</v>
      </c>
      <c r="F1887" s="8">
        <v>36712</v>
      </c>
      <c r="G1887" s="10">
        <f t="shared" ca="1" si="59"/>
        <v>8.3897499999999972E-2</v>
      </c>
    </row>
    <row r="1888" spans="1:7">
      <c r="A1888" s="8">
        <v>40893</v>
      </c>
      <c r="B1888" s="9">
        <v>4.93</v>
      </c>
      <c r="C1888" s="7">
        <f t="shared" si="58"/>
        <v>4.9299999999999997E-2</v>
      </c>
      <c r="D1888" s="91">
        <f ca="1">AVERAGE(C1888:OFFSET(C1888,$I$1-1,0))</f>
        <v>5.4817000000000018E-2</v>
      </c>
      <c r="F1888" s="8">
        <v>36713</v>
      </c>
      <c r="G1888" s="10">
        <f t="shared" ca="1" si="59"/>
        <v>8.3908499999999969E-2</v>
      </c>
    </row>
    <row r="1889" spans="1:7">
      <c r="A1889" s="8">
        <v>40892</v>
      </c>
      <c r="B1889" s="9">
        <v>5</v>
      </c>
      <c r="C1889" s="7">
        <f t="shared" si="58"/>
        <v>0.05</v>
      </c>
      <c r="D1889" s="91">
        <f ca="1">AVERAGE(C1889:OFFSET(C1889,$I$1-1,0))</f>
        <v>5.4869500000000009E-2</v>
      </c>
      <c r="F1889" s="8">
        <v>36714</v>
      </c>
      <c r="G1889" s="10">
        <f t="shared" ca="1" si="59"/>
        <v>8.3916499999999963E-2</v>
      </c>
    </row>
    <row r="1890" spans="1:7">
      <c r="A1890" s="8">
        <v>40891</v>
      </c>
      <c r="B1890" s="9">
        <v>4.9800000000000004</v>
      </c>
      <c r="C1890" s="7">
        <f t="shared" si="58"/>
        <v>4.9800000000000004E-2</v>
      </c>
      <c r="D1890" s="91">
        <f ca="1">AVERAGE(C1890:OFFSET(C1890,$I$1-1,0))</f>
        <v>5.4916000000000006E-2</v>
      </c>
      <c r="F1890" s="8">
        <v>36717</v>
      </c>
      <c r="G1890" s="10">
        <f t="shared" ca="1" si="59"/>
        <v>8.3924999999999972E-2</v>
      </c>
    </row>
    <row r="1891" spans="1:7">
      <c r="A1891" s="8">
        <v>40890</v>
      </c>
      <c r="B1891" s="9">
        <v>5.07</v>
      </c>
      <c r="C1891" s="7">
        <f t="shared" si="58"/>
        <v>5.0700000000000002E-2</v>
      </c>
      <c r="D1891" s="91">
        <f ca="1">AVERAGE(C1891:OFFSET(C1891,$I$1-1,0))</f>
        <v>5.4963000000000012E-2</v>
      </c>
      <c r="F1891" s="8">
        <v>36718</v>
      </c>
      <c r="G1891" s="10">
        <f t="shared" ca="1" si="59"/>
        <v>8.3935499999999955E-2</v>
      </c>
    </row>
    <row r="1892" spans="1:7">
      <c r="A1892" s="8">
        <v>40889</v>
      </c>
      <c r="B1892" s="9">
        <v>5.12</v>
      </c>
      <c r="C1892" s="7">
        <f t="shared" si="58"/>
        <v>5.1200000000000002E-2</v>
      </c>
      <c r="D1892" s="91">
        <f ca="1">AVERAGE(C1892:OFFSET(C1892,$I$1-1,0))</f>
        <v>5.5007500000000008E-2</v>
      </c>
      <c r="F1892" s="8">
        <v>36719</v>
      </c>
      <c r="G1892" s="10">
        <f t="shared" ca="1" si="59"/>
        <v>8.3948999999999968E-2</v>
      </c>
    </row>
    <row r="1893" spans="1:7">
      <c r="A1893" s="8">
        <v>40886</v>
      </c>
      <c r="B1893" s="9">
        <v>5.17</v>
      </c>
      <c r="C1893" s="7">
        <f t="shared" si="58"/>
        <v>5.1699999999999996E-2</v>
      </c>
      <c r="D1893" s="91">
        <f ca="1">AVERAGE(C1893:OFFSET(C1893,$I$1-1,0))</f>
        <v>5.5051000000000003E-2</v>
      </c>
      <c r="F1893" s="8">
        <v>36720</v>
      </c>
      <c r="G1893" s="10">
        <f t="shared" ca="1" si="59"/>
        <v>8.3956999999999962E-2</v>
      </c>
    </row>
    <row r="1894" spans="1:7">
      <c r="A1894" s="8">
        <v>40885</v>
      </c>
      <c r="B1894" s="9">
        <v>5.08</v>
      </c>
      <c r="C1894" s="7">
        <f t="shared" si="58"/>
        <v>5.0799999999999998E-2</v>
      </c>
      <c r="D1894" s="91">
        <f ca="1">AVERAGE(C1894:OFFSET(C1894,$I$1-1,0))</f>
        <v>5.5094500000000012E-2</v>
      </c>
      <c r="F1894" s="8">
        <v>36721</v>
      </c>
      <c r="G1894" s="10">
        <f t="shared" ca="1" si="59"/>
        <v>8.3965499999999943E-2</v>
      </c>
    </row>
    <row r="1895" spans="1:7">
      <c r="A1895" s="8">
        <v>40884</v>
      </c>
      <c r="B1895" s="9">
        <v>5.0999999999999996</v>
      </c>
      <c r="C1895" s="7">
        <f t="shared" si="58"/>
        <v>5.0999999999999997E-2</v>
      </c>
      <c r="D1895" s="91">
        <f ca="1">AVERAGE(C1895:OFFSET(C1895,$I$1-1,0))</f>
        <v>5.5142500000000004E-2</v>
      </c>
      <c r="F1895" s="8">
        <v>36724</v>
      </c>
      <c r="G1895" s="10">
        <f t="shared" ca="1" si="59"/>
        <v>8.3973499999999937E-2</v>
      </c>
    </row>
    <row r="1896" spans="1:7">
      <c r="A1896" s="8">
        <v>40883</v>
      </c>
      <c r="B1896" s="9">
        <v>5.17</v>
      </c>
      <c r="C1896" s="7">
        <f t="shared" si="58"/>
        <v>5.1699999999999996E-2</v>
      </c>
      <c r="D1896" s="91">
        <f ca="1">AVERAGE(C1896:OFFSET(C1896,$I$1-1,0))</f>
        <v>5.5194000000000007E-2</v>
      </c>
      <c r="F1896" s="8">
        <v>36725</v>
      </c>
      <c r="G1896" s="10">
        <f t="shared" ca="1" si="59"/>
        <v>8.398299999999996E-2</v>
      </c>
    </row>
    <row r="1897" spans="1:7">
      <c r="A1897" s="8">
        <v>40882</v>
      </c>
      <c r="B1897" s="9">
        <v>5.1100000000000003</v>
      </c>
      <c r="C1897" s="7">
        <f t="shared" si="58"/>
        <v>5.1100000000000007E-2</v>
      </c>
      <c r="D1897" s="91">
        <f ca="1">AVERAGE(C1897:OFFSET(C1897,$I$1-1,0))</f>
        <v>5.5240000000000011E-2</v>
      </c>
      <c r="F1897" s="8">
        <v>36726</v>
      </c>
      <c r="G1897" s="10">
        <f t="shared" ca="1" si="59"/>
        <v>8.3990499999999954E-2</v>
      </c>
    </row>
    <row r="1898" spans="1:7">
      <c r="A1898" s="8">
        <v>40879</v>
      </c>
      <c r="B1898" s="9">
        <v>5.09</v>
      </c>
      <c r="C1898" s="7">
        <f t="shared" si="58"/>
        <v>5.0900000000000001E-2</v>
      </c>
      <c r="D1898" s="91">
        <f ca="1">AVERAGE(C1898:OFFSET(C1898,$I$1-1,0))</f>
        <v>5.5289500000000012E-2</v>
      </c>
      <c r="F1898" s="8">
        <v>36727</v>
      </c>
      <c r="G1898" s="10">
        <f t="shared" ca="1" si="59"/>
        <v>8.3994999999999945E-2</v>
      </c>
    </row>
    <row r="1899" spans="1:7">
      <c r="A1899" s="8">
        <v>40878</v>
      </c>
      <c r="B1899" s="9">
        <v>5.17</v>
      </c>
      <c r="C1899" s="7">
        <f t="shared" si="58"/>
        <v>5.1699999999999996E-2</v>
      </c>
      <c r="D1899" s="91">
        <f ca="1">AVERAGE(C1899:OFFSET(C1899,$I$1-1,0))</f>
        <v>5.5340000000000007E-2</v>
      </c>
      <c r="F1899" s="8">
        <v>36728</v>
      </c>
      <c r="G1899" s="10">
        <f t="shared" ca="1" si="59"/>
        <v>8.3995499999999945E-2</v>
      </c>
    </row>
    <row r="1900" spans="1:7">
      <c r="A1900" s="8">
        <v>40877</v>
      </c>
      <c r="B1900" s="9">
        <v>5.07</v>
      </c>
      <c r="C1900" s="7">
        <f t="shared" si="58"/>
        <v>5.0700000000000002E-2</v>
      </c>
      <c r="D1900" s="91">
        <f ca="1">AVERAGE(C1900:OFFSET(C1900,$I$1-1,0))</f>
        <v>5.5387500000000013E-2</v>
      </c>
      <c r="F1900" s="8">
        <v>36731</v>
      </c>
      <c r="G1900" s="10">
        <f t="shared" ca="1" si="59"/>
        <v>8.3997499999999933E-2</v>
      </c>
    </row>
    <row r="1901" spans="1:7">
      <c r="A1901" s="8">
        <v>40876</v>
      </c>
      <c r="B1901" s="9">
        <v>4.96</v>
      </c>
      <c r="C1901" s="7">
        <f t="shared" si="58"/>
        <v>4.9599999999999998E-2</v>
      </c>
      <c r="D1901" s="91">
        <f ca="1">AVERAGE(C1901:OFFSET(C1901,$I$1-1,0))</f>
        <v>5.544250000000002E-2</v>
      </c>
      <c r="F1901" s="8">
        <v>36732</v>
      </c>
      <c r="G1901" s="10">
        <f t="shared" ca="1" si="59"/>
        <v>8.3998999999999949E-2</v>
      </c>
    </row>
    <row r="1902" spans="1:7">
      <c r="A1902" s="8">
        <v>40875</v>
      </c>
      <c r="B1902" s="9">
        <v>4.91</v>
      </c>
      <c r="C1902" s="7">
        <f t="shared" si="58"/>
        <v>4.9100000000000005E-2</v>
      </c>
      <c r="D1902" s="91">
        <f ca="1">AVERAGE(C1902:OFFSET(C1902,$I$1-1,0))</f>
        <v>5.5505000000000006E-2</v>
      </c>
      <c r="F1902" s="8">
        <v>36733</v>
      </c>
      <c r="G1902" s="10">
        <f t="shared" ca="1" si="59"/>
        <v>8.4000999999999951E-2</v>
      </c>
    </row>
    <row r="1903" spans="1:7">
      <c r="A1903" s="8">
        <v>40872</v>
      </c>
      <c r="B1903" s="9">
        <v>4.9000000000000004</v>
      </c>
      <c r="C1903" s="7">
        <f t="shared" si="58"/>
        <v>4.9000000000000002E-2</v>
      </c>
      <c r="D1903" s="91">
        <f ca="1">AVERAGE(C1903:OFFSET(C1903,$I$1-1,0))</f>
        <v>5.5567000000000012E-2</v>
      </c>
      <c r="F1903" s="8">
        <v>36734</v>
      </c>
      <c r="G1903" s="10">
        <f t="shared" ca="1" si="59"/>
        <v>8.3998499999999948E-2</v>
      </c>
    </row>
    <row r="1904" spans="1:7">
      <c r="A1904" s="8">
        <v>40870</v>
      </c>
      <c r="B1904" s="9">
        <v>4.8</v>
      </c>
      <c r="C1904" s="7">
        <f t="shared" si="58"/>
        <v>4.8000000000000001E-2</v>
      </c>
      <c r="D1904" s="91">
        <f ca="1">AVERAGE(C1904:OFFSET(C1904,$I$1-1,0))</f>
        <v>5.5633000000000016E-2</v>
      </c>
      <c r="F1904" s="8">
        <v>36735</v>
      </c>
      <c r="G1904" s="10">
        <f t="shared" ca="1" si="59"/>
        <v>8.3993999999999944E-2</v>
      </c>
    </row>
    <row r="1905" spans="1:7">
      <c r="A1905" s="8">
        <v>40869</v>
      </c>
      <c r="B1905" s="9">
        <v>4.87</v>
      </c>
      <c r="C1905" s="7">
        <f t="shared" si="58"/>
        <v>4.87E-2</v>
      </c>
      <c r="D1905" s="91">
        <f ca="1">AVERAGE(C1905:OFFSET(C1905,$I$1-1,0))</f>
        <v>5.5701500000000015E-2</v>
      </c>
      <c r="F1905" s="8">
        <v>36738</v>
      </c>
      <c r="G1905" s="10">
        <f t="shared" ca="1" si="59"/>
        <v>8.3989499999999953E-2</v>
      </c>
    </row>
    <row r="1906" spans="1:7">
      <c r="A1906" s="8">
        <v>40868</v>
      </c>
      <c r="B1906" s="9">
        <v>4.88</v>
      </c>
      <c r="C1906" s="7">
        <f t="shared" si="58"/>
        <v>4.8799999999999996E-2</v>
      </c>
      <c r="D1906" s="91">
        <f ca="1">AVERAGE(C1906:OFFSET(C1906,$I$1-1,0))</f>
        <v>5.5768500000000013E-2</v>
      </c>
      <c r="F1906" s="8">
        <v>36739</v>
      </c>
      <c r="G1906" s="10">
        <f t="shared" ca="1" si="59"/>
        <v>8.3985999999999936E-2</v>
      </c>
    </row>
    <row r="1907" spans="1:7">
      <c r="A1907" s="8">
        <v>40865</v>
      </c>
      <c r="B1907" s="9">
        <v>4.92</v>
      </c>
      <c r="C1907" s="7">
        <f t="shared" si="58"/>
        <v>4.9200000000000001E-2</v>
      </c>
      <c r="D1907" s="91">
        <f ca="1">AVERAGE(C1907:OFFSET(C1907,$I$1-1,0))</f>
        <v>5.5831500000000013E-2</v>
      </c>
      <c r="F1907" s="8">
        <v>36740</v>
      </c>
      <c r="G1907" s="10">
        <f t="shared" ca="1" si="59"/>
        <v>8.3981499999999917E-2</v>
      </c>
    </row>
    <row r="1908" spans="1:7">
      <c r="A1908" s="8">
        <v>40864</v>
      </c>
      <c r="B1908" s="9">
        <v>4.88</v>
      </c>
      <c r="C1908" s="7">
        <f t="shared" si="58"/>
        <v>4.8799999999999996E-2</v>
      </c>
      <c r="D1908" s="91">
        <f ca="1">AVERAGE(C1908:OFFSET(C1908,$I$1-1,0))</f>
        <v>5.5891500000000004E-2</v>
      </c>
      <c r="F1908" s="8">
        <v>36741</v>
      </c>
      <c r="G1908" s="10">
        <f t="shared" ca="1" si="59"/>
        <v>8.3973999999999951E-2</v>
      </c>
    </row>
    <row r="1909" spans="1:7">
      <c r="A1909" s="8">
        <v>40863</v>
      </c>
      <c r="B1909" s="9">
        <v>4.96</v>
      </c>
      <c r="C1909" s="7">
        <f t="shared" si="58"/>
        <v>4.9599999999999998E-2</v>
      </c>
      <c r="D1909" s="91">
        <f ca="1">AVERAGE(C1909:OFFSET(C1909,$I$1-1,0))</f>
        <v>5.5952500000000009E-2</v>
      </c>
      <c r="F1909" s="8">
        <v>36742</v>
      </c>
      <c r="G1909" s="10">
        <f t="shared" ca="1" si="59"/>
        <v>8.3965999999999957E-2</v>
      </c>
    </row>
    <row r="1910" spans="1:7">
      <c r="A1910" s="8">
        <v>40862</v>
      </c>
      <c r="B1910" s="9">
        <v>4.99</v>
      </c>
      <c r="C1910" s="7">
        <f t="shared" si="58"/>
        <v>4.99E-2</v>
      </c>
      <c r="D1910" s="91">
        <f ca="1">AVERAGE(C1910:OFFSET(C1910,$I$1-1,0))</f>
        <v>5.6007000000000008E-2</v>
      </c>
      <c r="F1910" s="8">
        <v>36745</v>
      </c>
      <c r="G1910" s="10">
        <f t="shared" ca="1" si="59"/>
        <v>8.3958499999999964E-2</v>
      </c>
    </row>
    <row r="1911" spans="1:7">
      <c r="A1911" s="8">
        <v>40861</v>
      </c>
      <c r="B1911" s="9">
        <v>4.96</v>
      </c>
      <c r="C1911" s="7">
        <f t="shared" si="58"/>
        <v>4.9599999999999998E-2</v>
      </c>
      <c r="D1911" s="91">
        <f ca="1">AVERAGE(C1911:OFFSET(C1911,$I$1-1,0))</f>
        <v>5.6058000000000004E-2</v>
      </c>
      <c r="F1911" s="8">
        <v>36746</v>
      </c>
      <c r="G1911" s="10">
        <f t="shared" ca="1" si="59"/>
        <v>8.3949999999999983E-2</v>
      </c>
    </row>
    <row r="1912" spans="1:7">
      <c r="A1912" s="8">
        <v>40857</v>
      </c>
      <c r="B1912" s="9">
        <v>4.9800000000000004</v>
      </c>
      <c r="C1912" s="7">
        <f t="shared" si="58"/>
        <v>4.9800000000000004E-2</v>
      </c>
      <c r="D1912" s="91">
        <f ca="1">AVERAGE(C1912:OFFSET(C1912,$I$1-1,0))</f>
        <v>5.611250000000001E-2</v>
      </c>
      <c r="F1912" s="8">
        <v>36747</v>
      </c>
      <c r="G1912" s="10">
        <f t="shared" ca="1" si="59"/>
        <v>8.3941999999999975E-2</v>
      </c>
    </row>
    <row r="1913" spans="1:7">
      <c r="A1913" s="8">
        <v>40856</v>
      </c>
      <c r="B1913" s="9">
        <v>4.8899999999999997</v>
      </c>
      <c r="C1913" s="7">
        <f t="shared" si="58"/>
        <v>4.8899999999999999E-2</v>
      </c>
      <c r="D1913" s="91">
        <f ca="1">AVERAGE(C1913:OFFSET(C1913,$I$1-1,0))</f>
        <v>5.6168000000000003E-2</v>
      </c>
      <c r="F1913" s="8">
        <v>36748</v>
      </c>
      <c r="G1913" s="10">
        <f t="shared" ca="1" si="59"/>
        <v>8.3932499999999979E-2</v>
      </c>
    </row>
    <row r="1914" spans="1:7">
      <c r="A1914" s="8">
        <v>40855</v>
      </c>
      <c r="B1914" s="9">
        <v>4.99</v>
      </c>
      <c r="C1914" s="7">
        <f t="shared" si="58"/>
        <v>4.99E-2</v>
      </c>
      <c r="D1914" s="91">
        <f ca="1">AVERAGE(C1914:OFFSET(C1914,$I$1-1,0))</f>
        <v>5.6222499999999995E-2</v>
      </c>
      <c r="F1914" s="8">
        <v>36749</v>
      </c>
      <c r="G1914" s="10">
        <f t="shared" ca="1" si="59"/>
        <v>8.3925999999999987E-2</v>
      </c>
    </row>
    <row r="1915" spans="1:7">
      <c r="A1915" s="8">
        <v>40854</v>
      </c>
      <c r="B1915" s="9">
        <v>4.9000000000000004</v>
      </c>
      <c r="C1915" s="7">
        <f t="shared" si="58"/>
        <v>4.9000000000000002E-2</v>
      </c>
      <c r="D1915" s="91">
        <f ca="1">AVERAGE(C1915:OFFSET(C1915,$I$1-1,0))</f>
        <v>5.62765E-2</v>
      </c>
      <c r="F1915" s="8">
        <v>36752</v>
      </c>
      <c r="G1915" s="10">
        <f t="shared" ca="1" si="59"/>
        <v>8.3922999999999984E-2</v>
      </c>
    </row>
    <row r="1916" spans="1:7">
      <c r="A1916" s="8">
        <v>40851</v>
      </c>
      <c r="B1916" s="9">
        <v>4.97</v>
      </c>
      <c r="C1916" s="7">
        <f t="shared" si="58"/>
        <v>4.9699999999999994E-2</v>
      </c>
      <c r="D1916" s="91">
        <f ca="1">AVERAGE(C1916:OFFSET(C1916,$I$1-1,0))</f>
        <v>5.6335999999999997E-2</v>
      </c>
      <c r="F1916" s="8">
        <v>36753</v>
      </c>
      <c r="G1916" s="10">
        <f t="shared" ca="1" si="59"/>
        <v>8.3924999999999986E-2</v>
      </c>
    </row>
    <row r="1917" spans="1:7">
      <c r="A1917" s="8">
        <v>40850</v>
      </c>
      <c r="B1917" s="9">
        <v>4.99</v>
      </c>
      <c r="C1917" s="7">
        <f t="shared" si="58"/>
        <v>4.99E-2</v>
      </c>
      <c r="D1917" s="91">
        <f ca="1">AVERAGE(C1917:OFFSET(C1917,$I$1-1,0))</f>
        <v>5.63945E-2</v>
      </c>
      <c r="F1917" s="8">
        <v>36754</v>
      </c>
      <c r="G1917" s="10">
        <f t="shared" ca="1" si="59"/>
        <v>8.3926000000000001E-2</v>
      </c>
    </row>
    <row r="1918" spans="1:7">
      <c r="A1918" s="8">
        <v>40849</v>
      </c>
      <c r="B1918" s="9">
        <v>4.92</v>
      </c>
      <c r="C1918" s="7">
        <f t="shared" si="58"/>
        <v>4.9200000000000001E-2</v>
      </c>
      <c r="D1918" s="91">
        <f ca="1">AVERAGE(C1918:OFFSET(C1918,$I$1-1,0))</f>
        <v>5.6446999999999997E-2</v>
      </c>
      <c r="F1918" s="8">
        <v>36755</v>
      </c>
      <c r="G1918" s="10">
        <f t="shared" ca="1" si="59"/>
        <v>8.3930000000000005E-2</v>
      </c>
    </row>
    <row r="1919" spans="1:7">
      <c r="A1919" s="8">
        <v>40848</v>
      </c>
      <c r="B1919" s="9">
        <v>4.9000000000000004</v>
      </c>
      <c r="C1919" s="7">
        <f t="shared" si="58"/>
        <v>4.9000000000000002E-2</v>
      </c>
      <c r="D1919" s="91">
        <f ca="1">AVERAGE(C1919:OFFSET(C1919,$I$1-1,0))</f>
        <v>5.6504999999999993E-2</v>
      </c>
      <c r="F1919" s="8">
        <v>36756</v>
      </c>
      <c r="G1919" s="10">
        <f t="shared" ca="1" si="59"/>
        <v>8.3932999999999994E-2</v>
      </c>
    </row>
    <row r="1920" spans="1:7">
      <c r="A1920" s="8">
        <v>40847</v>
      </c>
      <c r="B1920" s="9">
        <v>5.08</v>
      </c>
      <c r="C1920" s="7">
        <f t="shared" si="58"/>
        <v>5.0799999999999998E-2</v>
      </c>
      <c r="D1920" s="91">
        <f ca="1">AVERAGE(C1920:OFFSET(C1920,$I$1-1,0))</f>
        <v>5.6563000000000002E-2</v>
      </c>
      <c r="F1920" s="8">
        <v>36759</v>
      </c>
      <c r="G1920" s="10">
        <f t="shared" ca="1" si="59"/>
        <v>8.3940000000000015E-2</v>
      </c>
    </row>
    <row r="1921" spans="1:7">
      <c r="A1921" s="8">
        <v>40844</v>
      </c>
      <c r="B1921" s="9">
        <v>5.24</v>
      </c>
      <c r="C1921" s="7">
        <f t="shared" si="58"/>
        <v>5.2400000000000002E-2</v>
      </c>
      <c r="D1921" s="91">
        <f ca="1">AVERAGE(C1921:OFFSET(C1921,$I$1-1,0))</f>
        <v>5.6610499999999994E-2</v>
      </c>
      <c r="F1921" s="8">
        <v>36760</v>
      </c>
      <c r="G1921" s="10">
        <f t="shared" ca="1" si="59"/>
        <v>8.394950000000001E-2</v>
      </c>
    </row>
    <row r="1922" spans="1:7">
      <c r="A1922" s="8">
        <v>40843</v>
      </c>
      <c r="B1922" s="9">
        <v>5.37</v>
      </c>
      <c r="C1922" s="7">
        <f t="shared" si="58"/>
        <v>5.3699999999999998E-2</v>
      </c>
      <c r="D1922" s="91">
        <f ca="1">AVERAGE(C1922:OFFSET(C1922,$I$1-1,0))</f>
        <v>5.6651E-2</v>
      </c>
      <c r="F1922" s="8">
        <v>36761</v>
      </c>
      <c r="G1922" s="10">
        <f t="shared" ca="1" si="59"/>
        <v>8.3957000000000018E-2</v>
      </c>
    </row>
    <row r="1923" spans="1:7">
      <c r="A1923" s="8">
        <v>40842</v>
      </c>
      <c r="B1923" s="9">
        <v>5.25</v>
      </c>
      <c r="C1923" s="7">
        <f t="shared" si="58"/>
        <v>5.2499999999999998E-2</v>
      </c>
      <c r="D1923" s="91">
        <f ca="1">AVERAGE(C1923:OFFSET(C1923,$I$1-1,0))</f>
        <v>5.6683999999999998E-2</v>
      </c>
      <c r="F1923" s="8">
        <v>36762</v>
      </c>
      <c r="G1923" s="10">
        <f t="shared" ca="1" si="59"/>
        <v>8.3966999999999986E-2</v>
      </c>
    </row>
    <row r="1924" spans="1:7">
      <c r="A1924" s="8">
        <v>40841</v>
      </c>
      <c r="B1924" s="9">
        <v>5.2</v>
      </c>
      <c r="C1924" s="7">
        <f t="shared" si="58"/>
        <v>5.2000000000000005E-2</v>
      </c>
      <c r="D1924" s="91">
        <f ca="1">AVERAGE(C1924:OFFSET(C1924,$I$1-1,0))</f>
        <v>5.6723499999999989E-2</v>
      </c>
      <c r="F1924" s="8">
        <v>36763</v>
      </c>
      <c r="G1924" s="10">
        <f t="shared" ca="1" si="59"/>
        <v>8.3975000000000008E-2</v>
      </c>
    </row>
    <row r="1925" spans="1:7">
      <c r="A1925" s="8">
        <v>40840</v>
      </c>
      <c r="B1925" s="9">
        <v>5.35</v>
      </c>
      <c r="C1925" s="7">
        <f t="shared" si="58"/>
        <v>5.3499999999999999E-2</v>
      </c>
      <c r="D1925" s="91">
        <f ca="1">AVERAGE(C1925:OFFSET(C1925,$I$1-1,0))</f>
        <v>5.676599999999999E-2</v>
      </c>
      <c r="F1925" s="8">
        <v>36766</v>
      </c>
      <c r="G1925" s="10">
        <f t="shared" ca="1" si="59"/>
        <v>8.3984500000000004E-2</v>
      </c>
    </row>
    <row r="1926" spans="1:7">
      <c r="A1926" s="8">
        <v>40837</v>
      </c>
      <c r="B1926" s="9">
        <v>5.33</v>
      </c>
      <c r="C1926" s="7">
        <f t="shared" ref="C1926:C1989" si="60">B1926/100</f>
        <v>5.33E-2</v>
      </c>
      <c r="D1926" s="91">
        <f ca="1">AVERAGE(C1926:OFFSET(C1926,$I$1-1,0))</f>
        <v>5.6802999999999992E-2</v>
      </c>
      <c r="F1926" s="8">
        <v>36767</v>
      </c>
      <c r="G1926" s="10">
        <f t="shared" ca="1" si="59"/>
        <v>8.3998500000000031E-2</v>
      </c>
    </row>
    <row r="1927" spans="1:7">
      <c r="A1927" s="8">
        <v>40836</v>
      </c>
      <c r="B1927" s="9">
        <v>5.28</v>
      </c>
      <c r="C1927" s="7">
        <f t="shared" si="60"/>
        <v>5.28E-2</v>
      </c>
      <c r="D1927" s="91">
        <f ca="1">AVERAGE(C1927:OFFSET(C1927,$I$1-1,0))</f>
        <v>5.6843999999999999E-2</v>
      </c>
      <c r="F1927" s="8">
        <v>36768</v>
      </c>
      <c r="G1927" s="10">
        <f t="shared" ref="G1927:G1990" ca="1" si="61">VLOOKUP(F1927,$A$6:$D$6628,4,FALSE)</f>
        <v>8.4011999999999989E-2</v>
      </c>
    </row>
    <row r="1928" spans="1:7">
      <c r="A1928" s="8">
        <v>40835</v>
      </c>
      <c r="B1928" s="9">
        <v>5.27</v>
      </c>
      <c r="C1928" s="7">
        <f t="shared" si="60"/>
        <v>5.2699999999999997E-2</v>
      </c>
      <c r="D1928" s="91">
        <f ca="1">AVERAGE(C1928:OFFSET(C1928,$I$1-1,0))</f>
        <v>5.6882500000000003E-2</v>
      </c>
      <c r="F1928" s="8">
        <v>36769</v>
      </c>
      <c r="G1928" s="10">
        <f t="shared" ca="1" si="61"/>
        <v>8.4021500000000013E-2</v>
      </c>
    </row>
    <row r="1929" spans="1:7">
      <c r="A1929" s="8">
        <v>40834</v>
      </c>
      <c r="B1929" s="9">
        <v>5.3</v>
      </c>
      <c r="C1929" s="7">
        <f t="shared" si="60"/>
        <v>5.2999999999999999E-2</v>
      </c>
      <c r="D1929" s="91">
        <f ca="1">AVERAGE(C1929:OFFSET(C1929,$I$1-1,0))</f>
        <v>5.6919499999999991E-2</v>
      </c>
      <c r="F1929" s="8">
        <v>36770</v>
      </c>
      <c r="G1929" s="10">
        <f t="shared" ca="1" si="61"/>
        <v>8.4026500000000018E-2</v>
      </c>
    </row>
    <row r="1930" spans="1:7">
      <c r="A1930" s="8">
        <v>40833</v>
      </c>
      <c r="B1930" s="9">
        <v>5.32</v>
      </c>
      <c r="C1930" s="7">
        <f t="shared" si="60"/>
        <v>5.3200000000000004E-2</v>
      </c>
      <c r="D1930" s="91">
        <f ca="1">AVERAGE(C1930:OFFSET(C1930,$I$1-1,0))</f>
        <v>5.6951000000000002E-2</v>
      </c>
      <c r="F1930" s="8">
        <v>36774</v>
      </c>
      <c r="G1930" s="10">
        <f t="shared" ca="1" si="61"/>
        <v>8.403049999999998E-2</v>
      </c>
    </row>
    <row r="1931" spans="1:7">
      <c r="A1931" s="8">
        <v>40830</v>
      </c>
      <c r="B1931" s="9">
        <v>5.4</v>
      </c>
      <c r="C1931" s="7">
        <f t="shared" si="60"/>
        <v>5.4000000000000006E-2</v>
      </c>
      <c r="D1931" s="91">
        <f ca="1">AVERAGE(C1931:OFFSET(C1931,$I$1-1,0))</f>
        <v>5.6986000000000002E-2</v>
      </c>
      <c r="F1931" s="8">
        <v>36775</v>
      </c>
      <c r="G1931" s="10">
        <f t="shared" ca="1" si="61"/>
        <v>8.4036499999999986E-2</v>
      </c>
    </row>
    <row r="1932" spans="1:7">
      <c r="A1932" s="8">
        <v>40829</v>
      </c>
      <c r="B1932" s="9">
        <v>5.35</v>
      </c>
      <c r="C1932" s="7">
        <f t="shared" si="60"/>
        <v>5.3499999999999999E-2</v>
      </c>
      <c r="D1932" s="91">
        <f ca="1">AVERAGE(C1932:OFFSET(C1932,$I$1-1,0))</f>
        <v>5.701599999999999E-2</v>
      </c>
      <c r="F1932" s="8">
        <v>36776</v>
      </c>
      <c r="G1932" s="10">
        <f t="shared" ca="1" si="61"/>
        <v>8.4040500000000004E-2</v>
      </c>
    </row>
    <row r="1933" spans="1:7">
      <c r="A1933" s="8">
        <v>40828</v>
      </c>
      <c r="B1933" s="9">
        <v>5.43</v>
      </c>
      <c r="C1933" s="7">
        <f t="shared" si="60"/>
        <v>5.4299999999999994E-2</v>
      </c>
      <c r="D1933" s="91">
        <f ca="1">AVERAGE(C1933:OFFSET(C1933,$I$1-1,0))</f>
        <v>5.7054999999999995E-2</v>
      </c>
      <c r="F1933" s="8">
        <v>36777</v>
      </c>
      <c r="G1933" s="10">
        <f t="shared" ca="1" si="61"/>
        <v>8.4043499999999979E-2</v>
      </c>
    </row>
    <row r="1934" spans="1:7">
      <c r="A1934" s="8">
        <v>40827</v>
      </c>
      <c r="B1934" s="9">
        <v>5.33</v>
      </c>
      <c r="C1934" s="7">
        <f t="shared" si="60"/>
        <v>5.33E-2</v>
      </c>
      <c r="D1934" s="91">
        <f ca="1">AVERAGE(C1934:OFFSET(C1934,$I$1-1,0))</f>
        <v>5.7084000000000003E-2</v>
      </c>
      <c r="F1934" s="8">
        <v>36780</v>
      </c>
      <c r="G1934" s="10">
        <f t="shared" ca="1" si="61"/>
        <v>8.4047499999999997E-2</v>
      </c>
    </row>
    <row r="1935" spans="1:7">
      <c r="A1935" s="8">
        <v>40823</v>
      </c>
      <c r="B1935" s="9">
        <v>5.23</v>
      </c>
      <c r="C1935" s="7">
        <f t="shared" si="60"/>
        <v>5.2300000000000006E-2</v>
      </c>
      <c r="D1935" s="91">
        <f ca="1">AVERAGE(C1935:OFFSET(C1935,$I$1-1,0))</f>
        <v>5.7120500000000005E-2</v>
      </c>
      <c r="F1935" s="8">
        <v>36781</v>
      </c>
      <c r="G1935" s="10">
        <f t="shared" ca="1" si="61"/>
        <v>8.4051499999999987E-2</v>
      </c>
    </row>
    <row r="1936" spans="1:7">
      <c r="A1936" s="8">
        <v>40822</v>
      </c>
      <c r="B1936" s="9">
        <v>5.16</v>
      </c>
      <c r="C1936" s="7">
        <f t="shared" si="60"/>
        <v>5.16E-2</v>
      </c>
      <c r="D1936" s="91">
        <f ca="1">AVERAGE(C1936:OFFSET(C1936,$I$1-1,0))</f>
        <v>5.7160999999999997E-2</v>
      </c>
      <c r="F1936" s="8">
        <v>36782</v>
      </c>
      <c r="G1936" s="10">
        <f t="shared" ca="1" si="61"/>
        <v>8.4050999999999987E-2</v>
      </c>
    </row>
    <row r="1937" spans="1:7">
      <c r="A1937" s="8">
        <v>40821</v>
      </c>
      <c r="B1937" s="9">
        <v>5.08</v>
      </c>
      <c r="C1937" s="7">
        <f t="shared" si="60"/>
        <v>5.0799999999999998E-2</v>
      </c>
      <c r="D1937" s="91">
        <f ca="1">AVERAGE(C1937:OFFSET(C1937,$I$1-1,0))</f>
        <v>5.7203999999999998E-2</v>
      </c>
      <c r="F1937" s="8">
        <v>36783</v>
      </c>
      <c r="G1937" s="10">
        <f t="shared" ca="1" si="61"/>
        <v>8.4055500000000005E-2</v>
      </c>
    </row>
    <row r="1938" spans="1:7">
      <c r="A1938" s="8">
        <v>40820</v>
      </c>
      <c r="B1938" s="9">
        <v>4.93</v>
      </c>
      <c r="C1938" s="7">
        <f t="shared" si="60"/>
        <v>4.9299999999999997E-2</v>
      </c>
      <c r="D1938" s="91">
        <f ca="1">AVERAGE(C1938:OFFSET(C1938,$I$1-1,0))</f>
        <v>5.7252999999999998E-2</v>
      </c>
      <c r="F1938" s="8">
        <v>36784</v>
      </c>
      <c r="G1938" s="10">
        <f t="shared" ca="1" si="61"/>
        <v>8.4063499999999999E-2</v>
      </c>
    </row>
    <row r="1939" spans="1:7">
      <c r="A1939" s="8">
        <v>40819</v>
      </c>
      <c r="B1939" s="9">
        <v>4.92</v>
      </c>
      <c r="C1939" s="7">
        <f t="shared" si="60"/>
        <v>4.9200000000000001E-2</v>
      </c>
      <c r="D1939" s="91">
        <f ca="1">AVERAGE(C1939:OFFSET(C1939,$I$1-1,0))</f>
        <v>5.7307000000000004E-2</v>
      </c>
      <c r="F1939" s="8">
        <v>36787</v>
      </c>
      <c r="G1939" s="10">
        <f t="shared" ca="1" si="61"/>
        <v>8.4072999999999995E-2</v>
      </c>
    </row>
    <row r="1940" spans="1:7">
      <c r="A1940" s="8">
        <v>40816</v>
      </c>
      <c r="B1940" s="9">
        <v>5.07</v>
      </c>
      <c r="C1940" s="7">
        <f t="shared" si="60"/>
        <v>5.0700000000000002E-2</v>
      </c>
      <c r="D1940" s="91">
        <f ca="1">AVERAGE(C1940:OFFSET(C1940,$I$1-1,0))</f>
        <v>5.7370499999999998E-2</v>
      </c>
      <c r="F1940" s="8">
        <v>36788</v>
      </c>
      <c r="G1940" s="10">
        <f t="shared" ca="1" si="61"/>
        <v>8.4082999999999991E-2</v>
      </c>
    </row>
    <row r="1941" spans="1:7">
      <c r="A1941" s="8">
        <v>40815</v>
      </c>
      <c r="B1941" s="9">
        <v>5.15</v>
      </c>
      <c r="C1941" s="7">
        <f t="shared" si="60"/>
        <v>5.1500000000000004E-2</v>
      </c>
      <c r="D1941" s="91">
        <f ca="1">AVERAGE(C1941:OFFSET(C1941,$I$1-1,0))</f>
        <v>5.7428000000000007E-2</v>
      </c>
      <c r="F1941" s="8">
        <v>36789</v>
      </c>
      <c r="G1941" s="10">
        <f t="shared" ca="1" si="61"/>
        <v>8.4094499999999975E-2</v>
      </c>
    </row>
    <row r="1942" spans="1:7">
      <c r="A1942" s="8">
        <v>40814</v>
      </c>
      <c r="B1942" s="9">
        <v>5.24</v>
      </c>
      <c r="C1942" s="7">
        <f t="shared" si="60"/>
        <v>5.2400000000000002E-2</v>
      </c>
      <c r="D1942" s="91">
        <f ca="1">AVERAGE(C1942:OFFSET(C1942,$I$1-1,0))</f>
        <v>5.7479500000000003E-2</v>
      </c>
      <c r="F1942" s="8">
        <v>36790</v>
      </c>
      <c r="G1942" s="10">
        <f t="shared" ca="1" si="61"/>
        <v>8.4106499999999987E-2</v>
      </c>
    </row>
    <row r="1943" spans="1:7">
      <c r="A1943" s="8">
        <v>40813</v>
      </c>
      <c r="B1943" s="9">
        <v>5.25</v>
      </c>
      <c r="C1943" s="7">
        <f t="shared" si="60"/>
        <v>5.2499999999999998E-2</v>
      </c>
      <c r="D1943" s="91">
        <f ca="1">AVERAGE(C1943:OFFSET(C1943,$I$1-1,0))</f>
        <v>5.7519000000000001E-2</v>
      </c>
      <c r="F1943" s="8">
        <v>36791</v>
      </c>
      <c r="G1943" s="10">
        <f t="shared" ca="1" si="61"/>
        <v>8.4116499999999997E-2</v>
      </c>
    </row>
    <row r="1944" spans="1:7">
      <c r="A1944" s="8">
        <v>40812</v>
      </c>
      <c r="B1944" s="9">
        <v>5.13</v>
      </c>
      <c r="C1944" s="7">
        <f t="shared" si="60"/>
        <v>5.1299999999999998E-2</v>
      </c>
      <c r="D1944" s="91">
        <f ca="1">AVERAGE(C1944:OFFSET(C1944,$I$1-1,0))</f>
        <v>5.7558999999999999E-2</v>
      </c>
      <c r="F1944" s="8">
        <v>36794</v>
      </c>
      <c r="G1944" s="10">
        <f t="shared" ca="1" si="61"/>
        <v>8.4125499999999978E-2</v>
      </c>
    </row>
    <row r="1945" spans="1:7">
      <c r="A1945" s="8">
        <v>40809</v>
      </c>
      <c r="B1945" s="9">
        <v>5</v>
      </c>
      <c r="C1945" s="7">
        <f t="shared" si="60"/>
        <v>0.05</v>
      </c>
      <c r="D1945" s="91">
        <f ca="1">AVERAGE(C1945:OFFSET(C1945,$I$1-1,0))</f>
        <v>5.7603999999999995E-2</v>
      </c>
      <c r="F1945" s="8">
        <v>36795</v>
      </c>
      <c r="G1945" s="10">
        <f t="shared" ca="1" si="61"/>
        <v>8.4135999999999975E-2</v>
      </c>
    </row>
    <row r="1946" spans="1:7">
      <c r="A1946" s="8">
        <v>40808</v>
      </c>
      <c r="B1946" s="9">
        <v>4.9000000000000004</v>
      </c>
      <c r="C1946" s="7">
        <f t="shared" si="60"/>
        <v>4.9000000000000002E-2</v>
      </c>
      <c r="D1946" s="91">
        <f ca="1">AVERAGE(C1946:OFFSET(C1946,$I$1-1,0))</f>
        <v>5.7658999999999995E-2</v>
      </c>
      <c r="F1946" s="8">
        <v>36796</v>
      </c>
      <c r="G1946" s="10">
        <f t="shared" ca="1" si="61"/>
        <v>8.41475E-2</v>
      </c>
    </row>
    <row r="1947" spans="1:7">
      <c r="A1947" s="8">
        <v>40807</v>
      </c>
      <c r="B1947" s="9">
        <v>5</v>
      </c>
      <c r="C1947" s="7">
        <f t="shared" si="60"/>
        <v>0.05</v>
      </c>
      <c r="D1947" s="91">
        <f ca="1">AVERAGE(C1947:OFFSET(C1947,$I$1-1,0))</f>
        <v>5.7717499999999998E-2</v>
      </c>
      <c r="F1947" s="8">
        <v>36797</v>
      </c>
      <c r="G1947" s="10">
        <f t="shared" ca="1" si="61"/>
        <v>8.4152000000000005E-2</v>
      </c>
    </row>
    <row r="1948" spans="1:7">
      <c r="A1948" s="8">
        <v>40806</v>
      </c>
      <c r="B1948" s="9">
        <v>5.16</v>
      </c>
      <c r="C1948" s="7">
        <f t="shared" si="60"/>
        <v>5.16E-2</v>
      </c>
      <c r="D1948" s="91">
        <f ca="1">AVERAGE(C1948:OFFSET(C1948,$I$1-1,0))</f>
        <v>5.7761999999999994E-2</v>
      </c>
      <c r="F1948" s="8">
        <v>36798</v>
      </c>
      <c r="G1948" s="10">
        <f t="shared" ca="1" si="61"/>
        <v>8.4155999999999981E-2</v>
      </c>
    </row>
    <row r="1949" spans="1:7">
      <c r="A1949" s="8">
        <v>40805</v>
      </c>
      <c r="B1949" s="9">
        <v>5.13</v>
      </c>
      <c r="C1949" s="7">
        <f t="shared" si="60"/>
        <v>5.1299999999999998E-2</v>
      </c>
      <c r="D1949" s="91">
        <f ca="1">AVERAGE(C1949:OFFSET(C1949,$I$1-1,0))</f>
        <v>5.7801999999999999E-2</v>
      </c>
      <c r="F1949" s="8">
        <v>36801</v>
      </c>
      <c r="G1949" s="10">
        <f t="shared" ca="1" si="61"/>
        <v>8.4159999999999999E-2</v>
      </c>
    </row>
    <row r="1950" spans="1:7">
      <c r="A1950" s="8">
        <v>40802</v>
      </c>
      <c r="B1950" s="9">
        <v>5.23</v>
      </c>
      <c r="C1950" s="7">
        <f t="shared" si="60"/>
        <v>5.2300000000000006E-2</v>
      </c>
      <c r="D1950" s="91">
        <f ca="1">AVERAGE(C1950:OFFSET(C1950,$I$1-1,0))</f>
        <v>5.7840999999999997E-2</v>
      </c>
      <c r="F1950" s="8">
        <v>36802</v>
      </c>
      <c r="G1950" s="10">
        <f t="shared" ca="1" si="61"/>
        <v>8.4163500000000002E-2</v>
      </c>
    </row>
    <row r="1951" spans="1:7">
      <c r="A1951" s="8">
        <v>40801</v>
      </c>
      <c r="B1951" s="9">
        <v>5.24</v>
      </c>
      <c r="C1951" s="7">
        <f t="shared" si="60"/>
        <v>5.2400000000000002E-2</v>
      </c>
      <c r="D1951" s="91">
        <f ca="1">AVERAGE(C1951:OFFSET(C1951,$I$1-1,0))</f>
        <v>5.7873999999999988E-2</v>
      </c>
      <c r="F1951" s="8">
        <v>36803</v>
      </c>
      <c r="G1951" s="10">
        <f t="shared" ca="1" si="61"/>
        <v>8.416549999999999E-2</v>
      </c>
    </row>
    <row r="1952" spans="1:7">
      <c r="A1952" s="8">
        <v>40800</v>
      </c>
      <c r="B1952" s="9">
        <v>5.16</v>
      </c>
      <c r="C1952" s="7">
        <f t="shared" si="60"/>
        <v>5.16E-2</v>
      </c>
      <c r="D1952" s="91">
        <f ca="1">AVERAGE(C1952:OFFSET(C1952,$I$1-1,0))</f>
        <v>5.7899499999999986E-2</v>
      </c>
      <c r="F1952" s="8">
        <v>36804</v>
      </c>
      <c r="G1952" s="10">
        <f t="shared" ca="1" si="61"/>
        <v>8.4163999999999975E-2</v>
      </c>
    </row>
    <row r="1953" spans="1:7">
      <c r="A1953" s="8">
        <v>40799</v>
      </c>
      <c r="B1953" s="9">
        <v>5.14</v>
      </c>
      <c r="C1953" s="7">
        <f t="shared" si="60"/>
        <v>5.1399999999999994E-2</v>
      </c>
      <c r="D1953" s="91">
        <f ca="1">AVERAGE(C1953:OFFSET(C1953,$I$1-1,0))</f>
        <v>5.7930999999999983E-2</v>
      </c>
      <c r="F1953" s="8">
        <v>36805</v>
      </c>
      <c r="G1953" s="10">
        <f t="shared" ca="1" si="61"/>
        <v>8.415949999999997E-2</v>
      </c>
    </row>
    <row r="1954" spans="1:7">
      <c r="A1954" s="8">
        <v>40798</v>
      </c>
      <c r="B1954" s="9">
        <v>5.04</v>
      </c>
      <c r="C1954" s="7">
        <f t="shared" si="60"/>
        <v>5.04E-2</v>
      </c>
      <c r="D1954" s="91">
        <f ca="1">AVERAGE(C1954:OFFSET(C1954,$I$1-1,0))</f>
        <v>5.7966999999999984E-2</v>
      </c>
      <c r="F1954" s="8">
        <v>36809</v>
      </c>
      <c r="G1954" s="10">
        <f t="shared" ca="1" si="61"/>
        <v>8.4153999999999979E-2</v>
      </c>
    </row>
    <row r="1955" spans="1:7">
      <c r="A1955" s="8">
        <v>40795</v>
      </c>
      <c r="B1955" s="9">
        <v>5.04</v>
      </c>
      <c r="C1955" s="7">
        <f t="shared" si="60"/>
        <v>5.04E-2</v>
      </c>
      <c r="D1955" s="91">
        <f ca="1">AVERAGE(C1955:OFFSET(C1955,$I$1-1,0))</f>
        <v>5.8012499999999988E-2</v>
      </c>
      <c r="F1955" s="8">
        <v>36810</v>
      </c>
      <c r="G1955" s="10">
        <f t="shared" ca="1" si="61"/>
        <v>8.4150999999999948E-2</v>
      </c>
    </row>
    <row r="1956" spans="1:7">
      <c r="A1956" s="8">
        <v>40794</v>
      </c>
      <c r="B1956" s="9">
        <v>5.07</v>
      </c>
      <c r="C1956" s="7">
        <f t="shared" si="60"/>
        <v>5.0700000000000002E-2</v>
      </c>
      <c r="D1956" s="91">
        <f ca="1">AVERAGE(C1956:OFFSET(C1956,$I$1-1,0))</f>
        <v>5.8051499999999985E-2</v>
      </c>
      <c r="F1956" s="8">
        <v>36811</v>
      </c>
      <c r="G1956" s="10">
        <f t="shared" ca="1" si="61"/>
        <v>8.4145499999999943E-2</v>
      </c>
    </row>
    <row r="1957" spans="1:7">
      <c r="A1957" s="8">
        <v>40793</v>
      </c>
      <c r="B1957" s="9">
        <v>5.1100000000000003</v>
      </c>
      <c r="C1957" s="7">
        <f t="shared" si="60"/>
        <v>5.1100000000000007E-2</v>
      </c>
      <c r="D1957" s="91">
        <f ca="1">AVERAGE(C1957:OFFSET(C1957,$I$1-1,0))</f>
        <v>5.809099999999999E-2</v>
      </c>
      <c r="F1957" s="8">
        <v>36812</v>
      </c>
      <c r="G1957" s="10">
        <f t="shared" ca="1" si="61"/>
        <v>8.4140499999999965E-2</v>
      </c>
    </row>
    <row r="1958" spans="1:7">
      <c r="A1958" s="8">
        <v>40792</v>
      </c>
      <c r="B1958" s="9">
        <v>5.01</v>
      </c>
      <c r="C1958" s="7">
        <f t="shared" si="60"/>
        <v>5.0099999999999999E-2</v>
      </c>
      <c r="D1958" s="91">
        <f ca="1">AVERAGE(C1958:OFFSET(C1958,$I$1-1,0))</f>
        <v>5.8131499999999996E-2</v>
      </c>
      <c r="F1958" s="8">
        <v>36815</v>
      </c>
      <c r="G1958" s="10">
        <f t="shared" ca="1" si="61"/>
        <v>8.4136999999999962E-2</v>
      </c>
    </row>
    <row r="1959" spans="1:7">
      <c r="A1959" s="8">
        <v>40788</v>
      </c>
      <c r="B1959" s="9">
        <v>5.04</v>
      </c>
      <c r="C1959" s="7">
        <f t="shared" si="60"/>
        <v>5.04E-2</v>
      </c>
      <c r="D1959" s="91">
        <f ca="1">AVERAGE(C1959:OFFSET(C1959,$I$1-1,0))</f>
        <v>5.8178499999999994E-2</v>
      </c>
      <c r="F1959" s="8">
        <v>36816</v>
      </c>
      <c r="G1959" s="10">
        <f t="shared" ca="1" si="61"/>
        <v>8.4137999999999991E-2</v>
      </c>
    </row>
    <row r="1960" spans="1:7">
      <c r="A1960" s="8">
        <v>40787</v>
      </c>
      <c r="B1960" s="9">
        <v>5.23</v>
      </c>
      <c r="C1960" s="7">
        <f t="shared" si="60"/>
        <v>5.2300000000000006E-2</v>
      </c>
      <c r="D1960" s="91">
        <f ca="1">AVERAGE(C1960:OFFSET(C1960,$I$1-1,0))</f>
        <v>5.8223999999999991E-2</v>
      </c>
      <c r="F1960" s="8">
        <v>36817</v>
      </c>
      <c r="G1960" s="10">
        <f t="shared" ca="1" si="61"/>
        <v>8.4134999999999974E-2</v>
      </c>
    </row>
    <row r="1961" spans="1:7">
      <c r="A1961" s="8">
        <v>40786</v>
      </c>
      <c r="B1961" s="9">
        <v>5.33</v>
      </c>
      <c r="C1961" s="7">
        <f t="shared" si="60"/>
        <v>5.33E-2</v>
      </c>
      <c r="D1961" s="91">
        <f ca="1">AVERAGE(C1961:OFFSET(C1961,$I$1-1,0))</f>
        <v>5.8258999999999991E-2</v>
      </c>
      <c r="F1961" s="8">
        <v>36818</v>
      </c>
      <c r="G1961" s="10">
        <f t="shared" ca="1" si="61"/>
        <v>8.4133999999999973E-2</v>
      </c>
    </row>
    <row r="1962" spans="1:7">
      <c r="A1962" s="8">
        <v>40785</v>
      </c>
      <c r="B1962" s="9">
        <v>5.25</v>
      </c>
      <c r="C1962" s="7">
        <f t="shared" si="60"/>
        <v>5.2499999999999998E-2</v>
      </c>
      <c r="D1962" s="91">
        <f ca="1">AVERAGE(C1962:OFFSET(C1962,$I$1-1,0))</f>
        <v>5.8294999999999986E-2</v>
      </c>
      <c r="F1962" s="8">
        <v>36819</v>
      </c>
      <c r="G1962" s="10">
        <f t="shared" ca="1" si="61"/>
        <v>8.4127499999999966E-2</v>
      </c>
    </row>
    <row r="1963" spans="1:7">
      <c r="A1963" s="8">
        <v>40784</v>
      </c>
      <c r="B1963" s="9">
        <v>5.35</v>
      </c>
      <c r="C1963" s="7">
        <f t="shared" si="60"/>
        <v>5.3499999999999999E-2</v>
      </c>
      <c r="D1963" s="91">
        <f ca="1">AVERAGE(C1963:OFFSET(C1963,$I$1-1,0))</f>
        <v>5.8329499999999986E-2</v>
      </c>
      <c r="F1963" s="8">
        <v>36822</v>
      </c>
      <c r="G1963" s="10">
        <f t="shared" ca="1" si="61"/>
        <v>8.4123499999999976E-2</v>
      </c>
    </row>
    <row r="1964" spans="1:7">
      <c r="A1964" s="8">
        <v>40781</v>
      </c>
      <c r="B1964" s="9">
        <v>5.26</v>
      </c>
      <c r="C1964" s="7">
        <f t="shared" si="60"/>
        <v>5.2600000000000001E-2</v>
      </c>
      <c r="D1964" s="91">
        <f ca="1">AVERAGE(C1964:OFFSET(C1964,$I$1-1,0))</f>
        <v>5.8357499999999993E-2</v>
      </c>
      <c r="F1964" s="8">
        <v>36823</v>
      </c>
      <c r="G1964" s="10">
        <f t="shared" ca="1" si="61"/>
        <v>8.4122000000000002E-2</v>
      </c>
    </row>
    <row r="1965" spans="1:7">
      <c r="A1965" s="8">
        <v>40780</v>
      </c>
      <c r="B1965" s="9">
        <v>5.31</v>
      </c>
      <c r="C1965" s="7">
        <f t="shared" si="60"/>
        <v>5.3099999999999994E-2</v>
      </c>
      <c r="D1965" s="91">
        <f ca="1">AVERAGE(C1965:OFFSET(C1965,$I$1-1,0))</f>
        <v>5.838949999999999E-2</v>
      </c>
      <c r="F1965" s="8">
        <v>36824</v>
      </c>
      <c r="G1965" s="10">
        <f t="shared" ca="1" si="61"/>
        <v>8.4118499999999999E-2</v>
      </c>
    </row>
    <row r="1966" spans="1:7">
      <c r="A1966" s="8">
        <v>40779</v>
      </c>
      <c r="B1966" s="9">
        <v>5.32</v>
      </c>
      <c r="C1966" s="7">
        <f t="shared" si="60"/>
        <v>5.3200000000000004E-2</v>
      </c>
      <c r="D1966" s="91">
        <f ca="1">AVERAGE(C1966:OFFSET(C1966,$I$1-1,0))</f>
        <v>5.8419999999999979E-2</v>
      </c>
      <c r="F1966" s="8">
        <v>36825</v>
      </c>
      <c r="G1966" s="10">
        <f t="shared" ca="1" si="61"/>
        <v>8.4108999999999975E-2</v>
      </c>
    </row>
    <row r="1967" spans="1:7">
      <c r="A1967" s="8">
        <v>40778</v>
      </c>
      <c r="B1967" s="9">
        <v>5.17</v>
      </c>
      <c r="C1967" s="7">
        <f t="shared" si="60"/>
        <v>5.1699999999999996E-2</v>
      </c>
      <c r="D1967" s="91">
        <f ca="1">AVERAGE(C1967:OFFSET(C1967,$I$1-1,0))</f>
        <v>5.8444499999999983E-2</v>
      </c>
      <c r="F1967" s="8">
        <v>36826</v>
      </c>
      <c r="G1967" s="10">
        <f t="shared" ca="1" si="61"/>
        <v>8.4098499999999965E-2</v>
      </c>
    </row>
    <row r="1968" spans="1:7">
      <c r="A1968" s="8">
        <v>40777</v>
      </c>
      <c r="B1968" s="9">
        <v>5.0599999999999996</v>
      </c>
      <c r="C1968" s="7">
        <f t="shared" si="60"/>
        <v>5.0599999999999999E-2</v>
      </c>
      <c r="D1968" s="91">
        <f ca="1">AVERAGE(C1968:OFFSET(C1968,$I$1-1,0))</f>
        <v>5.8475999999999993E-2</v>
      </c>
      <c r="F1968" s="8">
        <v>36829</v>
      </c>
      <c r="G1968" s="10">
        <f t="shared" ca="1" si="61"/>
        <v>8.4088499999999969E-2</v>
      </c>
    </row>
    <row r="1969" spans="1:7">
      <c r="A1969" s="8">
        <v>40774</v>
      </c>
      <c r="B1969" s="9">
        <v>5.01</v>
      </c>
      <c r="C1969" s="7">
        <f t="shared" si="60"/>
        <v>5.0099999999999999E-2</v>
      </c>
      <c r="D1969" s="91">
        <f ca="1">AVERAGE(C1969:OFFSET(C1969,$I$1-1,0))</f>
        <v>5.8508999999999985E-2</v>
      </c>
      <c r="F1969" s="8">
        <v>36830</v>
      </c>
      <c r="G1969" s="10">
        <f t="shared" ca="1" si="61"/>
        <v>8.4077499999999986E-2</v>
      </c>
    </row>
    <row r="1970" spans="1:7">
      <c r="A1970" s="8">
        <v>40773</v>
      </c>
      <c r="B1970" s="9">
        <v>5.05</v>
      </c>
      <c r="C1970" s="7">
        <f t="shared" si="60"/>
        <v>5.0499999999999996E-2</v>
      </c>
      <c r="D1970" s="91">
        <f ca="1">AVERAGE(C1970:OFFSET(C1970,$I$1-1,0))</f>
        <v>5.8545999999999987E-2</v>
      </c>
      <c r="F1970" s="8">
        <v>36831</v>
      </c>
      <c r="G1970" s="10">
        <f t="shared" ca="1" si="61"/>
        <v>8.4063499999999985E-2</v>
      </c>
    </row>
    <row r="1971" spans="1:7">
      <c r="A1971" s="8">
        <v>40772</v>
      </c>
      <c r="B1971" s="9">
        <v>5.15</v>
      </c>
      <c r="C1971" s="7">
        <f t="shared" si="60"/>
        <v>5.1500000000000004E-2</v>
      </c>
      <c r="D1971" s="91">
        <f ca="1">AVERAGE(C1971:OFFSET(C1971,$I$1-1,0))</f>
        <v>5.8575499999999982E-2</v>
      </c>
      <c r="F1971" s="8">
        <v>36832</v>
      </c>
      <c r="G1971" s="10">
        <f t="shared" ca="1" si="61"/>
        <v>8.4050999999999959E-2</v>
      </c>
    </row>
    <row r="1972" spans="1:7">
      <c r="A1972" s="8">
        <v>40771</v>
      </c>
      <c r="B1972" s="9">
        <v>5.22</v>
      </c>
      <c r="C1972" s="7">
        <f t="shared" si="60"/>
        <v>5.2199999999999996E-2</v>
      </c>
      <c r="D1972" s="91">
        <f ca="1">AVERAGE(C1972:OFFSET(C1972,$I$1-1,0))</f>
        <v>5.8603999999999982E-2</v>
      </c>
      <c r="F1972" s="8">
        <v>36833</v>
      </c>
      <c r="G1972" s="10">
        <f t="shared" ca="1" si="61"/>
        <v>8.4040999999999963E-2</v>
      </c>
    </row>
    <row r="1973" spans="1:7">
      <c r="A1973" s="8">
        <v>40770</v>
      </c>
      <c r="B1973" s="9">
        <v>5.29</v>
      </c>
      <c r="C1973" s="7">
        <f t="shared" si="60"/>
        <v>5.2900000000000003E-2</v>
      </c>
      <c r="D1973" s="91">
        <f ca="1">AVERAGE(C1973:OFFSET(C1973,$I$1-1,0))</f>
        <v>5.8627999999999986E-2</v>
      </c>
      <c r="F1973" s="8">
        <v>36837</v>
      </c>
      <c r="G1973" s="10">
        <f t="shared" ca="1" si="61"/>
        <v>8.4033499999999983E-2</v>
      </c>
    </row>
    <row r="1974" spans="1:7">
      <c r="A1974" s="8">
        <v>40767</v>
      </c>
      <c r="B1974" s="9">
        <v>5.23</v>
      </c>
      <c r="C1974" s="7">
        <f t="shared" si="60"/>
        <v>5.2300000000000006E-2</v>
      </c>
      <c r="D1974" s="91">
        <f ca="1">AVERAGE(C1974:OFFSET(C1974,$I$1-1,0))</f>
        <v>5.8651999999999996E-2</v>
      </c>
      <c r="F1974" s="8">
        <v>36838</v>
      </c>
      <c r="G1974" s="10">
        <f t="shared" ca="1" si="61"/>
        <v>8.4028999999999965E-2</v>
      </c>
    </row>
    <row r="1975" spans="1:7">
      <c r="A1975" s="8">
        <v>40766</v>
      </c>
      <c r="B1975" s="9">
        <v>5.33</v>
      </c>
      <c r="C1975" s="7">
        <f t="shared" si="60"/>
        <v>5.33E-2</v>
      </c>
      <c r="D1975" s="91">
        <f ca="1">AVERAGE(C1975:OFFSET(C1975,$I$1-1,0))</f>
        <v>5.8677999999999987E-2</v>
      </c>
      <c r="F1975" s="8">
        <v>36839</v>
      </c>
      <c r="G1975" s="10">
        <f t="shared" ca="1" si="61"/>
        <v>8.402399999999996E-2</v>
      </c>
    </row>
    <row r="1976" spans="1:7">
      <c r="A1976" s="8">
        <v>40765</v>
      </c>
      <c r="B1976" s="9">
        <v>5.0599999999999996</v>
      </c>
      <c r="C1976" s="7">
        <f t="shared" si="60"/>
        <v>5.0599999999999999E-2</v>
      </c>
      <c r="D1976" s="91">
        <f ca="1">AVERAGE(C1976:OFFSET(C1976,$I$1-1,0))</f>
        <v>5.8696999999999992E-2</v>
      </c>
      <c r="F1976" s="8">
        <v>36840</v>
      </c>
      <c r="G1976" s="10">
        <f t="shared" ca="1" si="61"/>
        <v>8.4021999999999972E-2</v>
      </c>
    </row>
    <row r="1977" spans="1:7">
      <c r="A1977" s="8">
        <v>40764</v>
      </c>
      <c r="B1977" s="9">
        <v>5.08</v>
      </c>
      <c r="C1977" s="7">
        <f t="shared" si="60"/>
        <v>5.0799999999999998E-2</v>
      </c>
      <c r="D1977" s="91">
        <f ca="1">AVERAGE(C1977:OFFSET(C1977,$I$1-1,0))</f>
        <v>5.8725499999999986E-2</v>
      </c>
      <c r="F1977" s="8">
        <v>36843</v>
      </c>
      <c r="G1977" s="10">
        <f t="shared" ca="1" si="61"/>
        <v>8.4021499999999971E-2</v>
      </c>
    </row>
    <row r="1978" spans="1:7">
      <c r="A1978" s="8">
        <v>40763</v>
      </c>
      <c r="B1978" s="9">
        <v>5.16</v>
      </c>
      <c r="C1978" s="7">
        <f t="shared" si="60"/>
        <v>5.16E-2</v>
      </c>
      <c r="D1978" s="91">
        <f ca="1">AVERAGE(C1978:OFFSET(C1978,$I$1-1,0))</f>
        <v>5.8754999999999988E-2</v>
      </c>
      <c r="F1978" s="8">
        <v>36844</v>
      </c>
      <c r="G1978" s="10">
        <f t="shared" ca="1" si="61"/>
        <v>8.4018999999999983E-2</v>
      </c>
    </row>
    <row r="1979" spans="1:7">
      <c r="A1979" s="8">
        <v>40760</v>
      </c>
      <c r="B1979" s="9">
        <v>5.25</v>
      </c>
      <c r="C1979" s="7">
        <f t="shared" si="60"/>
        <v>5.2499999999999998E-2</v>
      </c>
      <c r="D1979" s="91">
        <f ca="1">AVERAGE(C1979:OFFSET(C1979,$I$1-1,0))</f>
        <v>5.8780499999999972E-2</v>
      </c>
      <c r="F1979" s="8">
        <v>36845</v>
      </c>
      <c r="G1979" s="10">
        <f t="shared" ca="1" si="61"/>
        <v>8.4008999999999959E-2</v>
      </c>
    </row>
    <row r="1980" spans="1:7">
      <c r="A1980" s="8">
        <v>40759</v>
      </c>
      <c r="B1980" s="9">
        <v>5.15</v>
      </c>
      <c r="C1980" s="7">
        <f t="shared" si="60"/>
        <v>5.1500000000000004E-2</v>
      </c>
      <c r="D1980" s="91">
        <f ca="1">AVERAGE(C1980:OFFSET(C1980,$I$1-1,0))</f>
        <v>5.8800499999999978E-2</v>
      </c>
      <c r="F1980" s="8">
        <v>36846</v>
      </c>
      <c r="G1980" s="10">
        <f t="shared" ca="1" si="61"/>
        <v>8.4002999999999967E-2</v>
      </c>
    </row>
    <row r="1981" spans="1:7">
      <c r="A1981" s="8">
        <v>40758</v>
      </c>
      <c r="B1981" s="9">
        <v>5.29</v>
      </c>
      <c r="C1981" s="7">
        <f t="shared" si="60"/>
        <v>5.2900000000000003E-2</v>
      </c>
      <c r="D1981" s="91">
        <f ca="1">AVERAGE(C1981:OFFSET(C1981,$I$1-1,0))</f>
        <v>5.8826499999999976E-2</v>
      </c>
      <c r="F1981" s="8">
        <v>36847</v>
      </c>
      <c r="G1981" s="10">
        <f t="shared" ca="1" si="61"/>
        <v>8.4002999999999994E-2</v>
      </c>
    </row>
    <row r="1982" spans="1:7">
      <c r="A1982" s="8">
        <v>40757</v>
      </c>
      <c r="B1982" s="9">
        <v>5.34</v>
      </c>
      <c r="C1982" s="7">
        <f t="shared" si="60"/>
        <v>5.3399999999999996E-2</v>
      </c>
      <c r="D1982" s="91">
        <f ca="1">AVERAGE(C1982:OFFSET(C1982,$I$1-1,0))</f>
        <v>5.8846999999999969E-2</v>
      </c>
      <c r="F1982" s="8">
        <v>36850</v>
      </c>
      <c r="G1982" s="10">
        <f t="shared" ca="1" si="61"/>
        <v>8.400649999999997E-2</v>
      </c>
    </row>
    <row r="1983" spans="1:7">
      <c r="A1983" s="8">
        <v>40756</v>
      </c>
      <c r="B1983" s="9">
        <v>5.48</v>
      </c>
      <c r="C1983" s="7">
        <f t="shared" si="60"/>
        <v>5.4800000000000001E-2</v>
      </c>
      <c r="D1983" s="91">
        <f ca="1">AVERAGE(C1983:OFFSET(C1983,$I$1-1,0))</f>
        <v>5.8868499999999969E-2</v>
      </c>
      <c r="F1983" s="8">
        <v>36851</v>
      </c>
      <c r="G1983" s="10">
        <f t="shared" ca="1" si="61"/>
        <v>8.4009499999999959E-2</v>
      </c>
    </row>
    <row r="1984" spans="1:7">
      <c r="A1984" s="8">
        <v>40753</v>
      </c>
      <c r="B1984" s="9">
        <v>5.54</v>
      </c>
      <c r="C1984" s="7">
        <f t="shared" si="60"/>
        <v>5.5399999999999998E-2</v>
      </c>
      <c r="D1984" s="91">
        <f ca="1">AVERAGE(C1984:OFFSET(C1984,$I$1-1,0))</f>
        <v>5.8877999999999965E-2</v>
      </c>
      <c r="F1984" s="8">
        <v>36852</v>
      </c>
      <c r="G1984" s="10">
        <f t="shared" ca="1" si="61"/>
        <v>8.4001499999999951E-2</v>
      </c>
    </row>
    <row r="1985" spans="1:7">
      <c r="A1985" s="8">
        <v>40752</v>
      </c>
      <c r="B1985" s="9">
        <v>5.66</v>
      </c>
      <c r="C1985" s="7">
        <f t="shared" si="60"/>
        <v>5.6600000000000004E-2</v>
      </c>
      <c r="D1985" s="91">
        <f ca="1">AVERAGE(C1985:OFFSET(C1985,$I$1-1,0))</f>
        <v>5.8880499999999961E-2</v>
      </c>
      <c r="F1985" s="8">
        <v>36857</v>
      </c>
      <c r="G1985" s="10">
        <f t="shared" ca="1" si="61"/>
        <v>8.400049999999995E-2</v>
      </c>
    </row>
    <row r="1986" spans="1:7">
      <c r="A1986" s="8">
        <v>40751</v>
      </c>
      <c r="B1986" s="9">
        <v>5.68</v>
      </c>
      <c r="C1986" s="7">
        <f t="shared" si="60"/>
        <v>5.6799999999999996E-2</v>
      </c>
      <c r="D1986" s="91">
        <f ca="1">AVERAGE(C1986:OFFSET(C1986,$I$1-1,0))</f>
        <v>5.8875499999999963E-2</v>
      </c>
      <c r="F1986" s="8">
        <v>36858</v>
      </c>
      <c r="G1986" s="10">
        <f t="shared" ca="1" si="61"/>
        <v>8.3994499999999986E-2</v>
      </c>
    </row>
    <row r="1987" spans="1:7">
      <c r="A1987" s="8">
        <v>40750</v>
      </c>
      <c r="B1987" s="9">
        <v>5.68</v>
      </c>
      <c r="C1987" s="7">
        <f t="shared" si="60"/>
        <v>5.6799999999999996E-2</v>
      </c>
      <c r="D1987" s="91">
        <f ca="1">AVERAGE(C1987:OFFSET(C1987,$I$1-1,0))</f>
        <v>5.8867499999999968E-2</v>
      </c>
      <c r="F1987" s="8">
        <v>36859</v>
      </c>
      <c r="G1987" s="10">
        <f t="shared" ca="1" si="61"/>
        <v>8.3981999999999987E-2</v>
      </c>
    </row>
    <row r="1988" spans="1:7">
      <c r="A1988" s="8">
        <v>40749</v>
      </c>
      <c r="B1988" s="9">
        <v>5.73</v>
      </c>
      <c r="C1988" s="7">
        <f t="shared" si="60"/>
        <v>5.7300000000000004E-2</v>
      </c>
      <c r="D1988" s="91">
        <f ca="1">AVERAGE(C1988:OFFSET(C1988,$I$1-1,0))</f>
        <v>5.8857499999999965E-2</v>
      </c>
      <c r="F1988" s="8">
        <v>36860</v>
      </c>
      <c r="G1988" s="10">
        <f t="shared" ca="1" si="61"/>
        <v>8.3967499999999987E-2</v>
      </c>
    </row>
    <row r="1989" spans="1:7">
      <c r="A1989" s="8">
        <v>40746</v>
      </c>
      <c r="B1989" s="9">
        <v>5.67</v>
      </c>
      <c r="C1989" s="7">
        <f t="shared" si="60"/>
        <v>5.67E-2</v>
      </c>
      <c r="D1989" s="91">
        <f ca="1">AVERAGE(C1989:OFFSET(C1989,$I$1-1,0))</f>
        <v>5.8842499999999964E-2</v>
      </c>
      <c r="F1989" s="8">
        <v>36861</v>
      </c>
      <c r="G1989" s="10">
        <f t="shared" ca="1" si="61"/>
        <v>8.3958999999999992E-2</v>
      </c>
    </row>
    <row r="1990" spans="1:7">
      <c r="A1990" s="8">
        <v>40745</v>
      </c>
      <c r="B1990" s="9">
        <v>5.74</v>
      </c>
      <c r="C1990" s="7">
        <f t="shared" ref="C1990:C2053" si="62">B1990/100</f>
        <v>5.74E-2</v>
      </c>
      <c r="D1990" s="91">
        <f ca="1">AVERAGE(C1990:OFFSET(C1990,$I$1-1,0))</f>
        <v>5.8833999999999963E-2</v>
      </c>
      <c r="F1990" s="8">
        <v>36864</v>
      </c>
      <c r="G1990" s="10">
        <f t="shared" ca="1" si="61"/>
        <v>8.3949499999999996E-2</v>
      </c>
    </row>
    <row r="1991" spans="1:7">
      <c r="A1991" s="8">
        <v>40744</v>
      </c>
      <c r="B1991" s="9">
        <v>5.7</v>
      </c>
      <c r="C1991" s="7">
        <f t="shared" si="62"/>
        <v>5.7000000000000002E-2</v>
      </c>
      <c r="D1991" s="91">
        <f ca="1">AVERAGE(C1991:OFFSET(C1991,$I$1-1,0))</f>
        <v>5.8820999999999957E-2</v>
      </c>
      <c r="F1991" s="8">
        <v>36865</v>
      </c>
      <c r="G1991" s="10">
        <f t="shared" ref="G1991:G2054" ca="1" si="63">VLOOKUP(F1991,$A$6:$D$6628,4,FALSE)</f>
        <v>8.3934999999999996E-2</v>
      </c>
    </row>
    <row r="1992" spans="1:7">
      <c r="A1992" s="8">
        <v>40743</v>
      </c>
      <c r="B1992" s="9">
        <v>5.63</v>
      </c>
      <c r="C1992" s="7">
        <f t="shared" si="62"/>
        <v>5.6299999999999996E-2</v>
      </c>
      <c r="D1992" s="91">
        <f ca="1">AVERAGE(C1992:OFFSET(C1992,$I$1-1,0))</f>
        <v>5.8809999999999966E-2</v>
      </c>
      <c r="F1992" s="8">
        <v>36866</v>
      </c>
      <c r="G1992" s="10">
        <f t="shared" ca="1" si="63"/>
        <v>8.3917499999999978E-2</v>
      </c>
    </row>
    <row r="1993" spans="1:7">
      <c r="A1993" s="8">
        <v>40742</v>
      </c>
      <c r="B1993" s="9">
        <v>5.72</v>
      </c>
      <c r="C1993" s="7">
        <f t="shared" si="62"/>
        <v>5.7200000000000001E-2</v>
      </c>
      <c r="D1993" s="91">
        <f ca="1">AVERAGE(C1993:OFFSET(C1993,$I$1-1,0))</f>
        <v>5.8800999999999971E-2</v>
      </c>
      <c r="F1993" s="8">
        <v>36867</v>
      </c>
      <c r="G1993" s="10">
        <f t="shared" ca="1" si="63"/>
        <v>8.390149999999999E-2</v>
      </c>
    </row>
    <row r="1994" spans="1:7">
      <c r="A1994" s="8">
        <v>40739</v>
      </c>
      <c r="B1994" s="9">
        <v>5.68</v>
      </c>
      <c r="C1994" s="7">
        <f t="shared" si="62"/>
        <v>5.6799999999999996E-2</v>
      </c>
      <c r="D1994" s="91">
        <f ca="1">AVERAGE(C1994:OFFSET(C1994,$I$1-1,0))</f>
        <v>5.8787499999999972E-2</v>
      </c>
      <c r="F1994" s="8">
        <v>36868</v>
      </c>
      <c r="G1994" s="10">
        <f t="shared" ca="1" si="63"/>
        <v>8.3890499999999993E-2</v>
      </c>
    </row>
    <row r="1995" spans="1:7">
      <c r="A1995" s="8">
        <v>40738</v>
      </c>
      <c r="B1995" s="9">
        <v>5.68</v>
      </c>
      <c r="C1995" s="7">
        <f t="shared" si="62"/>
        <v>5.6799999999999996E-2</v>
      </c>
      <c r="D1995" s="91">
        <f ca="1">AVERAGE(C1995:OFFSET(C1995,$I$1-1,0))</f>
        <v>5.8773999999999979E-2</v>
      </c>
      <c r="F1995" s="8">
        <v>36871</v>
      </c>
      <c r="G1995" s="10">
        <f t="shared" ca="1" si="63"/>
        <v>8.3876499999999993E-2</v>
      </c>
    </row>
    <row r="1996" spans="1:7">
      <c r="A1996" s="8">
        <v>40737</v>
      </c>
      <c r="B1996" s="9">
        <v>5.62</v>
      </c>
      <c r="C1996" s="7">
        <f t="shared" si="62"/>
        <v>5.62E-2</v>
      </c>
      <c r="D1996" s="91">
        <f ca="1">AVERAGE(C1996:OFFSET(C1996,$I$1-1,0))</f>
        <v>5.8762499999999981E-2</v>
      </c>
      <c r="F1996" s="8">
        <v>36872</v>
      </c>
      <c r="G1996" s="10">
        <f t="shared" ca="1" si="63"/>
        <v>8.3861999999999992E-2</v>
      </c>
    </row>
    <row r="1997" spans="1:7">
      <c r="A1997" s="8">
        <v>40736</v>
      </c>
      <c r="B1997" s="9">
        <v>5.63</v>
      </c>
      <c r="C1997" s="7">
        <f t="shared" si="62"/>
        <v>5.6299999999999996E-2</v>
      </c>
      <c r="D1997" s="91">
        <f ca="1">AVERAGE(C1997:OFFSET(C1997,$I$1-1,0))</f>
        <v>5.8758499999999991E-2</v>
      </c>
      <c r="F1997" s="8">
        <v>36873</v>
      </c>
      <c r="G1997" s="10">
        <f t="shared" ca="1" si="63"/>
        <v>8.3842999999999973E-2</v>
      </c>
    </row>
    <row r="1998" spans="1:7">
      <c r="A1998" s="8">
        <v>40735</v>
      </c>
      <c r="B1998" s="9">
        <v>5.65</v>
      </c>
      <c r="C1998" s="7">
        <f t="shared" si="62"/>
        <v>5.6500000000000002E-2</v>
      </c>
      <c r="D1998" s="91">
        <f ca="1">AVERAGE(C1998:OFFSET(C1998,$I$1-1,0))</f>
        <v>5.8750999999999991E-2</v>
      </c>
      <c r="F1998" s="8">
        <v>36874</v>
      </c>
      <c r="G1998" s="10">
        <f t="shared" ca="1" si="63"/>
        <v>8.3820499999999992E-2</v>
      </c>
    </row>
    <row r="1999" spans="1:7">
      <c r="A1999" s="8">
        <v>40732</v>
      </c>
      <c r="B1999" s="9">
        <v>5.71</v>
      </c>
      <c r="C1999" s="7">
        <f t="shared" si="62"/>
        <v>5.7099999999999998E-2</v>
      </c>
      <c r="D1999" s="91">
        <f ca="1">AVERAGE(C1999:OFFSET(C1999,$I$1-1,0))</f>
        <v>5.8742499999999989E-2</v>
      </c>
      <c r="F1999" s="8">
        <v>36875</v>
      </c>
      <c r="G1999" s="10">
        <f t="shared" ca="1" si="63"/>
        <v>8.3799500000000013E-2</v>
      </c>
    </row>
    <row r="2000" spans="1:7">
      <c r="A2000" s="8">
        <v>40731</v>
      </c>
      <c r="B2000" s="9">
        <v>5.8100000000000005</v>
      </c>
      <c r="C2000" s="7">
        <f t="shared" si="62"/>
        <v>5.8100000000000006E-2</v>
      </c>
      <c r="D2000" s="91">
        <f ca="1">AVERAGE(C2000:OFFSET(C2000,$I$1-1,0))</f>
        <v>5.8733499999999994E-2</v>
      </c>
      <c r="F2000" s="8">
        <v>36878</v>
      </c>
      <c r="G2000" s="10">
        <f t="shared" ca="1" si="63"/>
        <v>8.3778000000000005E-2</v>
      </c>
    </row>
    <row r="2001" spans="1:7">
      <c r="A2001" s="8">
        <v>40730</v>
      </c>
      <c r="B2001" s="9">
        <v>5.79</v>
      </c>
      <c r="C2001" s="7">
        <f t="shared" si="62"/>
        <v>5.79E-2</v>
      </c>
      <c r="D2001" s="91">
        <f ca="1">AVERAGE(C2001:OFFSET(C2001,$I$1-1,0))</f>
        <v>5.8723499999999991E-2</v>
      </c>
      <c r="F2001" s="8">
        <v>36879</v>
      </c>
      <c r="G2001" s="10">
        <f t="shared" ca="1" si="63"/>
        <v>8.3757999999999999E-2</v>
      </c>
    </row>
    <row r="2002" spans="1:7">
      <c r="A2002" s="8">
        <v>40729</v>
      </c>
      <c r="B2002" s="9">
        <v>5.83</v>
      </c>
      <c r="C2002" s="7">
        <f t="shared" si="62"/>
        <v>5.8299999999999998E-2</v>
      </c>
      <c r="D2002" s="91">
        <f ca="1">AVERAGE(C2002:OFFSET(C2002,$I$1-1,0))</f>
        <v>5.8716499999999991E-2</v>
      </c>
      <c r="F2002" s="8">
        <v>36880</v>
      </c>
      <c r="G2002" s="10">
        <f t="shared" ca="1" si="63"/>
        <v>8.3736999999999992E-2</v>
      </c>
    </row>
    <row r="2003" spans="1:7">
      <c r="A2003" s="8">
        <v>40725</v>
      </c>
      <c r="B2003" s="9">
        <v>5.84</v>
      </c>
      <c r="C2003" s="7">
        <f t="shared" si="62"/>
        <v>5.8400000000000001E-2</v>
      </c>
      <c r="D2003" s="91">
        <f ca="1">AVERAGE(C2003:OFFSET(C2003,$I$1-1,0))</f>
        <v>5.8707999999999982E-2</v>
      </c>
      <c r="F2003" s="8">
        <v>36881</v>
      </c>
      <c r="G2003" s="10">
        <f t="shared" ca="1" si="63"/>
        <v>8.3714499999999969E-2</v>
      </c>
    </row>
    <row r="2004" spans="1:7">
      <c r="A2004" s="8">
        <v>40724</v>
      </c>
      <c r="B2004" s="9">
        <v>5.82</v>
      </c>
      <c r="C2004" s="7">
        <f t="shared" si="62"/>
        <v>5.8200000000000002E-2</v>
      </c>
      <c r="D2004" s="91">
        <f ca="1">AVERAGE(C2004:OFFSET(C2004,$I$1-1,0))</f>
        <v>5.8696499999999992E-2</v>
      </c>
      <c r="F2004" s="8">
        <v>36882</v>
      </c>
      <c r="G2004" s="10">
        <f t="shared" ca="1" si="63"/>
        <v>8.3690999999999974E-2</v>
      </c>
    </row>
    <row r="2005" spans="1:7">
      <c r="A2005" s="8">
        <v>40723</v>
      </c>
      <c r="B2005" s="9">
        <v>5.8100000000000005</v>
      </c>
      <c r="C2005" s="7">
        <f t="shared" si="62"/>
        <v>5.8100000000000006E-2</v>
      </c>
      <c r="D2005" s="91">
        <f ca="1">AVERAGE(C2005:OFFSET(C2005,$I$1-1,0))</f>
        <v>5.8681499999999991E-2</v>
      </c>
      <c r="F2005" s="8">
        <v>36887</v>
      </c>
      <c r="G2005" s="10">
        <f t="shared" ca="1" si="63"/>
        <v>8.3668499999999993E-2</v>
      </c>
    </row>
    <row r="2006" spans="1:7">
      <c r="A2006" s="8">
        <v>40722</v>
      </c>
      <c r="B2006" s="9">
        <v>5.77</v>
      </c>
      <c r="C2006" s="7">
        <f t="shared" si="62"/>
        <v>5.7699999999999994E-2</v>
      </c>
      <c r="D2006" s="91">
        <f ca="1">AVERAGE(C2006:OFFSET(C2006,$I$1-1,0))</f>
        <v>5.867049999999998E-2</v>
      </c>
      <c r="F2006" s="8">
        <v>36888</v>
      </c>
      <c r="G2006" s="10">
        <f t="shared" ca="1" si="63"/>
        <v>8.3643999999999996E-2</v>
      </c>
    </row>
    <row r="2007" spans="1:7">
      <c r="A2007" s="8">
        <v>40721</v>
      </c>
      <c r="B2007" s="9">
        <v>5.73</v>
      </c>
      <c r="C2007" s="7">
        <f t="shared" si="62"/>
        <v>5.7300000000000004E-2</v>
      </c>
      <c r="D2007" s="91">
        <f ca="1">AVERAGE(C2007:OFFSET(C2007,$I$1-1,0))</f>
        <v>5.8663999999999987E-2</v>
      </c>
      <c r="F2007" s="8">
        <v>36889</v>
      </c>
      <c r="G2007" s="10">
        <f t="shared" ca="1" si="63"/>
        <v>8.3618499999999998E-2</v>
      </c>
    </row>
    <row r="2008" spans="1:7">
      <c r="A2008" s="8">
        <v>40718</v>
      </c>
      <c r="B2008" s="9">
        <v>5.62</v>
      </c>
      <c r="C2008" s="7">
        <f t="shared" si="62"/>
        <v>5.62E-2</v>
      </c>
      <c r="D2008" s="91">
        <f ca="1">AVERAGE(C2008:OFFSET(C2008,$I$1-1,0))</f>
        <v>5.8657999999999995E-2</v>
      </c>
      <c r="F2008" s="8">
        <v>36893</v>
      </c>
      <c r="G2008" s="10">
        <f t="shared" ca="1" si="63"/>
        <v>8.3586500000000008E-2</v>
      </c>
    </row>
    <row r="2009" spans="1:7">
      <c r="A2009" s="8">
        <v>40717</v>
      </c>
      <c r="B2009" s="9">
        <v>5.6</v>
      </c>
      <c r="C2009" s="7">
        <f t="shared" si="62"/>
        <v>5.5999999999999994E-2</v>
      </c>
      <c r="D2009" s="91">
        <f ca="1">AVERAGE(C2009:OFFSET(C2009,$I$1-1,0))</f>
        <v>5.8651499999999988E-2</v>
      </c>
      <c r="F2009" s="8">
        <v>36894</v>
      </c>
      <c r="G2009" s="10">
        <f t="shared" ca="1" si="63"/>
        <v>8.3560499999999996E-2</v>
      </c>
    </row>
    <row r="2010" spans="1:7">
      <c r="A2010" s="8">
        <v>40716</v>
      </c>
      <c r="B2010" s="9">
        <v>5.67</v>
      </c>
      <c r="C2010" s="7">
        <f t="shared" si="62"/>
        <v>5.67E-2</v>
      </c>
      <c r="D2010" s="91">
        <f ca="1">AVERAGE(C2010:OFFSET(C2010,$I$1-1,0))</f>
        <v>5.8643499999999987E-2</v>
      </c>
      <c r="F2010" s="8">
        <v>36896</v>
      </c>
      <c r="G2010" s="10">
        <f t="shared" ca="1" si="63"/>
        <v>8.3533500000000011E-2</v>
      </c>
    </row>
    <row r="2011" spans="1:7">
      <c r="A2011" s="8">
        <v>40715</v>
      </c>
      <c r="B2011" s="9">
        <v>5.66</v>
      </c>
      <c r="C2011" s="7">
        <f t="shared" si="62"/>
        <v>5.6600000000000004E-2</v>
      </c>
      <c r="D2011" s="91">
        <f ca="1">AVERAGE(C2011:OFFSET(C2011,$I$1-1,0))</f>
        <v>5.8638499999999996E-2</v>
      </c>
      <c r="F2011" s="8">
        <v>36899</v>
      </c>
      <c r="G2011" s="10">
        <f t="shared" ca="1" si="63"/>
        <v>8.3507500000000026E-2</v>
      </c>
    </row>
    <row r="2012" spans="1:7">
      <c r="A2012" s="8">
        <v>40714</v>
      </c>
      <c r="B2012" s="9">
        <v>5.65</v>
      </c>
      <c r="C2012" s="7">
        <f t="shared" si="62"/>
        <v>5.6500000000000002E-2</v>
      </c>
      <c r="D2012" s="91">
        <f ca="1">AVERAGE(C2012:OFFSET(C2012,$I$1-1,0))</f>
        <v>5.8631499999999982E-2</v>
      </c>
      <c r="F2012" s="8">
        <v>36900</v>
      </c>
      <c r="G2012" s="10">
        <f t="shared" ca="1" si="63"/>
        <v>8.3484500000000017E-2</v>
      </c>
    </row>
    <row r="2013" spans="1:7">
      <c r="A2013" s="8">
        <v>40711</v>
      </c>
      <c r="B2013" s="9">
        <v>5.65</v>
      </c>
      <c r="C2013" s="7">
        <f t="shared" si="62"/>
        <v>5.6500000000000002E-2</v>
      </c>
      <c r="D2013" s="91">
        <f ca="1">AVERAGE(C2013:OFFSET(C2013,$I$1-1,0))</f>
        <v>5.8622499999999987E-2</v>
      </c>
      <c r="F2013" s="8">
        <v>36901</v>
      </c>
      <c r="G2013" s="10">
        <f t="shared" ca="1" si="63"/>
        <v>8.3465000000000011E-2</v>
      </c>
    </row>
    <row r="2014" spans="1:7">
      <c r="A2014" s="8">
        <v>40710</v>
      </c>
      <c r="B2014" s="9">
        <v>5.6</v>
      </c>
      <c r="C2014" s="7">
        <f t="shared" si="62"/>
        <v>5.5999999999999994E-2</v>
      </c>
      <c r="D2014" s="91">
        <f ca="1">AVERAGE(C2014:OFFSET(C2014,$I$1-1,0))</f>
        <v>5.8607999999999993E-2</v>
      </c>
      <c r="F2014" s="8">
        <v>36902</v>
      </c>
      <c r="G2014" s="10">
        <f t="shared" ca="1" si="63"/>
        <v>8.3449000000000023E-2</v>
      </c>
    </row>
    <row r="2015" spans="1:7">
      <c r="A2015" s="8">
        <v>40709</v>
      </c>
      <c r="B2015" s="9">
        <v>5.63</v>
      </c>
      <c r="C2015" s="7">
        <f t="shared" si="62"/>
        <v>5.6299999999999996E-2</v>
      </c>
      <c r="D2015" s="91">
        <f ca="1">AVERAGE(C2015:OFFSET(C2015,$I$1-1,0))</f>
        <v>5.8598499999999991E-2</v>
      </c>
      <c r="F2015" s="8">
        <v>36903</v>
      </c>
      <c r="G2015" s="10">
        <f t="shared" ca="1" si="63"/>
        <v>8.3435500000000024E-2</v>
      </c>
    </row>
    <row r="2016" spans="1:7">
      <c r="A2016" s="8">
        <v>40708</v>
      </c>
      <c r="B2016" s="9">
        <v>5.74</v>
      </c>
      <c r="C2016" s="7">
        <f t="shared" si="62"/>
        <v>5.74E-2</v>
      </c>
      <c r="D2016" s="91">
        <f ca="1">AVERAGE(C2016:OFFSET(C2016,$I$1-1,0))</f>
        <v>5.8591999999999984E-2</v>
      </c>
      <c r="F2016" s="8">
        <v>36907</v>
      </c>
      <c r="G2016" s="10">
        <f t="shared" ca="1" si="63"/>
        <v>8.3421999999999982E-2</v>
      </c>
    </row>
    <row r="2017" spans="1:7">
      <c r="A2017" s="8">
        <v>40707</v>
      </c>
      <c r="B2017" s="9">
        <v>5.64</v>
      </c>
      <c r="C2017" s="7">
        <f t="shared" si="62"/>
        <v>5.6399999999999999E-2</v>
      </c>
      <c r="D2017" s="91">
        <f ca="1">AVERAGE(C2017:OFFSET(C2017,$I$1-1,0))</f>
        <v>5.8571499999999992E-2</v>
      </c>
      <c r="F2017" s="8">
        <v>36908</v>
      </c>
      <c r="G2017" s="10">
        <f t="shared" ca="1" si="63"/>
        <v>8.3403500000000005E-2</v>
      </c>
    </row>
    <row r="2018" spans="1:7">
      <c r="A2018" s="8">
        <v>40704</v>
      </c>
      <c r="B2018" s="9">
        <v>5.62</v>
      </c>
      <c r="C2018" s="7">
        <f t="shared" si="62"/>
        <v>5.62E-2</v>
      </c>
      <c r="D2018" s="91">
        <f ca="1">AVERAGE(C2018:OFFSET(C2018,$I$1-1,0))</f>
        <v>5.8556999999999998E-2</v>
      </c>
      <c r="F2018" s="8">
        <v>36909</v>
      </c>
      <c r="G2018" s="10">
        <f t="shared" ca="1" si="63"/>
        <v>8.3382999999999985E-2</v>
      </c>
    </row>
    <row r="2019" spans="1:7">
      <c r="A2019" s="8">
        <v>40703</v>
      </c>
      <c r="B2019" s="9">
        <v>5.66</v>
      </c>
      <c r="C2019" s="7">
        <f t="shared" si="62"/>
        <v>5.6600000000000004E-2</v>
      </c>
      <c r="D2019" s="91">
        <f ca="1">AVERAGE(C2019:OFFSET(C2019,$I$1-1,0))</f>
        <v>5.8541999999999997E-2</v>
      </c>
      <c r="F2019" s="8">
        <v>36910</v>
      </c>
      <c r="G2019" s="10">
        <f t="shared" ca="1" si="63"/>
        <v>8.3365499999999995E-2</v>
      </c>
    </row>
    <row r="2020" spans="1:7">
      <c r="A2020" s="8">
        <v>40702</v>
      </c>
      <c r="B2020" s="9">
        <v>5.64</v>
      </c>
      <c r="C2020" s="7">
        <f t="shared" si="62"/>
        <v>5.6399999999999999E-2</v>
      </c>
      <c r="D2020" s="91">
        <f ca="1">AVERAGE(C2020:OFFSET(C2020,$I$1-1,0))</f>
        <v>5.8529499999999998E-2</v>
      </c>
      <c r="F2020" s="8">
        <v>36913</v>
      </c>
      <c r="G2020" s="10">
        <f t="shared" ca="1" si="63"/>
        <v>8.3347999999999992E-2</v>
      </c>
    </row>
    <row r="2021" spans="1:7">
      <c r="A2021" s="8">
        <v>40701</v>
      </c>
      <c r="B2021" s="9">
        <v>5.6899999999999995</v>
      </c>
      <c r="C2021" s="7">
        <f t="shared" si="62"/>
        <v>5.6899999999999992E-2</v>
      </c>
      <c r="D2021" s="91">
        <f ca="1">AVERAGE(C2021:OFFSET(C2021,$I$1-1,0))</f>
        <v>5.85175E-2</v>
      </c>
      <c r="F2021" s="8">
        <v>36914</v>
      </c>
      <c r="G2021" s="10">
        <f t="shared" ca="1" si="63"/>
        <v>8.3331500000000003E-2</v>
      </c>
    </row>
    <row r="2022" spans="1:7">
      <c r="A2022" s="8">
        <v>40700</v>
      </c>
      <c r="B2022" s="9">
        <v>5.6899999999999995</v>
      </c>
      <c r="C2022" s="7">
        <f t="shared" si="62"/>
        <v>5.6899999999999992E-2</v>
      </c>
      <c r="D2022" s="91">
        <f ca="1">AVERAGE(C2022:OFFSET(C2022,$I$1-1,0))</f>
        <v>5.8502499999999999E-2</v>
      </c>
      <c r="F2022" s="8">
        <v>36915</v>
      </c>
      <c r="G2022" s="10">
        <f t="shared" ca="1" si="63"/>
        <v>8.3315999999999987E-2</v>
      </c>
    </row>
    <row r="2023" spans="1:7">
      <c r="A2023" s="8">
        <v>40697</v>
      </c>
      <c r="B2023" s="9">
        <v>5.66</v>
      </c>
      <c r="C2023" s="7">
        <f t="shared" si="62"/>
        <v>5.6600000000000004E-2</v>
      </c>
      <c r="D2023" s="91">
        <f ca="1">AVERAGE(C2023:OFFSET(C2023,$I$1-1,0))</f>
        <v>5.8491000000000001E-2</v>
      </c>
      <c r="F2023" s="8">
        <v>36916</v>
      </c>
      <c r="G2023" s="10">
        <f t="shared" ca="1" si="63"/>
        <v>8.3301999999999973E-2</v>
      </c>
    </row>
    <row r="2024" spans="1:7">
      <c r="A2024" s="8">
        <v>40696</v>
      </c>
      <c r="B2024" s="9">
        <v>5.68</v>
      </c>
      <c r="C2024" s="7">
        <f t="shared" si="62"/>
        <v>5.6799999999999996E-2</v>
      </c>
      <c r="D2024" s="91">
        <f ca="1">AVERAGE(C2024:OFFSET(C2024,$I$1-1,0))</f>
        <v>5.8482500000000014E-2</v>
      </c>
      <c r="F2024" s="8">
        <v>36917</v>
      </c>
      <c r="G2024" s="10">
        <f t="shared" ca="1" si="63"/>
        <v>8.3289499999999989E-2</v>
      </c>
    </row>
    <row r="2025" spans="1:7">
      <c r="A2025" s="8">
        <v>40695</v>
      </c>
      <c r="B2025" s="9">
        <v>5.58</v>
      </c>
      <c r="C2025" s="7">
        <f t="shared" si="62"/>
        <v>5.5800000000000002E-2</v>
      </c>
      <c r="D2025" s="91">
        <f ca="1">AVERAGE(C2025:OFFSET(C2025,$I$1-1,0))</f>
        <v>5.8471000000000009E-2</v>
      </c>
      <c r="F2025" s="8">
        <v>36920</v>
      </c>
      <c r="G2025" s="10">
        <f t="shared" ca="1" si="63"/>
        <v>8.3275999999999989E-2</v>
      </c>
    </row>
    <row r="2026" spans="1:7">
      <c r="A2026" s="8">
        <v>40694</v>
      </c>
      <c r="B2026" s="9">
        <v>5.64</v>
      </c>
      <c r="C2026" s="7">
        <f t="shared" si="62"/>
        <v>5.6399999999999999E-2</v>
      </c>
      <c r="D2026" s="91">
        <f ca="1">AVERAGE(C2026:OFFSET(C2026,$I$1-1,0))</f>
        <v>5.847200000000001E-2</v>
      </c>
      <c r="F2026" s="8">
        <v>36921</v>
      </c>
      <c r="G2026" s="10">
        <f t="shared" ca="1" si="63"/>
        <v>8.32595E-2</v>
      </c>
    </row>
    <row r="2027" spans="1:7">
      <c r="A2027" s="8">
        <v>40690</v>
      </c>
      <c r="B2027" s="9">
        <v>5.67</v>
      </c>
      <c r="C2027" s="7">
        <f t="shared" si="62"/>
        <v>5.67E-2</v>
      </c>
      <c r="D2027" s="91">
        <f ca="1">AVERAGE(C2027:OFFSET(C2027,$I$1-1,0))</f>
        <v>5.8473000000000004E-2</v>
      </c>
      <c r="F2027" s="8">
        <v>36922</v>
      </c>
      <c r="G2027" s="10">
        <f t="shared" ca="1" si="63"/>
        <v>8.324200000000001E-2</v>
      </c>
    </row>
    <row r="2028" spans="1:7">
      <c r="A2028" s="8">
        <v>40689</v>
      </c>
      <c r="B2028" s="9">
        <v>5.66</v>
      </c>
      <c r="C2028" s="7">
        <f t="shared" si="62"/>
        <v>5.6600000000000004E-2</v>
      </c>
      <c r="D2028" s="91">
        <f ca="1">AVERAGE(C2028:OFFSET(C2028,$I$1-1,0))</f>
        <v>5.847150000000001E-2</v>
      </c>
      <c r="F2028" s="8">
        <v>36923</v>
      </c>
      <c r="G2028" s="10">
        <f t="shared" ca="1" si="63"/>
        <v>8.3222000000000018E-2</v>
      </c>
    </row>
    <row r="2029" spans="1:7">
      <c r="A2029" s="8">
        <v>40688</v>
      </c>
      <c r="B2029" s="9">
        <v>5.73</v>
      </c>
      <c r="C2029" s="7">
        <f t="shared" si="62"/>
        <v>5.7300000000000004E-2</v>
      </c>
      <c r="D2029" s="91">
        <f ca="1">AVERAGE(C2029:OFFSET(C2029,$I$1-1,0))</f>
        <v>5.8474999999999999E-2</v>
      </c>
      <c r="F2029" s="8">
        <v>36924</v>
      </c>
      <c r="G2029" s="10">
        <f t="shared" ca="1" si="63"/>
        <v>8.3201000000000025E-2</v>
      </c>
    </row>
    <row r="2030" spans="1:7">
      <c r="A2030" s="8">
        <v>40687</v>
      </c>
      <c r="B2030" s="9">
        <v>5.7</v>
      </c>
      <c r="C2030" s="7">
        <f t="shared" si="62"/>
        <v>5.7000000000000002E-2</v>
      </c>
      <c r="D2030" s="91">
        <f ca="1">AVERAGE(C2030:OFFSET(C2030,$I$1-1,0))</f>
        <v>5.8474000000000005E-2</v>
      </c>
      <c r="F2030" s="8">
        <v>36927</v>
      </c>
      <c r="G2030" s="10">
        <f t="shared" ca="1" si="63"/>
        <v>8.3175000000000027E-2</v>
      </c>
    </row>
    <row r="2031" spans="1:7">
      <c r="A2031" s="8">
        <v>40686</v>
      </c>
      <c r="B2031" s="9">
        <v>5.71</v>
      </c>
      <c r="C2031" s="7">
        <f t="shared" si="62"/>
        <v>5.7099999999999998E-2</v>
      </c>
      <c r="D2031" s="91">
        <f ca="1">AVERAGE(C2031:OFFSET(C2031,$I$1-1,0))</f>
        <v>5.8474000000000005E-2</v>
      </c>
      <c r="F2031" s="8">
        <v>36928</v>
      </c>
      <c r="G2031" s="10">
        <f t="shared" ca="1" si="63"/>
        <v>8.3151500000000003E-2</v>
      </c>
    </row>
    <row r="2032" spans="1:7">
      <c r="A2032" s="8">
        <v>40683</v>
      </c>
      <c r="B2032" s="9">
        <v>5.74</v>
      </c>
      <c r="C2032" s="7">
        <f t="shared" si="62"/>
        <v>5.74E-2</v>
      </c>
      <c r="D2032" s="91">
        <f ca="1">AVERAGE(C2032:OFFSET(C2032,$I$1-1,0))</f>
        <v>5.8477000000000008E-2</v>
      </c>
      <c r="F2032" s="8">
        <v>36929</v>
      </c>
      <c r="G2032" s="10">
        <f t="shared" ca="1" si="63"/>
        <v>8.3129500000000037E-2</v>
      </c>
    </row>
    <row r="2033" spans="1:7">
      <c r="A2033" s="8">
        <v>40682</v>
      </c>
      <c r="B2033" s="9">
        <v>5.74</v>
      </c>
      <c r="C2033" s="7">
        <f t="shared" si="62"/>
        <v>5.74E-2</v>
      </c>
      <c r="D2033" s="91">
        <f ca="1">AVERAGE(C2033:OFFSET(C2033,$I$1-1,0))</f>
        <v>5.8479500000000011E-2</v>
      </c>
      <c r="F2033" s="8">
        <v>36930</v>
      </c>
      <c r="G2033" s="10">
        <f t="shared" ca="1" si="63"/>
        <v>8.3102000000000023E-2</v>
      </c>
    </row>
    <row r="2034" spans="1:7">
      <c r="A2034" s="8">
        <v>40681</v>
      </c>
      <c r="B2034" s="9">
        <v>5.73</v>
      </c>
      <c r="C2034" s="7">
        <f t="shared" si="62"/>
        <v>5.7300000000000004E-2</v>
      </c>
      <c r="D2034" s="91">
        <f ca="1">AVERAGE(C2034:OFFSET(C2034,$I$1-1,0))</f>
        <v>5.8481000000000012E-2</v>
      </c>
      <c r="F2034" s="8">
        <v>36931</v>
      </c>
      <c r="G2034" s="10">
        <f t="shared" ca="1" si="63"/>
        <v>8.3072999999999994E-2</v>
      </c>
    </row>
    <row r="2035" spans="1:7">
      <c r="A2035" s="8">
        <v>40680</v>
      </c>
      <c r="B2035" s="9">
        <v>5.67</v>
      </c>
      <c r="C2035" s="7">
        <f t="shared" si="62"/>
        <v>5.67E-2</v>
      </c>
      <c r="D2035" s="91">
        <f ca="1">AVERAGE(C2035:OFFSET(C2035,$I$1-1,0))</f>
        <v>5.8484500000000016E-2</v>
      </c>
      <c r="F2035" s="8">
        <v>36934</v>
      </c>
      <c r="G2035" s="10">
        <f t="shared" ca="1" si="63"/>
        <v>8.3049999999999999E-2</v>
      </c>
    </row>
    <row r="2036" spans="1:7">
      <c r="A2036" s="8">
        <v>40679</v>
      </c>
      <c r="B2036" s="9">
        <v>5.72</v>
      </c>
      <c r="C2036" s="7">
        <f t="shared" si="62"/>
        <v>5.7200000000000001E-2</v>
      </c>
      <c r="D2036" s="91">
        <f ca="1">AVERAGE(C2036:OFFSET(C2036,$I$1-1,0))</f>
        <v>5.8491000000000015E-2</v>
      </c>
      <c r="F2036" s="8">
        <v>36935</v>
      </c>
      <c r="G2036" s="10">
        <f t="shared" ca="1" si="63"/>
        <v>8.3027999999999991E-2</v>
      </c>
    </row>
    <row r="2037" spans="1:7">
      <c r="A2037" s="8">
        <v>40676</v>
      </c>
      <c r="B2037" s="9">
        <v>5.78</v>
      </c>
      <c r="C2037" s="7">
        <f t="shared" si="62"/>
        <v>5.7800000000000004E-2</v>
      </c>
      <c r="D2037" s="91">
        <f ca="1">AVERAGE(C2037:OFFSET(C2037,$I$1-1,0))</f>
        <v>5.8500000000000017E-2</v>
      </c>
      <c r="F2037" s="8">
        <v>36936</v>
      </c>
      <c r="G2037" s="10">
        <f t="shared" ca="1" si="63"/>
        <v>8.300550000000001E-2</v>
      </c>
    </row>
    <row r="2038" spans="1:7">
      <c r="A2038" s="8">
        <v>40675</v>
      </c>
      <c r="B2038" s="9">
        <v>5.82</v>
      </c>
      <c r="C2038" s="7">
        <f t="shared" si="62"/>
        <v>5.8200000000000002E-2</v>
      </c>
      <c r="D2038" s="91">
        <f ca="1">AVERAGE(C2038:OFFSET(C2038,$I$1-1,0))</f>
        <v>5.8506500000000017E-2</v>
      </c>
      <c r="F2038" s="8">
        <v>36938</v>
      </c>
      <c r="G2038" s="10">
        <f t="shared" ca="1" si="63"/>
        <v>8.2979999999999998E-2</v>
      </c>
    </row>
    <row r="2039" spans="1:7">
      <c r="A2039" s="8">
        <v>40674</v>
      </c>
      <c r="B2039" s="9">
        <v>5.76</v>
      </c>
      <c r="C2039" s="7">
        <f t="shared" si="62"/>
        <v>5.7599999999999998E-2</v>
      </c>
      <c r="D2039" s="91">
        <f ca="1">AVERAGE(C2039:OFFSET(C2039,$I$1-1,0))</f>
        <v>5.8512500000000009E-2</v>
      </c>
      <c r="F2039" s="8">
        <v>36942</v>
      </c>
      <c r="G2039" s="10">
        <f t="shared" ca="1" si="63"/>
        <v>8.2953999999999986E-2</v>
      </c>
    </row>
    <row r="2040" spans="1:7">
      <c r="A2040" s="8">
        <v>40673</v>
      </c>
      <c r="B2040" s="9">
        <v>5.8</v>
      </c>
      <c r="C2040" s="7">
        <f t="shared" si="62"/>
        <v>5.7999999999999996E-2</v>
      </c>
      <c r="D2040" s="91">
        <f ca="1">AVERAGE(C2040:OFFSET(C2040,$I$1-1,0))</f>
        <v>5.8519500000000016E-2</v>
      </c>
      <c r="F2040" s="8">
        <v>36943</v>
      </c>
      <c r="G2040" s="10">
        <f t="shared" ca="1" si="63"/>
        <v>8.2927000000000001E-2</v>
      </c>
    </row>
    <row r="2041" spans="1:7">
      <c r="A2041" s="8">
        <v>40672</v>
      </c>
      <c r="B2041" s="9">
        <v>5.77</v>
      </c>
      <c r="C2041" s="7">
        <f t="shared" si="62"/>
        <v>5.7699999999999994E-2</v>
      </c>
      <c r="D2041" s="91">
        <f ca="1">AVERAGE(C2041:OFFSET(C2041,$I$1-1,0))</f>
        <v>5.8525500000000015E-2</v>
      </c>
      <c r="F2041" s="8">
        <v>36944</v>
      </c>
      <c r="G2041" s="10">
        <f t="shared" ca="1" si="63"/>
        <v>8.2899499999999987E-2</v>
      </c>
    </row>
    <row r="2042" spans="1:7">
      <c r="A2042" s="8">
        <v>40669</v>
      </c>
      <c r="B2042" s="9">
        <v>5.75</v>
      </c>
      <c r="C2042" s="7">
        <f t="shared" si="62"/>
        <v>5.7500000000000002E-2</v>
      </c>
      <c r="D2042" s="91">
        <f ca="1">AVERAGE(C2042:OFFSET(C2042,$I$1-1,0))</f>
        <v>5.8530500000000013E-2</v>
      </c>
      <c r="F2042" s="8">
        <v>36945</v>
      </c>
      <c r="G2042" s="10">
        <f t="shared" ca="1" si="63"/>
        <v>8.2870000000000013E-2</v>
      </c>
    </row>
    <row r="2043" spans="1:7">
      <c r="A2043" s="8">
        <v>40668</v>
      </c>
      <c r="B2043" s="9">
        <v>5.74</v>
      </c>
      <c r="C2043" s="7">
        <f t="shared" si="62"/>
        <v>5.74E-2</v>
      </c>
      <c r="D2043" s="91">
        <f ca="1">AVERAGE(C2043:OFFSET(C2043,$I$1-1,0))</f>
        <v>5.8534500000000003E-2</v>
      </c>
      <c r="F2043" s="8">
        <v>36948</v>
      </c>
      <c r="G2043" s="10">
        <f t="shared" ca="1" si="63"/>
        <v>8.2836499999999993E-2</v>
      </c>
    </row>
    <row r="2044" spans="1:7">
      <c r="A2044" s="8">
        <v>40667</v>
      </c>
      <c r="B2044" s="9">
        <v>5.78</v>
      </c>
      <c r="C2044" s="7">
        <f t="shared" si="62"/>
        <v>5.7800000000000004E-2</v>
      </c>
      <c r="D2044" s="91">
        <f ca="1">AVERAGE(C2044:OFFSET(C2044,$I$1-1,0))</f>
        <v>5.8543500000000012E-2</v>
      </c>
      <c r="F2044" s="8">
        <v>36949</v>
      </c>
      <c r="G2044" s="10">
        <f t="shared" ca="1" si="63"/>
        <v>8.2794500000000007E-2</v>
      </c>
    </row>
    <row r="2045" spans="1:7">
      <c r="A2045" s="8">
        <v>40666</v>
      </c>
      <c r="B2045" s="9">
        <v>5.82</v>
      </c>
      <c r="C2045" s="7">
        <f t="shared" si="62"/>
        <v>5.8200000000000002E-2</v>
      </c>
      <c r="D2045" s="91">
        <f ca="1">AVERAGE(C2045:OFFSET(C2045,$I$1-1,0))</f>
        <v>5.8554500000000009E-2</v>
      </c>
      <c r="F2045" s="8">
        <v>36950</v>
      </c>
      <c r="G2045" s="10">
        <f t="shared" ca="1" si="63"/>
        <v>8.2747000000000015E-2</v>
      </c>
    </row>
    <row r="2046" spans="1:7">
      <c r="A2046" s="8">
        <v>40665</v>
      </c>
      <c r="B2046" s="9">
        <v>5.85</v>
      </c>
      <c r="C2046" s="7">
        <f t="shared" si="62"/>
        <v>5.8499999999999996E-2</v>
      </c>
      <c r="D2046" s="91">
        <f ca="1">AVERAGE(C2046:OFFSET(C2046,$I$1-1,0))</f>
        <v>5.8562000000000024E-2</v>
      </c>
      <c r="F2046" s="8">
        <v>36951</v>
      </c>
      <c r="G2046" s="10">
        <f t="shared" ca="1" si="63"/>
        <v>8.2695499999999991E-2</v>
      </c>
    </row>
    <row r="2047" spans="1:7">
      <c r="A2047" s="8">
        <v>40662</v>
      </c>
      <c r="B2047" s="9">
        <v>5.86</v>
      </c>
      <c r="C2047" s="7">
        <f t="shared" si="62"/>
        <v>5.8600000000000006E-2</v>
      </c>
      <c r="D2047" s="91">
        <f ca="1">AVERAGE(C2047:OFFSET(C2047,$I$1-1,0))</f>
        <v>5.8569500000000024E-2</v>
      </c>
      <c r="F2047" s="8">
        <v>36952</v>
      </c>
      <c r="G2047" s="10">
        <f t="shared" ca="1" si="63"/>
        <v>8.2646999999999998E-2</v>
      </c>
    </row>
    <row r="2048" spans="1:7">
      <c r="A2048" s="8">
        <v>40661</v>
      </c>
      <c r="B2048" s="9">
        <v>5.89</v>
      </c>
      <c r="C2048" s="7">
        <f t="shared" si="62"/>
        <v>5.8899999999999994E-2</v>
      </c>
      <c r="D2048" s="91">
        <f ca="1">AVERAGE(C2048:OFFSET(C2048,$I$1-1,0))</f>
        <v>5.8580500000000021E-2</v>
      </c>
      <c r="F2048" s="8">
        <v>36955</v>
      </c>
      <c r="G2048" s="10">
        <f t="shared" ca="1" si="63"/>
        <v>8.2600499999999993E-2</v>
      </c>
    </row>
    <row r="2049" spans="1:7">
      <c r="A2049" s="8">
        <v>40660</v>
      </c>
      <c r="B2049" s="9">
        <v>5.92</v>
      </c>
      <c r="C2049" s="7">
        <f t="shared" si="62"/>
        <v>5.9200000000000003E-2</v>
      </c>
      <c r="D2049" s="91">
        <f ca="1">AVERAGE(C2049:OFFSET(C2049,$I$1-1,0))</f>
        <v>5.8594500000000022E-2</v>
      </c>
      <c r="F2049" s="8">
        <v>36956</v>
      </c>
      <c r="G2049" s="10">
        <f t="shared" ca="1" si="63"/>
        <v>8.255499999999999E-2</v>
      </c>
    </row>
    <row r="2050" spans="1:7">
      <c r="A2050" s="8">
        <v>40659</v>
      </c>
      <c r="B2050" s="9">
        <v>5.87</v>
      </c>
      <c r="C2050" s="7">
        <f t="shared" si="62"/>
        <v>5.8700000000000002E-2</v>
      </c>
      <c r="D2050" s="91">
        <f ca="1">AVERAGE(C2050:OFFSET(C2050,$I$1-1,0))</f>
        <v>5.8604500000000018E-2</v>
      </c>
      <c r="F2050" s="8">
        <v>36957</v>
      </c>
      <c r="G2050" s="10">
        <f t="shared" ca="1" si="63"/>
        <v>8.2503999999999994E-2</v>
      </c>
    </row>
    <row r="2051" spans="1:7">
      <c r="A2051" s="8">
        <v>40658</v>
      </c>
      <c r="B2051" s="9">
        <v>5.93</v>
      </c>
      <c r="C2051" s="7">
        <f t="shared" si="62"/>
        <v>5.9299999999999999E-2</v>
      </c>
      <c r="D2051" s="91">
        <f ca="1">AVERAGE(C2051:OFFSET(C2051,$I$1-1,0))</f>
        <v>5.8617500000000024E-2</v>
      </c>
      <c r="F2051" s="8">
        <v>36958</v>
      </c>
      <c r="G2051" s="10">
        <f t="shared" ca="1" si="63"/>
        <v>8.2447499999999979E-2</v>
      </c>
    </row>
    <row r="2052" spans="1:7">
      <c r="A2052" s="8">
        <v>40654</v>
      </c>
      <c r="B2052" s="9">
        <v>5.9399999999999995</v>
      </c>
      <c r="C2052" s="7">
        <f t="shared" si="62"/>
        <v>5.9399999999999994E-2</v>
      </c>
      <c r="D2052" s="91">
        <f ca="1">AVERAGE(C2052:OFFSET(C2052,$I$1-1,0))</f>
        <v>5.8625500000000025E-2</v>
      </c>
      <c r="F2052" s="8">
        <v>36959</v>
      </c>
      <c r="G2052" s="10">
        <f t="shared" ca="1" si="63"/>
        <v>8.2393499999999981E-2</v>
      </c>
    </row>
    <row r="2053" spans="1:7">
      <c r="A2053" s="8">
        <v>40653</v>
      </c>
      <c r="B2053" s="9">
        <v>5.9399999999999995</v>
      </c>
      <c r="C2053" s="7">
        <f t="shared" si="62"/>
        <v>5.9399999999999994E-2</v>
      </c>
      <c r="D2053" s="91">
        <f ca="1">AVERAGE(C2053:OFFSET(C2053,$I$1-1,0))</f>
        <v>5.8631000000000016E-2</v>
      </c>
      <c r="F2053" s="8">
        <v>36962</v>
      </c>
      <c r="G2053" s="10">
        <f t="shared" ca="1" si="63"/>
        <v>8.2341499999999998E-2</v>
      </c>
    </row>
    <row r="2054" spans="1:7">
      <c r="A2054" s="8">
        <v>40652</v>
      </c>
      <c r="B2054" s="9">
        <v>5.91</v>
      </c>
      <c r="C2054" s="7">
        <f t="shared" ref="C2054:C2117" si="64">B2054/100</f>
        <v>5.91E-2</v>
      </c>
      <c r="D2054" s="91">
        <f ca="1">AVERAGE(C2054:OFFSET(C2054,$I$1-1,0))</f>
        <v>5.8633000000000025E-2</v>
      </c>
      <c r="F2054" s="8">
        <v>36963</v>
      </c>
      <c r="G2054" s="10">
        <f t="shared" ca="1" si="63"/>
        <v>8.2286499999999999E-2</v>
      </c>
    </row>
    <row r="2055" spans="1:7">
      <c r="A2055" s="8">
        <v>40651</v>
      </c>
      <c r="B2055" s="9">
        <v>5.9399999999999995</v>
      </c>
      <c r="C2055" s="7">
        <f t="shared" si="64"/>
        <v>5.9399999999999994E-2</v>
      </c>
      <c r="D2055" s="91">
        <f ca="1">AVERAGE(C2055:OFFSET(C2055,$I$1-1,0))</f>
        <v>5.8638500000000017E-2</v>
      </c>
      <c r="F2055" s="8">
        <v>36964</v>
      </c>
      <c r="G2055" s="10">
        <f t="shared" ref="G2055:G2118" ca="1" si="65">VLOOKUP(F2055,$A$6:$D$6628,4,FALSE)</f>
        <v>8.2225999999999994E-2</v>
      </c>
    </row>
    <row r="2056" spans="1:7">
      <c r="A2056" s="8">
        <v>40648</v>
      </c>
      <c r="B2056" s="9">
        <v>5.95</v>
      </c>
      <c r="C2056" s="7">
        <f t="shared" si="64"/>
        <v>5.9500000000000004E-2</v>
      </c>
      <c r="D2056" s="91">
        <f ca="1">AVERAGE(C2056:OFFSET(C2056,$I$1-1,0))</f>
        <v>5.8639500000000011E-2</v>
      </c>
      <c r="F2056" s="8">
        <v>36965</v>
      </c>
      <c r="G2056" s="10">
        <f t="shared" ca="1" si="65"/>
        <v>8.2166500000000017E-2</v>
      </c>
    </row>
    <row r="2057" spans="1:7">
      <c r="A2057" s="8">
        <v>40647</v>
      </c>
      <c r="B2057" s="9">
        <v>6.02</v>
      </c>
      <c r="C2057" s="7">
        <f t="shared" si="64"/>
        <v>6.0199999999999997E-2</v>
      </c>
      <c r="D2057" s="91">
        <f ca="1">AVERAGE(C2057:OFFSET(C2057,$I$1-1,0))</f>
        <v>5.8642000000000014E-2</v>
      </c>
      <c r="F2057" s="8">
        <v>36966</v>
      </c>
      <c r="G2057" s="10">
        <f t="shared" ca="1" si="65"/>
        <v>8.2108500000000029E-2</v>
      </c>
    </row>
    <row r="2058" spans="1:7">
      <c r="A2058" s="8">
        <v>40646</v>
      </c>
      <c r="B2058" s="9">
        <v>6.03</v>
      </c>
      <c r="C2058" s="7">
        <f t="shared" si="64"/>
        <v>6.0299999999999999E-2</v>
      </c>
      <c r="D2058" s="91">
        <f ca="1">AVERAGE(C2058:OFFSET(C2058,$I$1-1,0))</f>
        <v>5.8643000000000008E-2</v>
      </c>
      <c r="F2058" s="8">
        <v>36969</v>
      </c>
      <c r="G2058" s="10">
        <f t="shared" ca="1" si="65"/>
        <v>8.2051500000000013E-2</v>
      </c>
    </row>
    <row r="2059" spans="1:7">
      <c r="A2059" s="8">
        <v>40645</v>
      </c>
      <c r="B2059" s="9">
        <v>6.06</v>
      </c>
      <c r="C2059" s="7">
        <f t="shared" si="64"/>
        <v>6.0599999999999994E-2</v>
      </c>
      <c r="D2059" s="91">
        <f ca="1">AVERAGE(C2059:OFFSET(C2059,$I$1-1,0))</f>
        <v>5.8646500000000011E-2</v>
      </c>
      <c r="F2059" s="8">
        <v>36970</v>
      </c>
      <c r="G2059" s="10">
        <f t="shared" ca="1" si="65"/>
        <v>8.1993999999999984E-2</v>
      </c>
    </row>
    <row r="2060" spans="1:7">
      <c r="A2060" s="8">
        <v>40644</v>
      </c>
      <c r="B2060" s="9">
        <v>6.11</v>
      </c>
      <c r="C2060" s="7">
        <f t="shared" si="64"/>
        <v>6.1100000000000002E-2</v>
      </c>
      <c r="D2060" s="91">
        <f ca="1">AVERAGE(C2060:OFFSET(C2060,$I$1-1,0))</f>
        <v>5.8651000000000009E-2</v>
      </c>
      <c r="F2060" s="8">
        <v>36971</v>
      </c>
      <c r="G2060" s="10">
        <f t="shared" ca="1" si="65"/>
        <v>8.1940999999999986E-2</v>
      </c>
    </row>
    <row r="2061" spans="1:7">
      <c r="A2061" s="8">
        <v>40641</v>
      </c>
      <c r="B2061" s="9">
        <v>6.11</v>
      </c>
      <c r="C2061" s="7">
        <f t="shared" si="64"/>
        <v>6.1100000000000002E-2</v>
      </c>
      <c r="D2061" s="91">
        <f ca="1">AVERAGE(C2061:OFFSET(C2061,$I$1-1,0))</f>
        <v>5.8654000000000012E-2</v>
      </c>
      <c r="F2061" s="8">
        <v>36972</v>
      </c>
      <c r="G2061" s="10">
        <f t="shared" ca="1" si="65"/>
        <v>8.188899999999999E-2</v>
      </c>
    </row>
    <row r="2062" spans="1:7">
      <c r="A2062" s="8">
        <v>40640</v>
      </c>
      <c r="B2062" s="9">
        <v>6.11</v>
      </c>
      <c r="C2062" s="7">
        <f t="shared" si="64"/>
        <v>6.1100000000000002E-2</v>
      </c>
      <c r="D2062" s="91">
        <f ca="1">AVERAGE(C2062:OFFSET(C2062,$I$1-1,0))</f>
        <v>5.8655500000000006E-2</v>
      </c>
      <c r="F2062" s="8">
        <v>36973</v>
      </c>
      <c r="G2062" s="10">
        <f t="shared" ca="1" si="65"/>
        <v>8.183749999999998E-2</v>
      </c>
    </row>
    <row r="2063" spans="1:7">
      <c r="A2063" s="8">
        <v>40639</v>
      </c>
      <c r="B2063" s="9">
        <v>6.07</v>
      </c>
      <c r="C2063" s="7">
        <f t="shared" si="64"/>
        <v>6.0700000000000004E-2</v>
      </c>
      <c r="D2063" s="91">
        <f ca="1">AVERAGE(C2063:OFFSET(C2063,$I$1-1,0))</f>
        <v>5.8658999999999996E-2</v>
      </c>
      <c r="F2063" s="8">
        <v>36976</v>
      </c>
      <c r="G2063" s="10">
        <f t="shared" ca="1" si="65"/>
        <v>8.1791500000000003E-2</v>
      </c>
    </row>
    <row r="2064" spans="1:7">
      <c r="A2064" s="8">
        <v>40638</v>
      </c>
      <c r="B2064" s="9">
        <v>6</v>
      </c>
      <c r="C2064" s="7">
        <f t="shared" si="64"/>
        <v>0.06</v>
      </c>
      <c r="D2064" s="91">
        <f ca="1">AVERAGE(C2064:OFFSET(C2064,$I$1-1,0))</f>
        <v>5.8667499999999997E-2</v>
      </c>
      <c r="F2064" s="8">
        <v>36977</v>
      </c>
      <c r="G2064" s="10">
        <f t="shared" ca="1" si="65"/>
        <v>8.1754499999999994E-2</v>
      </c>
    </row>
    <row r="2065" spans="1:7">
      <c r="A2065" s="8">
        <v>40637</v>
      </c>
      <c r="B2065" s="9">
        <v>5.98</v>
      </c>
      <c r="C2065" s="7">
        <f t="shared" si="64"/>
        <v>5.9800000000000006E-2</v>
      </c>
      <c r="D2065" s="91">
        <f ca="1">AVERAGE(C2065:OFFSET(C2065,$I$1-1,0))</f>
        <v>5.8678999999999995E-2</v>
      </c>
      <c r="F2065" s="8">
        <v>36978</v>
      </c>
      <c r="G2065" s="10">
        <f t="shared" ca="1" si="65"/>
        <v>8.1721500000000002E-2</v>
      </c>
    </row>
    <row r="2066" spans="1:7">
      <c r="A2066" s="8">
        <v>40634</v>
      </c>
      <c r="B2066" s="9">
        <v>5.98</v>
      </c>
      <c r="C2066" s="7">
        <f t="shared" si="64"/>
        <v>5.9800000000000006E-2</v>
      </c>
      <c r="D2066" s="91">
        <f ca="1">AVERAGE(C2066:OFFSET(C2066,$I$1-1,0))</f>
        <v>5.8689499999999992E-2</v>
      </c>
      <c r="F2066" s="8">
        <v>36979</v>
      </c>
      <c r="G2066" s="10">
        <f t="shared" ca="1" si="65"/>
        <v>8.1693000000000016E-2</v>
      </c>
    </row>
    <row r="2067" spans="1:7">
      <c r="A2067" s="8">
        <v>40633</v>
      </c>
      <c r="B2067" s="9">
        <v>5.99</v>
      </c>
      <c r="C2067" s="7">
        <f t="shared" si="64"/>
        <v>5.9900000000000002E-2</v>
      </c>
      <c r="D2067" s="91">
        <f ca="1">AVERAGE(C2067:OFFSET(C2067,$I$1-1,0))</f>
        <v>5.8703999999999992E-2</v>
      </c>
      <c r="F2067" s="8">
        <v>36980</v>
      </c>
      <c r="G2067" s="10">
        <f t="shared" ca="1" si="65"/>
        <v>8.1664499999999973E-2</v>
      </c>
    </row>
    <row r="2068" spans="1:7">
      <c r="A2068" s="8">
        <v>40632</v>
      </c>
      <c r="B2068" s="9">
        <v>6</v>
      </c>
      <c r="C2068" s="7">
        <f t="shared" si="64"/>
        <v>0.06</v>
      </c>
      <c r="D2068" s="91">
        <f ca="1">AVERAGE(C2068:OFFSET(C2068,$I$1-1,0))</f>
        <v>5.8720499999999988E-2</v>
      </c>
      <c r="F2068" s="8">
        <v>36983</v>
      </c>
      <c r="G2068" s="10">
        <f t="shared" ca="1" si="65"/>
        <v>8.1638499999999961E-2</v>
      </c>
    </row>
    <row r="2069" spans="1:7">
      <c r="A2069" s="8">
        <v>40631</v>
      </c>
      <c r="B2069" s="9">
        <v>6.02</v>
      </c>
      <c r="C2069" s="7">
        <f t="shared" si="64"/>
        <v>6.0199999999999997E-2</v>
      </c>
      <c r="D2069" s="91">
        <f ca="1">AVERAGE(C2069:OFFSET(C2069,$I$1-1,0))</f>
        <v>5.8734999999999989E-2</v>
      </c>
      <c r="F2069" s="8">
        <v>36984</v>
      </c>
      <c r="G2069" s="10">
        <f t="shared" ca="1" si="65"/>
        <v>8.1612999999999977E-2</v>
      </c>
    </row>
    <row r="2070" spans="1:7">
      <c r="A2070" s="8">
        <v>40630</v>
      </c>
      <c r="B2070" s="9">
        <v>5.97</v>
      </c>
      <c r="C2070" s="7">
        <f t="shared" si="64"/>
        <v>5.9699999999999996E-2</v>
      </c>
      <c r="D2070" s="91">
        <f ca="1">AVERAGE(C2070:OFFSET(C2070,$I$1-1,0))</f>
        <v>5.8746E-2</v>
      </c>
      <c r="F2070" s="8">
        <v>36985</v>
      </c>
      <c r="G2070" s="10">
        <f t="shared" ca="1" si="65"/>
        <v>8.1587499999999993E-2</v>
      </c>
    </row>
    <row r="2071" spans="1:7">
      <c r="A2071" s="8">
        <v>40627</v>
      </c>
      <c r="B2071" s="9">
        <v>5.98</v>
      </c>
      <c r="C2071" s="7">
        <f t="shared" si="64"/>
        <v>5.9800000000000006E-2</v>
      </c>
      <c r="D2071" s="91">
        <f ca="1">AVERAGE(C2071:OFFSET(C2071,$I$1-1,0))</f>
        <v>5.8761500000000001E-2</v>
      </c>
      <c r="F2071" s="8">
        <v>36986</v>
      </c>
      <c r="G2071" s="10">
        <f t="shared" ca="1" si="65"/>
        <v>8.1563499999999997E-2</v>
      </c>
    </row>
    <row r="2072" spans="1:7">
      <c r="A2072" s="8">
        <v>40626</v>
      </c>
      <c r="B2072" s="9">
        <v>5.95</v>
      </c>
      <c r="C2072" s="7">
        <f t="shared" si="64"/>
        <v>5.9500000000000004E-2</v>
      </c>
      <c r="D2072" s="91">
        <f ca="1">AVERAGE(C2072:OFFSET(C2072,$I$1-1,0))</f>
        <v>5.8770499999999996E-2</v>
      </c>
      <c r="F2072" s="8">
        <v>36987</v>
      </c>
      <c r="G2072" s="10">
        <f t="shared" ca="1" si="65"/>
        <v>8.1534499999999996E-2</v>
      </c>
    </row>
    <row r="2073" spans="1:7">
      <c r="A2073" s="8">
        <v>40625</v>
      </c>
      <c r="B2073" s="9">
        <v>5.93</v>
      </c>
      <c r="C2073" s="7">
        <f t="shared" si="64"/>
        <v>5.9299999999999999E-2</v>
      </c>
      <c r="D2073" s="91">
        <f ca="1">AVERAGE(C2073:OFFSET(C2073,$I$1-1,0))</f>
        <v>5.8778999999999998E-2</v>
      </c>
      <c r="F2073" s="8">
        <v>36990</v>
      </c>
      <c r="G2073" s="10">
        <f t="shared" ca="1" si="65"/>
        <v>8.1511500000000001E-2</v>
      </c>
    </row>
    <row r="2074" spans="1:7">
      <c r="A2074" s="8">
        <v>40624</v>
      </c>
      <c r="B2074" s="9">
        <v>5.92</v>
      </c>
      <c r="C2074" s="7">
        <f t="shared" si="64"/>
        <v>5.9200000000000003E-2</v>
      </c>
      <c r="D2074" s="91">
        <f ca="1">AVERAGE(C2074:OFFSET(C2074,$I$1-1,0))</f>
        <v>5.8789000000000001E-2</v>
      </c>
      <c r="F2074" s="8">
        <v>36991</v>
      </c>
      <c r="G2074" s="10">
        <f t="shared" ca="1" si="65"/>
        <v>8.1493999999999997E-2</v>
      </c>
    </row>
    <row r="2075" spans="1:7">
      <c r="A2075" s="8">
        <v>40623</v>
      </c>
      <c r="B2075" s="9">
        <v>5.92</v>
      </c>
      <c r="C2075" s="7">
        <f t="shared" si="64"/>
        <v>5.9200000000000003E-2</v>
      </c>
      <c r="D2075" s="91">
        <f ca="1">AVERAGE(C2075:OFFSET(C2075,$I$1-1,0))</f>
        <v>5.8798500000000004E-2</v>
      </c>
      <c r="F2075" s="8">
        <v>36992</v>
      </c>
      <c r="G2075" s="10">
        <f t="shared" ca="1" si="65"/>
        <v>8.1477999999999981E-2</v>
      </c>
    </row>
    <row r="2076" spans="1:7">
      <c r="A2076" s="8">
        <v>40620</v>
      </c>
      <c r="B2076" s="9">
        <v>5.91</v>
      </c>
      <c r="C2076" s="7">
        <f t="shared" si="64"/>
        <v>5.91E-2</v>
      </c>
      <c r="D2076" s="91">
        <f ca="1">AVERAGE(C2076:OFFSET(C2076,$I$1-1,0))</f>
        <v>5.88155E-2</v>
      </c>
      <c r="F2076" s="8">
        <v>36993</v>
      </c>
      <c r="G2076" s="10">
        <f t="shared" ca="1" si="65"/>
        <v>8.1461500000000006E-2</v>
      </c>
    </row>
    <row r="2077" spans="1:7">
      <c r="A2077" s="8">
        <v>40619</v>
      </c>
      <c r="B2077" s="9">
        <v>5.9</v>
      </c>
      <c r="C2077" s="7">
        <f t="shared" si="64"/>
        <v>5.9000000000000004E-2</v>
      </c>
      <c r="D2077" s="91">
        <f ca="1">AVERAGE(C2077:OFFSET(C2077,$I$1-1,0))</f>
        <v>5.88295E-2</v>
      </c>
      <c r="F2077" s="8">
        <v>36997</v>
      </c>
      <c r="G2077" s="10">
        <f t="shared" ca="1" si="65"/>
        <v>8.1448999999999994E-2</v>
      </c>
    </row>
    <row r="2078" spans="1:7">
      <c r="A2078" s="8">
        <v>40618</v>
      </c>
      <c r="B2078" s="9">
        <v>5.86</v>
      </c>
      <c r="C2078" s="7">
        <f t="shared" si="64"/>
        <v>5.8600000000000006E-2</v>
      </c>
      <c r="D2078" s="91">
        <f ca="1">AVERAGE(C2078:OFFSET(C2078,$I$1-1,0))</f>
        <v>5.8842499999999999E-2</v>
      </c>
      <c r="F2078" s="8">
        <v>36998</v>
      </c>
      <c r="G2078" s="10">
        <f t="shared" ca="1" si="65"/>
        <v>8.1431000000000003E-2</v>
      </c>
    </row>
    <row r="2079" spans="1:7">
      <c r="A2079" s="8">
        <v>40617</v>
      </c>
      <c r="B2079" s="9">
        <v>5.95</v>
      </c>
      <c r="C2079" s="7">
        <f t="shared" si="64"/>
        <v>5.9500000000000004E-2</v>
      </c>
      <c r="D2079" s="91">
        <f ca="1">AVERAGE(C2079:OFFSET(C2079,$I$1-1,0))</f>
        <v>5.8857500000000007E-2</v>
      </c>
      <c r="F2079" s="8">
        <v>36999</v>
      </c>
      <c r="G2079" s="10">
        <f t="shared" ca="1" si="65"/>
        <v>8.1409500000000024E-2</v>
      </c>
    </row>
    <row r="2080" spans="1:7">
      <c r="A2080" s="8">
        <v>40616</v>
      </c>
      <c r="B2080" s="9">
        <v>5.9399999999999995</v>
      </c>
      <c r="C2080" s="7">
        <f t="shared" si="64"/>
        <v>5.9399999999999994E-2</v>
      </c>
      <c r="D2080" s="91">
        <f ca="1">AVERAGE(C2080:OFFSET(C2080,$I$1-1,0))</f>
        <v>5.8868500000000011E-2</v>
      </c>
      <c r="F2080" s="8">
        <v>37000</v>
      </c>
      <c r="G2080" s="10">
        <f t="shared" ca="1" si="65"/>
        <v>8.1390000000000032E-2</v>
      </c>
    </row>
    <row r="2081" spans="1:7">
      <c r="A2081" s="8">
        <v>40613</v>
      </c>
      <c r="B2081" s="9">
        <v>5.96</v>
      </c>
      <c r="C2081" s="7">
        <f t="shared" si="64"/>
        <v>5.96E-2</v>
      </c>
      <c r="D2081" s="91">
        <f ca="1">AVERAGE(C2081:OFFSET(C2081,$I$1-1,0))</f>
        <v>5.8872000000000008E-2</v>
      </c>
      <c r="F2081" s="8">
        <v>37001</v>
      </c>
      <c r="G2081" s="10">
        <f t="shared" ca="1" si="65"/>
        <v>8.1372000000000014E-2</v>
      </c>
    </row>
    <row r="2082" spans="1:7">
      <c r="A2082" s="8">
        <v>40612</v>
      </c>
      <c r="B2082" s="9">
        <v>5.96</v>
      </c>
      <c r="C2082" s="7">
        <f t="shared" si="64"/>
        <v>5.96E-2</v>
      </c>
      <c r="D2082" s="91">
        <f ca="1">AVERAGE(C2082:OFFSET(C2082,$I$1-1,0))</f>
        <v>5.8869500000000005E-2</v>
      </c>
      <c r="F2082" s="8">
        <v>37004</v>
      </c>
      <c r="G2082" s="10">
        <f t="shared" ca="1" si="65"/>
        <v>8.1353500000000023E-2</v>
      </c>
    </row>
    <row r="2083" spans="1:7">
      <c r="A2083" s="8">
        <v>40611</v>
      </c>
      <c r="B2083" s="9">
        <v>6.02</v>
      </c>
      <c r="C2083" s="7">
        <f t="shared" si="64"/>
        <v>6.0199999999999997E-2</v>
      </c>
      <c r="D2083" s="91">
        <f ca="1">AVERAGE(C2083:OFFSET(C2083,$I$1-1,0))</f>
        <v>5.8868000000000011E-2</v>
      </c>
      <c r="F2083" s="8">
        <v>37005</v>
      </c>
      <c r="G2083" s="10">
        <f t="shared" ca="1" si="65"/>
        <v>8.1333500000000003E-2</v>
      </c>
    </row>
    <row r="2084" spans="1:7">
      <c r="A2084" s="8">
        <v>40610</v>
      </c>
      <c r="B2084" s="9">
        <v>6.09</v>
      </c>
      <c r="C2084" s="7">
        <f t="shared" si="64"/>
        <v>6.0899999999999996E-2</v>
      </c>
      <c r="D2084" s="91">
        <f ca="1">AVERAGE(C2084:OFFSET(C2084,$I$1-1,0))</f>
        <v>5.886050000000001E-2</v>
      </c>
      <c r="F2084" s="8">
        <v>37006</v>
      </c>
      <c r="G2084" s="10">
        <f t="shared" ca="1" si="65"/>
        <v>8.1320000000000003E-2</v>
      </c>
    </row>
    <row r="2085" spans="1:7">
      <c r="A2085" s="8">
        <v>40609</v>
      </c>
      <c r="B2085" s="9">
        <v>6.04</v>
      </c>
      <c r="C2085" s="7">
        <f t="shared" si="64"/>
        <v>6.0400000000000002E-2</v>
      </c>
      <c r="D2085" s="91">
        <f ca="1">AVERAGE(C2085:OFFSET(C2085,$I$1-1,0))</f>
        <v>5.8850999999999994E-2</v>
      </c>
      <c r="F2085" s="8">
        <v>37007</v>
      </c>
      <c r="G2085" s="10">
        <f t="shared" ca="1" si="65"/>
        <v>8.1303E-2</v>
      </c>
    </row>
    <row r="2086" spans="1:7">
      <c r="A2086" s="8">
        <v>40606</v>
      </c>
      <c r="B2086" s="9">
        <v>6.03</v>
      </c>
      <c r="C2086" s="7">
        <f t="shared" si="64"/>
        <v>6.0299999999999999E-2</v>
      </c>
      <c r="D2086" s="91">
        <f ca="1">AVERAGE(C2086:OFFSET(C2086,$I$1-1,0))</f>
        <v>5.8845500000000002E-2</v>
      </c>
      <c r="F2086" s="8">
        <v>37008</v>
      </c>
      <c r="G2086" s="10">
        <f t="shared" ca="1" si="65"/>
        <v>8.1291000000000016E-2</v>
      </c>
    </row>
    <row r="2087" spans="1:7">
      <c r="A2087" s="8">
        <v>40605</v>
      </c>
      <c r="B2087" s="9">
        <v>6.07</v>
      </c>
      <c r="C2087" s="7">
        <f t="shared" si="64"/>
        <v>6.0700000000000004E-2</v>
      </c>
      <c r="D2087" s="91">
        <f ca="1">AVERAGE(C2087:OFFSET(C2087,$I$1-1,0))</f>
        <v>5.8840500000000004E-2</v>
      </c>
      <c r="F2087" s="8">
        <v>37011</v>
      </c>
      <c r="G2087" s="10">
        <f t="shared" ca="1" si="65"/>
        <v>8.1279500000000005E-2</v>
      </c>
    </row>
    <row r="2088" spans="1:7">
      <c r="A2088" s="8">
        <v>40604</v>
      </c>
      <c r="B2088" s="9">
        <v>5.98</v>
      </c>
      <c r="C2088" s="7">
        <f t="shared" si="64"/>
        <v>5.9800000000000006E-2</v>
      </c>
      <c r="D2088" s="91">
        <f ca="1">AVERAGE(C2088:OFFSET(C2088,$I$1-1,0))</f>
        <v>5.88365E-2</v>
      </c>
      <c r="F2088" s="8">
        <v>37012</v>
      </c>
      <c r="G2088" s="10">
        <f t="shared" ca="1" si="65"/>
        <v>8.1264000000000003E-2</v>
      </c>
    </row>
    <row r="2089" spans="1:7">
      <c r="A2089" s="8">
        <v>40603</v>
      </c>
      <c r="B2089" s="9">
        <v>5.93</v>
      </c>
      <c r="C2089" s="7">
        <f t="shared" si="64"/>
        <v>5.9299999999999999E-2</v>
      </c>
      <c r="D2089" s="91">
        <f ca="1">AVERAGE(C2089:OFFSET(C2089,$I$1-1,0))</f>
        <v>5.8835000000000005E-2</v>
      </c>
      <c r="F2089" s="8">
        <v>37013</v>
      </c>
      <c r="G2089" s="10">
        <f t="shared" ca="1" si="65"/>
        <v>8.1248499999999987E-2</v>
      </c>
    </row>
    <row r="2090" spans="1:7">
      <c r="A2090" s="8">
        <v>40602</v>
      </c>
      <c r="B2090" s="9">
        <v>5.92</v>
      </c>
      <c r="C2090" s="7">
        <f t="shared" si="64"/>
        <v>5.9200000000000003E-2</v>
      </c>
      <c r="D2090" s="91">
        <f ca="1">AVERAGE(C2090:OFFSET(C2090,$I$1-1,0))</f>
        <v>5.8842500000000006E-2</v>
      </c>
      <c r="F2090" s="8">
        <v>37014</v>
      </c>
      <c r="G2090" s="10">
        <f t="shared" ca="1" si="65"/>
        <v>8.1229499999999996E-2</v>
      </c>
    </row>
    <row r="2091" spans="1:7">
      <c r="A2091" s="8">
        <v>40599</v>
      </c>
      <c r="B2091" s="9">
        <v>5.96</v>
      </c>
      <c r="C2091" s="7">
        <f t="shared" si="64"/>
        <v>5.96E-2</v>
      </c>
      <c r="D2091" s="91">
        <f ca="1">AVERAGE(C2091:OFFSET(C2091,$I$1-1,0))</f>
        <v>5.8851500000000015E-2</v>
      </c>
      <c r="F2091" s="8">
        <v>37015</v>
      </c>
      <c r="G2091" s="10">
        <f t="shared" ca="1" si="65"/>
        <v>8.1211499999999978E-2</v>
      </c>
    </row>
    <row r="2092" spans="1:7">
      <c r="A2092" s="8">
        <v>40598</v>
      </c>
      <c r="B2092" s="9">
        <v>5.99</v>
      </c>
      <c r="C2092" s="7">
        <f t="shared" si="64"/>
        <v>5.9900000000000002E-2</v>
      </c>
      <c r="D2092" s="91">
        <f ca="1">AVERAGE(C2092:OFFSET(C2092,$I$1-1,0))</f>
        <v>5.8856000000000012E-2</v>
      </c>
      <c r="F2092" s="8">
        <v>37018</v>
      </c>
      <c r="G2092" s="10">
        <f t="shared" ca="1" si="65"/>
        <v>8.1194499999999989E-2</v>
      </c>
    </row>
    <row r="2093" spans="1:7">
      <c r="A2093" s="8">
        <v>40597</v>
      </c>
      <c r="B2093" s="9">
        <v>6.04</v>
      </c>
      <c r="C2093" s="7">
        <f t="shared" si="64"/>
        <v>6.0400000000000002E-2</v>
      </c>
      <c r="D2093" s="91">
        <f ca="1">AVERAGE(C2093:OFFSET(C2093,$I$1-1,0))</f>
        <v>5.8857000000000007E-2</v>
      </c>
      <c r="F2093" s="8">
        <v>37019</v>
      </c>
      <c r="G2093" s="10">
        <f t="shared" ca="1" si="65"/>
        <v>8.1182000000000004E-2</v>
      </c>
    </row>
    <row r="2094" spans="1:7">
      <c r="A2094" s="8">
        <v>40596</v>
      </c>
      <c r="B2094" s="9">
        <v>6.04</v>
      </c>
      <c r="C2094" s="7">
        <f t="shared" si="64"/>
        <v>6.0400000000000002E-2</v>
      </c>
      <c r="D2094" s="91">
        <f ca="1">AVERAGE(C2094:OFFSET(C2094,$I$1-1,0))</f>
        <v>5.8849000000000012E-2</v>
      </c>
      <c r="F2094" s="8">
        <v>37020</v>
      </c>
      <c r="G2094" s="10">
        <f t="shared" ca="1" si="65"/>
        <v>8.1165499999999988E-2</v>
      </c>
    </row>
    <row r="2095" spans="1:7">
      <c r="A2095" s="8">
        <v>40592</v>
      </c>
      <c r="B2095" s="9">
        <v>6.13</v>
      </c>
      <c r="C2095" s="7">
        <f t="shared" si="64"/>
        <v>6.13E-2</v>
      </c>
      <c r="D2095" s="91">
        <f ca="1">AVERAGE(C2095:OFFSET(C2095,$I$1-1,0))</f>
        <v>5.8832500000000003E-2</v>
      </c>
      <c r="F2095" s="8">
        <v>37021</v>
      </c>
      <c r="G2095" s="10">
        <f t="shared" ca="1" si="65"/>
        <v>8.1150499999999987E-2</v>
      </c>
    </row>
    <row r="2096" spans="1:7">
      <c r="A2096" s="8">
        <v>40591</v>
      </c>
      <c r="B2096" s="9">
        <v>6.09</v>
      </c>
      <c r="C2096" s="7">
        <f t="shared" si="64"/>
        <v>6.0899999999999996E-2</v>
      </c>
      <c r="D2096" s="91">
        <f ca="1">AVERAGE(C2096:OFFSET(C2096,$I$1-1,0))</f>
        <v>5.8820500000000005E-2</v>
      </c>
      <c r="F2096" s="8">
        <v>37022</v>
      </c>
      <c r="G2096" s="10">
        <f t="shared" ca="1" si="65"/>
        <v>8.1142000000000006E-2</v>
      </c>
    </row>
    <row r="2097" spans="1:7">
      <c r="A2097" s="8">
        <v>40590</v>
      </c>
      <c r="B2097" s="9">
        <v>6.1</v>
      </c>
      <c r="C2097" s="7">
        <f t="shared" si="64"/>
        <v>6.0999999999999999E-2</v>
      </c>
      <c r="D2097" s="91">
        <f ca="1">AVERAGE(C2097:OFFSET(C2097,$I$1-1,0))</f>
        <v>5.8812000000000003E-2</v>
      </c>
      <c r="F2097" s="8">
        <v>37025</v>
      </c>
      <c r="G2097" s="10">
        <f t="shared" ca="1" si="65"/>
        <v>8.1130999999999981E-2</v>
      </c>
    </row>
    <row r="2098" spans="1:7">
      <c r="A2098" s="8">
        <v>40589</v>
      </c>
      <c r="B2098" s="9">
        <v>6.1</v>
      </c>
      <c r="C2098" s="7">
        <f t="shared" si="64"/>
        <v>6.0999999999999999E-2</v>
      </c>
      <c r="D2098" s="91">
        <f ca="1">AVERAGE(C2098:OFFSET(C2098,$I$1-1,0))</f>
        <v>5.8807500000000006E-2</v>
      </c>
      <c r="F2098" s="8">
        <v>37026</v>
      </c>
      <c r="G2098" s="10">
        <f t="shared" ca="1" si="65"/>
        <v>8.1127999999999978E-2</v>
      </c>
    </row>
    <row r="2099" spans="1:7">
      <c r="A2099" s="8">
        <v>40588</v>
      </c>
      <c r="B2099" s="9">
        <v>6.12</v>
      </c>
      <c r="C2099" s="7">
        <f t="shared" si="64"/>
        <v>6.1200000000000004E-2</v>
      </c>
      <c r="D2099" s="91">
        <f ca="1">AVERAGE(C2099:OFFSET(C2099,$I$1-1,0))</f>
        <v>5.8801499999999993E-2</v>
      </c>
      <c r="F2099" s="8">
        <v>37027</v>
      </c>
      <c r="G2099" s="10">
        <f t="shared" ca="1" si="65"/>
        <v>8.1124499999999974E-2</v>
      </c>
    </row>
    <row r="2100" spans="1:7">
      <c r="A2100" s="8">
        <v>40585</v>
      </c>
      <c r="B2100" s="9">
        <v>6.17</v>
      </c>
      <c r="C2100" s="7">
        <f t="shared" si="64"/>
        <v>6.1699999999999998E-2</v>
      </c>
      <c r="D2100" s="91">
        <f ca="1">AVERAGE(C2100:OFFSET(C2100,$I$1-1,0))</f>
        <v>5.8798000000000003E-2</v>
      </c>
      <c r="F2100" s="8">
        <v>37028</v>
      </c>
      <c r="G2100" s="10">
        <f t="shared" ca="1" si="65"/>
        <v>8.1116999999999967E-2</v>
      </c>
    </row>
    <row r="2101" spans="1:7">
      <c r="A2101" s="8">
        <v>40584</v>
      </c>
      <c r="B2101" s="9">
        <v>6.21</v>
      </c>
      <c r="C2101" s="7">
        <f t="shared" si="64"/>
        <v>6.2100000000000002E-2</v>
      </c>
      <c r="D2101" s="91">
        <f ca="1">AVERAGE(C2101:OFFSET(C2101,$I$1-1,0))</f>
        <v>5.8794499999999993E-2</v>
      </c>
      <c r="F2101" s="8">
        <v>37029</v>
      </c>
      <c r="G2101" s="10">
        <f t="shared" ca="1" si="65"/>
        <v>8.1107499999999971E-2</v>
      </c>
    </row>
    <row r="2102" spans="1:7">
      <c r="A2102" s="8">
        <v>40583</v>
      </c>
      <c r="B2102" s="9">
        <v>6.15</v>
      </c>
      <c r="C2102" s="7">
        <f t="shared" si="64"/>
        <v>6.1500000000000006E-2</v>
      </c>
      <c r="D2102" s="91">
        <f ca="1">AVERAGE(C2102:OFFSET(C2102,$I$1-1,0))</f>
        <v>5.8785499999999997E-2</v>
      </c>
      <c r="F2102" s="8">
        <v>37032</v>
      </c>
      <c r="G2102" s="10">
        <f t="shared" ca="1" si="65"/>
        <v>8.109649999999996E-2</v>
      </c>
    </row>
    <row r="2103" spans="1:7">
      <c r="A2103" s="8">
        <v>40582</v>
      </c>
      <c r="B2103" s="9">
        <v>6.22</v>
      </c>
      <c r="C2103" s="7">
        <f t="shared" si="64"/>
        <v>6.2199999999999998E-2</v>
      </c>
      <c r="D2103" s="91">
        <f ca="1">AVERAGE(C2103:OFFSET(C2103,$I$1-1,0))</f>
        <v>5.8785000000000004E-2</v>
      </c>
      <c r="F2103" s="8">
        <v>37033</v>
      </c>
      <c r="G2103" s="10">
        <f t="shared" ca="1" si="65"/>
        <v>8.1088999999999981E-2</v>
      </c>
    </row>
    <row r="2104" spans="1:7">
      <c r="A2104" s="8">
        <v>40581</v>
      </c>
      <c r="B2104" s="9">
        <v>6.17</v>
      </c>
      <c r="C2104" s="7">
        <f t="shared" si="64"/>
        <v>6.1699999999999998E-2</v>
      </c>
      <c r="D2104" s="91">
        <f ca="1">AVERAGE(C2104:OFFSET(C2104,$I$1-1,0))</f>
        <v>5.8781000000000007E-2</v>
      </c>
      <c r="F2104" s="8">
        <v>37034</v>
      </c>
      <c r="G2104" s="10">
        <f t="shared" ca="1" si="65"/>
        <v>8.1081999999999987E-2</v>
      </c>
    </row>
    <row r="2105" spans="1:7">
      <c r="A2105" s="8">
        <v>40578</v>
      </c>
      <c r="B2105" s="9">
        <v>6.21</v>
      </c>
      <c r="C2105" s="7">
        <f t="shared" si="64"/>
        <v>6.2100000000000002E-2</v>
      </c>
      <c r="D2105" s="91">
        <f ca="1">AVERAGE(C2105:OFFSET(C2105,$I$1-1,0))</f>
        <v>5.8778000000000004E-2</v>
      </c>
      <c r="F2105" s="8">
        <v>37035</v>
      </c>
      <c r="G2105" s="10">
        <f t="shared" ca="1" si="65"/>
        <v>8.1076999999999982E-2</v>
      </c>
    </row>
    <row r="2106" spans="1:7">
      <c r="A2106" s="8">
        <v>40577</v>
      </c>
      <c r="B2106" s="9">
        <v>6.14</v>
      </c>
      <c r="C2106" s="7">
        <f t="shared" si="64"/>
        <v>6.1399999999999996E-2</v>
      </c>
      <c r="D2106" s="91">
        <f ca="1">AVERAGE(C2106:OFFSET(C2106,$I$1-1,0))</f>
        <v>5.8772000000000005E-2</v>
      </c>
      <c r="F2106" s="8">
        <v>37036</v>
      </c>
      <c r="G2106" s="10">
        <f t="shared" ca="1" si="65"/>
        <v>8.1072499999999964E-2</v>
      </c>
    </row>
    <row r="2107" spans="1:7">
      <c r="A2107" s="8">
        <v>40576</v>
      </c>
      <c r="B2107" s="9">
        <v>6.12</v>
      </c>
      <c r="C2107" s="7">
        <f t="shared" si="64"/>
        <v>6.1200000000000004E-2</v>
      </c>
      <c r="D2107" s="91">
        <f ca="1">AVERAGE(C2107:OFFSET(C2107,$I$1-1,0))</f>
        <v>5.8773000000000006E-2</v>
      </c>
      <c r="F2107" s="8">
        <v>37040</v>
      </c>
      <c r="G2107" s="10">
        <f t="shared" ca="1" si="65"/>
        <v>8.1068499999999974E-2</v>
      </c>
    </row>
    <row r="2108" spans="1:7">
      <c r="A2108" s="8">
        <v>40575</v>
      </c>
      <c r="B2108" s="9">
        <v>6.1</v>
      </c>
      <c r="C2108" s="7">
        <f t="shared" si="64"/>
        <v>6.0999999999999999E-2</v>
      </c>
      <c r="D2108" s="91">
        <f ca="1">AVERAGE(C2108:OFFSET(C2108,$I$1-1,0))</f>
        <v>5.8776500000000009E-2</v>
      </c>
      <c r="F2108" s="8">
        <v>37041</v>
      </c>
      <c r="G2108" s="10">
        <f t="shared" ca="1" si="65"/>
        <v>8.1065499999999985E-2</v>
      </c>
    </row>
    <row r="2109" spans="1:7">
      <c r="A2109" s="8">
        <v>40574</v>
      </c>
      <c r="B2109" s="9">
        <v>6.05</v>
      </c>
      <c r="C2109" s="7">
        <f t="shared" si="64"/>
        <v>6.0499999999999998E-2</v>
      </c>
      <c r="D2109" s="91">
        <f ca="1">AVERAGE(C2109:OFFSET(C2109,$I$1-1,0))</f>
        <v>5.8779999999999999E-2</v>
      </c>
      <c r="F2109" s="8">
        <v>37042</v>
      </c>
      <c r="G2109" s="10">
        <f t="shared" ca="1" si="65"/>
        <v>8.1059499999999979E-2</v>
      </c>
    </row>
    <row r="2110" spans="1:7">
      <c r="A2110" s="8">
        <v>40571</v>
      </c>
      <c r="B2110" s="9">
        <v>6.01</v>
      </c>
      <c r="C2110" s="7">
        <f t="shared" si="64"/>
        <v>6.0100000000000001E-2</v>
      </c>
      <c r="D2110" s="91">
        <f ca="1">AVERAGE(C2110:OFFSET(C2110,$I$1-1,0))</f>
        <v>5.87885E-2</v>
      </c>
      <c r="F2110" s="8">
        <v>37043</v>
      </c>
      <c r="G2110" s="10">
        <f t="shared" ca="1" si="65"/>
        <v>8.1048999999999982E-2</v>
      </c>
    </row>
    <row r="2111" spans="1:7">
      <c r="A2111" s="8">
        <v>40570</v>
      </c>
      <c r="B2111" s="9">
        <v>6.05</v>
      </c>
      <c r="C2111" s="7">
        <f t="shared" si="64"/>
        <v>6.0499999999999998E-2</v>
      </c>
      <c r="D2111" s="91">
        <f ca="1">AVERAGE(C2111:OFFSET(C2111,$I$1-1,0))</f>
        <v>5.8799000000000011E-2</v>
      </c>
      <c r="F2111" s="8">
        <v>37046</v>
      </c>
      <c r="G2111" s="10">
        <f t="shared" ca="1" si="65"/>
        <v>8.1038999999999972E-2</v>
      </c>
    </row>
    <row r="2112" spans="1:7">
      <c r="A2112" s="8">
        <v>40569</v>
      </c>
      <c r="B2112" s="9">
        <v>6.09</v>
      </c>
      <c r="C2112" s="7">
        <f t="shared" si="64"/>
        <v>6.0899999999999996E-2</v>
      </c>
      <c r="D2112" s="91">
        <f ca="1">AVERAGE(C2112:OFFSET(C2112,$I$1-1,0))</f>
        <v>5.8805000000000024E-2</v>
      </c>
      <c r="F2112" s="8">
        <v>37047</v>
      </c>
      <c r="G2112" s="10">
        <f t="shared" ca="1" si="65"/>
        <v>8.1027499999999988E-2</v>
      </c>
    </row>
    <row r="2113" spans="1:7">
      <c r="A2113" s="8">
        <v>40568</v>
      </c>
      <c r="B2113" s="9">
        <v>5.98</v>
      </c>
      <c r="C2113" s="7">
        <f t="shared" si="64"/>
        <v>5.9800000000000006E-2</v>
      </c>
      <c r="D2113" s="91">
        <f ca="1">AVERAGE(C2113:OFFSET(C2113,$I$1-1,0))</f>
        <v>5.8811000000000016E-2</v>
      </c>
      <c r="F2113" s="8">
        <v>37048</v>
      </c>
      <c r="G2113" s="10">
        <f t="shared" ca="1" si="65"/>
        <v>8.1017499999999992E-2</v>
      </c>
    </row>
    <row r="2114" spans="1:7">
      <c r="A2114" s="8">
        <v>40567</v>
      </c>
      <c r="B2114" s="9">
        <v>6.07</v>
      </c>
      <c r="C2114" s="7">
        <f t="shared" si="64"/>
        <v>6.0700000000000004E-2</v>
      </c>
      <c r="D2114" s="91">
        <f ca="1">AVERAGE(C2114:OFFSET(C2114,$I$1-1,0))</f>
        <v>5.8825000000000023E-2</v>
      </c>
      <c r="F2114" s="8">
        <v>37049</v>
      </c>
      <c r="G2114" s="10">
        <f t="shared" ca="1" si="65"/>
        <v>8.1008999999999998E-2</v>
      </c>
    </row>
    <row r="2115" spans="1:7">
      <c r="A2115" s="8">
        <v>40564</v>
      </c>
      <c r="B2115" s="9">
        <v>6.09</v>
      </c>
      <c r="C2115" s="7">
        <f t="shared" si="64"/>
        <v>6.0899999999999996E-2</v>
      </c>
      <c r="D2115" s="91">
        <f ca="1">AVERAGE(C2115:OFFSET(C2115,$I$1-1,0))</f>
        <v>5.883550000000002E-2</v>
      </c>
      <c r="F2115" s="8">
        <v>37050</v>
      </c>
      <c r="G2115" s="10">
        <f t="shared" ca="1" si="65"/>
        <v>8.1001999999999991E-2</v>
      </c>
    </row>
    <row r="2116" spans="1:7">
      <c r="A2116" s="8">
        <v>40563</v>
      </c>
      <c r="B2116" s="9">
        <v>6.14</v>
      </c>
      <c r="C2116" s="7">
        <f t="shared" si="64"/>
        <v>6.1399999999999996E-2</v>
      </c>
      <c r="D2116" s="91">
        <f ca="1">AVERAGE(C2116:OFFSET(C2116,$I$1-1,0))</f>
        <v>5.8844000000000021E-2</v>
      </c>
      <c r="F2116" s="8">
        <v>37053</v>
      </c>
      <c r="G2116" s="10">
        <f t="shared" ca="1" si="65"/>
        <v>8.0991999999999981E-2</v>
      </c>
    </row>
    <row r="2117" spans="1:7">
      <c r="A2117" s="8">
        <v>40562</v>
      </c>
      <c r="B2117" s="9">
        <v>6.04</v>
      </c>
      <c r="C2117" s="7">
        <f t="shared" si="64"/>
        <v>6.0400000000000002E-2</v>
      </c>
      <c r="D2117" s="91">
        <f ca="1">AVERAGE(C2117:OFFSET(C2117,$I$1-1,0))</f>
        <v>5.8855500000000033E-2</v>
      </c>
      <c r="F2117" s="8">
        <v>37054</v>
      </c>
      <c r="G2117" s="10">
        <f t="shared" ca="1" si="65"/>
        <v>8.0979999999999996E-2</v>
      </c>
    </row>
    <row r="2118" spans="1:7">
      <c r="A2118" s="8">
        <v>40561</v>
      </c>
      <c r="B2118" s="9">
        <v>6.08</v>
      </c>
      <c r="C2118" s="7">
        <f t="shared" ref="C2118:C2181" si="66">B2118/100</f>
        <v>6.08E-2</v>
      </c>
      <c r="D2118" s="91">
        <f ca="1">AVERAGE(C2118:OFFSET(C2118,$I$1-1,0))</f>
        <v>5.8872000000000028E-2</v>
      </c>
      <c r="F2118" s="8">
        <v>37055</v>
      </c>
      <c r="G2118" s="10">
        <f t="shared" ca="1" si="65"/>
        <v>8.0966999999999983E-2</v>
      </c>
    </row>
    <row r="2119" spans="1:7">
      <c r="A2119" s="8">
        <v>40557</v>
      </c>
      <c r="B2119" s="9">
        <v>6.06</v>
      </c>
      <c r="C2119" s="7">
        <f t="shared" si="66"/>
        <v>6.0599999999999994E-2</v>
      </c>
      <c r="D2119" s="91">
        <f ca="1">AVERAGE(C2119:OFFSET(C2119,$I$1-1,0))</f>
        <v>5.8884500000000027E-2</v>
      </c>
      <c r="F2119" s="8">
        <v>37056</v>
      </c>
      <c r="G2119" s="10">
        <f t="shared" ref="G2119:G2182" ca="1" si="67">VLOOKUP(F2119,$A$6:$D$6628,4,FALSE)</f>
        <v>8.0954499999999999E-2</v>
      </c>
    </row>
    <row r="2120" spans="1:7">
      <c r="A2120" s="8">
        <v>40556</v>
      </c>
      <c r="B2120" s="9">
        <v>6.03</v>
      </c>
      <c r="C2120" s="7">
        <f t="shared" si="66"/>
        <v>6.0299999999999999E-2</v>
      </c>
      <c r="D2120" s="91">
        <f ca="1">AVERAGE(C2120:OFFSET(C2120,$I$1-1,0))</f>
        <v>5.8894500000000016E-2</v>
      </c>
      <c r="F2120" s="8">
        <v>37057</v>
      </c>
      <c r="G2120" s="10">
        <f t="shared" ca="1" si="67"/>
        <v>8.0942499999999987E-2</v>
      </c>
    </row>
    <row r="2121" spans="1:7">
      <c r="A2121" s="8">
        <v>40555</v>
      </c>
      <c r="B2121" s="9">
        <v>6.05</v>
      </c>
      <c r="C2121" s="7">
        <f t="shared" si="66"/>
        <v>6.0499999999999998E-2</v>
      </c>
      <c r="D2121" s="91">
        <f ca="1">AVERAGE(C2121:OFFSET(C2121,$I$1-1,0))</f>
        <v>5.890550000000002E-2</v>
      </c>
      <c r="F2121" s="8">
        <v>37060</v>
      </c>
      <c r="G2121" s="10">
        <f t="shared" ca="1" si="67"/>
        <v>8.0930500000000002E-2</v>
      </c>
    </row>
    <row r="2122" spans="1:7">
      <c r="A2122" s="8">
        <v>40554</v>
      </c>
      <c r="B2122" s="9">
        <v>6.03</v>
      </c>
      <c r="C2122" s="7">
        <f t="shared" si="66"/>
        <v>6.0299999999999999E-2</v>
      </c>
      <c r="D2122" s="91">
        <f ca="1">AVERAGE(C2122:OFFSET(C2122,$I$1-1,0))</f>
        <v>5.8918000000000019E-2</v>
      </c>
      <c r="F2122" s="8">
        <v>37061</v>
      </c>
      <c r="G2122" s="10">
        <f t="shared" ca="1" si="67"/>
        <v>8.0919500000000005E-2</v>
      </c>
    </row>
    <row r="2123" spans="1:7">
      <c r="A2123" s="8">
        <v>40553</v>
      </c>
      <c r="B2123" s="9">
        <v>6.04</v>
      </c>
      <c r="C2123" s="7">
        <f t="shared" si="66"/>
        <v>6.0400000000000002E-2</v>
      </c>
      <c r="D2123" s="91">
        <f ca="1">AVERAGE(C2123:OFFSET(C2123,$I$1-1,0))</f>
        <v>5.8932000000000019E-2</v>
      </c>
      <c r="F2123" s="8">
        <v>37062</v>
      </c>
      <c r="G2123" s="10">
        <f t="shared" ca="1" si="67"/>
        <v>8.0909999999999996E-2</v>
      </c>
    </row>
    <row r="2124" spans="1:7">
      <c r="A2124" s="8">
        <v>40550</v>
      </c>
      <c r="B2124" s="9">
        <v>6.05</v>
      </c>
      <c r="C2124" s="7">
        <f t="shared" si="66"/>
        <v>6.0499999999999998E-2</v>
      </c>
      <c r="D2124" s="91">
        <f ca="1">AVERAGE(C2124:OFFSET(C2124,$I$1-1,0))</f>
        <v>5.8945000000000025E-2</v>
      </c>
      <c r="F2124" s="8">
        <v>37063</v>
      </c>
      <c r="G2124" s="10">
        <f t="shared" ca="1" si="67"/>
        <v>8.0898999999999985E-2</v>
      </c>
    </row>
    <row r="2125" spans="1:7">
      <c r="A2125" s="8">
        <v>40549</v>
      </c>
      <c r="B2125" s="9">
        <v>6.09</v>
      </c>
      <c r="C2125" s="7">
        <f t="shared" si="66"/>
        <v>6.0899999999999996E-2</v>
      </c>
      <c r="D2125" s="91">
        <f ca="1">AVERAGE(C2125:OFFSET(C2125,$I$1-1,0))</f>
        <v>5.8958500000000018E-2</v>
      </c>
      <c r="F2125" s="8">
        <v>37064</v>
      </c>
      <c r="G2125" s="10">
        <f t="shared" ca="1" si="67"/>
        <v>8.0883499999999969E-2</v>
      </c>
    </row>
    <row r="2126" spans="1:7">
      <c r="A2126" s="8">
        <v>40548</v>
      </c>
      <c r="B2126" s="9">
        <v>6.15</v>
      </c>
      <c r="C2126" s="7">
        <f t="shared" si="66"/>
        <v>6.1500000000000006E-2</v>
      </c>
      <c r="D2126" s="91">
        <f ca="1">AVERAGE(C2126:OFFSET(C2126,$I$1-1,0))</f>
        <v>5.8967000000000019E-2</v>
      </c>
      <c r="F2126" s="8">
        <v>37067</v>
      </c>
      <c r="G2126" s="10">
        <f t="shared" ca="1" si="67"/>
        <v>8.0867499999999967E-2</v>
      </c>
    </row>
    <row r="2127" spans="1:7">
      <c r="A2127" s="8">
        <v>40547</v>
      </c>
      <c r="B2127" s="9">
        <v>6.05</v>
      </c>
      <c r="C2127" s="7">
        <f t="shared" si="66"/>
        <v>6.0499999999999998E-2</v>
      </c>
      <c r="D2127" s="91">
        <f ca="1">AVERAGE(C2127:OFFSET(C2127,$I$1-1,0))</f>
        <v>5.8966500000000026E-2</v>
      </c>
      <c r="F2127" s="8">
        <v>37068</v>
      </c>
      <c r="G2127" s="10">
        <f t="shared" ca="1" si="67"/>
        <v>8.0853499999999981E-2</v>
      </c>
    </row>
    <row r="2128" spans="1:7">
      <c r="A2128" s="8">
        <v>40546</v>
      </c>
      <c r="B2128" s="9">
        <v>6.01</v>
      </c>
      <c r="C2128" s="7">
        <f t="shared" si="66"/>
        <v>6.0100000000000001E-2</v>
      </c>
      <c r="D2128" s="91">
        <f ca="1">AVERAGE(C2128:OFFSET(C2128,$I$1-1,0))</f>
        <v>5.8970000000000029E-2</v>
      </c>
      <c r="F2128" s="8">
        <v>37069</v>
      </c>
      <c r="G2128" s="10">
        <f t="shared" ca="1" si="67"/>
        <v>8.084249999999997E-2</v>
      </c>
    </row>
    <row r="2129" spans="1:7">
      <c r="A2129" s="8">
        <v>40543</v>
      </c>
      <c r="B2129" s="9">
        <v>5.93</v>
      </c>
      <c r="C2129" s="7">
        <f t="shared" si="66"/>
        <v>5.9299999999999999E-2</v>
      </c>
      <c r="D2129" s="91">
        <f ca="1">AVERAGE(C2129:OFFSET(C2129,$I$1-1,0))</f>
        <v>5.897750000000003E-2</v>
      </c>
      <c r="F2129" s="8">
        <v>37070</v>
      </c>
      <c r="G2129" s="10">
        <f t="shared" ca="1" si="67"/>
        <v>8.0835999999999991E-2</v>
      </c>
    </row>
    <row r="2130" spans="1:7">
      <c r="A2130" s="8">
        <v>40542</v>
      </c>
      <c r="B2130" s="9">
        <v>6.02</v>
      </c>
      <c r="C2130" s="7">
        <f t="shared" si="66"/>
        <v>6.0199999999999997E-2</v>
      </c>
      <c r="D2130" s="91">
        <f ca="1">AVERAGE(C2130:OFFSET(C2130,$I$1-1,0))</f>
        <v>5.8989000000000028E-2</v>
      </c>
      <c r="F2130" s="8">
        <v>37071</v>
      </c>
      <c r="G2130" s="10">
        <f t="shared" ca="1" si="67"/>
        <v>8.0831999999999973E-2</v>
      </c>
    </row>
    <row r="2131" spans="1:7">
      <c r="A2131" s="8">
        <v>40541</v>
      </c>
      <c r="B2131" s="9">
        <v>6</v>
      </c>
      <c r="C2131" s="7">
        <f t="shared" si="66"/>
        <v>0.06</v>
      </c>
      <c r="D2131" s="91">
        <f ca="1">AVERAGE(C2131:OFFSET(C2131,$I$1-1,0))</f>
        <v>5.8995000000000034E-2</v>
      </c>
      <c r="F2131" s="8">
        <v>37074</v>
      </c>
      <c r="G2131" s="10">
        <f t="shared" ca="1" si="67"/>
        <v>8.0825499999999995E-2</v>
      </c>
    </row>
    <row r="2132" spans="1:7">
      <c r="A2132" s="8">
        <v>40540</v>
      </c>
      <c r="B2132" s="9">
        <v>6.13</v>
      </c>
      <c r="C2132" s="7">
        <f t="shared" si="66"/>
        <v>6.13E-2</v>
      </c>
      <c r="D2132" s="91">
        <f ca="1">AVERAGE(C2132:OFFSET(C2132,$I$1-1,0))</f>
        <v>5.9003500000000028E-2</v>
      </c>
      <c r="F2132" s="8">
        <v>37075</v>
      </c>
      <c r="G2132" s="10">
        <f t="shared" ca="1" si="67"/>
        <v>8.082049999999999E-2</v>
      </c>
    </row>
    <row r="2133" spans="1:7">
      <c r="A2133" s="8">
        <v>40539</v>
      </c>
      <c r="B2133" s="9">
        <v>6.01</v>
      </c>
      <c r="C2133" s="7">
        <f t="shared" si="66"/>
        <v>6.0100000000000001E-2</v>
      </c>
      <c r="D2133" s="91">
        <f ca="1">AVERAGE(C2133:OFFSET(C2133,$I$1-1,0))</f>
        <v>5.900800000000004E-2</v>
      </c>
      <c r="F2133" s="8">
        <v>37077</v>
      </c>
      <c r="G2133" s="10">
        <f t="shared" ca="1" si="67"/>
        <v>8.0817999999999973E-2</v>
      </c>
    </row>
    <row r="2134" spans="1:7">
      <c r="A2134" s="8">
        <v>40535</v>
      </c>
      <c r="B2134" s="9">
        <v>6.06</v>
      </c>
      <c r="C2134" s="7">
        <f t="shared" si="66"/>
        <v>6.0599999999999994E-2</v>
      </c>
      <c r="D2134" s="91">
        <f ca="1">AVERAGE(C2134:OFFSET(C2134,$I$1-1,0))</f>
        <v>5.9018000000000036E-2</v>
      </c>
      <c r="F2134" s="8">
        <v>37078</v>
      </c>
      <c r="G2134" s="10">
        <f t="shared" ca="1" si="67"/>
        <v>8.0813499999999969E-2</v>
      </c>
    </row>
    <row r="2135" spans="1:7">
      <c r="A2135" s="8">
        <v>40534</v>
      </c>
      <c r="B2135" s="9">
        <v>6.04</v>
      </c>
      <c r="C2135" s="7">
        <f t="shared" si="66"/>
        <v>6.0400000000000002E-2</v>
      </c>
      <c r="D2135" s="91">
        <f ca="1">AVERAGE(C2135:OFFSET(C2135,$I$1-1,0))</f>
        <v>5.9027000000000038E-2</v>
      </c>
      <c r="F2135" s="8">
        <v>37081</v>
      </c>
      <c r="G2135" s="10">
        <f t="shared" ca="1" si="67"/>
        <v>8.0805999999999989E-2</v>
      </c>
    </row>
    <row r="2136" spans="1:7">
      <c r="A2136" s="8">
        <v>40533</v>
      </c>
      <c r="B2136" s="9">
        <v>6.02</v>
      </c>
      <c r="C2136" s="7">
        <f t="shared" si="66"/>
        <v>6.0199999999999997E-2</v>
      </c>
      <c r="D2136" s="91">
        <f ca="1">AVERAGE(C2136:OFFSET(C2136,$I$1-1,0))</f>
        <v>5.9038500000000035E-2</v>
      </c>
      <c r="F2136" s="8">
        <v>37082</v>
      </c>
      <c r="G2136" s="10">
        <f t="shared" ca="1" si="67"/>
        <v>8.0797999999999981E-2</v>
      </c>
    </row>
    <row r="2137" spans="1:7">
      <c r="A2137" s="8">
        <v>40532</v>
      </c>
      <c r="B2137" s="9">
        <v>6.06</v>
      </c>
      <c r="C2137" s="7">
        <f t="shared" si="66"/>
        <v>6.0599999999999994E-2</v>
      </c>
      <c r="D2137" s="91">
        <f ca="1">AVERAGE(C2137:OFFSET(C2137,$I$1-1,0))</f>
        <v>5.9051000000000034E-2</v>
      </c>
      <c r="F2137" s="8">
        <v>37083</v>
      </c>
      <c r="G2137" s="10">
        <f t="shared" ca="1" si="67"/>
        <v>8.0787499999999957E-2</v>
      </c>
    </row>
    <row r="2138" spans="1:7">
      <c r="A2138" s="8">
        <v>40529</v>
      </c>
      <c r="B2138" s="9">
        <v>6.01</v>
      </c>
      <c r="C2138" s="7">
        <f t="shared" si="66"/>
        <v>6.0100000000000001E-2</v>
      </c>
      <c r="D2138" s="91">
        <f ca="1">AVERAGE(C2138:OFFSET(C2138,$I$1-1,0))</f>
        <v>5.9061000000000037E-2</v>
      </c>
      <c r="F2138" s="8">
        <v>37084</v>
      </c>
      <c r="G2138" s="10">
        <f t="shared" ca="1" si="67"/>
        <v>8.0770499999999981E-2</v>
      </c>
    </row>
    <row r="2139" spans="1:7">
      <c r="A2139" s="8">
        <v>40528</v>
      </c>
      <c r="B2139" s="9">
        <v>6.19</v>
      </c>
      <c r="C2139" s="7">
        <f t="shared" si="66"/>
        <v>6.1900000000000004E-2</v>
      </c>
      <c r="D2139" s="91">
        <f ca="1">AVERAGE(C2139:OFFSET(C2139,$I$1-1,0))</f>
        <v>5.9073000000000035E-2</v>
      </c>
      <c r="F2139" s="8">
        <v>37085</v>
      </c>
      <c r="G2139" s="10">
        <f t="shared" ca="1" si="67"/>
        <v>8.0750499999999989E-2</v>
      </c>
    </row>
    <row r="2140" spans="1:7">
      <c r="A2140" s="8">
        <v>40527</v>
      </c>
      <c r="B2140" s="9">
        <v>6.22</v>
      </c>
      <c r="C2140" s="7">
        <f t="shared" si="66"/>
        <v>6.2199999999999998E-2</v>
      </c>
      <c r="D2140" s="91">
        <f ca="1">AVERAGE(C2140:OFFSET(C2140,$I$1-1,0))</f>
        <v>5.9072000000000034E-2</v>
      </c>
      <c r="F2140" s="8">
        <v>37088</v>
      </c>
      <c r="G2140" s="10">
        <f t="shared" ca="1" si="67"/>
        <v>8.0731499999999984E-2</v>
      </c>
    </row>
    <row r="2141" spans="1:7">
      <c r="A2141" s="8">
        <v>40526</v>
      </c>
      <c r="B2141" s="9">
        <v>6.18</v>
      </c>
      <c r="C2141" s="7">
        <f t="shared" si="66"/>
        <v>6.1799999999999994E-2</v>
      </c>
      <c r="D2141" s="91">
        <f ca="1">AVERAGE(C2141:OFFSET(C2141,$I$1-1,0))</f>
        <v>5.9071500000000027E-2</v>
      </c>
      <c r="F2141" s="8">
        <v>37089</v>
      </c>
      <c r="G2141" s="10">
        <f t="shared" ca="1" si="67"/>
        <v>8.0711499999999964E-2</v>
      </c>
    </row>
    <row r="2142" spans="1:7">
      <c r="A2142" s="8">
        <v>40525</v>
      </c>
      <c r="B2142" s="9">
        <v>6.03</v>
      </c>
      <c r="C2142" s="7">
        <f t="shared" si="66"/>
        <v>6.0299999999999999E-2</v>
      </c>
      <c r="D2142" s="91">
        <f ca="1">AVERAGE(C2142:OFFSET(C2142,$I$1-1,0))</f>
        <v>5.9073000000000021E-2</v>
      </c>
      <c r="F2142" s="8">
        <v>37090</v>
      </c>
      <c r="G2142" s="10">
        <f t="shared" ca="1" si="67"/>
        <v>8.0690499999999971E-2</v>
      </c>
    </row>
    <row r="2143" spans="1:7">
      <c r="A2143" s="8">
        <v>40522</v>
      </c>
      <c r="B2143" s="9">
        <v>6.05</v>
      </c>
      <c r="C2143" s="7">
        <f t="shared" si="66"/>
        <v>6.0499999999999998E-2</v>
      </c>
      <c r="D2143" s="91">
        <f ca="1">AVERAGE(C2143:OFFSET(C2143,$I$1-1,0))</f>
        <v>5.9081500000000016E-2</v>
      </c>
      <c r="F2143" s="8">
        <v>37091</v>
      </c>
      <c r="G2143" s="10">
        <f t="shared" ca="1" si="67"/>
        <v>8.0670999999999979E-2</v>
      </c>
    </row>
    <row r="2144" spans="1:7">
      <c r="A2144" s="8">
        <v>40521</v>
      </c>
      <c r="B2144" s="9">
        <v>6.03</v>
      </c>
      <c r="C2144" s="7">
        <f t="shared" si="66"/>
        <v>6.0299999999999999E-2</v>
      </c>
      <c r="D2144" s="91">
        <f ca="1">AVERAGE(C2144:OFFSET(C2144,$I$1-1,0))</f>
        <v>5.9087500000000015E-2</v>
      </c>
      <c r="F2144" s="8">
        <v>37092</v>
      </c>
      <c r="G2144" s="10">
        <f t="shared" ca="1" si="67"/>
        <v>8.0653499999999975E-2</v>
      </c>
    </row>
    <row r="2145" spans="1:7">
      <c r="A2145" s="8">
        <v>40520</v>
      </c>
      <c r="B2145" s="9">
        <v>6.1</v>
      </c>
      <c r="C2145" s="7">
        <f t="shared" si="66"/>
        <v>6.0999999999999999E-2</v>
      </c>
      <c r="D2145" s="91">
        <f ca="1">AVERAGE(C2145:OFFSET(C2145,$I$1-1,0))</f>
        <v>5.9096500000000003E-2</v>
      </c>
      <c r="F2145" s="8">
        <v>37095</v>
      </c>
      <c r="G2145" s="10">
        <f t="shared" ca="1" si="67"/>
        <v>8.0636499999999958E-2</v>
      </c>
    </row>
    <row r="2146" spans="1:7">
      <c r="A2146" s="8">
        <v>40519</v>
      </c>
      <c r="B2146" s="9">
        <v>6.07</v>
      </c>
      <c r="C2146" s="7">
        <f t="shared" si="66"/>
        <v>6.0700000000000004E-2</v>
      </c>
      <c r="D2146" s="91">
        <f ca="1">AVERAGE(C2146:OFFSET(C2146,$I$1-1,0))</f>
        <v>5.9105000000000005E-2</v>
      </c>
      <c r="F2146" s="8">
        <v>37096</v>
      </c>
      <c r="G2146" s="10">
        <f t="shared" ca="1" si="67"/>
        <v>8.0615999999999979E-2</v>
      </c>
    </row>
    <row r="2147" spans="1:7">
      <c r="A2147" s="8">
        <v>40518</v>
      </c>
      <c r="B2147" s="9">
        <v>5.89</v>
      </c>
      <c r="C2147" s="7">
        <f t="shared" si="66"/>
        <v>5.8899999999999994E-2</v>
      </c>
      <c r="D2147" s="91">
        <f ca="1">AVERAGE(C2147:OFFSET(C2147,$I$1-1,0))</f>
        <v>5.9115000000000008E-2</v>
      </c>
      <c r="F2147" s="8">
        <v>37097</v>
      </c>
      <c r="G2147" s="10">
        <f t="shared" ca="1" si="67"/>
        <v>8.0600499999999964E-2</v>
      </c>
    </row>
    <row r="2148" spans="1:7">
      <c r="A2148" s="8">
        <v>40515</v>
      </c>
      <c r="B2148" s="9">
        <v>5.96</v>
      </c>
      <c r="C2148" s="7">
        <f t="shared" si="66"/>
        <v>5.96E-2</v>
      </c>
      <c r="D2148" s="91">
        <f ca="1">AVERAGE(C2148:OFFSET(C2148,$I$1-1,0))</f>
        <v>5.9139500000000005E-2</v>
      </c>
      <c r="F2148" s="8">
        <v>37098</v>
      </c>
      <c r="G2148" s="10">
        <f t="shared" ca="1" si="67"/>
        <v>8.0584999999999962E-2</v>
      </c>
    </row>
    <row r="2149" spans="1:7">
      <c r="A2149" s="8">
        <v>40514</v>
      </c>
      <c r="B2149" s="9">
        <v>5.91</v>
      </c>
      <c r="C2149" s="7">
        <f t="shared" si="66"/>
        <v>5.91E-2</v>
      </c>
      <c r="D2149" s="91">
        <f ca="1">AVERAGE(C2149:OFFSET(C2149,$I$1-1,0))</f>
        <v>5.9159500000000004E-2</v>
      </c>
      <c r="F2149" s="8">
        <v>37099</v>
      </c>
      <c r="G2149" s="10">
        <f t="shared" ca="1" si="67"/>
        <v>8.0564499999999983E-2</v>
      </c>
    </row>
    <row r="2150" spans="1:7">
      <c r="A2150" s="8">
        <v>40513</v>
      </c>
      <c r="B2150" s="9">
        <v>5.89</v>
      </c>
      <c r="C2150" s="7">
        <f t="shared" si="66"/>
        <v>5.8899999999999994E-2</v>
      </c>
      <c r="D2150" s="91">
        <f ca="1">AVERAGE(C2150:OFFSET(C2150,$I$1-1,0))</f>
        <v>5.9185499999999995E-2</v>
      </c>
      <c r="F2150" s="8">
        <v>37102</v>
      </c>
      <c r="G2150" s="10">
        <f t="shared" ca="1" si="67"/>
        <v>8.0542999999999976E-2</v>
      </c>
    </row>
    <row r="2151" spans="1:7">
      <c r="A2151" s="8">
        <v>40512</v>
      </c>
      <c r="B2151" s="9">
        <v>5.75</v>
      </c>
      <c r="C2151" s="7">
        <f t="shared" si="66"/>
        <v>5.7500000000000002E-2</v>
      </c>
      <c r="D2151" s="91">
        <f ca="1">AVERAGE(C2151:OFFSET(C2151,$I$1-1,0))</f>
        <v>5.9209500000000005E-2</v>
      </c>
      <c r="F2151" s="8">
        <v>37103</v>
      </c>
      <c r="G2151" s="10">
        <f t="shared" ca="1" si="67"/>
        <v>8.0520499999999981E-2</v>
      </c>
    </row>
    <row r="2152" spans="1:7">
      <c r="A2152" s="8">
        <v>40511</v>
      </c>
      <c r="B2152" s="9">
        <v>5.79</v>
      </c>
      <c r="C2152" s="7">
        <f t="shared" si="66"/>
        <v>5.79E-2</v>
      </c>
      <c r="D2152" s="91">
        <f ca="1">AVERAGE(C2152:OFFSET(C2152,$I$1-1,0))</f>
        <v>5.9235999999999997E-2</v>
      </c>
      <c r="F2152" s="8">
        <v>37104</v>
      </c>
      <c r="G2152" s="10">
        <f t="shared" ca="1" si="67"/>
        <v>8.0500999999999948E-2</v>
      </c>
    </row>
    <row r="2153" spans="1:7">
      <c r="A2153" s="8">
        <v>40508</v>
      </c>
      <c r="B2153" s="9">
        <v>5.86</v>
      </c>
      <c r="C2153" s="7">
        <f t="shared" si="66"/>
        <v>5.8600000000000006E-2</v>
      </c>
      <c r="D2153" s="91">
        <f ca="1">AVERAGE(C2153:OFFSET(C2153,$I$1-1,0))</f>
        <v>5.9261500000000009E-2</v>
      </c>
      <c r="F2153" s="8">
        <v>37105</v>
      </c>
      <c r="G2153" s="10">
        <f t="shared" ca="1" si="67"/>
        <v>8.0486499999999961E-2</v>
      </c>
    </row>
    <row r="2154" spans="1:7">
      <c r="A2154" s="8">
        <v>40506</v>
      </c>
      <c r="B2154" s="9">
        <v>5.95</v>
      </c>
      <c r="C2154" s="7">
        <f t="shared" si="66"/>
        <v>5.9500000000000004E-2</v>
      </c>
      <c r="D2154" s="91">
        <f ca="1">AVERAGE(C2154:OFFSET(C2154,$I$1-1,0))</f>
        <v>5.9284500000000004E-2</v>
      </c>
      <c r="F2154" s="8">
        <v>37106</v>
      </c>
      <c r="G2154" s="10">
        <f t="shared" ca="1" si="67"/>
        <v>8.0472499999999988E-2</v>
      </c>
    </row>
    <row r="2155" spans="1:7">
      <c r="A2155" s="8">
        <v>40505</v>
      </c>
      <c r="B2155" s="9">
        <v>5.82</v>
      </c>
      <c r="C2155" s="7">
        <f t="shared" si="66"/>
        <v>5.8200000000000002E-2</v>
      </c>
      <c r="D2155" s="91">
        <f ca="1">AVERAGE(C2155:OFFSET(C2155,$I$1-1,0))</f>
        <v>5.9300500000000006E-2</v>
      </c>
      <c r="F2155" s="8">
        <v>37109</v>
      </c>
      <c r="G2155" s="10">
        <f t="shared" ca="1" si="67"/>
        <v>8.0458499999999961E-2</v>
      </c>
    </row>
    <row r="2156" spans="1:7">
      <c r="A2156" s="8">
        <v>40504</v>
      </c>
      <c r="B2156" s="9">
        <v>5.86</v>
      </c>
      <c r="C2156" s="7">
        <f t="shared" si="66"/>
        <v>5.8600000000000006E-2</v>
      </c>
      <c r="D2156" s="91">
        <f ca="1">AVERAGE(C2156:OFFSET(C2156,$I$1-1,0))</f>
        <v>5.9319499999999997E-2</v>
      </c>
      <c r="F2156" s="8">
        <v>37110</v>
      </c>
      <c r="G2156" s="10">
        <f t="shared" ca="1" si="67"/>
        <v>8.0446499999999976E-2</v>
      </c>
    </row>
    <row r="2157" spans="1:7">
      <c r="A2157" s="8">
        <v>40501</v>
      </c>
      <c r="B2157" s="9">
        <v>5.92</v>
      </c>
      <c r="C2157" s="7">
        <f t="shared" si="66"/>
        <v>5.9200000000000003E-2</v>
      </c>
      <c r="D2157" s="91">
        <f ca="1">AVERAGE(C2157:OFFSET(C2157,$I$1-1,0))</f>
        <v>5.9333499999999997E-2</v>
      </c>
      <c r="F2157" s="8">
        <v>37111</v>
      </c>
      <c r="G2157" s="10">
        <f t="shared" ca="1" si="67"/>
        <v>8.0430999999999975E-2</v>
      </c>
    </row>
    <row r="2158" spans="1:7">
      <c r="A2158" s="8">
        <v>40500</v>
      </c>
      <c r="B2158" s="9">
        <v>5.95</v>
      </c>
      <c r="C2158" s="7">
        <f t="shared" si="66"/>
        <v>5.9500000000000004E-2</v>
      </c>
      <c r="D2158" s="91">
        <f ca="1">AVERAGE(C2158:OFFSET(C2158,$I$1-1,0))</f>
        <v>5.9342500000000006E-2</v>
      </c>
      <c r="F2158" s="8">
        <v>37112</v>
      </c>
      <c r="G2158" s="10">
        <f t="shared" ca="1" si="67"/>
        <v>8.0414999999999973E-2</v>
      </c>
    </row>
    <row r="2159" spans="1:7">
      <c r="A2159" s="8">
        <v>40499</v>
      </c>
      <c r="B2159" s="9">
        <v>5.95</v>
      </c>
      <c r="C2159" s="7">
        <f t="shared" si="66"/>
        <v>5.9500000000000004E-2</v>
      </c>
      <c r="D2159" s="91">
        <f ca="1">AVERAGE(C2159:OFFSET(C2159,$I$1-1,0))</f>
        <v>5.9351500000000001E-2</v>
      </c>
      <c r="F2159" s="8">
        <v>37113</v>
      </c>
      <c r="G2159" s="10">
        <f t="shared" ca="1" si="67"/>
        <v>8.0400499999999972E-2</v>
      </c>
    </row>
    <row r="2160" spans="1:7">
      <c r="A2160" s="8">
        <v>40498</v>
      </c>
      <c r="B2160" s="9">
        <v>5.93</v>
      </c>
      <c r="C2160" s="7">
        <f t="shared" si="66"/>
        <v>5.9299999999999999E-2</v>
      </c>
      <c r="D2160" s="91">
        <f ca="1">AVERAGE(C2160:OFFSET(C2160,$I$1-1,0))</f>
        <v>5.9364499999999987E-2</v>
      </c>
      <c r="F2160" s="8">
        <v>37116</v>
      </c>
      <c r="G2160" s="10">
        <f t="shared" ca="1" si="67"/>
        <v>8.0385499999999985E-2</v>
      </c>
    </row>
    <row r="2161" spans="1:7">
      <c r="A2161" s="8">
        <v>40497</v>
      </c>
      <c r="B2161" s="9">
        <v>6.05</v>
      </c>
      <c r="C2161" s="7">
        <f t="shared" si="66"/>
        <v>6.0499999999999998E-2</v>
      </c>
      <c r="D2161" s="91">
        <f ca="1">AVERAGE(C2161:OFFSET(C2161,$I$1-1,0))</f>
        <v>5.937449999999999E-2</v>
      </c>
      <c r="F2161" s="8">
        <v>37117</v>
      </c>
      <c r="G2161" s="10">
        <f t="shared" ca="1" si="67"/>
        <v>8.0371499999999985E-2</v>
      </c>
    </row>
    <row r="2162" spans="1:7">
      <c r="A2162" s="8">
        <v>40494</v>
      </c>
      <c r="B2162" s="9">
        <v>5.9399999999999995</v>
      </c>
      <c r="C2162" s="7">
        <f t="shared" si="66"/>
        <v>5.9399999999999994E-2</v>
      </c>
      <c r="D2162" s="91">
        <f ca="1">AVERAGE(C2162:OFFSET(C2162,$I$1-1,0))</f>
        <v>5.9379000000000001E-2</v>
      </c>
      <c r="F2162" s="8">
        <v>37118</v>
      </c>
      <c r="G2162" s="10">
        <f t="shared" ca="1" si="67"/>
        <v>8.0358999999999986E-2</v>
      </c>
    </row>
    <row r="2163" spans="1:7">
      <c r="A2163" s="8">
        <v>40493</v>
      </c>
      <c r="B2163" s="9">
        <v>5.91</v>
      </c>
      <c r="C2163" s="7">
        <f t="shared" si="66"/>
        <v>5.91E-2</v>
      </c>
      <c r="D2163" s="91">
        <f ca="1">AVERAGE(C2163:OFFSET(C2163,$I$1-1,0))</f>
        <v>5.9386500000000009E-2</v>
      </c>
      <c r="F2163" s="8">
        <v>37119</v>
      </c>
      <c r="G2163" s="10">
        <f t="shared" ca="1" si="67"/>
        <v>8.0345499999999972E-2</v>
      </c>
    </row>
    <row r="2164" spans="1:7">
      <c r="A2164" s="8">
        <v>40492</v>
      </c>
      <c r="B2164" s="9">
        <v>5.9</v>
      </c>
      <c r="C2164" s="7">
        <f t="shared" si="66"/>
        <v>5.9000000000000004E-2</v>
      </c>
      <c r="D2164" s="91">
        <f ca="1">AVERAGE(C2164:OFFSET(C2164,$I$1-1,0))</f>
        <v>5.9397499999999999E-2</v>
      </c>
      <c r="F2164" s="8">
        <v>37120</v>
      </c>
      <c r="G2164" s="10">
        <f t="shared" ca="1" si="67"/>
        <v>8.0328999999999984E-2</v>
      </c>
    </row>
    <row r="2165" spans="1:7">
      <c r="A2165" s="8">
        <v>40491</v>
      </c>
      <c r="B2165" s="9">
        <v>5.92</v>
      </c>
      <c r="C2165" s="7">
        <f t="shared" si="66"/>
        <v>5.9200000000000003E-2</v>
      </c>
      <c r="D2165" s="91">
        <f ca="1">AVERAGE(C2165:OFFSET(C2165,$I$1-1,0))</f>
        <v>5.9407999999999996E-2</v>
      </c>
      <c r="F2165" s="8">
        <v>37123</v>
      </c>
      <c r="G2165" s="10">
        <f t="shared" ca="1" si="67"/>
        <v>8.0311999999999981E-2</v>
      </c>
    </row>
    <row r="2166" spans="1:7">
      <c r="A2166" s="8">
        <v>40490</v>
      </c>
      <c r="B2166" s="9">
        <v>5.8100000000000005</v>
      </c>
      <c r="C2166" s="7">
        <f t="shared" si="66"/>
        <v>5.8100000000000006E-2</v>
      </c>
      <c r="D2166" s="91">
        <f ca="1">AVERAGE(C2166:OFFSET(C2166,$I$1-1,0))</f>
        <v>5.9417999999999992E-2</v>
      </c>
      <c r="F2166" s="8">
        <v>37124</v>
      </c>
      <c r="G2166" s="10">
        <f t="shared" ca="1" si="67"/>
        <v>8.0296499999999965E-2</v>
      </c>
    </row>
    <row r="2167" spans="1:7">
      <c r="A2167" s="8">
        <v>40487</v>
      </c>
      <c r="B2167" s="9">
        <v>5.8</v>
      </c>
      <c r="C2167" s="7">
        <f t="shared" si="66"/>
        <v>5.7999999999999996E-2</v>
      </c>
      <c r="D2167" s="91">
        <f ca="1">AVERAGE(C2167:OFFSET(C2167,$I$1-1,0))</f>
        <v>5.9431999999999985E-2</v>
      </c>
      <c r="F2167" s="8">
        <v>37125</v>
      </c>
      <c r="G2167" s="10">
        <f t="shared" ca="1" si="67"/>
        <v>8.0279999999999963E-2</v>
      </c>
    </row>
    <row r="2168" spans="1:7">
      <c r="A2168" s="8">
        <v>40486</v>
      </c>
      <c r="B2168" s="9">
        <v>5.72</v>
      </c>
      <c r="C2168" s="7">
        <f t="shared" si="66"/>
        <v>5.7200000000000001E-2</v>
      </c>
      <c r="D2168" s="91">
        <f ca="1">AVERAGE(C2168:OFFSET(C2168,$I$1-1,0))</f>
        <v>5.9443999999999983E-2</v>
      </c>
      <c r="F2168" s="8">
        <v>37126</v>
      </c>
      <c r="G2168" s="10">
        <f t="shared" ca="1" si="67"/>
        <v>8.0261499999999958E-2</v>
      </c>
    </row>
    <row r="2169" spans="1:7">
      <c r="A2169" s="8">
        <v>40485</v>
      </c>
      <c r="B2169" s="9">
        <v>5.75</v>
      </c>
      <c r="C2169" s="7">
        <f t="shared" si="66"/>
        <v>5.7500000000000002E-2</v>
      </c>
      <c r="D2169" s="91">
        <f ca="1">AVERAGE(C2169:OFFSET(C2169,$I$1-1,0))</f>
        <v>5.9459499999999978E-2</v>
      </c>
      <c r="F2169" s="8">
        <v>37127</v>
      </c>
      <c r="G2169" s="10">
        <f t="shared" ca="1" si="67"/>
        <v>8.0243999999999968E-2</v>
      </c>
    </row>
    <row r="2170" spans="1:7">
      <c r="A2170" s="8">
        <v>40484</v>
      </c>
      <c r="B2170" s="9">
        <v>5.64</v>
      </c>
      <c r="C2170" s="7">
        <f t="shared" si="66"/>
        <v>5.6399999999999999E-2</v>
      </c>
      <c r="D2170" s="91">
        <f ca="1">AVERAGE(C2170:OFFSET(C2170,$I$1-1,0))</f>
        <v>5.9474999999999986E-2</v>
      </c>
      <c r="F2170" s="8">
        <v>37130</v>
      </c>
      <c r="G2170" s="10">
        <f t="shared" ca="1" si="67"/>
        <v>8.0228499999999967E-2</v>
      </c>
    </row>
    <row r="2171" spans="1:7">
      <c r="A2171" s="8">
        <v>40483</v>
      </c>
      <c r="B2171" s="9">
        <v>5.72</v>
      </c>
      <c r="C2171" s="7">
        <f t="shared" si="66"/>
        <v>5.7200000000000001E-2</v>
      </c>
      <c r="D2171" s="91">
        <f ca="1">AVERAGE(C2171:OFFSET(C2171,$I$1-1,0))</f>
        <v>5.9498499999999989E-2</v>
      </c>
      <c r="F2171" s="8">
        <v>37131</v>
      </c>
      <c r="G2171" s="10">
        <f t="shared" ca="1" si="67"/>
        <v>8.0210999999999977E-2</v>
      </c>
    </row>
    <row r="2172" spans="1:7">
      <c r="A2172" s="8">
        <v>40480</v>
      </c>
      <c r="B2172" s="9">
        <v>5.7</v>
      </c>
      <c r="C2172" s="7">
        <f t="shared" si="66"/>
        <v>5.7000000000000002E-2</v>
      </c>
      <c r="D2172" s="91">
        <f ca="1">AVERAGE(C2172:OFFSET(C2172,$I$1-1,0))</f>
        <v>5.9516999999999987E-2</v>
      </c>
      <c r="F2172" s="8">
        <v>37132</v>
      </c>
      <c r="G2172" s="10">
        <f t="shared" ca="1" si="67"/>
        <v>8.0188499999999968E-2</v>
      </c>
    </row>
    <row r="2173" spans="1:7">
      <c r="A2173" s="8">
        <v>40479</v>
      </c>
      <c r="B2173" s="9">
        <v>5.77</v>
      </c>
      <c r="C2173" s="7">
        <f t="shared" si="66"/>
        <v>5.7699999999999994E-2</v>
      </c>
      <c r="D2173" s="91">
        <f ca="1">AVERAGE(C2173:OFFSET(C2173,$I$1-1,0))</f>
        <v>5.9538999999999988E-2</v>
      </c>
      <c r="F2173" s="8">
        <v>37133</v>
      </c>
      <c r="G2173" s="10">
        <f t="shared" ca="1" si="67"/>
        <v>8.0165499999999973E-2</v>
      </c>
    </row>
    <row r="2174" spans="1:7">
      <c r="A2174" s="8">
        <v>40478</v>
      </c>
      <c r="B2174" s="9">
        <v>5.75</v>
      </c>
      <c r="C2174" s="7">
        <f t="shared" si="66"/>
        <v>5.7500000000000002E-2</v>
      </c>
      <c r="D2174" s="91">
        <f ca="1">AVERAGE(C2174:OFFSET(C2174,$I$1-1,0))</f>
        <v>5.9560999999999982E-2</v>
      </c>
      <c r="F2174" s="8">
        <v>37134</v>
      </c>
      <c r="G2174" s="10">
        <f t="shared" ca="1" si="67"/>
        <v>8.014249999999995E-2</v>
      </c>
    </row>
    <row r="2175" spans="1:7">
      <c r="A2175" s="8">
        <v>40477</v>
      </c>
      <c r="B2175" s="9">
        <v>5.71</v>
      </c>
      <c r="C2175" s="7">
        <f t="shared" si="66"/>
        <v>5.7099999999999998E-2</v>
      </c>
      <c r="D2175" s="91">
        <f ca="1">AVERAGE(C2175:OFFSET(C2175,$I$1-1,0))</f>
        <v>5.9580499999999995E-2</v>
      </c>
      <c r="F2175" s="8">
        <v>37138</v>
      </c>
      <c r="G2175" s="10">
        <f t="shared" ca="1" si="67"/>
        <v>8.0126499999999976E-2</v>
      </c>
    </row>
    <row r="2176" spans="1:7">
      <c r="A2176" s="8">
        <v>40476</v>
      </c>
      <c r="B2176" s="9">
        <v>5.63</v>
      </c>
      <c r="C2176" s="7">
        <f t="shared" si="66"/>
        <v>5.6299999999999996E-2</v>
      </c>
      <c r="D2176" s="91">
        <f ca="1">AVERAGE(C2176:OFFSET(C2176,$I$1-1,0))</f>
        <v>5.9607499999999994E-2</v>
      </c>
      <c r="F2176" s="8">
        <v>37139</v>
      </c>
      <c r="G2176" s="10">
        <f t="shared" ca="1" si="67"/>
        <v>8.0109499999999959E-2</v>
      </c>
    </row>
    <row r="2177" spans="1:7">
      <c r="A2177" s="8">
        <v>40473</v>
      </c>
      <c r="B2177" s="9">
        <v>5.67</v>
      </c>
      <c r="C2177" s="7">
        <f t="shared" si="66"/>
        <v>5.67E-2</v>
      </c>
      <c r="D2177" s="91">
        <f ca="1">AVERAGE(C2177:OFFSET(C2177,$I$1-1,0))</f>
        <v>5.9638999999999998E-2</v>
      </c>
      <c r="F2177" s="8">
        <v>37140</v>
      </c>
      <c r="G2177" s="10">
        <f t="shared" ca="1" si="67"/>
        <v>8.0090499999999967E-2</v>
      </c>
    </row>
    <row r="2178" spans="1:7">
      <c r="A2178" s="8">
        <v>40472</v>
      </c>
      <c r="B2178" s="9">
        <v>5.67</v>
      </c>
      <c r="C2178" s="7">
        <f t="shared" si="66"/>
        <v>5.67E-2</v>
      </c>
      <c r="D2178" s="91">
        <f ca="1">AVERAGE(C2178:OFFSET(C2178,$I$1-1,0))</f>
        <v>5.9668999999999993E-2</v>
      </c>
      <c r="F2178" s="8">
        <v>37141</v>
      </c>
      <c r="G2178" s="10">
        <f t="shared" ca="1" si="67"/>
        <v>8.0071499999999962E-2</v>
      </c>
    </row>
    <row r="2179" spans="1:7">
      <c r="A2179" s="8">
        <v>40471</v>
      </c>
      <c r="B2179" s="9">
        <v>5.65</v>
      </c>
      <c r="C2179" s="7">
        <f t="shared" si="66"/>
        <v>5.6500000000000002E-2</v>
      </c>
      <c r="D2179" s="91">
        <f ca="1">AVERAGE(C2179:OFFSET(C2179,$I$1-1,0))</f>
        <v>5.9699499999999989E-2</v>
      </c>
      <c r="F2179" s="8">
        <v>37144</v>
      </c>
      <c r="G2179" s="10">
        <f t="shared" ca="1" si="67"/>
        <v>8.0056499999999961E-2</v>
      </c>
    </row>
    <row r="2180" spans="1:7">
      <c r="A2180" s="8">
        <v>40470</v>
      </c>
      <c r="B2180" s="9">
        <v>5.67</v>
      </c>
      <c r="C2180" s="7">
        <f t="shared" si="66"/>
        <v>5.67E-2</v>
      </c>
      <c r="D2180" s="91">
        <f ca="1">AVERAGE(C2180:OFFSET(C2180,$I$1-1,0))</f>
        <v>5.9728499999999983E-2</v>
      </c>
      <c r="F2180" s="8">
        <v>37147</v>
      </c>
      <c r="G2180" s="10">
        <f t="shared" ca="1" si="67"/>
        <v>8.0040999999999959E-2</v>
      </c>
    </row>
    <row r="2181" spans="1:7">
      <c r="A2181" s="8">
        <v>40469</v>
      </c>
      <c r="B2181" s="9">
        <v>5.7</v>
      </c>
      <c r="C2181" s="7">
        <f t="shared" si="66"/>
        <v>5.7000000000000002E-2</v>
      </c>
      <c r="D2181" s="91">
        <f ca="1">AVERAGE(C2181:OFFSET(C2181,$I$1-1,0))</f>
        <v>5.976049999999998E-2</v>
      </c>
      <c r="F2181" s="8">
        <v>37148</v>
      </c>
      <c r="G2181" s="10">
        <f t="shared" ca="1" si="67"/>
        <v>8.0027999999999974E-2</v>
      </c>
    </row>
    <row r="2182" spans="1:7">
      <c r="A2182" s="8">
        <v>40466</v>
      </c>
      <c r="B2182" s="9">
        <v>5.77</v>
      </c>
      <c r="C2182" s="7">
        <f t="shared" ref="C2182:C2245" si="68">B2182/100</f>
        <v>5.7699999999999994E-2</v>
      </c>
      <c r="D2182" s="91">
        <f ca="1">AVERAGE(C2182:OFFSET(C2182,$I$1-1,0))</f>
        <v>5.979099999999999E-2</v>
      </c>
      <c r="F2182" s="8">
        <v>37151</v>
      </c>
      <c r="G2182" s="10">
        <f t="shared" ca="1" si="67"/>
        <v>8.0022999999999969E-2</v>
      </c>
    </row>
    <row r="2183" spans="1:7">
      <c r="A2183" s="8">
        <v>40465</v>
      </c>
      <c r="B2183" s="9">
        <v>5.67</v>
      </c>
      <c r="C2183" s="7">
        <f t="shared" si="68"/>
        <v>5.67E-2</v>
      </c>
      <c r="D2183" s="91">
        <f ca="1">AVERAGE(C2183:OFFSET(C2183,$I$1-1,0))</f>
        <v>5.9816499999999981E-2</v>
      </c>
      <c r="F2183" s="8">
        <v>37152</v>
      </c>
      <c r="G2183" s="10">
        <f t="shared" ref="G2183:G2246" ca="1" si="69">VLOOKUP(F2183,$A$6:$D$6628,4,FALSE)</f>
        <v>8.0024499999999957E-2</v>
      </c>
    </row>
    <row r="2184" spans="1:7">
      <c r="A2184" s="8">
        <v>40464</v>
      </c>
      <c r="B2184" s="9">
        <v>5.59</v>
      </c>
      <c r="C2184" s="7">
        <f t="shared" si="68"/>
        <v>5.5899999999999998E-2</v>
      </c>
      <c r="D2184" s="91">
        <f ca="1">AVERAGE(C2184:OFFSET(C2184,$I$1-1,0))</f>
        <v>5.9849999999999987E-2</v>
      </c>
      <c r="F2184" s="8">
        <v>37153</v>
      </c>
      <c r="G2184" s="10">
        <f t="shared" ca="1" si="69"/>
        <v>8.0029499999999962E-2</v>
      </c>
    </row>
    <row r="2185" spans="1:7">
      <c r="A2185" s="8">
        <v>40463</v>
      </c>
      <c r="B2185" s="9">
        <v>5.5600000000000005</v>
      </c>
      <c r="C2185" s="7">
        <f t="shared" si="68"/>
        <v>5.5600000000000004E-2</v>
      </c>
      <c r="D2185" s="91">
        <f ca="1">AVERAGE(C2185:OFFSET(C2185,$I$1-1,0))</f>
        <v>5.9890999999999979E-2</v>
      </c>
      <c r="F2185" s="8">
        <v>37154</v>
      </c>
      <c r="G2185" s="10">
        <f t="shared" ca="1" si="69"/>
        <v>8.0036499999999969E-2</v>
      </c>
    </row>
    <row r="2186" spans="1:7">
      <c r="A2186" s="8">
        <v>40459</v>
      </c>
      <c r="B2186" s="9">
        <v>5.52</v>
      </c>
      <c r="C2186" s="7">
        <f t="shared" si="68"/>
        <v>5.5199999999999999E-2</v>
      </c>
      <c r="D2186" s="91">
        <f ca="1">AVERAGE(C2186:OFFSET(C2186,$I$1-1,0))</f>
        <v>5.9932499999999979E-2</v>
      </c>
      <c r="F2186" s="8">
        <v>37155</v>
      </c>
      <c r="G2186" s="10">
        <f t="shared" ca="1" si="69"/>
        <v>8.0042999999999975E-2</v>
      </c>
    </row>
    <row r="2187" spans="1:7">
      <c r="A2187" s="8">
        <v>40458</v>
      </c>
      <c r="B2187" s="9">
        <v>5.48</v>
      </c>
      <c r="C2187" s="7">
        <f t="shared" si="68"/>
        <v>5.4800000000000001E-2</v>
      </c>
      <c r="D2187" s="91">
        <f ca="1">AVERAGE(C2187:OFFSET(C2187,$I$1-1,0))</f>
        <v>5.9971999999999984E-2</v>
      </c>
      <c r="F2187" s="8">
        <v>37158</v>
      </c>
      <c r="G2187" s="10">
        <f t="shared" ca="1" si="69"/>
        <v>8.0049499999999968E-2</v>
      </c>
    </row>
    <row r="2188" spans="1:7">
      <c r="A2188" s="8">
        <v>40457</v>
      </c>
      <c r="B2188" s="9">
        <v>5.43</v>
      </c>
      <c r="C2188" s="7">
        <f t="shared" si="68"/>
        <v>5.4299999999999994E-2</v>
      </c>
      <c r="D2188" s="91">
        <f ca="1">AVERAGE(C2188:OFFSET(C2188,$I$1-1,0))</f>
        <v>6.0013999999999984E-2</v>
      </c>
      <c r="F2188" s="8">
        <v>37159</v>
      </c>
      <c r="G2188" s="10">
        <f t="shared" ca="1" si="69"/>
        <v>8.0059999999999978E-2</v>
      </c>
    </row>
    <row r="2189" spans="1:7">
      <c r="A2189" s="8">
        <v>40456</v>
      </c>
      <c r="B2189" s="9">
        <v>5.5</v>
      </c>
      <c r="C2189" s="7">
        <f t="shared" si="68"/>
        <v>5.5E-2</v>
      </c>
      <c r="D2189" s="91">
        <f ca="1">AVERAGE(C2189:OFFSET(C2189,$I$1-1,0))</f>
        <v>6.0056999999999985E-2</v>
      </c>
      <c r="F2189" s="8">
        <v>37160</v>
      </c>
      <c r="G2189" s="10">
        <f t="shared" ca="1" si="69"/>
        <v>8.0062499999999995E-2</v>
      </c>
    </row>
    <row r="2190" spans="1:7">
      <c r="A2190" s="8">
        <v>40455</v>
      </c>
      <c r="B2190" s="9">
        <v>5.48</v>
      </c>
      <c r="C2190" s="7">
        <f t="shared" si="68"/>
        <v>5.4800000000000001E-2</v>
      </c>
      <c r="D2190" s="91">
        <f ca="1">AVERAGE(C2190:OFFSET(C2190,$I$1-1,0))</f>
        <v>6.0090999999999992E-2</v>
      </c>
      <c r="F2190" s="8">
        <v>37161</v>
      </c>
      <c r="G2190" s="10">
        <f t="shared" ca="1" si="69"/>
        <v>8.0061999999999994E-2</v>
      </c>
    </row>
    <row r="2191" spans="1:7">
      <c r="A2191" s="8">
        <v>40452</v>
      </c>
      <c r="B2191" s="9">
        <v>5.48</v>
      </c>
      <c r="C2191" s="7">
        <f t="shared" si="68"/>
        <v>5.4800000000000001E-2</v>
      </c>
      <c r="D2191" s="91">
        <f ca="1">AVERAGE(C2191:OFFSET(C2191,$I$1-1,0))</f>
        <v>6.0124999999999984E-2</v>
      </c>
      <c r="F2191" s="8">
        <v>37162</v>
      </c>
      <c r="G2191" s="10">
        <f t="shared" ca="1" si="69"/>
        <v>8.0062999999999995E-2</v>
      </c>
    </row>
    <row r="2192" spans="1:7">
      <c r="A2192" s="8">
        <v>40451</v>
      </c>
      <c r="B2192" s="9">
        <v>5.45</v>
      </c>
      <c r="C2192" s="7">
        <f t="shared" si="68"/>
        <v>5.45E-2</v>
      </c>
      <c r="D2192" s="91">
        <f ca="1">AVERAGE(C2192:OFFSET(C2192,$I$1-1,0))</f>
        <v>6.016549999999999E-2</v>
      </c>
      <c r="F2192" s="8">
        <v>37165</v>
      </c>
      <c r="G2192" s="10">
        <f t="shared" ca="1" si="69"/>
        <v>8.0065500000000012E-2</v>
      </c>
    </row>
    <row r="2193" spans="1:7">
      <c r="A2193" s="8">
        <v>40450</v>
      </c>
      <c r="B2193" s="9">
        <v>5.45</v>
      </c>
      <c r="C2193" s="7">
        <f t="shared" si="68"/>
        <v>5.45E-2</v>
      </c>
      <c r="D2193" s="91">
        <f ca="1">AVERAGE(C2193:OFFSET(C2193,$I$1-1,0))</f>
        <v>6.0208499999999991E-2</v>
      </c>
      <c r="F2193" s="8">
        <v>37166</v>
      </c>
      <c r="G2193" s="10">
        <f t="shared" ca="1" si="69"/>
        <v>8.0066499999999999E-2</v>
      </c>
    </row>
    <row r="2194" spans="1:7">
      <c r="A2194" s="8">
        <v>40449</v>
      </c>
      <c r="B2194" s="9">
        <v>5.41</v>
      </c>
      <c r="C2194" s="7">
        <f t="shared" si="68"/>
        <v>5.4100000000000002E-2</v>
      </c>
      <c r="D2194" s="91">
        <f ca="1">AVERAGE(C2194:OFFSET(C2194,$I$1-1,0))</f>
        <v>6.024849999999999E-2</v>
      </c>
      <c r="F2194" s="8">
        <v>37167</v>
      </c>
      <c r="G2194" s="10">
        <f t="shared" ca="1" si="69"/>
        <v>8.0064499999999997E-2</v>
      </c>
    </row>
    <row r="2195" spans="1:7">
      <c r="A2195" s="8">
        <v>40448</v>
      </c>
      <c r="B2195" s="9">
        <v>5.45</v>
      </c>
      <c r="C2195" s="7">
        <f t="shared" si="68"/>
        <v>5.45E-2</v>
      </c>
      <c r="D2195" s="91">
        <f ca="1">AVERAGE(C2195:OFFSET(C2195,$I$1-1,0))</f>
        <v>6.0293499999999993E-2</v>
      </c>
      <c r="F2195" s="8">
        <v>37168</v>
      </c>
      <c r="G2195" s="10">
        <f t="shared" ca="1" si="69"/>
        <v>8.0056499999999989E-2</v>
      </c>
    </row>
    <row r="2196" spans="1:7">
      <c r="A2196" s="8">
        <v>40445</v>
      </c>
      <c r="B2196" s="9">
        <v>5.54</v>
      </c>
      <c r="C2196" s="7">
        <f t="shared" si="68"/>
        <v>5.5399999999999998E-2</v>
      </c>
      <c r="D2196" s="91">
        <f ca="1">AVERAGE(C2196:OFFSET(C2196,$I$1-1,0))</f>
        <v>6.0336499999999987E-2</v>
      </c>
      <c r="F2196" s="8">
        <v>37169</v>
      </c>
      <c r="G2196" s="10">
        <f t="shared" ca="1" si="69"/>
        <v>8.0056000000000016E-2</v>
      </c>
    </row>
    <row r="2197" spans="1:7">
      <c r="A2197" s="8">
        <v>40444</v>
      </c>
      <c r="B2197" s="9">
        <v>5.48</v>
      </c>
      <c r="C2197" s="7">
        <f t="shared" si="68"/>
        <v>5.4800000000000001E-2</v>
      </c>
      <c r="D2197" s="91">
        <f ca="1">AVERAGE(C2197:OFFSET(C2197,$I$1-1,0))</f>
        <v>6.0370999999999987E-2</v>
      </c>
      <c r="F2197" s="8">
        <v>37173</v>
      </c>
      <c r="G2197" s="10">
        <f t="shared" ca="1" si="69"/>
        <v>8.0060499999999979E-2</v>
      </c>
    </row>
    <row r="2198" spans="1:7">
      <c r="A2198" s="8">
        <v>40443</v>
      </c>
      <c r="B2198" s="9">
        <v>5.48</v>
      </c>
      <c r="C2198" s="7">
        <f t="shared" si="68"/>
        <v>5.4800000000000001E-2</v>
      </c>
      <c r="D2198" s="91">
        <f ca="1">AVERAGE(C2198:OFFSET(C2198,$I$1-1,0))</f>
        <v>6.0406999999999995E-2</v>
      </c>
      <c r="F2198" s="8">
        <v>37174</v>
      </c>
      <c r="G2198" s="10">
        <f t="shared" ca="1" si="69"/>
        <v>8.0064499999999997E-2</v>
      </c>
    </row>
    <row r="2199" spans="1:7">
      <c r="A2199" s="8">
        <v>40442</v>
      </c>
      <c r="B2199" s="9">
        <v>5.53</v>
      </c>
      <c r="C2199" s="7">
        <f t="shared" si="68"/>
        <v>5.5300000000000002E-2</v>
      </c>
      <c r="D2199" s="91">
        <f ca="1">AVERAGE(C2199:OFFSET(C2199,$I$1-1,0))</f>
        <v>6.0444499999999991E-2</v>
      </c>
      <c r="F2199" s="8">
        <v>37175</v>
      </c>
      <c r="G2199" s="10">
        <f t="shared" ca="1" si="69"/>
        <v>8.0072000000000004E-2</v>
      </c>
    </row>
    <row r="2200" spans="1:7">
      <c r="A2200" s="8">
        <v>40441</v>
      </c>
      <c r="B2200" s="9">
        <v>5.61</v>
      </c>
      <c r="C2200" s="7">
        <f t="shared" si="68"/>
        <v>5.6100000000000004E-2</v>
      </c>
      <c r="D2200" s="91">
        <f ca="1">AVERAGE(C2200:OFFSET(C2200,$I$1-1,0))</f>
        <v>6.0479999999999992E-2</v>
      </c>
      <c r="F2200" s="8">
        <v>37176</v>
      </c>
      <c r="G2200" s="10">
        <f t="shared" ca="1" si="69"/>
        <v>8.0079500000000012E-2</v>
      </c>
    </row>
    <row r="2201" spans="1:7">
      <c r="A2201" s="8">
        <v>40438</v>
      </c>
      <c r="B2201" s="9">
        <v>5.65</v>
      </c>
      <c r="C2201" s="7">
        <f t="shared" si="68"/>
        <v>5.6500000000000002E-2</v>
      </c>
      <c r="D2201" s="91">
        <f ca="1">AVERAGE(C2201:OFFSET(C2201,$I$1-1,0))</f>
        <v>6.0507999999999999E-2</v>
      </c>
      <c r="F2201" s="8">
        <v>37179</v>
      </c>
      <c r="G2201" s="10">
        <f t="shared" ca="1" si="69"/>
        <v>8.0083500000000016E-2</v>
      </c>
    </row>
    <row r="2202" spans="1:7">
      <c r="A2202" s="8">
        <v>40437</v>
      </c>
      <c r="B2202" s="9">
        <v>5.66</v>
      </c>
      <c r="C2202" s="7">
        <f t="shared" si="68"/>
        <v>5.6600000000000004E-2</v>
      </c>
      <c r="D2202" s="91">
        <f ca="1">AVERAGE(C2202:OFFSET(C2202,$I$1-1,0))</f>
        <v>6.0531499999999995E-2</v>
      </c>
      <c r="F2202" s="8">
        <v>37180</v>
      </c>
      <c r="G2202" s="10">
        <f t="shared" ca="1" si="69"/>
        <v>8.0088000000000006E-2</v>
      </c>
    </row>
    <row r="2203" spans="1:7">
      <c r="A2203" s="8">
        <v>40436</v>
      </c>
      <c r="B2203" s="9">
        <v>5.61</v>
      </c>
      <c r="C2203" s="7">
        <f t="shared" si="68"/>
        <v>5.6100000000000004E-2</v>
      </c>
      <c r="D2203" s="91">
        <f ca="1">AVERAGE(C2203:OFFSET(C2203,$I$1-1,0))</f>
        <v>6.0554499999999997E-2</v>
      </c>
      <c r="F2203" s="8">
        <v>37181</v>
      </c>
      <c r="G2203" s="10">
        <f t="shared" ca="1" si="69"/>
        <v>8.0092499999999997E-2</v>
      </c>
    </row>
    <row r="2204" spans="1:7">
      <c r="A2204" s="8">
        <v>40435</v>
      </c>
      <c r="B2204" s="9">
        <v>5.52</v>
      </c>
      <c r="C2204" s="7">
        <f t="shared" si="68"/>
        <v>5.5199999999999999E-2</v>
      </c>
      <c r="D2204" s="91">
        <f ca="1">AVERAGE(C2204:OFFSET(C2204,$I$1-1,0))</f>
        <v>6.0575999999999998E-2</v>
      </c>
      <c r="F2204" s="8">
        <v>37182</v>
      </c>
      <c r="G2204" s="10">
        <f t="shared" ca="1" si="69"/>
        <v>8.0097000000000002E-2</v>
      </c>
    </row>
    <row r="2205" spans="1:7">
      <c r="A2205" s="8">
        <v>40434</v>
      </c>
      <c r="B2205" s="9">
        <v>5.59</v>
      </c>
      <c r="C2205" s="7">
        <f t="shared" si="68"/>
        <v>5.5899999999999998E-2</v>
      </c>
      <c r="D2205" s="91">
        <f ca="1">AVERAGE(C2205:OFFSET(C2205,$I$1-1,0))</f>
        <v>6.0602499999999983E-2</v>
      </c>
      <c r="F2205" s="8">
        <v>37183</v>
      </c>
      <c r="G2205" s="10">
        <f t="shared" ca="1" si="69"/>
        <v>8.0099500000000018E-2</v>
      </c>
    </row>
    <row r="2206" spans="1:7">
      <c r="A2206" s="8">
        <v>40431</v>
      </c>
      <c r="B2206" s="9">
        <v>5.64</v>
      </c>
      <c r="C2206" s="7">
        <f t="shared" si="68"/>
        <v>5.6399999999999999E-2</v>
      </c>
      <c r="D2206" s="91">
        <f ca="1">AVERAGE(C2206:OFFSET(C2206,$I$1-1,0))</f>
        <v>6.0626999999999986E-2</v>
      </c>
      <c r="F2206" s="8">
        <v>37186</v>
      </c>
      <c r="G2206" s="10">
        <f t="shared" ca="1" si="69"/>
        <v>8.0102499999999993E-2</v>
      </c>
    </row>
    <row r="2207" spans="1:7">
      <c r="A2207" s="8">
        <v>40430</v>
      </c>
      <c r="B2207" s="9">
        <v>5.61</v>
      </c>
      <c r="C2207" s="7">
        <f t="shared" si="68"/>
        <v>5.6100000000000004E-2</v>
      </c>
      <c r="D2207" s="91">
        <f ca="1">AVERAGE(C2207:OFFSET(C2207,$I$1-1,0))</f>
        <v>6.0649999999999989E-2</v>
      </c>
      <c r="F2207" s="8">
        <v>37187</v>
      </c>
      <c r="G2207" s="10">
        <f t="shared" ca="1" si="69"/>
        <v>8.010500000000001E-2</v>
      </c>
    </row>
    <row r="2208" spans="1:7">
      <c r="A2208" s="8">
        <v>40429</v>
      </c>
      <c r="B2208" s="9">
        <v>5.49</v>
      </c>
      <c r="C2208" s="7">
        <f t="shared" si="68"/>
        <v>5.4900000000000004E-2</v>
      </c>
      <c r="D2208" s="91">
        <f ca="1">AVERAGE(C2208:OFFSET(C2208,$I$1-1,0))</f>
        <v>6.0677000000000002E-2</v>
      </c>
      <c r="F2208" s="8">
        <v>37189</v>
      </c>
      <c r="G2208" s="10">
        <f t="shared" ca="1" si="69"/>
        <v>8.01095E-2</v>
      </c>
    </row>
    <row r="2209" spans="1:7">
      <c r="A2209" s="8">
        <v>40428</v>
      </c>
      <c r="B2209" s="9">
        <v>5.44</v>
      </c>
      <c r="C2209" s="7">
        <f t="shared" si="68"/>
        <v>5.4400000000000004E-2</v>
      </c>
      <c r="D2209" s="91">
        <f ca="1">AVERAGE(C2209:OFFSET(C2209,$I$1-1,0))</f>
        <v>6.0709500000000007E-2</v>
      </c>
      <c r="F2209" s="8">
        <v>37190</v>
      </c>
      <c r="G2209" s="10">
        <f t="shared" ca="1" si="69"/>
        <v>8.0109E-2</v>
      </c>
    </row>
    <row r="2210" spans="1:7">
      <c r="A2210" s="8">
        <v>40424</v>
      </c>
      <c r="B2210" s="9">
        <v>5.57</v>
      </c>
      <c r="C2210" s="7">
        <f t="shared" si="68"/>
        <v>5.57E-2</v>
      </c>
      <c r="D2210" s="91">
        <f ca="1">AVERAGE(C2210:OFFSET(C2210,$I$1-1,0))</f>
        <v>6.0743500000000006E-2</v>
      </c>
      <c r="F2210" s="8">
        <v>37193</v>
      </c>
      <c r="G2210" s="10">
        <f t="shared" ca="1" si="69"/>
        <v>8.0109999999999987E-2</v>
      </c>
    </row>
    <row r="2211" spans="1:7">
      <c r="A2211" s="8">
        <v>40423</v>
      </c>
      <c r="B2211" s="9">
        <v>5.52</v>
      </c>
      <c r="C2211" s="7">
        <f t="shared" si="68"/>
        <v>5.5199999999999999E-2</v>
      </c>
      <c r="D2211" s="91">
        <f ca="1">AVERAGE(C2211:OFFSET(C2211,$I$1-1,0))</f>
        <v>6.0773000000000008E-2</v>
      </c>
      <c r="F2211" s="8">
        <v>37194</v>
      </c>
      <c r="G2211" s="10">
        <f t="shared" ca="1" si="69"/>
        <v>8.0110499999999987E-2</v>
      </c>
    </row>
    <row r="2212" spans="1:7">
      <c r="A2212" s="8">
        <v>40422</v>
      </c>
      <c r="B2212" s="9">
        <v>5.47</v>
      </c>
      <c r="C2212" s="7">
        <f t="shared" si="68"/>
        <v>5.4699999999999999E-2</v>
      </c>
      <c r="D2212" s="91">
        <f ca="1">AVERAGE(C2212:OFFSET(C2212,$I$1-1,0))</f>
        <v>6.0802500000000009E-2</v>
      </c>
      <c r="F2212" s="8">
        <v>37195</v>
      </c>
      <c r="G2212" s="10">
        <f t="shared" ca="1" si="69"/>
        <v>8.0104999999999982E-2</v>
      </c>
    </row>
    <row r="2213" spans="1:7">
      <c r="A2213" s="8">
        <v>40421</v>
      </c>
      <c r="B2213" s="9">
        <v>5.36</v>
      </c>
      <c r="C2213" s="7">
        <f t="shared" si="68"/>
        <v>5.3600000000000002E-2</v>
      </c>
      <c r="D2213" s="91">
        <f ca="1">AVERAGE(C2213:OFFSET(C2213,$I$1-1,0))</f>
        <v>6.0834500000000007E-2</v>
      </c>
      <c r="F2213" s="8">
        <v>37196</v>
      </c>
      <c r="G2213" s="10">
        <f t="shared" ca="1" si="69"/>
        <v>8.0093499999999998E-2</v>
      </c>
    </row>
    <row r="2214" spans="1:7">
      <c r="A2214" s="8">
        <v>40420</v>
      </c>
      <c r="B2214" s="9">
        <v>5.41</v>
      </c>
      <c r="C2214" s="7">
        <f t="shared" si="68"/>
        <v>5.4100000000000002E-2</v>
      </c>
      <c r="D2214" s="91">
        <f ca="1">AVERAGE(C2214:OFFSET(C2214,$I$1-1,0))</f>
        <v>6.0877000000000014E-2</v>
      </c>
      <c r="F2214" s="8">
        <v>37197</v>
      </c>
      <c r="G2214" s="10">
        <f t="shared" ca="1" si="69"/>
        <v>8.0085000000000003E-2</v>
      </c>
    </row>
    <row r="2215" spans="1:7">
      <c r="A2215" s="8">
        <v>40417</v>
      </c>
      <c r="B2215" s="9">
        <v>5.5</v>
      </c>
      <c r="C2215" s="7">
        <f t="shared" si="68"/>
        <v>5.5E-2</v>
      </c>
      <c r="D2215" s="91">
        <f ca="1">AVERAGE(C2215:OFFSET(C2215,$I$1-1,0))</f>
        <v>6.0918500000000007E-2</v>
      </c>
      <c r="F2215" s="8">
        <v>37200</v>
      </c>
      <c r="G2215" s="10">
        <f t="shared" ca="1" si="69"/>
        <v>8.0069500000000002E-2</v>
      </c>
    </row>
    <row r="2216" spans="1:7">
      <c r="A2216" s="8">
        <v>40416</v>
      </c>
      <c r="B2216" s="9">
        <v>5.33</v>
      </c>
      <c r="C2216" s="7">
        <f t="shared" si="68"/>
        <v>5.33E-2</v>
      </c>
      <c r="D2216" s="91">
        <f ca="1">AVERAGE(C2216:OFFSET(C2216,$I$1-1,0))</f>
        <v>6.0957000000000011E-2</v>
      </c>
      <c r="F2216" s="8">
        <v>37201</v>
      </c>
      <c r="G2216" s="10">
        <f t="shared" ca="1" si="69"/>
        <v>8.0056999999999989E-2</v>
      </c>
    </row>
    <row r="2217" spans="1:7">
      <c r="A2217" s="8">
        <v>40415</v>
      </c>
      <c r="B2217" s="9">
        <v>5.35</v>
      </c>
      <c r="C2217" s="7">
        <f t="shared" si="68"/>
        <v>5.3499999999999999E-2</v>
      </c>
      <c r="D2217" s="91">
        <f ca="1">AVERAGE(C2217:OFFSET(C2217,$I$1-1,0))</f>
        <v>6.1005000000000011E-2</v>
      </c>
      <c r="F2217" s="8">
        <v>37202</v>
      </c>
      <c r="G2217" s="10">
        <f t="shared" ca="1" si="69"/>
        <v>8.0044000000000004E-2</v>
      </c>
    </row>
    <row r="2218" spans="1:7">
      <c r="A2218" s="8">
        <v>40414</v>
      </c>
      <c r="B2218" s="9">
        <v>5.32</v>
      </c>
      <c r="C2218" s="7">
        <f t="shared" si="68"/>
        <v>5.3200000000000004E-2</v>
      </c>
      <c r="D2218" s="91">
        <f ca="1">AVERAGE(C2218:OFFSET(C2218,$I$1-1,0))</f>
        <v>6.1050500000000014E-2</v>
      </c>
      <c r="F2218" s="8">
        <v>37203</v>
      </c>
      <c r="G2218" s="10">
        <f t="shared" ca="1" si="69"/>
        <v>8.0035999999999982E-2</v>
      </c>
    </row>
    <row r="2219" spans="1:7">
      <c r="A2219" s="8">
        <v>40413</v>
      </c>
      <c r="B2219" s="9">
        <v>5.41</v>
      </c>
      <c r="C2219" s="7">
        <f t="shared" si="68"/>
        <v>5.4100000000000002E-2</v>
      </c>
      <c r="D2219" s="91">
        <f ca="1">AVERAGE(C2219:OFFSET(C2219,$I$1-1,0))</f>
        <v>6.1099000000000014E-2</v>
      </c>
      <c r="F2219" s="8">
        <v>37204</v>
      </c>
      <c r="G2219" s="10">
        <f t="shared" ca="1" si="69"/>
        <v>8.0024999999999999E-2</v>
      </c>
    </row>
    <row r="2220" spans="1:7">
      <c r="A2220" s="8">
        <v>40410</v>
      </c>
      <c r="B2220" s="9">
        <v>5.4</v>
      </c>
      <c r="C2220" s="7">
        <f t="shared" si="68"/>
        <v>5.4000000000000006E-2</v>
      </c>
      <c r="D2220" s="91">
        <f ca="1">AVERAGE(C2220:OFFSET(C2220,$I$1-1,0))</f>
        <v>6.1144500000000018E-2</v>
      </c>
      <c r="F2220" s="8">
        <v>37208</v>
      </c>
      <c r="G2220" s="10">
        <f t="shared" ca="1" si="69"/>
        <v>8.0013499999999987E-2</v>
      </c>
    </row>
    <row r="2221" spans="1:7">
      <c r="A2221" s="8">
        <v>40409</v>
      </c>
      <c r="B2221" s="9">
        <v>5.39</v>
      </c>
      <c r="C2221" s="7">
        <f t="shared" si="68"/>
        <v>5.3899999999999997E-2</v>
      </c>
      <c r="D2221" s="91">
        <f ca="1">AVERAGE(C2221:OFFSET(C2221,$I$1-1,0))</f>
        <v>6.1186000000000018E-2</v>
      </c>
      <c r="F2221" s="8">
        <v>37209</v>
      </c>
      <c r="G2221" s="10">
        <f t="shared" ca="1" si="69"/>
        <v>8.0005499999999993E-2</v>
      </c>
    </row>
    <row r="2222" spans="1:7">
      <c r="A2222" s="8">
        <v>40408</v>
      </c>
      <c r="B2222" s="9">
        <v>5.46</v>
      </c>
      <c r="C2222" s="7">
        <f t="shared" si="68"/>
        <v>5.4600000000000003E-2</v>
      </c>
      <c r="D2222" s="91">
        <f ca="1">AVERAGE(C2222:OFFSET(C2222,$I$1-1,0))</f>
        <v>6.1224000000000015E-2</v>
      </c>
      <c r="F2222" s="8">
        <v>37210</v>
      </c>
      <c r="G2222" s="10">
        <f t="shared" ca="1" si="69"/>
        <v>8.0005499999999993E-2</v>
      </c>
    </row>
    <row r="2223" spans="1:7">
      <c r="A2223" s="8">
        <v>40407</v>
      </c>
      <c r="B2223" s="9">
        <v>5.49</v>
      </c>
      <c r="C2223" s="7">
        <f t="shared" si="68"/>
        <v>5.4900000000000004E-2</v>
      </c>
      <c r="D2223" s="91">
        <f ca="1">AVERAGE(C2223:OFFSET(C2223,$I$1-1,0))</f>
        <v>6.1257000000000013E-2</v>
      </c>
      <c r="F2223" s="8">
        <v>37211</v>
      </c>
      <c r="G2223" s="10">
        <f t="shared" ca="1" si="69"/>
        <v>8.0009499999999997E-2</v>
      </c>
    </row>
    <row r="2224" spans="1:7">
      <c r="A2224" s="8">
        <v>40406</v>
      </c>
      <c r="B2224" s="9">
        <v>5.45</v>
      </c>
      <c r="C2224" s="7">
        <f t="shared" si="68"/>
        <v>5.45E-2</v>
      </c>
      <c r="D2224" s="91">
        <f ca="1">AVERAGE(C2224:OFFSET(C2224,$I$1-1,0))</f>
        <v>6.1294500000000023E-2</v>
      </c>
      <c r="F2224" s="8">
        <v>37214</v>
      </c>
      <c r="G2224" s="10">
        <f t="shared" ca="1" si="69"/>
        <v>8.0008499999999996E-2</v>
      </c>
    </row>
    <row r="2225" spans="1:7">
      <c r="A2225" s="8">
        <v>40403</v>
      </c>
      <c r="B2225" s="9">
        <v>5.6</v>
      </c>
      <c r="C2225" s="7">
        <f t="shared" si="68"/>
        <v>5.5999999999999994E-2</v>
      </c>
      <c r="D2225" s="91">
        <f ca="1">AVERAGE(C2225:OFFSET(C2225,$I$1-1,0))</f>
        <v>6.1329500000000016E-2</v>
      </c>
      <c r="F2225" s="8">
        <v>37215</v>
      </c>
      <c r="G2225" s="10">
        <f t="shared" ca="1" si="69"/>
        <v>8.0008999999999983E-2</v>
      </c>
    </row>
    <row r="2226" spans="1:7">
      <c r="A2226" s="8">
        <v>40402</v>
      </c>
      <c r="B2226" s="9">
        <v>5.66</v>
      </c>
      <c r="C2226" s="7">
        <f t="shared" si="68"/>
        <v>5.6600000000000004E-2</v>
      </c>
      <c r="D2226" s="91">
        <f ca="1">AVERAGE(C2226:OFFSET(C2226,$I$1-1,0))</f>
        <v>6.1359500000000018E-2</v>
      </c>
      <c r="F2226" s="8">
        <v>37218</v>
      </c>
      <c r="G2226" s="10">
        <f t="shared" ca="1" si="69"/>
        <v>8.0016499999999977E-2</v>
      </c>
    </row>
    <row r="2227" spans="1:7">
      <c r="A2227" s="8">
        <v>40401</v>
      </c>
      <c r="B2227" s="9">
        <v>5.64</v>
      </c>
      <c r="C2227" s="7">
        <f t="shared" si="68"/>
        <v>5.6399999999999999E-2</v>
      </c>
      <c r="D2227" s="91">
        <f ca="1">AVERAGE(C2227:OFFSET(C2227,$I$1-1,0))</f>
        <v>6.1390500000000008E-2</v>
      </c>
      <c r="F2227" s="8">
        <v>37221</v>
      </c>
      <c r="G2227" s="10">
        <f t="shared" ca="1" si="69"/>
        <v>8.0028499999999989E-2</v>
      </c>
    </row>
    <row r="2228" spans="1:7">
      <c r="A2228" s="8">
        <v>40400</v>
      </c>
      <c r="B2228" s="9">
        <v>5.73</v>
      </c>
      <c r="C2228" s="7">
        <f t="shared" si="68"/>
        <v>5.7300000000000004E-2</v>
      </c>
      <c r="D2228" s="91">
        <f ca="1">AVERAGE(C2228:OFFSET(C2228,$I$1-1,0))</f>
        <v>6.1419000000000015E-2</v>
      </c>
      <c r="F2228" s="8">
        <v>37222</v>
      </c>
      <c r="G2228" s="10">
        <f t="shared" ca="1" si="69"/>
        <v>8.0042999999999989E-2</v>
      </c>
    </row>
    <row r="2229" spans="1:7">
      <c r="A2229" s="8">
        <v>40399</v>
      </c>
      <c r="B2229" s="9">
        <v>5.71</v>
      </c>
      <c r="C2229" s="7">
        <f t="shared" si="68"/>
        <v>5.7099999999999998E-2</v>
      </c>
      <c r="D2229" s="91">
        <f ca="1">AVERAGE(C2229:OFFSET(C2229,$I$1-1,0))</f>
        <v>6.1441500000000017E-2</v>
      </c>
      <c r="F2229" s="8">
        <v>37223</v>
      </c>
      <c r="G2229" s="10">
        <f t="shared" ca="1" si="69"/>
        <v>8.0055000000000001E-2</v>
      </c>
    </row>
    <row r="2230" spans="1:7">
      <c r="A2230" s="8">
        <v>40396</v>
      </c>
      <c r="B2230" s="9">
        <v>5.7</v>
      </c>
      <c r="C2230" s="7">
        <f t="shared" si="68"/>
        <v>5.7000000000000002E-2</v>
      </c>
      <c r="D2230" s="91">
        <f ca="1">AVERAGE(C2230:OFFSET(C2230,$I$1-1,0))</f>
        <v>6.1465000000000013E-2</v>
      </c>
      <c r="F2230" s="8">
        <v>37224</v>
      </c>
      <c r="G2230" s="10">
        <f t="shared" ca="1" si="69"/>
        <v>8.0062999999999981E-2</v>
      </c>
    </row>
    <row r="2231" spans="1:7">
      <c r="A2231" s="8">
        <v>40395</v>
      </c>
      <c r="B2231" s="9">
        <v>5.77</v>
      </c>
      <c r="C2231" s="7">
        <f t="shared" si="68"/>
        <v>5.7699999999999994E-2</v>
      </c>
      <c r="D2231" s="91">
        <f ca="1">AVERAGE(C2231:OFFSET(C2231,$I$1-1,0))</f>
        <v>6.148650000000002E-2</v>
      </c>
      <c r="F2231" s="8">
        <v>37225</v>
      </c>
      <c r="G2231" s="10">
        <f t="shared" ca="1" si="69"/>
        <v>8.0070499999999975E-2</v>
      </c>
    </row>
    <row r="2232" spans="1:7">
      <c r="A2232" s="8">
        <v>40394</v>
      </c>
      <c r="B2232" s="9">
        <v>5.79</v>
      </c>
      <c r="C2232" s="7">
        <f t="shared" si="68"/>
        <v>5.79E-2</v>
      </c>
      <c r="D2232" s="91">
        <f ca="1">AVERAGE(C2232:OFFSET(C2232,$I$1-1,0))</f>
        <v>6.1507000000000006E-2</v>
      </c>
      <c r="F2232" s="8">
        <v>37228</v>
      </c>
      <c r="G2232" s="10">
        <f t="shared" ca="1" si="69"/>
        <v>8.0078499999999997E-2</v>
      </c>
    </row>
    <row r="2233" spans="1:7">
      <c r="A2233" s="8">
        <v>40393</v>
      </c>
      <c r="B2233" s="9">
        <v>5.77</v>
      </c>
      <c r="C2233" s="7">
        <f t="shared" si="68"/>
        <v>5.7699999999999994E-2</v>
      </c>
      <c r="D2233" s="91">
        <f ca="1">AVERAGE(C2233:OFFSET(C2233,$I$1-1,0))</f>
        <v>6.1528000000000006E-2</v>
      </c>
      <c r="F2233" s="8">
        <v>37229</v>
      </c>
      <c r="G2233" s="10">
        <f t="shared" ca="1" si="69"/>
        <v>8.0083999999999989E-2</v>
      </c>
    </row>
    <row r="2234" spans="1:7">
      <c r="A2234" s="8">
        <v>40392</v>
      </c>
      <c r="B2234" s="9">
        <v>5.8</v>
      </c>
      <c r="C2234" s="7">
        <f t="shared" si="68"/>
        <v>5.7999999999999996E-2</v>
      </c>
      <c r="D2234" s="91">
        <f ca="1">AVERAGE(C2234:OFFSET(C2234,$I$1-1,0))</f>
        <v>6.1554500000000012E-2</v>
      </c>
      <c r="F2234" s="8">
        <v>37230</v>
      </c>
      <c r="G2234" s="10">
        <f t="shared" ca="1" si="69"/>
        <v>8.0098499999999989E-2</v>
      </c>
    </row>
    <row r="2235" spans="1:7">
      <c r="A2235" s="8">
        <v>40389</v>
      </c>
      <c r="B2235" s="9">
        <v>5.8</v>
      </c>
      <c r="C2235" s="7">
        <f t="shared" si="68"/>
        <v>5.7999999999999996E-2</v>
      </c>
      <c r="D2235" s="91">
        <f ca="1">AVERAGE(C2235:OFFSET(C2235,$I$1-1,0))</f>
        <v>6.1577500000000007E-2</v>
      </c>
      <c r="F2235" s="8">
        <v>37231</v>
      </c>
      <c r="G2235" s="10">
        <f t="shared" ca="1" si="69"/>
        <v>8.0114999999999978E-2</v>
      </c>
    </row>
    <row r="2236" spans="1:7">
      <c r="A2236" s="8">
        <v>40388</v>
      </c>
      <c r="B2236" s="9">
        <v>5.9</v>
      </c>
      <c r="C2236" s="7">
        <f t="shared" si="68"/>
        <v>5.9000000000000004E-2</v>
      </c>
      <c r="D2236" s="91">
        <f ca="1">AVERAGE(C2236:OFFSET(C2236,$I$1-1,0))</f>
        <v>6.159400000000001E-2</v>
      </c>
      <c r="F2236" s="8">
        <v>37232</v>
      </c>
      <c r="G2236" s="10">
        <f t="shared" ca="1" si="69"/>
        <v>8.0136499999999986E-2</v>
      </c>
    </row>
    <row r="2237" spans="1:7">
      <c r="A2237" s="8">
        <v>40387</v>
      </c>
      <c r="B2237" s="9">
        <v>5.91</v>
      </c>
      <c r="C2237" s="7">
        <f t="shared" si="68"/>
        <v>5.91E-2</v>
      </c>
      <c r="D2237" s="91">
        <f ca="1">AVERAGE(C2237:OFFSET(C2237,$I$1-1,0))</f>
        <v>6.1609000000000004E-2</v>
      </c>
      <c r="F2237" s="8">
        <v>37235</v>
      </c>
      <c r="G2237" s="10">
        <f t="shared" ca="1" si="69"/>
        <v>8.015849999999998E-2</v>
      </c>
    </row>
    <row r="2238" spans="1:7">
      <c r="A2238" s="8">
        <v>40386</v>
      </c>
      <c r="B2238" s="9">
        <v>5.9399999999999995</v>
      </c>
      <c r="C2238" s="7">
        <f t="shared" si="68"/>
        <v>5.9399999999999994E-2</v>
      </c>
      <c r="D2238" s="91">
        <f ca="1">AVERAGE(C2238:OFFSET(C2238,$I$1-1,0))</f>
        <v>6.1616500000000018E-2</v>
      </c>
      <c r="F2238" s="8">
        <v>37236</v>
      </c>
      <c r="G2238" s="10">
        <f t="shared" ca="1" si="69"/>
        <v>8.0177999999999972E-2</v>
      </c>
    </row>
    <row r="2239" spans="1:7">
      <c r="A2239" s="8">
        <v>40385</v>
      </c>
      <c r="B2239" s="9">
        <v>5.9</v>
      </c>
      <c r="C2239" s="7">
        <f t="shared" si="68"/>
        <v>5.9000000000000004E-2</v>
      </c>
      <c r="D2239" s="91">
        <f ca="1">AVERAGE(C2239:OFFSET(C2239,$I$1-1,0))</f>
        <v>6.1617000000000005E-2</v>
      </c>
      <c r="F2239" s="8">
        <v>37237</v>
      </c>
      <c r="G2239" s="10">
        <f t="shared" ca="1" si="69"/>
        <v>8.0193999999999974E-2</v>
      </c>
    </row>
    <row r="2240" spans="1:7">
      <c r="A2240" s="8">
        <v>40382</v>
      </c>
      <c r="B2240" s="9">
        <v>5.92</v>
      </c>
      <c r="C2240" s="7">
        <f t="shared" si="68"/>
        <v>5.9200000000000003E-2</v>
      </c>
      <c r="D2240" s="91">
        <f ca="1">AVERAGE(C2240:OFFSET(C2240,$I$1-1,0))</f>
        <v>6.1623500000000012E-2</v>
      </c>
      <c r="F2240" s="8">
        <v>37238</v>
      </c>
      <c r="G2240" s="10">
        <f t="shared" ca="1" si="69"/>
        <v>8.0210499999999976E-2</v>
      </c>
    </row>
    <row r="2241" spans="1:7">
      <c r="A2241" s="8">
        <v>40381</v>
      </c>
      <c r="B2241" s="9">
        <v>5.87</v>
      </c>
      <c r="C2241" s="7">
        <f t="shared" si="68"/>
        <v>5.8700000000000002E-2</v>
      </c>
      <c r="D2241" s="91">
        <f ca="1">AVERAGE(C2241:OFFSET(C2241,$I$1-1,0))</f>
        <v>6.1628500000000003E-2</v>
      </c>
      <c r="F2241" s="8">
        <v>37239</v>
      </c>
      <c r="G2241" s="10">
        <f t="shared" ca="1" si="69"/>
        <v>8.0227499999999966E-2</v>
      </c>
    </row>
    <row r="2242" spans="1:7">
      <c r="A2242" s="8">
        <v>40380</v>
      </c>
      <c r="B2242" s="9">
        <v>5.83</v>
      </c>
      <c r="C2242" s="7">
        <f t="shared" si="68"/>
        <v>5.8299999999999998E-2</v>
      </c>
      <c r="D2242" s="91">
        <f ca="1">AVERAGE(C2242:OFFSET(C2242,$I$1-1,0))</f>
        <v>6.1635000000000002E-2</v>
      </c>
      <c r="F2242" s="8">
        <v>37242</v>
      </c>
      <c r="G2242" s="10">
        <f t="shared" ca="1" si="69"/>
        <v>8.0251499999999976E-2</v>
      </c>
    </row>
    <row r="2243" spans="1:7">
      <c r="A2243" s="8">
        <v>40379</v>
      </c>
      <c r="B2243" s="9">
        <v>5.92</v>
      </c>
      <c r="C2243" s="7">
        <f t="shared" si="68"/>
        <v>5.9200000000000003E-2</v>
      </c>
      <c r="D2243" s="91">
        <f ca="1">AVERAGE(C2243:OFFSET(C2243,$I$1-1,0))</f>
        <v>6.1640000000000007E-2</v>
      </c>
      <c r="F2243" s="8">
        <v>37243</v>
      </c>
      <c r="G2243" s="10">
        <f t="shared" ca="1" si="69"/>
        <v>8.026949999999998E-2</v>
      </c>
    </row>
    <row r="2244" spans="1:7">
      <c r="A2244" s="8">
        <v>40378</v>
      </c>
      <c r="B2244" s="9">
        <v>6</v>
      </c>
      <c r="C2244" s="7">
        <f t="shared" si="68"/>
        <v>0.06</v>
      </c>
      <c r="D2244" s="91">
        <f ca="1">AVERAGE(C2244:OFFSET(C2244,$I$1-1,0))</f>
        <v>6.1644000000000004E-2</v>
      </c>
      <c r="F2244" s="8">
        <v>37244</v>
      </c>
      <c r="G2244" s="10">
        <f t="shared" ca="1" si="69"/>
        <v>8.0287999999999984E-2</v>
      </c>
    </row>
    <row r="2245" spans="1:7">
      <c r="A2245" s="8">
        <v>40375</v>
      </c>
      <c r="B2245" s="9">
        <v>5.97</v>
      </c>
      <c r="C2245" s="7">
        <f t="shared" si="68"/>
        <v>5.9699999999999996E-2</v>
      </c>
      <c r="D2245" s="91">
        <f ca="1">AVERAGE(C2245:OFFSET(C2245,$I$1-1,0))</f>
        <v>6.1641500000000002E-2</v>
      </c>
      <c r="F2245" s="8">
        <v>37245</v>
      </c>
      <c r="G2245" s="10">
        <f t="shared" ca="1" si="69"/>
        <v>8.0306499999999975E-2</v>
      </c>
    </row>
    <row r="2246" spans="1:7">
      <c r="A2246" s="8">
        <v>40374</v>
      </c>
      <c r="B2246" s="9">
        <v>6</v>
      </c>
      <c r="C2246" s="7">
        <f t="shared" ref="C2246:C2309" si="70">B2246/100</f>
        <v>0.06</v>
      </c>
      <c r="D2246" s="91">
        <f ca="1">AVERAGE(C2246:OFFSET(C2246,$I$1-1,0))</f>
        <v>6.1641000000000001E-2</v>
      </c>
      <c r="F2246" s="8">
        <v>37246</v>
      </c>
      <c r="G2246" s="10">
        <f t="shared" ca="1" si="69"/>
        <v>8.0325999999999981E-2</v>
      </c>
    </row>
    <row r="2247" spans="1:7">
      <c r="A2247" s="8">
        <v>40373</v>
      </c>
      <c r="B2247" s="9">
        <v>6.08</v>
      </c>
      <c r="C2247" s="7">
        <f t="shared" si="70"/>
        <v>6.08E-2</v>
      </c>
      <c r="D2247" s="91">
        <f ca="1">AVERAGE(C2247:OFFSET(C2247,$I$1-1,0))</f>
        <v>6.1641500000000002E-2</v>
      </c>
      <c r="F2247" s="8">
        <v>37251</v>
      </c>
      <c r="G2247" s="10">
        <f t="shared" ref="G2247:G2310" ca="1" si="71">VLOOKUP(F2247,$A$6:$D$6628,4,FALSE)</f>
        <v>8.0344499999999958E-2</v>
      </c>
    </row>
    <row r="2248" spans="1:7">
      <c r="A2248" s="8">
        <v>40372</v>
      </c>
      <c r="B2248" s="9">
        <v>6.17</v>
      </c>
      <c r="C2248" s="7">
        <f t="shared" si="70"/>
        <v>6.1699999999999998E-2</v>
      </c>
      <c r="D2248" s="91">
        <f ca="1">AVERAGE(C2248:OFFSET(C2248,$I$1-1,0))</f>
        <v>6.1641500000000023E-2</v>
      </c>
      <c r="F2248" s="8">
        <v>37252</v>
      </c>
      <c r="G2248" s="10">
        <f t="shared" ca="1" si="71"/>
        <v>8.036099999999996E-2</v>
      </c>
    </row>
    <row r="2249" spans="1:7">
      <c r="A2249" s="8">
        <v>40371</v>
      </c>
      <c r="B2249" s="9">
        <v>6.12</v>
      </c>
      <c r="C2249" s="7">
        <f t="shared" si="70"/>
        <v>6.1200000000000004E-2</v>
      </c>
      <c r="D2249" s="91">
        <f ca="1">AVERAGE(C2249:OFFSET(C2249,$I$1-1,0))</f>
        <v>6.1638000000000019E-2</v>
      </c>
      <c r="F2249" s="8">
        <v>37253</v>
      </c>
      <c r="G2249" s="10">
        <f t="shared" ca="1" si="71"/>
        <v>8.0376999999999962E-2</v>
      </c>
    </row>
    <row r="2250" spans="1:7">
      <c r="A2250" s="8">
        <v>40368</v>
      </c>
      <c r="B2250" s="9">
        <v>6.13</v>
      </c>
      <c r="C2250" s="7">
        <f t="shared" si="70"/>
        <v>6.13E-2</v>
      </c>
      <c r="D2250" s="91">
        <f ca="1">AVERAGE(C2250:OFFSET(C2250,$I$1-1,0))</f>
        <v>6.1637500000000019E-2</v>
      </c>
      <c r="F2250" s="8">
        <v>37256</v>
      </c>
      <c r="G2250" s="10">
        <f t="shared" ca="1" si="71"/>
        <v>8.0391499999999963E-2</v>
      </c>
    </row>
    <row r="2251" spans="1:7">
      <c r="A2251" s="8">
        <v>40367</v>
      </c>
      <c r="B2251" s="9">
        <v>6.09</v>
      </c>
      <c r="C2251" s="7">
        <f t="shared" si="70"/>
        <v>6.0899999999999996E-2</v>
      </c>
      <c r="D2251" s="91">
        <f ca="1">AVERAGE(C2251:OFFSET(C2251,$I$1-1,0))</f>
        <v>6.163900000000002E-2</v>
      </c>
      <c r="F2251" s="8">
        <v>37258</v>
      </c>
      <c r="G2251" s="10">
        <f t="shared" ca="1" si="71"/>
        <v>8.0410999999999955E-2</v>
      </c>
    </row>
    <row r="2252" spans="1:7">
      <c r="A2252" s="8">
        <v>40366</v>
      </c>
      <c r="B2252" s="9">
        <v>6.05</v>
      </c>
      <c r="C2252" s="7">
        <f t="shared" si="70"/>
        <v>6.0499999999999998E-2</v>
      </c>
      <c r="D2252" s="91">
        <f ca="1">AVERAGE(C2252:OFFSET(C2252,$I$1-1,0))</f>
        <v>6.1642000000000016E-2</v>
      </c>
      <c r="F2252" s="8">
        <v>37259</v>
      </c>
      <c r="G2252" s="10">
        <f t="shared" ca="1" si="71"/>
        <v>8.0427499999999957E-2</v>
      </c>
    </row>
    <row r="2253" spans="1:7">
      <c r="A2253" s="8">
        <v>40365</v>
      </c>
      <c r="B2253" s="9">
        <v>5.98</v>
      </c>
      <c r="C2253" s="7">
        <f t="shared" si="70"/>
        <v>5.9800000000000006E-2</v>
      </c>
      <c r="D2253" s="91">
        <f ca="1">AVERAGE(C2253:OFFSET(C2253,$I$1-1,0))</f>
        <v>6.1644000000000025E-2</v>
      </c>
      <c r="F2253" s="8">
        <v>37260</v>
      </c>
      <c r="G2253" s="10">
        <f t="shared" ca="1" si="71"/>
        <v>8.0444499999999974E-2</v>
      </c>
    </row>
    <row r="2254" spans="1:7">
      <c r="A2254" s="8">
        <v>40361</v>
      </c>
      <c r="B2254" s="9">
        <v>6.02</v>
      </c>
      <c r="C2254" s="7">
        <f t="shared" si="70"/>
        <v>6.0199999999999997E-2</v>
      </c>
      <c r="D2254" s="91">
        <f ca="1">AVERAGE(C2254:OFFSET(C2254,$I$1-1,0))</f>
        <v>6.1654500000000029E-2</v>
      </c>
      <c r="F2254" s="8">
        <v>37263</v>
      </c>
      <c r="G2254" s="10">
        <f t="shared" ca="1" si="71"/>
        <v>8.0456999999999945E-2</v>
      </c>
    </row>
    <row r="2255" spans="1:7">
      <c r="A2255" s="8">
        <v>40360</v>
      </c>
      <c r="B2255" s="9">
        <v>5.96</v>
      </c>
      <c r="C2255" s="7">
        <f t="shared" si="70"/>
        <v>5.96E-2</v>
      </c>
      <c r="D2255" s="91">
        <f ca="1">AVERAGE(C2255:OFFSET(C2255,$I$1-1,0))</f>
        <v>6.1663000000000023E-2</v>
      </c>
      <c r="F2255" s="8">
        <v>37264</v>
      </c>
      <c r="G2255" s="10">
        <f t="shared" ca="1" si="71"/>
        <v>8.0471499999999946E-2</v>
      </c>
    </row>
    <row r="2256" spans="1:7">
      <c r="A2256" s="8">
        <v>40359</v>
      </c>
      <c r="B2256" s="9">
        <v>6</v>
      </c>
      <c r="C2256" s="7">
        <f t="shared" si="70"/>
        <v>0.06</v>
      </c>
      <c r="D2256" s="91">
        <f ca="1">AVERAGE(C2256:OFFSET(C2256,$I$1-1,0))</f>
        <v>6.1672500000000026E-2</v>
      </c>
      <c r="F2256" s="8">
        <v>37265</v>
      </c>
      <c r="G2256" s="10">
        <f t="shared" ca="1" si="71"/>
        <v>8.0485999999999974E-2</v>
      </c>
    </row>
    <row r="2257" spans="1:7">
      <c r="A2257" s="8">
        <v>40358</v>
      </c>
      <c r="B2257" s="9">
        <v>6.04</v>
      </c>
      <c r="C2257" s="7">
        <f t="shared" si="70"/>
        <v>6.0400000000000002E-2</v>
      </c>
      <c r="D2257" s="91">
        <f ca="1">AVERAGE(C2257:OFFSET(C2257,$I$1-1,0))</f>
        <v>6.1678000000000024E-2</v>
      </c>
      <c r="F2257" s="8">
        <v>37266</v>
      </c>
      <c r="G2257" s="10">
        <f t="shared" ca="1" si="71"/>
        <v>8.0499499999999974E-2</v>
      </c>
    </row>
    <row r="2258" spans="1:7">
      <c r="A2258" s="8">
        <v>40357</v>
      </c>
      <c r="B2258" s="9">
        <v>6.1</v>
      </c>
      <c r="C2258" s="7">
        <f t="shared" si="70"/>
        <v>6.0999999999999999E-2</v>
      </c>
      <c r="D2258" s="91">
        <f ca="1">AVERAGE(C2258:OFFSET(C2258,$I$1-1,0))</f>
        <v>6.1681500000000028E-2</v>
      </c>
      <c r="F2258" s="8">
        <v>37267</v>
      </c>
      <c r="G2258" s="10">
        <f t="shared" ca="1" si="71"/>
        <v>8.0510999999999985E-2</v>
      </c>
    </row>
    <row r="2259" spans="1:7">
      <c r="A2259" s="8">
        <v>40354</v>
      </c>
      <c r="B2259" s="9">
        <v>6.15</v>
      </c>
      <c r="C2259" s="7">
        <f t="shared" si="70"/>
        <v>6.1500000000000006E-2</v>
      </c>
      <c r="D2259" s="91">
        <f ca="1">AVERAGE(C2259:OFFSET(C2259,$I$1-1,0))</f>
        <v>6.1690500000000023E-2</v>
      </c>
      <c r="F2259" s="8">
        <v>37270</v>
      </c>
      <c r="G2259" s="10">
        <f t="shared" ca="1" si="71"/>
        <v>8.0523499999999984E-2</v>
      </c>
    </row>
    <row r="2260" spans="1:7">
      <c r="A2260" s="8">
        <v>40353</v>
      </c>
      <c r="B2260" s="9">
        <v>6.17</v>
      </c>
      <c r="C2260" s="7">
        <f t="shared" si="70"/>
        <v>6.1699999999999998E-2</v>
      </c>
      <c r="D2260" s="91">
        <f ca="1">AVERAGE(C2260:OFFSET(C2260,$I$1-1,0))</f>
        <v>6.1695000000000028E-2</v>
      </c>
      <c r="F2260" s="8">
        <v>37271</v>
      </c>
      <c r="G2260" s="10">
        <f t="shared" ca="1" si="71"/>
        <v>8.0534499999999995E-2</v>
      </c>
    </row>
    <row r="2261" spans="1:7">
      <c r="A2261" s="8">
        <v>40352</v>
      </c>
      <c r="B2261" s="9">
        <v>6.14</v>
      </c>
      <c r="C2261" s="7">
        <f t="shared" si="70"/>
        <v>6.1399999999999996E-2</v>
      </c>
      <c r="D2261" s="91">
        <f ca="1">AVERAGE(C2261:OFFSET(C2261,$I$1-1,0))</f>
        <v>6.1698500000000017E-2</v>
      </c>
      <c r="F2261" s="8">
        <v>37272</v>
      </c>
      <c r="G2261" s="10">
        <f t="shared" ca="1" si="71"/>
        <v>8.054749999999998E-2</v>
      </c>
    </row>
    <row r="2262" spans="1:7">
      <c r="A2262" s="8">
        <v>40351</v>
      </c>
      <c r="B2262" s="9">
        <v>6.18</v>
      </c>
      <c r="C2262" s="7">
        <f t="shared" si="70"/>
        <v>6.1799999999999994E-2</v>
      </c>
      <c r="D2262" s="91">
        <f ca="1">AVERAGE(C2262:OFFSET(C2262,$I$1-1,0))</f>
        <v>6.1697500000000023E-2</v>
      </c>
      <c r="F2262" s="8">
        <v>37273</v>
      </c>
      <c r="G2262" s="10">
        <f t="shared" ca="1" si="71"/>
        <v>8.0560999999999966E-2</v>
      </c>
    </row>
    <row r="2263" spans="1:7">
      <c r="A2263" s="8">
        <v>40350</v>
      </c>
      <c r="B2263" s="9">
        <v>6.24</v>
      </c>
      <c r="C2263" s="7">
        <f t="shared" si="70"/>
        <v>6.2400000000000004E-2</v>
      </c>
      <c r="D2263" s="91">
        <f ca="1">AVERAGE(C2263:OFFSET(C2263,$I$1-1,0))</f>
        <v>6.1692000000000018E-2</v>
      </c>
      <c r="F2263" s="8">
        <v>37274</v>
      </c>
      <c r="G2263" s="10">
        <f t="shared" ca="1" si="71"/>
        <v>8.0573999999999993E-2</v>
      </c>
    </row>
    <row r="2264" spans="1:7">
      <c r="A2264" s="8">
        <v>40347</v>
      </c>
      <c r="B2264" s="9">
        <v>6.23</v>
      </c>
      <c r="C2264" s="7">
        <f t="shared" si="70"/>
        <v>6.2300000000000001E-2</v>
      </c>
      <c r="D2264" s="91">
        <f ca="1">AVERAGE(C2264:OFFSET(C2264,$I$1-1,0))</f>
        <v>6.1689000000000015E-2</v>
      </c>
      <c r="F2264" s="8">
        <v>37278</v>
      </c>
      <c r="G2264" s="10">
        <f t="shared" ca="1" si="71"/>
        <v>8.0583499999999988E-2</v>
      </c>
    </row>
    <row r="2265" spans="1:7">
      <c r="A2265" s="8">
        <v>40346</v>
      </c>
      <c r="B2265" s="9">
        <v>6.19</v>
      </c>
      <c r="C2265" s="7">
        <f t="shared" si="70"/>
        <v>6.1900000000000004E-2</v>
      </c>
      <c r="D2265" s="91">
        <f ca="1">AVERAGE(C2265:OFFSET(C2265,$I$1-1,0))</f>
        <v>6.1686000000000012E-2</v>
      </c>
      <c r="F2265" s="8">
        <v>37279</v>
      </c>
      <c r="G2265" s="10">
        <f t="shared" ca="1" si="71"/>
        <v>8.0596999999999974E-2</v>
      </c>
    </row>
    <row r="2266" spans="1:7">
      <c r="A2266" s="8">
        <v>40345</v>
      </c>
      <c r="B2266" s="9">
        <v>6.27</v>
      </c>
      <c r="C2266" s="7">
        <f t="shared" si="70"/>
        <v>6.2699999999999992E-2</v>
      </c>
      <c r="D2266" s="91">
        <f ca="1">AVERAGE(C2266:OFFSET(C2266,$I$1-1,0))</f>
        <v>6.1686000000000005E-2</v>
      </c>
      <c r="F2266" s="8">
        <v>37280</v>
      </c>
      <c r="G2266" s="10">
        <f t="shared" ca="1" si="71"/>
        <v>8.0608999999999986E-2</v>
      </c>
    </row>
    <row r="2267" spans="1:7">
      <c r="A2267" s="8">
        <v>40344</v>
      </c>
      <c r="B2267" s="9">
        <v>6.32</v>
      </c>
      <c r="C2267" s="7">
        <f t="shared" si="70"/>
        <v>6.3200000000000006E-2</v>
      </c>
      <c r="D2267" s="91">
        <f ca="1">AVERAGE(C2267:OFFSET(C2267,$I$1-1,0))</f>
        <v>6.1683000000000016E-2</v>
      </c>
      <c r="F2267" s="8">
        <v>37281</v>
      </c>
      <c r="G2267" s="10">
        <f t="shared" ca="1" si="71"/>
        <v>8.0622499999999986E-2</v>
      </c>
    </row>
    <row r="2268" spans="1:7">
      <c r="A2268" s="8">
        <v>40343</v>
      </c>
      <c r="B2268" s="9">
        <v>6.29</v>
      </c>
      <c r="C2268" s="7">
        <f t="shared" si="70"/>
        <v>6.2899999999999998E-2</v>
      </c>
      <c r="D2268" s="91">
        <f ca="1">AVERAGE(C2268:OFFSET(C2268,$I$1-1,0))</f>
        <v>6.1677000000000003E-2</v>
      </c>
      <c r="F2268" s="8">
        <v>37284</v>
      </c>
      <c r="G2268" s="10">
        <f t="shared" ca="1" si="71"/>
        <v>8.0634499999999998E-2</v>
      </c>
    </row>
    <row r="2269" spans="1:7">
      <c r="A2269" s="8">
        <v>40340</v>
      </c>
      <c r="B2269" s="9">
        <v>6.24</v>
      </c>
      <c r="C2269" s="7">
        <f t="shared" si="70"/>
        <v>6.2400000000000004E-2</v>
      </c>
      <c r="D2269" s="91">
        <f ca="1">AVERAGE(C2269:OFFSET(C2269,$I$1-1,0))</f>
        <v>6.1674500000000007E-2</v>
      </c>
      <c r="F2269" s="8">
        <v>37285</v>
      </c>
      <c r="G2269" s="10">
        <f t="shared" ca="1" si="71"/>
        <v>8.0644499999999994E-2</v>
      </c>
    </row>
    <row r="2270" spans="1:7">
      <c r="A2270" s="8">
        <v>40339</v>
      </c>
      <c r="B2270" s="9">
        <v>6.28</v>
      </c>
      <c r="C2270" s="7">
        <f t="shared" si="70"/>
        <v>6.2800000000000009E-2</v>
      </c>
      <c r="D2270" s="91">
        <f ca="1">AVERAGE(C2270:OFFSET(C2270,$I$1-1,0))</f>
        <v>6.1677499999999996E-2</v>
      </c>
      <c r="F2270" s="8">
        <v>37286</v>
      </c>
      <c r="G2270" s="10">
        <f t="shared" ca="1" si="71"/>
        <v>8.065799999999998E-2</v>
      </c>
    </row>
    <row r="2271" spans="1:7">
      <c r="A2271" s="8">
        <v>40338</v>
      </c>
      <c r="B2271" s="9">
        <v>6.16</v>
      </c>
      <c r="C2271" s="7">
        <f t="shared" si="70"/>
        <v>6.1600000000000002E-2</v>
      </c>
      <c r="D2271" s="91">
        <f ca="1">AVERAGE(C2271:OFFSET(C2271,$I$1-1,0))</f>
        <v>6.1682500000000001E-2</v>
      </c>
      <c r="F2271" s="8">
        <v>37287</v>
      </c>
      <c r="G2271" s="10">
        <f t="shared" ca="1" si="71"/>
        <v>8.0669999999999978E-2</v>
      </c>
    </row>
    <row r="2272" spans="1:7">
      <c r="A2272" s="8">
        <v>40337</v>
      </c>
      <c r="B2272" s="9">
        <v>6.12</v>
      </c>
      <c r="C2272" s="7">
        <f t="shared" si="70"/>
        <v>6.1200000000000004E-2</v>
      </c>
      <c r="D2272" s="91">
        <f ca="1">AVERAGE(C2272:OFFSET(C2272,$I$1-1,0))</f>
        <v>6.1687499999999999E-2</v>
      </c>
      <c r="F2272" s="8">
        <v>37288</v>
      </c>
      <c r="G2272" s="10">
        <f t="shared" ca="1" si="71"/>
        <v>8.0683499999999964E-2</v>
      </c>
    </row>
    <row r="2273" spans="1:7">
      <c r="A2273" s="8">
        <v>40336</v>
      </c>
      <c r="B2273" s="9">
        <v>6.13</v>
      </c>
      <c r="C2273" s="7">
        <f t="shared" si="70"/>
        <v>6.13E-2</v>
      </c>
      <c r="D2273" s="91">
        <f ca="1">AVERAGE(C2273:OFFSET(C2273,$I$1-1,0))</f>
        <v>6.1697000000000016E-2</v>
      </c>
      <c r="F2273" s="8">
        <v>37291</v>
      </c>
      <c r="G2273" s="10">
        <f t="shared" ca="1" si="71"/>
        <v>8.0696499999999977E-2</v>
      </c>
    </row>
    <row r="2274" spans="1:7">
      <c r="A2274" s="8">
        <v>40333</v>
      </c>
      <c r="B2274" s="9">
        <v>6.11</v>
      </c>
      <c r="C2274" s="7">
        <f t="shared" si="70"/>
        <v>6.1100000000000002E-2</v>
      </c>
      <c r="D2274" s="91">
        <f ca="1">AVERAGE(C2274:OFFSET(C2274,$I$1-1,0))</f>
        <v>6.1708000000000006E-2</v>
      </c>
      <c r="F2274" s="8">
        <v>37292</v>
      </c>
      <c r="G2274" s="10">
        <f t="shared" ca="1" si="71"/>
        <v>8.0706499999999973E-2</v>
      </c>
    </row>
    <row r="2275" spans="1:7">
      <c r="A2275" s="8">
        <v>40332</v>
      </c>
      <c r="B2275" s="9">
        <v>6.26</v>
      </c>
      <c r="C2275" s="7">
        <f t="shared" si="70"/>
        <v>6.2600000000000003E-2</v>
      </c>
      <c r="D2275" s="91">
        <f ca="1">AVERAGE(C2275:OFFSET(C2275,$I$1-1,0))</f>
        <v>6.171950000000001E-2</v>
      </c>
      <c r="F2275" s="8">
        <v>37293</v>
      </c>
      <c r="G2275" s="10">
        <f t="shared" ca="1" si="71"/>
        <v>8.0717999999999984E-2</v>
      </c>
    </row>
    <row r="2276" spans="1:7">
      <c r="A2276" s="8">
        <v>40331</v>
      </c>
      <c r="B2276" s="9">
        <v>6.19</v>
      </c>
      <c r="C2276" s="7">
        <f t="shared" si="70"/>
        <v>6.1900000000000004E-2</v>
      </c>
      <c r="D2276" s="91">
        <f ca="1">AVERAGE(C2276:OFFSET(C2276,$I$1-1,0))</f>
        <v>6.1724500000000002E-2</v>
      </c>
      <c r="F2276" s="8">
        <v>37294</v>
      </c>
      <c r="G2276" s="10">
        <f t="shared" ca="1" si="71"/>
        <v>8.0730999999999983E-2</v>
      </c>
    </row>
    <row r="2277" spans="1:7">
      <c r="A2277" s="8">
        <v>40330</v>
      </c>
      <c r="B2277" s="9">
        <v>6.16</v>
      </c>
      <c r="C2277" s="7">
        <f t="shared" si="70"/>
        <v>6.1600000000000002E-2</v>
      </c>
      <c r="D2277" s="91">
        <f ca="1">AVERAGE(C2277:OFFSET(C2277,$I$1-1,0))</f>
        <v>6.1733500000000018E-2</v>
      </c>
      <c r="F2277" s="8">
        <v>37295</v>
      </c>
      <c r="G2277" s="10">
        <f t="shared" ca="1" si="71"/>
        <v>8.0736499999999975E-2</v>
      </c>
    </row>
    <row r="2278" spans="1:7">
      <c r="A2278" s="8">
        <v>40326</v>
      </c>
      <c r="B2278" s="9">
        <v>6.16</v>
      </c>
      <c r="C2278" s="7">
        <f t="shared" si="70"/>
        <v>6.1600000000000002E-2</v>
      </c>
      <c r="D2278" s="91">
        <f ca="1">AVERAGE(C2278:OFFSET(C2278,$I$1-1,0))</f>
        <v>6.1749500000000006E-2</v>
      </c>
      <c r="F2278" s="8">
        <v>37298</v>
      </c>
      <c r="G2278" s="10">
        <f t="shared" ca="1" si="71"/>
        <v>8.0743999999999982E-2</v>
      </c>
    </row>
    <row r="2279" spans="1:7">
      <c r="A2279" s="8">
        <v>40325</v>
      </c>
      <c r="B2279" s="9">
        <v>6.17</v>
      </c>
      <c r="C2279" s="7">
        <f t="shared" si="70"/>
        <v>6.1699999999999998E-2</v>
      </c>
      <c r="D2279" s="91">
        <f ca="1">AVERAGE(C2279:OFFSET(C2279,$I$1-1,0))</f>
        <v>6.176050000000001E-2</v>
      </c>
      <c r="F2279" s="8">
        <v>37299</v>
      </c>
      <c r="G2279" s="10">
        <f t="shared" ca="1" si="71"/>
        <v>8.0753499999999978E-2</v>
      </c>
    </row>
    <row r="2280" spans="1:7">
      <c r="A2280" s="8">
        <v>40324</v>
      </c>
      <c r="B2280" s="9">
        <v>6.01</v>
      </c>
      <c r="C2280" s="7">
        <f t="shared" si="70"/>
        <v>6.0100000000000001E-2</v>
      </c>
      <c r="D2280" s="91">
        <f ca="1">AVERAGE(C2280:OFFSET(C2280,$I$1-1,0))</f>
        <v>6.1774000000000003E-2</v>
      </c>
      <c r="F2280" s="8">
        <v>37300</v>
      </c>
      <c r="G2280" s="10">
        <f t="shared" ca="1" si="71"/>
        <v>8.0757499999999996E-2</v>
      </c>
    </row>
    <row r="2281" spans="1:7">
      <c r="A2281" s="8">
        <v>40323</v>
      </c>
      <c r="B2281" s="9">
        <v>5.91</v>
      </c>
      <c r="C2281" s="7">
        <f t="shared" si="70"/>
        <v>5.91E-2</v>
      </c>
      <c r="D2281" s="91">
        <f ca="1">AVERAGE(C2281:OFFSET(C2281,$I$1-1,0))</f>
        <v>6.1799500000000007E-2</v>
      </c>
      <c r="F2281" s="8">
        <v>37301</v>
      </c>
      <c r="G2281" s="10">
        <f t="shared" ca="1" si="71"/>
        <v>8.0759499999999984E-2</v>
      </c>
    </row>
    <row r="2282" spans="1:7">
      <c r="A2282" s="8">
        <v>40322</v>
      </c>
      <c r="B2282" s="9">
        <v>5.93</v>
      </c>
      <c r="C2282" s="7">
        <f t="shared" si="70"/>
        <v>5.9299999999999999E-2</v>
      </c>
      <c r="D2282" s="91">
        <f ca="1">AVERAGE(C2282:OFFSET(C2282,$I$1-1,0))</f>
        <v>6.1828000000000015E-2</v>
      </c>
      <c r="F2282" s="8">
        <v>37302</v>
      </c>
      <c r="G2282" s="10">
        <f t="shared" ca="1" si="71"/>
        <v>8.0760499999999999E-2</v>
      </c>
    </row>
    <row r="2283" spans="1:7">
      <c r="A2283" s="8">
        <v>40319</v>
      </c>
      <c r="B2283" s="9">
        <v>5.87</v>
      </c>
      <c r="C2283" s="7">
        <f t="shared" si="70"/>
        <v>5.8700000000000002E-2</v>
      </c>
      <c r="D2283" s="91">
        <f ca="1">AVERAGE(C2283:OFFSET(C2283,$I$1-1,0))</f>
        <v>6.1859000000000011E-2</v>
      </c>
      <c r="F2283" s="8">
        <v>37306</v>
      </c>
      <c r="G2283" s="10">
        <f t="shared" ca="1" si="71"/>
        <v>8.0762999999999974E-2</v>
      </c>
    </row>
    <row r="2284" spans="1:7">
      <c r="A2284" s="8">
        <v>40318</v>
      </c>
      <c r="B2284" s="9">
        <v>5.9</v>
      </c>
      <c r="C2284" s="7">
        <f t="shared" si="70"/>
        <v>5.9000000000000004E-2</v>
      </c>
      <c r="D2284" s="91">
        <f ca="1">AVERAGE(C2284:OFFSET(C2284,$I$1-1,0))</f>
        <v>6.1889500000000014E-2</v>
      </c>
      <c r="F2284" s="8">
        <v>37307</v>
      </c>
      <c r="G2284" s="10">
        <f t="shared" ca="1" si="71"/>
        <v>8.076499999999999E-2</v>
      </c>
    </row>
    <row r="2285" spans="1:7">
      <c r="A2285" s="8">
        <v>40317</v>
      </c>
      <c r="B2285" s="9">
        <v>5.93</v>
      </c>
      <c r="C2285" s="7">
        <f t="shared" si="70"/>
        <v>5.9299999999999999E-2</v>
      </c>
      <c r="D2285" s="91">
        <f ca="1">AVERAGE(C2285:OFFSET(C2285,$I$1-1,0))</f>
        <v>6.1920000000000003E-2</v>
      </c>
      <c r="F2285" s="8">
        <v>37308</v>
      </c>
      <c r="G2285" s="10">
        <f t="shared" ca="1" si="71"/>
        <v>8.0767999999999993E-2</v>
      </c>
    </row>
    <row r="2286" spans="1:7">
      <c r="A2286" s="8">
        <v>40316</v>
      </c>
      <c r="B2286" s="9">
        <v>5.93</v>
      </c>
      <c r="C2286" s="7">
        <f t="shared" si="70"/>
        <v>5.9299999999999999E-2</v>
      </c>
      <c r="D2286" s="91">
        <f ca="1">AVERAGE(C2286:OFFSET(C2286,$I$1-1,0))</f>
        <v>6.1946000000000015E-2</v>
      </c>
      <c r="F2286" s="8">
        <v>37309</v>
      </c>
      <c r="G2286" s="10">
        <f t="shared" ca="1" si="71"/>
        <v>8.076549999999999E-2</v>
      </c>
    </row>
    <row r="2287" spans="1:7">
      <c r="A2287" s="8">
        <v>40315</v>
      </c>
      <c r="B2287" s="9">
        <v>5.99</v>
      </c>
      <c r="C2287" s="7">
        <f t="shared" si="70"/>
        <v>5.9900000000000002E-2</v>
      </c>
      <c r="D2287" s="91">
        <f ca="1">AVERAGE(C2287:OFFSET(C2287,$I$1-1,0))</f>
        <v>6.1980000000000014E-2</v>
      </c>
      <c r="F2287" s="8">
        <v>37312</v>
      </c>
      <c r="G2287" s="10">
        <f t="shared" ca="1" si="71"/>
        <v>8.0764000000000002E-2</v>
      </c>
    </row>
    <row r="2288" spans="1:7">
      <c r="A2288" s="8">
        <v>40312</v>
      </c>
      <c r="B2288" s="9">
        <v>5.95</v>
      </c>
      <c r="C2288" s="7">
        <f t="shared" si="70"/>
        <v>5.9500000000000004E-2</v>
      </c>
      <c r="D2288" s="91">
        <f ca="1">AVERAGE(C2288:OFFSET(C2288,$I$1-1,0))</f>
        <v>6.2016000000000016E-2</v>
      </c>
      <c r="F2288" s="8">
        <v>37313</v>
      </c>
      <c r="G2288" s="10">
        <f t="shared" ca="1" si="71"/>
        <v>8.0765999999999991E-2</v>
      </c>
    </row>
    <row r="2289" spans="1:7">
      <c r="A2289" s="8">
        <v>40311</v>
      </c>
      <c r="B2289" s="9">
        <v>6.08</v>
      </c>
      <c r="C2289" s="7">
        <f t="shared" si="70"/>
        <v>6.08E-2</v>
      </c>
      <c r="D2289" s="91">
        <f ca="1">AVERAGE(C2289:OFFSET(C2289,$I$1-1,0))</f>
        <v>6.2060500000000011E-2</v>
      </c>
      <c r="F2289" s="8">
        <v>37314</v>
      </c>
      <c r="G2289" s="10">
        <f t="shared" ca="1" si="71"/>
        <v>8.0767499999999992E-2</v>
      </c>
    </row>
    <row r="2290" spans="1:7">
      <c r="A2290" s="8">
        <v>40310</v>
      </c>
      <c r="B2290" s="9">
        <v>6.1</v>
      </c>
      <c r="C2290" s="7">
        <f t="shared" si="70"/>
        <v>6.0999999999999999E-2</v>
      </c>
      <c r="D2290" s="91">
        <f ca="1">AVERAGE(C2290:OFFSET(C2290,$I$1-1,0))</f>
        <v>6.2103500000000006E-2</v>
      </c>
      <c r="F2290" s="8">
        <v>37315</v>
      </c>
      <c r="G2290" s="10">
        <f t="shared" ca="1" si="71"/>
        <v>8.0773999999999985E-2</v>
      </c>
    </row>
    <row r="2291" spans="1:7">
      <c r="A2291" s="8">
        <v>40309</v>
      </c>
      <c r="B2291" s="9">
        <v>6.05</v>
      </c>
      <c r="C2291" s="7">
        <f t="shared" si="70"/>
        <v>6.0499999999999998E-2</v>
      </c>
      <c r="D2291" s="91">
        <f ca="1">AVERAGE(C2291:OFFSET(C2291,$I$1-1,0))</f>
        <v>6.2143000000000004E-2</v>
      </c>
      <c r="F2291" s="8">
        <v>37316</v>
      </c>
      <c r="G2291" s="10">
        <f t="shared" ca="1" si="71"/>
        <v>8.0783500000000008E-2</v>
      </c>
    </row>
    <row r="2292" spans="1:7">
      <c r="A2292" s="8">
        <v>40308</v>
      </c>
      <c r="B2292" s="9">
        <v>6.01</v>
      </c>
      <c r="C2292" s="7">
        <f t="shared" si="70"/>
        <v>6.0100000000000001E-2</v>
      </c>
      <c r="D2292" s="91">
        <f ca="1">AVERAGE(C2292:OFFSET(C2292,$I$1-1,0))</f>
        <v>6.2189999999999995E-2</v>
      </c>
      <c r="F2292" s="8">
        <v>37319</v>
      </c>
      <c r="G2292" s="10">
        <f t="shared" ca="1" si="71"/>
        <v>8.0792499999999989E-2</v>
      </c>
    </row>
    <row r="2293" spans="1:7">
      <c r="A2293" s="8">
        <v>40305</v>
      </c>
      <c r="B2293" s="9">
        <v>5.88</v>
      </c>
      <c r="C2293" s="7">
        <f t="shared" si="70"/>
        <v>5.8799999999999998E-2</v>
      </c>
      <c r="D2293" s="91">
        <f ca="1">AVERAGE(C2293:OFFSET(C2293,$I$1-1,0))</f>
        <v>6.2233999999999991E-2</v>
      </c>
      <c r="F2293" s="8">
        <v>37320</v>
      </c>
      <c r="G2293" s="10">
        <f t="shared" ca="1" si="71"/>
        <v>8.0797500000000008E-2</v>
      </c>
    </row>
    <row r="2294" spans="1:7">
      <c r="A2294" s="8">
        <v>40304</v>
      </c>
      <c r="B2294" s="9">
        <v>5.71</v>
      </c>
      <c r="C2294" s="7">
        <f t="shared" si="70"/>
        <v>5.7099999999999998E-2</v>
      </c>
      <c r="D2294" s="91">
        <f ca="1">AVERAGE(C2294:OFFSET(C2294,$I$1-1,0))</f>
        <v>6.2280999999999989E-2</v>
      </c>
      <c r="F2294" s="8">
        <v>37321</v>
      </c>
      <c r="G2294" s="10">
        <f t="shared" ca="1" si="71"/>
        <v>8.0806999999999962E-2</v>
      </c>
    </row>
    <row r="2295" spans="1:7">
      <c r="A2295" s="8">
        <v>40303</v>
      </c>
      <c r="B2295" s="9">
        <v>5.89</v>
      </c>
      <c r="C2295" s="7">
        <f t="shared" si="70"/>
        <v>5.8899999999999994E-2</v>
      </c>
      <c r="D2295" s="91">
        <f ca="1">AVERAGE(C2295:OFFSET(C2295,$I$1-1,0))</f>
        <v>6.2341999999999988E-2</v>
      </c>
      <c r="F2295" s="8">
        <v>37322</v>
      </c>
      <c r="G2295" s="10">
        <f t="shared" ca="1" si="71"/>
        <v>8.0814999999999984E-2</v>
      </c>
    </row>
    <row r="2296" spans="1:7">
      <c r="A2296" s="8">
        <v>40302</v>
      </c>
      <c r="B2296" s="9">
        <v>5.92</v>
      </c>
      <c r="C2296" s="7">
        <f t="shared" si="70"/>
        <v>5.9200000000000003E-2</v>
      </c>
      <c r="D2296" s="91">
        <f ca="1">AVERAGE(C2296:OFFSET(C2296,$I$1-1,0))</f>
        <v>6.2397499999999988E-2</v>
      </c>
      <c r="F2296" s="8">
        <v>37323</v>
      </c>
      <c r="G2296" s="10">
        <f t="shared" ca="1" si="71"/>
        <v>8.082049999999999E-2</v>
      </c>
    </row>
    <row r="2297" spans="1:7">
      <c r="A2297" s="8">
        <v>40301</v>
      </c>
      <c r="B2297" s="9">
        <v>6.01</v>
      </c>
      <c r="C2297" s="7">
        <f t="shared" si="70"/>
        <v>6.0100000000000001E-2</v>
      </c>
      <c r="D2297" s="91">
        <f ca="1">AVERAGE(C2297:OFFSET(C2297,$I$1-1,0))</f>
        <v>6.2450499999999992E-2</v>
      </c>
      <c r="F2297" s="8">
        <v>37326</v>
      </c>
      <c r="G2297" s="10">
        <f t="shared" ca="1" si="71"/>
        <v>8.0827999999999969E-2</v>
      </c>
    </row>
    <row r="2298" spans="1:7">
      <c r="A2298" s="8">
        <v>40298</v>
      </c>
      <c r="B2298" s="9">
        <v>5.98</v>
      </c>
      <c r="C2298" s="7">
        <f t="shared" si="70"/>
        <v>5.9800000000000006E-2</v>
      </c>
      <c r="D2298" s="91">
        <f ca="1">AVERAGE(C2298:OFFSET(C2298,$I$1-1,0))</f>
        <v>6.2502000000000002E-2</v>
      </c>
      <c r="F2298" s="8">
        <v>37327</v>
      </c>
      <c r="G2298" s="10">
        <f t="shared" ca="1" si="71"/>
        <v>8.0832499999999974E-2</v>
      </c>
    </row>
    <row r="2299" spans="1:7">
      <c r="A2299" s="8">
        <v>40297</v>
      </c>
      <c r="B2299" s="9">
        <v>6.05</v>
      </c>
      <c r="C2299" s="7">
        <f t="shared" si="70"/>
        <v>6.0499999999999998E-2</v>
      </c>
      <c r="D2299" s="91">
        <f ca="1">AVERAGE(C2299:OFFSET(C2299,$I$1-1,0))</f>
        <v>6.2549000000000007E-2</v>
      </c>
      <c r="F2299" s="8">
        <v>37328</v>
      </c>
      <c r="G2299" s="10">
        <f t="shared" ca="1" si="71"/>
        <v>8.0836499999999964E-2</v>
      </c>
    </row>
    <row r="2300" spans="1:7">
      <c r="A2300" s="8">
        <v>40296</v>
      </c>
      <c r="B2300" s="9">
        <v>6.1</v>
      </c>
      <c r="C2300" s="7">
        <f t="shared" si="70"/>
        <v>6.0999999999999999E-2</v>
      </c>
      <c r="D2300" s="91">
        <f ca="1">AVERAGE(C2300:OFFSET(C2300,$I$1-1,0))</f>
        <v>6.2588000000000005E-2</v>
      </c>
      <c r="F2300" s="8">
        <v>37329</v>
      </c>
      <c r="G2300" s="10">
        <f t="shared" ca="1" si="71"/>
        <v>8.0848499999999976E-2</v>
      </c>
    </row>
    <row r="2301" spans="1:7">
      <c r="A2301" s="8">
        <v>40295</v>
      </c>
      <c r="B2301" s="9">
        <v>6.03</v>
      </c>
      <c r="C2301" s="7">
        <f t="shared" si="70"/>
        <v>6.0299999999999999E-2</v>
      </c>
      <c r="D2301" s="91">
        <f ca="1">AVERAGE(C2301:OFFSET(C2301,$I$1-1,0))</f>
        <v>6.2623000000000012E-2</v>
      </c>
      <c r="F2301" s="8">
        <v>37330</v>
      </c>
      <c r="G2301" s="10">
        <f t="shared" ca="1" si="71"/>
        <v>8.0860999999999961E-2</v>
      </c>
    </row>
    <row r="2302" spans="1:7">
      <c r="A2302" s="8">
        <v>40294</v>
      </c>
      <c r="B2302" s="9">
        <v>6.14</v>
      </c>
      <c r="C2302" s="7">
        <f t="shared" si="70"/>
        <v>6.1399999999999996E-2</v>
      </c>
      <c r="D2302" s="91">
        <f ca="1">AVERAGE(C2302:OFFSET(C2302,$I$1-1,0))</f>
        <v>6.2667500000000015E-2</v>
      </c>
      <c r="F2302" s="8">
        <v>37333</v>
      </c>
      <c r="G2302" s="10">
        <f t="shared" ca="1" si="71"/>
        <v>8.0871999999999972E-2</v>
      </c>
    </row>
    <row r="2303" spans="1:7">
      <c r="A2303" s="8">
        <v>40291</v>
      </c>
      <c r="B2303" s="9">
        <v>6.14</v>
      </c>
      <c r="C2303" s="7">
        <f t="shared" si="70"/>
        <v>6.1399999999999996E-2</v>
      </c>
      <c r="D2303" s="91">
        <f ca="1">AVERAGE(C2303:OFFSET(C2303,$I$1-1,0))</f>
        <v>6.2698500000000018E-2</v>
      </c>
      <c r="F2303" s="8">
        <v>37334</v>
      </c>
      <c r="G2303" s="10">
        <f t="shared" ca="1" si="71"/>
        <v>8.0883999999999984E-2</v>
      </c>
    </row>
    <row r="2304" spans="1:7">
      <c r="A2304" s="8">
        <v>40290</v>
      </c>
      <c r="B2304" s="9">
        <v>6.11</v>
      </c>
      <c r="C2304" s="7">
        <f t="shared" si="70"/>
        <v>6.1100000000000002E-2</v>
      </c>
      <c r="D2304" s="91">
        <f ca="1">AVERAGE(C2304:OFFSET(C2304,$I$1-1,0))</f>
        <v>6.2737000000000029E-2</v>
      </c>
      <c r="F2304" s="8">
        <v>37335</v>
      </c>
      <c r="G2304" s="10">
        <f t="shared" ca="1" si="71"/>
        <v>8.0897500000000011E-2</v>
      </c>
    </row>
    <row r="2305" spans="1:7">
      <c r="A2305" s="8">
        <v>40289</v>
      </c>
      <c r="B2305" s="9">
        <v>6.09</v>
      </c>
      <c r="C2305" s="7">
        <f t="shared" si="70"/>
        <v>6.0899999999999996E-2</v>
      </c>
      <c r="D2305" s="91">
        <f ca="1">AVERAGE(C2305:OFFSET(C2305,$I$1-1,0))</f>
        <v>6.2779000000000029E-2</v>
      </c>
      <c r="F2305" s="8">
        <v>37336</v>
      </c>
      <c r="G2305" s="10">
        <f t="shared" ca="1" si="71"/>
        <v>8.0906500000000006E-2</v>
      </c>
    </row>
    <row r="2306" spans="1:7">
      <c r="A2306" s="8">
        <v>40288</v>
      </c>
      <c r="B2306" s="9">
        <v>6.16</v>
      </c>
      <c r="C2306" s="7">
        <f t="shared" si="70"/>
        <v>6.1600000000000002E-2</v>
      </c>
      <c r="D2306" s="91">
        <f ca="1">AVERAGE(C2306:OFFSET(C2306,$I$1-1,0))</f>
        <v>6.2820000000000029E-2</v>
      </c>
      <c r="F2306" s="8">
        <v>37337</v>
      </c>
      <c r="G2306" s="10">
        <f t="shared" ca="1" si="71"/>
        <v>8.0917000000000017E-2</v>
      </c>
    </row>
    <row r="2307" spans="1:7">
      <c r="A2307" s="8">
        <v>40287</v>
      </c>
      <c r="B2307" s="9">
        <v>6.19</v>
      </c>
      <c r="C2307" s="7">
        <f t="shared" si="70"/>
        <v>6.1900000000000004E-2</v>
      </c>
      <c r="D2307" s="91">
        <f ca="1">AVERAGE(C2307:OFFSET(C2307,$I$1-1,0))</f>
        <v>6.2862000000000029E-2</v>
      </c>
      <c r="F2307" s="8">
        <v>37340</v>
      </c>
      <c r="G2307" s="10">
        <f t="shared" ca="1" si="71"/>
        <v>8.0925499999999997E-2</v>
      </c>
    </row>
    <row r="2308" spans="1:7">
      <c r="A2308" s="8">
        <v>40284</v>
      </c>
      <c r="B2308" s="9">
        <v>6.17</v>
      </c>
      <c r="C2308" s="7">
        <f t="shared" si="70"/>
        <v>6.1699999999999998E-2</v>
      </c>
      <c r="D2308" s="91">
        <f ca="1">AVERAGE(C2308:OFFSET(C2308,$I$1-1,0))</f>
        <v>6.290050000000004E-2</v>
      </c>
      <c r="F2308" s="8">
        <v>37341</v>
      </c>
      <c r="G2308" s="10">
        <f t="shared" ca="1" si="71"/>
        <v>8.0932499999999991E-2</v>
      </c>
    </row>
    <row r="2309" spans="1:7">
      <c r="A2309" s="8">
        <v>40283</v>
      </c>
      <c r="B2309" s="9">
        <v>6.22</v>
      </c>
      <c r="C2309" s="7">
        <f t="shared" si="70"/>
        <v>6.2199999999999998E-2</v>
      </c>
      <c r="D2309" s="91">
        <f ca="1">AVERAGE(C2309:OFFSET(C2309,$I$1-1,0))</f>
        <v>6.2942500000000026E-2</v>
      </c>
      <c r="F2309" s="8">
        <v>37342</v>
      </c>
      <c r="G2309" s="10">
        <f t="shared" ca="1" si="71"/>
        <v>8.0948000000000006E-2</v>
      </c>
    </row>
    <row r="2310" spans="1:7">
      <c r="A2310" s="8">
        <v>40282</v>
      </c>
      <c r="B2310" s="9">
        <v>6.22</v>
      </c>
      <c r="C2310" s="7">
        <f t="shared" ref="C2310:C2373" si="72">B2310/100</f>
        <v>6.2199999999999998E-2</v>
      </c>
      <c r="D2310" s="91">
        <f ca="1">AVERAGE(C2310:OFFSET(C2310,$I$1-1,0))</f>
        <v>6.2980500000000036E-2</v>
      </c>
      <c r="F2310" s="8">
        <v>37343</v>
      </c>
      <c r="G2310" s="10">
        <f t="shared" ca="1" si="71"/>
        <v>8.0970000000000014E-2</v>
      </c>
    </row>
    <row r="2311" spans="1:7">
      <c r="A2311" s="8">
        <v>40281</v>
      </c>
      <c r="B2311" s="9">
        <v>6.17</v>
      </c>
      <c r="C2311" s="7">
        <f t="shared" si="72"/>
        <v>6.1699999999999998E-2</v>
      </c>
      <c r="D2311" s="91">
        <f ca="1">AVERAGE(C2311:OFFSET(C2311,$I$1-1,0))</f>
        <v>6.3020000000000034E-2</v>
      </c>
      <c r="F2311" s="8">
        <v>37347</v>
      </c>
      <c r="G2311" s="10">
        <f t="shared" ref="G2311:G2374" ca="1" si="73">VLOOKUP(F2311,$A$6:$D$6628,4,FALSE)</f>
        <v>8.0992000000000008E-2</v>
      </c>
    </row>
    <row r="2312" spans="1:7">
      <c r="A2312" s="8">
        <v>40280</v>
      </c>
      <c r="B2312" s="9">
        <v>6.21</v>
      </c>
      <c r="C2312" s="7">
        <f t="shared" si="72"/>
        <v>6.2100000000000002E-2</v>
      </c>
      <c r="D2312" s="91">
        <f ca="1">AVERAGE(C2312:OFFSET(C2312,$I$1-1,0))</f>
        <v>6.3064500000000037E-2</v>
      </c>
      <c r="F2312" s="8">
        <v>37348</v>
      </c>
      <c r="G2312" s="10">
        <f t="shared" ca="1" si="73"/>
        <v>8.1013000000000002E-2</v>
      </c>
    </row>
    <row r="2313" spans="1:7">
      <c r="A2313" s="8">
        <v>40277</v>
      </c>
      <c r="B2313" s="9">
        <v>6.26</v>
      </c>
      <c r="C2313" s="7">
        <f t="shared" si="72"/>
        <v>6.2600000000000003E-2</v>
      </c>
      <c r="D2313" s="91">
        <f ca="1">AVERAGE(C2313:OFFSET(C2313,$I$1-1,0))</f>
        <v>6.3104500000000036E-2</v>
      </c>
      <c r="F2313" s="8">
        <v>37349</v>
      </c>
      <c r="G2313" s="10">
        <f t="shared" ca="1" si="73"/>
        <v>8.1031499999999992E-2</v>
      </c>
    </row>
    <row r="2314" spans="1:7">
      <c r="A2314" s="8">
        <v>40276</v>
      </c>
      <c r="B2314" s="9">
        <v>6.28</v>
      </c>
      <c r="C2314" s="7">
        <f t="shared" si="72"/>
        <v>6.2800000000000009E-2</v>
      </c>
      <c r="D2314" s="91">
        <f ca="1">AVERAGE(C2314:OFFSET(C2314,$I$1-1,0))</f>
        <v>6.3144500000000034E-2</v>
      </c>
      <c r="F2314" s="8">
        <v>37350</v>
      </c>
      <c r="G2314" s="10">
        <f t="shared" ca="1" si="73"/>
        <v>8.1047000000000008E-2</v>
      </c>
    </row>
    <row r="2315" spans="1:7">
      <c r="A2315" s="8">
        <v>40275</v>
      </c>
      <c r="B2315" s="9">
        <v>6.26</v>
      </c>
      <c r="C2315" s="7">
        <f t="shared" si="72"/>
        <v>6.2600000000000003E-2</v>
      </c>
      <c r="D2315" s="91">
        <f ca="1">AVERAGE(C2315:OFFSET(C2315,$I$1-1,0))</f>
        <v>6.3189000000000037E-2</v>
      </c>
      <c r="F2315" s="8">
        <v>37351</v>
      </c>
      <c r="G2315" s="10">
        <f t="shared" ca="1" si="73"/>
        <v>8.1059500000000007E-2</v>
      </c>
    </row>
    <row r="2316" spans="1:7">
      <c r="A2316" s="8">
        <v>40274</v>
      </c>
      <c r="B2316" s="9">
        <v>6.37</v>
      </c>
      <c r="C2316" s="7">
        <f t="shared" si="72"/>
        <v>6.3700000000000007E-2</v>
      </c>
      <c r="D2316" s="91">
        <f ca="1">AVERAGE(C2316:OFFSET(C2316,$I$1-1,0))</f>
        <v>6.3239500000000032E-2</v>
      </c>
      <c r="F2316" s="8">
        <v>37354</v>
      </c>
      <c r="G2316" s="10">
        <f t="shared" ca="1" si="73"/>
        <v>8.1076000000000009E-2</v>
      </c>
    </row>
    <row r="2317" spans="1:7">
      <c r="A2317" s="8">
        <v>40273</v>
      </c>
      <c r="B2317" s="9">
        <v>6.37</v>
      </c>
      <c r="C2317" s="7">
        <f t="shared" si="72"/>
        <v>6.3700000000000007E-2</v>
      </c>
      <c r="D2317" s="91">
        <f ca="1">AVERAGE(C2317:OFFSET(C2317,$I$1-1,0))</f>
        <v>6.3280000000000017E-2</v>
      </c>
      <c r="F2317" s="8">
        <v>37355</v>
      </c>
      <c r="G2317" s="10">
        <f t="shared" ca="1" si="73"/>
        <v>8.1092500000000012E-2</v>
      </c>
    </row>
    <row r="2318" spans="1:7">
      <c r="A2318" s="8">
        <v>40270</v>
      </c>
      <c r="B2318" s="9">
        <v>6.33</v>
      </c>
      <c r="C2318" s="7">
        <f t="shared" si="72"/>
        <v>6.3299999999999995E-2</v>
      </c>
      <c r="D2318" s="91">
        <f ca="1">AVERAGE(C2318:OFFSET(C2318,$I$1-1,0))</f>
        <v>6.3322000000000031E-2</v>
      </c>
      <c r="F2318" s="8">
        <v>37356</v>
      </c>
      <c r="G2318" s="10">
        <f t="shared" ca="1" si="73"/>
        <v>8.1108500000000014E-2</v>
      </c>
    </row>
    <row r="2319" spans="1:7">
      <c r="A2319" s="8">
        <v>40269</v>
      </c>
      <c r="B2319" s="9">
        <v>6.26</v>
      </c>
      <c r="C2319" s="7">
        <f t="shared" si="72"/>
        <v>6.2600000000000003E-2</v>
      </c>
      <c r="D2319" s="91">
        <f ca="1">AVERAGE(C2319:OFFSET(C2319,$I$1-1,0))</f>
        <v>6.3369000000000023E-2</v>
      </c>
      <c r="F2319" s="8">
        <v>37357</v>
      </c>
      <c r="G2319" s="10">
        <f t="shared" ca="1" si="73"/>
        <v>8.1123500000000029E-2</v>
      </c>
    </row>
    <row r="2320" spans="1:7">
      <c r="A2320" s="8">
        <v>40268</v>
      </c>
      <c r="B2320" s="9">
        <v>6.25</v>
      </c>
      <c r="C2320" s="7">
        <f t="shared" si="72"/>
        <v>6.25E-2</v>
      </c>
      <c r="D2320" s="91">
        <f ca="1">AVERAGE(C2320:OFFSET(C2320,$I$1-1,0))</f>
        <v>6.3424000000000036E-2</v>
      </c>
      <c r="F2320" s="8">
        <v>37358</v>
      </c>
      <c r="G2320" s="10">
        <f t="shared" ca="1" si="73"/>
        <v>8.1136000000000041E-2</v>
      </c>
    </row>
    <row r="2321" spans="1:7">
      <c r="A2321" s="8">
        <v>40267</v>
      </c>
      <c r="B2321" s="9">
        <v>6.3</v>
      </c>
      <c r="C2321" s="7">
        <f t="shared" si="72"/>
        <v>6.3E-2</v>
      </c>
      <c r="D2321" s="91">
        <f ca="1">AVERAGE(C2321:OFFSET(C2321,$I$1-1,0))</f>
        <v>6.3483000000000012E-2</v>
      </c>
      <c r="F2321" s="8">
        <v>37361</v>
      </c>
      <c r="G2321" s="10">
        <f t="shared" ca="1" si="73"/>
        <v>8.1144500000000036E-2</v>
      </c>
    </row>
    <row r="2322" spans="1:7">
      <c r="A2322" s="8">
        <v>40266</v>
      </c>
      <c r="B2322" s="9">
        <v>6.31</v>
      </c>
      <c r="C2322" s="7">
        <f t="shared" si="72"/>
        <v>6.3099999999999989E-2</v>
      </c>
      <c r="D2322" s="91">
        <f ca="1">AVERAGE(C2322:OFFSET(C2322,$I$1-1,0))</f>
        <v>6.3543000000000016E-2</v>
      </c>
      <c r="F2322" s="8">
        <v>37362</v>
      </c>
      <c r="G2322" s="10">
        <f t="shared" ca="1" si="73"/>
        <v>8.1154500000000032E-2</v>
      </c>
    </row>
    <row r="2323" spans="1:7">
      <c r="A2323" s="8">
        <v>40263</v>
      </c>
      <c r="B2323" s="9">
        <v>6.3</v>
      </c>
      <c r="C2323" s="7">
        <f t="shared" si="72"/>
        <v>6.3E-2</v>
      </c>
      <c r="D2323" s="91">
        <f ca="1">AVERAGE(C2323:OFFSET(C2323,$I$1-1,0))</f>
        <v>6.3602000000000006E-2</v>
      </c>
      <c r="F2323" s="8">
        <v>37363</v>
      </c>
      <c r="G2323" s="10">
        <f t="shared" ca="1" si="73"/>
        <v>8.1166500000000016E-2</v>
      </c>
    </row>
    <row r="2324" spans="1:7">
      <c r="A2324" s="8">
        <v>40262</v>
      </c>
      <c r="B2324" s="9">
        <v>6.32</v>
      </c>
      <c r="C2324" s="7">
        <f t="shared" si="72"/>
        <v>6.3200000000000006E-2</v>
      </c>
      <c r="D2324" s="91">
        <f ca="1">AVERAGE(C2324:OFFSET(C2324,$I$1-1,0))</f>
        <v>6.3662500000000011E-2</v>
      </c>
      <c r="F2324" s="8">
        <v>37364</v>
      </c>
      <c r="G2324" s="10">
        <f t="shared" ca="1" si="73"/>
        <v>8.1179000000000001E-2</v>
      </c>
    </row>
    <row r="2325" spans="1:7">
      <c r="A2325" s="8">
        <v>40261</v>
      </c>
      <c r="B2325" s="9">
        <v>6.26</v>
      </c>
      <c r="C2325" s="7">
        <f t="shared" si="72"/>
        <v>6.2600000000000003E-2</v>
      </c>
      <c r="D2325" s="91">
        <f ca="1">AVERAGE(C2325:OFFSET(C2325,$I$1-1,0))</f>
        <v>6.3725500000000018E-2</v>
      </c>
      <c r="F2325" s="8">
        <v>37365</v>
      </c>
      <c r="G2325" s="10">
        <f t="shared" ca="1" si="73"/>
        <v>8.1192500000000015E-2</v>
      </c>
    </row>
    <row r="2326" spans="1:7">
      <c r="A2326" s="8">
        <v>40260</v>
      </c>
      <c r="B2326" s="9">
        <v>6.14</v>
      </c>
      <c r="C2326" s="7">
        <f t="shared" si="72"/>
        <v>6.1399999999999996E-2</v>
      </c>
      <c r="D2326" s="91">
        <f ca="1">AVERAGE(C2326:OFFSET(C2326,$I$1-1,0))</f>
        <v>6.3792000000000015E-2</v>
      </c>
      <c r="F2326" s="8">
        <v>37368</v>
      </c>
      <c r="G2326" s="10">
        <f t="shared" ca="1" si="73"/>
        <v>8.1201499999999982E-2</v>
      </c>
    </row>
    <row r="2327" spans="1:7">
      <c r="A2327" s="8">
        <v>40259</v>
      </c>
      <c r="B2327" s="9">
        <v>6.12</v>
      </c>
      <c r="C2327" s="7">
        <f t="shared" si="72"/>
        <v>6.1200000000000004E-2</v>
      </c>
      <c r="D2327" s="91">
        <f ca="1">AVERAGE(C2327:OFFSET(C2327,$I$1-1,0))</f>
        <v>6.3858999999999999E-2</v>
      </c>
      <c r="F2327" s="8">
        <v>37369</v>
      </c>
      <c r="G2327" s="10">
        <f t="shared" ca="1" si="73"/>
        <v>8.1208000000000002E-2</v>
      </c>
    </row>
    <row r="2328" spans="1:7">
      <c r="A2328" s="8">
        <v>40256</v>
      </c>
      <c r="B2328" s="9">
        <v>6.16</v>
      </c>
      <c r="C2328" s="7">
        <f t="shared" si="72"/>
        <v>6.1600000000000002E-2</v>
      </c>
      <c r="D2328" s="91">
        <f ca="1">AVERAGE(C2328:OFFSET(C2328,$I$1-1,0))</f>
        <v>6.3934000000000005E-2</v>
      </c>
      <c r="F2328" s="8">
        <v>37370</v>
      </c>
      <c r="G2328" s="10">
        <f t="shared" ca="1" si="73"/>
        <v>8.1212499999999993E-2</v>
      </c>
    </row>
    <row r="2329" spans="1:7">
      <c r="A2329" s="8">
        <v>40255</v>
      </c>
      <c r="B2329" s="9">
        <v>6.16</v>
      </c>
      <c r="C2329" s="7">
        <f t="shared" si="72"/>
        <v>6.1600000000000002E-2</v>
      </c>
      <c r="D2329" s="91">
        <f ca="1">AVERAGE(C2329:OFFSET(C2329,$I$1-1,0))</f>
        <v>6.4014500000000002E-2</v>
      </c>
      <c r="F2329" s="8">
        <v>37371</v>
      </c>
      <c r="G2329" s="10">
        <f t="shared" ca="1" si="73"/>
        <v>8.1213500000000008E-2</v>
      </c>
    </row>
    <row r="2330" spans="1:7">
      <c r="A2330" s="8">
        <v>40254</v>
      </c>
      <c r="B2330" s="9">
        <v>6.14</v>
      </c>
      <c r="C2330" s="7">
        <f t="shared" si="72"/>
        <v>6.1399999999999996E-2</v>
      </c>
      <c r="D2330" s="91">
        <f ca="1">AVERAGE(C2330:OFFSET(C2330,$I$1-1,0))</f>
        <v>6.4084500000000003E-2</v>
      </c>
      <c r="F2330" s="8">
        <v>37372</v>
      </c>
      <c r="G2330" s="10">
        <f t="shared" ca="1" si="73"/>
        <v>8.121200000000002E-2</v>
      </c>
    </row>
    <row r="2331" spans="1:7">
      <c r="A2331" s="8">
        <v>40253</v>
      </c>
      <c r="B2331" s="9">
        <v>6.17</v>
      </c>
      <c r="C2331" s="7">
        <f t="shared" si="72"/>
        <v>6.1699999999999998E-2</v>
      </c>
      <c r="D2331" s="91">
        <f ca="1">AVERAGE(C2331:OFFSET(C2331,$I$1-1,0))</f>
        <v>6.4169000000000004E-2</v>
      </c>
      <c r="F2331" s="8">
        <v>37375</v>
      </c>
      <c r="G2331" s="10">
        <f t="shared" ca="1" si="73"/>
        <v>8.1213500000000008E-2</v>
      </c>
    </row>
    <row r="2332" spans="1:7">
      <c r="A2332" s="8">
        <v>40252</v>
      </c>
      <c r="B2332" s="9">
        <v>6.22</v>
      </c>
      <c r="C2332" s="7">
        <f t="shared" si="72"/>
        <v>6.2199999999999998E-2</v>
      </c>
      <c r="D2332" s="91">
        <f ca="1">AVERAGE(C2332:OFFSET(C2332,$I$1-1,0))</f>
        <v>6.4258499999999996E-2</v>
      </c>
      <c r="F2332" s="8">
        <v>37376</v>
      </c>
      <c r="G2332" s="10">
        <f t="shared" ca="1" si="73"/>
        <v>8.1213500000000036E-2</v>
      </c>
    </row>
    <row r="2333" spans="1:7">
      <c r="A2333" s="8">
        <v>40249</v>
      </c>
      <c r="B2333" s="9">
        <v>6.21</v>
      </c>
      <c r="C2333" s="7">
        <f t="shared" si="72"/>
        <v>6.2100000000000002E-2</v>
      </c>
      <c r="D2333" s="91">
        <f ca="1">AVERAGE(C2333:OFFSET(C2333,$I$1-1,0))</f>
        <v>6.4340999999999995E-2</v>
      </c>
      <c r="F2333" s="8">
        <v>37377</v>
      </c>
      <c r="G2333" s="10">
        <f t="shared" ca="1" si="73"/>
        <v>8.1211000000000019E-2</v>
      </c>
    </row>
    <row r="2334" spans="1:7">
      <c r="A2334" s="8">
        <v>40248</v>
      </c>
      <c r="B2334" s="9">
        <v>6.24</v>
      </c>
      <c r="C2334" s="7">
        <f t="shared" si="72"/>
        <v>6.2400000000000004E-2</v>
      </c>
      <c r="D2334" s="91">
        <f ca="1">AVERAGE(C2334:OFFSET(C2334,$I$1-1,0))</f>
        <v>6.4422999999999994E-2</v>
      </c>
      <c r="F2334" s="8">
        <v>37378</v>
      </c>
      <c r="G2334" s="10">
        <f t="shared" ca="1" si="73"/>
        <v>8.1210500000000019E-2</v>
      </c>
    </row>
    <row r="2335" spans="1:7">
      <c r="A2335" s="8">
        <v>40247</v>
      </c>
      <c r="B2335" s="9">
        <v>6.27</v>
      </c>
      <c r="C2335" s="7">
        <f t="shared" si="72"/>
        <v>6.2699999999999992E-2</v>
      </c>
      <c r="D2335" s="91">
        <f ca="1">AVERAGE(C2335:OFFSET(C2335,$I$1-1,0))</f>
        <v>6.4498999999999987E-2</v>
      </c>
      <c r="F2335" s="8">
        <v>37379</v>
      </c>
      <c r="G2335" s="10">
        <f t="shared" ca="1" si="73"/>
        <v>8.1210000000000018E-2</v>
      </c>
    </row>
    <row r="2336" spans="1:7">
      <c r="A2336" s="8">
        <v>40246</v>
      </c>
      <c r="B2336" s="9">
        <v>6.27</v>
      </c>
      <c r="C2336" s="7">
        <f t="shared" si="72"/>
        <v>6.2699999999999992E-2</v>
      </c>
      <c r="D2336" s="91">
        <f ca="1">AVERAGE(C2336:OFFSET(C2336,$I$1-1,0))</f>
        <v>6.4566499999999999E-2</v>
      </c>
      <c r="F2336" s="8">
        <v>37382</v>
      </c>
      <c r="G2336" s="10">
        <f t="shared" ca="1" si="73"/>
        <v>8.121150000000002E-2</v>
      </c>
    </row>
    <row r="2337" spans="1:7">
      <c r="A2337" s="8">
        <v>40245</v>
      </c>
      <c r="B2337" s="9">
        <v>6.26</v>
      </c>
      <c r="C2337" s="7">
        <f t="shared" si="72"/>
        <v>6.2600000000000003E-2</v>
      </c>
      <c r="D2337" s="91">
        <f ca="1">AVERAGE(C2337:OFFSET(C2337,$I$1-1,0))</f>
        <v>6.4639499999999989E-2</v>
      </c>
      <c r="F2337" s="8">
        <v>37383</v>
      </c>
      <c r="G2337" s="10">
        <f t="shared" ca="1" si="73"/>
        <v>8.1213500000000036E-2</v>
      </c>
    </row>
    <row r="2338" spans="1:7">
      <c r="A2338" s="8">
        <v>40242</v>
      </c>
      <c r="B2338" s="9">
        <v>6.25</v>
      </c>
      <c r="C2338" s="7">
        <f t="shared" si="72"/>
        <v>6.25E-2</v>
      </c>
      <c r="D2338" s="91">
        <f ca="1">AVERAGE(C2338:OFFSET(C2338,$I$1-1,0))</f>
        <v>6.4711999999999992E-2</v>
      </c>
      <c r="F2338" s="8">
        <v>37384</v>
      </c>
      <c r="G2338" s="10">
        <f t="shared" ca="1" si="73"/>
        <v>8.1227000000000021E-2</v>
      </c>
    </row>
    <row r="2339" spans="1:7">
      <c r="A2339" s="8">
        <v>40241</v>
      </c>
      <c r="B2339" s="9">
        <v>6.17</v>
      </c>
      <c r="C2339" s="7">
        <f t="shared" si="72"/>
        <v>6.1699999999999998E-2</v>
      </c>
      <c r="D2339" s="91">
        <f ca="1">AVERAGE(C2339:OFFSET(C2339,$I$1-1,0))</f>
        <v>6.4780999999999991E-2</v>
      </c>
      <c r="F2339" s="8">
        <v>37385</v>
      </c>
      <c r="G2339" s="10">
        <f t="shared" ca="1" si="73"/>
        <v>8.1241500000000022E-2</v>
      </c>
    </row>
    <row r="2340" spans="1:7">
      <c r="A2340" s="8">
        <v>40240</v>
      </c>
      <c r="B2340" s="9">
        <v>6.21</v>
      </c>
      <c r="C2340" s="7">
        <f t="shared" si="72"/>
        <v>6.2100000000000002E-2</v>
      </c>
      <c r="D2340" s="91">
        <f ca="1">AVERAGE(C2340:OFFSET(C2340,$I$1-1,0))</f>
        <v>6.4852999999999994E-2</v>
      </c>
      <c r="F2340" s="8">
        <v>37386</v>
      </c>
      <c r="G2340" s="10">
        <f t="shared" ca="1" si="73"/>
        <v>8.1257500000000024E-2</v>
      </c>
    </row>
    <row r="2341" spans="1:7">
      <c r="A2341" s="8">
        <v>40239</v>
      </c>
      <c r="B2341" s="9">
        <v>6.21</v>
      </c>
      <c r="C2341" s="7">
        <f t="shared" si="72"/>
        <v>6.2100000000000002E-2</v>
      </c>
      <c r="D2341" s="91">
        <f ca="1">AVERAGE(C2341:OFFSET(C2341,$I$1-1,0))</f>
        <v>6.4923999999999982E-2</v>
      </c>
      <c r="F2341" s="8">
        <v>37389</v>
      </c>
      <c r="G2341" s="10">
        <f t="shared" ca="1" si="73"/>
        <v>8.1275499999999973E-2</v>
      </c>
    </row>
    <row r="2342" spans="1:7">
      <c r="A2342" s="8">
        <v>40238</v>
      </c>
      <c r="B2342" s="9">
        <v>6.2</v>
      </c>
      <c r="C2342" s="7">
        <f t="shared" si="72"/>
        <v>6.2E-2</v>
      </c>
      <c r="D2342" s="91">
        <f ca="1">AVERAGE(C2342:OFFSET(C2342,$I$1-1,0))</f>
        <v>6.4998499999999987E-2</v>
      </c>
      <c r="F2342" s="8">
        <v>37390</v>
      </c>
      <c r="G2342" s="10">
        <f t="shared" ca="1" si="73"/>
        <v>8.1299999999999983E-2</v>
      </c>
    </row>
    <row r="2343" spans="1:7">
      <c r="A2343" s="8">
        <v>40235</v>
      </c>
      <c r="B2343" s="9">
        <v>6.17</v>
      </c>
      <c r="C2343" s="7">
        <f t="shared" si="72"/>
        <v>6.1699999999999998E-2</v>
      </c>
      <c r="D2343" s="91">
        <f ca="1">AVERAGE(C2343:OFFSET(C2343,$I$1-1,0))</f>
        <v>6.507499999999998E-2</v>
      </c>
      <c r="F2343" s="8">
        <v>37391</v>
      </c>
      <c r="G2343" s="10">
        <f t="shared" ca="1" si="73"/>
        <v>8.1323500000000007E-2</v>
      </c>
    </row>
    <row r="2344" spans="1:7">
      <c r="A2344" s="8">
        <v>40234</v>
      </c>
      <c r="B2344" s="9">
        <v>6.21</v>
      </c>
      <c r="C2344" s="7">
        <f t="shared" si="72"/>
        <v>6.2100000000000002E-2</v>
      </c>
      <c r="D2344" s="91">
        <f ca="1">AVERAGE(C2344:OFFSET(C2344,$I$1-1,0))</f>
        <v>6.5157999999999994E-2</v>
      </c>
      <c r="F2344" s="8">
        <v>37392</v>
      </c>
      <c r="G2344" s="10">
        <f t="shared" ca="1" si="73"/>
        <v>8.1344500000000028E-2</v>
      </c>
    </row>
    <row r="2345" spans="1:7">
      <c r="A2345" s="8">
        <v>40233</v>
      </c>
      <c r="B2345" s="9">
        <v>6.27</v>
      </c>
      <c r="C2345" s="7">
        <f t="shared" si="72"/>
        <v>6.2699999999999992E-2</v>
      </c>
      <c r="D2345" s="91">
        <f ca="1">AVERAGE(C2345:OFFSET(C2345,$I$1-1,0))</f>
        <v>6.5240499999999993E-2</v>
      </c>
      <c r="F2345" s="8">
        <v>37393</v>
      </c>
      <c r="G2345" s="10">
        <f t="shared" ca="1" si="73"/>
        <v>8.1369000000000025E-2</v>
      </c>
    </row>
    <row r="2346" spans="1:7">
      <c r="A2346" s="8">
        <v>40232</v>
      </c>
      <c r="B2346" s="9">
        <v>6.27</v>
      </c>
      <c r="C2346" s="7">
        <f t="shared" si="72"/>
        <v>6.2699999999999992E-2</v>
      </c>
      <c r="D2346" s="91">
        <f ca="1">AVERAGE(C2346:OFFSET(C2346,$I$1-1,0))</f>
        <v>6.5313499999999983E-2</v>
      </c>
      <c r="F2346" s="8">
        <v>37396</v>
      </c>
      <c r="G2346" s="10">
        <f t="shared" ca="1" si="73"/>
        <v>8.139200000000002E-2</v>
      </c>
    </row>
    <row r="2347" spans="1:7">
      <c r="A2347" s="8">
        <v>40231</v>
      </c>
      <c r="B2347" s="9">
        <v>6.38</v>
      </c>
      <c r="C2347" s="7">
        <f t="shared" si="72"/>
        <v>6.3799999999999996E-2</v>
      </c>
      <c r="D2347" s="91">
        <f ca="1">AVERAGE(C2347:OFFSET(C2347,$I$1-1,0))</f>
        <v>6.5390999999999991E-2</v>
      </c>
      <c r="F2347" s="8">
        <v>37397</v>
      </c>
      <c r="G2347" s="10">
        <f t="shared" ca="1" si="73"/>
        <v>8.1410000000000024E-2</v>
      </c>
    </row>
    <row r="2348" spans="1:7">
      <c r="A2348" s="8">
        <v>40228</v>
      </c>
      <c r="B2348" s="9">
        <v>6.36</v>
      </c>
      <c r="C2348" s="7">
        <f t="shared" si="72"/>
        <v>6.3600000000000004E-2</v>
      </c>
      <c r="D2348" s="91">
        <f ca="1">AVERAGE(C2348:OFFSET(C2348,$I$1-1,0))</f>
        <v>6.5464999999999995E-2</v>
      </c>
      <c r="F2348" s="8">
        <v>37398</v>
      </c>
      <c r="G2348" s="10">
        <f t="shared" ca="1" si="73"/>
        <v>8.1426499999999985E-2</v>
      </c>
    </row>
    <row r="2349" spans="1:7">
      <c r="A2349" s="8">
        <v>40227</v>
      </c>
      <c r="B2349" s="9">
        <v>6.43</v>
      </c>
      <c r="C2349" s="7">
        <f t="shared" si="72"/>
        <v>6.4299999999999996E-2</v>
      </c>
      <c r="D2349" s="91">
        <f ca="1">AVERAGE(C2349:OFFSET(C2349,$I$1-1,0))</f>
        <v>6.5541999999999989E-2</v>
      </c>
      <c r="F2349" s="8">
        <v>37399</v>
      </c>
      <c r="G2349" s="10">
        <f t="shared" ca="1" si="73"/>
        <v>8.1446999999999992E-2</v>
      </c>
    </row>
    <row r="2350" spans="1:7">
      <c r="A2350" s="8">
        <v>40226</v>
      </c>
      <c r="B2350" s="9">
        <v>6.37</v>
      </c>
      <c r="C2350" s="7">
        <f t="shared" si="72"/>
        <v>6.3700000000000007E-2</v>
      </c>
      <c r="D2350" s="91">
        <f ca="1">AVERAGE(C2350:OFFSET(C2350,$I$1-1,0))</f>
        <v>6.561599999999998E-2</v>
      </c>
      <c r="F2350" s="8">
        <v>37400</v>
      </c>
      <c r="G2350" s="10">
        <f t="shared" ca="1" si="73"/>
        <v>8.1468500000000027E-2</v>
      </c>
    </row>
    <row r="2351" spans="1:7">
      <c r="A2351" s="8">
        <v>40225</v>
      </c>
      <c r="B2351" s="9">
        <v>6.28</v>
      </c>
      <c r="C2351" s="7">
        <f t="shared" si="72"/>
        <v>6.2800000000000009E-2</v>
      </c>
      <c r="D2351" s="91">
        <f ca="1">AVERAGE(C2351:OFFSET(C2351,$I$1-1,0))</f>
        <v>6.5696999999999978E-2</v>
      </c>
      <c r="F2351" s="8">
        <v>37404</v>
      </c>
      <c r="G2351" s="10">
        <f t="shared" ca="1" si="73"/>
        <v>8.1490000000000007E-2</v>
      </c>
    </row>
    <row r="2352" spans="1:7">
      <c r="A2352" s="8">
        <v>40221</v>
      </c>
      <c r="B2352" s="9">
        <v>6.3</v>
      </c>
      <c r="C2352" s="7">
        <f t="shared" si="72"/>
        <v>6.3E-2</v>
      </c>
      <c r="D2352" s="91">
        <f ca="1">AVERAGE(C2352:OFFSET(C2352,$I$1-1,0))</f>
        <v>6.5780999999999978E-2</v>
      </c>
      <c r="F2352" s="8">
        <v>37405</v>
      </c>
      <c r="G2352" s="10">
        <f t="shared" ca="1" si="73"/>
        <v>8.1509500000000012E-2</v>
      </c>
    </row>
    <row r="2353" spans="1:7">
      <c r="A2353" s="8">
        <v>40220</v>
      </c>
      <c r="B2353" s="9">
        <v>6.32</v>
      </c>
      <c r="C2353" s="7">
        <f t="shared" si="72"/>
        <v>6.3200000000000006E-2</v>
      </c>
      <c r="D2353" s="91">
        <f ca="1">AVERAGE(C2353:OFFSET(C2353,$I$1-1,0))</f>
        <v>6.5860999999999989E-2</v>
      </c>
      <c r="F2353" s="8">
        <v>37406</v>
      </c>
      <c r="G2353" s="10">
        <f t="shared" ca="1" si="73"/>
        <v>8.1526000000000015E-2</v>
      </c>
    </row>
    <row r="2354" spans="1:7">
      <c r="A2354" s="8">
        <v>40219</v>
      </c>
      <c r="B2354" s="9">
        <v>6.27</v>
      </c>
      <c r="C2354" s="7">
        <f t="shared" si="72"/>
        <v>6.2699999999999992E-2</v>
      </c>
      <c r="D2354" s="91">
        <f ca="1">AVERAGE(C2354:OFFSET(C2354,$I$1-1,0))</f>
        <v>6.5941999999999987E-2</v>
      </c>
      <c r="F2354" s="8">
        <v>37407</v>
      </c>
      <c r="G2354" s="10">
        <f t="shared" ca="1" si="73"/>
        <v>8.1542500000000018E-2</v>
      </c>
    </row>
    <row r="2355" spans="1:7">
      <c r="A2355" s="8">
        <v>40218</v>
      </c>
      <c r="B2355" s="9">
        <v>6.2</v>
      </c>
      <c r="C2355" s="7">
        <f t="shared" si="72"/>
        <v>6.2E-2</v>
      </c>
      <c r="D2355" s="91">
        <f ca="1">AVERAGE(C2355:OFFSET(C2355,$I$1-1,0))</f>
        <v>6.6025499999999987E-2</v>
      </c>
      <c r="F2355" s="8">
        <v>37410</v>
      </c>
      <c r="G2355" s="10">
        <f t="shared" ca="1" si="73"/>
        <v>8.1557999999999978E-2</v>
      </c>
    </row>
    <row r="2356" spans="1:7">
      <c r="A2356" s="8">
        <v>40217</v>
      </c>
      <c r="B2356" s="9">
        <v>6.14</v>
      </c>
      <c r="C2356" s="7">
        <f t="shared" si="72"/>
        <v>6.1399999999999996E-2</v>
      </c>
      <c r="D2356" s="91">
        <f ca="1">AVERAGE(C2356:OFFSET(C2356,$I$1-1,0))</f>
        <v>6.6114999999999979E-2</v>
      </c>
      <c r="F2356" s="8">
        <v>37411</v>
      </c>
      <c r="G2356" s="10">
        <f t="shared" ca="1" si="73"/>
        <v>8.1572999999999979E-2</v>
      </c>
    </row>
    <row r="2357" spans="1:7">
      <c r="A2357" s="8">
        <v>40214</v>
      </c>
      <c r="B2357" s="9">
        <v>6.1</v>
      </c>
      <c r="C2357" s="7">
        <f t="shared" si="72"/>
        <v>6.0999999999999999E-2</v>
      </c>
      <c r="D2357" s="91">
        <f ca="1">AVERAGE(C2357:OFFSET(C2357,$I$1-1,0))</f>
        <v>6.6203499999999998E-2</v>
      </c>
      <c r="F2357" s="8">
        <v>37412</v>
      </c>
      <c r="G2357" s="10">
        <f t="shared" ca="1" si="73"/>
        <v>8.1592499999999971E-2</v>
      </c>
    </row>
    <row r="2358" spans="1:7">
      <c r="A2358" s="8">
        <v>40213</v>
      </c>
      <c r="B2358" s="9">
        <v>6.13</v>
      </c>
      <c r="C2358" s="7">
        <f t="shared" si="72"/>
        <v>6.13E-2</v>
      </c>
      <c r="D2358" s="91">
        <f ca="1">AVERAGE(C2358:OFFSET(C2358,$I$1-1,0))</f>
        <v>6.6294499999999978E-2</v>
      </c>
      <c r="F2358" s="8">
        <v>37413</v>
      </c>
      <c r="G2358" s="10">
        <f t="shared" ca="1" si="73"/>
        <v>8.1610499999999975E-2</v>
      </c>
    </row>
    <row r="2359" spans="1:7">
      <c r="A2359" s="8">
        <v>40212</v>
      </c>
      <c r="B2359" s="9">
        <v>6.21</v>
      </c>
      <c r="C2359" s="7">
        <f t="shared" si="72"/>
        <v>6.2100000000000002E-2</v>
      </c>
      <c r="D2359" s="91">
        <f ca="1">AVERAGE(C2359:OFFSET(C2359,$I$1-1,0))</f>
        <v>6.6392499999999993E-2</v>
      </c>
      <c r="F2359" s="8">
        <v>37414</v>
      </c>
      <c r="G2359" s="10">
        <f t="shared" ca="1" si="73"/>
        <v>8.1630999999999967E-2</v>
      </c>
    </row>
    <row r="2360" spans="1:7">
      <c r="A2360" s="8">
        <v>40211</v>
      </c>
      <c r="B2360" s="9">
        <v>6.13</v>
      </c>
      <c r="C2360" s="7">
        <f t="shared" si="72"/>
        <v>6.13E-2</v>
      </c>
      <c r="D2360" s="91">
        <f ca="1">AVERAGE(C2360:OFFSET(C2360,$I$1-1,0))</f>
        <v>6.6482999999999987E-2</v>
      </c>
      <c r="F2360" s="8">
        <v>37417</v>
      </c>
      <c r="G2360" s="10">
        <f t="shared" ca="1" si="73"/>
        <v>8.1649499999999972E-2</v>
      </c>
    </row>
    <row r="2361" spans="1:7">
      <c r="A2361" s="8">
        <v>40210</v>
      </c>
      <c r="B2361" s="9">
        <v>6.14</v>
      </c>
      <c r="C2361" s="7">
        <f t="shared" si="72"/>
        <v>6.1399999999999996E-2</v>
      </c>
      <c r="D2361" s="91">
        <f ca="1">AVERAGE(C2361:OFFSET(C2361,$I$1-1,0))</f>
        <v>6.6574499999999981E-2</v>
      </c>
      <c r="F2361" s="8">
        <v>37418</v>
      </c>
      <c r="G2361" s="10">
        <f t="shared" ca="1" si="73"/>
        <v>8.1665499999999988E-2</v>
      </c>
    </row>
    <row r="2362" spans="1:7">
      <c r="A2362" s="8">
        <v>40207</v>
      </c>
      <c r="B2362" s="9">
        <v>6.09</v>
      </c>
      <c r="C2362" s="7">
        <f t="shared" si="72"/>
        <v>6.0899999999999996E-2</v>
      </c>
      <c r="D2362" s="91">
        <f ca="1">AVERAGE(C2362:OFFSET(C2362,$I$1-1,0))</f>
        <v>6.6666999999999976E-2</v>
      </c>
      <c r="F2362" s="8">
        <v>37419</v>
      </c>
      <c r="G2362" s="10">
        <f t="shared" ca="1" si="73"/>
        <v>8.1679999999999989E-2</v>
      </c>
    </row>
    <row r="2363" spans="1:7">
      <c r="A2363" s="8">
        <v>40206</v>
      </c>
      <c r="B2363" s="9">
        <v>6.13</v>
      </c>
      <c r="C2363" s="7">
        <f t="shared" si="72"/>
        <v>6.13E-2</v>
      </c>
      <c r="D2363" s="91">
        <f ca="1">AVERAGE(C2363:OFFSET(C2363,$I$1-1,0))</f>
        <v>6.6766999999999979E-2</v>
      </c>
      <c r="F2363" s="8">
        <v>37420</v>
      </c>
      <c r="G2363" s="10">
        <f t="shared" ca="1" si="73"/>
        <v>8.1694999999999976E-2</v>
      </c>
    </row>
    <row r="2364" spans="1:7">
      <c r="A2364" s="8">
        <v>40205</v>
      </c>
      <c r="B2364" s="9">
        <v>6.11</v>
      </c>
      <c r="C2364" s="7">
        <f t="shared" si="72"/>
        <v>6.1100000000000002E-2</v>
      </c>
      <c r="D2364" s="91">
        <f ca="1">AVERAGE(C2364:OFFSET(C2364,$I$1-1,0))</f>
        <v>6.6868499999999984E-2</v>
      </c>
      <c r="F2364" s="8">
        <v>37421</v>
      </c>
      <c r="G2364" s="10">
        <f t="shared" ca="1" si="73"/>
        <v>8.1707499999999988E-2</v>
      </c>
    </row>
    <row r="2365" spans="1:7">
      <c r="A2365" s="8">
        <v>40204</v>
      </c>
      <c r="B2365" s="9">
        <v>6.12</v>
      </c>
      <c r="C2365" s="7">
        <f t="shared" si="72"/>
        <v>6.1200000000000004E-2</v>
      </c>
      <c r="D2365" s="91">
        <f ca="1">AVERAGE(C2365:OFFSET(C2365,$I$1-1,0))</f>
        <v>6.6968499999999972E-2</v>
      </c>
      <c r="F2365" s="8">
        <v>37424</v>
      </c>
      <c r="G2365" s="10">
        <f t="shared" ca="1" si="73"/>
        <v>8.1718999999999986E-2</v>
      </c>
    </row>
    <row r="2366" spans="1:7">
      <c r="A2366" s="8">
        <v>40203</v>
      </c>
      <c r="B2366" s="9">
        <v>6.09</v>
      </c>
      <c r="C2366" s="7">
        <f t="shared" si="72"/>
        <v>6.0899999999999996E-2</v>
      </c>
      <c r="D2366" s="91">
        <f ca="1">AVERAGE(C2366:OFFSET(C2366,$I$1-1,0))</f>
        <v>6.707299999999998E-2</v>
      </c>
      <c r="F2366" s="8">
        <v>37425</v>
      </c>
      <c r="G2366" s="10">
        <f t="shared" ca="1" si="73"/>
        <v>8.1731999999999971E-2</v>
      </c>
    </row>
    <row r="2367" spans="1:7">
      <c r="A2367" s="8">
        <v>40200</v>
      </c>
      <c r="B2367" s="9">
        <v>6.04</v>
      </c>
      <c r="C2367" s="7">
        <f t="shared" si="72"/>
        <v>6.0400000000000002E-2</v>
      </c>
      <c r="D2367" s="91">
        <f ca="1">AVERAGE(C2367:OFFSET(C2367,$I$1-1,0))</f>
        <v>6.7180999999999977E-2</v>
      </c>
      <c r="F2367" s="8">
        <v>37426</v>
      </c>
      <c r="G2367" s="10">
        <f t="shared" ca="1" si="73"/>
        <v>8.1740999999999994E-2</v>
      </c>
    </row>
    <row r="2368" spans="1:7">
      <c r="A2368" s="8">
        <v>40199</v>
      </c>
      <c r="B2368" s="9">
        <v>6.03</v>
      </c>
      <c r="C2368" s="7">
        <f t="shared" si="72"/>
        <v>6.0299999999999999E-2</v>
      </c>
      <c r="D2368" s="91">
        <f ca="1">AVERAGE(C2368:OFFSET(C2368,$I$1-1,0))</f>
        <v>6.7289499999999974E-2</v>
      </c>
      <c r="F2368" s="8">
        <v>37427</v>
      </c>
      <c r="G2368" s="10">
        <f t="shared" ca="1" si="73"/>
        <v>8.1755999999999995E-2</v>
      </c>
    </row>
    <row r="2369" spans="1:7">
      <c r="A2369" s="8">
        <v>40198</v>
      </c>
      <c r="B2369" s="9">
        <v>6.06</v>
      </c>
      <c r="C2369" s="7">
        <f t="shared" si="72"/>
        <v>6.0599999999999994E-2</v>
      </c>
      <c r="D2369" s="91">
        <f ca="1">AVERAGE(C2369:OFFSET(C2369,$I$1-1,0))</f>
        <v>6.7391499999999993E-2</v>
      </c>
      <c r="F2369" s="8">
        <v>37428</v>
      </c>
      <c r="G2369" s="10">
        <f t="shared" ca="1" si="73"/>
        <v>8.1766500000000006E-2</v>
      </c>
    </row>
    <row r="2370" spans="1:7">
      <c r="A2370" s="8">
        <v>40197</v>
      </c>
      <c r="B2370" s="9">
        <v>6.11</v>
      </c>
      <c r="C2370" s="7">
        <f t="shared" si="72"/>
        <v>6.1100000000000002E-2</v>
      </c>
      <c r="D2370" s="91">
        <f ca="1">AVERAGE(C2370:OFFSET(C2370,$I$1-1,0))</f>
        <v>6.7487499999999978E-2</v>
      </c>
      <c r="F2370" s="8">
        <v>37431</v>
      </c>
      <c r="G2370" s="10">
        <f t="shared" ca="1" si="73"/>
        <v>8.1779000000000004E-2</v>
      </c>
    </row>
    <row r="2371" spans="1:7">
      <c r="A2371" s="8">
        <v>40193</v>
      </c>
      <c r="B2371" s="9">
        <v>6.09</v>
      </c>
      <c r="C2371" s="7">
        <f t="shared" si="72"/>
        <v>6.0899999999999996E-2</v>
      </c>
      <c r="D2371" s="91">
        <f ca="1">AVERAGE(C2371:OFFSET(C2371,$I$1-1,0))</f>
        <v>6.7583999999999977E-2</v>
      </c>
      <c r="F2371" s="8">
        <v>37432</v>
      </c>
      <c r="G2371" s="10">
        <f t="shared" ca="1" si="73"/>
        <v>8.1793999999999992E-2</v>
      </c>
    </row>
    <row r="2372" spans="1:7">
      <c r="A2372" s="8">
        <v>40192</v>
      </c>
      <c r="B2372" s="9">
        <v>6.14</v>
      </c>
      <c r="C2372" s="7">
        <f t="shared" si="72"/>
        <v>6.1399999999999996E-2</v>
      </c>
      <c r="D2372" s="91">
        <f ca="1">AVERAGE(C2372:OFFSET(C2372,$I$1-1,0))</f>
        <v>6.7682999999999979E-2</v>
      </c>
      <c r="F2372" s="8">
        <v>37433</v>
      </c>
      <c r="G2372" s="10">
        <f t="shared" ca="1" si="73"/>
        <v>8.1807999999999992E-2</v>
      </c>
    </row>
    <row r="2373" spans="1:7">
      <c r="A2373" s="8">
        <v>40191</v>
      </c>
      <c r="B2373" s="9">
        <v>6.21</v>
      </c>
      <c r="C2373" s="7">
        <f t="shared" si="72"/>
        <v>6.2100000000000002E-2</v>
      </c>
      <c r="D2373" s="91">
        <f ca="1">AVERAGE(C2373:OFFSET(C2373,$I$1-1,0))</f>
        <v>6.778049999999998E-2</v>
      </c>
      <c r="F2373" s="8">
        <v>37434</v>
      </c>
      <c r="G2373" s="10">
        <f t="shared" ca="1" si="73"/>
        <v>8.1825999999999968E-2</v>
      </c>
    </row>
    <row r="2374" spans="1:7">
      <c r="A2374" s="8">
        <v>40190</v>
      </c>
      <c r="B2374" s="9">
        <v>6.14</v>
      </c>
      <c r="C2374" s="7">
        <f t="shared" ref="C2374:C2437" si="74">B2374/100</f>
        <v>6.1399999999999996E-2</v>
      </c>
      <c r="D2374" s="91">
        <f ca="1">AVERAGE(C2374:OFFSET(C2374,$I$1-1,0))</f>
        <v>6.7875499999999978E-2</v>
      </c>
      <c r="F2374" s="8">
        <v>37435</v>
      </c>
      <c r="G2374" s="10">
        <f t="shared" ca="1" si="73"/>
        <v>8.1844499999999959E-2</v>
      </c>
    </row>
    <row r="2375" spans="1:7">
      <c r="A2375" s="8">
        <v>40189</v>
      </c>
      <c r="B2375" s="9">
        <v>6.25</v>
      </c>
      <c r="C2375" s="7">
        <f t="shared" si="74"/>
        <v>6.25E-2</v>
      </c>
      <c r="D2375" s="91">
        <f ca="1">AVERAGE(C2375:OFFSET(C2375,$I$1-1,0))</f>
        <v>6.7977499999999969E-2</v>
      </c>
      <c r="F2375" s="8">
        <v>37438</v>
      </c>
      <c r="G2375" s="10">
        <f t="shared" ref="G2375:G2438" ca="1" si="75">VLOOKUP(F2375,$A$6:$D$6628,4,FALSE)</f>
        <v>8.1856999999999971E-2</v>
      </c>
    </row>
    <row r="2376" spans="1:7">
      <c r="A2376" s="8">
        <v>40186</v>
      </c>
      <c r="B2376" s="9">
        <v>6.26</v>
      </c>
      <c r="C2376" s="7">
        <f t="shared" si="74"/>
        <v>6.2600000000000003E-2</v>
      </c>
      <c r="D2376" s="91">
        <f ca="1">AVERAGE(C2376:OFFSET(C2376,$I$1-1,0))</f>
        <v>6.8067999999999976E-2</v>
      </c>
      <c r="F2376" s="8">
        <v>37439</v>
      </c>
      <c r="G2376" s="10">
        <f t="shared" ca="1" si="75"/>
        <v>8.1867499999999982E-2</v>
      </c>
    </row>
    <row r="2377" spans="1:7">
      <c r="A2377" s="8">
        <v>40185</v>
      </c>
      <c r="B2377" s="9">
        <v>6.27</v>
      </c>
      <c r="C2377" s="7">
        <f t="shared" si="74"/>
        <v>6.2699999999999992E-2</v>
      </c>
      <c r="D2377" s="91">
        <f ca="1">AVERAGE(C2377:OFFSET(C2377,$I$1-1,0))</f>
        <v>6.8161999999999973E-2</v>
      </c>
      <c r="F2377" s="8">
        <v>37440</v>
      </c>
      <c r="G2377" s="10">
        <f t="shared" ca="1" si="75"/>
        <v>8.1880999999999968E-2</v>
      </c>
    </row>
    <row r="2378" spans="1:7">
      <c r="A2378" s="8">
        <v>40184</v>
      </c>
      <c r="B2378" s="9">
        <v>6.28</v>
      </c>
      <c r="C2378" s="7">
        <f t="shared" si="74"/>
        <v>6.2800000000000009E-2</v>
      </c>
      <c r="D2378" s="91">
        <f ca="1">AVERAGE(C2378:OFFSET(C2378,$I$1-1,0))</f>
        <v>6.8253499999999967E-2</v>
      </c>
      <c r="F2378" s="8">
        <v>37442</v>
      </c>
      <c r="G2378" s="10">
        <f t="shared" ca="1" si="75"/>
        <v>8.1898499999999957E-2</v>
      </c>
    </row>
    <row r="2379" spans="1:7">
      <c r="A2379" s="8">
        <v>40183</v>
      </c>
      <c r="B2379" s="9">
        <v>6.23</v>
      </c>
      <c r="C2379" s="7">
        <f t="shared" si="74"/>
        <v>6.2300000000000001E-2</v>
      </c>
      <c r="D2379" s="91">
        <f ca="1">AVERAGE(C2379:OFFSET(C2379,$I$1-1,0))</f>
        <v>6.8340999999999971E-2</v>
      </c>
      <c r="F2379" s="8">
        <v>37445</v>
      </c>
      <c r="G2379" s="10">
        <f t="shared" ca="1" si="75"/>
        <v>8.1913999999999945E-2</v>
      </c>
    </row>
    <row r="2380" spans="1:7">
      <c r="A2380" s="8">
        <v>40182</v>
      </c>
      <c r="B2380" s="9">
        <v>6.31</v>
      </c>
      <c r="C2380" s="7">
        <f t="shared" si="74"/>
        <v>6.3099999999999989E-2</v>
      </c>
      <c r="D2380" s="91">
        <f ca="1">AVERAGE(C2380:OFFSET(C2380,$I$1-1,0))</f>
        <v>6.8427999999999961E-2</v>
      </c>
      <c r="F2380" s="8">
        <v>37446</v>
      </c>
      <c r="G2380" s="10">
        <f t="shared" ca="1" si="75"/>
        <v>8.1927499999999945E-2</v>
      </c>
    </row>
    <row r="2381" spans="1:7">
      <c r="A2381" s="8">
        <v>40178</v>
      </c>
      <c r="B2381" s="9">
        <v>6.31</v>
      </c>
      <c r="C2381" s="7">
        <f t="shared" si="74"/>
        <v>6.3099999999999989E-2</v>
      </c>
      <c r="D2381" s="91">
        <f ca="1">AVERAGE(C2381:OFFSET(C2381,$I$1-1,0))</f>
        <v>6.8522499999999972E-2</v>
      </c>
      <c r="F2381" s="8">
        <v>37447</v>
      </c>
      <c r="G2381" s="10">
        <f t="shared" ca="1" si="75"/>
        <v>8.1929999999999947E-2</v>
      </c>
    </row>
    <row r="2382" spans="1:7">
      <c r="A2382" s="8">
        <v>40177</v>
      </c>
      <c r="B2382" s="9">
        <v>6.28</v>
      </c>
      <c r="C2382" s="7">
        <f t="shared" si="74"/>
        <v>6.2800000000000009E-2</v>
      </c>
      <c r="D2382" s="91">
        <f ca="1">AVERAGE(C2382:OFFSET(C2382,$I$1-1,0))</f>
        <v>6.8611499999999964E-2</v>
      </c>
      <c r="F2382" s="8">
        <v>37448</v>
      </c>
      <c r="G2382" s="10">
        <f t="shared" ca="1" si="75"/>
        <v>8.1924999999999956E-2</v>
      </c>
    </row>
    <row r="2383" spans="1:7">
      <c r="A2383" s="8">
        <v>40176</v>
      </c>
      <c r="B2383" s="9">
        <v>6.34</v>
      </c>
      <c r="C2383" s="7">
        <f t="shared" si="74"/>
        <v>6.3399999999999998E-2</v>
      </c>
      <c r="D2383" s="91">
        <f ca="1">AVERAGE(C2383:OFFSET(C2383,$I$1-1,0))</f>
        <v>6.8697499999999967E-2</v>
      </c>
      <c r="F2383" s="8">
        <v>37449</v>
      </c>
      <c r="G2383" s="10">
        <f t="shared" ca="1" si="75"/>
        <v>8.1913499999999959E-2</v>
      </c>
    </row>
    <row r="2384" spans="1:7">
      <c r="A2384" s="8">
        <v>40175</v>
      </c>
      <c r="B2384" s="9">
        <v>6.41</v>
      </c>
      <c r="C2384" s="7">
        <f t="shared" si="74"/>
        <v>6.4100000000000004E-2</v>
      </c>
      <c r="D2384" s="91">
        <f ca="1">AVERAGE(C2384:OFFSET(C2384,$I$1-1,0))</f>
        <v>6.8777999999999964E-2</v>
      </c>
      <c r="F2384" s="8">
        <v>37452</v>
      </c>
      <c r="G2384" s="10">
        <f t="shared" ca="1" si="75"/>
        <v>8.1902999999999948E-2</v>
      </c>
    </row>
    <row r="2385" spans="1:7">
      <c r="A2385" s="8">
        <v>40171</v>
      </c>
      <c r="B2385" s="9">
        <v>6.39</v>
      </c>
      <c r="C2385" s="7">
        <f t="shared" si="74"/>
        <v>6.3899999999999998E-2</v>
      </c>
      <c r="D2385" s="91">
        <f ca="1">AVERAGE(C2385:OFFSET(C2385,$I$1-1,0))</f>
        <v>6.8855999999999973E-2</v>
      </c>
      <c r="F2385" s="8">
        <v>37453</v>
      </c>
      <c r="G2385" s="10">
        <f t="shared" ca="1" si="75"/>
        <v>8.1892499999999979E-2</v>
      </c>
    </row>
    <row r="2386" spans="1:7">
      <c r="A2386" s="8">
        <v>40170</v>
      </c>
      <c r="B2386" s="9">
        <v>6.31</v>
      </c>
      <c r="C2386" s="7">
        <f t="shared" si="74"/>
        <v>6.3099999999999989E-2</v>
      </c>
      <c r="D2386" s="91">
        <f ca="1">AVERAGE(C2386:OFFSET(C2386,$I$1-1,0))</f>
        <v>6.893649999999997E-2</v>
      </c>
      <c r="F2386" s="8">
        <v>37454</v>
      </c>
      <c r="G2386" s="10">
        <f t="shared" ca="1" si="75"/>
        <v>8.188299999999997E-2</v>
      </c>
    </row>
    <row r="2387" spans="1:7">
      <c r="A2387" s="8">
        <v>40169</v>
      </c>
      <c r="B2387" s="9">
        <v>6.32</v>
      </c>
      <c r="C2387" s="7">
        <f t="shared" si="74"/>
        <v>6.3200000000000006E-2</v>
      </c>
      <c r="D2387" s="91">
        <f ca="1">AVERAGE(C2387:OFFSET(C2387,$I$1-1,0))</f>
        <v>6.9013999999999964E-2</v>
      </c>
      <c r="F2387" s="8">
        <v>37455</v>
      </c>
      <c r="G2387" s="10">
        <f t="shared" ca="1" si="75"/>
        <v>8.1872999999999974E-2</v>
      </c>
    </row>
    <row r="2388" spans="1:7">
      <c r="A2388" s="8">
        <v>40168</v>
      </c>
      <c r="B2388" s="9">
        <v>6.29</v>
      </c>
      <c r="C2388" s="7">
        <f t="shared" si="74"/>
        <v>6.2899999999999998E-2</v>
      </c>
      <c r="D2388" s="91">
        <f ca="1">AVERAGE(C2388:OFFSET(C2388,$I$1-1,0))</f>
        <v>6.9085499999999966E-2</v>
      </c>
      <c r="F2388" s="8">
        <v>37456</v>
      </c>
      <c r="G2388" s="10">
        <f t="shared" ca="1" si="75"/>
        <v>8.1857999999999945E-2</v>
      </c>
    </row>
    <row r="2389" spans="1:7">
      <c r="A2389" s="8">
        <v>40165</v>
      </c>
      <c r="B2389" s="9">
        <v>6.18</v>
      </c>
      <c r="C2389" s="7">
        <f t="shared" si="74"/>
        <v>6.1799999999999994E-2</v>
      </c>
      <c r="D2389" s="91">
        <f ca="1">AVERAGE(C2389:OFFSET(C2389,$I$1-1,0))</f>
        <v>6.9157999999999969E-2</v>
      </c>
      <c r="F2389" s="8">
        <v>37459</v>
      </c>
      <c r="G2389" s="10">
        <f t="shared" ca="1" si="75"/>
        <v>8.1847499999999962E-2</v>
      </c>
    </row>
    <row r="2390" spans="1:7">
      <c r="A2390" s="8">
        <v>40164</v>
      </c>
      <c r="B2390" s="9">
        <v>6.16</v>
      </c>
      <c r="C2390" s="7">
        <f t="shared" si="74"/>
        <v>6.1600000000000002E-2</v>
      </c>
      <c r="D2390" s="91">
        <f ca="1">AVERAGE(C2390:OFFSET(C2390,$I$1-1,0))</f>
        <v>6.9243499999999972E-2</v>
      </c>
      <c r="F2390" s="8">
        <v>37460</v>
      </c>
      <c r="G2390" s="10">
        <f t="shared" ca="1" si="75"/>
        <v>8.1838999999999953E-2</v>
      </c>
    </row>
    <row r="2391" spans="1:7">
      <c r="A2391" s="8">
        <v>40163</v>
      </c>
      <c r="B2391" s="9">
        <v>6.29</v>
      </c>
      <c r="C2391" s="7">
        <f t="shared" si="74"/>
        <v>6.2899999999999998E-2</v>
      </c>
      <c r="D2391" s="91">
        <f ca="1">AVERAGE(C2391:OFFSET(C2391,$I$1-1,0))</f>
        <v>6.9328999999999988E-2</v>
      </c>
      <c r="F2391" s="8">
        <v>37461</v>
      </c>
      <c r="G2391" s="10">
        <f t="shared" ca="1" si="75"/>
        <v>8.1832999999999961E-2</v>
      </c>
    </row>
    <row r="2392" spans="1:7">
      <c r="A2392" s="8">
        <v>40162</v>
      </c>
      <c r="B2392" s="9">
        <v>6.31</v>
      </c>
      <c r="C2392" s="7">
        <f t="shared" si="74"/>
        <v>6.3099999999999989E-2</v>
      </c>
      <c r="D2392" s="91">
        <f ca="1">AVERAGE(C2392:OFFSET(C2392,$I$1-1,0))</f>
        <v>6.940449999999998E-2</v>
      </c>
      <c r="F2392" s="8">
        <v>37462</v>
      </c>
      <c r="G2392" s="10">
        <f t="shared" ca="1" si="75"/>
        <v>8.1825999999999996E-2</v>
      </c>
    </row>
    <row r="2393" spans="1:7">
      <c r="A2393" s="8">
        <v>40161</v>
      </c>
      <c r="B2393" s="9">
        <v>6.25</v>
      </c>
      <c r="C2393" s="7">
        <f t="shared" si="74"/>
        <v>6.25E-2</v>
      </c>
      <c r="D2393" s="91">
        <f ca="1">AVERAGE(C2393:OFFSET(C2393,$I$1-1,0))</f>
        <v>6.9481499999999988E-2</v>
      </c>
      <c r="F2393" s="8">
        <v>37463</v>
      </c>
      <c r="G2393" s="10">
        <f t="shared" ca="1" si="75"/>
        <v>8.1820499999999963E-2</v>
      </c>
    </row>
    <row r="2394" spans="1:7">
      <c r="A2394" s="8">
        <v>40158</v>
      </c>
      <c r="B2394" s="9">
        <v>6.31</v>
      </c>
      <c r="C2394" s="7">
        <f t="shared" si="74"/>
        <v>6.3099999999999989E-2</v>
      </c>
      <c r="D2394" s="91">
        <f ca="1">AVERAGE(C2394:OFFSET(C2394,$I$1-1,0))</f>
        <v>6.9557999999999981E-2</v>
      </c>
      <c r="F2394" s="8">
        <v>37466</v>
      </c>
      <c r="G2394" s="10">
        <f t="shared" ca="1" si="75"/>
        <v>8.1819999999999962E-2</v>
      </c>
    </row>
    <row r="2395" spans="1:7">
      <c r="A2395" s="8">
        <v>40157</v>
      </c>
      <c r="B2395" s="9">
        <v>6.31</v>
      </c>
      <c r="C2395" s="7">
        <f t="shared" si="74"/>
        <v>6.3099999999999989E-2</v>
      </c>
      <c r="D2395" s="91">
        <f ca="1">AVERAGE(C2395:OFFSET(C2395,$I$1-1,0))</f>
        <v>6.9629499999999969E-2</v>
      </c>
      <c r="F2395" s="8">
        <v>37467</v>
      </c>
      <c r="G2395" s="10">
        <f t="shared" ca="1" si="75"/>
        <v>8.1826999999999969E-2</v>
      </c>
    </row>
    <row r="2396" spans="1:7">
      <c r="A2396" s="8">
        <v>40156</v>
      </c>
      <c r="B2396" s="9">
        <v>6.23</v>
      </c>
      <c r="C2396" s="7">
        <f t="shared" si="74"/>
        <v>6.2300000000000001E-2</v>
      </c>
      <c r="D2396" s="91">
        <f ca="1">AVERAGE(C2396:OFFSET(C2396,$I$1-1,0))</f>
        <v>6.969599999999998E-2</v>
      </c>
      <c r="F2396" s="8">
        <v>37468</v>
      </c>
      <c r="G2396" s="10">
        <f t="shared" ca="1" si="75"/>
        <v>8.182149999999995E-2</v>
      </c>
    </row>
    <row r="2397" spans="1:7">
      <c r="A2397" s="8">
        <v>40155</v>
      </c>
      <c r="B2397" s="9">
        <v>6.2</v>
      </c>
      <c r="C2397" s="7">
        <f t="shared" si="74"/>
        <v>6.2E-2</v>
      </c>
      <c r="D2397" s="91">
        <f ca="1">AVERAGE(C2397:OFFSET(C2397,$I$1-1,0))</f>
        <v>6.9765999999999981E-2</v>
      </c>
      <c r="F2397" s="8">
        <v>37469</v>
      </c>
      <c r="G2397" s="10">
        <f t="shared" ca="1" si="75"/>
        <v>8.1812499999999969E-2</v>
      </c>
    </row>
    <row r="2398" spans="1:7">
      <c r="A2398" s="8">
        <v>40154</v>
      </c>
      <c r="B2398" s="9">
        <v>6.23</v>
      </c>
      <c r="C2398" s="7">
        <f t="shared" si="74"/>
        <v>6.2300000000000001E-2</v>
      </c>
      <c r="D2398" s="91">
        <f ca="1">AVERAGE(C2398:OFFSET(C2398,$I$1-1,0))</f>
        <v>6.9837499999999983E-2</v>
      </c>
      <c r="F2398" s="8">
        <v>37470</v>
      </c>
      <c r="G2398" s="10">
        <f t="shared" ca="1" si="75"/>
        <v>8.1802499999999959E-2</v>
      </c>
    </row>
    <row r="2399" spans="1:7">
      <c r="A2399" s="8">
        <v>40151</v>
      </c>
      <c r="B2399" s="9">
        <v>6.24</v>
      </c>
      <c r="C2399" s="7">
        <f t="shared" si="74"/>
        <v>6.2400000000000004E-2</v>
      </c>
      <c r="D2399" s="91">
        <f ca="1">AVERAGE(C2399:OFFSET(C2399,$I$1-1,0))</f>
        <v>6.9911999999999988E-2</v>
      </c>
      <c r="F2399" s="8">
        <v>37473</v>
      </c>
      <c r="G2399" s="10">
        <f t="shared" ca="1" si="75"/>
        <v>8.1788999999999973E-2</v>
      </c>
    </row>
    <row r="2400" spans="1:7">
      <c r="A2400" s="8">
        <v>40150</v>
      </c>
      <c r="B2400" s="9">
        <v>6.17</v>
      </c>
      <c r="C2400" s="7">
        <f t="shared" si="74"/>
        <v>6.1699999999999998E-2</v>
      </c>
      <c r="D2400" s="91">
        <f ca="1">AVERAGE(C2400:OFFSET(C2400,$I$1-1,0))</f>
        <v>6.9977999999999985E-2</v>
      </c>
      <c r="F2400" s="8">
        <v>37474</v>
      </c>
      <c r="G2400" s="10">
        <f t="shared" ca="1" si="75"/>
        <v>8.1778499999999976E-2</v>
      </c>
    </row>
    <row r="2401" spans="1:7">
      <c r="A2401" s="8">
        <v>40149</v>
      </c>
      <c r="B2401" s="9">
        <v>6.12</v>
      </c>
      <c r="C2401" s="7">
        <f t="shared" si="74"/>
        <v>6.1200000000000004E-2</v>
      </c>
      <c r="D2401" s="91">
        <f ca="1">AVERAGE(C2401:OFFSET(C2401,$I$1-1,0))</f>
        <v>7.0048999999999986E-2</v>
      </c>
      <c r="F2401" s="8">
        <v>37475</v>
      </c>
      <c r="G2401" s="10">
        <f t="shared" ca="1" si="75"/>
        <v>8.176799999999998E-2</v>
      </c>
    </row>
    <row r="2402" spans="1:7">
      <c r="A2402" s="8">
        <v>40148</v>
      </c>
      <c r="B2402" s="9">
        <v>6.12</v>
      </c>
      <c r="C2402" s="7">
        <f t="shared" si="74"/>
        <v>6.1200000000000004E-2</v>
      </c>
      <c r="D2402" s="91">
        <f ca="1">AVERAGE(C2402:OFFSET(C2402,$I$1-1,0))</f>
        <v>7.0131999999999986E-2</v>
      </c>
      <c r="F2402" s="8">
        <v>37476</v>
      </c>
      <c r="G2402" s="10">
        <f t="shared" ca="1" si="75"/>
        <v>8.1760999999999986E-2</v>
      </c>
    </row>
    <row r="2403" spans="1:7">
      <c r="A2403" s="8">
        <v>40147</v>
      </c>
      <c r="B2403" s="9">
        <v>6.04</v>
      </c>
      <c r="C2403" s="7">
        <f t="shared" si="74"/>
        <v>6.0400000000000002E-2</v>
      </c>
      <c r="D2403" s="91">
        <f ca="1">AVERAGE(C2403:OFFSET(C2403,$I$1-1,0))</f>
        <v>7.0205499999999976E-2</v>
      </c>
      <c r="F2403" s="8">
        <v>37477</v>
      </c>
      <c r="G2403" s="10">
        <f t="shared" ca="1" si="75"/>
        <v>8.1749499999999975E-2</v>
      </c>
    </row>
    <row r="2404" spans="1:7">
      <c r="A2404" s="8">
        <v>40144</v>
      </c>
      <c r="B2404" s="9">
        <v>6.05</v>
      </c>
      <c r="C2404" s="7">
        <f t="shared" si="74"/>
        <v>6.0499999999999998E-2</v>
      </c>
      <c r="D2404" s="91">
        <f ca="1">AVERAGE(C2404:OFFSET(C2404,$I$1-1,0))</f>
        <v>7.0282999999999984E-2</v>
      </c>
      <c r="F2404" s="8">
        <v>37480</v>
      </c>
      <c r="G2404" s="10">
        <f t="shared" ca="1" si="75"/>
        <v>8.1734499999999974E-2</v>
      </c>
    </row>
    <row r="2405" spans="1:7">
      <c r="A2405" s="8">
        <v>40142</v>
      </c>
      <c r="B2405" s="9">
        <v>6.08</v>
      </c>
      <c r="C2405" s="7">
        <f t="shared" si="74"/>
        <v>6.08E-2</v>
      </c>
      <c r="D2405" s="91">
        <f ca="1">AVERAGE(C2405:OFFSET(C2405,$I$1-1,0))</f>
        <v>7.0363999999999982E-2</v>
      </c>
      <c r="F2405" s="8">
        <v>37481</v>
      </c>
      <c r="G2405" s="10">
        <f t="shared" ca="1" si="75"/>
        <v>8.1716999999999956E-2</v>
      </c>
    </row>
    <row r="2406" spans="1:7">
      <c r="A2406" s="8">
        <v>40141</v>
      </c>
      <c r="B2406" s="9">
        <v>6.1</v>
      </c>
      <c r="C2406" s="7">
        <f t="shared" si="74"/>
        <v>6.0999999999999999E-2</v>
      </c>
      <c r="D2406" s="91">
        <f ca="1">AVERAGE(C2406:OFFSET(C2406,$I$1-1,0))</f>
        <v>7.0452999999999988E-2</v>
      </c>
      <c r="F2406" s="8">
        <v>37482</v>
      </c>
      <c r="G2406" s="10">
        <f t="shared" ca="1" si="75"/>
        <v>8.1695999999999935E-2</v>
      </c>
    </row>
    <row r="2407" spans="1:7">
      <c r="A2407" s="8">
        <v>40140</v>
      </c>
      <c r="B2407" s="9">
        <v>6.15</v>
      </c>
      <c r="C2407" s="7">
        <f t="shared" si="74"/>
        <v>6.1500000000000006E-2</v>
      </c>
      <c r="D2407" s="91">
        <f ca="1">AVERAGE(C2407:OFFSET(C2407,$I$1-1,0))</f>
        <v>7.0542500000000008E-2</v>
      </c>
      <c r="F2407" s="8">
        <v>37483</v>
      </c>
      <c r="G2407" s="10">
        <f t="shared" ca="1" si="75"/>
        <v>8.1677499999999945E-2</v>
      </c>
    </row>
    <row r="2408" spans="1:7">
      <c r="A2408" s="8">
        <v>40137</v>
      </c>
      <c r="B2408" s="9">
        <v>6.14</v>
      </c>
      <c r="C2408" s="7">
        <f t="shared" si="74"/>
        <v>6.1399999999999996E-2</v>
      </c>
      <c r="D2408" s="91">
        <f ca="1">AVERAGE(C2408:OFFSET(C2408,$I$1-1,0))</f>
        <v>7.0630999999999999E-2</v>
      </c>
      <c r="F2408" s="8">
        <v>37484</v>
      </c>
      <c r="G2408" s="10">
        <f t="shared" ca="1" si="75"/>
        <v>8.1666999999999934E-2</v>
      </c>
    </row>
    <row r="2409" spans="1:7">
      <c r="A2409" s="8">
        <v>40136</v>
      </c>
      <c r="B2409" s="9">
        <v>6.12</v>
      </c>
      <c r="C2409" s="7">
        <f t="shared" si="74"/>
        <v>6.1200000000000004E-2</v>
      </c>
      <c r="D2409" s="91">
        <f ca="1">AVERAGE(C2409:OFFSET(C2409,$I$1-1,0))</f>
        <v>7.0721999999999993E-2</v>
      </c>
      <c r="F2409" s="8">
        <v>37487</v>
      </c>
      <c r="G2409" s="10">
        <f t="shared" ca="1" si="75"/>
        <v>8.1657999999999953E-2</v>
      </c>
    </row>
    <row r="2410" spans="1:7">
      <c r="A2410" s="8">
        <v>40135</v>
      </c>
      <c r="B2410" s="9">
        <v>6.16</v>
      </c>
      <c r="C2410" s="7">
        <f t="shared" si="74"/>
        <v>6.1600000000000002E-2</v>
      </c>
      <c r="D2410" s="91">
        <f ca="1">AVERAGE(C2410:OFFSET(C2410,$I$1-1,0))</f>
        <v>7.0811999999999986E-2</v>
      </c>
      <c r="F2410" s="8">
        <v>37488</v>
      </c>
      <c r="G2410" s="10">
        <f t="shared" ca="1" si="75"/>
        <v>8.1645999999999941E-2</v>
      </c>
    </row>
    <row r="2411" spans="1:7">
      <c r="A2411" s="8">
        <v>40134</v>
      </c>
      <c r="B2411" s="9">
        <v>6.11</v>
      </c>
      <c r="C2411" s="7">
        <f t="shared" si="74"/>
        <v>6.1100000000000002E-2</v>
      </c>
      <c r="D2411" s="91">
        <f ca="1">AVERAGE(C2411:OFFSET(C2411,$I$1-1,0))</f>
        <v>7.0895E-2</v>
      </c>
      <c r="F2411" s="8">
        <v>37489</v>
      </c>
      <c r="G2411" s="10">
        <f t="shared" ca="1" si="75"/>
        <v>8.1634499999999957E-2</v>
      </c>
    </row>
    <row r="2412" spans="1:7">
      <c r="A2412" s="8">
        <v>40133</v>
      </c>
      <c r="B2412" s="9">
        <v>6.11</v>
      </c>
      <c r="C2412" s="7">
        <f t="shared" si="74"/>
        <v>6.1100000000000002E-2</v>
      </c>
      <c r="D2412" s="91">
        <f ca="1">AVERAGE(C2412:OFFSET(C2412,$I$1-1,0))</f>
        <v>7.0988000000000009E-2</v>
      </c>
      <c r="F2412" s="8">
        <v>37490</v>
      </c>
      <c r="G2412" s="10">
        <f t="shared" ca="1" si="75"/>
        <v>8.1630999999999967E-2</v>
      </c>
    </row>
    <row r="2413" spans="1:7">
      <c r="A2413" s="8">
        <v>40130</v>
      </c>
      <c r="B2413" s="9">
        <v>6.21</v>
      </c>
      <c r="C2413" s="7">
        <f t="shared" si="74"/>
        <v>6.2100000000000002E-2</v>
      </c>
      <c r="D2413" s="91">
        <f ca="1">AVERAGE(C2413:OFFSET(C2413,$I$1-1,0))</f>
        <v>7.1083000000000007E-2</v>
      </c>
      <c r="F2413" s="8">
        <v>37491</v>
      </c>
      <c r="G2413" s="10">
        <f t="shared" ca="1" si="75"/>
        <v>8.1628499999999951E-2</v>
      </c>
    </row>
    <row r="2414" spans="1:7">
      <c r="A2414" s="8">
        <v>40129</v>
      </c>
      <c r="B2414" s="9">
        <v>6.24</v>
      </c>
      <c r="C2414" s="7">
        <f t="shared" si="74"/>
        <v>6.2400000000000004E-2</v>
      </c>
      <c r="D2414" s="91">
        <f ca="1">AVERAGE(C2414:OFFSET(C2414,$I$1-1,0))</f>
        <v>7.1168000000000009E-2</v>
      </c>
      <c r="F2414" s="8">
        <v>37494</v>
      </c>
      <c r="G2414" s="10">
        <f t="shared" ca="1" si="75"/>
        <v>8.1618499999999955E-2</v>
      </c>
    </row>
    <row r="2415" spans="1:7">
      <c r="A2415" s="8">
        <v>40127</v>
      </c>
      <c r="B2415" s="9">
        <v>6.27</v>
      </c>
      <c r="C2415" s="7">
        <f t="shared" si="74"/>
        <v>6.2699999999999992E-2</v>
      </c>
      <c r="D2415" s="91">
        <f ca="1">AVERAGE(C2415:OFFSET(C2415,$I$1-1,0))</f>
        <v>7.1245000000000017E-2</v>
      </c>
      <c r="F2415" s="8">
        <v>37495</v>
      </c>
      <c r="G2415" s="10">
        <f t="shared" ca="1" si="75"/>
        <v>8.1615499999999952E-2</v>
      </c>
    </row>
    <row r="2416" spans="1:7">
      <c r="A2416" s="8">
        <v>40126</v>
      </c>
      <c r="B2416" s="9">
        <v>6.29</v>
      </c>
      <c r="C2416" s="7">
        <f t="shared" si="74"/>
        <v>6.2899999999999998E-2</v>
      </c>
      <c r="D2416" s="91">
        <f ca="1">AVERAGE(C2416:OFFSET(C2416,$I$1-1,0))</f>
        <v>7.1334500000000023E-2</v>
      </c>
      <c r="F2416" s="8">
        <v>37496</v>
      </c>
      <c r="G2416" s="10">
        <f t="shared" ca="1" si="75"/>
        <v>8.1609499999999932E-2</v>
      </c>
    </row>
    <row r="2417" spans="1:7">
      <c r="A2417" s="8">
        <v>40123</v>
      </c>
      <c r="B2417" s="9">
        <v>6.26</v>
      </c>
      <c r="C2417" s="7">
        <f t="shared" si="74"/>
        <v>6.2600000000000003E-2</v>
      </c>
      <c r="D2417" s="91">
        <f ca="1">AVERAGE(C2417:OFFSET(C2417,$I$1-1,0))</f>
        <v>7.1422500000000028E-2</v>
      </c>
      <c r="F2417" s="8">
        <v>37497</v>
      </c>
      <c r="G2417" s="10">
        <f t="shared" ca="1" si="75"/>
        <v>8.1605499999999914E-2</v>
      </c>
    </row>
    <row r="2418" spans="1:7">
      <c r="A2418" s="8">
        <v>40122</v>
      </c>
      <c r="B2418" s="9">
        <v>6.29</v>
      </c>
      <c r="C2418" s="7">
        <f t="shared" si="74"/>
        <v>6.2899999999999998E-2</v>
      </c>
      <c r="D2418" s="91">
        <f ca="1">AVERAGE(C2418:OFFSET(C2418,$I$1-1,0))</f>
        <v>7.1509000000000031E-2</v>
      </c>
      <c r="F2418" s="8">
        <v>37498</v>
      </c>
      <c r="G2418" s="10">
        <f t="shared" ca="1" si="75"/>
        <v>8.1597499999999934E-2</v>
      </c>
    </row>
    <row r="2419" spans="1:7">
      <c r="A2419" s="8">
        <v>40121</v>
      </c>
      <c r="B2419" s="9">
        <v>6.32</v>
      </c>
      <c r="C2419" s="7">
        <f t="shared" si="74"/>
        <v>6.3200000000000006E-2</v>
      </c>
      <c r="D2419" s="91">
        <f ca="1">AVERAGE(C2419:OFFSET(C2419,$I$1-1,0))</f>
        <v>7.1589000000000028E-2</v>
      </c>
      <c r="F2419" s="8">
        <v>37502</v>
      </c>
      <c r="G2419" s="10">
        <f t="shared" ca="1" si="75"/>
        <v>8.158599999999995E-2</v>
      </c>
    </row>
    <row r="2420" spans="1:7">
      <c r="A2420" s="8">
        <v>40120</v>
      </c>
      <c r="B2420" s="9">
        <v>6.23</v>
      </c>
      <c r="C2420" s="7">
        <f t="shared" si="74"/>
        <v>6.2300000000000001E-2</v>
      </c>
      <c r="D2420" s="91">
        <f ca="1">AVERAGE(C2420:OFFSET(C2420,$I$1-1,0))</f>
        <v>7.1658500000000028E-2</v>
      </c>
      <c r="F2420" s="8">
        <v>37503</v>
      </c>
      <c r="G2420" s="10">
        <f t="shared" ca="1" si="75"/>
        <v>8.1572499999999964E-2</v>
      </c>
    </row>
    <row r="2421" spans="1:7">
      <c r="A2421" s="8">
        <v>40119</v>
      </c>
      <c r="B2421" s="9">
        <v>6.15</v>
      </c>
      <c r="C2421" s="7">
        <f t="shared" si="74"/>
        <v>6.1500000000000006E-2</v>
      </c>
      <c r="D2421" s="91">
        <f ca="1">AVERAGE(C2421:OFFSET(C2421,$I$1-1,0))</f>
        <v>7.1731000000000031E-2</v>
      </c>
      <c r="F2421" s="8">
        <v>37504</v>
      </c>
      <c r="G2421" s="10">
        <f t="shared" ca="1" si="75"/>
        <v>8.1556499999999948E-2</v>
      </c>
    </row>
    <row r="2422" spans="1:7">
      <c r="A2422" s="8">
        <v>40116</v>
      </c>
      <c r="B2422" s="9">
        <v>6.12</v>
      </c>
      <c r="C2422" s="7">
        <f t="shared" si="74"/>
        <v>6.1200000000000004E-2</v>
      </c>
      <c r="D2422" s="91">
        <f ca="1">AVERAGE(C2422:OFFSET(C2422,$I$1-1,0))</f>
        <v>7.1806000000000023E-2</v>
      </c>
      <c r="F2422" s="8">
        <v>37505</v>
      </c>
      <c r="G2422" s="10">
        <f t="shared" ca="1" si="75"/>
        <v>8.1537499999999929E-2</v>
      </c>
    </row>
    <row r="2423" spans="1:7">
      <c r="A2423" s="8">
        <v>40115</v>
      </c>
      <c r="B2423" s="9">
        <v>6.24</v>
      </c>
      <c r="C2423" s="7">
        <f t="shared" si="74"/>
        <v>6.2400000000000004E-2</v>
      </c>
      <c r="D2423" s="91">
        <f ca="1">AVERAGE(C2423:OFFSET(C2423,$I$1-1,0))</f>
        <v>7.1884000000000031E-2</v>
      </c>
      <c r="F2423" s="8">
        <v>37508</v>
      </c>
      <c r="G2423" s="10">
        <f t="shared" ca="1" si="75"/>
        <v>8.1514999999999949E-2</v>
      </c>
    </row>
    <row r="2424" spans="1:7">
      <c r="A2424" s="8">
        <v>40114</v>
      </c>
      <c r="B2424" s="9">
        <v>6.15</v>
      </c>
      <c r="C2424" s="7">
        <f t="shared" si="74"/>
        <v>6.1500000000000006E-2</v>
      </c>
      <c r="D2424" s="91">
        <f ca="1">AVERAGE(C2424:OFFSET(C2424,$I$1-1,0))</f>
        <v>7.1963500000000027E-2</v>
      </c>
      <c r="F2424" s="8">
        <v>37509</v>
      </c>
      <c r="G2424" s="10">
        <f t="shared" ca="1" si="75"/>
        <v>8.1495499999999943E-2</v>
      </c>
    </row>
    <row r="2425" spans="1:7">
      <c r="A2425" s="8">
        <v>40113</v>
      </c>
      <c r="B2425" s="9">
        <v>6.2</v>
      </c>
      <c r="C2425" s="7">
        <f t="shared" si="74"/>
        <v>6.2E-2</v>
      </c>
      <c r="D2425" s="91">
        <f ca="1">AVERAGE(C2425:OFFSET(C2425,$I$1-1,0))</f>
        <v>7.2047000000000028E-2</v>
      </c>
      <c r="F2425" s="8">
        <v>37510</v>
      </c>
      <c r="G2425" s="10">
        <f t="shared" ca="1" si="75"/>
        <v>8.1474999999999922E-2</v>
      </c>
    </row>
    <row r="2426" spans="1:7">
      <c r="A2426" s="8">
        <v>40112</v>
      </c>
      <c r="B2426" s="9">
        <v>6.28</v>
      </c>
      <c r="C2426" s="7">
        <f t="shared" si="74"/>
        <v>6.2800000000000009E-2</v>
      </c>
      <c r="D2426" s="91">
        <f ca="1">AVERAGE(C2426:OFFSET(C2426,$I$1-1,0))</f>
        <v>7.2133500000000031E-2</v>
      </c>
      <c r="F2426" s="8">
        <v>37511</v>
      </c>
      <c r="G2426" s="10">
        <f t="shared" ca="1" si="75"/>
        <v>8.1448999999999938E-2</v>
      </c>
    </row>
    <row r="2427" spans="1:7">
      <c r="A2427" s="8">
        <v>40109</v>
      </c>
      <c r="B2427" s="9">
        <v>6.21</v>
      </c>
      <c r="C2427" s="7">
        <f t="shared" si="74"/>
        <v>6.2100000000000002E-2</v>
      </c>
      <c r="D2427" s="91">
        <f ca="1">AVERAGE(C2427:OFFSET(C2427,$I$1-1,0))</f>
        <v>7.2218000000000032E-2</v>
      </c>
      <c r="F2427" s="8">
        <v>37512</v>
      </c>
      <c r="G2427" s="10">
        <f t="shared" ca="1" si="75"/>
        <v>8.1418999999999922E-2</v>
      </c>
    </row>
    <row r="2428" spans="1:7">
      <c r="A2428" s="8">
        <v>40108</v>
      </c>
      <c r="B2428" s="9">
        <v>6.18</v>
      </c>
      <c r="C2428" s="7">
        <f t="shared" si="74"/>
        <v>6.1799999999999994E-2</v>
      </c>
      <c r="D2428" s="91">
        <f ca="1">AVERAGE(C2428:OFFSET(C2428,$I$1-1,0))</f>
        <v>7.2308000000000039E-2</v>
      </c>
      <c r="F2428" s="8">
        <v>37515</v>
      </c>
      <c r="G2428" s="10">
        <f t="shared" ca="1" si="75"/>
        <v>8.1392999999999965E-2</v>
      </c>
    </row>
    <row r="2429" spans="1:7">
      <c r="A2429" s="8">
        <v>40107</v>
      </c>
      <c r="B2429" s="9">
        <v>6.18</v>
      </c>
      <c r="C2429" s="7">
        <f t="shared" si="74"/>
        <v>6.1799999999999994E-2</v>
      </c>
      <c r="D2429" s="91">
        <f ca="1">AVERAGE(C2429:OFFSET(C2429,$I$1-1,0))</f>
        <v>7.2402000000000036E-2</v>
      </c>
      <c r="F2429" s="8">
        <v>37516</v>
      </c>
      <c r="G2429" s="10">
        <f t="shared" ca="1" si="75"/>
        <v>8.1365999999999938E-2</v>
      </c>
    </row>
    <row r="2430" spans="1:7">
      <c r="A2430" s="8">
        <v>40106</v>
      </c>
      <c r="B2430" s="9">
        <v>6.13</v>
      </c>
      <c r="C2430" s="7">
        <f t="shared" si="74"/>
        <v>6.13E-2</v>
      </c>
      <c r="D2430" s="91">
        <f ca="1">AVERAGE(C2430:OFFSET(C2430,$I$1-1,0))</f>
        <v>7.2496000000000047E-2</v>
      </c>
      <c r="F2430" s="8">
        <v>37517</v>
      </c>
      <c r="G2430" s="10">
        <f t="shared" ca="1" si="75"/>
        <v>8.1343999999999958E-2</v>
      </c>
    </row>
    <row r="2431" spans="1:7">
      <c r="A2431" s="8">
        <v>40105</v>
      </c>
      <c r="B2431" s="9">
        <v>6.18</v>
      </c>
      <c r="C2431" s="7">
        <f t="shared" si="74"/>
        <v>6.1799999999999994E-2</v>
      </c>
      <c r="D2431" s="91">
        <f ca="1">AVERAGE(C2431:OFFSET(C2431,$I$1-1,0))</f>
        <v>7.2583000000000036E-2</v>
      </c>
      <c r="F2431" s="8">
        <v>37518</v>
      </c>
      <c r="G2431" s="10">
        <f t="shared" ca="1" si="75"/>
        <v>8.1319499999999961E-2</v>
      </c>
    </row>
    <row r="2432" spans="1:7">
      <c r="A2432" s="8">
        <v>40102</v>
      </c>
      <c r="B2432" s="9">
        <v>6.21</v>
      </c>
      <c r="C2432" s="7">
        <f t="shared" si="74"/>
        <v>6.2100000000000002E-2</v>
      </c>
      <c r="D2432" s="91">
        <f ca="1">AVERAGE(C2432:OFFSET(C2432,$I$1-1,0))</f>
        <v>7.2662000000000032E-2</v>
      </c>
      <c r="F2432" s="8">
        <v>37519</v>
      </c>
      <c r="G2432" s="10">
        <f t="shared" ca="1" si="75"/>
        <v>8.1294999999999965E-2</v>
      </c>
    </row>
    <row r="2433" spans="1:7">
      <c r="A2433" s="8">
        <v>40101</v>
      </c>
      <c r="B2433" s="9">
        <v>6.3</v>
      </c>
      <c r="C2433" s="7">
        <f t="shared" si="74"/>
        <v>6.3E-2</v>
      </c>
      <c r="D2433" s="91">
        <f ca="1">AVERAGE(C2433:OFFSET(C2433,$I$1-1,0))</f>
        <v>7.2734500000000035E-2</v>
      </c>
      <c r="F2433" s="8">
        <v>37522</v>
      </c>
      <c r="G2433" s="10">
        <f t="shared" ca="1" si="75"/>
        <v>8.1270499999999968E-2</v>
      </c>
    </row>
    <row r="2434" spans="1:7">
      <c r="A2434" s="8">
        <v>40100</v>
      </c>
      <c r="B2434" s="9">
        <v>6.26</v>
      </c>
      <c r="C2434" s="7">
        <f t="shared" si="74"/>
        <v>6.2600000000000003E-2</v>
      </c>
      <c r="D2434" s="91">
        <f ca="1">AVERAGE(C2434:OFFSET(C2434,$I$1-1,0))</f>
        <v>7.2806500000000052E-2</v>
      </c>
      <c r="F2434" s="8">
        <v>37523</v>
      </c>
      <c r="G2434" s="10">
        <f t="shared" ca="1" si="75"/>
        <v>8.1241499999999967E-2</v>
      </c>
    </row>
    <row r="2435" spans="1:7">
      <c r="A2435" s="8">
        <v>40099</v>
      </c>
      <c r="B2435" s="9">
        <v>6.13</v>
      </c>
      <c r="C2435" s="7">
        <f t="shared" si="74"/>
        <v>6.13E-2</v>
      </c>
      <c r="D2435" s="91">
        <f ca="1">AVERAGE(C2435:OFFSET(C2435,$I$1-1,0))</f>
        <v>7.288200000000003E-2</v>
      </c>
      <c r="F2435" s="8">
        <v>37524</v>
      </c>
      <c r="G2435" s="10">
        <f t="shared" ca="1" si="75"/>
        <v>8.121299999999998E-2</v>
      </c>
    </row>
    <row r="2436" spans="1:7">
      <c r="A2436" s="8">
        <v>40095</v>
      </c>
      <c r="B2436" s="9">
        <v>6.2</v>
      </c>
      <c r="C2436" s="7">
        <f t="shared" si="74"/>
        <v>6.2E-2</v>
      </c>
      <c r="D2436" s="91">
        <f ca="1">AVERAGE(C2436:OFFSET(C2436,$I$1-1,0))</f>
        <v>7.2966500000000045E-2</v>
      </c>
      <c r="F2436" s="8">
        <v>37525</v>
      </c>
      <c r="G2436" s="10">
        <f t="shared" ca="1" si="75"/>
        <v>8.1177999999999972E-2</v>
      </c>
    </row>
    <row r="2437" spans="1:7">
      <c r="A2437" s="8">
        <v>40094</v>
      </c>
      <c r="B2437" s="9">
        <v>6.06</v>
      </c>
      <c r="C2437" s="7">
        <f t="shared" si="74"/>
        <v>6.0599999999999994E-2</v>
      </c>
      <c r="D2437" s="91">
        <f ca="1">AVERAGE(C2437:OFFSET(C2437,$I$1-1,0))</f>
        <v>7.3048500000000058E-2</v>
      </c>
      <c r="F2437" s="8">
        <v>37526</v>
      </c>
      <c r="G2437" s="10">
        <f t="shared" ca="1" si="75"/>
        <v>8.1140999999999991E-2</v>
      </c>
    </row>
    <row r="2438" spans="1:7">
      <c r="A2438" s="8">
        <v>40093</v>
      </c>
      <c r="B2438" s="9">
        <v>5.95</v>
      </c>
      <c r="C2438" s="7">
        <f t="shared" ref="C2438:C2501" si="76">B2438/100</f>
        <v>5.9500000000000004E-2</v>
      </c>
      <c r="D2438" s="91">
        <f ca="1">AVERAGE(C2438:OFFSET(C2438,$I$1-1,0))</f>
        <v>7.3136000000000048E-2</v>
      </c>
      <c r="F2438" s="8">
        <v>37529</v>
      </c>
      <c r="G2438" s="10">
        <f t="shared" ca="1" si="75"/>
        <v>8.1105499999999983E-2</v>
      </c>
    </row>
    <row r="2439" spans="1:7">
      <c r="A2439" s="8">
        <v>40092</v>
      </c>
      <c r="B2439" s="9">
        <v>6.03</v>
      </c>
      <c r="C2439" s="7">
        <f t="shared" si="76"/>
        <v>6.0299999999999999E-2</v>
      </c>
      <c r="D2439" s="91">
        <f ca="1">AVERAGE(C2439:OFFSET(C2439,$I$1-1,0))</f>
        <v>7.3228000000000043E-2</v>
      </c>
      <c r="F2439" s="8">
        <v>37530</v>
      </c>
      <c r="G2439" s="10">
        <f t="shared" ref="G2439:G2502" ca="1" si="77">VLOOKUP(F2439,$A$6:$D$6628,4,FALSE)</f>
        <v>8.1076499999999982E-2</v>
      </c>
    </row>
    <row r="2440" spans="1:7">
      <c r="A2440" s="8">
        <v>40091</v>
      </c>
      <c r="B2440" s="9">
        <v>6.02</v>
      </c>
      <c r="C2440" s="7">
        <f t="shared" si="76"/>
        <v>6.0199999999999997E-2</v>
      </c>
      <c r="D2440" s="91">
        <f ca="1">AVERAGE(C2440:OFFSET(C2440,$I$1-1,0))</f>
        <v>7.3317000000000035E-2</v>
      </c>
      <c r="F2440" s="8">
        <v>37531</v>
      </c>
      <c r="G2440" s="10">
        <f t="shared" ca="1" si="77"/>
        <v>8.1044499999999978E-2</v>
      </c>
    </row>
    <row r="2441" spans="1:7">
      <c r="A2441" s="8">
        <v>40088</v>
      </c>
      <c r="B2441" s="9">
        <v>6</v>
      </c>
      <c r="C2441" s="7">
        <f t="shared" si="76"/>
        <v>0.06</v>
      </c>
      <c r="D2441" s="91">
        <f ca="1">AVERAGE(C2441:OFFSET(C2441,$I$1-1,0))</f>
        <v>7.3413500000000034E-2</v>
      </c>
      <c r="F2441" s="8">
        <v>37532</v>
      </c>
      <c r="G2441" s="10">
        <f t="shared" ca="1" si="77"/>
        <v>8.1012500000000001E-2</v>
      </c>
    </row>
    <row r="2442" spans="1:7">
      <c r="A2442" s="8">
        <v>40087</v>
      </c>
      <c r="B2442" s="9">
        <v>5.93</v>
      </c>
      <c r="C2442" s="7">
        <f t="shared" si="76"/>
        <v>5.9299999999999999E-2</v>
      </c>
      <c r="D2442" s="91">
        <f ca="1">AVERAGE(C2442:OFFSET(C2442,$I$1-1,0))</f>
        <v>7.3522000000000032E-2</v>
      </c>
      <c r="F2442" s="8">
        <v>37533</v>
      </c>
      <c r="G2442" s="10">
        <f t="shared" ca="1" si="77"/>
        <v>8.0975999999999992E-2</v>
      </c>
    </row>
    <row r="2443" spans="1:7">
      <c r="A2443" s="8">
        <v>40086</v>
      </c>
      <c r="B2443" s="9">
        <v>6</v>
      </c>
      <c r="C2443" s="7">
        <f t="shared" si="76"/>
        <v>0.06</v>
      </c>
      <c r="D2443" s="91">
        <f ca="1">AVERAGE(C2443:OFFSET(C2443,$I$1-1,0))</f>
        <v>7.3641500000000026E-2</v>
      </c>
      <c r="F2443" s="8">
        <v>37536</v>
      </c>
      <c r="G2443" s="10">
        <f t="shared" ca="1" si="77"/>
        <v>8.0949499999999966E-2</v>
      </c>
    </row>
    <row r="2444" spans="1:7">
      <c r="A2444" s="8">
        <v>40085</v>
      </c>
      <c r="B2444" s="9">
        <v>5.95</v>
      </c>
      <c r="C2444" s="7">
        <f t="shared" si="76"/>
        <v>5.9500000000000004E-2</v>
      </c>
      <c r="D2444" s="91">
        <f ca="1">AVERAGE(C2444:OFFSET(C2444,$I$1-1,0))</f>
        <v>7.3760500000000034E-2</v>
      </c>
      <c r="F2444" s="8">
        <v>37537</v>
      </c>
      <c r="G2444" s="10">
        <f t="shared" ca="1" si="77"/>
        <v>8.0928999999999987E-2</v>
      </c>
    </row>
    <row r="2445" spans="1:7">
      <c r="A2445" s="8">
        <v>40084</v>
      </c>
      <c r="B2445" s="9">
        <v>5.96</v>
      </c>
      <c r="C2445" s="7">
        <f t="shared" si="76"/>
        <v>5.96E-2</v>
      </c>
      <c r="D2445" s="91">
        <f ca="1">AVERAGE(C2445:OFFSET(C2445,$I$1-1,0))</f>
        <v>7.3883000000000032E-2</v>
      </c>
      <c r="F2445" s="8">
        <v>37538</v>
      </c>
      <c r="G2445" s="10">
        <f t="shared" ca="1" si="77"/>
        <v>8.0906499999999978E-2</v>
      </c>
    </row>
    <row r="2446" spans="1:7">
      <c r="A2446" s="8">
        <v>40081</v>
      </c>
      <c r="B2446" s="9">
        <v>6.01</v>
      </c>
      <c r="C2446" s="7">
        <f t="shared" si="76"/>
        <v>6.0100000000000001E-2</v>
      </c>
      <c r="D2446" s="91">
        <f ca="1">AVERAGE(C2446:OFFSET(C2446,$I$1-1,0))</f>
        <v>7.4004500000000029E-2</v>
      </c>
      <c r="F2446" s="8">
        <v>37539</v>
      </c>
      <c r="G2446" s="10">
        <f t="shared" ca="1" si="77"/>
        <v>8.0888499999999988E-2</v>
      </c>
    </row>
    <row r="2447" spans="1:7">
      <c r="A2447" s="8">
        <v>40080</v>
      </c>
      <c r="B2447" s="9">
        <v>6.08</v>
      </c>
      <c r="C2447" s="7">
        <f t="shared" si="76"/>
        <v>6.08E-2</v>
      </c>
      <c r="D2447" s="91">
        <f ca="1">AVERAGE(C2447:OFFSET(C2447,$I$1-1,0))</f>
        <v>7.4122500000000036E-2</v>
      </c>
      <c r="F2447" s="8">
        <v>37540</v>
      </c>
      <c r="G2447" s="10">
        <f t="shared" ca="1" si="77"/>
        <v>8.0874999999999989E-2</v>
      </c>
    </row>
    <row r="2448" spans="1:7">
      <c r="A2448" s="8">
        <v>40079</v>
      </c>
      <c r="B2448" s="9">
        <v>6.1</v>
      </c>
      <c r="C2448" s="7">
        <f t="shared" si="76"/>
        <v>6.0999999999999999E-2</v>
      </c>
      <c r="D2448" s="91">
        <f ca="1">AVERAGE(C2448:OFFSET(C2448,$I$1-1,0))</f>
        <v>7.4239500000000028E-2</v>
      </c>
      <c r="F2448" s="8">
        <v>37544</v>
      </c>
      <c r="G2448" s="10">
        <f t="shared" ca="1" si="77"/>
        <v>8.0867999999999968E-2</v>
      </c>
    </row>
    <row r="2449" spans="1:7">
      <c r="A2449" s="8">
        <v>40078</v>
      </c>
      <c r="B2449" s="9">
        <v>6.11</v>
      </c>
      <c r="C2449" s="7">
        <f t="shared" si="76"/>
        <v>6.1100000000000002E-2</v>
      </c>
      <c r="D2449" s="91">
        <f ca="1">AVERAGE(C2449:OFFSET(C2449,$I$1-1,0))</f>
        <v>7.4353500000000031E-2</v>
      </c>
      <c r="F2449" s="8">
        <v>37545</v>
      </c>
      <c r="G2449" s="10">
        <f t="shared" ca="1" si="77"/>
        <v>8.0860999999999988E-2</v>
      </c>
    </row>
    <row r="2450" spans="1:7">
      <c r="A2450" s="8">
        <v>40077</v>
      </c>
      <c r="B2450" s="9">
        <v>6.16</v>
      </c>
      <c r="C2450" s="7">
        <f t="shared" si="76"/>
        <v>6.1600000000000002E-2</v>
      </c>
      <c r="D2450" s="91">
        <f ca="1">AVERAGE(C2450:OFFSET(C2450,$I$1-1,0))</f>
        <v>7.4465500000000032E-2</v>
      </c>
      <c r="F2450" s="8">
        <v>37546</v>
      </c>
      <c r="G2450" s="10">
        <f t="shared" ca="1" si="77"/>
        <v>8.0861000000000002E-2</v>
      </c>
    </row>
    <row r="2451" spans="1:7">
      <c r="A2451" s="8">
        <v>40074</v>
      </c>
      <c r="B2451" s="9">
        <v>6.15</v>
      </c>
      <c r="C2451" s="7">
        <f t="shared" si="76"/>
        <v>6.1500000000000006E-2</v>
      </c>
      <c r="D2451" s="91">
        <f ca="1">AVERAGE(C2451:OFFSET(C2451,$I$1-1,0))</f>
        <v>7.4579000000000034E-2</v>
      </c>
      <c r="F2451" s="8">
        <v>37547</v>
      </c>
      <c r="G2451" s="10">
        <f t="shared" ca="1" si="77"/>
        <v>8.0857000000000012E-2</v>
      </c>
    </row>
    <row r="2452" spans="1:7">
      <c r="A2452" s="8">
        <v>40073</v>
      </c>
      <c r="B2452" s="9">
        <v>6.09</v>
      </c>
      <c r="C2452" s="7">
        <f t="shared" si="76"/>
        <v>6.0899999999999996E-2</v>
      </c>
      <c r="D2452" s="91">
        <f ca="1">AVERAGE(C2452:OFFSET(C2452,$I$1-1,0))</f>
        <v>7.4694500000000039E-2</v>
      </c>
      <c r="F2452" s="8">
        <v>37550</v>
      </c>
      <c r="G2452" s="10">
        <f t="shared" ca="1" si="77"/>
        <v>8.0857499999999971E-2</v>
      </c>
    </row>
    <row r="2453" spans="1:7">
      <c r="A2453" s="8">
        <v>40072</v>
      </c>
      <c r="B2453" s="9">
        <v>6.19</v>
      </c>
      <c r="C2453" s="7">
        <f t="shared" si="76"/>
        <v>6.1900000000000004E-2</v>
      </c>
      <c r="D2453" s="91">
        <f ca="1">AVERAGE(C2453:OFFSET(C2453,$I$1-1,0))</f>
        <v>7.4813500000000033E-2</v>
      </c>
      <c r="F2453" s="8">
        <v>37551</v>
      </c>
      <c r="G2453" s="10">
        <f t="shared" ca="1" si="77"/>
        <v>8.086049999999996E-2</v>
      </c>
    </row>
    <row r="2454" spans="1:7">
      <c r="A2454" s="8">
        <v>40071</v>
      </c>
      <c r="B2454" s="9">
        <v>6.19</v>
      </c>
      <c r="C2454" s="7">
        <f t="shared" si="76"/>
        <v>6.1900000000000004E-2</v>
      </c>
      <c r="D2454" s="91">
        <f ca="1">AVERAGE(C2454:OFFSET(C2454,$I$1-1,0))</f>
        <v>7.4940000000000048E-2</v>
      </c>
      <c r="F2454" s="8">
        <v>37552</v>
      </c>
      <c r="G2454" s="10">
        <f t="shared" ca="1" si="77"/>
        <v>8.0867499999999967E-2</v>
      </c>
    </row>
    <row r="2455" spans="1:7">
      <c r="A2455" s="8">
        <v>40070</v>
      </c>
      <c r="B2455" s="9">
        <v>6.15</v>
      </c>
      <c r="C2455" s="7">
        <f t="shared" si="76"/>
        <v>6.1500000000000006E-2</v>
      </c>
      <c r="D2455" s="91">
        <f ca="1">AVERAGE(C2455:OFFSET(C2455,$I$1-1,0))</f>
        <v>7.5069000000000038E-2</v>
      </c>
      <c r="F2455" s="8">
        <v>37553</v>
      </c>
      <c r="G2455" s="10">
        <f t="shared" ca="1" si="77"/>
        <v>8.0871499999999971E-2</v>
      </c>
    </row>
    <row r="2456" spans="1:7">
      <c r="A2456" s="8">
        <v>40067</v>
      </c>
      <c r="B2456" s="9">
        <v>6.11</v>
      </c>
      <c r="C2456" s="7">
        <f t="shared" si="76"/>
        <v>6.1100000000000002E-2</v>
      </c>
      <c r="D2456" s="91">
        <f ca="1">AVERAGE(C2456:OFFSET(C2456,$I$1-1,0))</f>
        <v>7.5204500000000021E-2</v>
      </c>
      <c r="F2456" s="8">
        <v>37554</v>
      </c>
      <c r="G2456" s="10">
        <f t="shared" ca="1" si="77"/>
        <v>8.0873999999999988E-2</v>
      </c>
    </row>
    <row r="2457" spans="1:7">
      <c r="A2457" s="8">
        <v>40066</v>
      </c>
      <c r="B2457" s="9">
        <v>6.11</v>
      </c>
      <c r="C2457" s="7">
        <f t="shared" si="76"/>
        <v>6.1100000000000002E-2</v>
      </c>
      <c r="D2457" s="91">
        <f ca="1">AVERAGE(C2457:OFFSET(C2457,$I$1-1,0))</f>
        <v>7.5347000000000025E-2</v>
      </c>
      <c r="F2457" s="8">
        <v>37557</v>
      </c>
      <c r="G2457" s="10">
        <f t="shared" ca="1" si="77"/>
        <v>8.0877999999999978E-2</v>
      </c>
    </row>
    <row r="2458" spans="1:7">
      <c r="A2458" s="8">
        <v>40065</v>
      </c>
      <c r="B2458" s="9">
        <v>6.28</v>
      </c>
      <c r="C2458" s="7">
        <f t="shared" si="76"/>
        <v>6.2800000000000009E-2</v>
      </c>
      <c r="D2458" s="91">
        <f ca="1">AVERAGE(C2458:OFFSET(C2458,$I$1-1,0))</f>
        <v>7.5485500000000039E-2</v>
      </c>
      <c r="F2458" s="8">
        <v>37558</v>
      </c>
      <c r="G2458" s="10">
        <f t="shared" ca="1" si="77"/>
        <v>8.0879499999999993E-2</v>
      </c>
    </row>
    <row r="2459" spans="1:7">
      <c r="A2459" s="8">
        <v>40064</v>
      </c>
      <c r="B2459" s="9">
        <v>6.24</v>
      </c>
      <c r="C2459" s="7">
        <f t="shared" si="76"/>
        <v>6.2400000000000004E-2</v>
      </c>
      <c r="D2459" s="91">
        <f ca="1">AVERAGE(C2459:OFFSET(C2459,$I$1-1,0))</f>
        <v>7.5613000000000041E-2</v>
      </c>
      <c r="F2459" s="8">
        <v>37559</v>
      </c>
      <c r="G2459" s="10">
        <f t="shared" ca="1" si="77"/>
        <v>8.0877999999999978E-2</v>
      </c>
    </row>
    <row r="2460" spans="1:7">
      <c r="A2460" s="8">
        <v>40060</v>
      </c>
      <c r="B2460" s="9">
        <v>6.24</v>
      </c>
      <c r="C2460" s="7">
        <f t="shared" si="76"/>
        <v>6.2400000000000004E-2</v>
      </c>
      <c r="D2460" s="91">
        <f ca="1">AVERAGE(C2460:OFFSET(C2460,$I$1-1,0))</f>
        <v>7.5745500000000035E-2</v>
      </c>
      <c r="F2460" s="8">
        <v>37560</v>
      </c>
      <c r="G2460" s="10">
        <f t="shared" ca="1" si="77"/>
        <v>8.0873500000000001E-2</v>
      </c>
    </row>
    <row r="2461" spans="1:7">
      <c r="A2461" s="8">
        <v>40059</v>
      </c>
      <c r="B2461" s="9">
        <v>6.12</v>
      </c>
      <c r="C2461" s="7">
        <f t="shared" si="76"/>
        <v>6.1200000000000004E-2</v>
      </c>
      <c r="D2461" s="91">
        <f ca="1">AVERAGE(C2461:OFFSET(C2461,$I$1-1,0))</f>
        <v>7.5886500000000037E-2</v>
      </c>
      <c r="F2461" s="8">
        <v>37561</v>
      </c>
      <c r="G2461" s="10">
        <f t="shared" ca="1" si="77"/>
        <v>8.0868999999999996E-2</v>
      </c>
    </row>
    <row r="2462" spans="1:7">
      <c r="A2462" s="8">
        <v>40058</v>
      </c>
      <c r="B2462" s="9">
        <v>6.07</v>
      </c>
      <c r="C2462" s="7">
        <f t="shared" si="76"/>
        <v>6.0700000000000004E-2</v>
      </c>
      <c r="D2462" s="91">
        <f ca="1">AVERAGE(C2462:OFFSET(C2462,$I$1-1,0))</f>
        <v>7.6034500000000046E-2</v>
      </c>
      <c r="F2462" s="8">
        <v>37564</v>
      </c>
      <c r="G2462" s="10">
        <f t="shared" ca="1" si="77"/>
        <v>8.0862999999999977E-2</v>
      </c>
    </row>
    <row r="2463" spans="1:7">
      <c r="A2463" s="8">
        <v>40057</v>
      </c>
      <c r="B2463" s="9">
        <v>6.18</v>
      </c>
      <c r="C2463" s="7">
        <f t="shared" si="76"/>
        <v>6.1799999999999994E-2</v>
      </c>
      <c r="D2463" s="91">
        <f ca="1">AVERAGE(C2463:OFFSET(C2463,$I$1-1,0))</f>
        <v>7.6186000000000031E-2</v>
      </c>
      <c r="F2463" s="8">
        <v>37565</v>
      </c>
      <c r="G2463" s="10">
        <f t="shared" ca="1" si="77"/>
        <v>8.0856499999999998E-2</v>
      </c>
    </row>
    <row r="2464" spans="1:7">
      <c r="A2464" s="8">
        <v>40056</v>
      </c>
      <c r="B2464" s="9">
        <v>6.17</v>
      </c>
      <c r="C2464" s="7">
        <f t="shared" si="76"/>
        <v>6.1699999999999998E-2</v>
      </c>
      <c r="D2464" s="91">
        <f ca="1">AVERAGE(C2464:OFFSET(C2464,$I$1-1,0))</f>
        <v>7.6335000000000028E-2</v>
      </c>
      <c r="F2464" s="8">
        <v>37566</v>
      </c>
      <c r="G2464" s="10">
        <f t="shared" ca="1" si="77"/>
        <v>8.0847999999999989E-2</v>
      </c>
    </row>
    <row r="2465" spans="1:7">
      <c r="A2465" s="8">
        <v>40053</v>
      </c>
      <c r="B2465" s="9">
        <v>6.19</v>
      </c>
      <c r="C2465" s="7">
        <f t="shared" si="76"/>
        <v>6.1900000000000004E-2</v>
      </c>
      <c r="D2465" s="91">
        <f ca="1">AVERAGE(C2465:OFFSET(C2465,$I$1-1,0))</f>
        <v>7.6472500000000027E-2</v>
      </c>
      <c r="F2465" s="8">
        <v>37567</v>
      </c>
      <c r="G2465" s="10">
        <f t="shared" ca="1" si="77"/>
        <v>8.0824000000000021E-2</v>
      </c>
    </row>
    <row r="2466" spans="1:7">
      <c r="A2466" s="8">
        <v>40052</v>
      </c>
      <c r="B2466" s="9">
        <v>6.21</v>
      </c>
      <c r="C2466" s="7">
        <f t="shared" si="76"/>
        <v>6.2100000000000002E-2</v>
      </c>
      <c r="D2466" s="91">
        <f ca="1">AVERAGE(C2466:OFFSET(C2466,$I$1-1,0))</f>
        <v>7.6612000000000041E-2</v>
      </c>
      <c r="F2466" s="8">
        <v>37568</v>
      </c>
      <c r="G2466" s="10">
        <f t="shared" ca="1" si="77"/>
        <v>8.0796500000000007E-2</v>
      </c>
    </row>
    <row r="2467" spans="1:7">
      <c r="A2467" s="8">
        <v>40051</v>
      </c>
      <c r="B2467" s="9">
        <v>6.2</v>
      </c>
      <c r="C2467" s="7">
        <f t="shared" si="76"/>
        <v>6.2E-2</v>
      </c>
      <c r="D2467" s="91">
        <f ca="1">AVERAGE(C2467:OFFSET(C2467,$I$1-1,0))</f>
        <v>7.6754000000000044E-2</v>
      </c>
      <c r="F2467" s="8">
        <v>37572</v>
      </c>
      <c r="G2467" s="10">
        <f t="shared" ca="1" si="77"/>
        <v>8.0770000000000022E-2</v>
      </c>
    </row>
    <row r="2468" spans="1:7">
      <c r="A2468" s="8">
        <v>40050</v>
      </c>
      <c r="B2468" s="9">
        <v>6.24</v>
      </c>
      <c r="C2468" s="7">
        <f t="shared" si="76"/>
        <v>6.2400000000000004E-2</v>
      </c>
      <c r="D2468" s="91">
        <f ca="1">AVERAGE(C2468:OFFSET(C2468,$I$1-1,0))</f>
        <v>7.6894000000000032E-2</v>
      </c>
      <c r="F2468" s="8">
        <v>37573</v>
      </c>
      <c r="G2468" s="10">
        <f t="shared" ca="1" si="77"/>
        <v>8.0742999999999995E-2</v>
      </c>
    </row>
    <row r="2469" spans="1:7">
      <c r="A2469" s="8">
        <v>40049</v>
      </c>
      <c r="B2469" s="9">
        <v>6.3</v>
      </c>
      <c r="C2469" s="7">
        <f t="shared" si="76"/>
        <v>6.3E-2</v>
      </c>
      <c r="D2469" s="91">
        <f ca="1">AVERAGE(C2469:OFFSET(C2469,$I$1-1,0))</f>
        <v>7.7033500000000033E-2</v>
      </c>
      <c r="F2469" s="8">
        <v>37574</v>
      </c>
      <c r="G2469" s="10">
        <f t="shared" ca="1" si="77"/>
        <v>8.0722500000000003E-2</v>
      </c>
    </row>
    <row r="2470" spans="1:7">
      <c r="A2470" s="8">
        <v>40046</v>
      </c>
      <c r="B2470" s="9">
        <v>6.38</v>
      </c>
      <c r="C2470" s="7">
        <f t="shared" si="76"/>
        <v>6.3799999999999996E-2</v>
      </c>
      <c r="D2470" s="91">
        <f ca="1">AVERAGE(C2470:OFFSET(C2470,$I$1-1,0))</f>
        <v>7.7174500000000062E-2</v>
      </c>
      <c r="F2470" s="8">
        <v>37575</v>
      </c>
      <c r="G2470" s="10">
        <f t="shared" ca="1" si="77"/>
        <v>8.0697500000000005E-2</v>
      </c>
    </row>
    <row r="2471" spans="1:7">
      <c r="A2471" s="8">
        <v>40045</v>
      </c>
      <c r="B2471" s="9">
        <v>6.26</v>
      </c>
      <c r="C2471" s="7">
        <f t="shared" si="76"/>
        <v>6.2600000000000003E-2</v>
      </c>
      <c r="D2471" s="91">
        <f ca="1">AVERAGE(C2471:OFFSET(C2471,$I$1-1,0))</f>
        <v>7.7317000000000052E-2</v>
      </c>
      <c r="F2471" s="8">
        <v>37578</v>
      </c>
      <c r="G2471" s="10">
        <f t="shared" ca="1" si="77"/>
        <v>8.067100000000002E-2</v>
      </c>
    </row>
    <row r="2472" spans="1:7">
      <c r="A2472" s="8">
        <v>40044</v>
      </c>
      <c r="B2472" s="9">
        <v>6.31</v>
      </c>
      <c r="C2472" s="7">
        <f t="shared" si="76"/>
        <v>6.3099999999999989E-2</v>
      </c>
      <c r="D2472" s="91">
        <f ca="1">AVERAGE(C2472:OFFSET(C2472,$I$1-1,0))</f>
        <v>7.7468000000000051E-2</v>
      </c>
      <c r="F2472" s="8">
        <v>37579</v>
      </c>
      <c r="G2472" s="10">
        <f t="shared" ca="1" si="77"/>
        <v>8.0644000000000007E-2</v>
      </c>
    </row>
    <row r="2473" spans="1:7">
      <c r="A2473" s="8">
        <v>40043</v>
      </c>
      <c r="B2473" s="9">
        <v>6.35</v>
      </c>
      <c r="C2473" s="7">
        <f t="shared" si="76"/>
        <v>6.3500000000000001E-2</v>
      </c>
      <c r="D2473" s="91">
        <f ca="1">AVERAGE(C2473:OFFSET(C2473,$I$1-1,0))</f>
        <v>7.7616000000000046E-2</v>
      </c>
      <c r="F2473" s="8">
        <v>37580</v>
      </c>
      <c r="G2473" s="10">
        <f t="shared" ca="1" si="77"/>
        <v>8.0618499999999996E-2</v>
      </c>
    </row>
    <row r="2474" spans="1:7">
      <c r="A2474" s="8">
        <v>40042</v>
      </c>
      <c r="B2474" s="9">
        <v>6.34</v>
      </c>
      <c r="C2474" s="7">
        <f t="shared" si="76"/>
        <v>6.3399999999999998E-2</v>
      </c>
      <c r="D2474" s="91">
        <f ca="1">AVERAGE(C2474:OFFSET(C2474,$I$1-1,0))</f>
        <v>7.7761000000000038E-2</v>
      </c>
      <c r="F2474" s="8">
        <v>37581</v>
      </c>
      <c r="G2474" s="10">
        <f t="shared" ca="1" si="77"/>
        <v>8.0592000000000011E-2</v>
      </c>
    </row>
    <row r="2475" spans="1:7">
      <c r="A2475" s="8">
        <v>40039</v>
      </c>
      <c r="B2475" s="9">
        <v>6.36</v>
      </c>
      <c r="C2475" s="7">
        <f t="shared" si="76"/>
        <v>6.3600000000000004E-2</v>
      </c>
      <c r="D2475" s="91">
        <f ca="1">AVERAGE(C2475:OFFSET(C2475,$I$1-1,0))</f>
        <v>7.7903000000000042E-2</v>
      </c>
      <c r="F2475" s="8">
        <v>37582</v>
      </c>
      <c r="G2475" s="10">
        <f t="shared" ca="1" si="77"/>
        <v>8.0565000000000039E-2</v>
      </c>
    </row>
    <row r="2476" spans="1:7">
      <c r="A2476" s="8">
        <v>40038</v>
      </c>
      <c r="B2476" s="9">
        <v>6.37</v>
      </c>
      <c r="C2476" s="7">
        <f t="shared" si="76"/>
        <v>6.3700000000000007E-2</v>
      </c>
      <c r="D2476" s="91">
        <f ca="1">AVERAGE(C2476:OFFSET(C2476,$I$1-1,0))</f>
        <v>7.8037500000000037E-2</v>
      </c>
      <c r="F2476" s="8">
        <v>37585</v>
      </c>
      <c r="G2476" s="10">
        <f t="shared" ca="1" si="77"/>
        <v>8.0536500000000025E-2</v>
      </c>
    </row>
    <row r="2477" spans="1:7">
      <c r="A2477" s="8">
        <v>40037</v>
      </c>
      <c r="B2477" s="9">
        <v>6.48</v>
      </c>
      <c r="C2477" s="7">
        <f t="shared" si="76"/>
        <v>6.480000000000001E-2</v>
      </c>
      <c r="D2477" s="91">
        <f ca="1">AVERAGE(C2477:OFFSET(C2477,$I$1-1,0))</f>
        <v>7.8167500000000043E-2</v>
      </c>
      <c r="F2477" s="8">
        <v>37586</v>
      </c>
      <c r="G2477" s="10">
        <f t="shared" ca="1" si="77"/>
        <v>8.0508000000000024E-2</v>
      </c>
    </row>
    <row r="2478" spans="1:7">
      <c r="A2478" s="8">
        <v>40036</v>
      </c>
      <c r="B2478" s="9">
        <v>6.38</v>
      </c>
      <c r="C2478" s="7">
        <f t="shared" si="76"/>
        <v>6.3799999999999996E-2</v>
      </c>
      <c r="D2478" s="91">
        <f ca="1">AVERAGE(C2478:OFFSET(C2478,$I$1-1,0))</f>
        <v>7.8284500000000048E-2</v>
      </c>
      <c r="F2478" s="8">
        <v>37587</v>
      </c>
      <c r="G2478" s="10">
        <f t="shared" ca="1" si="77"/>
        <v>8.0484500000000014E-2</v>
      </c>
    </row>
    <row r="2479" spans="1:7">
      <c r="A2479" s="8">
        <v>40035</v>
      </c>
      <c r="B2479" s="9">
        <v>6.44</v>
      </c>
      <c r="C2479" s="7">
        <f t="shared" si="76"/>
        <v>6.4399999999999999E-2</v>
      </c>
      <c r="D2479" s="91">
        <f ca="1">AVERAGE(C2479:OFFSET(C2479,$I$1-1,0))</f>
        <v>7.8412000000000051E-2</v>
      </c>
      <c r="F2479" s="8">
        <v>37589</v>
      </c>
      <c r="G2479" s="10">
        <f t="shared" ca="1" si="77"/>
        <v>8.045900000000003E-2</v>
      </c>
    </row>
    <row r="2480" spans="1:7">
      <c r="A2480" s="8">
        <v>40032</v>
      </c>
      <c r="B2480" s="9">
        <v>6.52</v>
      </c>
      <c r="C2480" s="7">
        <f t="shared" si="76"/>
        <v>6.5199999999999994E-2</v>
      </c>
      <c r="D2480" s="91">
        <f ca="1">AVERAGE(C2480:OFFSET(C2480,$I$1-1,0))</f>
        <v>7.8542000000000042E-2</v>
      </c>
      <c r="F2480" s="8">
        <v>37592</v>
      </c>
      <c r="G2480" s="10">
        <f t="shared" ca="1" si="77"/>
        <v>8.0434000000000019E-2</v>
      </c>
    </row>
    <row r="2481" spans="1:7">
      <c r="A2481" s="8">
        <v>40031</v>
      </c>
      <c r="B2481" s="9">
        <v>6.48</v>
      </c>
      <c r="C2481" s="7">
        <f t="shared" si="76"/>
        <v>6.480000000000001E-2</v>
      </c>
      <c r="D2481" s="91">
        <f ca="1">AVERAGE(C2481:OFFSET(C2481,$I$1-1,0))</f>
        <v>7.8671000000000046E-2</v>
      </c>
      <c r="F2481" s="8">
        <v>37593</v>
      </c>
      <c r="G2481" s="10">
        <f t="shared" ca="1" si="77"/>
        <v>8.0411499999999997E-2</v>
      </c>
    </row>
    <row r="2482" spans="1:7">
      <c r="A2482" s="8">
        <v>40030</v>
      </c>
      <c r="B2482" s="9">
        <v>6.55</v>
      </c>
      <c r="C2482" s="7">
        <f t="shared" si="76"/>
        <v>6.5500000000000003E-2</v>
      </c>
      <c r="D2482" s="91">
        <f ca="1">AVERAGE(C2482:OFFSET(C2482,$I$1-1,0))</f>
        <v>7.8801500000000038E-2</v>
      </c>
      <c r="F2482" s="8">
        <v>37594</v>
      </c>
      <c r="G2482" s="10">
        <f t="shared" ca="1" si="77"/>
        <v>8.0391000000000018E-2</v>
      </c>
    </row>
    <row r="2483" spans="1:7">
      <c r="A2483" s="8">
        <v>40029</v>
      </c>
      <c r="B2483" s="9">
        <v>6.48</v>
      </c>
      <c r="C2483" s="7">
        <f t="shared" si="76"/>
        <v>6.480000000000001E-2</v>
      </c>
      <c r="D2483" s="91">
        <f ca="1">AVERAGE(C2483:OFFSET(C2483,$I$1-1,0))</f>
        <v>7.8909000000000035E-2</v>
      </c>
      <c r="F2483" s="8">
        <v>37595</v>
      </c>
      <c r="G2483" s="10">
        <f t="shared" ca="1" si="77"/>
        <v>8.0367000000000022E-2</v>
      </c>
    </row>
    <row r="2484" spans="1:7">
      <c r="A2484" s="8">
        <v>40028</v>
      </c>
      <c r="B2484" s="9">
        <v>6.51</v>
      </c>
      <c r="C2484" s="7">
        <f t="shared" si="76"/>
        <v>6.5099999999999991E-2</v>
      </c>
      <c r="D2484" s="91">
        <f ca="1">AVERAGE(C2484:OFFSET(C2484,$I$1-1,0))</f>
        <v>7.9015500000000044E-2</v>
      </c>
      <c r="F2484" s="8">
        <v>37596</v>
      </c>
      <c r="G2484" s="10">
        <f t="shared" ca="1" si="77"/>
        <v>8.0341999999999997E-2</v>
      </c>
    </row>
    <row r="2485" spans="1:7">
      <c r="A2485" s="8">
        <v>40025</v>
      </c>
      <c r="B2485" s="9">
        <v>6.45</v>
      </c>
      <c r="C2485" s="7">
        <f t="shared" si="76"/>
        <v>6.4500000000000002E-2</v>
      </c>
      <c r="D2485" s="91">
        <f ca="1">AVERAGE(C2485:OFFSET(C2485,$I$1-1,0))</f>
        <v>7.9114500000000032E-2</v>
      </c>
      <c r="F2485" s="8">
        <v>37599</v>
      </c>
      <c r="G2485" s="10">
        <f t="shared" ca="1" si="77"/>
        <v>8.0318000000000001E-2</v>
      </c>
    </row>
    <row r="2486" spans="1:7">
      <c r="A2486" s="8">
        <v>40024</v>
      </c>
      <c r="B2486" s="9">
        <v>6.61</v>
      </c>
      <c r="C2486" s="7">
        <f t="shared" si="76"/>
        <v>6.6100000000000006E-2</v>
      </c>
      <c r="D2486" s="91">
        <f ca="1">AVERAGE(C2486:OFFSET(C2486,$I$1-1,0))</f>
        <v>7.9213500000000048E-2</v>
      </c>
      <c r="F2486" s="8">
        <v>37600</v>
      </c>
      <c r="G2486" s="10">
        <f t="shared" ca="1" si="77"/>
        <v>8.0294500000000005E-2</v>
      </c>
    </row>
    <row r="2487" spans="1:7">
      <c r="A2487" s="8">
        <v>40023</v>
      </c>
      <c r="B2487" s="9">
        <v>6.71</v>
      </c>
      <c r="C2487" s="7">
        <f t="shared" si="76"/>
        <v>6.7099999999999993E-2</v>
      </c>
      <c r="D2487" s="91">
        <f ca="1">AVERAGE(C2487:OFFSET(C2487,$I$1-1,0))</f>
        <v>7.9286000000000037E-2</v>
      </c>
      <c r="F2487" s="8">
        <v>37601</v>
      </c>
      <c r="G2487" s="10">
        <f t="shared" ca="1" si="77"/>
        <v>8.0269000000000007E-2</v>
      </c>
    </row>
    <row r="2488" spans="1:7">
      <c r="A2488" s="8">
        <v>40022</v>
      </c>
      <c r="B2488" s="9">
        <v>6.84</v>
      </c>
      <c r="C2488" s="7">
        <f t="shared" si="76"/>
        <v>6.8400000000000002E-2</v>
      </c>
      <c r="D2488" s="91">
        <f ca="1">AVERAGE(C2488:OFFSET(C2488,$I$1-1,0))</f>
        <v>7.934800000000003E-2</v>
      </c>
      <c r="F2488" s="8">
        <v>37602</v>
      </c>
      <c r="G2488" s="10">
        <f t="shared" ca="1" si="77"/>
        <v>8.0243000000000023E-2</v>
      </c>
    </row>
    <row r="2489" spans="1:7">
      <c r="A2489" s="8">
        <v>40021</v>
      </c>
      <c r="B2489" s="9">
        <v>6.9399999999999995</v>
      </c>
      <c r="C2489" s="7">
        <f t="shared" si="76"/>
        <v>6.9399999999999989E-2</v>
      </c>
      <c r="D2489" s="91">
        <f ca="1">AVERAGE(C2489:OFFSET(C2489,$I$1-1,0))</f>
        <v>7.9395500000000049E-2</v>
      </c>
      <c r="F2489" s="8">
        <v>37603</v>
      </c>
      <c r="G2489" s="10">
        <f t="shared" ca="1" si="77"/>
        <v>8.0222000000000016E-2</v>
      </c>
    </row>
    <row r="2490" spans="1:7">
      <c r="A2490" s="8">
        <v>40018</v>
      </c>
      <c r="B2490" s="9">
        <v>6.89</v>
      </c>
      <c r="C2490" s="7">
        <f t="shared" si="76"/>
        <v>6.8900000000000003E-2</v>
      </c>
      <c r="D2490" s="91">
        <f ca="1">AVERAGE(C2490:OFFSET(C2490,$I$1-1,0))</f>
        <v>7.9431000000000043E-2</v>
      </c>
      <c r="F2490" s="8">
        <v>37606</v>
      </c>
      <c r="G2490" s="10">
        <f t="shared" ca="1" si="77"/>
        <v>8.0200500000000036E-2</v>
      </c>
    </row>
    <row r="2491" spans="1:7">
      <c r="A2491" s="8">
        <v>40017</v>
      </c>
      <c r="B2491" s="9">
        <v>6.99</v>
      </c>
      <c r="C2491" s="7">
        <f t="shared" si="76"/>
        <v>6.9900000000000004E-2</v>
      </c>
      <c r="D2491" s="91">
        <f ca="1">AVERAGE(C2491:OFFSET(C2491,$I$1-1,0))</f>
        <v>7.9472500000000043E-2</v>
      </c>
      <c r="F2491" s="8">
        <v>37607</v>
      </c>
      <c r="G2491" s="10">
        <f t="shared" ca="1" si="77"/>
        <v>8.0173500000000023E-2</v>
      </c>
    </row>
    <row r="2492" spans="1:7">
      <c r="A2492" s="8">
        <v>40016</v>
      </c>
      <c r="B2492" s="9">
        <v>6.89</v>
      </c>
      <c r="C2492" s="7">
        <f t="shared" si="76"/>
        <v>6.8900000000000003E-2</v>
      </c>
      <c r="D2492" s="91">
        <f ca="1">AVERAGE(C2492:OFFSET(C2492,$I$1-1,0))</f>
        <v>7.9510000000000039E-2</v>
      </c>
      <c r="F2492" s="8">
        <v>37608</v>
      </c>
      <c r="G2492" s="10">
        <f t="shared" ca="1" si="77"/>
        <v>8.0144000000000021E-2</v>
      </c>
    </row>
    <row r="2493" spans="1:7">
      <c r="A2493" s="8">
        <v>40015</v>
      </c>
      <c r="B2493" s="9">
        <v>6.82</v>
      </c>
      <c r="C2493" s="7">
        <f t="shared" si="76"/>
        <v>6.8199999999999997E-2</v>
      </c>
      <c r="D2493" s="91">
        <f ca="1">AVERAGE(C2493:OFFSET(C2493,$I$1-1,0))</f>
        <v>7.9548000000000035E-2</v>
      </c>
      <c r="F2493" s="8">
        <v>37609</v>
      </c>
      <c r="G2493" s="10">
        <f t="shared" ca="1" si="77"/>
        <v>8.0114000000000019E-2</v>
      </c>
    </row>
    <row r="2494" spans="1:7">
      <c r="A2494" s="8">
        <v>40014</v>
      </c>
      <c r="B2494" s="9">
        <v>6.93</v>
      </c>
      <c r="C2494" s="7">
        <f t="shared" si="76"/>
        <v>6.93E-2</v>
      </c>
      <c r="D2494" s="91">
        <f ca="1">AVERAGE(C2494:OFFSET(C2494,$I$1-1,0))</f>
        <v>7.9591500000000037E-2</v>
      </c>
      <c r="F2494" s="8">
        <v>37610</v>
      </c>
      <c r="G2494" s="10">
        <f t="shared" ca="1" si="77"/>
        <v>8.0081000000000027E-2</v>
      </c>
    </row>
    <row r="2495" spans="1:7">
      <c r="A2495" s="8">
        <v>40011</v>
      </c>
      <c r="B2495" s="9">
        <v>7</v>
      </c>
      <c r="C2495" s="7">
        <f t="shared" si="76"/>
        <v>7.0000000000000007E-2</v>
      </c>
      <c r="D2495" s="91">
        <f ca="1">AVERAGE(C2495:OFFSET(C2495,$I$1-1,0))</f>
        <v>7.9620000000000038E-2</v>
      </c>
      <c r="F2495" s="8">
        <v>37613</v>
      </c>
      <c r="G2495" s="10">
        <f t="shared" ca="1" si="77"/>
        <v>8.0047500000000008E-2</v>
      </c>
    </row>
    <row r="2496" spans="1:7">
      <c r="A2496" s="8">
        <v>40010</v>
      </c>
      <c r="B2496" s="9">
        <v>6.98</v>
      </c>
      <c r="C2496" s="7">
        <f t="shared" si="76"/>
        <v>6.9800000000000001E-2</v>
      </c>
      <c r="D2496" s="91">
        <f ca="1">AVERAGE(C2496:OFFSET(C2496,$I$1-1,0))</f>
        <v>7.9650000000000026E-2</v>
      </c>
      <c r="F2496" s="8">
        <v>37614</v>
      </c>
      <c r="G2496" s="10">
        <f t="shared" ca="1" si="77"/>
        <v>8.0009000000000011E-2</v>
      </c>
    </row>
    <row r="2497" spans="1:7">
      <c r="A2497" s="8">
        <v>40009</v>
      </c>
      <c r="B2497" s="9">
        <v>7.04</v>
      </c>
      <c r="C2497" s="7">
        <f t="shared" si="76"/>
        <v>7.0400000000000004E-2</v>
      </c>
      <c r="D2497" s="91">
        <f ca="1">AVERAGE(C2497:OFFSET(C2497,$I$1-1,0))</f>
        <v>7.9682000000000044E-2</v>
      </c>
      <c r="F2497" s="8">
        <v>37616</v>
      </c>
      <c r="G2497" s="10">
        <f t="shared" ca="1" si="77"/>
        <v>7.99705E-2</v>
      </c>
    </row>
    <row r="2498" spans="1:7">
      <c r="A2498" s="8">
        <v>40008</v>
      </c>
      <c r="B2498" s="9">
        <v>6.92</v>
      </c>
      <c r="C2498" s="7">
        <f t="shared" si="76"/>
        <v>6.9199999999999998E-2</v>
      </c>
      <c r="D2498" s="91">
        <f ca="1">AVERAGE(C2498:OFFSET(C2498,$I$1-1,0))</f>
        <v>7.9702000000000023E-2</v>
      </c>
      <c r="F2498" s="8">
        <v>37617</v>
      </c>
      <c r="G2498" s="10">
        <f t="shared" ca="1" si="77"/>
        <v>7.9929500000000001E-2</v>
      </c>
    </row>
    <row r="2499" spans="1:7">
      <c r="A2499" s="8">
        <v>40007</v>
      </c>
      <c r="B2499" s="9">
        <v>6.83</v>
      </c>
      <c r="C2499" s="7">
        <f t="shared" si="76"/>
        <v>6.83E-2</v>
      </c>
      <c r="D2499" s="91">
        <f ca="1">AVERAGE(C2499:OFFSET(C2499,$I$1-1,0))</f>
        <v>7.9731000000000038E-2</v>
      </c>
      <c r="F2499" s="8">
        <v>37620</v>
      </c>
      <c r="G2499" s="10">
        <f t="shared" ca="1" si="77"/>
        <v>7.9890000000000003E-2</v>
      </c>
    </row>
    <row r="2500" spans="1:7">
      <c r="A2500" s="8">
        <v>40004</v>
      </c>
      <c r="B2500" s="9">
        <v>6.8</v>
      </c>
      <c r="C2500" s="7">
        <f t="shared" si="76"/>
        <v>6.8000000000000005E-2</v>
      </c>
      <c r="D2500" s="91">
        <f ca="1">AVERAGE(C2500:OFFSET(C2500,$I$1-1,0))</f>
        <v>7.9764000000000029E-2</v>
      </c>
      <c r="F2500" s="8">
        <v>37621</v>
      </c>
      <c r="G2500" s="10">
        <f t="shared" ca="1" si="77"/>
        <v>7.9844999999999999E-2</v>
      </c>
    </row>
    <row r="2501" spans="1:7">
      <c r="A2501" s="8">
        <v>40003</v>
      </c>
      <c r="B2501" s="9">
        <v>6.92</v>
      </c>
      <c r="C2501" s="7">
        <f t="shared" si="76"/>
        <v>6.9199999999999998E-2</v>
      </c>
      <c r="D2501" s="91">
        <f ca="1">AVERAGE(C2501:OFFSET(C2501,$I$1-1,0))</f>
        <v>7.9795000000000019E-2</v>
      </c>
      <c r="F2501" s="8">
        <v>37623</v>
      </c>
      <c r="G2501" s="10">
        <f t="shared" ca="1" si="77"/>
        <v>7.9806999999999989E-2</v>
      </c>
    </row>
    <row r="2502" spans="1:7">
      <c r="A2502" s="8">
        <v>40002</v>
      </c>
      <c r="B2502" s="9">
        <v>6.76</v>
      </c>
      <c r="C2502" s="7">
        <f t="shared" ref="C2502:C2565" si="78">B2502/100</f>
        <v>6.7599999999999993E-2</v>
      </c>
      <c r="D2502" s="91">
        <f ca="1">AVERAGE(C2502:OFFSET(C2502,$I$1-1,0))</f>
        <v>7.9808000000000018E-2</v>
      </c>
      <c r="F2502" s="8">
        <v>37624</v>
      </c>
      <c r="G2502" s="10">
        <f t="shared" ca="1" si="77"/>
        <v>7.9770999999999995E-2</v>
      </c>
    </row>
    <row r="2503" spans="1:7">
      <c r="A2503" s="8">
        <v>40001</v>
      </c>
      <c r="B2503" s="9">
        <v>6.91</v>
      </c>
      <c r="C2503" s="7">
        <f t="shared" si="78"/>
        <v>6.9099999999999995E-2</v>
      </c>
      <c r="D2503" s="91">
        <f ca="1">AVERAGE(C2503:OFFSET(C2503,$I$1-1,0))</f>
        <v>7.9825500000000008E-2</v>
      </c>
      <c r="F2503" s="8">
        <v>37627</v>
      </c>
      <c r="G2503" s="10">
        <f t="shared" ref="G2503:G2566" ca="1" si="79">VLOOKUP(F2503,$A$6:$D$6628,4,FALSE)</f>
        <v>7.9732999999999998E-2</v>
      </c>
    </row>
    <row r="2504" spans="1:7">
      <c r="A2504" s="8">
        <v>40000</v>
      </c>
      <c r="B2504" s="9">
        <v>6.95</v>
      </c>
      <c r="C2504" s="7">
        <f t="shared" si="78"/>
        <v>6.9500000000000006E-2</v>
      </c>
      <c r="D2504" s="91">
        <f ca="1">AVERAGE(C2504:OFFSET(C2504,$I$1-1,0))</f>
        <v>7.9828999999999997E-2</v>
      </c>
      <c r="F2504" s="8">
        <v>37628</v>
      </c>
      <c r="G2504" s="10">
        <f t="shared" ca="1" si="79"/>
        <v>7.9690500000000011E-2</v>
      </c>
    </row>
    <row r="2505" spans="1:7">
      <c r="A2505" s="8">
        <v>39996</v>
      </c>
      <c r="B2505" s="9">
        <v>6.91</v>
      </c>
      <c r="C2505" s="7">
        <f t="shared" si="78"/>
        <v>6.9099999999999995E-2</v>
      </c>
      <c r="D2505" s="91">
        <f ca="1">AVERAGE(C2505:OFFSET(C2505,$I$1-1,0))</f>
        <v>7.9829000000000011E-2</v>
      </c>
      <c r="F2505" s="8">
        <v>37629</v>
      </c>
      <c r="G2505" s="10">
        <f t="shared" ca="1" si="79"/>
        <v>7.9644500000000007E-2</v>
      </c>
    </row>
    <row r="2506" spans="1:7">
      <c r="A2506" s="8">
        <v>39995</v>
      </c>
      <c r="B2506" s="9">
        <v>7</v>
      </c>
      <c r="C2506" s="7">
        <f t="shared" si="78"/>
        <v>7.0000000000000007E-2</v>
      </c>
      <c r="D2506" s="91">
        <f ca="1">AVERAGE(C2506:OFFSET(C2506,$I$1-1,0))</f>
        <v>7.9832500000000001E-2</v>
      </c>
      <c r="F2506" s="8">
        <v>37630</v>
      </c>
      <c r="G2506" s="10">
        <f t="shared" ca="1" si="79"/>
        <v>7.9604000000000022E-2</v>
      </c>
    </row>
    <row r="2507" spans="1:7">
      <c r="A2507" s="8">
        <v>39994</v>
      </c>
      <c r="B2507" s="9">
        <v>6.96</v>
      </c>
      <c r="C2507" s="7">
        <f t="shared" si="78"/>
        <v>6.9599999999999995E-2</v>
      </c>
      <c r="D2507" s="91">
        <f ca="1">AVERAGE(C2507:OFFSET(C2507,$I$1-1,0))</f>
        <v>7.9826000000000008E-2</v>
      </c>
      <c r="F2507" s="8">
        <v>37631</v>
      </c>
      <c r="G2507" s="10">
        <f t="shared" ca="1" si="79"/>
        <v>7.9564500000000024E-2</v>
      </c>
    </row>
    <row r="2508" spans="1:7">
      <c r="A2508" s="8">
        <v>39993</v>
      </c>
      <c r="B2508" s="9">
        <v>7.01</v>
      </c>
      <c r="C2508" s="7">
        <f t="shared" si="78"/>
        <v>7.0099999999999996E-2</v>
      </c>
      <c r="D2508" s="91">
        <f ca="1">AVERAGE(C2508:OFFSET(C2508,$I$1-1,0))</f>
        <v>7.9819000000000001E-2</v>
      </c>
      <c r="F2508" s="8">
        <v>37634</v>
      </c>
      <c r="G2508" s="10">
        <f t="shared" ca="1" si="79"/>
        <v>7.9525500000000013E-2</v>
      </c>
    </row>
    <row r="2509" spans="1:7">
      <c r="A2509" s="8">
        <v>39990</v>
      </c>
      <c r="B2509" s="9">
        <v>6.98</v>
      </c>
      <c r="C2509" s="7">
        <f t="shared" si="78"/>
        <v>6.9800000000000001E-2</v>
      </c>
      <c r="D2509" s="91">
        <f ca="1">AVERAGE(C2509:OFFSET(C2509,$I$1-1,0))</f>
        <v>7.9807500000000003E-2</v>
      </c>
      <c r="F2509" s="8">
        <v>37635</v>
      </c>
      <c r="G2509" s="10">
        <f t="shared" ca="1" si="79"/>
        <v>7.9480000000000009E-2</v>
      </c>
    </row>
    <row r="2510" spans="1:7">
      <c r="A2510" s="8">
        <v>39989</v>
      </c>
      <c r="B2510" s="9">
        <v>7.01</v>
      </c>
      <c r="C2510" s="7">
        <f t="shared" si="78"/>
        <v>7.0099999999999996E-2</v>
      </c>
      <c r="D2510" s="91">
        <f ca="1">AVERAGE(C2510:OFFSET(C2510,$I$1-1,0))</f>
        <v>7.9800499999999996E-2</v>
      </c>
      <c r="F2510" s="8">
        <v>37636</v>
      </c>
      <c r="G2510" s="10">
        <f t="shared" ca="1" si="79"/>
        <v>7.9430500000000015E-2</v>
      </c>
    </row>
    <row r="2511" spans="1:7">
      <c r="A2511" s="8">
        <v>39988</v>
      </c>
      <c r="B2511" s="9">
        <v>7.06</v>
      </c>
      <c r="C2511" s="7">
        <f t="shared" si="78"/>
        <v>7.0599999999999996E-2</v>
      </c>
      <c r="D2511" s="91">
        <f ca="1">AVERAGE(C2511:OFFSET(C2511,$I$1-1,0))</f>
        <v>7.9791500000000001E-2</v>
      </c>
      <c r="F2511" s="8">
        <v>37637</v>
      </c>
      <c r="G2511" s="10">
        <f t="shared" ca="1" si="79"/>
        <v>7.9381500000000035E-2</v>
      </c>
    </row>
    <row r="2512" spans="1:7">
      <c r="A2512" s="8">
        <v>39987</v>
      </c>
      <c r="B2512" s="9">
        <v>7.01</v>
      </c>
      <c r="C2512" s="7">
        <f t="shared" si="78"/>
        <v>7.0099999999999996E-2</v>
      </c>
      <c r="D2512" s="91">
        <f ca="1">AVERAGE(C2512:OFFSET(C2512,$I$1-1,0))</f>
        <v>7.9779500000000003E-2</v>
      </c>
      <c r="F2512" s="8">
        <v>37638</v>
      </c>
      <c r="G2512" s="10">
        <f t="shared" ca="1" si="79"/>
        <v>7.9332500000000014E-2</v>
      </c>
    </row>
    <row r="2513" spans="1:7">
      <c r="A2513" s="8">
        <v>39986</v>
      </c>
      <c r="B2513" s="9">
        <v>7.06</v>
      </c>
      <c r="C2513" s="7">
        <f t="shared" si="78"/>
        <v>7.0599999999999996E-2</v>
      </c>
      <c r="D2513" s="91">
        <f ca="1">AVERAGE(C2513:OFFSET(C2513,$I$1-1,0))</f>
        <v>7.9771500000000009E-2</v>
      </c>
      <c r="F2513" s="8">
        <v>37642</v>
      </c>
      <c r="G2513" s="10">
        <f t="shared" ca="1" si="79"/>
        <v>7.9285000000000008E-2</v>
      </c>
    </row>
    <row r="2514" spans="1:7">
      <c r="A2514" s="8">
        <v>39983</v>
      </c>
      <c r="B2514" s="9">
        <v>7.17</v>
      </c>
      <c r="C2514" s="7">
        <f t="shared" si="78"/>
        <v>7.17E-2</v>
      </c>
      <c r="D2514" s="91">
        <f ca="1">AVERAGE(C2514:OFFSET(C2514,$I$1-1,0))</f>
        <v>7.9762999999999987E-2</v>
      </c>
      <c r="F2514" s="8">
        <v>37643</v>
      </c>
      <c r="G2514" s="10">
        <f t="shared" ca="1" si="79"/>
        <v>7.9236500000000015E-2</v>
      </c>
    </row>
    <row r="2515" spans="1:7">
      <c r="A2515" s="8">
        <v>39982</v>
      </c>
      <c r="B2515" s="9">
        <v>7.27</v>
      </c>
      <c r="C2515" s="7">
        <f t="shared" si="78"/>
        <v>7.2700000000000001E-2</v>
      </c>
      <c r="D2515" s="91">
        <f ca="1">AVERAGE(C2515:OFFSET(C2515,$I$1-1,0))</f>
        <v>7.9751499999999989E-2</v>
      </c>
      <c r="F2515" s="8">
        <v>37644</v>
      </c>
      <c r="G2515" s="10">
        <f t="shared" ca="1" si="79"/>
        <v>7.9191000000000025E-2</v>
      </c>
    </row>
    <row r="2516" spans="1:7">
      <c r="A2516" s="8">
        <v>39981</v>
      </c>
      <c r="B2516" s="9">
        <v>7.18</v>
      </c>
      <c r="C2516" s="7">
        <f t="shared" si="78"/>
        <v>7.1800000000000003E-2</v>
      </c>
      <c r="D2516" s="91">
        <f ca="1">AVERAGE(C2516:OFFSET(C2516,$I$1-1,0))</f>
        <v>7.9732999999999998E-2</v>
      </c>
      <c r="F2516" s="8">
        <v>37645</v>
      </c>
      <c r="G2516" s="10">
        <f t="shared" ca="1" si="79"/>
        <v>7.9142500000000018E-2</v>
      </c>
    </row>
    <row r="2517" spans="1:7">
      <c r="A2517" s="8">
        <v>39980</v>
      </c>
      <c r="B2517" s="9">
        <v>7.21</v>
      </c>
      <c r="C2517" s="7">
        <f t="shared" si="78"/>
        <v>7.2099999999999997E-2</v>
      </c>
      <c r="D2517" s="91">
        <f ca="1">AVERAGE(C2517:OFFSET(C2517,$I$1-1,0))</f>
        <v>7.9718999999999998E-2</v>
      </c>
      <c r="F2517" s="8">
        <v>37648</v>
      </c>
      <c r="G2517" s="10">
        <f t="shared" ca="1" si="79"/>
        <v>7.9094500000000012E-2</v>
      </c>
    </row>
    <row r="2518" spans="1:7">
      <c r="A2518" s="8">
        <v>39979</v>
      </c>
      <c r="B2518" s="9">
        <v>7.27</v>
      </c>
      <c r="C2518" s="7">
        <f t="shared" si="78"/>
        <v>7.2700000000000001E-2</v>
      </c>
      <c r="D2518" s="91">
        <f ca="1">AVERAGE(C2518:OFFSET(C2518,$I$1-1,0))</f>
        <v>7.9704999999999998E-2</v>
      </c>
      <c r="F2518" s="8">
        <v>37649</v>
      </c>
      <c r="G2518" s="10">
        <f t="shared" ca="1" si="79"/>
        <v>7.9045500000000019E-2</v>
      </c>
    </row>
    <row r="2519" spans="1:7">
      <c r="A2519" s="8">
        <v>39976</v>
      </c>
      <c r="B2519" s="9">
        <v>7.36</v>
      </c>
      <c r="C2519" s="7">
        <f t="shared" si="78"/>
        <v>7.3599999999999999E-2</v>
      </c>
      <c r="D2519" s="91">
        <f ca="1">AVERAGE(C2519:OFFSET(C2519,$I$1-1,0))</f>
        <v>7.9687999999999995E-2</v>
      </c>
      <c r="F2519" s="8">
        <v>37650</v>
      </c>
      <c r="G2519" s="10">
        <f t="shared" ca="1" si="79"/>
        <v>7.8999000000000028E-2</v>
      </c>
    </row>
    <row r="2520" spans="1:7">
      <c r="A2520" s="8">
        <v>39975</v>
      </c>
      <c r="B2520" s="9">
        <v>7.43</v>
      </c>
      <c r="C2520" s="7">
        <f t="shared" si="78"/>
        <v>7.4299999999999991E-2</v>
      </c>
      <c r="D2520" s="91">
        <f ca="1">AVERAGE(C2520:OFFSET(C2520,$I$1-1,0))</f>
        <v>7.9669500000000004E-2</v>
      </c>
      <c r="F2520" s="8">
        <v>37651</v>
      </c>
      <c r="G2520" s="10">
        <f t="shared" ca="1" si="79"/>
        <v>7.8951500000000022E-2</v>
      </c>
    </row>
    <row r="2521" spans="1:7">
      <c r="A2521" s="8">
        <v>39974</v>
      </c>
      <c r="B2521" s="9">
        <v>7.5</v>
      </c>
      <c r="C2521" s="7">
        <f t="shared" si="78"/>
        <v>7.4999999999999997E-2</v>
      </c>
      <c r="D2521" s="91">
        <f ca="1">AVERAGE(C2521:OFFSET(C2521,$I$1-1,0))</f>
        <v>7.9646499999999995E-2</v>
      </c>
      <c r="F2521" s="8">
        <v>37652</v>
      </c>
      <c r="G2521" s="10">
        <f t="shared" ca="1" si="79"/>
        <v>7.8905000000000017E-2</v>
      </c>
    </row>
    <row r="2522" spans="1:7">
      <c r="A2522" s="8">
        <v>39973</v>
      </c>
      <c r="B2522" s="9">
        <v>7.49</v>
      </c>
      <c r="C2522" s="7">
        <f t="shared" si="78"/>
        <v>7.4900000000000008E-2</v>
      </c>
      <c r="D2522" s="91">
        <f ca="1">AVERAGE(C2522:OFFSET(C2522,$I$1-1,0))</f>
        <v>7.9618499999999995E-2</v>
      </c>
      <c r="F2522" s="8">
        <v>37655</v>
      </c>
      <c r="G2522" s="10">
        <f t="shared" ca="1" si="79"/>
        <v>7.885700000000001E-2</v>
      </c>
    </row>
    <row r="2523" spans="1:7">
      <c r="A2523" s="8">
        <v>39972</v>
      </c>
      <c r="B2523" s="9">
        <v>7.51</v>
      </c>
      <c r="C2523" s="7">
        <f t="shared" si="78"/>
        <v>7.51E-2</v>
      </c>
      <c r="D2523" s="91">
        <f ca="1">AVERAGE(C2523:OFFSET(C2523,$I$1-1,0))</f>
        <v>7.9591499999999996E-2</v>
      </c>
      <c r="F2523" s="8">
        <v>37656</v>
      </c>
      <c r="G2523" s="10">
        <f t="shared" ca="1" si="79"/>
        <v>7.8805000000000028E-2</v>
      </c>
    </row>
    <row r="2524" spans="1:7">
      <c r="A2524" s="8">
        <v>39969</v>
      </c>
      <c r="B2524" s="9">
        <v>7.58</v>
      </c>
      <c r="C2524" s="7">
        <f t="shared" si="78"/>
        <v>7.5800000000000006E-2</v>
      </c>
      <c r="D2524" s="91">
        <f ca="1">AVERAGE(C2524:OFFSET(C2524,$I$1-1,0))</f>
        <v>7.9562000000000008E-2</v>
      </c>
      <c r="F2524" s="8">
        <v>37657</v>
      </c>
      <c r="G2524" s="10">
        <f t="shared" ca="1" si="79"/>
        <v>7.875550000000002E-2</v>
      </c>
    </row>
    <row r="2525" spans="1:7">
      <c r="A2525" s="8">
        <v>39968</v>
      </c>
      <c r="B2525" s="9">
        <v>7.59</v>
      </c>
      <c r="C2525" s="7">
        <f t="shared" si="78"/>
        <v>7.5899999999999995E-2</v>
      </c>
      <c r="D2525" s="91">
        <f ca="1">AVERAGE(C2525:OFFSET(C2525,$I$1-1,0))</f>
        <v>7.9530500000000004E-2</v>
      </c>
      <c r="F2525" s="8">
        <v>37658</v>
      </c>
      <c r="G2525" s="10">
        <f t="shared" ca="1" si="79"/>
        <v>7.8706000000000026E-2</v>
      </c>
    </row>
    <row r="2526" spans="1:7">
      <c r="A2526" s="8">
        <v>39967</v>
      </c>
      <c r="B2526" s="9">
        <v>7.48</v>
      </c>
      <c r="C2526" s="7">
        <f t="shared" si="78"/>
        <v>7.4800000000000005E-2</v>
      </c>
      <c r="D2526" s="91">
        <f ca="1">AVERAGE(C2526:OFFSET(C2526,$I$1-1,0))</f>
        <v>7.9500500000000002E-2</v>
      </c>
      <c r="F2526" s="8">
        <v>37659</v>
      </c>
      <c r="G2526" s="10">
        <f t="shared" ca="1" si="79"/>
        <v>7.8659000000000021E-2</v>
      </c>
    </row>
    <row r="2527" spans="1:7">
      <c r="A2527" s="8">
        <v>39966</v>
      </c>
      <c r="B2527" s="9">
        <v>7.62</v>
      </c>
      <c r="C2527" s="7">
        <f t="shared" si="78"/>
        <v>7.6200000000000004E-2</v>
      </c>
      <c r="D2527" s="91">
        <f ca="1">AVERAGE(C2527:OFFSET(C2527,$I$1-1,0))</f>
        <v>7.9477500000000006E-2</v>
      </c>
      <c r="F2527" s="8">
        <v>37662</v>
      </c>
      <c r="G2527" s="10">
        <f t="shared" ca="1" si="79"/>
        <v>7.8612500000000016E-2</v>
      </c>
    </row>
    <row r="2528" spans="1:7">
      <c r="A2528" s="8">
        <v>39965</v>
      </c>
      <c r="B2528" s="9">
        <v>7.77</v>
      </c>
      <c r="C2528" s="7">
        <f t="shared" si="78"/>
        <v>7.7699999999999991E-2</v>
      </c>
      <c r="D2528" s="91">
        <f ca="1">AVERAGE(C2528:OFFSET(C2528,$I$1-1,0))</f>
        <v>7.9446000000000003E-2</v>
      </c>
      <c r="F2528" s="8">
        <v>37663</v>
      </c>
      <c r="G2528" s="10">
        <f t="shared" ca="1" si="79"/>
        <v>7.8568500000000013E-2</v>
      </c>
    </row>
    <row r="2529" spans="1:7">
      <c r="A2529" s="8">
        <v>39962</v>
      </c>
      <c r="B2529" s="9">
        <v>7.5600000000000005</v>
      </c>
      <c r="C2529" s="7">
        <f t="shared" si="78"/>
        <v>7.5600000000000001E-2</v>
      </c>
      <c r="D2529" s="91">
        <f ca="1">AVERAGE(C2529:OFFSET(C2529,$I$1-1,0))</f>
        <v>7.9409999999999994E-2</v>
      </c>
      <c r="F2529" s="8">
        <v>37664</v>
      </c>
      <c r="G2529" s="10">
        <f t="shared" ca="1" si="79"/>
        <v>7.852350000000001E-2</v>
      </c>
    </row>
    <row r="2530" spans="1:7">
      <c r="A2530" s="8">
        <v>39961</v>
      </c>
      <c r="B2530" s="9">
        <v>7.83</v>
      </c>
      <c r="C2530" s="7">
        <f t="shared" si="78"/>
        <v>7.8299999999999995E-2</v>
      </c>
      <c r="D2530" s="91">
        <f ca="1">AVERAGE(C2530:OFFSET(C2530,$I$1-1,0))</f>
        <v>7.9381499999999994E-2</v>
      </c>
      <c r="F2530" s="8">
        <v>37665</v>
      </c>
      <c r="G2530" s="10">
        <f t="shared" ca="1" si="79"/>
        <v>7.8477500000000019E-2</v>
      </c>
    </row>
    <row r="2531" spans="1:7">
      <c r="A2531" s="8">
        <v>39960</v>
      </c>
      <c r="B2531" s="9">
        <v>7.96</v>
      </c>
      <c r="C2531" s="7">
        <f t="shared" si="78"/>
        <v>7.9600000000000004E-2</v>
      </c>
      <c r="D2531" s="91">
        <f ca="1">AVERAGE(C2531:OFFSET(C2531,$I$1-1,0))</f>
        <v>7.9339500000000007E-2</v>
      </c>
      <c r="F2531" s="8">
        <v>37666</v>
      </c>
      <c r="G2531" s="10">
        <f t="shared" ca="1" si="79"/>
        <v>7.8432000000000016E-2</v>
      </c>
    </row>
    <row r="2532" spans="1:7">
      <c r="A2532" s="8">
        <v>39959</v>
      </c>
      <c r="B2532" s="9">
        <v>7.87</v>
      </c>
      <c r="C2532" s="7">
        <f t="shared" si="78"/>
        <v>7.8700000000000006E-2</v>
      </c>
      <c r="D2532" s="91">
        <f ca="1">AVERAGE(C2532:OFFSET(C2532,$I$1-1,0))</f>
        <v>7.9297499999999993E-2</v>
      </c>
      <c r="F2532" s="8">
        <v>37670</v>
      </c>
      <c r="G2532" s="10">
        <f t="shared" ca="1" si="79"/>
        <v>7.8384999999999996E-2</v>
      </c>
    </row>
    <row r="2533" spans="1:7">
      <c r="A2533" s="8">
        <v>39955</v>
      </c>
      <c r="B2533" s="9">
        <v>7.85</v>
      </c>
      <c r="C2533" s="7">
        <f t="shared" si="78"/>
        <v>7.85E-2</v>
      </c>
      <c r="D2533" s="91">
        <f ca="1">AVERAGE(C2533:OFFSET(C2533,$I$1-1,0))</f>
        <v>7.9256999999999994E-2</v>
      </c>
      <c r="F2533" s="8">
        <v>37671</v>
      </c>
      <c r="G2533" s="10">
        <f t="shared" ca="1" si="79"/>
        <v>7.8336000000000003E-2</v>
      </c>
    </row>
    <row r="2534" spans="1:7">
      <c r="A2534" s="8">
        <v>39954</v>
      </c>
      <c r="B2534" s="9">
        <v>7.76</v>
      </c>
      <c r="C2534" s="7">
        <f t="shared" si="78"/>
        <v>7.7600000000000002E-2</v>
      </c>
      <c r="D2534" s="91">
        <f ca="1">AVERAGE(C2534:OFFSET(C2534,$I$1-1,0))</f>
        <v>7.9215499999999994E-2</v>
      </c>
      <c r="F2534" s="8">
        <v>37672</v>
      </c>
      <c r="G2534" s="10">
        <f t="shared" ca="1" si="79"/>
        <v>7.8285000000000021E-2</v>
      </c>
    </row>
    <row r="2535" spans="1:7">
      <c r="A2535" s="8">
        <v>39953</v>
      </c>
      <c r="B2535" s="9">
        <v>7.62</v>
      </c>
      <c r="C2535" s="7">
        <f t="shared" si="78"/>
        <v>7.6200000000000004E-2</v>
      </c>
      <c r="D2535" s="91">
        <f ca="1">AVERAGE(C2535:OFFSET(C2535,$I$1-1,0))</f>
        <v>7.9177999999999985E-2</v>
      </c>
      <c r="F2535" s="8">
        <v>37673</v>
      </c>
      <c r="G2535" s="10">
        <f t="shared" ca="1" si="79"/>
        <v>7.8237000000000001E-2</v>
      </c>
    </row>
    <row r="2536" spans="1:7">
      <c r="A2536" s="8">
        <v>39952</v>
      </c>
      <c r="B2536" s="9">
        <v>7.73</v>
      </c>
      <c r="C2536" s="7">
        <f t="shared" si="78"/>
        <v>7.7300000000000008E-2</v>
      </c>
      <c r="D2536" s="91">
        <f ca="1">AVERAGE(C2536:OFFSET(C2536,$I$1-1,0))</f>
        <v>7.9148499999999983E-2</v>
      </c>
      <c r="F2536" s="8">
        <v>37676</v>
      </c>
      <c r="G2536" s="10">
        <f t="shared" ca="1" si="79"/>
        <v>7.8186999999999993E-2</v>
      </c>
    </row>
    <row r="2537" spans="1:7">
      <c r="A2537" s="8">
        <v>39951</v>
      </c>
      <c r="B2537" s="9">
        <v>7.71</v>
      </c>
      <c r="C2537" s="7">
        <f t="shared" si="78"/>
        <v>7.7100000000000002E-2</v>
      </c>
      <c r="D2537" s="91">
        <f ca="1">AVERAGE(C2537:OFFSET(C2537,$I$1-1,0))</f>
        <v>7.9115000000000005E-2</v>
      </c>
      <c r="F2537" s="8">
        <v>37677</v>
      </c>
      <c r="G2537" s="10">
        <f t="shared" ca="1" si="79"/>
        <v>7.8134000000000009E-2</v>
      </c>
    </row>
    <row r="2538" spans="1:7">
      <c r="A2538" s="8">
        <v>39948</v>
      </c>
      <c r="B2538" s="9">
        <v>7.63</v>
      </c>
      <c r="C2538" s="7">
        <f t="shared" si="78"/>
        <v>7.6299999999999993E-2</v>
      </c>
      <c r="D2538" s="91">
        <f ca="1">AVERAGE(C2538:OFFSET(C2538,$I$1-1,0))</f>
        <v>7.9081499999999999E-2</v>
      </c>
      <c r="F2538" s="8">
        <v>37678</v>
      </c>
      <c r="G2538" s="10">
        <f t="shared" ca="1" si="79"/>
        <v>7.8070500000000001E-2</v>
      </c>
    </row>
    <row r="2539" spans="1:7">
      <c r="A2539" s="8">
        <v>39947</v>
      </c>
      <c r="B2539" s="9">
        <v>7.61</v>
      </c>
      <c r="C2539" s="7">
        <f t="shared" si="78"/>
        <v>7.6100000000000001E-2</v>
      </c>
      <c r="D2539" s="91">
        <f ca="1">AVERAGE(C2539:OFFSET(C2539,$I$1-1,0))</f>
        <v>7.9051999999999997E-2</v>
      </c>
      <c r="F2539" s="8">
        <v>37679</v>
      </c>
      <c r="G2539" s="10">
        <f t="shared" ca="1" si="79"/>
        <v>7.8006999999999993E-2</v>
      </c>
    </row>
    <row r="2540" spans="1:7">
      <c r="A2540" s="8">
        <v>39946</v>
      </c>
      <c r="B2540" s="9">
        <v>7.63</v>
      </c>
      <c r="C2540" s="7">
        <f t="shared" si="78"/>
        <v>7.6299999999999993E-2</v>
      </c>
      <c r="D2540" s="91">
        <f ca="1">AVERAGE(C2540:OFFSET(C2540,$I$1-1,0))</f>
        <v>7.9027E-2</v>
      </c>
      <c r="F2540" s="8">
        <v>37680</v>
      </c>
      <c r="G2540" s="10">
        <f t="shared" ca="1" si="79"/>
        <v>7.794100000000001E-2</v>
      </c>
    </row>
    <row r="2541" spans="1:7">
      <c r="A2541" s="8">
        <v>39945</v>
      </c>
      <c r="B2541" s="9">
        <v>7.7</v>
      </c>
      <c r="C2541" s="7">
        <f t="shared" si="78"/>
        <v>7.6999999999999999E-2</v>
      </c>
      <c r="D2541" s="91">
        <f ca="1">AVERAGE(C2541:OFFSET(C2541,$I$1-1,0))</f>
        <v>7.8996999999999998E-2</v>
      </c>
      <c r="F2541" s="8">
        <v>37683</v>
      </c>
      <c r="G2541" s="10">
        <f t="shared" ca="1" si="79"/>
        <v>7.7871999999999997E-2</v>
      </c>
    </row>
    <row r="2542" spans="1:7">
      <c r="A2542" s="8">
        <v>39944</v>
      </c>
      <c r="B2542" s="9">
        <v>7.73</v>
      </c>
      <c r="C2542" s="7">
        <f t="shared" si="78"/>
        <v>7.7300000000000008E-2</v>
      </c>
      <c r="D2542" s="91">
        <f ca="1">AVERAGE(C2542:OFFSET(C2542,$I$1-1,0))</f>
        <v>7.8967999999999983E-2</v>
      </c>
      <c r="F2542" s="8">
        <v>37684</v>
      </c>
      <c r="G2542" s="10">
        <f t="shared" ca="1" si="79"/>
        <v>7.7798999999999993E-2</v>
      </c>
    </row>
    <row r="2543" spans="1:7">
      <c r="A2543" s="8">
        <v>39941</v>
      </c>
      <c r="B2543" s="9">
        <v>7.83</v>
      </c>
      <c r="C2543" s="7">
        <f t="shared" si="78"/>
        <v>7.8299999999999995E-2</v>
      </c>
      <c r="D2543" s="91">
        <f ca="1">AVERAGE(C2543:OFFSET(C2543,$I$1-1,0))</f>
        <v>7.8935999999999992E-2</v>
      </c>
      <c r="F2543" s="8">
        <v>37685</v>
      </c>
      <c r="G2543" s="10">
        <f t="shared" ca="1" si="79"/>
        <v>7.7725500000000003E-2</v>
      </c>
    </row>
    <row r="2544" spans="1:7">
      <c r="A2544" s="8">
        <v>39940</v>
      </c>
      <c r="B2544" s="9">
        <v>7.86</v>
      </c>
      <c r="C2544" s="7">
        <f t="shared" si="78"/>
        <v>7.8600000000000003E-2</v>
      </c>
      <c r="D2544" s="91">
        <f ca="1">AVERAGE(C2544:OFFSET(C2544,$I$1-1,0))</f>
        <v>7.8897499999999995E-2</v>
      </c>
      <c r="F2544" s="8">
        <v>37686</v>
      </c>
      <c r="G2544" s="10">
        <f t="shared" ca="1" si="79"/>
        <v>7.7655000000000002E-2</v>
      </c>
    </row>
    <row r="2545" spans="1:7">
      <c r="A2545" s="8">
        <v>39939</v>
      </c>
      <c r="B2545" s="9">
        <v>7.73</v>
      </c>
      <c r="C2545" s="7">
        <f t="shared" si="78"/>
        <v>7.7300000000000008E-2</v>
      </c>
      <c r="D2545" s="91">
        <f ca="1">AVERAGE(C2545:OFFSET(C2545,$I$1-1,0))</f>
        <v>7.8857999999999998E-2</v>
      </c>
      <c r="F2545" s="8">
        <v>37687</v>
      </c>
      <c r="G2545" s="10">
        <f t="shared" ca="1" si="79"/>
        <v>7.7581500000000012E-2</v>
      </c>
    </row>
    <row r="2546" spans="1:7">
      <c r="A2546" s="8">
        <v>39938</v>
      </c>
      <c r="B2546" s="9">
        <v>7.82</v>
      </c>
      <c r="C2546" s="7">
        <f t="shared" si="78"/>
        <v>7.8200000000000006E-2</v>
      </c>
      <c r="D2546" s="91">
        <f ca="1">AVERAGE(C2546:OFFSET(C2546,$I$1-1,0))</f>
        <v>7.8824499999999992E-2</v>
      </c>
      <c r="F2546" s="8">
        <v>37690</v>
      </c>
      <c r="G2546" s="10">
        <f t="shared" ca="1" si="79"/>
        <v>7.7510000000000009E-2</v>
      </c>
    </row>
    <row r="2547" spans="1:7">
      <c r="A2547" s="8">
        <v>39937</v>
      </c>
      <c r="B2547" s="9">
        <v>7.86</v>
      </c>
      <c r="C2547" s="7">
        <f t="shared" si="78"/>
        <v>7.8600000000000003E-2</v>
      </c>
      <c r="D2547" s="91">
        <f ca="1">AVERAGE(C2547:OFFSET(C2547,$I$1-1,0))</f>
        <v>7.8783500000000006E-2</v>
      </c>
      <c r="F2547" s="8">
        <v>37691</v>
      </c>
      <c r="G2547" s="10">
        <f t="shared" ca="1" si="79"/>
        <v>7.7440500000000009E-2</v>
      </c>
    </row>
    <row r="2548" spans="1:7">
      <c r="A2548" s="8">
        <v>39934</v>
      </c>
      <c r="B2548" s="9">
        <v>7.9</v>
      </c>
      <c r="C2548" s="7">
        <f t="shared" si="78"/>
        <v>7.9000000000000001E-2</v>
      </c>
      <c r="D2548" s="91">
        <f ca="1">AVERAGE(C2548:OFFSET(C2548,$I$1-1,0))</f>
        <v>7.8733999999999998E-2</v>
      </c>
      <c r="F2548" s="8">
        <v>37692</v>
      </c>
      <c r="G2548" s="10">
        <f t="shared" ca="1" si="79"/>
        <v>7.7370999999999995E-2</v>
      </c>
    </row>
    <row r="2549" spans="1:7">
      <c r="A2549" s="8">
        <v>39933</v>
      </c>
      <c r="B2549" s="9">
        <v>7.91</v>
      </c>
      <c r="C2549" s="7">
        <f t="shared" si="78"/>
        <v>7.9100000000000004E-2</v>
      </c>
      <c r="D2549" s="91">
        <f ca="1">AVERAGE(C2549:OFFSET(C2549,$I$1-1,0))</f>
        <v>7.8681000000000001E-2</v>
      </c>
      <c r="F2549" s="8">
        <v>37693</v>
      </c>
      <c r="G2549" s="10">
        <f t="shared" ca="1" si="79"/>
        <v>7.7303500000000011E-2</v>
      </c>
    </row>
    <row r="2550" spans="1:7">
      <c r="A2550" s="8">
        <v>39932</v>
      </c>
      <c r="B2550" s="9">
        <v>7.99</v>
      </c>
      <c r="C2550" s="7">
        <f t="shared" si="78"/>
        <v>7.9899999999999999E-2</v>
      </c>
      <c r="D2550" s="91">
        <f ca="1">AVERAGE(C2550:OFFSET(C2550,$I$1-1,0))</f>
        <v>7.8630499999999992E-2</v>
      </c>
      <c r="F2550" s="8">
        <v>37694</v>
      </c>
      <c r="G2550" s="10">
        <f t="shared" ca="1" si="79"/>
        <v>7.7236000000000013E-2</v>
      </c>
    </row>
    <row r="2551" spans="1:7">
      <c r="A2551" s="8">
        <v>39931</v>
      </c>
      <c r="B2551" s="9">
        <v>7.96</v>
      </c>
      <c r="C2551" s="7">
        <f t="shared" si="78"/>
        <v>7.9600000000000004E-2</v>
      </c>
      <c r="D2551" s="91">
        <f ca="1">AVERAGE(C2551:OFFSET(C2551,$I$1-1,0))</f>
        <v>7.8570499999999988E-2</v>
      </c>
      <c r="F2551" s="8">
        <v>37697</v>
      </c>
      <c r="G2551" s="10">
        <f t="shared" ca="1" si="79"/>
        <v>7.7171500000000004E-2</v>
      </c>
    </row>
    <row r="2552" spans="1:7">
      <c r="A2552" s="8">
        <v>39930</v>
      </c>
      <c r="B2552" s="9">
        <v>7.9</v>
      </c>
      <c r="C2552" s="7">
        <f t="shared" si="78"/>
        <v>7.9000000000000001E-2</v>
      </c>
      <c r="D2552" s="91">
        <f ca="1">AVERAGE(C2552:OFFSET(C2552,$I$1-1,0))</f>
        <v>7.8512499999999999E-2</v>
      </c>
      <c r="F2552" s="8">
        <v>37698</v>
      </c>
      <c r="G2552" s="10">
        <f t="shared" ca="1" si="79"/>
        <v>7.7109000000000011E-2</v>
      </c>
    </row>
    <row r="2553" spans="1:7">
      <c r="A2553" s="8">
        <v>39927</v>
      </c>
      <c r="B2553" s="9">
        <v>7.9399999999999995</v>
      </c>
      <c r="C2553" s="7">
        <f t="shared" si="78"/>
        <v>7.9399999999999998E-2</v>
      </c>
      <c r="D2553" s="91">
        <f ca="1">AVERAGE(C2553:OFFSET(C2553,$I$1-1,0))</f>
        <v>7.8459000000000001E-2</v>
      </c>
      <c r="F2553" s="8">
        <v>37699</v>
      </c>
      <c r="G2553" s="10">
        <f t="shared" ca="1" si="79"/>
        <v>7.7047500000000019E-2</v>
      </c>
    </row>
    <row r="2554" spans="1:7">
      <c r="A2554" s="8">
        <v>39926</v>
      </c>
      <c r="B2554" s="9">
        <v>7.9399999999999995</v>
      </c>
      <c r="C2554" s="7">
        <f t="shared" si="78"/>
        <v>7.9399999999999998E-2</v>
      </c>
      <c r="D2554" s="91">
        <f ca="1">AVERAGE(C2554:OFFSET(C2554,$I$1-1,0))</f>
        <v>7.8405000000000002E-2</v>
      </c>
      <c r="F2554" s="8">
        <v>37700</v>
      </c>
      <c r="G2554" s="10">
        <f t="shared" ca="1" si="79"/>
        <v>7.6986499999999999E-2</v>
      </c>
    </row>
    <row r="2555" spans="1:7">
      <c r="A2555" s="8">
        <v>39925</v>
      </c>
      <c r="B2555" s="9">
        <v>7.99</v>
      </c>
      <c r="C2555" s="7">
        <f t="shared" si="78"/>
        <v>7.9899999999999999E-2</v>
      </c>
      <c r="D2555" s="91">
        <f ca="1">AVERAGE(C2555:OFFSET(C2555,$I$1-1,0))</f>
        <v>7.8352500000000005E-2</v>
      </c>
      <c r="F2555" s="8">
        <v>37701</v>
      </c>
      <c r="G2555" s="10">
        <f t="shared" ca="1" si="79"/>
        <v>7.6927499999999996E-2</v>
      </c>
    </row>
    <row r="2556" spans="1:7">
      <c r="A2556" s="8">
        <v>39924</v>
      </c>
      <c r="B2556" s="9">
        <v>7.91</v>
      </c>
      <c r="C2556" s="7">
        <f t="shared" si="78"/>
        <v>7.9100000000000004E-2</v>
      </c>
      <c r="D2556" s="91">
        <f ca="1">AVERAGE(C2556:OFFSET(C2556,$I$1-1,0))</f>
        <v>7.8296000000000004E-2</v>
      </c>
      <c r="F2556" s="8">
        <v>37704</v>
      </c>
      <c r="G2556" s="10">
        <f t="shared" ca="1" si="79"/>
        <v>7.6865499999999989E-2</v>
      </c>
    </row>
    <row r="2557" spans="1:7">
      <c r="A2557" s="8">
        <v>39923</v>
      </c>
      <c r="B2557" s="9">
        <v>7.92</v>
      </c>
      <c r="C2557" s="7">
        <f t="shared" si="78"/>
        <v>7.9199999999999993E-2</v>
      </c>
      <c r="D2557" s="91">
        <f ca="1">AVERAGE(C2557:OFFSET(C2557,$I$1-1,0))</f>
        <v>7.8244499999999995E-2</v>
      </c>
      <c r="F2557" s="8">
        <v>37705</v>
      </c>
      <c r="G2557" s="10">
        <f t="shared" ca="1" si="79"/>
        <v>7.6802499999999996E-2</v>
      </c>
    </row>
    <row r="2558" spans="1:7">
      <c r="A2558" s="8">
        <v>39920</v>
      </c>
      <c r="B2558" s="9">
        <v>8.09</v>
      </c>
      <c r="C2558" s="7">
        <f t="shared" si="78"/>
        <v>8.09E-2</v>
      </c>
      <c r="D2558" s="91">
        <f ca="1">AVERAGE(C2558:OFFSET(C2558,$I$1-1,0))</f>
        <v>7.8191999999999998E-2</v>
      </c>
      <c r="F2558" s="8">
        <v>37706</v>
      </c>
      <c r="G2558" s="10">
        <f t="shared" ca="1" si="79"/>
        <v>7.6737999999999987E-2</v>
      </c>
    </row>
    <row r="2559" spans="1:7">
      <c r="A2559" s="8">
        <v>39919</v>
      </c>
      <c r="B2559" s="9">
        <v>8.02</v>
      </c>
      <c r="C2559" s="7">
        <f t="shared" si="78"/>
        <v>8.0199999999999994E-2</v>
      </c>
      <c r="D2559" s="91">
        <f ca="1">AVERAGE(C2559:OFFSET(C2559,$I$1-1,0))</f>
        <v>7.8130499999999992E-2</v>
      </c>
      <c r="F2559" s="8">
        <v>37707</v>
      </c>
      <c r="G2559" s="10">
        <f t="shared" ca="1" si="79"/>
        <v>7.667149999999999E-2</v>
      </c>
    </row>
    <row r="2560" spans="1:7">
      <c r="A2560" s="8">
        <v>39918</v>
      </c>
      <c r="B2560" s="9">
        <v>7.96</v>
      </c>
      <c r="C2560" s="7">
        <f t="shared" si="78"/>
        <v>7.9600000000000004E-2</v>
      </c>
      <c r="D2560" s="91">
        <f ca="1">AVERAGE(C2560:OFFSET(C2560,$I$1-1,0))</f>
        <v>7.8075499999999978E-2</v>
      </c>
      <c r="F2560" s="8">
        <v>37708</v>
      </c>
      <c r="G2560" s="10">
        <f t="shared" ca="1" si="79"/>
        <v>7.6605999999999994E-2</v>
      </c>
    </row>
    <row r="2561" spans="1:7">
      <c r="A2561" s="8">
        <v>39917</v>
      </c>
      <c r="B2561" s="9">
        <v>7.99</v>
      </c>
      <c r="C2561" s="7">
        <f t="shared" si="78"/>
        <v>7.9899999999999999E-2</v>
      </c>
      <c r="D2561" s="91">
        <f ca="1">AVERAGE(C2561:OFFSET(C2561,$I$1-1,0))</f>
        <v>7.8023499999999982E-2</v>
      </c>
      <c r="F2561" s="8">
        <v>37711</v>
      </c>
      <c r="G2561" s="10">
        <f t="shared" ca="1" si="79"/>
        <v>7.6540999999999984E-2</v>
      </c>
    </row>
    <row r="2562" spans="1:7">
      <c r="A2562" s="8">
        <v>39916</v>
      </c>
      <c r="B2562" s="9">
        <v>8.09</v>
      </c>
      <c r="C2562" s="7">
        <f t="shared" si="78"/>
        <v>8.09E-2</v>
      </c>
      <c r="D2562" s="91">
        <f ca="1">AVERAGE(C2562:OFFSET(C2562,$I$1-1,0))</f>
        <v>7.7969999999999984E-2</v>
      </c>
      <c r="F2562" s="8">
        <v>37712</v>
      </c>
      <c r="G2562" s="10">
        <f t="shared" ca="1" si="79"/>
        <v>7.6476999999999989E-2</v>
      </c>
    </row>
    <row r="2563" spans="1:7">
      <c r="A2563" s="8">
        <v>39912</v>
      </c>
      <c r="B2563" s="9">
        <v>8.16</v>
      </c>
      <c r="C2563" s="7">
        <f t="shared" si="78"/>
        <v>8.1600000000000006E-2</v>
      </c>
      <c r="D2563" s="91">
        <f ca="1">AVERAGE(C2563:OFFSET(C2563,$I$1-1,0))</f>
        <v>7.7913499999999983E-2</v>
      </c>
      <c r="F2563" s="8">
        <v>37713</v>
      </c>
      <c r="G2563" s="10">
        <f t="shared" ca="1" si="79"/>
        <v>7.6415499999999997E-2</v>
      </c>
    </row>
    <row r="2564" spans="1:7">
      <c r="A2564" s="8">
        <v>39911</v>
      </c>
      <c r="B2564" s="9">
        <v>8.11</v>
      </c>
      <c r="C2564" s="7">
        <f t="shared" si="78"/>
        <v>8.1099999999999992E-2</v>
      </c>
      <c r="D2564" s="91">
        <f ca="1">AVERAGE(C2564:OFFSET(C2564,$I$1-1,0))</f>
        <v>7.7852999999999992E-2</v>
      </c>
      <c r="F2564" s="8">
        <v>37714</v>
      </c>
      <c r="G2564" s="10">
        <f t="shared" ca="1" si="79"/>
        <v>7.6359500000000011E-2</v>
      </c>
    </row>
    <row r="2565" spans="1:7">
      <c r="A2565" s="8">
        <v>39910</v>
      </c>
      <c r="B2565" s="9">
        <v>8.2100000000000009</v>
      </c>
      <c r="C2565" s="7">
        <f t="shared" si="78"/>
        <v>8.2100000000000006E-2</v>
      </c>
      <c r="D2565" s="91">
        <f ca="1">AVERAGE(C2565:OFFSET(C2565,$I$1-1,0))</f>
        <v>7.7796999999999991E-2</v>
      </c>
      <c r="F2565" s="8">
        <v>37715</v>
      </c>
      <c r="G2565" s="10">
        <f t="shared" ca="1" si="79"/>
        <v>7.630350000000001E-2</v>
      </c>
    </row>
    <row r="2566" spans="1:7">
      <c r="A2566" s="8">
        <v>39909</v>
      </c>
      <c r="B2566" s="9">
        <v>8.25</v>
      </c>
      <c r="C2566" s="7">
        <f t="shared" ref="C2566:C2629" si="80">B2566/100</f>
        <v>8.2500000000000004E-2</v>
      </c>
      <c r="D2566" s="91">
        <f ca="1">AVERAGE(C2566:OFFSET(C2566,$I$1-1,0))</f>
        <v>7.7734499999999984E-2</v>
      </c>
      <c r="F2566" s="8">
        <v>37718</v>
      </c>
      <c r="G2566" s="10">
        <f t="shared" ca="1" si="79"/>
        <v>7.6246499999999995E-2</v>
      </c>
    </row>
    <row r="2567" spans="1:7">
      <c r="A2567" s="8">
        <v>39906</v>
      </c>
      <c r="B2567" s="9">
        <v>8.2100000000000009</v>
      </c>
      <c r="C2567" s="7">
        <f t="shared" si="80"/>
        <v>8.2100000000000006E-2</v>
      </c>
      <c r="D2567" s="91">
        <f ca="1">AVERAGE(C2567:OFFSET(C2567,$I$1-1,0))</f>
        <v>7.7672999999999978E-2</v>
      </c>
      <c r="F2567" s="8">
        <v>37719</v>
      </c>
      <c r="G2567" s="10">
        <f t="shared" ref="G2567:G2630" ca="1" si="81">VLOOKUP(F2567,$A$6:$D$6628,4,FALSE)</f>
        <v>7.6191499999999995E-2</v>
      </c>
    </row>
    <row r="2568" spans="1:7">
      <c r="A2568" s="8">
        <v>39905</v>
      </c>
      <c r="B2568" s="9">
        <v>8.07</v>
      </c>
      <c r="C2568" s="7">
        <f t="shared" si="80"/>
        <v>8.0700000000000008E-2</v>
      </c>
      <c r="D2568" s="91">
        <f ca="1">AVERAGE(C2568:OFFSET(C2568,$I$1-1,0))</f>
        <v>7.7613499999999974E-2</v>
      </c>
      <c r="F2568" s="8">
        <v>37720</v>
      </c>
      <c r="G2568" s="10">
        <f t="shared" ca="1" si="81"/>
        <v>7.6132499999999992E-2</v>
      </c>
    </row>
    <row r="2569" spans="1:7">
      <c r="A2569" s="8">
        <v>39904</v>
      </c>
      <c r="B2569" s="9">
        <v>7.98</v>
      </c>
      <c r="C2569" s="7">
        <f t="shared" si="80"/>
        <v>7.980000000000001E-2</v>
      </c>
      <c r="D2569" s="91">
        <f ca="1">AVERAGE(C2569:OFFSET(C2569,$I$1-1,0))</f>
        <v>7.7561499999999978E-2</v>
      </c>
      <c r="F2569" s="8">
        <v>37721</v>
      </c>
      <c r="G2569" s="10">
        <f t="shared" ca="1" si="81"/>
        <v>7.6076999999999992E-2</v>
      </c>
    </row>
    <row r="2570" spans="1:7">
      <c r="A2570" s="8">
        <v>39903</v>
      </c>
      <c r="B2570" s="9">
        <v>8.0399999999999991</v>
      </c>
      <c r="C2570" s="7">
        <f t="shared" si="80"/>
        <v>8.0399999999999985E-2</v>
      </c>
      <c r="D2570" s="91">
        <f ca="1">AVERAGE(C2570:OFFSET(C2570,$I$1-1,0))</f>
        <v>7.7511499999999983E-2</v>
      </c>
      <c r="F2570" s="8">
        <v>37722</v>
      </c>
      <c r="G2570" s="10">
        <f t="shared" ca="1" si="81"/>
        <v>7.6019000000000003E-2</v>
      </c>
    </row>
    <row r="2571" spans="1:7">
      <c r="A2571" s="8">
        <v>39902</v>
      </c>
      <c r="B2571" s="9">
        <v>8.07</v>
      </c>
      <c r="C2571" s="7">
        <f t="shared" si="80"/>
        <v>8.0700000000000008E-2</v>
      </c>
      <c r="D2571" s="91">
        <f ca="1">AVERAGE(C2571:OFFSET(C2571,$I$1-1,0))</f>
        <v>7.7455499999999983E-2</v>
      </c>
      <c r="F2571" s="8">
        <v>37725</v>
      </c>
      <c r="G2571" s="10">
        <f t="shared" ca="1" si="81"/>
        <v>7.5961999999999988E-2</v>
      </c>
    </row>
    <row r="2572" spans="1:7">
      <c r="A2572" s="8">
        <v>39899</v>
      </c>
      <c r="B2572" s="9">
        <v>8.09</v>
      </c>
      <c r="C2572" s="7">
        <f t="shared" si="80"/>
        <v>8.09E-2</v>
      </c>
      <c r="D2572" s="91">
        <f ca="1">AVERAGE(C2572:OFFSET(C2572,$I$1-1,0))</f>
        <v>7.739699999999998E-2</v>
      </c>
      <c r="F2572" s="8">
        <v>37726</v>
      </c>
      <c r="G2572" s="10">
        <f t="shared" ca="1" si="81"/>
        <v>7.5904499999999986E-2</v>
      </c>
    </row>
    <row r="2573" spans="1:7">
      <c r="A2573" s="8">
        <v>39898</v>
      </c>
      <c r="B2573" s="9">
        <v>8.11</v>
      </c>
      <c r="C2573" s="7">
        <f t="shared" si="80"/>
        <v>8.1099999999999992E-2</v>
      </c>
      <c r="D2573" s="91">
        <f ca="1">AVERAGE(C2573:OFFSET(C2573,$I$1-1,0))</f>
        <v>7.7333499999999986E-2</v>
      </c>
      <c r="F2573" s="8">
        <v>37727</v>
      </c>
      <c r="G2573" s="10">
        <f t="shared" ca="1" si="81"/>
        <v>7.5840499999999977E-2</v>
      </c>
    </row>
    <row r="2574" spans="1:7">
      <c r="A2574" s="8">
        <v>39897</v>
      </c>
      <c r="B2574" s="9">
        <v>8.18</v>
      </c>
      <c r="C2574" s="7">
        <f t="shared" si="80"/>
        <v>8.1799999999999998E-2</v>
      </c>
      <c r="D2574" s="91">
        <f ca="1">AVERAGE(C2574:OFFSET(C2574,$I$1-1,0))</f>
        <v>7.7270499999999978E-2</v>
      </c>
      <c r="F2574" s="8">
        <v>37728</v>
      </c>
      <c r="G2574" s="10">
        <f t="shared" ca="1" si="81"/>
        <v>7.5775499999999982E-2</v>
      </c>
    </row>
    <row r="2575" spans="1:7">
      <c r="A2575" s="8">
        <v>39896</v>
      </c>
      <c r="B2575" s="9">
        <v>8.06</v>
      </c>
      <c r="C2575" s="7">
        <f t="shared" si="80"/>
        <v>8.0600000000000005E-2</v>
      </c>
      <c r="D2575" s="91">
        <f ca="1">AVERAGE(C2575:OFFSET(C2575,$I$1-1,0))</f>
        <v>7.7208499999999972E-2</v>
      </c>
      <c r="F2575" s="8">
        <v>37732</v>
      </c>
      <c r="G2575" s="10">
        <f t="shared" ca="1" si="81"/>
        <v>7.571E-2</v>
      </c>
    </row>
    <row r="2576" spans="1:7">
      <c r="A2576" s="8">
        <v>39895</v>
      </c>
      <c r="B2576" s="9">
        <v>8.14</v>
      </c>
      <c r="C2576" s="7">
        <f t="shared" si="80"/>
        <v>8.14E-2</v>
      </c>
      <c r="D2576" s="91">
        <f ca="1">AVERAGE(C2576:OFFSET(C2576,$I$1-1,0))</f>
        <v>7.7149999999999982E-2</v>
      </c>
      <c r="F2576" s="8">
        <v>37733</v>
      </c>
      <c r="G2576" s="10">
        <f t="shared" ca="1" si="81"/>
        <v>7.5646499999999992E-2</v>
      </c>
    </row>
    <row r="2577" spans="1:7">
      <c r="A2577" s="8">
        <v>39892</v>
      </c>
      <c r="B2577" s="9">
        <v>8.1</v>
      </c>
      <c r="C2577" s="7">
        <f t="shared" si="80"/>
        <v>8.1000000000000003E-2</v>
      </c>
      <c r="D2577" s="91">
        <f ca="1">AVERAGE(C2577:OFFSET(C2577,$I$1-1,0))</f>
        <v>7.7083999999999972E-2</v>
      </c>
      <c r="F2577" s="8">
        <v>37734</v>
      </c>
      <c r="G2577" s="10">
        <f t="shared" ca="1" si="81"/>
        <v>7.5582499999999997E-2</v>
      </c>
    </row>
    <row r="2578" spans="1:7">
      <c r="A2578" s="8">
        <v>39891</v>
      </c>
      <c r="B2578" s="9">
        <v>8.0299999999999994</v>
      </c>
      <c r="C2578" s="7">
        <f t="shared" si="80"/>
        <v>8.0299999999999996E-2</v>
      </c>
      <c r="D2578" s="91">
        <f ca="1">AVERAGE(C2578:OFFSET(C2578,$I$1-1,0))</f>
        <v>7.7023999999999981E-2</v>
      </c>
      <c r="F2578" s="8">
        <v>37735</v>
      </c>
      <c r="G2578" s="10">
        <f t="shared" ca="1" si="81"/>
        <v>7.5511499999999981E-2</v>
      </c>
    </row>
    <row r="2579" spans="1:7">
      <c r="A2579" s="8">
        <v>39890</v>
      </c>
      <c r="B2579" s="9">
        <v>7.97</v>
      </c>
      <c r="C2579" s="7">
        <f t="shared" si="80"/>
        <v>7.9699999999999993E-2</v>
      </c>
      <c r="D2579" s="91">
        <f ca="1">AVERAGE(C2579:OFFSET(C2579,$I$1-1,0))</f>
        <v>7.6968999999999982E-2</v>
      </c>
      <c r="F2579" s="8">
        <v>37736</v>
      </c>
      <c r="G2579" s="10">
        <f t="shared" ca="1" si="81"/>
        <v>7.5439499999999993E-2</v>
      </c>
    </row>
    <row r="2580" spans="1:7">
      <c r="A2580" s="8">
        <v>39889</v>
      </c>
      <c r="B2580" s="9">
        <v>8.1999999999999993</v>
      </c>
      <c r="C2580" s="7">
        <f t="shared" si="80"/>
        <v>8.199999999999999E-2</v>
      </c>
      <c r="D2580" s="91">
        <f ca="1">AVERAGE(C2580:OFFSET(C2580,$I$1-1,0))</f>
        <v>7.6919999999999961E-2</v>
      </c>
      <c r="F2580" s="8">
        <v>37739</v>
      </c>
      <c r="G2580" s="10">
        <f t="shared" ca="1" si="81"/>
        <v>7.5369499999999978E-2</v>
      </c>
    </row>
    <row r="2581" spans="1:7">
      <c r="A2581" s="8">
        <v>39888</v>
      </c>
      <c r="B2581" s="9">
        <v>8.09</v>
      </c>
      <c r="C2581" s="7">
        <f t="shared" si="80"/>
        <v>8.09E-2</v>
      </c>
      <c r="D2581" s="91">
        <f ca="1">AVERAGE(C2581:OFFSET(C2581,$I$1-1,0))</f>
        <v>7.6856499999999967E-2</v>
      </c>
      <c r="F2581" s="8">
        <v>37740</v>
      </c>
      <c r="G2581" s="10">
        <f t="shared" ca="1" si="81"/>
        <v>7.5304999999999969E-2</v>
      </c>
    </row>
    <row r="2582" spans="1:7">
      <c r="A2582" s="8">
        <v>39885</v>
      </c>
      <c r="B2582" s="9">
        <v>8</v>
      </c>
      <c r="C2582" s="7">
        <f t="shared" si="80"/>
        <v>0.08</v>
      </c>
      <c r="D2582" s="91">
        <f ca="1">AVERAGE(C2582:OFFSET(C2582,$I$1-1,0))</f>
        <v>7.6795999999999962E-2</v>
      </c>
      <c r="F2582" s="8">
        <v>37741</v>
      </c>
      <c r="G2582" s="10">
        <f t="shared" ca="1" si="81"/>
        <v>7.5236999999999971E-2</v>
      </c>
    </row>
    <row r="2583" spans="1:7">
      <c r="A2583" s="8">
        <v>39884</v>
      </c>
      <c r="B2583" s="9">
        <v>7.95</v>
      </c>
      <c r="C2583" s="7">
        <f t="shared" si="80"/>
        <v>7.9500000000000001E-2</v>
      </c>
      <c r="D2583" s="91">
        <f ca="1">AVERAGE(C2583:OFFSET(C2583,$I$1-1,0))</f>
        <v>7.6734999999999956E-2</v>
      </c>
      <c r="F2583" s="8">
        <v>37742</v>
      </c>
      <c r="G2583" s="10">
        <f t="shared" ca="1" si="81"/>
        <v>7.5169499999999972E-2</v>
      </c>
    </row>
    <row r="2584" spans="1:7">
      <c r="A2584" s="8">
        <v>39883</v>
      </c>
      <c r="B2584" s="9">
        <v>7.97</v>
      </c>
      <c r="C2584" s="7">
        <f t="shared" si="80"/>
        <v>7.9699999999999993E-2</v>
      </c>
      <c r="D2584" s="91">
        <f ca="1">AVERAGE(C2584:OFFSET(C2584,$I$1-1,0))</f>
        <v>7.667999999999997E-2</v>
      </c>
      <c r="F2584" s="8">
        <v>37743</v>
      </c>
      <c r="G2584" s="10">
        <f t="shared" ca="1" si="81"/>
        <v>7.5100499999999959E-2</v>
      </c>
    </row>
    <row r="2585" spans="1:7">
      <c r="A2585" s="8">
        <v>39882</v>
      </c>
      <c r="B2585" s="9">
        <v>8</v>
      </c>
      <c r="C2585" s="7">
        <f t="shared" si="80"/>
        <v>0.08</v>
      </c>
      <c r="D2585" s="91">
        <f ca="1">AVERAGE(C2585:OFFSET(C2585,$I$1-1,0))</f>
        <v>7.6619499999999965E-2</v>
      </c>
      <c r="F2585" s="8">
        <v>37746</v>
      </c>
      <c r="G2585" s="10">
        <f t="shared" ca="1" si="81"/>
        <v>7.5025999999999982E-2</v>
      </c>
    </row>
    <row r="2586" spans="1:7">
      <c r="A2586" s="8">
        <v>39881</v>
      </c>
      <c r="B2586" s="9">
        <v>7.86</v>
      </c>
      <c r="C2586" s="7">
        <f t="shared" si="80"/>
        <v>7.8600000000000003E-2</v>
      </c>
      <c r="D2586" s="91">
        <f ca="1">AVERAGE(C2586:OFFSET(C2586,$I$1-1,0))</f>
        <v>7.6556499999999972E-2</v>
      </c>
      <c r="F2586" s="8">
        <v>37747</v>
      </c>
      <c r="G2586" s="10">
        <f t="shared" ca="1" si="81"/>
        <v>7.4950499999999975E-2</v>
      </c>
    </row>
    <row r="2587" spans="1:7">
      <c r="A2587" s="8">
        <v>39878</v>
      </c>
      <c r="B2587" s="9">
        <v>7.75</v>
      </c>
      <c r="C2587" s="7">
        <f t="shared" si="80"/>
        <v>7.7499999999999999E-2</v>
      </c>
      <c r="D2587" s="91">
        <f ca="1">AVERAGE(C2587:OFFSET(C2587,$I$1-1,0))</f>
        <v>7.6502499999999959E-2</v>
      </c>
      <c r="F2587" s="8">
        <v>37748</v>
      </c>
      <c r="G2587" s="10">
        <f t="shared" ca="1" si="81"/>
        <v>7.487199999999998E-2</v>
      </c>
    </row>
    <row r="2588" spans="1:7">
      <c r="A2588" s="8">
        <v>39877</v>
      </c>
      <c r="B2588" s="9">
        <v>7.74</v>
      </c>
      <c r="C2588" s="7">
        <f t="shared" si="80"/>
        <v>7.7399999999999997E-2</v>
      </c>
      <c r="D2588" s="91">
        <f ca="1">AVERAGE(C2588:OFFSET(C2588,$I$1-1,0))</f>
        <v>7.645399999999998E-2</v>
      </c>
      <c r="F2588" s="8">
        <v>37749</v>
      </c>
      <c r="G2588" s="10">
        <f t="shared" ca="1" si="81"/>
        <v>7.4785999999999991E-2</v>
      </c>
    </row>
    <row r="2589" spans="1:7">
      <c r="A2589" s="8">
        <v>39876</v>
      </c>
      <c r="B2589" s="9">
        <v>7.89</v>
      </c>
      <c r="C2589" s="7">
        <f t="shared" si="80"/>
        <v>7.8899999999999998E-2</v>
      </c>
      <c r="D2589" s="91">
        <f ca="1">AVERAGE(C2589:OFFSET(C2589,$I$1-1,0))</f>
        <v>7.6405499999999973E-2</v>
      </c>
      <c r="F2589" s="8">
        <v>37750</v>
      </c>
      <c r="G2589" s="10">
        <f t="shared" ca="1" si="81"/>
        <v>7.4712999999999974E-2</v>
      </c>
    </row>
    <row r="2590" spans="1:7">
      <c r="A2590" s="8">
        <v>39875</v>
      </c>
      <c r="B2590" s="9">
        <v>7.87</v>
      </c>
      <c r="C2590" s="7">
        <f t="shared" si="80"/>
        <v>7.8700000000000006E-2</v>
      </c>
      <c r="D2590" s="91">
        <f ca="1">AVERAGE(C2590:OFFSET(C2590,$I$1-1,0))</f>
        <v>7.6352999999999963E-2</v>
      </c>
      <c r="F2590" s="8">
        <v>37753</v>
      </c>
      <c r="G2590" s="10">
        <f t="shared" ca="1" si="81"/>
        <v>7.4639999999999984E-2</v>
      </c>
    </row>
    <row r="2591" spans="1:7">
      <c r="A2591" s="8">
        <v>39874</v>
      </c>
      <c r="B2591" s="9">
        <v>7.8</v>
      </c>
      <c r="C2591" s="7">
        <f t="shared" si="80"/>
        <v>7.8E-2</v>
      </c>
      <c r="D2591" s="91">
        <f ca="1">AVERAGE(C2591:OFFSET(C2591,$I$1-1,0))</f>
        <v>7.6298499999999964E-2</v>
      </c>
      <c r="F2591" s="8">
        <v>37754</v>
      </c>
      <c r="G2591" s="10">
        <f t="shared" ca="1" si="81"/>
        <v>7.4565499999999979E-2</v>
      </c>
    </row>
    <row r="2592" spans="1:7">
      <c r="A2592" s="8">
        <v>39871</v>
      </c>
      <c r="B2592" s="9">
        <v>7.85</v>
      </c>
      <c r="C2592" s="7">
        <f t="shared" si="80"/>
        <v>7.85E-2</v>
      </c>
      <c r="D2592" s="91">
        <f ca="1">AVERAGE(C2592:OFFSET(C2592,$I$1-1,0))</f>
        <v>7.6242499999999977E-2</v>
      </c>
      <c r="F2592" s="8">
        <v>37755</v>
      </c>
      <c r="G2592" s="10">
        <f t="shared" ca="1" si="81"/>
        <v>7.4490499999999973E-2</v>
      </c>
    </row>
    <row r="2593" spans="1:7">
      <c r="A2593" s="8">
        <v>39870</v>
      </c>
      <c r="B2593" s="9">
        <v>7.78</v>
      </c>
      <c r="C2593" s="7">
        <f t="shared" si="80"/>
        <v>7.7800000000000008E-2</v>
      </c>
      <c r="D2593" s="91">
        <f ca="1">AVERAGE(C2593:OFFSET(C2593,$I$1-1,0))</f>
        <v>7.6184499999999988E-2</v>
      </c>
      <c r="F2593" s="8">
        <v>37756</v>
      </c>
      <c r="G2593" s="10">
        <f t="shared" ca="1" si="81"/>
        <v>7.4416499999999997E-2</v>
      </c>
    </row>
    <row r="2594" spans="1:7">
      <c r="A2594" s="8">
        <v>39869</v>
      </c>
      <c r="B2594" s="9">
        <v>7.74</v>
      </c>
      <c r="C2594" s="7">
        <f t="shared" si="80"/>
        <v>7.7399999999999997E-2</v>
      </c>
      <c r="D2594" s="91">
        <f ca="1">AVERAGE(C2594:OFFSET(C2594,$I$1-1,0))</f>
        <v>7.6131999999999977E-2</v>
      </c>
      <c r="F2594" s="8">
        <v>37757</v>
      </c>
      <c r="G2594" s="10">
        <f t="shared" ca="1" si="81"/>
        <v>7.4336499999999986E-2</v>
      </c>
    </row>
    <row r="2595" spans="1:7">
      <c r="A2595" s="8">
        <v>39868</v>
      </c>
      <c r="B2595" s="9">
        <v>7.64</v>
      </c>
      <c r="C2595" s="7">
        <f t="shared" si="80"/>
        <v>7.6399999999999996E-2</v>
      </c>
      <c r="D2595" s="91">
        <f ca="1">AVERAGE(C2595:OFFSET(C2595,$I$1-1,0))</f>
        <v>7.6083999999999985E-2</v>
      </c>
      <c r="F2595" s="8">
        <v>37760</v>
      </c>
      <c r="G2595" s="10">
        <f t="shared" ca="1" si="81"/>
        <v>7.4257000000000004E-2</v>
      </c>
    </row>
    <row r="2596" spans="1:7">
      <c r="A2596" s="8">
        <v>39867</v>
      </c>
      <c r="B2596" s="9">
        <v>7.63</v>
      </c>
      <c r="C2596" s="7">
        <f t="shared" si="80"/>
        <v>7.6299999999999993E-2</v>
      </c>
      <c r="D2596" s="91">
        <f ca="1">AVERAGE(C2596:OFFSET(C2596,$I$1-1,0))</f>
        <v>7.6042499999999985E-2</v>
      </c>
      <c r="F2596" s="8">
        <v>37761</v>
      </c>
      <c r="G2596" s="10">
        <f t="shared" ca="1" si="81"/>
        <v>7.4178999999999995E-2</v>
      </c>
    </row>
    <row r="2597" spans="1:7">
      <c r="A2597" s="8">
        <v>39864</v>
      </c>
      <c r="B2597" s="9">
        <v>7.63</v>
      </c>
      <c r="C2597" s="7">
        <f t="shared" si="80"/>
        <v>7.6299999999999993E-2</v>
      </c>
      <c r="D2597" s="91">
        <f ca="1">AVERAGE(C2597:OFFSET(C2597,$I$1-1,0))</f>
        <v>7.5998999999999983E-2</v>
      </c>
      <c r="F2597" s="8">
        <v>37762</v>
      </c>
      <c r="G2597" s="10">
        <f t="shared" ca="1" si="81"/>
        <v>7.409650000000001E-2</v>
      </c>
    </row>
    <row r="2598" spans="1:7">
      <c r="A2598" s="8">
        <v>39863</v>
      </c>
      <c r="B2598" s="9">
        <v>7.72</v>
      </c>
      <c r="C2598" s="7">
        <f t="shared" si="80"/>
        <v>7.7199999999999991E-2</v>
      </c>
      <c r="D2598" s="91">
        <f ca="1">AVERAGE(C2598:OFFSET(C2598,$I$1-1,0))</f>
        <v>7.5953999999999994E-2</v>
      </c>
      <c r="F2598" s="8">
        <v>37763</v>
      </c>
      <c r="G2598" s="10">
        <f t="shared" ca="1" si="81"/>
        <v>7.4016000000000012E-2</v>
      </c>
    </row>
    <row r="2599" spans="1:7">
      <c r="A2599" s="8">
        <v>39862</v>
      </c>
      <c r="B2599" s="9">
        <v>7.5600000000000005</v>
      </c>
      <c r="C2599" s="7">
        <f t="shared" si="80"/>
        <v>7.5600000000000001E-2</v>
      </c>
      <c r="D2599" s="91">
        <f ca="1">AVERAGE(C2599:OFFSET(C2599,$I$1-1,0))</f>
        <v>7.5901999999999997E-2</v>
      </c>
      <c r="F2599" s="8">
        <v>37764</v>
      </c>
      <c r="G2599" s="10">
        <f t="shared" ca="1" si="81"/>
        <v>7.3939500000000005E-2</v>
      </c>
    </row>
    <row r="2600" spans="1:7">
      <c r="A2600" s="8">
        <v>39861</v>
      </c>
      <c r="B2600" s="9">
        <v>7.59</v>
      </c>
      <c r="C2600" s="7">
        <f t="shared" si="80"/>
        <v>7.5899999999999995E-2</v>
      </c>
      <c r="D2600" s="91">
        <f ca="1">AVERAGE(C2600:OFFSET(C2600,$I$1-1,0))</f>
        <v>7.5860999999999984E-2</v>
      </c>
      <c r="F2600" s="8">
        <v>37768</v>
      </c>
      <c r="G2600" s="10">
        <f t="shared" ca="1" si="81"/>
        <v>7.3862999999999984E-2</v>
      </c>
    </row>
    <row r="2601" spans="1:7">
      <c r="A2601" s="8">
        <v>39857</v>
      </c>
      <c r="B2601" s="9">
        <v>7.78</v>
      </c>
      <c r="C2601" s="7">
        <f t="shared" si="80"/>
        <v>7.7800000000000008E-2</v>
      </c>
      <c r="D2601" s="91">
        <f ca="1">AVERAGE(C2601:OFFSET(C2601,$I$1-1,0))</f>
        <v>7.5821999999999987E-2</v>
      </c>
      <c r="F2601" s="8">
        <v>37769</v>
      </c>
      <c r="G2601" s="10">
        <f t="shared" ca="1" si="81"/>
        <v>7.3789499999999994E-2</v>
      </c>
    </row>
    <row r="2602" spans="1:7">
      <c r="A2602" s="8">
        <v>39856</v>
      </c>
      <c r="B2602" s="9">
        <v>7.59</v>
      </c>
      <c r="C2602" s="7">
        <f t="shared" si="80"/>
        <v>7.5899999999999995E-2</v>
      </c>
      <c r="D2602" s="91">
        <f ca="1">AVERAGE(C2602:OFFSET(C2602,$I$1-1,0))</f>
        <v>7.577399999999998E-2</v>
      </c>
      <c r="F2602" s="8">
        <v>37770</v>
      </c>
      <c r="G2602" s="10">
        <f t="shared" ca="1" si="81"/>
        <v>7.3711499999999971E-2</v>
      </c>
    </row>
    <row r="2603" spans="1:7">
      <c r="A2603" s="8">
        <v>39855</v>
      </c>
      <c r="B2603" s="9">
        <v>7.59</v>
      </c>
      <c r="C2603" s="7">
        <f t="shared" si="80"/>
        <v>7.5899999999999995E-2</v>
      </c>
      <c r="D2603" s="91">
        <f ca="1">AVERAGE(C2603:OFFSET(C2603,$I$1-1,0))</f>
        <v>7.5739999999999988E-2</v>
      </c>
      <c r="F2603" s="8">
        <v>37771</v>
      </c>
      <c r="G2603" s="10">
        <f t="shared" ca="1" si="81"/>
        <v>7.3639499999999983E-2</v>
      </c>
    </row>
    <row r="2604" spans="1:7">
      <c r="A2604" s="8">
        <v>39854</v>
      </c>
      <c r="B2604" s="9">
        <v>7.67</v>
      </c>
      <c r="C2604" s="7">
        <f t="shared" si="80"/>
        <v>7.6700000000000004E-2</v>
      </c>
      <c r="D2604" s="91">
        <f ca="1">AVERAGE(C2604:OFFSET(C2604,$I$1-1,0))</f>
        <v>7.5703499999999993E-2</v>
      </c>
      <c r="F2604" s="8">
        <v>37774</v>
      </c>
      <c r="G2604" s="10">
        <f t="shared" ca="1" si="81"/>
        <v>7.3573999999999987E-2</v>
      </c>
    </row>
    <row r="2605" spans="1:7">
      <c r="A2605" s="8">
        <v>39853</v>
      </c>
      <c r="B2605" s="9">
        <v>7.86</v>
      </c>
      <c r="C2605" s="7">
        <f t="shared" si="80"/>
        <v>7.8600000000000003E-2</v>
      </c>
      <c r="D2605" s="91">
        <f ca="1">AVERAGE(C2605:OFFSET(C2605,$I$1-1,0))</f>
        <v>7.5660499999999992E-2</v>
      </c>
      <c r="F2605" s="8">
        <v>37775</v>
      </c>
      <c r="G2605" s="10">
        <f t="shared" ca="1" si="81"/>
        <v>7.3507999999999976E-2</v>
      </c>
    </row>
    <row r="2606" spans="1:7">
      <c r="A2606" s="8">
        <v>39850</v>
      </c>
      <c r="B2606" s="9">
        <v>7.89</v>
      </c>
      <c r="C2606" s="7">
        <f t="shared" si="80"/>
        <v>7.8899999999999998E-2</v>
      </c>
      <c r="D2606" s="91">
        <f ca="1">AVERAGE(C2606:OFFSET(C2606,$I$1-1,0))</f>
        <v>7.5607499999999994E-2</v>
      </c>
      <c r="F2606" s="8">
        <v>37776</v>
      </c>
      <c r="G2606" s="10">
        <f t="shared" ca="1" si="81"/>
        <v>7.3442999999999981E-2</v>
      </c>
    </row>
    <row r="2607" spans="1:7">
      <c r="A2607" s="8">
        <v>39849</v>
      </c>
      <c r="B2607" s="9">
        <v>7.92</v>
      </c>
      <c r="C2607" s="7">
        <f t="shared" si="80"/>
        <v>7.9199999999999993E-2</v>
      </c>
      <c r="D2607" s="91">
        <f ca="1">AVERAGE(C2607:OFFSET(C2607,$I$1-1,0))</f>
        <v>7.5552999999999995E-2</v>
      </c>
      <c r="F2607" s="8">
        <v>37777</v>
      </c>
      <c r="G2607" s="10">
        <f t="shared" ca="1" si="81"/>
        <v>7.3374999999999982E-2</v>
      </c>
    </row>
    <row r="2608" spans="1:7">
      <c r="A2608" s="8">
        <v>39848</v>
      </c>
      <c r="B2608" s="9">
        <v>7.96</v>
      </c>
      <c r="C2608" s="7">
        <f t="shared" si="80"/>
        <v>7.9600000000000004E-2</v>
      </c>
      <c r="D2608" s="91">
        <f ca="1">AVERAGE(C2608:OFFSET(C2608,$I$1-1,0))</f>
        <v>7.5499499999999997E-2</v>
      </c>
      <c r="F2608" s="8">
        <v>37778</v>
      </c>
      <c r="G2608" s="10">
        <f t="shared" ca="1" si="81"/>
        <v>7.3301499999999964E-2</v>
      </c>
    </row>
    <row r="2609" spans="1:7">
      <c r="A2609" s="8">
        <v>39847</v>
      </c>
      <c r="B2609" s="9">
        <v>7.92</v>
      </c>
      <c r="C2609" s="7">
        <f t="shared" si="80"/>
        <v>7.9199999999999993E-2</v>
      </c>
      <c r="D2609" s="91">
        <f ca="1">AVERAGE(C2609:OFFSET(C2609,$I$1-1,0))</f>
        <v>7.5447499999999987E-2</v>
      </c>
      <c r="F2609" s="8">
        <v>37781</v>
      </c>
      <c r="G2609" s="10">
        <f t="shared" ca="1" si="81"/>
        <v>7.3226999999999973E-2</v>
      </c>
    </row>
    <row r="2610" spans="1:7">
      <c r="A2610" s="8">
        <v>39846</v>
      </c>
      <c r="B2610" s="9">
        <v>7.82</v>
      </c>
      <c r="C2610" s="7">
        <f t="shared" si="80"/>
        <v>7.8200000000000006E-2</v>
      </c>
      <c r="D2610" s="91">
        <f ca="1">AVERAGE(C2610:OFFSET(C2610,$I$1-1,0))</f>
        <v>7.5398499999999979E-2</v>
      </c>
      <c r="F2610" s="8">
        <v>37782</v>
      </c>
      <c r="G2610" s="10">
        <f t="shared" ca="1" si="81"/>
        <v>7.3152999999999968E-2</v>
      </c>
    </row>
    <row r="2611" spans="1:7">
      <c r="A2611" s="8">
        <v>39843</v>
      </c>
      <c r="B2611" s="9">
        <v>7.97</v>
      </c>
      <c r="C2611" s="7">
        <f t="shared" si="80"/>
        <v>7.9699999999999993E-2</v>
      </c>
      <c r="D2611" s="91">
        <f ca="1">AVERAGE(C2611:OFFSET(C2611,$I$1-1,0))</f>
        <v>7.5348999999999999E-2</v>
      </c>
      <c r="F2611" s="8">
        <v>37783</v>
      </c>
      <c r="G2611" s="10">
        <f t="shared" ca="1" si="81"/>
        <v>7.3079499999999978E-2</v>
      </c>
    </row>
    <row r="2612" spans="1:7">
      <c r="A2612" s="8">
        <v>39842</v>
      </c>
      <c r="B2612" s="9">
        <v>8.01</v>
      </c>
      <c r="C2612" s="7">
        <f t="shared" si="80"/>
        <v>8.0100000000000005E-2</v>
      </c>
      <c r="D2612" s="91">
        <f ca="1">AVERAGE(C2612:OFFSET(C2612,$I$1-1,0))</f>
        <v>7.5288499999999994E-2</v>
      </c>
      <c r="F2612" s="8">
        <v>37784</v>
      </c>
      <c r="G2612" s="10">
        <f t="shared" ca="1" si="81"/>
        <v>7.3001499999999983E-2</v>
      </c>
    </row>
    <row r="2613" spans="1:7">
      <c r="A2613" s="8">
        <v>39841</v>
      </c>
      <c r="B2613" s="9">
        <v>7.91</v>
      </c>
      <c r="C2613" s="7">
        <f t="shared" si="80"/>
        <v>7.9100000000000004E-2</v>
      </c>
      <c r="D2613" s="91">
        <f ca="1">AVERAGE(C2613:OFFSET(C2613,$I$1-1,0))</f>
        <v>7.5223999999999999E-2</v>
      </c>
      <c r="F2613" s="8">
        <v>37785</v>
      </c>
      <c r="G2613" s="10">
        <f t="shared" ca="1" si="81"/>
        <v>7.2923499999999974E-2</v>
      </c>
    </row>
    <row r="2614" spans="1:7">
      <c r="A2614" s="8">
        <v>39840</v>
      </c>
      <c r="B2614" s="9">
        <v>7.78</v>
      </c>
      <c r="C2614" s="7">
        <f t="shared" si="80"/>
        <v>7.7800000000000008E-2</v>
      </c>
      <c r="D2614" s="91">
        <f ca="1">AVERAGE(C2614:OFFSET(C2614,$I$1-1,0))</f>
        <v>7.5166499999999997E-2</v>
      </c>
      <c r="F2614" s="8">
        <v>37788</v>
      </c>
      <c r="G2614" s="10">
        <f t="shared" ca="1" si="81"/>
        <v>7.2848999999999955E-2</v>
      </c>
    </row>
    <row r="2615" spans="1:7">
      <c r="A2615" s="8">
        <v>39839</v>
      </c>
      <c r="B2615" s="9">
        <v>8.06</v>
      </c>
      <c r="C2615" s="7">
        <f t="shared" si="80"/>
        <v>8.0600000000000005E-2</v>
      </c>
      <c r="D2615" s="91">
        <f ca="1">AVERAGE(C2615:OFFSET(C2615,$I$1-1,0))</f>
        <v>7.5114E-2</v>
      </c>
      <c r="F2615" s="8">
        <v>37789</v>
      </c>
      <c r="G2615" s="10">
        <f t="shared" ca="1" si="81"/>
        <v>7.2774499999999964E-2</v>
      </c>
    </row>
    <row r="2616" spans="1:7">
      <c r="A2616" s="8">
        <v>39836</v>
      </c>
      <c r="B2616" s="9">
        <v>8.0500000000000007</v>
      </c>
      <c r="C2616" s="7">
        <f t="shared" si="80"/>
        <v>8.0500000000000002E-2</v>
      </c>
      <c r="D2616" s="91">
        <f ca="1">AVERAGE(C2616:OFFSET(C2616,$I$1-1,0))</f>
        <v>7.5051500000000007E-2</v>
      </c>
      <c r="F2616" s="8">
        <v>37790</v>
      </c>
      <c r="G2616" s="10">
        <f t="shared" ca="1" si="81"/>
        <v>7.2706999999999952E-2</v>
      </c>
    </row>
    <row r="2617" spans="1:7">
      <c r="A2617" s="8">
        <v>39835</v>
      </c>
      <c r="B2617" s="9">
        <v>7.99</v>
      </c>
      <c r="C2617" s="7">
        <f t="shared" si="80"/>
        <v>7.9899999999999999E-2</v>
      </c>
      <c r="D2617" s="91">
        <f ca="1">AVERAGE(C2617:OFFSET(C2617,$I$1-1,0))</f>
        <v>7.4988999999999986E-2</v>
      </c>
      <c r="F2617" s="8">
        <v>37791</v>
      </c>
      <c r="G2617" s="10">
        <f t="shared" ca="1" si="81"/>
        <v>7.2640999999999969E-2</v>
      </c>
    </row>
    <row r="2618" spans="1:7">
      <c r="A2618" s="8">
        <v>39834</v>
      </c>
      <c r="B2618" s="9">
        <v>7.89</v>
      </c>
      <c r="C2618" s="7">
        <f t="shared" si="80"/>
        <v>7.8899999999999998E-2</v>
      </c>
      <c r="D2618" s="91">
        <f ca="1">AVERAGE(C2618:OFFSET(C2618,$I$1-1,0))</f>
        <v>7.4926499999999979E-2</v>
      </c>
      <c r="F2618" s="8">
        <v>37792</v>
      </c>
      <c r="G2618" s="10">
        <f t="shared" ca="1" si="81"/>
        <v>7.2578499999999949E-2</v>
      </c>
    </row>
    <row r="2619" spans="1:7">
      <c r="A2619" s="8">
        <v>39833</v>
      </c>
      <c r="B2619" s="9">
        <v>7.71</v>
      </c>
      <c r="C2619" s="7">
        <f t="shared" si="80"/>
        <v>7.7100000000000002E-2</v>
      </c>
      <c r="D2619" s="91">
        <f ca="1">AVERAGE(C2619:OFFSET(C2619,$I$1-1,0))</f>
        <v>7.4872999999999981E-2</v>
      </c>
      <c r="F2619" s="8">
        <v>37795</v>
      </c>
      <c r="G2619" s="10">
        <f t="shared" ca="1" si="81"/>
        <v>7.2516499999999942E-2</v>
      </c>
    </row>
    <row r="2620" spans="1:7">
      <c r="A2620" s="8">
        <v>39829</v>
      </c>
      <c r="B2620" s="9">
        <v>7.68</v>
      </c>
      <c r="C2620" s="7">
        <f t="shared" si="80"/>
        <v>7.6799999999999993E-2</v>
      </c>
      <c r="D2620" s="91">
        <f ca="1">AVERAGE(C2620:OFFSET(C2620,$I$1-1,0))</f>
        <v>7.4828499999999978E-2</v>
      </c>
      <c r="F2620" s="8">
        <v>37796</v>
      </c>
      <c r="G2620" s="10">
        <f t="shared" ca="1" si="81"/>
        <v>7.2452499999999961E-2</v>
      </c>
    </row>
    <row r="2621" spans="1:7">
      <c r="A2621" s="8">
        <v>39828</v>
      </c>
      <c r="B2621" s="9">
        <v>7.65</v>
      </c>
      <c r="C2621" s="7">
        <f t="shared" si="80"/>
        <v>7.6499999999999999E-2</v>
      </c>
      <c r="D2621" s="91">
        <f ca="1">AVERAGE(C2621:OFFSET(C2621,$I$1-1,0))</f>
        <v>7.4785499999999963E-2</v>
      </c>
      <c r="F2621" s="8">
        <v>37797</v>
      </c>
      <c r="G2621" s="10">
        <f t="shared" ca="1" si="81"/>
        <v>7.2390499999999955E-2</v>
      </c>
    </row>
    <row r="2622" spans="1:7">
      <c r="A2622" s="8">
        <v>39827</v>
      </c>
      <c r="B2622" s="9">
        <v>7.68</v>
      </c>
      <c r="C2622" s="7">
        <f t="shared" si="80"/>
        <v>7.6799999999999993E-2</v>
      </c>
      <c r="D2622" s="91">
        <f ca="1">AVERAGE(C2622:OFFSET(C2622,$I$1-1,0))</f>
        <v>7.4739999999999973E-2</v>
      </c>
      <c r="F2622" s="8">
        <v>37798</v>
      </c>
      <c r="G2622" s="10">
        <f t="shared" ca="1" si="81"/>
        <v>7.2329499999999949E-2</v>
      </c>
    </row>
    <row r="2623" spans="1:7">
      <c r="A2623" s="8">
        <v>39826</v>
      </c>
      <c r="B2623" s="9">
        <v>7.83</v>
      </c>
      <c r="C2623" s="7">
        <f t="shared" si="80"/>
        <v>7.8299999999999995E-2</v>
      </c>
      <c r="D2623" s="91">
        <f ca="1">AVERAGE(C2623:OFFSET(C2623,$I$1-1,0))</f>
        <v>7.4694499999999969E-2</v>
      </c>
      <c r="F2623" s="8">
        <v>37799</v>
      </c>
      <c r="G2623" s="10">
        <f t="shared" ca="1" si="81"/>
        <v>7.2269999999999973E-2</v>
      </c>
    </row>
    <row r="2624" spans="1:7">
      <c r="A2624" s="8">
        <v>39825</v>
      </c>
      <c r="B2624" s="9">
        <v>7.82</v>
      </c>
      <c r="C2624" s="7">
        <f t="shared" si="80"/>
        <v>7.8200000000000006E-2</v>
      </c>
      <c r="D2624" s="91">
        <f ca="1">AVERAGE(C2624:OFFSET(C2624,$I$1-1,0))</f>
        <v>7.4643499999999974E-2</v>
      </c>
      <c r="F2624" s="8">
        <v>37802</v>
      </c>
      <c r="G2624" s="10">
        <f t="shared" ca="1" si="81"/>
        <v>7.2210499999999941E-2</v>
      </c>
    </row>
    <row r="2625" spans="1:7">
      <c r="A2625" s="8">
        <v>39822</v>
      </c>
      <c r="B2625" s="9">
        <v>7.93</v>
      </c>
      <c r="C2625" s="7">
        <f t="shared" si="80"/>
        <v>7.9299999999999995E-2</v>
      </c>
      <c r="D2625" s="91">
        <f ca="1">AVERAGE(C2625:OFFSET(C2625,$I$1-1,0))</f>
        <v>7.4590499999999976E-2</v>
      </c>
      <c r="F2625" s="8">
        <v>37803</v>
      </c>
      <c r="G2625" s="10">
        <f t="shared" ca="1" si="81"/>
        <v>7.214949999999995E-2</v>
      </c>
    </row>
    <row r="2626" spans="1:7">
      <c r="A2626" s="8">
        <v>39821</v>
      </c>
      <c r="B2626" s="9">
        <v>7.97</v>
      </c>
      <c r="C2626" s="7">
        <f t="shared" si="80"/>
        <v>7.9699999999999993E-2</v>
      </c>
      <c r="D2626" s="91">
        <f ca="1">AVERAGE(C2626:OFFSET(C2626,$I$1-1,0))</f>
        <v>7.4530499999999972E-2</v>
      </c>
      <c r="F2626" s="8">
        <v>37804</v>
      </c>
      <c r="G2626" s="10">
        <f t="shared" ca="1" si="81"/>
        <v>7.2085999999999956E-2</v>
      </c>
    </row>
    <row r="2627" spans="1:7">
      <c r="A2627" s="8">
        <v>39820</v>
      </c>
      <c r="B2627" s="9">
        <v>8.01</v>
      </c>
      <c r="C2627" s="7">
        <f t="shared" si="80"/>
        <v>8.0100000000000005E-2</v>
      </c>
      <c r="D2627" s="91">
        <f ca="1">AVERAGE(C2627:OFFSET(C2627,$I$1-1,0))</f>
        <v>7.4466999999999964E-2</v>
      </c>
      <c r="F2627" s="8">
        <v>37805</v>
      </c>
      <c r="G2627" s="10">
        <f t="shared" ca="1" si="81"/>
        <v>7.2028499999999968E-2</v>
      </c>
    </row>
    <row r="2628" spans="1:7">
      <c r="A2628" s="8">
        <v>39819</v>
      </c>
      <c r="B2628" s="9">
        <v>8.06</v>
      </c>
      <c r="C2628" s="7">
        <f t="shared" si="80"/>
        <v>8.0600000000000005E-2</v>
      </c>
      <c r="D2628" s="91">
        <f ca="1">AVERAGE(C2628:OFFSET(C2628,$I$1-1,0))</f>
        <v>7.4394499999999961E-2</v>
      </c>
      <c r="F2628" s="8">
        <v>37809</v>
      </c>
      <c r="G2628" s="10">
        <f t="shared" ca="1" si="81"/>
        <v>7.1970499999999951E-2</v>
      </c>
    </row>
    <row r="2629" spans="1:7">
      <c r="A2629" s="8">
        <v>39818</v>
      </c>
      <c r="B2629" s="9">
        <v>8.06</v>
      </c>
      <c r="C2629" s="7">
        <f t="shared" si="80"/>
        <v>8.0600000000000005E-2</v>
      </c>
      <c r="D2629" s="91">
        <f ca="1">AVERAGE(C2629:OFFSET(C2629,$I$1-1,0))</f>
        <v>7.4322499999999972E-2</v>
      </c>
      <c r="F2629" s="8">
        <v>37810</v>
      </c>
      <c r="G2629" s="10">
        <f t="shared" ca="1" si="81"/>
        <v>7.1912499999999949E-2</v>
      </c>
    </row>
    <row r="2630" spans="1:7">
      <c r="A2630" s="8">
        <v>39815</v>
      </c>
      <c r="B2630" s="9">
        <v>7.87</v>
      </c>
      <c r="C2630" s="7">
        <f t="shared" ref="C2630:C2693" si="82">B2630/100</f>
        <v>7.8700000000000006E-2</v>
      </c>
      <c r="D2630" s="91">
        <f ca="1">AVERAGE(C2630:OFFSET(C2630,$I$1-1,0))</f>
        <v>7.4251999999999957E-2</v>
      </c>
      <c r="F2630" s="8">
        <v>37811</v>
      </c>
      <c r="G2630" s="10">
        <f t="shared" ca="1" si="81"/>
        <v>7.185399999999996E-2</v>
      </c>
    </row>
    <row r="2631" spans="1:7">
      <c r="A2631" s="8">
        <v>39813</v>
      </c>
      <c r="B2631" s="9">
        <v>7.76</v>
      </c>
      <c r="C2631" s="7">
        <f t="shared" si="82"/>
        <v>7.7600000000000002E-2</v>
      </c>
      <c r="D2631" s="91">
        <f ca="1">AVERAGE(C2631:OFFSET(C2631,$I$1-1,0))</f>
        <v>7.4189499999999964E-2</v>
      </c>
      <c r="F2631" s="8">
        <v>37812</v>
      </c>
      <c r="G2631" s="10">
        <f t="shared" ref="G2631:G2694" ca="1" si="83">VLOOKUP(F2631,$A$6:$D$6628,4,FALSE)</f>
        <v>7.1796999999999958E-2</v>
      </c>
    </row>
    <row r="2632" spans="1:7">
      <c r="A2632" s="8">
        <v>39812</v>
      </c>
      <c r="B2632" s="9">
        <v>7.66</v>
      </c>
      <c r="C2632" s="7">
        <f t="shared" si="82"/>
        <v>7.6600000000000001E-2</v>
      </c>
      <c r="D2632" s="91">
        <f ca="1">AVERAGE(C2632:OFFSET(C2632,$I$1-1,0))</f>
        <v>7.4133499999999963E-2</v>
      </c>
      <c r="F2632" s="8">
        <v>37813</v>
      </c>
      <c r="G2632" s="10">
        <f t="shared" ca="1" si="83"/>
        <v>7.1736499999999953E-2</v>
      </c>
    </row>
    <row r="2633" spans="1:7">
      <c r="A2633" s="8">
        <v>39811</v>
      </c>
      <c r="B2633" s="9">
        <v>7.74</v>
      </c>
      <c r="C2633" s="7">
        <f t="shared" si="82"/>
        <v>7.7399999999999997E-2</v>
      </c>
      <c r="D2633" s="91">
        <f ca="1">AVERAGE(C2633:OFFSET(C2633,$I$1-1,0))</f>
        <v>7.4086499999999958E-2</v>
      </c>
      <c r="F2633" s="8">
        <v>37816</v>
      </c>
      <c r="G2633" s="10">
        <f t="shared" ca="1" si="83"/>
        <v>7.1682499999999955E-2</v>
      </c>
    </row>
    <row r="2634" spans="1:7">
      <c r="A2634" s="8">
        <v>39808</v>
      </c>
      <c r="B2634" s="9">
        <v>7.77</v>
      </c>
      <c r="C2634" s="7">
        <f t="shared" si="82"/>
        <v>7.7699999999999991E-2</v>
      </c>
      <c r="D2634" s="91">
        <f ca="1">AVERAGE(C2634:OFFSET(C2634,$I$1-1,0))</f>
        <v>7.4032499999999959E-2</v>
      </c>
      <c r="F2634" s="8">
        <v>37817</v>
      </c>
      <c r="G2634" s="10">
        <f t="shared" ca="1" si="83"/>
        <v>7.1633999999999962E-2</v>
      </c>
    </row>
    <row r="2635" spans="1:7">
      <c r="A2635" s="8">
        <v>39806</v>
      </c>
      <c r="B2635" s="9">
        <v>7.82</v>
      </c>
      <c r="C2635" s="7">
        <f t="shared" si="82"/>
        <v>7.8200000000000006E-2</v>
      </c>
      <c r="D2635" s="91">
        <f ca="1">AVERAGE(C2635:OFFSET(C2635,$I$1-1,0))</f>
        <v>7.3982999999999952E-2</v>
      </c>
      <c r="F2635" s="8">
        <v>37818</v>
      </c>
      <c r="G2635" s="10">
        <f t="shared" ca="1" si="83"/>
        <v>7.158099999999995E-2</v>
      </c>
    </row>
    <row r="2636" spans="1:7">
      <c r="A2636" s="8">
        <v>39805</v>
      </c>
      <c r="B2636" s="9">
        <v>7.84</v>
      </c>
      <c r="C2636" s="7">
        <f t="shared" si="82"/>
        <v>7.8399999999999997E-2</v>
      </c>
      <c r="D2636" s="91">
        <f ca="1">AVERAGE(C2636:OFFSET(C2636,$I$1-1,0))</f>
        <v>7.3924999999999963E-2</v>
      </c>
      <c r="F2636" s="8">
        <v>37819</v>
      </c>
      <c r="G2636" s="10">
        <f t="shared" ca="1" si="83"/>
        <v>7.1528999999999954E-2</v>
      </c>
    </row>
    <row r="2637" spans="1:7">
      <c r="A2637" s="8">
        <v>39804</v>
      </c>
      <c r="B2637" s="9">
        <v>7.8100000000000005</v>
      </c>
      <c r="C2637" s="7">
        <f t="shared" si="82"/>
        <v>7.8100000000000003E-2</v>
      </c>
      <c r="D2637" s="91">
        <f ca="1">AVERAGE(C2637:OFFSET(C2637,$I$1-1,0))</f>
        <v>7.3868499999999948E-2</v>
      </c>
      <c r="F2637" s="8">
        <v>37820</v>
      </c>
      <c r="G2637" s="10">
        <f t="shared" ca="1" si="83"/>
        <v>7.147999999999996E-2</v>
      </c>
    </row>
    <row r="2638" spans="1:7">
      <c r="A2638" s="8">
        <v>39801</v>
      </c>
      <c r="B2638" s="9">
        <v>7.79</v>
      </c>
      <c r="C2638" s="7">
        <f t="shared" si="82"/>
        <v>7.7899999999999997E-2</v>
      </c>
      <c r="D2638" s="91">
        <f ca="1">AVERAGE(C2638:OFFSET(C2638,$I$1-1,0))</f>
        <v>7.3813999999999963E-2</v>
      </c>
      <c r="F2638" s="8">
        <v>37823</v>
      </c>
      <c r="G2638" s="10">
        <f t="shared" ca="1" si="83"/>
        <v>7.1438999999999975E-2</v>
      </c>
    </row>
    <row r="2639" spans="1:7">
      <c r="A2639" s="8">
        <v>39800</v>
      </c>
      <c r="B2639" s="9">
        <v>7.8100000000000005</v>
      </c>
      <c r="C2639" s="7">
        <f t="shared" si="82"/>
        <v>7.8100000000000003E-2</v>
      </c>
      <c r="D2639" s="91">
        <f ca="1">AVERAGE(C2639:OFFSET(C2639,$I$1-1,0))</f>
        <v>7.3759999999999964E-2</v>
      </c>
      <c r="F2639" s="8">
        <v>37824</v>
      </c>
      <c r="G2639" s="10">
        <f t="shared" ca="1" si="83"/>
        <v>7.1392999999999984E-2</v>
      </c>
    </row>
    <row r="2640" spans="1:7">
      <c r="A2640" s="8">
        <v>39799</v>
      </c>
      <c r="B2640" s="9">
        <v>7.95</v>
      </c>
      <c r="C2640" s="7">
        <f t="shared" si="82"/>
        <v>7.9500000000000001E-2</v>
      </c>
      <c r="D2640" s="91">
        <f ca="1">AVERAGE(C2640:OFFSET(C2640,$I$1-1,0))</f>
        <v>7.3697999999999958E-2</v>
      </c>
      <c r="F2640" s="8">
        <v>37825</v>
      </c>
      <c r="G2640" s="10">
        <f t="shared" ca="1" si="83"/>
        <v>7.1347499999999967E-2</v>
      </c>
    </row>
    <row r="2641" spans="1:7">
      <c r="A2641" s="8">
        <v>39798</v>
      </c>
      <c r="B2641" s="9">
        <v>8.17</v>
      </c>
      <c r="C2641" s="7">
        <f t="shared" si="82"/>
        <v>8.1699999999999995E-2</v>
      </c>
      <c r="D2641" s="91">
        <f ca="1">AVERAGE(C2641:OFFSET(C2641,$I$1-1,0))</f>
        <v>7.3625999999999955E-2</v>
      </c>
      <c r="F2641" s="8">
        <v>37826</v>
      </c>
      <c r="G2641" s="10">
        <f t="shared" ca="1" si="83"/>
        <v>7.1302999999999978E-2</v>
      </c>
    </row>
    <row r="2642" spans="1:7">
      <c r="A2642" s="8">
        <v>39797</v>
      </c>
      <c r="B2642" s="9">
        <v>8.32</v>
      </c>
      <c r="C2642" s="7">
        <f t="shared" si="82"/>
        <v>8.3199999999999996E-2</v>
      </c>
      <c r="D2642" s="91">
        <f ca="1">AVERAGE(C2642:OFFSET(C2642,$I$1-1,0))</f>
        <v>7.3542999999999956E-2</v>
      </c>
      <c r="F2642" s="8">
        <v>37827</v>
      </c>
      <c r="G2642" s="10">
        <f t="shared" ca="1" si="83"/>
        <v>7.1259999999999962E-2</v>
      </c>
    </row>
    <row r="2643" spans="1:7">
      <c r="A2643" s="8">
        <v>39794</v>
      </c>
      <c r="B2643" s="9">
        <v>8.3800000000000008</v>
      </c>
      <c r="C2643" s="7">
        <f t="shared" si="82"/>
        <v>8.3800000000000013E-2</v>
      </c>
      <c r="D2643" s="91">
        <f ca="1">AVERAGE(C2643:OFFSET(C2643,$I$1-1,0))</f>
        <v>7.3458499999999954E-2</v>
      </c>
      <c r="F2643" s="8">
        <v>37830</v>
      </c>
      <c r="G2643" s="10">
        <f t="shared" ca="1" si="83"/>
        <v>7.1219999999999978E-2</v>
      </c>
    </row>
    <row r="2644" spans="1:7">
      <c r="A2644" s="8">
        <v>39793</v>
      </c>
      <c r="B2644" s="9">
        <v>8.4</v>
      </c>
      <c r="C2644" s="7">
        <f t="shared" si="82"/>
        <v>8.4000000000000005E-2</v>
      </c>
      <c r="D2644" s="91">
        <f ca="1">AVERAGE(C2644:OFFSET(C2644,$I$1-1,0))</f>
        <v>7.3376499999999942E-2</v>
      </c>
      <c r="F2644" s="8">
        <v>37831</v>
      </c>
      <c r="G2644" s="10">
        <f t="shared" ca="1" si="83"/>
        <v>7.1181499999999981E-2</v>
      </c>
    </row>
    <row r="2645" spans="1:7">
      <c r="A2645" s="8">
        <v>39792</v>
      </c>
      <c r="B2645" s="9">
        <v>8.39</v>
      </c>
      <c r="C2645" s="7">
        <f t="shared" si="82"/>
        <v>8.3900000000000002E-2</v>
      </c>
      <c r="D2645" s="91">
        <f ca="1">AVERAGE(C2645:OFFSET(C2645,$I$1-1,0))</f>
        <v>7.3294499999999943E-2</v>
      </c>
      <c r="F2645" s="8">
        <v>37832</v>
      </c>
      <c r="G2645" s="10">
        <f t="shared" ca="1" si="83"/>
        <v>7.1139499999999967E-2</v>
      </c>
    </row>
    <row r="2646" spans="1:7">
      <c r="A2646" s="8">
        <v>39791</v>
      </c>
      <c r="B2646" s="9">
        <v>8.3699999999999992</v>
      </c>
      <c r="C2646" s="7">
        <f t="shared" si="82"/>
        <v>8.3699999999999997E-2</v>
      </c>
      <c r="D2646" s="91">
        <f ca="1">AVERAGE(C2646:OFFSET(C2646,$I$1-1,0))</f>
        <v>7.3212999999999945E-2</v>
      </c>
      <c r="F2646" s="8">
        <v>37833</v>
      </c>
      <c r="G2646" s="10">
        <f t="shared" ca="1" si="83"/>
        <v>7.1104499999999973E-2</v>
      </c>
    </row>
    <row r="2647" spans="1:7">
      <c r="A2647" s="8">
        <v>39790</v>
      </c>
      <c r="B2647" s="9">
        <v>8.42</v>
      </c>
      <c r="C2647" s="7">
        <f t="shared" si="82"/>
        <v>8.4199999999999997E-2</v>
      </c>
      <c r="D2647" s="91">
        <f ca="1">AVERAGE(C2647:OFFSET(C2647,$I$1-1,0))</f>
        <v>7.3127999999999943E-2</v>
      </c>
      <c r="F2647" s="8">
        <v>37834</v>
      </c>
      <c r="G2647" s="10">
        <f t="shared" ca="1" si="83"/>
        <v>7.105949999999997E-2</v>
      </c>
    </row>
    <row r="2648" spans="1:7">
      <c r="A2648" s="8">
        <v>39787</v>
      </c>
      <c r="B2648" s="9">
        <v>8.3800000000000008</v>
      </c>
      <c r="C2648" s="7">
        <f t="shared" si="82"/>
        <v>8.3800000000000013E-2</v>
      </c>
      <c r="D2648" s="91">
        <f ca="1">AVERAGE(C2648:OFFSET(C2648,$I$1-1,0))</f>
        <v>7.3038999999999937E-2</v>
      </c>
      <c r="F2648" s="8">
        <v>37837</v>
      </c>
      <c r="G2648" s="10">
        <f t="shared" ca="1" si="83"/>
        <v>7.1006999999999959E-2</v>
      </c>
    </row>
    <row r="2649" spans="1:7">
      <c r="A2649" s="8">
        <v>39786</v>
      </c>
      <c r="B2649" s="9">
        <v>8.35</v>
      </c>
      <c r="C2649" s="7">
        <f t="shared" si="82"/>
        <v>8.3499999999999991E-2</v>
      </c>
      <c r="D2649" s="91">
        <f ca="1">AVERAGE(C2649:OFFSET(C2649,$I$1-1,0))</f>
        <v>7.2956499999999924E-2</v>
      </c>
      <c r="F2649" s="8">
        <v>37838</v>
      </c>
      <c r="G2649" s="10">
        <f t="shared" ca="1" si="83"/>
        <v>7.0959999999999968E-2</v>
      </c>
    </row>
    <row r="2650" spans="1:7">
      <c r="A2650" s="8">
        <v>39785</v>
      </c>
      <c r="B2650" s="9">
        <v>8.43</v>
      </c>
      <c r="C2650" s="7">
        <f t="shared" si="82"/>
        <v>8.43E-2</v>
      </c>
      <c r="D2650" s="91">
        <f ca="1">AVERAGE(C2650:OFFSET(C2650,$I$1-1,0))</f>
        <v>7.2875999999999927E-2</v>
      </c>
      <c r="F2650" s="8">
        <v>37839</v>
      </c>
      <c r="G2650" s="10">
        <f t="shared" ca="1" si="83"/>
        <v>7.0903499999999967E-2</v>
      </c>
    </row>
    <row r="2651" spans="1:7">
      <c r="A2651" s="8">
        <v>39784</v>
      </c>
      <c r="B2651" s="9">
        <v>8.4600000000000009</v>
      </c>
      <c r="C2651" s="7">
        <f t="shared" si="82"/>
        <v>8.4600000000000009E-2</v>
      </c>
      <c r="D2651" s="91">
        <f ca="1">AVERAGE(C2651:OFFSET(C2651,$I$1-1,0))</f>
        <v>7.2788499999999937E-2</v>
      </c>
      <c r="F2651" s="8">
        <v>37840</v>
      </c>
      <c r="G2651" s="10">
        <f t="shared" ca="1" si="83"/>
        <v>7.0845999999999965E-2</v>
      </c>
    </row>
    <row r="2652" spans="1:7">
      <c r="A2652" s="8">
        <v>39783</v>
      </c>
      <c r="B2652" s="9">
        <v>8.4700000000000006</v>
      </c>
      <c r="C2652" s="7">
        <f t="shared" si="82"/>
        <v>8.4700000000000011E-2</v>
      </c>
      <c r="D2652" s="91">
        <f ca="1">AVERAGE(C2652:OFFSET(C2652,$I$1-1,0))</f>
        <v>7.2701999999999933E-2</v>
      </c>
      <c r="F2652" s="8">
        <v>37841</v>
      </c>
      <c r="G2652" s="10">
        <f t="shared" ca="1" si="83"/>
        <v>7.0787499999999962E-2</v>
      </c>
    </row>
    <row r="2653" spans="1:7">
      <c r="A2653" s="8">
        <v>39780</v>
      </c>
      <c r="B2653" s="9">
        <v>8.7200000000000006</v>
      </c>
      <c r="C2653" s="7">
        <f t="shared" si="82"/>
        <v>8.72E-2</v>
      </c>
      <c r="D2653" s="91">
        <f ca="1">AVERAGE(C2653:OFFSET(C2653,$I$1-1,0))</f>
        <v>7.2607999999999936E-2</v>
      </c>
      <c r="F2653" s="8">
        <v>37844</v>
      </c>
      <c r="G2653" s="10">
        <f t="shared" ca="1" si="83"/>
        <v>7.0727999999999958E-2</v>
      </c>
    </row>
    <row r="2654" spans="1:7">
      <c r="A2654" s="8">
        <v>39778</v>
      </c>
      <c r="B2654" s="9">
        <v>8.77</v>
      </c>
      <c r="C2654" s="7">
        <f t="shared" si="82"/>
        <v>8.77E-2</v>
      </c>
      <c r="D2654" s="91">
        <f ca="1">AVERAGE(C2654:OFFSET(C2654,$I$1-1,0))</f>
        <v>7.2499499999999939E-2</v>
      </c>
      <c r="F2654" s="8">
        <v>37845</v>
      </c>
      <c r="G2654" s="10">
        <f t="shared" ca="1" si="83"/>
        <v>7.0668999999999982E-2</v>
      </c>
    </row>
    <row r="2655" spans="1:7">
      <c r="A2655" s="8">
        <v>39777</v>
      </c>
      <c r="B2655" s="9">
        <v>8.86</v>
      </c>
      <c r="C2655" s="7">
        <f t="shared" si="82"/>
        <v>8.8599999999999998E-2</v>
      </c>
      <c r="D2655" s="91">
        <f ca="1">AVERAGE(C2655:OFFSET(C2655,$I$1-1,0))</f>
        <v>7.2385499999999936E-2</v>
      </c>
      <c r="F2655" s="8">
        <v>37846</v>
      </c>
      <c r="G2655" s="10">
        <f t="shared" ca="1" si="83"/>
        <v>7.0619499999999988E-2</v>
      </c>
    </row>
    <row r="2656" spans="1:7">
      <c r="A2656" s="8">
        <v>39776</v>
      </c>
      <c r="B2656" s="9">
        <v>8.9600000000000009</v>
      </c>
      <c r="C2656" s="7">
        <f t="shared" si="82"/>
        <v>8.9600000000000013E-2</v>
      </c>
      <c r="D2656" s="91">
        <f ca="1">AVERAGE(C2656:OFFSET(C2656,$I$1-1,0))</f>
        <v>7.226799999999993E-2</v>
      </c>
      <c r="F2656" s="8">
        <v>37847</v>
      </c>
      <c r="G2656" s="10">
        <f t="shared" ca="1" si="83"/>
        <v>7.0571499999999981E-2</v>
      </c>
    </row>
    <row r="2657" spans="1:7">
      <c r="A2657" s="8">
        <v>39773</v>
      </c>
      <c r="B2657" s="9">
        <v>8.8800000000000008</v>
      </c>
      <c r="C2657" s="7">
        <f t="shared" si="82"/>
        <v>8.8800000000000004E-2</v>
      </c>
      <c r="D2657" s="91">
        <f ca="1">AVERAGE(C2657:OFFSET(C2657,$I$1-1,0))</f>
        <v>7.2148999999999935E-2</v>
      </c>
      <c r="F2657" s="8">
        <v>37848</v>
      </c>
      <c r="G2657" s="10">
        <f t="shared" ca="1" si="83"/>
        <v>7.0521999999999987E-2</v>
      </c>
    </row>
    <row r="2658" spans="1:7">
      <c r="A2658" s="8">
        <v>39772</v>
      </c>
      <c r="B2658" s="9">
        <v>8.83</v>
      </c>
      <c r="C2658" s="7">
        <f t="shared" si="82"/>
        <v>8.8300000000000003E-2</v>
      </c>
      <c r="D2658" s="91">
        <f ca="1">AVERAGE(C2658:OFFSET(C2658,$I$1-1,0))</f>
        <v>7.2026999999999924E-2</v>
      </c>
      <c r="F2658" s="8">
        <v>37851</v>
      </c>
      <c r="G2658" s="10">
        <f t="shared" ca="1" si="83"/>
        <v>7.0477999999999999E-2</v>
      </c>
    </row>
    <row r="2659" spans="1:7">
      <c r="A2659" s="8">
        <v>39771</v>
      </c>
      <c r="B2659" s="9">
        <v>8.89</v>
      </c>
      <c r="C2659" s="7">
        <f t="shared" si="82"/>
        <v>8.8900000000000007E-2</v>
      </c>
      <c r="D2659" s="91">
        <f ca="1">AVERAGE(C2659:OFFSET(C2659,$I$1-1,0))</f>
        <v>7.1904999999999927E-2</v>
      </c>
      <c r="F2659" s="8">
        <v>37852</v>
      </c>
      <c r="G2659" s="10">
        <f t="shared" ca="1" si="83"/>
        <v>7.0431499999999994E-2</v>
      </c>
    </row>
    <row r="2660" spans="1:7">
      <c r="A2660" s="8">
        <v>39770</v>
      </c>
      <c r="B2660" s="9">
        <v>9.06</v>
      </c>
      <c r="C2660" s="7">
        <f t="shared" si="82"/>
        <v>9.06E-2</v>
      </c>
      <c r="D2660" s="91">
        <f ca="1">AVERAGE(C2660:OFFSET(C2660,$I$1-1,0))</f>
        <v>7.1781999999999929E-2</v>
      </c>
      <c r="F2660" s="8">
        <v>37853</v>
      </c>
      <c r="G2660" s="10">
        <f t="shared" ca="1" si="83"/>
        <v>7.0390999999999981E-2</v>
      </c>
    </row>
    <row r="2661" spans="1:7">
      <c r="A2661" s="8">
        <v>39769</v>
      </c>
      <c r="B2661" s="9">
        <v>9.08</v>
      </c>
      <c r="C2661" s="7">
        <f t="shared" si="82"/>
        <v>9.0800000000000006E-2</v>
      </c>
      <c r="D2661" s="91">
        <f ca="1">AVERAGE(C2661:OFFSET(C2661,$I$1-1,0))</f>
        <v>7.1647499999999933E-2</v>
      </c>
      <c r="F2661" s="8">
        <v>37854</v>
      </c>
      <c r="G2661" s="10">
        <f t="shared" ca="1" si="83"/>
        <v>7.0351999999999984E-2</v>
      </c>
    </row>
    <row r="2662" spans="1:7">
      <c r="A2662" s="8">
        <v>39766</v>
      </c>
      <c r="B2662" s="9">
        <v>9.1</v>
      </c>
      <c r="C2662" s="7">
        <f t="shared" si="82"/>
        <v>9.0999999999999998E-2</v>
      </c>
      <c r="D2662" s="91">
        <f ca="1">AVERAGE(C2662:OFFSET(C2662,$I$1-1,0))</f>
        <v>7.1513499999999938E-2</v>
      </c>
      <c r="F2662" s="8">
        <v>37855</v>
      </c>
      <c r="G2662" s="10">
        <f t="shared" ca="1" si="83"/>
        <v>7.0307999999999995E-2</v>
      </c>
    </row>
    <row r="2663" spans="1:7">
      <c r="A2663" s="8">
        <v>39765</v>
      </c>
      <c r="B2663" s="9">
        <v>9.16</v>
      </c>
      <c r="C2663" s="7">
        <f t="shared" si="82"/>
        <v>9.1600000000000001E-2</v>
      </c>
      <c r="D2663" s="91">
        <f ca="1">AVERAGE(C2663:OFFSET(C2663,$I$1-1,0))</f>
        <v>7.1382999999999933E-2</v>
      </c>
      <c r="F2663" s="8">
        <v>37858</v>
      </c>
      <c r="G2663" s="10">
        <f t="shared" ca="1" si="83"/>
        <v>7.0265499999999981E-2</v>
      </c>
    </row>
    <row r="2664" spans="1:7">
      <c r="A2664" s="8">
        <v>39764</v>
      </c>
      <c r="B2664" s="9">
        <v>8.92</v>
      </c>
      <c r="C2664" s="7">
        <f t="shared" si="82"/>
        <v>8.9200000000000002E-2</v>
      </c>
      <c r="D2664" s="91">
        <f ca="1">AVERAGE(C2664:OFFSET(C2664,$I$1-1,0))</f>
        <v>7.124499999999992E-2</v>
      </c>
      <c r="F2664" s="8">
        <v>37859</v>
      </c>
      <c r="G2664" s="10">
        <f t="shared" ca="1" si="83"/>
        <v>7.0221999999999993E-2</v>
      </c>
    </row>
    <row r="2665" spans="1:7">
      <c r="A2665" s="8">
        <v>39762</v>
      </c>
      <c r="B2665" s="9">
        <v>8.98</v>
      </c>
      <c r="C2665" s="7">
        <f t="shared" si="82"/>
        <v>8.9800000000000005E-2</v>
      </c>
      <c r="D2665" s="91">
        <f ca="1">AVERAGE(C2665:OFFSET(C2665,$I$1-1,0))</f>
        <v>7.1116499999999916E-2</v>
      </c>
      <c r="F2665" s="8">
        <v>37860</v>
      </c>
      <c r="G2665" s="10">
        <f t="shared" ca="1" si="83"/>
        <v>7.0189500000000002E-2</v>
      </c>
    </row>
    <row r="2666" spans="1:7">
      <c r="A2666" s="8">
        <v>39759</v>
      </c>
      <c r="B2666" s="9">
        <v>9.0500000000000007</v>
      </c>
      <c r="C2666" s="7">
        <f t="shared" si="82"/>
        <v>9.0500000000000011E-2</v>
      </c>
      <c r="D2666" s="91">
        <f ca="1">AVERAGE(C2666:OFFSET(C2666,$I$1-1,0))</f>
        <v>7.0984999999999909E-2</v>
      </c>
      <c r="F2666" s="8">
        <v>37861</v>
      </c>
      <c r="G2666" s="10">
        <f t="shared" ca="1" si="83"/>
        <v>7.0156499999999997E-2</v>
      </c>
    </row>
    <row r="2667" spans="1:7">
      <c r="A2667" s="8">
        <v>39758</v>
      </c>
      <c r="B2667" s="9">
        <v>9</v>
      </c>
      <c r="C2667" s="7">
        <f t="shared" si="82"/>
        <v>0.09</v>
      </c>
      <c r="D2667" s="91">
        <f ca="1">AVERAGE(C2667:OFFSET(C2667,$I$1-1,0))</f>
        <v>7.0853499999999917E-2</v>
      </c>
      <c r="F2667" s="8">
        <v>37862</v>
      </c>
      <c r="G2667" s="10">
        <f t="shared" ca="1" si="83"/>
        <v>7.012249999999999E-2</v>
      </c>
    </row>
    <row r="2668" spans="1:7">
      <c r="A2668" s="8">
        <v>39757</v>
      </c>
      <c r="B2668" s="9">
        <v>9.0299999999999994</v>
      </c>
      <c r="C2668" s="7">
        <f t="shared" si="82"/>
        <v>9.0299999999999991E-2</v>
      </c>
      <c r="D2668" s="91">
        <f ca="1">AVERAGE(C2668:OFFSET(C2668,$I$1-1,0))</f>
        <v>7.0715999999999918E-2</v>
      </c>
      <c r="F2668" s="8">
        <v>37866</v>
      </c>
      <c r="G2668" s="10">
        <f t="shared" ca="1" si="83"/>
        <v>7.0093499999999989E-2</v>
      </c>
    </row>
    <row r="2669" spans="1:7">
      <c r="A2669" s="8">
        <v>39756</v>
      </c>
      <c r="B2669" s="9">
        <v>9.1199999999999992</v>
      </c>
      <c r="C2669" s="7">
        <f t="shared" si="82"/>
        <v>9.1199999999999989E-2</v>
      </c>
      <c r="D2669" s="91">
        <f ca="1">AVERAGE(C2669:OFFSET(C2669,$I$1-1,0))</f>
        <v>7.0578999999999933E-2</v>
      </c>
      <c r="F2669" s="8">
        <v>37867</v>
      </c>
      <c r="G2669" s="10">
        <f t="shared" ca="1" si="83"/>
        <v>7.0059499999999983E-2</v>
      </c>
    </row>
    <row r="2670" spans="1:7">
      <c r="A2670" s="8">
        <v>39755</v>
      </c>
      <c r="B2670" s="9">
        <v>9.23</v>
      </c>
      <c r="C2670" s="7">
        <f t="shared" si="82"/>
        <v>9.2300000000000007E-2</v>
      </c>
      <c r="D2670" s="91">
        <f ca="1">AVERAGE(C2670:OFFSET(C2670,$I$1-1,0))</f>
        <v>7.0438499999999932E-2</v>
      </c>
      <c r="F2670" s="8">
        <v>37868</v>
      </c>
      <c r="G2670" s="10">
        <f t="shared" ca="1" si="83"/>
        <v>7.0025499999999991E-2</v>
      </c>
    </row>
    <row r="2671" spans="1:7">
      <c r="A2671" s="8">
        <v>39752</v>
      </c>
      <c r="B2671" s="9">
        <v>9.2799999999999994</v>
      </c>
      <c r="C2671" s="7">
        <f t="shared" si="82"/>
        <v>9.2799999999999994E-2</v>
      </c>
      <c r="D2671" s="91">
        <f ca="1">AVERAGE(C2671:OFFSET(C2671,$I$1-1,0))</f>
        <v>7.0289999999999922E-2</v>
      </c>
      <c r="F2671" s="8">
        <v>37869</v>
      </c>
      <c r="G2671" s="10">
        <f t="shared" ca="1" si="83"/>
        <v>6.9987999999999981E-2</v>
      </c>
    </row>
    <row r="2672" spans="1:7">
      <c r="A2672" s="8">
        <v>39751</v>
      </c>
      <c r="B2672" s="9">
        <v>9.27</v>
      </c>
      <c r="C2672" s="7">
        <f t="shared" si="82"/>
        <v>9.2699999999999991E-2</v>
      </c>
      <c r="D2672" s="91">
        <f ca="1">AVERAGE(C2672:OFFSET(C2672,$I$1-1,0))</f>
        <v>7.0141499999999926E-2</v>
      </c>
      <c r="F2672" s="8">
        <v>37872</v>
      </c>
      <c r="G2672" s="10">
        <f t="shared" ca="1" si="83"/>
        <v>6.9953499999999988E-2</v>
      </c>
    </row>
    <row r="2673" spans="1:7">
      <c r="A2673" s="8">
        <v>39750</v>
      </c>
      <c r="B2673" s="9">
        <v>9.25</v>
      </c>
      <c r="C2673" s="7">
        <f t="shared" si="82"/>
        <v>9.2499999999999999E-2</v>
      </c>
      <c r="D2673" s="91">
        <f ca="1">AVERAGE(C2673:OFFSET(C2673,$I$1-1,0))</f>
        <v>6.999299999999993E-2</v>
      </c>
      <c r="F2673" s="8">
        <v>37873</v>
      </c>
      <c r="G2673" s="10">
        <f t="shared" ca="1" si="83"/>
        <v>6.9916999999999993E-2</v>
      </c>
    </row>
    <row r="2674" spans="1:7">
      <c r="A2674" s="8">
        <v>39749</v>
      </c>
      <c r="B2674" s="9">
        <v>9.18</v>
      </c>
      <c r="C2674" s="7">
        <f t="shared" si="82"/>
        <v>9.1799999999999993E-2</v>
      </c>
      <c r="D2674" s="91">
        <f ca="1">AVERAGE(C2674:OFFSET(C2674,$I$1-1,0))</f>
        <v>6.9848999999999939E-2</v>
      </c>
      <c r="F2674" s="8">
        <v>37874</v>
      </c>
      <c r="G2674" s="10">
        <f t="shared" ca="1" si="83"/>
        <v>6.9874999999999979E-2</v>
      </c>
    </row>
    <row r="2675" spans="1:7">
      <c r="A2675" s="8">
        <v>39748</v>
      </c>
      <c r="B2675" s="9">
        <v>9.0500000000000007</v>
      </c>
      <c r="C2675" s="7">
        <f t="shared" si="82"/>
        <v>9.0500000000000011E-2</v>
      </c>
      <c r="D2675" s="91">
        <f ca="1">AVERAGE(C2675:OFFSET(C2675,$I$1-1,0))</f>
        <v>6.9709499999999938E-2</v>
      </c>
      <c r="F2675" s="8">
        <v>37875</v>
      </c>
      <c r="G2675" s="10">
        <f t="shared" ca="1" si="83"/>
        <v>6.9835499999999967E-2</v>
      </c>
    </row>
    <row r="2676" spans="1:7">
      <c r="A2676" s="8">
        <v>39745</v>
      </c>
      <c r="B2676" s="9">
        <v>8.9700000000000006</v>
      </c>
      <c r="C2676" s="7">
        <f t="shared" si="82"/>
        <v>8.9700000000000002E-2</v>
      </c>
      <c r="D2676" s="91">
        <f ca="1">AVERAGE(C2676:OFFSET(C2676,$I$1-1,0))</f>
        <v>6.9578999999999946E-2</v>
      </c>
      <c r="F2676" s="8">
        <v>37876</v>
      </c>
      <c r="G2676" s="10">
        <f t="shared" ca="1" si="83"/>
        <v>6.9793499999999981E-2</v>
      </c>
    </row>
    <row r="2677" spans="1:7">
      <c r="A2677" s="8">
        <v>39744</v>
      </c>
      <c r="B2677" s="9">
        <v>8.82</v>
      </c>
      <c r="C2677" s="7">
        <f t="shared" si="82"/>
        <v>8.8200000000000001E-2</v>
      </c>
      <c r="D2677" s="91">
        <f ca="1">AVERAGE(C2677:OFFSET(C2677,$I$1-1,0))</f>
        <v>6.9445499999999938E-2</v>
      </c>
      <c r="F2677" s="8">
        <v>37879</v>
      </c>
      <c r="G2677" s="10">
        <f t="shared" ca="1" si="83"/>
        <v>6.9754499999999969E-2</v>
      </c>
    </row>
    <row r="2678" spans="1:7">
      <c r="A2678" s="8">
        <v>39743</v>
      </c>
      <c r="B2678" s="9">
        <v>8.93</v>
      </c>
      <c r="C2678" s="7">
        <f t="shared" si="82"/>
        <v>8.929999999999999E-2</v>
      </c>
      <c r="D2678" s="91">
        <f ca="1">AVERAGE(C2678:OFFSET(C2678,$I$1-1,0))</f>
        <v>6.9320499999999938E-2</v>
      </c>
      <c r="F2678" s="8">
        <v>37880</v>
      </c>
      <c r="G2678" s="10">
        <f t="shared" ca="1" si="83"/>
        <v>6.9712499999999983E-2</v>
      </c>
    </row>
    <row r="2679" spans="1:7">
      <c r="A2679" s="8">
        <v>39742</v>
      </c>
      <c r="B2679" s="9">
        <v>9.0399999999999991</v>
      </c>
      <c r="C2679" s="7">
        <f t="shared" si="82"/>
        <v>9.0399999999999994E-2</v>
      </c>
      <c r="D2679" s="91">
        <f ca="1">AVERAGE(C2679:OFFSET(C2679,$I$1-1,0))</f>
        <v>6.9189499999999945E-2</v>
      </c>
      <c r="F2679" s="8">
        <v>37881</v>
      </c>
      <c r="G2679" s="10">
        <f t="shared" ca="1" si="83"/>
        <v>6.9667499999999979E-2</v>
      </c>
    </row>
    <row r="2680" spans="1:7">
      <c r="A2680" s="8">
        <v>39741</v>
      </c>
      <c r="B2680" s="9">
        <v>9.1</v>
      </c>
      <c r="C2680" s="7">
        <f t="shared" si="82"/>
        <v>9.0999999999999998E-2</v>
      </c>
      <c r="D2680" s="91">
        <f ca="1">AVERAGE(C2680:OFFSET(C2680,$I$1-1,0))</f>
        <v>6.9053999999999935E-2</v>
      </c>
      <c r="F2680" s="8">
        <v>37882</v>
      </c>
      <c r="G2680" s="10">
        <f t="shared" ca="1" si="83"/>
        <v>6.9621999999999962E-2</v>
      </c>
    </row>
    <row r="2681" spans="1:7">
      <c r="A2681" s="8">
        <v>39738</v>
      </c>
      <c r="B2681" s="9">
        <v>9.09</v>
      </c>
      <c r="C2681" s="7">
        <f t="shared" si="82"/>
        <v>9.0899999999999995E-2</v>
      </c>
      <c r="D2681" s="91">
        <f ca="1">AVERAGE(C2681:OFFSET(C2681,$I$1-1,0))</f>
        <v>6.8915999999999936E-2</v>
      </c>
      <c r="F2681" s="8">
        <v>37883</v>
      </c>
      <c r="G2681" s="10">
        <f t="shared" ca="1" si="83"/>
        <v>6.9573999999999969E-2</v>
      </c>
    </row>
    <row r="2682" spans="1:7">
      <c r="A2682" s="8">
        <v>39737</v>
      </c>
      <c r="B2682" s="9">
        <v>8.6999999999999993</v>
      </c>
      <c r="C2682" s="7">
        <f t="shared" si="82"/>
        <v>8.6999999999999994E-2</v>
      </c>
      <c r="D2682" s="91">
        <f ca="1">AVERAGE(C2682:OFFSET(C2682,$I$1-1,0))</f>
        <v>6.877749999999995E-2</v>
      </c>
      <c r="F2682" s="8">
        <v>37886</v>
      </c>
      <c r="G2682" s="10">
        <f t="shared" ca="1" si="83"/>
        <v>6.9531999999999969E-2</v>
      </c>
    </row>
    <row r="2683" spans="1:7">
      <c r="A2683" s="8">
        <v>39736</v>
      </c>
      <c r="B2683" s="9">
        <v>8.61</v>
      </c>
      <c r="C2683" s="7">
        <f t="shared" si="82"/>
        <v>8.6099999999999996E-2</v>
      </c>
      <c r="D2683" s="91">
        <f ca="1">AVERAGE(C2683:OFFSET(C2683,$I$1-1,0))</f>
        <v>6.8663999999999947E-2</v>
      </c>
      <c r="F2683" s="8">
        <v>37887</v>
      </c>
      <c r="G2683" s="10">
        <f t="shared" ca="1" si="83"/>
        <v>6.9490499999999983E-2</v>
      </c>
    </row>
    <row r="2684" spans="1:7">
      <c r="A2684" s="8">
        <v>39735</v>
      </c>
      <c r="B2684" s="9">
        <v>8.49</v>
      </c>
      <c r="C2684" s="7">
        <f t="shared" si="82"/>
        <v>8.4900000000000003E-2</v>
      </c>
      <c r="D2684" s="91">
        <f ca="1">AVERAGE(C2684:OFFSET(C2684,$I$1-1,0))</f>
        <v>6.8557999999999938E-2</v>
      </c>
      <c r="F2684" s="8">
        <v>37888</v>
      </c>
      <c r="G2684" s="10">
        <f t="shared" ca="1" si="83"/>
        <v>6.9444499999999965E-2</v>
      </c>
    </row>
    <row r="2685" spans="1:7">
      <c r="A2685" s="8">
        <v>39731</v>
      </c>
      <c r="B2685" s="9">
        <v>8.43</v>
      </c>
      <c r="C2685" s="7">
        <f t="shared" si="82"/>
        <v>8.43E-2</v>
      </c>
      <c r="D2685" s="91">
        <f ca="1">AVERAGE(C2685:OFFSET(C2685,$I$1-1,0))</f>
        <v>6.8463499999999955E-2</v>
      </c>
      <c r="F2685" s="8">
        <v>37889</v>
      </c>
      <c r="G2685" s="10">
        <f t="shared" ca="1" si="83"/>
        <v>6.9398999999999975E-2</v>
      </c>
    </row>
    <row r="2686" spans="1:7">
      <c r="A2686" s="8">
        <v>39730</v>
      </c>
      <c r="B2686" s="9">
        <v>8.06</v>
      </c>
      <c r="C2686" s="7">
        <f t="shared" si="82"/>
        <v>8.0600000000000005E-2</v>
      </c>
      <c r="D2686" s="91">
        <f ca="1">AVERAGE(C2686:OFFSET(C2686,$I$1-1,0))</f>
        <v>6.837499999999995E-2</v>
      </c>
      <c r="F2686" s="8">
        <v>37890</v>
      </c>
      <c r="G2686" s="10">
        <f t="shared" ca="1" si="83"/>
        <v>6.935249999999997E-2</v>
      </c>
    </row>
    <row r="2687" spans="1:7">
      <c r="A2687" s="8">
        <v>39729</v>
      </c>
      <c r="B2687" s="9">
        <v>7.95</v>
      </c>
      <c r="C2687" s="7">
        <f t="shared" si="82"/>
        <v>7.9500000000000001E-2</v>
      </c>
      <c r="D2687" s="91">
        <f ca="1">AVERAGE(C2687:OFFSET(C2687,$I$1-1,0))</f>
        <v>6.8301499999999959E-2</v>
      </c>
      <c r="F2687" s="8">
        <v>37893</v>
      </c>
      <c r="G2687" s="10">
        <f t="shared" ca="1" si="83"/>
        <v>6.9310499999999969E-2</v>
      </c>
    </row>
    <row r="2688" spans="1:7">
      <c r="A2688" s="8">
        <v>39728</v>
      </c>
      <c r="B2688" s="9">
        <v>7.79</v>
      </c>
      <c r="C2688" s="7">
        <f t="shared" si="82"/>
        <v>7.7899999999999997E-2</v>
      </c>
      <c r="D2688" s="91">
        <f ca="1">AVERAGE(C2688:OFFSET(C2688,$I$1-1,0))</f>
        <v>6.8230999999999944E-2</v>
      </c>
      <c r="F2688" s="8">
        <v>37894</v>
      </c>
      <c r="G2688" s="10">
        <f t="shared" ca="1" si="83"/>
        <v>6.9260999999999975E-2</v>
      </c>
    </row>
    <row r="2689" spans="1:7">
      <c r="A2689" s="8">
        <v>39727</v>
      </c>
      <c r="B2689" s="9">
        <v>7.65</v>
      </c>
      <c r="C2689" s="7">
        <f t="shared" si="82"/>
        <v>7.6499999999999999E-2</v>
      </c>
      <c r="D2689" s="91">
        <f ca="1">AVERAGE(C2689:OFFSET(C2689,$I$1-1,0))</f>
        <v>6.8161999999999945E-2</v>
      </c>
      <c r="F2689" s="8">
        <v>37895</v>
      </c>
      <c r="G2689" s="10">
        <f t="shared" ca="1" si="83"/>
        <v>6.9207999999999978E-2</v>
      </c>
    </row>
    <row r="2690" spans="1:7">
      <c r="A2690" s="8">
        <v>39724</v>
      </c>
      <c r="B2690" s="9">
        <v>7.72</v>
      </c>
      <c r="C2690" s="7">
        <f t="shared" si="82"/>
        <v>7.7199999999999991E-2</v>
      </c>
      <c r="D2690" s="91">
        <f ca="1">AVERAGE(C2690:OFFSET(C2690,$I$1-1,0))</f>
        <v>6.8102499999999955E-2</v>
      </c>
      <c r="F2690" s="8">
        <v>37896</v>
      </c>
      <c r="G2690" s="10">
        <f t="shared" ca="1" si="83"/>
        <v>6.9156499999999982E-2</v>
      </c>
    </row>
    <row r="2691" spans="1:7">
      <c r="A2691" s="8">
        <v>39723</v>
      </c>
      <c r="B2691" s="9">
        <v>7.74</v>
      </c>
      <c r="C2691" s="7">
        <f t="shared" si="82"/>
        <v>7.7399999999999997E-2</v>
      </c>
      <c r="D2691" s="91">
        <f ca="1">AVERAGE(C2691:OFFSET(C2691,$I$1-1,0))</f>
        <v>6.8042499999999964E-2</v>
      </c>
      <c r="F2691" s="8">
        <v>37897</v>
      </c>
      <c r="G2691" s="10">
        <f t="shared" ca="1" si="83"/>
        <v>6.9114499999999982E-2</v>
      </c>
    </row>
    <row r="2692" spans="1:7">
      <c r="A2692" s="8">
        <v>39722</v>
      </c>
      <c r="B2692" s="9">
        <v>7.65</v>
      </c>
      <c r="C2692" s="7">
        <f t="shared" si="82"/>
        <v>7.6499999999999999E-2</v>
      </c>
      <c r="D2692" s="91">
        <f ca="1">AVERAGE(C2692:OFFSET(C2692,$I$1-1,0))</f>
        <v>6.7985499999999963E-2</v>
      </c>
      <c r="F2692" s="8">
        <v>37900</v>
      </c>
      <c r="G2692" s="10">
        <f t="shared" ca="1" si="83"/>
        <v>6.9071999999999981E-2</v>
      </c>
    </row>
    <row r="2693" spans="1:7">
      <c r="A2693" s="8">
        <v>39721</v>
      </c>
      <c r="B2693" s="9">
        <v>7.6899999999999995</v>
      </c>
      <c r="C2693" s="7">
        <f t="shared" si="82"/>
        <v>7.6899999999999996E-2</v>
      </c>
      <c r="D2693" s="91">
        <f ca="1">AVERAGE(C2693:OFFSET(C2693,$I$1-1,0))</f>
        <v>6.7934499999999967E-2</v>
      </c>
      <c r="F2693" s="8">
        <v>37901</v>
      </c>
      <c r="G2693" s="10">
        <f t="shared" ca="1" si="83"/>
        <v>6.9036499999999973E-2</v>
      </c>
    </row>
    <row r="2694" spans="1:7">
      <c r="A2694" s="8">
        <v>39720</v>
      </c>
      <c r="B2694" s="9">
        <v>7.5</v>
      </c>
      <c r="C2694" s="7">
        <f t="shared" ref="C2694:C2757" si="84">B2694/100</f>
        <v>7.4999999999999997E-2</v>
      </c>
      <c r="D2694" s="91">
        <f ca="1">AVERAGE(C2694:OFFSET(C2694,$I$1-1,0))</f>
        <v>6.7880499999999969E-2</v>
      </c>
      <c r="F2694" s="8">
        <v>37902</v>
      </c>
      <c r="G2694" s="10">
        <f t="shared" ca="1" si="83"/>
        <v>6.9002499999999967E-2</v>
      </c>
    </row>
    <row r="2695" spans="1:7">
      <c r="A2695" s="8">
        <v>39717</v>
      </c>
      <c r="B2695" s="9">
        <v>7.6</v>
      </c>
      <c r="C2695" s="7">
        <f t="shared" si="84"/>
        <v>7.5999999999999998E-2</v>
      </c>
      <c r="D2695" s="91">
        <f ca="1">AVERAGE(C2695:OFFSET(C2695,$I$1-1,0))</f>
        <v>6.7831999999999962E-2</v>
      </c>
      <c r="F2695" s="8">
        <v>37903</v>
      </c>
      <c r="G2695" s="10">
        <f t="shared" ref="G2695:G2758" ca="1" si="85">VLOOKUP(F2695,$A$6:$D$6628,4,FALSE)</f>
        <v>6.8968499999999974E-2</v>
      </c>
    </row>
    <row r="2696" spans="1:7">
      <c r="A2696" s="8">
        <v>39716</v>
      </c>
      <c r="B2696" s="9">
        <v>7.62</v>
      </c>
      <c r="C2696" s="7">
        <f t="shared" si="84"/>
        <v>7.6200000000000004E-2</v>
      </c>
      <c r="D2696" s="91">
        <f ca="1">AVERAGE(C2696:OFFSET(C2696,$I$1-1,0))</f>
        <v>6.7775999999999961E-2</v>
      </c>
      <c r="F2696" s="8">
        <v>37904</v>
      </c>
      <c r="G2696" s="10">
        <f t="shared" ca="1" si="85"/>
        <v>6.8933999999999981E-2</v>
      </c>
    </row>
    <row r="2697" spans="1:7">
      <c r="A2697" s="8">
        <v>39715</v>
      </c>
      <c r="B2697" s="9">
        <v>7.44</v>
      </c>
      <c r="C2697" s="7">
        <f t="shared" si="84"/>
        <v>7.4400000000000008E-2</v>
      </c>
      <c r="D2697" s="91">
        <f ca="1">AVERAGE(C2697:OFFSET(C2697,$I$1-1,0))</f>
        <v>6.7725499999999966E-2</v>
      </c>
      <c r="F2697" s="8">
        <v>37908</v>
      </c>
      <c r="G2697" s="10">
        <f t="shared" ca="1" si="85"/>
        <v>6.8903499999999979E-2</v>
      </c>
    </row>
    <row r="2698" spans="1:7">
      <c r="A2698" s="8">
        <v>39714</v>
      </c>
      <c r="B2698" s="9">
        <v>7.5</v>
      </c>
      <c r="C2698" s="7">
        <f t="shared" si="84"/>
        <v>7.4999999999999997E-2</v>
      </c>
      <c r="D2698" s="91">
        <f ca="1">AVERAGE(C2698:OFFSET(C2698,$I$1-1,0))</f>
        <v>6.7682999999999952E-2</v>
      </c>
      <c r="F2698" s="8">
        <v>37909</v>
      </c>
      <c r="G2698" s="10">
        <f t="shared" ca="1" si="85"/>
        <v>6.8875999999999979E-2</v>
      </c>
    </row>
    <row r="2699" spans="1:7">
      <c r="A2699" s="8">
        <v>39713</v>
      </c>
      <c r="B2699" s="9">
        <v>7.49</v>
      </c>
      <c r="C2699" s="7">
        <f t="shared" si="84"/>
        <v>7.4900000000000008E-2</v>
      </c>
      <c r="D2699" s="91">
        <f ca="1">AVERAGE(C2699:OFFSET(C2699,$I$1-1,0))</f>
        <v>6.7631499999999956E-2</v>
      </c>
      <c r="F2699" s="8">
        <v>37910</v>
      </c>
      <c r="G2699" s="10">
        <f t="shared" ca="1" si="85"/>
        <v>6.8847999999999979E-2</v>
      </c>
    </row>
    <row r="2700" spans="1:7">
      <c r="A2700" s="8">
        <v>39710</v>
      </c>
      <c r="B2700" s="9">
        <v>7.42</v>
      </c>
      <c r="C2700" s="7">
        <f t="shared" si="84"/>
        <v>7.4200000000000002E-2</v>
      </c>
      <c r="D2700" s="91">
        <f ca="1">AVERAGE(C2700:OFFSET(C2700,$I$1-1,0))</f>
        <v>6.7574999999999955E-2</v>
      </c>
      <c r="F2700" s="8">
        <v>37911</v>
      </c>
      <c r="G2700" s="10">
        <f t="shared" ca="1" si="85"/>
        <v>6.8816499999999975E-2</v>
      </c>
    </row>
    <row r="2701" spans="1:7">
      <c r="A2701" s="8">
        <v>39709</v>
      </c>
      <c r="B2701" s="9">
        <v>7.18</v>
      </c>
      <c r="C2701" s="7">
        <f t="shared" si="84"/>
        <v>7.1800000000000003E-2</v>
      </c>
      <c r="D2701" s="91">
        <f ca="1">AVERAGE(C2701:OFFSET(C2701,$I$1-1,0))</f>
        <v>6.7519999999999969E-2</v>
      </c>
      <c r="F2701" s="8">
        <v>37914</v>
      </c>
      <c r="G2701" s="10">
        <f t="shared" ca="1" si="85"/>
        <v>6.8778499999999979E-2</v>
      </c>
    </row>
    <row r="2702" spans="1:7">
      <c r="A2702" s="8">
        <v>39708</v>
      </c>
      <c r="B2702" s="9">
        <v>7.11</v>
      </c>
      <c r="C2702" s="7">
        <f t="shared" si="84"/>
        <v>7.1099999999999997E-2</v>
      </c>
      <c r="D2702" s="91">
        <f ca="1">AVERAGE(C2702:OFFSET(C2702,$I$1-1,0))</f>
        <v>6.7476999999999968E-2</v>
      </c>
      <c r="F2702" s="8">
        <v>37915</v>
      </c>
      <c r="G2702" s="10">
        <f t="shared" ca="1" si="85"/>
        <v>6.8739999999999982E-2</v>
      </c>
    </row>
    <row r="2703" spans="1:7">
      <c r="A2703" s="8">
        <v>39707</v>
      </c>
      <c r="B2703" s="9">
        <v>6.98</v>
      </c>
      <c r="C2703" s="7">
        <f t="shared" si="84"/>
        <v>6.9800000000000001E-2</v>
      </c>
      <c r="D2703" s="91">
        <f ca="1">AVERAGE(C2703:OFFSET(C2703,$I$1-1,0))</f>
        <v>6.7438499999999971E-2</v>
      </c>
      <c r="F2703" s="8">
        <v>37916</v>
      </c>
      <c r="G2703" s="10">
        <f t="shared" ca="1" si="85"/>
        <v>6.8699499999999983E-2</v>
      </c>
    </row>
    <row r="2704" spans="1:7">
      <c r="A2704" s="8">
        <v>39706</v>
      </c>
      <c r="B2704" s="9">
        <v>6.95</v>
      </c>
      <c r="C2704" s="7">
        <f t="shared" si="84"/>
        <v>6.9500000000000006E-2</v>
      </c>
      <c r="D2704" s="91">
        <f ca="1">AVERAGE(C2704:OFFSET(C2704,$I$1-1,0))</f>
        <v>6.7403999999999978E-2</v>
      </c>
      <c r="F2704" s="8">
        <v>37917</v>
      </c>
      <c r="G2704" s="10">
        <f t="shared" ca="1" si="85"/>
        <v>6.8661499999999986E-2</v>
      </c>
    </row>
    <row r="2705" spans="1:7">
      <c r="A2705" s="8">
        <v>39703</v>
      </c>
      <c r="B2705" s="9">
        <v>6.98</v>
      </c>
      <c r="C2705" s="7">
        <f t="shared" si="84"/>
        <v>6.9800000000000001E-2</v>
      </c>
      <c r="D2705" s="91">
        <f ca="1">AVERAGE(C2705:OFFSET(C2705,$I$1-1,0))</f>
        <v>6.7372999999999975E-2</v>
      </c>
      <c r="F2705" s="8">
        <v>37918</v>
      </c>
      <c r="G2705" s="10">
        <f t="shared" ca="1" si="85"/>
        <v>6.8623999999999977E-2</v>
      </c>
    </row>
    <row r="2706" spans="1:7">
      <c r="A2706" s="8">
        <v>39702</v>
      </c>
      <c r="B2706" s="9">
        <v>6.87</v>
      </c>
      <c r="C2706" s="7">
        <f t="shared" si="84"/>
        <v>6.8699999999999997E-2</v>
      </c>
      <c r="D2706" s="91">
        <f ca="1">AVERAGE(C2706:OFFSET(C2706,$I$1-1,0))</f>
        <v>6.7337499999999967E-2</v>
      </c>
      <c r="F2706" s="8">
        <v>37921</v>
      </c>
      <c r="G2706" s="10">
        <f t="shared" ca="1" si="85"/>
        <v>6.858199999999999E-2</v>
      </c>
    </row>
    <row r="2707" spans="1:7">
      <c r="A2707" s="8">
        <v>39701</v>
      </c>
      <c r="B2707" s="9">
        <v>6.82</v>
      </c>
      <c r="C2707" s="7">
        <f t="shared" si="84"/>
        <v>6.8199999999999997E-2</v>
      </c>
      <c r="D2707" s="91">
        <f ca="1">AVERAGE(C2707:OFFSET(C2707,$I$1-1,0))</f>
        <v>6.7298999999999984E-2</v>
      </c>
      <c r="F2707" s="8">
        <v>37922</v>
      </c>
      <c r="G2707" s="10">
        <f t="shared" ca="1" si="85"/>
        <v>6.8537500000000001E-2</v>
      </c>
    </row>
    <row r="2708" spans="1:7">
      <c r="A2708" s="8">
        <v>39700</v>
      </c>
      <c r="B2708" s="9">
        <v>6.78</v>
      </c>
      <c r="C2708" s="7">
        <f t="shared" si="84"/>
        <v>6.7799999999999999E-2</v>
      </c>
      <c r="D2708" s="91">
        <f ca="1">AVERAGE(C2708:OFFSET(C2708,$I$1-1,0))</f>
        <v>6.7270499999999983E-2</v>
      </c>
      <c r="F2708" s="8">
        <v>37923</v>
      </c>
      <c r="G2708" s="10">
        <f t="shared" ca="1" si="85"/>
        <v>6.8497000000000002E-2</v>
      </c>
    </row>
    <row r="2709" spans="1:7">
      <c r="A2709" s="8">
        <v>39699</v>
      </c>
      <c r="B2709" s="9">
        <v>6.84</v>
      </c>
      <c r="C2709" s="7">
        <f t="shared" si="84"/>
        <v>6.8400000000000002E-2</v>
      </c>
      <c r="D2709" s="91">
        <f ca="1">AVERAGE(C2709:OFFSET(C2709,$I$1-1,0))</f>
        <v>6.7245499999999986E-2</v>
      </c>
      <c r="F2709" s="8">
        <v>37924</v>
      </c>
      <c r="G2709" s="10">
        <f t="shared" ca="1" si="85"/>
        <v>6.8459000000000006E-2</v>
      </c>
    </row>
    <row r="2710" spans="1:7">
      <c r="A2710" s="8">
        <v>39696</v>
      </c>
      <c r="B2710" s="9">
        <v>6.83</v>
      </c>
      <c r="C2710" s="7">
        <f t="shared" si="84"/>
        <v>6.83E-2</v>
      </c>
      <c r="D2710" s="91">
        <f ca="1">AVERAGE(C2710:OFFSET(C2710,$I$1-1,0))</f>
        <v>6.7217499999999972E-2</v>
      </c>
      <c r="F2710" s="8">
        <v>37925</v>
      </c>
      <c r="G2710" s="10">
        <f t="shared" ca="1" si="85"/>
        <v>6.8419500000000022E-2</v>
      </c>
    </row>
    <row r="2711" spans="1:7">
      <c r="A2711" s="8">
        <v>39695</v>
      </c>
      <c r="B2711" s="9">
        <v>6.82</v>
      </c>
      <c r="C2711" s="7">
        <f t="shared" si="84"/>
        <v>6.8199999999999997E-2</v>
      </c>
      <c r="D2711" s="91">
        <f ca="1">AVERAGE(C2711:OFFSET(C2711,$I$1-1,0))</f>
        <v>6.7187999999999984E-2</v>
      </c>
      <c r="F2711" s="8">
        <v>37928</v>
      </c>
      <c r="G2711" s="10">
        <f t="shared" ca="1" si="85"/>
        <v>6.8381500000000012E-2</v>
      </c>
    </row>
    <row r="2712" spans="1:7">
      <c r="A2712" s="8">
        <v>39694</v>
      </c>
      <c r="B2712" s="9">
        <v>6.85</v>
      </c>
      <c r="C2712" s="7">
        <f t="shared" si="84"/>
        <v>6.8499999999999991E-2</v>
      </c>
      <c r="D2712" s="91">
        <f ca="1">AVERAGE(C2712:OFFSET(C2712,$I$1-1,0))</f>
        <v>6.7160999999999971E-2</v>
      </c>
      <c r="F2712" s="8">
        <v>37929</v>
      </c>
      <c r="G2712" s="10">
        <f t="shared" ca="1" si="85"/>
        <v>6.8344500000000016E-2</v>
      </c>
    </row>
    <row r="2713" spans="1:7">
      <c r="A2713" s="8">
        <v>39693</v>
      </c>
      <c r="B2713" s="9">
        <v>6.89</v>
      </c>
      <c r="C2713" s="7">
        <f t="shared" si="84"/>
        <v>6.8900000000000003E-2</v>
      </c>
      <c r="D2713" s="91">
        <f ca="1">AVERAGE(C2713:OFFSET(C2713,$I$1-1,0))</f>
        <v>6.7130999999999982E-2</v>
      </c>
      <c r="F2713" s="8">
        <v>37930</v>
      </c>
      <c r="G2713" s="10">
        <f t="shared" ca="1" si="85"/>
        <v>6.831050000000001E-2</v>
      </c>
    </row>
    <row r="2714" spans="1:7">
      <c r="A2714" s="8">
        <v>39689</v>
      </c>
      <c r="B2714" s="9">
        <v>6.9399999999999995</v>
      </c>
      <c r="C2714" s="7">
        <f t="shared" si="84"/>
        <v>6.9399999999999989E-2</v>
      </c>
      <c r="D2714" s="91">
        <f ca="1">AVERAGE(C2714:OFFSET(C2714,$I$1-1,0))</f>
        <v>6.7102499999999982E-2</v>
      </c>
      <c r="F2714" s="8">
        <v>37931</v>
      </c>
      <c r="G2714" s="10">
        <f t="shared" ca="1" si="85"/>
        <v>6.8281000000000008E-2</v>
      </c>
    </row>
    <row r="2715" spans="1:7">
      <c r="A2715" s="8">
        <v>39688</v>
      </c>
      <c r="B2715" s="9">
        <v>6.9</v>
      </c>
      <c r="C2715" s="7">
        <f t="shared" si="84"/>
        <v>6.9000000000000006E-2</v>
      </c>
      <c r="D2715" s="91">
        <f ca="1">AVERAGE(C2715:OFFSET(C2715,$I$1-1,0))</f>
        <v>6.7070999999999978E-2</v>
      </c>
      <c r="F2715" s="8">
        <v>37932</v>
      </c>
      <c r="G2715" s="10">
        <f t="shared" ca="1" si="85"/>
        <v>6.825150000000002E-2</v>
      </c>
    </row>
    <row r="2716" spans="1:7">
      <c r="A2716" s="8">
        <v>39687</v>
      </c>
      <c r="B2716" s="9">
        <v>6.9</v>
      </c>
      <c r="C2716" s="7">
        <f t="shared" si="84"/>
        <v>6.9000000000000006E-2</v>
      </c>
      <c r="D2716" s="91">
        <f ca="1">AVERAGE(C2716:OFFSET(C2716,$I$1-1,0))</f>
        <v>6.7039999999999975E-2</v>
      </c>
      <c r="F2716" s="8">
        <v>37935</v>
      </c>
      <c r="G2716" s="10">
        <f t="shared" ca="1" si="85"/>
        <v>6.8224000000000007E-2</v>
      </c>
    </row>
    <row r="2717" spans="1:7">
      <c r="A2717" s="8">
        <v>39686</v>
      </c>
      <c r="B2717" s="9">
        <v>6.93</v>
      </c>
      <c r="C2717" s="7">
        <f t="shared" si="84"/>
        <v>6.93E-2</v>
      </c>
      <c r="D2717" s="91">
        <f ca="1">AVERAGE(C2717:OFFSET(C2717,$I$1-1,0))</f>
        <v>6.7010499999999973E-2</v>
      </c>
      <c r="F2717" s="8">
        <v>37937</v>
      </c>
      <c r="G2717" s="10">
        <f t="shared" ca="1" si="85"/>
        <v>6.8195000000000019E-2</v>
      </c>
    </row>
    <row r="2718" spans="1:7">
      <c r="A2718" s="8">
        <v>39685</v>
      </c>
      <c r="B2718" s="9">
        <v>6.93</v>
      </c>
      <c r="C2718" s="7">
        <f t="shared" si="84"/>
        <v>6.93E-2</v>
      </c>
      <c r="D2718" s="91">
        <f ca="1">AVERAGE(C2718:OFFSET(C2718,$I$1-1,0))</f>
        <v>6.6979499999999983E-2</v>
      </c>
      <c r="F2718" s="8">
        <v>37938</v>
      </c>
      <c r="G2718" s="10">
        <f t="shared" ca="1" si="85"/>
        <v>6.8161500000000028E-2</v>
      </c>
    </row>
    <row r="2719" spans="1:7">
      <c r="A2719" s="8">
        <v>39682</v>
      </c>
      <c r="B2719" s="9">
        <v>6.99</v>
      </c>
      <c r="C2719" s="7">
        <f t="shared" si="84"/>
        <v>6.9900000000000004E-2</v>
      </c>
      <c r="D2719" s="91">
        <f ca="1">AVERAGE(C2719:OFFSET(C2719,$I$1-1,0))</f>
        <v>6.6947499999999993E-2</v>
      </c>
      <c r="F2719" s="8">
        <v>37939</v>
      </c>
      <c r="G2719" s="10">
        <f t="shared" ca="1" si="85"/>
        <v>6.8124000000000018E-2</v>
      </c>
    </row>
    <row r="2720" spans="1:7">
      <c r="A2720" s="8">
        <v>39681</v>
      </c>
      <c r="B2720" s="9">
        <v>6.97</v>
      </c>
      <c r="C2720" s="7">
        <f t="shared" si="84"/>
        <v>6.9699999999999998E-2</v>
      </c>
      <c r="D2720" s="91">
        <f ca="1">AVERAGE(C2720:OFFSET(C2720,$I$1-1,0))</f>
        <v>6.6910499999999984E-2</v>
      </c>
      <c r="F2720" s="8">
        <v>37942</v>
      </c>
      <c r="G2720" s="10">
        <f t="shared" ca="1" si="85"/>
        <v>6.8087500000000023E-2</v>
      </c>
    </row>
    <row r="2721" spans="1:7">
      <c r="A2721" s="8">
        <v>39680</v>
      </c>
      <c r="B2721" s="9">
        <v>6.9399999999999995</v>
      </c>
      <c r="C2721" s="7">
        <f t="shared" si="84"/>
        <v>6.9399999999999989E-2</v>
      </c>
      <c r="D2721" s="91">
        <f ca="1">AVERAGE(C2721:OFFSET(C2721,$I$1-1,0))</f>
        <v>6.6873499999999989E-2</v>
      </c>
      <c r="F2721" s="8">
        <v>37943</v>
      </c>
      <c r="G2721" s="10">
        <f t="shared" ca="1" si="85"/>
        <v>6.8052000000000001E-2</v>
      </c>
    </row>
    <row r="2722" spans="1:7">
      <c r="A2722" s="8">
        <v>39679</v>
      </c>
      <c r="B2722" s="9">
        <v>6.95</v>
      </c>
      <c r="C2722" s="7">
        <f t="shared" si="84"/>
        <v>6.9500000000000006E-2</v>
      </c>
      <c r="D2722" s="91">
        <f ca="1">AVERAGE(C2722:OFFSET(C2722,$I$1-1,0))</f>
        <v>6.6839999999999997E-2</v>
      </c>
      <c r="F2722" s="8">
        <v>37944</v>
      </c>
      <c r="G2722" s="10">
        <f t="shared" ca="1" si="85"/>
        <v>6.8020000000000011E-2</v>
      </c>
    </row>
    <row r="2723" spans="1:7">
      <c r="A2723" s="8">
        <v>39678</v>
      </c>
      <c r="B2723" s="9">
        <v>6.92</v>
      </c>
      <c r="C2723" s="7">
        <f t="shared" si="84"/>
        <v>6.9199999999999998E-2</v>
      </c>
      <c r="D2723" s="91">
        <f ca="1">AVERAGE(C2723:OFFSET(C2723,$I$1-1,0))</f>
        <v>6.6810499999999995E-2</v>
      </c>
      <c r="F2723" s="8">
        <v>37945</v>
      </c>
      <c r="G2723" s="10">
        <f t="shared" ca="1" si="85"/>
        <v>6.7988000000000007E-2</v>
      </c>
    </row>
    <row r="2724" spans="1:7">
      <c r="A2724" s="8">
        <v>39675</v>
      </c>
      <c r="B2724" s="9">
        <v>6.95</v>
      </c>
      <c r="C2724" s="7">
        <f t="shared" si="84"/>
        <v>6.9500000000000006E-2</v>
      </c>
      <c r="D2724" s="91">
        <f ca="1">AVERAGE(C2724:OFFSET(C2724,$I$1-1,0))</f>
        <v>6.6778499999999991E-2</v>
      </c>
      <c r="F2724" s="8">
        <v>37946</v>
      </c>
      <c r="G2724" s="10">
        <f t="shared" ca="1" si="85"/>
        <v>6.7953500000000014E-2</v>
      </c>
    </row>
    <row r="2725" spans="1:7">
      <c r="A2725" s="8">
        <v>39674</v>
      </c>
      <c r="B2725" s="9">
        <v>6.99</v>
      </c>
      <c r="C2725" s="7">
        <f t="shared" si="84"/>
        <v>6.9900000000000004E-2</v>
      </c>
      <c r="D2725" s="91">
        <f ca="1">AVERAGE(C2725:OFFSET(C2725,$I$1-1,0))</f>
        <v>6.6743999999999998E-2</v>
      </c>
      <c r="F2725" s="8">
        <v>37949</v>
      </c>
      <c r="G2725" s="10">
        <f t="shared" ca="1" si="85"/>
        <v>6.7924499999999999E-2</v>
      </c>
    </row>
    <row r="2726" spans="1:7">
      <c r="A2726" s="8">
        <v>39673</v>
      </c>
      <c r="B2726" s="9">
        <v>7.02</v>
      </c>
      <c r="C2726" s="7">
        <f t="shared" si="84"/>
        <v>7.0199999999999999E-2</v>
      </c>
      <c r="D2726" s="91">
        <f ca="1">AVERAGE(C2726:OFFSET(C2726,$I$1-1,0))</f>
        <v>6.670849999999999E-2</v>
      </c>
      <c r="F2726" s="8">
        <v>37950</v>
      </c>
      <c r="G2726" s="10">
        <f t="shared" ca="1" si="85"/>
        <v>6.789450000000001E-2</v>
      </c>
    </row>
    <row r="2727" spans="1:7">
      <c r="A2727" s="8">
        <v>39672</v>
      </c>
      <c r="B2727" s="9">
        <v>6.99</v>
      </c>
      <c r="C2727" s="7">
        <f t="shared" si="84"/>
        <v>6.9900000000000004E-2</v>
      </c>
      <c r="D2727" s="91">
        <f ca="1">AVERAGE(C2727:OFFSET(C2727,$I$1-1,0))</f>
        <v>6.6669499999999993E-2</v>
      </c>
      <c r="F2727" s="8">
        <v>37953</v>
      </c>
      <c r="G2727" s="10">
        <f t="shared" ca="1" si="85"/>
        <v>6.7869500000000013E-2</v>
      </c>
    </row>
    <row r="2728" spans="1:7">
      <c r="A2728" s="8">
        <v>39671</v>
      </c>
      <c r="B2728" s="9">
        <v>7.05</v>
      </c>
      <c r="C2728" s="7">
        <f t="shared" si="84"/>
        <v>7.0499999999999993E-2</v>
      </c>
      <c r="D2728" s="91">
        <f ca="1">AVERAGE(C2728:OFFSET(C2728,$I$1-1,0))</f>
        <v>6.6630499999999981E-2</v>
      </c>
      <c r="F2728" s="8">
        <v>37956</v>
      </c>
      <c r="G2728" s="10">
        <f t="shared" ca="1" si="85"/>
        <v>6.7845500000000017E-2</v>
      </c>
    </row>
    <row r="2729" spans="1:7">
      <c r="A2729" s="8">
        <v>39668</v>
      </c>
      <c r="B2729" s="9">
        <v>6.99</v>
      </c>
      <c r="C2729" s="7">
        <f t="shared" si="84"/>
        <v>6.9900000000000004E-2</v>
      </c>
      <c r="D2729" s="91">
        <f ca="1">AVERAGE(C2729:OFFSET(C2729,$I$1-1,0))</f>
        <v>6.6590999999999984E-2</v>
      </c>
      <c r="F2729" s="8">
        <v>37957</v>
      </c>
      <c r="G2729" s="10">
        <f t="shared" ca="1" si="85"/>
        <v>6.7821000000000006E-2</v>
      </c>
    </row>
    <row r="2730" spans="1:7">
      <c r="A2730" s="8">
        <v>39667</v>
      </c>
      <c r="B2730" s="9">
        <v>6.99</v>
      </c>
      <c r="C2730" s="7">
        <f t="shared" si="84"/>
        <v>6.9900000000000004E-2</v>
      </c>
      <c r="D2730" s="91">
        <f ca="1">AVERAGE(C2730:OFFSET(C2730,$I$1-1,0))</f>
        <v>6.6553999999999974E-2</v>
      </c>
      <c r="F2730" s="8">
        <v>37958</v>
      </c>
      <c r="G2730" s="10">
        <f t="shared" ca="1" si="85"/>
        <v>6.7797500000000011E-2</v>
      </c>
    </row>
    <row r="2731" spans="1:7">
      <c r="A2731" s="8">
        <v>39666</v>
      </c>
      <c r="B2731" s="9">
        <v>7.12</v>
      </c>
      <c r="C2731" s="7">
        <f t="shared" si="84"/>
        <v>7.1199999999999999E-2</v>
      </c>
      <c r="D2731" s="91">
        <f ca="1">AVERAGE(C2731:OFFSET(C2731,$I$1-1,0))</f>
        <v>6.6517499999999966E-2</v>
      </c>
      <c r="F2731" s="8">
        <v>37959</v>
      </c>
      <c r="G2731" s="10">
        <f t="shared" ca="1" si="85"/>
        <v>6.7769999999999997E-2</v>
      </c>
    </row>
    <row r="2732" spans="1:7">
      <c r="A2732" s="8">
        <v>39665</v>
      </c>
      <c r="B2732" s="9">
        <v>7.06</v>
      </c>
      <c r="C2732" s="7">
        <f t="shared" si="84"/>
        <v>7.0599999999999996E-2</v>
      </c>
      <c r="D2732" s="91">
        <f ca="1">AVERAGE(C2732:OFFSET(C2732,$I$1-1,0))</f>
        <v>6.6478999999999969E-2</v>
      </c>
      <c r="F2732" s="8">
        <v>37960</v>
      </c>
      <c r="G2732" s="10">
        <f t="shared" ca="1" si="85"/>
        <v>6.7738000000000007E-2</v>
      </c>
    </row>
    <row r="2733" spans="1:7">
      <c r="A2733" s="8">
        <v>39664</v>
      </c>
      <c r="B2733" s="9">
        <v>7.02</v>
      </c>
      <c r="C2733" s="7">
        <f t="shared" si="84"/>
        <v>7.0199999999999999E-2</v>
      </c>
      <c r="D2733" s="91">
        <f ca="1">AVERAGE(C2733:OFFSET(C2733,$I$1-1,0))</f>
        <v>6.6444499999999976E-2</v>
      </c>
      <c r="F2733" s="8">
        <v>37963</v>
      </c>
      <c r="G2733" s="10">
        <f t="shared" ca="1" si="85"/>
        <v>6.7712000000000008E-2</v>
      </c>
    </row>
    <row r="2734" spans="1:7">
      <c r="A2734" s="8">
        <v>39661</v>
      </c>
      <c r="B2734" s="9">
        <v>7.01</v>
      </c>
      <c r="C2734" s="7">
        <f t="shared" si="84"/>
        <v>7.0099999999999996E-2</v>
      </c>
      <c r="D2734" s="91">
        <f ca="1">AVERAGE(C2734:OFFSET(C2734,$I$1-1,0))</f>
        <v>6.641699999999999E-2</v>
      </c>
      <c r="F2734" s="8">
        <v>37964</v>
      </c>
      <c r="G2734" s="10">
        <f t="shared" ca="1" si="85"/>
        <v>6.7688499999999999E-2</v>
      </c>
    </row>
    <row r="2735" spans="1:7">
      <c r="A2735" s="8">
        <v>39660</v>
      </c>
      <c r="B2735" s="9">
        <v>7.03</v>
      </c>
      <c r="C2735" s="7">
        <f t="shared" si="84"/>
        <v>7.0300000000000001E-2</v>
      </c>
      <c r="D2735" s="91">
        <f ca="1">AVERAGE(C2735:OFFSET(C2735,$I$1-1,0))</f>
        <v>6.638949999999999E-2</v>
      </c>
      <c r="F2735" s="8">
        <v>37965</v>
      </c>
      <c r="G2735" s="10">
        <f t="shared" ca="1" si="85"/>
        <v>6.7663000000000001E-2</v>
      </c>
    </row>
    <row r="2736" spans="1:7">
      <c r="A2736" s="8">
        <v>39659</v>
      </c>
      <c r="B2736" s="9">
        <v>7.06</v>
      </c>
      <c r="C2736" s="7">
        <f t="shared" si="84"/>
        <v>7.0599999999999996E-2</v>
      </c>
      <c r="D2736" s="91">
        <f ca="1">AVERAGE(C2736:OFFSET(C2736,$I$1-1,0))</f>
        <v>6.6360999999999976E-2</v>
      </c>
      <c r="F2736" s="8">
        <v>37966</v>
      </c>
      <c r="G2736" s="10">
        <f t="shared" ca="1" si="85"/>
        <v>6.763799999999999E-2</v>
      </c>
    </row>
    <row r="2737" spans="1:7">
      <c r="A2737" s="8">
        <v>39658</v>
      </c>
      <c r="B2737" s="9">
        <v>7.04</v>
      </c>
      <c r="C2737" s="7">
        <f t="shared" si="84"/>
        <v>7.0400000000000004E-2</v>
      </c>
      <c r="D2737" s="91">
        <f ca="1">AVERAGE(C2737:OFFSET(C2737,$I$1-1,0))</f>
        <v>6.6329999999999986E-2</v>
      </c>
      <c r="F2737" s="8">
        <v>37967</v>
      </c>
      <c r="G2737" s="10">
        <f t="shared" ca="1" si="85"/>
        <v>6.7613999999999994E-2</v>
      </c>
    </row>
    <row r="2738" spans="1:7">
      <c r="A2738" s="8">
        <v>39657</v>
      </c>
      <c r="B2738" s="9">
        <v>7.04</v>
      </c>
      <c r="C2738" s="7">
        <f t="shared" si="84"/>
        <v>7.0400000000000004E-2</v>
      </c>
      <c r="D2738" s="91">
        <f ca="1">AVERAGE(C2738:OFFSET(C2738,$I$1-1,0))</f>
        <v>6.6299999999999984E-2</v>
      </c>
      <c r="F2738" s="8">
        <v>37970</v>
      </c>
      <c r="G2738" s="10">
        <f t="shared" ca="1" si="85"/>
        <v>6.7591999999999985E-2</v>
      </c>
    </row>
    <row r="2739" spans="1:7">
      <c r="A2739" s="8">
        <v>39654</v>
      </c>
      <c r="B2739" s="9">
        <v>7.11</v>
      </c>
      <c r="C2739" s="7">
        <f t="shared" si="84"/>
        <v>7.1099999999999997E-2</v>
      </c>
      <c r="D2739" s="91">
        <f ca="1">AVERAGE(C2739:OFFSET(C2739,$I$1-1,0))</f>
        <v>6.6269999999999982E-2</v>
      </c>
      <c r="F2739" s="8">
        <v>37971</v>
      </c>
      <c r="G2739" s="10">
        <f t="shared" ca="1" si="85"/>
        <v>6.7568499999999976E-2</v>
      </c>
    </row>
    <row r="2740" spans="1:7">
      <c r="A2740" s="8">
        <v>39653</v>
      </c>
      <c r="B2740" s="9">
        <v>7.03</v>
      </c>
      <c r="C2740" s="7">
        <f t="shared" si="84"/>
        <v>7.0300000000000001E-2</v>
      </c>
      <c r="D2740" s="91">
        <f ca="1">AVERAGE(C2740:OFFSET(C2740,$I$1-1,0))</f>
        <v>6.6237499999999991E-2</v>
      </c>
      <c r="F2740" s="8">
        <v>37972</v>
      </c>
      <c r="G2740" s="10">
        <f t="shared" ca="1" si="85"/>
        <v>6.754449999999998E-2</v>
      </c>
    </row>
    <row r="2741" spans="1:7">
      <c r="A2741" s="8">
        <v>39652</v>
      </c>
      <c r="B2741" s="9">
        <v>7.12</v>
      </c>
      <c r="C2741" s="7">
        <f t="shared" si="84"/>
        <v>7.1199999999999999E-2</v>
      </c>
      <c r="D2741" s="91">
        <f ca="1">AVERAGE(C2741:OFFSET(C2741,$I$1-1,0))</f>
        <v>6.6204999999999986E-2</v>
      </c>
      <c r="F2741" s="8">
        <v>37973</v>
      </c>
      <c r="G2741" s="10">
        <f t="shared" ca="1" si="85"/>
        <v>6.7518499999999981E-2</v>
      </c>
    </row>
    <row r="2742" spans="1:7">
      <c r="A2742" s="8">
        <v>39651</v>
      </c>
      <c r="B2742" s="9">
        <v>7.09</v>
      </c>
      <c r="C2742" s="7">
        <f t="shared" si="84"/>
        <v>7.0900000000000005E-2</v>
      </c>
      <c r="D2742" s="91">
        <f ca="1">AVERAGE(C2742:OFFSET(C2742,$I$1-1,0))</f>
        <v>6.6169499999999992E-2</v>
      </c>
      <c r="F2742" s="8">
        <v>37974</v>
      </c>
      <c r="G2742" s="10">
        <f t="shared" ca="1" si="85"/>
        <v>6.749299999999997E-2</v>
      </c>
    </row>
    <row r="2743" spans="1:7">
      <c r="A2743" s="8">
        <v>39650</v>
      </c>
      <c r="B2743" s="9">
        <v>7.06</v>
      </c>
      <c r="C2743" s="7">
        <f t="shared" si="84"/>
        <v>7.0599999999999996E-2</v>
      </c>
      <c r="D2743" s="91">
        <f ca="1">AVERAGE(C2743:OFFSET(C2743,$I$1-1,0))</f>
        <v>6.6135499999999986E-2</v>
      </c>
      <c r="F2743" s="8">
        <v>37977</v>
      </c>
      <c r="G2743" s="10">
        <f t="shared" ca="1" si="85"/>
        <v>6.7470499999999975E-2</v>
      </c>
    </row>
    <row r="2744" spans="1:7">
      <c r="A2744" s="8">
        <v>39647</v>
      </c>
      <c r="B2744" s="9">
        <v>7.07</v>
      </c>
      <c r="C2744" s="7">
        <f t="shared" si="84"/>
        <v>7.0699999999999999E-2</v>
      </c>
      <c r="D2744" s="91">
        <f ca="1">AVERAGE(C2744:OFFSET(C2744,$I$1-1,0))</f>
        <v>6.6103499999999996E-2</v>
      </c>
      <c r="F2744" s="8">
        <v>37978</v>
      </c>
      <c r="G2744" s="10">
        <f t="shared" ca="1" si="85"/>
        <v>6.7450999999999969E-2</v>
      </c>
    </row>
    <row r="2745" spans="1:7">
      <c r="A2745" s="8">
        <v>39646</v>
      </c>
      <c r="B2745" s="9">
        <v>7.06</v>
      </c>
      <c r="C2745" s="7">
        <f t="shared" si="84"/>
        <v>7.0599999999999996E-2</v>
      </c>
      <c r="D2745" s="91">
        <f ca="1">AVERAGE(C2745:OFFSET(C2745,$I$1-1,0))</f>
        <v>6.6072499999999992E-2</v>
      </c>
      <c r="F2745" s="8">
        <v>37979</v>
      </c>
      <c r="G2745" s="10">
        <f t="shared" ca="1" si="85"/>
        <v>6.7429499999999976E-2</v>
      </c>
    </row>
    <row r="2746" spans="1:7">
      <c r="A2746" s="8">
        <v>39645</v>
      </c>
      <c r="B2746" s="9">
        <v>7</v>
      </c>
      <c r="C2746" s="7">
        <f t="shared" si="84"/>
        <v>7.0000000000000007E-2</v>
      </c>
      <c r="D2746" s="91">
        <f ca="1">AVERAGE(C2746:OFFSET(C2746,$I$1-1,0))</f>
        <v>6.604199999999999E-2</v>
      </c>
      <c r="F2746" s="8">
        <v>37981</v>
      </c>
      <c r="G2746" s="10">
        <f t="shared" ca="1" si="85"/>
        <v>6.7406499999999966E-2</v>
      </c>
    </row>
    <row r="2747" spans="1:7">
      <c r="A2747" s="8">
        <v>39644</v>
      </c>
      <c r="B2747" s="9">
        <v>6.87</v>
      </c>
      <c r="C2747" s="7">
        <f t="shared" si="84"/>
        <v>6.8699999999999997E-2</v>
      </c>
      <c r="D2747" s="91">
        <f ca="1">AVERAGE(C2747:OFFSET(C2747,$I$1-1,0))</f>
        <v>6.6018000000000021E-2</v>
      </c>
      <c r="F2747" s="8">
        <v>37984</v>
      </c>
      <c r="G2747" s="10">
        <f t="shared" ca="1" si="85"/>
        <v>6.738649999999996E-2</v>
      </c>
    </row>
    <row r="2748" spans="1:7">
      <c r="A2748" s="8">
        <v>39643</v>
      </c>
      <c r="B2748" s="9">
        <v>6.84</v>
      </c>
      <c r="C2748" s="7">
        <f t="shared" si="84"/>
        <v>6.8400000000000002E-2</v>
      </c>
      <c r="D2748" s="91">
        <f ca="1">AVERAGE(C2748:OFFSET(C2748,$I$1-1,0))</f>
        <v>6.5999500000000016E-2</v>
      </c>
      <c r="F2748" s="8">
        <v>37985</v>
      </c>
      <c r="G2748" s="10">
        <f t="shared" ca="1" si="85"/>
        <v>6.7370499999999972E-2</v>
      </c>
    </row>
    <row r="2749" spans="1:7">
      <c r="A2749" s="8">
        <v>39640</v>
      </c>
      <c r="B2749" s="9">
        <v>6.9</v>
      </c>
      <c r="C2749" s="7">
        <f t="shared" si="84"/>
        <v>6.9000000000000006E-2</v>
      </c>
      <c r="D2749" s="91">
        <f ca="1">AVERAGE(C2749:OFFSET(C2749,$I$1-1,0))</f>
        <v>6.5982500000000013E-2</v>
      </c>
      <c r="F2749" s="8">
        <v>37986</v>
      </c>
      <c r="G2749" s="10">
        <f t="shared" ca="1" si="85"/>
        <v>6.7349999999999965E-2</v>
      </c>
    </row>
    <row r="2750" spans="1:7">
      <c r="A2750" s="8">
        <v>39639</v>
      </c>
      <c r="B2750" s="9">
        <v>6.79</v>
      </c>
      <c r="C2750" s="7">
        <f t="shared" si="84"/>
        <v>6.7900000000000002E-2</v>
      </c>
      <c r="D2750" s="91">
        <f ca="1">AVERAGE(C2750:OFFSET(C2750,$I$1-1,0))</f>
        <v>6.5964000000000009E-2</v>
      </c>
      <c r="F2750" s="8">
        <v>37988</v>
      </c>
      <c r="G2750" s="10">
        <f t="shared" ca="1" si="85"/>
        <v>6.7334499999999978E-2</v>
      </c>
    </row>
    <row r="2751" spans="1:7">
      <c r="A2751" s="8">
        <v>39638</v>
      </c>
      <c r="B2751" s="9">
        <v>6.8</v>
      </c>
      <c r="C2751" s="7">
        <f t="shared" si="84"/>
        <v>6.8000000000000005E-2</v>
      </c>
      <c r="D2751" s="91">
        <f ca="1">AVERAGE(C2751:OFFSET(C2751,$I$1-1,0))</f>
        <v>6.5953999999999999E-2</v>
      </c>
      <c r="F2751" s="8">
        <v>37991</v>
      </c>
      <c r="G2751" s="10">
        <f t="shared" ca="1" si="85"/>
        <v>6.7315999999999973E-2</v>
      </c>
    </row>
    <row r="2752" spans="1:7">
      <c r="A2752" s="8">
        <v>39637</v>
      </c>
      <c r="B2752" s="9">
        <v>6.83</v>
      </c>
      <c r="C2752" s="7">
        <f t="shared" si="84"/>
        <v>6.83E-2</v>
      </c>
      <c r="D2752" s="91">
        <f ca="1">AVERAGE(C2752:OFFSET(C2752,$I$1-1,0))</f>
        <v>6.5939000000000011E-2</v>
      </c>
      <c r="F2752" s="8">
        <v>37992</v>
      </c>
      <c r="G2752" s="10">
        <f t="shared" ca="1" si="85"/>
        <v>6.7293499999999978E-2</v>
      </c>
    </row>
    <row r="2753" spans="1:7">
      <c r="A2753" s="8">
        <v>39636</v>
      </c>
      <c r="B2753" s="9">
        <v>6.86</v>
      </c>
      <c r="C2753" s="7">
        <f t="shared" si="84"/>
        <v>6.8600000000000008E-2</v>
      </c>
      <c r="D2753" s="91">
        <f ca="1">AVERAGE(C2753:OFFSET(C2753,$I$1-1,0))</f>
        <v>6.5921499999999994E-2</v>
      </c>
      <c r="F2753" s="8">
        <v>37993</v>
      </c>
      <c r="G2753" s="10">
        <f t="shared" ca="1" si="85"/>
        <v>6.7267999999999981E-2</v>
      </c>
    </row>
    <row r="2754" spans="1:7">
      <c r="A2754" s="8">
        <v>39632</v>
      </c>
      <c r="B2754" s="9">
        <v>6.89</v>
      </c>
      <c r="C2754" s="7">
        <f t="shared" si="84"/>
        <v>6.8900000000000003E-2</v>
      </c>
      <c r="D2754" s="91">
        <f ca="1">AVERAGE(C2754:OFFSET(C2754,$I$1-1,0))</f>
        <v>6.5901000000000001E-2</v>
      </c>
      <c r="F2754" s="8">
        <v>37994</v>
      </c>
      <c r="G2754" s="10">
        <f t="shared" ca="1" si="85"/>
        <v>6.7239499999999966E-2</v>
      </c>
    </row>
    <row r="2755" spans="1:7">
      <c r="A2755" s="8">
        <v>39631</v>
      </c>
      <c r="B2755" s="9">
        <v>6.86</v>
      </c>
      <c r="C2755" s="7">
        <f t="shared" si="84"/>
        <v>6.8600000000000008E-2</v>
      </c>
      <c r="D2755" s="91">
        <f ca="1">AVERAGE(C2755:OFFSET(C2755,$I$1-1,0))</f>
        <v>6.5879499999999994E-2</v>
      </c>
      <c r="F2755" s="8">
        <v>37995</v>
      </c>
      <c r="G2755" s="10">
        <f t="shared" ca="1" si="85"/>
        <v>6.7203499999999985E-2</v>
      </c>
    </row>
    <row r="2756" spans="1:7">
      <c r="A2756" s="8">
        <v>39630</v>
      </c>
      <c r="B2756" s="9">
        <v>6.88</v>
      </c>
      <c r="C2756" s="7">
        <f t="shared" si="84"/>
        <v>6.88E-2</v>
      </c>
      <c r="D2756" s="91">
        <f ca="1">AVERAGE(C2756:OFFSET(C2756,$I$1-1,0))</f>
        <v>6.5860500000000002E-2</v>
      </c>
      <c r="F2756" s="8">
        <v>37998</v>
      </c>
      <c r="G2756" s="10">
        <f t="shared" ca="1" si="85"/>
        <v>6.7170999999999981E-2</v>
      </c>
    </row>
    <row r="2757" spans="1:7">
      <c r="A2757" s="8">
        <v>39629</v>
      </c>
      <c r="B2757" s="9">
        <v>6.87</v>
      </c>
      <c r="C2757" s="7">
        <f t="shared" si="84"/>
        <v>6.8699999999999997E-2</v>
      </c>
      <c r="D2757" s="91">
        <f ca="1">AVERAGE(C2757:OFFSET(C2757,$I$1-1,0))</f>
        <v>6.5836500000000006E-2</v>
      </c>
      <c r="F2757" s="8">
        <v>37999</v>
      </c>
      <c r="G2757" s="10">
        <f t="shared" ca="1" si="85"/>
        <v>6.7136999999999988E-2</v>
      </c>
    </row>
    <row r="2758" spans="1:7">
      <c r="A2758" s="8">
        <v>39626</v>
      </c>
      <c r="B2758" s="9">
        <v>6.86</v>
      </c>
      <c r="C2758" s="7">
        <f t="shared" ref="C2758:C2821" si="86">B2758/100</f>
        <v>6.8600000000000008E-2</v>
      </c>
      <c r="D2758" s="91">
        <f ca="1">AVERAGE(C2758:OFFSET(C2758,$I$1-1,0))</f>
        <v>6.580999999999998E-2</v>
      </c>
      <c r="F2758" s="8">
        <v>38000</v>
      </c>
      <c r="G2758" s="10">
        <f t="shared" ca="1" si="85"/>
        <v>6.7101999999999981E-2</v>
      </c>
    </row>
    <row r="2759" spans="1:7">
      <c r="A2759" s="8">
        <v>39625</v>
      </c>
      <c r="B2759" s="9">
        <v>6.92</v>
      </c>
      <c r="C2759" s="7">
        <f t="shared" si="86"/>
        <v>6.9199999999999998E-2</v>
      </c>
      <c r="D2759" s="91">
        <f ca="1">AVERAGE(C2759:OFFSET(C2759,$I$1-1,0))</f>
        <v>6.5783499999999981E-2</v>
      </c>
      <c r="F2759" s="8">
        <v>38001</v>
      </c>
      <c r="G2759" s="10">
        <f t="shared" ref="G2759:G2822" ca="1" si="87">VLOOKUP(F2759,$A$6:$D$6628,4,FALSE)</f>
        <v>6.7066499999999987E-2</v>
      </c>
    </row>
    <row r="2760" spans="1:7">
      <c r="A2760" s="8">
        <v>39624</v>
      </c>
      <c r="B2760" s="9">
        <v>6.92</v>
      </c>
      <c r="C2760" s="7">
        <f t="shared" si="86"/>
        <v>6.9199999999999998E-2</v>
      </c>
      <c r="D2760" s="91">
        <f ca="1">AVERAGE(C2760:OFFSET(C2760,$I$1-1,0))</f>
        <v>6.5754000000000007E-2</v>
      </c>
      <c r="F2760" s="8">
        <v>38002</v>
      </c>
      <c r="G2760" s="10">
        <f t="shared" ca="1" si="87"/>
        <v>6.7032999999999995E-2</v>
      </c>
    </row>
    <row r="2761" spans="1:7">
      <c r="A2761" s="8">
        <v>39623</v>
      </c>
      <c r="B2761" s="9">
        <v>6.92</v>
      </c>
      <c r="C2761" s="7">
        <f t="shared" si="86"/>
        <v>6.9199999999999998E-2</v>
      </c>
      <c r="D2761" s="91">
        <f ca="1">AVERAGE(C2761:OFFSET(C2761,$I$1-1,0))</f>
        <v>6.5728999999999996E-2</v>
      </c>
      <c r="F2761" s="8">
        <v>38006</v>
      </c>
      <c r="G2761" s="10">
        <f t="shared" ca="1" si="87"/>
        <v>6.700399999999998E-2</v>
      </c>
    </row>
    <row r="2762" spans="1:7">
      <c r="A2762" s="8">
        <v>39622</v>
      </c>
      <c r="B2762" s="9">
        <v>6.96</v>
      </c>
      <c r="C2762" s="7">
        <f t="shared" si="86"/>
        <v>6.9599999999999995E-2</v>
      </c>
      <c r="D2762" s="91">
        <f ca="1">AVERAGE(C2762:OFFSET(C2762,$I$1-1,0))</f>
        <v>6.5702999999999984E-2</v>
      </c>
      <c r="F2762" s="8">
        <v>38007</v>
      </c>
      <c r="G2762" s="10">
        <f t="shared" ca="1" si="87"/>
        <v>6.6974999999999993E-2</v>
      </c>
    </row>
    <row r="2763" spans="1:7">
      <c r="A2763" s="8">
        <v>39619</v>
      </c>
      <c r="B2763" s="9">
        <v>6.95</v>
      </c>
      <c r="C2763" s="7">
        <f t="shared" si="86"/>
        <v>6.9500000000000006E-2</v>
      </c>
      <c r="D2763" s="91">
        <f ca="1">AVERAGE(C2763:OFFSET(C2763,$I$1-1,0))</f>
        <v>6.5678E-2</v>
      </c>
      <c r="F2763" s="8">
        <v>38008</v>
      </c>
      <c r="G2763" s="10">
        <f t="shared" ca="1" si="87"/>
        <v>6.6941000000000001E-2</v>
      </c>
    </row>
    <row r="2764" spans="1:7">
      <c r="A2764" s="8">
        <v>39618</v>
      </c>
      <c r="B2764" s="9">
        <v>6.99</v>
      </c>
      <c r="C2764" s="7">
        <f t="shared" si="86"/>
        <v>6.9900000000000004E-2</v>
      </c>
      <c r="D2764" s="91">
        <f ca="1">AVERAGE(C2764:OFFSET(C2764,$I$1-1,0))</f>
        <v>6.5653000000000003E-2</v>
      </c>
      <c r="F2764" s="8">
        <v>38009</v>
      </c>
      <c r="G2764" s="10">
        <f t="shared" ca="1" si="87"/>
        <v>6.6909499999999997E-2</v>
      </c>
    </row>
    <row r="2765" spans="1:7">
      <c r="A2765" s="8">
        <v>39617</v>
      </c>
      <c r="B2765" s="9">
        <v>6.96</v>
      </c>
      <c r="C2765" s="7">
        <f t="shared" si="86"/>
        <v>6.9599999999999995E-2</v>
      </c>
      <c r="D2765" s="91">
        <f ca="1">AVERAGE(C2765:OFFSET(C2765,$I$1-1,0))</f>
        <v>6.5625499999999989E-2</v>
      </c>
      <c r="F2765" s="8">
        <v>38012</v>
      </c>
      <c r="G2765" s="10">
        <f t="shared" ca="1" si="87"/>
        <v>6.6880500000000009E-2</v>
      </c>
    </row>
    <row r="2766" spans="1:7">
      <c r="A2766" s="8">
        <v>39616</v>
      </c>
      <c r="B2766" s="9">
        <v>7.02</v>
      </c>
      <c r="C2766" s="7">
        <f t="shared" si="86"/>
        <v>7.0199999999999999E-2</v>
      </c>
      <c r="D2766" s="91">
        <f ca="1">AVERAGE(C2766:OFFSET(C2766,$I$1-1,0))</f>
        <v>6.5601999999999994E-2</v>
      </c>
      <c r="F2766" s="8">
        <v>38013</v>
      </c>
      <c r="G2766" s="10">
        <f t="shared" ca="1" si="87"/>
        <v>6.6847000000000004E-2</v>
      </c>
    </row>
    <row r="2767" spans="1:7">
      <c r="A2767" s="8">
        <v>39615</v>
      </c>
      <c r="B2767" s="9">
        <v>7.02</v>
      </c>
      <c r="C2767" s="7">
        <f t="shared" si="86"/>
        <v>7.0199999999999999E-2</v>
      </c>
      <c r="D2767" s="91">
        <f ca="1">AVERAGE(C2767:OFFSET(C2767,$I$1-1,0))</f>
        <v>6.5573999999999993E-2</v>
      </c>
      <c r="F2767" s="8">
        <v>38014</v>
      </c>
      <c r="G2767" s="10">
        <f t="shared" ca="1" si="87"/>
        <v>6.681949999999999E-2</v>
      </c>
    </row>
    <row r="2768" spans="1:7">
      <c r="A2768" s="8">
        <v>39612</v>
      </c>
      <c r="B2768" s="9">
        <v>7.03</v>
      </c>
      <c r="C2768" s="7">
        <f t="shared" si="86"/>
        <v>7.0300000000000001E-2</v>
      </c>
      <c r="D2768" s="91">
        <f ca="1">AVERAGE(C2768:OFFSET(C2768,$I$1-1,0))</f>
        <v>6.5546500000000008E-2</v>
      </c>
      <c r="F2768" s="8">
        <v>38015</v>
      </c>
      <c r="G2768" s="10">
        <f t="shared" ca="1" si="87"/>
        <v>6.6790500000000003E-2</v>
      </c>
    </row>
    <row r="2769" spans="1:7">
      <c r="A2769" s="8">
        <v>39611</v>
      </c>
      <c r="B2769" s="9">
        <v>6.98</v>
      </c>
      <c r="C2769" s="7">
        <f t="shared" si="86"/>
        <v>6.9800000000000001E-2</v>
      </c>
      <c r="D2769" s="91">
        <f ca="1">AVERAGE(C2769:OFFSET(C2769,$I$1-1,0))</f>
        <v>6.5520499999999995E-2</v>
      </c>
      <c r="F2769" s="8">
        <v>38016</v>
      </c>
      <c r="G2769" s="10">
        <f t="shared" ca="1" si="87"/>
        <v>6.6758999999999999E-2</v>
      </c>
    </row>
    <row r="2770" spans="1:7">
      <c r="A2770" s="8">
        <v>39610</v>
      </c>
      <c r="B2770" s="9">
        <v>6.92</v>
      </c>
      <c r="C2770" s="7">
        <f t="shared" si="86"/>
        <v>6.9199999999999998E-2</v>
      </c>
      <c r="D2770" s="91">
        <f ca="1">AVERAGE(C2770:OFFSET(C2770,$I$1-1,0))</f>
        <v>6.5498000000000001E-2</v>
      </c>
      <c r="F2770" s="8">
        <v>38019</v>
      </c>
      <c r="G2770" s="10">
        <f t="shared" ca="1" si="87"/>
        <v>6.6727000000000022E-2</v>
      </c>
    </row>
    <row r="2771" spans="1:7">
      <c r="A2771" s="8">
        <v>39609</v>
      </c>
      <c r="B2771" s="9">
        <v>6.9</v>
      </c>
      <c r="C2771" s="7">
        <f t="shared" si="86"/>
        <v>6.9000000000000006E-2</v>
      </c>
      <c r="D2771" s="91">
        <f ca="1">AVERAGE(C2771:OFFSET(C2771,$I$1-1,0))</f>
        <v>6.5480499999999997E-2</v>
      </c>
      <c r="F2771" s="8">
        <v>38020</v>
      </c>
      <c r="G2771" s="10">
        <f t="shared" ca="1" si="87"/>
        <v>6.6691E-2</v>
      </c>
    </row>
    <row r="2772" spans="1:7">
      <c r="A2772" s="8">
        <v>39608</v>
      </c>
      <c r="B2772" s="9">
        <v>6.82</v>
      </c>
      <c r="C2772" s="7">
        <f t="shared" si="86"/>
        <v>6.8199999999999997E-2</v>
      </c>
      <c r="D2772" s="91">
        <f ca="1">AVERAGE(C2772:OFFSET(C2772,$I$1-1,0))</f>
        <v>6.546349999999998E-2</v>
      </c>
      <c r="F2772" s="8">
        <v>38021</v>
      </c>
      <c r="G2772" s="10">
        <f t="shared" ca="1" si="87"/>
        <v>6.6657499999999995E-2</v>
      </c>
    </row>
    <row r="2773" spans="1:7">
      <c r="A2773" s="8">
        <v>39605</v>
      </c>
      <c r="B2773" s="9">
        <v>6.85</v>
      </c>
      <c r="C2773" s="7">
        <f t="shared" si="86"/>
        <v>6.8499999999999991E-2</v>
      </c>
      <c r="D2773" s="91">
        <f ca="1">AVERAGE(C2773:OFFSET(C2773,$I$1-1,0))</f>
        <v>6.5452499999999983E-2</v>
      </c>
      <c r="F2773" s="8">
        <v>38022</v>
      </c>
      <c r="G2773" s="10">
        <f t="shared" ca="1" si="87"/>
        <v>6.6627000000000006E-2</v>
      </c>
    </row>
    <row r="2774" spans="1:7">
      <c r="A2774" s="8">
        <v>39604</v>
      </c>
      <c r="B2774" s="9">
        <v>6.9399999999999995</v>
      </c>
      <c r="C2774" s="7">
        <f t="shared" si="86"/>
        <v>6.9399999999999989E-2</v>
      </c>
      <c r="D2774" s="91">
        <f ca="1">AVERAGE(C2774:OFFSET(C2774,$I$1-1,0))</f>
        <v>6.5441499999999972E-2</v>
      </c>
      <c r="F2774" s="8">
        <v>38023</v>
      </c>
      <c r="G2774" s="10">
        <f t="shared" ca="1" si="87"/>
        <v>6.6595000000000001E-2</v>
      </c>
    </row>
    <row r="2775" spans="1:7">
      <c r="A2775" s="8">
        <v>39603</v>
      </c>
      <c r="B2775" s="9">
        <v>6.89</v>
      </c>
      <c r="C2775" s="7">
        <f t="shared" si="86"/>
        <v>6.8900000000000003E-2</v>
      </c>
      <c r="D2775" s="91">
        <f ca="1">AVERAGE(C2775:OFFSET(C2775,$I$1-1,0))</f>
        <v>6.5420999999999979E-2</v>
      </c>
      <c r="F2775" s="8">
        <v>38026</v>
      </c>
      <c r="G2775" s="10">
        <f t="shared" ca="1" si="87"/>
        <v>6.6562500000000011E-2</v>
      </c>
    </row>
    <row r="2776" spans="1:7">
      <c r="A2776" s="8">
        <v>39602</v>
      </c>
      <c r="B2776" s="9">
        <v>6.82</v>
      </c>
      <c r="C2776" s="7">
        <f t="shared" si="86"/>
        <v>6.8199999999999997E-2</v>
      </c>
      <c r="D2776" s="91">
        <f ca="1">AVERAGE(C2776:OFFSET(C2776,$I$1-1,0))</f>
        <v>6.5405999999999964E-2</v>
      </c>
      <c r="F2776" s="8">
        <v>38027</v>
      </c>
      <c r="G2776" s="10">
        <f t="shared" ca="1" si="87"/>
        <v>6.6532000000000008E-2</v>
      </c>
    </row>
    <row r="2777" spans="1:7">
      <c r="A2777" s="8">
        <v>39601</v>
      </c>
      <c r="B2777" s="9">
        <v>6.9</v>
      </c>
      <c r="C2777" s="7">
        <f t="shared" si="86"/>
        <v>6.9000000000000006E-2</v>
      </c>
      <c r="D2777" s="91">
        <f ca="1">AVERAGE(C2777:OFFSET(C2777,$I$1-1,0))</f>
        <v>6.5391499999999977E-2</v>
      </c>
      <c r="F2777" s="8">
        <v>38028</v>
      </c>
      <c r="G2777" s="10">
        <f t="shared" ca="1" si="87"/>
        <v>6.6500000000000017E-2</v>
      </c>
    </row>
    <row r="2778" spans="1:7">
      <c r="A2778" s="8">
        <v>39598</v>
      </c>
      <c r="B2778" s="9">
        <v>6.93</v>
      </c>
      <c r="C2778" s="7">
        <f t="shared" si="86"/>
        <v>6.93E-2</v>
      </c>
      <c r="D2778" s="91">
        <f ca="1">AVERAGE(C2778:OFFSET(C2778,$I$1-1,0))</f>
        <v>6.5373499999999987E-2</v>
      </c>
      <c r="F2778" s="8">
        <v>38029</v>
      </c>
      <c r="G2778" s="10">
        <f t="shared" ca="1" si="87"/>
        <v>6.6473500000000019E-2</v>
      </c>
    </row>
    <row r="2779" spans="1:7">
      <c r="A2779" s="8">
        <v>39597</v>
      </c>
      <c r="B2779" s="9">
        <v>6.99</v>
      </c>
      <c r="C2779" s="7">
        <f t="shared" si="86"/>
        <v>6.9900000000000004E-2</v>
      </c>
      <c r="D2779" s="91">
        <f ca="1">AVERAGE(C2779:OFFSET(C2779,$I$1-1,0))</f>
        <v>6.5353999999999995E-2</v>
      </c>
      <c r="F2779" s="8">
        <v>38030</v>
      </c>
      <c r="G2779" s="10">
        <f t="shared" ca="1" si="87"/>
        <v>6.6447000000000006E-2</v>
      </c>
    </row>
    <row r="2780" spans="1:7">
      <c r="A2780" s="8">
        <v>39596</v>
      </c>
      <c r="B2780" s="9">
        <v>6.93</v>
      </c>
      <c r="C2780" s="7">
        <f t="shared" si="86"/>
        <v>6.93E-2</v>
      </c>
      <c r="D2780" s="91">
        <f ca="1">AVERAGE(C2780:OFFSET(C2780,$I$1-1,0))</f>
        <v>6.5331999999999987E-2</v>
      </c>
      <c r="F2780" s="8">
        <v>38034</v>
      </c>
      <c r="G2780" s="10">
        <f t="shared" ca="1" si="87"/>
        <v>6.6422000000000009E-2</v>
      </c>
    </row>
    <row r="2781" spans="1:7">
      <c r="A2781" s="8">
        <v>39595</v>
      </c>
      <c r="B2781" s="9">
        <v>6.88</v>
      </c>
      <c r="C2781" s="7">
        <f t="shared" si="86"/>
        <v>6.88E-2</v>
      </c>
      <c r="D2781" s="91">
        <f ca="1">AVERAGE(C2781:OFFSET(C2781,$I$1-1,0))</f>
        <v>6.5312999999999996E-2</v>
      </c>
      <c r="F2781" s="8">
        <v>38035</v>
      </c>
      <c r="G2781" s="10">
        <f t="shared" ca="1" si="87"/>
        <v>6.6396000000000011E-2</v>
      </c>
    </row>
    <row r="2782" spans="1:7">
      <c r="A2782" s="8">
        <v>39591</v>
      </c>
      <c r="B2782" s="9">
        <v>6.78</v>
      </c>
      <c r="C2782" s="7">
        <f t="shared" si="86"/>
        <v>6.7799999999999999E-2</v>
      </c>
      <c r="D2782" s="91">
        <f ca="1">AVERAGE(C2782:OFFSET(C2782,$I$1-1,0))</f>
        <v>6.5290499999999987E-2</v>
      </c>
      <c r="F2782" s="8">
        <v>38036</v>
      </c>
      <c r="G2782" s="10">
        <f t="shared" ca="1" si="87"/>
        <v>6.6374000000000016E-2</v>
      </c>
    </row>
    <row r="2783" spans="1:7">
      <c r="A2783" s="8">
        <v>39590</v>
      </c>
      <c r="B2783" s="9">
        <v>6.85</v>
      </c>
      <c r="C2783" s="7">
        <f t="shared" si="86"/>
        <v>6.8499999999999991E-2</v>
      </c>
      <c r="D2783" s="91">
        <f ca="1">AVERAGE(C2783:OFFSET(C2783,$I$1-1,0))</f>
        <v>6.5273499999999984E-2</v>
      </c>
      <c r="F2783" s="8">
        <v>38037</v>
      </c>
      <c r="G2783" s="10">
        <f t="shared" ca="1" si="87"/>
        <v>6.635400000000001E-2</v>
      </c>
    </row>
    <row r="2784" spans="1:7">
      <c r="A2784" s="8">
        <v>39589</v>
      </c>
      <c r="B2784" s="9">
        <v>6.76</v>
      </c>
      <c r="C2784" s="7">
        <f t="shared" si="86"/>
        <v>6.7599999999999993E-2</v>
      </c>
      <c r="D2784" s="91">
        <f ca="1">AVERAGE(C2784:OFFSET(C2784,$I$1-1,0))</f>
        <v>6.525099999999999E-2</v>
      </c>
      <c r="F2784" s="8">
        <v>38040</v>
      </c>
      <c r="G2784" s="10">
        <f t="shared" ca="1" si="87"/>
        <v>6.6332499999999989E-2</v>
      </c>
    </row>
    <row r="2785" spans="1:7">
      <c r="A2785" s="8">
        <v>39588</v>
      </c>
      <c r="B2785" s="9">
        <v>6.74</v>
      </c>
      <c r="C2785" s="7">
        <f t="shared" si="86"/>
        <v>6.7400000000000002E-2</v>
      </c>
      <c r="D2785" s="91">
        <f ca="1">AVERAGE(C2785:OFFSET(C2785,$I$1-1,0))</f>
        <v>6.5234499999999987E-2</v>
      </c>
      <c r="F2785" s="8">
        <v>38041</v>
      </c>
      <c r="G2785" s="10">
        <f t="shared" ca="1" si="87"/>
        <v>6.6312499999999996E-2</v>
      </c>
    </row>
    <row r="2786" spans="1:7">
      <c r="A2786" s="8">
        <v>39587</v>
      </c>
      <c r="B2786" s="9">
        <v>6.78</v>
      </c>
      <c r="C2786" s="7">
        <f t="shared" si="86"/>
        <v>6.7799999999999999E-2</v>
      </c>
      <c r="D2786" s="91">
        <f ca="1">AVERAGE(C2786:OFFSET(C2786,$I$1-1,0))</f>
        <v>6.522E-2</v>
      </c>
      <c r="F2786" s="8">
        <v>38042</v>
      </c>
      <c r="G2786" s="10">
        <f t="shared" ca="1" si="87"/>
        <v>6.6294000000000006E-2</v>
      </c>
    </row>
    <row r="2787" spans="1:7">
      <c r="A2787" s="8">
        <v>39584</v>
      </c>
      <c r="B2787" s="9">
        <v>6.78</v>
      </c>
      <c r="C2787" s="7">
        <f t="shared" si="86"/>
        <v>6.7799999999999999E-2</v>
      </c>
      <c r="D2787" s="91">
        <f ca="1">AVERAGE(C2787:OFFSET(C2787,$I$1-1,0))</f>
        <v>6.5203999999999998E-2</v>
      </c>
      <c r="F2787" s="8">
        <v>38043</v>
      </c>
      <c r="G2787" s="10">
        <f t="shared" ca="1" si="87"/>
        <v>6.6281000000000007E-2</v>
      </c>
    </row>
    <row r="2788" spans="1:7">
      <c r="A2788" s="8">
        <v>39583</v>
      </c>
      <c r="B2788" s="9">
        <v>6.77</v>
      </c>
      <c r="C2788" s="7">
        <f t="shared" si="86"/>
        <v>6.7699999999999996E-2</v>
      </c>
      <c r="D2788" s="91">
        <f ca="1">AVERAGE(C2788:OFFSET(C2788,$I$1-1,0))</f>
        <v>6.5190499999999998E-2</v>
      </c>
      <c r="F2788" s="8">
        <v>38044</v>
      </c>
      <c r="G2788" s="10">
        <f t="shared" ca="1" si="87"/>
        <v>6.6277500000000003E-2</v>
      </c>
    </row>
    <row r="2789" spans="1:7">
      <c r="A2789" s="8">
        <v>39582</v>
      </c>
      <c r="B2789" s="9">
        <v>6.84</v>
      </c>
      <c r="C2789" s="7">
        <f t="shared" si="86"/>
        <v>6.8400000000000002E-2</v>
      </c>
      <c r="D2789" s="91">
        <f ca="1">AVERAGE(C2789:OFFSET(C2789,$I$1-1,0))</f>
        <v>6.5174999999999997E-2</v>
      </c>
      <c r="F2789" s="8">
        <v>38047</v>
      </c>
      <c r="G2789" s="10">
        <f t="shared" ca="1" si="87"/>
        <v>6.6261500000000001E-2</v>
      </c>
    </row>
    <row r="2790" spans="1:7">
      <c r="A2790" s="8">
        <v>39581</v>
      </c>
      <c r="B2790" s="9">
        <v>6.78</v>
      </c>
      <c r="C2790" s="7">
        <f t="shared" si="86"/>
        <v>6.7799999999999999E-2</v>
      </c>
      <c r="D2790" s="91">
        <f ca="1">AVERAGE(C2790:OFFSET(C2790,$I$1-1,0))</f>
        <v>6.5153500000000003E-2</v>
      </c>
      <c r="F2790" s="8">
        <v>38048</v>
      </c>
      <c r="G2790" s="10">
        <f t="shared" ca="1" si="87"/>
        <v>6.6248000000000001E-2</v>
      </c>
    </row>
    <row r="2791" spans="1:7">
      <c r="A2791" s="8">
        <v>39580</v>
      </c>
      <c r="B2791" s="9">
        <v>6.68</v>
      </c>
      <c r="C2791" s="7">
        <f t="shared" si="86"/>
        <v>6.6799999999999998E-2</v>
      </c>
      <c r="D2791" s="91">
        <f ca="1">AVERAGE(C2791:OFFSET(C2791,$I$1-1,0))</f>
        <v>6.5135499999999999E-2</v>
      </c>
      <c r="F2791" s="8">
        <v>38049</v>
      </c>
      <c r="G2791" s="10">
        <f t="shared" ca="1" si="87"/>
        <v>6.6234999999999988E-2</v>
      </c>
    </row>
    <row r="2792" spans="1:7">
      <c r="A2792" s="8">
        <v>39577</v>
      </c>
      <c r="B2792" s="9">
        <v>6.6899999999999995</v>
      </c>
      <c r="C2792" s="7">
        <f t="shared" si="86"/>
        <v>6.6900000000000001E-2</v>
      </c>
      <c r="D2792" s="91">
        <f ca="1">AVERAGE(C2792:OFFSET(C2792,$I$1-1,0))</f>
        <v>6.5124000000000001E-2</v>
      </c>
      <c r="F2792" s="8">
        <v>38050</v>
      </c>
      <c r="G2792" s="10">
        <f t="shared" ca="1" si="87"/>
        <v>6.6223499999999977E-2</v>
      </c>
    </row>
    <row r="2793" spans="1:7">
      <c r="A2793" s="8">
        <v>39576</v>
      </c>
      <c r="B2793" s="9">
        <v>6.73</v>
      </c>
      <c r="C2793" s="7">
        <f t="shared" si="86"/>
        <v>6.7299999999999999E-2</v>
      </c>
      <c r="D2793" s="91">
        <f ca="1">AVERAGE(C2793:OFFSET(C2793,$I$1-1,0))</f>
        <v>6.5111000000000002E-2</v>
      </c>
      <c r="F2793" s="8">
        <v>38051</v>
      </c>
      <c r="G2793" s="10">
        <f t="shared" ca="1" si="87"/>
        <v>6.6205499999999973E-2</v>
      </c>
    </row>
    <row r="2794" spans="1:7">
      <c r="A2794" s="8">
        <v>39575</v>
      </c>
      <c r="B2794" s="9">
        <v>6.78</v>
      </c>
      <c r="C2794" s="7">
        <f t="shared" si="86"/>
        <v>6.7799999999999999E-2</v>
      </c>
      <c r="D2794" s="91">
        <f ca="1">AVERAGE(C2794:OFFSET(C2794,$I$1-1,0))</f>
        <v>6.5096000000000001E-2</v>
      </c>
      <c r="F2794" s="8">
        <v>38054</v>
      </c>
      <c r="G2794" s="10">
        <f t="shared" ca="1" si="87"/>
        <v>6.6188499999999983E-2</v>
      </c>
    </row>
    <row r="2795" spans="1:7">
      <c r="A2795" s="8">
        <v>39574</v>
      </c>
      <c r="B2795" s="9">
        <v>6.8100000000000005</v>
      </c>
      <c r="C2795" s="7">
        <f t="shared" si="86"/>
        <v>6.8100000000000008E-2</v>
      </c>
      <c r="D2795" s="91">
        <f ca="1">AVERAGE(C2795:OFFSET(C2795,$I$1-1,0))</f>
        <v>6.5081E-2</v>
      </c>
      <c r="F2795" s="8">
        <v>38055</v>
      </c>
      <c r="G2795" s="10">
        <f t="shared" ca="1" si="87"/>
        <v>6.6168499999999991E-2</v>
      </c>
    </row>
    <row r="2796" spans="1:7">
      <c r="A2796" s="8">
        <v>39573</v>
      </c>
      <c r="B2796" s="9">
        <v>6.76</v>
      </c>
      <c r="C2796" s="7">
        <f t="shared" si="86"/>
        <v>6.7599999999999993E-2</v>
      </c>
      <c r="D2796" s="91">
        <f ca="1">AVERAGE(C2796:OFFSET(C2796,$I$1-1,0))</f>
        <v>6.506300000000001E-2</v>
      </c>
      <c r="F2796" s="8">
        <v>38056</v>
      </c>
      <c r="G2796" s="10">
        <f t="shared" ca="1" si="87"/>
        <v>6.615299999999999E-2</v>
      </c>
    </row>
    <row r="2797" spans="1:7">
      <c r="A2797" s="8">
        <v>39570</v>
      </c>
      <c r="B2797" s="9">
        <v>6.73</v>
      </c>
      <c r="C2797" s="7">
        <f t="shared" si="86"/>
        <v>6.7299999999999999E-2</v>
      </c>
      <c r="D2797" s="91">
        <f ca="1">AVERAGE(C2797:OFFSET(C2797,$I$1-1,0))</f>
        <v>6.5050499999999997E-2</v>
      </c>
      <c r="F2797" s="8">
        <v>38057</v>
      </c>
      <c r="G2797" s="10">
        <f t="shared" ca="1" si="87"/>
        <v>6.614299999999998E-2</v>
      </c>
    </row>
    <row r="2798" spans="1:7">
      <c r="A2798" s="8">
        <v>39569</v>
      </c>
      <c r="B2798" s="9">
        <v>6.68</v>
      </c>
      <c r="C2798" s="7">
        <f t="shared" si="86"/>
        <v>6.6799999999999998E-2</v>
      </c>
      <c r="D2798" s="91">
        <f ca="1">AVERAGE(C2798:OFFSET(C2798,$I$1-1,0))</f>
        <v>6.5037499999999998E-2</v>
      </c>
      <c r="F2798" s="8">
        <v>38058</v>
      </c>
      <c r="G2798" s="10">
        <f t="shared" ca="1" si="87"/>
        <v>6.6135999999999986E-2</v>
      </c>
    </row>
    <row r="2799" spans="1:7">
      <c r="A2799" s="8">
        <v>39568</v>
      </c>
      <c r="B2799" s="9">
        <v>6.74</v>
      </c>
      <c r="C2799" s="7">
        <f t="shared" si="86"/>
        <v>6.7400000000000002E-2</v>
      </c>
      <c r="D2799" s="91">
        <f ca="1">AVERAGE(C2799:OFFSET(C2799,$I$1-1,0))</f>
        <v>6.5030500000000005E-2</v>
      </c>
      <c r="F2799" s="8">
        <v>38061</v>
      </c>
      <c r="G2799" s="10">
        <f t="shared" ca="1" si="87"/>
        <v>6.612599999999999E-2</v>
      </c>
    </row>
    <row r="2800" spans="1:7">
      <c r="A2800" s="8">
        <v>39567</v>
      </c>
      <c r="B2800" s="9">
        <v>6.8100000000000005</v>
      </c>
      <c r="C2800" s="7">
        <f t="shared" si="86"/>
        <v>6.8100000000000008E-2</v>
      </c>
      <c r="D2800" s="91">
        <f ca="1">AVERAGE(C2800:OFFSET(C2800,$I$1-1,0))</f>
        <v>6.502150000000001E-2</v>
      </c>
      <c r="F2800" s="8">
        <v>38062</v>
      </c>
      <c r="G2800" s="10">
        <f t="shared" ca="1" si="87"/>
        <v>6.6109999999999974E-2</v>
      </c>
    </row>
    <row r="2801" spans="1:7">
      <c r="A2801" s="8">
        <v>39566</v>
      </c>
      <c r="B2801" s="9">
        <v>6.82</v>
      </c>
      <c r="C2801" s="7">
        <f t="shared" si="86"/>
        <v>6.8199999999999997E-2</v>
      </c>
      <c r="D2801" s="91">
        <f ca="1">AVERAGE(C2801:OFFSET(C2801,$I$1-1,0))</f>
        <v>6.5007000000000009E-2</v>
      </c>
      <c r="F2801" s="8">
        <v>38063</v>
      </c>
      <c r="G2801" s="10">
        <f t="shared" ca="1" si="87"/>
        <v>6.6092999999999985E-2</v>
      </c>
    </row>
    <row r="2802" spans="1:7">
      <c r="A2802" s="8">
        <v>39563</v>
      </c>
      <c r="B2802" s="9">
        <v>6.91</v>
      </c>
      <c r="C2802" s="7">
        <f t="shared" si="86"/>
        <v>6.9099999999999995E-2</v>
      </c>
      <c r="D2802" s="91">
        <f ca="1">AVERAGE(C2802:OFFSET(C2802,$I$1-1,0))</f>
        <v>6.4989500000000019E-2</v>
      </c>
      <c r="F2802" s="8">
        <v>38064</v>
      </c>
      <c r="G2802" s="10">
        <f t="shared" ca="1" si="87"/>
        <v>6.6080499999999986E-2</v>
      </c>
    </row>
    <row r="2803" spans="1:7">
      <c r="A2803" s="8">
        <v>39562</v>
      </c>
      <c r="B2803" s="9">
        <v>6.86</v>
      </c>
      <c r="C2803" s="7">
        <f t="shared" si="86"/>
        <v>6.8600000000000008E-2</v>
      </c>
      <c r="D2803" s="91">
        <f ca="1">AVERAGE(C2803:OFFSET(C2803,$I$1-1,0))</f>
        <v>6.4973000000000003E-2</v>
      </c>
      <c r="F2803" s="8">
        <v>38065</v>
      </c>
      <c r="G2803" s="10">
        <f t="shared" ca="1" si="87"/>
        <v>6.6068499999999974E-2</v>
      </c>
    </row>
    <row r="2804" spans="1:7">
      <c r="A2804" s="8">
        <v>39561</v>
      </c>
      <c r="B2804" s="9">
        <v>6.8100000000000005</v>
      </c>
      <c r="C2804" s="7">
        <f t="shared" si="86"/>
        <v>6.8100000000000008E-2</v>
      </c>
      <c r="D2804" s="91">
        <f ca="1">AVERAGE(C2804:OFFSET(C2804,$I$1-1,0))</f>
        <v>6.4961000000000005E-2</v>
      </c>
      <c r="F2804" s="8">
        <v>38068</v>
      </c>
      <c r="G2804" s="10">
        <f t="shared" ca="1" si="87"/>
        <v>6.6051999999999986E-2</v>
      </c>
    </row>
    <row r="2805" spans="1:7">
      <c r="A2805" s="8">
        <v>39560</v>
      </c>
      <c r="B2805" s="9">
        <v>6.8</v>
      </c>
      <c r="C2805" s="7">
        <f t="shared" si="86"/>
        <v>6.8000000000000005E-2</v>
      </c>
      <c r="D2805" s="91">
        <f ca="1">AVERAGE(C2805:OFFSET(C2805,$I$1-1,0))</f>
        <v>6.4949500000000007E-2</v>
      </c>
      <c r="F2805" s="8">
        <v>38069</v>
      </c>
      <c r="G2805" s="10">
        <f t="shared" ca="1" si="87"/>
        <v>6.6038499999999986E-2</v>
      </c>
    </row>
    <row r="2806" spans="1:7">
      <c r="A2806" s="8">
        <v>39559</v>
      </c>
      <c r="B2806" s="9">
        <v>6.8</v>
      </c>
      <c r="C2806" s="7">
        <f t="shared" si="86"/>
        <v>6.8000000000000005E-2</v>
      </c>
      <c r="D2806" s="91">
        <f ca="1">AVERAGE(C2806:OFFSET(C2806,$I$1-1,0))</f>
        <v>6.4934000000000006E-2</v>
      </c>
      <c r="F2806" s="8">
        <v>38070</v>
      </c>
      <c r="G2806" s="10">
        <f t="shared" ca="1" si="87"/>
        <v>6.6027499999999989E-2</v>
      </c>
    </row>
    <row r="2807" spans="1:7">
      <c r="A2807" s="8">
        <v>39556</v>
      </c>
      <c r="B2807" s="9">
        <v>6.85</v>
      </c>
      <c r="C2807" s="7">
        <f t="shared" si="86"/>
        <v>6.8499999999999991E-2</v>
      </c>
      <c r="D2807" s="91">
        <f ca="1">AVERAGE(C2807:OFFSET(C2807,$I$1-1,0))</f>
        <v>6.4916000000000015E-2</v>
      </c>
      <c r="F2807" s="8">
        <v>38071</v>
      </c>
      <c r="G2807" s="10">
        <f t="shared" ca="1" si="87"/>
        <v>6.6015999999999991E-2</v>
      </c>
    </row>
    <row r="2808" spans="1:7">
      <c r="A2808" s="8">
        <v>39555</v>
      </c>
      <c r="B2808" s="9">
        <v>6.92</v>
      </c>
      <c r="C2808" s="7">
        <f t="shared" si="86"/>
        <v>6.9199999999999998E-2</v>
      </c>
      <c r="D2808" s="91">
        <f ca="1">AVERAGE(C2808:OFFSET(C2808,$I$1-1,0))</f>
        <v>6.4896500000000024E-2</v>
      </c>
      <c r="F2808" s="8">
        <v>38072</v>
      </c>
      <c r="G2808" s="10">
        <f t="shared" ca="1" si="87"/>
        <v>6.6008499999999984E-2</v>
      </c>
    </row>
    <row r="2809" spans="1:7">
      <c r="A2809" s="8">
        <v>39554</v>
      </c>
      <c r="B2809" s="9">
        <v>6.9399999999999995</v>
      </c>
      <c r="C2809" s="7">
        <f t="shared" si="86"/>
        <v>6.9399999999999989E-2</v>
      </c>
      <c r="D2809" s="91">
        <f ca="1">AVERAGE(C2809:OFFSET(C2809,$I$1-1,0))</f>
        <v>6.4878500000000006E-2</v>
      </c>
      <c r="F2809" s="8">
        <v>38075</v>
      </c>
      <c r="G2809" s="10">
        <f t="shared" ca="1" si="87"/>
        <v>6.6003999999999993E-2</v>
      </c>
    </row>
    <row r="2810" spans="1:7">
      <c r="A2810" s="8">
        <v>39553</v>
      </c>
      <c r="B2810" s="9">
        <v>6.83</v>
      </c>
      <c r="C2810" s="7">
        <f t="shared" si="86"/>
        <v>6.83E-2</v>
      </c>
      <c r="D2810" s="91">
        <f ca="1">AVERAGE(C2810:OFFSET(C2810,$I$1-1,0))</f>
        <v>6.4857500000000012E-2</v>
      </c>
      <c r="F2810" s="8">
        <v>38076</v>
      </c>
      <c r="G2810" s="10">
        <f t="shared" ca="1" si="87"/>
        <v>6.6002999999999992E-2</v>
      </c>
    </row>
    <row r="2811" spans="1:7">
      <c r="A2811" s="8">
        <v>39552</v>
      </c>
      <c r="B2811" s="9">
        <v>6.76</v>
      </c>
      <c r="C2811" s="7">
        <f t="shared" si="86"/>
        <v>6.7599999999999993E-2</v>
      </c>
      <c r="D2811" s="91">
        <f ca="1">AVERAGE(C2811:OFFSET(C2811,$I$1-1,0))</f>
        <v>6.4843500000000012E-2</v>
      </c>
      <c r="F2811" s="8">
        <v>38077</v>
      </c>
      <c r="G2811" s="10">
        <f t="shared" ca="1" si="87"/>
        <v>6.6000000000000003E-2</v>
      </c>
    </row>
    <row r="2812" spans="1:7">
      <c r="A2812" s="8">
        <v>39549</v>
      </c>
      <c r="B2812" s="9">
        <v>6.72</v>
      </c>
      <c r="C2812" s="7">
        <f t="shared" si="86"/>
        <v>6.7199999999999996E-2</v>
      </c>
      <c r="D2812" s="91">
        <f ca="1">AVERAGE(C2812:OFFSET(C2812,$I$1-1,0))</f>
        <v>6.4832000000000015E-2</v>
      </c>
      <c r="F2812" s="8">
        <v>38078</v>
      </c>
      <c r="G2812" s="10">
        <f t="shared" ca="1" si="87"/>
        <v>6.6000000000000003E-2</v>
      </c>
    </row>
    <row r="2813" spans="1:7">
      <c r="A2813" s="8">
        <v>39548</v>
      </c>
      <c r="B2813" s="9">
        <v>6.76</v>
      </c>
      <c r="C2813" s="7">
        <f t="shared" si="86"/>
        <v>6.7599999999999993E-2</v>
      </c>
      <c r="D2813" s="91">
        <f ca="1">AVERAGE(C2813:OFFSET(C2813,$I$1-1,0))</f>
        <v>6.4825500000000022E-2</v>
      </c>
      <c r="F2813" s="8">
        <v>38079</v>
      </c>
      <c r="G2813" s="10">
        <f t="shared" ca="1" si="87"/>
        <v>6.6009500000000013E-2</v>
      </c>
    </row>
    <row r="2814" spans="1:7">
      <c r="A2814" s="8">
        <v>39547</v>
      </c>
      <c r="B2814" s="9">
        <v>6.73</v>
      </c>
      <c r="C2814" s="7">
        <f t="shared" si="86"/>
        <v>6.7299999999999999E-2</v>
      </c>
      <c r="D2814" s="91">
        <f ca="1">AVERAGE(C2814:OFFSET(C2814,$I$1-1,0))</f>
        <v>6.4818000000000014E-2</v>
      </c>
      <c r="F2814" s="8">
        <v>38082</v>
      </c>
      <c r="G2814" s="10">
        <f t="shared" ca="1" si="87"/>
        <v>6.6019500000000009E-2</v>
      </c>
    </row>
    <row r="2815" spans="1:7">
      <c r="A2815" s="8">
        <v>39546</v>
      </c>
      <c r="B2815" s="9">
        <v>6.8100000000000005</v>
      </c>
      <c r="C2815" s="7">
        <f t="shared" si="86"/>
        <v>6.8100000000000008E-2</v>
      </c>
      <c r="D2815" s="91">
        <f ca="1">AVERAGE(C2815:OFFSET(C2815,$I$1-1,0))</f>
        <v>6.480950000000002E-2</v>
      </c>
      <c r="F2815" s="8">
        <v>38083</v>
      </c>
      <c r="G2815" s="10">
        <f t="shared" ca="1" si="87"/>
        <v>6.6025500000000015E-2</v>
      </c>
    </row>
    <row r="2816" spans="1:7">
      <c r="A2816" s="8">
        <v>39545</v>
      </c>
      <c r="B2816" s="9">
        <v>6.8</v>
      </c>
      <c r="C2816" s="7">
        <f t="shared" si="86"/>
        <v>6.8000000000000005E-2</v>
      </c>
      <c r="D2816" s="91">
        <f ca="1">AVERAGE(C2816:OFFSET(C2816,$I$1-1,0))</f>
        <v>6.479600000000002E-2</v>
      </c>
      <c r="F2816" s="8">
        <v>38084</v>
      </c>
      <c r="G2816" s="10">
        <f t="shared" ca="1" si="87"/>
        <v>6.6026500000000002E-2</v>
      </c>
    </row>
    <row r="2817" spans="1:7">
      <c r="A2817" s="8">
        <v>39542</v>
      </c>
      <c r="B2817" s="9">
        <v>6.74</v>
      </c>
      <c r="C2817" s="7">
        <f t="shared" si="86"/>
        <v>6.7400000000000002E-2</v>
      </c>
      <c r="D2817" s="91">
        <f ca="1">AVERAGE(C2817:OFFSET(C2817,$I$1-1,0))</f>
        <v>6.4786000000000024E-2</v>
      </c>
      <c r="F2817" s="8">
        <v>38085</v>
      </c>
      <c r="G2817" s="10">
        <f t="shared" ca="1" si="87"/>
        <v>6.6028500000000004E-2</v>
      </c>
    </row>
    <row r="2818" spans="1:7">
      <c r="A2818" s="8">
        <v>39541</v>
      </c>
      <c r="B2818" s="9">
        <v>6.82</v>
      </c>
      <c r="C2818" s="7">
        <f t="shared" si="86"/>
        <v>6.8199999999999997E-2</v>
      </c>
      <c r="D2818" s="91">
        <f ca="1">AVERAGE(C2818:OFFSET(C2818,$I$1-1,0))</f>
        <v>6.4779500000000032E-2</v>
      </c>
      <c r="F2818" s="8">
        <v>38089</v>
      </c>
      <c r="G2818" s="10">
        <f t="shared" ca="1" si="87"/>
        <v>6.6029500000000019E-2</v>
      </c>
    </row>
    <row r="2819" spans="1:7">
      <c r="A2819" s="8">
        <v>39540</v>
      </c>
      <c r="B2819" s="9">
        <v>6.82</v>
      </c>
      <c r="C2819" s="7">
        <f t="shared" si="86"/>
        <v>6.8199999999999997E-2</v>
      </c>
      <c r="D2819" s="91">
        <f ca="1">AVERAGE(C2819:OFFSET(C2819,$I$1-1,0))</f>
        <v>6.4771000000000023E-2</v>
      </c>
      <c r="F2819" s="8">
        <v>38090</v>
      </c>
      <c r="G2819" s="10">
        <f t="shared" ca="1" si="87"/>
        <v>6.6037000000000012E-2</v>
      </c>
    </row>
    <row r="2820" spans="1:7">
      <c r="A2820" s="8">
        <v>39539</v>
      </c>
      <c r="B2820" s="9">
        <v>6.82</v>
      </c>
      <c r="C2820" s="7">
        <f t="shared" si="86"/>
        <v>6.8199999999999997E-2</v>
      </c>
      <c r="D2820" s="91">
        <f ca="1">AVERAGE(C2820:OFFSET(C2820,$I$1-1,0))</f>
        <v>6.4761500000000027E-2</v>
      </c>
      <c r="F2820" s="8">
        <v>38091</v>
      </c>
      <c r="G2820" s="10">
        <f t="shared" ca="1" si="87"/>
        <v>6.6047500000000023E-2</v>
      </c>
    </row>
    <row r="2821" spans="1:7">
      <c r="A2821" s="8">
        <v>39538</v>
      </c>
      <c r="B2821" s="9">
        <v>6.74</v>
      </c>
      <c r="C2821" s="7">
        <f t="shared" si="86"/>
        <v>6.7400000000000002E-2</v>
      </c>
      <c r="D2821" s="91">
        <f ca="1">AVERAGE(C2821:OFFSET(C2821,$I$1-1,0))</f>
        <v>6.4756000000000022E-2</v>
      </c>
      <c r="F2821" s="8">
        <v>38092</v>
      </c>
      <c r="G2821" s="10">
        <f t="shared" ca="1" si="87"/>
        <v>6.6056000000000017E-2</v>
      </c>
    </row>
    <row r="2822" spans="1:7">
      <c r="A2822" s="8">
        <v>39535</v>
      </c>
      <c r="B2822" s="9">
        <v>6.77</v>
      </c>
      <c r="C2822" s="7">
        <f t="shared" ref="C2822:C2885" si="88">B2822/100</f>
        <v>6.7699999999999996E-2</v>
      </c>
      <c r="D2822" s="91">
        <f ca="1">AVERAGE(C2822:OFFSET(C2822,$I$1-1,0))</f>
        <v>6.4749000000000015E-2</v>
      </c>
      <c r="F2822" s="8">
        <v>38093</v>
      </c>
      <c r="G2822" s="10">
        <f t="shared" ca="1" si="87"/>
        <v>6.6058000000000019E-2</v>
      </c>
    </row>
    <row r="2823" spans="1:7">
      <c r="A2823" s="8">
        <v>39534</v>
      </c>
      <c r="B2823" s="9">
        <v>6.8100000000000005</v>
      </c>
      <c r="C2823" s="7">
        <f t="shared" si="88"/>
        <v>6.8100000000000008E-2</v>
      </c>
      <c r="D2823" s="91">
        <f ca="1">AVERAGE(C2823:OFFSET(C2823,$I$1-1,0))</f>
        <v>6.4740000000000006E-2</v>
      </c>
      <c r="F2823" s="8">
        <v>38096</v>
      </c>
      <c r="G2823" s="10">
        <f t="shared" ref="G2823:G2886" ca="1" si="89">VLOOKUP(F2823,$A$6:$D$6628,4,FALSE)</f>
        <v>6.6060000000000021E-2</v>
      </c>
    </row>
    <row r="2824" spans="1:7">
      <c r="A2824" s="8">
        <v>39533</v>
      </c>
      <c r="B2824" s="9">
        <v>6.76</v>
      </c>
      <c r="C2824" s="7">
        <f t="shared" si="88"/>
        <v>6.7599999999999993E-2</v>
      </c>
      <c r="D2824" s="91">
        <f ca="1">AVERAGE(C2824:OFFSET(C2824,$I$1-1,0))</f>
        <v>6.4727000000000021E-2</v>
      </c>
      <c r="F2824" s="8">
        <v>38097</v>
      </c>
      <c r="G2824" s="10">
        <f t="shared" ca="1" si="89"/>
        <v>6.6064500000000026E-2</v>
      </c>
    </row>
    <row r="2825" spans="1:7">
      <c r="A2825" s="8">
        <v>39532</v>
      </c>
      <c r="B2825" s="9">
        <v>6.73</v>
      </c>
      <c r="C2825" s="7">
        <f t="shared" si="88"/>
        <v>6.7299999999999999E-2</v>
      </c>
      <c r="D2825" s="91">
        <f ca="1">AVERAGE(C2825:OFFSET(C2825,$I$1-1,0))</f>
        <v>6.4710000000000004E-2</v>
      </c>
      <c r="F2825" s="8">
        <v>38098</v>
      </c>
      <c r="G2825" s="10">
        <f t="shared" ca="1" si="89"/>
        <v>6.606850000000003E-2</v>
      </c>
    </row>
    <row r="2826" spans="1:7">
      <c r="A2826" s="8">
        <v>39531</v>
      </c>
      <c r="B2826" s="9">
        <v>6.7</v>
      </c>
      <c r="C2826" s="7">
        <f t="shared" si="88"/>
        <v>6.7000000000000004E-2</v>
      </c>
      <c r="D2826" s="91">
        <f ca="1">AVERAGE(C2826:OFFSET(C2826,$I$1-1,0))</f>
        <v>6.4693500000000015E-2</v>
      </c>
      <c r="F2826" s="8">
        <v>38099</v>
      </c>
      <c r="G2826" s="10">
        <f t="shared" ca="1" si="89"/>
        <v>6.6075500000000023E-2</v>
      </c>
    </row>
    <row r="2827" spans="1:7">
      <c r="A2827" s="8">
        <v>39527</v>
      </c>
      <c r="B2827" s="9">
        <v>6.5600000000000005</v>
      </c>
      <c r="C2827" s="7">
        <f t="shared" si="88"/>
        <v>6.5600000000000006E-2</v>
      </c>
      <c r="D2827" s="91">
        <f ca="1">AVERAGE(C2827:OFFSET(C2827,$I$1-1,0))</f>
        <v>6.4676500000000012E-2</v>
      </c>
      <c r="F2827" s="8">
        <v>38100</v>
      </c>
      <c r="G2827" s="10">
        <f t="shared" ca="1" si="89"/>
        <v>6.6082500000000016E-2</v>
      </c>
    </row>
    <row r="2828" spans="1:7">
      <c r="A2828" s="8">
        <v>39526</v>
      </c>
      <c r="B2828" s="9">
        <v>6.62</v>
      </c>
      <c r="C2828" s="7">
        <f t="shared" si="88"/>
        <v>6.6199999999999995E-2</v>
      </c>
      <c r="D2828" s="91">
        <f ca="1">AVERAGE(C2828:OFFSET(C2828,$I$1-1,0))</f>
        <v>6.4668500000000018E-2</v>
      </c>
      <c r="F2828" s="8">
        <v>38103</v>
      </c>
      <c r="G2828" s="10">
        <f t="shared" ca="1" si="89"/>
        <v>6.6085500000000033E-2</v>
      </c>
    </row>
    <row r="2829" spans="1:7">
      <c r="A2829" s="8">
        <v>39525</v>
      </c>
      <c r="B2829" s="9">
        <v>6.65</v>
      </c>
      <c r="C2829" s="7">
        <f t="shared" si="88"/>
        <v>6.6500000000000004E-2</v>
      </c>
      <c r="D2829" s="91">
        <f ca="1">AVERAGE(C2829:OFFSET(C2829,$I$1-1,0))</f>
        <v>6.4655000000000018E-2</v>
      </c>
      <c r="F2829" s="8">
        <v>38104</v>
      </c>
      <c r="G2829" s="10">
        <f t="shared" ca="1" si="89"/>
        <v>6.6088500000000008E-2</v>
      </c>
    </row>
    <row r="2830" spans="1:7">
      <c r="A2830" s="8">
        <v>39524</v>
      </c>
      <c r="B2830" s="9">
        <v>6.62</v>
      </c>
      <c r="C2830" s="7">
        <f t="shared" si="88"/>
        <v>6.6199999999999995E-2</v>
      </c>
      <c r="D2830" s="91">
        <f ca="1">AVERAGE(C2830:OFFSET(C2830,$I$1-1,0))</f>
        <v>6.4639500000000003E-2</v>
      </c>
      <c r="F2830" s="8">
        <v>38105</v>
      </c>
      <c r="G2830" s="10">
        <f t="shared" ca="1" si="89"/>
        <v>6.6095000000000029E-2</v>
      </c>
    </row>
    <row r="2831" spans="1:7">
      <c r="A2831" s="8">
        <v>39521</v>
      </c>
      <c r="B2831" s="9">
        <v>6.64</v>
      </c>
      <c r="C2831" s="7">
        <f t="shared" si="88"/>
        <v>6.6400000000000001E-2</v>
      </c>
      <c r="D2831" s="91">
        <f ca="1">AVERAGE(C2831:OFFSET(C2831,$I$1-1,0))</f>
        <v>6.4626000000000003E-2</v>
      </c>
      <c r="F2831" s="8">
        <v>38106</v>
      </c>
      <c r="G2831" s="10">
        <f t="shared" ca="1" si="89"/>
        <v>6.6104000000000024E-2</v>
      </c>
    </row>
    <row r="2832" spans="1:7">
      <c r="A2832" s="8">
        <v>39520</v>
      </c>
      <c r="B2832" s="9">
        <v>6.72</v>
      </c>
      <c r="C2832" s="7">
        <f t="shared" si="88"/>
        <v>6.7199999999999996E-2</v>
      </c>
      <c r="D2832" s="91">
        <f ca="1">AVERAGE(C2832:OFFSET(C2832,$I$1-1,0))</f>
        <v>6.4610500000000001E-2</v>
      </c>
      <c r="F2832" s="8">
        <v>38107</v>
      </c>
      <c r="G2832" s="10">
        <f t="shared" ca="1" si="89"/>
        <v>6.6113500000000019E-2</v>
      </c>
    </row>
    <row r="2833" spans="1:7">
      <c r="A2833" s="8">
        <v>39519</v>
      </c>
      <c r="B2833" s="9">
        <v>6.66</v>
      </c>
      <c r="C2833" s="7">
        <f t="shared" si="88"/>
        <v>6.6600000000000006E-2</v>
      </c>
      <c r="D2833" s="91">
        <f ca="1">AVERAGE(C2833:OFFSET(C2833,$I$1-1,0))</f>
        <v>6.4591499999999996E-2</v>
      </c>
      <c r="F2833" s="8">
        <v>38110</v>
      </c>
      <c r="G2833" s="10">
        <f t="shared" ca="1" si="89"/>
        <v>6.6118500000000024E-2</v>
      </c>
    </row>
    <row r="2834" spans="1:7">
      <c r="A2834" s="8">
        <v>39518</v>
      </c>
      <c r="B2834" s="9">
        <v>6.78</v>
      </c>
      <c r="C2834" s="7">
        <f t="shared" si="88"/>
        <v>6.7799999999999999E-2</v>
      </c>
      <c r="D2834" s="91">
        <f ca="1">AVERAGE(C2834:OFFSET(C2834,$I$1-1,0))</f>
        <v>6.4575500000000008E-2</v>
      </c>
      <c r="F2834" s="8">
        <v>38111</v>
      </c>
      <c r="G2834" s="10">
        <f t="shared" ca="1" si="89"/>
        <v>6.6118500000000024E-2</v>
      </c>
    </row>
    <row r="2835" spans="1:7">
      <c r="A2835" s="8">
        <v>39517</v>
      </c>
      <c r="B2835" s="9">
        <v>6.66</v>
      </c>
      <c r="C2835" s="7">
        <f t="shared" si="88"/>
        <v>6.6600000000000006E-2</v>
      </c>
      <c r="D2835" s="91">
        <f ca="1">AVERAGE(C2835:OFFSET(C2835,$I$1-1,0))</f>
        <v>6.4552000000000012E-2</v>
      </c>
      <c r="F2835" s="8">
        <v>38112</v>
      </c>
      <c r="G2835" s="10">
        <f t="shared" ca="1" si="89"/>
        <v>6.6120000000000026E-2</v>
      </c>
    </row>
    <row r="2836" spans="1:7">
      <c r="A2836" s="8">
        <v>39514</v>
      </c>
      <c r="B2836" s="9">
        <v>6.71</v>
      </c>
      <c r="C2836" s="7">
        <f t="shared" si="88"/>
        <v>6.7099999999999993E-2</v>
      </c>
      <c r="D2836" s="91">
        <f ca="1">AVERAGE(C2836:OFFSET(C2836,$I$1-1,0))</f>
        <v>6.4532500000000007E-2</v>
      </c>
      <c r="F2836" s="8">
        <v>38113</v>
      </c>
      <c r="G2836" s="10">
        <f t="shared" ca="1" si="89"/>
        <v>6.6123000000000029E-2</v>
      </c>
    </row>
    <row r="2837" spans="1:7">
      <c r="A2837" s="8">
        <v>39513</v>
      </c>
      <c r="B2837" s="9">
        <v>6.72</v>
      </c>
      <c r="C2837" s="7">
        <f t="shared" si="88"/>
        <v>6.7199999999999996E-2</v>
      </c>
      <c r="D2837" s="91">
        <f ca="1">AVERAGE(C2837:OFFSET(C2837,$I$1-1,0))</f>
        <v>6.4511500000000013E-2</v>
      </c>
      <c r="F2837" s="8">
        <v>38114</v>
      </c>
      <c r="G2837" s="10">
        <f t="shared" ca="1" si="89"/>
        <v>6.6127500000000033E-2</v>
      </c>
    </row>
    <row r="2838" spans="1:7">
      <c r="A2838" s="8">
        <v>39512</v>
      </c>
      <c r="B2838" s="9">
        <v>6.71</v>
      </c>
      <c r="C2838" s="7">
        <f t="shared" si="88"/>
        <v>6.7099999999999993E-2</v>
      </c>
      <c r="D2838" s="91">
        <f ca="1">AVERAGE(C2838:OFFSET(C2838,$I$1-1,0))</f>
        <v>6.4487500000000017E-2</v>
      </c>
      <c r="F2838" s="8">
        <v>38117</v>
      </c>
      <c r="G2838" s="10">
        <f t="shared" ca="1" si="89"/>
        <v>6.6125000000000031E-2</v>
      </c>
    </row>
    <row r="2839" spans="1:7">
      <c r="A2839" s="8">
        <v>39511</v>
      </c>
      <c r="B2839" s="9">
        <v>6.57</v>
      </c>
      <c r="C2839" s="7">
        <f t="shared" si="88"/>
        <v>6.5700000000000008E-2</v>
      </c>
      <c r="D2839" s="91">
        <f ca="1">AVERAGE(C2839:OFFSET(C2839,$I$1-1,0))</f>
        <v>6.4462000000000005E-2</v>
      </c>
      <c r="F2839" s="8">
        <v>38118</v>
      </c>
      <c r="G2839" s="10">
        <f t="shared" ca="1" si="89"/>
        <v>6.612400000000003E-2</v>
      </c>
    </row>
    <row r="2840" spans="1:7">
      <c r="A2840" s="8">
        <v>39510</v>
      </c>
      <c r="B2840" s="9">
        <v>6.51</v>
      </c>
      <c r="C2840" s="7">
        <f t="shared" si="88"/>
        <v>6.5099999999999991E-2</v>
      </c>
      <c r="D2840" s="91">
        <f ca="1">AVERAGE(C2840:OFFSET(C2840,$I$1-1,0))</f>
        <v>6.4444000000000001E-2</v>
      </c>
      <c r="F2840" s="8">
        <v>38119</v>
      </c>
      <c r="G2840" s="10">
        <f t="shared" ca="1" si="89"/>
        <v>6.6126000000000018E-2</v>
      </c>
    </row>
    <row r="2841" spans="1:7">
      <c r="A2841" s="8">
        <v>39507</v>
      </c>
      <c r="B2841" s="9">
        <v>6.51</v>
      </c>
      <c r="C2841" s="7">
        <f t="shared" si="88"/>
        <v>6.5099999999999991E-2</v>
      </c>
      <c r="D2841" s="91">
        <f ca="1">AVERAGE(C2841:OFFSET(C2841,$I$1-1,0))</f>
        <v>6.4428000000000013E-2</v>
      </c>
      <c r="F2841" s="8">
        <v>38120</v>
      </c>
      <c r="G2841" s="10">
        <f t="shared" ca="1" si="89"/>
        <v>6.6127500000000033E-2</v>
      </c>
    </row>
    <row r="2842" spans="1:7">
      <c r="A2842" s="8">
        <v>39506</v>
      </c>
      <c r="B2842" s="9">
        <v>6.63</v>
      </c>
      <c r="C2842" s="7">
        <f t="shared" si="88"/>
        <v>6.6299999999999998E-2</v>
      </c>
      <c r="D2842" s="91">
        <f ca="1">AVERAGE(C2842:OFFSET(C2842,$I$1-1,0))</f>
        <v>6.441100000000001E-2</v>
      </c>
      <c r="F2842" s="8">
        <v>38121</v>
      </c>
      <c r="G2842" s="10">
        <f t="shared" ca="1" si="89"/>
        <v>6.612450000000003E-2</v>
      </c>
    </row>
    <row r="2843" spans="1:7">
      <c r="A2843" s="8">
        <v>39505</v>
      </c>
      <c r="B2843" s="9">
        <v>6.74</v>
      </c>
      <c r="C2843" s="7">
        <f t="shared" si="88"/>
        <v>6.7400000000000002E-2</v>
      </c>
      <c r="D2843" s="91">
        <f ca="1">AVERAGE(C2843:OFFSET(C2843,$I$1-1,0))</f>
        <v>6.4387000000000014E-2</v>
      </c>
      <c r="F2843" s="8">
        <v>38124</v>
      </c>
      <c r="G2843" s="10">
        <f t="shared" ca="1" si="89"/>
        <v>6.611450000000002E-2</v>
      </c>
    </row>
    <row r="2844" spans="1:7">
      <c r="A2844" s="8">
        <v>39504</v>
      </c>
      <c r="B2844" s="9">
        <v>6.76</v>
      </c>
      <c r="C2844" s="7">
        <f t="shared" si="88"/>
        <v>6.7599999999999993E-2</v>
      </c>
      <c r="D2844" s="91">
        <f ca="1">AVERAGE(C2844:OFFSET(C2844,$I$1-1,0))</f>
        <v>6.4358000000000012E-2</v>
      </c>
      <c r="F2844" s="8">
        <v>38125</v>
      </c>
      <c r="G2844" s="10">
        <f t="shared" ca="1" si="89"/>
        <v>6.6101000000000021E-2</v>
      </c>
    </row>
    <row r="2845" spans="1:7">
      <c r="A2845" s="8">
        <v>39503</v>
      </c>
      <c r="B2845" s="9">
        <v>6.76</v>
      </c>
      <c r="C2845" s="7">
        <f t="shared" si="88"/>
        <v>6.7599999999999993E-2</v>
      </c>
      <c r="D2845" s="91">
        <f ca="1">AVERAGE(C2845:OFFSET(C2845,$I$1-1,0))</f>
        <v>6.4326000000000008E-2</v>
      </c>
      <c r="F2845" s="8">
        <v>38126</v>
      </c>
      <c r="G2845" s="10">
        <f t="shared" ca="1" si="89"/>
        <v>6.6095000000000029E-2</v>
      </c>
    </row>
    <row r="2846" spans="1:7">
      <c r="A2846" s="8">
        <v>39500</v>
      </c>
      <c r="B2846" s="9">
        <v>6.67</v>
      </c>
      <c r="C2846" s="7">
        <f t="shared" si="88"/>
        <v>6.6699999999999995E-2</v>
      </c>
      <c r="D2846" s="91">
        <f ca="1">AVERAGE(C2846:OFFSET(C2846,$I$1-1,0))</f>
        <v>6.4294000000000004E-2</v>
      </c>
      <c r="F2846" s="8">
        <v>38127</v>
      </c>
      <c r="G2846" s="10">
        <f t="shared" ca="1" si="89"/>
        <v>6.6076500000000024E-2</v>
      </c>
    </row>
    <row r="2847" spans="1:7">
      <c r="A2847" s="8">
        <v>39499</v>
      </c>
      <c r="B2847" s="9">
        <v>6.64</v>
      </c>
      <c r="C2847" s="7">
        <f t="shared" si="88"/>
        <v>6.6400000000000001E-2</v>
      </c>
      <c r="D2847" s="91">
        <f ca="1">AVERAGE(C2847:OFFSET(C2847,$I$1-1,0))</f>
        <v>6.4266999999999991E-2</v>
      </c>
      <c r="F2847" s="8">
        <v>38128</v>
      </c>
      <c r="G2847" s="10">
        <f t="shared" ca="1" si="89"/>
        <v>6.6062000000000023E-2</v>
      </c>
    </row>
    <row r="2848" spans="1:7">
      <c r="A2848" s="8">
        <v>39498</v>
      </c>
      <c r="B2848" s="9">
        <v>6.73</v>
      </c>
      <c r="C2848" s="7">
        <f t="shared" si="88"/>
        <v>6.7299999999999999E-2</v>
      </c>
      <c r="D2848" s="91">
        <f ca="1">AVERAGE(C2848:OFFSET(C2848,$I$1-1,0))</f>
        <v>6.4242999999999995E-2</v>
      </c>
      <c r="F2848" s="8">
        <v>38131</v>
      </c>
      <c r="G2848" s="10">
        <f t="shared" ca="1" si="89"/>
        <v>6.6049500000000025E-2</v>
      </c>
    </row>
    <row r="2849" spans="1:7">
      <c r="A2849" s="8">
        <v>39497</v>
      </c>
      <c r="B2849" s="9">
        <v>6.74</v>
      </c>
      <c r="C2849" s="7">
        <f t="shared" si="88"/>
        <v>6.7400000000000002E-2</v>
      </c>
      <c r="D2849" s="91">
        <f ca="1">AVERAGE(C2849:OFFSET(C2849,$I$1-1,0))</f>
        <v>6.4213999999999993E-2</v>
      </c>
      <c r="F2849" s="8">
        <v>38132</v>
      </c>
      <c r="G2849" s="10">
        <f t="shared" ca="1" si="89"/>
        <v>6.6030000000000019E-2</v>
      </c>
    </row>
    <row r="2850" spans="1:7">
      <c r="A2850" s="8">
        <v>39493</v>
      </c>
      <c r="B2850" s="9">
        <v>6.68</v>
      </c>
      <c r="C2850" s="7">
        <f t="shared" si="88"/>
        <v>6.6799999999999998E-2</v>
      </c>
      <c r="D2850" s="91">
        <f ca="1">AVERAGE(C2850:OFFSET(C2850,$I$1-1,0))</f>
        <v>6.4184499999999992E-2</v>
      </c>
      <c r="F2850" s="8">
        <v>38133</v>
      </c>
      <c r="G2850" s="10">
        <f t="shared" ca="1" si="89"/>
        <v>6.6016000000000033E-2</v>
      </c>
    </row>
    <row r="2851" spans="1:7">
      <c r="A2851" s="8">
        <v>39492</v>
      </c>
      <c r="B2851" s="9">
        <v>6.73</v>
      </c>
      <c r="C2851" s="7">
        <f t="shared" si="88"/>
        <v>6.7299999999999999E-2</v>
      </c>
      <c r="D2851" s="91">
        <f ca="1">AVERAGE(C2851:OFFSET(C2851,$I$1-1,0))</f>
        <v>6.4158499999999993E-2</v>
      </c>
      <c r="F2851" s="8">
        <v>38134</v>
      </c>
      <c r="G2851" s="10">
        <f t="shared" ca="1" si="89"/>
        <v>6.599950000000003E-2</v>
      </c>
    </row>
    <row r="2852" spans="1:7">
      <c r="A2852" s="8">
        <v>39491</v>
      </c>
      <c r="B2852" s="9">
        <v>6.59</v>
      </c>
      <c r="C2852" s="7">
        <f t="shared" si="88"/>
        <v>6.59E-2</v>
      </c>
      <c r="D2852" s="91">
        <f ca="1">AVERAGE(C2852:OFFSET(C2852,$I$1-1,0))</f>
        <v>6.4132999999999996E-2</v>
      </c>
      <c r="F2852" s="8">
        <v>38135</v>
      </c>
      <c r="G2852" s="10">
        <f t="shared" ca="1" si="89"/>
        <v>6.5984000000000029E-2</v>
      </c>
    </row>
    <row r="2853" spans="1:7">
      <c r="A2853" s="8">
        <v>39490</v>
      </c>
      <c r="B2853" s="9">
        <v>6.55</v>
      </c>
      <c r="C2853" s="7">
        <f t="shared" si="88"/>
        <v>6.5500000000000003E-2</v>
      </c>
      <c r="D2853" s="91">
        <f ca="1">AVERAGE(C2853:OFFSET(C2853,$I$1-1,0))</f>
        <v>6.411399999999999E-2</v>
      </c>
      <c r="F2853" s="8">
        <v>38139</v>
      </c>
      <c r="G2853" s="10">
        <f t="shared" ca="1" si="89"/>
        <v>6.597100000000003E-2</v>
      </c>
    </row>
    <row r="2854" spans="1:7">
      <c r="A2854" s="8">
        <v>39489</v>
      </c>
      <c r="B2854" s="9">
        <v>6.49</v>
      </c>
      <c r="C2854" s="7">
        <f t="shared" si="88"/>
        <v>6.4899999999999999E-2</v>
      </c>
      <c r="D2854" s="91">
        <f ca="1">AVERAGE(C2854:OFFSET(C2854,$I$1-1,0))</f>
        <v>6.4094999999999985E-2</v>
      </c>
      <c r="F2854" s="8">
        <v>38140</v>
      </c>
      <c r="G2854" s="10">
        <f t="shared" ca="1" si="89"/>
        <v>6.5960000000000019E-2</v>
      </c>
    </row>
    <row r="2855" spans="1:7">
      <c r="A2855" s="8">
        <v>39486</v>
      </c>
      <c r="B2855" s="9">
        <v>6.51</v>
      </c>
      <c r="C2855" s="7">
        <f t="shared" si="88"/>
        <v>6.5099999999999991E-2</v>
      </c>
      <c r="D2855" s="91">
        <f ca="1">AVERAGE(C2855:OFFSET(C2855,$I$1-1,0))</f>
        <v>6.4077999999999996E-2</v>
      </c>
      <c r="F2855" s="8">
        <v>38141</v>
      </c>
      <c r="G2855" s="10">
        <f t="shared" ca="1" si="89"/>
        <v>6.5941500000000014E-2</v>
      </c>
    </row>
    <row r="2856" spans="1:7">
      <c r="A2856" s="8">
        <v>39485</v>
      </c>
      <c r="B2856" s="9">
        <v>6.58</v>
      </c>
      <c r="C2856" s="7">
        <f t="shared" si="88"/>
        <v>6.5799999999999997E-2</v>
      </c>
      <c r="D2856" s="91">
        <f ca="1">AVERAGE(C2856:OFFSET(C2856,$I$1-1,0))</f>
        <v>6.406149999999998E-2</v>
      </c>
      <c r="F2856" s="8">
        <v>38142</v>
      </c>
      <c r="G2856" s="10">
        <f t="shared" ca="1" si="89"/>
        <v>6.5925500000000026E-2</v>
      </c>
    </row>
    <row r="2857" spans="1:7">
      <c r="A2857" s="8">
        <v>39484</v>
      </c>
      <c r="B2857" s="9">
        <v>6.44</v>
      </c>
      <c r="C2857" s="7">
        <f t="shared" si="88"/>
        <v>6.4399999999999999E-2</v>
      </c>
      <c r="D2857" s="91">
        <f ca="1">AVERAGE(C2857:OFFSET(C2857,$I$1-1,0))</f>
        <v>6.4042999999999989E-2</v>
      </c>
      <c r="F2857" s="8">
        <v>38145</v>
      </c>
      <c r="G2857" s="10">
        <f t="shared" ca="1" si="89"/>
        <v>6.5911500000000012E-2</v>
      </c>
    </row>
    <row r="2858" spans="1:7">
      <c r="A2858" s="8">
        <v>39483</v>
      </c>
      <c r="B2858" s="9">
        <v>6.39</v>
      </c>
      <c r="C2858" s="7">
        <f t="shared" si="88"/>
        <v>6.3899999999999998E-2</v>
      </c>
      <c r="D2858" s="91">
        <f ca="1">AVERAGE(C2858:OFFSET(C2858,$I$1-1,0))</f>
        <v>6.4030999999999991E-2</v>
      </c>
      <c r="F2858" s="8">
        <v>38146</v>
      </c>
      <c r="G2858" s="10">
        <f t="shared" ca="1" si="89"/>
        <v>6.5896500000000011E-2</v>
      </c>
    </row>
    <row r="2859" spans="1:7">
      <c r="A2859" s="8">
        <v>39482</v>
      </c>
      <c r="B2859" s="9">
        <v>6.43</v>
      </c>
      <c r="C2859" s="7">
        <f t="shared" si="88"/>
        <v>6.4299999999999996E-2</v>
      </c>
      <c r="D2859" s="91">
        <f ca="1">AVERAGE(C2859:OFFSET(C2859,$I$1-1,0))</f>
        <v>6.4020499999999994E-2</v>
      </c>
      <c r="F2859" s="8">
        <v>38147</v>
      </c>
      <c r="G2859" s="10">
        <f t="shared" ca="1" si="89"/>
        <v>6.5888000000000002E-2</v>
      </c>
    </row>
    <row r="2860" spans="1:7">
      <c r="A2860" s="8">
        <v>39479</v>
      </c>
      <c r="B2860" s="9">
        <v>6.37</v>
      </c>
      <c r="C2860" s="7">
        <f t="shared" si="88"/>
        <v>6.3700000000000007E-2</v>
      </c>
      <c r="D2860" s="91">
        <f ca="1">AVERAGE(C2860:OFFSET(C2860,$I$1-1,0))</f>
        <v>6.4009999999999984E-2</v>
      </c>
      <c r="F2860" s="8">
        <v>38148</v>
      </c>
      <c r="G2860" s="10">
        <f t="shared" ca="1" si="89"/>
        <v>6.5877500000000019E-2</v>
      </c>
    </row>
    <row r="2861" spans="1:7">
      <c r="A2861" s="8">
        <v>39478</v>
      </c>
      <c r="B2861" s="9">
        <v>6.4</v>
      </c>
      <c r="C2861" s="7">
        <f t="shared" si="88"/>
        <v>6.4000000000000001E-2</v>
      </c>
      <c r="D2861" s="91">
        <f ca="1">AVERAGE(C2861:OFFSET(C2861,$I$1-1,0))</f>
        <v>6.4004999999999992E-2</v>
      </c>
      <c r="F2861" s="8">
        <v>38152</v>
      </c>
      <c r="G2861" s="10">
        <f t="shared" ca="1" si="89"/>
        <v>6.586800000000001E-2</v>
      </c>
    </row>
    <row r="2862" spans="1:7">
      <c r="A2862" s="8">
        <v>39477</v>
      </c>
      <c r="B2862" s="9">
        <v>6.49</v>
      </c>
      <c r="C2862" s="7">
        <f t="shared" si="88"/>
        <v>6.4899999999999999E-2</v>
      </c>
      <c r="D2862" s="91">
        <f ca="1">AVERAGE(C2862:OFFSET(C2862,$I$1-1,0))</f>
        <v>6.4000000000000001E-2</v>
      </c>
      <c r="F2862" s="8">
        <v>38153</v>
      </c>
      <c r="G2862" s="10">
        <f t="shared" ca="1" si="89"/>
        <v>6.5855000000000011E-2</v>
      </c>
    </row>
    <row r="2863" spans="1:7">
      <c r="A2863" s="8">
        <v>39476</v>
      </c>
      <c r="B2863" s="9">
        <v>6.4</v>
      </c>
      <c r="C2863" s="7">
        <f t="shared" si="88"/>
        <v>6.4000000000000001E-2</v>
      </c>
      <c r="D2863" s="91">
        <f ca="1">AVERAGE(C2863:OFFSET(C2863,$I$1-1,0))</f>
        <v>6.3990500000000006E-2</v>
      </c>
      <c r="F2863" s="8">
        <v>38154</v>
      </c>
      <c r="G2863" s="10">
        <f t="shared" ca="1" si="89"/>
        <v>6.584050000000001E-2</v>
      </c>
    </row>
    <row r="2864" spans="1:7">
      <c r="A2864" s="8">
        <v>39475</v>
      </c>
      <c r="B2864" s="9">
        <v>6.35</v>
      </c>
      <c r="C2864" s="7">
        <f t="shared" si="88"/>
        <v>6.3500000000000001E-2</v>
      </c>
      <c r="D2864" s="91">
        <f ca="1">AVERAGE(C2864:OFFSET(C2864,$I$1-1,0))</f>
        <v>6.3985500000000001E-2</v>
      </c>
      <c r="F2864" s="8">
        <v>38155</v>
      </c>
      <c r="G2864" s="10">
        <f t="shared" ca="1" si="89"/>
        <v>6.5826500000000024E-2</v>
      </c>
    </row>
    <row r="2865" spans="1:7">
      <c r="A2865" s="8">
        <v>39472</v>
      </c>
      <c r="B2865" s="9">
        <v>6.35</v>
      </c>
      <c r="C2865" s="7">
        <f t="shared" si="88"/>
        <v>6.3500000000000001E-2</v>
      </c>
      <c r="D2865" s="91">
        <f ca="1">AVERAGE(C2865:OFFSET(C2865,$I$1-1,0))</f>
        <v>6.3983000000000012E-2</v>
      </c>
      <c r="F2865" s="8">
        <v>38156</v>
      </c>
      <c r="G2865" s="10">
        <f t="shared" ca="1" si="89"/>
        <v>6.581250000000001E-2</v>
      </c>
    </row>
    <row r="2866" spans="1:7">
      <c r="A2866" s="8">
        <v>39471</v>
      </c>
      <c r="B2866" s="9">
        <v>6.42</v>
      </c>
      <c r="C2866" s="7">
        <f t="shared" si="88"/>
        <v>6.4199999999999993E-2</v>
      </c>
      <c r="D2866" s="91">
        <f ca="1">AVERAGE(C2866:OFFSET(C2866,$I$1-1,0))</f>
        <v>6.3981500000000011E-2</v>
      </c>
      <c r="F2866" s="8">
        <v>38159</v>
      </c>
      <c r="G2866" s="10">
        <f t="shared" ca="1" si="89"/>
        <v>6.5803500000000001E-2</v>
      </c>
    </row>
    <row r="2867" spans="1:7">
      <c r="A2867" s="8">
        <v>39470</v>
      </c>
      <c r="B2867" s="9">
        <v>6.25</v>
      </c>
      <c r="C2867" s="7">
        <f t="shared" si="88"/>
        <v>6.25E-2</v>
      </c>
      <c r="D2867" s="91">
        <f ca="1">AVERAGE(C2867:OFFSET(C2867,$I$1-1,0))</f>
        <v>6.3976500000000019E-2</v>
      </c>
      <c r="F2867" s="8">
        <v>38160</v>
      </c>
      <c r="G2867" s="10">
        <f t="shared" ca="1" si="89"/>
        <v>6.5795499999999993E-2</v>
      </c>
    </row>
    <row r="2868" spans="1:7">
      <c r="A2868" s="8">
        <v>39469</v>
      </c>
      <c r="B2868" s="9">
        <v>6.29</v>
      </c>
      <c r="C2868" s="7">
        <f t="shared" si="88"/>
        <v>6.2899999999999998E-2</v>
      </c>
      <c r="D2868" s="91">
        <f ca="1">AVERAGE(C2868:OFFSET(C2868,$I$1-1,0))</f>
        <v>6.3977500000000007E-2</v>
      </c>
      <c r="F2868" s="8">
        <v>38161</v>
      </c>
      <c r="G2868" s="10">
        <f t="shared" ca="1" si="89"/>
        <v>6.5783999999999981E-2</v>
      </c>
    </row>
    <row r="2869" spans="1:7">
      <c r="A2869" s="8">
        <v>39465</v>
      </c>
      <c r="B2869" s="9">
        <v>6.31</v>
      </c>
      <c r="C2869" s="7">
        <f t="shared" si="88"/>
        <v>6.3099999999999989E-2</v>
      </c>
      <c r="D2869" s="91">
        <f ca="1">AVERAGE(C2869:OFFSET(C2869,$I$1-1,0))</f>
        <v>6.3975500000000018E-2</v>
      </c>
      <c r="F2869" s="8">
        <v>38162</v>
      </c>
      <c r="G2869" s="10">
        <f t="shared" ca="1" si="89"/>
        <v>6.5770499999999996E-2</v>
      </c>
    </row>
    <row r="2870" spans="1:7">
      <c r="A2870" s="8">
        <v>39464</v>
      </c>
      <c r="B2870" s="9">
        <v>6.26</v>
      </c>
      <c r="C2870" s="7">
        <f t="shared" si="88"/>
        <v>6.2600000000000003E-2</v>
      </c>
      <c r="D2870" s="91">
        <f ca="1">AVERAGE(C2870:OFFSET(C2870,$I$1-1,0))</f>
        <v>6.3972500000000015E-2</v>
      </c>
      <c r="F2870" s="8">
        <v>38163</v>
      </c>
      <c r="G2870" s="10">
        <f t="shared" ca="1" si="89"/>
        <v>6.5757999999999997E-2</v>
      </c>
    </row>
    <row r="2871" spans="1:7">
      <c r="A2871" s="8">
        <v>39463</v>
      </c>
      <c r="B2871" s="9">
        <v>6.31</v>
      </c>
      <c r="C2871" s="7">
        <f t="shared" si="88"/>
        <v>6.3099999999999989E-2</v>
      </c>
      <c r="D2871" s="91">
        <f ca="1">AVERAGE(C2871:OFFSET(C2871,$I$1-1,0))</f>
        <v>6.3971000000000014E-2</v>
      </c>
      <c r="F2871" s="8">
        <v>38166</v>
      </c>
      <c r="G2871" s="10">
        <f t="shared" ca="1" si="89"/>
        <v>6.5754499999999994E-2</v>
      </c>
    </row>
    <row r="2872" spans="1:7">
      <c r="A2872" s="8">
        <v>39462</v>
      </c>
      <c r="B2872" s="9">
        <v>6.3</v>
      </c>
      <c r="C2872" s="7">
        <f t="shared" si="88"/>
        <v>6.3E-2</v>
      </c>
      <c r="D2872" s="91">
        <f ca="1">AVERAGE(C2872:OFFSET(C2872,$I$1-1,0))</f>
        <v>6.3968000000000011E-2</v>
      </c>
      <c r="F2872" s="8">
        <v>38167</v>
      </c>
      <c r="G2872" s="10">
        <f t="shared" ca="1" si="89"/>
        <v>6.5748499999999988E-2</v>
      </c>
    </row>
    <row r="2873" spans="1:7">
      <c r="A2873" s="8">
        <v>39461</v>
      </c>
      <c r="B2873" s="9">
        <v>6.37</v>
      </c>
      <c r="C2873" s="7">
        <f t="shared" si="88"/>
        <v>6.3700000000000007E-2</v>
      </c>
      <c r="D2873" s="91">
        <f ca="1">AVERAGE(C2873:OFFSET(C2873,$I$1-1,0))</f>
        <v>6.3964000000000007E-2</v>
      </c>
      <c r="F2873" s="8">
        <v>38168</v>
      </c>
      <c r="G2873" s="10">
        <f t="shared" ca="1" si="89"/>
        <v>6.5738499999999978E-2</v>
      </c>
    </row>
    <row r="2874" spans="1:7">
      <c r="A2874" s="8">
        <v>39458</v>
      </c>
      <c r="B2874" s="9">
        <v>6.39</v>
      </c>
      <c r="C2874" s="7">
        <f t="shared" si="88"/>
        <v>6.3899999999999998E-2</v>
      </c>
      <c r="D2874" s="91">
        <f ca="1">AVERAGE(C2874:OFFSET(C2874,$I$1-1,0))</f>
        <v>6.3957000000000014E-2</v>
      </c>
      <c r="F2874" s="8">
        <v>38169</v>
      </c>
      <c r="G2874" s="10">
        <f t="shared" ca="1" si="89"/>
        <v>6.5730999999999984E-2</v>
      </c>
    </row>
    <row r="2875" spans="1:7">
      <c r="A2875" s="8">
        <v>39457</v>
      </c>
      <c r="B2875" s="9">
        <v>6.44</v>
      </c>
      <c r="C2875" s="7">
        <f t="shared" si="88"/>
        <v>6.4399999999999999E-2</v>
      </c>
      <c r="D2875" s="91">
        <f ca="1">AVERAGE(C2875:OFFSET(C2875,$I$1-1,0))</f>
        <v>6.3948000000000005E-2</v>
      </c>
      <c r="F2875" s="8">
        <v>38170</v>
      </c>
      <c r="G2875" s="10">
        <f t="shared" ca="1" si="89"/>
        <v>6.5716499999999983E-2</v>
      </c>
    </row>
    <row r="2876" spans="1:7">
      <c r="A2876" s="8">
        <v>39456</v>
      </c>
      <c r="B2876" s="9">
        <v>6.3</v>
      </c>
      <c r="C2876" s="7">
        <f t="shared" si="88"/>
        <v>6.3E-2</v>
      </c>
      <c r="D2876" s="91">
        <f ca="1">AVERAGE(C2876:OFFSET(C2876,$I$1-1,0))</f>
        <v>6.3935000000000006E-2</v>
      </c>
      <c r="F2876" s="8">
        <v>38174</v>
      </c>
      <c r="G2876" s="10">
        <f t="shared" ca="1" si="89"/>
        <v>6.5705499999999986E-2</v>
      </c>
    </row>
    <row r="2877" spans="1:7">
      <c r="A2877" s="8">
        <v>39455</v>
      </c>
      <c r="B2877" s="9">
        <v>6.32</v>
      </c>
      <c r="C2877" s="7">
        <f t="shared" si="88"/>
        <v>6.3200000000000006E-2</v>
      </c>
      <c r="D2877" s="91">
        <f ca="1">AVERAGE(C2877:OFFSET(C2877,$I$1-1,0))</f>
        <v>6.3930000000000001E-2</v>
      </c>
      <c r="F2877" s="8">
        <v>38175</v>
      </c>
      <c r="G2877" s="10">
        <f t="shared" ca="1" si="89"/>
        <v>6.5694499999999975E-2</v>
      </c>
    </row>
    <row r="2878" spans="1:7">
      <c r="A2878" s="8">
        <v>39454</v>
      </c>
      <c r="B2878" s="9">
        <v>6.31</v>
      </c>
      <c r="C2878" s="7">
        <f t="shared" si="88"/>
        <v>6.3099999999999989E-2</v>
      </c>
      <c r="D2878" s="91">
        <f ca="1">AVERAGE(C2878:OFFSET(C2878,$I$1-1,0))</f>
        <v>6.3923000000000008E-2</v>
      </c>
      <c r="F2878" s="8">
        <v>38176</v>
      </c>
      <c r="G2878" s="10">
        <f t="shared" ca="1" si="89"/>
        <v>6.5681999999999977E-2</v>
      </c>
    </row>
    <row r="2879" spans="1:7">
      <c r="A2879" s="8">
        <v>39451</v>
      </c>
      <c r="B2879" s="9">
        <v>6.33</v>
      </c>
      <c r="C2879" s="7">
        <f t="shared" si="88"/>
        <v>6.3299999999999995E-2</v>
      </c>
      <c r="D2879" s="91">
        <f ca="1">AVERAGE(C2879:OFFSET(C2879,$I$1-1,0))</f>
        <v>6.391200000000001E-2</v>
      </c>
      <c r="F2879" s="8">
        <v>38177</v>
      </c>
      <c r="G2879" s="10">
        <f t="shared" ca="1" si="89"/>
        <v>6.5674499999999983E-2</v>
      </c>
    </row>
    <row r="2880" spans="1:7">
      <c r="A2880" s="8">
        <v>39450</v>
      </c>
      <c r="B2880" s="9">
        <v>6.34</v>
      </c>
      <c r="C2880" s="7">
        <f t="shared" si="88"/>
        <v>6.3399999999999998E-2</v>
      </c>
      <c r="D2880" s="91">
        <f ca="1">AVERAGE(C2880:OFFSET(C2880,$I$1-1,0))</f>
        <v>6.3900500000000013E-2</v>
      </c>
      <c r="F2880" s="8">
        <v>38180</v>
      </c>
      <c r="G2880" s="10">
        <f t="shared" ca="1" si="89"/>
        <v>6.5666999999999975E-2</v>
      </c>
    </row>
    <row r="2881" spans="1:7">
      <c r="A2881" s="8">
        <v>39449</v>
      </c>
      <c r="B2881" s="9">
        <v>6.32</v>
      </c>
      <c r="C2881" s="7">
        <f t="shared" si="88"/>
        <v>6.3200000000000006E-2</v>
      </c>
      <c r="D2881" s="91">
        <f ca="1">AVERAGE(C2881:OFFSET(C2881,$I$1-1,0))</f>
        <v>6.3889000000000015E-2</v>
      </c>
      <c r="F2881" s="8">
        <v>38181</v>
      </c>
      <c r="G2881" s="10">
        <f t="shared" ca="1" si="89"/>
        <v>6.5662999999999985E-2</v>
      </c>
    </row>
    <row r="2882" spans="1:7">
      <c r="A2882" s="8">
        <v>39447</v>
      </c>
      <c r="B2882" s="9">
        <v>6.43</v>
      </c>
      <c r="C2882" s="7">
        <f t="shared" si="88"/>
        <v>6.4299999999999996E-2</v>
      </c>
      <c r="D2882" s="91">
        <f ca="1">AVERAGE(C2882:OFFSET(C2882,$I$1-1,0))</f>
        <v>6.3877500000000018E-2</v>
      </c>
      <c r="F2882" s="8">
        <v>38182</v>
      </c>
      <c r="G2882" s="10">
        <f t="shared" ca="1" si="89"/>
        <v>6.5653499999999976E-2</v>
      </c>
    </row>
    <row r="2883" spans="1:7">
      <c r="A2883" s="8">
        <v>39444</v>
      </c>
      <c r="B2883" s="9">
        <v>6.49</v>
      </c>
      <c r="C2883" s="7">
        <f t="shared" si="88"/>
        <v>6.4899999999999999E-2</v>
      </c>
      <c r="D2883" s="91">
        <f ca="1">AVERAGE(C2883:OFFSET(C2883,$I$1-1,0))</f>
        <v>6.3860000000000014E-2</v>
      </c>
      <c r="F2883" s="8">
        <v>38183</v>
      </c>
      <c r="G2883" s="10">
        <f t="shared" ca="1" si="89"/>
        <v>6.5645999999999968E-2</v>
      </c>
    </row>
    <row r="2884" spans="1:7">
      <c r="A2884" s="8">
        <v>39443</v>
      </c>
      <c r="B2884" s="9">
        <v>6.6</v>
      </c>
      <c r="C2884" s="7">
        <f t="shared" si="88"/>
        <v>6.6000000000000003E-2</v>
      </c>
      <c r="D2884" s="91">
        <f ca="1">AVERAGE(C2884:OFFSET(C2884,$I$1-1,0))</f>
        <v>6.3839500000000021E-2</v>
      </c>
      <c r="F2884" s="8">
        <v>38184</v>
      </c>
      <c r="G2884" s="10">
        <f t="shared" ca="1" si="89"/>
        <v>6.5637999999999974E-2</v>
      </c>
    </row>
    <row r="2885" spans="1:7">
      <c r="A2885" s="8">
        <v>39442</v>
      </c>
      <c r="B2885" s="9">
        <v>6.66</v>
      </c>
      <c r="C2885" s="7">
        <f t="shared" si="88"/>
        <v>6.6600000000000006E-2</v>
      </c>
      <c r="D2885" s="91">
        <f ca="1">AVERAGE(C2885:OFFSET(C2885,$I$1-1,0))</f>
        <v>6.381100000000002E-2</v>
      </c>
      <c r="F2885" s="8">
        <v>38187</v>
      </c>
      <c r="G2885" s="10">
        <f t="shared" ca="1" si="89"/>
        <v>6.5629999999999966E-2</v>
      </c>
    </row>
    <row r="2886" spans="1:7">
      <c r="A2886" s="8">
        <v>39440</v>
      </c>
      <c r="B2886" s="9">
        <v>6.59</v>
      </c>
      <c r="C2886" s="7">
        <f t="shared" ref="C2886:C2949" si="90">B2886/100</f>
        <v>6.59E-2</v>
      </c>
      <c r="D2886" s="91">
        <f ca="1">AVERAGE(C2886:OFFSET(C2886,$I$1-1,0))</f>
        <v>6.3780500000000004E-2</v>
      </c>
      <c r="F2886" s="8">
        <v>38188</v>
      </c>
      <c r="G2886" s="10">
        <f t="shared" ca="1" si="89"/>
        <v>6.5626499999999977E-2</v>
      </c>
    </row>
    <row r="2887" spans="1:7">
      <c r="A2887" s="8">
        <v>39437</v>
      </c>
      <c r="B2887" s="9">
        <v>6.54</v>
      </c>
      <c r="C2887" s="7">
        <f t="shared" si="90"/>
        <v>6.54E-2</v>
      </c>
      <c r="D2887" s="91">
        <f ca="1">AVERAGE(C2887:OFFSET(C2887,$I$1-1,0))</f>
        <v>6.3755500000000007E-2</v>
      </c>
      <c r="F2887" s="8">
        <v>38189</v>
      </c>
      <c r="G2887" s="10">
        <f t="shared" ref="G2887:G2950" ca="1" si="91">VLOOKUP(F2887,$A$6:$D$6628,4,FALSE)</f>
        <v>6.5621999999999972E-2</v>
      </c>
    </row>
    <row r="2888" spans="1:7">
      <c r="A2888" s="8">
        <v>39436</v>
      </c>
      <c r="B2888" s="9">
        <v>6.41</v>
      </c>
      <c r="C2888" s="7">
        <f t="shared" si="90"/>
        <v>6.4100000000000004E-2</v>
      </c>
      <c r="D2888" s="91">
        <f ca="1">AVERAGE(C2888:OFFSET(C2888,$I$1-1,0))</f>
        <v>6.3729500000000008E-2</v>
      </c>
      <c r="F2888" s="8">
        <v>38190</v>
      </c>
      <c r="G2888" s="10">
        <f t="shared" ca="1" si="91"/>
        <v>6.5622499999999973E-2</v>
      </c>
    </row>
    <row r="2889" spans="1:7">
      <c r="A2889" s="8">
        <v>39435</v>
      </c>
      <c r="B2889" s="9">
        <v>6.46</v>
      </c>
      <c r="C2889" s="7">
        <f t="shared" si="90"/>
        <v>6.4600000000000005E-2</v>
      </c>
      <c r="D2889" s="91">
        <f ca="1">AVERAGE(C2889:OFFSET(C2889,$I$1-1,0))</f>
        <v>6.3709000000000002E-2</v>
      </c>
      <c r="F2889" s="8">
        <v>38191</v>
      </c>
      <c r="G2889" s="10">
        <f t="shared" ca="1" si="91"/>
        <v>6.5622499999999973E-2</v>
      </c>
    </row>
    <row r="2890" spans="1:7">
      <c r="A2890" s="8">
        <v>39434</v>
      </c>
      <c r="B2890" s="9">
        <v>6.52</v>
      </c>
      <c r="C2890" s="7">
        <f t="shared" si="90"/>
        <v>6.5199999999999994E-2</v>
      </c>
      <c r="D2890" s="91">
        <f ca="1">AVERAGE(C2890:OFFSET(C2890,$I$1-1,0))</f>
        <v>6.3687000000000007E-2</v>
      </c>
      <c r="F2890" s="8">
        <v>38194</v>
      </c>
      <c r="G2890" s="10">
        <f t="shared" ca="1" si="91"/>
        <v>6.5621499999999972E-2</v>
      </c>
    </row>
    <row r="2891" spans="1:7">
      <c r="A2891" s="8">
        <v>39433</v>
      </c>
      <c r="B2891" s="9">
        <v>6.6</v>
      </c>
      <c r="C2891" s="7">
        <f t="shared" si="90"/>
        <v>6.6000000000000003E-2</v>
      </c>
      <c r="D2891" s="91">
        <f ca="1">AVERAGE(C2891:OFFSET(C2891,$I$1-1,0))</f>
        <v>6.3661999999999996E-2</v>
      </c>
      <c r="F2891" s="8">
        <v>38195</v>
      </c>
      <c r="G2891" s="10">
        <f t="shared" ca="1" si="91"/>
        <v>6.5617499999999968E-2</v>
      </c>
    </row>
    <row r="2892" spans="1:7">
      <c r="A2892" s="8">
        <v>39430</v>
      </c>
      <c r="B2892" s="9">
        <v>6.63</v>
      </c>
      <c r="C2892" s="7">
        <f t="shared" si="90"/>
        <v>6.6299999999999998E-2</v>
      </c>
      <c r="D2892" s="91">
        <f ca="1">AVERAGE(C2892:OFFSET(C2892,$I$1-1,0))</f>
        <v>6.3632000000000008E-2</v>
      </c>
      <c r="F2892" s="8">
        <v>38196</v>
      </c>
      <c r="G2892" s="10">
        <f t="shared" ca="1" si="91"/>
        <v>6.5615999999999966E-2</v>
      </c>
    </row>
    <row r="2893" spans="1:7">
      <c r="A2893" s="8">
        <v>39429</v>
      </c>
      <c r="B2893" s="9">
        <v>6.61</v>
      </c>
      <c r="C2893" s="7">
        <f t="shared" si="90"/>
        <v>6.6100000000000006E-2</v>
      </c>
      <c r="D2893" s="91">
        <f ca="1">AVERAGE(C2893:OFFSET(C2893,$I$1-1,0))</f>
        <v>6.3601500000000005E-2</v>
      </c>
      <c r="F2893" s="8">
        <v>38197</v>
      </c>
      <c r="G2893" s="10">
        <f t="shared" ca="1" si="91"/>
        <v>6.5609499999999973E-2</v>
      </c>
    </row>
    <row r="2894" spans="1:7">
      <c r="A2894" s="8">
        <v>39428</v>
      </c>
      <c r="B2894" s="9">
        <v>6.53</v>
      </c>
      <c r="C2894" s="7">
        <f t="shared" si="90"/>
        <v>6.5299999999999997E-2</v>
      </c>
      <c r="D2894" s="91">
        <f ca="1">AVERAGE(C2894:OFFSET(C2894,$I$1-1,0))</f>
        <v>6.3571500000000003E-2</v>
      </c>
      <c r="F2894" s="8">
        <v>38198</v>
      </c>
      <c r="G2894" s="10">
        <f t="shared" ca="1" si="91"/>
        <v>6.5597499999999975E-2</v>
      </c>
    </row>
    <row r="2895" spans="1:7">
      <c r="A2895" s="8">
        <v>39427</v>
      </c>
      <c r="B2895" s="9">
        <v>6.48</v>
      </c>
      <c r="C2895" s="7">
        <f t="shared" si="90"/>
        <v>6.480000000000001E-2</v>
      </c>
      <c r="D2895" s="91">
        <f ca="1">AVERAGE(C2895:OFFSET(C2895,$I$1-1,0))</f>
        <v>6.35405E-2</v>
      </c>
      <c r="F2895" s="8">
        <v>38201</v>
      </c>
      <c r="G2895" s="10">
        <f t="shared" ca="1" si="91"/>
        <v>6.558249999999996E-2</v>
      </c>
    </row>
    <row r="2896" spans="1:7">
      <c r="A2896" s="8">
        <v>39426</v>
      </c>
      <c r="B2896" s="9">
        <v>6.61</v>
      </c>
      <c r="C2896" s="7">
        <f t="shared" si="90"/>
        <v>6.6100000000000006E-2</v>
      </c>
      <c r="D2896" s="91">
        <f ca="1">AVERAGE(C2896:OFFSET(C2896,$I$1-1,0))</f>
        <v>6.3516500000000004E-2</v>
      </c>
      <c r="F2896" s="8">
        <v>38202</v>
      </c>
      <c r="G2896" s="10">
        <f t="shared" ca="1" si="91"/>
        <v>6.556799999999996E-2</v>
      </c>
    </row>
    <row r="2897" spans="1:7">
      <c r="A2897" s="8">
        <v>39423</v>
      </c>
      <c r="B2897" s="9">
        <v>6.59</v>
      </c>
      <c r="C2897" s="7">
        <f t="shared" si="90"/>
        <v>6.59E-2</v>
      </c>
      <c r="D2897" s="91">
        <f ca="1">AVERAGE(C2897:OFFSET(C2897,$I$1-1,0))</f>
        <v>6.3488000000000003E-2</v>
      </c>
      <c r="F2897" s="8">
        <v>38203</v>
      </c>
      <c r="G2897" s="10">
        <f t="shared" ca="1" si="91"/>
        <v>6.5549499999999969E-2</v>
      </c>
    </row>
    <row r="2898" spans="1:7">
      <c r="A2898" s="8">
        <v>39422</v>
      </c>
      <c r="B2898" s="9">
        <v>6.47</v>
      </c>
      <c r="C2898" s="7">
        <f t="shared" si="90"/>
        <v>6.4699999999999994E-2</v>
      </c>
      <c r="D2898" s="91">
        <f ca="1">AVERAGE(C2898:OFFSET(C2898,$I$1-1,0))</f>
        <v>6.3463000000000006E-2</v>
      </c>
      <c r="F2898" s="8">
        <v>38204</v>
      </c>
      <c r="G2898" s="10">
        <f t="shared" ca="1" si="91"/>
        <v>6.5529999999999963E-2</v>
      </c>
    </row>
    <row r="2899" spans="1:7">
      <c r="A2899" s="8">
        <v>39421</v>
      </c>
      <c r="B2899" s="9">
        <v>6.36</v>
      </c>
      <c r="C2899" s="7">
        <f t="shared" si="90"/>
        <v>6.3600000000000004E-2</v>
      </c>
      <c r="D2899" s="91">
        <f ca="1">AVERAGE(C2899:OFFSET(C2899,$I$1-1,0))</f>
        <v>6.3442500000000013E-2</v>
      </c>
      <c r="F2899" s="8">
        <v>38205</v>
      </c>
      <c r="G2899" s="10">
        <f t="shared" ca="1" si="91"/>
        <v>6.5505999999999967E-2</v>
      </c>
    </row>
    <row r="2900" spans="1:7">
      <c r="A2900" s="8">
        <v>39420</v>
      </c>
      <c r="B2900" s="9">
        <v>6.32</v>
      </c>
      <c r="C2900" s="7">
        <f t="shared" si="90"/>
        <v>6.3200000000000006E-2</v>
      </c>
      <c r="D2900" s="91">
        <f ca="1">AVERAGE(C2900:OFFSET(C2900,$I$1-1,0))</f>
        <v>6.3427000000000011E-2</v>
      </c>
      <c r="F2900" s="8">
        <v>38208</v>
      </c>
      <c r="G2900" s="10">
        <f t="shared" ca="1" si="91"/>
        <v>6.5486499999999961E-2</v>
      </c>
    </row>
    <row r="2901" spans="1:7">
      <c r="A2901" s="8">
        <v>39419</v>
      </c>
      <c r="B2901" s="9">
        <v>6.32</v>
      </c>
      <c r="C2901" s="7">
        <f t="shared" si="90"/>
        <v>6.3200000000000006E-2</v>
      </c>
      <c r="D2901" s="91">
        <f ca="1">AVERAGE(C2901:OFFSET(C2901,$I$1-1,0))</f>
        <v>6.3414500000000013E-2</v>
      </c>
      <c r="F2901" s="8">
        <v>38209</v>
      </c>
      <c r="G2901" s="10">
        <f t="shared" ca="1" si="91"/>
        <v>6.5468999999999972E-2</v>
      </c>
    </row>
    <row r="2902" spans="1:7">
      <c r="A2902" s="8">
        <v>39416</v>
      </c>
      <c r="B2902" s="9">
        <v>6.34</v>
      </c>
      <c r="C2902" s="7">
        <f t="shared" si="90"/>
        <v>6.3399999999999998E-2</v>
      </c>
      <c r="D2902" s="91">
        <f ca="1">AVERAGE(C2902:OFFSET(C2902,$I$1-1,0))</f>
        <v>6.3402500000000014E-2</v>
      </c>
      <c r="F2902" s="8">
        <v>38210</v>
      </c>
      <c r="G2902" s="10">
        <f t="shared" ca="1" si="91"/>
        <v>6.5451499999999982E-2</v>
      </c>
    </row>
    <row r="2903" spans="1:7">
      <c r="A2903" s="8">
        <v>39415</v>
      </c>
      <c r="B2903" s="9">
        <v>6.29</v>
      </c>
      <c r="C2903" s="7">
        <f t="shared" si="90"/>
        <v>6.2899999999999998E-2</v>
      </c>
      <c r="D2903" s="91">
        <f ca="1">AVERAGE(C2903:OFFSET(C2903,$I$1-1,0))</f>
        <v>6.3391000000000017E-2</v>
      </c>
      <c r="F2903" s="8">
        <v>38211</v>
      </c>
      <c r="G2903" s="10">
        <f t="shared" ca="1" si="91"/>
        <v>6.5435499999999966E-2</v>
      </c>
    </row>
    <row r="2904" spans="1:7">
      <c r="A2904" s="8">
        <v>39414</v>
      </c>
      <c r="B2904" s="9">
        <v>6.33</v>
      </c>
      <c r="C2904" s="7">
        <f t="shared" si="90"/>
        <v>6.3299999999999995E-2</v>
      </c>
      <c r="D2904" s="91">
        <f ca="1">AVERAGE(C2904:OFFSET(C2904,$I$1-1,0))</f>
        <v>6.3386000000000012E-2</v>
      </c>
      <c r="F2904" s="8">
        <v>38212</v>
      </c>
      <c r="G2904" s="10">
        <f t="shared" ca="1" si="91"/>
        <v>6.5416499999999975E-2</v>
      </c>
    </row>
    <row r="2905" spans="1:7">
      <c r="A2905" s="8">
        <v>39413</v>
      </c>
      <c r="B2905" s="9">
        <v>6.27</v>
      </c>
      <c r="C2905" s="7">
        <f t="shared" si="90"/>
        <v>6.2699999999999992E-2</v>
      </c>
      <c r="D2905" s="91">
        <f ca="1">AVERAGE(C2905:OFFSET(C2905,$I$1-1,0))</f>
        <v>6.3378000000000018E-2</v>
      </c>
      <c r="F2905" s="8">
        <v>38215</v>
      </c>
      <c r="G2905" s="10">
        <f t="shared" ca="1" si="91"/>
        <v>6.5403999999999962E-2</v>
      </c>
    </row>
    <row r="2906" spans="1:7">
      <c r="A2906" s="8">
        <v>39412</v>
      </c>
      <c r="B2906" s="9">
        <v>6.1</v>
      </c>
      <c r="C2906" s="7">
        <f t="shared" si="90"/>
        <v>6.0999999999999999E-2</v>
      </c>
      <c r="D2906" s="91">
        <f ca="1">AVERAGE(C2906:OFFSET(C2906,$I$1-1,0))</f>
        <v>6.3372500000000012E-2</v>
      </c>
      <c r="F2906" s="8">
        <v>38216</v>
      </c>
      <c r="G2906" s="10">
        <f t="shared" ca="1" si="91"/>
        <v>6.5387999999999974E-2</v>
      </c>
    </row>
    <row r="2907" spans="1:7">
      <c r="A2907" s="8">
        <v>39409</v>
      </c>
      <c r="B2907" s="9">
        <v>6.25</v>
      </c>
      <c r="C2907" s="7">
        <f t="shared" si="90"/>
        <v>6.25E-2</v>
      </c>
      <c r="D2907" s="91">
        <f ca="1">AVERAGE(C2907:OFFSET(C2907,$I$1-1,0))</f>
        <v>6.3373000000000027E-2</v>
      </c>
      <c r="F2907" s="8">
        <v>38217</v>
      </c>
      <c r="G2907" s="10">
        <f t="shared" ca="1" si="91"/>
        <v>6.5375499999999975E-2</v>
      </c>
    </row>
    <row r="2908" spans="1:7">
      <c r="A2908" s="8">
        <v>39407</v>
      </c>
      <c r="B2908" s="9">
        <v>6.28</v>
      </c>
      <c r="C2908" s="7">
        <f t="shared" si="90"/>
        <v>6.2800000000000009E-2</v>
      </c>
      <c r="D2908" s="91">
        <f ca="1">AVERAGE(C2908:OFFSET(C2908,$I$1-1,0))</f>
        <v>6.3366500000000034E-2</v>
      </c>
      <c r="F2908" s="8">
        <v>38218</v>
      </c>
      <c r="G2908" s="10">
        <f t="shared" ca="1" si="91"/>
        <v>6.5359999999999974E-2</v>
      </c>
    </row>
    <row r="2909" spans="1:7">
      <c r="A2909" s="8">
        <v>39406</v>
      </c>
      <c r="B2909" s="9">
        <v>6.28</v>
      </c>
      <c r="C2909" s="7">
        <f t="shared" si="90"/>
        <v>6.2800000000000009E-2</v>
      </c>
      <c r="D2909" s="91">
        <f ca="1">AVERAGE(C2909:OFFSET(C2909,$I$1-1,0))</f>
        <v>6.3360000000000027E-2</v>
      </c>
      <c r="F2909" s="8">
        <v>38219</v>
      </c>
      <c r="G2909" s="10">
        <f t="shared" ca="1" si="91"/>
        <v>6.5343999999999958E-2</v>
      </c>
    </row>
    <row r="2910" spans="1:7">
      <c r="A2910" s="8">
        <v>39405</v>
      </c>
      <c r="B2910" s="9">
        <v>6.24</v>
      </c>
      <c r="C2910" s="7">
        <f t="shared" si="90"/>
        <v>6.2400000000000004E-2</v>
      </c>
      <c r="D2910" s="91">
        <f ca="1">AVERAGE(C2910:OFFSET(C2910,$I$1-1,0))</f>
        <v>6.3355500000000023E-2</v>
      </c>
      <c r="F2910" s="8">
        <v>38222</v>
      </c>
      <c r="G2910" s="10">
        <f t="shared" ca="1" si="91"/>
        <v>6.533199999999996E-2</v>
      </c>
    </row>
    <row r="2911" spans="1:7">
      <c r="A2911" s="8">
        <v>39402</v>
      </c>
      <c r="B2911" s="9">
        <v>6.28</v>
      </c>
      <c r="C2911" s="7">
        <f t="shared" si="90"/>
        <v>6.2800000000000009E-2</v>
      </c>
      <c r="D2911" s="91">
        <f ca="1">AVERAGE(C2911:OFFSET(C2911,$I$1-1,0))</f>
        <v>6.3354500000000036E-2</v>
      </c>
      <c r="F2911" s="8">
        <v>38223</v>
      </c>
      <c r="G2911" s="10">
        <f t="shared" ca="1" si="91"/>
        <v>6.5317999999999973E-2</v>
      </c>
    </row>
    <row r="2912" spans="1:7">
      <c r="A2912" s="8">
        <v>39401</v>
      </c>
      <c r="B2912" s="9">
        <v>6.25</v>
      </c>
      <c r="C2912" s="7">
        <f t="shared" si="90"/>
        <v>6.25E-2</v>
      </c>
      <c r="D2912" s="91">
        <f ca="1">AVERAGE(C2912:OFFSET(C2912,$I$1-1,0))</f>
        <v>6.3352000000000033E-2</v>
      </c>
      <c r="F2912" s="8">
        <v>38224</v>
      </c>
      <c r="G2912" s="10">
        <f t="shared" ca="1" si="91"/>
        <v>6.5304499999999988E-2</v>
      </c>
    </row>
    <row r="2913" spans="1:7">
      <c r="A2913" s="8">
        <v>39400</v>
      </c>
      <c r="B2913" s="9">
        <v>6.32</v>
      </c>
      <c r="C2913" s="7">
        <f t="shared" si="90"/>
        <v>6.3200000000000006E-2</v>
      </c>
      <c r="D2913" s="91">
        <f ca="1">AVERAGE(C2913:OFFSET(C2913,$I$1-1,0))</f>
        <v>6.3350500000000032E-2</v>
      </c>
      <c r="F2913" s="8">
        <v>38225</v>
      </c>
      <c r="G2913" s="10">
        <f t="shared" ca="1" si="91"/>
        <v>6.5286999999999984E-2</v>
      </c>
    </row>
    <row r="2914" spans="1:7">
      <c r="A2914" s="8">
        <v>39399</v>
      </c>
      <c r="B2914" s="9">
        <v>6.31</v>
      </c>
      <c r="C2914" s="7">
        <f t="shared" si="90"/>
        <v>6.3099999999999989E-2</v>
      </c>
      <c r="D2914" s="91">
        <f ca="1">AVERAGE(C2914:OFFSET(C2914,$I$1-1,0))</f>
        <v>6.3347500000000057E-2</v>
      </c>
      <c r="F2914" s="8">
        <v>38226</v>
      </c>
      <c r="G2914" s="10">
        <f t="shared" ca="1" si="91"/>
        <v>6.5266499999999977E-2</v>
      </c>
    </row>
    <row r="2915" spans="1:7">
      <c r="A2915" s="8">
        <v>39395</v>
      </c>
      <c r="B2915" s="9">
        <v>6.28</v>
      </c>
      <c r="C2915" s="7">
        <f t="shared" si="90"/>
        <v>6.2800000000000009E-2</v>
      </c>
      <c r="D2915" s="91">
        <f ca="1">AVERAGE(C2915:OFFSET(C2915,$I$1-1,0))</f>
        <v>6.3345500000000041E-2</v>
      </c>
      <c r="F2915" s="8">
        <v>38229</v>
      </c>
      <c r="G2915" s="10">
        <f t="shared" ca="1" si="91"/>
        <v>6.5243499999999982E-2</v>
      </c>
    </row>
    <row r="2916" spans="1:7">
      <c r="A2916" s="8">
        <v>39394</v>
      </c>
      <c r="B2916" s="9">
        <v>6.31</v>
      </c>
      <c r="C2916" s="7">
        <f t="shared" si="90"/>
        <v>6.3099999999999989E-2</v>
      </c>
      <c r="D2916" s="91">
        <f ca="1">AVERAGE(C2916:OFFSET(C2916,$I$1-1,0))</f>
        <v>6.3344500000000054E-2</v>
      </c>
      <c r="F2916" s="8">
        <v>38230</v>
      </c>
      <c r="G2916" s="10">
        <f t="shared" ca="1" si="91"/>
        <v>6.5216999999999983E-2</v>
      </c>
    </row>
    <row r="2917" spans="1:7">
      <c r="A2917" s="8">
        <v>39393</v>
      </c>
      <c r="B2917" s="9">
        <v>6.31</v>
      </c>
      <c r="C2917" s="7">
        <f t="shared" si="90"/>
        <v>6.3099999999999989E-2</v>
      </c>
      <c r="D2917" s="91">
        <f ca="1">AVERAGE(C2917:OFFSET(C2917,$I$1-1,0))</f>
        <v>6.3341500000000037E-2</v>
      </c>
      <c r="F2917" s="8">
        <v>38231</v>
      </c>
      <c r="G2917" s="10">
        <f t="shared" ca="1" si="91"/>
        <v>6.5193499999999988E-2</v>
      </c>
    </row>
    <row r="2918" spans="1:7">
      <c r="A2918" s="8">
        <v>39392</v>
      </c>
      <c r="B2918" s="9">
        <v>6.29</v>
      </c>
      <c r="C2918" s="7">
        <f t="shared" si="90"/>
        <v>6.2899999999999998E-2</v>
      </c>
      <c r="D2918" s="91">
        <f ca="1">AVERAGE(C2918:OFFSET(C2918,$I$1-1,0))</f>
        <v>6.3336000000000031E-2</v>
      </c>
      <c r="F2918" s="8">
        <v>38232</v>
      </c>
      <c r="G2918" s="10">
        <f t="shared" ca="1" si="91"/>
        <v>6.5177999999999986E-2</v>
      </c>
    </row>
    <row r="2919" spans="1:7">
      <c r="A2919" s="8">
        <v>39391</v>
      </c>
      <c r="B2919" s="9">
        <v>6.25</v>
      </c>
      <c r="C2919" s="7">
        <f t="shared" si="90"/>
        <v>6.25E-2</v>
      </c>
      <c r="D2919" s="91">
        <f ca="1">AVERAGE(C2919:OFFSET(C2919,$I$1-1,0))</f>
        <v>6.333100000000004E-2</v>
      </c>
      <c r="F2919" s="8">
        <v>38233</v>
      </c>
      <c r="G2919" s="10">
        <f t="shared" ca="1" si="91"/>
        <v>6.5169999999999992E-2</v>
      </c>
    </row>
    <row r="2920" spans="1:7">
      <c r="A2920" s="8">
        <v>39388</v>
      </c>
      <c r="B2920" s="9">
        <v>6.23</v>
      </c>
      <c r="C2920" s="7">
        <f t="shared" si="90"/>
        <v>6.2300000000000001E-2</v>
      </c>
      <c r="D2920" s="91">
        <f ca="1">AVERAGE(C2920:OFFSET(C2920,$I$1-1,0))</f>
        <v>6.3325500000000035E-2</v>
      </c>
      <c r="F2920" s="8">
        <v>38237</v>
      </c>
      <c r="G2920" s="10">
        <f t="shared" ca="1" si="91"/>
        <v>6.5159999999999996E-2</v>
      </c>
    </row>
    <row r="2921" spans="1:7">
      <c r="A2921" s="8">
        <v>39387</v>
      </c>
      <c r="B2921" s="9">
        <v>6.27</v>
      </c>
      <c r="C2921" s="7">
        <f t="shared" si="90"/>
        <v>6.2699999999999992E-2</v>
      </c>
      <c r="D2921" s="91">
        <f ca="1">AVERAGE(C2921:OFFSET(C2921,$I$1-1,0))</f>
        <v>6.3322000000000045E-2</v>
      </c>
      <c r="F2921" s="8">
        <v>38238</v>
      </c>
      <c r="G2921" s="10">
        <f t="shared" ca="1" si="91"/>
        <v>6.5147499999999983E-2</v>
      </c>
    </row>
    <row r="2922" spans="1:7">
      <c r="A2922" s="8">
        <v>39386</v>
      </c>
      <c r="B2922" s="9">
        <v>6.36</v>
      </c>
      <c r="C2922" s="7">
        <f t="shared" si="90"/>
        <v>6.3600000000000004E-2</v>
      </c>
      <c r="D2922" s="91">
        <f ca="1">AVERAGE(C2922:OFFSET(C2922,$I$1-1,0))</f>
        <v>6.3316000000000039E-2</v>
      </c>
      <c r="F2922" s="8">
        <v>38239</v>
      </c>
      <c r="G2922" s="10">
        <f t="shared" ca="1" si="91"/>
        <v>6.5134499999999984E-2</v>
      </c>
    </row>
    <row r="2923" spans="1:7">
      <c r="A2923" s="8">
        <v>39385</v>
      </c>
      <c r="B2923" s="9">
        <v>6.28</v>
      </c>
      <c r="C2923" s="7">
        <f t="shared" si="90"/>
        <v>6.2800000000000009E-2</v>
      </c>
      <c r="D2923" s="91">
        <f ca="1">AVERAGE(C2923:OFFSET(C2923,$I$1-1,0))</f>
        <v>6.3307500000000044E-2</v>
      </c>
      <c r="F2923" s="8">
        <v>38240</v>
      </c>
      <c r="G2923" s="10">
        <f t="shared" ca="1" si="91"/>
        <v>6.5122999999999986E-2</v>
      </c>
    </row>
    <row r="2924" spans="1:7">
      <c r="A2924" s="8">
        <v>39384</v>
      </c>
      <c r="B2924" s="9">
        <v>6.26</v>
      </c>
      <c r="C2924" s="7">
        <f t="shared" si="90"/>
        <v>6.2600000000000003E-2</v>
      </c>
      <c r="D2924" s="91">
        <f ca="1">AVERAGE(C2924:OFFSET(C2924,$I$1-1,0))</f>
        <v>6.3301000000000052E-2</v>
      </c>
      <c r="F2924" s="8">
        <v>38243</v>
      </c>
      <c r="G2924" s="10">
        <f t="shared" ca="1" si="91"/>
        <v>6.5109999999999987E-2</v>
      </c>
    </row>
    <row r="2925" spans="1:7">
      <c r="A2925" s="8">
        <v>39381</v>
      </c>
      <c r="B2925" s="9">
        <v>6.28</v>
      </c>
      <c r="C2925" s="7">
        <f t="shared" si="90"/>
        <v>6.2800000000000009E-2</v>
      </c>
      <c r="D2925" s="91">
        <f ca="1">AVERAGE(C2925:OFFSET(C2925,$I$1-1,0))</f>
        <v>6.3296500000000047E-2</v>
      </c>
      <c r="F2925" s="8">
        <v>38244</v>
      </c>
      <c r="G2925" s="10">
        <f t="shared" ca="1" si="91"/>
        <v>6.5092999999999984E-2</v>
      </c>
    </row>
    <row r="2926" spans="1:7">
      <c r="A2926" s="8">
        <v>39380</v>
      </c>
      <c r="B2926" s="9">
        <v>6.24</v>
      </c>
      <c r="C2926" s="7">
        <f t="shared" si="90"/>
        <v>6.2400000000000004E-2</v>
      </c>
      <c r="D2926" s="91">
        <f ca="1">AVERAGE(C2926:OFFSET(C2926,$I$1-1,0))</f>
        <v>6.328950000000004E-2</v>
      </c>
      <c r="F2926" s="8">
        <v>38245</v>
      </c>
      <c r="G2926" s="10">
        <f t="shared" ca="1" si="91"/>
        <v>6.5079499999999985E-2</v>
      </c>
    </row>
    <row r="2927" spans="1:7">
      <c r="A2927" s="8">
        <v>39379</v>
      </c>
      <c r="B2927" s="9">
        <v>6.21</v>
      </c>
      <c r="C2927" s="7">
        <f t="shared" si="90"/>
        <v>6.2100000000000002E-2</v>
      </c>
      <c r="D2927" s="91">
        <f ca="1">AVERAGE(C2927:OFFSET(C2927,$I$1-1,0))</f>
        <v>6.3282000000000033E-2</v>
      </c>
      <c r="F2927" s="8">
        <v>38246</v>
      </c>
      <c r="G2927" s="10">
        <f t="shared" ca="1" si="91"/>
        <v>6.5056499999999989E-2</v>
      </c>
    </row>
    <row r="2928" spans="1:7">
      <c r="A2928" s="8">
        <v>39378</v>
      </c>
      <c r="B2928" s="9">
        <v>6.26</v>
      </c>
      <c r="C2928" s="7">
        <f t="shared" si="90"/>
        <v>6.2600000000000003E-2</v>
      </c>
      <c r="D2928" s="91">
        <f ca="1">AVERAGE(C2928:OFFSET(C2928,$I$1-1,0))</f>
        <v>6.327500000000004E-2</v>
      </c>
      <c r="F2928" s="8">
        <v>38247</v>
      </c>
      <c r="G2928" s="10">
        <f t="shared" ca="1" si="91"/>
        <v>6.5034499999999981E-2</v>
      </c>
    </row>
    <row r="2929" spans="1:7">
      <c r="A2929" s="8">
        <v>39377</v>
      </c>
      <c r="B2929" s="9">
        <v>6.25</v>
      </c>
      <c r="C2929" s="7">
        <f t="shared" si="90"/>
        <v>6.25E-2</v>
      </c>
      <c r="D2929" s="91">
        <f ca="1">AVERAGE(C2929:OFFSET(C2929,$I$1-1,0))</f>
        <v>6.3265500000000044E-2</v>
      </c>
      <c r="F2929" s="8">
        <v>38250</v>
      </c>
      <c r="G2929" s="10">
        <f t="shared" ca="1" si="91"/>
        <v>6.5009999999999984E-2</v>
      </c>
    </row>
    <row r="2930" spans="1:7">
      <c r="A2930" s="8">
        <v>39374</v>
      </c>
      <c r="B2930" s="9">
        <v>6.26</v>
      </c>
      <c r="C2930" s="7">
        <f t="shared" si="90"/>
        <v>6.2600000000000003E-2</v>
      </c>
      <c r="D2930" s="91">
        <f ca="1">AVERAGE(C2930:OFFSET(C2930,$I$1-1,0))</f>
        <v>6.3256500000000049E-2</v>
      </c>
      <c r="F2930" s="8">
        <v>38251</v>
      </c>
      <c r="G2930" s="10">
        <f t="shared" ca="1" si="91"/>
        <v>6.4983999999999986E-2</v>
      </c>
    </row>
    <row r="2931" spans="1:7">
      <c r="A2931" s="8">
        <v>39373</v>
      </c>
      <c r="B2931" s="9">
        <v>6.35</v>
      </c>
      <c r="C2931" s="7">
        <f t="shared" si="90"/>
        <v>6.3500000000000001E-2</v>
      </c>
      <c r="D2931" s="91">
        <f ca="1">AVERAGE(C2931:OFFSET(C2931,$I$1-1,0))</f>
        <v>6.3246500000000053E-2</v>
      </c>
      <c r="F2931" s="8">
        <v>38252</v>
      </c>
      <c r="G2931" s="10">
        <f t="shared" ca="1" si="91"/>
        <v>6.4956499999999986E-2</v>
      </c>
    </row>
    <row r="2932" spans="1:7">
      <c r="A2932" s="8">
        <v>39372</v>
      </c>
      <c r="B2932" s="9">
        <v>6.37</v>
      </c>
      <c r="C2932" s="7">
        <f t="shared" si="90"/>
        <v>6.3700000000000007E-2</v>
      </c>
      <c r="D2932" s="91">
        <f ca="1">AVERAGE(C2932:OFFSET(C2932,$I$1-1,0))</f>
        <v>6.3234000000000054E-2</v>
      </c>
      <c r="F2932" s="8">
        <v>38253</v>
      </c>
      <c r="G2932" s="10">
        <f t="shared" ca="1" si="91"/>
        <v>6.4935499999999993E-2</v>
      </c>
    </row>
    <row r="2933" spans="1:7">
      <c r="A2933" s="8">
        <v>39371</v>
      </c>
      <c r="B2933" s="9">
        <v>6.47</v>
      </c>
      <c r="C2933" s="7">
        <f t="shared" si="90"/>
        <v>6.4699999999999994E-2</v>
      </c>
      <c r="D2933" s="91">
        <f ca="1">AVERAGE(C2933:OFFSET(C2933,$I$1-1,0))</f>
        <v>6.3223000000000071E-2</v>
      </c>
      <c r="F2933" s="8">
        <v>38254</v>
      </c>
      <c r="G2933" s="10">
        <f t="shared" ca="1" si="91"/>
        <v>6.4911999999999997E-2</v>
      </c>
    </row>
    <row r="2934" spans="1:7">
      <c r="A2934" s="8">
        <v>39370</v>
      </c>
      <c r="B2934" s="9">
        <v>6.46</v>
      </c>
      <c r="C2934" s="7">
        <f t="shared" si="90"/>
        <v>6.4600000000000005E-2</v>
      </c>
      <c r="D2934" s="91">
        <f ca="1">AVERAGE(C2934:OFFSET(C2934,$I$1-1,0))</f>
        <v>6.3208500000000056E-2</v>
      </c>
      <c r="F2934" s="8">
        <v>38257</v>
      </c>
      <c r="G2934" s="10">
        <f t="shared" ca="1" si="91"/>
        <v>6.4885499999999985E-2</v>
      </c>
    </row>
    <row r="2935" spans="1:7">
      <c r="A2935" s="8">
        <v>39367</v>
      </c>
      <c r="B2935" s="9">
        <v>6.46</v>
      </c>
      <c r="C2935" s="7">
        <f t="shared" si="90"/>
        <v>6.4600000000000005E-2</v>
      </c>
      <c r="D2935" s="91">
        <f ca="1">AVERAGE(C2935:OFFSET(C2935,$I$1-1,0))</f>
        <v>6.3194500000000056E-2</v>
      </c>
      <c r="F2935" s="8">
        <v>38258</v>
      </c>
      <c r="G2935" s="10">
        <f t="shared" ca="1" si="91"/>
        <v>6.4860500000000001E-2</v>
      </c>
    </row>
    <row r="2936" spans="1:7">
      <c r="A2936" s="8">
        <v>39366</v>
      </c>
      <c r="B2936" s="9">
        <v>6.44</v>
      </c>
      <c r="C2936" s="7">
        <f t="shared" si="90"/>
        <v>6.4399999999999999E-2</v>
      </c>
      <c r="D2936" s="91">
        <f ca="1">AVERAGE(C2936:OFFSET(C2936,$I$1-1,0))</f>
        <v>6.3179000000000055E-2</v>
      </c>
      <c r="F2936" s="8">
        <v>38259</v>
      </c>
      <c r="G2936" s="10">
        <f t="shared" ca="1" si="91"/>
        <v>6.4839499999999994E-2</v>
      </c>
    </row>
    <row r="2937" spans="1:7">
      <c r="A2937" s="8">
        <v>39365</v>
      </c>
      <c r="B2937" s="9">
        <v>6.44</v>
      </c>
      <c r="C2937" s="7">
        <f t="shared" si="90"/>
        <v>6.4399999999999999E-2</v>
      </c>
      <c r="D2937" s="91">
        <f ca="1">AVERAGE(C2937:OFFSET(C2937,$I$1-1,0))</f>
        <v>6.3162000000000065E-2</v>
      </c>
      <c r="F2937" s="8">
        <v>38260</v>
      </c>
      <c r="G2937" s="10">
        <f t="shared" ca="1" si="91"/>
        <v>6.482099999999999E-2</v>
      </c>
    </row>
    <row r="2938" spans="1:7">
      <c r="A2938" s="8">
        <v>39364</v>
      </c>
      <c r="B2938" s="9">
        <v>6.44</v>
      </c>
      <c r="C2938" s="7">
        <f t="shared" si="90"/>
        <v>6.4399999999999999E-2</v>
      </c>
      <c r="D2938" s="91">
        <f ca="1">AVERAGE(C2938:OFFSET(C2938,$I$1-1,0))</f>
        <v>6.314650000000005E-2</v>
      </c>
      <c r="F2938" s="8">
        <v>38261</v>
      </c>
      <c r="G2938" s="10">
        <f t="shared" ca="1" si="91"/>
        <v>6.4803999999999987E-2</v>
      </c>
    </row>
    <row r="2939" spans="1:7">
      <c r="A2939" s="8">
        <v>39360</v>
      </c>
      <c r="B2939" s="9">
        <v>6.46</v>
      </c>
      <c r="C2939" s="7">
        <f t="shared" si="90"/>
        <v>6.4600000000000005E-2</v>
      </c>
      <c r="D2939" s="91">
        <f ca="1">AVERAGE(C2939:OFFSET(C2939,$I$1-1,0))</f>
        <v>6.3127500000000059E-2</v>
      </c>
      <c r="F2939" s="8">
        <v>38264</v>
      </c>
      <c r="G2939" s="10">
        <f t="shared" ca="1" si="91"/>
        <v>6.4787499999999984E-2</v>
      </c>
    </row>
    <row r="2940" spans="1:7">
      <c r="A2940" s="8">
        <v>39359</v>
      </c>
      <c r="B2940" s="9">
        <v>6.38</v>
      </c>
      <c r="C2940" s="7">
        <f t="shared" si="90"/>
        <v>6.3799999999999996E-2</v>
      </c>
      <c r="D2940" s="91">
        <f ca="1">AVERAGE(C2940:OFFSET(C2940,$I$1-1,0))</f>
        <v>6.3109500000000041E-2</v>
      </c>
      <c r="F2940" s="8">
        <v>38265</v>
      </c>
      <c r="G2940" s="10">
        <f t="shared" ca="1" si="91"/>
        <v>6.4772999999999983E-2</v>
      </c>
    </row>
    <row r="2941" spans="1:7">
      <c r="A2941" s="8">
        <v>39358</v>
      </c>
      <c r="B2941" s="9">
        <v>6.41</v>
      </c>
      <c r="C2941" s="7">
        <f t="shared" si="90"/>
        <v>6.4100000000000004E-2</v>
      </c>
      <c r="D2941" s="91">
        <f ca="1">AVERAGE(C2941:OFFSET(C2941,$I$1-1,0))</f>
        <v>6.309550000000004E-2</v>
      </c>
      <c r="F2941" s="8">
        <v>38266</v>
      </c>
      <c r="G2941" s="10">
        <f t="shared" ca="1" si="91"/>
        <v>6.4763500000000002E-2</v>
      </c>
    </row>
    <row r="2942" spans="1:7">
      <c r="A2942" s="8">
        <v>39357</v>
      </c>
      <c r="B2942" s="9">
        <v>6.41</v>
      </c>
      <c r="C2942" s="7">
        <f t="shared" si="90"/>
        <v>6.4100000000000004E-2</v>
      </c>
      <c r="D2942" s="91">
        <f ca="1">AVERAGE(C2942:OFFSET(C2942,$I$1-1,0))</f>
        <v>6.3079500000000038E-2</v>
      </c>
      <c r="F2942" s="8">
        <v>38267</v>
      </c>
      <c r="G2942" s="10">
        <f t="shared" ca="1" si="91"/>
        <v>6.4754999999999993E-2</v>
      </c>
    </row>
    <row r="2943" spans="1:7">
      <c r="A2943" s="8">
        <v>39356</v>
      </c>
      <c r="B2943" s="9">
        <v>6.42</v>
      </c>
      <c r="C2943" s="7">
        <f t="shared" si="90"/>
        <v>6.4199999999999993E-2</v>
      </c>
      <c r="D2943" s="91">
        <f ca="1">AVERAGE(C2943:OFFSET(C2943,$I$1-1,0))</f>
        <v>6.3063500000000036E-2</v>
      </c>
      <c r="F2943" s="8">
        <v>38268</v>
      </c>
      <c r="G2943" s="10">
        <f t="shared" ca="1" si="91"/>
        <v>6.4739499999999991E-2</v>
      </c>
    </row>
    <row r="2944" spans="1:7">
      <c r="A2944" s="8">
        <v>39353</v>
      </c>
      <c r="B2944" s="9">
        <v>6.45</v>
      </c>
      <c r="C2944" s="7">
        <f t="shared" si="90"/>
        <v>6.4500000000000002E-2</v>
      </c>
      <c r="D2944" s="91">
        <f ca="1">AVERAGE(C2944:OFFSET(C2944,$I$1-1,0))</f>
        <v>6.3047000000000034E-2</v>
      </c>
      <c r="F2944" s="8">
        <v>38272</v>
      </c>
      <c r="G2944" s="10">
        <f t="shared" ca="1" si="91"/>
        <v>6.4718499999999984E-2</v>
      </c>
    </row>
    <row r="2945" spans="1:7">
      <c r="A2945" s="8">
        <v>39352</v>
      </c>
      <c r="B2945" s="9">
        <v>6.45</v>
      </c>
      <c r="C2945" s="7">
        <f t="shared" si="90"/>
        <v>6.4500000000000002E-2</v>
      </c>
      <c r="D2945" s="91">
        <f ca="1">AVERAGE(C2945:OFFSET(C2945,$I$1-1,0))</f>
        <v>6.3027500000000056E-2</v>
      </c>
      <c r="F2945" s="8">
        <v>38273</v>
      </c>
      <c r="G2945" s="10">
        <f t="shared" ca="1" si="91"/>
        <v>6.4698499999999978E-2</v>
      </c>
    </row>
    <row r="2946" spans="1:7">
      <c r="A2946" s="8">
        <v>39351</v>
      </c>
      <c r="B2946" s="9">
        <v>6.52</v>
      </c>
      <c r="C2946" s="7">
        <f t="shared" si="90"/>
        <v>6.5199999999999994E-2</v>
      </c>
      <c r="D2946" s="91">
        <f ca="1">AVERAGE(C2946:OFFSET(C2946,$I$1-1,0))</f>
        <v>6.3004000000000046E-2</v>
      </c>
      <c r="F2946" s="8">
        <v>38274</v>
      </c>
      <c r="G2946" s="10">
        <f t="shared" ca="1" si="91"/>
        <v>6.4681999999999976E-2</v>
      </c>
    </row>
    <row r="2947" spans="1:7">
      <c r="A2947" s="8">
        <v>39350</v>
      </c>
      <c r="B2947" s="9">
        <v>6.5</v>
      </c>
      <c r="C2947" s="7">
        <f t="shared" si="90"/>
        <v>6.5000000000000002E-2</v>
      </c>
      <c r="D2947" s="91">
        <f ca="1">AVERAGE(C2947:OFFSET(C2947,$I$1-1,0))</f>
        <v>6.2978000000000034E-2</v>
      </c>
      <c r="F2947" s="8">
        <v>38275</v>
      </c>
      <c r="G2947" s="10">
        <f t="shared" ca="1" si="91"/>
        <v>6.4659999999999981E-2</v>
      </c>
    </row>
    <row r="2948" spans="1:7">
      <c r="A2948" s="8">
        <v>39349</v>
      </c>
      <c r="B2948" s="9">
        <v>6.5</v>
      </c>
      <c r="C2948" s="7">
        <f t="shared" si="90"/>
        <v>6.5000000000000002E-2</v>
      </c>
      <c r="D2948" s="91">
        <f ca="1">AVERAGE(C2948:OFFSET(C2948,$I$1-1,0))</f>
        <v>6.2954500000000038E-2</v>
      </c>
      <c r="F2948" s="8">
        <v>38278</v>
      </c>
      <c r="G2948" s="10">
        <f t="shared" ca="1" si="91"/>
        <v>6.4634999999999984E-2</v>
      </c>
    </row>
    <row r="2949" spans="1:7">
      <c r="A2949" s="8">
        <v>39346</v>
      </c>
      <c r="B2949" s="9">
        <v>6.53</v>
      </c>
      <c r="C2949" s="7">
        <f t="shared" si="90"/>
        <v>6.5299999999999997E-2</v>
      </c>
      <c r="D2949" s="91">
        <f ca="1">AVERAGE(C2949:OFFSET(C2949,$I$1-1,0))</f>
        <v>6.2928000000000039E-2</v>
      </c>
      <c r="F2949" s="8">
        <v>38279</v>
      </c>
      <c r="G2949" s="10">
        <f t="shared" ca="1" si="91"/>
        <v>6.4608999999999986E-2</v>
      </c>
    </row>
    <row r="2950" spans="1:7">
      <c r="A2950" s="8">
        <v>39345</v>
      </c>
      <c r="B2950" s="9">
        <v>6.59</v>
      </c>
      <c r="C2950" s="7">
        <f t="shared" ref="C2950:C3013" si="92">B2950/100</f>
        <v>6.59E-2</v>
      </c>
      <c r="D2950" s="91">
        <f ca="1">AVERAGE(C2950:OFFSET(C2950,$I$1-1,0))</f>
        <v>6.2900000000000025E-2</v>
      </c>
      <c r="F2950" s="8">
        <v>38280</v>
      </c>
      <c r="G2950" s="10">
        <f t="shared" ca="1" si="91"/>
        <v>6.4576999999999982E-2</v>
      </c>
    </row>
    <row r="2951" spans="1:7">
      <c r="A2951" s="8">
        <v>39344</v>
      </c>
      <c r="B2951" s="9">
        <v>6.5</v>
      </c>
      <c r="C2951" s="7">
        <f t="shared" si="92"/>
        <v>6.5000000000000002E-2</v>
      </c>
      <c r="D2951" s="91">
        <f ca="1">AVERAGE(C2951:OFFSET(C2951,$I$1-1,0))</f>
        <v>6.2867500000000034E-2</v>
      </c>
      <c r="F2951" s="8">
        <v>38281</v>
      </c>
      <c r="G2951" s="10">
        <f t="shared" ref="G2951:G3014" ca="1" si="93">VLOOKUP(F2951,$A$6:$D$6628,4,FALSE)</f>
        <v>6.4544999999999991E-2</v>
      </c>
    </row>
    <row r="2952" spans="1:7">
      <c r="A2952" s="8">
        <v>39343</v>
      </c>
      <c r="B2952" s="9">
        <v>6.48</v>
      </c>
      <c r="C2952" s="7">
        <f t="shared" si="92"/>
        <v>6.480000000000001E-2</v>
      </c>
      <c r="D2952" s="91">
        <f ca="1">AVERAGE(C2952:OFFSET(C2952,$I$1-1,0))</f>
        <v>6.2838500000000047E-2</v>
      </c>
      <c r="F2952" s="8">
        <v>38282</v>
      </c>
      <c r="G2952" s="10">
        <f t="shared" ca="1" si="93"/>
        <v>6.451599999999999E-2</v>
      </c>
    </row>
    <row r="2953" spans="1:7">
      <c r="A2953" s="8">
        <v>39342</v>
      </c>
      <c r="B2953" s="9">
        <v>6.45</v>
      </c>
      <c r="C2953" s="7">
        <f t="shared" si="92"/>
        <v>6.4500000000000002E-2</v>
      </c>
      <c r="D2953" s="91">
        <f ca="1">AVERAGE(C2953:OFFSET(C2953,$I$1-1,0))</f>
        <v>6.2810000000000046E-2</v>
      </c>
      <c r="F2953" s="8">
        <v>38285</v>
      </c>
      <c r="G2953" s="10">
        <f t="shared" ca="1" si="93"/>
        <v>6.4489499999999977E-2</v>
      </c>
    </row>
    <row r="2954" spans="1:7">
      <c r="A2954" s="8">
        <v>39339</v>
      </c>
      <c r="B2954" s="9">
        <v>6.46</v>
      </c>
      <c r="C2954" s="7">
        <f t="shared" si="92"/>
        <v>6.4600000000000005E-2</v>
      </c>
      <c r="D2954" s="91">
        <f ca="1">AVERAGE(C2954:OFFSET(C2954,$I$1-1,0))</f>
        <v>6.2784000000000048E-2</v>
      </c>
      <c r="F2954" s="8">
        <v>38286</v>
      </c>
      <c r="G2954" s="10">
        <f t="shared" ca="1" si="93"/>
        <v>6.4464999999999995E-2</v>
      </c>
    </row>
    <row r="2955" spans="1:7">
      <c r="A2955" s="8">
        <v>39338</v>
      </c>
      <c r="B2955" s="9">
        <v>6.48</v>
      </c>
      <c r="C2955" s="7">
        <f t="shared" si="92"/>
        <v>6.480000000000001E-2</v>
      </c>
      <c r="D2955" s="91">
        <f ca="1">AVERAGE(C2955:OFFSET(C2955,$I$1-1,0))</f>
        <v>6.2760000000000038E-2</v>
      </c>
      <c r="F2955" s="8">
        <v>38287</v>
      </c>
      <c r="G2955" s="10">
        <f t="shared" ca="1" si="93"/>
        <v>6.444999999999998E-2</v>
      </c>
    </row>
    <row r="2956" spans="1:7">
      <c r="A2956" s="8">
        <v>39337</v>
      </c>
      <c r="B2956" s="9">
        <v>6.4</v>
      </c>
      <c r="C2956" s="7">
        <f t="shared" si="92"/>
        <v>6.4000000000000001E-2</v>
      </c>
      <c r="D2956" s="91">
        <f ca="1">AVERAGE(C2956:OFFSET(C2956,$I$1-1,0))</f>
        <v>6.273450000000004E-2</v>
      </c>
      <c r="F2956" s="8">
        <v>38288</v>
      </c>
      <c r="G2956" s="10">
        <f t="shared" ca="1" si="93"/>
        <v>6.4434499999999978E-2</v>
      </c>
    </row>
    <row r="2957" spans="1:7">
      <c r="A2957" s="8">
        <v>39336</v>
      </c>
      <c r="B2957" s="9">
        <v>6.34</v>
      </c>
      <c r="C2957" s="7">
        <f t="shared" si="92"/>
        <v>6.3399999999999998E-2</v>
      </c>
      <c r="D2957" s="91">
        <f ca="1">AVERAGE(C2957:OFFSET(C2957,$I$1-1,0))</f>
        <v>6.2714000000000047E-2</v>
      </c>
      <c r="F2957" s="8">
        <v>38289</v>
      </c>
      <c r="G2957" s="10">
        <f t="shared" ca="1" si="93"/>
        <v>6.4417999999999989E-2</v>
      </c>
    </row>
    <row r="2958" spans="1:7">
      <c r="A2958" s="8">
        <v>39335</v>
      </c>
      <c r="B2958" s="9">
        <v>6.33</v>
      </c>
      <c r="C2958" s="7">
        <f t="shared" si="92"/>
        <v>6.3299999999999995E-2</v>
      </c>
      <c r="D2958" s="91">
        <f ca="1">AVERAGE(C2958:OFFSET(C2958,$I$1-1,0))</f>
        <v>6.2696500000000044E-2</v>
      </c>
      <c r="F2958" s="8">
        <v>38292</v>
      </c>
      <c r="G2958" s="10">
        <f t="shared" ca="1" si="93"/>
        <v>6.4407499999999993E-2</v>
      </c>
    </row>
    <row r="2959" spans="1:7">
      <c r="A2959" s="8">
        <v>39332</v>
      </c>
      <c r="B2959" s="9">
        <v>6.33</v>
      </c>
      <c r="C2959" s="7">
        <f t="shared" si="92"/>
        <v>6.3299999999999995E-2</v>
      </c>
      <c r="D2959" s="91">
        <f ca="1">AVERAGE(C2959:OFFSET(C2959,$I$1-1,0))</f>
        <v>6.2680500000000056E-2</v>
      </c>
      <c r="F2959" s="8">
        <v>38293</v>
      </c>
      <c r="G2959" s="10">
        <f t="shared" ca="1" si="93"/>
        <v>6.4396999999999996E-2</v>
      </c>
    </row>
    <row r="2960" spans="1:7">
      <c r="A2960" s="8">
        <v>39331</v>
      </c>
      <c r="B2960" s="9">
        <v>6.42</v>
      </c>
      <c r="C2960" s="7">
        <f t="shared" si="92"/>
        <v>6.4199999999999993E-2</v>
      </c>
      <c r="D2960" s="91">
        <f ca="1">AVERAGE(C2960:OFFSET(C2960,$I$1-1,0))</f>
        <v>6.2665000000000054E-2</v>
      </c>
      <c r="F2960" s="8">
        <v>38294</v>
      </c>
      <c r="G2960" s="10">
        <f t="shared" ca="1" si="93"/>
        <v>6.4384999999999998E-2</v>
      </c>
    </row>
    <row r="2961" spans="1:7">
      <c r="A2961" s="8">
        <v>39330</v>
      </c>
      <c r="B2961" s="9">
        <v>6.4</v>
      </c>
      <c r="C2961" s="7">
        <f t="shared" si="92"/>
        <v>6.4000000000000001E-2</v>
      </c>
      <c r="D2961" s="91">
        <f ca="1">AVERAGE(C2961:OFFSET(C2961,$I$1-1,0))</f>
        <v>6.2646000000000049E-2</v>
      </c>
      <c r="F2961" s="8">
        <v>38295</v>
      </c>
      <c r="G2961" s="10">
        <f t="shared" ca="1" si="93"/>
        <v>6.4369999999999997E-2</v>
      </c>
    </row>
    <row r="2962" spans="1:7">
      <c r="A2962" s="8">
        <v>39329</v>
      </c>
      <c r="B2962" s="9">
        <v>6.46</v>
      </c>
      <c r="C2962" s="7">
        <f t="shared" si="92"/>
        <v>6.4600000000000005E-2</v>
      </c>
      <c r="D2962" s="91">
        <f ca="1">AVERAGE(C2962:OFFSET(C2962,$I$1-1,0))</f>
        <v>6.2628500000000045E-2</v>
      </c>
      <c r="F2962" s="8">
        <v>38296</v>
      </c>
      <c r="G2962" s="10">
        <f t="shared" ca="1" si="93"/>
        <v>6.4359E-2</v>
      </c>
    </row>
    <row r="2963" spans="1:7">
      <c r="A2963" s="8">
        <v>39325</v>
      </c>
      <c r="B2963" s="9">
        <v>6.45</v>
      </c>
      <c r="C2963" s="7">
        <f t="shared" si="92"/>
        <v>6.4500000000000002E-2</v>
      </c>
      <c r="D2963" s="91">
        <f ca="1">AVERAGE(C2963:OFFSET(C2963,$I$1-1,0))</f>
        <v>6.2610000000000054E-2</v>
      </c>
      <c r="F2963" s="8">
        <v>38299</v>
      </c>
      <c r="G2963" s="10">
        <f t="shared" ca="1" si="93"/>
        <v>6.4352000000000006E-2</v>
      </c>
    </row>
    <row r="2964" spans="1:7">
      <c r="A2964" s="8">
        <v>39324</v>
      </c>
      <c r="B2964" s="9">
        <v>6.44</v>
      </c>
      <c r="C2964" s="7">
        <f t="shared" si="92"/>
        <v>6.4399999999999999E-2</v>
      </c>
      <c r="D2964" s="91">
        <f ca="1">AVERAGE(C2964:OFFSET(C2964,$I$1-1,0))</f>
        <v>6.2590500000000049E-2</v>
      </c>
      <c r="F2964" s="8">
        <v>38300</v>
      </c>
      <c r="G2964" s="10">
        <f t="shared" ca="1" si="93"/>
        <v>6.434200000000001E-2</v>
      </c>
    </row>
    <row r="2965" spans="1:7">
      <c r="A2965" s="8">
        <v>39323</v>
      </c>
      <c r="B2965" s="9">
        <v>6.49</v>
      </c>
      <c r="C2965" s="7">
        <f t="shared" si="92"/>
        <v>6.4899999999999999E-2</v>
      </c>
      <c r="D2965" s="91">
        <f ca="1">AVERAGE(C2965:OFFSET(C2965,$I$1-1,0))</f>
        <v>6.2569000000000055E-2</v>
      </c>
      <c r="F2965" s="8">
        <v>38301</v>
      </c>
      <c r="G2965" s="10">
        <f t="shared" ca="1" si="93"/>
        <v>6.4330999999999999E-2</v>
      </c>
    </row>
    <row r="2966" spans="1:7">
      <c r="A2966" s="8">
        <v>39322</v>
      </c>
      <c r="B2966" s="9">
        <v>6.46</v>
      </c>
      <c r="C2966" s="7">
        <f t="shared" si="92"/>
        <v>6.4600000000000005E-2</v>
      </c>
      <c r="D2966" s="91">
        <f ca="1">AVERAGE(C2966:OFFSET(C2966,$I$1-1,0))</f>
        <v>6.2547000000000047E-2</v>
      </c>
      <c r="F2966" s="8">
        <v>38303</v>
      </c>
      <c r="G2966" s="10">
        <f t="shared" ca="1" si="93"/>
        <v>6.4320000000000002E-2</v>
      </c>
    </row>
    <row r="2967" spans="1:7">
      <c r="A2967" s="8">
        <v>39321</v>
      </c>
      <c r="B2967" s="9">
        <v>6.47</v>
      </c>
      <c r="C2967" s="7">
        <f t="shared" si="92"/>
        <v>6.4699999999999994E-2</v>
      </c>
      <c r="D2967" s="91">
        <f ca="1">AVERAGE(C2967:OFFSET(C2967,$I$1-1,0))</f>
        <v>6.252600000000004E-2</v>
      </c>
      <c r="F2967" s="8">
        <v>38306</v>
      </c>
      <c r="G2967" s="10">
        <f t="shared" ca="1" si="93"/>
        <v>6.4304500000000001E-2</v>
      </c>
    </row>
    <row r="2968" spans="1:7">
      <c r="A2968" s="8">
        <v>39318</v>
      </c>
      <c r="B2968" s="9">
        <v>6.51</v>
      </c>
      <c r="C2968" s="7">
        <f t="shared" si="92"/>
        <v>6.5099999999999991E-2</v>
      </c>
      <c r="D2968" s="91">
        <f ca="1">AVERAGE(C2968:OFFSET(C2968,$I$1-1,0))</f>
        <v>6.2506500000000048E-2</v>
      </c>
      <c r="F2968" s="8">
        <v>38307</v>
      </c>
      <c r="G2968" s="10">
        <f t="shared" ca="1" si="93"/>
        <v>6.4291500000000001E-2</v>
      </c>
    </row>
    <row r="2969" spans="1:7">
      <c r="A2969" s="8">
        <v>39317</v>
      </c>
      <c r="B2969" s="9">
        <v>6.53</v>
      </c>
      <c r="C2969" s="7">
        <f t="shared" si="92"/>
        <v>6.5299999999999997E-2</v>
      </c>
      <c r="D2969" s="91">
        <f ca="1">AVERAGE(C2969:OFFSET(C2969,$I$1-1,0))</f>
        <v>6.2484500000000047E-2</v>
      </c>
      <c r="F2969" s="8">
        <v>38308</v>
      </c>
      <c r="G2969" s="10">
        <f t="shared" ca="1" si="93"/>
        <v>6.4277000000000001E-2</v>
      </c>
    </row>
    <row r="2970" spans="1:7">
      <c r="A2970" s="8">
        <v>39316</v>
      </c>
      <c r="B2970" s="9">
        <v>6.57</v>
      </c>
      <c r="C2970" s="7">
        <f t="shared" si="92"/>
        <v>6.5700000000000008E-2</v>
      </c>
      <c r="D2970" s="91">
        <f ca="1">AVERAGE(C2970:OFFSET(C2970,$I$1-1,0))</f>
        <v>6.2463000000000039E-2</v>
      </c>
      <c r="F2970" s="8">
        <v>38309</v>
      </c>
      <c r="G2970" s="10">
        <f t="shared" ca="1" si="93"/>
        <v>6.4261000000000013E-2</v>
      </c>
    </row>
    <row r="2971" spans="1:7">
      <c r="A2971" s="8">
        <v>39315</v>
      </c>
      <c r="B2971" s="9">
        <v>6.5600000000000005</v>
      </c>
      <c r="C2971" s="7">
        <f t="shared" si="92"/>
        <v>6.5600000000000006E-2</v>
      </c>
      <c r="D2971" s="91">
        <f ca="1">AVERAGE(C2971:OFFSET(C2971,$I$1-1,0))</f>
        <v>6.2442000000000039E-2</v>
      </c>
      <c r="F2971" s="8">
        <v>38310</v>
      </c>
      <c r="G2971" s="10">
        <f t="shared" ca="1" si="93"/>
        <v>6.4251000000000003E-2</v>
      </c>
    </row>
    <row r="2972" spans="1:7">
      <c r="A2972" s="8">
        <v>39314</v>
      </c>
      <c r="B2972" s="9">
        <v>6.6</v>
      </c>
      <c r="C2972" s="7">
        <f t="shared" si="92"/>
        <v>6.6000000000000003E-2</v>
      </c>
      <c r="D2972" s="91">
        <f ca="1">AVERAGE(C2972:OFFSET(C2972,$I$1-1,0))</f>
        <v>6.2422000000000047E-2</v>
      </c>
      <c r="F2972" s="8">
        <v>38313</v>
      </c>
      <c r="G2972" s="10">
        <f t="shared" ca="1" si="93"/>
        <v>6.4239000000000004E-2</v>
      </c>
    </row>
    <row r="2973" spans="1:7">
      <c r="A2973" s="8">
        <v>39311</v>
      </c>
      <c r="B2973" s="9">
        <v>6.63</v>
      </c>
      <c r="C2973" s="7">
        <f t="shared" si="92"/>
        <v>6.6299999999999998E-2</v>
      </c>
      <c r="D2973" s="91">
        <f ca="1">AVERAGE(C2973:OFFSET(C2973,$I$1-1,0))</f>
        <v>6.2396000000000049E-2</v>
      </c>
      <c r="F2973" s="8">
        <v>38314</v>
      </c>
      <c r="G2973" s="10">
        <f t="shared" ca="1" si="93"/>
        <v>6.422650000000002E-2</v>
      </c>
    </row>
    <row r="2974" spans="1:7">
      <c r="A2974" s="8">
        <v>39310</v>
      </c>
      <c r="B2974" s="9">
        <v>6.53</v>
      </c>
      <c r="C2974" s="7">
        <f t="shared" si="92"/>
        <v>6.5299999999999997E-2</v>
      </c>
      <c r="D2974" s="91">
        <f ca="1">AVERAGE(C2974:OFFSET(C2974,$I$1-1,0))</f>
        <v>6.236700000000004E-2</v>
      </c>
      <c r="F2974" s="8">
        <v>38315</v>
      </c>
      <c r="G2974" s="10">
        <f t="shared" ca="1" si="93"/>
        <v>6.4217000000000024E-2</v>
      </c>
    </row>
    <row r="2975" spans="1:7">
      <c r="A2975" s="8">
        <v>39309</v>
      </c>
      <c r="B2975" s="9">
        <v>6.59</v>
      </c>
      <c r="C2975" s="7">
        <f t="shared" si="92"/>
        <v>6.59E-2</v>
      </c>
      <c r="D2975" s="91">
        <f ca="1">AVERAGE(C2975:OFFSET(C2975,$I$1-1,0))</f>
        <v>6.2345000000000039E-2</v>
      </c>
      <c r="F2975" s="8">
        <v>38317</v>
      </c>
      <c r="G2975" s="10">
        <f t="shared" ca="1" si="93"/>
        <v>6.4211000000000018E-2</v>
      </c>
    </row>
    <row r="2976" spans="1:7">
      <c r="A2976" s="8">
        <v>39308</v>
      </c>
      <c r="B2976" s="9">
        <v>6.53</v>
      </c>
      <c r="C2976" s="7">
        <f t="shared" si="92"/>
        <v>6.5299999999999997E-2</v>
      </c>
      <c r="D2976" s="91">
        <f ca="1">AVERAGE(C2976:OFFSET(C2976,$I$1-1,0))</f>
        <v>6.2323500000000046E-2</v>
      </c>
      <c r="F2976" s="8">
        <v>38320</v>
      </c>
      <c r="G2976" s="10">
        <f t="shared" ca="1" si="93"/>
        <v>6.4207500000000015E-2</v>
      </c>
    </row>
    <row r="2977" spans="1:7">
      <c r="A2977" s="8">
        <v>39307</v>
      </c>
      <c r="B2977" s="9">
        <v>6.54</v>
      </c>
      <c r="C2977" s="7">
        <f t="shared" si="92"/>
        <v>6.54E-2</v>
      </c>
      <c r="D2977" s="91">
        <f ca="1">AVERAGE(C2977:OFFSET(C2977,$I$1-1,0))</f>
        <v>6.2305500000000041E-2</v>
      </c>
      <c r="F2977" s="8">
        <v>38321</v>
      </c>
      <c r="G2977" s="10">
        <f t="shared" ca="1" si="93"/>
        <v>6.4208500000000016E-2</v>
      </c>
    </row>
    <row r="2978" spans="1:7">
      <c r="A2978" s="8">
        <v>39304</v>
      </c>
      <c r="B2978" s="9">
        <v>6.54</v>
      </c>
      <c r="C2978" s="7">
        <f t="shared" si="92"/>
        <v>6.54E-2</v>
      </c>
      <c r="D2978" s="91">
        <f ca="1">AVERAGE(C2978:OFFSET(C2978,$I$1-1,0))</f>
        <v>6.2289500000000039E-2</v>
      </c>
      <c r="F2978" s="8">
        <v>38322</v>
      </c>
      <c r="G2978" s="10">
        <f t="shared" ca="1" si="93"/>
        <v>6.4208500000000016E-2</v>
      </c>
    </row>
    <row r="2979" spans="1:7">
      <c r="A2979" s="8">
        <v>39303</v>
      </c>
      <c r="B2979" s="9">
        <v>6.55</v>
      </c>
      <c r="C2979" s="7">
        <f t="shared" si="92"/>
        <v>6.5500000000000003E-2</v>
      </c>
      <c r="D2979" s="91">
        <f ca="1">AVERAGE(C2979:OFFSET(C2979,$I$1-1,0))</f>
        <v>6.2277000000000048E-2</v>
      </c>
      <c r="F2979" s="8">
        <v>38323</v>
      </c>
      <c r="G2979" s="10">
        <f t="shared" ca="1" si="93"/>
        <v>6.4210500000000004E-2</v>
      </c>
    </row>
    <row r="2980" spans="1:7">
      <c r="A2980" s="8">
        <v>39302</v>
      </c>
      <c r="B2980" s="9">
        <v>6.55</v>
      </c>
      <c r="C2980" s="7">
        <f t="shared" si="92"/>
        <v>6.5500000000000003E-2</v>
      </c>
      <c r="D2980" s="91">
        <f ca="1">AVERAGE(C2980:OFFSET(C2980,$I$1-1,0))</f>
        <v>6.226600000000005E-2</v>
      </c>
      <c r="F2980" s="8">
        <v>38324</v>
      </c>
      <c r="G2980" s="10">
        <f t="shared" ca="1" si="93"/>
        <v>6.4207000000000014E-2</v>
      </c>
    </row>
    <row r="2981" spans="1:7">
      <c r="A2981" s="8">
        <v>39301</v>
      </c>
      <c r="B2981" s="9">
        <v>6.43</v>
      </c>
      <c r="C2981" s="7">
        <f t="shared" si="92"/>
        <v>6.4299999999999996E-2</v>
      </c>
      <c r="D2981" s="91">
        <f ca="1">AVERAGE(C2981:OFFSET(C2981,$I$1-1,0))</f>
        <v>6.2255500000000054E-2</v>
      </c>
      <c r="F2981" s="8">
        <v>38327</v>
      </c>
      <c r="G2981" s="10">
        <f t="shared" ca="1" si="93"/>
        <v>6.420250000000001E-2</v>
      </c>
    </row>
    <row r="2982" spans="1:7">
      <c r="A2982" s="8">
        <v>39300</v>
      </c>
      <c r="B2982" s="9">
        <v>6.44</v>
      </c>
      <c r="C2982" s="7">
        <f t="shared" si="92"/>
        <v>6.4399999999999999E-2</v>
      </c>
      <c r="D2982" s="91">
        <f ca="1">AVERAGE(C2982:OFFSET(C2982,$I$1-1,0))</f>
        <v>6.2248500000000054E-2</v>
      </c>
      <c r="F2982" s="8">
        <v>38328</v>
      </c>
      <c r="G2982" s="10">
        <f t="shared" ca="1" si="93"/>
        <v>6.4197500000000005E-2</v>
      </c>
    </row>
    <row r="2983" spans="1:7">
      <c r="A2983" s="8">
        <v>39297</v>
      </c>
      <c r="B2983" s="9">
        <v>6.4</v>
      </c>
      <c r="C2983" s="7">
        <f t="shared" si="92"/>
        <v>6.4000000000000001E-2</v>
      </c>
      <c r="D2983" s="91">
        <f ca="1">AVERAGE(C2983:OFFSET(C2983,$I$1-1,0))</f>
        <v>6.224150000000004E-2</v>
      </c>
      <c r="F2983" s="8">
        <v>38329</v>
      </c>
      <c r="G2983" s="10">
        <f t="shared" ca="1" si="93"/>
        <v>6.4184500000000005E-2</v>
      </c>
    </row>
    <row r="2984" spans="1:7">
      <c r="A2984" s="8">
        <v>39296</v>
      </c>
      <c r="B2984" s="9">
        <v>6.43</v>
      </c>
      <c r="C2984" s="7">
        <f t="shared" si="92"/>
        <v>6.4299999999999996E-2</v>
      </c>
      <c r="D2984" s="91">
        <f ca="1">AVERAGE(C2984:OFFSET(C2984,$I$1-1,0))</f>
        <v>6.2235500000000041E-2</v>
      </c>
      <c r="F2984" s="8">
        <v>38330</v>
      </c>
      <c r="G2984" s="10">
        <f t="shared" ca="1" si="93"/>
        <v>6.4175499999999996E-2</v>
      </c>
    </row>
    <row r="2985" spans="1:7">
      <c r="A2985" s="8">
        <v>39295</v>
      </c>
      <c r="B2985" s="9">
        <v>6.45</v>
      </c>
      <c r="C2985" s="7">
        <f t="shared" si="92"/>
        <v>6.4500000000000002E-2</v>
      </c>
      <c r="D2985" s="91">
        <f ca="1">AVERAGE(C2985:OFFSET(C2985,$I$1-1,0))</f>
        <v>6.2229000000000034E-2</v>
      </c>
      <c r="F2985" s="8">
        <v>38331</v>
      </c>
      <c r="G2985" s="10">
        <f t="shared" ca="1" si="93"/>
        <v>6.4166000000000001E-2</v>
      </c>
    </row>
    <row r="2986" spans="1:7">
      <c r="A2986" s="8">
        <v>39294</v>
      </c>
      <c r="B2986" s="9">
        <v>6.46</v>
      </c>
      <c r="C2986" s="7">
        <f t="shared" si="92"/>
        <v>6.4600000000000005E-2</v>
      </c>
      <c r="D2986" s="91">
        <f ca="1">AVERAGE(C2986:OFFSET(C2986,$I$1-1,0))</f>
        <v>6.2222000000000041E-2</v>
      </c>
      <c r="F2986" s="8">
        <v>38334</v>
      </c>
      <c r="G2986" s="10">
        <f t="shared" ca="1" si="93"/>
        <v>6.4156500000000005E-2</v>
      </c>
    </row>
    <row r="2987" spans="1:7">
      <c r="A2987" s="8">
        <v>39293</v>
      </c>
      <c r="B2987" s="9">
        <v>6.51</v>
      </c>
      <c r="C2987" s="7">
        <f t="shared" si="92"/>
        <v>6.5099999999999991E-2</v>
      </c>
      <c r="D2987" s="91">
        <f ca="1">AVERAGE(C2987:OFFSET(C2987,$I$1-1,0))</f>
        <v>6.2215500000000042E-2</v>
      </c>
      <c r="F2987" s="8">
        <v>38335</v>
      </c>
      <c r="G2987" s="10">
        <f t="shared" ca="1" si="93"/>
        <v>6.4144000000000007E-2</v>
      </c>
    </row>
    <row r="2988" spans="1:7">
      <c r="A2988" s="8">
        <v>39290</v>
      </c>
      <c r="B2988" s="9">
        <v>6.46</v>
      </c>
      <c r="C2988" s="7">
        <f t="shared" si="92"/>
        <v>6.4600000000000005E-2</v>
      </c>
      <c r="D2988" s="91">
        <f ca="1">AVERAGE(C2988:OFFSET(C2988,$I$1-1,0))</f>
        <v>6.2205000000000045E-2</v>
      </c>
      <c r="F2988" s="8">
        <v>38336</v>
      </c>
      <c r="G2988" s="10">
        <f t="shared" ca="1" si="93"/>
        <v>6.4130000000000006E-2</v>
      </c>
    </row>
    <row r="2989" spans="1:7">
      <c r="A2989" s="8">
        <v>39289</v>
      </c>
      <c r="B2989" s="9">
        <v>6.41</v>
      </c>
      <c r="C2989" s="7">
        <f t="shared" si="92"/>
        <v>6.4100000000000004E-2</v>
      </c>
      <c r="D2989" s="91">
        <f ca="1">AVERAGE(C2989:OFFSET(C2989,$I$1-1,0))</f>
        <v>6.2197500000000044E-2</v>
      </c>
      <c r="F2989" s="8">
        <v>38337</v>
      </c>
      <c r="G2989" s="10">
        <f t="shared" ca="1" si="93"/>
        <v>6.4122000000000012E-2</v>
      </c>
    </row>
    <row r="2990" spans="1:7">
      <c r="A2990" s="8">
        <v>39288</v>
      </c>
      <c r="B2990" s="9">
        <v>6.42</v>
      </c>
      <c r="C2990" s="7">
        <f t="shared" si="92"/>
        <v>6.4199999999999993E-2</v>
      </c>
      <c r="D2990" s="91">
        <f ca="1">AVERAGE(C2990:OFFSET(C2990,$I$1-1,0))</f>
        <v>6.2190500000000044E-2</v>
      </c>
      <c r="F2990" s="8">
        <v>38338</v>
      </c>
      <c r="G2990" s="10">
        <f t="shared" ca="1" si="93"/>
        <v>6.4112500000000003E-2</v>
      </c>
    </row>
    <row r="2991" spans="1:7">
      <c r="A2991" s="8">
        <v>39287</v>
      </c>
      <c r="B2991" s="9">
        <v>6.45</v>
      </c>
      <c r="C2991" s="7">
        <f t="shared" si="92"/>
        <v>6.4500000000000002E-2</v>
      </c>
      <c r="D2991" s="91">
        <f ca="1">AVERAGE(C2991:OFFSET(C2991,$I$1-1,0))</f>
        <v>6.2181500000000049E-2</v>
      </c>
      <c r="F2991" s="8">
        <v>38341</v>
      </c>
      <c r="G2991" s="10">
        <f t="shared" ca="1" si="93"/>
        <v>6.4102500000000007E-2</v>
      </c>
    </row>
    <row r="2992" spans="1:7">
      <c r="A2992" s="8">
        <v>39286</v>
      </c>
      <c r="B2992" s="9">
        <v>6.43</v>
      </c>
      <c r="C2992" s="7">
        <f t="shared" si="92"/>
        <v>6.4299999999999996E-2</v>
      </c>
      <c r="D2992" s="91">
        <f ca="1">AVERAGE(C2992:OFFSET(C2992,$I$1-1,0))</f>
        <v>6.2167000000000056E-2</v>
      </c>
      <c r="F2992" s="8">
        <v>38342</v>
      </c>
      <c r="G2992" s="10">
        <f t="shared" ca="1" si="93"/>
        <v>6.4092500000000011E-2</v>
      </c>
    </row>
    <row r="2993" spans="1:7">
      <c r="A2993" s="8">
        <v>39283</v>
      </c>
      <c r="B2993" s="9">
        <v>6.43</v>
      </c>
      <c r="C2993" s="7">
        <f t="shared" si="92"/>
        <v>6.4299999999999996E-2</v>
      </c>
      <c r="D2993" s="91">
        <f ca="1">AVERAGE(C2993:OFFSET(C2993,$I$1-1,0))</f>
        <v>6.2151500000000047E-2</v>
      </c>
      <c r="F2993" s="8">
        <v>38343</v>
      </c>
      <c r="G2993" s="10">
        <f t="shared" ca="1" si="93"/>
        <v>6.4090000000000008E-2</v>
      </c>
    </row>
    <row r="2994" spans="1:7">
      <c r="A2994" s="8">
        <v>39282</v>
      </c>
      <c r="B2994" s="9">
        <v>6.48</v>
      </c>
      <c r="C2994" s="7">
        <f t="shared" si="92"/>
        <v>6.480000000000001E-2</v>
      </c>
      <c r="D2994" s="91">
        <f ca="1">AVERAGE(C2994:OFFSET(C2994,$I$1-1,0))</f>
        <v>6.2137500000000047E-2</v>
      </c>
      <c r="F2994" s="8">
        <v>38344</v>
      </c>
      <c r="G2994" s="10">
        <f t="shared" ca="1" si="93"/>
        <v>6.4089499999999994E-2</v>
      </c>
    </row>
    <row r="2995" spans="1:7">
      <c r="A2995" s="8">
        <v>39281</v>
      </c>
      <c r="B2995" s="9">
        <v>6.45</v>
      </c>
      <c r="C2995" s="7">
        <f t="shared" si="92"/>
        <v>6.4500000000000002E-2</v>
      </c>
      <c r="D2995" s="91">
        <f ca="1">AVERAGE(C2995:OFFSET(C2995,$I$1-1,0))</f>
        <v>6.2121500000000045E-2</v>
      </c>
      <c r="F2995" s="8">
        <v>38348</v>
      </c>
      <c r="G2995" s="10">
        <f t="shared" ca="1" si="93"/>
        <v>6.4094999999999999E-2</v>
      </c>
    </row>
    <row r="2996" spans="1:7">
      <c r="A2996" s="8">
        <v>39280</v>
      </c>
      <c r="B2996" s="9">
        <v>6.51</v>
      </c>
      <c r="C2996" s="7">
        <f t="shared" si="92"/>
        <v>6.5099999999999991E-2</v>
      </c>
      <c r="D2996" s="91">
        <f ca="1">AVERAGE(C2996:OFFSET(C2996,$I$1-1,0))</f>
        <v>6.2107500000000045E-2</v>
      </c>
      <c r="F2996" s="8">
        <v>38349</v>
      </c>
      <c r="G2996" s="10">
        <f t="shared" ca="1" si="93"/>
        <v>6.4099500000000018E-2</v>
      </c>
    </row>
    <row r="2997" spans="1:7">
      <c r="A2997" s="8">
        <v>39279</v>
      </c>
      <c r="B2997" s="9">
        <v>6.47</v>
      </c>
      <c r="C2997" s="7">
        <f t="shared" si="92"/>
        <v>6.4699999999999994E-2</v>
      </c>
      <c r="D2997" s="91">
        <f ca="1">AVERAGE(C2997:OFFSET(C2997,$I$1-1,0))</f>
        <v>6.2091000000000035E-2</v>
      </c>
      <c r="F2997" s="8">
        <v>38350</v>
      </c>
      <c r="G2997" s="10">
        <f t="shared" ca="1" si="93"/>
        <v>6.4104500000000009E-2</v>
      </c>
    </row>
    <row r="2998" spans="1:7">
      <c r="A2998" s="8">
        <v>39276</v>
      </c>
      <c r="B2998" s="9">
        <v>6.54</v>
      </c>
      <c r="C2998" s="7">
        <f t="shared" si="92"/>
        <v>6.54E-2</v>
      </c>
      <c r="D2998" s="91">
        <f ca="1">AVERAGE(C2998:OFFSET(C2998,$I$1-1,0))</f>
        <v>6.2074500000000039E-2</v>
      </c>
      <c r="F2998" s="8">
        <v>38351</v>
      </c>
      <c r="G2998" s="10">
        <f t="shared" ca="1" si="93"/>
        <v>6.4105000000000009E-2</v>
      </c>
    </row>
    <row r="2999" spans="1:7">
      <c r="A2999" s="8">
        <v>39275</v>
      </c>
      <c r="B2999" s="9">
        <v>6.5600000000000005</v>
      </c>
      <c r="C2999" s="7">
        <f t="shared" si="92"/>
        <v>6.5600000000000006E-2</v>
      </c>
      <c r="D2999" s="91">
        <f ca="1">AVERAGE(C2999:OFFSET(C2999,$I$1-1,0))</f>
        <v>6.2054000000000033E-2</v>
      </c>
      <c r="F2999" s="8">
        <v>38352</v>
      </c>
      <c r="G2999" s="10">
        <f t="shared" ca="1" si="93"/>
        <v>6.4102500000000007E-2</v>
      </c>
    </row>
    <row r="3000" spans="1:7">
      <c r="A3000" s="8">
        <v>39274</v>
      </c>
      <c r="B3000" s="9">
        <v>6.52</v>
      </c>
      <c r="C3000" s="7">
        <f t="shared" si="92"/>
        <v>6.5199999999999994E-2</v>
      </c>
      <c r="D3000" s="91">
        <f ca="1">AVERAGE(C3000:OFFSET(C3000,$I$1-1,0))</f>
        <v>6.2031500000000038E-2</v>
      </c>
      <c r="F3000" s="8">
        <v>38355</v>
      </c>
      <c r="G3000" s="10">
        <f t="shared" ca="1" si="93"/>
        <v>6.4102000000000006E-2</v>
      </c>
    </row>
    <row r="3001" spans="1:7">
      <c r="A3001" s="8">
        <v>39273</v>
      </c>
      <c r="B3001" s="9">
        <v>6.47</v>
      </c>
      <c r="C3001" s="7">
        <f t="shared" si="92"/>
        <v>6.4699999999999994E-2</v>
      </c>
      <c r="D3001" s="91">
        <f ca="1">AVERAGE(C3001:OFFSET(C3001,$I$1-1,0))</f>
        <v>6.2013000000000033E-2</v>
      </c>
      <c r="F3001" s="8">
        <v>38356</v>
      </c>
      <c r="G3001" s="10">
        <f t="shared" ca="1" si="93"/>
        <v>6.4104000000000008E-2</v>
      </c>
    </row>
    <row r="3002" spans="1:7">
      <c r="A3002" s="8">
        <v>39272</v>
      </c>
      <c r="B3002" s="9">
        <v>6.58</v>
      </c>
      <c r="C3002" s="7">
        <f t="shared" si="92"/>
        <v>6.5799999999999997E-2</v>
      </c>
      <c r="D3002" s="91">
        <f ca="1">AVERAGE(C3002:OFFSET(C3002,$I$1-1,0))</f>
        <v>6.1999000000000019E-2</v>
      </c>
      <c r="F3002" s="8">
        <v>38357</v>
      </c>
      <c r="G3002" s="10">
        <f t="shared" ca="1" si="93"/>
        <v>6.4102500000000021E-2</v>
      </c>
    </row>
    <row r="3003" spans="1:7">
      <c r="A3003" s="8">
        <v>39269</v>
      </c>
      <c r="B3003" s="9">
        <v>6.62</v>
      </c>
      <c r="C3003" s="7">
        <f t="shared" si="92"/>
        <v>6.6199999999999995E-2</v>
      </c>
      <c r="D3003" s="91">
        <f ca="1">AVERAGE(C3003:OFFSET(C3003,$I$1-1,0))</f>
        <v>6.1982500000000024E-2</v>
      </c>
      <c r="F3003" s="8">
        <v>38358</v>
      </c>
      <c r="G3003" s="10">
        <f t="shared" ca="1" si="93"/>
        <v>6.4100500000000032E-2</v>
      </c>
    </row>
    <row r="3004" spans="1:7">
      <c r="A3004" s="8">
        <v>39268</v>
      </c>
      <c r="B3004" s="9">
        <v>6.58</v>
      </c>
      <c r="C3004" s="7">
        <f t="shared" si="92"/>
        <v>6.5799999999999997E-2</v>
      </c>
      <c r="D3004" s="91">
        <f ca="1">AVERAGE(C3004:OFFSET(C3004,$I$1-1,0))</f>
        <v>6.196450000000002E-2</v>
      </c>
      <c r="F3004" s="8">
        <v>38359</v>
      </c>
      <c r="G3004" s="10">
        <f t="shared" ca="1" si="93"/>
        <v>6.4100000000000018E-2</v>
      </c>
    </row>
    <row r="3005" spans="1:7">
      <c r="A3005" s="8">
        <v>39266</v>
      </c>
      <c r="B3005" s="9">
        <v>6.49</v>
      </c>
      <c r="C3005" s="7">
        <f t="shared" si="92"/>
        <v>6.4899999999999999E-2</v>
      </c>
      <c r="D3005" s="91">
        <f ca="1">AVERAGE(C3005:OFFSET(C3005,$I$1-1,0))</f>
        <v>6.1952000000000014E-2</v>
      </c>
      <c r="F3005" s="8">
        <v>38362</v>
      </c>
      <c r="G3005" s="10">
        <f t="shared" ca="1" si="93"/>
        <v>6.4098500000000017E-2</v>
      </c>
    </row>
    <row r="3006" spans="1:7">
      <c r="A3006" s="8">
        <v>39265</v>
      </c>
      <c r="B3006" s="9">
        <v>6.44</v>
      </c>
      <c r="C3006" s="7">
        <f t="shared" si="92"/>
        <v>6.4399999999999999E-2</v>
      </c>
      <c r="D3006" s="91">
        <f ca="1">AVERAGE(C3006:OFFSET(C3006,$I$1-1,0))</f>
        <v>6.1943500000000019E-2</v>
      </c>
      <c r="F3006" s="8">
        <v>38363</v>
      </c>
      <c r="G3006" s="10">
        <f t="shared" ca="1" si="93"/>
        <v>6.4095000000000013E-2</v>
      </c>
    </row>
    <row r="3007" spans="1:7">
      <c r="A3007" s="8">
        <v>39262</v>
      </c>
      <c r="B3007" s="9">
        <v>6.46</v>
      </c>
      <c r="C3007" s="7">
        <f t="shared" si="92"/>
        <v>6.4600000000000005E-2</v>
      </c>
      <c r="D3007" s="91">
        <f ca="1">AVERAGE(C3007:OFFSET(C3007,$I$1-1,0))</f>
        <v>6.1938000000000014E-2</v>
      </c>
      <c r="F3007" s="8">
        <v>38364</v>
      </c>
      <c r="G3007" s="10">
        <f t="shared" ca="1" si="93"/>
        <v>6.4090000000000022E-2</v>
      </c>
    </row>
    <row r="3008" spans="1:7">
      <c r="A3008" s="8">
        <v>39261</v>
      </c>
      <c r="B3008" s="9">
        <v>6.5600000000000005</v>
      </c>
      <c r="C3008" s="7">
        <f t="shared" si="92"/>
        <v>6.5600000000000006E-2</v>
      </c>
      <c r="D3008" s="91">
        <f ca="1">AVERAGE(C3008:OFFSET(C3008,$I$1-1,0))</f>
        <v>6.193050000000002E-2</v>
      </c>
      <c r="F3008" s="8">
        <v>38365</v>
      </c>
      <c r="G3008" s="10">
        <f t="shared" ca="1" si="93"/>
        <v>6.407800000000001E-2</v>
      </c>
    </row>
    <row r="3009" spans="1:7">
      <c r="A3009" s="8">
        <v>39260</v>
      </c>
      <c r="B3009" s="9">
        <v>6.52</v>
      </c>
      <c r="C3009" s="7">
        <f t="shared" si="92"/>
        <v>6.5199999999999994E-2</v>
      </c>
      <c r="D3009" s="91">
        <f ca="1">AVERAGE(C3009:OFFSET(C3009,$I$1-1,0))</f>
        <v>6.1918500000000022E-2</v>
      </c>
      <c r="F3009" s="8">
        <v>38366</v>
      </c>
      <c r="G3009" s="10">
        <f t="shared" ca="1" si="93"/>
        <v>6.4066000000000012E-2</v>
      </c>
    </row>
    <row r="3010" spans="1:7">
      <c r="A3010" s="8">
        <v>39259</v>
      </c>
      <c r="B3010" s="9">
        <v>6.55</v>
      </c>
      <c r="C3010" s="7">
        <f t="shared" si="92"/>
        <v>6.5500000000000003E-2</v>
      </c>
      <c r="D3010" s="91">
        <f ca="1">AVERAGE(C3010:OFFSET(C3010,$I$1-1,0))</f>
        <v>6.1910500000000014E-2</v>
      </c>
      <c r="F3010" s="8">
        <v>38370</v>
      </c>
      <c r="G3010" s="10">
        <f t="shared" ca="1" si="93"/>
        <v>6.4052000000000026E-2</v>
      </c>
    </row>
    <row r="3011" spans="1:7">
      <c r="A3011" s="8">
        <v>39258</v>
      </c>
      <c r="B3011" s="9">
        <v>6.53</v>
      </c>
      <c r="C3011" s="7">
        <f t="shared" si="92"/>
        <v>6.5299999999999997E-2</v>
      </c>
      <c r="D3011" s="91">
        <f ca="1">AVERAGE(C3011:OFFSET(C3011,$I$1-1,0))</f>
        <v>6.1900000000000011E-2</v>
      </c>
      <c r="F3011" s="8">
        <v>38371</v>
      </c>
      <c r="G3011" s="10">
        <f t="shared" ca="1" si="93"/>
        <v>6.4039000000000013E-2</v>
      </c>
    </row>
    <row r="3012" spans="1:7">
      <c r="A3012" s="8">
        <v>39255</v>
      </c>
      <c r="B3012" s="9">
        <v>6.59</v>
      </c>
      <c r="C3012" s="7">
        <f t="shared" si="92"/>
        <v>6.59E-2</v>
      </c>
      <c r="D3012" s="91">
        <f ca="1">AVERAGE(C3012:OFFSET(C3012,$I$1-1,0))</f>
        <v>6.1891500000000016E-2</v>
      </c>
      <c r="F3012" s="8">
        <v>38372</v>
      </c>
      <c r="G3012" s="10">
        <f t="shared" ca="1" si="93"/>
        <v>6.4024500000000026E-2</v>
      </c>
    </row>
    <row r="3013" spans="1:7">
      <c r="A3013" s="8">
        <v>39254</v>
      </c>
      <c r="B3013" s="9">
        <v>6.61</v>
      </c>
      <c r="C3013" s="7">
        <f t="shared" si="92"/>
        <v>6.6100000000000006E-2</v>
      </c>
      <c r="D3013" s="91">
        <f ca="1">AVERAGE(C3013:OFFSET(C3013,$I$1-1,0))</f>
        <v>6.1880500000000012E-2</v>
      </c>
      <c r="F3013" s="8">
        <v>38373</v>
      </c>
      <c r="G3013" s="10">
        <f t="shared" ca="1" si="93"/>
        <v>6.4002000000000031E-2</v>
      </c>
    </row>
    <row r="3014" spans="1:7">
      <c r="A3014" s="8">
        <v>39253</v>
      </c>
      <c r="B3014" s="9">
        <v>6.5600000000000005</v>
      </c>
      <c r="C3014" s="7">
        <f t="shared" ref="C3014:C3077" si="94">B3014/100</f>
        <v>6.5600000000000006E-2</v>
      </c>
      <c r="D3014" s="91">
        <f ca="1">AVERAGE(C3014:OFFSET(C3014,$I$1-1,0))</f>
        <v>6.1867500000000006E-2</v>
      </c>
      <c r="F3014" s="8">
        <v>38376</v>
      </c>
      <c r="G3014" s="10">
        <f t="shared" ca="1" si="93"/>
        <v>6.3975000000000018E-2</v>
      </c>
    </row>
    <row r="3015" spans="1:7">
      <c r="A3015" s="8">
        <v>39252</v>
      </c>
      <c r="B3015" s="9">
        <v>6.54</v>
      </c>
      <c r="C3015" s="7">
        <f t="shared" si="94"/>
        <v>6.54E-2</v>
      </c>
      <c r="D3015" s="91">
        <f ca="1">AVERAGE(C3015:OFFSET(C3015,$I$1-1,0))</f>
        <v>6.1854500000000007E-2</v>
      </c>
      <c r="F3015" s="8">
        <v>38377</v>
      </c>
      <c r="G3015" s="10">
        <f t="shared" ref="G3015:G3078" ca="1" si="95">VLOOKUP(F3015,$A$6:$D$6628,4,FALSE)</f>
        <v>6.3952500000000023E-2</v>
      </c>
    </row>
    <row r="3016" spans="1:7">
      <c r="A3016" s="8">
        <v>39251</v>
      </c>
      <c r="B3016" s="9">
        <v>6.6</v>
      </c>
      <c r="C3016" s="7">
        <f t="shared" si="94"/>
        <v>6.6000000000000003E-2</v>
      </c>
      <c r="D3016" s="91">
        <f ca="1">AVERAGE(C3016:OFFSET(C3016,$I$1-1,0))</f>
        <v>6.1843000000000009E-2</v>
      </c>
      <c r="F3016" s="8">
        <v>38378</v>
      </c>
      <c r="G3016" s="10">
        <f t="shared" ca="1" si="95"/>
        <v>6.3930000000000015E-2</v>
      </c>
    </row>
    <row r="3017" spans="1:7">
      <c r="A3017" s="8">
        <v>39248</v>
      </c>
      <c r="B3017" s="9">
        <v>6.61</v>
      </c>
      <c r="C3017" s="7">
        <f t="shared" si="94"/>
        <v>6.6100000000000006E-2</v>
      </c>
      <c r="D3017" s="91">
        <f ca="1">AVERAGE(C3017:OFFSET(C3017,$I$1-1,0))</f>
        <v>6.183000000000001E-2</v>
      </c>
      <c r="F3017" s="8">
        <v>38379</v>
      </c>
      <c r="G3017" s="10">
        <f t="shared" ca="1" si="95"/>
        <v>6.3907000000000033E-2</v>
      </c>
    </row>
    <row r="3018" spans="1:7">
      <c r="A3018" s="8">
        <v>39247</v>
      </c>
      <c r="B3018" s="9">
        <v>6.65</v>
      </c>
      <c r="C3018" s="7">
        <f t="shared" si="94"/>
        <v>6.6500000000000004E-2</v>
      </c>
      <c r="D3018" s="91">
        <f ca="1">AVERAGE(C3018:OFFSET(C3018,$I$1-1,0))</f>
        <v>6.1817500000000011E-2</v>
      </c>
      <c r="F3018" s="8">
        <v>38380</v>
      </c>
      <c r="G3018" s="10">
        <f t="shared" ca="1" si="95"/>
        <v>6.388000000000002E-2</v>
      </c>
    </row>
    <row r="3019" spans="1:7">
      <c r="A3019" s="8">
        <v>39246</v>
      </c>
      <c r="B3019" s="9">
        <v>6.63</v>
      </c>
      <c r="C3019" s="7">
        <f t="shared" si="94"/>
        <v>6.6299999999999998E-2</v>
      </c>
      <c r="D3019" s="91">
        <f ca="1">AVERAGE(C3019:OFFSET(C3019,$I$1-1,0))</f>
        <v>6.1803000000000011E-2</v>
      </c>
      <c r="F3019" s="8">
        <v>38383</v>
      </c>
      <c r="G3019" s="10">
        <f t="shared" ca="1" si="95"/>
        <v>6.3848000000000016E-2</v>
      </c>
    </row>
    <row r="3020" spans="1:7">
      <c r="A3020" s="8">
        <v>39245</v>
      </c>
      <c r="B3020" s="9">
        <v>6.71</v>
      </c>
      <c r="C3020" s="7">
        <f t="shared" si="94"/>
        <v>6.7099999999999993E-2</v>
      </c>
      <c r="D3020" s="91">
        <f ca="1">AVERAGE(C3020:OFFSET(C3020,$I$1-1,0))</f>
        <v>6.1789500000000004E-2</v>
      </c>
      <c r="F3020" s="8">
        <v>38384</v>
      </c>
      <c r="G3020" s="10">
        <f t="shared" ca="1" si="95"/>
        <v>6.3815000000000011E-2</v>
      </c>
    </row>
    <row r="3021" spans="1:7">
      <c r="A3021" s="8">
        <v>39244</v>
      </c>
      <c r="B3021" s="9">
        <v>6.6</v>
      </c>
      <c r="C3021" s="7">
        <f t="shared" si="94"/>
        <v>6.6000000000000003E-2</v>
      </c>
      <c r="D3021" s="91">
        <f ca="1">AVERAGE(C3021:OFFSET(C3021,$I$1-1,0))</f>
        <v>6.1772000000000001E-2</v>
      </c>
      <c r="F3021" s="8">
        <v>38385</v>
      </c>
      <c r="G3021" s="10">
        <f t="shared" ca="1" si="95"/>
        <v>6.3780500000000018E-2</v>
      </c>
    </row>
    <row r="3022" spans="1:7">
      <c r="A3022" s="8">
        <v>39241</v>
      </c>
      <c r="B3022" s="9">
        <v>6.59</v>
      </c>
      <c r="C3022" s="7">
        <f t="shared" si="94"/>
        <v>6.59E-2</v>
      </c>
      <c r="D3022" s="91">
        <f ca="1">AVERAGE(C3022:OFFSET(C3022,$I$1-1,0))</f>
        <v>6.1760500000000003E-2</v>
      </c>
      <c r="F3022" s="8">
        <v>38386</v>
      </c>
      <c r="G3022" s="10">
        <f t="shared" ca="1" si="95"/>
        <v>6.3746500000000011E-2</v>
      </c>
    </row>
    <row r="3023" spans="1:7">
      <c r="A3023" s="8">
        <v>39240</v>
      </c>
      <c r="B3023" s="9">
        <v>6.55</v>
      </c>
      <c r="C3023" s="7">
        <f t="shared" si="94"/>
        <v>6.5500000000000003E-2</v>
      </c>
      <c r="D3023" s="91">
        <f ca="1">AVERAGE(C3023:OFFSET(C3023,$I$1-1,0))</f>
        <v>6.1749499999999999E-2</v>
      </c>
      <c r="F3023" s="8">
        <v>38387</v>
      </c>
      <c r="G3023" s="10">
        <f t="shared" ca="1" si="95"/>
        <v>6.3706000000000013E-2</v>
      </c>
    </row>
    <row r="3024" spans="1:7">
      <c r="A3024" s="8">
        <v>39239</v>
      </c>
      <c r="B3024" s="9">
        <v>6.42</v>
      </c>
      <c r="C3024" s="7">
        <f t="shared" si="94"/>
        <v>6.4199999999999993E-2</v>
      </c>
      <c r="D3024" s="91">
        <f ca="1">AVERAGE(C3024:OFFSET(C3024,$I$1-1,0))</f>
        <v>6.1741000000000004E-2</v>
      </c>
      <c r="F3024" s="8">
        <v>38390</v>
      </c>
      <c r="G3024" s="10">
        <f t="shared" ca="1" si="95"/>
        <v>6.3661500000000024E-2</v>
      </c>
    </row>
    <row r="3025" spans="1:7">
      <c r="A3025" s="8">
        <v>39238</v>
      </c>
      <c r="B3025" s="9">
        <v>6.4</v>
      </c>
      <c r="C3025" s="7">
        <f t="shared" si="94"/>
        <v>6.4000000000000001E-2</v>
      </c>
      <c r="D3025" s="91">
        <f ca="1">AVERAGE(C3025:OFFSET(C3025,$I$1-1,0))</f>
        <v>6.1739500000000017E-2</v>
      </c>
      <c r="F3025" s="8">
        <v>38391</v>
      </c>
      <c r="G3025" s="10">
        <f t="shared" ca="1" si="95"/>
        <v>6.3614500000000018E-2</v>
      </c>
    </row>
    <row r="3026" spans="1:7">
      <c r="A3026" s="8">
        <v>39237</v>
      </c>
      <c r="B3026" s="9">
        <v>6.36</v>
      </c>
      <c r="C3026" s="7">
        <f t="shared" si="94"/>
        <v>6.3600000000000004E-2</v>
      </c>
      <c r="D3026" s="91">
        <f ca="1">AVERAGE(C3026:OFFSET(C3026,$I$1-1,0))</f>
        <v>6.1740500000000011E-2</v>
      </c>
      <c r="F3026" s="8">
        <v>38392</v>
      </c>
      <c r="G3026" s="10">
        <f t="shared" ca="1" si="95"/>
        <v>6.3568500000000028E-2</v>
      </c>
    </row>
    <row r="3027" spans="1:7">
      <c r="A3027" s="8">
        <v>39234</v>
      </c>
      <c r="B3027" s="9">
        <v>6.4</v>
      </c>
      <c r="C3027" s="7">
        <f t="shared" si="94"/>
        <v>6.4000000000000001E-2</v>
      </c>
      <c r="D3027" s="91">
        <f ca="1">AVERAGE(C3027:OFFSET(C3027,$I$1-1,0))</f>
        <v>6.1744000000000014E-2</v>
      </c>
      <c r="F3027" s="8">
        <v>38393</v>
      </c>
      <c r="G3027" s="10">
        <f t="shared" ca="1" si="95"/>
        <v>6.3525000000000012E-2</v>
      </c>
    </row>
    <row r="3028" spans="1:7">
      <c r="A3028" s="8">
        <v>39233</v>
      </c>
      <c r="B3028" s="9">
        <v>6.35</v>
      </c>
      <c r="C3028" s="7">
        <f t="shared" si="94"/>
        <v>6.3500000000000001E-2</v>
      </c>
      <c r="D3028" s="91">
        <f ca="1">AVERAGE(C3028:OFFSET(C3028,$I$1-1,0))</f>
        <v>6.1747500000000004E-2</v>
      </c>
      <c r="F3028" s="8">
        <v>38394</v>
      </c>
      <c r="G3028" s="10">
        <f t="shared" ca="1" si="95"/>
        <v>6.3484000000000013E-2</v>
      </c>
    </row>
    <row r="3029" spans="1:7">
      <c r="A3029" s="8">
        <v>39232</v>
      </c>
      <c r="B3029" s="9">
        <v>6.34</v>
      </c>
      <c r="C3029" s="7">
        <f t="shared" si="94"/>
        <v>6.3399999999999998E-2</v>
      </c>
      <c r="D3029" s="91">
        <f ca="1">AVERAGE(C3029:OFFSET(C3029,$I$1-1,0))</f>
        <v>6.1756500000000013E-2</v>
      </c>
      <c r="F3029" s="8">
        <v>38397</v>
      </c>
      <c r="G3029" s="10">
        <f t="shared" ca="1" si="95"/>
        <v>6.3441500000000012E-2</v>
      </c>
    </row>
    <row r="3030" spans="1:7">
      <c r="A3030" s="8">
        <v>39231</v>
      </c>
      <c r="B3030" s="9">
        <v>6.35</v>
      </c>
      <c r="C3030" s="7">
        <f t="shared" si="94"/>
        <v>6.3500000000000001E-2</v>
      </c>
      <c r="D3030" s="91">
        <f ca="1">AVERAGE(C3030:OFFSET(C3030,$I$1-1,0))</f>
        <v>6.1766000000000015E-2</v>
      </c>
      <c r="F3030" s="8">
        <v>38398</v>
      </c>
      <c r="G3030" s="10">
        <f t="shared" ca="1" si="95"/>
        <v>6.339800000000001E-2</v>
      </c>
    </row>
    <row r="3031" spans="1:7">
      <c r="A3031" s="8">
        <v>39227</v>
      </c>
      <c r="B3031" s="9">
        <v>6.33</v>
      </c>
      <c r="C3031" s="7">
        <f t="shared" si="94"/>
        <v>6.3299999999999995E-2</v>
      </c>
      <c r="D3031" s="91">
        <f ca="1">AVERAGE(C3031:OFFSET(C3031,$I$1-1,0))</f>
        <v>6.1773500000000016E-2</v>
      </c>
      <c r="F3031" s="8">
        <v>38399</v>
      </c>
      <c r="G3031" s="10">
        <f t="shared" ca="1" si="95"/>
        <v>6.3354000000000021E-2</v>
      </c>
    </row>
    <row r="3032" spans="1:7">
      <c r="A3032" s="8">
        <v>39226</v>
      </c>
      <c r="B3032" s="9">
        <v>6.34</v>
      </c>
      <c r="C3032" s="7">
        <f t="shared" si="94"/>
        <v>6.3399999999999998E-2</v>
      </c>
      <c r="D3032" s="91">
        <f ca="1">AVERAGE(C3032:OFFSET(C3032,$I$1-1,0))</f>
        <v>6.1781500000000003E-2</v>
      </c>
      <c r="F3032" s="8">
        <v>38400</v>
      </c>
      <c r="G3032" s="10">
        <f t="shared" ca="1" si="95"/>
        <v>6.3314000000000023E-2</v>
      </c>
    </row>
    <row r="3033" spans="1:7">
      <c r="A3033" s="8">
        <v>39225</v>
      </c>
      <c r="B3033" s="9">
        <v>6.34</v>
      </c>
      <c r="C3033" s="7">
        <f t="shared" si="94"/>
        <v>6.3399999999999998E-2</v>
      </c>
      <c r="D3033" s="91">
        <f ca="1">AVERAGE(C3033:OFFSET(C3033,$I$1-1,0))</f>
        <v>6.178800000000001E-2</v>
      </c>
      <c r="F3033" s="8">
        <v>38401</v>
      </c>
      <c r="G3033" s="10">
        <f t="shared" ca="1" si="95"/>
        <v>6.3277500000000028E-2</v>
      </c>
    </row>
    <row r="3034" spans="1:7">
      <c r="A3034" s="8">
        <v>39224</v>
      </c>
      <c r="B3034" s="9">
        <v>6.31</v>
      </c>
      <c r="C3034" s="7">
        <f t="shared" si="94"/>
        <v>6.3099999999999989E-2</v>
      </c>
      <c r="D3034" s="91">
        <f ca="1">AVERAGE(C3034:OFFSET(C3034,$I$1-1,0))</f>
        <v>6.1793500000000015E-2</v>
      </c>
      <c r="F3034" s="8">
        <v>38405</v>
      </c>
      <c r="G3034" s="10">
        <f t="shared" ca="1" si="95"/>
        <v>6.3240500000000033E-2</v>
      </c>
    </row>
    <row r="3035" spans="1:7">
      <c r="A3035" s="8">
        <v>39223</v>
      </c>
      <c r="B3035" s="9">
        <v>6.27</v>
      </c>
      <c r="C3035" s="7">
        <f t="shared" si="94"/>
        <v>6.2699999999999992E-2</v>
      </c>
      <c r="D3035" s="91">
        <f ca="1">AVERAGE(C3035:OFFSET(C3035,$I$1-1,0))</f>
        <v>6.1800000000000008E-2</v>
      </c>
      <c r="F3035" s="8">
        <v>38406</v>
      </c>
      <c r="G3035" s="10">
        <f t="shared" ca="1" si="95"/>
        <v>6.3200500000000021E-2</v>
      </c>
    </row>
    <row r="3036" spans="1:7">
      <c r="A3036" s="8">
        <v>39220</v>
      </c>
      <c r="B3036" s="9">
        <v>6.29</v>
      </c>
      <c r="C3036" s="7">
        <f t="shared" si="94"/>
        <v>6.2899999999999998E-2</v>
      </c>
      <c r="D3036" s="91">
        <f ca="1">AVERAGE(C3036:OFFSET(C3036,$I$1-1,0))</f>
        <v>6.1811000000000005E-2</v>
      </c>
      <c r="F3036" s="8">
        <v>38407</v>
      </c>
      <c r="G3036" s="10">
        <f t="shared" ca="1" si="95"/>
        <v>6.3159000000000021E-2</v>
      </c>
    </row>
    <row r="3037" spans="1:7">
      <c r="A3037" s="8">
        <v>39219</v>
      </c>
      <c r="B3037" s="9">
        <v>6.24</v>
      </c>
      <c r="C3037" s="7">
        <f t="shared" si="94"/>
        <v>6.2400000000000004E-2</v>
      </c>
      <c r="D3037" s="91">
        <f ca="1">AVERAGE(C3037:OFFSET(C3037,$I$1-1,0))</f>
        <v>6.1821500000000001E-2</v>
      </c>
      <c r="F3037" s="8">
        <v>38408</v>
      </c>
      <c r="G3037" s="10">
        <f t="shared" ca="1" si="95"/>
        <v>6.311300000000003E-2</v>
      </c>
    </row>
    <row r="3038" spans="1:7">
      <c r="A3038" s="8">
        <v>39218</v>
      </c>
      <c r="B3038" s="9">
        <v>6.2</v>
      </c>
      <c r="C3038" s="7">
        <f t="shared" si="94"/>
        <v>6.2E-2</v>
      </c>
      <c r="D3038" s="91">
        <f ca="1">AVERAGE(C3038:OFFSET(C3038,$I$1-1,0))</f>
        <v>6.1835500000000002E-2</v>
      </c>
      <c r="F3038" s="8">
        <v>38411</v>
      </c>
      <c r="G3038" s="10">
        <f t="shared" ca="1" si="95"/>
        <v>6.3069000000000028E-2</v>
      </c>
    </row>
    <row r="3039" spans="1:7">
      <c r="A3039" s="8">
        <v>39217</v>
      </c>
      <c r="B3039" s="9">
        <v>6.21</v>
      </c>
      <c r="C3039" s="7">
        <f t="shared" si="94"/>
        <v>6.2100000000000002E-2</v>
      </c>
      <c r="D3039" s="91">
        <f ca="1">AVERAGE(C3039:OFFSET(C3039,$I$1-1,0))</f>
        <v>6.1851500000000011E-2</v>
      </c>
      <c r="F3039" s="8">
        <v>38412</v>
      </c>
      <c r="G3039" s="10">
        <f t="shared" ca="1" si="95"/>
        <v>6.3026500000000027E-2</v>
      </c>
    </row>
    <row r="3040" spans="1:7">
      <c r="A3040" s="8">
        <v>39216</v>
      </c>
      <c r="B3040" s="9">
        <v>6.19</v>
      </c>
      <c r="C3040" s="7">
        <f t="shared" si="94"/>
        <v>6.1900000000000004E-2</v>
      </c>
      <c r="D3040" s="91">
        <f ca="1">AVERAGE(C3040:OFFSET(C3040,$I$1-1,0))</f>
        <v>6.1867000000000012E-2</v>
      </c>
      <c r="F3040" s="8">
        <v>38413</v>
      </c>
      <c r="G3040" s="10">
        <f t="shared" ca="1" si="95"/>
        <v>6.2982000000000024E-2</v>
      </c>
    </row>
    <row r="3041" spans="1:7">
      <c r="A3041" s="8">
        <v>39213</v>
      </c>
      <c r="B3041" s="9">
        <v>6.17</v>
      </c>
      <c r="C3041" s="7">
        <f t="shared" si="94"/>
        <v>6.1699999999999998E-2</v>
      </c>
      <c r="D3041" s="91">
        <f ca="1">AVERAGE(C3041:OFFSET(C3041,$I$1-1,0))</f>
        <v>6.1886000000000004E-2</v>
      </c>
      <c r="F3041" s="8">
        <v>38414</v>
      </c>
      <c r="G3041" s="10">
        <f t="shared" ca="1" si="95"/>
        <v>6.2935500000000005E-2</v>
      </c>
    </row>
    <row r="3042" spans="1:7">
      <c r="A3042" s="8">
        <v>39212</v>
      </c>
      <c r="B3042" s="9">
        <v>6.15</v>
      </c>
      <c r="C3042" s="7">
        <f t="shared" si="94"/>
        <v>6.1500000000000006E-2</v>
      </c>
      <c r="D3042" s="91">
        <f ca="1">AVERAGE(C3042:OFFSET(C3042,$I$1-1,0))</f>
        <v>6.1905500000000002E-2</v>
      </c>
      <c r="F3042" s="8">
        <v>38415</v>
      </c>
      <c r="G3042" s="10">
        <f t="shared" ca="1" si="95"/>
        <v>6.2887000000000012E-2</v>
      </c>
    </row>
    <row r="3043" spans="1:7">
      <c r="A3043" s="8">
        <v>39211</v>
      </c>
      <c r="B3043" s="9">
        <v>6.16</v>
      </c>
      <c r="C3043" s="7">
        <f t="shared" si="94"/>
        <v>6.1600000000000002E-2</v>
      </c>
      <c r="D3043" s="91">
        <f ca="1">AVERAGE(C3043:OFFSET(C3043,$I$1-1,0))</f>
        <v>6.1927500000000003E-2</v>
      </c>
      <c r="F3043" s="8">
        <v>38418</v>
      </c>
      <c r="G3043" s="10">
        <f t="shared" ca="1" si="95"/>
        <v>6.2838500000000005E-2</v>
      </c>
    </row>
    <row r="3044" spans="1:7">
      <c r="A3044" s="8">
        <v>39210</v>
      </c>
      <c r="B3044" s="9">
        <v>6.12</v>
      </c>
      <c r="C3044" s="7">
        <f t="shared" si="94"/>
        <v>6.1200000000000004E-2</v>
      </c>
      <c r="D3044" s="91">
        <f ca="1">AVERAGE(C3044:OFFSET(C3044,$I$1-1,0))</f>
        <v>6.1948500000000004E-2</v>
      </c>
      <c r="F3044" s="8">
        <v>38419</v>
      </c>
      <c r="G3044" s="10">
        <f t="shared" ca="1" si="95"/>
        <v>6.2792500000000015E-2</v>
      </c>
    </row>
    <row r="3045" spans="1:7">
      <c r="A3045" s="8">
        <v>39209</v>
      </c>
      <c r="B3045" s="9">
        <v>6.12</v>
      </c>
      <c r="C3045" s="7">
        <f t="shared" si="94"/>
        <v>6.1200000000000004E-2</v>
      </c>
      <c r="D3045" s="91">
        <f ca="1">AVERAGE(C3045:OFFSET(C3045,$I$1-1,0))</f>
        <v>6.1971500000000006E-2</v>
      </c>
      <c r="F3045" s="8">
        <v>38420</v>
      </c>
      <c r="G3045" s="10">
        <f t="shared" ca="1" si="95"/>
        <v>6.2751500000000016E-2</v>
      </c>
    </row>
    <row r="3046" spans="1:7">
      <c r="A3046" s="8">
        <v>39206</v>
      </c>
      <c r="B3046" s="9">
        <v>6.13</v>
      </c>
      <c r="C3046" s="7">
        <f t="shared" si="94"/>
        <v>6.13E-2</v>
      </c>
      <c r="D3046" s="91">
        <f ca="1">AVERAGE(C3046:OFFSET(C3046,$I$1-1,0))</f>
        <v>6.1993500000000007E-2</v>
      </c>
      <c r="F3046" s="8">
        <v>38421</v>
      </c>
      <c r="G3046" s="10">
        <f t="shared" ca="1" si="95"/>
        <v>6.2709500000000015E-2</v>
      </c>
    </row>
    <row r="3047" spans="1:7">
      <c r="A3047" s="8">
        <v>39205</v>
      </c>
      <c r="B3047" s="9">
        <v>6.16</v>
      </c>
      <c r="C3047" s="7">
        <f t="shared" si="94"/>
        <v>6.1600000000000002E-2</v>
      </c>
      <c r="D3047" s="91">
        <f ca="1">AVERAGE(C3047:OFFSET(C3047,$I$1-1,0))</f>
        <v>6.2016000000000002E-2</v>
      </c>
      <c r="F3047" s="8">
        <v>38422</v>
      </c>
      <c r="G3047" s="10">
        <f t="shared" ca="1" si="95"/>
        <v>6.2669000000000002E-2</v>
      </c>
    </row>
    <row r="3048" spans="1:7">
      <c r="A3048" s="8">
        <v>39204</v>
      </c>
      <c r="B3048" s="9">
        <v>6.15</v>
      </c>
      <c r="C3048" s="7">
        <f t="shared" si="94"/>
        <v>6.1500000000000006E-2</v>
      </c>
      <c r="D3048" s="91">
        <f ca="1">AVERAGE(C3048:OFFSET(C3048,$I$1-1,0))</f>
        <v>6.2040499999999998E-2</v>
      </c>
      <c r="F3048" s="8">
        <v>38425</v>
      </c>
      <c r="G3048" s="10">
        <f t="shared" ca="1" si="95"/>
        <v>6.2628500000000017E-2</v>
      </c>
    </row>
    <row r="3049" spans="1:7">
      <c r="A3049" s="8">
        <v>39203</v>
      </c>
      <c r="B3049" s="9">
        <v>6.15</v>
      </c>
      <c r="C3049" s="7">
        <f t="shared" si="94"/>
        <v>6.1500000000000006E-2</v>
      </c>
      <c r="D3049" s="91">
        <f ca="1">AVERAGE(C3049:OFFSET(C3049,$I$1-1,0))</f>
        <v>6.2062499999999993E-2</v>
      </c>
      <c r="F3049" s="8">
        <v>38426</v>
      </c>
      <c r="G3049" s="10">
        <f t="shared" ca="1" si="95"/>
        <v>6.2591000000000008E-2</v>
      </c>
    </row>
    <row r="3050" spans="1:7">
      <c r="A3050" s="8">
        <v>39202</v>
      </c>
      <c r="B3050" s="9">
        <v>6.16</v>
      </c>
      <c r="C3050" s="7">
        <f t="shared" si="94"/>
        <v>6.1600000000000002E-2</v>
      </c>
      <c r="D3050" s="91">
        <f ca="1">AVERAGE(C3050:OFFSET(C3050,$I$1-1,0))</f>
        <v>6.208449999999998E-2</v>
      </c>
      <c r="F3050" s="8">
        <v>38427</v>
      </c>
      <c r="G3050" s="10">
        <f t="shared" ca="1" si="95"/>
        <v>6.2554500000000013E-2</v>
      </c>
    </row>
    <row r="3051" spans="1:7">
      <c r="A3051" s="8">
        <v>39199</v>
      </c>
      <c r="B3051" s="9">
        <v>6.22</v>
      </c>
      <c r="C3051" s="7">
        <f t="shared" si="94"/>
        <v>6.2199999999999998E-2</v>
      </c>
      <c r="D3051" s="91">
        <f ca="1">AVERAGE(C3051:OFFSET(C3051,$I$1-1,0))</f>
        <v>6.210549999999998E-2</v>
      </c>
      <c r="F3051" s="8">
        <v>38428</v>
      </c>
      <c r="G3051" s="10">
        <f t="shared" ca="1" si="95"/>
        <v>6.2520500000000021E-2</v>
      </c>
    </row>
    <row r="3052" spans="1:7">
      <c r="A3052" s="8">
        <v>39198</v>
      </c>
      <c r="B3052" s="9">
        <v>6.21</v>
      </c>
      <c r="C3052" s="7">
        <f t="shared" si="94"/>
        <v>6.2100000000000002E-2</v>
      </c>
      <c r="D3052" s="91">
        <f ca="1">AVERAGE(C3052:OFFSET(C3052,$I$1-1,0))</f>
        <v>6.2124499999999978E-2</v>
      </c>
      <c r="F3052" s="8">
        <v>38429</v>
      </c>
      <c r="G3052" s="10">
        <f t="shared" ca="1" si="95"/>
        <v>6.2487000000000015E-2</v>
      </c>
    </row>
    <row r="3053" spans="1:7">
      <c r="A3053" s="8">
        <v>39197</v>
      </c>
      <c r="B3053" s="9">
        <v>6.17</v>
      </c>
      <c r="C3053" s="7">
        <f t="shared" si="94"/>
        <v>6.1699999999999998E-2</v>
      </c>
      <c r="D3053" s="91">
        <f ca="1">AVERAGE(C3053:OFFSET(C3053,$I$1-1,0))</f>
        <v>6.2144999999999985E-2</v>
      </c>
      <c r="F3053" s="8">
        <v>38432</v>
      </c>
      <c r="G3053" s="10">
        <f t="shared" ca="1" si="95"/>
        <v>6.245050000000002E-2</v>
      </c>
    </row>
    <row r="3054" spans="1:7">
      <c r="A3054" s="8">
        <v>39196</v>
      </c>
      <c r="B3054" s="9">
        <v>6.15</v>
      </c>
      <c r="C3054" s="7">
        <f t="shared" si="94"/>
        <v>6.1500000000000006E-2</v>
      </c>
      <c r="D3054" s="91">
        <f ca="1">AVERAGE(C3054:OFFSET(C3054,$I$1-1,0))</f>
        <v>6.2168499999999981E-2</v>
      </c>
      <c r="F3054" s="8">
        <v>38433</v>
      </c>
      <c r="G3054" s="10">
        <f t="shared" ca="1" si="95"/>
        <v>6.2414000000000011E-2</v>
      </c>
    </row>
    <row r="3055" spans="1:7">
      <c r="A3055" s="8">
        <v>39195</v>
      </c>
      <c r="B3055" s="9">
        <v>6.18</v>
      </c>
      <c r="C3055" s="7">
        <f t="shared" si="94"/>
        <v>6.1799999999999994E-2</v>
      </c>
      <c r="D3055" s="91">
        <f ca="1">AVERAGE(C3055:OFFSET(C3055,$I$1-1,0))</f>
        <v>6.2193499999999978E-2</v>
      </c>
      <c r="F3055" s="8">
        <v>38434</v>
      </c>
      <c r="G3055" s="10">
        <f t="shared" ca="1" si="95"/>
        <v>6.2377500000000009E-2</v>
      </c>
    </row>
    <row r="3056" spans="1:7">
      <c r="A3056" s="8">
        <v>39192</v>
      </c>
      <c r="B3056" s="9">
        <v>6.21</v>
      </c>
      <c r="C3056" s="7">
        <f t="shared" si="94"/>
        <v>6.2100000000000002E-2</v>
      </c>
      <c r="D3056" s="91">
        <f ca="1">AVERAGE(C3056:OFFSET(C3056,$I$1-1,0))</f>
        <v>6.2219499999999976E-2</v>
      </c>
      <c r="F3056" s="8">
        <v>38435</v>
      </c>
      <c r="G3056" s="10">
        <f t="shared" ca="1" si="95"/>
        <v>6.2338500000000012E-2</v>
      </c>
    </row>
    <row r="3057" spans="1:7">
      <c r="A3057" s="8">
        <v>39191</v>
      </c>
      <c r="B3057" s="9">
        <v>6.2</v>
      </c>
      <c r="C3057" s="7">
        <f t="shared" si="94"/>
        <v>6.2E-2</v>
      </c>
      <c r="D3057" s="91">
        <f ca="1">AVERAGE(C3057:OFFSET(C3057,$I$1-1,0))</f>
        <v>6.2246499999999975E-2</v>
      </c>
      <c r="F3057" s="8">
        <v>38439</v>
      </c>
      <c r="G3057" s="10">
        <f t="shared" ca="1" si="95"/>
        <v>6.2301500000000017E-2</v>
      </c>
    </row>
    <row r="3058" spans="1:7">
      <c r="A3058" s="8">
        <v>39190</v>
      </c>
      <c r="B3058" s="9">
        <v>6.18</v>
      </c>
      <c r="C3058" s="7">
        <f t="shared" si="94"/>
        <v>6.1799999999999994E-2</v>
      </c>
      <c r="D3058" s="91">
        <f ca="1">AVERAGE(C3058:OFFSET(C3058,$I$1-1,0))</f>
        <v>6.2270499999999979E-2</v>
      </c>
      <c r="F3058" s="8">
        <v>38440</v>
      </c>
      <c r="G3058" s="10">
        <f t="shared" ca="1" si="95"/>
        <v>6.2263500000000027E-2</v>
      </c>
    </row>
    <row r="3059" spans="1:7">
      <c r="A3059" s="8">
        <v>39189</v>
      </c>
      <c r="B3059" s="9">
        <v>6.22</v>
      </c>
      <c r="C3059" s="7">
        <f t="shared" si="94"/>
        <v>6.2199999999999998E-2</v>
      </c>
      <c r="D3059" s="91">
        <f ca="1">AVERAGE(C3059:OFFSET(C3059,$I$1-1,0))</f>
        <v>6.2294999999999989E-2</v>
      </c>
      <c r="F3059" s="8">
        <v>38441</v>
      </c>
      <c r="G3059" s="10">
        <f t="shared" ca="1" si="95"/>
        <v>6.2222500000000014E-2</v>
      </c>
    </row>
    <row r="3060" spans="1:7">
      <c r="A3060" s="8">
        <v>39188</v>
      </c>
      <c r="B3060" s="9">
        <v>6.27</v>
      </c>
      <c r="C3060" s="7">
        <f t="shared" si="94"/>
        <v>6.2699999999999992E-2</v>
      </c>
      <c r="D3060" s="91">
        <f ca="1">AVERAGE(C3060:OFFSET(C3060,$I$1-1,0))</f>
        <v>6.2321500000000002E-2</v>
      </c>
      <c r="F3060" s="8">
        <v>38442</v>
      </c>
      <c r="G3060" s="10">
        <f t="shared" ca="1" si="95"/>
        <v>6.218000000000002E-2</v>
      </c>
    </row>
    <row r="3061" spans="1:7">
      <c r="A3061" s="8">
        <v>39185</v>
      </c>
      <c r="B3061" s="9">
        <v>6.3</v>
      </c>
      <c r="C3061" s="7">
        <f t="shared" si="94"/>
        <v>6.3E-2</v>
      </c>
      <c r="D3061" s="91">
        <f ca="1">AVERAGE(C3061:OFFSET(C3061,$I$1-1,0))</f>
        <v>6.2346999999999993E-2</v>
      </c>
      <c r="F3061" s="8">
        <v>38443</v>
      </c>
      <c r="G3061" s="10">
        <f t="shared" ca="1" si="95"/>
        <v>6.2133000000000022E-2</v>
      </c>
    </row>
    <row r="3062" spans="1:7">
      <c r="A3062" s="8">
        <v>39184</v>
      </c>
      <c r="B3062" s="9">
        <v>6.3</v>
      </c>
      <c r="C3062" s="7">
        <f t="shared" si="94"/>
        <v>6.3E-2</v>
      </c>
      <c r="D3062" s="91">
        <f ca="1">AVERAGE(C3062:OFFSET(C3062,$I$1-1,0))</f>
        <v>6.2369000000000001E-2</v>
      </c>
      <c r="F3062" s="8">
        <v>38446</v>
      </c>
      <c r="G3062" s="10">
        <f t="shared" ca="1" si="95"/>
        <v>6.2094000000000024E-2</v>
      </c>
    </row>
    <row r="3063" spans="1:7">
      <c r="A3063" s="8">
        <v>39183</v>
      </c>
      <c r="B3063" s="9">
        <v>6.3</v>
      </c>
      <c r="C3063" s="7">
        <f t="shared" si="94"/>
        <v>6.3E-2</v>
      </c>
      <c r="D3063" s="91">
        <f ca="1">AVERAGE(C3063:OFFSET(C3063,$I$1-1,0))</f>
        <v>6.2392500000000004E-2</v>
      </c>
      <c r="F3063" s="8">
        <v>38447</v>
      </c>
      <c r="G3063" s="10">
        <f t="shared" ca="1" si="95"/>
        <v>6.2054500000000005E-2</v>
      </c>
    </row>
    <row r="3064" spans="1:7">
      <c r="A3064" s="8">
        <v>39182</v>
      </c>
      <c r="B3064" s="9">
        <v>6.3</v>
      </c>
      <c r="C3064" s="7">
        <f t="shared" si="94"/>
        <v>6.3E-2</v>
      </c>
      <c r="D3064" s="91">
        <f ca="1">AVERAGE(C3064:OFFSET(C3064,$I$1-1,0))</f>
        <v>6.2415000000000005E-2</v>
      </c>
      <c r="F3064" s="8">
        <v>38448</v>
      </c>
      <c r="G3064" s="10">
        <f t="shared" ca="1" si="95"/>
        <v>6.2016500000000009E-2</v>
      </c>
    </row>
    <row r="3065" spans="1:7">
      <c r="A3065" s="8">
        <v>39181</v>
      </c>
      <c r="B3065" s="9">
        <v>6.32</v>
      </c>
      <c r="C3065" s="7">
        <f t="shared" si="94"/>
        <v>6.3200000000000006E-2</v>
      </c>
      <c r="D3065" s="91">
        <f ca="1">AVERAGE(C3065:OFFSET(C3065,$I$1-1,0))</f>
        <v>6.2436000000000005E-2</v>
      </c>
      <c r="F3065" s="8">
        <v>38449</v>
      </c>
      <c r="G3065" s="10">
        <f t="shared" ca="1" si="95"/>
        <v>6.1979500000000014E-2</v>
      </c>
    </row>
    <row r="3066" spans="1:7">
      <c r="A3066" s="8">
        <v>39178</v>
      </c>
      <c r="B3066" s="9">
        <v>6.32</v>
      </c>
      <c r="C3066" s="7">
        <f t="shared" si="94"/>
        <v>6.3200000000000006E-2</v>
      </c>
      <c r="D3066" s="91">
        <f ca="1">AVERAGE(C3066:OFFSET(C3066,$I$1-1,0))</f>
        <v>6.2453500000000009E-2</v>
      </c>
      <c r="F3066" s="8">
        <v>38450</v>
      </c>
      <c r="G3066" s="10">
        <f t="shared" ca="1" si="95"/>
        <v>6.1942000000000025E-2</v>
      </c>
    </row>
    <row r="3067" spans="1:7">
      <c r="A3067" s="8">
        <v>39177</v>
      </c>
      <c r="B3067" s="9">
        <v>6.27</v>
      </c>
      <c r="C3067" s="7">
        <f t="shared" si="94"/>
        <v>6.2699999999999992E-2</v>
      </c>
      <c r="D3067" s="91">
        <f ca="1">AVERAGE(C3067:OFFSET(C3067,$I$1-1,0))</f>
        <v>6.2470000000000005E-2</v>
      </c>
      <c r="F3067" s="8">
        <v>38453</v>
      </c>
      <c r="G3067" s="10">
        <f t="shared" ca="1" si="95"/>
        <v>6.1901500000000026E-2</v>
      </c>
    </row>
    <row r="3068" spans="1:7">
      <c r="A3068" s="8">
        <v>39176</v>
      </c>
      <c r="B3068" s="9">
        <v>6.25</v>
      </c>
      <c r="C3068" s="7">
        <f t="shared" si="94"/>
        <v>6.25E-2</v>
      </c>
      <c r="D3068" s="91">
        <f ca="1">AVERAGE(C3068:OFFSET(C3068,$I$1-1,0))</f>
        <v>6.2488500000000009E-2</v>
      </c>
      <c r="F3068" s="8">
        <v>38454</v>
      </c>
      <c r="G3068" s="10">
        <f t="shared" ca="1" si="95"/>
        <v>6.1856500000000016E-2</v>
      </c>
    </row>
    <row r="3069" spans="1:7">
      <c r="A3069" s="8">
        <v>39175</v>
      </c>
      <c r="B3069" s="9">
        <v>6.25</v>
      </c>
      <c r="C3069" s="7">
        <f t="shared" si="94"/>
        <v>6.25E-2</v>
      </c>
      <c r="D3069" s="91">
        <f ca="1">AVERAGE(C3069:OFFSET(C3069,$I$1-1,0))</f>
        <v>6.2507500000000008E-2</v>
      </c>
      <c r="F3069" s="8">
        <v>38455</v>
      </c>
      <c r="G3069" s="10">
        <f t="shared" ca="1" si="95"/>
        <v>6.1815500000000016E-2</v>
      </c>
    </row>
    <row r="3070" spans="1:7">
      <c r="A3070" s="8">
        <v>39174</v>
      </c>
      <c r="B3070" s="9">
        <v>6.23</v>
      </c>
      <c r="C3070" s="7">
        <f t="shared" si="94"/>
        <v>6.2300000000000001E-2</v>
      </c>
      <c r="D3070" s="91">
        <f ca="1">AVERAGE(C3070:OFFSET(C3070,$I$1-1,0))</f>
        <v>6.2525000000000011E-2</v>
      </c>
      <c r="F3070" s="8">
        <v>38456</v>
      </c>
      <c r="G3070" s="10">
        <f t="shared" ca="1" si="95"/>
        <v>6.1776000000000018E-2</v>
      </c>
    </row>
    <row r="3071" spans="1:7">
      <c r="A3071" s="8">
        <v>39171</v>
      </c>
      <c r="B3071" s="9">
        <v>6.25</v>
      </c>
      <c r="C3071" s="7">
        <f t="shared" si="94"/>
        <v>6.25E-2</v>
      </c>
      <c r="D3071" s="91">
        <f ca="1">AVERAGE(C3071:OFFSET(C3071,$I$1-1,0))</f>
        <v>6.2541000000000013E-2</v>
      </c>
      <c r="F3071" s="8">
        <v>38457</v>
      </c>
      <c r="G3071" s="10">
        <f t="shared" ca="1" si="95"/>
        <v>6.172950000000002E-2</v>
      </c>
    </row>
    <row r="3072" spans="1:7">
      <c r="A3072" s="8">
        <v>39170</v>
      </c>
      <c r="B3072" s="9">
        <v>6.22</v>
      </c>
      <c r="C3072" s="7">
        <f t="shared" si="94"/>
        <v>6.2199999999999998E-2</v>
      </c>
      <c r="D3072" s="91">
        <f ca="1">AVERAGE(C3072:OFFSET(C3072,$I$1-1,0))</f>
        <v>6.2551999999999996E-2</v>
      </c>
      <c r="F3072" s="8">
        <v>38460</v>
      </c>
      <c r="G3072" s="10">
        <f t="shared" ca="1" si="95"/>
        <v>6.1683000000000016E-2</v>
      </c>
    </row>
    <row r="3073" spans="1:7">
      <c r="A3073" s="8">
        <v>39169</v>
      </c>
      <c r="B3073" s="9">
        <v>6.23</v>
      </c>
      <c r="C3073" s="7">
        <f t="shared" si="94"/>
        <v>6.2300000000000001E-2</v>
      </c>
      <c r="D3073" s="91">
        <f ca="1">AVERAGE(C3073:OFFSET(C3073,$I$1-1,0))</f>
        <v>6.2564500000000009E-2</v>
      </c>
      <c r="F3073" s="8">
        <v>38461</v>
      </c>
      <c r="G3073" s="10">
        <f t="shared" ca="1" si="95"/>
        <v>6.1637000000000011E-2</v>
      </c>
    </row>
    <row r="3074" spans="1:7">
      <c r="A3074" s="8">
        <v>39168</v>
      </c>
      <c r="B3074" s="9">
        <v>6.21</v>
      </c>
      <c r="C3074" s="7">
        <f t="shared" si="94"/>
        <v>6.2100000000000002E-2</v>
      </c>
      <c r="D3074" s="91">
        <f ca="1">AVERAGE(C3074:OFFSET(C3074,$I$1-1,0))</f>
        <v>6.2576500000000021E-2</v>
      </c>
      <c r="F3074" s="8">
        <v>38462</v>
      </c>
      <c r="G3074" s="10">
        <f t="shared" ca="1" si="95"/>
        <v>6.159400000000001E-2</v>
      </c>
    </row>
    <row r="3075" spans="1:7">
      <c r="A3075" s="8">
        <v>39167</v>
      </c>
      <c r="B3075" s="9">
        <v>6.18</v>
      </c>
      <c r="C3075" s="7">
        <f t="shared" si="94"/>
        <v>6.1799999999999994E-2</v>
      </c>
      <c r="D3075" s="91">
        <f ca="1">AVERAGE(C3075:OFFSET(C3075,$I$1-1,0))</f>
        <v>6.2590500000000007E-2</v>
      </c>
      <c r="F3075" s="8">
        <v>38463</v>
      </c>
      <c r="G3075" s="10">
        <f t="shared" ca="1" si="95"/>
        <v>6.1558500000000009E-2</v>
      </c>
    </row>
    <row r="3076" spans="1:7">
      <c r="A3076" s="8">
        <v>39164</v>
      </c>
      <c r="B3076" s="9">
        <v>6.2</v>
      </c>
      <c r="C3076" s="7">
        <f t="shared" si="94"/>
        <v>6.2E-2</v>
      </c>
      <c r="D3076" s="91">
        <f ca="1">AVERAGE(C3076:OFFSET(C3076,$I$1-1,0))</f>
        <v>6.260750000000001E-2</v>
      </c>
      <c r="F3076" s="8">
        <v>38464</v>
      </c>
      <c r="G3076" s="10">
        <f t="shared" ca="1" si="95"/>
        <v>6.1519000000000004E-2</v>
      </c>
    </row>
    <row r="3077" spans="1:7">
      <c r="A3077" s="8">
        <v>39163</v>
      </c>
      <c r="B3077" s="9">
        <v>6.18</v>
      </c>
      <c r="C3077" s="7">
        <f t="shared" si="94"/>
        <v>6.1799999999999994E-2</v>
      </c>
      <c r="D3077" s="91">
        <f ca="1">AVERAGE(C3077:OFFSET(C3077,$I$1-1,0))</f>
        <v>6.2622000000000011E-2</v>
      </c>
      <c r="F3077" s="8">
        <v>38467</v>
      </c>
      <c r="G3077" s="10">
        <f t="shared" ca="1" si="95"/>
        <v>6.1478499999999998E-2</v>
      </c>
    </row>
    <row r="3078" spans="1:7">
      <c r="A3078" s="8">
        <v>39162</v>
      </c>
      <c r="B3078" s="9">
        <v>6.09</v>
      </c>
      <c r="C3078" s="7">
        <f t="shared" ref="C3078:C3141" si="96">B3078/100</f>
        <v>6.0899999999999996E-2</v>
      </c>
      <c r="D3078" s="91">
        <f ca="1">AVERAGE(C3078:OFFSET(C3078,$I$1-1,0))</f>
        <v>6.2639000000000014E-2</v>
      </c>
      <c r="F3078" s="8">
        <v>38468</v>
      </c>
      <c r="G3078" s="10">
        <f t="shared" ca="1" si="95"/>
        <v>6.1438499999999993E-2</v>
      </c>
    </row>
    <row r="3079" spans="1:7">
      <c r="A3079" s="8">
        <v>39161</v>
      </c>
      <c r="B3079" s="9">
        <v>6.1</v>
      </c>
      <c r="C3079" s="7">
        <f t="shared" si="96"/>
        <v>6.0999999999999999E-2</v>
      </c>
      <c r="D3079" s="91">
        <f ca="1">AVERAGE(C3079:OFFSET(C3079,$I$1-1,0))</f>
        <v>6.2659500000000021E-2</v>
      </c>
      <c r="F3079" s="8">
        <v>38469</v>
      </c>
      <c r="G3079" s="10">
        <f t="shared" ref="G3079:G3142" ca="1" si="97">VLOOKUP(F3079,$A$6:$D$6628,4,FALSE)</f>
        <v>6.1398000000000001E-2</v>
      </c>
    </row>
    <row r="3080" spans="1:7">
      <c r="A3080" s="8">
        <v>39160</v>
      </c>
      <c r="B3080" s="9">
        <v>6.11</v>
      </c>
      <c r="C3080" s="7">
        <f t="shared" si="96"/>
        <v>6.1100000000000002E-2</v>
      </c>
      <c r="D3080" s="91">
        <f ca="1">AVERAGE(C3080:OFFSET(C3080,$I$1-1,0))</f>
        <v>6.2685000000000018E-2</v>
      </c>
      <c r="F3080" s="8">
        <v>38470</v>
      </c>
      <c r="G3080" s="10">
        <f t="shared" ca="1" si="97"/>
        <v>6.1356499999999994E-2</v>
      </c>
    </row>
    <row r="3081" spans="1:7">
      <c r="A3081" s="8">
        <v>39157</v>
      </c>
      <c r="B3081" s="9">
        <v>6.09</v>
      </c>
      <c r="C3081" s="7">
        <f t="shared" si="96"/>
        <v>6.0899999999999996E-2</v>
      </c>
      <c r="D3081" s="91">
        <f ca="1">AVERAGE(C3081:OFFSET(C3081,$I$1-1,0))</f>
        <v>6.271050000000003E-2</v>
      </c>
      <c r="F3081" s="8">
        <v>38471</v>
      </c>
      <c r="G3081" s="10">
        <f t="shared" ca="1" si="97"/>
        <v>6.1314500000000001E-2</v>
      </c>
    </row>
    <row r="3082" spans="1:7">
      <c r="A3082" s="8">
        <v>39156</v>
      </c>
      <c r="B3082" s="9">
        <v>6.08</v>
      </c>
      <c r="C3082" s="7">
        <f t="shared" si="96"/>
        <v>6.08E-2</v>
      </c>
      <c r="D3082" s="91">
        <f ca="1">AVERAGE(C3082:OFFSET(C3082,$I$1-1,0))</f>
        <v>6.2736000000000028E-2</v>
      </c>
      <c r="F3082" s="8">
        <v>38474</v>
      </c>
      <c r="G3082" s="10">
        <f t="shared" ca="1" si="97"/>
        <v>6.1273499999999988E-2</v>
      </c>
    </row>
    <row r="3083" spans="1:7">
      <c r="A3083" s="8">
        <v>39155</v>
      </c>
      <c r="B3083" s="9">
        <v>6.08</v>
      </c>
      <c r="C3083" s="7">
        <f t="shared" si="96"/>
        <v>6.08E-2</v>
      </c>
      <c r="D3083" s="91">
        <f ca="1">AVERAGE(C3083:OFFSET(C3083,$I$1-1,0))</f>
        <v>6.2760500000000025E-2</v>
      </c>
      <c r="F3083" s="8">
        <v>38475</v>
      </c>
      <c r="G3083" s="10">
        <f t="shared" ca="1" si="97"/>
        <v>6.1232999999999989E-2</v>
      </c>
    </row>
    <row r="3084" spans="1:7">
      <c r="A3084" s="8">
        <v>39154</v>
      </c>
      <c r="B3084" s="9">
        <v>6.03</v>
      </c>
      <c r="C3084" s="7">
        <f t="shared" si="96"/>
        <v>6.0299999999999999E-2</v>
      </c>
      <c r="D3084" s="91">
        <f ca="1">AVERAGE(C3084:OFFSET(C3084,$I$1-1,0))</f>
        <v>6.2785500000000022E-2</v>
      </c>
      <c r="F3084" s="8">
        <v>38476</v>
      </c>
      <c r="G3084" s="10">
        <f t="shared" ca="1" si="97"/>
        <v>6.1199999999999991E-2</v>
      </c>
    </row>
    <row r="3085" spans="1:7">
      <c r="A3085" s="8">
        <v>39153</v>
      </c>
      <c r="B3085" s="9">
        <v>6.05</v>
      </c>
      <c r="C3085" s="7">
        <f t="shared" si="96"/>
        <v>6.0499999999999998E-2</v>
      </c>
      <c r="D3085" s="91">
        <f ca="1">AVERAGE(C3085:OFFSET(C3085,$I$1-1,0))</f>
        <v>6.2811000000000006E-2</v>
      </c>
      <c r="F3085" s="8">
        <v>38477</v>
      </c>
      <c r="G3085" s="10">
        <f t="shared" ca="1" si="97"/>
        <v>6.1167999999999993E-2</v>
      </c>
    </row>
    <row r="3086" spans="1:7">
      <c r="A3086" s="8">
        <v>39150</v>
      </c>
      <c r="B3086" s="9">
        <v>6.09</v>
      </c>
      <c r="C3086" s="7">
        <f t="shared" si="96"/>
        <v>6.0899999999999996E-2</v>
      </c>
      <c r="D3086" s="91">
        <f ca="1">AVERAGE(C3086:OFFSET(C3086,$I$1-1,0))</f>
        <v>6.2836500000000017E-2</v>
      </c>
      <c r="F3086" s="8">
        <v>38478</v>
      </c>
      <c r="G3086" s="10">
        <f t="shared" ca="1" si="97"/>
        <v>6.1137499999999997E-2</v>
      </c>
    </row>
    <row r="3087" spans="1:7">
      <c r="A3087" s="8">
        <v>39149</v>
      </c>
      <c r="B3087" s="9">
        <v>6.02</v>
      </c>
      <c r="C3087" s="7">
        <f t="shared" si="96"/>
        <v>6.0199999999999997E-2</v>
      </c>
      <c r="D3087" s="91">
        <f ca="1">AVERAGE(C3087:OFFSET(C3087,$I$1-1,0))</f>
        <v>6.2858500000000025E-2</v>
      </c>
      <c r="F3087" s="8">
        <v>38481</v>
      </c>
      <c r="G3087" s="10">
        <f t="shared" ca="1" si="97"/>
        <v>6.1104000000000006E-2</v>
      </c>
    </row>
    <row r="3088" spans="1:7">
      <c r="A3088" s="8">
        <v>39148</v>
      </c>
      <c r="B3088" s="9">
        <v>6</v>
      </c>
      <c r="C3088" s="7">
        <f t="shared" si="96"/>
        <v>0.06</v>
      </c>
      <c r="D3088" s="91">
        <f ca="1">AVERAGE(C3088:OFFSET(C3088,$I$1-1,0))</f>
        <v>6.2884000000000023E-2</v>
      </c>
      <c r="F3088" s="8">
        <v>38482</v>
      </c>
      <c r="G3088" s="10">
        <f t="shared" ca="1" si="97"/>
        <v>6.1070000000000013E-2</v>
      </c>
    </row>
    <row r="3089" spans="1:7">
      <c r="A3089" s="8">
        <v>39147</v>
      </c>
      <c r="B3089" s="9">
        <v>6.02</v>
      </c>
      <c r="C3089" s="7">
        <f t="shared" si="96"/>
        <v>6.0199999999999997E-2</v>
      </c>
      <c r="D3089" s="91">
        <f ca="1">AVERAGE(C3089:OFFSET(C3089,$I$1-1,0))</f>
        <v>6.2912500000000038E-2</v>
      </c>
      <c r="F3089" s="8">
        <v>38483</v>
      </c>
      <c r="G3089" s="10">
        <f t="shared" ca="1" si="97"/>
        <v>6.1036000000000007E-2</v>
      </c>
    </row>
    <row r="3090" spans="1:7">
      <c r="A3090" s="8">
        <v>39146</v>
      </c>
      <c r="B3090" s="9">
        <v>6.02</v>
      </c>
      <c r="C3090" s="7">
        <f t="shared" si="96"/>
        <v>6.0199999999999997E-2</v>
      </c>
      <c r="D3090" s="91">
        <f ca="1">AVERAGE(C3090:OFFSET(C3090,$I$1-1,0))</f>
        <v>6.2944500000000042E-2</v>
      </c>
      <c r="F3090" s="8">
        <v>38484</v>
      </c>
      <c r="G3090" s="10">
        <f t="shared" ca="1" si="97"/>
        <v>6.0999500000000012E-2</v>
      </c>
    </row>
    <row r="3091" spans="1:7">
      <c r="A3091" s="8">
        <v>39143</v>
      </c>
      <c r="B3091" s="9">
        <v>6</v>
      </c>
      <c r="C3091" s="7">
        <f t="shared" si="96"/>
        <v>0.06</v>
      </c>
      <c r="D3091" s="91">
        <f ca="1">AVERAGE(C3091:OFFSET(C3091,$I$1-1,0))</f>
        <v>6.2973500000000043E-2</v>
      </c>
      <c r="F3091" s="8">
        <v>38485</v>
      </c>
      <c r="G3091" s="10">
        <f t="shared" ca="1" si="97"/>
        <v>6.0956500000000018E-2</v>
      </c>
    </row>
    <row r="3092" spans="1:7">
      <c r="A3092" s="8">
        <v>39142</v>
      </c>
      <c r="B3092" s="9">
        <v>6.02</v>
      </c>
      <c r="C3092" s="7">
        <f t="shared" si="96"/>
        <v>6.0199999999999997E-2</v>
      </c>
      <c r="D3092" s="91">
        <f ca="1">AVERAGE(C3092:OFFSET(C3092,$I$1-1,0))</f>
        <v>6.3005500000000034E-2</v>
      </c>
      <c r="F3092" s="8">
        <v>38488</v>
      </c>
      <c r="G3092" s="10">
        <f t="shared" ca="1" si="97"/>
        <v>6.0914000000000017E-2</v>
      </c>
    </row>
    <row r="3093" spans="1:7">
      <c r="A3093" s="8">
        <v>39141</v>
      </c>
      <c r="B3093" s="9">
        <v>6.01</v>
      </c>
      <c r="C3093" s="7">
        <f t="shared" si="96"/>
        <v>6.0100000000000001E-2</v>
      </c>
      <c r="D3093" s="91">
        <f ca="1">AVERAGE(C3093:OFFSET(C3093,$I$1-1,0))</f>
        <v>6.3038000000000038E-2</v>
      </c>
      <c r="F3093" s="8">
        <v>38489</v>
      </c>
      <c r="G3093" s="10">
        <f t="shared" ca="1" si="97"/>
        <v>6.0873000000000017E-2</v>
      </c>
    </row>
    <row r="3094" spans="1:7">
      <c r="A3094" s="8">
        <v>39140</v>
      </c>
      <c r="B3094" s="9">
        <v>5.91</v>
      </c>
      <c r="C3094" s="7">
        <f t="shared" si="96"/>
        <v>5.91E-2</v>
      </c>
      <c r="D3094" s="91">
        <f ca="1">AVERAGE(C3094:OFFSET(C3094,$I$1-1,0))</f>
        <v>6.3067500000000026E-2</v>
      </c>
      <c r="F3094" s="8">
        <v>38490</v>
      </c>
      <c r="G3094" s="10">
        <f t="shared" ca="1" si="97"/>
        <v>6.0834500000000021E-2</v>
      </c>
    </row>
    <row r="3095" spans="1:7">
      <c r="A3095" s="8">
        <v>39139</v>
      </c>
      <c r="B3095" s="9">
        <v>6</v>
      </c>
      <c r="C3095" s="7">
        <f t="shared" si="96"/>
        <v>0.06</v>
      </c>
      <c r="D3095" s="91">
        <f ca="1">AVERAGE(C3095:OFFSET(C3095,$I$1-1,0))</f>
        <v>6.3100000000000031E-2</v>
      </c>
      <c r="F3095" s="8">
        <v>38491</v>
      </c>
      <c r="G3095" s="10">
        <f t="shared" ca="1" si="97"/>
        <v>6.0798000000000012E-2</v>
      </c>
    </row>
    <row r="3096" spans="1:7">
      <c r="A3096" s="8">
        <v>39136</v>
      </c>
      <c r="B3096" s="9">
        <v>6.04</v>
      </c>
      <c r="C3096" s="7">
        <f t="shared" si="96"/>
        <v>6.0400000000000002E-2</v>
      </c>
      <c r="D3096" s="91">
        <f ca="1">AVERAGE(C3096:OFFSET(C3096,$I$1-1,0))</f>
        <v>6.3128500000000032E-2</v>
      </c>
      <c r="F3096" s="8">
        <v>38492</v>
      </c>
      <c r="G3096" s="10">
        <f t="shared" ca="1" si="97"/>
        <v>6.0762500000000011E-2</v>
      </c>
    </row>
    <row r="3097" spans="1:7">
      <c r="A3097" s="8">
        <v>39135</v>
      </c>
      <c r="B3097" s="9">
        <v>6.09</v>
      </c>
      <c r="C3097" s="7">
        <f t="shared" si="96"/>
        <v>6.0899999999999996E-2</v>
      </c>
      <c r="D3097" s="91">
        <f ca="1">AVERAGE(C3097:OFFSET(C3097,$I$1-1,0))</f>
        <v>6.315450000000003E-2</v>
      </c>
      <c r="F3097" s="8">
        <v>38495</v>
      </c>
      <c r="G3097" s="10">
        <f t="shared" ca="1" si="97"/>
        <v>6.0724000000000007E-2</v>
      </c>
    </row>
    <row r="3098" spans="1:7">
      <c r="A3098" s="8">
        <v>39134</v>
      </c>
      <c r="B3098" s="9">
        <v>6.06</v>
      </c>
      <c r="C3098" s="7">
        <f t="shared" si="96"/>
        <v>6.0599999999999994E-2</v>
      </c>
      <c r="D3098" s="91">
        <f ca="1">AVERAGE(C3098:OFFSET(C3098,$I$1-1,0))</f>
        <v>6.3178500000000026E-2</v>
      </c>
      <c r="F3098" s="8">
        <v>38496</v>
      </c>
      <c r="G3098" s="10">
        <f t="shared" ca="1" si="97"/>
        <v>6.0685500000000003E-2</v>
      </c>
    </row>
    <row r="3099" spans="1:7">
      <c r="A3099" s="8">
        <v>39133</v>
      </c>
      <c r="B3099" s="9">
        <v>6.05</v>
      </c>
      <c r="C3099" s="7">
        <f t="shared" si="96"/>
        <v>6.0499999999999998E-2</v>
      </c>
      <c r="D3099" s="91">
        <f ca="1">AVERAGE(C3099:OFFSET(C3099,$I$1-1,0))</f>
        <v>6.3206000000000026E-2</v>
      </c>
      <c r="F3099" s="8">
        <v>38497</v>
      </c>
      <c r="G3099" s="10">
        <f t="shared" ca="1" si="97"/>
        <v>6.0655000000000008E-2</v>
      </c>
    </row>
    <row r="3100" spans="1:7">
      <c r="A3100" s="8">
        <v>39129</v>
      </c>
      <c r="B3100" s="9">
        <v>6.07</v>
      </c>
      <c r="C3100" s="7">
        <f t="shared" si="96"/>
        <v>6.0700000000000004E-2</v>
      </c>
      <c r="D3100" s="91">
        <f ca="1">AVERAGE(C3100:OFFSET(C3100,$I$1-1,0))</f>
        <v>6.3234500000000027E-2</v>
      </c>
      <c r="F3100" s="8">
        <v>38498</v>
      </c>
      <c r="G3100" s="10">
        <f t="shared" ca="1" si="97"/>
        <v>6.0624500000000012E-2</v>
      </c>
    </row>
    <row r="3101" spans="1:7">
      <c r="A3101" s="8">
        <v>39128</v>
      </c>
      <c r="B3101" s="9">
        <v>6.08</v>
      </c>
      <c r="C3101" s="7">
        <f t="shared" si="96"/>
        <v>6.08E-2</v>
      </c>
      <c r="D3101" s="91">
        <f ca="1">AVERAGE(C3101:OFFSET(C3101,$I$1-1,0))</f>
        <v>6.3260000000000011E-2</v>
      </c>
      <c r="F3101" s="8">
        <v>38499</v>
      </c>
      <c r="G3101" s="10">
        <f t="shared" ca="1" si="97"/>
        <v>6.0593000000000001E-2</v>
      </c>
    </row>
    <row r="3102" spans="1:7">
      <c r="A3102" s="8">
        <v>39127</v>
      </c>
      <c r="B3102" s="9">
        <v>6.11</v>
      </c>
      <c r="C3102" s="7">
        <f t="shared" si="96"/>
        <v>6.1100000000000002E-2</v>
      </c>
      <c r="D3102" s="91">
        <f ca="1">AVERAGE(C3102:OFFSET(C3102,$I$1-1,0))</f>
        <v>6.3287000000000024E-2</v>
      </c>
      <c r="F3102" s="8">
        <v>38503</v>
      </c>
      <c r="G3102" s="10">
        <f t="shared" ca="1" si="97"/>
        <v>6.0557500000000007E-2</v>
      </c>
    </row>
    <row r="3103" spans="1:7">
      <c r="A3103" s="8">
        <v>39126</v>
      </c>
      <c r="B3103" s="9">
        <v>6.19</v>
      </c>
      <c r="C3103" s="7">
        <f t="shared" si="96"/>
        <v>6.1900000000000004E-2</v>
      </c>
      <c r="D3103" s="91">
        <f ca="1">AVERAGE(C3103:OFFSET(C3103,$I$1-1,0))</f>
        <v>6.3312000000000021E-2</v>
      </c>
      <c r="F3103" s="8">
        <v>38504</v>
      </c>
      <c r="G3103" s="10">
        <f t="shared" ca="1" si="97"/>
        <v>6.0518500000000003E-2</v>
      </c>
    </row>
    <row r="3104" spans="1:7">
      <c r="A3104" s="8">
        <v>39125</v>
      </c>
      <c r="B3104" s="9">
        <v>6.17</v>
      </c>
      <c r="C3104" s="7">
        <f t="shared" si="96"/>
        <v>6.1699999999999998E-2</v>
      </c>
      <c r="D3104" s="91">
        <f ca="1">AVERAGE(C3104:OFFSET(C3104,$I$1-1,0))</f>
        <v>6.3334000000000029E-2</v>
      </c>
      <c r="F3104" s="8">
        <v>38505</v>
      </c>
      <c r="G3104" s="10">
        <f t="shared" ca="1" si="97"/>
        <v>6.0479499999999992E-2</v>
      </c>
    </row>
    <row r="3105" spans="1:7">
      <c r="A3105" s="8">
        <v>39122</v>
      </c>
      <c r="B3105" s="9">
        <v>6.16</v>
      </c>
      <c r="C3105" s="7">
        <f t="shared" si="96"/>
        <v>6.1600000000000002E-2</v>
      </c>
      <c r="D3105" s="91">
        <f ca="1">AVERAGE(C3105:OFFSET(C3105,$I$1-1,0))</f>
        <v>6.3357000000000024E-2</v>
      </c>
      <c r="F3105" s="8">
        <v>38506</v>
      </c>
      <c r="G3105" s="10">
        <f t="shared" ca="1" si="97"/>
        <v>6.0440500000000001E-2</v>
      </c>
    </row>
    <row r="3106" spans="1:7">
      <c r="A3106" s="8">
        <v>39121</v>
      </c>
      <c r="B3106" s="9">
        <v>6.11</v>
      </c>
      <c r="C3106" s="7">
        <f t="shared" si="96"/>
        <v>6.1100000000000002E-2</v>
      </c>
      <c r="D3106" s="91">
        <f ca="1">AVERAGE(C3106:OFFSET(C3106,$I$1-1,0))</f>
        <v>6.3379500000000033E-2</v>
      </c>
      <c r="F3106" s="8">
        <v>38509</v>
      </c>
      <c r="G3106" s="10">
        <f t="shared" ca="1" si="97"/>
        <v>6.0401500000000004E-2</v>
      </c>
    </row>
    <row r="3107" spans="1:7">
      <c r="A3107" s="8">
        <v>39120</v>
      </c>
      <c r="B3107" s="9">
        <v>6.12</v>
      </c>
      <c r="C3107" s="7">
        <f t="shared" si="96"/>
        <v>6.1200000000000004E-2</v>
      </c>
      <c r="D3107" s="91">
        <f ca="1">AVERAGE(C3107:OFFSET(C3107,$I$1-1,0))</f>
        <v>6.340000000000004E-2</v>
      </c>
      <c r="F3107" s="8">
        <v>38510</v>
      </c>
      <c r="G3107" s="10">
        <f t="shared" ca="1" si="97"/>
        <v>6.035900000000001E-2</v>
      </c>
    </row>
    <row r="3108" spans="1:7">
      <c r="A3108" s="8">
        <v>39119</v>
      </c>
      <c r="B3108" s="9">
        <v>6.15</v>
      </c>
      <c r="C3108" s="7">
        <f t="shared" si="96"/>
        <v>6.1500000000000006E-2</v>
      </c>
      <c r="D3108" s="91">
        <f ca="1">AVERAGE(C3108:OFFSET(C3108,$I$1-1,0))</f>
        <v>6.3422000000000034E-2</v>
      </c>
      <c r="F3108" s="8">
        <v>38511</v>
      </c>
      <c r="G3108" s="10">
        <f t="shared" ca="1" si="97"/>
        <v>6.0318500000000004E-2</v>
      </c>
    </row>
    <row r="3109" spans="1:7">
      <c r="A3109" s="8">
        <v>39118</v>
      </c>
      <c r="B3109" s="9">
        <v>6.19</v>
      </c>
      <c r="C3109" s="7">
        <f t="shared" si="96"/>
        <v>6.1900000000000004E-2</v>
      </c>
      <c r="D3109" s="91">
        <f ca="1">AVERAGE(C3109:OFFSET(C3109,$I$1-1,0))</f>
        <v>6.3444500000000043E-2</v>
      </c>
      <c r="F3109" s="8">
        <v>38512</v>
      </c>
      <c r="G3109" s="10">
        <f t="shared" ca="1" si="97"/>
        <v>6.0279500000000007E-2</v>
      </c>
    </row>
    <row r="3110" spans="1:7">
      <c r="A3110" s="8">
        <v>39115</v>
      </c>
      <c r="B3110" s="9">
        <v>6.22</v>
      </c>
      <c r="C3110" s="7">
        <f t="shared" si="96"/>
        <v>6.2199999999999998E-2</v>
      </c>
      <c r="D3110" s="91">
        <f ca="1">AVERAGE(C3110:OFFSET(C3110,$I$1-1,0))</f>
        <v>6.3465000000000035E-2</v>
      </c>
      <c r="F3110" s="8">
        <v>38513</v>
      </c>
      <c r="G3110" s="10">
        <f t="shared" ca="1" si="97"/>
        <v>6.0242000000000025E-2</v>
      </c>
    </row>
    <row r="3111" spans="1:7">
      <c r="A3111" s="8">
        <v>39114</v>
      </c>
      <c r="B3111" s="9">
        <v>6.23</v>
      </c>
      <c r="C3111" s="7">
        <f t="shared" si="96"/>
        <v>6.2300000000000001E-2</v>
      </c>
      <c r="D3111" s="91">
        <f ca="1">AVERAGE(C3111:OFFSET(C3111,$I$1-1,0))</f>
        <v>6.3481000000000024E-2</v>
      </c>
      <c r="F3111" s="8">
        <v>38516</v>
      </c>
      <c r="G3111" s="10">
        <f t="shared" ca="1" si="97"/>
        <v>6.0207500000000011E-2</v>
      </c>
    </row>
    <row r="3112" spans="1:7">
      <c r="A3112" s="8">
        <v>39113</v>
      </c>
      <c r="B3112" s="9">
        <v>6.22</v>
      </c>
      <c r="C3112" s="7">
        <f t="shared" si="96"/>
        <v>6.2199999999999998E-2</v>
      </c>
      <c r="D3112" s="91">
        <f ca="1">AVERAGE(C3112:OFFSET(C3112,$I$1-1,0))</f>
        <v>6.3497500000000026E-2</v>
      </c>
      <c r="F3112" s="8">
        <v>38517</v>
      </c>
      <c r="G3112" s="10">
        <f t="shared" ca="1" si="97"/>
        <v>6.0177500000000023E-2</v>
      </c>
    </row>
    <row r="3113" spans="1:7">
      <c r="A3113" s="8">
        <v>39112</v>
      </c>
      <c r="B3113" s="9">
        <v>6.26</v>
      </c>
      <c r="C3113" s="7">
        <f t="shared" si="96"/>
        <v>6.2600000000000003E-2</v>
      </c>
      <c r="D3113" s="91">
        <f ca="1">AVERAGE(C3113:OFFSET(C3113,$I$1-1,0))</f>
        <v>6.3516500000000031E-2</v>
      </c>
      <c r="F3113" s="8">
        <v>38518</v>
      </c>
      <c r="G3113" s="10">
        <f t="shared" ca="1" si="97"/>
        <v>6.0149000000000029E-2</v>
      </c>
    </row>
    <row r="3114" spans="1:7">
      <c r="A3114" s="8">
        <v>39111</v>
      </c>
      <c r="B3114" s="9">
        <v>6.27</v>
      </c>
      <c r="C3114" s="7">
        <f t="shared" si="96"/>
        <v>6.2699999999999992E-2</v>
      </c>
      <c r="D3114" s="91">
        <f ca="1">AVERAGE(C3114:OFFSET(C3114,$I$1-1,0))</f>
        <v>6.3530500000000031E-2</v>
      </c>
      <c r="F3114" s="8">
        <v>38519</v>
      </c>
      <c r="G3114" s="10">
        <f t="shared" ca="1" si="97"/>
        <v>6.0118500000000026E-2</v>
      </c>
    </row>
    <row r="3115" spans="1:7">
      <c r="A3115" s="8">
        <v>39108</v>
      </c>
      <c r="B3115" s="9">
        <v>6.26</v>
      </c>
      <c r="C3115" s="7">
        <f t="shared" si="96"/>
        <v>6.2600000000000003E-2</v>
      </c>
      <c r="D3115" s="91">
        <f ca="1">AVERAGE(C3115:OFFSET(C3115,$I$1-1,0))</f>
        <v>6.3541500000000029E-2</v>
      </c>
      <c r="F3115" s="8">
        <v>38520</v>
      </c>
      <c r="G3115" s="10">
        <f t="shared" ca="1" si="97"/>
        <v>6.0089000000000031E-2</v>
      </c>
    </row>
    <row r="3116" spans="1:7">
      <c r="A3116" s="8">
        <v>39107</v>
      </c>
      <c r="B3116" s="9">
        <v>6.25</v>
      </c>
      <c r="C3116" s="7">
        <f t="shared" si="96"/>
        <v>6.25E-2</v>
      </c>
      <c r="D3116" s="91">
        <f ca="1">AVERAGE(C3116:OFFSET(C3116,$I$1-1,0))</f>
        <v>6.3555000000000042E-2</v>
      </c>
      <c r="F3116" s="8">
        <v>38523</v>
      </c>
      <c r="G3116" s="10">
        <f t="shared" ca="1" si="97"/>
        <v>6.0063500000000027E-2</v>
      </c>
    </row>
    <row r="3117" spans="1:7">
      <c r="A3117" s="8">
        <v>39106</v>
      </c>
      <c r="B3117" s="9">
        <v>6.2</v>
      </c>
      <c r="C3117" s="7">
        <f t="shared" si="96"/>
        <v>6.2E-2</v>
      </c>
      <c r="D3117" s="91">
        <f ca="1">AVERAGE(C3117:OFFSET(C3117,$I$1-1,0))</f>
        <v>6.3569000000000042E-2</v>
      </c>
      <c r="F3117" s="8">
        <v>38524</v>
      </c>
      <c r="G3117" s="10">
        <f t="shared" ca="1" si="97"/>
        <v>6.0035000000000033E-2</v>
      </c>
    </row>
    <row r="3118" spans="1:7">
      <c r="A3118" s="8">
        <v>39105</v>
      </c>
      <c r="B3118" s="9">
        <v>6.19</v>
      </c>
      <c r="C3118" s="7">
        <f t="shared" si="96"/>
        <v>6.1900000000000004E-2</v>
      </c>
      <c r="D3118" s="91">
        <f ca="1">AVERAGE(C3118:OFFSET(C3118,$I$1-1,0))</f>
        <v>6.3581500000000055E-2</v>
      </c>
      <c r="F3118" s="8">
        <v>38525</v>
      </c>
      <c r="G3118" s="10">
        <f t="shared" ca="1" si="97"/>
        <v>6.0000500000000033E-2</v>
      </c>
    </row>
    <row r="3119" spans="1:7">
      <c r="A3119" s="8">
        <v>39104</v>
      </c>
      <c r="B3119" s="9">
        <v>6.14</v>
      </c>
      <c r="C3119" s="7">
        <f t="shared" si="96"/>
        <v>6.1399999999999996E-2</v>
      </c>
      <c r="D3119" s="91">
        <f ca="1">AVERAGE(C3119:OFFSET(C3119,$I$1-1,0))</f>
        <v>6.3591500000000065E-2</v>
      </c>
      <c r="F3119" s="8">
        <v>38526</v>
      </c>
      <c r="G3119" s="10">
        <f t="shared" ca="1" si="97"/>
        <v>5.9962000000000029E-2</v>
      </c>
    </row>
    <row r="3120" spans="1:7">
      <c r="A3120" s="8">
        <v>39101</v>
      </c>
      <c r="B3120" s="9">
        <v>6.16</v>
      </c>
      <c r="C3120" s="7">
        <f t="shared" si="96"/>
        <v>6.1600000000000002E-2</v>
      </c>
      <c r="D3120" s="91">
        <f ca="1">AVERAGE(C3120:OFFSET(C3120,$I$1-1,0))</f>
        <v>6.3605000000000064E-2</v>
      </c>
      <c r="F3120" s="8">
        <v>38527</v>
      </c>
      <c r="G3120" s="10">
        <f t="shared" ca="1" si="97"/>
        <v>5.9925000000000027E-2</v>
      </c>
    </row>
    <row r="3121" spans="1:7">
      <c r="A3121" s="8">
        <v>39100</v>
      </c>
      <c r="B3121" s="9">
        <v>6.15</v>
      </c>
      <c r="C3121" s="7">
        <f t="shared" si="96"/>
        <v>6.1500000000000006E-2</v>
      </c>
      <c r="D3121" s="91">
        <f ca="1">AVERAGE(C3121:OFFSET(C3121,$I$1-1,0))</f>
        <v>6.3617500000000063E-2</v>
      </c>
      <c r="F3121" s="8">
        <v>38530</v>
      </c>
      <c r="G3121" s="10">
        <f t="shared" ca="1" si="97"/>
        <v>5.9890000000000027E-2</v>
      </c>
    </row>
    <row r="3122" spans="1:7">
      <c r="A3122" s="8">
        <v>39099</v>
      </c>
      <c r="B3122" s="9">
        <v>6.19</v>
      </c>
      <c r="C3122" s="7">
        <f t="shared" si="96"/>
        <v>6.1900000000000004E-2</v>
      </c>
      <c r="D3122" s="91">
        <f ca="1">AVERAGE(C3122:OFFSET(C3122,$I$1-1,0))</f>
        <v>6.3630000000000075E-2</v>
      </c>
      <c r="F3122" s="8">
        <v>38531</v>
      </c>
      <c r="G3122" s="10">
        <f t="shared" ca="1" si="97"/>
        <v>5.985550000000002E-2</v>
      </c>
    </row>
    <row r="3123" spans="1:7">
      <c r="A3123" s="8">
        <v>39098</v>
      </c>
      <c r="B3123" s="9">
        <v>6.15</v>
      </c>
      <c r="C3123" s="7">
        <f t="shared" si="96"/>
        <v>6.1500000000000006E-2</v>
      </c>
      <c r="D3123" s="91">
        <f ca="1">AVERAGE(C3123:OFFSET(C3123,$I$1-1,0))</f>
        <v>6.3641000000000073E-2</v>
      </c>
      <c r="F3123" s="8">
        <v>38532</v>
      </c>
      <c r="G3123" s="10">
        <f t="shared" ca="1" si="97"/>
        <v>5.9823000000000022E-2</v>
      </c>
    </row>
    <row r="3124" spans="1:7">
      <c r="A3124" s="8">
        <v>39094</v>
      </c>
      <c r="B3124" s="9">
        <v>6.17</v>
      </c>
      <c r="C3124" s="7">
        <f t="shared" si="96"/>
        <v>6.1699999999999998E-2</v>
      </c>
      <c r="D3124" s="91">
        <f ca="1">AVERAGE(C3124:OFFSET(C3124,$I$1-1,0))</f>
        <v>6.3652000000000084E-2</v>
      </c>
      <c r="F3124" s="8">
        <v>38533</v>
      </c>
      <c r="G3124" s="10">
        <f t="shared" ca="1" si="97"/>
        <v>5.9790000000000017E-2</v>
      </c>
    </row>
    <row r="3125" spans="1:7">
      <c r="A3125" s="8">
        <v>39093</v>
      </c>
      <c r="B3125" s="9">
        <v>6.14</v>
      </c>
      <c r="C3125" s="7">
        <f t="shared" si="96"/>
        <v>6.1399999999999996E-2</v>
      </c>
      <c r="D3125" s="91">
        <f ca="1">AVERAGE(C3125:OFFSET(C3125,$I$1-1,0))</f>
        <v>6.3659500000000077E-2</v>
      </c>
      <c r="F3125" s="8">
        <v>38534</v>
      </c>
      <c r="G3125" s="10">
        <f t="shared" ca="1" si="97"/>
        <v>5.9761500000000023E-2</v>
      </c>
    </row>
    <row r="3126" spans="1:7">
      <c r="A3126" s="8">
        <v>39092</v>
      </c>
      <c r="B3126" s="9">
        <v>6.09</v>
      </c>
      <c r="C3126" s="7">
        <f t="shared" si="96"/>
        <v>6.0899999999999996E-2</v>
      </c>
      <c r="D3126" s="91">
        <f ca="1">AVERAGE(C3126:OFFSET(C3126,$I$1-1,0))</f>
        <v>6.3665000000000069E-2</v>
      </c>
      <c r="F3126" s="8">
        <v>38538</v>
      </c>
      <c r="G3126" s="10">
        <f t="shared" ca="1" si="97"/>
        <v>5.9734500000000024E-2</v>
      </c>
    </row>
    <row r="3127" spans="1:7">
      <c r="A3127" s="8">
        <v>39091</v>
      </c>
      <c r="B3127" s="9">
        <v>6.07</v>
      </c>
      <c r="C3127" s="7">
        <f t="shared" si="96"/>
        <v>6.0700000000000004E-2</v>
      </c>
      <c r="D3127" s="91">
        <f ca="1">AVERAGE(C3127:OFFSET(C3127,$I$1-1,0))</f>
        <v>6.3671500000000075E-2</v>
      </c>
      <c r="F3127" s="8">
        <v>38539</v>
      </c>
      <c r="G3127" s="10">
        <f t="shared" ca="1" si="97"/>
        <v>5.9711500000000035E-2</v>
      </c>
    </row>
    <row r="3128" spans="1:7">
      <c r="A3128" s="8">
        <v>39090</v>
      </c>
      <c r="B3128" s="9">
        <v>6.07</v>
      </c>
      <c r="C3128" s="7">
        <f t="shared" si="96"/>
        <v>6.0700000000000004E-2</v>
      </c>
      <c r="D3128" s="91">
        <f ca="1">AVERAGE(C3128:OFFSET(C3128,$I$1-1,0))</f>
        <v>6.3682000000000072E-2</v>
      </c>
      <c r="F3128" s="8">
        <v>38540</v>
      </c>
      <c r="G3128" s="10">
        <f t="shared" ca="1" si="97"/>
        <v>5.9684000000000036E-2</v>
      </c>
    </row>
    <row r="3129" spans="1:7">
      <c r="A3129" s="8">
        <v>39087</v>
      </c>
      <c r="B3129" s="9">
        <v>6.07</v>
      </c>
      <c r="C3129" s="7">
        <f t="shared" si="96"/>
        <v>6.0700000000000004E-2</v>
      </c>
      <c r="D3129" s="91">
        <f ca="1">AVERAGE(C3129:OFFSET(C3129,$I$1-1,0))</f>
        <v>6.3691500000000068E-2</v>
      </c>
      <c r="F3129" s="8">
        <v>38541</v>
      </c>
      <c r="G3129" s="10">
        <f t="shared" ca="1" si="97"/>
        <v>5.9663000000000042E-2</v>
      </c>
    </row>
    <row r="3130" spans="1:7">
      <c r="A3130" s="8">
        <v>39086</v>
      </c>
      <c r="B3130" s="9">
        <v>6.06</v>
      </c>
      <c r="C3130" s="7">
        <f t="shared" si="96"/>
        <v>6.0599999999999994E-2</v>
      </c>
      <c r="D3130" s="91">
        <f ca="1">AVERAGE(C3130:OFFSET(C3130,$I$1-1,0))</f>
        <v>6.370200000000005E-2</v>
      </c>
      <c r="F3130" s="8">
        <v>38544</v>
      </c>
      <c r="G3130" s="10">
        <f t="shared" ca="1" si="97"/>
        <v>5.9642500000000043E-2</v>
      </c>
    </row>
    <row r="3131" spans="1:7">
      <c r="A3131" s="8">
        <v>39085</v>
      </c>
      <c r="B3131" s="9">
        <v>6.1</v>
      </c>
      <c r="C3131" s="7">
        <f t="shared" si="96"/>
        <v>6.0999999999999999E-2</v>
      </c>
      <c r="D3131" s="91">
        <f ca="1">AVERAGE(C3131:OFFSET(C3131,$I$1-1,0))</f>
        <v>6.3710500000000059E-2</v>
      </c>
      <c r="F3131" s="8">
        <v>38545</v>
      </c>
      <c r="G3131" s="10">
        <f t="shared" ca="1" si="97"/>
        <v>5.9626500000000048E-2</v>
      </c>
    </row>
    <row r="3132" spans="1:7">
      <c r="A3132" s="8">
        <v>39084</v>
      </c>
      <c r="B3132" s="9">
        <v>6.15</v>
      </c>
      <c r="C3132" s="7">
        <f t="shared" si="96"/>
        <v>6.1500000000000006E-2</v>
      </c>
      <c r="D3132" s="91">
        <f ca="1">AVERAGE(C3132:OFFSET(C3132,$I$1-1,0))</f>
        <v>6.3718000000000052E-2</v>
      </c>
      <c r="F3132" s="8">
        <v>38546</v>
      </c>
      <c r="G3132" s="10">
        <f t="shared" ca="1" si="97"/>
        <v>5.9610000000000045E-2</v>
      </c>
    </row>
    <row r="3133" spans="1:7">
      <c r="A3133" s="8">
        <v>39080</v>
      </c>
      <c r="B3133" s="9">
        <v>6.18</v>
      </c>
      <c r="C3133" s="7">
        <f t="shared" si="96"/>
        <v>6.1799999999999994E-2</v>
      </c>
      <c r="D3133" s="91">
        <f ca="1">AVERAGE(C3133:OFFSET(C3133,$I$1-1,0))</f>
        <v>6.3722000000000042E-2</v>
      </c>
      <c r="F3133" s="8">
        <v>38547</v>
      </c>
      <c r="G3133" s="10">
        <f t="shared" ca="1" si="97"/>
        <v>5.9593000000000042E-2</v>
      </c>
    </row>
    <row r="3134" spans="1:7">
      <c r="A3134" s="8">
        <v>39079</v>
      </c>
      <c r="B3134" s="9">
        <v>6.18</v>
      </c>
      <c r="C3134" s="7">
        <f t="shared" si="96"/>
        <v>6.1799999999999994E-2</v>
      </c>
      <c r="D3134" s="91">
        <f ca="1">AVERAGE(C3134:OFFSET(C3134,$I$1-1,0))</f>
        <v>6.3727500000000062E-2</v>
      </c>
      <c r="F3134" s="8">
        <v>38548</v>
      </c>
      <c r="G3134" s="10">
        <f t="shared" ca="1" si="97"/>
        <v>5.9576000000000046E-2</v>
      </c>
    </row>
    <row r="3135" spans="1:7">
      <c r="A3135" s="8">
        <v>39078</v>
      </c>
      <c r="B3135" s="9">
        <v>6.15</v>
      </c>
      <c r="C3135" s="7">
        <f t="shared" si="96"/>
        <v>6.1500000000000006E-2</v>
      </c>
      <c r="D3135" s="91">
        <f ca="1">AVERAGE(C3135:OFFSET(C3135,$I$1-1,0))</f>
        <v>6.3730500000000065E-2</v>
      </c>
      <c r="F3135" s="8">
        <v>38551</v>
      </c>
      <c r="G3135" s="10">
        <f t="shared" ca="1" si="97"/>
        <v>5.9561500000000045E-2</v>
      </c>
    </row>
    <row r="3136" spans="1:7">
      <c r="A3136" s="8">
        <v>39077</v>
      </c>
      <c r="B3136" s="9">
        <v>6.1</v>
      </c>
      <c r="C3136" s="7">
        <f t="shared" si="96"/>
        <v>6.0999999999999999E-2</v>
      </c>
      <c r="D3136" s="91">
        <f ca="1">AVERAGE(C3136:OFFSET(C3136,$I$1-1,0))</f>
        <v>6.3738500000000059E-2</v>
      </c>
      <c r="F3136" s="8">
        <v>38552</v>
      </c>
      <c r="G3136" s="10">
        <f t="shared" ca="1" si="97"/>
        <v>5.9542500000000054E-2</v>
      </c>
    </row>
    <row r="3137" spans="1:7">
      <c r="A3137" s="8">
        <v>39073</v>
      </c>
      <c r="B3137" s="9">
        <v>6.13</v>
      </c>
      <c r="C3137" s="7">
        <f t="shared" si="96"/>
        <v>6.13E-2</v>
      </c>
      <c r="D3137" s="91">
        <f ca="1">AVERAGE(C3137:OFFSET(C3137,$I$1-1,0))</f>
        <v>6.3747500000000054E-2</v>
      </c>
      <c r="F3137" s="8">
        <v>38553</v>
      </c>
      <c r="G3137" s="10">
        <f t="shared" ca="1" si="97"/>
        <v>5.9520000000000045E-2</v>
      </c>
    </row>
    <row r="3138" spans="1:7">
      <c r="A3138" s="8">
        <v>39072</v>
      </c>
      <c r="B3138" s="9">
        <v>6.06</v>
      </c>
      <c r="C3138" s="7">
        <f t="shared" si="96"/>
        <v>6.0599999999999994E-2</v>
      </c>
      <c r="D3138" s="91">
        <f ca="1">AVERAGE(C3138:OFFSET(C3138,$I$1-1,0))</f>
        <v>6.3754000000000061E-2</v>
      </c>
      <c r="F3138" s="8">
        <v>38554</v>
      </c>
      <c r="G3138" s="10">
        <f t="shared" ca="1" si="97"/>
        <v>5.9500000000000046E-2</v>
      </c>
    </row>
    <row r="3139" spans="1:7">
      <c r="A3139" s="8">
        <v>39071</v>
      </c>
      <c r="B3139" s="9">
        <v>6.1</v>
      </c>
      <c r="C3139" s="7">
        <f t="shared" si="96"/>
        <v>6.0999999999999999E-2</v>
      </c>
      <c r="D3139" s="91">
        <f ca="1">AVERAGE(C3139:OFFSET(C3139,$I$1-1,0))</f>
        <v>6.3764000000000071E-2</v>
      </c>
      <c r="F3139" s="8">
        <v>38555</v>
      </c>
      <c r="G3139" s="10">
        <f t="shared" ca="1" si="97"/>
        <v>5.9478000000000045E-2</v>
      </c>
    </row>
    <row r="3140" spans="1:7">
      <c r="A3140" s="8">
        <v>39070</v>
      </c>
      <c r="B3140" s="9">
        <v>6.1</v>
      </c>
      <c r="C3140" s="7">
        <f t="shared" si="96"/>
        <v>6.0999999999999999E-2</v>
      </c>
      <c r="D3140" s="91">
        <f ca="1">AVERAGE(C3140:OFFSET(C3140,$I$1-1,0))</f>
        <v>6.3772000000000051E-2</v>
      </c>
      <c r="F3140" s="8">
        <v>38558</v>
      </c>
      <c r="G3140" s="10">
        <f t="shared" ca="1" si="97"/>
        <v>5.9457500000000059E-2</v>
      </c>
    </row>
    <row r="3141" spans="1:7">
      <c r="A3141" s="8">
        <v>39069</v>
      </c>
      <c r="B3141" s="9">
        <v>6.09</v>
      </c>
      <c r="C3141" s="7">
        <f t="shared" si="96"/>
        <v>6.0899999999999996E-2</v>
      </c>
      <c r="D3141" s="91">
        <f ca="1">AVERAGE(C3141:OFFSET(C3141,$I$1-1,0))</f>
        <v>6.3780000000000059E-2</v>
      </c>
      <c r="F3141" s="8">
        <v>38559</v>
      </c>
      <c r="G3141" s="10">
        <f t="shared" ca="1" si="97"/>
        <v>5.9434500000000057E-2</v>
      </c>
    </row>
    <row r="3142" spans="1:7">
      <c r="A3142" s="8">
        <v>39066</v>
      </c>
      <c r="B3142" s="9">
        <v>6.09</v>
      </c>
      <c r="C3142" s="7">
        <f t="shared" ref="C3142:C3205" si="98">B3142/100</f>
        <v>6.0899999999999996E-2</v>
      </c>
      <c r="D3142" s="91">
        <f ca="1">AVERAGE(C3142:OFFSET(C3142,$I$1-1,0))</f>
        <v>6.378500000000005E-2</v>
      </c>
      <c r="F3142" s="8">
        <v>38560</v>
      </c>
      <c r="G3142" s="10">
        <f t="shared" ca="1" si="97"/>
        <v>5.9410500000000054E-2</v>
      </c>
    </row>
    <row r="3143" spans="1:7">
      <c r="A3143" s="8">
        <v>39065</v>
      </c>
      <c r="B3143" s="9">
        <v>6.09</v>
      </c>
      <c r="C3143" s="7">
        <f t="shared" si="98"/>
        <v>6.0899999999999996E-2</v>
      </c>
      <c r="D3143" s="91">
        <f ca="1">AVERAGE(C3143:OFFSET(C3143,$I$1-1,0))</f>
        <v>6.3788000000000053E-2</v>
      </c>
      <c r="F3143" s="8">
        <v>38561</v>
      </c>
      <c r="G3143" s="10">
        <f t="shared" ref="G3143:G3206" ca="1" si="99">VLOOKUP(F3143,$A$6:$D$6628,4,FALSE)</f>
        <v>5.9386000000000064E-2</v>
      </c>
    </row>
    <row r="3144" spans="1:7">
      <c r="A3144" s="8">
        <v>39064</v>
      </c>
      <c r="B3144" s="9">
        <v>6.06</v>
      </c>
      <c r="C3144" s="7">
        <f t="shared" si="98"/>
        <v>6.0599999999999994E-2</v>
      </c>
      <c r="D3144" s="91">
        <f ca="1">AVERAGE(C3144:OFFSET(C3144,$I$1-1,0))</f>
        <v>6.3788000000000039E-2</v>
      </c>
      <c r="F3144" s="8">
        <v>38562</v>
      </c>
      <c r="G3144" s="10">
        <f t="shared" ca="1" si="99"/>
        <v>5.9367000000000066E-2</v>
      </c>
    </row>
    <row r="3145" spans="1:7">
      <c r="A3145" s="8">
        <v>39063</v>
      </c>
      <c r="B3145" s="9">
        <v>5.98</v>
      </c>
      <c r="C3145" s="7">
        <f t="shared" si="98"/>
        <v>5.9800000000000006E-2</v>
      </c>
      <c r="D3145" s="91">
        <f ca="1">AVERAGE(C3145:OFFSET(C3145,$I$1-1,0))</f>
        <v>6.3787000000000052E-2</v>
      </c>
      <c r="F3145" s="8">
        <v>38565</v>
      </c>
      <c r="G3145" s="10">
        <f t="shared" ca="1" si="99"/>
        <v>5.9351000000000056E-2</v>
      </c>
    </row>
    <row r="3146" spans="1:7">
      <c r="A3146" s="8">
        <v>39062</v>
      </c>
      <c r="B3146" s="9">
        <v>6</v>
      </c>
      <c r="C3146" s="7">
        <f t="shared" si="98"/>
        <v>0.06</v>
      </c>
      <c r="D3146" s="91">
        <f ca="1">AVERAGE(C3146:OFFSET(C3146,$I$1-1,0))</f>
        <v>6.3792500000000057E-2</v>
      </c>
      <c r="F3146" s="8">
        <v>38566</v>
      </c>
      <c r="G3146" s="10">
        <f t="shared" ca="1" si="99"/>
        <v>5.9335000000000068E-2</v>
      </c>
    </row>
    <row r="3147" spans="1:7">
      <c r="A3147" s="8">
        <v>39059</v>
      </c>
      <c r="B3147" s="9">
        <v>6.03</v>
      </c>
      <c r="C3147" s="7">
        <f t="shared" si="98"/>
        <v>6.0299999999999999E-2</v>
      </c>
      <c r="D3147" s="91">
        <f ca="1">AVERAGE(C3147:OFFSET(C3147,$I$1-1,0))</f>
        <v>6.3796000000000047E-2</v>
      </c>
      <c r="F3147" s="8">
        <v>38567</v>
      </c>
      <c r="G3147" s="10">
        <f t="shared" ca="1" si="99"/>
        <v>5.932000000000006E-2</v>
      </c>
    </row>
    <row r="3148" spans="1:7">
      <c r="A3148" s="8">
        <v>39058</v>
      </c>
      <c r="B3148" s="9">
        <v>5.97</v>
      </c>
      <c r="C3148" s="7">
        <f t="shared" si="98"/>
        <v>5.9699999999999996E-2</v>
      </c>
      <c r="D3148" s="91">
        <f ca="1">AVERAGE(C3148:OFFSET(C3148,$I$1-1,0))</f>
        <v>6.3798000000000063E-2</v>
      </c>
      <c r="F3148" s="8">
        <v>38568</v>
      </c>
      <c r="G3148" s="10">
        <f t="shared" ca="1" si="99"/>
        <v>5.9305500000000053E-2</v>
      </c>
    </row>
    <row r="3149" spans="1:7">
      <c r="A3149" s="8">
        <v>39057</v>
      </c>
      <c r="B3149" s="9">
        <v>5.97</v>
      </c>
      <c r="C3149" s="7">
        <f t="shared" si="98"/>
        <v>5.9699999999999996E-2</v>
      </c>
      <c r="D3149" s="91">
        <f ca="1">AVERAGE(C3149:OFFSET(C3149,$I$1-1,0))</f>
        <v>6.3802000000000053E-2</v>
      </c>
      <c r="F3149" s="8">
        <v>38569</v>
      </c>
      <c r="G3149" s="10">
        <f t="shared" ca="1" si="99"/>
        <v>5.929550000000005E-2</v>
      </c>
    </row>
    <row r="3150" spans="1:7">
      <c r="A3150" s="8">
        <v>39056</v>
      </c>
      <c r="B3150" s="9">
        <v>5.9399999999999995</v>
      </c>
      <c r="C3150" s="7">
        <f t="shared" si="98"/>
        <v>5.9399999999999994E-2</v>
      </c>
      <c r="D3150" s="91">
        <f ca="1">AVERAGE(C3150:OFFSET(C3150,$I$1-1,0))</f>
        <v>6.3808000000000045E-2</v>
      </c>
      <c r="F3150" s="8">
        <v>38572</v>
      </c>
      <c r="G3150" s="10">
        <f t="shared" ca="1" si="99"/>
        <v>5.9288000000000042E-2</v>
      </c>
    </row>
    <row r="3151" spans="1:7">
      <c r="A3151" s="8">
        <v>39055</v>
      </c>
      <c r="B3151" s="9">
        <v>5.92</v>
      </c>
      <c r="C3151" s="7">
        <f t="shared" si="98"/>
        <v>5.9200000000000003E-2</v>
      </c>
      <c r="D3151" s="91">
        <f ca="1">AVERAGE(C3151:OFFSET(C3151,$I$1-1,0))</f>
        <v>6.3815000000000052E-2</v>
      </c>
      <c r="F3151" s="8">
        <v>38573</v>
      </c>
      <c r="G3151" s="10">
        <f t="shared" ca="1" si="99"/>
        <v>5.9279500000000047E-2</v>
      </c>
    </row>
    <row r="3152" spans="1:7">
      <c r="A3152" s="8">
        <v>39052</v>
      </c>
      <c r="B3152" s="9">
        <v>5.91</v>
      </c>
      <c r="C3152" s="7">
        <f t="shared" si="98"/>
        <v>5.91E-2</v>
      </c>
      <c r="D3152" s="91">
        <f ca="1">AVERAGE(C3152:OFFSET(C3152,$I$1-1,0))</f>
        <v>6.3826000000000049E-2</v>
      </c>
      <c r="F3152" s="8">
        <v>38574</v>
      </c>
      <c r="G3152" s="10">
        <f t="shared" ca="1" si="99"/>
        <v>5.9271500000000039E-2</v>
      </c>
    </row>
    <row r="3153" spans="1:7">
      <c r="A3153" s="8">
        <v>39051</v>
      </c>
      <c r="B3153" s="9">
        <v>5.93</v>
      </c>
      <c r="C3153" s="7">
        <f t="shared" si="98"/>
        <v>5.9299999999999999E-2</v>
      </c>
      <c r="D3153" s="91">
        <f ca="1">AVERAGE(C3153:OFFSET(C3153,$I$1-1,0))</f>
        <v>6.3837500000000061E-2</v>
      </c>
      <c r="F3153" s="8">
        <v>38575</v>
      </c>
      <c r="G3153" s="10">
        <f t="shared" ca="1" si="99"/>
        <v>5.9261500000000036E-2</v>
      </c>
    </row>
    <row r="3154" spans="1:7">
      <c r="A3154" s="8">
        <v>39050</v>
      </c>
      <c r="B3154" s="9">
        <v>5.98</v>
      </c>
      <c r="C3154" s="7">
        <f t="shared" si="98"/>
        <v>5.9800000000000006E-2</v>
      </c>
      <c r="D3154" s="91">
        <f ca="1">AVERAGE(C3154:OFFSET(C3154,$I$1-1,0))</f>
        <v>6.3849000000000058E-2</v>
      </c>
      <c r="F3154" s="8">
        <v>38576</v>
      </c>
      <c r="G3154" s="10">
        <f t="shared" ca="1" si="99"/>
        <v>5.9247500000000029E-2</v>
      </c>
    </row>
    <row r="3155" spans="1:7">
      <c r="A3155" s="8">
        <v>39049</v>
      </c>
      <c r="B3155" s="9">
        <v>5.97</v>
      </c>
      <c r="C3155" s="7">
        <f t="shared" si="98"/>
        <v>5.9699999999999996E-2</v>
      </c>
      <c r="D3155" s="91">
        <f ca="1">AVERAGE(C3155:OFFSET(C3155,$I$1-1,0))</f>
        <v>6.3856500000000038E-2</v>
      </c>
      <c r="F3155" s="8">
        <v>38579</v>
      </c>
      <c r="G3155" s="10">
        <f t="shared" ca="1" si="99"/>
        <v>5.9231000000000034E-2</v>
      </c>
    </row>
    <row r="3156" spans="1:7">
      <c r="A3156" s="8">
        <v>39048</v>
      </c>
      <c r="B3156" s="9">
        <v>5.99</v>
      </c>
      <c r="C3156" s="7">
        <f t="shared" si="98"/>
        <v>5.9900000000000002E-2</v>
      </c>
      <c r="D3156" s="91">
        <f ca="1">AVERAGE(C3156:OFFSET(C3156,$I$1-1,0))</f>
        <v>6.3864500000000046E-2</v>
      </c>
      <c r="F3156" s="8">
        <v>38580</v>
      </c>
      <c r="G3156" s="10">
        <f t="shared" ca="1" si="99"/>
        <v>5.9212500000000022E-2</v>
      </c>
    </row>
    <row r="3157" spans="1:7">
      <c r="A3157" s="8">
        <v>39045</v>
      </c>
      <c r="B3157" s="9">
        <v>5.99</v>
      </c>
      <c r="C3157" s="7">
        <f t="shared" si="98"/>
        <v>5.9900000000000002E-2</v>
      </c>
      <c r="D3157" s="91">
        <f ca="1">AVERAGE(C3157:OFFSET(C3157,$I$1-1,0))</f>
        <v>6.3870000000000052E-2</v>
      </c>
      <c r="F3157" s="8">
        <v>38581</v>
      </c>
      <c r="G3157" s="10">
        <f t="shared" ca="1" si="99"/>
        <v>5.9199000000000022E-2</v>
      </c>
    </row>
    <row r="3158" spans="1:7">
      <c r="A3158" s="8">
        <v>39043</v>
      </c>
      <c r="B3158" s="9">
        <v>6.01</v>
      </c>
      <c r="C3158" s="7">
        <f t="shared" si="98"/>
        <v>6.0100000000000001E-2</v>
      </c>
      <c r="D3158" s="91">
        <f ca="1">AVERAGE(C3158:OFFSET(C3158,$I$1-1,0))</f>
        <v>6.3877000000000045E-2</v>
      </c>
      <c r="F3158" s="8">
        <v>38582</v>
      </c>
      <c r="G3158" s="10">
        <f t="shared" ca="1" si="99"/>
        <v>5.9180500000000018E-2</v>
      </c>
    </row>
    <row r="3159" spans="1:7">
      <c r="A3159" s="8">
        <v>39042</v>
      </c>
      <c r="B3159" s="9">
        <v>6.02</v>
      </c>
      <c r="C3159" s="7">
        <f t="shared" si="98"/>
        <v>6.0199999999999997E-2</v>
      </c>
      <c r="D3159" s="91">
        <f ca="1">AVERAGE(C3159:OFFSET(C3159,$I$1-1,0))</f>
        <v>6.3882000000000036E-2</v>
      </c>
      <c r="F3159" s="8">
        <v>38583</v>
      </c>
      <c r="G3159" s="10">
        <f t="shared" ca="1" si="99"/>
        <v>5.9162500000000028E-2</v>
      </c>
    </row>
    <row r="3160" spans="1:7">
      <c r="A3160" s="8">
        <v>39041</v>
      </c>
      <c r="B3160" s="9">
        <v>6.04</v>
      </c>
      <c r="C3160" s="7">
        <f t="shared" si="98"/>
        <v>6.0400000000000002E-2</v>
      </c>
      <c r="D3160" s="91">
        <f ca="1">AVERAGE(C3160:OFFSET(C3160,$I$1-1,0))</f>
        <v>6.3884500000000052E-2</v>
      </c>
      <c r="F3160" s="8">
        <v>38586</v>
      </c>
      <c r="G3160" s="10">
        <f t="shared" ca="1" si="99"/>
        <v>5.9145500000000031E-2</v>
      </c>
    </row>
    <row r="3161" spans="1:7">
      <c r="A3161" s="8">
        <v>39038</v>
      </c>
      <c r="B3161" s="9">
        <v>6.05</v>
      </c>
      <c r="C3161" s="7">
        <f t="shared" si="98"/>
        <v>6.0499999999999998E-2</v>
      </c>
      <c r="D3161" s="91">
        <f ca="1">AVERAGE(C3161:OFFSET(C3161,$I$1-1,0))</f>
        <v>6.3887000000000055E-2</v>
      </c>
      <c r="F3161" s="8">
        <v>38587</v>
      </c>
      <c r="G3161" s="10">
        <f t="shared" ca="1" si="99"/>
        <v>5.9128000000000028E-2</v>
      </c>
    </row>
    <row r="3162" spans="1:7">
      <c r="A3162" s="8">
        <v>39037</v>
      </c>
      <c r="B3162" s="9">
        <v>6.09</v>
      </c>
      <c r="C3162" s="7">
        <f t="shared" si="98"/>
        <v>6.0899999999999996E-2</v>
      </c>
      <c r="D3162" s="91">
        <f ca="1">AVERAGE(C3162:OFFSET(C3162,$I$1-1,0))</f>
        <v>6.3892000000000046E-2</v>
      </c>
      <c r="F3162" s="8">
        <v>38588</v>
      </c>
      <c r="G3162" s="10">
        <f t="shared" ca="1" si="99"/>
        <v>5.910650000000002E-2</v>
      </c>
    </row>
    <row r="3163" spans="1:7">
      <c r="A3163" s="8">
        <v>39036</v>
      </c>
      <c r="B3163" s="9">
        <v>6.06</v>
      </c>
      <c r="C3163" s="7">
        <f t="shared" si="98"/>
        <v>6.0599999999999994E-2</v>
      </c>
      <c r="D3163" s="91">
        <f ca="1">AVERAGE(C3163:OFFSET(C3163,$I$1-1,0))</f>
        <v>6.389600000000005E-2</v>
      </c>
      <c r="F3163" s="8">
        <v>38589</v>
      </c>
      <c r="G3163" s="10">
        <f t="shared" ca="1" si="99"/>
        <v>5.9082000000000037E-2</v>
      </c>
    </row>
    <row r="3164" spans="1:7">
      <c r="A3164" s="8">
        <v>39035</v>
      </c>
      <c r="B3164" s="9">
        <v>6.01</v>
      </c>
      <c r="C3164" s="7">
        <f t="shared" si="98"/>
        <v>6.0100000000000001E-2</v>
      </c>
      <c r="D3164" s="91">
        <f ca="1">AVERAGE(C3164:OFFSET(C3164,$I$1-1,0))</f>
        <v>6.3900500000000054E-2</v>
      </c>
      <c r="F3164" s="8">
        <v>38590</v>
      </c>
      <c r="G3164" s="10">
        <f t="shared" ca="1" si="99"/>
        <v>5.9058000000000034E-2</v>
      </c>
    </row>
    <row r="3165" spans="1:7">
      <c r="A3165" s="8">
        <v>39034</v>
      </c>
      <c r="B3165" s="9">
        <v>6.05</v>
      </c>
      <c r="C3165" s="7">
        <f t="shared" si="98"/>
        <v>6.0499999999999998E-2</v>
      </c>
      <c r="D3165" s="91">
        <f ca="1">AVERAGE(C3165:OFFSET(C3165,$I$1-1,0))</f>
        <v>6.3909000000000049E-2</v>
      </c>
      <c r="F3165" s="8">
        <v>38593</v>
      </c>
      <c r="G3165" s="10">
        <f t="shared" ca="1" si="99"/>
        <v>5.9031000000000035E-2</v>
      </c>
    </row>
    <row r="3166" spans="1:7">
      <c r="A3166" s="8">
        <v>39031</v>
      </c>
      <c r="B3166" s="9">
        <v>6.04</v>
      </c>
      <c r="C3166" s="7">
        <f t="shared" si="98"/>
        <v>6.0400000000000002E-2</v>
      </c>
      <c r="D3166" s="91">
        <f ca="1">AVERAGE(C3166:OFFSET(C3166,$I$1-1,0))</f>
        <v>6.3913500000000067E-2</v>
      </c>
      <c r="F3166" s="8">
        <v>38594</v>
      </c>
      <c r="G3166" s="10">
        <f t="shared" ca="1" si="99"/>
        <v>5.9005000000000037E-2</v>
      </c>
    </row>
    <row r="3167" spans="1:7">
      <c r="A3167" s="8">
        <v>39030</v>
      </c>
      <c r="B3167" s="9">
        <v>6.08</v>
      </c>
      <c r="C3167" s="7">
        <f t="shared" si="98"/>
        <v>6.08E-2</v>
      </c>
      <c r="D3167" s="91">
        <f ca="1">AVERAGE(C3167:OFFSET(C3167,$I$1-1,0))</f>
        <v>6.392000000000006E-2</v>
      </c>
      <c r="F3167" s="8">
        <v>38595</v>
      </c>
      <c r="G3167" s="10">
        <f t="shared" ca="1" si="99"/>
        <v>5.8977000000000036E-2</v>
      </c>
    </row>
    <row r="3168" spans="1:7">
      <c r="A3168" s="8">
        <v>39029</v>
      </c>
      <c r="B3168" s="9">
        <v>6.07</v>
      </c>
      <c r="C3168" s="7">
        <f t="shared" si="98"/>
        <v>6.0700000000000004E-2</v>
      </c>
      <c r="D3168" s="91">
        <f ca="1">AVERAGE(C3168:OFFSET(C3168,$I$1-1,0))</f>
        <v>6.3922000000000048E-2</v>
      </c>
      <c r="F3168" s="8">
        <v>38596</v>
      </c>
      <c r="G3168" s="10">
        <f t="shared" ca="1" si="99"/>
        <v>5.8950500000000038E-2</v>
      </c>
    </row>
    <row r="3169" spans="1:7">
      <c r="A3169" s="8">
        <v>39028</v>
      </c>
      <c r="B3169" s="9">
        <v>6.1</v>
      </c>
      <c r="C3169" s="7">
        <f t="shared" si="98"/>
        <v>6.0999999999999999E-2</v>
      </c>
      <c r="D3169" s="91">
        <f ca="1">AVERAGE(C3169:OFFSET(C3169,$I$1-1,0))</f>
        <v>6.3920500000000047E-2</v>
      </c>
      <c r="F3169" s="8">
        <v>38597</v>
      </c>
      <c r="G3169" s="10">
        <f t="shared" ca="1" si="99"/>
        <v>5.8928000000000036E-2</v>
      </c>
    </row>
    <row r="3170" spans="1:7">
      <c r="A3170" s="8">
        <v>39027</v>
      </c>
      <c r="B3170" s="9">
        <v>6.15</v>
      </c>
      <c r="C3170" s="7">
        <f t="shared" si="98"/>
        <v>6.1500000000000006E-2</v>
      </c>
      <c r="D3170" s="91">
        <f ca="1">AVERAGE(C3170:OFFSET(C3170,$I$1-1,0))</f>
        <v>6.3916000000000042E-2</v>
      </c>
      <c r="F3170" s="8">
        <v>38601</v>
      </c>
      <c r="G3170" s="10">
        <f t="shared" ca="1" si="99"/>
        <v>5.8909500000000038E-2</v>
      </c>
    </row>
    <row r="3171" spans="1:7">
      <c r="A3171" s="8">
        <v>39024</v>
      </c>
      <c r="B3171" s="9">
        <v>6.16</v>
      </c>
      <c r="C3171" s="7">
        <f t="shared" si="98"/>
        <v>6.1600000000000002E-2</v>
      </c>
      <c r="D3171" s="91">
        <f ca="1">AVERAGE(C3171:OFFSET(C3171,$I$1-1,0))</f>
        <v>6.3909000000000049E-2</v>
      </c>
      <c r="F3171" s="8">
        <v>38602</v>
      </c>
      <c r="G3171" s="10">
        <f t="shared" ca="1" si="99"/>
        <v>5.8891500000000034E-2</v>
      </c>
    </row>
    <row r="3172" spans="1:7">
      <c r="A3172" s="8">
        <v>39023</v>
      </c>
      <c r="B3172" s="9">
        <v>6.08</v>
      </c>
      <c r="C3172" s="7">
        <f t="shared" si="98"/>
        <v>6.08E-2</v>
      </c>
      <c r="D3172" s="91">
        <f ca="1">AVERAGE(C3172:OFFSET(C3172,$I$1-1,0))</f>
        <v>6.3902500000000056E-2</v>
      </c>
      <c r="F3172" s="8">
        <v>38603</v>
      </c>
      <c r="G3172" s="10">
        <f t="shared" ca="1" si="99"/>
        <v>5.8876500000000033E-2</v>
      </c>
    </row>
    <row r="3173" spans="1:7">
      <c r="A3173" s="8">
        <v>39022</v>
      </c>
      <c r="B3173" s="9">
        <v>6.05</v>
      </c>
      <c r="C3173" s="7">
        <f t="shared" si="98"/>
        <v>6.0499999999999998E-2</v>
      </c>
      <c r="D3173" s="91">
        <f ca="1">AVERAGE(C3173:OFFSET(C3173,$I$1-1,0))</f>
        <v>6.3898500000000052E-2</v>
      </c>
      <c r="F3173" s="8">
        <v>38604</v>
      </c>
      <c r="G3173" s="10">
        <f t="shared" ca="1" si="99"/>
        <v>5.8860000000000037E-2</v>
      </c>
    </row>
    <row r="3174" spans="1:7">
      <c r="A3174" s="8">
        <v>39021</v>
      </c>
      <c r="B3174" s="9">
        <v>6.09</v>
      </c>
      <c r="C3174" s="7">
        <f t="shared" si="98"/>
        <v>6.0899999999999996E-2</v>
      </c>
      <c r="D3174" s="91">
        <f ca="1">AVERAGE(C3174:OFFSET(C3174,$I$1-1,0))</f>
        <v>6.3895500000000049E-2</v>
      </c>
      <c r="F3174" s="8">
        <v>38607</v>
      </c>
      <c r="G3174" s="10">
        <f t="shared" ca="1" si="99"/>
        <v>5.8845500000000044E-2</v>
      </c>
    </row>
    <row r="3175" spans="1:7">
      <c r="A3175" s="8">
        <v>39020</v>
      </c>
      <c r="B3175" s="9">
        <v>6.16</v>
      </c>
      <c r="C3175" s="7">
        <f t="shared" si="98"/>
        <v>6.1600000000000002E-2</v>
      </c>
      <c r="D3175" s="91">
        <f ca="1">AVERAGE(C3175:OFFSET(C3175,$I$1-1,0))</f>
        <v>6.3891000000000059E-2</v>
      </c>
      <c r="F3175" s="8">
        <v>38608</v>
      </c>
      <c r="G3175" s="10">
        <f t="shared" ca="1" si="99"/>
        <v>5.8827500000000039E-2</v>
      </c>
    </row>
    <row r="3176" spans="1:7">
      <c r="A3176" s="8">
        <v>39017</v>
      </c>
      <c r="B3176" s="9">
        <v>6.17</v>
      </c>
      <c r="C3176" s="7">
        <f t="shared" si="98"/>
        <v>6.1699999999999998E-2</v>
      </c>
      <c r="D3176" s="91">
        <f ca="1">AVERAGE(C3176:OFFSET(C3176,$I$1-1,0))</f>
        <v>6.3886500000000054E-2</v>
      </c>
      <c r="F3176" s="8">
        <v>38609</v>
      </c>
      <c r="G3176" s="10">
        <f t="shared" ca="1" si="99"/>
        <v>5.8807000000000047E-2</v>
      </c>
    </row>
    <row r="3177" spans="1:7">
      <c r="A3177" s="8">
        <v>39016</v>
      </c>
      <c r="B3177" s="9">
        <v>6.22</v>
      </c>
      <c r="C3177" s="7">
        <f t="shared" si="98"/>
        <v>6.2199999999999998E-2</v>
      </c>
      <c r="D3177" s="91">
        <f ca="1">AVERAGE(C3177:OFFSET(C3177,$I$1-1,0))</f>
        <v>6.3884000000000052E-2</v>
      </c>
      <c r="F3177" s="8">
        <v>38610</v>
      </c>
      <c r="G3177" s="10">
        <f t="shared" ca="1" si="99"/>
        <v>5.8787500000000048E-2</v>
      </c>
    </row>
    <row r="3178" spans="1:7">
      <c r="A3178" s="8">
        <v>39015</v>
      </c>
      <c r="B3178" s="9">
        <v>6.29</v>
      </c>
      <c r="C3178" s="7">
        <f t="shared" si="98"/>
        <v>6.2899999999999998E-2</v>
      </c>
      <c r="D3178" s="91">
        <f ca="1">AVERAGE(C3178:OFFSET(C3178,$I$1-1,0))</f>
        <v>6.3877500000000045E-2</v>
      </c>
      <c r="F3178" s="8">
        <v>38611</v>
      </c>
      <c r="G3178" s="10">
        <f t="shared" ca="1" si="99"/>
        <v>5.8769500000000037E-2</v>
      </c>
    </row>
    <row r="3179" spans="1:7">
      <c r="A3179" s="8">
        <v>39014</v>
      </c>
      <c r="B3179" s="9">
        <v>6.33</v>
      </c>
      <c r="C3179" s="7">
        <f t="shared" si="98"/>
        <v>6.3299999999999995E-2</v>
      </c>
      <c r="D3179" s="91">
        <f ca="1">AVERAGE(C3179:OFFSET(C3179,$I$1-1,0))</f>
        <v>6.3865000000000047E-2</v>
      </c>
      <c r="F3179" s="8">
        <v>38614</v>
      </c>
      <c r="G3179" s="10">
        <f t="shared" ca="1" si="99"/>
        <v>5.8750500000000032E-2</v>
      </c>
    </row>
    <row r="3180" spans="1:7">
      <c r="A3180" s="8">
        <v>39013</v>
      </c>
      <c r="B3180" s="9">
        <v>6.34</v>
      </c>
      <c r="C3180" s="7">
        <f t="shared" si="98"/>
        <v>6.3399999999999998E-2</v>
      </c>
      <c r="D3180" s="91">
        <f ca="1">AVERAGE(C3180:OFFSET(C3180,$I$1-1,0))</f>
        <v>6.3850500000000046E-2</v>
      </c>
      <c r="F3180" s="8">
        <v>38615</v>
      </c>
      <c r="G3180" s="10">
        <f t="shared" ca="1" si="99"/>
        <v>5.8734000000000036E-2</v>
      </c>
    </row>
    <row r="3181" spans="1:7">
      <c r="A3181" s="8">
        <v>39010</v>
      </c>
      <c r="B3181" s="9">
        <v>6.29</v>
      </c>
      <c r="C3181" s="7">
        <f t="shared" si="98"/>
        <v>6.2899999999999998E-2</v>
      </c>
      <c r="D3181" s="91">
        <f ca="1">AVERAGE(C3181:OFFSET(C3181,$I$1-1,0))</f>
        <v>6.3834500000000044E-2</v>
      </c>
      <c r="F3181" s="8">
        <v>38616</v>
      </c>
      <c r="G3181" s="10">
        <f t="shared" ca="1" si="99"/>
        <v>5.8717000000000033E-2</v>
      </c>
    </row>
    <row r="3182" spans="1:7">
      <c r="A3182" s="8">
        <v>39009</v>
      </c>
      <c r="B3182" s="9">
        <v>6.3</v>
      </c>
      <c r="C3182" s="7">
        <f t="shared" si="98"/>
        <v>6.3E-2</v>
      </c>
      <c r="D3182" s="91">
        <f ca="1">AVERAGE(C3182:OFFSET(C3182,$I$1-1,0))</f>
        <v>6.3821000000000044E-2</v>
      </c>
      <c r="F3182" s="8">
        <v>38617</v>
      </c>
      <c r="G3182" s="10">
        <f t="shared" ca="1" si="99"/>
        <v>5.8700500000000037E-2</v>
      </c>
    </row>
    <row r="3183" spans="1:7">
      <c r="A3183" s="8">
        <v>39008</v>
      </c>
      <c r="B3183" s="9">
        <v>6.28</v>
      </c>
      <c r="C3183" s="7">
        <f t="shared" si="98"/>
        <v>6.2800000000000009E-2</v>
      </c>
      <c r="D3183" s="91">
        <f ca="1">AVERAGE(C3183:OFFSET(C3183,$I$1-1,0))</f>
        <v>6.3807500000000031E-2</v>
      </c>
      <c r="F3183" s="8">
        <v>38618</v>
      </c>
      <c r="G3183" s="10">
        <f t="shared" ca="1" si="99"/>
        <v>5.8692500000000036E-2</v>
      </c>
    </row>
    <row r="3184" spans="1:7">
      <c r="A3184" s="8">
        <v>39007</v>
      </c>
      <c r="B3184" s="9">
        <v>6.3</v>
      </c>
      <c r="C3184" s="7">
        <f t="shared" si="98"/>
        <v>6.3E-2</v>
      </c>
      <c r="D3184" s="91">
        <f ca="1">AVERAGE(C3184:OFFSET(C3184,$I$1-1,0))</f>
        <v>6.3795000000000032E-2</v>
      </c>
      <c r="F3184" s="8">
        <v>38621</v>
      </c>
      <c r="G3184" s="10">
        <f t="shared" ca="1" si="99"/>
        <v>5.8684500000000028E-2</v>
      </c>
    </row>
    <row r="3185" spans="1:7">
      <c r="A3185" s="8">
        <v>39006</v>
      </c>
      <c r="B3185" s="9">
        <v>6.31</v>
      </c>
      <c r="C3185" s="7">
        <f t="shared" si="98"/>
        <v>6.3099999999999989E-2</v>
      </c>
      <c r="D3185" s="91">
        <f ca="1">AVERAGE(C3185:OFFSET(C3185,$I$1-1,0))</f>
        <v>6.3780500000000032E-2</v>
      </c>
      <c r="F3185" s="8">
        <v>38622</v>
      </c>
      <c r="G3185" s="10">
        <f t="shared" ca="1" si="99"/>
        <v>5.8678000000000029E-2</v>
      </c>
    </row>
    <row r="3186" spans="1:7">
      <c r="A3186" s="8">
        <v>39003</v>
      </c>
      <c r="B3186" s="9">
        <v>6.33</v>
      </c>
      <c r="C3186" s="7">
        <f t="shared" si="98"/>
        <v>6.3299999999999995E-2</v>
      </c>
      <c r="D3186" s="91">
        <f ca="1">AVERAGE(C3186:OFFSET(C3186,$I$1-1,0))</f>
        <v>6.3766000000000017E-2</v>
      </c>
      <c r="F3186" s="8">
        <v>38623</v>
      </c>
      <c r="G3186" s="10">
        <f t="shared" ca="1" si="99"/>
        <v>5.8669000000000027E-2</v>
      </c>
    </row>
    <row r="3187" spans="1:7">
      <c r="A3187" s="8">
        <v>39002</v>
      </c>
      <c r="B3187" s="9">
        <v>6.3</v>
      </c>
      <c r="C3187" s="7">
        <f t="shared" si="98"/>
        <v>6.3E-2</v>
      </c>
      <c r="D3187" s="91">
        <f ca="1">AVERAGE(C3187:OFFSET(C3187,$I$1-1,0))</f>
        <v>6.3749000000000014E-2</v>
      </c>
      <c r="F3187" s="8">
        <v>38624</v>
      </c>
      <c r="G3187" s="10">
        <f t="shared" ca="1" si="99"/>
        <v>5.8664000000000043E-2</v>
      </c>
    </row>
    <row r="3188" spans="1:7">
      <c r="A3188" s="8">
        <v>39001</v>
      </c>
      <c r="B3188" s="9">
        <v>6.31</v>
      </c>
      <c r="C3188" s="7">
        <f t="shared" si="98"/>
        <v>6.3099999999999989E-2</v>
      </c>
      <c r="D3188" s="91">
        <f ca="1">AVERAGE(C3188:OFFSET(C3188,$I$1-1,0))</f>
        <v>6.3735500000000028E-2</v>
      </c>
      <c r="F3188" s="8">
        <v>38625</v>
      </c>
      <c r="G3188" s="10">
        <f t="shared" ca="1" si="99"/>
        <v>5.8664500000000036E-2</v>
      </c>
    </row>
    <row r="3189" spans="1:7">
      <c r="A3189" s="8">
        <v>39000</v>
      </c>
      <c r="B3189" s="9">
        <v>6.27</v>
      </c>
      <c r="C3189" s="7">
        <f t="shared" si="98"/>
        <v>6.2699999999999992E-2</v>
      </c>
      <c r="D3189" s="91">
        <f ca="1">AVERAGE(C3189:OFFSET(C3189,$I$1-1,0))</f>
        <v>6.3725000000000018E-2</v>
      </c>
      <c r="F3189" s="8">
        <v>38628</v>
      </c>
      <c r="G3189" s="10">
        <f t="shared" ca="1" si="99"/>
        <v>5.8661500000000026E-2</v>
      </c>
    </row>
    <row r="3190" spans="1:7">
      <c r="A3190" s="8">
        <v>38996</v>
      </c>
      <c r="B3190" s="9">
        <v>6.24</v>
      </c>
      <c r="C3190" s="7">
        <f t="shared" si="98"/>
        <v>6.2400000000000004E-2</v>
      </c>
      <c r="D3190" s="91">
        <f ca="1">AVERAGE(C3190:OFFSET(C3190,$I$1-1,0))</f>
        <v>6.3719000000000026E-2</v>
      </c>
      <c r="F3190" s="8">
        <v>38629</v>
      </c>
      <c r="G3190" s="10">
        <f t="shared" ca="1" si="99"/>
        <v>5.8657000000000029E-2</v>
      </c>
    </row>
    <row r="3191" spans="1:7">
      <c r="A3191" s="8">
        <v>38995</v>
      </c>
      <c r="B3191" s="9">
        <v>6.16</v>
      </c>
      <c r="C3191" s="7">
        <f t="shared" si="98"/>
        <v>6.1600000000000002E-2</v>
      </c>
      <c r="D3191" s="91">
        <f ca="1">AVERAGE(C3191:OFFSET(C3191,$I$1-1,0))</f>
        <v>6.371350000000002E-2</v>
      </c>
      <c r="F3191" s="8">
        <v>38630</v>
      </c>
      <c r="G3191" s="10">
        <f t="shared" ca="1" si="99"/>
        <v>5.8652500000000024E-2</v>
      </c>
    </row>
    <row r="3192" spans="1:7">
      <c r="A3192" s="8">
        <v>38994</v>
      </c>
      <c r="B3192" s="9">
        <v>6.12</v>
      </c>
      <c r="C3192" s="7">
        <f t="shared" si="98"/>
        <v>6.1200000000000004E-2</v>
      </c>
      <c r="D3192" s="91">
        <f ca="1">AVERAGE(C3192:OFFSET(C3192,$I$1-1,0))</f>
        <v>6.3711000000000018E-2</v>
      </c>
      <c r="F3192" s="8">
        <v>38631</v>
      </c>
      <c r="G3192" s="10">
        <f t="shared" ca="1" si="99"/>
        <v>5.8650000000000022E-2</v>
      </c>
    </row>
    <row r="3193" spans="1:7">
      <c r="A3193" s="8">
        <v>38993</v>
      </c>
      <c r="B3193" s="9">
        <v>6.15</v>
      </c>
      <c r="C3193" s="7">
        <f t="shared" si="98"/>
        <v>6.1500000000000006E-2</v>
      </c>
      <c r="D3193" s="91">
        <f ca="1">AVERAGE(C3193:OFFSET(C3193,$I$1-1,0))</f>
        <v>6.3711000000000018E-2</v>
      </c>
      <c r="F3193" s="8">
        <v>38632</v>
      </c>
      <c r="G3193" s="10">
        <f t="shared" ca="1" si="99"/>
        <v>5.8645000000000017E-2</v>
      </c>
    </row>
    <row r="3194" spans="1:7">
      <c r="A3194" s="8">
        <v>38992</v>
      </c>
      <c r="B3194" s="9">
        <v>6.16</v>
      </c>
      <c r="C3194" s="7">
        <f t="shared" si="98"/>
        <v>6.1600000000000002E-2</v>
      </c>
      <c r="D3194" s="91">
        <f ca="1">AVERAGE(C3194:OFFSET(C3194,$I$1-1,0))</f>
        <v>6.3711500000000004E-2</v>
      </c>
      <c r="F3194" s="8">
        <v>38635</v>
      </c>
      <c r="G3194" s="10">
        <f t="shared" ca="1" si="99"/>
        <v>5.8639000000000011E-2</v>
      </c>
    </row>
    <row r="3195" spans="1:7">
      <c r="A3195" s="8">
        <v>38989</v>
      </c>
      <c r="B3195" s="9">
        <v>6.17</v>
      </c>
      <c r="C3195" s="7">
        <f t="shared" si="98"/>
        <v>6.1699999999999998E-2</v>
      </c>
      <c r="D3195" s="91">
        <f ca="1">AVERAGE(C3195:OFFSET(C3195,$I$1-1,0))</f>
        <v>6.3711000000000004E-2</v>
      </c>
      <c r="F3195" s="8">
        <v>38636</v>
      </c>
      <c r="G3195" s="10">
        <f t="shared" ca="1" si="99"/>
        <v>5.8631000000000009E-2</v>
      </c>
    </row>
    <row r="3196" spans="1:7">
      <c r="A3196" s="8">
        <v>38988</v>
      </c>
      <c r="B3196" s="9">
        <v>6.18</v>
      </c>
      <c r="C3196" s="7">
        <f t="shared" si="98"/>
        <v>6.1799999999999994E-2</v>
      </c>
      <c r="D3196" s="91">
        <f ca="1">AVERAGE(C3196:OFFSET(C3196,$I$1-1,0))</f>
        <v>6.3714500000000007E-2</v>
      </c>
      <c r="F3196" s="8">
        <v>38637</v>
      </c>
      <c r="G3196" s="10">
        <f t="shared" ca="1" si="99"/>
        <v>5.8627000000000005E-2</v>
      </c>
    </row>
    <row r="3197" spans="1:7">
      <c r="A3197" s="8">
        <v>38987</v>
      </c>
      <c r="B3197" s="9">
        <v>6.14</v>
      </c>
      <c r="C3197" s="7">
        <f t="shared" si="98"/>
        <v>6.1399999999999996E-2</v>
      </c>
      <c r="D3197" s="91">
        <f ca="1">AVERAGE(C3197:OFFSET(C3197,$I$1-1,0))</f>
        <v>6.371750000000001E-2</v>
      </c>
      <c r="F3197" s="8">
        <v>38638</v>
      </c>
      <c r="G3197" s="10">
        <f t="shared" ca="1" si="99"/>
        <v>5.8624499999999996E-2</v>
      </c>
    </row>
    <row r="3198" spans="1:7">
      <c r="A3198" s="8">
        <v>38986</v>
      </c>
      <c r="B3198" s="9">
        <v>6.13</v>
      </c>
      <c r="C3198" s="7">
        <f t="shared" si="98"/>
        <v>6.13E-2</v>
      </c>
      <c r="D3198" s="91">
        <f ca="1">AVERAGE(C3198:OFFSET(C3198,$I$1-1,0))</f>
        <v>6.3722000000000015E-2</v>
      </c>
      <c r="F3198" s="8">
        <v>38639</v>
      </c>
      <c r="G3198" s="10">
        <f t="shared" ca="1" si="99"/>
        <v>5.8625500000000004E-2</v>
      </c>
    </row>
    <row r="3199" spans="1:7">
      <c r="A3199" s="8">
        <v>38985</v>
      </c>
      <c r="B3199" s="9">
        <v>6.11</v>
      </c>
      <c r="C3199" s="7">
        <f t="shared" si="98"/>
        <v>6.1100000000000002E-2</v>
      </c>
      <c r="D3199" s="91">
        <f ca="1">AVERAGE(C3199:OFFSET(C3199,$I$1-1,0))</f>
        <v>6.3723500000000002E-2</v>
      </c>
      <c r="F3199" s="8">
        <v>38642</v>
      </c>
      <c r="G3199" s="10">
        <f t="shared" ca="1" si="99"/>
        <v>5.8629500000000015E-2</v>
      </c>
    </row>
    <row r="3200" spans="1:7">
      <c r="A3200" s="8">
        <v>38982</v>
      </c>
      <c r="B3200" s="9">
        <v>6.15</v>
      </c>
      <c r="C3200" s="7">
        <f t="shared" si="98"/>
        <v>6.1500000000000006E-2</v>
      </c>
      <c r="D3200" s="91">
        <f ca="1">AVERAGE(C3200:OFFSET(C3200,$I$1-1,0))</f>
        <v>6.3728000000000007E-2</v>
      </c>
      <c r="F3200" s="8">
        <v>38643</v>
      </c>
      <c r="G3200" s="10">
        <f t="shared" ca="1" si="99"/>
        <v>5.8634000000000012E-2</v>
      </c>
    </row>
    <row r="3201" spans="1:7">
      <c r="A3201" s="8">
        <v>38981</v>
      </c>
      <c r="B3201" s="9">
        <v>6.19</v>
      </c>
      <c r="C3201" s="7">
        <f t="shared" si="98"/>
        <v>6.1900000000000004E-2</v>
      </c>
      <c r="D3201" s="91">
        <f ca="1">AVERAGE(C3201:OFFSET(C3201,$I$1-1,0))</f>
        <v>6.3729500000000008E-2</v>
      </c>
      <c r="F3201" s="8">
        <v>38644</v>
      </c>
      <c r="G3201" s="10">
        <f t="shared" ca="1" si="99"/>
        <v>5.8636000000000008E-2</v>
      </c>
    </row>
    <row r="3202" spans="1:7">
      <c r="A3202" s="8">
        <v>38980</v>
      </c>
      <c r="B3202" s="9">
        <v>6.25</v>
      </c>
      <c r="C3202" s="7">
        <f t="shared" si="98"/>
        <v>6.25E-2</v>
      </c>
      <c r="D3202" s="91">
        <f ca="1">AVERAGE(C3202:OFFSET(C3202,$I$1-1,0))</f>
        <v>6.3731499999999996E-2</v>
      </c>
      <c r="F3202" s="8">
        <v>38645</v>
      </c>
      <c r="G3202" s="10">
        <f t="shared" ca="1" si="99"/>
        <v>5.8639000000000004E-2</v>
      </c>
    </row>
    <row r="3203" spans="1:7">
      <c r="A3203" s="8">
        <v>38979</v>
      </c>
      <c r="B3203" s="9">
        <v>6.26</v>
      </c>
      <c r="C3203" s="7">
        <f t="shared" si="98"/>
        <v>6.2600000000000003E-2</v>
      </c>
      <c r="D3203" s="91">
        <f ca="1">AVERAGE(C3203:OFFSET(C3203,$I$1-1,0))</f>
        <v>6.3728500000000007E-2</v>
      </c>
      <c r="F3203" s="8">
        <v>38646</v>
      </c>
      <c r="G3203" s="10">
        <f t="shared" ca="1" si="99"/>
        <v>5.8637499999999995E-2</v>
      </c>
    </row>
    <row r="3204" spans="1:7">
      <c r="A3204" s="8">
        <v>38978</v>
      </c>
      <c r="B3204" s="9">
        <v>6.33</v>
      </c>
      <c r="C3204" s="7">
        <f t="shared" si="98"/>
        <v>6.3299999999999995E-2</v>
      </c>
      <c r="D3204" s="91">
        <f ca="1">AVERAGE(C3204:OFFSET(C3204,$I$1-1,0))</f>
        <v>6.372499999999999E-2</v>
      </c>
      <c r="F3204" s="8">
        <v>38649</v>
      </c>
      <c r="G3204" s="10">
        <f t="shared" ca="1" si="99"/>
        <v>5.863949999999999E-2</v>
      </c>
    </row>
    <row r="3205" spans="1:7">
      <c r="A3205" s="8">
        <v>38975</v>
      </c>
      <c r="B3205" s="9">
        <v>6.32</v>
      </c>
      <c r="C3205" s="7">
        <f t="shared" si="98"/>
        <v>6.3200000000000006E-2</v>
      </c>
      <c r="D3205" s="91">
        <f ca="1">AVERAGE(C3205:OFFSET(C3205,$I$1-1,0))</f>
        <v>6.3717499999999996E-2</v>
      </c>
      <c r="F3205" s="8">
        <v>38650</v>
      </c>
      <c r="G3205" s="10">
        <f t="shared" ca="1" si="99"/>
        <v>5.8644499999999988E-2</v>
      </c>
    </row>
    <row r="3206" spans="1:7">
      <c r="A3206" s="8">
        <v>38974</v>
      </c>
      <c r="B3206" s="9">
        <v>6.33</v>
      </c>
      <c r="C3206" s="7">
        <f t="shared" ref="C3206:C3269" si="100">B3206/100</f>
        <v>6.3299999999999995E-2</v>
      </c>
      <c r="D3206" s="91">
        <f ca="1">AVERAGE(C3206:OFFSET(C3206,$I$1-1,0))</f>
        <v>6.3709500000000002E-2</v>
      </c>
      <c r="F3206" s="8">
        <v>38651</v>
      </c>
      <c r="G3206" s="10">
        <f t="shared" ca="1" si="99"/>
        <v>5.8656E-2</v>
      </c>
    </row>
    <row r="3207" spans="1:7">
      <c r="A3207" s="8">
        <v>38973</v>
      </c>
      <c r="B3207" s="9">
        <v>6.31</v>
      </c>
      <c r="C3207" s="7">
        <f t="shared" si="100"/>
        <v>6.3099999999999989E-2</v>
      </c>
      <c r="D3207" s="91">
        <f ca="1">AVERAGE(C3207:OFFSET(C3207,$I$1-1,0))</f>
        <v>6.3697500000000004E-2</v>
      </c>
      <c r="F3207" s="8">
        <v>38652</v>
      </c>
      <c r="G3207" s="10">
        <f t="shared" ref="G3207:G3270" ca="1" si="101">VLOOKUP(F3207,$A$6:$D$6628,4,FALSE)</f>
        <v>5.8666499999999989E-2</v>
      </c>
    </row>
    <row r="3208" spans="1:7">
      <c r="A3208" s="8">
        <v>38972</v>
      </c>
      <c r="B3208" s="9">
        <v>6.32</v>
      </c>
      <c r="C3208" s="7">
        <f t="shared" si="100"/>
        <v>6.3200000000000006E-2</v>
      </c>
      <c r="D3208" s="91">
        <f ca="1">AVERAGE(C3208:OFFSET(C3208,$I$1-1,0))</f>
        <v>6.3688499999999995E-2</v>
      </c>
      <c r="F3208" s="8">
        <v>38653</v>
      </c>
      <c r="G3208" s="10">
        <f t="shared" ca="1" si="101"/>
        <v>5.8679999999999982E-2</v>
      </c>
    </row>
    <row r="3209" spans="1:7">
      <c r="A3209" s="8">
        <v>38971</v>
      </c>
      <c r="B3209" s="9">
        <v>6.36</v>
      </c>
      <c r="C3209" s="7">
        <f t="shared" si="100"/>
        <v>6.3600000000000004E-2</v>
      </c>
      <c r="D3209" s="91">
        <f ca="1">AVERAGE(C3209:OFFSET(C3209,$I$1-1,0))</f>
        <v>6.3680999999999988E-2</v>
      </c>
      <c r="F3209" s="8">
        <v>38656</v>
      </c>
      <c r="G3209" s="10">
        <f t="shared" ca="1" si="101"/>
        <v>5.8691999999999987E-2</v>
      </c>
    </row>
    <row r="3210" spans="1:7">
      <c r="A3210" s="8">
        <v>38968</v>
      </c>
      <c r="B3210" s="9">
        <v>6.34</v>
      </c>
      <c r="C3210" s="7">
        <f t="shared" si="100"/>
        <v>6.3399999999999998E-2</v>
      </c>
      <c r="D3210" s="91">
        <f ca="1">AVERAGE(C3210:OFFSET(C3210,$I$1-1,0))</f>
        <v>6.366949999999999E-2</v>
      </c>
      <c r="F3210" s="8">
        <v>38657</v>
      </c>
      <c r="G3210" s="10">
        <f t="shared" ca="1" si="101"/>
        <v>5.8706999999999981E-2</v>
      </c>
    </row>
    <row r="3211" spans="1:7">
      <c r="A3211" s="8">
        <v>38967</v>
      </c>
      <c r="B3211" s="9">
        <v>6.36</v>
      </c>
      <c r="C3211" s="7">
        <f t="shared" si="100"/>
        <v>6.3600000000000004E-2</v>
      </c>
      <c r="D3211" s="91">
        <f ca="1">AVERAGE(C3211:OFFSET(C3211,$I$1-1,0))</f>
        <v>6.3658499999999979E-2</v>
      </c>
      <c r="F3211" s="8">
        <v>38658</v>
      </c>
      <c r="G3211" s="10">
        <f t="shared" ca="1" si="101"/>
        <v>5.8724999999999986E-2</v>
      </c>
    </row>
    <row r="3212" spans="1:7">
      <c r="A3212" s="8">
        <v>38966</v>
      </c>
      <c r="B3212" s="9">
        <v>6.37</v>
      </c>
      <c r="C3212" s="7">
        <f t="shared" si="100"/>
        <v>6.3700000000000007E-2</v>
      </c>
      <c r="D3212" s="91">
        <f ca="1">AVERAGE(C3212:OFFSET(C3212,$I$1-1,0))</f>
        <v>6.3647999999999982E-2</v>
      </c>
      <c r="F3212" s="8">
        <v>38659</v>
      </c>
      <c r="G3212" s="10">
        <f t="shared" ca="1" si="101"/>
        <v>5.8744499999999984E-2</v>
      </c>
    </row>
    <row r="3213" spans="1:7">
      <c r="A3213" s="8">
        <v>38965</v>
      </c>
      <c r="B3213" s="9">
        <v>6.35</v>
      </c>
      <c r="C3213" s="7">
        <f t="shared" si="100"/>
        <v>6.3500000000000001E-2</v>
      </c>
      <c r="D3213" s="91">
        <f ca="1">AVERAGE(C3213:OFFSET(C3213,$I$1-1,0))</f>
        <v>6.3634499999999983E-2</v>
      </c>
      <c r="F3213" s="8">
        <v>38660</v>
      </c>
      <c r="G3213" s="10">
        <f t="shared" ca="1" si="101"/>
        <v>5.8765499999999991E-2</v>
      </c>
    </row>
    <row r="3214" spans="1:7">
      <c r="A3214" s="8">
        <v>38961</v>
      </c>
      <c r="B3214" s="9">
        <v>6.3</v>
      </c>
      <c r="C3214" s="7">
        <f t="shared" si="100"/>
        <v>6.3E-2</v>
      </c>
      <c r="D3214" s="91">
        <f ca="1">AVERAGE(C3214:OFFSET(C3214,$I$1-1,0))</f>
        <v>6.3622999999999985E-2</v>
      </c>
      <c r="F3214" s="8">
        <v>38663</v>
      </c>
      <c r="G3214" s="10">
        <f t="shared" ca="1" si="101"/>
        <v>5.8787499999999993E-2</v>
      </c>
    </row>
    <row r="3215" spans="1:7">
      <c r="A3215" s="8">
        <v>38960</v>
      </c>
      <c r="B3215" s="9">
        <v>6.31</v>
      </c>
      <c r="C3215" s="7">
        <f t="shared" si="100"/>
        <v>6.3099999999999989E-2</v>
      </c>
      <c r="D3215" s="91">
        <f ca="1">AVERAGE(C3215:OFFSET(C3215,$I$1-1,0))</f>
        <v>6.3616999999999993E-2</v>
      </c>
      <c r="F3215" s="8">
        <v>38664</v>
      </c>
      <c r="G3215" s="10">
        <f t="shared" ca="1" si="101"/>
        <v>5.8802499999999994E-2</v>
      </c>
    </row>
    <row r="3216" spans="1:7">
      <c r="A3216" s="8">
        <v>38959</v>
      </c>
      <c r="B3216" s="9">
        <v>6.34</v>
      </c>
      <c r="C3216" s="7">
        <f t="shared" si="100"/>
        <v>6.3399999999999998E-2</v>
      </c>
      <c r="D3216" s="91">
        <f ca="1">AVERAGE(C3216:OFFSET(C3216,$I$1-1,0))</f>
        <v>6.3613500000000003E-2</v>
      </c>
      <c r="F3216" s="8">
        <v>38665</v>
      </c>
      <c r="G3216" s="10">
        <f t="shared" ca="1" si="101"/>
        <v>5.8821499999999992E-2</v>
      </c>
    </row>
    <row r="3217" spans="1:7">
      <c r="A3217" s="8">
        <v>38958</v>
      </c>
      <c r="B3217" s="9">
        <v>6.36</v>
      </c>
      <c r="C3217" s="7">
        <f t="shared" si="100"/>
        <v>6.3600000000000004E-2</v>
      </c>
      <c r="D3217" s="91">
        <f ca="1">AVERAGE(C3217:OFFSET(C3217,$I$1-1,0))</f>
        <v>6.3605999999999996E-2</v>
      </c>
      <c r="F3217" s="8">
        <v>38666</v>
      </c>
      <c r="G3217" s="10">
        <f t="shared" ca="1" si="101"/>
        <v>5.8835999999999992E-2</v>
      </c>
    </row>
    <row r="3218" spans="1:7">
      <c r="A3218" s="8">
        <v>38957</v>
      </c>
      <c r="B3218" s="9">
        <v>6.36</v>
      </c>
      <c r="C3218" s="7">
        <f t="shared" si="100"/>
        <v>6.3600000000000004E-2</v>
      </c>
      <c r="D3218" s="91">
        <f ca="1">AVERAGE(C3218:OFFSET(C3218,$I$1-1,0))</f>
        <v>6.3597499999999987E-2</v>
      </c>
      <c r="F3218" s="8">
        <v>38667</v>
      </c>
      <c r="G3218" s="10">
        <f t="shared" ca="1" si="101"/>
        <v>5.8853499999999996E-2</v>
      </c>
    </row>
    <row r="3219" spans="1:7">
      <c r="A3219" s="8">
        <v>38954</v>
      </c>
      <c r="B3219" s="9">
        <v>6.36</v>
      </c>
      <c r="C3219" s="7">
        <f t="shared" si="100"/>
        <v>6.3600000000000004E-2</v>
      </c>
      <c r="D3219" s="91">
        <f ca="1">AVERAGE(C3219:OFFSET(C3219,$I$1-1,0))</f>
        <v>6.3592999999999983E-2</v>
      </c>
      <c r="F3219" s="8">
        <v>38670</v>
      </c>
      <c r="G3219" s="10">
        <f t="shared" ca="1" si="101"/>
        <v>5.8874499999999996E-2</v>
      </c>
    </row>
    <row r="3220" spans="1:7">
      <c r="A3220" s="8">
        <v>38953</v>
      </c>
      <c r="B3220" s="9">
        <v>6.36</v>
      </c>
      <c r="C3220" s="7">
        <f t="shared" si="100"/>
        <v>6.3600000000000004E-2</v>
      </c>
      <c r="D3220" s="91">
        <f ca="1">AVERAGE(C3220:OFFSET(C3220,$I$1-1,0))</f>
        <v>6.3584999999999989E-2</v>
      </c>
      <c r="F3220" s="8">
        <v>38671</v>
      </c>
      <c r="G3220" s="10">
        <f t="shared" ca="1" si="101"/>
        <v>5.8892499999999993E-2</v>
      </c>
    </row>
    <row r="3221" spans="1:7">
      <c r="A3221" s="8">
        <v>38952</v>
      </c>
      <c r="B3221" s="9">
        <v>6.37</v>
      </c>
      <c r="C3221" s="7">
        <f t="shared" si="100"/>
        <v>6.3700000000000007E-2</v>
      </c>
      <c r="D3221" s="91">
        <f ca="1">AVERAGE(C3221:OFFSET(C3221,$I$1-1,0))</f>
        <v>6.3580499999999984E-2</v>
      </c>
      <c r="F3221" s="8">
        <v>38672</v>
      </c>
      <c r="G3221" s="10">
        <f t="shared" ca="1" si="101"/>
        <v>5.8907999999999995E-2</v>
      </c>
    </row>
    <row r="3222" spans="1:7">
      <c r="A3222" s="8">
        <v>38951</v>
      </c>
      <c r="B3222" s="9">
        <v>6.37</v>
      </c>
      <c r="C3222" s="7">
        <f t="shared" si="100"/>
        <v>6.3700000000000007E-2</v>
      </c>
      <c r="D3222" s="91">
        <f ca="1">AVERAGE(C3222:OFFSET(C3222,$I$1-1,0))</f>
        <v>6.357649999999998E-2</v>
      </c>
      <c r="F3222" s="8">
        <v>38673</v>
      </c>
      <c r="G3222" s="10">
        <f t="shared" ca="1" si="101"/>
        <v>5.8922999999999996E-2</v>
      </c>
    </row>
    <row r="3223" spans="1:7">
      <c r="A3223" s="8">
        <v>38950</v>
      </c>
      <c r="B3223" s="9">
        <v>6.38</v>
      </c>
      <c r="C3223" s="7">
        <f t="shared" si="100"/>
        <v>6.3799999999999996E-2</v>
      </c>
      <c r="D3223" s="91">
        <f ca="1">AVERAGE(C3223:OFFSET(C3223,$I$1-1,0))</f>
        <v>6.3571999999999976E-2</v>
      </c>
      <c r="F3223" s="8">
        <v>38674</v>
      </c>
      <c r="G3223" s="10">
        <f t="shared" ca="1" si="101"/>
        <v>5.8945499999999998E-2</v>
      </c>
    </row>
    <row r="3224" spans="1:7">
      <c r="A3224" s="8">
        <v>38947</v>
      </c>
      <c r="B3224" s="9">
        <v>6.39</v>
      </c>
      <c r="C3224" s="7">
        <f t="shared" si="100"/>
        <v>6.3899999999999998E-2</v>
      </c>
      <c r="D3224" s="91">
        <f ca="1">AVERAGE(C3224:OFFSET(C3224,$I$1-1,0))</f>
        <v>6.3565499999999983E-2</v>
      </c>
      <c r="F3224" s="8">
        <v>38677</v>
      </c>
      <c r="G3224" s="10">
        <f t="shared" ca="1" si="101"/>
        <v>5.8969500000000001E-2</v>
      </c>
    </row>
    <row r="3225" spans="1:7">
      <c r="A3225" s="8">
        <v>38946</v>
      </c>
      <c r="B3225" s="9">
        <v>6.42</v>
      </c>
      <c r="C3225" s="7">
        <f t="shared" si="100"/>
        <v>6.4199999999999993E-2</v>
      </c>
      <c r="D3225" s="91">
        <f ca="1">AVERAGE(C3225:OFFSET(C3225,$I$1-1,0))</f>
        <v>6.3556499999999974E-2</v>
      </c>
      <c r="F3225" s="8">
        <v>38678</v>
      </c>
      <c r="G3225" s="10">
        <f t="shared" ca="1" si="101"/>
        <v>5.8996000000000007E-2</v>
      </c>
    </row>
    <row r="3226" spans="1:7">
      <c r="A3226" s="8">
        <v>38945</v>
      </c>
      <c r="B3226" s="9">
        <v>6.43</v>
      </c>
      <c r="C3226" s="7">
        <f t="shared" si="100"/>
        <v>6.4299999999999996E-2</v>
      </c>
      <c r="D3226" s="91">
        <f ca="1">AVERAGE(C3226:OFFSET(C3226,$I$1-1,0))</f>
        <v>6.3544999999999963E-2</v>
      </c>
      <c r="F3226" s="8">
        <v>38679</v>
      </c>
      <c r="G3226" s="10">
        <f t="shared" ca="1" si="101"/>
        <v>5.9025500000000009E-2</v>
      </c>
    </row>
    <row r="3227" spans="1:7">
      <c r="A3227" s="8">
        <v>38944</v>
      </c>
      <c r="B3227" s="9">
        <v>6.47</v>
      </c>
      <c r="C3227" s="7">
        <f t="shared" si="100"/>
        <v>6.4699999999999994E-2</v>
      </c>
      <c r="D3227" s="91">
        <f ca="1">AVERAGE(C3227:OFFSET(C3227,$I$1-1,0))</f>
        <v>6.3533499999999965E-2</v>
      </c>
      <c r="F3227" s="8">
        <v>38681</v>
      </c>
      <c r="G3227" s="10">
        <f t="shared" ca="1" si="101"/>
        <v>5.904800000000001E-2</v>
      </c>
    </row>
    <row r="3228" spans="1:7">
      <c r="A3228" s="8">
        <v>38943</v>
      </c>
      <c r="B3228" s="9">
        <v>6.53</v>
      </c>
      <c r="C3228" s="7">
        <f t="shared" si="100"/>
        <v>6.5299999999999997E-2</v>
      </c>
      <c r="D3228" s="91">
        <f ca="1">AVERAGE(C3228:OFFSET(C3228,$I$1-1,0))</f>
        <v>6.3519999999999965E-2</v>
      </c>
      <c r="F3228" s="8">
        <v>38684</v>
      </c>
      <c r="G3228" s="10">
        <f t="shared" ca="1" si="101"/>
        <v>5.9067499999999988E-2</v>
      </c>
    </row>
    <row r="3229" spans="1:7">
      <c r="A3229" s="8">
        <v>38940</v>
      </c>
      <c r="B3229" s="9">
        <v>6.53</v>
      </c>
      <c r="C3229" s="7">
        <f t="shared" si="100"/>
        <v>6.5299999999999997E-2</v>
      </c>
      <c r="D3229" s="91">
        <f ca="1">AVERAGE(C3229:OFFSET(C3229,$I$1-1,0))</f>
        <v>6.3504999999999964E-2</v>
      </c>
      <c r="F3229" s="8">
        <v>38685</v>
      </c>
      <c r="G3229" s="10">
        <f t="shared" ca="1" si="101"/>
        <v>5.9092499999999992E-2</v>
      </c>
    </row>
    <row r="3230" spans="1:7">
      <c r="A3230" s="8">
        <v>38939</v>
      </c>
      <c r="B3230" s="9">
        <v>6.5</v>
      </c>
      <c r="C3230" s="7">
        <f t="shared" si="100"/>
        <v>6.5000000000000002E-2</v>
      </c>
      <c r="D3230" s="91">
        <f ca="1">AVERAGE(C3230:OFFSET(C3230,$I$1-1,0))</f>
        <v>6.3485499999999959E-2</v>
      </c>
      <c r="F3230" s="8">
        <v>38686</v>
      </c>
      <c r="G3230" s="10">
        <f t="shared" ca="1" si="101"/>
        <v>5.9116999999999996E-2</v>
      </c>
    </row>
    <row r="3231" spans="1:7">
      <c r="A3231" s="8">
        <v>38938</v>
      </c>
      <c r="B3231" s="9">
        <v>6.49</v>
      </c>
      <c r="C3231" s="7">
        <f t="shared" si="100"/>
        <v>6.4899999999999999E-2</v>
      </c>
      <c r="D3231" s="91">
        <f ca="1">AVERAGE(C3231:OFFSET(C3231,$I$1-1,0))</f>
        <v>6.3465499999999966E-2</v>
      </c>
      <c r="F3231" s="8">
        <v>38687</v>
      </c>
      <c r="G3231" s="10">
        <f t="shared" ca="1" si="101"/>
        <v>5.9139999999999998E-2</v>
      </c>
    </row>
    <row r="3232" spans="1:7">
      <c r="A3232" s="8">
        <v>38937</v>
      </c>
      <c r="B3232" s="9">
        <v>6.47</v>
      </c>
      <c r="C3232" s="7">
        <f t="shared" si="100"/>
        <v>6.4699999999999994E-2</v>
      </c>
      <c r="D3232" s="91">
        <f ca="1">AVERAGE(C3232:OFFSET(C3232,$I$1-1,0))</f>
        <v>6.3442999999999972E-2</v>
      </c>
      <c r="F3232" s="8">
        <v>38688</v>
      </c>
      <c r="G3232" s="10">
        <f t="shared" ca="1" si="101"/>
        <v>5.9160500000000005E-2</v>
      </c>
    </row>
    <row r="3233" spans="1:7">
      <c r="A3233" s="8">
        <v>38936</v>
      </c>
      <c r="B3233" s="9">
        <v>6.45</v>
      </c>
      <c r="C3233" s="7">
        <f t="shared" si="100"/>
        <v>6.4500000000000002E-2</v>
      </c>
      <c r="D3233" s="91">
        <f ca="1">AVERAGE(C3233:OFFSET(C3233,$I$1-1,0))</f>
        <v>6.3425499999999968E-2</v>
      </c>
      <c r="F3233" s="8">
        <v>38691</v>
      </c>
      <c r="G3233" s="10">
        <f t="shared" ca="1" si="101"/>
        <v>5.9179499999999996E-2</v>
      </c>
    </row>
    <row r="3234" spans="1:7">
      <c r="A3234" s="8">
        <v>38933</v>
      </c>
      <c r="B3234" s="9">
        <v>6.44</v>
      </c>
      <c r="C3234" s="7">
        <f t="shared" si="100"/>
        <v>6.4399999999999999E-2</v>
      </c>
      <c r="D3234" s="91">
        <f ca="1">AVERAGE(C3234:OFFSET(C3234,$I$1-1,0))</f>
        <v>6.3409499999999966E-2</v>
      </c>
      <c r="F3234" s="8">
        <v>38692</v>
      </c>
      <c r="G3234" s="10">
        <f t="shared" ca="1" si="101"/>
        <v>5.9193999999999997E-2</v>
      </c>
    </row>
    <row r="3235" spans="1:7">
      <c r="A3235" s="8">
        <v>38932</v>
      </c>
      <c r="B3235" s="9">
        <v>6.49</v>
      </c>
      <c r="C3235" s="7">
        <f t="shared" si="100"/>
        <v>6.4899999999999999E-2</v>
      </c>
      <c r="D3235" s="91">
        <f ca="1">AVERAGE(C3235:OFFSET(C3235,$I$1-1,0))</f>
        <v>6.3393999999999964E-2</v>
      </c>
      <c r="F3235" s="8">
        <v>38693</v>
      </c>
      <c r="G3235" s="10">
        <f t="shared" ca="1" si="101"/>
        <v>5.9210499999999999E-2</v>
      </c>
    </row>
    <row r="3236" spans="1:7">
      <c r="A3236" s="8">
        <v>38931</v>
      </c>
      <c r="B3236" s="9">
        <v>6.5</v>
      </c>
      <c r="C3236" s="7">
        <f t="shared" si="100"/>
        <v>6.5000000000000002E-2</v>
      </c>
      <c r="D3236" s="91">
        <f ca="1">AVERAGE(C3236:OFFSET(C3236,$I$1-1,0))</f>
        <v>6.337599999999996E-2</v>
      </c>
      <c r="F3236" s="8">
        <v>38694</v>
      </c>
      <c r="G3236" s="10">
        <f t="shared" ca="1" si="101"/>
        <v>5.9225000000000014E-2</v>
      </c>
    </row>
    <row r="3237" spans="1:7">
      <c r="A3237" s="8">
        <v>38930</v>
      </c>
      <c r="B3237" s="9">
        <v>6.52</v>
      </c>
      <c r="C3237" s="7">
        <f t="shared" si="100"/>
        <v>6.5199999999999994E-2</v>
      </c>
      <c r="D3237" s="91">
        <f ca="1">AVERAGE(C3237:OFFSET(C3237,$I$1-1,0))</f>
        <v>6.3357499999999942E-2</v>
      </c>
      <c r="F3237" s="8">
        <v>38695</v>
      </c>
      <c r="G3237" s="10">
        <f t="shared" ca="1" si="101"/>
        <v>5.9244000000000005E-2</v>
      </c>
    </row>
    <row r="3238" spans="1:7">
      <c r="A3238" s="8">
        <v>38929</v>
      </c>
      <c r="B3238" s="9">
        <v>6.52</v>
      </c>
      <c r="C3238" s="7">
        <f t="shared" si="100"/>
        <v>6.5199999999999994E-2</v>
      </c>
      <c r="D3238" s="91">
        <f ca="1">AVERAGE(C3238:OFFSET(C3238,$I$1-1,0))</f>
        <v>6.3337499999999949E-2</v>
      </c>
      <c r="F3238" s="8">
        <v>38698</v>
      </c>
      <c r="G3238" s="10">
        <f t="shared" ca="1" si="101"/>
        <v>5.9260499999999994E-2</v>
      </c>
    </row>
    <row r="3239" spans="1:7">
      <c r="A3239" s="8">
        <v>38926</v>
      </c>
      <c r="B3239" s="9">
        <v>6.52</v>
      </c>
      <c r="C3239" s="7">
        <f t="shared" si="100"/>
        <v>6.5199999999999994E-2</v>
      </c>
      <c r="D3239" s="91">
        <f ca="1">AVERAGE(C3239:OFFSET(C3239,$I$1-1,0))</f>
        <v>6.3314999999999955E-2</v>
      </c>
      <c r="F3239" s="8">
        <v>38699</v>
      </c>
      <c r="G3239" s="10">
        <f t="shared" ca="1" si="101"/>
        <v>5.9275999999999988E-2</v>
      </c>
    </row>
    <row r="3240" spans="1:7">
      <c r="A3240" s="8">
        <v>38925</v>
      </c>
      <c r="B3240" s="9">
        <v>6.57</v>
      </c>
      <c r="C3240" s="7">
        <f t="shared" si="100"/>
        <v>6.5700000000000008E-2</v>
      </c>
      <c r="D3240" s="91">
        <f ca="1">AVERAGE(C3240:OFFSET(C3240,$I$1-1,0))</f>
        <v>6.3288499999999942E-2</v>
      </c>
      <c r="F3240" s="8">
        <v>38700</v>
      </c>
      <c r="G3240" s="10">
        <f t="shared" ca="1" si="101"/>
        <v>5.9286499999999985E-2</v>
      </c>
    </row>
    <row r="3241" spans="1:7">
      <c r="A3241" s="8">
        <v>38924</v>
      </c>
      <c r="B3241" s="9">
        <v>6.5600000000000005</v>
      </c>
      <c r="C3241" s="7">
        <f t="shared" si="100"/>
        <v>6.5600000000000006E-2</v>
      </c>
      <c r="D3241" s="91">
        <f ca="1">AVERAGE(C3241:OFFSET(C3241,$I$1-1,0))</f>
        <v>6.3257999999999939E-2</v>
      </c>
      <c r="F3241" s="8">
        <v>38701</v>
      </c>
      <c r="G3241" s="10">
        <f t="shared" ca="1" si="101"/>
        <v>5.9297499999999982E-2</v>
      </c>
    </row>
    <row r="3242" spans="1:7">
      <c r="A3242" s="8">
        <v>38923</v>
      </c>
      <c r="B3242" s="9">
        <v>6.59</v>
      </c>
      <c r="C3242" s="7">
        <f t="shared" si="100"/>
        <v>6.59E-2</v>
      </c>
      <c r="D3242" s="91">
        <f ca="1">AVERAGE(C3242:OFFSET(C3242,$I$1-1,0))</f>
        <v>6.3227999999999937E-2</v>
      </c>
      <c r="F3242" s="8">
        <v>38702</v>
      </c>
      <c r="G3242" s="10">
        <f t="shared" ca="1" si="101"/>
        <v>5.9310999999999989E-2</v>
      </c>
    </row>
    <row r="3243" spans="1:7">
      <c r="A3243" s="8">
        <v>38922</v>
      </c>
      <c r="B3243" s="9">
        <v>6.58</v>
      </c>
      <c r="C3243" s="7">
        <f t="shared" si="100"/>
        <v>6.5799999999999997E-2</v>
      </c>
      <c r="D3243" s="91">
        <f ca="1">AVERAGE(C3243:OFFSET(C3243,$I$1-1,0))</f>
        <v>6.3197499999999934E-2</v>
      </c>
      <c r="F3243" s="8">
        <v>38705</v>
      </c>
      <c r="G3243" s="10">
        <f t="shared" ca="1" si="101"/>
        <v>5.9325499999999989E-2</v>
      </c>
    </row>
    <row r="3244" spans="1:7">
      <c r="A3244" s="8">
        <v>38919</v>
      </c>
      <c r="B3244" s="9">
        <v>6.58</v>
      </c>
      <c r="C3244" s="7">
        <f t="shared" si="100"/>
        <v>6.5799999999999997E-2</v>
      </c>
      <c r="D3244" s="91">
        <f ca="1">AVERAGE(C3244:OFFSET(C3244,$I$1-1,0))</f>
        <v>6.3166999999999932E-2</v>
      </c>
      <c r="F3244" s="8">
        <v>38706</v>
      </c>
      <c r="G3244" s="10">
        <f t="shared" ca="1" si="101"/>
        <v>5.9337999999999995E-2</v>
      </c>
    </row>
    <row r="3245" spans="1:7">
      <c r="A3245" s="8">
        <v>38918</v>
      </c>
      <c r="B3245" s="9">
        <v>6.5600000000000005</v>
      </c>
      <c r="C3245" s="7">
        <f t="shared" si="100"/>
        <v>6.5600000000000006E-2</v>
      </c>
      <c r="D3245" s="91">
        <f ca="1">AVERAGE(C3245:OFFSET(C3245,$I$1-1,0))</f>
        <v>6.3136999999999929E-2</v>
      </c>
      <c r="F3245" s="8">
        <v>38707</v>
      </c>
      <c r="G3245" s="10">
        <f t="shared" ca="1" si="101"/>
        <v>5.9344999999999988E-2</v>
      </c>
    </row>
    <row r="3246" spans="1:7">
      <c r="A3246" s="8">
        <v>38917</v>
      </c>
      <c r="B3246" s="9">
        <v>6.58</v>
      </c>
      <c r="C3246" s="7">
        <f t="shared" si="100"/>
        <v>6.5799999999999997E-2</v>
      </c>
      <c r="D3246" s="91">
        <f ca="1">AVERAGE(C3246:OFFSET(C3246,$I$1-1,0))</f>
        <v>6.3108999999999929E-2</v>
      </c>
      <c r="F3246" s="8">
        <v>38708</v>
      </c>
      <c r="G3246" s="10">
        <f t="shared" ca="1" si="101"/>
        <v>5.9352999999999996E-2</v>
      </c>
    </row>
    <row r="3247" spans="1:7">
      <c r="A3247" s="8">
        <v>38916</v>
      </c>
      <c r="B3247" s="9">
        <v>6.65</v>
      </c>
      <c r="C3247" s="7">
        <f t="shared" si="100"/>
        <v>6.6500000000000004E-2</v>
      </c>
      <c r="D3247" s="91">
        <f ca="1">AVERAGE(C3247:OFFSET(C3247,$I$1-1,0))</f>
        <v>6.3077499999999939E-2</v>
      </c>
      <c r="F3247" s="8">
        <v>38709</v>
      </c>
      <c r="G3247" s="10">
        <f t="shared" ca="1" si="101"/>
        <v>5.9355000000000005E-2</v>
      </c>
    </row>
    <row r="3248" spans="1:7">
      <c r="A3248" s="8">
        <v>38915</v>
      </c>
      <c r="B3248" s="9">
        <v>6.59</v>
      </c>
      <c r="C3248" s="7">
        <f t="shared" si="100"/>
        <v>6.59E-2</v>
      </c>
      <c r="D3248" s="91">
        <f ca="1">AVERAGE(C3248:OFFSET(C3248,$I$1-1,0))</f>
        <v>6.3040999999999944E-2</v>
      </c>
      <c r="F3248" s="8">
        <v>38713</v>
      </c>
      <c r="G3248" s="10">
        <f t="shared" ca="1" si="101"/>
        <v>5.935600000000002E-2</v>
      </c>
    </row>
    <row r="3249" spans="1:7">
      <c r="A3249" s="8">
        <v>38912</v>
      </c>
      <c r="B3249" s="9">
        <v>6.59</v>
      </c>
      <c r="C3249" s="7">
        <f t="shared" si="100"/>
        <v>6.59E-2</v>
      </c>
      <c r="D3249" s="91">
        <f ca="1">AVERAGE(C3249:OFFSET(C3249,$I$1-1,0))</f>
        <v>6.3004999999999922E-2</v>
      </c>
      <c r="F3249" s="8">
        <v>38714</v>
      </c>
      <c r="G3249" s="10">
        <f t="shared" ca="1" si="101"/>
        <v>5.93565E-2</v>
      </c>
    </row>
    <row r="3250" spans="1:7">
      <c r="A3250" s="8">
        <v>38911</v>
      </c>
      <c r="B3250" s="9">
        <v>6.58</v>
      </c>
      <c r="C3250" s="7">
        <f t="shared" si="100"/>
        <v>6.5799999999999997E-2</v>
      </c>
      <c r="D3250" s="91">
        <f ca="1">AVERAGE(C3250:OFFSET(C3250,$I$1-1,0))</f>
        <v>6.2971999999999931E-2</v>
      </c>
      <c r="F3250" s="8">
        <v>38715</v>
      </c>
      <c r="G3250" s="10">
        <f t="shared" ca="1" si="101"/>
        <v>5.9357000000000007E-2</v>
      </c>
    </row>
    <row r="3251" spans="1:7">
      <c r="A3251" s="8">
        <v>38910</v>
      </c>
      <c r="B3251" s="9">
        <v>6.6</v>
      </c>
      <c r="C3251" s="7">
        <f t="shared" si="100"/>
        <v>6.6000000000000003E-2</v>
      </c>
      <c r="D3251" s="91">
        <f ca="1">AVERAGE(C3251:OFFSET(C3251,$I$1-1,0))</f>
        <v>6.2938999999999926E-2</v>
      </c>
      <c r="F3251" s="8">
        <v>38716</v>
      </c>
      <c r="G3251" s="10">
        <f t="shared" ca="1" si="101"/>
        <v>5.9359000000000009E-2</v>
      </c>
    </row>
    <row r="3252" spans="1:7">
      <c r="A3252" s="8">
        <v>38909</v>
      </c>
      <c r="B3252" s="9">
        <v>6.62</v>
      </c>
      <c r="C3252" s="7">
        <f t="shared" si="100"/>
        <v>6.6199999999999995E-2</v>
      </c>
      <c r="D3252" s="91">
        <f ca="1">AVERAGE(C3252:OFFSET(C3252,$I$1-1,0))</f>
        <v>6.2902499999999917E-2</v>
      </c>
      <c r="F3252" s="8">
        <v>38720</v>
      </c>
      <c r="G3252" s="10">
        <f t="shared" ca="1" si="101"/>
        <v>5.9358500000000002E-2</v>
      </c>
    </row>
    <row r="3253" spans="1:7">
      <c r="A3253" s="8">
        <v>38908</v>
      </c>
      <c r="B3253" s="9">
        <v>6.64</v>
      </c>
      <c r="C3253" s="7">
        <f t="shared" si="100"/>
        <v>6.6400000000000001E-2</v>
      </c>
      <c r="D3253" s="91">
        <f ca="1">AVERAGE(C3253:OFFSET(C3253,$I$1-1,0))</f>
        <v>6.2862499999999932E-2</v>
      </c>
      <c r="F3253" s="8">
        <v>38721</v>
      </c>
      <c r="G3253" s="10">
        <f t="shared" ca="1" si="101"/>
        <v>5.9356500000000006E-2</v>
      </c>
    </row>
    <row r="3254" spans="1:7">
      <c r="A3254" s="8">
        <v>38905</v>
      </c>
      <c r="B3254" s="9">
        <v>6.65</v>
      </c>
      <c r="C3254" s="7">
        <f t="shared" si="100"/>
        <v>6.6500000000000004E-2</v>
      </c>
      <c r="D3254" s="91">
        <f ca="1">AVERAGE(C3254:OFFSET(C3254,$I$1-1,0))</f>
        <v>6.2821499999999919E-2</v>
      </c>
      <c r="F3254" s="8">
        <v>38722</v>
      </c>
      <c r="G3254" s="10">
        <f t="shared" ca="1" si="101"/>
        <v>5.9351500000000008E-2</v>
      </c>
    </row>
    <row r="3255" spans="1:7">
      <c r="A3255" s="8">
        <v>38904</v>
      </c>
      <c r="B3255" s="9">
        <v>6.7</v>
      </c>
      <c r="C3255" s="7">
        <f t="shared" si="100"/>
        <v>6.7000000000000004E-2</v>
      </c>
      <c r="D3255" s="91">
        <f ca="1">AVERAGE(C3255:OFFSET(C3255,$I$1-1,0))</f>
        <v>6.2781999999999921E-2</v>
      </c>
      <c r="F3255" s="8">
        <v>38723</v>
      </c>
      <c r="G3255" s="10">
        <f t="shared" ca="1" si="101"/>
        <v>5.9348000000000012E-2</v>
      </c>
    </row>
    <row r="3256" spans="1:7">
      <c r="A3256" s="8">
        <v>38903</v>
      </c>
      <c r="B3256" s="9">
        <v>6.75</v>
      </c>
      <c r="C3256" s="7">
        <f t="shared" si="100"/>
        <v>6.7500000000000004E-2</v>
      </c>
      <c r="D3256" s="91">
        <f ca="1">AVERAGE(C3256:OFFSET(C3256,$I$1-1,0))</f>
        <v>6.2742999999999938E-2</v>
      </c>
      <c r="F3256" s="8">
        <v>38726</v>
      </c>
      <c r="G3256" s="10">
        <f t="shared" ca="1" si="101"/>
        <v>5.9344500000000029E-2</v>
      </c>
    </row>
    <row r="3257" spans="1:7">
      <c r="A3257" s="8">
        <v>38901</v>
      </c>
      <c r="B3257" s="9">
        <v>6.68</v>
      </c>
      <c r="C3257" s="7">
        <f t="shared" si="100"/>
        <v>6.6799999999999998E-2</v>
      </c>
      <c r="D3257" s="91">
        <f ca="1">AVERAGE(C3257:OFFSET(C3257,$I$1-1,0))</f>
        <v>6.2701999999999938E-2</v>
      </c>
      <c r="F3257" s="8">
        <v>38727</v>
      </c>
      <c r="G3257" s="10">
        <f t="shared" ca="1" si="101"/>
        <v>5.9341500000000026E-2</v>
      </c>
    </row>
    <row r="3258" spans="1:7">
      <c r="A3258" s="8">
        <v>38898</v>
      </c>
      <c r="B3258" s="9">
        <v>6.67</v>
      </c>
      <c r="C3258" s="7">
        <f t="shared" si="100"/>
        <v>6.6699999999999995E-2</v>
      </c>
      <c r="D3258" s="91">
        <f ca="1">AVERAGE(C3258:OFFSET(C3258,$I$1-1,0))</f>
        <v>6.266199999999994E-2</v>
      </c>
      <c r="F3258" s="8">
        <v>38728</v>
      </c>
      <c r="G3258" s="10">
        <f t="shared" ca="1" si="101"/>
        <v>5.9341500000000026E-2</v>
      </c>
    </row>
    <row r="3259" spans="1:7">
      <c r="A3259" s="8">
        <v>38897</v>
      </c>
      <c r="B3259" s="9">
        <v>6.75</v>
      </c>
      <c r="C3259" s="7">
        <f t="shared" si="100"/>
        <v>6.7500000000000004E-2</v>
      </c>
      <c r="D3259" s="91">
        <f ca="1">AVERAGE(C3259:OFFSET(C3259,$I$1-1,0))</f>
        <v>6.2619499999999925E-2</v>
      </c>
      <c r="F3259" s="8">
        <v>38729</v>
      </c>
      <c r="G3259" s="10">
        <f t="shared" ca="1" si="101"/>
        <v>5.9340500000000018E-2</v>
      </c>
    </row>
    <row r="3260" spans="1:7">
      <c r="A3260" s="8">
        <v>38896</v>
      </c>
      <c r="B3260" s="9">
        <v>6.78</v>
      </c>
      <c r="C3260" s="7">
        <f t="shared" si="100"/>
        <v>6.7799999999999999E-2</v>
      </c>
      <c r="D3260" s="91">
        <f ca="1">AVERAGE(C3260:OFFSET(C3260,$I$1-1,0))</f>
        <v>6.2571499999999919E-2</v>
      </c>
      <c r="F3260" s="8">
        <v>38730</v>
      </c>
      <c r="G3260" s="10">
        <f t="shared" ca="1" si="101"/>
        <v>5.9338500000000023E-2</v>
      </c>
    </row>
    <row r="3261" spans="1:7">
      <c r="A3261" s="8">
        <v>38895</v>
      </c>
      <c r="B3261" s="9">
        <v>6.74</v>
      </c>
      <c r="C3261" s="7">
        <f t="shared" si="100"/>
        <v>6.7400000000000002E-2</v>
      </c>
      <c r="D3261" s="91">
        <f ca="1">AVERAGE(C3261:OFFSET(C3261,$I$1-1,0))</f>
        <v>6.2523499999999912E-2</v>
      </c>
      <c r="F3261" s="8">
        <v>38734</v>
      </c>
      <c r="G3261" s="10">
        <f t="shared" ca="1" si="101"/>
        <v>5.9337500000000022E-2</v>
      </c>
    </row>
    <row r="3262" spans="1:7">
      <c r="A3262" s="8">
        <v>38894</v>
      </c>
      <c r="B3262" s="9">
        <v>6.77</v>
      </c>
      <c r="C3262" s="7">
        <f t="shared" si="100"/>
        <v>6.7699999999999996E-2</v>
      </c>
      <c r="D3262" s="91">
        <f ca="1">AVERAGE(C3262:OFFSET(C3262,$I$1-1,0))</f>
        <v>6.2474999999999926E-2</v>
      </c>
      <c r="F3262" s="8">
        <v>38735</v>
      </c>
      <c r="G3262" s="10">
        <f t="shared" ca="1" si="101"/>
        <v>5.9336500000000021E-2</v>
      </c>
    </row>
    <row r="3263" spans="1:7">
      <c r="A3263" s="8">
        <v>38891</v>
      </c>
      <c r="B3263" s="9">
        <v>6.75</v>
      </c>
      <c r="C3263" s="7">
        <f t="shared" si="100"/>
        <v>6.7500000000000004E-2</v>
      </c>
      <c r="D3263" s="91">
        <f ca="1">AVERAGE(C3263:OFFSET(C3263,$I$1-1,0))</f>
        <v>6.2425999999999926E-2</v>
      </c>
      <c r="F3263" s="8">
        <v>38736</v>
      </c>
      <c r="G3263" s="10">
        <f t="shared" ca="1" si="101"/>
        <v>5.9336000000000021E-2</v>
      </c>
    </row>
    <row r="3264" spans="1:7">
      <c r="A3264" s="8">
        <v>38890</v>
      </c>
      <c r="B3264" s="9">
        <v>6.72</v>
      </c>
      <c r="C3264" s="7">
        <f t="shared" si="100"/>
        <v>6.7199999999999996E-2</v>
      </c>
      <c r="D3264" s="91">
        <f ca="1">AVERAGE(C3264:OFFSET(C3264,$I$1-1,0))</f>
        <v>6.2377499999999919E-2</v>
      </c>
      <c r="F3264" s="8">
        <v>38737</v>
      </c>
      <c r="G3264" s="10">
        <f t="shared" ca="1" si="101"/>
        <v>5.9335000000000034E-2</v>
      </c>
    </row>
    <row r="3265" spans="1:7">
      <c r="A3265" s="8">
        <v>38889</v>
      </c>
      <c r="B3265" s="9">
        <v>6.67</v>
      </c>
      <c r="C3265" s="7">
        <f t="shared" si="100"/>
        <v>6.6699999999999995E-2</v>
      </c>
      <c r="D3265" s="91">
        <f ca="1">AVERAGE(C3265:OFFSET(C3265,$I$1-1,0))</f>
        <v>6.2326999999999931E-2</v>
      </c>
      <c r="F3265" s="8">
        <v>38740</v>
      </c>
      <c r="G3265" s="10">
        <f t="shared" ca="1" si="101"/>
        <v>5.9332500000000031E-2</v>
      </c>
    </row>
    <row r="3266" spans="1:7">
      <c r="A3266" s="8">
        <v>38888</v>
      </c>
      <c r="B3266" s="9">
        <v>6.65</v>
      </c>
      <c r="C3266" s="7">
        <f t="shared" si="100"/>
        <v>6.6500000000000004E-2</v>
      </c>
      <c r="D3266" s="91">
        <f ca="1">AVERAGE(C3266:OFFSET(C3266,$I$1-1,0))</f>
        <v>6.2276499999999929E-2</v>
      </c>
      <c r="F3266" s="8">
        <v>38741</v>
      </c>
      <c r="G3266" s="10">
        <f t="shared" ca="1" si="101"/>
        <v>5.9332000000000031E-2</v>
      </c>
    </row>
    <row r="3267" spans="1:7">
      <c r="A3267" s="8">
        <v>38887</v>
      </c>
      <c r="B3267" s="9">
        <v>6.64</v>
      </c>
      <c r="C3267" s="7">
        <f t="shared" si="100"/>
        <v>6.6400000000000001E-2</v>
      </c>
      <c r="D3267" s="91">
        <f ca="1">AVERAGE(C3267:OFFSET(C3267,$I$1-1,0))</f>
        <v>6.2226499999999928E-2</v>
      </c>
      <c r="F3267" s="8">
        <v>38742</v>
      </c>
      <c r="G3267" s="10">
        <f t="shared" ca="1" si="101"/>
        <v>5.9337500000000022E-2</v>
      </c>
    </row>
    <row r="3268" spans="1:7">
      <c r="A3268" s="8">
        <v>38884</v>
      </c>
      <c r="B3268" s="9">
        <v>6.63</v>
      </c>
      <c r="C3268" s="7">
        <f t="shared" si="100"/>
        <v>6.6299999999999998E-2</v>
      </c>
      <c r="D3268" s="91">
        <f ca="1">AVERAGE(C3268:OFFSET(C3268,$I$1-1,0))</f>
        <v>6.2174999999999932E-2</v>
      </c>
      <c r="F3268" s="8">
        <v>38743</v>
      </c>
      <c r="G3268" s="10">
        <f t="shared" ca="1" si="101"/>
        <v>5.9349500000000013E-2</v>
      </c>
    </row>
    <row r="3269" spans="1:7">
      <c r="A3269" s="8">
        <v>38883</v>
      </c>
      <c r="B3269" s="9">
        <v>6.6</v>
      </c>
      <c r="C3269" s="7">
        <f t="shared" si="100"/>
        <v>6.6000000000000003E-2</v>
      </c>
      <c r="D3269" s="91">
        <f ca="1">AVERAGE(C3269:OFFSET(C3269,$I$1-1,0))</f>
        <v>6.2126499999999932E-2</v>
      </c>
      <c r="F3269" s="8">
        <v>38744</v>
      </c>
      <c r="G3269" s="10">
        <f t="shared" ca="1" si="101"/>
        <v>5.9358500000000022E-2</v>
      </c>
    </row>
    <row r="3270" spans="1:7">
      <c r="A3270" s="8">
        <v>38882</v>
      </c>
      <c r="B3270" s="9">
        <v>6.55</v>
      </c>
      <c r="C3270" s="7">
        <f t="shared" ref="C3270:C3333" si="102">B3270/100</f>
        <v>6.5500000000000003E-2</v>
      </c>
      <c r="D3270" s="91">
        <f ca="1">AVERAGE(C3270:OFFSET(C3270,$I$1-1,0))</f>
        <v>6.2081999999999929E-2</v>
      </c>
      <c r="F3270" s="8">
        <v>38747</v>
      </c>
      <c r="G3270" s="10">
        <f t="shared" ca="1" si="101"/>
        <v>5.9367500000000017E-2</v>
      </c>
    </row>
    <row r="3271" spans="1:7">
      <c r="A3271" s="8">
        <v>38881</v>
      </c>
      <c r="B3271" s="9">
        <v>6.47</v>
      </c>
      <c r="C3271" s="7">
        <f t="shared" si="102"/>
        <v>6.4699999999999994E-2</v>
      </c>
      <c r="D3271" s="91">
        <f ca="1">AVERAGE(C3271:OFFSET(C3271,$I$1-1,0))</f>
        <v>6.204099999999993E-2</v>
      </c>
      <c r="F3271" s="8">
        <v>38748</v>
      </c>
      <c r="G3271" s="10">
        <f t="shared" ref="G3271:G3334" ca="1" si="103">VLOOKUP(F3271,$A$6:$D$6628,4,FALSE)</f>
        <v>5.9378500000000008E-2</v>
      </c>
    </row>
    <row r="3272" spans="1:7">
      <c r="A3272" s="8">
        <v>38880</v>
      </c>
      <c r="B3272" s="9">
        <v>6.47</v>
      </c>
      <c r="C3272" s="7">
        <f t="shared" si="102"/>
        <v>6.4699999999999994E-2</v>
      </c>
      <c r="D3272" s="91">
        <f ca="1">AVERAGE(C3272:OFFSET(C3272,$I$1-1,0))</f>
        <v>6.2002999999999933E-2</v>
      </c>
      <c r="F3272" s="8">
        <v>38749</v>
      </c>
      <c r="G3272" s="10">
        <f t="shared" ca="1" si="103"/>
        <v>5.9392000000000007E-2</v>
      </c>
    </row>
    <row r="3273" spans="1:7">
      <c r="A3273" s="8">
        <v>38877</v>
      </c>
      <c r="B3273" s="9">
        <v>6.47</v>
      </c>
      <c r="C3273" s="7">
        <f t="shared" si="102"/>
        <v>6.4699999999999994E-2</v>
      </c>
      <c r="D3273" s="91">
        <f ca="1">AVERAGE(C3273:OFFSET(C3273,$I$1-1,0))</f>
        <v>6.1966999999999925E-2</v>
      </c>
      <c r="F3273" s="8">
        <v>38750</v>
      </c>
      <c r="G3273" s="10">
        <f t="shared" ca="1" si="103"/>
        <v>5.9407000000000008E-2</v>
      </c>
    </row>
    <row r="3274" spans="1:7">
      <c r="A3274" s="8">
        <v>38876</v>
      </c>
      <c r="B3274" s="9">
        <v>6.49</v>
      </c>
      <c r="C3274" s="7">
        <f t="shared" si="102"/>
        <v>6.4899999999999999E-2</v>
      </c>
      <c r="D3274" s="91">
        <f ca="1">AVERAGE(C3274:OFFSET(C3274,$I$1-1,0))</f>
        <v>6.1931499999999931E-2</v>
      </c>
      <c r="F3274" s="8">
        <v>38751</v>
      </c>
      <c r="G3274" s="10">
        <f t="shared" ca="1" si="103"/>
        <v>5.9417000000000018E-2</v>
      </c>
    </row>
    <row r="3275" spans="1:7">
      <c r="A3275" s="8">
        <v>38875</v>
      </c>
      <c r="B3275" s="9">
        <v>6.52</v>
      </c>
      <c r="C3275" s="7">
        <f t="shared" si="102"/>
        <v>6.5199999999999994E-2</v>
      </c>
      <c r="D3275" s="91">
        <f ca="1">AVERAGE(C3275:OFFSET(C3275,$I$1-1,0))</f>
        <v>6.189599999999993E-2</v>
      </c>
      <c r="F3275" s="8">
        <v>38754</v>
      </c>
      <c r="G3275" s="10">
        <f t="shared" ca="1" si="103"/>
        <v>5.9422500000000017E-2</v>
      </c>
    </row>
    <row r="3276" spans="1:7">
      <c r="A3276" s="8">
        <v>38874</v>
      </c>
      <c r="B3276" s="9">
        <v>6.49</v>
      </c>
      <c r="C3276" s="7">
        <f t="shared" si="102"/>
        <v>6.4899999999999999E-2</v>
      </c>
      <c r="D3276" s="91">
        <f ca="1">AVERAGE(C3276:OFFSET(C3276,$I$1-1,0))</f>
        <v>6.1858499999999934E-2</v>
      </c>
      <c r="F3276" s="8">
        <v>38755</v>
      </c>
      <c r="G3276" s="10">
        <f t="shared" ca="1" si="103"/>
        <v>5.9433000000000014E-2</v>
      </c>
    </row>
    <row r="3277" spans="1:7">
      <c r="A3277" s="8">
        <v>38873</v>
      </c>
      <c r="B3277" s="9">
        <v>6.52</v>
      </c>
      <c r="C3277" s="7">
        <f t="shared" si="102"/>
        <v>6.5199999999999994E-2</v>
      </c>
      <c r="D3277" s="91">
        <f ca="1">AVERAGE(C3277:OFFSET(C3277,$I$1-1,0))</f>
        <v>6.1822999999999934E-2</v>
      </c>
      <c r="F3277" s="8">
        <v>38756</v>
      </c>
      <c r="G3277" s="10">
        <f t="shared" ca="1" si="103"/>
        <v>5.9445500000000012E-2</v>
      </c>
    </row>
    <row r="3278" spans="1:7">
      <c r="A3278" s="8">
        <v>38870</v>
      </c>
      <c r="B3278" s="9">
        <v>6.5</v>
      </c>
      <c r="C3278" s="7">
        <f t="shared" si="102"/>
        <v>6.5000000000000002E-2</v>
      </c>
      <c r="D3278" s="91">
        <f ca="1">AVERAGE(C3278:OFFSET(C3278,$I$1-1,0))</f>
        <v>6.1788499999999934E-2</v>
      </c>
      <c r="F3278" s="8">
        <v>38757</v>
      </c>
      <c r="G3278" s="10">
        <f t="shared" ca="1" si="103"/>
        <v>5.9456000000000016E-2</v>
      </c>
    </row>
    <row r="3279" spans="1:7">
      <c r="A3279" s="8">
        <v>38869</v>
      </c>
      <c r="B3279" s="9">
        <v>6.61</v>
      </c>
      <c r="C3279" s="7">
        <f t="shared" si="102"/>
        <v>6.6100000000000006E-2</v>
      </c>
      <c r="D3279" s="91">
        <f ca="1">AVERAGE(C3279:OFFSET(C3279,$I$1-1,0))</f>
        <v>6.1752499999999939E-2</v>
      </c>
      <c r="F3279" s="8">
        <v>38758</v>
      </c>
      <c r="G3279" s="10">
        <f t="shared" ca="1" si="103"/>
        <v>5.9468500000000021E-2</v>
      </c>
    </row>
    <row r="3280" spans="1:7">
      <c r="A3280" s="8">
        <v>38868</v>
      </c>
      <c r="B3280" s="9">
        <v>6.62</v>
      </c>
      <c r="C3280" s="7">
        <f t="shared" si="102"/>
        <v>6.6199999999999995E-2</v>
      </c>
      <c r="D3280" s="91">
        <f ca="1">AVERAGE(C3280:OFFSET(C3280,$I$1-1,0))</f>
        <v>6.1712999999999942E-2</v>
      </c>
      <c r="F3280" s="8">
        <v>38761</v>
      </c>
      <c r="G3280" s="10">
        <f t="shared" ca="1" si="103"/>
        <v>5.9483000000000015E-2</v>
      </c>
    </row>
    <row r="3281" spans="1:7">
      <c r="A3281" s="8">
        <v>38867</v>
      </c>
      <c r="B3281" s="9">
        <v>6.6</v>
      </c>
      <c r="C3281" s="7">
        <f t="shared" si="102"/>
        <v>6.6000000000000003E-2</v>
      </c>
      <c r="D3281" s="91">
        <f ca="1">AVERAGE(C3281:OFFSET(C3281,$I$1-1,0))</f>
        <v>6.1671499999999942E-2</v>
      </c>
      <c r="F3281" s="8">
        <v>38762</v>
      </c>
      <c r="G3281" s="10">
        <f t="shared" ca="1" si="103"/>
        <v>5.9498000000000023E-2</v>
      </c>
    </row>
    <row r="3282" spans="1:7">
      <c r="A3282" s="8">
        <v>38863</v>
      </c>
      <c r="B3282" s="9">
        <v>6.57</v>
      </c>
      <c r="C3282" s="7">
        <f t="shared" si="102"/>
        <v>6.5700000000000008E-2</v>
      </c>
      <c r="D3282" s="91">
        <f ca="1">AVERAGE(C3282:OFFSET(C3282,$I$1-1,0))</f>
        <v>6.1634999999999947E-2</v>
      </c>
      <c r="F3282" s="8">
        <v>38763</v>
      </c>
      <c r="G3282" s="10">
        <f t="shared" ca="1" si="103"/>
        <v>5.9512000000000016E-2</v>
      </c>
    </row>
    <row r="3283" spans="1:7">
      <c r="A3283" s="8">
        <v>38862</v>
      </c>
      <c r="B3283" s="9">
        <v>6.58</v>
      </c>
      <c r="C3283" s="7">
        <f t="shared" si="102"/>
        <v>6.5799999999999997E-2</v>
      </c>
      <c r="D3283" s="91">
        <f ca="1">AVERAGE(C3283:OFFSET(C3283,$I$1-1,0))</f>
        <v>6.1602499999999963E-2</v>
      </c>
      <c r="F3283" s="8">
        <v>38764</v>
      </c>
      <c r="G3283" s="10">
        <f t="shared" ca="1" si="103"/>
        <v>5.9525500000000023E-2</v>
      </c>
    </row>
    <row r="3284" spans="1:7">
      <c r="A3284" s="8">
        <v>38861</v>
      </c>
      <c r="B3284" s="9">
        <v>6.54</v>
      </c>
      <c r="C3284" s="7">
        <f t="shared" si="102"/>
        <v>6.54E-2</v>
      </c>
      <c r="D3284" s="91">
        <f ca="1">AVERAGE(C3284:OFFSET(C3284,$I$1-1,0))</f>
        <v>6.1568999999999964E-2</v>
      </c>
      <c r="F3284" s="8">
        <v>38765</v>
      </c>
      <c r="G3284" s="10">
        <f t="shared" ca="1" si="103"/>
        <v>5.9533000000000023E-2</v>
      </c>
    </row>
    <row r="3285" spans="1:7">
      <c r="A3285" s="8">
        <v>38860</v>
      </c>
      <c r="B3285" s="9">
        <v>6.5600000000000005</v>
      </c>
      <c r="C3285" s="7">
        <f t="shared" si="102"/>
        <v>6.5600000000000006E-2</v>
      </c>
      <c r="D3285" s="91">
        <f ca="1">AVERAGE(C3285:OFFSET(C3285,$I$1-1,0))</f>
        <v>6.1538999999999969E-2</v>
      </c>
      <c r="F3285" s="8">
        <v>38769</v>
      </c>
      <c r="G3285" s="10">
        <f t="shared" ca="1" si="103"/>
        <v>5.9541000000000031E-2</v>
      </c>
    </row>
    <row r="3286" spans="1:7">
      <c r="A3286" s="8">
        <v>38859</v>
      </c>
      <c r="B3286" s="9">
        <v>6.53</v>
      </c>
      <c r="C3286" s="7">
        <f t="shared" si="102"/>
        <v>6.5299999999999997E-2</v>
      </c>
      <c r="D3286" s="91">
        <f ca="1">AVERAGE(C3286:OFFSET(C3286,$I$1-1,0))</f>
        <v>6.1506999999999958E-2</v>
      </c>
      <c r="F3286" s="8">
        <v>38770</v>
      </c>
      <c r="G3286" s="10">
        <f t="shared" ca="1" si="103"/>
        <v>5.954300000000002E-2</v>
      </c>
    </row>
    <row r="3287" spans="1:7">
      <c r="A3287" s="8">
        <v>38856</v>
      </c>
      <c r="B3287" s="9">
        <v>6.53</v>
      </c>
      <c r="C3287" s="7">
        <f t="shared" si="102"/>
        <v>6.5299999999999997E-2</v>
      </c>
      <c r="D3287" s="91">
        <f ca="1">AVERAGE(C3287:OFFSET(C3287,$I$1-1,0))</f>
        <v>6.1473499999999966E-2</v>
      </c>
      <c r="F3287" s="8">
        <v>38771</v>
      </c>
      <c r="G3287" s="10">
        <f t="shared" ca="1" si="103"/>
        <v>5.9547500000000024E-2</v>
      </c>
    </row>
    <row r="3288" spans="1:7">
      <c r="A3288" s="8">
        <v>38855</v>
      </c>
      <c r="B3288" s="9">
        <v>6.57</v>
      </c>
      <c r="C3288" s="7">
        <f t="shared" si="102"/>
        <v>6.5700000000000008E-2</v>
      </c>
      <c r="D3288" s="91">
        <f ca="1">AVERAGE(C3288:OFFSET(C3288,$I$1-1,0))</f>
        <v>6.1439499999999966E-2</v>
      </c>
      <c r="F3288" s="8">
        <v>38772</v>
      </c>
      <c r="G3288" s="10">
        <f t="shared" ca="1" si="103"/>
        <v>5.9553500000000016E-2</v>
      </c>
    </row>
    <row r="3289" spans="1:7">
      <c r="A3289" s="8">
        <v>38854</v>
      </c>
      <c r="B3289" s="9">
        <v>6.66</v>
      </c>
      <c r="C3289" s="7">
        <f t="shared" si="102"/>
        <v>6.6600000000000006E-2</v>
      </c>
      <c r="D3289" s="91">
        <f ca="1">AVERAGE(C3289:OFFSET(C3289,$I$1-1,0))</f>
        <v>6.1404999999999973E-2</v>
      </c>
      <c r="F3289" s="8">
        <v>38775</v>
      </c>
      <c r="G3289" s="10">
        <f t="shared" ca="1" si="103"/>
        <v>5.9562000000000025E-2</v>
      </c>
    </row>
    <row r="3290" spans="1:7">
      <c r="A3290" s="8">
        <v>38853</v>
      </c>
      <c r="B3290" s="9">
        <v>6.6</v>
      </c>
      <c r="C3290" s="7">
        <f t="shared" si="102"/>
        <v>6.6000000000000003E-2</v>
      </c>
      <c r="D3290" s="91">
        <f ca="1">AVERAGE(C3290:OFFSET(C3290,$I$1-1,0))</f>
        <v>6.1364499999999975E-2</v>
      </c>
      <c r="F3290" s="8">
        <v>38776</v>
      </c>
      <c r="G3290" s="10">
        <f t="shared" ca="1" si="103"/>
        <v>5.9569000000000018E-2</v>
      </c>
    </row>
    <row r="3291" spans="1:7">
      <c r="A3291" s="8">
        <v>38852</v>
      </c>
      <c r="B3291" s="9">
        <v>6.64</v>
      </c>
      <c r="C3291" s="7">
        <f t="shared" si="102"/>
        <v>6.6400000000000001E-2</v>
      </c>
      <c r="D3291" s="91">
        <f ca="1">AVERAGE(C3291:OFFSET(C3291,$I$1-1,0))</f>
        <v>6.1325499999999977E-2</v>
      </c>
      <c r="F3291" s="8">
        <v>38777</v>
      </c>
      <c r="G3291" s="10">
        <f t="shared" ca="1" si="103"/>
        <v>5.9580000000000029E-2</v>
      </c>
    </row>
    <row r="3292" spans="1:7">
      <c r="A3292" s="8">
        <v>38849</v>
      </c>
      <c r="B3292" s="9">
        <v>6.67</v>
      </c>
      <c r="C3292" s="7">
        <f t="shared" si="102"/>
        <v>6.6699999999999995E-2</v>
      </c>
      <c r="D3292" s="91">
        <f ca="1">AVERAGE(C3292:OFFSET(C3292,$I$1-1,0))</f>
        <v>6.1280499999999974E-2</v>
      </c>
      <c r="F3292" s="8">
        <v>38778</v>
      </c>
      <c r="G3292" s="10">
        <f t="shared" ca="1" si="103"/>
        <v>5.9593500000000021E-2</v>
      </c>
    </row>
    <row r="3293" spans="1:7">
      <c r="A3293" s="8">
        <v>38848</v>
      </c>
      <c r="B3293" s="9">
        <v>6.6</v>
      </c>
      <c r="C3293" s="7">
        <f t="shared" si="102"/>
        <v>6.6000000000000003E-2</v>
      </c>
      <c r="D3293" s="91">
        <f ca="1">AVERAGE(C3293:OFFSET(C3293,$I$1-1,0))</f>
        <v>6.1239499999999981E-2</v>
      </c>
      <c r="F3293" s="8">
        <v>38779</v>
      </c>
      <c r="G3293" s="10">
        <f t="shared" ca="1" si="103"/>
        <v>5.9608500000000036E-2</v>
      </c>
    </row>
    <row r="3294" spans="1:7">
      <c r="A3294" s="8">
        <v>38847</v>
      </c>
      <c r="B3294" s="9">
        <v>6.5600000000000005</v>
      </c>
      <c r="C3294" s="7">
        <f t="shared" si="102"/>
        <v>6.5600000000000006E-2</v>
      </c>
      <c r="D3294" s="91">
        <f ca="1">AVERAGE(C3294:OFFSET(C3294,$I$1-1,0))</f>
        <v>6.1201499999999978E-2</v>
      </c>
      <c r="F3294" s="8">
        <v>38782</v>
      </c>
      <c r="G3294" s="10">
        <f t="shared" ca="1" si="103"/>
        <v>5.9629000000000029E-2</v>
      </c>
    </row>
    <row r="3295" spans="1:7">
      <c r="A3295" s="8">
        <v>38846</v>
      </c>
      <c r="B3295" s="9">
        <v>6.57</v>
      </c>
      <c r="C3295" s="7">
        <f t="shared" si="102"/>
        <v>6.5700000000000008E-2</v>
      </c>
      <c r="D3295" s="91">
        <f ca="1">AVERAGE(C3295:OFFSET(C3295,$I$1-1,0))</f>
        <v>6.1165999999999984E-2</v>
      </c>
      <c r="F3295" s="8">
        <v>38783</v>
      </c>
      <c r="G3295" s="10">
        <f t="shared" ca="1" si="103"/>
        <v>5.9648500000000028E-2</v>
      </c>
    </row>
    <row r="3296" spans="1:7">
      <c r="A3296" s="8">
        <v>38845</v>
      </c>
      <c r="B3296" s="9">
        <v>6.5600000000000005</v>
      </c>
      <c r="C3296" s="7">
        <f t="shared" si="102"/>
        <v>6.5600000000000006E-2</v>
      </c>
      <c r="D3296" s="91">
        <f ca="1">AVERAGE(C3296:OFFSET(C3296,$I$1-1,0))</f>
        <v>6.1128999999999989E-2</v>
      </c>
      <c r="F3296" s="8">
        <v>38784</v>
      </c>
      <c r="G3296" s="10">
        <f t="shared" ca="1" si="103"/>
        <v>5.9668500000000027E-2</v>
      </c>
    </row>
    <row r="3297" spans="1:7">
      <c r="A3297" s="8">
        <v>38842</v>
      </c>
      <c r="B3297" s="9">
        <v>6.57</v>
      </c>
      <c r="C3297" s="7">
        <f t="shared" si="102"/>
        <v>6.5700000000000008E-2</v>
      </c>
      <c r="D3297" s="91">
        <f ca="1">AVERAGE(C3297:OFFSET(C3297,$I$1-1,0))</f>
        <v>6.109549999999999E-2</v>
      </c>
      <c r="F3297" s="8">
        <v>38785</v>
      </c>
      <c r="G3297" s="10">
        <f t="shared" ca="1" si="103"/>
        <v>5.9691500000000029E-2</v>
      </c>
    </row>
    <row r="3298" spans="1:7">
      <c r="A3298" s="8">
        <v>38841</v>
      </c>
      <c r="B3298" s="9">
        <v>6.61</v>
      </c>
      <c r="C3298" s="7">
        <f t="shared" si="102"/>
        <v>6.6100000000000006E-2</v>
      </c>
      <c r="D3298" s="91">
        <f ca="1">AVERAGE(C3298:OFFSET(C3298,$I$1-1,0))</f>
        <v>6.1056499999999986E-2</v>
      </c>
      <c r="F3298" s="8">
        <v>38786</v>
      </c>
      <c r="G3298" s="10">
        <f t="shared" ca="1" si="103"/>
        <v>5.9716500000000013E-2</v>
      </c>
    </row>
    <row r="3299" spans="1:7">
      <c r="A3299" s="8">
        <v>38840</v>
      </c>
      <c r="B3299" s="9">
        <v>6.62</v>
      </c>
      <c r="C3299" s="7">
        <f t="shared" si="102"/>
        <v>6.6199999999999995E-2</v>
      </c>
      <c r="D3299" s="91">
        <f ca="1">AVERAGE(C3299:OFFSET(C3299,$I$1-1,0))</f>
        <v>6.1017499999999988E-2</v>
      </c>
      <c r="F3299" s="8">
        <v>38789</v>
      </c>
      <c r="G3299" s="10">
        <f t="shared" ca="1" si="103"/>
        <v>5.974050000000003E-2</v>
      </c>
    </row>
    <row r="3300" spans="1:7">
      <c r="A3300" s="8">
        <v>38839</v>
      </c>
      <c r="B3300" s="9">
        <v>6.58</v>
      </c>
      <c r="C3300" s="7">
        <f t="shared" si="102"/>
        <v>6.5799999999999997E-2</v>
      </c>
      <c r="D3300" s="91">
        <f ca="1">AVERAGE(C3300:OFFSET(C3300,$I$1-1,0))</f>
        <v>6.0979499999999992E-2</v>
      </c>
      <c r="F3300" s="8">
        <v>38790</v>
      </c>
      <c r="G3300" s="10">
        <f t="shared" ca="1" si="103"/>
        <v>5.9760500000000015E-2</v>
      </c>
    </row>
    <row r="3301" spans="1:7">
      <c r="A3301" s="8">
        <v>38838</v>
      </c>
      <c r="B3301" s="9">
        <v>6.62</v>
      </c>
      <c r="C3301" s="7">
        <f t="shared" si="102"/>
        <v>6.6199999999999995E-2</v>
      </c>
      <c r="D3301" s="91">
        <f ca="1">AVERAGE(C3301:OFFSET(C3301,$I$1-1,0))</f>
        <v>6.0939999999999994E-2</v>
      </c>
      <c r="F3301" s="8">
        <v>38791</v>
      </c>
      <c r="G3301" s="10">
        <f t="shared" ca="1" si="103"/>
        <v>5.978300000000001E-2</v>
      </c>
    </row>
    <row r="3302" spans="1:7">
      <c r="A3302" s="8">
        <v>38835</v>
      </c>
      <c r="B3302" s="9">
        <v>6.61</v>
      </c>
      <c r="C3302" s="7">
        <f t="shared" si="102"/>
        <v>6.6100000000000006E-2</v>
      </c>
      <c r="D3302" s="91">
        <f ca="1">AVERAGE(C3302:OFFSET(C3302,$I$1-1,0))</f>
        <v>6.0899499999999988E-2</v>
      </c>
      <c r="F3302" s="8">
        <v>38792</v>
      </c>
      <c r="G3302" s="10">
        <f t="shared" ca="1" si="103"/>
        <v>5.9807000000000013E-2</v>
      </c>
    </row>
    <row r="3303" spans="1:7">
      <c r="A3303" s="8">
        <v>38834</v>
      </c>
      <c r="B3303" s="9">
        <v>6.63</v>
      </c>
      <c r="C3303" s="7">
        <f t="shared" si="102"/>
        <v>6.6299999999999998E-2</v>
      </c>
      <c r="D3303" s="91">
        <f ca="1">AVERAGE(C3303:OFFSET(C3303,$I$1-1,0))</f>
        <v>6.0859499999999983E-2</v>
      </c>
      <c r="F3303" s="8">
        <v>38793</v>
      </c>
      <c r="G3303" s="10">
        <f t="shared" ca="1" si="103"/>
        <v>5.9836000000000021E-2</v>
      </c>
    </row>
    <row r="3304" spans="1:7">
      <c r="A3304" s="8">
        <v>38833</v>
      </c>
      <c r="B3304" s="9">
        <v>6.63</v>
      </c>
      <c r="C3304" s="7">
        <f t="shared" si="102"/>
        <v>6.6299999999999998E-2</v>
      </c>
      <c r="D3304" s="91">
        <f ca="1">AVERAGE(C3304:OFFSET(C3304,$I$1-1,0))</f>
        <v>6.0817999999999983E-2</v>
      </c>
      <c r="F3304" s="8">
        <v>38796</v>
      </c>
      <c r="G3304" s="10">
        <f t="shared" ca="1" si="103"/>
        <v>5.9866000000000016E-2</v>
      </c>
    </row>
    <row r="3305" spans="1:7">
      <c r="A3305" s="8">
        <v>38832</v>
      </c>
      <c r="B3305" s="9">
        <v>6.61</v>
      </c>
      <c r="C3305" s="7">
        <f t="shared" si="102"/>
        <v>6.6100000000000006E-2</v>
      </c>
      <c r="D3305" s="91">
        <f ca="1">AVERAGE(C3305:OFFSET(C3305,$I$1-1,0))</f>
        <v>6.0774999999999996E-2</v>
      </c>
      <c r="F3305" s="8">
        <v>38797</v>
      </c>
      <c r="G3305" s="10">
        <f t="shared" ca="1" si="103"/>
        <v>5.9896500000000026E-2</v>
      </c>
    </row>
    <row r="3306" spans="1:7">
      <c r="A3306" s="8">
        <v>38831</v>
      </c>
      <c r="B3306" s="9">
        <v>6.52</v>
      </c>
      <c r="C3306" s="7">
        <f t="shared" si="102"/>
        <v>6.5199999999999994E-2</v>
      </c>
      <c r="D3306" s="91">
        <f ca="1">AVERAGE(C3306:OFFSET(C3306,$I$1-1,0))</f>
        <v>6.0734000000000003E-2</v>
      </c>
      <c r="F3306" s="8">
        <v>38798</v>
      </c>
      <c r="G3306" s="10">
        <f t="shared" ca="1" si="103"/>
        <v>5.9928000000000016E-2</v>
      </c>
    </row>
    <row r="3307" spans="1:7">
      <c r="A3307" s="8">
        <v>38828</v>
      </c>
      <c r="B3307" s="9">
        <v>6.5600000000000005</v>
      </c>
      <c r="C3307" s="7">
        <f t="shared" si="102"/>
        <v>6.5600000000000006E-2</v>
      </c>
      <c r="D3307" s="91">
        <f ca="1">AVERAGE(C3307:OFFSET(C3307,$I$1-1,0))</f>
        <v>6.0694499999999998E-2</v>
      </c>
      <c r="F3307" s="8">
        <v>38799</v>
      </c>
      <c r="G3307" s="10">
        <f t="shared" ca="1" si="103"/>
        <v>5.9963000000000023E-2</v>
      </c>
    </row>
    <row r="3308" spans="1:7">
      <c r="A3308" s="8">
        <v>38827</v>
      </c>
      <c r="B3308" s="9">
        <v>6.6</v>
      </c>
      <c r="C3308" s="7">
        <f t="shared" si="102"/>
        <v>6.6000000000000003E-2</v>
      </c>
      <c r="D3308" s="91">
        <f ca="1">AVERAGE(C3308:OFFSET(C3308,$I$1-1,0))</f>
        <v>6.0655500000000001E-2</v>
      </c>
      <c r="F3308" s="8">
        <v>38800</v>
      </c>
      <c r="G3308" s="10">
        <f t="shared" ca="1" si="103"/>
        <v>5.9993500000000026E-2</v>
      </c>
    </row>
    <row r="3309" spans="1:7">
      <c r="A3309" s="8">
        <v>38826</v>
      </c>
      <c r="B3309" s="9">
        <v>6.6</v>
      </c>
      <c r="C3309" s="7">
        <f t="shared" si="102"/>
        <v>6.6000000000000003E-2</v>
      </c>
      <c r="D3309" s="91">
        <f ca="1">AVERAGE(C3309:OFFSET(C3309,$I$1-1,0))</f>
        <v>6.0615000000000002E-2</v>
      </c>
      <c r="F3309" s="8">
        <v>38803</v>
      </c>
      <c r="G3309" s="10">
        <f t="shared" ca="1" si="103"/>
        <v>6.0023500000000028E-2</v>
      </c>
    </row>
    <row r="3310" spans="1:7">
      <c r="A3310" s="8">
        <v>38825</v>
      </c>
      <c r="B3310" s="9">
        <v>6.54</v>
      </c>
      <c r="C3310" s="7">
        <f t="shared" si="102"/>
        <v>6.54E-2</v>
      </c>
      <c r="D3310" s="91">
        <f ca="1">AVERAGE(C3310:OFFSET(C3310,$I$1-1,0))</f>
        <v>6.05715E-2</v>
      </c>
      <c r="F3310" s="8">
        <v>38804</v>
      </c>
      <c r="G3310" s="10">
        <f t="shared" ca="1" si="103"/>
        <v>6.0053500000000024E-2</v>
      </c>
    </row>
    <row r="3311" spans="1:7">
      <c r="A3311" s="8">
        <v>38824</v>
      </c>
      <c r="B3311" s="9">
        <v>6.5600000000000005</v>
      </c>
      <c r="C3311" s="7">
        <f t="shared" si="102"/>
        <v>6.5600000000000006E-2</v>
      </c>
      <c r="D3311" s="91">
        <f ca="1">AVERAGE(C3311:OFFSET(C3311,$I$1-1,0))</f>
        <v>6.0526999999999997E-2</v>
      </c>
      <c r="F3311" s="8">
        <v>38805</v>
      </c>
      <c r="G3311" s="10">
        <f t="shared" ca="1" si="103"/>
        <v>6.0083500000000026E-2</v>
      </c>
    </row>
    <row r="3312" spans="1:7">
      <c r="A3312" s="8">
        <v>38820</v>
      </c>
      <c r="B3312" s="9">
        <v>6.6</v>
      </c>
      <c r="C3312" s="7">
        <f t="shared" si="102"/>
        <v>6.6000000000000003E-2</v>
      </c>
      <c r="D3312" s="91">
        <f ca="1">AVERAGE(C3312:OFFSET(C3312,$I$1-1,0))</f>
        <v>6.0484000000000003E-2</v>
      </c>
      <c r="F3312" s="8">
        <v>38806</v>
      </c>
      <c r="G3312" s="10">
        <f t="shared" ca="1" si="103"/>
        <v>6.0112000000000013E-2</v>
      </c>
    </row>
    <row r="3313" spans="1:7">
      <c r="A3313" s="8">
        <v>38819</v>
      </c>
      <c r="B3313" s="9">
        <v>6.54</v>
      </c>
      <c r="C3313" s="7">
        <f t="shared" si="102"/>
        <v>6.54E-2</v>
      </c>
      <c r="D3313" s="91">
        <f ca="1">AVERAGE(C3313:OFFSET(C3313,$I$1-1,0))</f>
        <v>6.0437999999999999E-2</v>
      </c>
      <c r="F3313" s="8">
        <v>38807</v>
      </c>
      <c r="G3313" s="10">
        <f t="shared" ca="1" si="103"/>
        <v>6.0140000000000013E-2</v>
      </c>
    </row>
    <row r="3314" spans="1:7">
      <c r="A3314" s="8">
        <v>38818</v>
      </c>
      <c r="B3314" s="9">
        <v>6.49</v>
      </c>
      <c r="C3314" s="7">
        <f t="shared" si="102"/>
        <v>6.4899999999999999E-2</v>
      </c>
      <c r="D3314" s="91">
        <f ca="1">AVERAGE(C3314:OFFSET(C3314,$I$1-1,0))</f>
        <v>6.0392000000000008E-2</v>
      </c>
      <c r="F3314" s="8">
        <v>38810</v>
      </c>
      <c r="G3314" s="10">
        <f t="shared" ca="1" si="103"/>
        <v>6.0170500000000009E-2</v>
      </c>
    </row>
    <row r="3315" spans="1:7">
      <c r="A3315" s="8">
        <v>38817</v>
      </c>
      <c r="B3315" s="9">
        <v>6.53</v>
      </c>
      <c r="C3315" s="7">
        <f t="shared" si="102"/>
        <v>6.5299999999999997E-2</v>
      </c>
      <c r="D3315" s="91">
        <f ca="1">AVERAGE(C3315:OFFSET(C3315,$I$1-1,0))</f>
        <v>6.0350000000000022E-2</v>
      </c>
      <c r="F3315" s="8">
        <v>38811</v>
      </c>
      <c r="G3315" s="10">
        <f t="shared" ca="1" si="103"/>
        <v>6.0201500000000019E-2</v>
      </c>
    </row>
    <row r="3316" spans="1:7">
      <c r="A3316" s="8">
        <v>38814</v>
      </c>
      <c r="B3316" s="9">
        <v>6.53</v>
      </c>
      <c r="C3316" s="7">
        <f t="shared" si="102"/>
        <v>6.5299999999999997E-2</v>
      </c>
      <c r="D3316" s="91">
        <f ca="1">AVERAGE(C3316:OFFSET(C3316,$I$1-1,0))</f>
        <v>6.0307500000000021E-2</v>
      </c>
      <c r="F3316" s="8">
        <v>38812</v>
      </c>
      <c r="G3316" s="10">
        <f t="shared" ca="1" si="103"/>
        <v>6.023050000000002E-2</v>
      </c>
    </row>
    <row r="3317" spans="1:7">
      <c r="A3317" s="8">
        <v>38813</v>
      </c>
      <c r="B3317" s="9">
        <v>6.45</v>
      </c>
      <c r="C3317" s="7">
        <f t="shared" si="102"/>
        <v>6.4500000000000002E-2</v>
      </c>
      <c r="D3317" s="91">
        <f ca="1">AVERAGE(C3317:OFFSET(C3317,$I$1-1,0))</f>
        <v>6.026500000000002E-2</v>
      </c>
      <c r="F3317" s="8">
        <v>38813</v>
      </c>
      <c r="G3317" s="10">
        <f t="shared" ca="1" si="103"/>
        <v>6.026500000000002E-2</v>
      </c>
    </row>
    <row r="3318" spans="1:7">
      <c r="A3318" s="8">
        <v>38812</v>
      </c>
      <c r="B3318" s="9">
        <v>6.39</v>
      </c>
      <c r="C3318" s="7">
        <f t="shared" si="102"/>
        <v>6.3899999999999998E-2</v>
      </c>
      <c r="D3318" s="91">
        <f ca="1">AVERAGE(C3318:OFFSET(C3318,$I$1-1,0))</f>
        <v>6.023050000000002E-2</v>
      </c>
      <c r="F3318" s="8">
        <v>38814</v>
      </c>
      <c r="G3318" s="10">
        <f t="shared" ca="1" si="103"/>
        <v>6.0307500000000021E-2</v>
      </c>
    </row>
    <row r="3319" spans="1:7">
      <c r="A3319" s="8">
        <v>38811</v>
      </c>
      <c r="B3319" s="9">
        <v>6.41</v>
      </c>
      <c r="C3319" s="7">
        <f t="shared" si="102"/>
        <v>6.4100000000000004E-2</v>
      </c>
      <c r="D3319" s="91">
        <f ca="1">AVERAGE(C3319:OFFSET(C3319,$I$1-1,0))</f>
        <v>6.0201500000000019E-2</v>
      </c>
      <c r="F3319" s="8">
        <v>38817</v>
      </c>
      <c r="G3319" s="10">
        <f t="shared" ca="1" si="103"/>
        <v>6.0350000000000022E-2</v>
      </c>
    </row>
    <row r="3320" spans="1:7">
      <c r="A3320" s="8">
        <v>38810</v>
      </c>
      <c r="B3320" s="9">
        <v>6.41</v>
      </c>
      <c r="C3320" s="7">
        <f t="shared" si="102"/>
        <v>6.4100000000000004E-2</v>
      </c>
      <c r="D3320" s="91">
        <f ca="1">AVERAGE(C3320:OFFSET(C3320,$I$1-1,0))</f>
        <v>6.0170500000000009E-2</v>
      </c>
      <c r="F3320" s="8">
        <v>38818</v>
      </c>
      <c r="G3320" s="10">
        <f t="shared" ca="1" si="103"/>
        <v>6.0392000000000008E-2</v>
      </c>
    </row>
    <row r="3321" spans="1:7">
      <c r="A3321" s="8">
        <v>38807</v>
      </c>
      <c r="B3321" s="9">
        <v>6.4</v>
      </c>
      <c r="C3321" s="7">
        <f t="shared" si="102"/>
        <v>6.4000000000000001E-2</v>
      </c>
      <c r="D3321" s="91">
        <f ca="1">AVERAGE(C3321:OFFSET(C3321,$I$1-1,0))</f>
        <v>6.0140000000000013E-2</v>
      </c>
      <c r="F3321" s="8">
        <v>38819</v>
      </c>
      <c r="G3321" s="10">
        <f t="shared" ca="1" si="103"/>
        <v>6.0437999999999999E-2</v>
      </c>
    </row>
    <row r="3322" spans="1:7">
      <c r="A3322" s="8">
        <v>38806</v>
      </c>
      <c r="B3322" s="9">
        <v>6.41</v>
      </c>
      <c r="C3322" s="7">
        <f t="shared" si="102"/>
        <v>6.4100000000000004E-2</v>
      </c>
      <c r="D3322" s="91">
        <f ca="1">AVERAGE(C3322:OFFSET(C3322,$I$1-1,0))</f>
        <v>6.0112000000000013E-2</v>
      </c>
      <c r="F3322" s="8">
        <v>38820</v>
      </c>
      <c r="G3322" s="10">
        <f t="shared" ca="1" si="103"/>
        <v>6.0484000000000003E-2</v>
      </c>
    </row>
    <row r="3323" spans="1:7">
      <c r="A3323" s="8">
        <v>38805</v>
      </c>
      <c r="B3323" s="9">
        <v>6.37</v>
      </c>
      <c r="C3323" s="7">
        <f t="shared" si="102"/>
        <v>6.3700000000000007E-2</v>
      </c>
      <c r="D3323" s="91">
        <f ca="1">AVERAGE(C3323:OFFSET(C3323,$I$1-1,0))</f>
        <v>6.0083500000000026E-2</v>
      </c>
      <c r="F3323" s="8">
        <v>38824</v>
      </c>
      <c r="G3323" s="10">
        <f t="shared" ca="1" si="103"/>
        <v>6.0526999999999997E-2</v>
      </c>
    </row>
    <row r="3324" spans="1:7">
      <c r="A3324" s="8">
        <v>38804</v>
      </c>
      <c r="B3324" s="9">
        <v>6.32</v>
      </c>
      <c r="C3324" s="7">
        <f t="shared" si="102"/>
        <v>6.3200000000000006E-2</v>
      </c>
      <c r="D3324" s="91">
        <f ca="1">AVERAGE(C3324:OFFSET(C3324,$I$1-1,0))</f>
        <v>6.0053500000000024E-2</v>
      </c>
      <c r="F3324" s="8">
        <v>38825</v>
      </c>
      <c r="G3324" s="10">
        <f t="shared" ca="1" si="103"/>
        <v>6.05715E-2</v>
      </c>
    </row>
    <row r="3325" spans="1:7">
      <c r="A3325" s="8">
        <v>38803</v>
      </c>
      <c r="B3325" s="9">
        <v>6.25</v>
      </c>
      <c r="C3325" s="7">
        <f t="shared" si="102"/>
        <v>6.25E-2</v>
      </c>
      <c r="D3325" s="91">
        <f ca="1">AVERAGE(C3325:OFFSET(C3325,$I$1-1,0))</f>
        <v>6.0023500000000028E-2</v>
      </c>
      <c r="F3325" s="8">
        <v>38826</v>
      </c>
      <c r="G3325" s="10">
        <f t="shared" ca="1" si="103"/>
        <v>6.0615000000000002E-2</v>
      </c>
    </row>
    <row r="3326" spans="1:7">
      <c r="A3326" s="8">
        <v>38800</v>
      </c>
      <c r="B3326" s="9">
        <v>6.22</v>
      </c>
      <c r="C3326" s="7">
        <f t="shared" si="102"/>
        <v>6.2199999999999998E-2</v>
      </c>
      <c r="D3326" s="91">
        <f ca="1">AVERAGE(C3326:OFFSET(C3326,$I$1-1,0))</f>
        <v>5.9993500000000026E-2</v>
      </c>
      <c r="F3326" s="8">
        <v>38827</v>
      </c>
      <c r="G3326" s="10">
        <f t="shared" ca="1" si="103"/>
        <v>6.0655500000000001E-2</v>
      </c>
    </row>
    <row r="3327" spans="1:7">
      <c r="A3327" s="8">
        <v>38799</v>
      </c>
      <c r="B3327" s="9">
        <v>6.28</v>
      </c>
      <c r="C3327" s="7">
        <f t="shared" si="102"/>
        <v>6.2800000000000009E-2</v>
      </c>
      <c r="D3327" s="91">
        <f ca="1">AVERAGE(C3327:OFFSET(C3327,$I$1-1,0))</f>
        <v>5.9963000000000023E-2</v>
      </c>
      <c r="F3327" s="8">
        <v>38828</v>
      </c>
      <c r="G3327" s="10">
        <f t="shared" ca="1" si="103"/>
        <v>6.0694499999999998E-2</v>
      </c>
    </row>
    <row r="3328" spans="1:7">
      <c r="A3328" s="8">
        <v>38798</v>
      </c>
      <c r="B3328" s="9">
        <v>6.26</v>
      </c>
      <c r="C3328" s="7">
        <f t="shared" si="102"/>
        <v>6.2600000000000003E-2</v>
      </c>
      <c r="D3328" s="91">
        <f ca="1">AVERAGE(C3328:OFFSET(C3328,$I$1-1,0))</f>
        <v>5.9928000000000016E-2</v>
      </c>
      <c r="F3328" s="8">
        <v>38831</v>
      </c>
      <c r="G3328" s="10">
        <f t="shared" ca="1" si="103"/>
        <v>6.0734000000000003E-2</v>
      </c>
    </row>
    <row r="3329" spans="1:7">
      <c r="A3329" s="8">
        <v>38797</v>
      </c>
      <c r="B3329" s="9">
        <v>6.28</v>
      </c>
      <c r="C3329" s="7">
        <f t="shared" si="102"/>
        <v>6.2800000000000009E-2</v>
      </c>
      <c r="D3329" s="91">
        <f ca="1">AVERAGE(C3329:OFFSET(C3329,$I$1-1,0))</f>
        <v>5.9896500000000026E-2</v>
      </c>
      <c r="F3329" s="8">
        <v>38832</v>
      </c>
      <c r="G3329" s="10">
        <f t="shared" ca="1" si="103"/>
        <v>6.0774999999999996E-2</v>
      </c>
    </row>
    <row r="3330" spans="1:7">
      <c r="A3330" s="8">
        <v>38796</v>
      </c>
      <c r="B3330" s="9">
        <v>6.23</v>
      </c>
      <c r="C3330" s="7">
        <f t="shared" si="102"/>
        <v>6.2300000000000001E-2</v>
      </c>
      <c r="D3330" s="91">
        <f ca="1">AVERAGE(C3330:OFFSET(C3330,$I$1-1,0))</f>
        <v>5.9866000000000016E-2</v>
      </c>
      <c r="F3330" s="8">
        <v>38833</v>
      </c>
      <c r="G3330" s="10">
        <f t="shared" ca="1" si="103"/>
        <v>6.0817999999999983E-2</v>
      </c>
    </row>
    <row r="3331" spans="1:7">
      <c r="A3331" s="8">
        <v>38793</v>
      </c>
      <c r="B3331" s="9">
        <v>6.25</v>
      </c>
      <c r="C3331" s="7">
        <f t="shared" si="102"/>
        <v>6.25E-2</v>
      </c>
      <c r="D3331" s="91">
        <f ca="1">AVERAGE(C3331:OFFSET(C3331,$I$1-1,0))</f>
        <v>5.9836000000000021E-2</v>
      </c>
      <c r="F3331" s="8">
        <v>38834</v>
      </c>
      <c r="G3331" s="10">
        <f t="shared" ca="1" si="103"/>
        <v>6.0859499999999983E-2</v>
      </c>
    </row>
    <row r="3332" spans="1:7">
      <c r="A3332" s="8">
        <v>38792</v>
      </c>
      <c r="B3332" s="9">
        <v>6.23</v>
      </c>
      <c r="C3332" s="7">
        <f t="shared" si="102"/>
        <v>6.2300000000000001E-2</v>
      </c>
      <c r="D3332" s="91">
        <f ca="1">AVERAGE(C3332:OFFSET(C3332,$I$1-1,0))</f>
        <v>5.9807000000000013E-2</v>
      </c>
      <c r="F3332" s="8">
        <v>38835</v>
      </c>
      <c r="G3332" s="10">
        <f t="shared" ca="1" si="103"/>
        <v>6.0899499999999988E-2</v>
      </c>
    </row>
    <row r="3333" spans="1:7">
      <c r="A3333" s="8">
        <v>38791</v>
      </c>
      <c r="B3333" s="9">
        <v>6.29</v>
      </c>
      <c r="C3333" s="7">
        <f t="shared" si="102"/>
        <v>6.2899999999999998E-2</v>
      </c>
      <c r="D3333" s="91">
        <f ca="1">AVERAGE(C3333:OFFSET(C3333,$I$1-1,0))</f>
        <v>5.978300000000001E-2</v>
      </c>
      <c r="F3333" s="8">
        <v>38838</v>
      </c>
      <c r="G3333" s="10">
        <f t="shared" ca="1" si="103"/>
        <v>6.0939999999999994E-2</v>
      </c>
    </row>
    <row r="3334" spans="1:7">
      <c r="A3334" s="8">
        <v>38790</v>
      </c>
      <c r="B3334" s="9">
        <v>6.24</v>
      </c>
      <c r="C3334" s="7">
        <f t="shared" ref="C3334:C3397" si="104">B3334/100</f>
        <v>6.2400000000000004E-2</v>
      </c>
      <c r="D3334" s="91">
        <f ca="1">AVERAGE(C3334:OFFSET(C3334,$I$1-1,0))</f>
        <v>5.9760500000000015E-2</v>
      </c>
      <c r="F3334" s="8">
        <v>38839</v>
      </c>
      <c r="G3334" s="10">
        <f t="shared" ca="1" si="103"/>
        <v>6.0979499999999992E-2</v>
      </c>
    </row>
    <row r="3335" spans="1:7">
      <c r="A3335" s="8">
        <v>38789</v>
      </c>
      <c r="B3335" s="9">
        <v>6.31</v>
      </c>
      <c r="C3335" s="7">
        <f t="shared" si="104"/>
        <v>6.3099999999999989E-2</v>
      </c>
      <c r="D3335" s="91">
        <f ca="1">AVERAGE(C3335:OFFSET(C3335,$I$1-1,0))</f>
        <v>5.974050000000003E-2</v>
      </c>
      <c r="F3335" s="8">
        <v>38840</v>
      </c>
      <c r="G3335" s="10">
        <f t="shared" ref="G3335:G3398" ca="1" si="105">VLOOKUP(F3335,$A$6:$D$6628,4,FALSE)</f>
        <v>6.1017499999999988E-2</v>
      </c>
    </row>
    <row r="3336" spans="1:7">
      <c r="A3336" s="8">
        <v>38786</v>
      </c>
      <c r="B3336" s="9">
        <v>6.28</v>
      </c>
      <c r="C3336" s="7">
        <f t="shared" si="104"/>
        <v>6.2800000000000009E-2</v>
      </c>
      <c r="D3336" s="91">
        <f ca="1">AVERAGE(C3336:OFFSET(C3336,$I$1-1,0))</f>
        <v>5.9716500000000013E-2</v>
      </c>
      <c r="F3336" s="8">
        <v>38841</v>
      </c>
      <c r="G3336" s="10">
        <f t="shared" ca="1" si="105"/>
        <v>6.1056499999999986E-2</v>
      </c>
    </row>
    <row r="3337" spans="1:7">
      <c r="A3337" s="8">
        <v>38785</v>
      </c>
      <c r="B3337" s="9">
        <v>6.26</v>
      </c>
      <c r="C3337" s="7">
        <f t="shared" si="104"/>
        <v>6.2600000000000003E-2</v>
      </c>
      <c r="D3337" s="91">
        <f ca="1">AVERAGE(C3337:OFFSET(C3337,$I$1-1,0))</f>
        <v>5.9691500000000029E-2</v>
      </c>
      <c r="F3337" s="8">
        <v>38842</v>
      </c>
      <c r="G3337" s="10">
        <f t="shared" ca="1" si="105"/>
        <v>6.109549999999999E-2</v>
      </c>
    </row>
    <row r="3338" spans="1:7">
      <c r="A3338" s="8">
        <v>38784</v>
      </c>
      <c r="B3338" s="9">
        <v>6.26</v>
      </c>
      <c r="C3338" s="7">
        <f t="shared" si="104"/>
        <v>6.2600000000000003E-2</v>
      </c>
      <c r="D3338" s="91">
        <f ca="1">AVERAGE(C3338:OFFSET(C3338,$I$1-1,0))</f>
        <v>5.9668500000000027E-2</v>
      </c>
      <c r="F3338" s="8">
        <v>38845</v>
      </c>
      <c r="G3338" s="10">
        <f t="shared" ca="1" si="105"/>
        <v>6.1128999999999989E-2</v>
      </c>
    </row>
    <row r="3339" spans="1:7">
      <c r="A3339" s="8">
        <v>38783</v>
      </c>
      <c r="B3339" s="9">
        <v>6.26</v>
      </c>
      <c r="C3339" s="7">
        <f t="shared" si="104"/>
        <v>6.2600000000000003E-2</v>
      </c>
      <c r="D3339" s="91">
        <f ca="1">AVERAGE(C3339:OFFSET(C3339,$I$1-1,0))</f>
        <v>5.9648500000000028E-2</v>
      </c>
      <c r="F3339" s="8">
        <v>38846</v>
      </c>
      <c r="G3339" s="10">
        <f t="shared" ca="1" si="105"/>
        <v>6.1165999999999984E-2</v>
      </c>
    </row>
    <row r="3340" spans="1:7">
      <c r="A3340" s="8">
        <v>38782</v>
      </c>
      <c r="B3340" s="9">
        <v>6.26</v>
      </c>
      <c r="C3340" s="7">
        <f t="shared" si="104"/>
        <v>6.2600000000000003E-2</v>
      </c>
      <c r="D3340" s="91">
        <f ca="1">AVERAGE(C3340:OFFSET(C3340,$I$1-1,0))</f>
        <v>5.9629000000000029E-2</v>
      </c>
      <c r="F3340" s="8">
        <v>38847</v>
      </c>
      <c r="G3340" s="10">
        <f t="shared" ca="1" si="105"/>
        <v>6.1201499999999978E-2</v>
      </c>
    </row>
    <row r="3341" spans="1:7">
      <c r="A3341" s="8">
        <v>38779</v>
      </c>
      <c r="B3341" s="9">
        <v>6.19</v>
      </c>
      <c r="C3341" s="7">
        <f t="shared" si="104"/>
        <v>6.1900000000000004E-2</v>
      </c>
      <c r="D3341" s="91">
        <f ca="1">AVERAGE(C3341:OFFSET(C3341,$I$1-1,0))</f>
        <v>5.9608500000000036E-2</v>
      </c>
      <c r="F3341" s="8">
        <v>38848</v>
      </c>
      <c r="G3341" s="10">
        <f t="shared" ca="1" si="105"/>
        <v>6.1239499999999981E-2</v>
      </c>
    </row>
    <row r="3342" spans="1:7">
      <c r="A3342" s="8">
        <v>38778</v>
      </c>
      <c r="B3342" s="9">
        <v>6.15</v>
      </c>
      <c r="C3342" s="7">
        <f t="shared" si="104"/>
        <v>6.1500000000000006E-2</v>
      </c>
      <c r="D3342" s="91">
        <f ca="1">AVERAGE(C3342:OFFSET(C3342,$I$1-1,0))</f>
        <v>5.9593500000000021E-2</v>
      </c>
      <c r="F3342" s="8">
        <v>38849</v>
      </c>
      <c r="G3342" s="10">
        <f t="shared" ca="1" si="105"/>
        <v>6.1280499999999974E-2</v>
      </c>
    </row>
    <row r="3343" spans="1:7">
      <c r="A3343" s="8">
        <v>38777</v>
      </c>
      <c r="B3343" s="9">
        <v>6.09</v>
      </c>
      <c r="C3343" s="7">
        <f t="shared" si="104"/>
        <v>6.0899999999999996E-2</v>
      </c>
      <c r="D3343" s="91">
        <f ca="1">AVERAGE(C3343:OFFSET(C3343,$I$1-1,0))</f>
        <v>5.9580000000000029E-2</v>
      </c>
      <c r="F3343" s="8">
        <v>38852</v>
      </c>
      <c r="G3343" s="10">
        <f t="shared" ca="1" si="105"/>
        <v>6.1325499999999977E-2</v>
      </c>
    </row>
    <row r="3344" spans="1:7">
      <c r="A3344" s="8">
        <v>38776</v>
      </c>
      <c r="B3344" s="9">
        <v>6.04</v>
      </c>
      <c r="C3344" s="7">
        <f t="shared" si="104"/>
        <v>6.0400000000000002E-2</v>
      </c>
      <c r="D3344" s="91">
        <f ca="1">AVERAGE(C3344:OFFSET(C3344,$I$1-1,0))</f>
        <v>5.9569000000000018E-2</v>
      </c>
      <c r="F3344" s="8">
        <v>38853</v>
      </c>
      <c r="G3344" s="10">
        <f t="shared" ca="1" si="105"/>
        <v>6.1364499999999975E-2</v>
      </c>
    </row>
    <row r="3345" spans="1:7">
      <c r="A3345" s="8">
        <v>38775</v>
      </c>
      <c r="B3345" s="9">
        <v>6.09</v>
      </c>
      <c r="C3345" s="7">
        <f t="shared" si="104"/>
        <v>6.0899999999999996E-2</v>
      </c>
      <c r="D3345" s="91">
        <f ca="1">AVERAGE(C3345:OFFSET(C3345,$I$1-1,0))</f>
        <v>5.9562000000000025E-2</v>
      </c>
      <c r="F3345" s="8">
        <v>38854</v>
      </c>
      <c r="G3345" s="10">
        <f t="shared" ca="1" si="105"/>
        <v>6.1404999999999973E-2</v>
      </c>
    </row>
    <row r="3346" spans="1:7">
      <c r="A3346" s="8">
        <v>38772</v>
      </c>
      <c r="B3346" s="9">
        <v>6.07</v>
      </c>
      <c r="C3346" s="7">
        <f t="shared" si="104"/>
        <v>6.0700000000000004E-2</v>
      </c>
      <c r="D3346" s="91">
        <f ca="1">AVERAGE(C3346:OFFSET(C3346,$I$1-1,0))</f>
        <v>5.9553500000000016E-2</v>
      </c>
      <c r="F3346" s="8">
        <v>38855</v>
      </c>
      <c r="G3346" s="10">
        <f t="shared" ca="1" si="105"/>
        <v>6.1439499999999966E-2</v>
      </c>
    </row>
    <row r="3347" spans="1:7">
      <c r="A3347" s="8">
        <v>38771</v>
      </c>
      <c r="B3347" s="9">
        <v>6.07</v>
      </c>
      <c r="C3347" s="7">
        <f t="shared" si="104"/>
        <v>6.0700000000000004E-2</v>
      </c>
      <c r="D3347" s="91">
        <f ca="1">AVERAGE(C3347:OFFSET(C3347,$I$1-1,0))</f>
        <v>5.9547500000000024E-2</v>
      </c>
      <c r="F3347" s="8">
        <v>38856</v>
      </c>
      <c r="G3347" s="10">
        <f t="shared" ca="1" si="105"/>
        <v>6.1473499999999966E-2</v>
      </c>
    </row>
    <row r="3348" spans="1:7">
      <c r="A3348" s="8">
        <v>38770</v>
      </c>
      <c r="B3348" s="9">
        <v>6.05</v>
      </c>
      <c r="C3348" s="7">
        <f t="shared" si="104"/>
        <v>6.0499999999999998E-2</v>
      </c>
      <c r="D3348" s="91">
        <f ca="1">AVERAGE(C3348:OFFSET(C3348,$I$1-1,0))</f>
        <v>5.954300000000002E-2</v>
      </c>
      <c r="F3348" s="8">
        <v>38859</v>
      </c>
      <c r="G3348" s="10">
        <f t="shared" ca="1" si="105"/>
        <v>6.1506999999999958E-2</v>
      </c>
    </row>
    <row r="3349" spans="1:7">
      <c r="A3349" s="8">
        <v>38769</v>
      </c>
      <c r="B3349" s="9">
        <v>6.09</v>
      </c>
      <c r="C3349" s="7">
        <f t="shared" si="104"/>
        <v>6.0899999999999996E-2</v>
      </c>
      <c r="D3349" s="91">
        <f ca="1">AVERAGE(C3349:OFFSET(C3349,$I$1-1,0))</f>
        <v>5.9541000000000031E-2</v>
      </c>
      <c r="F3349" s="8">
        <v>38860</v>
      </c>
      <c r="G3349" s="10">
        <f t="shared" ca="1" si="105"/>
        <v>6.1538999999999969E-2</v>
      </c>
    </row>
    <row r="3350" spans="1:7">
      <c r="A3350" s="8">
        <v>38765</v>
      </c>
      <c r="B3350" s="9">
        <v>6.08</v>
      </c>
      <c r="C3350" s="7">
        <f t="shared" si="104"/>
        <v>6.08E-2</v>
      </c>
      <c r="D3350" s="91">
        <f ca="1">AVERAGE(C3350:OFFSET(C3350,$I$1-1,0))</f>
        <v>5.9533000000000023E-2</v>
      </c>
      <c r="F3350" s="8">
        <v>38861</v>
      </c>
      <c r="G3350" s="10">
        <f t="shared" ca="1" si="105"/>
        <v>6.1568999999999964E-2</v>
      </c>
    </row>
    <row r="3351" spans="1:7">
      <c r="A3351" s="8">
        <v>38764</v>
      </c>
      <c r="B3351" s="9">
        <v>6.14</v>
      </c>
      <c r="C3351" s="7">
        <f t="shared" si="104"/>
        <v>6.1399999999999996E-2</v>
      </c>
      <c r="D3351" s="91">
        <f ca="1">AVERAGE(C3351:OFFSET(C3351,$I$1-1,0))</f>
        <v>5.9525500000000023E-2</v>
      </c>
      <c r="F3351" s="8">
        <v>38862</v>
      </c>
      <c r="G3351" s="10">
        <f t="shared" ca="1" si="105"/>
        <v>6.1602499999999963E-2</v>
      </c>
    </row>
    <row r="3352" spans="1:7">
      <c r="A3352" s="8">
        <v>38763</v>
      </c>
      <c r="B3352" s="9">
        <v>6.14</v>
      </c>
      <c r="C3352" s="7">
        <f t="shared" si="104"/>
        <v>6.1399999999999996E-2</v>
      </c>
      <c r="D3352" s="91">
        <f ca="1">AVERAGE(C3352:OFFSET(C3352,$I$1-1,0))</f>
        <v>5.9512000000000016E-2</v>
      </c>
      <c r="F3352" s="8">
        <v>38863</v>
      </c>
      <c r="G3352" s="10">
        <f t="shared" ca="1" si="105"/>
        <v>6.1634999999999947E-2</v>
      </c>
    </row>
    <row r="3353" spans="1:7">
      <c r="A3353" s="8">
        <v>38762</v>
      </c>
      <c r="B3353" s="9">
        <v>6.16</v>
      </c>
      <c r="C3353" s="7">
        <f t="shared" si="104"/>
        <v>6.1600000000000002E-2</v>
      </c>
      <c r="D3353" s="91">
        <f ca="1">AVERAGE(C3353:OFFSET(C3353,$I$1-1,0))</f>
        <v>5.9498000000000023E-2</v>
      </c>
      <c r="F3353" s="8">
        <v>38867</v>
      </c>
      <c r="G3353" s="10">
        <f t="shared" ca="1" si="105"/>
        <v>6.1671499999999942E-2</v>
      </c>
    </row>
    <row r="3354" spans="1:7">
      <c r="A3354" s="8">
        <v>38761</v>
      </c>
      <c r="B3354" s="9">
        <v>6.13</v>
      </c>
      <c r="C3354" s="7">
        <f t="shared" si="104"/>
        <v>6.13E-2</v>
      </c>
      <c r="D3354" s="91">
        <f ca="1">AVERAGE(C3354:OFFSET(C3354,$I$1-1,0))</f>
        <v>5.9483000000000015E-2</v>
      </c>
      <c r="F3354" s="8">
        <v>38868</v>
      </c>
      <c r="G3354" s="10">
        <f t="shared" ca="1" si="105"/>
        <v>6.1712999999999942E-2</v>
      </c>
    </row>
    <row r="3355" spans="1:7">
      <c r="A3355" s="8">
        <v>38758</v>
      </c>
      <c r="B3355" s="9">
        <v>6.13</v>
      </c>
      <c r="C3355" s="7">
        <f t="shared" si="104"/>
        <v>6.13E-2</v>
      </c>
      <c r="D3355" s="91">
        <f ca="1">AVERAGE(C3355:OFFSET(C3355,$I$1-1,0))</f>
        <v>5.9468500000000021E-2</v>
      </c>
      <c r="F3355" s="8">
        <v>38869</v>
      </c>
      <c r="G3355" s="10">
        <f t="shared" ca="1" si="105"/>
        <v>6.1752499999999939E-2</v>
      </c>
    </row>
    <row r="3356" spans="1:7">
      <c r="A3356" s="8">
        <v>38757</v>
      </c>
      <c r="B3356" s="9">
        <v>6.1</v>
      </c>
      <c r="C3356" s="7">
        <f t="shared" si="104"/>
        <v>6.0999999999999999E-2</v>
      </c>
      <c r="D3356" s="91">
        <f ca="1">AVERAGE(C3356:OFFSET(C3356,$I$1-1,0))</f>
        <v>5.9456000000000016E-2</v>
      </c>
      <c r="F3356" s="8">
        <v>38870</v>
      </c>
      <c r="G3356" s="10">
        <f t="shared" ca="1" si="105"/>
        <v>6.1788499999999934E-2</v>
      </c>
    </row>
    <row r="3357" spans="1:7">
      <c r="A3357" s="8">
        <v>38756</v>
      </c>
      <c r="B3357" s="9">
        <v>6.13</v>
      </c>
      <c r="C3357" s="7">
        <f t="shared" si="104"/>
        <v>6.13E-2</v>
      </c>
      <c r="D3357" s="91">
        <f ca="1">AVERAGE(C3357:OFFSET(C3357,$I$1-1,0))</f>
        <v>5.9445500000000012E-2</v>
      </c>
      <c r="F3357" s="8">
        <v>38873</v>
      </c>
      <c r="G3357" s="10">
        <f t="shared" ca="1" si="105"/>
        <v>6.1822999999999934E-2</v>
      </c>
    </row>
    <row r="3358" spans="1:7">
      <c r="A3358" s="8">
        <v>38755</v>
      </c>
      <c r="B3358" s="9">
        <v>6.11</v>
      </c>
      <c r="C3358" s="7">
        <f t="shared" si="104"/>
        <v>6.1100000000000002E-2</v>
      </c>
      <c r="D3358" s="91">
        <f ca="1">AVERAGE(C3358:OFFSET(C3358,$I$1-1,0))</f>
        <v>5.9433000000000014E-2</v>
      </c>
      <c r="F3358" s="8">
        <v>38874</v>
      </c>
      <c r="G3358" s="10">
        <f t="shared" ca="1" si="105"/>
        <v>6.1858499999999934E-2</v>
      </c>
    </row>
    <row r="3359" spans="1:7">
      <c r="A3359" s="8">
        <v>38754</v>
      </c>
      <c r="B3359" s="9">
        <v>6.07</v>
      </c>
      <c r="C3359" s="7">
        <f t="shared" si="104"/>
        <v>6.0700000000000004E-2</v>
      </c>
      <c r="D3359" s="91">
        <f ca="1">AVERAGE(C3359:OFFSET(C3359,$I$1-1,0))</f>
        <v>5.9422500000000017E-2</v>
      </c>
      <c r="F3359" s="8">
        <v>38875</v>
      </c>
      <c r="G3359" s="10">
        <f t="shared" ca="1" si="105"/>
        <v>6.189599999999993E-2</v>
      </c>
    </row>
    <row r="3360" spans="1:7">
      <c r="A3360" s="8">
        <v>38751</v>
      </c>
      <c r="B3360" s="9">
        <v>6.09</v>
      </c>
      <c r="C3360" s="7">
        <f t="shared" si="104"/>
        <v>6.0899999999999996E-2</v>
      </c>
      <c r="D3360" s="91">
        <f ca="1">AVERAGE(C3360:OFFSET(C3360,$I$1-1,0))</f>
        <v>5.9417000000000018E-2</v>
      </c>
      <c r="F3360" s="8">
        <v>38876</v>
      </c>
      <c r="G3360" s="10">
        <f t="shared" ca="1" si="105"/>
        <v>6.1931499999999931E-2</v>
      </c>
    </row>
    <row r="3361" spans="1:7">
      <c r="A3361" s="8">
        <v>38750</v>
      </c>
      <c r="B3361" s="9">
        <v>6.15</v>
      </c>
      <c r="C3361" s="7">
        <f t="shared" si="104"/>
        <v>6.1500000000000006E-2</v>
      </c>
      <c r="D3361" s="91">
        <f ca="1">AVERAGE(C3361:OFFSET(C3361,$I$1-1,0))</f>
        <v>5.9407000000000008E-2</v>
      </c>
      <c r="F3361" s="8">
        <v>38877</v>
      </c>
      <c r="G3361" s="10">
        <f t="shared" ca="1" si="105"/>
        <v>6.1966999999999925E-2</v>
      </c>
    </row>
    <row r="3362" spans="1:7">
      <c r="A3362" s="8">
        <v>38749</v>
      </c>
      <c r="B3362" s="9">
        <v>6.17</v>
      </c>
      <c r="C3362" s="7">
        <f t="shared" si="104"/>
        <v>6.1699999999999998E-2</v>
      </c>
      <c r="D3362" s="91">
        <f ca="1">AVERAGE(C3362:OFFSET(C3362,$I$1-1,0))</f>
        <v>5.9392000000000007E-2</v>
      </c>
      <c r="F3362" s="8">
        <v>38880</v>
      </c>
      <c r="G3362" s="10">
        <f t="shared" ca="1" si="105"/>
        <v>6.2002999999999933E-2</v>
      </c>
    </row>
    <row r="3363" spans="1:7">
      <c r="A3363" s="8">
        <v>38748</v>
      </c>
      <c r="B3363" s="9">
        <v>6.15</v>
      </c>
      <c r="C3363" s="7">
        <f t="shared" si="104"/>
        <v>6.1500000000000006E-2</v>
      </c>
      <c r="D3363" s="91">
        <f ca="1">AVERAGE(C3363:OFFSET(C3363,$I$1-1,0))</f>
        <v>5.9378500000000008E-2</v>
      </c>
      <c r="F3363" s="8">
        <v>38881</v>
      </c>
      <c r="G3363" s="10">
        <f t="shared" ca="1" si="105"/>
        <v>6.204099999999993E-2</v>
      </c>
    </row>
    <row r="3364" spans="1:7">
      <c r="A3364" s="8">
        <v>38747</v>
      </c>
      <c r="B3364" s="9">
        <v>6.18</v>
      </c>
      <c r="C3364" s="7">
        <f t="shared" si="104"/>
        <v>6.1799999999999994E-2</v>
      </c>
      <c r="D3364" s="91">
        <f ca="1">AVERAGE(C3364:OFFSET(C3364,$I$1-1,0))</f>
        <v>5.9367500000000017E-2</v>
      </c>
      <c r="F3364" s="8">
        <v>38882</v>
      </c>
      <c r="G3364" s="10">
        <f t="shared" ca="1" si="105"/>
        <v>6.2081999999999929E-2</v>
      </c>
    </row>
    <row r="3365" spans="1:7">
      <c r="A3365" s="8">
        <v>38744</v>
      </c>
      <c r="B3365" s="9">
        <v>6.14</v>
      </c>
      <c r="C3365" s="7">
        <f t="shared" si="104"/>
        <v>6.1399999999999996E-2</v>
      </c>
      <c r="D3365" s="91">
        <f ca="1">AVERAGE(C3365:OFFSET(C3365,$I$1-1,0))</f>
        <v>5.9358500000000022E-2</v>
      </c>
      <c r="F3365" s="8">
        <v>38883</v>
      </c>
      <c r="G3365" s="10">
        <f t="shared" ca="1" si="105"/>
        <v>6.2126499999999932E-2</v>
      </c>
    </row>
    <row r="3366" spans="1:7">
      <c r="A3366" s="8">
        <v>38743</v>
      </c>
      <c r="B3366" s="9">
        <v>6.17</v>
      </c>
      <c r="C3366" s="7">
        <f t="shared" si="104"/>
        <v>6.1699999999999998E-2</v>
      </c>
      <c r="D3366" s="91">
        <f ca="1">AVERAGE(C3366:OFFSET(C3366,$I$1-1,0))</f>
        <v>5.9349500000000013E-2</v>
      </c>
      <c r="F3366" s="8">
        <v>38884</v>
      </c>
      <c r="G3366" s="10">
        <f t="shared" ca="1" si="105"/>
        <v>6.2174999999999932E-2</v>
      </c>
    </row>
    <row r="3367" spans="1:7">
      <c r="A3367" s="8">
        <v>38742</v>
      </c>
      <c r="B3367" s="9">
        <v>6.12</v>
      </c>
      <c r="C3367" s="7">
        <f t="shared" si="104"/>
        <v>6.1200000000000004E-2</v>
      </c>
      <c r="D3367" s="91">
        <f ca="1">AVERAGE(C3367:OFFSET(C3367,$I$1-1,0))</f>
        <v>5.9337500000000022E-2</v>
      </c>
      <c r="F3367" s="8">
        <v>38887</v>
      </c>
      <c r="G3367" s="10">
        <f t="shared" ca="1" si="105"/>
        <v>6.2226499999999928E-2</v>
      </c>
    </row>
    <row r="3368" spans="1:7">
      <c r="A3368" s="8">
        <v>38741</v>
      </c>
      <c r="B3368" s="9">
        <v>6.04</v>
      </c>
      <c r="C3368" s="7">
        <f t="shared" si="104"/>
        <v>6.0400000000000002E-2</v>
      </c>
      <c r="D3368" s="91">
        <f ca="1">AVERAGE(C3368:OFFSET(C3368,$I$1-1,0))</f>
        <v>5.9332000000000031E-2</v>
      </c>
      <c r="F3368" s="8">
        <v>38888</v>
      </c>
      <c r="G3368" s="10">
        <f t="shared" ca="1" si="105"/>
        <v>6.2276499999999929E-2</v>
      </c>
    </row>
    <row r="3369" spans="1:7">
      <c r="A3369" s="8">
        <v>38740</v>
      </c>
      <c r="B3369" s="9">
        <v>6.01</v>
      </c>
      <c r="C3369" s="7">
        <f t="shared" si="104"/>
        <v>6.0100000000000001E-2</v>
      </c>
      <c r="D3369" s="91">
        <f ca="1">AVERAGE(C3369:OFFSET(C3369,$I$1-1,0))</f>
        <v>5.9332500000000031E-2</v>
      </c>
      <c r="F3369" s="8">
        <v>38889</v>
      </c>
      <c r="G3369" s="10">
        <f t="shared" ca="1" si="105"/>
        <v>6.2326999999999931E-2</v>
      </c>
    </row>
    <row r="3370" spans="1:7">
      <c r="A3370" s="8">
        <v>38737</v>
      </c>
      <c r="B3370" s="9">
        <v>6.01</v>
      </c>
      <c r="C3370" s="7">
        <f t="shared" si="104"/>
        <v>6.0100000000000001E-2</v>
      </c>
      <c r="D3370" s="91">
        <f ca="1">AVERAGE(C3370:OFFSET(C3370,$I$1-1,0))</f>
        <v>5.9335000000000034E-2</v>
      </c>
      <c r="F3370" s="8">
        <v>38890</v>
      </c>
      <c r="G3370" s="10">
        <f t="shared" ca="1" si="105"/>
        <v>6.2377499999999919E-2</v>
      </c>
    </row>
    <row r="3371" spans="1:7">
      <c r="A3371" s="8">
        <v>38736</v>
      </c>
      <c r="B3371" s="9">
        <v>6.03</v>
      </c>
      <c r="C3371" s="7">
        <f t="shared" si="104"/>
        <v>6.0299999999999999E-2</v>
      </c>
      <c r="D3371" s="91">
        <f ca="1">AVERAGE(C3371:OFFSET(C3371,$I$1-1,0))</f>
        <v>5.9336000000000021E-2</v>
      </c>
      <c r="F3371" s="8">
        <v>38891</v>
      </c>
      <c r="G3371" s="10">
        <f t="shared" ca="1" si="105"/>
        <v>6.2425999999999926E-2</v>
      </c>
    </row>
    <row r="3372" spans="1:7">
      <c r="A3372" s="8">
        <v>38735</v>
      </c>
      <c r="B3372" s="9">
        <v>6</v>
      </c>
      <c r="C3372" s="7">
        <f t="shared" si="104"/>
        <v>0.06</v>
      </c>
      <c r="D3372" s="91">
        <f ca="1">AVERAGE(C3372:OFFSET(C3372,$I$1-1,0))</f>
        <v>5.9336500000000021E-2</v>
      </c>
      <c r="F3372" s="8">
        <v>38894</v>
      </c>
      <c r="G3372" s="10">
        <f t="shared" ca="1" si="105"/>
        <v>6.2474999999999926E-2</v>
      </c>
    </row>
    <row r="3373" spans="1:7">
      <c r="A3373" s="8">
        <v>38734</v>
      </c>
      <c r="B3373" s="9">
        <v>5.99</v>
      </c>
      <c r="C3373" s="7">
        <f t="shared" si="104"/>
        <v>5.9900000000000002E-2</v>
      </c>
      <c r="D3373" s="91">
        <f ca="1">AVERAGE(C3373:OFFSET(C3373,$I$1-1,0))</f>
        <v>5.9337500000000022E-2</v>
      </c>
      <c r="F3373" s="8">
        <v>38895</v>
      </c>
      <c r="G3373" s="10">
        <f t="shared" ca="1" si="105"/>
        <v>6.2523499999999912E-2</v>
      </c>
    </row>
    <row r="3374" spans="1:7">
      <c r="A3374" s="8">
        <v>38730</v>
      </c>
      <c r="B3374" s="9">
        <v>6</v>
      </c>
      <c r="C3374" s="7">
        <f t="shared" si="104"/>
        <v>0.06</v>
      </c>
      <c r="D3374" s="91">
        <f ca="1">AVERAGE(C3374:OFFSET(C3374,$I$1-1,0))</f>
        <v>5.9338500000000023E-2</v>
      </c>
      <c r="F3374" s="8">
        <v>38896</v>
      </c>
      <c r="G3374" s="10">
        <f t="shared" ca="1" si="105"/>
        <v>6.2571499999999919E-2</v>
      </c>
    </row>
    <row r="3375" spans="1:7">
      <c r="A3375" s="8">
        <v>38729</v>
      </c>
      <c r="B3375" s="9">
        <v>6.07</v>
      </c>
      <c r="C3375" s="7">
        <f t="shared" si="104"/>
        <v>6.0700000000000004E-2</v>
      </c>
      <c r="D3375" s="91">
        <f ca="1">AVERAGE(C3375:OFFSET(C3375,$I$1-1,0))</f>
        <v>5.9340500000000018E-2</v>
      </c>
      <c r="F3375" s="8">
        <v>38897</v>
      </c>
      <c r="G3375" s="10">
        <f t="shared" ca="1" si="105"/>
        <v>6.2619499999999925E-2</v>
      </c>
    </row>
    <row r="3376" spans="1:7">
      <c r="A3376" s="8">
        <v>38728</v>
      </c>
      <c r="B3376" s="9">
        <v>6.12</v>
      </c>
      <c r="C3376" s="7">
        <f t="shared" si="104"/>
        <v>6.1200000000000004E-2</v>
      </c>
      <c r="D3376" s="91">
        <f ca="1">AVERAGE(C3376:OFFSET(C3376,$I$1-1,0))</f>
        <v>5.9341500000000026E-2</v>
      </c>
      <c r="F3376" s="8">
        <v>38898</v>
      </c>
      <c r="G3376" s="10">
        <f t="shared" ca="1" si="105"/>
        <v>6.266199999999994E-2</v>
      </c>
    </row>
    <row r="3377" spans="1:7">
      <c r="A3377" s="8">
        <v>38727</v>
      </c>
      <c r="B3377" s="9">
        <v>6.09</v>
      </c>
      <c r="C3377" s="7">
        <f t="shared" si="104"/>
        <v>6.0899999999999996E-2</v>
      </c>
      <c r="D3377" s="91">
        <f ca="1">AVERAGE(C3377:OFFSET(C3377,$I$1-1,0))</f>
        <v>5.9341500000000026E-2</v>
      </c>
      <c r="F3377" s="8">
        <v>38901</v>
      </c>
      <c r="G3377" s="10">
        <f t="shared" ca="1" si="105"/>
        <v>6.2701999999999938E-2</v>
      </c>
    </row>
    <row r="3378" spans="1:7">
      <c r="A3378" s="8">
        <v>38726</v>
      </c>
      <c r="B3378" s="9">
        <v>6.04</v>
      </c>
      <c r="C3378" s="7">
        <f t="shared" si="104"/>
        <v>6.0400000000000002E-2</v>
      </c>
      <c r="D3378" s="91">
        <f ca="1">AVERAGE(C3378:OFFSET(C3378,$I$1-1,0))</f>
        <v>5.9344500000000029E-2</v>
      </c>
      <c r="F3378" s="8">
        <v>38903</v>
      </c>
      <c r="G3378" s="10">
        <f t="shared" ca="1" si="105"/>
        <v>6.2742999999999938E-2</v>
      </c>
    </row>
    <row r="3379" spans="1:7">
      <c r="A3379" s="8">
        <v>38723</v>
      </c>
      <c r="B3379" s="9">
        <v>6.04</v>
      </c>
      <c r="C3379" s="7">
        <f t="shared" si="104"/>
        <v>6.0400000000000002E-2</v>
      </c>
      <c r="D3379" s="91">
        <f ca="1">AVERAGE(C3379:OFFSET(C3379,$I$1-1,0))</f>
        <v>5.9348000000000012E-2</v>
      </c>
      <c r="F3379" s="8">
        <v>38904</v>
      </c>
      <c r="G3379" s="10">
        <f t="shared" ca="1" si="105"/>
        <v>6.2781999999999921E-2</v>
      </c>
    </row>
    <row r="3380" spans="1:7">
      <c r="A3380" s="8">
        <v>38722</v>
      </c>
      <c r="B3380" s="9">
        <v>6.02</v>
      </c>
      <c r="C3380" s="7">
        <f t="shared" si="104"/>
        <v>6.0199999999999997E-2</v>
      </c>
      <c r="D3380" s="91">
        <f ca="1">AVERAGE(C3380:OFFSET(C3380,$I$1-1,0))</f>
        <v>5.9351500000000008E-2</v>
      </c>
      <c r="F3380" s="8">
        <v>38905</v>
      </c>
      <c r="G3380" s="10">
        <f t="shared" ca="1" si="105"/>
        <v>6.2821499999999919E-2</v>
      </c>
    </row>
    <row r="3381" spans="1:7">
      <c r="A3381" s="8">
        <v>38721</v>
      </c>
      <c r="B3381" s="9">
        <v>6.02</v>
      </c>
      <c r="C3381" s="7">
        <f t="shared" si="104"/>
        <v>6.0199999999999997E-2</v>
      </c>
      <c r="D3381" s="91">
        <f ca="1">AVERAGE(C3381:OFFSET(C3381,$I$1-1,0))</f>
        <v>5.9356500000000006E-2</v>
      </c>
      <c r="F3381" s="8">
        <v>38908</v>
      </c>
      <c r="G3381" s="10">
        <f t="shared" ca="1" si="105"/>
        <v>6.2862499999999932E-2</v>
      </c>
    </row>
    <row r="3382" spans="1:7">
      <c r="A3382" s="8">
        <v>38720</v>
      </c>
      <c r="B3382" s="9">
        <v>6.03</v>
      </c>
      <c r="C3382" s="7">
        <f t="shared" si="104"/>
        <v>6.0299999999999999E-2</v>
      </c>
      <c r="D3382" s="91">
        <f ca="1">AVERAGE(C3382:OFFSET(C3382,$I$1-1,0))</f>
        <v>5.9358500000000002E-2</v>
      </c>
      <c r="F3382" s="8">
        <v>38909</v>
      </c>
      <c r="G3382" s="10">
        <f t="shared" ca="1" si="105"/>
        <v>6.2902499999999917E-2</v>
      </c>
    </row>
    <row r="3383" spans="1:7">
      <c r="A3383" s="8">
        <v>38716</v>
      </c>
      <c r="B3383" s="9">
        <v>6.03</v>
      </c>
      <c r="C3383" s="7">
        <f t="shared" si="104"/>
        <v>6.0299999999999999E-2</v>
      </c>
      <c r="D3383" s="91">
        <f ca="1">AVERAGE(C3383:OFFSET(C3383,$I$1-1,0))</f>
        <v>5.9359000000000009E-2</v>
      </c>
      <c r="F3383" s="8">
        <v>38910</v>
      </c>
      <c r="G3383" s="10">
        <f t="shared" ca="1" si="105"/>
        <v>6.2938999999999926E-2</v>
      </c>
    </row>
    <row r="3384" spans="1:7">
      <c r="A3384" s="8">
        <v>38715</v>
      </c>
      <c r="B3384" s="9">
        <v>6.01</v>
      </c>
      <c r="C3384" s="7">
        <f t="shared" si="104"/>
        <v>6.0100000000000001E-2</v>
      </c>
      <c r="D3384" s="91">
        <f ca="1">AVERAGE(C3384:OFFSET(C3384,$I$1-1,0))</f>
        <v>5.9357000000000007E-2</v>
      </c>
      <c r="F3384" s="8">
        <v>38911</v>
      </c>
      <c r="G3384" s="10">
        <f t="shared" ca="1" si="105"/>
        <v>6.2971999999999931E-2</v>
      </c>
    </row>
    <row r="3385" spans="1:7">
      <c r="A3385" s="8">
        <v>38714</v>
      </c>
      <c r="B3385" s="9">
        <v>6.02</v>
      </c>
      <c r="C3385" s="7">
        <f t="shared" si="104"/>
        <v>6.0199999999999997E-2</v>
      </c>
      <c r="D3385" s="91">
        <f ca="1">AVERAGE(C3385:OFFSET(C3385,$I$1-1,0))</f>
        <v>5.93565E-2</v>
      </c>
      <c r="F3385" s="8">
        <v>38912</v>
      </c>
      <c r="G3385" s="10">
        <f t="shared" ca="1" si="105"/>
        <v>6.3004999999999922E-2</v>
      </c>
    </row>
    <row r="3386" spans="1:7">
      <c r="A3386" s="8">
        <v>38713</v>
      </c>
      <c r="B3386" s="9">
        <v>5.99</v>
      </c>
      <c r="C3386" s="7">
        <f t="shared" si="104"/>
        <v>5.9900000000000002E-2</v>
      </c>
      <c r="D3386" s="91">
        <f ca="1">AVERAGE(C3386:OFFSET(C3386,$I$1-1,0))</f>
        <v>5.935600000000002E-2</v>
      </c>
      <c r="F3386" s="8">
        <v>38915</v>
      </c>
      <c r="G3386" s="10">
        <f t="shared" ca="1" si="105"/>
        <v>6.3040999999999944E-2</v>
      </c>
    </row>
    <row r="3387" spans="1:7">
      <c r="A3387" s="8">
        <v>38709</v>
      </c>
      <c r="B3387" s="9">
        <v>6.03</v>
      </c>
      <c r="C3387" s="7">
        <f t="shared" si="104"/>
        <v>6.0299999999999999E-2</v>
      </c>
      <c r="D3387" s="91">
        <f ca="1">AVERAGE(C3387:OFFSET(C3387,$I$1-1,0))</f>
        <v>5.9355000000000005E-2</v>
      </c>
      <c r="F3387" s="8">
        <v>38916</v>
      </c>
      <c r="G3387" s="10">
        <f t="shared" ca="1" si="105"/>
        <v>6.3077499999999939E-2</v>
      </c>
    </row>
    <row r="3388" spans="1:7">
      <c r="A3388" s="8">
        <v>38708</v>
      </c>
      <c r="B3388" s="9">
        <v>6.1</v>
      </c>
      <c r="C3388" s="7">
        <f t="shared" si="104"/>
        <v>6.0999999999999999E-2</v>
      </c>
      <c r="D3388" s="91">
        <f ca="1">AVERAGE(C3388:OFFSET(C3388,$I$1-1,0))</f>
        <v>5.9352999999999996E-2</v>
      </c>
      <c r="F3388" s="8">
        <v>38917</v>
      </c>
      <c r="G3388" s="10">
        <f t="shared" ca="1" si="105"/>
        <v>6.3108999999999929E-2</v>
      </c>
    </row>
    <row r="3389" spans="1:7">
      <c r="A3389" s="8">
        <v>38707</v>
      </c>
      <c r="B3389" s="9">
        <v>6.15</v>
      </c>
      <c r="C3389" s="7">
        <f t="shared" si="104"/>
        <v>6.1500000000000006E-2</v>
      </c>
      <c r="D3389" s="91">
        <f ca="1">AVERAGE(C3389:OFFSET(C3389,$I$1-1,0))</f>
        <v>5.9344999999999988E-2</v>
      </c>
      <c r="F3389" s="8">
        <v>38918</v>
      </c>
      <c r="G3389" s="10">
        <f t="shared" ca="1" si="105"/>
        <v>6.3136999999999929E-2</v>
      </c>
    </row>
    <row r="3390" spans="1:7">
      <c r="A3390" s="8">
        <v>38706</v>
      </c>
      <c r="B3390" s="9">
        <v>6.13</v>
      </c>
      <c r="C3390" s="7">
        <f t="shared" si="104"/>
        <v>6.13E-2</v>
      </c>
      <c r="D3390" s="91">
        <f ca="1">AVERAGE(C3390:OFFSET(C3390,$I$1-1,0))</f>
        <v>5.9337999999999995E-2</v>
      </c>
      <c r="F3390" s="8">
        <v>38919</v>
      </c>
      <c r="G3390" s="10">
        <f t="shared" ca="1" si="105"/>
        <v>6.3166999999999932E-2</v>
      </c>
    </row>
    <row r="3391" spans="1:7">
      <c r="A3391" s="8">
        <v>38705</v>
      </c>
      <c r="B3391" s="9">
        <v>6.11</v>
      </c>
      <c r="C3391" s="7">
        <f t="shared" si="104"/>
        <v>6.1100000000000002E-2</v>
      </c>
      <c r="D3391" s="91">
        <f ca="1">AVERAGE(C3391:OFFSET(C3391,$I$1-1,0))</f>
        <v>5.9325499999999989E-2</v>
      </c>
      <c r="F3391" s="8">
        <v>38922</v>
      </c>
      <c r="G3391" s="10">
        <f t="shared" ca="1" si="105"/>
        <v>6.3197499999999934E-2</v>
      </c>
    </row>
    <row r="3392" spans="1:7">
      <c r="A3392" s="8">
        <v>38702</v>
      </c>
      <c r="B3392" s="9">
        <v>6.12</v>
      </c>
      <c r="C3392" s="7">
        <f t="shared" si="104"/>
        <v>6.1200000000000004E-2</v>
      </c>
      <c r="D3392" s="91">
        <f ca="1">AVERAGE(C3392:OFFSET(C3392,$I$1-1,0))</f>
        <v>5.9310999999999989E-2</v>
      </c>
      <c r="F3392" s="8">
        <v>38923</v>
      </c>
      <c r="G3392" s="10">
        <f t="shared" ca="1" si="105"/>
        <v>6.3227999999999937E-2</v>
      </c>
    </row>
    <row r="3393" spans="1:7">
      <c r="A3393" s="8">
        <v>38701</v>
      </c>
      <c r="B3393" s="9">
        <v>6.16</v>
      </c>
      <c r="C3393" s="7">
        <f t="shared" si="104"/>
        <v>6.1600000000000002E-2</v>
      </c>
      <c r="D3393" s="91">
        <f ca="1">AVERAGE(C3393:OFFSET(C3393,$I$1-1,0))</f>
        <v>5.9297499999999982E-2</v>
      </c>
      <c r="F3393" s="8">
        <v>38924</v>
      </c>
      <c r="G3393" s="10">
        <f t="shared" ca="1" si="105"/>
        <v>6.3257999999999939E-2</v>
      </c>
    </row>
    <row r="3394" spans="1:7">
      <c r="A3394" s="8">
        <v>38700</v>
      </c>
      <c r="B3394" s="9">
        <v>6.15</v>
      </c>
      <c r="C3394" s="7">
        <f t="shared" si="104"/>
        <v>6.1500000000000006E-2</v>
      </c>
      <c r="D3394" s="91">
        <f ca="1">AVERAGE(C3394:OFFSET(C3394,$I$1-1,0))</f>
        <v>5.9286499999999985E-2</v>
      </c>
      <c r="F3394" s="8">
        <v>38925</v>
      </c>
      <c r="G3394" s="10">
        <f t="shared" ca="1" si="105"/>
        <v>6.3288499999999942E-2</v>
      </c>
    </row>
    <row r="3395" spans="1:7">
      <c r="A3395" s="8">
        <v>38699</v>
      </c>
      <c r="B3395" s="9">
        <v>6.24</v>
      </c>
      <c r="C3395" s="7">
        <f t="shared" si="104"/>
        <v>6.2400000000000004E-2</v>
      </c>
      <c r="D3395" s="91">
        <f ca="1">AVERAGE(C3395:OFFSET(C3395,$I$1-1,0))</f>
        <v>5.9275999999999988E-2</v>
      </c>
      <c r="F3395" s="8">
        <v>38926</v>
      </c>
      <c r="G3395" s="10">
        <f t="shared" ca="1" si="105"/>
        <v>6.3314999999999955E-2</v>
      </c>
    </row>
    <row r="3396" spans="1:7">
      <c r="A3396" s="8">
        <v>38698</v>
      </c>
      <c r="B3396" s="9">
        <v>6.24</v>
      </c>
      <c r="C3396" s="7">
        <f t="shared" si="104"/>
        <v>6.2400000000000004E-2</v>
      </c>
      <c r="D3396" s="91">
        <f ca="1">AVERAGE(C3396:OFFSET(C3396,$I$1-1,0))</f>
        <v>5.9260499999999994E-2</v>
      </c>
      <c r="F3396" s="8">
        <v>38929</v>
      </c>
      <c r="G3396" s="10">
        <f t="shared" ca="1" si="105"/>
        <v>6.3337499999999949E-2</v>
      </c>
    </row>
    <row r="3397" spans="1:7">
      <c r="A3397" s="8">
        <v>38695</v>
      </c>
      <c r="B3397" s="9">
        <v>6.23</v>
      </c>
      <c r="C3397" s="7">
        <f t="shared" si="104"/>
        <v>6.2300000000000001E-2</v>
      </c>
      <c r="D3397" s="91">
        <f ca="1">AVERAGE(C3397:OFFSET(C3397,$I$1-1,0))</f>
        <v>5.9244000000000005E-2</v>
      </c>
      <c r="F3397" s="8">
        <v>38930</v>
      </c>
      <c r="G3397" s="10">
        <f t="shared" ca="1" si="105"/>
        <v>6.3357499999999942E-2</v>
      </c>
    </row>
    <row r="3398" spans="1:7">
      <c r="A3398" s="8">
        <v>38694</v>
      </c>
      <c r="B3398" s="9">
        <v>6.16</v>
      </c>
      <c r="C3398" s="7">
        <f t="shared" ref="C3398:C3461" si="106">B3398/100</f>
        <v>6.1600000000000002E-2</v>
      </c>
      <c r="D3398" s="91">
        <f ca="1">AVERAGE(C3398:OFFSET(C3398,$I$1-1,0))</f>
        <v>5.9225000000000014E-2</v>
      </c>
      <c r="F3398" s="8">
        <v>38931</v>
      </c>
      <c r="G3398" s="10">
        <f t="shared" ca="1" si="105"/>
        <v>6.337599999999996E-2</v>
      </c>
    </row>
    <row r="3399" spans="1:7">
      <c r="A3399" s="8">
        <v>38693</v>
      </c>
      <c r="B3399" s="9">
        <v>6.2</v>
      </c>
      <c r="C3399" s="7">
        <f t="shared" si="106"/>
        <v>6.2E-2</v>
      </c>
      <c r="D3399" s="91">
        <f ca="1">AVERAGE(C3399:OFFSET(C3399,$I$1-1,0))</f>
        <v>5.9210499999999999E-2</v>
      </c>
      <c r="F3399" s="8">
        <v>38932</v>
      </c>
      <c r="G3399" s="10">
        <f t="shared" ref="G3399:G3462" ca="1" si="107">VLOOKUP(F3399,$A$6:$D$6628,4,FALSE)</f>
        <v>6.3393999999999964E-2</v>
      </c>
    </row>
    <row r="3400" spans="1:7">
      <c r="A3400" s="8">
        <v>38692</v>
      </c>
      <c r="B3400" s="9">
        <v>6.18</v>
      </c>
      <c r="C3400" s="7">
        <f t="shared" si="106"/>
        <v>6.1799999999999994E-2</v>
      </c>
      <c r="D3400" s="91">
        <f ca="1">AVERAGE(C3400:OFFSET(C3400,$I$1-1,0))</f>
        <v>5.9193999999999997E-2</v>
      </c>
      <c r="F3400" s="8">
        <v>38933</v>
      </c>
      <c r="G3400" s="10">
        <f t="shared" ca="1" si="107"/>
        <v>6.3409499999999966E-2</v>
      </c>
    </row>
    <row r="3401" spans="1:7">
      <c r="A3401" s="8">
        <v>38691</v>
      </c>
      <c r="B3401" s="9">
        <v>6.23</v>
      </c>
      <c r="C3401" s="7">
        <f t="shared" si="106"/>
        <v>6.2300000000000001E-2</v>
      </c>
      <c r="D3401" s="91">
        <f ca="1">AVERAGE(C3401:OFFSET(C3401,$I$1-1,0))</f>
        <v>5.9179499999999996E-2</v>
      </c>
      <c r="F3401" s="8">
        <v>38936</v>
      </c>
      <c r="G3401" s="10">
        <f t="shared" ca="1" si="107"/>
        <v>6.3425499999999968E-2</v>
      </c>
    </row>
    <row r="3402" spans="1:7">
      <c r="A3402" s="8">
        <v>38688</v>
      </c>
      <c r="B3402" s="9">
        <v>6.19</v>
      </c>
      <c r="C3402" s="7">
        <f t="shared" si="106"/>
        <v>6.1900000000000004E-2</v>
      </c>
      <c r="D3402" s="91">
        <f ca="1">AVERAGE(C3402:OFFSET(C3402,$I$1-1,0))</f>
        <v>5.9160500000000005E-2</v>
      </c>
      <c r="F3402" s="8">
        <v>38937</v>
      </c>
      <c r="G3402" s="10">
        <f t="shared" ca="1" si="107"/>
        <v>6.3442999999999972E-2</v>
      </c>
    </row>
    <row r="3403" spans="1:7">
      <c r="A3403" s="8">
        <v>38687</v>
      </c>
      <c r="B3403" s="9">
        <v>6.19</v>
      </c>
      <c r="C3403" s="7">
        <f t="shared" si="106"/>
        <v>6.1900000000000004E-2</v>
      </c>
      <c r="D3403" s="91">
        <f ca="1">AVERAGE(C3403:OFFSET(C3403,$I$1-1,0))</f>
        <v>5.9139999999999998E-2</v>
      </c>
      <c r="F3403" s="8">
        <v>38938</v>
      </c>
      <c r="G3403" s="10">
        <f t="shared" ca="1" si="107"/>
        <v>6.3465499999999966E-2</v>
      </c>
    </row>
    <row r="3404" spans="1:7">
      <c r="A3404" s="8">
        <v>38686</v>
      </c>
      <c r="B3404" s="9">
        <v>6.18</v>
      </c>
      <c r="C3404" s="7">
        <f t="shared" si="106"/>
        <v>6.1799999999999994E-2</v>
      </c>
      <c r="D3404" s="91">
        <f ca="1">AVERAGE(C3404:OFFSET(C3404,$I$1-1,0))</f>
        <v>5.9116999999999996E-2</v>
      </c>
      <c r="F3404" s="8">
        <v>38939</v>
      </c>
      <c r="G3404" s="10">
        <f t="shared" ca="1" si="107"/>
        <v>6.3485499999999959E-2</v>
      </c>
    </row>
    <row r="3405" spans="1:7">
      <c r="A3405" s="8">
        <v>38685</v>
      </c>
      <c r="B3405" s="9">
        <v>6.16</v>
      </c>
      <c r="C3405" s="7">
        <f t="shared" si="106"/>
        <v>6.1600000000000002E-2</v>
      </c>
      <c r="D3405" s="91">
        <f ca="1">AVERAGE(C3405:OFFSET(C3405,$I$1-1,0))</f>
        <v>5.9092499999999992E-2</v>
      </c>
      <c r="F3405" s="8">
        <v>38940</v>
      </c>
      <c r="G3405" s="10">
        <f t="shared" ca="1" si="107"/>
        <v>6.3504999999999964E-2</v>
      </c>
    </row>
    <row r="3406" spans="1:7">
      <c r="A3406" s="8">
        <v>38684</v>
      </c>
      <c r="B3406" s="9">
        <v>6.09</v>
      </c>
      <c r="C3406" s="7">
        <f t="shared" si="106"/>
        <v>6.0899999999999996E-2</v>
      </c>
      <c r="D3406" s="91">
        <f ca="1">AVERAGE(C3406:OFFSET(C3406,$I$1-1,0))</f>
        <v>5.9067499999999988E-2</v>
      </c>
      <c r="F3406" s="8">
        <v>38943</v>
      </c>
      <c r="G3406" s="10">
        <f t="shared" ca="1" si="107"/>
        <v>6.3519999999999965E-2</v>
      </c>
    </row>
    <row r="3407" spans="1:7">
      <c r="A3407" s="8">
        <v>38681</v>
      </c>
      <c r="B3407" s="9">
        <v>6.13</v>
      </c>
      <c r="C3407" s="7">
        <f t="shared" si="106"/>
        <v>6.13E-2</v>
      </c>
      <c r="D3407" s="91">
        <f ca="1">AVERAGE(C3407:OFFSET(C3407,$I$1-1,0))</f>
        <v>5.904800000000001E-2</v>
      </c>
      <c r="F3407" s="8">
        <v>38944</v>
      </c>
      <c r="G3407" s="10">
        <f t="shared" ca="1" si="107"/>
        <v>6.3533499999999965E-2</v>
      </c>
    </row>
    <row r="3408" spans="1:7">
      <c r="A3408" s="8">
        <v>38679</v>
      </c>
      <c r="B3408" s="9">
        <v>6.17</v>
      </c>
      <c r="C3408" s="7">
        <f t="shared" si="106"/>
        <v>6.1699999999999998E-2</v>
      </c>
      <c r="D3408" s="91">
        <f ca="1">AVERAGE(C3408:OFFSET(C3408,$I$1-1,0))</f>
        <v>5.9025500000000009E-2</v>
      </c>
      <c r="F3408" s="8">
        <v>38945</v>
      </c>
      <c r="G3408" s="10">
        <f t="shared" ca="1" si="107"/>
        <v>6.3544999999999963E-2</v>
      </c>
    </row>
    <row r="3409" spans="1:7">
      <c r="A3409" s="8">
        <v>38678</v>
      </c>
      <c r="B3409" s="9">
        <v>6.13</v>
      </c>
      <c r="C3409" s="7">
        <f t="shared" si="106"/>
        <v>6.13E-2</v>
      </c>
      <c r="D3409" s="91">
        <f ca="1">AVERAGE(C3409:OFFSET(C3409,$I$1-1,0))</f>
        <v>5.8996000000000007E-2</v>
      </c>
      <c r="F3409" s="8">
        <v>38946</v>
      </c>
      <c r="G3409" s="10">
        <f t="shared" ca="1" si="107"/>
        <v>6.3556499999999974E-2</v>
      </c>
    </row>
    <row r="3410" spans="1:7">
      <c r="A3410" s="8">
        <v>38677</v>
      </c>
      <c r="B3410" s="9">
        <v>6.12</v>
      </c>
      <c r="C3410" s="7">
        <f t="shared" si="106"/>
        <v>6.1200000000000004E-2</v>
      </c>
      <c r="D3410" s="91">
        <f ca="1">AVERAGE(C3410:OFFSET(C3410,$I$1-1,0))</f>
        <v>5.8969500000000001E-2</v>
      </c>
      <c r="F3410" s="8">
        <v>38947</v>
      </c>
      <c r="G3410" s="10">
        <f t="shared" ca="1" si="107"/>
        <v>6.3565499999999983E-2</v>
      </c>
    </row>
    <row r="3411" spans="1:7">
      <c r="A3411" s="8">
        <v>38674</v>
      </c>
      <c r="B3411" s="9">
        <v>6.15</v>
      </c>
      <c r="C3411" s="7">
        <f t="shared" si="106"/>
        <v>6.1500000000000006E-2</v>
      </c>
      <c r="D3411" s="91">
        <f ca="1">AVERAGE(C3411:OFFSET(C3411,$I$1-1,0))</f>
        <v>5.8945499999999998E-2</v>
      </c>
      <c r="F3411" s="8">
        <v>38950</v>
      </c>
      <c r="G3411" s="10">
        <f t="shared" ca="1" si="107"/>
        <v>6.3571999999999976E-2</v>
      </c>
    </row>
    <row r="3412" spans="1:7">
      <c r="A3412" s="8">
        <v>38673</v>
      </c>
      <c r="B3412" s="9">
        <v>6.1</v>
      </c>
      <c r="C3412" s="7">
        <f t="shared" si="106"/>
        <v>6.0999999999999999E-2</v>
      </c>
      <c r="D3412" s="91">
        <f ca="1">AVERAGE(C3412:OFFSET(C3412,$I$1-1,0))</f>
        <v>5.8922999999999996E-2</v>
      </c>
      <c r="F3412" s="8">
        <v>38951</v>
      </c>
      <c r="G3412" s="10">
        <f t="shared" ca="1" si="107"/>
        <v>6.357649999999998E-2</v>
      </c>
    </row>
    <row r="3413" spans="1:7">
      <c r="A3413" s="8">
        <v>38672</v>
      </c>
      <c r="B3413" s="9">
        <v>6.12</v>
      </c>
      <c r="C3413" s="7">
        <f t="shared" si="106"/>
        <v>6.1200000000000004E-2</v>
      </c>
      <c r="D3413" s="91">
        <f ca="1">AVERAGE(C3413:OFFSET(C3413,$I$1-1,0))</f>
        <v>5.8907999999999995E-2</v>
      </c>
      <c r="F3413" s="8">
        <v>38952</v>
      </c>
      <c r="G3413" s="10">
        <f t="shared" ca="1" si="107"/>
        <v>6.3580499999999984E-2</v>
      </c>
    </row>
    <row r="3414" spans="1:7">
      <c r="A3414" s="8">
        <v>38671</v>
      </c>
      <c r="B3414" s="9">
        <v>6.18</v>
      </c>
      <c r="C3414" s="7">
        <f t="shared" si="106"/>
        <v>6.1799999999999994E-2</v>
      </c>
      <c r="D3414" s="91">
        <f ca="1">AVERAGE(C3414:OFFSET(C3414,$I$1-1,0))</f>
        <v>5.8892499999999993E-2</v>
      </c>
      <c r="F3414" s="8">
        <v>38953</v>
      </c>
      <c r="G3414" s="10">
        <f t="shared" ca="1" si="107"/>
        <v>6.3584999999999989E-2</v>
      </c>
    </row>
    <row r="3415" spans="1:7">
      <c r="A3415" s="8">
        <v>38670</v>
      </c>
      <c r="B3415" s="9">
        <v>6.24</v>
      </c>
      <c r="C3415" s="7">
        <f t="shared" si="106"/>
        <v>6.2400000000000004E-2</v>
      </c>
      <c r="D3415" s="91">
        <f ca="1">AVERAGE(C3415:OFFSET(C3415,$I$1-1,0))</f>
        <v>5.8874499999999996E-2</v>
      </c>
      <c r="F3415" s="8">
        <v>38954</v>
      </c>
      <c r="G3415" s="10">
        <f t="shared" ca="1" si="107"/>
        <v>6.3592999999999983E-2</v>
      </c>
    </row>
    <row r="3416" spans="1:7">
      <c r="A3416" s="8">
        <v>38667</v>
      </c>
      <c r="B3416" s="9">
        <v>6.19</v>
      </c>
      <c r="C3416" s="7">
        <f t="shared" si="106"/>
        <v>6.1900000000000004E-2</v>
      </c>
      <c r="D3416" s="91">
        <f ca="1">AVERAGE(C3416:OFFSET(C3416,$I$1-1,0))</f>
        <v>5.8853499999999996E-2</v>
      </c>
      <c r="F3416" s="8">
        <v>38957</v>
      </c>
      <c r="G3416" s="10">
        <f t="shared" ca="1" si="107"/>
        <v>6.3597499999999987E-2</v>
      </c>
    </row>
    <row r="3417" spans="1:7">
      <c r="A3417" s="8">
        <v>38666</v>
      </c>
      <c r="B3417" s="9">
        <v>6.19</v>
      </c>
      <c r="C3417" s="7">
        <f t="shared" si="106"/>
        <v>6.1900000000000004E-2</v>
      </c>
      <c r="D3417" s="91">
        <f ca="1">AVERAGE(C3417:OFFSET(C3417,$I$1-1,0))</f>
        <v>5.8835999999999992E-2</v>
      </c>
      <c r="F3417" s="8">
        <v>38958</v>
      </c>
      <c r="G3417" s="10">
        <f t="shared" ca="1" si="107"/>
        <v>6.3605999999999996E-2</v>
      </c>
    </row>
    <row r="3418" spans="1:7">
      <c r="A3418" s="8">
        <v>38665</v>
      </c>
      <c r="B3418" s="9">
        <v>6.27</v>
      </c>
      <c r="C3418" s="7">
        <f t="shared" si="106"/>
        <v>6.2699999999999992E-2</v>
      </c>
      <c r="D3418" s="91">
        <f ca="1">AVERAGE(C3418:OFFSET(C3418,$I$1-1,0))</f>
        <v>5.8821499999999992E-2</v>
      </c>
      <c r="F3418" s="8">
        <v>38959</v>
      </c>
      <c r="G3418" s="10">
        <f t="shared" ca="1" si="107"/>
        <v>6.3613500000000003E-2</v>
      </c>
    </row>
    <row r="3419" spans="1:7">
      <c r="A3419" s="8">
        <v>38664</v>
      </c>
      <c r="B3419" s="9">
        <v>6.2</v>
      </c>
      <c r="C3419" s="7">
        <f t="shared" si="106"/>
        <v>6.2E-2</v>
      </c>
      <c r="D3419" s="91">
        <f ca="1">AVERAGE(C3419:OFFSET(C3419,$I$1-1,0))</f>
        <v>5.8802499999999994E-2</v>
      </c>
      <c r="F3419" s="8">
        <v>38960</v>
      </c>
      <c r="G3419" s="10">
        <f t="shared" ca="1" si="107"/>
        <v>6.3616999999999993E-2</v>
      </c>
    </row>
    <row r="3420" spans="1:7">
      <c r="A3420" s="8">
        <v>38663</v>
      </c>
      <c r="B3420" s="9">
        <v>6.27</v>
      </c>
      <c r="C3420" s="7">
        <f t="shared" si="106"/>
        <v>6.2699999999999992E-2</v>
      </c>
      <c r="D3420" s="91">
        <f ca="1">AVERAGE(C3420:OFFSET(C3420,$I$1-1,0))</f>
        <v>5.8787499999999993E-2</v>
      </c>
      <c r="F3420" s="8">
        <v>38961</v>
      </c>
      <c r="G3420" s="10">
        <f t="shared" ca="1" si="107"/>
        <v>6.3622999999999985E-2</v>
      </c>
    </row>
    <row r="3421" spans="1:7">
      <c r="A3421" s="8">
        <v>38660</v>
      </c>
      <c r="B3421" s="9">
        <v>6.29</v>
      </c>
      <c r="C3421" s="7">
        <f t="shared" si="106"/>
        <v>6.2899999999999998E-2</v>
      </c>
      <c r="D3421" s="91">
        <f ca="1">AVERAGE(C3421:OFFSET(C3421,$I$1-1,0))</f>
        <v>5.8765499999999991E-2</v>
      </c>
      <c r="F3421" s="8">
        <v>38965</v>
      </c>
      <c r="G3421" s="10">
        <f t="shared" ca="1" si="107"/>
        <v>6.3634499999999983E-2</v>
      </c>
    </row>
    <row r="3422" spans="1:7">
      <c r="A3422" s="8">
        <v>38659</v>
      </c>
      <c r="B3422" s="9">
        <v>6.28</v>
      </c>
      <c r="C3422" s="7">
        <f t="shared" si="106"/>
        <v>6.2800000000000009E-2</v>
      </c>
      <c r="D3422" s="91">
        <f ca="1">AVERAGE(C3422:OFFSET(C3422,$I$1-1,0))</f>
        <v>5.8744499999999984E-2</v>
      </c>
      <c r="F3422" s="8">
        <v>38966</v>
      </c>
      <c r="G3422" s="10">
        <f t="shared" ca="1" si="107"/>
        <v>6.3647999999999982E-2</v>
      </c>
    </row>
    <row r="3423" spans="1:7">
      <c r="A3423" s="8">
        <v>38658</v>
      </c>
      <c r="B3423" s="9">
        <v>6.25</v>
      </c>
      <c r="C3423" s="7">
        <f t="shared" si="106"/>
        <v>6.25E-2</v>
      </c>
      <c r="D3423" s="91">
        <f ca="1">AVERAGE(C3423:OFFSET(C3423,$I$1-1,0))</f>
        <v>5.8724999999999986E-2</v>
      </c>
      <c r="F3423" s="8">
        <v>38967</v>
      </c>
      <c r="G3423" s="10">
        <f t="shared" ca="1" si="107"/>
        <v>6.3658499999999979E-2</v>
      </c>
    </row>
    <row r="3424" spans="1:7">
      <c r="A3424" s="8">
        <v>38657</v>
      </c>
      <c r="B3424" s="9">
        <v>6.21</v>
      </c>
      <c r="C3424" s="7">
        <f t="shared" si="106"/>
        <v>6.2100000000000002E-2</v>
      </c>
      <c r="D3424" s="91">
        <f ca="1">AVERAGE(C3424:OFFSET(C3424,$I$1-1,0))</f>
        <v>5.8706999999999981E-2</v>
      </c>
      <c r="F3424" s="8">
        <v>38968</v>
      </c>
      <c r="G3424" s="10">
        <f t="shared" ca="1" si="107"/>
        <v>6.366949999999999E-2</v>
      </c>
    </row>
    <row r="3425" spans="1:7">
      <c r="A3425" s="8">
        <v>38656</v>
      </c>
      <c r="B3425" s="9">
        <v>6.19</v>
      </c>
      <c r="C3425" s="7">
        <f t="shared" si="106"/>
        <v>6.1900000000000004E-2</v>
      </c>
      <c r="D3425" s="91">
        <f ca="1">AVERAGE(C3425:OFFSET(C3425,$I$1-1,0))</f>
        <v>5.8691999999999987E-2</v>
      </c>
      <c r="F3425" s="8">
        <v>38971</v>
      </c>
      <c r="G3425" s="10">
        <f t="shared" ca="1" si="107"/>
        <v>6.3680999999999988E-2</v>
      </c>
    </row>
    <row r="3426" spans="1:7">
      <c r="A3426" s="8">
        <v>38653</v>
      </c>
      <c r="B3426" s="9">
        <v>6.2</v>
      </c>
      <c r="C3426" s="7">
        <f t="shared" si="106"/>
        <v>6.2E-2</v>
      </c>
      <c r="D3426" s="91">
        <f ca="1">AVERAGE(C3426:OFFSET(C3426,$I$1-1,0))</f>
        <v>5.8679999999999982E-2</v>
      </c>
      <c r="F3426" s="8">
        <v>38972</v>
      </c>
      <c r="G3426" s="10">
        <f t="shared" ca="1" si="107"/>
        <v>6.3688499999999995E-2</v>
      </c>
    </row>
    <row r="3427" spans="1:7">
      <c r="A3427" s="8">
        <v>38652</v>
      </c>
      <c r="B3427" s="9">
        <v>6.2</v>
      </c>
      <c r="C3427" s="7">
        <f t="shared" si="106"/>
        <v>6.2E-2</v>
      </c>
      <c r="D3427" s="91">
        <f ca="1">AVERAGE(C3427:OFFSET(C3427,$I$1-1,0))</f>
        <v>5.8666499999999989E-2</v>
      </c>
      <c r="F3427" s="8">
        <v>38973</v>
      </c>
      <c r="G3427" s="10">
        <f t="shared" ca="1" si="107"/>
        <v>6.3697500000000004E-2</v>
      </c>
    </row>
    <row r="3428" spans="1:7">
      <c r="A3428" s="8">
        <v>38651</v>
      </c>
      <c r="B3428" s="9">
        <v>6.23</v>
      </c>
      <c r="C3428" s="7">
        <f t="shared" si="106"/>
        <v>6.2300000000000001E-2</v>
      </c>
      <c r="D3428" s="91">
        <f ca="1">AVERAGE(C3428:OFFSET(C3428,$I$1-1,0))</f>
        <v>5.8656E-2</v>
      </c>
      <c r="F3428" s="8">
        <v>38974</v>
      </c>
      <c r="G3428" s="10">
        <f t="shared" ca="1" si="107"/>
        <v>6.3709500000000002E-2</v>
      </c>
    </row>
    <row r="3429" spans="1:7">
      <c r="A3429" s="8">
        <v>38650</v>
      </c>
      <c r="B3429" s="9">
        <v>6.14</v>
      </c>
      <c r="C3429" s="7">
        <f t="shared" si="106"/>
        <v>6.1399999999999996E-2</v>
      </c>
      <c r="D3429" s="91">
        <f ca="1">AVERAGE(C3429:OFFSET(C3429,$I$1-1,0))</f>
        <v>5.8644499999999988E-2</v>
      </c>
      <c r="F3429" s="8">
        <v>38975</v>
      </c>
      <c r="G3429" s="10">
        <f t="shared" ca="1" si="107"/>
        <v>6.3717499999999996E-2</v>
      </c>
    </row>
    <row r="3430" spans="1:7">
      <c r="A3430" s="8">
        <v>38649</v>
      </c>
      <c r="B3430" s="9">
        <v>6.1</v>
      </c>
      <c r="C3430" s="7">
        <f t="shared" si="106"/>
        <v>6.0999999999999999E-2</v>
      </c>
      <c r="D3430" s="91">
        <f ca="1">AVERAGE(C3430:OFFSET(C3430,$I$1-1,0))</f>
        <v>5.863949999999999E-2</v>
      </c>
      <c r="F3430" s="8">
        <v>38978</v>
      </c>
      <c r="G3430" s="10">
        <f t="shared" ca="1" si="107"/>
        <v>6.372499999999999E-2</v>
      </c>
    </row>
    <row r="3431" spans="1:7">
      <c r="A3431" s="8">
        <v>38646</v>
      </c>
      <c r="B3431" s="9">
        <v>6.04</v>
      </c>
      <c r="C3431" s="7">
        <f t="shared" si="106"/>
        <v>6.0400000000000002E-2</v>
      </c>
      <c r="D3431" s="91">
        <f ca="1">AVERAGE(C3431:OFFSET(C3431,$I$1-1,0))</f>
        <v>5.8637499999999995E-2</v>
      </c>
      <c r="F3431" s="8">
        <v>38979</v>
      </c>
      <c r="G3431" s="10">
        <f t="shared" ca="1" si="107"/>
        <v>6.3728500000000007E-2</v>
      </c>
    </row>
    <row r="3432" spans="1:7">
      <c r="A3432" s="8">
        <v>38645</v>
      </c>
      <c r="B3432" s="9">
        <v>6.12</v>
      </c>
      <c r="C3432" s="7">
        <f t="shared" si="106"/>
        <v>6.1200000000000004E-2</v>
      </c>
      <c r="D3432" s="91">
        <f ca="1">AVERAGE(C3432:OFFSET(C3432,$I$1-1,0))</f>
        <v>5.8639000000000004E-2</v>
      </c>
      <c r="F3432" s="8">
        <v>38980</v>
      </c>
      <c r="G3432" s="10">
        <f t="shared" ca="1" si="107"/>
        <v>6.3731499999999996E-2</v>
      </c>
    </row>
    <row r="3433" spans="1:7">
      <c r="A3433" s="8">
        <v>38644</v>
      </c>
      <c r="B3433" s="9">
        <v>6.13</v>
      </c>
      <c r="C3433" s="7">
        <f t="shared" si="106"/>
        <v>6.13E-2</v>
      </c>
      <c r="D3433" s="91">
        <f ca="1">AVERAGE(C3433:OFFSET(C3433,$I$1-1,0))</f>
        <v>5.8636000000000008E-2</v>
      </c>
      <c r="F3433" s="8">
        <v>38981</v>
      </c>
      <c r="G3433" s="10">
        <f t="shared" ca="1" si="107"/>
        <v>6.3729500000000008E-2</v>
      </c>
    </row>
    <row r="3434" spans="1:7">
      <c r="A3434" s="8">
        <v>38643</v>
      </c>
      <c r="B3434" s="9">
        <v>6.13</v>
      </c>
      <c r="C3434" s="7">
        <f t="shared" si="106"/>
        <v>6.13E-2</v>
      </c>
      <c r="D3434" s="91">
        <f ca="1">AVERAGE(C3434:OFFSET(C3434,$I$1-1,0))</f>
        <v>5.8634000000000012E-2</v>
      </c>
      <c r="F3434" s="8">
        <v>38982</v>
      </c>
      <c r="G3434" s="10">
        <f t="shared" ca="1" si="107"/>
        <v>6.3728000000000007E-2</v>
      </c>
    </row>
    <row r="3435" spans="1:7">
      <c r="A3435" s="8">
        <v>38642</v>
      </c>
      <c r="B3435" s="9">
        <v>6.13</v>
      </c>
      <c r="C3435" s="7">
        <f t="shared" si="106"/>
        <v>6.13E-2</v>
      </c>
      <c r="D3435" s="91">
        <f ca="1">AVERAGE(C3435:OFFSET(C3435,$I$1-1,0))</f>
        <v>5.8629500000000015E-2</v>
      </c>
      <c r="F3435" s="8">
        <v>38985</v>
      </c>
      <c r="G3435" s="10">
        <f t="shared" ca="1" si="107"/>
        <v>6.3723500000000002E-2</v>
      </c>
    </row>
    <row r="3436" spans="1:7">
      <c r="A3436" s="8">
        <v>38639</v>
      </c>
      <c r="B3436" s="9">
        <v>6.13</v>
      </c>
      <c r="C3436" s="7">
        <f t="shared" si="106"/>
        <v>6.13E-2</v>
      </c>
      <c r="D3436" s="91">
        <f ca="1">AVERAGE(C3436:OFFSET(C3436,$I$1-1,0))</f>
        <v>5.8625500000000004E-2</v>
      </c>
      <c r="F3436" s="8">
        <v>38986</v>
      </c>
      <c r="G3436" s="10">
        <f t="shared" ca="1" si="107"/>
        <v>6.3722000000000015E-2</v>
      </c>
    </row>
    <row r="3437" spans="1:7">
      <c r="A3437" s="8">
        <v>38638</v>
      </c>
      <c r="B3437" s="9">
        <v>6.12</v>
      </c>
      <c r="C3437" s="7">
        <f t="shared" si="106"/>
        <v>6.1200000000000004E-2</v>
      </c>
      <c r="D3437" s="91">
        <f ca="1">AVERAGE(C3437:OFFSET(C3437,$I$1-1,0))</f>
        <v>5.8624499999999996E-2</v>
      </c>
      <c r="F3437" s="8">
        <v>38987</v>
      </c>
      <c r="G3437" s="10">
        <f t="shared" ca="1" si="107"/>
        <v>6.371750000000001E-2</v>
      </c>
    </row>
    <row r="3438" spans="1:7">
      <c r="A3438" s="8">
        <v>38637</v>
      </c>
      <c r="B3438" s="9">
        <v>6.07</v>
      </c>
      <c r="C3438" s="7">
        <f t="shared" si="106"/>
        <v>6.0700000000000004E-2</v>
      </c>
      <c r="D3438" s="91">
        <f ca="1">AVERAGE(C3438:OFFSET(C3438,$I$1-1,0))</f>
        <v>5.8627000000000005E-2</v>
      </c>
      <c r="F3438" s="8">
        <v>38988</v>
      </c>
      <c r="G3438" s="10">
        <f t="shared" ca="1" si="107"/>
        <v>6.3714500000000007E-2</v>
      </c>
    </row>
    <row r="3439" spans="1:7">
      <c r="A3439" s="8">
        <v>38636</v>
      </c>
      <c r="B3439" s="9">
        <v>5.99</v>
      </c>
      <c r="C3439" s="7">
        <f t="shared" si="106"/>
        <v>5.9900000000000002E-2</v>
      </c>
      <c r="D3439" s="91">
        <f ca="1">AVERAGE(C3439:OFFSET(C3439,$I$1-1,0))</f>
        <v>5.8631000000000009E-2</v>
      </c>
      <c r="F3439" s="8">
        <v>38989</v>
      </c>
      <c r="G3439" s="10">
        <f t="shared" ca="1" si="107"/>
        <v>6.3711000000000004E-2</v>
      </c>
    </row>
    <row r="3440" spans="1:7">
      <c r="A3440" s="8">
        <v>38635</v>
      </c>
      <c r="B3440" s="9">
        <v>5.96</v>
      </c>
      <c r="C3440" s="7">
        <f t="shared" si="106"/>
        <v>5.96E-2</v>
      </c>
      <c r="D3440" s="91">
        <f ca="1">AVERAGE(C3440:OFFSET(C3440,$I$1-1,0))</f>
        <v>5.8639000000000011E-2</v>
      </c>
      <c r="F3440" s="8">
        <v>38992</v>
      </c>
      <c r="G3440" s="10">
        <f t="shared" ca="1" si="107"/>
        <v>6.3711500000000004E-2</v>
      </c>
    </row>
    <row r="3441" spans="1:7">
      <c r="A3441" s="8">
        <v>38632</v>
      </c>
      <c r="B3441" s="9">
        <v>5.96</v>
      </c>
      <c r="C3441" s="7">
        <f t="shared" si="106"/>
        <v>5.96E-2</v>
      </c>
      <c r="D3441" s="91">
        <f ca="1">AVERAGE(C3441:OFFSET(C3441,$I$1-1,0))</f>
        <v>5.8645000000000017E-2</v>
      </c>
      <c r="F3441" s="8">
        <v>38993</v>
      </c>
      <c r="G3441" s="10">
        <f t="shared" ca="1" si="107"/>
        <v>6.3711000000000018E-2</v>
      </c>
    </row>
    <row r="3442" spans="1:7">
      <c r="A3442" s="8">
        <v>38631</v>
      </c>
      <c r="B3442" s="9">
        <v>5.98</v>
      </c>
      <c r="C3442" s="7">
        <f t="shared" si="106"/>
        <v>5.9800000000000006E-2</v>
      </c>
      <c r="D3442" s="91">
        <f ca="1">AVERAGE(C3442:OFFSET(C3442,$I$1-1,0))</f>
        <v>5.8650000000000022E-2</v>
      </c>
      <c r="F3442" s="8">
        <v>38994</v>
      </c>
      <c r="G3442" s="10">
        <f t="shared" ca="1" si="107"/>
        <v>6.3711000000000018E-2</v>
      </c>
    </row>
    <row r="3443" spans="1:7">
      <c r="A3443" s="8">
        <v>38630</v>
      </c>
      <c r="B3443" s="9">
        <v>5.97</v>
      </c>
      <c r="C3443" s="7">
        <f t="shared" si="106"/>
        <v>5.9699999999999996E-2</v>
      </c>
      <c r="D3443" s="91">
        <f ca="1">AVERAGE(C3443:OFFSET(C3443,$I$1-1,0))</f>
        <v>5.8652500000000024E-2</v>
      </c>
      <c r="F3443" s="8">
        <v>38995</v>
      </c>
      <c r="G3443" s="10">
        <f t="shared" ca="1" si="107"/>
        <v>6.371350000000002E-2</v>
      </c>
    </row>
    <row r="3444" spans="1:7">
      <c r="A3444" s="8">
        <v>38629</v>
      </c>
      <c r="B3444" s="9">
        <v>5.98</v>
      </c>
      <c r="C3444" s="7">
        <f t="shared" si="106"/>
        <v>5.9800000000000006E-2</v>
      </c>
      <c r="D3444" s="91">
        <f ca="1">AVERAGE(C3444:OFFSET(C3444,$I$1-1,0))</f>
        <v>5.8657000000000029E-2</v>
      </c>
      <c r="F3444" s="8">
        <v>38996</v>
      </c>
      <c r="G3444" s="10">
        <f t="shared" ca="1" si="107"/>
        <v>6.3719000000000026E-2</v>
      </c>
    </row>
    <row r="3445" spans="1:7">
      <c r="A3445" s="8">
        <v>38628</v>
      </c>
      <c r="B3445" s="9">
        <v>6</v>
      </c>
      <c r="C3445" s="7">
        <f t="shared" si="106"/>
        <v>0.06</v>
      </c>
      <c r="D3445" s="91">
        <f ca="1">AVERAGE(C3445:OFFSET(C3445,$I$1-1,0))</f>
        <v>5.8661500000000026E-2</v>
      </c>
      <c r="F3445" s="8">
        <v>39000</v>
      </c>
      <c r="G3445" s="10">
        <f t="shared" ca="1" si="107"/>
        <v>6.3725000000000018E-2</v>
      </c>
    </row>
    <row r="3446" spans="1:7">
      <c r="A3446" s="8">
        <v>38625</v>
      </c>
      <c r="B3446" s="9">
        <v>5.95</v>
      </c>
      <c r="C3446" s="7">
        <f t="shared" si="106"/>
        <v>5.9500000000000004E-2</v>
      </c>
      <c r="D3446" s="91">
        <f ca="1">AVERAGE(C3446:OFFSET(C3446,$I$1-1,0))</f>
        <v>5.8664500000000036E-2</v>
      </c>
      <c r="F3446" s="8">
        <v>39001</v>
      </c>
      <c r="G3446" s="10">
        <f t="shared" ca="1" si="107"/>
        <v>6.3735500000000028E-2</v>
      </c>
    </row>
    <row r="3447" spans="1:7">
      <c r="A3447" s="8">
        <v>38624</v>
      </c>
      <c r="B3447" s="9">
        <v>5.92</v>
      </c>
      <c r="C3447" s="7">
        <f t="shared" si="106"/>
        <v>5.9200000000000003E-2</v>
      </c>
      <c r="D3447" s="91">
        <f ca="1">AVERAGE(C3447:OFFSET(C3447,$I$1-1,0))</f>
        <v>5.8664000000000043E-2</v>
      </c>
      <c r="F3447" s="8">
        <v>39002</v>
      </c>
      <c r="G3447" s="10">
        <f t="shared" ca="1" si="107"/>
        <v>6.3749000000000014E-2</v>
      </c>
    </row>
    <row r="3448" spans="1:7">
      <c r="A3448" s="8">
        <v>38623</v>
      </c>
      <c r="B3448" s="9">
        <v>5.87</v>
      </c>
      <c r="C3448" s="7">
        <f t="shared" si="106"/>
        <v>5.8700000000000002E-2</v>
      </c>
      <c r="D3448" s="91">
        <f ca="1">AVERAGE(C3448:OFFSET(C3448,$I$1-1,0))</f>
        <v>5.8669000000000027E-2</v>
      </c>
      <c r="F3448" s="8">
        <v>39003</v>
      </c>
      <c r="G3448" s="10">
        <f t="shared" ca="1" si="107"/>
        <v>6.3766000000000017E-2</v>
      </c>
    </row>
    <row r="3449" spans="1:7">
      <c r="A3449" s="8">
        <v>38622</v>
      </c>
      <c r="B3449" s="9">
        <v>5.93</v>
      </c>
      <c r="C3449" s="7">
        <f t="shared" si="106"/>
        <v>5.9299999999999999E-2</v>
      </c>
      <c r="D3449" s="91">
        <f ca="1">AVERAGE(C3449:OFFSET(C3449,$I$1-1,0))</f>
        <v>5.8678000000000029E-2</v>
      </c>
      <c r="F3449" s="8">
        <v>39006</v>
      </c>
      <c r="G3449" s="10">
        <f t="shared" ca="1" si="107"/>
        <v>6.3780500000000032E-2</v>
      </c>
    </row>
    <row r="3450" spans="1:7">
      <c r="A3450" s="8">
        <v>38621</v>
      </c>
      <c r="B3450" s="9">
        <v>5.92</v>
      </c>
      <c r="C3450" s="7">
        <f t="shared" si="106"/>
        <v>5.9200000000000003E-2</v>
      </c>
      <c r="D3450" s="91">
        <f ca="1">AVERAGE(C3450:OFFSET(C3450,$I$1-1,0))</f>
        <v>5.8684500000000028E-2</v>
      </c>
      <c r="F3450" s="8">
        <v>39007</v>
      </c>
      <c r="G3450" s="10">
        <f t="shared" ca="1" si="107"/>
        <v>6.3795000000000032E-2</v>
      </c>
    </row>
    <row r="3451" spans="1:7">
      <c r="A3451" s="8">
        <v>38618</v>
      </c>
      <c r="B3451" s="9">
        <v>5.87</v>
      </c>
      <c r="C3451" s="7">
        <f t="shared" si="106"/>
        <v>5.8700000000000002E-2</v>
      </c>
      <c r="D3451" s="91">
        <f ca="1">AVERAGE(C3451:OFFSET(C3451,$I$1-1,0))</f>
        <v>5.8692500000000036E-2</v>
      </c>
      <c r="F3451" s="8">
        <v>39008</v>
      </c>
      <c r="G3451" s="10">
        <f t="shared" ca="1" si="107"/>
        <v>6.3807500000000031E-2</v>
      </c>
    </row>
    <row r="3452" spans="1:7">
      <c r="A3452" s="8">
        <v>38617</v>
      </c>
      <c r="B3452" s="9">
        <v>5.82</v>
      </c>
      <c r="C3452" s="7">
        <f t="shared" si="106"/>
        <v>5.8200000000000002E-2</v>
      </c>
      <c r="D3452" s="91">
        <f ca="1">AVERAGE(C3452:OFFSET(C3452,$I$1-1,0))</f>
        <v>5.8700500000000037E-2</v>
      </c>
      <c r="F3452" s="8">
        <v>39009</v>
      </c>
      <c r="G3452" s="10">
        <f t="shared" ca="1" si="107"/>
        <v>6.3821000000000044E-2</v>
      </c>
    </row>
    <row r="3453" spans="1:7">
      <c r="A3453" s="8">
        <v>38616</v>
      </c>
      <c r="B3453" s="9">
        <v>5.82</v>
      </c>
      <c r="C3453" s="7">
        <f t="shared" si="106"/>
        <v>5.8200000000000002E-2</v>
      </c>
      <c r="D3453" s="91">
        <f ca="1">AVERAGE(C3453:OFFSET(C3453,$I$1-1,0))</f>
        <v>5.8717000000000033E-2</v>
      </c>
      <c r="F3453" s="8">
        <v>39010</v>
      </c>
      <c r="G3453" s="10">
        <f t="shared" ca="1" si="107"/>
        <v>6.3834500000000044E-2</v>
      </c>
    </row>
    <row r="3454" spans="1:7">
      <c r="A3454" s="8">
        <v>38615</v>
      </c>
      <c r="B3454" s="9">
        <v>5.86</v>
      </c>
      <c r="C3454" s="7">
        <f t="shared" si="106"/>
        <v>5.8600000000000006E-2</v>
      </c>
      <c r="D3454" s="91">
        <f ca="1">AVERAGE(C3454:OFFSET(C3454,$I$1-1,0))</f>
        <v>5.8734000000000036E-2</v>
      </c>
      <c r="F3454" s="8">
        <v>39013</v>
      </c>
      <c r="G3454" s="10">
        <f t="shared" ca="1" si="107"/>
        <v>6.3850500000000046E-2</v>
      </c>
    </row>
    <row r="3455" spans="1:7">
      <c r="A3455" s="8">
        <v>38614</v>
      </c>
      <c r="B3455" s="9">
        <v>5.92</v>
      </c>
      <c r="C3455" s="7">
        <f t="shared" si="106"/>
        <v>5.9200000000000003E-2</v>
      </c>
      <c r="D3455" s="91">
        <f ca="1">AVERAGE(C3455:OFFSET(C3455,$I$1-1,0))</f>
        <v>5.8750500000000032E-2</v>
      </c>
      <c r="F3455" s="8">
        <v>39014</v>
      </c>
      <c r="G3455" s="10">
        <f t="shared" ca="1" si="107"/>
        <v>6.3865000000000047E-2</v>
      </c>
    </row>
    <row r="3456" spans="1:7">
      <c r="A3456" s="8">
        <v>38611</v>
      </c>
      <c r="B3456" s="9">
        <v>5.93</v>
      </c>
      <c r="C3456" s="7">
        <f t="shared" si="106"/>
        <v>5.9299999999999999E-2</v>
      </c>
      <c r="D3456" s="91">
        <f ca="1">AVERAGE(C3456:OFFSET(C3456,$I$1-1,0))</f>
        <v>5.8769500000000037E-2</v>
      </c>
      <c r="F3456" s="8">
        <v>39015</v>
      </c>
      <c r="G3456" s="10">
        <f t="shared" ca="1" si="107"/>
        <v>6.3877500000000045E-2</v>
      </c>
    </row>
    <row r="3457" spans="1:7">
      <c r="A3457" s="8">
        <v>38610</v>
      </c>
      <c r="B3457" s="9">
        <v>5.88</v>
      </c>
      <c r="C3457" s="7">
        <f t="shared" si="106"/>
        <v>5.8799999999999998E-2</v>
      </c>
      <c r="D3457" s="91">
        <f ca="1">AVERAGE(C3457:OFFSET(C3457,$I$1-1,0))</f>
        <v>5.8787500000000048E-2</v>
      </c>
      <c r="F3457" s="8">
        <v>39016</v>
      </c>
      <c r="G3457" s="10">
        <f t="shared" ca="1" si="107"/>
        <v>6.3884000000000052E-2</v>
      </c>
    </row>
    <row r="3458" spans="1:7">
      <c r="A3458" s="8">
        <v>38609</v>
      </c>
      <c r="B3458" s="9">
        <v>5.82</v>
      </c>
      <c r="C3458" s="7">
        <f t="shared" si="106"/>
        <v>5.8200000000000002E-2</v>
      </c>
      <c r="D3458" s="91">
        <f ca="1">AVERAGE(C3458:OFFSET(C3458,$I$1-1,0))</f>
        <v>5.8807000000000047E-2</v>
      </c>
      <c r="F3458" s="8">
        <v>39017</v>
      </c>
      <c r="G3458" s="10">
        <f t="shared" ca="1" si="107"/>
        <v>6.3886500000000054E-2</v>
      </c>
    </row>
    <row r="3459" spans="1:7">
      <c r="A3459" s="8">
        <v>38608</v>
      </c>
      <c r="B3459" s="9">
        <v>5.79</v>
      </c>
      <c r="C3459" s="7">
        <f t="shared" si="106"/>
        <v>5.79E-2</v>
      </c>
      <c r="D3459" s="91">
        <f ca="1">AVERAGE(C3459:OFFSET(C3459,$I$1-1,0))</f>
        <v>5.8827500000000039E-2</v>
      </c>
      <c r="F3459" s="8">
        <v>39020</v>
      </c>
      <c r="G3459" s="10">
        <f t="shared" ca="1" si="107"/>
        <v>6.3891000000000059E-2</v>
      </c>
    </row>
    <row r="3460" spans="1:7">
      <c r="A3460" s="8">
        <v>38607</v>
      </c>
      <c r="B3460" s="9">
        <v>5.82</v>
      </c>
      <c r="C3460" s="7">
        <f t="shared" si="106"/>
        <v>5.8200000000000002E-2</v>
      </c>
      <c r="D3460" s="91">
        <f ca="1">AVERAGE(C3460:OFFSET(C3460,$I$1-1,0))</f>
        <v>5.8845500000000044E-2</v>
      </c>
      <c r="F3460" s="8">
        <v>39021</v>
      </c>
      <c r="G3460" s="10">
        <f t="shared" ca="1" si="107"/>
        <v>6.3895500000000049E-2</v>
      </c>
    </row>
    <row r="3461" spans="1:7">
      <c r="A3461" s="8">
        <v>38604</v>
      </c>
      <c r="B3461" s="9">
        <v>5.77</v>
      </c>
      <c r="C3461" s="7">
        <f t="shared" si="106"/>
        <v>5.7699999999999994E-2</v>
      </c>
      <c r="D3461" s="91">
        <f ca="1">AVERAGE(C3461:OFFSET(C3461,$I$1-1,0))</f>
        <v>5.8860000000000037E-2</v>
      </c>
      <c r="F3461" s="8">
        <v>39022</v>
      </c>
      <c r="G3461" s="10">
        <f t="shared" ca="1" si="107"/>
        <v>6.3898500000000052E-2</v>
      </c>
    </row>
    <row r="3462" spans="1:7">
      <c r="A3462" s="8">
        <v>38603</v>
      </c>
      <c r="B3462" s="9">
        <v>5.79</v>
      </c>
      <c r="C3462" s="7">
        <f t="shared" ref="C3462:C3525" si="108">B3462/100</f>
        <v>5.79E-2</v>
      </c>
      <c r="D3462" s="91">
        <f ca="1">AVERAGE(C3462:OFFSET(C3462,$I$1-1,0))</f>
        <v>5.8876500000000033E-2</v>
      </c>
      <c r="F3462" s="8">
        <v>39023</v>
      </c>
      <c r="G3462" s="10">
        <f t="shared" ca="1" si="107"/>
        <v>6.3902500000000056E-2</v>
      </c>
    </row>
    <row r="3463" spans="1:7">
      <c r="A3463" s="8">
        <v>38602</v>
      </c>
      <c r="B3463" s="9">
        <v>5.78</v>
      </c>
      <c r="C3463" s="7">
        <f t="shared" si="108"/>
        <v>5.7800000000000004E-2</v>
      </c>
      <c r="D3463" s="91">
        <f ca="1">AVERAGE(C3463:OFFSET(C3463,$I$1-1,0))</f>
        <v>5.8891500000000034E-2</v>
      </c>
      <c r="F3463" s="8">
        <v>39024</v>
      </c>
      <c r="G3463" s="10">
        <f t="shared" ref="G3463:G3526" ca="1" si="109">VLOOKUP(F3463,$A$6:$D$6628,4,FALSE)</f>
        <v>6.3909000000000049E-2</v>
      </c>
    </row>
    <row r="3464" spans="1:7">
      <c r="A3464" s="8">
        <v>38601</v>
      </c>
      <c r="B3464" s="9">
        <v>5.71</v>
      </c>
      <c r="C3464" s="7">
        <f t="shared" si="108"/>
        <v>5.7099999999999998E-2</v>
      </c>
      <c r="D3464" s="91">
        <f ca="1">AVERAGE(C3464:OFFSET(C3464,$I$1-1,0))</f>
        <v>5.8909500000000038E-2</v>
      </c>
      <c r="F3464" s="8">
        <v>39027</v>
      </c>
      <c r="G3464" s="10">
        <f t="shared" ca="1" si="109"/>
        <v>6.3916000000000042E-2</v>
      </c>
    </row>
    <row r="3465" spans="1:7">
      <c r="A3465" s="8">
        <v>38597</v>
      </c>
      <c r="B3465" s="9">
        <v>5.66</v>
      </c>
      <c r="C3465" s="7">
        <f t="shared" si="108"/>
        <v>5.6600000000000004E-2</v>
      </c>
      <c r="D3465" s="91">
        <f ca="1">AVERAGE(C3465:OFFSET(C3465,$I$1-1,0))</f>
        <v>5.8928000000000036E-2</v>
      </c>
      <c r="F3465" s="8">
        <v>39028</v>
      </c>
      <c r="G3465" s="10">
        <f t="shared" ca="1" si="109"/>
        <v>6.3920500000000047E-2</v>
      </c>
    </row>
    <row r="3466" spans="1:7">
      <c r="A3466" s="8">
        <v>38596</v>
      </c>
      <c r="B3466" s="9">
        <v>5.65</v>
      </c>
      <c r="C3466" s="7">
        <f t="shared" si="108"/>
        <v>5.6500000000000002E-2</v>
      </c>
      <c r="D3466" s="91">
        <f ca="1">AVERAGE(C3466:OFFSET(C3466,$I$1-1,0))</f>
        <v>5.8950500000000038E-2</v>
      </c>
      <c r="F3466" s="8">
        <v>39029</v>
      </c>
      <c r="G3466" s="10">
        <f t="shared" ca="1" si="109"/>
        <v>6.3922000000000048E-2</v>
      </c>
    </row>
    <row r="3467" spans="1:7">
      <c r="A3467" s="8">
        <v>38595</v>
      </c>
      <c r="B3467" s="9">
        <v>5.61</v>
      </c>
      <c r="C3467" s="7">
        <f t="shared" si="108"/>
        <v>5.6100000000000004E-2</v>
      </c>
      <c r="D3467" s="91">
        <f ca="1">AVERAGE(C3467:OFFSET(C3467,$I$1-1,0))</f>
        <v>5.8977000000000036E-2</v>
      </c>
      <c r="F3467" s="8">
        <v>39030</v>
      </c>
      <c r="G3467" s="10">
        <f t="shared" ca="1" si="109"/>
        <v>6.392000000000006E-2</v>
      </c>
    </row>
    <row r="3468" spans="1:7">
      <c r="A3468" s="8">
        <v>38594</v>
      </c>
      <c r="B3468" s="9">
        <v>5.66</v>
      </c>
      <c r="C3468" s="7">
        <f t="shared" si="108"/>
        <v>5.6600000000000004E-2</v>
      </c>
      <c r="D3468" s="91">
        <f ca="1">AVERAGE(C3468:OFFSET(C3468,$I$1-1,0))</f>
        <v>5.9005000000000037E-2</v>
      </c>
      <c r="F3468" s="8">
        <v>39031</v>
      </c>
      <c r="G3468" s="10">
        <f t="shared" ca="1" si="109"/>
        <v>6.3913500000000067E-2</v>
      </c>
    </row>
    <row r="3469" spans="1:7">
      <c r="A3469" s="8">
        <v>38593</v>
      </c>
      <c r="B3469" s="9">
        <v>5.71</v>
      </c>
      <c r="C3469" s="7">
        <f t="shared" si="108"/>
        <v>5.7099999999999998E-2</v>
      </c>
      <c r="D3469" s="91">
        <f ca="1">AVERAGE(C3469:OFFSET(C3469,$I$1-1,0))</f>
        <v>5.9031000000000035E-2</v>
      </c>
      <c r="F3469" s="8">
        <v>39034</v>
      </c>
      <c r="G3469" s="10">
        <f t="shared" ca="1" si="109"/>
        <v>6.3909000000000049E-2</v>
      </c>
    </row>
    <row r="3470" spans="1:7">
      <c r="A3470" s="8">
        <v>38590</v>
      </c>
      <c r="B3470" s="9">
        <v>5.73</v>
      </c>
      <c r="C3470" s="7">
        <f t="shared" si="108"/>
        <v>5.7300000000000004E-2</v>
      </c>
      <c r="D3470" s="91">
        <f ca="1">AVERAGE(C3470:OFFSET(C3470,$I$1-1,0))</f>
        <v>5.9058000000000034E-2</v>
      </c>
      <c r="F3470" s="8">
        <v>39035</v>
      </c>
      <c r="G3470" s="10">
        <f t="shared" ca="1" si="109"/>
        <v>6.3900500000000054E-2</v>
      </c>
    </row>
    <row r="3471" spans="1:7">
      <c r="A3471" s="8">
        <v>38589</v>
      </c>
      <c r="B3471" s="9">
        <v>5.71</v>
      </c>
      <c r="C3471" s="7">
        <f t="shared" si="108"/>
        <v>5.7099999999999998E-2</v>
      </c>
      <c r="D3471" s="91">
        <f ca="1">AVERAGE(C3471:OFFSET(C3471,$I$1-1,0))</f>
        <v>5.9082000000000037E-2</v>
      </c>
      <c r="F3471" s="8">
        <v>39036</v>
      </c>
      <c r="G3471" s="10">
        <f t="shared" ca="1" si="109"/>
        <v>6.389600000000005E-2</v>
      </c>
    </row>
    <row r="3472" spans="1:7">
      <c r="A3472" s="8">
        <v>38588</v>
      </c>
      <c r="B3472" s="9">
        <v>5.75</v>
      </c>
      <c r="C3472" s="7">
        <f t="shared" si="108"/>
        <v>5.7500000000000002E-2</v>
      </c>
      <c r="D3472" s="91">
        <f ca="1">AVERAGE(C3472:OFFSET(C3472,$I$1-1,0))</f>
        <v>5.910650000000002E-2</v>
      </c>
      <c r="F3472" s="8">
        <v>39037</v>
      </c>
      <c r="G3472" s="10">
        <f t="shared" ca="1" si="109"/>
        <v>6.3892000000000046E-2</v>
      </c>
    </row>
    <row r="3473" spans="1:7">
      <c r="A3473" s="8">
        <v>38587</v>
      </c>
      <c r="B3473" s="9">
        <v>5.76</v>
      </c>
      <c r="C3473" s="7">
        <f t="shared" si="108"/>
        <v>5.7599999999999998E-2</v>
      </c>
      <c r="D3473" s="91">
        <f ca="1">AVERAGE(C3473:OFFSET(C3473,$I$1-1,0))</f>
        <v>5.9128000000000028E-2</v>
      </c>
      <c r="F3473" s="8">
        <v>39038</v>
      </c>
      <c r="G3473" s="10">
        <f t="shared" ca="1" si="109"/>
        <v>6.3887000000000055E-2</v>
      </c>
    </row>
    <row r="3474" spans="1:7">
      <c r="A3474" s="8">
        <v>38586</v>
      </c>
      <c r="B3474" s="9">
        <v>5.78</v>
      </c>
      <c r="C3474" s="7">
        <f t="shared" si="108"/>
        <v>5.7800000000000004E-2</v>
      </c>
      <c r="D3474" s="91">
        <f ca="1">AVERAGE(C3474:OFFSET(C3474,$I$1-1,0))</f>
        <v>5.9145500000000031E-2</v>
      </c>
      <c r="F3474" s="8">
        <v>39041</v>
      </c>
      <c r="G3474" s="10">
        <f t="shared" ca="1" si="109"/>
        <v>6.3884500000000052E-2</v>
      </c>
    </row>
    <row r="3475" spans="1:7">
      <c r="A3475" s="8">
        <v>38583</v>
      </c>
      <c r="B3475" s="9">
        <v>5.77</v>
      </c>
      <c r="C3475" s="7">
        <f t="shared" si="108"/>
        <v>5.7699999999999994E-2</v>
      </c>
      <c r="D3475" s="91">
        <f ca="1">AVERAGE(C3475:OFFSET(C3475,$I$1-1,0))</f>
        <v>5.9162500000000028E-2</v>
      </c>
      <c r="F3475" s="8">
        <v>39042</v>
      </c>
      <c r="G3475" s="10">
        <f t="shared" ca="1" si="109"/>
        <v>6.3882000000000036E-2</v>
      </c>
    </row>
    <row r="3476" spans="1:7">
      <c r="A3476" s="8">
        <v>38582</v>
      </c>
      <c r="B3476" s="9">
        <v>5.78</v>
      </c>
      <c r="C3476" s="7">
        <f t="shared" si="108"/>
        <v>5.7800000000000004E-2</v>
      </c>
      <c r="D3476" s="91">
        <f ca="1">AVERAGE(C3476:OFFSET(C3476,$I$1-1,0))</f>
        <v>5.9180500000000018E-2</v>
      </c>
      <c r="F3476" s="8">
        <v>39043</v>
      </c>
      <c r="G3476" s="10">
        <f t="shared" ca="1" si="109"/>
        <v>6.3877000000000045E-2</v>
      </c>
    </row>
    <row r="3477" spans="1:7">
      <c r="A3477" s="8">
        <v>38581</v>
      </c>
      <c r="B3477" s="9">
        <v>5.83</v>
      </c>
      <c r="C3477" s="7">
        <f t="shared" si="108"/>
        <v>5.8299999999999998E-2</v>
      </c>
      <c r="D3477" s="91">
        <f ca="1">AVERAGE(C3477:OFFSET(C3477,$I$1-1,0))</f>
        <v>5.9199000000000022E-2</v>
      </c>
      <c r="F3477" s="8">
        <v>39045</v>
      </c>
      <c r="G3477" s="10">
        <f t="shared" ca="1" si="109"/>
        <v>6.3870000000000052E-2</v>
      </c>
    </row>
    <row r="3478" spans="1:7">
      <c r="A3478" s="8">
        <v>38580</v>
      </c>
      <c r="B3478" s="9">
        <v>5.78</v>
      </c>
      <c r="C3478" s="7">
        <f t="shared" si="108"/>
        <v>5.7800000000000004E-2</v>
      </c>
      <c r="D3478" s="91">
        <f ca="1">AVERAGE(C3478:OFFSET(C3478,$I$1-1,0))</f>
        <v>5.9212500000000022E-2</v>
      </c>
      <c r="F3478" s="8">
        <v>39048</v>
      </c>
      <c r="G3478" s="10">
        <f t="shared" ca="1" si="109"/>
        <v>6.3864500000000046E-2</v>
      </c>
    </row>
    <row r="3479" spans="1:7">
      <c r="A3479" s="8">
        <v>38579</v>
      </c>
      <c r="B3479" s="9">
        <v>5.82</v>
      </c>
      <c r="C3479" s="7">
        <f t="shared" si="108"/>
        <v>5.8200000000000002E-2</v>
      </c>
      <c r="D3479" s="91">
        <f ca="1">AVERAGE(C3479:OFFSET(C3479,$I$1-1,0))</f>
        <v>5.9231000000000034E-2</v>
      </c>
      <c r="F3479" s="8">
        <v>39049</v>
      </c>
      <c r="G3479" s="10">
        <f t="shared" ca="1" si="109"/>
        <v>6.3856500000000038E-2</v>
      </c>
    </row>
    <row r="3480" spans="1:7">
      <c r="A3480" s="8">
        <v>38576</v>
      </c>
      <c r="B3480" s="9">
        <v>5.79</v>
      </c>
      <c r="C3480" s="7">
        <f t="shared" si="108"/>
        <v>5.79E-2</v>
      </c>
      <c r="D3480" s="91">
        <f ca="1">AVERAGE(C3480:OFFSET(C3480,$I$1-1,0))</f>
        <v>5.9247500000000029E-2</v>
      </c>
      <c r="F3480" s="8">
        <v>39050</v>
      </c>
      <c r="G3480" s="10">
        <f t="shared" ca="1" si="109"/>
        <v>6.3849000000000058E-2</v>
      </c>
    </row>
    <row r="3481" spans="1:7">
      <c r="A3481" s="8">
        <v>38575</v>
      </c>
      <c r="B3481" s="9">
        <v>5.87</v>
      </c>
      <c r="C3481" s="7">
        <f t="shared" si="108"/>
        <v>5.8700000000000002E-2</v>
      </c>
      <c r="D3481" s="91">
        <f ca="1">AVERAGE(C3481:OFFSET(C3481,$I$1-1,0))</f>
        <v>5.9261500000000036E-2</v>
      </c>
      <c r="F3481" s="8">
        <v>39051</v>
      </c>
      <c r="G3481" s="10">
        <f t="shared" ca="1" si="109"/>
        <v>6.3837500000000061E-2</v>
      </c>
    </row>
    <row r="3482" spans="1:7">
      <c r="A3482" s="8">
        <v>38574</v>
      </c>
      <c r="B3482" s="9">
        <v>5.92</v>
      </c>
      <c r="C3482" s="7">
        <f t="shared" si="108"/>
        <v>5.9200000000000003E-2</v>
      </c>
      <c r="D3482" s="91">
        <f ca="1">AVERAGE(C3482:OFFSET(C3482,$I$1-1,0))</f>
        <v>5.9271500000000039E-2</v>
      </c>
      <c r="F3482" s="8">
        <v>39052</v>
      </c>
      <c r="G3482" s="10">
        <f t="shared" ca="1" si="109"/>
        <v>6.3826000000000049E-2</v>
      </c>
    </row>
    <row r="3483" spans="1:7">
      <c r="A3483" s="8">
        <v>38573</v>
      </c>
      <c r="B3483" s="9">
        <v>5.91</v>
      </c>
      <c r="C3483" s="7">
        <f t="shared" si="108"/>
        <v>5.91E-2</v>
      </c>
      <c r="D3483" s="91">
        <f ca="1">AVERAGE(C3483:OFFSET(C3483,$I$1-1,0))</f>
        <v>5.9279500000000047E-2</v>
      </c>
      <c r="F3483" s="8">
        <v>39055</v>
      </c>
      <c r="G3483" s="10">
        <f t="shared" ca="1" si="109"/>
        <v>6.3815000000000052E-2</v>
      </c>
    </row>
    <row r="3484" spans="1:7">
      <c r="A3484" s="8">
        <v>38572</v>
      </c>
      <c r="B3484" s="9">
        <v>5.9399999999999995</v>
      </c>
      <c r="C3484" s="7">
        <f t="shared" si="108"/>
        <v>5.9399999999999994E-2</v>
      </c>
      <c r="D3484" s="91">
        <f ca="1">AVERAGE(C3484:OFFSET(C3484,$I$1-1,0))</f>
        <v>5.9288000000000042E-2</v>
      </c>
      <c r="F3484" s="8">
        <v>39056</v>
      </c>
      <c r="G3484" s="10">
        <f t="shared" ca="1" si="109"/>
        <v>6.3808000000000045E-2</v>
      </c>
    </row>
    <row r="3485" spans="1:7">
      <c r="A3485" s="8">
        <v>38569</v>
      </c>
      <c r="B3485" s="9">
        <v>5.92</v>
      </c>
      <c r="C3485" s="7">
        <f t="shared" si="108"/>
        <v>5.9200000000000003E-2</v>
      </c>
      <c r="D3485" s="91">
        <f ca="1">AVERAGE(C3485:OFFSET(C3485,$I$1-1,0))</f>
        <v>5.929550000000005E-2</v>
      </c>
      <c r="F3485" s="8">
        <v>39057</v>
      </c>
      <c r="G3485" s="10">
        <f t="shared" ca="1" si="109"/>
        <v>6.3802000000000053E-2</v>
      </c>
    </row>
    <row r="3486" spans="1:7">
      <c r="A3486" s="8">
        <v>38568</v>
      </c>
      <c r="B3486" s="9">
        <v>5.86</v>
      </c>
      <c r="C3486" s="7">
        <f t="shared" si="108"/>
        <v>5.8600000000000006E-2</v>
      </c>
      <c r="D3486" s="91">
        <f ca="1">AVERAGE(C3486:OFFSET(C3486,$I$1-1,0))</f>
        <v>5.9305500000000053E-2</v>
      </c>
      <c r="F3486" s="8">
        <v>39058</v>
      </c>
      <c r="G3486" s="10">
        <f t="shared" ca="1" si="109"/>
        <v>6.3798000000000063E-2</v>
      </c>
    </row>
    <row r="3487" spans="1:7">
      <c r="A3487" s="8">
        <v>38567</v>
      </c>
      <c r="B3487" s="9">
        <v>5.85</v>
      </c>
      <c r="C3487" s="7">
        <f t="shared" si="108"/>
        <v>5.8499999999999996E-2</v>
      </c>
      <c r="D3487" s="91">
        <f ca="1">AVERAGE(C3487:OFFSET(C3487,$I$1-1,0))</f>
        <v>5.932000000000006E-2</v>
      </c>
      <c r="F3487" s="8">
        <v>39059</v>
      </c>
      <c r="G3487" s="10">
        <f t="shared" ca="1" si="109"/>
        <v>6.3796000000000047E-2</v>
      </c>
    </row>
    <row r="3488" spans="1:7">
      <c r="A3488" s="8">
        <v>38566</v>
      </c>
      <c r="B3488" s="9">
        <v>5.88</v>
      </c>
      <c r="C3488" s="7">
        <f t="shared" si="108"/>
        <v>5.8799999999999998E-2</v>
      </c>
      <c r="D3488" s="91">
        <f ca="1">AVERAGE(C3488:OFFSET(C3488,$I$1-1,0))</f>
        <v>5.9335000000000068E-2</v>
      </c>
      <c r="F3488" s="8">
        <v>39062</v>
      </c>
      <c r="G3488" s="10">
        <f t="shared" ca="1" si="109"/>
        <v>6.3792500000000057E-2</v>
      </c>
    </row>
    <row r="3489" spans="1:7">
      <c r="A3489" s="8">
        <v>38565</v>
      </c>
      <c r="B3489" s="9">
        <v>5.85</v>
      </c>
      <c r="C3489" s="7">
        <f t="shared" si="108"/>
        <v>5.8499999999999996E-2</v>
      </c>
      <c r="D3489" s="91">
        <f ca="1">AVERAGE(C3489:OFFSET(C3489,$I$1-1,0))</f>
        <v>5.9351000000000056E-2</v>
      </c>
      <c r="F3489" s="8">
        <v>39063</v>
      </c>
      <c r="G3489" s="10">
        <f t="shared" ca="1" si="109"/>
        <v>6.3787000000000052E-2</v>
      </c>
    </row>
    <row r="3490" spans="1:7">
      <c r="A3490" s="8">
        <v>38562</v>
      </c>
      <c r="B3490" s="9">
        <v>5.82</v>
      </c>
      <c r="C3490" s="7">
        <f t="shared" si="108"/>
        <v>5.8200000000000002E-2</v>
      </c>
      <c r="D3490" s="91">
        <f ca="1">AVERAGE(C3490:OFFSET(C3490,$I$1-1,0))</f>
        <v>5.9367000000000066E-2</v>
      </c>
      <c r="F3490" s="8">
        <v>39064</v>
      </c>
      <c r="G3490" s="10">
        <f t="shared" ca="1" si="109"/>
        <v>6.3788000000000039E-2</v>
      </c>
    </row>
    <row r="3491" spans="1:7">
      <c r="A3491" s="8">
        <v>38561</v>
      </c>
      <c r="B3491" s="9">
        <v>5.74</v>
      </c>
      <c r="C3491" s="7">
        <f t="shared" si="108"/>
        <v>5.74E-2</v>
      </c>
      <c r="D3491" s="91">
        <f ca="1">AVERAGE(C3491:OFFSET(C3491,$I$1-1,0))</f>
        <v>5.9386000000000064E-2</v>
      </c>
      <c r="F3491" s="8">
        <v>39065</v>
      </c>
      <c r="G3491" s="10">
        <f t="shared" ca="1" si="109"/>
        <v>6.3788000000000053E-2</v>
      </c>
    </row>
    <row r="3492" spans="1:7">
      <c r="A3492" s="8">
        <v>38560</v>
      </c>
      <c r="B3492" s="9">
        <v>5.85</v>
      </c>
      <c r="C3492" s="7">
        <f t="shared" si="108"/>
        <v>5.8499999999999996E-2</v>
      </c>
      <c r="D3492" s="91">
        <f ca="1">AVERAGE(C3492:OFFSET(C3492,$I$1-1,0))</f>
        <v>5.9410500000000054E-2</v>
      </c>
      <c r="F3492" s="8">
        <v>39066</v>
      </c>
      <c r="G3492" s="10">
        <f t="shared" ca="1" si="109"/>
        <v>6.378500000000005E-2</v>
      </c>
    </row>
    <row r="3493" spans="1:7">
      <c r="A3493" s="8">
        <v>38559</v>
      </c>
      <c r="B3493" s="9">
        <v>5.84</v>
      </c>
      <c r="C3493" s="7">
        <f t="shared" si="108"/>
        <v>5.8400000000000001E-2</v>
      </c>
      <c r="D3493" s="91">
        <f ca="1">AVERAGE(C3493:OFFSET(C3493,$I$1-1,0))</f>
        <v>5.9434500000000057E-2</v>
      </c>
      <c r="F3493" s="8">
        <v>39069</v>
      </c>
      <c r="G3493" s="10">
        <f t="shared" ca="1" si="109"/>
        <v>6.3780000000000059E-2</v>
      </c>
    </row>
    <row r="3494" spans="1:7">
      <c r="A3494" s="8">
        <v>38558</v>
      </c>
      <c r="B3494" s="9">
        <v>5.85</v>
      </c>
      <c r="C3494" s="7">
        <f t="shared" si="108"/>
        <v>5.8499999999999996E-2</v>
      </c>
      <c r="D3494" s="91">
        <f ca="1">AVERAGE(C3494:OFFSET(C3494,$I$1-1,0))</f>
        <v>5.9457500000000059E-2</v>
      </c>
      <c r="F3494" s="8">
        <v>39070</v>
      </c>
      <c r="G3494" s="10">
        <f t="shared" ca="1" si="109"/>
        <v>6.3772000000000051E-2</v>
      </c>
    </row>
    <row r="3495" spans="1:7">
      <c r="A3495" s="8">
        <v>38555</v>
      </c>
      <c r="B3495" s="9">
        <v>5.83</v>
      </c>
      <c r="C3495" s="7">
        <f t="shared" si="108"/>
        <v>5.8299999999999998E-2</v>
      </c>
      <c r="D3495" s="91">
        <f ca="1">AVERAGE(C3495:OFFSET(C3495,$I$1-1,0))</f>
        <v>5.9478000000000045E-2</v>
      </c>
      <c r="F3495" s="8">
        <v>39071</v>
      </c>
      <c r="G3495" s="10">
        <f t="shared" ca="1" si="109"/>
        <v>6.3764000000000071E-2</v>
      </c>
    </row>
    <row r="3496" spans="1:7">
      <c r="A3496" s="8">
        <v>38554</v>
      </c>
      <c r="B3496" s="9">
        <v>5.89</v>
      </c>
      <c r="C3496" s="7">
        <f t="shared" si="108"/>
        <v>5.8899999999999994E-2</v>
      </c>
      <c r="D3496" s="91">
        <f ca="1">AVERAGE(C3496:OFFSET(C3496,$I$1-1,0))</f>
        <v>5.9500000000000046E-2</v>
      </c>
      <c r="F3496" s="8">
        <v>39072</v>
      </c>
      <c r="G3496" s="10">
        <f t="shared" ca="1" si="109"/>
        <v>6.3754000000000061E-2</v>
      </c>
    </row>
    <row r="3497" spans="1:7">
      <c r="A3497" s="8">
        <v>38553</v>
      </c>
      <c r="B3497" s="9">
        <v>5.79</v>
      </c>
      <c r="C3497" s="7">
        <f t="shared" si="108"/>
        <v>5.79E-2</v>
      </c>
      <c r="D3497" s="91">
        <f ca="1">AVERAGE(C3497:OFFSET(C3497,$I$1-1,0))</f>
        <v>5.9520000000000045E-2</v>
      </c>
      <c r="F3497" s="8">
        <v>39073</v>
      </c>
      <c r="G3497" s="10">
        <f t="shared" ca="1" si="109"/>
        <v>6.3747500000000054E-2</v>
      </c>
    </row>
    <row r="3498" spans="1:7">
      <c r="A3498" s="8">
        <v>38552</v>
      </c>
      <c r="B3498" s="9">
        <v>5.83</v>
      </c>
      <c r="C3498" s="7">
        <f t="shared" si="108"/>
        <v>5.8299999999999998E-2</v>
      </c>
      <c r="D3498" s="91">
        <f ca="1">AVERAGE(C3498:OFFSET(C3498,$I$1-1,0))</f>
        <v>5.9542500000000054E-2</v>
      </c>
      <c r="F3498" s="8">
        <v>39077</v>
      </c>
      <c r="G3498" s="10">
        <f t="shared" ca="1" si="109"/>
        <v>6.3738500000000059E-2</v>
      </c>
    </row>
    <row r="3499" spans="1:7">
      <c r="A3499" s="8">
        <v>38551</v>
      </c>
      <c r="B3499" s="9">
        <v>5.86</v>
      </c>
      <c r="C3499" s="7">
        <f t="shared" si="108"/>
        <v>5.8600000000000006E-2</v>
      </c>
      <c r="D3499" s="91">
        <f ca="1">AVERAGE(C3499:OFFSET(C3499,$I$1-1,0))</f>
        <v>5.9561500000000045E-2</v>
      </c>
      <c r="F3499" s="8">
        <v>39078</v>
      </c>
      <c r="G3499" s="10">
        <f t="shared" ca="1" si="109"/>
        <v>6.3730500000000065E-2</v>
      </c>
    </row>
    <row r="3500" spans="1:7">
      <c r="A3500" s="8">
        <v>38548</v>
      </c>
      <c r="B3500" s="9">
        <v>5.79</v>
      </c>
      <c r="C3500" s="7">
        <f t="shared" si="108"/>
        <v>5.79E-2</v>
      </c>
      <c r="D3500" s="91">
        <f ca="1">AVERAGE(C3500:OFFSET(C3500,$I$1-1,0))</f>
        <v>5.9576000000000046E-2</v>
      </c>
      <c r="F3500" s="8">
        <v>39079</v>
      </c>
      <c r="G3500" s="10">
        <f t="shared" ca="1" si="109"/>
        <v>6.3727500000000062E-2</v>
      </c>
    </row>
    <row r="3501" spans="1:7">
      <c r="A3501" s="8">
        <v>38547</v>
      </c>
      <c r="B3501" s="9">
        <v>5.8100000000000005</v>
      </c>
      <c r="C3501" s="7">
        <f t="shared" si="108"/>
        <v>5.8100000000000006E-2</v>
      </c>
      <c r="D3501" s="91">
        <f ca="1">AVERAGE(C3501:OFFSET(C3501,$I$1-1,0))</f>
        <v>5.9593000000000042E-2</v>
      </c>
      <c r="F3501" s="8">
        <v>39080</v>
      </c>
      <c r="G3501" s="10">
        <f t="shared" ca="1" si="109"/>
        <v>6.3722000000000042E-2</v>
      </c>
    </row>
    <row r="3502" spans="1:7">
      <c r="A3502" s="8">
        <v>38546</v>
      </c>
      <c r="B3502" s="9">
        <v>5.8100000000000005</v>
      </c>
      <c r="C3502" s="7">
        <f t="shared" si="108"/>
        <v>5.8100000000000006E-2</v>
      </c>
      <c r="D3502" s="91">
        <f ca="1">AVERAGE(C3502:OFFSET(C3502,$I$1-1,0))</f>
        <v>5.9610000000000045E-2</v>
      </c>
      <c r="F3502" s="8">
        <v>39084</v>
      </c>
      <c r="G3502" s="10">
        <f t="shared" ca="1" si="109"/>
        <v>6.3718000000000052E-2</v>
      </c>
    </row>
    <row r="3503" spans="1:7">
      <c r="A3503" s="8">
        <v>38545</v>
      </c>
      <c r="B3503" s="9">
        <v>5.8</v>
      </c>
      <c r="C3503" s="7">
        <f t="shared" si="108"/>
        <v>5.7999999999999996E-2</v>
      </c>
      <c r="D3503" s="91">
        <f ca="1">AVERAGE(C3503:OFFSET(C3503,$I$1-1,0))</f>
        <v>5.9626500000000048E-2</v>
      </c>
      <c r="F3503" s="8">
        <v>39085</v>
      </c>
      <c r="G3503" s="10">
        <f t="shared" ca="1" si="109"/>
        <v>6.3710500000000059E-2</v>
      </c>
    </row>
    <row r="3504" spans="1:7">
      <c r="A3504" s="8">
        <v>38544</v>
      </c>
      <c r="B3504" s="9">
        <v>5.77</v>
      </c>
      <c r="C3504" s="7">
        <f t="shared" si="108"/>
        <v>5.7699999999999994E-2</v>
      </c>
      <c r="D3504" s="91">
        <f ca="1">AVERAGE(C3504:OFFSET(C3504,$I$1-1,0))</f>
        <v>5.9642500000000043E-2</v>
      </c>
      <c r="F3504" s="8">
        <v>39086</v>
      </c>
      <c r="G3504" s="10">
        <f t="shared" ca="1" si="109"/>
        <v>6.370200000000005E-2</v>
      </c>
    </row>
    <row r="3505" spans="1:7">
      <c r="A3505" s="8">
        <v>38541</v>
      </c>
      <c r="B3505" s="9">
        <v>5.79</v>
      </c>
      <c r="C3505" s="7">
        <f t="shared" si="108"/>
        <v>5.79E-2</v>
      </c>
      <c r="D3505" s="91">
        <f ca="1">AVERAGE(C3505:OFFSET(C3505,$I$1-1,0))</f>
        <v>5.9663000000000042E-2</v>
      </c>
      <c r="F3505" s="8">
        <v>39087</v>
      </c>
      <c r="G3505" s="10">
        <f t="shared" ca="1" si="109"/>
        <v>6.3691500000000068E-2</v>
      </c>
    </row>
    <row r="3506" spans="1:7">
      <c r="A3506" s="8">
        <v>38540</v>
      </c>
      <c r="B3506" s="9">
        <v>5.73</v>
      </c>
      <c r="C3506" s="7">
        <f t="shared" si="108"/>
        <v>5.7300000000000004E-2</v>
      </c>
      <c r="D3506" s="91">
        <f ca="1">AVERAGE(C3506:OFFSET(C3506,$I$1-1,0))</f>
        <v>5.9684000000000036E-2</v>
      </c>
      <c r="F3506" s="8">
        <v>39090</v>
      </c>
      <c r="G3506" s="10">
        <f t="shared" ca="1" si="109"/>
        <v>6.3682000000000072E-2</v>
      </c>
    </row>
    <row r="3507" spans="1:7">
      <c r="A3507" s="8">
        <v>38539</v>
      </c>
      <c r="B3507" s="9">
        <v>5.78</v>
      </c>
      <c r="C3507" s="7">
        <f t="shared" si="108"/>
        <v>5.7800000000000004E-2</v>
      </c>
      <c r="D3507" s="91">
        <f ca="1">AVERAGE(C3507:OFFSET(C3507,$I$1-1,0))</f>
        <v>5.9711500000000035E-2</v>
      </c>
      <c r="F3507" s="8">
        <v>39091</v>
      </c>
      <c r="G3507" s="10">
        <f t="shared" ca="1" si="109"/>
        <v>6.3671500000000075E-2</v>
      </c>
    </row>
    <row r="3508" spans="1:7">
      <c r="A3508" s="8">
        <v>38538</v>
      </c>
      <c r="B3508" s="9">
        <v>5.79</v>
      </c>
      <c r="C3508" s="7">
        <f t="shared" si="108"/>
        <v>5.79E-2</v>
      </c>
      <c r="D3508" s="91">
        <f ca="1">AVERAGE(C3508:OFFSET(C3508,$I$1-1,0))</f>
        <v>5.9734500000000024E-2</v>
      </c>
      <c r="F3508" s="8">
        <v>39092</v>
      </c>
      <c r="G3508" s="10">
        <f t="shared" ca="1" si="109"/>
        <v>6.3665000000000069E-2</v>
      </c>
    </row>
    <row r="3509" spans="1:7">
      <c r="A3509" s="8">
        <v>38534</v>
      </c>
      <c r="B3509" s="9">
        <v>5.73</v>
      </c>
      <c r="C3509" s="7">
        <f t="shared" si="108"/>
        <v>5.7300000000000004E-2</v>
      </c>
      <c r="D3509" s="91">
        <f ca="1">AVERAGE(C3509:OFFSET(C3509,$I$1-1,0))</f>
        <v>5.9761500000000023E-2</v>
      </c>
      <c r="F3509" s="8">
        <v>39093</v>
      </c>
      <c r="G3509" s="10">
        <f t="shared" ca="1" si="109"/>
        <v>6.3659500000000077E-2</v>
      </c>
    </row>
    <row r="3510" spans="1:7">
      <c r="A3510" s="8">
        <v>38533</v>
      </c>
      <c r="B3510" s="9">
        <v>5.65</v>
      </c>
      <c r="C3510" s="7">
        <f t="shared" si="108"/>
        <v>5.6500000000000002E-2</v>
      </c>
      <c r="D3510" s="91">
        <f ca="1">AVERAGE(C3510:OFFSET(C3510,$I$1-1,0))</f>
        <v>5.9790000000000017E-2</v>
      </c>
      <c r="F3510" s="8">
        <v>39094</v>
      </c>
      <c r="G3510" s="10">
        <f t="shared" ca="1" si="109"/>
        <v>6.3652000000000084E-2</v>
      </c>
    </row>
    <row r="3511" spans="1:7">
      <c r="A3511" s="8">
        <v>38532</v>
      </c>
      <c r="B3511" s="9">
        <v>5.7</v>
      </c>
      <c r="C3511" s="7">
        <f t="shared" si="108"/>
        <v>5.7000000000000002E-2</v>
      </c>
      <c r="D3511" s="91">
        <f ca="1">AVERAGE(C3511:OFFSET(C3511,$I$1-1,0))</f>
        <v>5.9823000000000022E-2</v>
      </c>
      <c r="F3511" s="8">
        <v>39098</v>
      </c>
      <c r="G3511" s="10">
        <f t="shared" ca="1" si="109"/>
        <v>6.3641000000000073E-2</v>
      </c>
    </row>
    <row r="3512" spans="1:7">
      <c r="A3512" s="8">
        <v>38531</v>
      </c>
      <c r="B3512" s="9">
        <v>5.68</v>
      </c>
      <c r="C3512" s="7">
        <f t="shared" si="108"/>
        <v>5.6799999999999996E-2</v>
      </c>
      <c r="D3512" s="91">
        <f ca="1">AVERAGE(C3512:OFFSET(C3512,$I$1-1,0))</f>
        <v>5.985550000000002E-2</v>
      </c>
      <c r="F3512" s="8">
        <v>39099</v>
      </c>
      <c r="G3512" s="10">
        <f t="shared" ca="1" si="109"/>
        <v>6.3630000000000075E-2</v>
      </c>
    </row>
    <row r="3513" spans="1:7">
      <c r="A3513" s="8">
        <v>38530</v>
      </c>
      <c r="B3513" s="9">
        <v>5.62</v>
      </c>
      <c r="C3513" s="7">
        <f t="shared" si="108"/>
        <v>5.62E-2</v>
      </c>
      <c r="D3513" s="91">
        <f ca="1">AVERAGE(C3513:OFFSET(C3513,$I$1-1,0))</f>
        <v>5.9890000000000027E-2</v>
      </c>
      <c r="F3513" s="8">
        <v>39100</v>
      </c>
      <c r="G3513" s="10">
        <f t="shared" ca="1" si="109"/>
        <v>6.3617500000000063E-2</v>
      </c>
    </row>
    <row r="3514" spans="1:7">
      <c r="A3514" s="8">
        <v>38527</v>
      </c>
      <c r="B3514" s="9">
        <v>5.65</v>
      </c>
      <c r="C3514" s="7">
        <f t="shared" si="108"/>
        <v>5.6500000000000002E-2</v>
      </c>
      <c r="D3514" s="91">
        <f ca="1">AVERAGE(C3514:OFFSET(C3514,$I$1-1,0))</f>
        <v>5.9925000000000027E-2</v>
      </c>
      <c r="F3514" s="8">
        <v>39101</v>
      </c>
      <c r="G3514" s="10">
        <f t="shared" ca="1" si="109"/>
        <v>6.3605000000000064E-2</v>
      </c>
    </row>
    <row r="3515" spans="1:7">
      <c r="A3515" s="8">
        <v>38526</v>
      </c>
      <c r="B3515" s="9">
        <v>5.68</v>
      </c>
      <c r="C3515" s="7">
        <f t="shared" si="108"/>
        <v>5.6799999999999996E-2</v>
      </c>
      <c r="D3515" s="91">
        <f ca="1">AVERAGE(C3515:OFFSET(C3515,$I$1-1,0))</f>
        <v>5.9962000000000029E-2</v>
      </c>
      <c r="F3515" s="8">
        <v>39104</v>
      </c>
      <c r="G3515" s="10">
        <f t="shared" ca="1" si="109"/>
        <v>6.3591500000000065E-2</v>
      </c>
    </row>
    <row r="3516" spans="1:7">
      <c r="A3516" s="8">
        <v>38525</v>
      </c>
      <c r="B3516" s="9">
        <v>5.68</v>
      </c>
      <c r="C3516" s="7">
        <f t="shared" si="108"/>
        <v>5.6799999999999996E-2</v>
      </c>
      <c r="D3516" s="91">
        <f ca="1">AVERAGE(C3516:OFFSET(C3516,$I$1-1,0))</f>
        <v>6.0000500000000033E-2</v>
      </c>
      <c r="F3516" s="8">
        <v>39105</v>
      </c>
      <c r="G3516" s="10">
        <f t="shared" ca="1" si="109"/>
        <v>6.3581500000000055E-2</v>
      </c>
    </row>
    <row r="3517" spans="1:7">
      <c r="A3517" s="8">
        <v>38524</v>
      </c>
      <c r="B3517" s="9">
        <v>5.76</v>
      </c>
      <c r="C3517" s="7">
        <f t="shared" si="108"/>
        <v>5.7599999999999998E-2</v>
      </c>
      <c r="D3517" s="91">
        <f ca="1">AVERAGE(C3517:OFFSET(C3517,$I$1-1,0))</f>
        <v>6.0035000000000033E-2</v>
      </c>
      <c r="F3517" s="8">
        <v>39106</v>
      </c>
      <c r="G3517" s="10">
        <f t="shared" ca="1" si="109"/>
        <v>6.3569000000000042E-2</v>
      </c>
    </row>
    <row r="3518" spans="1:7">
      <c r="A3518" s="8">
        <v>38523</v>
      </c>
      <c r="B3518" s="9">
        <v>5.8100000000000005</v>
      </c>
      <c r="C3518" s="7">
        <f t="shared" si="108"/>
        <v>5.8100000000000006E-2</v>
      </c>
      <c r="D3518" s="91">
        <f ca="1">AVERAGE(C3518:OFFSET(C3518,$I$1-1,0))</f>
        <v>6.0063500000000027E-2</v>
      </c>
      <c r="F3518" s="8">
        <v>39107</v>
      </c>
      <c r="G3518" s="10">
        <f t="shared" ca="1" si="109"/>
        <v>6.3555000000000042E-2</v>
      </c>
    </row>
    <row r="3519" spans="1:7">
      <c r="A3519" s="8">
        <v>38520</v>
      </c>
      <c r="B3519" s="9">
        <v>5.79</v>
      </c>
      <c r="C3519" s="7">
        <f t="shared" si="108"/>
        <v>5.79E-2</v>
      </c>
      <c r="D3519" s="91">
        <f ca="1">AVERAGE(C3519:OFFSET(C3519,$I$1-1,0))</f>
        <v>6.0089000000000031E-2</v>
      </c>
      <c r="F3519" s="8">
        <v>39108</v>
      </c>
      <c r="G3519" s="10">
        <f t="shared" ca="1" si="109"/>
        <v>6.3541500000000029E-2</v>
      </c>
    </row>
    <row r="3520" spans="1:7">
      <c r="A3520" s="8">
        <v>38519</v>
      </c>
      <c r="B3520" s="9">
        <v>5.8</v>
      </c>
      <c r="C3520" s="7">
        <f t="shared" si="108"/>
        <v>5.7999999999999996E-2</v>
      </c>
      <c r="D3520" s="91">
        <f ca="1">AVERAGE(C3520:OFFSET(C3520,$I$1-1,0))</f>
        <v>6.0118500000000026E-2</v>
      </c>
      <c r="F3520" s="8">
        <v>39111</v>
      </c>
      <c r="G3520" s="10">
        <f t="shared" ca="1" si="109"/>
        <v>6.3530500000000031E-2</v>
      </c>
    </row>
    <row r="3521" spans="1:7">
      <c r="A3521" s="8">
        <v>38518</v>
      </c>
      <c r="B3521" s="9">
        <v>5.84</v>
      </c>
      <c r="C3521" s="7">
        <f t="shared" si="108"/>
        <v>5.8400000000000001E-2</v>
      </c>
      <c r="D3521" s="91">
        <f ca="1">AVERAGE(C3521:OFFSET(C3521,$I$1-1,0))</f>
        <v>6.0149000000000029E-2</v>
      </c>
      <c r="F3521" s="8">
        <v>39112</v>
      </c>
      <c r="G3521" s="10">
        <f t="shared" ca="1" si="109"/>
        <v>6.3516500000000031E-2</v>
      </c>
    </row>
    <row r="3522" spans="1:7">
      <c r="A3522" s="8">
        <v>38517</v>
      </c>
      <c r="B3522" s="9">
        <v>5.84</v>
      </c>
      <c r="C3522" s="7">
        <f t="shared" si="108"/>
        <v>5.8400000000000001E-2</v>
      </c>
      <c r="D3522" s="91">
        <f ca="1">AVERAGE(C3522:OFFSET(C3522,$I$1-1,0))</f>
        <v>6.0177500000000023E-2</v>
      </c>
      <c r="F3522" s="8">
        <v>39113</v>
      </c>
      <c r="G3522" s="10">
        <f t="shared" ca="1" si="109"/>
        <v>6.3497500000000026E-2</v>
      </c>
    </row>
    <row r="3523" spans="1:7">
      <c r="A3523" s="8">
        <v>38516</v>
      </c>
      <c r="B3523" s="9">
        <v>5.77</v>
      </c>
      <c r="C3523" s="7">
        <f t="shared" si="108"/>
        <v>5.7699999999999994E-2</v>
      </c>
      <c r="D3523" s="91">
        <f ca="1">AVERAGE(C3523:OFFSET(C3523,$I$1-1,0))</f>
        <v>6.0207500000000011E-2</v>
      </c>
      <c r="F3523" s="8">
        <v>39114</v>
      </c>
      <c r="G3523" s="10">
        <f t="shared" ca="1" si="109"/>
        <v>6.3481000000000024E-2</v>
      </c>
    </row>
    <row r="3524" spans="1:7">
      <c r="A3524" s="8">
        <v>38513</v>
      </c>
      <c r="B3524" s="9">
        <v>5.72</v>
      </c>
      <c r="C3524" s="7">
        <f t="shared" si="108"/>
        <v>5.7200000000000001E-2</v>
      </c>
      <c r="D3524" s="91">
        <f ca="1">AVERAGE(C3524:OFFSET(C3524,$I$1-1,0))</f>
        <v>6.0242000000000025E-2</v>
      </c>
      <c r="F3524" s="8">
        <v>39115</v>
      </c>
      <c r="G3524" s="10">
        <f t="shared" ca="1" si="109"/>
        <v>6.3465000000000035E-2</v>
      </c>
    </row>
    <row r="3525" spans="1:7">
      <c r="A3525" s="8">
        <v>38512</v>
      </c>
      <c r="B3525" s="9">
        <v>5.65</v>
      </c>
      <c r="C3525" s="7">
        <f t="shared" si="108"/>
        <v>5.6500000000000002E-2</v>
      </c>
      <c r="D3525" s="91">
        <f ca="1">AVERAGE(C3525:OFFSET(C3525,$I$1-1,0))</f>
        <v>6.0279500000000007E-2</v>
      </c>
      <c r="F3525" s="8">
        <v>39118</v>
      </c>
      <c r="G3525" s="10">
        <f t="shared" ca="1" si="109"/>
        <v>6.3444500000000043E-2</v>
      </c>
    </row>
    <row r="3526" spans="1:7">
      <c r="A3526" s="8">
        <v>38511</v>
      </c>
      <c r="B3526" s="9">
        <v>5.61</v>
      </c>
      <c r="C3526" s="7">
        <f t="shared" ref="C3526:C3589" si="110">B3526/100</f>
        <v>5.6100000000000004E-2</v>
      </c>
      <c r="D3526" s="91">
        <f ca="1">AVERAGE(C3526:OFFSET(C3526,$I$1-1,0))</f>
        <v>6.0318500000000004E-2</v>
      </c>
      <c r="F3526" s="8">
        <v>39119</v>
      </c>
      <c r="G3526" s="10">
        <f t="shared" ca="1" si="109"/>
        <v>6.3422000000000034E-2</v>
      </c>
    </row>
    <row r="3527" spans="1:7">
      <c r="A3527" s="8">
        <v>38510</v>
      </c>
      <c r="B3527" s="9">
        <v>5.58</v>
      </c>
      <c r="C3527" s="7">
        <f t="shared" si="110"/>
        <v>5.5800000000000002E-2</v>
      </c>
      <c r="D3527" s="91">
        <f ca="1">AVERAGE(C3527:OFFSET(C3527,$I$1-1,0))</f>
        <v>6.035900000000001E-2</v>
      </c>
      <c r="F3527" s="8">
        <v>39120</v>
      </c>
      <c r="G3527" s="10">
        <f t="shared" ref="G3527:G3590" ca="1" si="111">VLOOKUP(F3527,$A$6:$D$6628,4,FALSE)</f>
        <v>6.340000000000004E-2</v>
      </c>
    </row>
    <row r="3528" spans="1:7">
      <c r="A3528" s="8">
        <v>38509</v>
      </c>
      <c r="B3528" s="9">
        <v>5.63</v>
      </c>
      <c r="C3528" s="7">
        <f t="shared" si="110"/>
        <v>5.6299999999999996E-2</v>
      </c>
      <c r="D3528" s="91">
        <f ca="1">AVERAGE(C3528:OFFSET(C3528,$I$1-1,0))</f>
        <v>6.0401500000000004E-2</v>
      </c>
      <c r="F3528" s="8">
        <v>39121</v>
      </c>
      <c r="G3528" s="10">
        <f t="shared" ca="1" si="111"/>
        <v>6.3379500000000033E-2</v>
      </c>
    </row>
    <row r="3529" spans="1:7">
      <c r="A3529" s="8">
        <v>38506</v>
      </c>
      <c r="B3529" s="9">
        <v>5.67</v>
      </c>
      <c r="C3529" s="7">
        <f t="shared" si="110"/>
        <v>5.67E-2</v>
      </c>
      <c r="D3529" s="91">
        <f ca="1">AVERAGE(C3529:OFFSET(C3529,$I$1-1,0))</f>
        <v>6.0440500000000001E-2</v>
      </c>
      <c r="F3529" s="8">
        <v>39122</v>
      </c>
      <c r="G3529" s="10">
        <f t="shared" ca="1" si="111"/>
        <v>6.3357000000000024E-2</v>
      </c>
    </row>
    <row r="3530" spans="1:7">
      <c r="A3530" s="8">
        <v>38505</v>
      </c>
      <c r="B3530" s="9">
        <v>5.63</v>
      </c>
      <c r="C3530" s="7">
        <f t="shared" si="110"/>
        <v>5.6299999999999996E-2</v>
      </c>
      <c r="D3530" s="91">
        <f ca="1">AVERAGE(C3530:OFFSET(C3530,$I$1-1,0))</f>
        <v>6.0479499999999992E-2</v>
      </c>
      <c r="F3530" s="8">
        <v>39125</v>
      </c>
      <c r="G3530" s="10">
        <f t="shared" ca="1" si="111"/>
        <v>6.3334000000000029E-2</v>
      </c>
    </row>
    <row r="3531" spans="1:7">
      <c r="A3531" s="8">
        <v>38504</v>
      </c>
      <c r="B3531" s="9">
        <v>5.67</v>
      </c>
      <c r="C3531" s="7">
        <f t="shared" si="110"/>
        <v>5.67E-2</v>
      </c>
      <c r="D3531" s="91">
        <f ca="1">AVERAGE(C3531:OFFSET(C3531,$I$1-1,0))</f>
        <v>6.0518500000000003E-2</v>
      </c>
      <c r="F3531" s="8">
        <v>39126</v>
      </c>
      <c r="G3531" s="10">
        <f t="shared" ca="1" si="111"/>
        <v>6.3312000000000021E-2</v>
      </c>
    </row>
    <row r="3532" spans="1:7">
      <c r="A3532" s="8">
        <v>38503</v>
      </c>
      <c r="B3532" s="9">
        <v>5.75</v>
      </c>
      <c r="C3532" s="7">
        <f t="shared" si="110"/>
        <v>5.7500000000000002E-2</v>
      </c>
      <c r="D3532" s="91">
        <f ca="1">AVERAGE(C3532:OFFSET(C3532,$I$1-1,0))</f>
        <v>6.0557500000000007E-2</v>
      </c>
      <c r="F3532" s="8">
        <v>39127</v>
      </c>
      <c r="G3532" s="10">
        <f t="shared" ca="1" si="111"/>
        <v>6.3287000000000024E-2</v>
      </c>
    </row>
    <row r="3533" spans="1:7">
      <c r="A3533" s="8">
        <v>38499</v>
      </c>
      <c r="B3533" s="9">
        <v>5.84</v>
      </c>
      <c r="C3533" s="7">
        <f t="shared" si="110"/>
        <v>5.8400000000000001E-2</v>
      </c>
      <c r="D3533" s="91">
        <f ca="1">AVERAGE(C3533:OFFSET(C3533,$I$1-1,0))</f>
        <v>6.0593000000000001E-2</v>
      </c>
      <c r="F3533" s="8">
        <v>39128</v>
      </c>
      <c r="G3533" s="10">
        <f t="shared" ca="1" si="111"/>
        <v>6.3260000000000011E-2</v>
      </c>
    </row>
    <row r="3534" spans="1:7">
      <c r="A3534" s="8">
        <v>38498</v>
      </c>
      <c r="B3534" s="9">
        <v>5.84</v>
      </c>
      <c r="C3534" s="7">
        <f t="shared" si="110"/>
        <v>5.8400000000000001E-2</v>
      </c>
      <c r="D3534" s="91">
        <f ca="1">AVERAGE(C3534:OFFSET(C3534,$I$1-1,0))</f>
        <v>6.0624500000000012E-2</v>
      </c>
      <c r="F3534" s="8">
        <v>39129</v>
      </c>
      <c r="G3534" s="10">
        <f t="shared" ca="1" si="111"/>
        <v>6.3234500000000027E-2</v>
      </c>
    </row>
    <row r="3535" spans="1:7">
      <c r="A3535" s="8">
        <v>38497</v>
      </c>
      <c r="B3535" s="9">
        <v>5.83</v>
      </c>
      <c r="C3535" s="7">
        <f t="shared" si="110"/>
        <v>5.8299999999999998E-2</v>
      </c>
      <c r="D3535" s="91">
        <f ca="1">AVERAGE(C3535:OFFSET(C3535,$I$1-1,0))</f>
        <v>6.0655000000000008E-2</v>
      </c>
      <c r="F3535" s="8">
        <v>39133</v>
      </c>
      <c r="G3535" s="10">
        <f t="shared" ca="1" si="111"/>
        <v>6.3206000000000026E-2</v>
      </c>
    </row>
    <row r="3536" spans="1:7">
      <c r="A3536" s="8">
        <v>38496</v>
      </c>
      <c r="B3536" s="9">
        <v>5.78</v>
      </c>
      <c r="C3536" s="7">
        <f t="shared" si="110"/>
        <v>5.7800000000000004E-2</v>
      </c>
      <c r="D3536" s="91">
        <f ca="1">AVERAGE(C3536:OFFSET(C3536,$I$1-1,0))</f>
        <v>6.0685500000000003E-2</v>
      </c>
      <c r="F3536" s="8">
        <v>39134</v>
      </c>
      <c r="G3536" s="10">
        <f t="shared" ca="1" si="111"/>
        <v>6.3178500000000026E-2</v>
      </c>
    </row>
    <row r="3537" spans="1:7">
      <c r="A3537" s="8">
        <v>38495</v>
      </c>
      <c r="B3537" s="9">
        <v>5.8</v>
      </c>
      <c r="C3537" s="7">
        <f t="shared" si="110"/>
        <v>5.7999999999999996E-2</v>
      </c>
      <c r="D3537" s="91">
        <f ca="1">AVERAGE(C3537:OFFSET(C3537,$I$1-1,0))</f>
        <v>6.0724000000000007E-2</v>
      </c>
      <c r="F3537" s="8">
        <v>39135</v>
      </c>
      <c r="G3537" s="10">
        <f t="shared" ca="1" si="111"/>
        <v>6.315450000000003E-2</v>
      </c>
    </row>
    <row r="3538" spans="1:7">
      <c r="A3538" s="8">
        <v>38492</v>
      </c>
      <c r="B3538" s="9">
        <v>5.86</v>
      </c>
      <c r="C3538" s="7">
        <f t="shared" si="110"/>
        <v>5.8600000000000006E-2</v>
      </c>
      <c r="D3538" s="91">
        <f ca="1">AVERAGE(C3538:OFFSET(C3538,$I$1-1,0))</f>
        <v>6.0762500000000011E-2</v>
      </c>
      <c r="F3538" s="8">
        <v>39136</v>
      </c>
      <c r="G3538" s="10">
        <f t="shared" ca="1" si="111"/>
        <v>6.3128500000000032E-2</v>
      </c>
    </row>
    <row r="3539" spans="1:7">
      <c r="A3539" s="8">
        <v>38491</v>
      </c>
      <c r="B3539" s="9">
        <v>5.87</v>
      </c>
      <c r="C3539" s="7">
        <f t="shared" si="110"/>
        <v>5.8700000000000002E-2</v>
      </c>
      <c r="D3539" s="91">
        <f ca="1">AVERAGE(C3539:OFFSET(C3539,$I$1-1,0))</f>
        <v>6.0798000000000012E-2</v>
      </c>
      <c r="F3539" s="8">
        <v>39139</v>
      </c>
      <c r="G3539" s="10">
        <f t="shared" ca="1" si="111"/>
        <v>6.3100000000000031E-2</v>
      </c>
    </row>
    <row r="3540" spans="1:7">
      <c r="A3540" s="8">
        <v>38490</v>
      </c>
      <c r="B3540" s="9">
        <v>5.85</v>
      </c>
      <c r="C3540" s="7">
        <f t="shared" si="110"/>
        <v>5.8499999999999996E-2</v>
      </c>
      <c r="D3540" s="91">
        <f ca="1">AVERAGE(C3540:OFFSET(C3540,$I$1-1,0))</f>
        <v>6.0834500000000021E-2</v>
      </c>
      <c r="F3540" s="8">
        <v>39140</v>
      </c>
      <c r="G3540" s="10">
        <f t="shared" ca="1" si="111"/>
        <v>6.3067500000000026E-2</v>
      </c>
    </row>
    <row r="3541" spans="1:7">
      <c r="A3541" s="8">
        <v>38489</v>
      </c>
      <c r="B3541" s="9">
        <v>5.89</v>
      </c>
      <c r="C3541" s="7">
        <f t="shared" si="110"/>
        <v>5.8899999999999994E-2</v>
      </c>
      <c r="D3541" s="91">
        <f ca="1">AVERAGE(C3541:OFFSET(C3541,$I$1-1,0))</f>
        <v>6.0873000000000017E-2</v>
      </c>
      <c r="F3541" s="8">
        <v>39141</v>
      </c>
      <c r="G3541" s="10">
        <f t="shared" ca="1" si="111"/>
        <v>6.3038000000000038E-2</v>
      </c>
    </row>
    <row r="3542" spans="1:7">
      <c r="A3542" s="8">
        <v>38488</v>
      </c>
      <c r="B3542" s="9">
        <v>5.88</v>
      </c>
      <c r="C3542" s="7">
        <f t="shared" si="110"/>
        <v>5.8799999999999998E-2</v>
      </c>
      <c r="D3542" s="91">
        <f ca="1">AVERAGE(C3542:OFFSET(C3542,$I$1-1,0))</f>
        <v>6.0914000000000017E-2</v>
      </c>
      <c r="F3542" s="8">
        <v>39142</v>
      </c>
      <c r="G3542" s="10">
        <f t="shared" ca="1" si="111"/>
        <v>6.3005500000000034E-2</v>
      </c>
    </row>
    <row r="3543" spans="1:7">
      <c r="A3543" s="8">
        <v>38485</v>
      </c>
      <c r="B3543" s="9">
        <v>5.87</v>
      </c>
      <c r="C3543" s="7">
        <f t="shared" si="110"/>
        <v>5.8700000000000002E-2</v>
      </c>
      <c r="D3543" s="91">
        <f ca="1">AVERAGE(C3543:OFFSET(C3543,$I$1-1,0))</f>
        <v>6.0956500000000018E-2</v>
      </c>
      <c r="F3543" s="8">
        <v>39143</v>
      </c>
      <c r="G3543" s="10">
        <f t="shared" ca="1" si="111"/>
        <v>6.2973500000000043E-2</v>
      </c>
    </row>
    <row r="3544" spans="1:7">
      <c r="A3544" s="8">
        <v>38484</v>
      </c>
      <c r="B3544" s="9">
        <v>5.9</v>
      </c>
      <c r="C3544" s="7">
        <f t="shared" si="110"/>
        <v>5.9000000000000004E-2</v>
      </c>
      <c r="D3544" s="91">
        <f ca="1">AVERAGE(C3544:OFFSET(C3544,$I$1-1,0))</f>
        <v>6.0999500000000012E-2</v>
      </c>
      <c r="F3544" s="8">
        <v>39146</v>
      </c>
      <c r="G3544" s="10">
        <f t="shared" ca="1" si="111"/>
        <v>6.2944500000000042E-2</v>
      </c>
    </row>
    <row r="3545" spans="1:7">
      <c r="A3545" s="8">
        <v>38483</v>
      </c>
      <c r="B3545" s="9">
        <v>5.92</v>
      </c>
      <c r="C3545" s="7">
        <f t="shared" si="110"/>
        <v>5.9200000000000003E-2</v>
      </c>
      <c r="D3545" s="91">
        <f ca="1">AVERAGE(C3545:OFFSET(C3545,$I$1-1,0))</f>
        <v>6.1036000000000007E-2</v>
      </c>
      <c r="F3545" s="8">
        <v>39147</v>
      </c>
      <c r="G3545" s="10">
        <f t="shared" ca="1" si="111"/>
        <v>6.2912500000000038E-2</v>
      </c>
    </row>
    <row r="3546" spans="1:7">
      <c r="A3546" s="8">
        <v>38482</v>
      </c>
      <c r="B3546" s="9">
        <v>5.95</v>
      </c>
      <c r="C3546" s="7">
        <f t="shared" si="110"/>
        <v>5.9500000000000004E-2</v>
      </c>
      <c r="D3546" s="91">
        <f ca="1">AVERAGE(C3546:OFFSET(C3546,$I$1-1,0))</f>
        <v>6.1070000000000013E-2</v>
      </c>
      <c r="F3546" s="8">
        <v>39148</v>
      </c>
      <c r="G3546" s="10">
        <f t="shared" ca="1" si="111"/>
        <v>6.2884000000000023E-2</v>
      </c>
    </row>
    <row r="3547" spans="1:7">
      <c r="A3547" s="8">
        <v>38481</v>
      </c>
      <c r="B3547" s="9">
        <v>5.98</v>
      </c>
      <c r="C3547" s="7">
        <f t="shared" si="110"/>
        <v>5.9800000000000006E-2</v>
      </c>
      <c r="D3547" s="91">
        <f ca="1">AVERAGE(C3547:OFFSET(C3547,$I$1-1,0))</f>
        <v>6.1104000000000006E-2</v>
      </c>
      <c r="F3547" s="8">
        <v>39149</v>
      </c>
      <c r="G3547" s="10">
        <f t="shared" ca="1" si="111"/>
        <v>6.2858500000000025E-2</v>
      </c>
    </row>
    <row r="3548" spans="1:7">
      <c r="A3548" s="8">
        <v>38478</v>
      </c>
      <c r="B3548" s="9">
        <v>6.01</v>
      </c>
      <c r="C3548" s="7">
        <f t="shared" si="110"/>
        <v>6.0100000000000001E-2</v>
      </c>
      <c r="D3548" s="91">
        <f ca="1">AVERAGE(C3548:OFFSET(C3548,$I$1-1,0))</f>
        <v>6.1137499999999997E-2</v>
      </c>
      <c r="F3548" s="8">
        <v>39150</v>
      </c>
      <c r="G3548" s="10">
        <f t="shared" ca="1" si="111"/>
        <v>6.2836500000000017E-2</v>
      </c>
    </row>
    <row r="3549" spans="1:7">
      <c r="A3549" s="8">
        <v>38477</v>
      </c>
      <c r="B3549" s="9">
        <v>5.93</v>
      </c>
      <c r="C3549" s="7">
        <f t="shared" si="110"/>
        <v>5.9299999999999999E-2</v>
      </c>
      <c r="D3549" s="91">
        <f ca="1">AVERAGE(C3549:OFFSET(C3549,$I$1-1,0))</f>
        <v>6.1167999999999993E-2</v>
      </c>
      <c r="F3549" s="8">
        <v>39153</v>
      </c>
      <c r="G3549" s="10">
        <f t="shared" ca="1" si="111"/>
        <v>6.2811000000000006E-2</v>
      </c>
    </row>
    <row r="3550" spans="1:7">
      <c r="A3550" s="8">
        <v>38476</v>
      </c>
      <c r="B3550" s="9">
        <v>5.93</v>
      </c>
      <c r="C3550" s="7">
        <f t="shared" si="110"/>
        <v>5.9299999999999999E-2</v>
      </c>
      <c r="D3550" s="91">
        <f ca="1">AVERAGE(C3550:OFFSET(C3550,$I$1-1,0))</f>
        <v>6.1199999999999991E-2</v>
      </c>
      <c r="F3550" s="8">
        <v>39154</v>
      </c>
      <c r="G3550" s="10">
        <f t="shared" ca="1" si="111"/>
        <v>6.2785500000000022E-2</v>
      </c>
    </row>
    <row r="3551" spans="1:7">
      <c r="A3551" s="8">
        <v>38475</v>
      </c>
      <c r="B3551" s="9">
        <v>5.87</v>
      </c>
      <c r="C3551" s="7">
        <f t="shared" si="110"/>
        <v>5.8700000000000002E-2</v>
      </c>
      <c r="D3551" s="91">
        <f ca="1">AVERAGE(C3551:OFFSET(C3551,$I$1-1,0))</f>
        <v>6.1232999999999989E-2</v>
      </c>
      <c r="F3551" s="8">
        <v>39155</v>
      </c>
      <c r="G3551" s="10">
        <f t="shared" ca="1" si="111"/>
        <v>6.2760500000000025E-2</v>
      </c>
    </row>
    <row r="3552" spans="1:7">
      <c r="A3552" s="8">
        <v>38474</v>
      </c>
      <c r="B3552" s="9">
        <v>5.86</v>
      </c>
      <c r="C3552" s="7">
        <f t="shared" si="110"/>
        <v>5.8600000000000006E-2</v>
      </c>
      <c r="D3552" s="91">
        <f ca="1">AVERAGE(C3552:OFFSET(C3552,$I$1-1,0))</f>
        <v>6.1273499999999988E-2</v>
      </c>
      <c r="F3552" s="8">
        <v>39156</v>
      </c>
      <c r="G3552" s="10">
        <f t="shared" ca="1" si="111"/>
        <v>6.2736000000000028E-2</v>
      </c>
    </row>
    <row r="3553" spans="1:7">
      <c r="A3553" s="8">
        <v>38471</v>
      </c>
      <c r="B3553" s="9">
        <v>5.86</v>
      </c>
      <c r="C3553" s="7">
        <f t="shared" si="110"/>
        <v>5.8600000000000006E-2</v>
      </c>
      <c r="D3553" s="91">
        <f ca="1">AVERAGE(C3553:OFFSET(C3553,$I$1-1,0))</f>
        <v>6.1314500000000001E-2</v>
      </c>
      <c r="F3553" s="8">
        <v>39157</v>
      </c>
      <c r="G3553" s="10">
        <f t="shared" ca="1" si="111"/>
        <v>6.271050000000003E-2</v>
      </c>
    </row>
    <row r="3554" spans="1:7">
      <c r="A3554" s="8">
        <v>38470</v>
      </c>
      <c r="B3554" s="9">
        <v>5.84</v>
      </c>
      <c r="C3554" s="7">
        <f t="shared" si="110"/>
        <v>5.8400000000000001E-2</v>
      </c>
      <c r="D3554" s="91">
        <f ca="1">AVERAGE(C3554:OFFSET(C3554,$I$1-1,0))</f>
        <v>6.1356499999999994E-2</v>
      </c>
      <c r="F3554" s="8">
        <v>39160</v>
      </c>
      <c r="G3554" s="10">
        <f t="shared" ca="1" si="111"/>
        <v>6.2685000000000018E-2</v>
      </c>
    </row>
    <row r="3555" spans="1:7">
      <c r="A3555" s="8">
        <v>38469</v>
      </c>
      <c r="B3555" s="9">
        <v>5.88</v>
      </c>
      <c r="C3555" s="7">
        <f t="shared" si="110"/>
        <v>5.8799999999999998E-2</v>
      </c>
      <c r="D3555" s="91">
        <f ca="1">AVERAGE(C3555:OFFSET(C3555,$I$1-1,0))</f>
        <v>6.1398000000000001E-2</v>
      </c>
      <c r="F3555" s="8">
        <v>39161</v>
      </c>
      <c r="G3555" s="10">
        <f t="shared" ca="1" si="111"/>
        <v>6.2659500000000021E-2</v>
      </c>
    </row>
    <row r="3556" spans="1:7">
      <c r="A3556" s="8">
        <v>38468</v>
      </c>
      <c r="B3556" s="9">
        <v>5.89</v>
      </c>
      <c r="C3556" s="7">
        <f t="shared" si="110"/>
        <v>5.8899999999999994E-2</v>
      </c>
      <c r="D3556" s="91">
        <f ca="1">AVERAGE(C3556:OFFSET(C3556,$I$1-1,0))</f>
        <v>6.1438499999999993E-2</v>
      </c>
      <c r="F3556" s="8">
        <v>39162</v>
      </c>
      <c r="G3556" s="10">
        <f t="shared" ca="1" si="111"/>
        <v>6.2639000000000014E-2</v>
      </c>
    </row>
    <row r="3557" spans="1:7">
      <c r="A3557" s="8">
        <v>38467</v>
      </c>
      <c r="B3557" s="9">
        <v>5.88</v>
      </c>
      <c r="C3557" s="7">
        <f t="shared" si="110"/>
        <v>5.8799999999999998E-2</v>
      </c>
      <c r="D3557" s="91">
        <f ca="1">AVERAGE(C3557:OFFSET(C3557,$I$1-1,0))</f>
        <v>6.1478499999999998E-2</v>
      </c>
      <c r="F3557" s="8">
        <v>39163</v>
      </c>
      <c r="G3557" s="10">
        <f t="shared" ca="1" si="111"/>
        <v>6.2622000000000011E-2</v>
      </c>
    </row>
    <row r="3558" spans="1:7">
      <c r="A3558" s="8">
        <v>38464</v>
      </c>
      <c r="B3558" s="9">
        <v>5.9</v>
      </c>
      <c r="C3558" s="7">
        <f t="shared" si="110"/>
        <v>5.9000000000000004E-2</v>
      </c>
      <c r="D3558" s="91">
        <f ca="1">AVERAGE(C3558:OFFSET(C3558,$I$1-1,0))</f>
        <v>6.1519000000000004E-2</v>
      </c>
      <c r="F3558" s="8">
        <v>39164</v>
      </c>
      <c r="G3558" s="10">
        <f t="shared" ca="1" si="111"/>
        <v>6.260750000000001E-2</v>
      </c>
    </row>
    <row r="3559" spans="1:7">
      <c r="A3559" s="8">
        <v>38463</v>
      </c>
      <c r="B3559" s="9">
        <v>5.96</v>
      </c>
      <c r="C3559" s="7">
        <f t="shared" si="110"/>
        <v>5.96E-2</v>
      </c>
      <c r="D3559" s="91">
        <f ca="1">AVERAGE(C3559:OFFSET(C3559,$I$1-1,0))</f>
        <v>6.1558500000000009E-2</v>
      </c>
      <c r="F3559" s="8">
        <v>39167</v>
      </c>
      <c r="G3559" s="10">
        <f t="shared" ca="1" si="111"/>
        <v>6.2590500000000007E-2</v>
      </c>
    </row>
    <row r="3560" spans="1:7">
      <c r="A3560" s="8">
        <v>38462</v>
      </c>
      <c r="B3560" s="9">
        <v>5.89</v>
      </c>
      <c r="C3560" s="7">
        <f t="shared" si="110"/>
        <v>5.8899999999999994E-2</v>
      </c>
      <c r="D3560" s="91">
        <f ca="1">AVERAGE(C3560:OFFSET(C3560,$I$1-1,0))</f>
        <v>6.159400000000001E-2</v>
      </c>
      <c r="F3560" s="8">
        <v>39168</v>
      </c>
      <c r="G3560" s="10">
        <f t="shared" ca="1" si="111"/>
        <v>6.2576500000000021E-2</v>
      </c>
    </row>
    <row r="3561" spans="1:7">
      <c r="A3561" s="8">
        <v>38461</v>
      </c>
      <c r="B3561" s="9">
        <v>5.85</v>
      </c>
      <c r="C3561" s="7">
        <f t="shared" si="110"/>
        <v>5.8499999999999996E-2</v>
      </c>
      <c r="D3561" s="91">
        <f ca="1">AVERAGE(C3561:OFFSET(C3561,$I$1-1,0))</f>
        <v>6.1637000000000011E-2</v>
      </c>
      <c r="F3561" s="8">
        <v>39169</v>
      </c>
      <c r="G3561" s="10">
        <f t="shared" ca="1" si="111"/>
        <v>6.2564500000000009E-2</v>
      </c>
    </row>
    <row r="3562" spans="1:7">
      <c r="A3562" s="8">
        <v>38460</v>
      </c>
      <c r="B3562" s="9">
        <v>5.9</v>
      </c>
      <c r="C3562" s="7">
        <f t="shared" si="110"/>
        <v>5.9000000000000004E-2</v>
      </c>
      <c r="D3562" s="91">
        <f ca="1">AVERAGE(C3562:OFFSET(C3562,$I$1-1,0))</f>
        <v>6.1683000000000016E-2</v>
      </c>
      <c r="F3562" s="8">
        <v>39170</v>
      </c>
      <c r="G3562" s="10">
        <f t="shared" ca="1" si="111"/>
        <v>6.2551999999999996E-2</v>
      </c>
    </row>
    <row r="3563" spans="1:7">
      <c r="A3563" s="8">
        <v>38457</v>
      </c>
      <c r="B3563" s="9">
        <v>5.93</v>
      </c>
      <c r="C3563" s="7">
        <f t="shared" si="110"/>
        <v>5.9299999999999999E-2</v>
      </c>
      <c r="D3563" s="91">
        <f ca="1">AVERAGE(C3563:OFFSET(C3563,$I$1-1,0))</f>
        <v>6.172950000000002E-2</v>
      </c>
      <c r="F3563" s="8">
        <v>39171</v>
      </c>
      <c r="G3563" s="10">
        <f t="shared" ca="1" si="111"/>
        <v>6.2541000000000013E-2</v>
      </c>
    </row>
    <row r="3564" spans="1:7">
      <c r="A3564" s="8">
        <v>38456</v>
      </c>
      <c r="B3564" s="9">
        <v>6</v>
      </c>
      <c r="C3564" s="7">
        <f t="shared" si="110"/>
        <v>0.06</v>
      </c>
      <c r="D3564" s="91">
        <f ca="1">AVERAGE(C3564:OFFSET(C3564,$I$1-1,0))</f>
        <v>6.1776000000000018E-2</v>
      </c>
      <c r="F3564" s="8">
        <v>39174</v>
      </c>
      <c r="G3564" s="10">
        <f t="shared" ca="1" si="111"/>
        <v>6.2525000000000011E-2</v>
      </c>
    </row>
    <row r="3565" spans="1:7">
      <c r="A3565" s="8">
        <v>38455</v>
      </c>
      <c r="B3565" s="9">
        <v>5.96</v>
      </c>
      <c r="C3565" s="7">
        <f t="shared" si="110"/>
        <v>5.96E-2</v>
      </c>
      <c r="D3565" s="91">
        <f ca="1">AVERAGE(C3565:OFFSET(C3565,$I$1-1,0))</f>
        <v>6.1815500000000016E-2</v>
      </c>
      <c r="F3565" s="8">
        <v>39175</v>
      </c>
      <c r="G3565" s="10">
        <f t="shared" ca="1" si="111"/>
        <v>6.2507500000000008E-2</v>
      </c>
    </row>
    <row r="3566" spans="1:7">
      <c r="A3566" s="8">
        <v>38454</v>
      </c>
      <c r="B3566" s="9">
        <v>5.93</v>
      </c>
      <c r="C3566" s="7">
        <f t="shared" si="110"/>
        <v>5.9299999999999999E-2</v>
      </c>
      <c r="D3566" s="91">
        <f ca="1">AVERAGE(C3566:OFFSET(C3566,$I$1-1,0))</f>
        <v>6.1856500000000016E-2</v>
      </c>
      <c r="F3566" s="8">
        <v>39176</v>
      </c>
      <c r="G3566" s="10">
        <f t="shared" ca="1" si="111"/>
        <v>6.2488500000000009E-2</v>
      </c>
    </row>
    <row r="3567" spans="1:7">
      <c r="A3567" s="8">
        <v>38453</v>
      </c>
      <c r="B3567" s="9">
        <v>6.01</v>
      </c>
      <c r="C3567" s="7">
        <f t="shared" si="110"/>
        <v>6.0100000000000001E-2</v>
      </c>
      <c r="D3567" s="91">
        <f ca="1">AVERAGE(C3567:OFFSET(C3567,$I$1-1,0))</f>
        <v>6.1901500000000026E-2</v>
      </c>
      <c r="F3567" s="8">
        <v>39177</v>
      </c>
      <c r="G3567" s="10">
        <f t="shared" ca="1" si="111"/>
        <v>6.2470000000000005E-2</v>
      </c>
    </row>
    <row r="3568" spans="1:7">
      <c r="A3568" s="8">
        <v>38450</v>
      </c>
      <c r="B3568" s="9">
        <v>6.05</v>
      </c>
      <c r="C3568" s="7">
        <f t="shared" si="110"/>
        <v>6.0499999999999998E-2</v>
      </c>
      <c r="D3568" s="91">
        <f ca="1">AVERAGE(C3568:OFFSET(C3568,$I$1-1,0))</f>
        <v>6.1942000000000025E-2</v>
      </c>
      <c r="F3568" s="8">
        <v>39178</v>
      </c>
      <c r="G3568" s="10">
        <f t="shared" ca="1" si="111"/>
        <v>6.2453500000000009E-2</v>
      </c>
    </row>
    <row r="3569" spans="1:7">
      <c r="A3569" s="8">
        <v>38449</v>
      </c>
      <c r="B3569" s="9">
        <v>6.06</v>
      </c>
      <c r="C3569" s="7">
        <f t="shared" si="110"/>
        <v>6.0599999999999994E-2</v>
      </c>
      <c r="D3569" s="91">
        <f ca="1">AVERAGE(C3569:OFFSET(C3569,$I$1-1,0))</f>
        <v>6.1979500000000014E-2</v>
      </c>
      <c r="F3569" s="8">
        <v>39181</v>
      </c>
      <c r="G3569" s="10">
        <f t="shared" ca="1" si="111"/>
        <v>6.2436000000000005E-2</v>
      </c>
    </row>
    <row r="3570" spans="1:7">
      <c r="A3570" s="8">
        <v>38448</v>
      </c>
      <c r="B3570" s="9">
        <v>6.03</v>
      </c>
      <c r="C3570" s="7">
        <f t="shared" si="110"/>
        <v>6.0299999999999999E-2</v>
      </c>
      <c r="D3570" s="91">
        <f ca="1">AVERAGE(C3570:OFFSET(C3570,$I$1-1,0))</f>
        <v>6.2016500000000009E-2</v>
      </c>
      <c r="F3570" s="8">
        <v>39182</v>
      </c>
      <c r="G3570" s="10">
        <f t="shared" ca="1" si="111"/>
        <v>6.2415000000000005E-2</v>
      </c>
    </row>
    <row r="3571" spans="1:7">
      <c r="A3571" s="8">
        <v>38447</v>
      </c>
      <c r="B3571" s="9">
        <v>6.04</v>
      </c>
      <c r="C3571" s="7">
        <f t="shared" si="110"/>
        <v>6.0400000000000002E-2</v>
      </c>
      <c r="D3571" s="91">
        <f ca="1">AVERAGE(C3571:OFFSET(C3571,$I$1-1,0))</f>
        <v>6.2054500000000005E-2</v>
      </c>
      <c r="F3571" s="8">
        <v>39183</v>
      </c>
      <c r="G3571" s="10">
        <f t="shared" ca="1" si="111"/>
        <v>6.2392500000000004E-2</v>
      </c>
    </row>
    <row r="3572" spans="1:7">
      <c r="A3572" s="8">
        <v>38446</v>
      </c>
      <c r="B3572" s="9">
        <v>6.02</v>
      </c>
      <c r="C3572" s="7">
        <f t="shared" si="110"/>
        <v>6.0199999999999997E-2</v>
      </c>
      <c r="D3572" s="91">
        <f ca="1">AVERAGE(C3572:OFFSET(C3572,$I$1-1,0))</f>
        <v>6.2094000000000024E-2</v>
      </c>
      <c r="F3572" s="8">
        <v>39184</v>
      </c>
      <c r="G3572" s="10">
        <f t="shared" ca="1" si="111"/>
        <v>6.2369000000000001E-2</v>
      </c>
    </row>
    <row r="3573" spans="1:7">
      <c r="A3573" s="8">
        <v>38443</v>
      </c>
      <c r="B3573" s="9">
        <v>6.01</v>
      </c>
      <c r="C3573" s="7">
        <f t="shared" si="110"/>
        <v>6.0100000000000001E-2</v>
      </c>
      <c r="D3573" s="91">
        <f ca="1">AVERAGE(C3573:OFFSET(C3573,$I$1-1,0))</f>
        <v>6.2133000000000022E-2</v>
      </c>
      <c r="F3573" s="8">
        <v>39185</v>
      </c>
      <c r="G3573" s="10">
        <f t="shared" ca="1" si="111"/>
        <v>6.2346999999999993E-2</v>
      </c>
    </row>
    <row r="3574" spans="1:7">
      <c r="A3574" s="8">
        <v>38442</v>
      </c>
      <c r="B3574" s="9">
        <v>6.04</v>
      </c>
      <c r="C3574" s="7">
        <f t="shared" si="110"/>
        <v>6.0400000000000002E-2</v>
      </c>
      <c r="D3574" s="91">
        <f ca="1">AVERAGE(C3574:OFFSET(C3574,$I$1-1,0))</f>
        <v>6.218000000000002E-2</v>
      </c>
      <c r="F3574" s="8">
        <v>39188</v>
      </c>
      <c r="G3574" s="10">
        <f t="shared" ca="1" si="111"/>
        <v>6.2321500000000002E-2</v>
      </c>
    </row>
    <row r="3575" spans="1:7">
      <c r="A3575" s="8">
        <v>38441</v>
      </c>
      <c r="B3575" s="9">
        <v>6.09</v>
      </c>
      <c r="C3575" s="7">
        <f t="shared" si="110"/>
        <v>6.0899999999999996E-2</v>
      </c>
      <c r="D3575" s="91">
        <f ca="1">AVERAGE(C3575:OFFSET(C3575,$I$1-1,0))</f>
        <v>6.2222500000000014E-2</v>
      </c>
      <c r="F3575" s="8">
        <v>39189</v>
      </c>
      <c r="G3575" s="10">
        <f t="shared" ca="1" si="111"/>
        <v>6.2294999999999989E-2</v>
      </c>
    </row>
    <row r="3576" spans="1:7">
      <c r="A3576" s="8">
        <v>38440</v>
      </c>
      <c r="B3576" s="9">
        <v>6.12</v>
      </c>
      <c r="C3576" s="7">
        <f t="shared" si="110"/>
        <v>6.1200000000000004E-2</v>
      </c>
      <c r="D3576" s="91">
        <f ca="1">AVERAGE(C3576:OFFSET(C3576,$I$1-1,0))</f>
        <v>6.2263500000000027E-2</v>
      </c>
      <c r="F3576" s="8">
        <v>39190</v>
      </c>
      <c r="G3576" s="10">
        <f t="shared" ca="1" si="111"/>
        <v>6.2270499999999979E-2</v>
      </c>
    </row>
    <row r="3577" spans="1:7">
      <c r="A3577" s="8">
        <v>38439</v>
      </c>
      <c r="B3577" s="9">
        <v>6.15</v>
      </c>
      <c r="C3577" s="7">
        <f t="shared" si="110"/>
        <v>6.1500000000000006E-2</v>
      </c>
      <c r="D3577" s="91">
        <f ca="1">AVERAGE(C3577:OFFSET(C3577,$I$1-1,0))</f>
        <v>6.2301500000000017E-2</v>
      </c>
      <c r="F3577" s="8">
        <v>39191</v>
      </c>
      <c r="G3577" s="10">
        <f t="shared" ca="1" si="111"/>
        <v>6.2246499999999975E-2</v>
      </c>
    </row>
    <row r="3578" spans="1:7">
      <c r="A3578" s="8">
        <v>38435</v>
      </c>
      <c r="B3578" s="9">
        <v>6.11</v>
      </c>
      <c r="C3578" s="7">
        <f t="shared" si="110"/>
        <v>6.1100000000000002E-2</v>
      </c>
      <c r="D3578" s="91">
        <f ca="1">AVERAGE(C3578:OFFSET(C3578,$I$1-1,0))</f>
        <v>6.2338500000000012E-2</v>
      </c>
      <c r="F3578" s="8">
        <v>39192</v>
      </c>
      <c r="G3578" s="10">
        <f t="shared" ca="1" si="111"/>
        <v>6.2219499999999976E-2</v>
      </c>
    </row>
    <row r="3579" spans="1:7">
      <c r="A3579" s="8">
        <v>38434</v>
      </c>
      <c r="B3579" s="9">
        <v>6.11</v>
      </c>
      <c r="C3579" s="7">
        <f t="shared" si="110"/>
        <v>6.1100000000000002E-2</v>
      </c>
      <c r="D3579" s="91">
        <f ca="1">AVERAGE(C3579:OFFSET(C3579,$I$1-1,0))</f>
        <v>6.2377500000000009E-2</v>
      </c>
      <c r="F3579" s="8">
        <v>39195</v>
      </c>
      <c r="G3579" s="10">
        <f t="shared" ca="1" si="111"/>
        <v>6.2193499999999978E-2</v>
      </c>
    </row>
    <row r="3580" spans="1:7">
      <c r="A3580" s="8">
        <v>38433</v>
      </c>
      <c r="B3580" s="9">
        <v>6.12</v>
      </c>
      <c r="C3580" s="7">
        <f t="shared" si="110"/>
        <v>6.1200000000000004E-2</v>
      </c>
      <c r="D3580" s="91">
        <f ca="1">AVERAGE(C3580:OFFSET(C3580,$I$1-1,0))</f>
        <v>6.2414000000000011E-2</v>
      </c>
      <c r="F3580" s="8">
        <v>39196</v>
      </c>
      <c r="G3580" s="10">
        <f t="shared" ca="1" si="111"/>
        <v>6.2168499999999981E-2</v>
      </c>
    </row>
    <row r="3581" spans="1:7">
      <c r="A3581" s="8">
        <v>38432</v>
      </c>
      <c r="B3581" s="9">
        <v>6.06</v>
      </c>
      <c r="C3581" s="7">
        <f t="shared" si="110"/>
        <v>6.0599999999999994E-2</v>
      </c>
      <c r="D3581" s="91">
        <f ca="1">AVERAGE(C3581:OFFSET(C3581,$I$1-1,0))</f>
        <v>6.245050000000002E-2</v>
      </c>
      <c r="F3581" s="8">
        <v>39197</v>
      </c>
      <c r="G3581" s="10">
        <f t="shared" ca="1" si="111"/>
        <v>6.2144999999999985E-2</v>
      </c>
    </row>
    <row r="3582" spans="1:7">
      <c r="A3582" s="8">
        <v>38429</v>
      </c>
      <c r="B3582" s="9">
        <v>6.04</v>
      </c>
      <c r="C3582" s="7">
        <f t="shared" si="110"/>
        <v>6.0400000000000002E-2</v>
      </c>
      <c r="D3582" s="91">
        <f ca="1">AVERAGE(C3582:OFFSET(C3582,$I$1-1,0))</f>
        <v>6.2487000000000015E-2</v>
      </c>
      <c r="F3582" s="8">
        <v>39198</v>
      </c>
      <c r="G3582" s="10">
        <f t="shared" ca="1" si="111"/>
        <v>6.2124499999999978E-2</v>
      </c>
    </row>
    <row r="3583" spans="1:7">
      <c r="A3583" s="8">
        <v>38428</v>
      </c>
      <c r="B3583" s="9">
        <v>5.99</v>
      </c>
      <c r="C3583" s="7">
        <f t="shared" si="110"/>
        <v>5.9900000000000002E-2</v>
      </c>
      <c r="D3583" s="91">
        <f ca="1">AVERAGE(C3583:OFFSET(C3583,$I$1-1,0))</f>
        <v>6.2520500000000021E-2</v>
      </c>
      <c r="F3583" s="8">
        <v>39199</v>
      </c>
      <c r="G3583" s="10">
        <f t="shared" ca="1" si="111"/>
        <v>6.210549999999998E-2</v>
      </c>
    </row>
    <row r="3584" spans="1:7">
      <c r="A3584" s="8">
        <v>38427</v>
      </c>
      <c r="B3584" s="9">
        <v>6</v>
      </c>
      <c r="C3584" s="7">
        <f t="shared" si="110"/>
        <v>0.06</v>
      </c>
      <c r="D3584" s="91">
        <f ca="1">AVERAGE(C3584:OFFSET(C3584,$I$1-1,0))</f>
        <v>6.2554500000000013E-2</v>
      </c>
      <c r="F3584" s="8">
        <v>39202</v>
      </c>
      <c r="G3584" s="10">
        <f t="shared" ca="1" si="111"/>
        <v>6.208449999999998E-2</v>
      </c>
    </row>
    <row r="3585" spans="1:7">
      <c r="A3585" s="8">
        <v>38426</v>
      </c>
      <c r="B3585" s="9">
        <v>6.01</v>
      </c>
      <c r="C3585" s="7">
        <f t="shared" si="110"/>
        <v>6.0100000000000001E-2</v>
      </c>
      <c r="D3585" s="91">
        <f ca="1">AVERAGE(C3585:OFFSET(C3585,$I$1-1,0))</f>
        <v>6.2591000000000008E-2</v>
      </c>
      <c r="F3585" s="8">
        <v>39203</v>
      </c>
      <c r="G3585" s="10">
        <f t="shared" ca="1" si="111"/>
        <v>6.2062499999999993E-2</v>
      </c>
    </row>
    <row r="3586" spans="1:7">
      <c r="A3586" s="8">
        <v>38425</v>
      </c>
      <c r="B3586" s="9">
        <v>5.97</v>
      </c>
      <c r="C3586" s="7">
        <f t="shared" si="110"/>
        <v>5.9699999999999996E-2</v>
      </c>
      <c r="D3586" s="91">
        <f ca="1">AVERAGE(C3586:OFFSET(C3586,$I$1-1,0))</f>
        <v>6.2628500000000017E-2</v>
      </c>
      <c r="F3586" s="8">
        <v>39204</v>
      </c>
      <c r="G3586" s="10">
        <f t="shared" ca="1" si="111"/>
        <v>6.2040499999999998E-2</v>
      </c>
    </row>
    <row r="3587" spans="1:7">
      <c r="A3587" s="8">
        <v>38422</v>
      </c>
      <c r="B3587" s="9">
        <v>5.99</v>
      </c>
      <c r="C3587" s="7">
        <f t="shared" si="110"/>
        <v>5.9900000000000002E-2</v>
      </c>
      <c r="D3587" s="91">
        <f ca="1">AVERAGE(C3587:OFFSET(C3587,$I$1-1,0))</f>
        <v>6.2669000000000002E-2</v>
      </c>
      <c r="F3587" s="8">
        <v>39205</v>
      </c>
      <c r="G3587" s="10">
        <f t="shared" ca="1" si="111"/>
        <v>6.2016000000000002E-2</v>
      </c>
    </row>
    <row r="3588" spans="1:7">
      <c r="A3588" s="8">
        <v>38421</v>
      </c>
      <c r="B3588" s="9">
        <v>5.9399999999999995</v>
      </c>
      <c r="C3588" s="7">
        <f t="shared" si="110"/>
        <v>5.9399999999999994E-2</v>
      </c>
      <c r="D3588" s="91">
        <f ca="1">AVERAGE(C3588:OFFSET(C3588,$I$1-1,0))</f>
        <v>6.2709500000000015E-2</v>
      </c>
      <c r="F3588" s="8">
        <v>39206</v>
      </c>
      <c r="G3588" s="10">
        <f t="shared" ca="1" si="111"/>
        <v>6.1993500000000007E-2</v>
      </c>
    </row>
    <row r="3589" spans="1:7">
      <c r="A3589" s="8">
        <v>38420</v>
      </c>
      <c r="B3589" s="9">
        <v>6.01</v>
      </c>
      <c r="C3589" s="7">
        <f t="shared" si="110"/>
        <v>6.0100000000000001E-2</v>
      </c>
      <c r="D3589" s="91">
        <f ca="1">AVERAGE(C3589:OFFSET(C3589,$I$1-1,0))</f>
        <v>6.2751500000000016E-2</v>
      </c>
      <c r="F3589" s="8">
        <v>39209</v>
      </c>
      <c r="G3589" s="10">
        <f t="shared" ca="1" si="111"/>
        <v>6.1971500000000006E-2</v>
      </c>
    </row>
    <row r="3590" spans="1:7">
      <c r="A3590" s="8">
        <v>38419</v>
      </c>
      <c r="B3590" s="9">
        <v>5.88</v>
      </c>
      <c r="C3590" s="7">
        <f t="shared" ref="C3590:C3653" si="112">B3590/100</f>
        <v>5.8799999999999998E-2</v>
      </c>
      <c r="D3590" s="91">
        <f ca="1">AVERAGE(C3590:OFFSET(C3590,$I$1-1,0))</f>
        <v>6.2792500000000015E-2</v>
      </c>
      <c r="F3590" s="8">
        <v>39210</v>
      </c>
      <c r="G3590" s="10">
        <f t="shared" ca="1" si="111"/>
        <v>6.1948500000000004E-2</v>
      </c>
    </row>
    <row r="3591" spans="1:7">
      <c r="A3591" s="8">
        <v>38418</v>
      </c>
      <c r="B3591" s="9">
        <v>5.82</v>
      </c>
      <c r="C3591" s="7">
        <f t="shared" si="112"/>
        <v>5.8200000000000002E-2</v>
      </c>
      <c r="D3591" s="91">
        <f ca="1">AVERAGE(C3591:OFFSET(C3591,$I$1-1,0))</f>
        <v>6.2838500000000005E-2</v>
      </c>
      <c r="F3591" s="8">
        <v>39211</v>
      </c>
      <c r="G3591" s="10">
        <f t="shared" ref="G3591:G3654" ca="1" si="113">VLOOKUP(F3591,$A$6:$D$6628,4,FALSE)</f>
        <v>6.1927500000000003E-2</v>
      </c>
    </row>
    <row r="3592" spans="1:7">
      <c r="A3592" s="8">
        <v>38415</v>
      </c>
      <c r="B3592" s="9">
        <v>5.85</v>
      </c>
      <c r="C3592" s="7">
        <f t="shared" si="112"/>
        <v>5.8499999999999996E-2</v>
      </c>
      <c r="D3592" s="91">
        <f ca="1">AVERAGE(C3592:OFFSET(C3592,$I$1-1,0))</f>
        <v>6.2887000000000012E-2</v>
      </c>
      <c r="F3592" s="8">
        <v>39212</v>
      </c>
      <c r="G3592" s="10">
        <f t="shared" ca="1" si="113"/>
        <v>6.1905500000000002E-2</v>
      </c>
    </row>
    <row r="3593" spans="1:7">
      <c r="A3593" s="8">
        <v>38414</v>
      </c>
      <c r="B3593" s="9">
        <v>5.9399999999999995</v>
      </c>
      <c r="C3593" s="7">
        <f t="shared" si="112"/>
        <v>5.9399999999999994E-2</v>
      </c>
      <c r="D3593" s="91">
        <f ca="1">AVERAGE(C3593:OFFSET(C3593,$I$1-1,0))</f>
        <v>6.2935500000000005E-2</v>
      </c>
      <c r="F3593" s="8">
        <v>39213</v>
      </c>
      <c r="G3593" s="10">
        <f t="shared" ca="1" si="113"/>
        <v>6.1886000000000004E-2</v>
      </c>
    </row>
    <row r="3594" spans="1:7">
      <c r="A3594" s="8">
        <v>38413</v>
      </c>
      <c r="B3594" s="9">
        <v>5.9399999999999995</v>
      </c>
      <c r="C3594" s="7">
        <f t="shared" si="112"/>
        <v>5.9399999999999994E-2</v>
      </c>
      <c r="D3594" s="91">
        <f ca="1">AVERAGE(C3594:OFFSET(C3594,$I$1-1,0))</f>
        <v>6.2982000000000024E-2</v>
      </c>
      <c r="F3594" s="8">
        <v>39216</v>
      </c>
      <c r="G3594" s="10">
        <f t="shared" ca="1" si="113"/>
        <v>6.1867000000000012E-2</v>
      </c>
    </row>
    <row r="3595" spans="1:7">
      <c r="A3595" s="8">
        <v>38412</v>
      </c>
      <c r="B3595" s="9">
        <v>5.93</v>
      </c>
      <c r="C3595" s="7">
        <f t="shared" si="112"/>
        <v>5.9299999999999999E-2</v>
      </c>
      <c r="D3595" s="91">
        <f ca="1">AVERAGE(C3595:OFFSET(C3595,$I$1-1,0))</f>
        <v>6.3026500000000027E-2</v>
      </c>
      <c r="F3595" s="8">
        <v>39217</v>
      </c>
      <c r="G3595" s="10">
        <f t="shared" ca="1" si="113"/>
        <v>6.1851500000000011E-2</v>
      </c>
    </row>
    <row r="3596" spans="1:7">
      <c r="A3596" s="8">
        <v>38411</v>
      </c>
      <c r="B3596" s="9">
        <v>5.91</v>
      </c>
      <c r="C3596" s="7">
        <f t="shared" si="112"/>
        <v>5.91E-2</v>
      </c>
      <c r="D3596" s="91">
        <f ca="1">AVERAGE(C3596:OFFSET(C3596,$I$1-1,0))</f>
        <v>6.3069000000000028E-2</v>
      </c>
      <c r="F3596" s="8">
        <v>39218</v>
      </c>
      <c r="G3596" s="10">
        <f t="shared" ca="1" si="113"/>
        <v>6.1835500000000002E-2</v>
      </c>
    </row>
    <row r="3597" spans="1:7">
      <c r="A3597" s="8">
        <v>38408</v>
      </c>
      <c r="B3597" s="9">
        <v>5.85</v>
      </c>
      <c r="C3597" s="7">
        <f t="shared" si="112"/>
        <v>5.8499999999999996E-2</v>
      </c>
      <c r="D3597" s="91">
        <f ca="1">AVERAGE(C3597:OFFSET(C3597,$I$1-1,0))</f>
        <v>6.311300000000003E-2</v>
      </c>
      <c r="F3597" s="8">
        <v>39219</v>
      </c>
      <c r="G3597" s="10">
        <f t="shared" ca="1" si="113"/>
        <v>6.1821500000000001E-2</v>
      </c>
    </row>
    <row r="3598" spans="1:7">
      <c r="A3598" s="8">
        <v>38407</v>
      </c>
      <c r="B3598" s="9">
        <v>5.87</v>
      </c>
      <c r="C3598" s="7">
        <f t="shared" si="112"/>
        <v>5.8700000000000002E-2</v>
      </c>
      <c r="D3598" s="91">
        <f ca="1">AVERAGE(C3598:OFFSET(C3598,$I$1-1,0))</f>
        <v>6.3159000000000021E-2</v>
      </c>
      <c r="F3598" s="8">
        <v>39220</v>
      </c>
      <c r="G3598" s="10">
        <f t="shared" ca="1" si="113"/>
        <v>6.1811000000000005E-2</v>
      </c>
    </row>
    <row r="3599" spans="1:7">
      <c r="A3599" s="8">
        <v>38406</v>
      </c>
      <c r="B3599" s="9">
        <v>5.87</v>
      </c>
      <c r="C3599" s="7">
        <f t="shared" si="112"/>
        <v>5.8700000000000002E-2</v>
      </c>
      <c r="D3599" s="91">
        <f ca="1">AVERAGE(C3599:OFFSET(C3599,$I$1-1,0))</f>
        <v>6.3200500000000021E-2</v>
      </c>
      <c r="F3599" s="8">
        <v>39223</v>
      </c>
      <c r="G3599" s="10">
        <f t="shared" ca="1" si="113"/>
        <v>6.1800000000000008E-2</v>
      </c>
    </row>
    <row r="3600" spans="1:7">
      <c r="A3600" s="8">
        <v>38405</v>
      </c>
      <c r="B3600" s="9">
        <v>5.89</v>
      </c>
      <c r="C3600" s="7">
        <f t="shared" si="112"/>
        <v>5.8899999999999994E-2</v>
      </c>
      <c r="D3600" s="91">
        <f ca="1">AVERAGE(C3600:OFFSET(C3600,$I$1-1,0))</f>
        <v>6.3240500000000033E-2</v>
      </c>
      <c r="F3600" s="8">
        <v>39224</v>
      </c>
      <c r="G3600" s="10">
        <f t="shared" ca="1" si="113"/>
        <v>6.1793500000000015E-2</v>
      </c>
    </row>
    <row r="3601" spans="1:7">
      <c r="A3601" s="8">
        <v>38401</v>
      </c>
      <c r="B3601" s="9">
        <v>5.85</v>
      </c>
      <c r="C3601" s="7">
        <f t="shared" si="112"/>
        <v>5.8499999999999996E-2</v>
      </c>
      <c r="D3601" s="91">
        <f ca="1">AVERAGE(C3601:OFFSET(C3601,$I$1-1,0))</f>
        <v>6.3277500000000028E-2</v>
      </c>
      <c r="F3601" s="8">
        <v>39225</v>
      </c>
      <c r="G3601" s="10">
        <f t="shared" ca="1" si="113"/>
        <v>6.178800000000001E-2</v>
      </c>
    </row>
    <row r="3602" spans="1:7">
      <c r="A3602" s="8">
        <v>38400</v>
      </c>
      <c r="B3602" s="9">
        <v>5.78</v>
      </c>
      <c r="C3602" s="7">
        <f t="shared" si="112"/>
        <v>5.7800000000000004E-2</v>
      </c>
      <c r="D3602" s="91">
        <f ca="1">AVERAGE(C3602:OFFSET(C3602,$I$1-1,0))</f>
        <v>6.3314000000000023E-2</v>
      </c>
      <c r="F3602" s="8">
        <v>39226</v>
      </c>
      <c r="G3602" s="10">
        <f t="shared" ca="1" si="113"/>
        <v>6.1781500000000003E-2</v>
      </c>
    </row>
    <row r="3603" spans="1:7">
      <c r="A3603" s="8">
        <v>38399</v>
      </c>
      <c r="B3603" s="9">
        <v>5.73</v>
      </c>
      <c r="C3603" s="7">
        <f t="shared" si="112"/>
        <v>5.7300000000000004E-2</v>
      </c>
      <c r="D3603" s="91">
        <f ca="1">AVERAGE(C3603:OFFSET(C3603,$I$1-1,0))</f>
        <v>6.3354000000000021E-2</v>
      </c>
      <c r="F3603" s="8">
        <v>39227</v>
      </c>
      <c r="G3603" s="10">
        <f t="shared" ca="1" si="113"/>
        <v>6.1773500000000016E-2</v>
      </c>
    </row>
    <row r="3604" spans="1:7">
      <c r="A3604" s="8">
        <v>38398</v>
      </c>
      <c r="B3604" s="9">
        <v>5.6899999999999995</v>
      </c>
      <c r="C3604" s="7">
        <f t="shared" si="112"/>
        <v>5.6899999999999992E-2</v>
      </c>
      <c r="D3604" s="91">
        <f ca="1">AVERAGE(C3604:OFFSET(C3604,$I$1-1,0))</f>
        <v>6.339800000000001E-2</v>
      </c>
      <c r="F3604" s="8">
        <v>39231</v>
      </c>
      <c r="G3604" s="10">
        <f t="shared" ca="1" si="113"/>
        <v>6.1766000000000015E-2</v>
      </c>
    </row>
    <row r="3605" spans="1:7">
      <c r="A3605" s="8">
        <v>38397</v>
      </c>
      <c r="B3605" s="9">
        <v>5.66</v>
      </c>
      <c r="C3605" s="7">
        <f t="shared" si="112"/>
        <v>5.6600000000000004E-2</v>
      </c>
      <c r="D3605" s="91">
        <f ca="1">AVERAGE(C3605:OFFSET(C3605,$I$1-1,0))</f>
        <v>6.3441500000000012E-2</v>
      </c>
      <c r="F3605" s="8">
        <v>39232</v>
      </c>
      <c r="G3605" s="10">
        <f t="shared" ca="1" si="113"/>
        <v>6.1756500000000013E-2</v>
      </c>
    </row>
    <row r="3606" spans="1:7">
      <c r="A3606" s="8">
        <v>38394</v>
      </c>
      <c r="B3606" s="9">
        <v>5.7</v>
      </c>
      <c r="C3606" s="7">
        <f t="shared" si="112"/>
        <v>5.7000000000000002E-2</v>
      </c>
      <c r="D3606" s="91">
        <f ca="1">AVERAGE(C3606:OFFSET(C3606,$I$1-1,0))</f>
        <v>6.3484000000000013E-2</v>
      </c>
      <c r="F3606" s="8">
        <v>39233</v>
      </c>
      <c r="G3606" s="10">
        <f t="shared" ca="1" si="113"/>
        <v>6.1747500000000004E-2</v>
      </c>
    </row>
    <row r="3607" spans="1:7">
      <c r="A3607" s="8">
        <v>38393</v>
      </c>
      <c r="B3607" s="9">
        <v>5.68</v>
      </c>
      <c r="C3607" s="7">
        <f t="shared" si="112"/>
        <v>5.6799999999999996E-2</v>
      </c>
      <c r="D3607" s="91">
        <f ca="1">AVERAGE(C3607:OFFSET(C3607,$I$1-1,0))</f>
        <v>6.3525000000000012E-2</v>
      </c>
      <c r="F3607" s="8">
        <v>39234</v>
      </c>
      <c r="G3607" s="10">
        <f t="shared" ca="1" si="113"/>
        <v>6.1744000000000014E-2</v>
      </c>
    </row>
    <row r="3608" spans="1:7">
      <c r="A3608" s="8">
        <v>38392</v>
      </c>
      <c r="B3608" s="9">
        <v>5.58</v>
      </c>
      <c r="C3608" s="7">
        <f t="shared" si="112"/>
        <v>5.5800000000000002E-2</v>
      </c>
      <c r="D3608" s="91">
        <f ca="1">AVERAGE(C3608:OFFSET(C3608,$I$1-1,0))</f>
        <v>6.3568500000000028E-2</v>
      </c>
      <c r="F3608" s="8">
        <v>39237</v>
      </c>
      <c r="G3608" s="10">
        <f t="shared" ca="1" si="113"/>
        <v>6.1740500000000011E-2</v>
      </c>
    </row>
    <row r="3609" spans="1:7">
      <c r="A3609" s="8">
        <v>38391</v>
      </c>
      <c r="B3609" s="9">
        <v>5.6</v>
      </c>
      <c r="C3609" s="7">
        <f t="shared" si="112"/>
        <v>5.5999999999999994E-2</v>
      </c>
      <c r="D3609" s="91">
        <f ca="1">AVERAGE(C3609:OFFSET(C3609,$I$1-1,0))</f>
        <v>6.3614500000000018E-2</v>
      </c>
      <c r="F3609" s="8">
        <v>39238</v>
      </c>
      <c r="G3609" s="10">
        <f t="shared" ca="1" si="113"/>
        <v>6.1739500000000017E-2</v>
      </c>
    </row>
    <row r="3610" spans="1:7">
      <c r="A3610" s="8">
        <v>38390</v>
      </c>
      <c r="B3610" s="9">
        <v>5.64</v>
      </c>
      <c r="C3610" s="7">
        <f t="shared" si="112"/>
        <v>5.6399999999999999E-2</v>
      </c>
      <c r="D3610" s="91">
        <f ca="1">AVERAGE(C3610:OFFSET(C3610,$I$1-1,0))</f>
        <v>6.3661500000000024E-2</v>
      </c>
      <c r="F3610" s="8">
        <v>39239</v>
      </c>
      <c r="G3610" s="10">
        <f t="shared" ca="1" si="113"/>
        <v>6.1741000000000004E-2</v>
      </c>
    </row>
    <row r="3611" spans="1:7">
      <c r="A3611" s="8">
        <v>38387</v>
      </c>
      <c r="B3611" s="9">
        <v>5.7</v>
      </c>
      <c r="C3611" s="7">
        <f t="shared" si="112"/>
        <v>5.7000000000000002E-2</v>
      </c>
      <c r="D3611" s="91">
        <f ca="1">AVERAGE(C3611:OFFSET(C3611,$I$1-1,0))</f>
        <v>6.3706000000000013E-2</v>
      </c>
      <c r="F3611" s="8">
        <v>39240</v>
      </c>
      <c r="G3611" s="10">
        <f t="shared" ca="1" si="113"/>
        <v>6.1749499999999999E-2</v>
      </c>
    </row>
    <row r="3612" spans="1:7">
      <c r="A3612" s="8">
        <v>38386</v>
      </c>
      <c r="B3612" s="9">
        <v>5.8</v>
      </c>
      <c r="C3612" s="7">
        <f t="shared" si="112"/>
        <v>5.7999999999999996E-2</v>
      </c>
      <c r="D3612" s="91">
        <f ca="1">AVERAGE(C3612:OFFSET(C3612,$I$1-1,0))</f>
        <v>6.3746500000000011E-2</v>
      </c>
      <c r="F3612" s="8">
        <v>39241</v>
      </c>
      <c r="G3612" s="10">
        <f t="shared" ca="1" si="113"/>
        <v>6.1760500000000003E-2</v>
      </c>
    </row>
    <row r="3613" spans="1:7">
      <c r="A3613" s="8">
        <v>38385</v>
      </c>
      <c r="B3613" s="9">
        <v>5.8100000000000005</v>
      </c>
      <c r="C3613" s="7">
        <f t="shared" si="112"/>
        <v>5.8100000000000006E-2</v>
      </c>
      <c r="D3613" s="91">
        <f ca="1">AVERAGE(C3613:OFFSET(C3613,$I$1-1,0))</f>
        <v>6.3780500000000018E-2</v>
      </c>
      <c r="F3613" s="8">
        <v>39244</v>
      </c>
      <c r="G3613" s="10">
        <f t="shared" ca="1" si="113"/>
        <v>6.1772000000000001E-2</v>
      </c>
    </row>
    <row r="3614" spans="1:7">
      <c r="A3614" s="8">
        <v>38384</v>
      </c>
      <c r="B3614" s="9">
        <v>5.82</v>
      </c>
      <c r="C3614" s="7">
        <f t="shared" si="112"/>
        <v>5.8200000000000002E-2</v>
      </c>
      <c r="D3614" s="91">
        <f ca="1">AVERAGE(C3614:OFFSET(C3614,$I$1-1,0))</f>
        <v>6.3815000000000011E-2</v>
      </c>
      <c r="F3614" s="8">
        <v>39245</v>
      </c>
      <c r="G3614" s="10">
        <f t="shared" ca="1" si="113"/>
        <v>6.1789500000000004E-2</v>
      </c>
    </row>
    <row r="3615" spans="1:7">
      <c r="A3615" s="8">
        <v>38383</v>
      </c>
      <c r="B3615" s="9">
        <v>5.82</v>
      </c>
      <c r="C3615" s="7">
        <f t="shared" si="112"/>
        <v>5.8200000000000002E-2</v>
      </c>
      <c r="D3615" s="91">
        <f ca="1">AVERAGE(C3615:OFFSET(C3615,$I$1-1,0))</f>
        <v>6.3848000000000016E-2</v>
      </c>
      <c r="F3615" s="8">
        <v>39246</v>
      </c>
      <c r="G3615" s="10">
        <f t="shared" ca="1" si="113"/>
        <v>6.1803000000000011E-2</v>
      </c>
    </row>
    <row r="3616" spans="1:7">
      <c r="A3616" s="8">
        <v>38380</v>
      </c>
      <c r="B3616" s="9">
        <v>5.84</v>
      </c>
      <c r="C3616" s="7">
        <f t="shared" si="112"/>
        <v>5.8400000000000001E-2</v>
      </c>
      <c r="D3616" s="91">
        <f ca="1">AVERAGE(C3616:OFFSET(C3616,$I$1-1,0))</f>
        <v>6.388000000000002E-2</v>
      </c>
      <c r="F3616" s="8">
        <v>39247</v>
      </c>
      <c r="G3616" s="10">
        <f t="shared" ca="1" si="113"/>
        <v>6.1817500000000011E-2</v>
      </c>
    </row>
    <row r="3617" spans="1:7">
      <c r="A3617" s="8">
        <v>38379</v>
      </c>
      <c r="B3617" s="9">
        <v>5.9</v>
      </c>
      <c r="C3617" s="7">
        <f t="shared" si="112"/>
        <v>5.9000000000000004E-2</v>
      </c>
      <c r="D3617" s="91">
        <f ca="1">AVERAGE(C3617:OFFSET(C3617,$I$1-1,0))</f>
        <v>6.3907000000000033E-2</v>
      </c>
      <c r="F3617" s="8">
        <v>39248</v>
      </c>
      <c r="G3617" s="10">
        <f t="shared" ca="1" si="113"/>
        <v>6.183000000000001E-2</v>
      </c>
    </row>
    <row r="3618" spans="1:7">
      <c r="A3618" s="8">
        <v>38378</v>
      </c>
      <c r="B3618" s="9">
        <v>5.89</v>
      </c>
      <c r="C3618" s="7">
        <f t="shared" si="112"/>
        <v>5.8899999999999994E-2</v>
      </c>
      <c r="D3618" s="91">
        <f ca="1">AVERAGE(C3618:OFFSET(C3618,$I$1-1,0))</f>
        <v>6.3930000000000015E-2</v>
      </c>
      <c r="F3618" s="8">
        <v>39251</v>
      </c>
      <c r="G3618" s="10">
        <f t="shared" ca="1" si="113"/>
        <v>6.1843000000000009E-2</v>
      </c>
    </row>
    <row r="3619" spans="1:7">
      <c r="A3619" s="8">
        <v>38377</v>
      </c>
      <c r="B3619" s="9">
        <v>5.9</v>
      </c>
      <c r="C3619" s="7">
        <f t="shared" si="112"/>
        <v>5.9000000000000004E-2</v>
      </c>
      <c r="D3619" s="91">
        <f ca="1">AVERAGE(C3619:OFFSET(C3619,$I$1-1,0))</f>
        <v>6.3952500000000023E-2</v>
      </c>
      <c r="F3619" s="8">
        <v>39252</v>
      </c>
      <c r="G3619" s="10">
        <f t="shared" ca="1" si="113"/>
        <v>6.1854500000000007E-2</v>
      </c>
    </row>
    <row r="3620" spans="1:7">
      <c r="A3620" s="8">
        <v>38376</v>
      </c>
      <c r="B3620" s="9">
        <v>5.83</v>
      </c>
      <c r="C3620" s="7">
        <f t="shared" si="112"/>
        <v>5.8299999999999998E-2</v>
      </c>
      <c r="D3620" s="91">
        <f ca="1">AVERAGE(C3620:OFFSET(C3620,$I$1-1,0))</f>
        <v>6.3975000000000018E-2</v>
      </c>
      <c r="F3620" s="8">
        <v>39253</v>
      </c>
      <c r="G3620" s="10">
        <f t="shared" ca="1" si="113"/>
        <v>6.1867500000000006E-2</v>
      </c>
    </row>
    <row r="3621" spans="1:7">
      <c r="A3621" s="8">
        <v>38373</v>
      </c>
      <c r="B3621" s="9">
        <v>5.87</v>
      </c>
      <c r="C3621" s="7">
        <f t="shared" si="112"/>
        <v>5.8700000000000002E-2</v>
      </c>
      <c r="D3621" s="91">
        <f ca="1">AVERAGE(C3621:OFFSET(C3621,$I$1-1,0))</f>
        <v>6.4002000000000031E-2</v>
      </c>
      <c r="F3621" s="8">
        <v>39254</v>
      </c>
      <c r="G3621" s="10">
        <f t="shared" ca="1" si="113"/>
        <v>6.1880500000000012E-2</v>
      </c>
    </row>
    <row r="3622" spans="1:7">
      <c r="A3622" s="8">
        <v>38372</v>
      </c>
      <c r="B3622" s="9">
        <v>5.89</v>
      </c>
      <c r="C3622" s="7">
        <f t="shared" si="112"/>
        <v>5.8899999999999994E-2</v>
      </c>
      <c r="D3622" s="91">
        <f ca="1">AVERAGE(C3622:OFFSET(C3622,$I$1-1,0))</f>
        <v>6.4024500000000026E-2</v>
      </c>
      <c r="F3622" s="8">
        <v>39255</v>
      </c>
      <c r="G3622" s="10">
        <f t="shared" ca="1" si="113"/>
        <v>6.1891500000000016E-2</v>
      </c>
    </row>
    <row r="3623" spans="1:7">
      <c r="A3623" s="8">
        <v>38371</v>
      </c>
      <c r="B3623" s="9">
        <v>5.89</v>
      </c>
      <c r="C3623" s="7">
        <f t="shared" si="112"/>
        <v>5.8899999999999994E-2</v>
      </c>
      <c r="D3623" s="91">
        <f ca="1">AVERAGE(C3623:OFFSET(C3623,$I$1-1,0))</f>
        <v>6.4039000000000013E-2</v>
      </c>
      <c r="F3623" s="8">
        <v>39258</v>
      </c>
      <c r="G3623" s="10">
        <f t="shared" ca="1" si="113"/>
        <v>6.1900000000000011E-2</v>
      </c>
    </row>
    <row r="3624" spans="1:7">
      <c r="A3624" s="8">
        <v>38370</v>
      </c>
      <c r="B3624" s="9">
        <v>5.91</v>
      </c>
      <c r="C3624" s="7">
        <f t="shared" si="112"/>
        <v>5.91E-2</v>
      </c>
      <c r="D3624" s="91">
        <f ca="1">AVERAGE(C3624:OFFSET(C3624,$I$1-1,0))</f>
        <v>6.4052000000000026E-2</v>
      </c>
      <c r="F3624" s="8">
        <v>39259</v>
      </c>
      <c r="G3624" s="10">
        <f t="shared" ca="1" si="113"/>
        <v>6.1910500000000014E-2</v>
      </c>
    </row>
    <row r="3625" spans="1:7">
      <c r="A3625" s="8">
        <v>38366</v>
      </c>
      <c r="B3625" s="9">
        <v>5.95</v>
      </c>
      <c r="C3625" s="7">
        <f t="shared" si="112"/>
        <v>5.9500000000000004E-2</v>
      </c>
      <c r="D3625" s="91">
        <f ca="1">AVERAGE(C3625:OFFSET(C3625,$I$1-1,0))</f>
        <v>6.4066000000000012E-2</v>
      </c>
      <c r="F3625" s="8">
        <v>39260</v>
      </c>
      <c r="G3625" s="10">
        <f t="shared" ca="1" si="113"/>
        <v>6.1918500000000022E-2</v>
      </c>
    </row>
    <row r="3626" spans="1:7">
      <c r="A3626" s="8">
        <v>38365</v>
      </c>
      <c r="B3626" s="9">
        <v>5.93</v>
      </c>
      <c r="C3626" s="7">
        <f t="shared" si="112"/>
        <v>5.9299999999999999E-2</v>
      </c>
      <c r="D3626" s="91">
        <f ca="1">AVERAGE(C3626:OFFSET(C3626,$I$1-1,0))</f>
        <v>6.407800000000001E-2</v>
      </c>
      <c r="F3626" s="8">
        <v>39261</v>
      </c>
      <c r="G3626" s="10">
        <f t="shared" ca="1" si="113"/>
        <v>6.193050000000002E-2</v>
      </c>
    </row>
    <row r="3627" spans="1:7">
      <c r="A3627" s="8">
        <v>38364</v>
      </c>
      <c r="B3627" s="9">
        <v>5.99</v>
      </c>
      <c r="C3627" s="7">
        <f t="shared" si="112"/>
        <v>5.9900000000000002E-2</v>
      </c>
      <c r="D3627" s="91">
        <f ca="1">AVERAGE(C3627:OFFSET(C3627,$I$1-1,0))</f>
        <v>6.4090000000000022E-2</v>
      </c>
      <c r="F3627" s="8">
        <v>39262</v>
      </c>
      <c r="G3627" s="10">
        <f t="shared" ca="1" si="113"/>
        <v>6.1938000000000014E-2</v>
      </c>
    </row>
    <row r="3628" spans="1:7">
      <c r="A3628" s="8">
        <v>38363</v>
      </c>
      <c r="B3628" s="9">
        <v>6</v>
      </c>
      <c r="C3628" s="7">
        <f t="shared" si="112"/>
        <v>0.06</v>
      </c>
      <c r="D3628" s="91">
        <f ca="1">AVERAGE(C3628:OFFSET(C3628,$I$1-1,0))</f>
        <v>6.4095000000000013E-2</v>
      </c>
      <c r="F3628" s="8">
        <v>39265</v>
      </c>
      <c r="G3628" s="10">
        <f t="shared" ca="1" si="113"/>
        <v>6.1943500000000019E-2</v>
      </c>
    </row>
    <row r="3629" spans="1:7">
      <c r="A3629" s="8">
        <v>38362</v>
      </c>
      <c r="B3629" s="9">
        <v>6.04</v>
      </c>
      <c r="C3629" s="7">
        <f t="shared" si="112"/>
        <v>6.0400000000000002E-2</v>
      </c>
      <c r="D3629" s="91">
        <f ca="1">AVERAGE(C3629:OFFSET(C3629,$I$1-1,0))</f>
        <v>6.4098500000000017E-2</v>
      </c>
      <c r="F3629" s="8">
        <v>39266</v>
      </c>
      <c r="G3629" s="10">
        <f t="shared" ca="1" si="113"/>
        <v>6.1952000000000014E-2</v>
      </c>
    </row>
    <row r="3630" spans="1:7">
      <c r="A3630" s="8">
        <v>38359</v>
      </c>
      <c r="B3630" s="9">
        <v>6.06</v>
      </c>
      <c r="C3630" s="7">
        <f t="shared" si="112"/>
        <v>6.0599999999999994E-2</v>
      </c>
      <c r="D3630" s="91">
        <f ca="1">AVERAGE(C3630:OFFSET(C3630,$I$1-1,0))</f>
        <v>6.4100000000000018E-2</v>
      </c>
      <c r="F3630" s="8">
        <v>39268</v>
      </c>
      <c r="G3630" s="10">
        <f t="shared" ca="1" si="113"/>
        <v>6.196450000000002E-2</v>
      </c>
    </row>
    <row r="3631" spans="1:7">
      <c r="A3631" s="8">
        <v>38358</v>
      </c>
      <c r="B3631" s="9">
        <v>6.07</v>
      </c>
      <c r="C3631" s="7">
        <f t="shared" si="112"/>
        <v>6.0700000000000004E-2</v>
      </c>
      <c r="D3631" s="91">
        <f ca="1">AVERAGE(C3631:OFFSET(C3631,$I$1-1,0))</f>
        <v>6.4100500000000032E-2</v>
      </c>
      <c r="F3631" s="8">
        <v>39269</v>
      </c>
      <c r="G3631" s="10">
        <f t="shared" ca="1" si="113"/>
        <v>6.1982500000000024E-2</v>
      </c>
    </row>
    <row r="3632" spans="1:7">
      <c r="A3632" s="8">
        <v>38357</v>
      </c>
      <c r="B3632" s="9">
        <v>6.06</v>
      </c>
      <c r="C3632" s="7">
        <f t="shared" si="112"/>
        <v>6.0599999999999994E-2</v>
      </c>
      <c r="D3632" s="91">
        <f ca="1">AVERAGE(C3632:OFFSET(C3632,$I$1-1,0))</f>
        <v>6.4102500000000021E-2</v>
      </c>
      <c r="F3632" s="8">
        <v>39272</v>
      </c>
      <c r="G3632" s="10">
        <f t="shared" ca="1" si="113"/>
        <v>6.1999000000000019E-2</v>
      </c>
    </row>
    <row r="3633" spans="1:7">
      <c r="A3633" s="8">
        <v>38356</v>
      </c>
      <c r="B3633" s="9">
        <v>6.09</v>
      </c>
      <c r="C3633" s="7">
        <f t="shared" si="112"/>
        <v>6.0899999999999996E-2</v>
      </c>
      <c r="D3633" s="91">
        <f ca="1">AVERAGE(C3633:OFFSET(C3633,$I$1-1,0))</f>
        <v>6.4104000000000008E-2</v>
      </c>
      <c r="F3633" s="8">
        <v>39273</v>
      </c>
      <c r="G3633" s="10">
        <f t="shared" ca="1" si="113"/>
        <v>6.2013000000000033E-2</v>
      </c>
    </row>
    <row r="3634" spans="1:7">
      <c r="A3634" s="8">
        <v>38355</v>
      </c>
      <c r="B3634" s="9">
        <v>6.04</v>
      </c>
      <c r="C3634" s="7">
        <f t="shared" si="112"/>
        <v>6.0400000000000002E-2</v>
      </c>
      <c r="D3634" s="91">
        <f ca="1">AVERAGE(C3634:OFFSET(C3634,$I$1-1,0))</f>
        <v>6.4102000000000006E-2</v>
      </c>
      <c r="F3634" s="8">
        <v>39274</v>
      </c>
      <c r="G3634" s="10">
        <f t="shared" ca="1" si="113"/>
        <v>6.2031500000000038E-2</v>
      </c>
    </row>
    <row r="3635" spans="1:7">
      <c r="A3635" s="8">
        <v>38352</v>
      </c>
      <c r="B3635" s="9">
        <v>6.05</v>
      </c>
      <c r="C3635" s="7">
        <f t="shared" si="112"/>
        <v>6.0499999999999998E-2</v>
      </c>
      <c r="D3635" s="91">
        <f ca="1">AVERAGE(C3635:OFFSET(C3635,$I$1-1,0))</f>
        <v>6.4102500000000007E-2</v>
      </c>
      <c r="F3635" s="8">
        <v>39275</v>
      </c>
      <c r="G3635" s="10">
        <f t="shared" ca="1" si="113"/>
        <v>6.2054000000000033E-2</v>
      </c>
    </row>
    <row r="3636" spans="1:7">
      <c r="A3636" s="8">
        <v>38351</v>
      </c>
      <c r="B3636" s="9">
        <v>6.11</v>
      </c>
      <c r="C3636" s="7">
        <f t="shared" si="112"/>
        <v>6.1100000000000002E-2</v>
      </c>
      <c r="D3636" s="91">
        <f ca="1">AVERAGE(C3636:OFFSET(C3636,$I$1-1,0))</f>
        <v>6.4105000000000009E-2</v>
      </c>
      <c r="F3636" s="8">
        <v>39276</v>
      </c>
      <c r="G3636" s="10">
        <f t="shared" ca="1" si="113"/>
        <v>6.2074500000000039E-2</v>
      </c>
    </row>
    <row r="3637" spans="1:7">
      <c r="A3637" s="8">
        <v>38350</v>
      </c>
      <c r="B3637" s="9">
        <v>6.17</v>
      </c>
      <c r="C3637" s="7">
        <f t="shared" si="112"/>
        <v>6.1699999999999998E-2</v>
      </c>
      <c r="D3637" s="91">
        <f ca="1">AVERAGE(C3637:OFFSET(C3637,$I$1-1,0))</f>
        <v>6.4104500000000009E-2</v>
      </c>
      <c r="F3637" s="8">
        <v>39279</v>
      </c>
      <c r="G3637" s="10">
        <f t="shared" ca="1" si="113"/>
        <v>6.2091000000000035E-2</v>
      </c>
    </row>
    <row r="3638" spans="1:7">
      <c r="A3638" s="8">
        <v>38349</v>
      </c>
      <c r="B3638" s="9">
        <v>6.15</v>
      </c>
      <c r="C3638" s="7">
        <f t="shared" si="112"/>
        <v>6.1500000000000006E-2</v>
      </c>
      <c r="D3638" s="91">
        <f ca="1">AVERAGE(C3638:OFFSET(C3638,$I$1-1,0))</f>
        <v>6.4099500000000018E-2</v>
      </c>
      <c r="F3638" s="8">
        <v>39280</v>
      </c>
      <c r="G3638" s="10">
        <f t="shared" ca="1" si="113"/>
        <v>6.2107500000000045E-2</v>
      </c>
    </row>
    <row r="3639" spans="1:7">
      <c r="A3639" s="8">
        <v>38348</v>
      </c>
      <c r="B3639" s="9">
        <v>6.15</v>
      </c>
      <c r="C3639" s="7">
        <f t="shared" si="112"/>
        <v>6.1500000000000006E-2</v>
      </c>
      <c r="D3639" s="91">
        <f ca="1">AVERAGE(C3639:OFFSET(C3639,$I$1-1,0))</f>
        <v>6.4094999999999999E-2</v>
      </c>
      <c r="F3639" s="8">
        <v>39281</v>
      </c>
      <c r="G3639" s="10">
        <f t="shared" ca="1" si="113"/>
        <v>6.2121500000000045E-2</v>
      </c>
    </row>
    <row r="3640" spans="1:7">
      <c r="A3640" s="8">
        <v>38344</v>
      </c>
      <c r="B3640" s="9">
        <v>6.08</v>
      </c>
      <c r="C3640" s="7">
        <f t="shared" si="112"/>
        <v>6.08E-2</v>
      </c>
      <c r="D3640" s="91">
        <f ca="1">AVERAGE(C3640:OFFSET(C3640,$I$1-1,0))</f>
        <v>6.4089499999999994E-2</v>
      </c>
      <c r="F3640" s="8">
        <v>39282</v>
      </c>
      <c r="G3640" s="10">
        <f t="shared" ca="1" si="113"/>
        <v>6.2137500000000047E-2</v>
      </c>
    </row>
    <row r="3641" spans="1:7">
      <c r="A3641" s="8">
        <v>38343</v>
      </c>
      <c r="B3641" s="9">
        <v>6.06</v>
      </c>
      <c r="C3641" s="7">
        <f t="shared" si="112"/>
        <v>6.0599999999999994E-2</v>
      </c>
      <c r="D3641" s="91">
        <f ca="1">AVERAGE(C3641:OFFSET(C3641,$I$1-1,0))</f>
        <v>6.4090000000000008E-2</v>
      </c>
      <c r="F3641" s="8">
        <v>39283</v>
      </c>
      <c r="G3641" s="10">
        <f t="shared" ca="1" si="113"/>
        <v>6.2151500000000047E-2</v>
      </c>
    </row>
    <row r="3642" spans="1:7">
      <c r="A3642" s="8">
        <v>38342</v>
      </c>
      <c r="B3642" s="9">
        <v>6.03</v>
      </c>
      <c r="C3642" s="7">
        <f t="shared" si="112"/>
        <v>6.0299999999999999E-2</v>
      </c>
      <c r="D3642" s="91">
        <f ca="1">AVERAGE(C3642:OFFSET(C3642,$I$1-1,0))</f>
        <v>6.4092500000000011E-2</v>
      </c>
      <c r="F3642" s="8">
        <v>39286</v>
      </c>
      <c r="G3642" s="10">
        <f t="shared" ca="1" si="113"/>
        <v>6.2167000000000056E-2</v>
      </c>
    </row>
    <row r="3643" spans="1:7">
      <c r="A3643" s="8">
        <v>38341</v>
      </c>
      <c r="B3643" s="9">
        <v>6.06</v>
      </c>
      <c r="C3643" s="7">
        <f t="shared" si="112"/>
        <v>6.0599999999999994E-2</v>
      </c>
      <c r="D3643" s="91">
        <f ca="1">AVERAGE(C3643:OFFSET(C3643,$I$1-1,0))</f>
        <v>6.4102500000000007E-2</v>
      </c>
      <c r="F3643" s="8">
        <v>39287</v>
      </c>
      <c r="G3643" s="10">
        <f t="shared" ca="1" si="113"/>
        <v>6.2181500000000049E-2</v>
      </c>
    </row>
    <row r="3644" spans="1:7">
      <c r="A3644" s="8">
        <v>38338</v>
      </c>
      <c r="B3644" s="9">
        <v>6.07</v>
      </c>
      <c r="C3644" s="7">
        <f t="shared" si="112"/>
        <v>6.0700000000000004E-2</v>
      </c>
      <c r="D3644" s="91">
        <f ca="1">AVERAGE(C3644:OFFSET(C3644,$I$1-1,0))</f>
        <v>6.4112500000000003E-2</v>
      </c>
      <c r="F3644" s="8">
        <v>39288</v>
      </c>
      <c r="G3644" s="10">
        <f t="shared" ca="1" si="113"/>
        <v>6.2190500000000044E-2</v>
      </c>
    </row>
    <row r="3645" spans="1:7">
      <c r="A3645" s="8">
        <v>38337</v>
      </c>
      <c r="B3645" s="9">
        <v>6.06</v>
      </c>
      <c r="C3645" s="7">
        <f t="shared" si="112"/>
        <v>6.0599999999999994E-2</v>
      </c>
      <c r="D3645" s="91">
        <f ca="1">AVERAGE(C3645:OFFSET(C3645,$I$1-1,0))</f>
        <v>6.4122000000000012E-2</v>
      </c>
      <c r="F3645" s="8">
        <v>39289</v>
      </c>
      <c r="G3645" s="10">
        <f t="shared" ca="1" si="113"/>
        <v>6.2197500000000044E-2</v>
      </c>
    </row>
    <row r="3646" spans="1:7">
      <c r="A3646" s="8">
        <v>38336</v>
      </c>
      <c r="B3646" s="9">
        <v>5.9399999999999995</v>
      </c>
      <c r="C3646" s="7">
        <f t="shared" si="112"/>
        <v>5.9399999999999994E-2</v>
      </c>
      <c r="D3646" s="91">
        <f ca="1">AVERAGE(C3646:OFFSET(C3646,$I$1-1,0))</f>
        <v>6.4130000000000006E-2</v>
      </c>
      <c r="F3646" s="8">
        <v>39290</v>
      </c>
      <c r="G3646" s="10">
        <f t="shared" ca="1" si="113"/>
        <v>6.2205000000000045E-2</v>
      </c>
    </row>
    <row r="3647" spans="1:7">
      <c r="A3647" s="8">
        <v>38335</v>
      </c>
      <c r="B3647" s="9">
        <v>6.02</v>
      </c>
      <c r="C3647" s="7">
        <f t="shared" si="112"/>
        <v>6.0199999999999997E-2</v>
      </c>
      <c r="D3647" s="91">
        <f ca="1">AVERAGE(C3647:OFFSET(C3647,$I$1-1,0))</f>
        <v>6.4144000000000007E-2</v>
      </c>
      <c r="F3647" s="8">
        <v>39293</v>
      </c>
      <c r="G3647" s="10">
        <f t="shared" ca="1" si="113"/>
        <v>6.2215500000000042E-2</v>
      </c>
    </row>
    <row r="3648" spans="1:7">
      <c r="A3648" s="8">
        <v>38334</v>
      </c>
      <c r="B3648" s="9">
        <v>6.05</v>
      </c>
      <c r="C3648" s="7">
        <f t="shared" si="112"/>
        <v>6.0499999999999998E-2</v>
      </c>
      <c r="D3648" s="91">
        <f ca="1">AVERAGE(C3648:OFFSET(C3648,$I$1-1,0))</f>
        <v>6.4156500000000005E-2</v>
      </c>
      <c r="F3648" s="8">
        <v>39294</v>
      </c>
      <c r="G3648" s="10">
        <f t="shared" ca="1" si="113"/>
        <v>6.2222000000000041E-2</v>
      </c>
    </row>
    <row r="3649" spans="1:7">
      <c r="A3649" s="8">
        <v>38331</v>
      </c>
      <c r="B3649" s="9">
        <v>6.06</v>
      </c>
      <c r="C3649" s="7">
        <f t="shared" si="112"/>
        <v>6.0599999999999994E-2</v>
      </c>
      <c r="D3649" s="91">
        <f ca="1">AVERAGE(C3649:OFFSET(C3649,$I$1-1,0))</f>
        <v>6.4166000000000001E-2</v>
      </c>
      <c r="F3649" s="8">
        <v>39295</v>
      </c>
      <c r="G3649" s="10">
        <f t="shared" ca="1" si="113"/>
        <v>6.2229000000000034E-2</v>
      </c>
    </row>
    <row r="3650" spans="1:7">
      <c r="A3650" s="8">
        <v>38330</v>
      </c>
      <c r="B3650" s="9">
        <v>6.08</v>
      </c>
      <c r="C3650" s="7">
        <f t="shared" si="112"/>
        <v>6.08E-2</v>
      </c>
      <c r="D3650" s="91">
        <f ca="1">AVERAGE(C3650:OFFSET(C3650,$I$1-1,0))</f>
        <v>6.4175499999999996E-2</v>
      </c>
      <c r="F3650" s="8">
        <v>39296</v>
      </c>
      <c r="G3650" s="10">
        <f t="shared" ca="1" si="113"/>
        <v>6.2235500000000041E-2</v>
      </c>
    </row>
    <row r="3651" spans="1:7">
      <c r="A3651" s="8">
        <v>38329</v>
      </c>
      <c r="B3651" s="9">
        <v>6.03</v>
      </c>
      <c r="C3651" s="7">
        <f t="shared" si="112"/>
        <v>6.0299999999999999E-2</v>
      </c>
      <c r="D3651" s="91">
        <f ca="1">AVERAGE(C3651:OFFSET(C3651,$I$1-1,0))</f>
        <v>6.4184500000000005E-2</v>
      </c>
      <c r="F3651" s="8">
        <v>39297</v>
      </c>
      <c r="G3651" s="10">
        <f t="shared" ca="1" si="113"/>
        <v>6.224150000000004E-2</v>
      </c>
    </row>
    <row r="3652" spans="1:7">
      <c r="A3652" s="8">
        <v>38328</v>
      </c>
      <c r="B3652" s="9">
        <v>6.15</v>
      </c>
      <c r="C3652" s="7">
        <f t="shared" si="112"/>
        <v>6.1500000000000006E-2</v>
      </c>
      <c r="D3652" s="91">
        <f ca="1">AVERAGE(C3652:OFFSET(C3652,$I$1-1,0))</f>
        <v>6.4197500000000005E-2</v>
      </c>
      <c r="F3652" s="8">
        <v>39300</v>
      </c>
      <c r="G3652" s="10">
        <f t="shared" ca="1" si="113"/>
        <v>6.2248500000000054E-2</v>
      </c>
    </row>
    <row r="3653" spans="1:7">
      <c r="A3653" s="8">
        <v>38327</v>
      </c>
      <c r="B3653" s="9">
        <v>6.16</v>
      </c>
      <c r="C3653" s="7">
        <f t="shared" si="112"/>
        <v>6.1600000000000002E-2</v>
      </c>
      <c r="D3653" s="91">
        <f ca="1">AVERAGE(C3653:OFFSET(C3653,$I$1-1,0))</f>
        <v>6.420250000000001E-2</v>
      </c>
      <c r="F3653" s="8">
        <v>39301</v>
      </c>
      <c r="G3653" s="10">
        <f t="shared" ca="1" si="113"/>
        <v>6.2255500000000054E-2</v>
      </c>
    </row>
    <row r="3654" spans="1:7">
      <c r="A3654" s="8">
        <v>38324</v>
      </c>
      <c r="B3654" s="9">
        <v>6.19</v>
      </c>
      <c r="C3654" s="7">
        <f t="shared" ref="C3654:C3717" si="114">B3654/100</f>
        <v>6.1900000000000004E-2</v>
      </c>
      <c r="D3654" s="91">
        <f ca="1">AVERAGE(C3654:OFFSET(C3654,$I$1-1,0))</f>
        <v>6.4207000000000014E-2</v>
      </c>
      <c r="F3654" s="8">
        <v>39302</v>
      </c>
      <c r="G3654" s="10">
        <f t="shared" ca="1" si="113"/>
        <v>6.226600000000005E-2</v>
      </c>
    </row>
    <row r="3655" spans="1:7">
      <c r="A3655" s="8">
        <v>38323</v>
      </c>
      <c r="B3655" s="9">
        <v>6.3</v>
      </c>
      <c r="C3655" s="7">
        <f t="shared" si="114"/>
        <v>6.3E-2</v>
      </c>
      <c r="D3655" s="91">
        <f ca="1">AVERAGE(C3655:OFFSET(C3655,$I$1-1,0))</f>
        <v>6.4210500000000004E-2</v>
      </c>
      <c r="F3655" s="8">
        <v>39303</v>
      </c>
      <c r="G3655" s="10">
        <f t="shared" ref="G3655:G3718" ca="1" si="115">VLOOKUP(F3655,$A$6:$D$6628,4,FALSE)</f>
        <v>6.2277000000000048E-2</v>
      </c>
    </row>
    <row r="3656" spans="1:7">
      <c r="A3656" s="8">
        <v>38322</v>
      </c>
      <c r="B3656" s="9">
        <v>6.29</v>
      </c>
      <c r="C3656" s="7">
        <f t="shared" si="114"/>
        <v>6.2899999999999998E-2</v>
      </c>
      <c r="D3656" s="91">
        <f ca="1">AVERAGE(C3656:OFFSET(C3656,$I$1-1,0))</f>
        <v>6.4208500000000016E-2</v>
      </c>
      <c r="F3656" s="8">
        <v>39304</v>
      </c>
      <c r="G3656" s="10">
        <f t="shared" ca="1" si="115"/>
        <v>6.2289500000000039E-2</v>
      </c>
    </row>
    <row r="3657" spans="1:7">
      <c r="A3657" s="8">
        <v>38321</v>
      </c>
      <c r="B3657" s="9">
        <v>6.27</v>
      </c>
      <c r="C3657" s="7">
        <f t="shared" si="114"/>
        <v>6.2699999999999992E-2</v>
      </c>
      <c r="D3657" s="91">
        <f ca="1">AVERAGE(C3657:OFFSET(C3657,$I$1-1,0))</f>
        <v>6.4208500000000016E-2</v>
      </c>
      <c r="F3657" s="8">
        <v>39307</v>
      </c>
      <c r="G3657" s="10">
        <f t="shared" ca="1" si="115"/>
        <v>6.2305500000000041E-2</v>
      </c>
    </row>
    <row r="3658" spans="1:7">
      <c r="A3658" s="8">
        <v>38320</v>
      </c>
      <c r="B3658" s="9">
        <v>6.23</v>
      </c>
      <c r="C3658" s="7">
        <f t="shared" si="114"/>
        <v>6.2300000000000001E-2</v>
      </c>
      <c r="D3658" s="91">
        <f ca="1">AVERAGE(C3658:OFFSET(C3658,$I$1-1,0))</f>
        <v>6.4207500000000015E-2</v>
      </c>
      <c r="F3658" s="8">
        <v>39308</v>
      </c>
      <c r="G3658" s="10">
        <f t="shared" ca="1" si="115"/>
        <v>6.2323500000000046E-2</v>
      </c>
    </row>
    <row r="3659" spans="1:7">
      <c r="A3659" s="8">
        <v>38317</v>
      </c>
      <c r="B3659" s="9">
        <v>6.15</v>
      </c>
      <c r="C3659" s="7">
        <f t="shared" si="114"/>
        <v>6.1500000000000006E-2</v>
      </c>
      <c r="D3659" s="91">
        <f ca="1">AVERAGE(C3659:OFFSET(C3659,$I$1-1,0))</f>
        <v>6.4211000000000018E-2</v>
      </c>
      <c r="F3659" s="8">
        <v>39309</v>
      </c>
      <c r="G3659" s="10">
        <f t="shared" ca="1" si="115"/>
        <v>6.2345000000000039E-2</v>
      </c>
    </row>
    <row r="3660" spans="1:7">
      <c r="A3660" s="8">
        <v>38315</v>
      </c>
      <c r="B3660" s="9">
        <v>6.11</v>
      </c>
      <c r="C3660" s="7">
        <f t="shared" si="114"/>
        <v>6.1100000000000002E-2</v>
      </c>
      <c r="D3660" s="91">
        <f ca="1">AVERAGE(C3660:OFFSET(C3660,$I$1-1,0))</f>
        <v>6.4217000000000024E-2</v>
      </c>
      <c r="F3660" s="8">
        <v>39310</v>
      </c>
      <c r="G3660" s="10">
        <f t="shared" ca="1" si="115"/>
        <v>6.236700000000004E-2</v>
      </c>
    </row>
    <row r="3661" spans="1:7">
      <c r="A3661" s="8">
        <v>38314</v>
      </c>
      <c r="B3661" s="9">
        <v>6.1</v>
      </c>
      <c r="C3661" s="7">
        <f t="shared" si="114"/>
        <v>6.0999999999999999E-2</v>
      </c>
      <c r="D3661" s="91">
        <f ca="1">AVERAGE(C3661:OFFSET(C3661,$I$1-1,0))</f>
        <v>6.422650000000002E-2</v>
      </c>
      <c r="F3661" s="8">
        <v>39311</v>
      </c>
      <c r="G3661" s="10">
        <f t="shared" ca="1" si="115"/>
        <v>6.2396000000000049E-2</v>
      </c>
    </row>
    <row r="3662" spans="1:7">
      <c r="A3662" s="8">
        <v>38313</v>
      </c>
      <c r="B3662" s="9">
        <v>6.09</v>
      </c>
      <c r="C3662" s="7">
        <f t="shared" si="114"/>
        <v>6.0899999999999996E-2</v>
      </c>
      <c r="D3662" s="91">
        <f ca="1">AVERAGE(C3662:OFFSET(C3662,$I$1-1,0))</f>
        <v>6.4239000000000004E-2</v>
      </c>
      <c r="F3662" s="8">
        <v>39314</v>
      </c>
      <c r="G3662" s="10">
        <f t="shared" ca="1" si="115"/>
        <v>6.2422000000000047E-2</v>
      </c>
    </row>
    <row r="3663" spans="1:7">
      <c r="A3663" s="8">
        <v>38310</v>
      </c>
      <c r="B3663" s="9">
        <v>6.14</v>
      </c>
      <c r="C3663" s="7">
        <f t="shared" si="114"/>
        <v>6.1399999999999996E-2</v>
      </c>
      <c r="D3663" s="91">
        <f ca="1">AVERAGE(C3663:OFFSET(C3663,$I$1-1,0))</f>
        <v>6.4251000000000003E-2</v>
      </c>
      <c r="F3663" s="8">
        <v>39315</v>
      </c>
      <c r="G3663" s="10">
        <f t="shared" ca="1" si="115"/>
        <v>6.2442000000000039E-2</v>
      </c>
    </row>
    <row r="3664" spans="1:7">
      <c r="A3664" s="8">
        <v>38309</v>
      </c>
      <c r="B3664" s="9">
        <v>6.08</v>
      </c>
      <c r="C3664" s="7">
        <f t="shared" si="114"/>
        <v>6.08E-2</v>
      </c>
      <c r="D3664" s="91">
        <f ca="1">AVERAGE(C3664:OFFSET(C3664,$I$1-1,0))</f>
        <v>6.4261000000000013E-2</v>
      </c>
      <c r="F3664" s="8">
        <v>39316</v>
      </c>
      <c r="G3664" s="10">
        <f t="shared" ca="1" si="115"/>
        <v>6.2463000000000039E-2</v>
      </c>
    </row>
    <row r="3665" spans="1:7">
      <c r="A3665" s="8">
        <v>38308</v>
      </c>
      <c r="B3665" s="9">
        <v>6.11</v>
      </c>
      <c r="C3665" s="7">
        <f t="shared" si="114"/>
        <v>6.1100000000000002E-2</v>
      </c>
      <c r="D3665" s="91">
        <f ca="1">AVERAGE(C3665:OFFSET(C3665,$I$1-1,0))</f>
        <v>6.4277000000000001E-2</v>
      </c>
      <c r="F3665" s="8">
        <v>39317</v>
      </c>
      <c r="G3665" s="10">
        <f t="shared" ca="1" si="115"/>
        <v>6.2484500000000047E-2</v>
      </c>
    </row>
    <row r="3666" spans="1:7">
      <c r="A3666" s="8">
        <v>38307</v>
      </c>
      <c r="B3666" s="9">
        <v>6.18</v>
      </c>
      <c r="C3666" s="7">
        <f t="shared" si="114"/>
        <v>6.1799999999999994E-2</v>
      </c>
      <c r="D3666" s="91">
        <f ca="1">AVERAGE(C3666:OFFSET(C3666,$I$1-1,0))</f>
        <v>6.4291500000000001E-2</v>
      </c>
      <c r="F3666" s="8">
        <v>39318</v>
      </c>
      <c r="G3666" s="10">
        <f t="shared" ca="1" si="115"/>
        <v>6.2506500000000048E-2</v>
      </c>
    </row>
    <row r="3667" spans="1:7">
      <c r="A3667" s="8">
        <v>38306</v>
      </c>
      <c r="B3667" s="9">
        <v>6.17</v>
      </c>
      <c r="C3667" s="7">
        <f t="shared" si="114"/>
        <v>6.1699999999999998E-2</v>
      </c>
      <c r="D3667" s="91">
        <f ca="1">AVERAGE(C3667:OFFSET(C3667,$I$1-1,0))</f>
        <v>6.4304500000000001E-2</v>
      </c>
      <c r="F3667" s="8">
        <v>39321</v>
      </c>
      <c r="G3667" s="10">
        <f t="shared" ca="1" si="115"/>
        <v>6.252600000000004E-2</v>
      </c>
    </row>
    <row r="3668" spans="1:7">
      <c r="A3668" s="8">
        <v>38303</v>
      </c>
      <c r="B3668" s="9">
        <v>6.18</v>
      </c>
      <c r="C3668" s="7">
        <f t="shared" si="114"/>
        <v>6.1799999999999994E-2</v>
      </c>
      <c r="D3668" s="91">
        <f ca="1">AVERAGE(C3668:OFFSET(C3668,$I$1-1,0))</f>
        <v>6.4320000000000002E-2</v>
      </c>
      <c r="F3668" s="8">
        <v>39322</v>
      </c>
      <c r="G3668" s="10">
        <f t="shared" ca="1" si="115"/>
        <v>6.2547000000000047E-2</v>
      </c>
    </row>
    <row r="3669" spans="1:7">
      <c r="A3669" s="8">
        <v>38301</v>
      </c>
      <c r="B3669" s="9">
        <v>6.25</v>
      </c>
      <c r="C3669" s="7">
        <f t="shared" si="114"/>
        <v>6.25E-2</v>
      </c>
      <c r="D3669" s="91">
        <f ca="1">AVERAGE(C3669:OFFSET(C3669,$I$1-1,0))</f>
        <v>6.4330999999999999E-2</v>
      </c>
      <c r="F3669" s="8">
        <v>39323</v>
      </c>
      <c r="G3669" s="10">
        <f t="shared" ca="1" si="115"/>
        <v>6.2569000000000055E-2</v>
      </c>
    </row>
    <row r="3670" spans="1:7">
      <c r="A3670" s="8">
        <v>38300</v>
      </c>
      <c r="B3670" s="9">
        <v>6.21</v>
      </c>
      <c r="C3670" s="7">
        <f t="shared" si="114"/>
        <v>6.2100000000000002E-2</v>
      </c>
      <c r="D3670" s="91">
        <f ca="1">AVERAGE(C3670:OFFSET(C3670,$I$1-1,0))</f>
        <v>6.434200000000001E-2</v>
      </c>
      <c r="F3670" s="8">
        <v>39324</v>
      </c>
      <c r="G3670" s="10">
        <f t="shared" ca="1" si="115"/>
        <v>6.2590500000000049E-2</v>
      </c>
    </row>
    <row r="3671" spans="1:7">
      <c r="A3671" s="8">
        <v>38299</v>
      </c>
      <c r="B3671" s="9">
        <v>6.2</v>
      </c>
      <c r="C3671" s="7">
        <f t="shared" si="114"/>
        <v>6.2E-2</v>
      </c>
      <c r="D3671" s="91">
        <f ca="1">AVERAGE(C3671:OFFSET(C3671,$I$1-1,0))</f>
        <v>6.4352000000000006E-2</v>
      </c>
      <c r="F3671" s="8">
        <v>39325</v>
      </c>
      <c r="G3671" s="10">
        <f t="shared" ca="1" si="115"/>
        <v>6.2610000000000054E-2</v>
      </c>
    </row>
    <row r="3672" spans="1:7">
      <c r="A3672" s="8">
        <v>38296</v>
      </c>
      <c r="B3672" s="9">
        <v>6.18</v>
      </c>
      <c r="C3672" s="7">
        <f t="shared" si="114"/>
        <v>6.1799999999999994E-2</v>
      </c>
      <c r="D3672" s="91">
        <f ca="1">AVERAGE(C3672:OFFSET(C3672,$I$1-1,0))</f>
        <v>6.4359E-2</v>
      </c>
      <c r="F3672" s="8">
        <v>39329</v>
      </c>
      <c r="G3672" s="10">
        <f t="shared" ca="1" si="115"/>
        <v>6.2628500000000045E-2</v>
      </c>
    </row>
    <row r="3673" spans="1:7">
      <c r="A3673" s="8">
        <v>38295</v>
      </c>
      <c r="B3673" s="9">
        <v>6.11</v>
      </c>
      <c r="C3673" s="7">
        <f t="shared" si="114"/>
        <v>6.1100000000000002E-2</v>
      </c>
      <c r="D3673" s="91">
        <f ca="1">AVERAGE(C3673:OFFSET(C3673,$I$1-1,0))</f>
        <v>6.4369999999999997E-2</v>
      </c>
      <c r="F3673" s="8">
        <v>39330</v>
      </c>
      <c r="G3673" s="10">
        <f t="shared" ca="1" si="115"/>
        <v>6.2646000000000049E-2</v>
      </c>
    </row>
    <row r="3674" spans="1:7">
      <c r="A3674" s="8">
        <v>38294</v>
      </c>
      <c r="B3674" s="9">
        <v>6.12</v>
      </c>
      <c r="C3674" s="7">
        <f t="shared" si="114"/>
        <v>6.1200000000000004E-2</v>
      </c>
      <c r="D3674" s="91">
        <f ca="1">AVERAGE(C3674:OFFSET(C3674,$I$1-1,0))</f>
        <v>6.4384999999999998E-2</v>
      </c>
      <c r="F3674" s="8">
        <v>39331</v>
      </c>
      <c r="G3674" s="10">
        <f t="shared" ca="1" si="115"/>
        <v>6.2665000000000054E-2</v>
      </c>
    </row>
    <row r="3675" spans="1:7">
      <c r="A3675" s="8">
        <v>38293</v>
      </c>
      <c r="B3675" s="9">
        <v>6.13</v>
      </c>
      <c r="C3675" s="7">
        <f t="shared" si="114"/>
        <v>6.13E-2</v>
      </c>
      <c r="D3675" s="91">
        <f ca="1">AVERAGE(C3675:OFFSET(C3675,$I$1-1,0))</f>
        <v>6.4396999999999996E-2</v>
      </c>
      <c r="F3675" s="8">
        <v>39332</v>
      </c>
      <c r="G3675" s="10">
        <f t="shared" ca="1" si="115"/>
        <v>6.2680500000000056E-2</v>
      </c>
    </row>
    <row r="3676" spans="1:7">
      <c r="A3676" s="8">
        <v>38292</v>
      </c>
      <c r="B3676" s="9">
        <v>6.15</v>
      </c>
      <c r="C3676" s="7">
        <f t="shared" si="114"/>
        <v>6.1500000000000006E-2</v>
      </c>
      <c r="D3676" s="91">
        <f ca="1">AVERAGE(C3676:OFFSET(C3676,$I$1-1,0))</f>
        <v>6.4407499999999993E-2</v>
      </c>
      <c r="F3676" s="8">
        <v>39335</v>
      </c>
      <c r="G3676" s="10">
        <f t="shared" ca="1" si="115"/>
        <v>6.2696500000000044E-2</v>
      </c>
    </row>
    <row r="3677" spans="1:7">
      <c r="A3677" s="8">
        <v>38289</v>
      </c>
      <c r="B3677" s="9">
        <v>6.1</v>
      </c>
      <c r="C3677" s="7">
        <f t="shared" si="114"/>
        <v>6.0999999999999999E-2</v>
      </c>
      <c r="D3677" s="91">
        <f ca="1">AVERAGE(C3677:OFFSET(C3677,$I$1-1,0))</f>
        <v>6.4417999999999989E-2</v>
      </c>
      <c r="F3677" s="8">
        <v>39336</v>
      </c>
      <c r="G3677" s="10">
        <f t="shared" ca="1" si="115"/>
        <v>6.2714000000000047E-2</v>
      </c>
    </row>
    <row r="3678" spans="1:7">
      <c r="A3678" s="8">
        <v>38288</v>
      </c>
      <c r="B3678" s="9">
        <v>6.15</v>
      </c>
      <c r="C3678" s="7">
        <f t="shared" si="114"/>
        <v>6.1500000000000006E-2</v>
      </c>
      <c r="D3678" s="91">
        <f ca="1">AVERAGE(C3678:OFFSET(C3678,$I$1-1,0))</f>
        <v>6.4434499999999978E-2</v>
      </c>
      <c r="F3678" s="8">
        <v>39337</v>
      </c>
      <c r="G3678" s="10">
        <f t="shared" ca="1" si="115"/>
        <v>6.273450000000004E-2</v>
      </c>
    </row>
    <row r="3679" spans="1:7">
      <c r="A3679" s="8">
        <v>38287</v>
      </c>
      <c r="B3679" s="9">
        <v>6.15</v>
      </c>
      <c r="C3679" s="7">
        <f t="shared" si="114"/>
        <v>6.1500000000000006E-2</v>
      </c>
      <c r="D3679" s="91">
        <f ca="1">AVERAGE(C3679:OFFSET(C3679,$I$1-1,0))</f>
        <v>6.444999999999998E-2</v>
      </c>
      <c r="F3679" s="8">
        <v>39338</v>
      </c>
      <c r="G3679" s="10">
        <f t="shared" ca="1" si="115"/>
        <v>6.2760000000000038E-2</v>
      </c>
    </row>
    <row r="3680" spans="1:7">
      <c r="A3680" s="8">
        <v>38286</v>
      </c>
      <c r="B3680" s="9">
        <v>6.07</v>
      </c>
      <c r="C3680" s="7">
        <f t="shared" si="114"/>
        <v>6.0700000000000004E-2</v>
      </c>
      <c r="D3680" s="91">
        <f ca="1">AVERAGE(C3680:OFFSET(C3680,$I$1-1,0))</f>
        <v>6.4464999999999995E-2</v>
      </c>
      <c r="F3680" s="8">
        <v>39339</v>
      </c>
      <c r="G3680" s="10">
        <f t="shared" ca="1" si="115"/>
        <v>6.2784000000000048E-2</v>
      </c>
    </row>
    <row r="3681" spans="1:7">
      <c r="A3681" s="8">
        <v>38285</v>
      </c>
      <c r="B3681" s="9">
        <v>6.07</v>
      </c>
      <c r="C3681" s="7">
        <f t="shared" si="114"/>
        <v>6.0700000000000004E-2</v>
      </c>
      <c r="D3681" s="91">
        <f ca="1">AVERAGE(C3681:OFFSET(C3681,$I$1-1,0))</f>
        <v>6.4489499999999977E-2</v>
      </c>
      <c r="F3681" s="8">
        <v>39342</v>
      </c>
      <c r="G3681" s="10">
        <f t="shared" ca="1" si="115"/>
        <v>6.2810000000000046E-2</v>
      </c>
    </row>
    <row r="3682" spans="1:7">
      <c r="A3682" s="8">
        <v>38282</v>
      </c>
      <c r="B3682" s="9">
        <v>6.08</v>
      </c>
      <c r="C3682" s="7">
        <f t="shared" si="114"/>
        <v>6.08E-2</v>
      </c>
      <c r="D3682" s="91">
        <f ca="1">AVERAGE(C3682:OFFSET(C3682,$I$1-1,0))</f>
        <v>6.451599999999999E-2</v>
      </c>
      <c r="F3682" s="8">
        <v>39343</v>
      </c>
      <c r="G3682" s="10">
        <f t="shared" ca="1" si="115"/>
        <v>6.2838500000000047E-2</v>
      </c>
    </row>
    <row r="3683" spans="1:7">
      <c r="A3683" s="8">
        <v>38281</v>
      </c>
      <c r="B3683" s="9">
        <v>6.08</v>
      </c>
      <c r="C3683" s="7">
        <f t="shared" si="114"/>
        <v>6.08E-2</v>
      </c>
      <c r="D3683" s="91">
        <f ca="1">AVERAGE(C3683:OFFSET(C3683,$I$1-1,0))</f>
        <v>6.4544999999999991E-2</v>
      </c>
      <c r="F3683" s="8">
        <v>39344</v>
      </c>
      <c r="G3683" s="10">
        <f t="shared" ca="1" si="115"/>
        <v>6.2867500000000034E-2</v>
      </c>
    </row>
    <row r="3684" spans="1:7">
      <c r="A3684" s="8">
        <v>38280</v>
      </c>
      <c r="B3684" s="9">
        <v>6.09</v>
      </c>
      <c r="C3684" s="7">
        <f t="shared" si="114"/>
        <v>6.0899999999999996E-2</v>
      </c>
      <c r="D3684" s="91">
        <f ca="1">AVERAGE(C3684:OFFSET(C3684,$I$1-1,0))</f>
        <v>6.4576999999999982E-2</v>
      </c>
      <c r="F3684" s="8">
        <v>39345</v>
      </c>
      <c r="G3684" s="10">
        <f t="shared" ca="1" si="115"/>
        <v>6.2900000000000025E-2</v>
      </c>
    </row>
    <row r="3685" spans="1:7">
      <c r="A3685" s="8">
        <v>38279</v>
      </c>
      <c r="B3685" s="9">
        <v>6.12</v>
      </c>
      <c r="C3685" s="7">
        <f t="shared" si="114"/>
        <v>6.1200000000000004E-2</v>
      </c>
      <c r="D3685" s="91">
        <f ca="1">AVERAGE(C3685:OFFSET(C3685,$I$1-1,0))</f>
        <v>6.4608999999999986E-2</v>
      </c>
      <c r="F3685" s="8">
        <v>39346</v>
      </c>
      <c r="G3685" s="10">
        <f t="shared" ca="1" si="115"/>
        <v>6.2928000000000039E-2</v>
      </c>
    </row>
    <row r="3686" spans="1:7">
      <c r="A3686" s="8">
        <v>38278</v>
      </c>
      <c r="B3686" s="9">
        <v>6.15</v>
      </c>
      <c r="C3686" s="7">
        <f t="shared" si="114"/>
        <v>6.1500000000000006E-2</v>
      </c>
      <c r="D3686" s="91">
        <f ca="1">AVERAGE(C3686:OFFSET(C3686,$I$1-1,0))</f>
        <v>6.4634999999999984E-2</v>
      </c>
      <c r="F3686" s="8">
        <v>39349</v>
      </c>
      <c r="G3686" s="10">
        <f t="shared" ca="1" si="115"/>
        <v>6.2954500000000038E-2</v>
      </c>
    </row>
    <row r="3687" spans="1:7">
      <c r="A3687" s="8">
        <v>38275</v>
      </c>
      <c r="B3687" s="9">
        <v>6.15</v>
      </c>
      <c r="C3687" s="7">
        <f t="shared" si="114"/>
        <v>6.1500000000000006E-2</v>
      </c>
      <c r="D3687" s="91">
        <f ca="1">AVERAGE(C3687:OFFSET(C3687,$I$1-1,0))</f>
        <v>6.4659999999999981E-2</v>
      </c>
      <c r="F3687" s="8">
        <v>39350</v>
      </c>
      <c r="G3687" s="10">
        <f t="shared" ca="1" si="115"/>
        <v>6.2978000000000034E-2</v>
      </c>
    </row>
    <row r="3688" spans="1:7">
      <c r="A3688" s="8">
        <v>38274</v>
      </c>
      <c r="B3688" s="9">
        <v>6.2</v>
      </c>
      <c r="C3688" s="7">
        <f t="shared" si="114"/>
        <v>6.2E-2</v>
      </c>
      <c r="D3688" s="91">
        <f ca="1">AVERAGE(C3688:OFFSET(C3688,$I$1-1,0))</f>
        <v>6.4681999999999976E-2</v>
      </c>
      <c r="F3688" s="8">
        <v>39351</v>
      </c>
      <c r="G3688" s="10">
        <f t="shared" ca="1" si="115"/>
        <v>6.3004000000000046E-2</v>
      </c>
    </row>
    <row r="3689" spans="1:7">
      <c r="A3689" s="8">
        <v>38273</v>
      </c>
      <c r="B3689" s="9">
        <v>6.17</v>
      </c>
      <c r="C3689" s="7">
        <f t="shared" si="114"/>
        <v>6.1699999999999998E-2</v>
      </c>
      <c r="D3689" s="91">
        <f ca="1">AVERAGE(C3689:OFFSET(C3689,$I$1-1,0))</f>
        <v>6.4698499999999978E-2</v>
      </c>
      <c r="F3689" s="8">
        <v>39352</v>
      </c>
      <c r="G3689" s="10">
        <f t="shared" ca="1" si="115"/>
        <v>6.3027500000000056E-2</v>
      </c>
    </row>
    <row r="3690" spans="1:7">
      <c r="A3690" s="8">
        <v>38272</v>
      </c>
      <c r="B3690" s="9">
        <v>6.2</v>
      </c>
      <c r="C3690" s="7">
        <f t="shared" si="114"/>
        <v>6.2E-2</v>
      </c>
      <c r="D3690" s="91">
        <f ca="1">AVERAGE(C3690:OFFSET(C3690,$I$1-1,0))</f>
        <v>6.4718499999999984E-2</v>
      </c>
      <c r="F3690" s="8">
        <v>39353</v>
      </c>
      <c r="G3690" s="10">
        <f t="shared" ca="1" si="115"/>
        <v>6.3047000000000034E-2</v>
      </c>
    </row>
    <row r="3691" spans="1:7">
      <c r="A3691" s="8">
        <v>38268</v>
      </c>
      <c r="B3691" s="9">
        <v>6.23</v>
      </c>
      <c r="C3691" s="7">
        <f t="shared" si="114"/>
        <v>6.2300000000000001E-2</v>
      </c>
      <c r="D3691" s="91">
        <f ca="1">AVERAGE(C3691:OFFSET(C3691,$I$1-1,0))</f>
        <v>6.4739499999999991E-2</v>
      </c>
      <c r="F3691" s="8">
        <v>39356</v>
      </c>
      <c r="G3691" s="10">
        <f t="shared" ca="1" si="115"/>
        <v>6.3063500000000036E-2</v>
      </c>
    </row>
    <row r="3692" spans="1:7">
      <c r="A3692" s="8">
        <v>38267</v>
      </c>
      <c r="B3692" s="9">
        <v>6.33</v>
      </c>
      <c r="C3692" s="7">
        <f t="shared" si="114"/>
        <v>6.3299999999999995E-2</v>
      </c>
      <c r="D3692" s="91">
        <f ca="1">AVERAGE(C3692:OFFSET(C3692,$I$1-1,0))</f>
        <v>6.4754999999999993E-2</v>
      </c>
      <c r="F3692" s="8">
        <v>39357</v>
      </c>
      <c r="G3692" s="10">
        <f t="shared" ca="1" si="115"/>
        <v>6.3079500000000038E-2</v>
      </c>
    </row>
    <row r="3693" spans="1:7">
      <c r="A3693" s="8">
        <v>38266</v>
      </c>
      <c r="B3693" s="9">
        <v>6.3</v>
      </c>
      <c r="C3693" s="7">
        <f t="shared" si="114"/>
        <v>6.3E-2</v>
      </c>
      <c r="D3693" s="91">
        <f ca="1">AVERAGE(C3693:OFFSET(C3693,$I$1-1,0))</f>
        <v>6.4763500000000002E-2</v>
      </c>
      <c r="F3693" s="8">
        <v>39358</v>
      </c>
      <c r="G3693" s="10">
        <f t="shared" ca="1" si="115"/>
        <v>6.309550000000004E-2</v>
      </c>
    </row>
    <row r="3694" spans="1:7">
      <c r="A3694" s="8">
        <v>38265</v>
      </c>
      <c r="B3694" s="9">
        <v>6.26</v>
      </c>
      <c r="C3694" s="7">
        <f t="shared" si="114"/>
        <v>6.2600000000000003E-2</v>
      </c>
      <c r="D3694" s="91">
        <f ca="1">AVERAGE(C3694:OFFSET(C3694,$I$1-1,0))</f>
        <v>6.4772999999999983E-2</v>
      </c>
      <c r="F3694" s="8">
        <v>39359</v>
      </c>
      <c r="G3694" s="10">
        <f t="shared" ca="1" si="115"/>
        <v>6.3109500000000041E-2</v>
      </c>
    </row>
    <row r="3695" spans="1:7">
      <c r="A3695" s="8">
        <v>38264</v>
      </c>
      <c r="B3695" s="9">
        <v>6.27</v>
      </c>
      <c r="C3695" s="7">
        <f t="shared" si="114"/>
        <v>6.2699999999999992E-2</v>
      </c>
      <c r="D3695" s="91">
        <f ca="1">AVERAGE(C3695:OFFSET(C3695,$I$1-1,0))</f>
        <v>6.4787499999999984E-2</v>
      </c>
      <c r="F3695" s="8">
        <v>39360</v>
      </c>
      <c r="G3695" s="10">
        <f t="shared" ca="1" si="115"/>
        <v>6.3127500000000059E-2</v>
      </c>
    </row>
    <row r="3696" spans="1:7">
      <c r="A3696" s="8">
        <v>38261</v>
      </c>
      <c r="B3696" s="9">
        <v>6.29</v>
      </c>
      <c r="C3696" s="7">
        <f t="shared" si="114"/>
        <v>6.2899999999999998E-2</v>
      </c>
      <c r="D3696" s="91">
        <f ca="1">AVERAGE(C3696:OFFSET(C3696,$I$1-1,0))</f>
        <v>6.4803999999999987E-2</v>
      </c>
      <c r="F3696" s="8">
        <v>39364</v>
      </c>
      <c r="G3696" s="10">
        <f t="shared" ca="1" si="115"/>
        <v>6.314650000000005E-2</v>
      </c>
    </row>
    <row r="3697" spans="1:7">
      <c r="A3697" s="8">
        <v>38260</v>
      </c>
      <c r="B3697" s="9">
        <v>6.24</v>
      </c>
      <c r="C3697" s="7">
        <f t="shared" si="114"/>
        <v>6.2400000000000004E-2</v>
      </c>
      <c r="D3697" s="91">
        <f ca="1">AVERAGE(C3697:OFFSET(C3697,$I$1-1,0))</f>
        <v>6.482099999999999E-2</v>
      </c>
      <c r="F3697" s="8">
        <v>39365</v>
      </c>
      <c r="G3697" s="10">
        <f t="shared" ca="1" si="115"/>
        <v>6.3162000000000065E-2</v>
      </c>
    </row>
    <row r="3698" spans="1:7">
      <c r="A3698" s="8">
        <v>38259</v>
      </c>
      <c r="B3698" s="9">
        <v>6.21</v>
      </c>
      <c r="C3698" s="7">
        <f t="shared" si="114"/>
        <v>6.2100000000000002E-2</v>
      </c>
      <c r="D3698" s="91">
        <f ca="1">AVERAGE(C3698:OFFSET(C3698,$I$1-1,0))</f>
        <v>6.4839499999999994E-2</v>
      </c>
      <c r="F3698" s="8">
        <v>39366</v>
      </c>
      <c r="G3698" s="10">
        <f t="shared" ca="1" si="115"/>
        <v>6.3179000000000055E-2</v>
      </c>
    </row>
    <row r="3699" spans="1:7">
      <c r="A3699" s="8">
        <v>38258</v>
      </c>
      <c r="B3699" s="9">
        <v>6.15</v>
      </c>
      <c r="C3699" s="7">
        <f t="shared" si="114"/>
        <v>6.1500000000000006E-2</v>
      </c>
      <c r="D3699" s="91">
        <f ca="1">AVERAGE(C3699:OFFSET(C3699,$I$1-1,0))</f>
        <v>6.4860500000000001E-2</v>
      </c>
      <c r="F3699" s="8">
        <v>39367</v>
      </c>
      <c r="G3699" s="10">
        <f t="shared" ca="1" si="115"/>
        <v>6.3194500000000056E-2</v>
      </c>
    </row>
    <row r="3700" spans="1:7">
      <c r="A3700" s="8">
        <v>38257</v>
      </c>
      <c r="B3700" s="9">
        <v>6.13</v>
      </c>
      <c r="C3700" s="7">
        <f t="shared" si="114"/>
        <v>6.13E-2</v>
      </c>
      <c r="D3700" s="91">
        <f ca="1">AVERAGE(C3700:OFFSET(C3700,$I$1-1,0))</f>
        <v>6.4885499999999985E-2</v>
      </c>
      <c r="F3700" s="8">
        <v>39370</v>
      </c>
      <c r="G3700" s="10">
        <f t="shared" ca="1" si="115"/>
        <v>6.3208500000000056E-2</v>
      </c>
    </row>
    <row r="3701" spans="1:7">
      <c r="A3701" s="8">
        <v>38254</v>
      </c>
      <c r="B3701" s="9">
        <v>6.15</v>
      </c>
      <c r="C3701" s="7">
        <f t="shared" si="114"/>
        <v>6.1500000000000006E-2</v>
      </c>
      <c r="D3701" s="91">
        <f ca="1">AVERAGE(C3701:OFFSET(C3701,$I$1-1,0))</f>
        <v>6.4911999999999997E-2</v>
      </c>
      <c r="F3701" s="8">
        <v>39371</v>
      </c>
      <c r="G3701" s="10">
        <f t="shared" ca="1" si="115"/>
        <v>6.3223000000000071E-2</v>
      </c>
    </row>
    <row r="3702" spans="1:7">
      <c r="A3702" s="8">
        <v>38253</v>
      </c>
      <c r="B3702" s="9">
        <v>6.14</v>
      </c>
      <c r="C3702" s="7">
        <f t="shared" si="114"/>
        <v>6.1399999999999996E-2</v>
      </c>
      <c r="D3702" s="91">
        <f ca="1">AVERAGE(C3702:OFFSET(C3702,$I$1-1,0))</f>
        <v>6.4935499999999993E-2</v>
      </c>
      <c r="F3702" s="8">
        <v>39372</v>
      </c>
      <c r="G3702" s="10">
        <f t="shared" ca="1" si="115"/>
        <v>6.3234000000000054E-2</v>
      </c>
    </row>
    <row r="3703" spans="1:7">
      <c r="A3703" s="8">
        <v>38252</v>
      </c>
      <c r="B3703" s="9">
        <v>6.12</v>
      </c>
      <c r="C3703" s="7">
        <f t="shared" si="114"/>
        <v>6.1200000000000004E-2</v>
      </c>
      <c r="D3703" s="91">
        <f ca="1">AVERAGE(C3703:OFFSET(C3703,$I$1-1,0))</f>
        <v>6.4956499999999986E-2</v>
      </c>
      <c r="F3703" s="8">
        <v>39373</v>
      </c>
      <c r="G3703" s="10">
        <f t="shared" ca="1" si="115"/>
        <v>6.3246500000000053E-2</v>
      </c>
    </row>
    <row r="3704" spans="1:7">
      <c r="A3704" s="8">
        <v>38251</v>
      </c>
      <c r="B3704" s="9">
        <v>6.18</v>
      </c>
      <c r="C3704" s="7">
        <f t="shared" si="114"/>
        <v>6.1799999999999994E-2</v>
      </c>
      <c r="D3704" s="91">
        <f ca="1">AVERAGE(C3704:OFFSET(C3704,$I$1-1,0))</f>
        <v>6.4983999999999986E-2</v>
      </c>
      <c r="F3704" s="8">
        <v>39374</v>
      </c>
      <c r="G3704" s="10">
        <f t="shared" ca="1" si="115"/>
        <v>6.3256500000000049E-2</v>
      </c>
    </row>
    <row r="3705" spans="1:7">
      <c r="A3705" s="8">
        <v>38250</v>
      </c>
      <c r="B3705" s="9">
        <v>6.21</v>
      </c>
      <c r="C3705" s="7">
        <f t="shared" si="114"/>
        <v>6.2100000000000002E-2</v>
      </c>
      <c r="D3705" s="91">
        <f ca="1">AVERAGE(C3705:OFFSET(C3705,$I$1-1,0))</f>
        <v>6.5009999999999984E-2</v>
      </c>
      <c r="F3705" s="8">
        <v>39377</v>
      </c>
      <c r="G3705" s="10">
        <f t="shared" ca="1" si="115"/>
        <v>6.3265500000000044E-2</v>
      </c>
    </row>
    <row r="3706" spans="1:7">
      <c r="A3706" s="8">
        <v>38247</v>
      </c>
      <c r="B3706" s="9">
        <v>6.28</v>
      </c>
      <c r="C3706" s="7">
        <f t="shared" si="114"/>
        <v>6.2800000000000009E-2</v>
      </c>
      <c r="D3706" s="91">
        <f ca="1">AVERAGE(C3706:OFFSET(C3706,$I$1-1,0))</f>
        <v>6.5034499999999981E-2</v>
      </c>
      <c r="F3706" s="8">
        <v>39378</v>
      </c>
      <c r="G3706" s="10">
        <f t="shared" ca="1" si="115"/>
        <v>6.327500000000004E-2</v>
      </c>
    </row>
    <row r="3707" spans="1:7">
      <c r="A3707" s="8">
        <v>38246</v>
      </c>
      <c r="B3707" s="9">
        <v>6.24</v>
      </c>
      <c r="C3707" s="7">
        <f t="shared" si="114"/>
        <v>6.2400000000000004E-2</v>
      </c>
      <c r="D3707" s="91">
        <f ca="1">AVERAGE(C3707:OFFSET(C3707,$I$1-1,0))</f>
        <v>6.5056499999999989E-2</v>
      </c>
      <c r="F3707" s="8">
        <v>39379</v>
      </c>
      <c r="G3707" s="10">
        <f t="shared" ca="1" si="115"/>
        <v>6.3282000000000033E-2</v>
      </c>
    </row>
    <row r="3708" spans="1:7">
      <c r="A3708" s="8">
        <v>38245</v>
      </c>
      <c r="B3708" s="9">
        <v>6.33</v>
      </c>
      <c r="C3708" s="7">
        <f t="shared" si="114"/>
        <v>6.3299999999999995E-2</v>
      </c>
      <c r="D3708" s="91">
        <f ca="1">AVERAGE(C3708:OFFSET(C3708,$I$1-1,0))</f>
        <v>6.5079499999999985E-2</v>
      </c>
      <c r="F3708" s="8">
        <v>39380</v>
      </c>
      <c r="G3708" s="10">
        <f t="shared" ca="1" si="115"/>
        <v>6.328950000000004E-2</v>
      </c>
    </row>
    <row r="3709" spans="1:7">
      <c r="A3709" s="8">
        <v>38244</v>
      </c>
      <c r="B3709" s="9">
        <v>6.3</v>
      </c>
      <c r="C3709" s="7">
        <f t="shared" si="114"/>
        <v>6.3E-2</v>
      </c>
      <c r="D3709" s="91">
        <f ca="1">AVERAGE(C3709:OFFSET(C3709,$I$1-1,0))</f>
        <v>6.5092999999999984E-2</v>
      </c>
      <c r="F3709" s="8">
        <v>39381</v>
      </c>
      <c r="G3709" s="10">
        <f t="shared" ca="1" si="115"/>
        <v>6.3296500000000047E-2</v>
      </c>
    </row>
    <row r="3710" spans="1:7">
      <c r="A3710" s="8">
        <v>38243</v>
      </c>
      <c r="B3710" s="9">
        <v>6.31</v>
      </c>
      <c r="C3710" s="7">
        <f t="shared" si="114"/>
        <v>6.3099999999999989E-2</v>
      </c>
      <c r="D3710" s="91">
        <f ca="1">AVERAGE(C3710:OFFSET(C3710,$I$1-1,0))</f>
        <v>6.5109999999999987E-2</v>
      </c>
      <c r="F3710" s="8">
        <v>39384</v>
      </c>
      <c r="G3710" s="10">
        <f t="shared" ca="1" si="115"/>
        <v>6.3301000000000052E-2</v>
      </c>
    </row>
    <row r="3711" spans="1:7">
      <c r="A3711" s="8">
        <v>38240</v>
      </c>
      <c r="B3711" s="9">
        <v>6.35</v>
      </c>
      <c r="C3711" s="7">
        <f t="shared" si="114"/>
        <v>6.3500000000000001E-2</v>
      </c>
      <c r="D3711" s="91">
        <f ca="1">AVERAGE(C3711:OFFSET(C3711,$I$1-1,0))</f>
        <v>6.5122999999999986E-2</v>
      </c>
      <c r="F3711" s="8">
        <v>39385</v>
      </c>
      <c r="G3711" s="10">
        <f t="shared" ca="1" si="115"/>
        <v>6.3307500000000044E-2</v>
      </c>
    </row>
    <row r="3712" spans="1:7">
      <c r="A3712" s="8">
        <v>38239</v>
      </c>
      <c r="B3712" s="9">
        <v>6.37</v>
      </c>
      <c r="C3712" s="7">
        <f t="shared" si="114"/>
        <v>6.3700000000000007E-2</v>
      </c>
      <c r="D3712" s="91">
        <f ca="1">AVERAGE(C3712:OFFSET(C3712,$I$1-1,0))</f>
        <v>6.5134499999999984E-2</v>
      </c>
      <c r="F3712" s="8">
        <v>39386</v>
      </c>
      <c r="G3712" s="10">
        <f t="shared" ca="1" si="115"/>
        <v>6.3316000000000039E-2</v>
      </c>
    </row>
    <row r="3713" spans="1:7">
      <c r="A3713" s="8">
        <v>38238</v>
      </c>
      <c r="B3713" s="9">
        <v>6.32</v>
      </c>
      <c r="C3713" s="7">
        <f t="shared" si="114"/>
        <v>6.3200000000000006E-2</v>
      </c>
      <c r="D3713" s="91">
        <f ca="1">AVERAGE(C3713:OFFSET(C3713,$I$1-1,0))</f>
        <v>6.5147499999999983E-2</v>
      </c>
      <c r="F3713" s="8">
        <v>39387</v>
      </c>
      <c r="G3713" s="10">
        <f t="shared" ca="1" si="115"/>
        <v>6.3322000000000045E-2</v>
      </c>
    </row>
    <row r="3714" spans="1:7">
      <c r="A3714" s="8">
        <v>38237</v>
      </c>
      <c r="B3714" s="9">
        <v>6.39</v>
      </c>
      <c r="C3714" s="7">
        <f t="shared" si="114"/>
        <v>6.3899999999999998E-2</v>
      </c>
      <c r="D3714" s="91">
        <f ca="1">AVERAGE(C3714:OFFSET(C3714,$I$1-1,0))</f>
        <v>6.5159999999999996E-2</v>
      </c>
      <c r="F3714" s="8">
        <v>39388</v>
      </c>
      <c r="G3714" s="10">
        <f t="shared" ca="1" si="115"/>
        <v>6.3325500000000035E-2</v>
      </c>
    </row>
    <row r="3715" spans="1:7">
      <c r="A3715" s="8">
        <v>38233</v>
      </c>
      <c r="B3715" s="9">
        <v>6.45</v>
      </c>
      <c r="C3715" s="7">
        <f t="shared" si="114"/>
        <v>6.4500000000000002E-2</v>
      </c>
      <c r="D3715" s="91">
        <f ca="1">AVERAGE(C3715:OFFSET(C3715,$I$1-1,0))</f>
        <v>6.5169999999999992E-2</v>
      </c>
      <c r="F3715" s="8">
        <v>39391</v>
      </c>
      <c r="G3715" s="10">
        <f t="shared" ca="1" si="115"/>
        <v>6.333100000000004E-2</v>
      </c>
    </row>
    <row r="3716" spans="1:7">
      <c r="A3716" s="8">
        <v>38232</v>
      </c>
      <c r="B3716" s="9">
        <v>6.37</v>
      </c>
      <c r="C3716" s="7">
        <f t="shared" si="114"/>
        <v>6.3700000000000007E-2</v>
      </c>
      <c r="D3716" s="91">
        <f ca="1">AVERAGE(C3716:OFFSET(C3716,$I$1-1,0))</f>
        <v>6.5177999999999986E-2</v>
      </c>
      <c r="F3716" s="8">
        <v>39392</v>
      </c>
      <c r="G3716" s="10">
        <f t="shared" ca="1" si="115"/>
        <v>6.3336000000000031E-2</v>
      </c>
    </row>
    <row r="3717" spans="1:7">
      <c r="A3717" s="8">
        <v>38231</v>
      </c>
      <c r="B3717" s="9">
        <v>6.33</v>
      </c>
      <c r="C3717" s="7">
        <f t="shared" si="114"/>
        <v>6.3299999999999995E-2</v>
      </c>
      <c r="D3717" s="91">
        <f ca="1">AVERAGE(C3717:OFFSET(C3717,$I$1-1,0))</f>
        <v>6.5193499999999988E-2</v>
      </c>
      <c r="F3717" s="8">
        <v>39393</v>
      </c>
      <c r="G3717" s="10">
        <f t="shared" ca="1" si="115"/>
        <v>6.3341500000000037E-2</v>
      </c>
    </row>
    <row r="3718" spans="1:7">
      <c r="A3718" s="8">
        <v>38230</v>
      </c>
      <c r="B3718" s="9">
        <v>6.32</v>
      </c>
      <c r="C3718" s="7">
        <f t="shared" ref="C3718:C3781" si="116">B3718/100</f>
        <v>6.3200000000000006E-2</v>
      </c>
      <c r="D3718" s="91">
        <f ca="1">AVERAGE(C3718:OFFSET(C3718,$I$1-1,0))</f>
        <v>6.5216999999999983E-2</v>
      </c>
      <c r="F3718" s="8">
        <v>39394</v>
      </c>
      <c r="G3718" s="10">
        <f t="shared" ca="1" si="115"/>
        <v>6.3344500000000054E-2</v>
      </c>
    </row>
    <row r="3719" spans="1:7">
      <c r="A3719" s="8">
        <v>38229</v>
      </c>
      <c r="B3719" s="9">
        <v>6.38</v>
      </c>
      <c r="C3719" s="7">
        <f t="shared" si="116"/>
        <v>6.3799999999999996E-2</v>
      </c>
      <c r="D3719" s="91">
        <f ca="1">AVERAGE(C3719:OFFSET(C3719,$I$1-1,0))</f>
        <v>6.5243499999999982E-2</v>
      </c>
      <c r="F3719" s="8">
        <v>39395</v>
      </c>
      <c r="G3719" s="10">
        <f t="shared" ref="G3719:G3782" ca="1" si="117">VLOOKUP(F3719,$A$6:$D$6628,4,FALSE)</f>
        <v>6.3345500000000041E-2</v>
      </c>
    </row>
    <row r="3720" spans="1:7">
      <c r="A3720" s="8">
        <v>38226</v>
      </c>
      <c r="B3720" s="9">
        <v>6.41</v>
      </c>
      <c r="C3720" s="7">
        <f t="shared" si="116"/>
        <v>6.4100000000000004E-2</v>
      </c>
      <c r="D3720" s="91">
        <f ca="1">AVERAGE(C3720:OFFSET(C3720,$I$1-1,0))</f>
        <v>6.5266499999999977E-2</v>
      </c>
      <c r="F3720" s="8">
        <v>39399</v>
      </c>
      <c r="G3720" s="10">
        <f t="shared" ca="1" si="117"/>
        <v>6.3347500000000057E-2</v>
      </c>
    </row>
    <row r="3721" spans="1:7">
      <c r="A3721" s="8">
        <v>38225</v>
      </c>
      <c r="B3721" s="9">
        <v>6.41</v>
      </c>
      <c r="C3721" s="7">
        <f t="shared" si="116"/>
        <v>6.4100000000000004E-2</v>
      </c>
      <c r="D3721" s="91">
        <f ca="1">AVERAGE(C3721:OFFSET(C3721,$I$1-1,0))</f>
        <v>6.5286999999999984E-2</v>
      </c>
      <c r="F3721" s="8">
        <v>39400</v>
      </c>
      <c r="G3721" s="10">
        <f t="shared" ca="1" si="117"/>
        <v>6.3350500000000032E-2</v>
      </c>
    </row>
    <row r="3722" spans="1:7">
      <c r="A3722" s="8">
        <v>38224</v>
      </c>
      <c r="B3722" s="9">
        <v>6.44</v>
      </c>
      <c r="C3722" s="7">
        <f t="shared" si="116"/>
        <v>6.4399999999999999E-2</v>
      </c>
      <c r="D3722" s="91">
        <f ca="1">AVERAGE(C3722:OFFSET(C3722,$I$1-1,0))</f>
        <v>6.5304499999999988E-2</v>
      </c>
      <c r="F3722" s="8">
        <v>39401</v>
      </c>
      <c r="G3722" s="10">
        <f t="shared" ca="1" si="117"/>
        <v>6.3352000000000033E-2</v>
      </c>
    </row>
    <row r="3723" spans="1:7">
      <c r="A3723" s="8">
        <v>38223</v>
      </c>
      <c r="B3723" s="9">
        <v>6.46</v>
      </c>
      <c r="C3723" s="7">
        <f t="shared" si="116"/>
        <v>6.4600000000000005E-2</v>
      </c>
      <c r="D3723" s="91">
        <f ca="1">AVERAGE(C3723:OFFSET(C3723,$I$1-1,0))</f>
        <v>6.5317999999999973E-2</v>
      </c>
      <c r="F3723" s="8">
        <v>39402</v>
      </c>
      <c r="G3723" s="10">
        <f t="shared" ca="1" si="117"/>
        <v>6.3354500000000036E-2</v>
      </c>
    </row>
    <row r="3724" spans="1:7">
      <c r="A3724" s="8">
        <v>38222</v>
      </c>
      <c r="B3724" s="9">
        <v>6.47</v>
      </c>
      <c r="C3724" s="7">
        <f t="shared" si="116"/>
        <v>6.4699999999999994E-2</v>
      </c>
      <c r="D3724" s="91">
        <f ca="1">AVERAGE(C3724:OFFSET(C3724,$I$1-1,0))</f>
        <v>6.533199999999996E-2</v>
      </c>
      <c r="F3724" s="8">
        <v>39405</v>
      </c>
      <c r="G3724" s="10">
        <f t="shared" ca="1" si="117"/>
        <v>6.3355500000000023E-2</v>
      </c>
    </row>
    <row r="3725" spans="1:7">
      <c r="A3725" s="8">
        <v>38219</v>
      </c>
      <c r="B3725" s="9">
        <v>6.43</v>
      </c>
      <c r="C3725" s="7">
        <f t="shared" si="116"/>
        <v>6.4299999999999996E-2</v>
      </c>
      <c r="D3725" s="91">
        <f ca="1">AVERAGE(C3725:OFFSET(C3725,$I$1-1,0))</f>
        <v>6.5343999999999958E-2</v>
      </c>
      <c r="F3725" s="8">
        <v>39406</v>
      </c>
      <c r="G3725" s="10">
        <f t="shared" ca="1" si="117"/>
        <v>6.3360000000000027E-2</v>
      </c>
    </row>
    <row r="3726" spans="1:7">
      <c r="A3726" s="8">
        <v>38218</v>
      </c>
      <c r="B3726" s="9">
        <v>6.42</v>
      </c>
      <c r="C3726" s="7">
        <f t="shared" si="116"/>
        <v>6.4199999999999993E-2</v>
      </c>
      <c r="D3726" s="91">
        <f ca="1">AVERAGE(C3726:OFFSET(C3726,$I$1-1,0))</f>
        <v>6.5359999999999974E-2</v>
      </c>
      <c r="F3726" s="8">
        <v>39407</v>
      </c>
      <c r="G3726" s="10">
        <f t="shared" ca="1" si="117"/>
        <v>6.3366500000000034E-2</v>
      </c>
    </row>
    <row r="3727" spans="1:7">
      <c r="A3727" s="8">
        <v>38217</v>
      </c>
      <c r="B3727" s="9">
        <v>6.43</v>
      </c>
      <c r="C3727" s="7">
        <f t="shared" si="116"/>
        <v>6.4299999999999996E-2</v>
      </c>
      <c r="D3727" s="91">
        <f ca="1">AVERAGE(C3727:OFFSET(C3727,$I$1-1,0))</f>
        <v>6.5375499999999975E-2</v>
      </c>
      <c r="F3727" s="8">
        <v>39409</v>
      </c>
      <c r="G3727" s="10">
        <f t="shared" ca="1" si="117"/>
        <v>6.3373000000000027E-2</v>
      </c>
    </row>
    <row r="3728" spans="1:7">
      <c r="A3728" s="8">
        <v>38216</v>
      </c>
      <c r="B3728" s="9">
        <v>6.41</v>
      </c>
      <c r="C3728" s="7">
        <f t="shared" si="116"/>
        <v>6.4100000000000004E-2</v>
      </c>
      <c r="D3728" s="91">
        <f ca="1">AVERAGE(C3728:OFFSET(C3728,$I$1-1,0))</f>
        <v>6.5387999999999974E-2</v>
      </c>
      <c r="F3728" s="8">
        <v>39412</v>
      </c>
      <c r="G3728" s="10">
        <f t="shared" ca="1" si="117"/>
        <v>6.3372500000000012E-2</v>
      </c>
    </row>
    <row r="3729" spans="1:7">
      <c r="A3729" s="8">
        <v>38215</v>
      </c>
      <c r="B3729" s="9">
        <v>6.45</v>
      </c>
      <c r="C3729" s="7">
        <f t="shared" si="116"/>
        <v>6.4500000000000002E-2</v>
      </c>
      <c r="D3729" s="91">
        <f ca="1">AVERAGE(C3729:OFFSET(C3729,$I$1-1,0))</f>
        <v>6.5403999999999962E-2</v>
      </c>
      <c r="F3729" s="8">
        <v>39413</v>
      </c>
      <c r="G3729" s="10">
        <f t="shared" ca="1" si="117"/>
        <v>6.3378000000000018E-2</v>
      </c>
    </row>
    <row r="3730" spans="1:7">
      <c r="A3730" s="8">
        <v>38212</v>
      </c>
      <c r="B3730" s="9">
        <v>6.41</v>
      </c>
      <c r="C3730" s="7">
        <f t="shared" si="116"/>
        <v>6.4100000000000004E-2</v>
      </c>
      <c r="D3730" s="91">
        <f ca="1">AVERAGE(C3730:OFFSET(C3730,$I$1-1,0))</f>
        <v>6.5416499999999975E-2</v>
      </c>
      <c r="F3730" s="8">
        <v>39414</v>
      </c>
      <c r="G3730" s="10">
        <f t="shared" ca="1" si="117"/>
        <v>6.3386000000000012E-2</v>
      </c>
    </row>
    <row r="3731" spans="1:7">
      <c r="A3731" s="8">
        <v>38211</v>
      </c>
      <c r="B3731" s="9">
        <v>6.45</v>
      </c>
      <c r="C3731" s="7">
        <f t="shared" si="116"/>
        <v>6.4500000000000002E-2</v>
      </c>
      <c r="D3731" s="91">
        <f ca="1">AVERAGE(C3731:OFFSET(C3731,$I$1-1,0))</f>
        <v>6.5435499999999966E-2</v>
      </c>
      <c r="F3731" s="8">
        <v>39415</v>
      </c>
      <c r="G3731" s="10">
        <f t="shared" ca="1" si="117"/>
        <v>6.3391000000000017E-2</v>
      </c>
    </row>
    <row r="3732" spans="1:7">
      <c r="A3732" s="8">
        <v>38210</v>
      </c>
      <c r="B3732" s="9">
        <v>6.46</v>
      </c>
      <c r="C3732" s="7">
        <f t="shared" si="116"/>
        <v>6.4600000000000005E-2</v>
      </c>
      <c r="D3732" s="91">
        <f ca="1">AVERAGE(C3732:OFFSET(C3732,$I$1-1,0))</f>
        <v>6.5451499999999982E-2</v>
      </c>
      <c r="F3732" s="8">
        <v>39416</v>
      </c>
      <c r="G3732" s="10">
        <f t="shared" ca="1" si="117"/>
        <v>6.3402500000000014E-2</v>
      </c>
    </row>
    <row r="3733" spans="1:7">
      <c r="A3733" s="8">
        <v>38209</v>
      </c>
      <c r="B3733" s="9">
        <v>6.47</v>
      </c>
      <c r="C3733" s="7">
        <f t="shared" si="116"/>
        <v>6.4699999999999994E-2</v>
      </c>
      <c r="D3733" s="91">
        <f ca="1">AVERAGE(C3733:OFFSET(C3733,$I$1-1,0))</f>
        <v>6.5468999999999972E-2</v>
      </c>
      <c r="F3733" s="8">
        <v>39419</v>
      </c>
      <c r="G3733" s="10">
        <f t="shared" ca="1" si="117"/>
        <v>6.3414500000000013E-2</v>
      </c>
    </row>
    <row r="3734" spans="1:7">
      <c r="A3734" s="8">
        <v>38208</v>
      </c>
      <c r="B3734" s="9">
        <v>6.45</v>
      </c>
      <c r="C3734" s="7">
        <f t="shared" si="116"/>
        <v>6.4500000000000002E-2</v>
      </c>
      <c r="D3734" s="91">
        <f ca="1">AVERAGE(C3734:OFFSET(C3734,$I$1-1,0))</f>
        <v>6.5486499999999961E-2</v>
      </c>
      <c r="F3734" s="8">
        <v>39420</v>
      </c>
      <c r="G3734" s="10">
        <f t="shared" ca="1" si="117"/>
        <v>6.3427000000000011E-2</v>
      </c>
    </row>
    <row r="3735" spans="1:7">
      <c r="A3735" s="8">
        <v>38205</v>
      </c>
      <c r="B3735" s="9">
        <v>6.44</v>
      </c>
      <c r="C3735" s="7">
        <f t="shared" si="116"/>
        <v>6.4399999999999999E-2</v>
      </c>
      <c r="D3735" s="91">
        <f ca="1">AVERAGE(C3735:OFFSET(C3735,$I$1-1,0))</f>
        <v>6.5505999999999967E-2</v>
      </c>
      <c r="F3735" s="8">
        <v>39421</v>
      </c>
      <c r="G3735" s="10">
        <f t="shared" ca="1" si="117"/>
        <v>6.3442500000000013E-2</v>
      </c>
    </row>
    <row r="3736" spans="1:7">
      <c r="A3736" s="8">
        <v>38204</v>
      </c>
      <c r="B3736" s="9">
        <v>6.55</v>
      </c>
      <c r="C3736" s="7">
        <f t="shared" si="116"/>
        <v>6.5500000000000003E-2</v>
      </c>
      <c r="D3736" s="91">
        <f ca="1">AVERAGE(C3736:OFFSET(C3736,$I$1-1,0))</f>
        <v>6.5529999999999963E-2</v>
      </c>
      <c r="F3736" s="8">
        <v>39422</v>
      </c>
      <c r="G3736" s="10">
        <f t="shared" ca="1" si="117"/>
        <v>6.3463000000000006E-2</v>
      </c>
    </row>
    <row r="3737" spans="1:7">
      <c r="A3737" s="8">
        <v>38203</v>
      </c>
      <c r="B3737" s="9">
        <v>6.57</v>
      </c>
      <c r="C3737" s="7">
        <f t="shared" si="116"/>
        <v>6.5700000000000008E-2</v>
      </c>
      <c r="D3737" s="91">
        <f ca="1">AVERAGE(C3737:OFFSET(C3737,$I$1-1,0))</f>
        <v>6.5549499999999969E-2</v>
      </c>
      <c r="F3737" s="8">
        <v>39423</v>
      </c>
      <c r="G3737" s="10">
        <f t="shared" ca="1" si="117"/>
        <v>6.3488000000000003E-2</v>
      </c>
    </row>
    <row r="3738" spans="1:7">
      <c r="A3738" s="8">
        <v>38202</v>
      </c>
      <c r="B3738" s="9">
        <v>6.57</v>
      </c>
      <c r="C3738" s="7">
        <f t="shared" si="116"/>
        <v>6.5700000000000008E-2</v>
      </c>
      <c r="D3738" s="91">
        <f ca="1">AVERAGE(C3738:OFFSET(C3738,$I$1-1,0))</f>
        <v>6.556799999999996E-2</v>
      </c>
      <c r="F3738" s="8">
        <v>39426</v>
      </c>
      <c r="G3738" s="10">
        <f t="shared" ca="1" si="117"/>
        <v>6.3516500000000004E-2</v>
      </c>
    </row>
    <row r="3739" spans="1:7">
      <c r="A3739" s="8">
        <v>38201</v>
      </c>
      <c r="B3739" s="9">
        <v>6.6</v>
      </c>
      <c r="C3739" s="7">
        <f t="shared" si="116"/>
        <v>6.6000000000000003E-2</v>
      </c>
      <c r="D3739" s="91">
        <f ca="1">AVERAGE(C3739:OFFSET(C3739,$I$1-1,0))</f>
        <v>6.558249999999996E-2</v>
      </c>
      <c r="F3739" s="8">
        <v>39427</v>
      </c>
      <c r="G3739" s="10">
        <f t="shared" ca="1" si="117"/>
        <v>6.35405E-2</v>
      </c>
    </row>
    <row r="3740" spans="1:7">
      <c r="A3740" s="8">
        <v>38198</v>
      </c>
      <c r="B3740" s="9">
        <v>6.62</v>
      </c>
      <c r="C3740" s="7">
        <f t="shared" si="116"/>
        <v>6.6199999999999995E-2</v>
      </c>
      <c r="D3740" s="91">
        <f ca="1">AVERAGE(C3740:OFFSET(C3740,$I$1-1,0))</f>
        <v>6.5597499999999975E-2</v>
      </c>
      <c r="F3740" s="8">
        <v>39428</v>
      </c>
      <c r="G3740" s="10">
        <f t="shared" ca="1" si="117"/>
        <v>6.3571500000000003E-2</v>
      </c>
    </row>
    <row r="3741" spans="1:7">
      <c r="A3741" s="8">
        <v>38197</v>
      </c>
      <c r="B3741" s="9">
        <v>6.71</v>
      </c>
      <c r="C3741" s="7">
        <f t="shared" si="116"/>
        <v>6.7099999999999993E-2</v>
      </c>
      <c r="D3741" s="91">
        <f ca="1">AVERAGE(C3741:OFFSET(C3741,$I$1-1,0))</f>
        <v>6.5609499999999973E-2</v>
      </c>
      <c r="F3741" s="8">
        <v>39429</v>
      </c>
      <c r="G3741" s="10">
        <f t="shared" ca="1" si="117"/>
        <v>6.3601500000000005E-2</v>
      </c>
    </row>
    <row r="3742" spans="1:7">
      <c r="A3742" s="8">
        <v>38196</v>
      </c>
      <c r="B3742" s="9">
        <v>6.73</v>
      </c>
      <c r="C3742" s="7">
        <f t="shared" si="116"/>
        <v>6.7299999999999999E-2</v>
      </c>
      <c r="D3742" s="91">
        <f ca="1">AVERAGE(C3742:OFFSET(C3742,$I$1-1,0))</f>
        <v>6.5615999999999966E-2</v>
      </c>
      <c r="F3742" s="8">
        <v>39430</v>
      </c>
      <c r="G3742" s="10">
        <f t="shared" ca="1" si="117"/>
        <v>6.3632000000000008E-2</v>
      </c>
    </row>
    <row r="3743" spans="1:7">
      <c r="A3743" s="8">
        <v>38195</v>
      </c>
      <c r="B3743" s="9">
        <v>6.73</v>
      </c>
      <c r="C3743" s="7">
        <f t="shared" si="116"/>
        <v>6.7299999999999999E-2</v>
      </c>
      <c r="D3743" s="91">
        <f ca="1">AVERAGE(C3743:OFFSET(C3743,$I$1-1,0))</f>
        <v>6.5617499999999968E-2</v>
      </c>
      <c r="F3743" s="8">
        <v>39433</v>
      </c>
      <c r="G3743" s="10">
        <f t="shared" ca="1" si="117"/>
        <v>6.3661999999999996E-2</v>
      </c>
    </row>
    <row r="3744" spans="1:7">
      <c r="A3744" s="8">
        <v>38194</v>
      </c>
      <c r="B3744" s="9">
        <v>6.63</v>
      </c>
      <c r="C3744" s="7">
        <f t="shared" si="116"/>
        <v>6.6299999999999998E-2</v>
      </c>
      <c r="D3744" s="91">
        <f ca="1">AVERAGE(C3744:OFFSET(C3744,$I$1-1,0))</f>
        <v>6.5621499999999972E-2</v>
      </c>
      <c r="F3744" s="8">
        <v>39434</v>
      </c>
      <c r="G3744" s="10">
        <f t="shared" ca="1" si="117"/>
        <v>6.3687000000000007E-2</v>
      </c>
    </row>
    <row r="3745" spans="1:7">
      <c r="A3745" s="8">
        <v>38191</v>
      </c>
      <c r="B3745" s="9">
        <v>6.6</v>
      </c>
      <c r="C3745" s="7">
        <f t="shared" si="116"/>
        <v>6.6000000000000003E-2</v>
      </c>
      <c r="D3745" s="91">
        <f ca="1">AVERAGE(C3745:OFFSET(C3745,$I$1-1,0))</f>
        <v>6.5622499999999973E-2</v>
      </c>
      <c r="F3745" s="8">
        <v>39435</v>
      </c>
      <c r="G3745" s="10">
        <f t="shared" ca="1" si="117"/>
        <v>6.3709000000000002E-2</v>
      </c>
    </row>
    <row r="3746" spans="1:7">
      <c r="A3746" s="8">
        <v>38190</v>
      </c>
      <c r="B3746" s="9">
        <v>6.63</v>
      </c>
      <c r="C3746" s="7">
        <f t="shared" si="116"/>
        <v>6.6299999999999998E-2</v>
      </c>
      <c r="D3746" s="91">
        <f ca="1">AVERAGE(C3746:OFFSET(C3746,$I$1-1,0))</f>
        <v>6.5622499999999973E-2</v>
      </c>
      <c r="F3746" s="8">
        <v>39436</v>
      </c>
      <c r="G3746" s="10">
        <f t="shared" ca="1" si="117"/>
        <v>6.3729500000000008E-2</v>
      </c>
    </row>
    <row r="3747" spans="1:7">
      <c r="A3747" s="8">
        <v>38189</v>
      </c>
      <c r="B3747" s="9">
        <v>6.65</v>
      </c>
      <c r="C3747" s="7">
        <f t="shared" si="116"/>
        <v>6.6500000000000004E-2</v>
      </c>
      <c r="D3747" s="91">
        <f ca="1">AVERAGE(C3747:OFFSET(C3747,$I$1-1,0))</f>
        <v>6.5621999999999972E-2</v>
      </c>
      <c r="F3747" s="8">
        <v>39437</v>
      </c>
      <c r="G3747" s="10">
        <f t="shared" ca="1" si="117"/>
        <v>6.3755500000000007E-2</v>
      </c>
    </row>
    <row r="3748" spans="1:7">
      <c r="A3748" s="8">
        <v>38188</v>
      </c>
      <c r="B3748" s="9">
        <v>6.62</v>
      </c>
      <c r="C3748" s="7">
        <f t="shared" si="116"/>
        <v>6.6199999999999995E-2</v>
      </c>
      <c r="D3748" s="91">
        <f ca="1">AVERAGE(C3748:OFFSET(C3748,$I$1-1,0))</f>
        <v>6.5626499999999977E-2</v>
      </c>
      <c r="F3748" s="8">
        <v>39440</v>
      </c>
      <c r="G3748" s="10">
        <f t="shared" ca="1" si="117"/>
        <v>6.3780500000000004E-2</v>
      </c>
    </row>
    <row r="3749" spans="1:7">
      <c r="A3749" s="8">
        <v>38187</v>
      </c>
      <c r="B3749" s="9">
        <v>6.57</v>
      </c>
      <c r="C3749" s="7">
        <f t="shared" si="116"/>
        <v>6.5700000000000008E-2</v>
      </c>
      <c r="D3749" s="91">
        <f ca="1">AVERAGE(C3749:OFFSET(C3749,$I$1-1,0))</f>
        <v>6.5629999999999966E-2</v>
      </c>
      <c r="F3749" s="8">
        <v>39442</v>
      </c>
      <c r="G3749" s="10">
        <f t="shared" ca="1" si="117"/>
        <v>6.381100000000002E-2</v>
      </c>
    </row>
    <row r="3750" spans="1:7">
      <c r="A3750" s="8">
        <v>38184</v>
      </c>
      <c r="B3750" s="9">
        <v>6.59</v>
      </c>
      <c r="C3750" s="7">
        <f t="shared" si="116"/>
        <v>6.59E-2</v>
      </c>
      <c r="D3750" s="91">
        <f ca="1">AVERAGE(C3750:OFFSET(C3750,$I$1-1,0))</f>
        <v>6.5637999999999974E-2</v>
      </c>
      <c r="F3750" s="8">
        <v>39443</v>
      </c>
      <c r="G3750" s="10">
        <f t="shared" ca="1" si="117"/>
        <v>6.3839500000000021E-2</v>
      </c>
    </row>
    <row r="3751" spans="1:7">
      <c r="A3751" s="8">
        <v>38183</v>
      </c>
      <c r="B3751" s="9">
        <v>6.68</v>
      </c>
      <c r="C3751" s="7">
        <f t="shared" si="116"/>
        <v>6.6799999999999998E-2</v>
      </c>
      <c r="D3751" s="91">
        <f ca="1">AVERAGE(C3751:OFFSET(C3751,$I$1-1,0))</f>
        <v>6.5645999999999968E-2</v>
      </c>
      <c r="F3751" s="8">
        <v>39444</v>
      </c>
      <c r="G3751" s="10">
        <f t="shared" ca="1" si="117"/>
        <v>6.3860000000000014E-2</v>
      </c>
    </row>
    <row r="3752" spans="1:7">
      <c r="A3752" s="8">
        <v>38182</v>
      </c>
      <c r="B3752" s="9">
        <v>6.68</v>
      </c>
      <c r="C3752" s="7">
        <f t="shared" si="116"/>
        <v>6.6799999999999998E-2</v>
      </c>
      <c r="D3752" s="91">
        <f ca="1">AVERAGE(C3752:OFFSET(C3752,$I$1-1,0))</f>
        <v>6.5653499999999976E-2</v>
      </c>
      <c r="F3752" s="8">
        <v>39447</v>
      </c>
      <c r="G3752" s="10">
        <f t="shared" ca="1" si="117"/>
        <v>6.3877500000000018E-2</v>
      </c>
    </row>
    <row r="3753" spans="1:7">
      <c r="A3753" s="8">
        <v>38181</v>
      </c>
      <c r="B3753" s="9">
        <v>6.7</v>
      </c>
      <c r="C3753" s="7">
        <f t="shared" si="116"/>
        <v>6.7000000000000004E-2</v>
      </c>
      <c r="D3753" s="91">
        <f ca="1">AVERAGE(C3753:OFFSET(C3753,$I$1-1,0))</f>
        <v>6.5662999999999985E-2</v>
      </c>
      <c r="F3753" s="8">
        <v>39449</v>
      </c>
      <c r="G3753" s="10">
        <f t="shared" ca="1" si="117"/>
        <v>6.3889000000000015E-2</v>
      </c>
    </row>
    <row r="3754" spans="1:7">
      <c r="A3754" s="8">
        <v>38180</v>
      </c>
      <c r="B3754" s="9">
        <v>6.67</v>
      </c>
      <c r="C3754" s="7">
        <f t="shared" si="116"/>
        <v>6.6699999999999995E-2</v>
      </c>
      <c r="D3754" s="91">
        <f ca="1">AVERAGE(C3754:OFFSET(C3754,$I$1-1,0))</f>
        <v>6.5666999999999975E-2</v>
      </c>
      <c r="F3754" s="8">
        <v>39450</v>
      </c>
      <c r="G3754" s="10">
        <f t="shared" ca="1" si="117"/>
        <v>6.3900500000000013E-2</v>
      </c>
    </row>
    <row r="3755" spans="1:7">
      <c r="A3755" s="8">
        <v>38177</v>
      </c>
      <c r="B3755" s="9">
        <v>6.6899999999999995</v>
      </c>
      <c r="C3755" s="7">
        <f t="shared" si="116"/>
        <v>6.6900000000000001E-2</v>
      </c>
      <c r="D3755" s="91">
        <f ca="1">AVERAGE(C3755:OFFSET(C3755,$I$1-1,0))</f>
        <v>6.5674499999999983E-2</v>
      </c>
      <c r="F3755" s="8">
        <v>39451</v>
      </c>
      <c r="G3755" s="10">
        <f t="shared" ca="1" si="117"/>
        <v>6.391200000000001E-2</v>
      </c>
    </row>
    <row r="3756" spans="1:7">
      <c r="A3756" s="8">
        <v>38176</v>
      </c>
      <c r="B3756" s="9">
        <v>6.6899999999999995</v>
      </c>
      <c r="C3756" s="7">
        <f t="shared" si="116"/>
        <v>6.6900000000000001E-2</v>
      </c>
      <c r="D3756" s="91">
        <f ca="1">AVERAGE(C3756:OFFSET(C3756,$I$1-1,0))</f>
        <v>6.5681999999999977E-2</v>
      </c>
      <c r="F3756" s="8">
        <v>39454</v>
      </c>
      <c r="G3756" s="10">
        <f t="shared" ca="1" si="117"/>
        <v>6.3923000000000008E-2</v>
      </c>
    </row>
    <row r="3757" spans="1:7">
      <c r="A3757" s="8">
        <v>38175</v>
      </c>
      <c r="B3757" s="9">
        <v>6.6899999999999995</v>
      </c>
      <c r="C3757" s="7">
        <f t="shared" si="116"/>
        <v>6.6900000000000001E-2</v>
      </c>
      <c r="D3757" s="91">
        <f ca="1">AVERAGE(C3757:OFFSET(C3757,$I$1-1,0))</f>
        <v>6.5694499999999975E-2</v>
      </c>
      <c r="F3757" s="8">
        <v>39455</v>
      </c>
      <c r="G3757" s="10">
        <f t="shared" ca="1" si="117"/>
        <v>6.3930000000000001E-2</v>
      </c>
    </row>
    <row r="3758" spans="1:7">
      <c r="A3758" s="8">
        <v>38174</v>
      </c>
      <c r="B3758" s="9">
        <v>6.6899999999999995</v>
      </c>
      <c r="C3758" s="7">
        <f t="shared" si="116"/>
        <v>6.6900000000000001E-2</v>
      </c>
      <c r="D3758" s="91">
        <f ca="1">AVERAGE(C3758:OFFSET(C3758,$I$1-1,0))</f>
        <v>6.5705499999999986E-2</v>
      </c>
      <c r="F3758" s="8">
        <v>39456</v>
      </c>
      <c r="G3758" s="10">
        <f t="shared" ca="1" si="117"/>
        <v>6.3935000000000006E-2</v>
      </c>
    </row>
    <row r="3759" spans="1:7">
      <c r="A3759" s="8">
        <v>38170</v>
      </c>
      <c r="B3759" s="9">
        <v>6.67</v>
      </c>
      <c r="C3759" s="7">
        <f t="shared" si="116"/>
        <v>6.6699999999999995E-2</v>
      </c>
      <c r="D3759" s="91">
        <f ca="1">AVERAGE(C3759:OFFSET(C3759,$I$1-1,0))</f>
        <v>6.5716499999999983E-2</v>
      </c>
      <c r="F3759" s="8">
        <v>39457</v>
      </c>
      <c r="G3759" s="10">
        <f t="shared" ca="1" si="117"/>
        <v>6.3948000000000005E-2</v>
      </c>
    </row>
    <row r="3760" spans="1:7">
      <c r="A3760" s="8">
        <v>38169</v>
      </c>
      <c r="B3760" s="9">
        <v>6.75</v>
      </c>
      <c r="C3760" s="7">
        <f t="shared" si="116"/>
        <v>6.7500000000000004E-2</v>
      </c>
      <c r="D3760" s="91">
        <f ca="1">AVERAGE(C3760:OFFSET(C3760,$I$1-1,0))</f>
        <v>6.5730999999999984E-2</v>
      </c>
      <c r="F3760" s="8">
        <v>39458</v>
      </c>
      <c r="G3760" s="10">
        <f t="shared" ca="1" si="117"/>
        <v>6.3957000000000014E-2</v>
      </c>
    </row>
    <row r="3761" spans="1:7">
      <c r="A3761" s="8">
        <v>38168</v>
      </c>
      <c r="B3761" s="9">
        <v>6.77</v>
      </c>
      <c r="C3761" s="7">
        <f t="shared" si="116"/>
        <v>6.7699999999999996E-2</v>
      </c>
      <c r="D3761" s="91">
        <f ca="1">AVERAGE(C3761:OFFSET(C3761,$I$1-1,0))</f>
        <v>6.5738499999999978E-2</v>
      </c>
      <c r="F3761" s="8">
        <v>39461</v>
      </c>
      <c r="G3761" s="10">
        <f t="shared" ca="1" si="117"/>
        <v>6.3964000000000007E-2</v>
      </c>
    </row>
    <row r="3762" spans="1:7">
      <c r="A3762" s="8">
        <v>38167</v>
      </c>
      <c r="B3762" s="9">
        <v>6.83</v>
      </c>
      <c r="C3762" s="7">
        <f t="shared" si="116"/>
        <v>6.83E-2</v>
      </c>
      <c r="D3762" s="91">
        <f ca="1">AVERAGE(C3762:OFFSET(C3762,$I$1-1,0))</f>
        <v>6.5748499999999988E-2</v>
      </c>
      <c r="F3762" s="8">
        <v>39462</v>
      </c>
      <c r="G3762" s="10">
        <f t="shared" ca="1" si="117"/>
        <v>6.3968000000000011E-2</v>
      </c>
    </row>
    <row r="3763" spans="1:7">
      <c r="A3763" s="8">
        <v>38166</v>
      </c>
      <c r="B3763" s="9">
        <v>6.86</v>
      </c>
      <c r="C3763" s="7">
        <f t="shared" si="116"/>
        <v>6.8600000000000008E-2</v>
      </c>
      <c r="D3763" s="91">
        <f ca="1">AVERAGE(C3763:OFFSET(C3763,$I$1-1,0))</f>
        <v>6.5754499999999994E-2</v>
      </c>
      <c r="F3763" s="8">
        <v>39463</v>
      </c>
      <c r="G3763" s="10">
        <f t="shared" ca="1" si="117"/>
        <v>6.3971000000000014E-2</v>
      </c>
    </row>
    <row r="3764" spans="1:7">
      <c r="A3764" s="8">
        <v>38163</v>
      </c>
      <c r="B3764" s="9">
        <v>6.79</v>
      </c>
      <c r="C3764" s="7">
        <f t="shared" si="116"/>
        <v>6.7900000000000002E-2</v>
      </c>
      <c r="D3764" s="91">
        <f ca="1">AVERAGE(C3764:OFFSET(C3764,$I$1-1,0))</f>
        <v>6.5757999999999997E-2</v>
      </c>
      <c r="F3764" s="8">
        <v>39464</v>
      </c>
      <c r="G3764" s="10">
        <f t="shared" ca="1" si="117"/>
        <v>6.3972500000000015E-2</v>
      </c>
    </row>
    <row r="3765" spans="1:7">
      <c r="A3765" s="8">
        <v>38162</v>
      </c>
      <c r="B3765" s="9">
        <v>6.78</v>
      </c>
      <c r="C3765" s="7">
        <f t="shared" si="116"/>
        <v>6.7799999999999999E-2</v>
      </c>
      <c r="D3765" s="91">
        <f ca="1">AVERAGE(C3765:OFFSET(C3765,$I$1-1,0))</f>
        <v>6.5770499999999996E-2</v>
      </c>
      <c r="F3765" s="8">
        <v>39465</v>
      </c>
      <c r="G3765" s="10">
        <f t="shared" ca="1" si="117"/>
        <v>6.3975500000000018E-2</v>
      </c>
    </row>
    <row r="3766" spans="1:7">
      <c r="A3766" s="8">
        <v>38161</v>
      </c>
      <c r="B3766" s="9">
        <v>6.83</v>
      </c>
      <c r="C3766" s="7">
        <f t="shared" si="116"/>
        <v>6.83E-2</v>
      </c>
      <c r="D3766" s="91">
        <f ca="1">AVERAGE(C3766:OFFSET(C3766,$I$1-1,0))</f>
        <v>6.5783999999999981E-2</v>
      </c>
      <c r="F3766" s="8">
        <v>39469</v>
      </c>
      <c r="G3766" s="10">
        <f t="shared" ca="1" si="117"/>
        <v>6.3977500000000007E-2</v>
      </c>
    </row>
    <row r="3767" spans="1:7">
      <c r="A3767" s="8">
        <v>38160</v>
      </c>
      <c r="B3767" s="9">
        <v>6.82</v>
      </c>
      <c r="C3767" s="7">
        <f t="shared" si="116"/>
        <v>6.8199999999999997E-2</v>
      </c>
      <c r="D3767" s="91">
        <f ca="1">AVERAGE(C3767:OFFSET(C3767,$I$1-1,0))</f>
        <v>6.5795499999999993E-2</v>
      </c>
      <c r="F3767" s="8">
        <v>39470</v>
      </c>
      <c r="G3767" s="10">
        <f t="shared" ca="1" si="117"/>
        <v>6.3976500000000019E-2</v>
      </c>
    </row>
    <row r="3768" spans="1:7">
      <c r="A3768" s="8">
        <v>38159</v>
      </c>
      <c r="B3768" s="9">
        <v>6.8</v>
      </c>
      <c r="C3768" s="7">
        <f t="shared" si="116"/>
        <v>6.8000000000000005E-2</v>
      </c>
      <c r="D3768" s="91">
        <f ca="1">AVERAGE(C3768:OFFSET(C3768,$I$1-1,0))</f>
        <v>6.5803500000000001E-2</v>
      </c>
      <c r="F3768" s="8">
        <v>39471</v>
      </c>
      <c r="G3768" s="10">
        <f t="shared" ca="1" si="117"/>
        <v>6.3981500000000011E-2</v>
      </c>
    </row>
    <row r="3769" spans="1:7">
      <c r="A3769" s="8">
        <v>38156</v>
      </c>
      <c r="B3769" s="9">
        <v>6.8</v>
      </c>
      <c r="C3769" s="7">
        <f t="shared" si="116"/>
        <v>6.8000000000000005E-2</v>
      </c>
      <c r="D3769" s="91">
        <f ca="1">AVERAGE(C3769:OFFSET(C3769,$I$1-1,0))</f>
        <v>6.581250000000001E-2</v>
      </c>
      <c r="F3769" s="8">
        <v>39472</v>
      </c>
      <c r="G3769" s="10">
        <f t="shared" ca="1" si="117"/>
        <v>6.3983000000000012E-2</v>
      </c>
    </row>
    <row r="3770" spans="1:7">
      <c r="A3770" s="8">
        <v>38155</v>
      </c>
      <c r="B3770" s="9">
        <v>6.79</v>
      </c>
      <c r="C3770" s="7">
        <f t="shared" si="116"/>
        <v>6.7900000000000002E-2</v>
      </c>
      <c r="D3770" s="91">
        <f ca="1">AVERAGE(C3770:OFFSET(C3770,$I$1-1,0))</f>
        <v>6.5826500000000024E-2</v>
      </c>
      <c r="F3770" s="8">
        <v>39475</v>
      </c>
      <c r="G3770" s="10">
        <f t="shared" ca="1" si="117"/>
        <v>6.3985500000000001E-2</v>
      </c>
    </row>
    <row r="3771" spans="1:7">
      <c r="A3771" s="8">
        <v>38154</v>
      </c>
      <c r="B3771" s="9">
        <v>6.83</v>
      </c>
      <c r="C3771" s="7">
        <f t="shared" si="116"/>
        <v>6.83E-2</v>
      </c>
      <c r="D3771" s="91">
        <f ca="1">AVERAGE(C3771:OFFSET(C3771,$I$1-1,0))</f>
        <v>6.584050000000001E-2</v>
      </c>
      <c r="F3771" s="8">
        <v>39476</v>
      </c>
      <c r="G3771" s="10">
        <f t="shared" ca="1" si="117"/>
        <v>6.3990500000000006E-2</v>
      </c>
    </row>
    <row r="3772" spans="1:7">
      <c r="A3772" s="8">
        <v>38153</v>
      </c>
      <c r="B3772" s="9">
        <v>6.8</v>
      </c>
      <c r="C3772" s="7">
        <f t="shared" si="116"/>
        <v>6.8000000000000005E-2</v>
      </c>
      <c r="D3772" s="91">
        <f ca="1">AVERAGE(C3772:OFFSET(C3772,$I$1-1,0))</f>
        <v>6.5855000000000011E-2</v>
      </c>
      <c r="F3772" s="8">
        <v>39477</v>
      </c>
      <c r="G3772" s="10">
        <f t="shared" ca="1" si="117"/>
        <v>6.4000000000000001E-2</v>
      </c>
    </row>
    <row r="3773" spans="1:7">
      <c r="A3773" s="8">
        <v>38152</v>
      </c>
      <c r="B3773" s="9">
        <v>6.95</v>
      </c>
      <c r="C3773" s="7">
        <f t="shared" si="116"/>
        <v>6.9500000000000006E-2</v>
      </c>
      <c r="D3773" s="91">
        <f ca="1">AVERAGE(C3773:OFFSET(C3773,$I$1-1,0))</f>
        <v>6.586800000000001E-2</v>
      </c>
      <c r="F3773" s="8">
        <v>39478</v>
      </c>
      <c r="G3773" s="10">
        <f t="shared" ca="1" si="117"/>
        <v>6.4004999999999992E-2</v>
      </c>
    </row>
    <row r="3774" spans="1:7">
      <c r="A3774" s="8">
        <v>38148</v>
      </c>
      <c r="B3774" s="9">
        <v>6.89</v>
      </c>
      <c r="C3774" s="7">
        <f t="shared" si="116"/>
        <v>6.8900000000000003E-2</v>
      </c>
      <c r="D3774" s="91">
        <f ca="1">AVERAGE(C3774:OFFSET(C3774,$I$1-1,0))</f>
        <v>6.5877500000000019E-2</v>
      </c>
      <c r="F3774" s="8">
        <v>39479</v>
      </c>
      <c r="G3774" s="10">
        <f t="shared" ca="1" si="117"/>
        <v>6.4009999999999984E-2</v>
      </c>
    </row>
    <row r="3775" spans="1:7">
      <c r="A3775" s="8">
        <v>38147</v>
      </c>
      <c r="B3775" s="9">
        <v>6.91</v>
      </c>
      <c r="C3775" s="7">
        <f t="shared" si="116"/>
        <v>6.9099999999999995E-2</v>
      </c>
      <c r="D3775" s="91">
        <f ca="1">AVERAGE(C3775:OFFSET(C3775,$I$1-1,0))</f>
        <v>6.5888000000000002E-2</v>
      </c>
      <c r="F3775" s="8">
        <v>39482</v>
      </c>
      <c r="G3775" s="10">
        <f t="shared" ca="1" si="117"/>
        <v>6.4020499999999994E-2</v>
      </c>
    </row>
    <row r="3776" spans="1:7">
      <c r="A3776" s="8">
        <v>38146</v>
      </c>
      <c r="B3776" s="9">
        <v>6.88</v>
      </c>
      <c r="C3776" s="7">
        <f t="shared" si="116"/>
        <v>6.88E-2</v>
      </c>
      <c r="D3776" s="91">
        <f ca="1">AVERAGE(C3776:OFFSET(C3776,$I$1-1,0))</f>
        <v>6.5896500000000011E-2</v>
      </c>
      <c r="F3776" s="8">
        <v>39483</v>
      </c>
      <c r="G3776" s="10">
        <f t="shared" ca="1" si="117"/>
        <v>6.4030999999999991E-2</v>
      </c>
    </row>
    <row r="3777" spans="1:7">
      <c r="A3777" s="8">
        <v>38145</v>
      </c>
      <c r="B3777" s="9">
        <v>6.89</v>
      </c>
      <c r="C3777" s="7">
        <f t="shared" si="116"/>
        <v>6.8900000000000003E-2</v>
      </c>
      <c r="D3777" s="91">
        <f ca="1">AVERAGE(C3777:OFFSET(C3777,$I$1-1,0))</f>
        <v>6.5911500000000012E-2</v>
      </c>
      <c r="F3777" s="8">
        <v>39484</v>
      </c>
      <c r="G3777" s="10">
        <f t="shared" ca="1" si="117"/>
        <v>6.4042999999999989E-2</v>
      </c>
    </row>
    <row r="3778" spans="1:7">
      <c r="A3778" s="8">
        <v>38142</v>
      </c>
      <c r="B3778" s="9">
        <v>6.89</v>
      </c>
      <c r="C3778" s="7">
        <f t="shared" si="116"/>
        <v>6.8900000000000003E-2</v>
      </c>
      <c r="D3778" s="91">
        <f ca="1">AVERAGE(C3778:OFFSET(C3778,$I$1-1,0))</f>
        <v>6.5925500000000026E-2</v>
      </c>
      <c r="F3778" s="8">
        <v>39485</v>
      </c>
      <c r="G3778" s="10">
        <f t="shared" ca="1" si="117"/>
        <v>6.406149999999998E-2</v>
      </c>
    </row>
    <row r="3779" spans="1:7">
      <c r="A3779" s="8">
        <v>38141</v>
      </c>
      <c r="B3779" s="9">
        <v>6.84</v>
      </c>
      <c r="C3779" s="7">
        <f t="shared" si="116"/>
        <v>6.8400000000000002E-2</v>
      </c>
      <c r="D3779" s="91">
        <f ca="1">AVERAGE(C3779:OFFSET(C3779,$I$1-1,0))</f>
        <v>6.5941500000000014E-2</v>
      </c>
      <c r="F3779" s="8">
        <v>39486</v>
      </c>
      <c r="G3779" s="10">
        <f t="shared" ca="1" si="117"/>
        <v>6.4077999999999996E-2</v>
      </c>
    </row>
    <row r="3780" spans="1:7">
      <c r="A3780" s="8">
        <v>38140</v>
      </c>
      <c r="B3780" s="9">
        <v>6.85</v>
      </c>
      <c r="C3780" s="7">
        <f t="shared" si="116"/>
        <v>6.8499999999999991E-2</v>
      </c>
      <c r="D3780" s="91">
        <f ca="1">AVERAGE(C3780:OFFSET(C3780,$I$1-1,0))</f>
        <v>6.5960000000000019E-2</v>
      </c>
      <c r="F3780" s="8">
        <v>39489</v>
      </c>
      <c r="G3780" s="10">
        <f t="shared" ca="1" si="117"/>
        <v>6.4094999999999985E-2</v>
      </c>
    </row>
    <row r="3781" spans="1:7">
      <c r="A3781" s="8">
        <v>38139</v>
      </c>
      <c r="B3781" s="9">
        <v>6.79</v>
      </c>
      <c r="C3781" s="7">
        <f t="shared" si="116"/>
        <v>6.7900000000000002E-2</v>
      </c>
      <c r="D3781" s="91">
        <f ca="1">AVERAGE(C3781:OFFSET(C3781,$I$1-1,0))</f>
        <v>6.597100000000003E-2</v>
      </c>
      <c r="F3781" s="8">
        <v>39490</v>
      </c>
      <c r="G3781" s="10">
        <f t="shared" ca="1" si="117"/>
        <v>6.411399999999999E-2</v>
      </c>
    </row>
    <row r="3782" spans="1:7">
      <c r="A3782" s="8">
        <v>38135</v>
      </c>
      <c r="B3782" s="9">
        <v>6.71</v>
      </c>
      <c r="C3782" s="7">
        <f t="shared" ref="C3782:C3845" si="118">B3782/100</f>
        <v>6.7099999999999993E-2</v>
      </c>
      <c r="D3782" s="91">
        <f ca="1">AVERAGE(C3782:OFFSET(C3782,$I$1-1,0))</f>
        <v>6.5984000000000029E-2</v>
      </c>
      <c r="F3782" s="8">
        <v>39491</v>
      </c>
      <c r="G3782" s="10">
        <f t="shared" ca="1" si="117"/>
        <v>6.4132999999999996E-2</v>
      </c>
    </row>
    <row r="3783" spans="1:7">
      <c r="A3783" s="8">
        <v>38134</v>
      </c>
      <c r="B3783" s="9">
        <v>6.67</v>
      </c>
      <c r="C3783" s="7">
        <f t="shared" si="118"/>
        <v>6.6699999999999995E-2</v>
      </c>
      <c r="D3783" s="91">
        <f ca="1">AVERAGE(C3783:OFFSET(C3783,$I$1-1,0))</f>
        <v>6.599950000000003E-2</v>
      </c>
      <c r="F3783" s="8">
        <v>39492</v>
      </c>
      <c r="G3783" s="10">
        <f t="shared" ref="G3783:G3846" ca="1" si="119">VLOOKUP(F3783,$A$6:$D$6628,4,FALSE)</f>
        <v>6.4158499999999993E-2</v>
      </c>
    </row>
    <row r="3784" spans="1:7">
      <c r="A3784" s="8">
        <v>38133</v>
      </c>
      <c r="B3784" s="9">
        <v>6.73</v>
      </c>
      <c r="C3784" s="7">
        <f t="shared" si="118"/>
        <v>6.7299999999999999E-2</v>
      </c>
      <c r="D3784" s="91">
        <f ca="1">AVERAGE(C3784:OFFSET(C3784,$I$1-1,0))</f>
        <v>6.6016000000000033E-2</v>
      </c>
      <c r="F3784" s="8">
        <v>39493</v>
      </c>
      <c r="G3784" s="10">
        <f t="shared" ca="1" si="119"/>
        <v>6.4184499999999992E-2</v>
      </c>
    </row>
    <row r="3785" spans="1:7">
      <c r="A3785" s="8">
        <v>38132</v>
      </c>
      <c r="B3785" s="9">
        <v>6.76</v>
      </c>
      <c r="C3785" s="7">
        <f t="shared" si="118"/>
        <v>6.7599999999999993E-2</v>
      </c>
      <c r="D3785" s="91">
        <f ca="1">AVERAGE(C3785:OFFSET(C3785,$I$1-1,0))</f>
        <v>6.6030000000000019E-2</v>
      </c>
      <c r="F3785" s="8">
        <v>39497</v>
      </c>
      <c r="G3785" s="10">
        <f t="shared" ca="1" si="119"/>
        <v>6.4213999999999993E-2</v>
      </c>
    </row>
    <row r="3786" spans="1:7">
      <c r="A3786" s="8">
        <v>38131</v>
      </c>
      <c r="B3786" s="9">
        <v>6.78</v>
      </c>
      <c r="C3786" s="7">
        <f t="shared" si="118"/>
        <v>6.7799999999999999E-2</v>
      </c>
      <c r="D3786" s="91">
        <f ca="1">AVERAGE(C3786:OFFSET(C3786,$I$1-1,0))</f>
        <v>6.6049500000000025E-2</v>
      </c>
      <c r="F3786" s="8">
        <v>39498</v>
      </c>
      <c r="G3786" s="10">
        <f t="shared" ca="1" si="119"/>
        <v>6.4242999999999995E-2</v>
      </c>
    </row>
    <row r="3787" spans="1:7">
      <c r="A3787" s="8">
        <v>38128</v>
      </c>
      <c r="B3787" s="9">
        <v>6.8</v>
      </c>
      <c r="C3787" s="7">
        <f t="shared" si="118"/>
        <v>6.8000000000000005E-2</v>
      </c>
      <c r="D3787" s="91">
        <f ca="1">AVERAGE(C3787:OFFSET(C3787,$I$1-1,0))</f>
        <v>6.6062000000000023E-2</v>
      </c>
      <c r="F3787" s="8">
        <v>39499</v>
      </c>
      <c r="G3787" s="10">
        <f t="shared" ca="1" si="119"/>
        <v>6.4266999999999991E-2</v>
      </c>
    </row>
    <row r="3788" spans="1:7">
      <c r="A3788" s="8">
        <v>38127</v>
      </c>
      <c r="B3788" s="9">
        <v>6.78</v>
      </c>
      <c r="C3788" s="7">
        <f t="shared" si="118"/>
        <v>6.7799999999999999E-2</v>
      </c>
      <c r="D3788" s="91">
        <f ca="1">AVERAGE(C3788:OFFSET(C3788,$I$1-1,0))</f>
        <v>6.6076500000000024E-2</v>
      </c>
      <c r="F3788" s="8">
        <v>39500</v>
      </c>
      <c r="G3788" s="10">
        <f t="shared" ca="1" si="119"/>
        <v>6.4294000000000004E-2</v>
      </c>
    </row>
    <row r="3789" spans="1:7">
      <c r="A3789" s="8">
        <v>38126</v>
      </c>
      <c r="B3789" s="9">
        <v>6.83</v>
      </c>
      <c r="C3789" s="7">
        <f t="shared" si="118"/>
        <v>6.83E-2</v>
      </c>
      <c r="D3789" s="91">
        <f ca="1">AVERAGE(C3789:OFFSET(C3789,$I$1-1,0))</f>
        <v>6.6095000000000029E-2</v>
      </c>
      <c r="F3789" s="8">
        <v>39503</v>
      </c>
      <c r="G3789" s="10">
        <f t="shared" ca="1" si="119"/>
        <v>6.4326000000000008E-2</v>
      </c>
    </row>
    <row r="3790" spans="1:7">
      <c r="A3790" s="8">
        <v>38125</v>
      </c>
      <c r="B3790" s="9">
        <v>6.8</v>
      </c>
      <c r="C3790" s="7">
        <f t="shared" si="118"/>
        <v>6.8000000000000005E-2</v>
      </c>
      <c r="D3790" s="91">
        <f ca="1">AVERAGE(C3790:OFFSET(C3790,$I$1-1,0))</f>
        <v>6.6101000000000021E-2</v>
      </c>
      <c r="F3790" s="8">
        <v>39504</v>
      </c>
      <c r="G3790" s="10">
        <f t="shared" ca="1" si="119"/>
        <v>6.4358000000000012E-2</v>
      </c>
    </row>
    <row r="3791" spans="1:7">
      <c r="A3791" s="8">
        <v>38124</v>
      </c>
      <c r="B3791" s="9">
        <v>6.79</v>
      </c>
      <c r="C3791" s="7">
        <f t="shared" si="118"/>
        <v>6.7900000000000002E-2</v>
      </c>
      <c r="D3791" s="91">
        <f ca="1">AVERAGE(C3791:OFFSET(C3791,$I$1-1,0))</f>
        <v>6.611450000000002E-2</v>
      </c>
      <c r="F3791" s="8">
        <v>39505</v>
      </c>
      <c r="G3791" s="10">
        <f t="shared" ca="1" si="119"/>
        <v>6.4387000000000014E-2</v>
      </c>
    </row>
    <row r="3792" spans="1:7">
      <c r="A3792" s="8">
        <v>38121</v>
      </c>
      <c r="B3792" s="9">
        <v>6.82</v>
      </c>
      <c r="C3792" s="7">
        <f t="shared" si="118"/>
        <v>6.8199999999999997E-2</v>
      </c>
      <c r="D3792" s="91">
        <f ca="1">AVERAGE(C3792:OFFSET(C3792,$I$1-1,0))</f>
        <v>6.612450000000003E-2</v>
      </c>
      <c r="F3792" s="8">
        <v>39506</v>
      </c>
      <c r="G3792" s="10">
        <f t="shared" ca="1" si="119"/>
        <v>6.441100000000001E-2</v>
      </c>
    </row>
    <row r="3793" spans="1:7">
      <c r="A3793" s="8">
        <v>38120</v>
      </c>
      <c r="B3793" s="9">
        <v>6.87</v>
      </c>
      <c r="C3793" s="7">
        <f t="shared" si="118"/>
        <v>6.8699999999999997E-2</v>
      </c>
      <c r="D3793" s="91">
        <f ca="1">AVERAGE(C3793:OFFSET(C3793,$I$1-1,0))</f>
        <v>6.6127500000000033E-2</v>
      </c>
      <c r="F3793" s="8">
        <v>39507</v>
      </c>
      <c r="G3793" s="10">
        <f t="shared" ca="1" si="119"/>
        <v>6.4428000000000013E-2</v>
      </c>
    </row>
    <row r="3794" spans="1:7">
      <c r="A3794" s="8">
        <v>38119</v>
      </c>
      <c r="B3794" s="9">
        <v>6.83</v>
      </c>
      <c r="C3794" s="7">
        <f t="shared" si="118"/>
        <v>6.83E-2</v>
      </c>
      <c r="D3794" s="91">
        <f ca="1">AVERAGE(C3794:OFFSET(C3794,$I$1-1,0))</f>
        <v>6.6126000000000018E-2</v>
      </c>
      <c r="F3794" s="8">
        <v>39510</v>
      </c>
      <c r="G3794" s="10">
        <f t="shared" ca="1" si="119"/>
        <v>6.4444000000000001E-2</v>
      </c>
    </row>
    <row r="3795" spans="1:7">
      <c r="A3795" s="8">
        <v>38118</v>
      </c>
      <c r="B3795" s="9">
        <v>6.78</v>
      </c>
      <c r="C3795" s="7">
        <f t="shared" si="118"/>
        <v>6.7799999999999999E-2</v>
      </c>
      <c r="D3795" s="91">
        <f ca="1">AVERAGE(C3795:OFFSET(C3795,$I$1-1,0))</f>
        <v>6.612400000000003E-2</v>
      </c>
      <c r="F3795" s="8">
        <v>39511</v>
      </c>
      <c r="G3795" s="10">
        <f t="shared" ca="1" si="119"/>
        <v>6.4462000000000005E-2</v>
      </c>
    </row>
    <row r="3796" spans="1:7">
      <c r="A3796" s="8">
        <v>38117</v>
      </c>
      <c r="B3796" s="9">
        <v>6.79</v>
      </c>
      <c r="C3796" s="7">
        <f t="shared" si="118"/>
        <v>6.7900000000000002E-2</v>
      </c>
      <c r="D3796" s="91">
        <f ca="1">AVERAGE(C3796:OFFSET(C3796,$I$1-1,0))</f>
        <v>6.6125000000000031E-2</v>
      </c>
      <c r="F3796" s="8">
        <v>39512</v>
      </c>
      <c r="G3796" s="10">
        <f t="shared" ca="1" si="119"/>
        <v>6.4487500000000017E-2</v>
      </c>
    </row>
    <row r="3797" spans="1:7">
      <c r="A3797" s="8">
        <v>38114</v>
      </c>
      <c r="B3797" s="9">
        <v>6.77</v>
      </c>
      <c r="C3797" s="7">
        <f t="shared" si="118"/>
        <v>6.7699999999999996E-2</v>
      </c>
      <c r="D3797" s="91">
        <f ca="1">AVERAGE(C3797:OFFSET(C3797,$I$1-1,0))</f>
        <v>6.6127500000000033E-2</v>
      </c>
      <c r="F3797" s="8">
        <v>39513</v>
      </c>
      <c r="G3797" s="10">
        <f t="shared" ca="1" si="119"/>
        <v>6.4511500000000013E-2</v>
      </c>
    </row>
    <row r="3798" spans="1:7">
      <c r="A3798" s="8">
        <v>38113</v>
      </c>
      <c r="B3798" s="9">
        <v>6.7</v>
      </c>
      <c r="C3798" s="7">
        <f t="shared" si="118"/>
        <v>6.7000000000000004E-2</v>
      </c>
      <c r="D3798" s="91">
        <f ca="1">AVERAGE(C3798:OFFSET(C3798,$I$1-1,0))</f>
        <v>6.6123000000000029E-2</v>
      </c>
      <c r="F3798" s="8">
        <v>39514</v>
      </c>
      <c r="G3798" s="10">
        <f t="shared" ca="1" si="119"/>
        <v>6.4532500000000007E-2</v>
      </c>
    </row>
    <row r="3799" spans="1:7">
      <c r="A3799" s="8">
        <v>38112</v>
      </c>
      <c r="B3799" s="9">
        <v>6.67</v>
      </c>
      <c r="C3799" s="7">
        <f t="shared" si="118"/>
        <v>6.6699999999999995E-2</v>
      </c>
      <c r="D3799" s="91">
        <f ca="1">AVERAGE(C3799:OFFSET(C3799,$I$1-1,0))</f>
        <v>6.6120000000000026E-2</v>
      </c>
      <c r="F3799" s="8">
        <v>39517</v>
      </c>
      <c r="G3799" s="10">
        <f t="shared" ca="1" si="119"/>
        <v>6.4552000000000012E-2</v>
      </c>
    </row>
    <row r="3800" spans="1:7">
      <c r="A3800" s="8">
        <v>38111</v>
      </c>
      <c r="B3800" s="9">
        <v>6.63</v>
      </c>
      <c r="C3800" s="7">
        <f t="shared" si="118"/>
        <v>6.6299999999999998E-2</v>
      </c>
      <c r="D3800" s="91">
        <f ca="1">AVERAGE(C3800:OFFSET(C3800,$I$1-1,0))</f>
        <v>6.6118500000000024E-2</v>
      </c>
      <c r="F3800" s="8">
        <v>39518</v>
      </c>
      <c r="G3800" s="10">
        <f t="shared" ca="1" si="119"/>
        <v>6.4575500000000008E-2</v>
      </c>
    </row>
    <row r="3801" spans="1:7">
      <c r="A3801" s="8">
        <v>38110</v>
      </c>
      <c r="B3801" s="9">
        <v>6.58</v>
      </c>
      <c r="C3801" s="7">
        <f t="shared" si="118"/>
        <v>6.5799999999999997E-2</v>
      </c>
      <c r="D3801" s="91">
        <f ca="1">AVERAGE(C3801:OFFSET(C3801,$I$1-1,0))</f>
        <v>6.6118500000000024E-2</v>
      </c>
      <c r="F3801" s="8">
        <v>39519</v>
      </c>
      <c r="G3801" s="10">
        <f t="shared" ca="1" si="119"/>
        <v>6.4591499999999996E-2</v>
      </c>
    </row>
    <row r="3802" spans="1:7">
      <c r="A3802" s="8">
        <v>38107</v>
      </c>
      <c r="B3802" s="9">
        <v>6.58</v>
      </c>
      <c r="C3802" s="7">
        <f t="shared" si="118"/>
        <v>6.5799999999999997E-2</v>
      </c>
      <c r="D3802" s="91">
        <f ca="1">AVERAGE(C3802:OFFSET(C3802,$I$1-1,0))</f>
        <v>6.6113500000000019E-2</v>
      </c>
      <c r="F3802" s="8">
        <v>39520</v>
      </c>
      <c r="G3802" s="10">
        <f t="shared" ca="1" si="119"/>
        <v>6.4610500000000001E-2</v>
      </c>
    </row>
    <row r="3803" spans="1:7">
      <c r="A3803" s="8">
        <v>38106</v>
      </c>
      <c r="B3803" s="9">
        <v>6.61</v>
      </c>
      <c r="C3803" s="7">
        <f t="shared" si="118"/>
        <v>6.6100000000000006E-2</v>
      </c>
      <c r="D3803" s="91">
        <f ca="1">AVERAGE(C3803:OFFSET(C3803,$I$1-1,0))</f>
        <v>6.6104000000000024E-2</v>
      </c>
      <c r="F3803" s="8">
        <v>39521</v>
      </c>
      <c r="G3803" s="10">
        <f t="shared" ca="1" si="119"/>
        <v>6.4626000000000003E-2</v>
      </c>
    </row>
    <row r="3804" spans="1:7">
      <c r="A3804" s="8">
        <v>38105</v>
      </c>
      <c r="B3804" s="9">
        <v>6.5600000000000005</v>
      </c>
      <c r="C3804" s="7">
        <f t="shared" si="118"/>
        <v>6.5600000000000006E-2</v>
      </c>
      <c r="D3804" s="91">
        <f ca="1">AVERAGE(C3804:OFFSET(C3804,$I$1-1,0))</f>
        <v>6.6095000000000029E-2</v>
      </c>
      <c r="F3804" s="8">
        <v>39524</v>
      </c>
      <c r="G3804" s="10">
        <f t="shared" ca="1" si="119"/>
        <v>6.4639500000000003E-2</v>
      </c>
    </row>
    <row r="3805" spans="1:7">
      <c r="A3805" s="8">
        <v>38104</v>
      </c>
      <c r="B3805" s="9">
        <v>6.51</v>
      </c>
      <c r="C3805" s="7">
        <f t="shared" si="118"/>
        <v>6.5099999999999991E-2</v>
      </c>
      <c r="D3805" s="91">
        <f ca="1">AVERAGE(C3805:OFFSET(C3805,$I$1-1,0))</f>
        <v>6.6088500000000008E-2</v>
      </c>
      <c r="F3805" s="8">
        <v>39525</v>
      </c>
      <c r="G3805" s="10">
        <f t="shared" ca="1" si="119"/>
        <v>6.4655000000000018E-2</v>
      </c>
    </row>
    <row r="3806" spans="1:7">
      <c r="A3806" s="8">
        <v>38103</v>
      </c>
      <c r="B3806" s="9">
        <v>6.52</v>
      </c>
      <c r="C3806" s="7">
        <f t="shared" si="118"/>
        <v>6.5199999999999994E-2</v>
      </c>
      <c r="D3806" s="91">
        <f ca="1">AVERAGE(C3806:OFFSET(C3806,$I$1-1,0))</f>
        <v>6.6085500000000033E-2</v>
      </c>
      <c r="F3806" s="8">
        <v>39526</v>
      </c>
      <c r="G3806" s="10">
        <f t="shared" ca="1" si="119"/>
        <v>6.4668500000000018E-2</v>
      </c>
    </row>
    <row r="3807" spans="1:7">
      <c r="A3807" s="8">
        <v>38100</v>
      </c>
      <c r="B3807" s="9">
        <v>6.55</v>
      </c>
      <c r="C3807" s="7">
        <f t="shared" si="118"/>
        <v>6.5500000000000003E-2</v>
      </c>
      <c r="D3807" s="91">
        <f ca="1">AVERAGE(C3807:OFFSET(C3807,$I$1-1,0))</f>
        <v>6.6082500000000016E-2</v>
      </c>
      <c r="F3807" s="8">
        <v>39527</v>
      </c>
      <c r="G3807" s="10">
        <f t="shared" ca="1" si="119"/>
        <v>6.4676500000000012E-2</v>
      </c>
    </row>
    <row r="3808" spans="1:7">
      <c r="A3808" s="8">
        <v>38099</v>
      </c>
      <c r="B3808" s="9">
        <v>6.5</v>
      </c>
      <c r="C3808" s="7">
        <f t="shared" si="118"/>
        <v>6.5000000000000002E-2</v>
      </c>
      <c r="D3808" s="91">
        <f ca="1">AVERAGE(C3808:OFFSET(C3808,$I$1-1,0))</f>
        <v>6.6075500000000023E-2</v>
      </c>
      <c r="F3808" s="8">
        <v>39531</v>
      </c>
      <c r="G3808" s="10">
        <f t="shared" ca="1" si="119"/>
        <v>6.4693500000000015E-2</v>
      </c>
    </row>
    <row r="3809" spans="1:7">
      <c r="A3809" s="8">
        <v>38098</v>
      </c>
      <c r="B3809" s="9">
        <v>6.54</v>
      </c>
      <c r="C3809" s="7">
        <f t="shared" si="118"/>
        <v>6.54E-2</v>
      </c>
      <c r="D3809" s="91">
        <f ca="1">AVERAGE(C3809:OFFSET(C3809,$I$1-1,0))</f>
        <v>6.606850000000003E-2</v>
      </c>
      <c r="F3809" s="8">
        <v>39532</v>
      </c>
      <c r="G3809" s="10">
        <f t="shared" ca="1" si="119"/>
        <v>6.4710000000000004E-2</v>
      </c>
    </row>
    <row r="3810" spans="1:7">
      <c r="A3810" s="8">
        <v>38097</v>
      </c>
      <c r="B3810" s="9">
        <v>6.53</v>
      </c>
      <c r="C3810" s="7">
        <f t="shared" si="118"/>
        <v>6.5299999999999997E-2</v>
      </c>
      <c r="D3810" s="91">
        <f ca="1">AVERAGE(C3810:OFFSET(C3810,$I$1-1,0))</f>
        <v>6.6064500000000026E-2</v>
      </c>
      <c r="F3810" s="8">
        <v>39533</v>
      </c>
      <c r="G3810" s="10">
        <f t="shared" ca="1" si="119"/>
        <v>6.4727000000000021E-2</v>
      </c>
    </row>
    <row r="3811" spans="1:7">
      <c r="A3811" s="8">
        <v>38096</v>
      </c>
      <c r="B3811" s="9">
        <v>6.51</v>
      </c>
      <c r="C3811" s="7">
        <f t="shared" si="118"/>
        <v>6.5099999999999991E-2</v>
      </c>
      <c r="D3811" s="91">
        <f ca="1">AVERAGE(C3811:OFFSET(C3811,$I$1-1,0))</f>
        <v>6.6060000000000021E-2</v>
      </c>
      <c r="F3811" s="8">
        <v>39534</v>
      </c>
      <c r="G3811" s="10">
        <f t="shared" ca="1" si="119"/>
        <v>6.4740000000000006E-2</v>
      </c>
    </row>
    <row r="3812" spans="1:7">
      <c r="A3812" s="8">
        <v>38093</v>
      </c>
      <c r="B3812" s="9">
        <v>6.48</v>
      </c>
      <c r="C3812" s="7">
        <f t="shared" si="118"/>
        <v>6.480000000000001E-2</v>
      </c>
      <c r="D3812" s="91">
        <f ca="1">AVERAGE(C3812:OFFSET(C3812,$I$1-1,0))</f>
        <v>6.6058000000000019E-2</v>
      </c>
      <c r="F3812" s="8">
        <v>39535</v>
      </c>
      <c r="G3812" s="10">
        <f t="shared" ca="1" si="119"/>
        <v>6.4749000000000015E-2</v>
      </c>
    </row>
    <row r="3813" spans="1:7">
      <c r="A3813" s="8">
        <v>38092</v>
      </c>
      <c r="B3813" s="9">
        <v>6.5</v>
      </c>
      <c r="C3813" s="7">
        <f t="shared" si="118"/>
        <v>6.5000000000000002E-2</v>
      </c>
      <c r="D3813" s="91">
        <f ca="1">AVERAGE(C3813:OFFSET(C3813,$I$1-1,0))</f>
        <v>6.6056000000000017E-2</v>
      </c>
      <c r="F3813" s="8">
        <v>39538</v>
      </c>
      <c r="G3813" s="10">
        <f t="shared" ca="1" si="119"/>
        <v>6.4756000000000022E-2</v>
      </c>
    </row>
    <row r="3814" spans="1:7">
      <c r="A3814" s="8">
        <v>38091</v>
      </c>
      <c r="B3814" s="9">
        <v>6.48</v>
      </c>
      <c r="C3814" s="7">
        <f t="shared" si="118"/>
        <v>6.480000000000001E-2</v>
      </c>
      <c r="D3814" s="91">
        <f ca="1">AVERAGE(C3814:OFFSET(C3814,$I$1-1,0))</f>
        <v>6.6047500000000023E-2</v>
      </c>
      <c r="F3814" s="8">
        <v>39539</v>
      </c>
      <c r="G3814" s="10">
        <f t="shared" ca="1" si="119"/>
        <v>6.4761500000000027E-2</v>
      </c>
    </row>
    <row r="3815" spans="1:7">
      <c r="A3815" s="8">
        <v>38090</v>
      </c>
      <c r="B3815" s="9">
        <v>6.46</v>
      </c>
      <c r="C3815" s="7">
        <f t="shared" si="118"/>
        <v>6.4600000000000005E-2</v>
      </c>
      <c r="D3815" s="91">
        <f ca="1">AVERAGE(C3815:OFFSET(C3815,$I$1-1,0))</f>
        <v>6.6037000000000012E-2</v>
      </c>
      <c r="F3815" s="8">
        <v>39540</v>
      </c>
      <c r="G3815" s="10">
        <f t="shared" ca="1" si="119"/>
        <v>6.4771000000000023E-2</v>
      </c>
    </row>
    <row r="3816" spans="1:7">
      <c r="A3816" s="8">
        <v>38089</v>
      </c>
      <c r="B3816" s="9">
        <v>6.38</v>
      </c>
      <c r="C3816" s="7">
        <f t="shared" si="118"/>
        <v>6.3799999999999996E-2</v>
      </c>
      <c r="D3816" s="91">
        <f ca="1">AVERAGE(C3816:OFFSET(C3816,$I$1-1,0))</f>
        <v>6.6029500000000019E-2</v>
      </c>
      <c r="F3816" s="8">
        <v>39541</v>
      </c>
      <c r="G3816" s="10">
        <f t="shared" ca="1" si="119"/>
        <v>6.4779500000000032E-2</v>
      </c>
    </row>
    <row r="3817" spans="1:7">
      <c r="A3817" s="8">
        <v>38085</v>
      </c>
      <c r="B3817" s="9">
        <v>6.36</v>
      </c>
      <c r="C3817" s="7">
        <f t="shared" si="118"/>
        <v>6.3600000000000004E-2</v>
      </c>
      <c r="D3817" s="91">
        <f ca="1">AVERAGE(C3817:OFFSET(C3817,$I$1-1,0))</f>
        <v>6.6028500000000004E-2</v>
      </c>
      <c r="F3817" s="8">
        <v>39542</v>
      </c>
      <c r="G3817" s="10">
        <f t="shared" ca="1" si="119"/>
        <v>6.4786000000000024E-2</v>
      </c>
    </row>
    <row r="3818" spans="1:7">
      <c r="A3818" s="8">
        <v>38084</v>
      </c>
      <c r="B3818" s="9">
        <v>6.34</v>
      </c>
      <c r="C3818" s="7">
        <f t="shared" si="118"/>
        <v>6.3399999999999998E-2</v>
      </c>
      <c r="D3818" s="91">
        <f ca="1">AVERAGE(C3818:OFFSET(C3818,$I$1-1,0))</f>
        <v>6.6026500000000002E-2</v>
      </c>
      <c r="F3818" s="8">
        <v>39545</v>
      </c>
      <c r="G3818" s="10">
        <f t="shared" ca="1" si="119"/>
        <v>6.479600000000002E-2</v>
      </c>
    </row>
    <row r="3819" spans="1:7">
      <c r="A3819" s="8">
        <v>38083</v>
      </c>
      <c r="B3819" s="9">
        <v>6.35</v>
      </c>
      <c r="C3819" s="7">
        <f t="shared" si="118"/>
        <v>6.3500000000000001E-2</v>
      </c>
      <c r="D3819" s="91">
        <f ca="1">AVERAGE(C3819:OFFSET(C3819,$I$1-1,0))</f>
        <v>6.6025500000000015E-2</v>
      </c>
      <c r="F3819" s="8">
        <v>39546</v>
      </c>
      <c r="G3819" s="10">
        <f t="shared" ca="1" si="119"/>
        <v>6.480950000000002E-2</v>
      </c>
    </row>
    <row r="3820" spans="1:7">
      <c r="A3820" s="8">
        <v>38082</v>
      </c>
      <c r="B3820" s="9">
        <v>6.37</v>
      </c>
      <c r="C3820" s="7">
        <f t="shared" si="118"/>
        <v>6.3700000000000007E-2</v>
      </c>
      <c r="D3820" s="91">
        <f ca="1">AVERAGE(C3820:OFFSET(C3820,$I$1-1,0))</f>
        <v>6.6019500000000009E-2</v>
      </c>
      <c r="F3820" s="8">
        <v>39547</v>
      </c>
      <c r="G3820" s="10">
        <f t="shared" ca="1" si="119"/>
        <v>6.4818000000000014E-2</v>
      </c>
    </row>
    <row r="3821" spans="1:7">
      <c r="A3821" s="8">
        <v>38079</v>
      </c>
      <c r="B3821" s="9">
        <v>6.32</v>
      </c>
      <c r="C3821" s="7">
        <f t="shared" si="118"/>
        <v>6.3200000000000006E-2</v>
      </c>
      <c r="D3821" s="91">
        <f ca="1">AVERAGE(C3821:OFFSET(C3821,$I$1-1,0))</f>
        <v>6.6009500000000013E-2</v>
      </c>
      <c r="F3821" s="8">
        <v>39548</v>
      </c>
      <c r="G3821" s="10">
        <f t="shared" ca="1" si="119"/>
        <v>6.4825500000000022E-2</v>
      </c>
    </row>
    <row r="3822" spans="1:7">
      <c r="A3822" s="8">
        <v>38078</v>
      </c>
      <c r="B3822" s="9">
        <v>6.18</v>
      </c>
      <c r="C3822" s="7">
        <f t="shared" si="118"/>
        <v>6.1799999999999994E-2</v>
      </c>
      <c r="D3822" s="91">
        <f ca="1">AVERAGE(C3822:OFFSET(C3822,$I$1-1,0))</f>
        <v>6.6000000000000003E-2</v>
      </c>
      <c r="F3822" s="8">
        <v>39549</v>
      </c>
      <c r="G3822" s="10">
        <f t="shared" ca="1" si="119"/>
        <v>6.4832000000000015E-2</v>
      </c>
    </row>
    <row r="3823" spans="1:7">
      <c r="A3823" s="8">
        <v>38077</v>
      </c>
      <c r="B3823" s="9">
        <v>6.15</v>
      </c>
      <c r="C3823" s="7">
        <f t="shared" si="118"/>
        <v>6.1500000000000006E-2</v>
      </c>
      <c r="D3823" s="91">
        <f ca="1">AVERAGE(C3823:OFFSET(C3823,$I$1-1,0))</f>
        <v>6.6000000000000003E-2</v>
      </c>
      <c r="F3823" s="8">
        <v>39552</v>
      </c>
      <c r="G3823" s="10">
        <f t="shared" ca="1" si="119"/>
        <v>6.4843500000000012E-2</v>
      </c>
    </row>
    <row r="3824" spans="1:7">
      <c r="A3824" s="8">
        <v>38076</v>
      </c>
      <c r="B3824" s="9">
        <v>6.19</v>
      </c>
      <c r="C3824" s="7">
        <f t="shared" si="118"/>
        <v>6.1900000000000004E-2</v>
      </c>
      <c r="D3824" s="91">
        <f ca="1">AVERAGE(C3824:OFFSET(C3824,$I$1-1,0))</f>
        <v>6.6002999999999992E-2</v>
      </c>
      <c r="F3824" s="8">
        <v>39553</v>
      </c>
      <c r="G3824" s="10">
        <f t="shared" ca="1" si="119"/>
        <v>6.4857500000000012E-2</v>
      </c>
    </row>
    <row r="3825" spans="1:7">
      <c r="A3825" s="8">
        <v>38075</v>
      </c>
      <c r="B3825" s="9">
        <v>6.19</v>
      </c>
      <c r="C3825" s="7">
        <f t="shared" si="118"/>
        <v>6.1900000000000004E-2</v>
      </c>
      <c r="D3825" s="91">
        <f ca="1">AVERAGE(C3825:OFFSET(C3825,$I$1-1,0))</f>
        <v>6.6003999999999993E-2</v>
      </c>
      <c r="F3825" s="8">
        <v>39554</v>
      </c>
      <c r="G3825" s="10">
        <f t="shared" ca="1" si="119"/>
        <v>6.4878500000000006E-2</v>
      </c>
    </row>
    <row r="3826" spans="1:7">
      <c r="A3826" s="8">
        <v>38072</v>
      </c>
      <c r="B3826" s="9">
        <v>6.17</v>
      </c>
      <c r="C3826" s="7">
        <f t="shared" si="118"/>
        <v>6.1699999999999998E-2</v>
      </c>
      <c r="D3826" s="91">
        <f ca="1">AVERAGE(C3826:OFFSET(C3826,$I$1-1,0))</f>
        <v>6.6008499999999984E-2</v>
      </c>
      <c r="F3826" s="8">
        <v>39555</v>
      </c>
      <c r="G3826" s="10">
        <f t="shared" ca="1" si="119"/>
        <v>6.4896500000000024E-2</v>
      </c>
    </row>
    <row r="3827" spans="1:7">
      <c r="A3827" s="8">
        <v>38071</v>
      </c>
      <c r="B3827" s="9">
        <v>6.09</v>
      </c>
      <c r="C3827" s="7">
        <f t="shared" si="118"/>
        <v>6.0899999999999996E-2</v>
      </c>
      <c r="D3827" s="91">
        <f ca="1">AVERAGE(C3827:OFFSET(C3827,$I$1-1,0))</f>
        <v>6.6015999999999991E-2</v>
      </c>
      <c r="F3827" s="8">
        <v>39556</v>
      </c>
      <c r="G3827" s="10">
        <f t="shared" ca="1" si="119"/>
        <v>6.4916000000000015E-2</v>
      </c>
    </row>
    <row r="3828" spans="1:7">
      <c r="A3828" s="8">
        <v>38070</v>
      </c>
      <c r="B3828" s="9">
        <v>6.07</v>
      </c>
      <c r="C3828" s="7">
        <f t="shared" si="118"/>
        <v>6.0700000000000004E-2</v>
      </c>
      <c r="D3828" s="91">
        <f ca="1">AVERAGE(C3828:OFFSET(C3828,$I$1-1,0))</f>
        <v>6.6027499999999989E-2</v>
      </c>
      <c r="F3828" s="8">
        <v>39559</v>
      </c>
      <c r="G3828" s="10">
        <f t="shared" ca="1" si="119"/>
        <v>6.4934000000000006E-2</v>
      </c>
    </row>
    <row r="3829" spans="1:7">
      <c r="A3829" s="8">
        <v>38069</v>
      </c>
      <c r="B3829" s="9">
        <v>6.07</v>
      </c>
      <c r="C3829" s="7">
        <f t="shared" si="118"/>
        <v>6.0700000000000004E-2</v>
      </c>
      <c r="D3829" s="91">
        <f ca="1">AVERAGE(C3829:OFFSET(C3829,$I$1-1,0))</f>
        <v>6.6038499999999986E-2</v>
      </c>
      <c r="F3829" s="8">
        <v>39560</v>
      </c>
      <c r="G3829" s="10">
        <f t="shared" ca="1" si="119"/>
        <v>6.4949500000000007E-2</v>
      </c>
    </row>
    <row r="3830" spans="1:7">
      <c r="A3830" s="8">
        <v>38068</v>
      </c>
      <c r="B3830" s="9">
        <v>6.07</v>
      </c>
      <c r="C3830" s="7">
        <f t="shared" si="118"/>
        <v>6.0700000000000004E-2</v>
      </c>
      <c r="D3830" s="91">
        <f ca="1">AVERAGE(C3830:OFFSET(C3830,$I$1-1,0))</f>
        <v>6.6051999999999986E-2</v>
      </c>
      <c r="F3830" s="8">
        <v>39561</v>
      </c>
      <c r="G3830" s="10">
        <f t="shared" ca="1" si="119"/>
        <v>6.4961000000000005E-2</v>
      </c>
    </row>
    <row r="3831" spans="1:7">
      <c r="A3831" s="8">
        <v>38065</v>
      </c>
      <c r="B3831" s="9">
        <v>6.11</v>
      </c>
      <c r="C3831" s="7">
        <f t="shared" si="118"/>
        <v>6.1100000000000002E-2</v>
      </c>
      <c r="D3831" s="91">
        <f ca="1">AVERAGE(C3831:OFFSET(C3831,$I$1-1,0))</f>
        <v>6.6068499999999974E-2</v>
      </c>
      <c r="F3831" s="8">
        <v>39562</v>
      </c>
      <c r="G3831" s="10">
        <f t="shared" ca="1" si="119"/>
        <v>6.4973000000000003E-2</v>
      </c>
    </row>
    <row r="3832" spans="1:7">
      <c r="A3832" s="8">
        <v>38064</v>
      </c>
      <c r="B3832" s="9">
        <v>6.09</v>
      </c>
      <c r="C3832" s="7">
        <f t="shared" si="118"/>
        <v>6.0899999999999996E-2</v>
      </c>
      <c r="D3832" s="91">
        <f ca="1">AVERAGE(C3832:OFFSET(C3832,$I$1-1,0))</f>
        <v>6.6080499999999986E-2</v>
      </c>
      <c r="F3832" s="8">
        <v>39563</v>
      </c>
      <c r="G3832" s="10">
        <f t="shared" ca="1" si="119"/>
        <v>6.4989500000000019E-2</v>
      </c>
    </row>
    <row r="3833" spans="1:7">
      <c r="A3833" s="8">
        <v>38063</v>
      </c>
      <c r="B3833" s="9">
        <v>6.05</v>
      </c>
      <c r="C3833" s="7">
        <f t="shared" si="118"/>
        <v>6.0499999999999998E-2</v>
      </c>
      <c r="D3833" s="91">
        <f ca="1">AVERAGE(C3833:OFFSET(C3833,$I$1-1,0))</f>
        <v>6.6092999999999985E-2</v>
      </c>
      <c r="F3833" s="8">
        <v>39566</v>
      </c>
      <c r="G3833" s="10">
        <f t="shared" ca="1" si="119"/>
        <v>6.5007000000000009E-2</v>
      </c>
    </row>
    <row r="3834" spans="1:7">
      <c r="A3834" s="8">
        <v>38062</v>
      </c>
      <c r="B3834" s="9">
        <v>6.05</v>
      </c>
      <c r="C3834" s="7">
        <f t="shared" si="118"/>
        <v>6.0499999999999998E-2</v>
      </c>
      <c r="D3834" s="91">
        <f ca="1">AVERAGE(C3834:OFFSET(C3834,$I$1-1,0))</f>
        <v>6.6109999999999974E-2</v>
      </c>
      <c r="F3834" s="8">
        <v>39567</v>
      </c>
      <c r="G3834" s="10">
        <f t="shared" ca="1" si="119"/>
        <v>6.502150000000001E-2</v>
      </c>
    </row>
    <row r="3835" spans="1:7">
      <c r="A3835" s="8">
        <v>38061</v>
      </c>
      <c r="B3835" s="9">
        <v>6.1</v>
      </c>
      <c r="C3835" s="7">
        <f t="shared" si="118"/>
        <v>6.0999999999999999E-2</v>
      </c>
      <c r="D3835" s="91">
        <f ca="1">AVERAGE(C3835:OFFSET(C3835,$I$1-1,0))</f>
        <v>6.612599999999999E-2</v>
      </c>
      <c r="F3835" s="8">
        <v>39568</v>
      </c>
      <c r="G3835" s="10">
        <f t="shared" ca="1" si="119"/>
        <v>6.5030500000000005E-2</v>
      </c>
    </row>
    <row r="3836" spans="1:7">
      <c r="A3836" s="8">
        <v>38058</v>
      </c>
      <c r="B3836" s="9">
        <v>6.1</v>
      </c>
      <c r="C3836" s="7">
        <f t="shared" si="118"/>
        <v>6.0999999999999999E-2</v>
      </c>
      <c r="D3836" s="91">
        <f ca="1">AVERAGE(C3836:OFFSET(C3836,$I$1-1,0))</f>
        <v>6.6135999999999986E-2</v>
      </c>
      <c r="F3836" s="8">
        <v>39569</v>
      </c>
      <c r="G3836" s="10">
        <f t="shared" ca="1" si="119"/>
        <v>6.5037499999999998E-2</v>
      </c>
    </row>
    <row r="3837" spans="1:7">
      <c r="A3837" s="8">
        <v>38057</v>
      </c>
      <c r="B3837" s="9">
        <v>6.07</v>
      </c>
      <c r="C3837" s="7">
        <f t="shared" si="118"/>
        <v>6.0700000000000004E-2</v>
      </c>
      <c r="D3837" s="91">
        <f ca="1">AVERAGE(C3837:OFFSET(C3837,$I$1-1,0))</f>
        <v>6.614299999999998E-2</v>
      </c>
      <c r="F3837" s="8">
        <v>39570</v>
      </c>
      <c r="G3837" s="10">
        <f t="shared" ca="1" si="119"/>
        <v>6.5050499999999997E-2</v>
      </c>
    </row>
    <row r="3838" spans="1:7">
      <c r="A3838" s="8">
        <v>38056</v>
      </c>
      <c r="B3838" s="9">
        <v>6.06</v>
      </c>
      <c r="C3838" s="7">
        <f t="shared" si="118"/>
        <v>6.0599999999999994E-2</v>
      </c>
      <c r="D3838" s="91">
        <f ca="1">AVERAGE(C3838:OFFSET(C3838,$I$1-1,0))</f>
        <v>6.615299999999999E-2</v>
      </c>
      <c r="F3838" s="8">
        <v>39573</v>
      </c>
      <c r="G3838" s="10">
        <f t="shared" ca="1" si="119"/>
        <v>6.506300000000001E-2</v>
      </c>
    </row>
    <row r="3839" spans="1:7">
      <c r="A3839" s="8">
        <v>38055</v>
      </c>
      <c r="B3839" s="9">
        <v>6.04</v>
      </c>
      <c r="C3839" s="7">
        <f t="shared" si="118"/>
        <v>6.0400000000000002E-2</v>
      </c>
      <c r="D3839" s="91">
        <f ca="1">AVERAGE(C3839:OFFSET(C3839,$I$1-1,0))</f>
        <v>6.6168499999999991E-2</v>
      </c>
      <c r="F3839" s="8">
        <v>39574</v>
      </c>
      <c r="G3839" s="10">
        <f t="shared" ca="1" si="119"/>
        <v>6.5081E-2</v>
      </c>
    </row>
    <row r="3840" spans="1:7">
      <c r="A3840" s="8">
        <v>38054</v>
      </c>
      <c r="B3840" s="9">
        <v>6.09</v>
      </c>
      <c r="C3840" s="7">
        <f t="shared" si="118"/>
        <v>6.0899999999999996E-2</v>
      </c>
      <c r="D3840" s="91">
        <f ca="1">AVERAGE(C3840:OFFSET(C3840,$I$1-1,0))</f>
        <v>6.6188499999999983E-2</v>
      </c>
      <c r="F3840" s="8">
        <v>39575</v>
      </c>
      <c r="G3840" s="10">
        <f t="shared" ca="1" si="119"/>
        <v>6.5096000000000001E-2</v>
      </c>
    </row>
    <row r="3841" spans="1:7">
      <c r="A3841" s="8">
        <v>38051</v>
      </c>
      <c r="B3841" s="9">
        <v>6.11</v>
      </c>
      <c r="C3841" s="7">
        <f t="shared" si="118"/>
        <v>6.1100000000000002E-2</v>
      </c>
      <c r="D3841" s="91">
        <f ca="1">AVERAGE(C3841:OFFSET(C3841,$I$1-1,0))</f>
        <v>6.6205499999999973E-2</v>
      </c>
      <c r="F3841" s="8">
        <v>39576</v>
      </c>
      <c r="G3841" s="10">
        <f t="shared" ca="1" si="119"/>
        <v>6.5111000000000002E-2</v>
      </c>
    </row>
    <row r="3842" spans="1:7">
      <c r="A3842" s="8">
        <v>38050</v>
      </c>
      <c r="B3842" s="9">
        <v>6.23</v>
      </c>
      <c r="C3842" s="7">
        <f t="shared" si="118"/>
        <v>6.2300000000000001E-2</v>
      </c>
      <c r="D3842" s="91">
        <f ca="1">AVERAGE(C3842:OFFSET(C3842,$I$1-1,0))</f>
        <v>6.6223499999999977E-2</v>
      </c>
      <c r="F3842" s="8">
        <v>39577</v>
      </c>
      <c r="G3842" s="10">
        <f t="shared" ca="1" si="119"/>
        <v>6.5124000000000001E-2</v>
      </c>
    </row>
    <row r="3843" spans="1:7">
      <c r="A3843" s="8">
        <v>38049</v>
      </c>
      <c r="B3843" s="9">
        <v>6.26</v>
      </c>
      <c r="C3843" s="7">
        <f t="shared" si="118"/>
        <v>6.2600000000000003E-2</v>
      </c>
      <c r="D3843" s="91">
        <f ca="1">AVERAGE(C3843:OFFSET(C3843,$I$1-1,0))</f>
        <v>6.6234999999999988E-2</v>
      </c>
      <c r="F3843" s="8">
        <v>39580</v>
      </c>
      <c r="G3843" s="10">
        <f t="shared" ca="1" si="119"/>
        <v>6.5135499999999999E-2</v>
      </c>
    </row>
    <row r="3844" spans="1:7">
      <c r="A3844" s="8">
        <v>38048</v>
      </c>
      <c r="B3844" s="9">
        <v>6.26</v>
      </c>
      <c r="C3844" s="7">
        <f t="shared" si="118"/>
        <v>6.2600000000000003E-2</v>
      </c>
      <c r="D3844" s="91">
        <f ca="1">AVERAGE(C3844:OFFSET(C3844,$I$1-1,0))</f>
        <v>6.6248000000000001E-2</v>
      </c>
      <c r="F3844" s="8">
        <v>39581</v>
      </c>
      <c r="G3844" s="10">
        <f t="shared" ca="1" si="119"/>
        <v>6.5153500000000003E-2</v>
      </c>
    </row>
    <row r="3845" spans="1:7">
      <c r="A3845" s="8">
        <v>38047</v>
      </c>
      <c r="B3845" s="9">
        <v>6.22</v>
      </c>
      <c r="C3845" s="7">
        <f t="shared" si="118"/>
        <v>6.2199999999999998E-2</v>
      </c>
      <c r="D3845" s="91">
        <f ca="1">AVERAGE(C3845:OFFSET(C3845,$I$1-1,0))</f>
        <v>6.6261500000000001E-2</v>
      </c>
      <c r="F3845" s="8">
        <v>39582</v>
      </c>
      <c r="G3845" s="10">
        <f t="shared" ca="1" si="119"/>
        <v>6.5174999999999997E-2</v>
      </c>
    </row>
    <row r="3846" spans="1:7">
      <c r="A3846" s="8">
        <v>38044</v>
      </c>
      <c r="B3846" s="9">
        <v>6.22</v>
      </c>
      <c r="C3846" s="7">
        <f t="shared" ref="C3846:C3909" si="120">B3846/100</f>
        <v>6.2199999999999998E-2</v>
      </c>
      <c r="D3846" s="91">
        <f ca="1">AVERAGE(C3846:OFFSET(C3846,$I$1-1,0))</f>
        <v>6.6277500000000003E-2</v>
      </c>
      <c r="F3846" s="8">
        <v>39583</v>
      </c>
      <c r="G3846" s="10">
        <f t="shared" ca="1" si="119"/>
        <v>6.5190499999999998E-2</v>
      </c>
    </row>
    <row r="3847" spans="1:7">
      <c r="A3847" s="8">
        <v>38043</v>
      </c>
      <c r="B3847" s="9">
        <v>6.27</v>
      </c>
      <c r="C3847" s="7">
        <f t="shared" si="120"/>
        <v>6.2699999999999992E-2</v>
      </c>
      <c r="D3847" s="91">
        <f ca="1">AVERAGE(C3847:OFFSET(C3847,$I$1-1,0))</f>
        <v>6.6281000000000007E-2</v>
      </c>
      <c r="F3847" s="8">
        <v>39584</v>
      </c>
      <c r="G3847" s="10">
        <f t="shared" ref="G3847:G3910" ca="1" si="121">VLOOKUP(F3847,$A$6:$D$6628,4,FALSE)</f>
        <v>6.5203999999999998E-2</v>
      </c>
    </row>
    <row r="3848" spans="1:7">
      <c r="A3848" s="8">
        <v>38042</v>
      </c>
      <c r="B3848" s="9">
        <v>6.24</v>
      </c>
      <c r="C3848" s="7">
        <f t="shared" si="120"/>
        <v>6.2400000000000004E-2</v>
      </c>
      <c r="D3848" s="91">
        <f ca="1">AVERAGE(C3848:OFFSET(C3848,$I$1-1,0))</f>
        <v>6.6294000000000006E-2</v>
      </c>
      <c r="F3848" s="8">
        <v>39587</v>
      </c>
      <c r="G3848" s="10">
        <f t="shared" ca="1" si="121"/>
        <v>6.522E-2</v>
      </c>
    </row>
    <row r="3849" spans="1:7">
      <c r="A3849" s="8">
        <v>38041</v>
      </c>
      <c r="B3849" s="9">
        <v>6.25</v>
      </c>
      <c r="C3849" s="7">
        <f t="shared" si="120"/>
        <v>6.25E-2</v>
      </c>
      <c r="D3849" s="91">
        <f ca="1">AVERAGE(C3849:OFFSET(C3849,$I$1-1,0))</f>
        <v>6.6312499999999996E-2</v>
      </c>
      <c r="F3849" s="8">
        <v>39588</v>
      </c>
      <c r="G3849" s="10">
        <f t="shared" ca="1" si="121"/>
        <v>6.5234499999999987E-2</v>
      </c>
    </row>
    <row r="3850" spans="1:7">
      <c r="A3850" s="8">
        <v>38040</v>
      </c>
      <c r="B3850" s="9">
        <v>6.26</v>
      </c>
      <c r="C3850" s="7">
        <f t="shared" si="120"/>
        <v>6.2600000000000003E-2</v>
      </c>
      <c r="D3850" s="91">
        <f ca="1">AVERAGE(C3850:OFFSET(C3850,$I$1-1,0))</f>
        <v>6.6332499999999989E-2</v>
      </c>
      <c r="F3850" s="8">
        <v>39589</v>
      </c>
      <c r="G3850" s="10">
        <f t="shared" ca="1" si="121"/>
        <v>6.525099999999999E-2</v>
      </c>
    </row>
    <row r="3851" spans="1:7">
      <c r="A3851" s="8">
        <v>38037</v>
      </c>
      <c r="B3851" s="9">
        <v>6.29</v>
      </c>
      <c r="C3851" s="7">
        <f t="shared" si="120"/>
        <v>6.2899999999999998E-2</v>
      </c>
      <c r="D3851" s="91">
        <f ca="1">AVERAGE(C3851:OFFSET(C3851,$I$1-1,0))</f>
        <v>6.635400000000001E-2</v>
      </c>
      <c r="F3851" s="8">
        <v>39590</v>
      </c>
      <c r="G3851" s="10">
        <f t="shared" ca="1" si="121"/>
        <v>6.5273499999999984E-2</v>
      </c>
    </row>
    <row r="3852" spans="1:7">
      <c r="A3852" s="8">
        <v>38036</v>
      </c>
      <c r="B3852" s="9">
        <v>6.25</v>
      </c>
      <c r="C3852" s="7">
        <f t="shared" si="120"/>
        <v>6.25E-2</v>
      </c>
      <c r="D3852" s="91">
        <f ca="1">AVERAGE(C3852:OFFSET(C3852,$I$1-1,0))</f>
        <v>6.6374000000000016E-2</v>
      </c>
      <c r="F3852" s="8">
        <v>39591</v>
      </c>
      <c r="G3852" s="10">
        <f t="shared" ca="1" si="121"/>
        <v>6.5290499999999987E-2</v>
      </c>
    </row>
    <row r="3853" spans="1:7">
      <c r="A3853" s="8">
        <v>38035</v>
      </c>
      <c r="B3853" s="9">
        <v>6.25</v>
      </c>
      <c r="C3853" s="7">
        <f t="shared" si="120"/>
        <v>6.25E-2</v>
      </c>
      <c r="D3853" s="91">
        <f ca="1">AVERAGE(C3853:OFFSET(C3853,$I$1-1,0))</f>
        <v>6.6396000000000011E-2</v>
      </c>
      <c r="F3853" s="8">
        <v>39595</v>
      </c>
      <c r="G3853" s="10">
        <f t="shared" ca="1" si="121"/>
        <v>6.5312999999999996E-2</v>
      </c>
    </row>
    <row r="3854" spans="1:7">
      <c r="A3854" s="8">
        <v>38034</v>
      </c>
      <c r="B3854" s="9">
        <v>6.26</v>
      </c>
      <c r="C3854" s="7">
        <f t="shared" si="120"/>
        <v>6.2600000000000003E-2</v>
      </c>
      <c r="D3854" s="91">
        <f ca="1">AVERAGE(C3854:OFFSET(C3854,$I$1-1,0))</f>
        <v>6.6422000000000009E-2</v>
      </c>
      <c r="F3854" s="8">
        <v>39596</v>
      </c>
      <c r="G3854" s="10">
        <f t="shared" ca="1" si="121"/>
        <v>6.5331999999999987E-2</v>
      </c>
    </row>
    <row r="3855" spans="1:7">
      <c r="A3855" s="8">
        <v>38030</v>
      </c>
      <c r="B3855" s="9">
        <v>6.26</v>
      </c>
      <c r="C3855" s="7">
        <f t="shared" si="120"/>
        <v>6.2600000000000003E-2</v>
      </c>
      <c r="D3855" s="91">
        <f ca="1">AVERAGE(C3855:OFFSET(C3855,$I$1-1,0))</f>
        <v>6.6447000000000006E-2</v>
      </c>
      <c r="F3855" s="8">
        <v>39597</v>
      </c>
      <c r="G3855" s="10">
        <f t="shared" ca="1" si="121"/>
        <v>6.5353999999999995E-2</v>
      </c>
    </row>
    <row r="3856" spans="1:7">
      <c r="A3856" s="8">
        <v>38029</v>
      </c>
      <c r="B3856" s="9">
        <v>6.29</v>
      </c>
      <c r="C3856" s="7">
        <f t="shared" si="120"/>
        <v>6.2899999999999998E-2</v>
      </c>
      <c r="D3856" s="91">
        <f ca="1">AVERAGE(C3856:OFFSET(C3856,$I$1-1,0))</f>
        <v>6.6473500000000019E-2</v>
      </c>
      <c r="F3856" s="8">
        <v>39598</v>
      </c>
      <c r="G3856" s="10">
        <f t="shared" ca="1" si="121"/>
        <v>6.5373499999999987E-2</v>
      </c>
    </row>
    <row r="3857" spans="1:7">
      <c r="A3857" s="8">
        <v>38028</v>
      </c>
      <c r="B3857" s="9">
        <v>6.25</v>
      </c>
      <c r="C3857" s="7">
        <f t="shared" si="120"/>
        <v>6.25E-2</v>
      </c>
      <c r="D3857" s="91">
        <f ca="1">AVERAGE(C3857:OFFSET(C3857,$I$1-1,0))</f>
        <v>6.6500000000000017E-2</v>
      </c>
      <c r="F3857" s="8">
        <v>39601</v>
      </c>
      <c r="G3857" s="10">
        <f t="shared" ca="1" si="121"/>
        <v>6.5391499999999977E-2</v>
      </c>
    </row>
    <row r="3858" spans="1:7">
      <c r="A3858" s="8">
        <v>38027</v>
      </c>
      <c r="B3858" s="9">
        <v>6.3</v>
      </c>
      <c r="C3858" s="7">
        <f t="shared" si="120"/>
        <v>6.3E-2</v>
      </c>
      <c r="D3858" s="91">
        <f ca="1">AVERAGE(C3858:OFFSET(C3858,$I$1-1,0))</f>
        <v>6.6532000000000008E-2</v>
      </c>
      <c r="F3858" s="8">
        <v>39602</v>
      </c>
      <c r="G3858" s="10">
        <f t="shared" ca="1" si="121"/>
        <v>6.5405999999999964E-2</v>
      </c>
    </row>
    <row r="3859" spans="1:7">
      <c r="A3859" s="8">
        <v>38026</v>
      </c>
      <c r="B3859" s="9">
        <v>6.27</v>
      </c>
      <c r="C3859" s="7">
        <f t="shared" si="120"/>
        <v>6.2699999999999992E-2</v>
      </c>
      <c r="D3859" s="91">
        <f ca="1">AVERAGE(C3859:OFFSET(C3859,$I$1-1,0))</f>
        <v>6.6562500000000011E-2</v>
      </c>
      <c r="F3859" s="8">
        <v>39603</v>
      </c>
      <c r="G3859" s="10">
        <f t="shared" ca="1" si="121"/>
        <v>6.5420999999999979E-2</v>
      </c>
    </row>
    <row r="3860" spans="1:7">
      <c r="A3860" s="8">
        <v>38023</v>
      </c>
      <c r="B3860" s="9">
        <v>6.3</v>
      </c>
      <c r="C3860" s="7">
        <f t="shared" si="120"/>
        <v>6.3E-2</v>
      </c>
      <c r="D3860" s="91">
        <f ca="1">AVERAGE(C3860:OFFSET(C3860,$I$1-1,0))</f>
        <v>6.6595000000000001E-2</v>
      </c>
      <c r="F3860" s="8">
        <v>39604</v>
      </c>
      <c r="G3860" s="10">
        <f t="shared" ca="1" si="121"/>
        <v>6.5441499999999972E-2</v>
      </c>
    </row>
    <row r="3861" spans="1:7">
      <c r="A3861" s="8">
        <v>38022</v>
      </c>
      <c r="B3861" s="9">
        <v>6.35</v>
      </c>
      <c r="C3861" s="7">
        <f t="shared" si="120"/>
        <v>6.3500000000000001E-2</v>
      </c>
      <c r="D3861" s="91">
        <f ca="1">AVERAGE(C3861:OFFSET(C3861,$I$1-1,0))</f>
        <v>6.6627000000000006E-2</v>
      </c>
      <c r="F3861" s="8">
        <v>39605</v>
      </c>
      <c r="G3861" s="10">
        <f t="shared" ca="1" si="121"/>
        <v>6.5452499999999983E-2</v>
      </c>
    </row>
    <row r="3862" spans="1:7">
      <c r="A3862" s="8">
        <v>38021</v>
      </c>
      <c r="B3862" s="9">
        <v>6.33</v>
      </c>
      <c r="C3862" s="7">
        <f t="shared" si="120"/>
        <v>6.3299999999999995E-2</v>
      </c>
      <c r="D3862" s="91">
        <f ca="1">AVERAGE(C3862:OFFSET(C3862,$I$1-1,0))</f>
        <v>6.6657499999999995E-2</v>
      </c>
      <c r="F3862" s="8">
        <v>39608</v>
      </c>
      <c r="G3862" s="10">
        <f t="shared" ca="1" si="121"/>
        <v>6.546349999999998E-2</v>
      </c>
    </row>
    <row r="3863" spans="1:7">
      <c r="A3863" s="8">
        <v>38020</v>
      </c>
      <c r="B3863" s="9">
        <v>6.34</v>
      </c>
      <c r="C3863" s="7">
        <f t="shared" si="120"/>
        <v>6.3399999999999998E-2</v>
      </c>
      <c r="D3863" s="91">
        <f ca="1">AVERAGE(C3863:OFFSET(C3863,$I$1-1,0))</f>
        <v>6.6691E-2</v>
      </c>
      <c r="F3863" s="8">
        <v>39609</v>
      </c>
      <c r="G3863" s="10">
        <f t="shared" ca="1" si="121"/>
        <v>6.5480499999999997E-2</v>
      </c>
    </row>
    <row r="3864" spans="1:7">
      <c r="A3864" s="8">
        <v>38019</v>
      </c>
      <c r="B3864" s="9">
        <v>6.4</v>
      </c>
      <c r="C3864" s="7">
        <f t="shared" si="120"/>
        <v>6.4000000000000001E-2</v>
      </c>
      <c r="D3864" s="91">
        <f ca="1">AVERAGE(C3864:OFFSET(C3864,$I$1-1,0))</f>
        <v>6.6727000000000022E-2</v>
      </c>
      <c r="F3864" s="8">
        <v>39610</v>
      </c>
      <c r="G3864" s="10">
        <f t="shared" ca="1" si="121"/>
        <v>6.5498000000000001E-2</v>
      </c>
    </row>
    <row r="3865" spans="1:7">
      <c r="A3865" s="8">
        <v>38016</v>
      </c>
      <c r="B3865" s="9">
        <v>6.4</v>
      </c>
      <c r="C3865" s="7">
        <f t="shared" si="120"/>
        <v>6.4000000000000001E-2</v>
      </c>
      <c r="D3865" s="91">
        <f ca="1">AVERAGE(C3865:OFFSET(C3865,$I$1-1,0))</f>
        <v>6.6758999999999999E-2</v>
      </c>
      <c r="F3865" s="8">
        <v>39611</v>
      </c>
      <c r="G3865" s="10">
        <f t="shared" ca="1" si="121"/>
        <v>6.5520499999999995E-2</v>
      </c>
    </row>
    <row r="3866" spans="1:7">
      <c r="A3866" s="8">
        <v>38015</v>
      </c>
      <c r="B3866" s="9">
        <v>6.44</v>
      </c>
      <c r="C3866" s="7">
        <f t="shared" si="120"/>
        <v>6.4399999999999999E-2</v>
      </c>
      <c r="D3866" s="91">
        <f ca="1">AVERAGE(C3866:OFFSET(C3866,$I$1-1,0))</f>
        <v>6.6790500000000003E-2</v>
      </c>
      <c r="F3866" s="8">
        <v>39612</v>
      </c>
      <c r="G3866" s="10">
        <f t="shared" ca="1" si="121"/>
        <v>6.5546500000000008E-2</v>
      </c>
    </row>
    <row r="3867" spans="1:7">
      <c r="A3867" s="8">
        <v>38014</v>
      </c>
      <c r="B3867" s="9">
        <v>6.48</v>
      </c>
      <c r="C3867" s="7">
        <f t="shared" si="120"/>
        <v>6.480000000000001E-2</v>
      </c>
      <c r="D3867" s="91">
        <f ca="1">AVERAGE(C3867:OFFSET(C3867,$I$1-1,0))</f>
        <v>6.681949999999999E-2</v>
      </c>
      <c r="F3867" s="8">
        <v>39615</v>
      </c>
      <c r="G3867" s="10">
        <f t="shared" ca="1" si="121"/>
        <v>6.5573999999999993E-2</v>
      </c>
    </row>
    <row r="3868" spans="1:7">
      <c r="A3868" s="8">
        <v>38013</v>
      </c>
      <c r="B3868" s="9">
        <v>6.4</v>
      </c>
      <c r="C3868" s="7">
        <f t="shared" si="120"/>
        <v>6.4000000000000001E-2</v>
      </c>
      <c r="D3868" s="91">
        <f ca="1">AVERAGE(C3868:OFFSET(C3868,$I$1-1,0))</f>
        <v>6.6847000000000004E-2</v>
      </c>
      <c r="F3868" s="8">
        <v>39616</v>
      </c>
      <c r="G3868" s="10">
        <f t="shared" ca="1" si="121"/>
        <v>6.5601999999999994E-2</v>
      </c>
    </row>
    <row r="3869" spans="1:7">
      <c r="A3869" s="8">
        <v>38012</v>
      </c>
      <c r="B3869" s="9">
        <v>6.47</v>
      </c>
      <c r="C3869" s="7">
        <f t="shared" si="120"/>
        <v>6.4699999999999994E-2</v>
      </c>
      <c r="D3869" s="91">
        <f ca="1">AVERAGE(C3869:OFFSET(C3869,$I$1-1,0))</f>
        <v>6.6880500000000009E-2</v>
      </c>
      <c r="F3869" s="8">
        <v>39617</v>
      </c>
      <c r="G3869" s="10">
        <f t="shared" ca="1" si="121"/>
        <v>6.5625499999999989E-2</v>
      </c>
    </row>
    <row r="3870" spans="1:7">
      <c r="A3870" s="8">
        <v>38009</v>
      </c>
      <c r="B3870" s="9">
        <v>6.41</v>
      </c>
      <c r="C3870" s="7">
        <f t="shared" si="120"/>
        <v>6.4100000000000004E-2</v>
      </c>
      <c r="D3870" s="91">
        <f ca="1">AVERAGE(C3870:OFFSET(C3870,$I$1-1,0))</f>
        <v>6.6909499999999997E-2</v>
      </c>
      <c r="F3870" s="8">
        <v>39618</v>
      </c>
      <c r="G3870" s="10">
        <f t="shared" ca="1" si="121"/>
        <v>6.5653000000000003E-2</v>
      </c>
    </row>
    <row r="3871" spans="1:7">
      <c r="A3871" s="8">
        <v>38008</v>
      </c>
      <c r="B3871" s="9">
        <v>6.34</v>
      </c>
      <c r="C3871" s="7">
        <f t="shared" si="120"/>
        <v>6.3399999999999998E-2</v>
      </c>
      <c r="D3871" s="91">
        <f ca="1">AVERAGE(C3871:OFFSET(C3871,$I$1-1,0))</f>
        <v>6.6941000000000001E-2</v>
      </c>
      <c r="F3871" s="8">
        <v>39619</v>
      </c>
      <c r="G3871" s="10">
        <f t="shared" ca="1" si="121"/>
        <v>6.5678E-2</v>
      </c>
    </row>
    <row r="3872" spans="1:7">
      <c r="A3872" s="8">
        <v>38007</v>
      </c>
      <c r="B3872" s="9">
        <v>6.4</v>
      </c>
      <c r="C3872" s="7">
        <f t="shared" si="120"/>
        <v>6.4000000000000001E-2</v>
      </c>
      <c r="D3872" s="91">
        <f ca="1">AVERAGE(C3872:OFFSET(C3872,$I$1-1,0))</f>
        <v>6.6974999999999993E-2</v>
      </c>
      <c r="F3872" s="8">
        <v>39622</v>
      </c>
      <c r="G3872" s="10">
        <f t="shared" ca="1" si="121"/>
        <v>6.5702999999999984E-2</v>
      </c>
    </row>
    <row r="3873" spans="1:7">
      <c r="A3873" s="8">
        <v>38006</v>
      </c>
      <c r="B3873" s="9">
        <v>6.41</v>
      </c>
      <c r="C3873" s="7">
        <f t="shared" si="120"/>
        <v>6.4100000000000004E-2</v>
      </c>
      <c r="D3873" s="91">
        <f ca="1">AVERAGE(C3873:OFFSET(C3873,$I$1-1,0))</f>
        <v>6.700399999999998E-2</v>
      </c>
      <c r="F3873" s="8">
        <v>39623</v>
      </c>
      <c r="G3873" s="10">
        <f t="shared" ca="1" si="121"/>
        <v>6.5728999999999996E-2</v>
      </c>
    </row>
    <row r="3874" spans="1:7">
      <c r="A3874" s="8">
        <v>38002</v>
      </c>
      <c r="B3874" s="9">
        <v>6.36</v>
      </c>
      <c r="C3874" s="7">
        <f t="shared" si="120"/>
        <v>6.3600000000000004E-2</v>
      </c>
      <c r="D3874" s="91">
        <f ca="1">AVERAGE(C3874:OFFSET(C3874,$I$1-1,0))</f>
        <v>6.7032999999999995E-2</v>
      </c>
      <c r="F3874" s="8">
        <v>39624</v>
      </c>
      <c r="G3874" s="10">
        <f t="shared" ca="1" si="121"/>
        <v>6.5754000000000007E-2</v>
      </c>
    </row>
    <row r="3875" spans="1:7">
      <c r="A3875" s="8">
        <v>38001</v>
      </c>
      <c r="B3875" s="9">
        <v>6.34</v>
      </c>
      <c r="C3875" s="7">
        <f t="shared" si="120"/>
        <v>6.3399999999999998E-2</v>
      </c>
      <c r="D3875" s="91">
        <f ca="1">AVERAGE(C3875:OFFSET(C3875,$I$1-1,0))</f>
        <v>6.7066499999999987E-2</v>
      </c>
      <c r="F3875" s="8">
        <v>39625</v>
      </c>
      <c r="G3875" s="10">
        <f t="shared" ca="1" si="121"/>
        <v>6.5783499999999981E-2</v>
      </c>
    </row>
    <row r="3876" spans="1:7">
      <c r="A3876" s="8">
        <v>38000</v>
      </c>
      <c r="B3876" s="9">
        <v>6.36</v>
      </c>
      <c r="C3876" s="7">
        <f t="shared" si="120"/>
        <v>6.3600000000000004E-2</v>
      </c>
      <c r="D3876" s="91">
        <f ca="1">AVERAGE(C3876:OFFSET(C3876,$I$1-1,0))</f>
        <v>6.7101999999999981E-2</v>
      </c>
      <c r="F3876" s="8">
        <v>39626</v>
      </c>
      <c r="G3876" s="10">
        <f t="shared" ca="1" si="121"/>
        <v>6.580999999999998E-2</v>
      </c>
    </row>
    <row r="3877" spans="1:7">
      <c r="A3877" s="8">
        <v>37999</v>
      </c>
      <c r="B3877" s="9">
        <v>6.43</v>
      </c>
      <c r="C3877" s="7">
        <f t="shared" si="120"/>
        <v>6.4299999999999996E-2</v>
      </c>
      <c r="D3877" s="91">
        <f ca="1">AVERAGE(C3877:OFFSET(C3877,$I$1-1,0))</f>
        <v>6.7136999999999988E-2</v>
      </c>
      <c r="F3877" s="8">
        <v>39629</v>
      </c>
      <c r="G3877" s="10">
        <f t="shared" ca="1" si="121"/>
        <v>6.5836500000000006E-2</v>
      </c>
    </row>
    <row r="3878" spans="1:7">
      <c r="A3878" s="8">
        <v>37998</v>
      </c>
      <c r="B3878" s="9">
        <v>6.46</v>
      </c>
      <c r="C3878" s="7">
        <f t="shared" si="120"/>
        <v>6.4600000000000005E-2</v>
      </c>
      <c r="D3878" s="91">
        <f ca="1">AVERAGE(C3878:OFFSET(C3878,$I$1-1,0))</f>
        <v>6.7170999999999981E-2</v>
      </c>
      <c r="F3878" s="8">
        <v>39630</v>
      </c>
      <c r="G3878" s="10">
        <f t="shared" ca="1" si="121"/>
        <v>6.5860500000000002E-2</v>
      </c>
    </row>
    <row r="3879" spans="1:7">
      <c r="A3879" s="8">
        <v>37995</v>
      </c>
      <c r="B3879" s="9">
        <v>6.45</v>
      </c>
      <c r="C3879" s="7">
        <f t="shared" si="120"/>
        <v>6.4500000000000002E-2</v>
      </c>
      <c r="D3879" s="91">
        <f ca="1">AVERAGE(C3879:OFFSET(C3879,$I$1-1,0))</f>
        <v>6.7203499999999985E-2</v>
      </c>
      <c r="F3879" s="8">
        <v>39631</v>
      </c>
      <c r="G3879" s="10">
        <f t="shared" ca="1" si="121"/>
        <v>6.5879499999999994E-2</v>
      </c>
    </row>
    <row r="3880" spans="1:7">
      <c r="A3880" s="8">
        <v>37994</v>
      </c>
      <c r="B3880" s="9">
        <v>6.5600000000000005</v>
      </c>
      <c r="C3880" s="7">
        <f t="shared" si="120"/>
        <v>6.5600000000000006E-2</v>
      </c>
      <c r="D3880" s="91">
        <f ca="1">AVERAGE(C3880:OFFSET(C3880,$I$1-1,0))</f>
        <v>6.7239499999999966E-2</v>
      </c>
      <c r="F3880" s="8">
        <v>39632</v>
      </c>
      <c r="G3880" s="10">
        <f t="shared" ca="1" si="121"/>
        <v>6.5901000000000001E-2</v>
      </c>
    </row>
    <row r="3881" spans="1:7">
      <c r="A3881" s="8">
        <v>37993</v>
      </c>
      <c r="B3881" s="9">
        <v>6.6</v>
      </c>
      <c r="C3881" s="7">
        <f t="shared" si="120"/>
        <v>6.6000000000000003E-2</v>
      </c>
      <c r="D3881" s="91">
        <f ca="1">AVERAGE(C3881:OFFSET(C3881,$I$1-1,0))</f>
        <v>6.7267999999999981E-2</v>
      </c>
      <c r="F3881" s="8">
        <v>39636</v>
      </c>
      <c r="G3881" s="10">
        <f t="shared" ca="1" si="121"/>
        <v>6.5921499999999994E-2</v>
      </c>
    </row>
    <row r="3882" spans="1:7">
      <c r="A3882" s="8">
        <v>37992</v>
      </c>
      <c r="B3882" s="9">
        <v>6.66</v>
      </c>
      <c r="C3882" s="7">
        <f t="shared" si="120"/>
        <v>6.6600000000000006E-2</v>
      </c>
      <c r="D3882" s="91">
        <f ca="1">AVERAGE(C3882:OFFSET(C3882,$I$1-1,0))</f>
        <v>6.7293499999999978E-2</v>
      </c>
      <c r="F3882" s="8">
        <v>39637</v>
      </c>
      <c r="G3882" s="10">
        <f t="shared" ca="1" si="121"/>
        <v>6.5939000000000011E-2</v>
      </c>
    </row>
    <row r="3883" spans="1:7">
      <c r="A3883" s="8">
        <v>37991</v>
      </c>
      <c r="B3883" s="9">
        <v>6.72</v>
      </c>
      <c r="C3883" s="7">
        <f t="shared" si="120"/>
        <v>6.7199999999999996E-2</v>
      </c>
      <c r="D3883" s="91">
        <f ca="1">AVERAGE(C3883:OFFSET(C3883,$I$1-1,0))</f>
        <v>6.7315999999999973E-2</v>
      </c>
      <c r="F3883" s="8">
        <v>39638</v>
      </c>
      <c r="G3883" s="10">
        <f t="shared" ca="1" si="121"/>
        <v>6.5953999999999999E-2</v>
      </c>
    </row>
    <row r="3884" spans="1:7">
      <c r="A3884" s="8">
        <v>37988</v>
      </c>
      <c r="B3884" s="9">
        <v>6.73</v>
      </c>
      <c r="C3884" s="7">
        <f t="shared" si="120"/>
        <v>6.7299999999999999E-2</v>
      </c>
      <c r="D3884" s="91">
        <f ca="1">AVERAGE(C3884:OFFSET(C3884,$I$1-1,0))</f>
        <v>6.7334499999999978E-2</v>
      </c>
      <c r="F3884" s="8">
        <v>39639</v>
      </c>
      <c r="G3884" s="10">
        <f t="shared" ca="1" si="121"/>
        <v>6.5964000000000009E-2</v>
      </c>
    </row>
    <row r="3885" spans="1:7">
      <c r="A3885" s="8">
        <v>37986</v>
      </c>
      <c r="B3885" s="9">
        <v>6.64</v>
      </c>
      <c r="C3885" s="7">
        <f t="shared" si="120"/>
        <v>6.6400000000000001E-2</v>
      </c>
      <c r="D3885" s="91">
        <f ca="1">AVERAGE(C3885:OFFSET(C3885,$I$1-1,0))</f>
        <v>6.7349999999999965E-2</v>
      </c>
      <c r="F3885" s="8">
        <v>39640</v>
      </c>
      <c r="G3885" s="10">
        <f t="shared" ca="1" si="121"/>
        <v>6.5982500000000013E-2</v>
      </c>
    </row>
    <row r="3886" spans="1:7">
      <c r="A3886" s="8">
        <v>37985</v>
      </c>
      <c r="B3886" s="9">
        <v>6.65</v>
      </c>
      <c r="C3886" s="7">
        <f t="shared" si="120"/>
        <v>6.6500000000000004E-2</v>
      </c>
      <c r="D3886" s="91">
        <f ca="1">AVERAGE(C3886:OFFSET(C3886,$I$1-1,0))</f>
        <v>6.7370499999999972E-2</v>
      </c>
      <c r="F3886" s="8">
        <v>39643</v>
      </c>
      <c r="G3886" s="10">
        <f t="shared" ca="1" si="121"/>
        <v>6.5999500000000016E-2</v>
      </c>
    </row>
    <row r="3887" spans="1:7">
      <c r="A3887" s="8">
        <v>37984</v>
      </c>
      <c r="B3887" s="9">
        <v>6.59</v>
      </c>
      <c r="C3887" s="7">
        <f t="shared" si="120"/>
        <v>6.59E-2</v>
      </c>
      <c r="D3887" s="91">
        <f ca="1">AVERAGE(C3887:OFFSET(C3887,$I$1-1,0))</f>
        <v>6.738649999999996E-2</v>
      </c>
      <c r="F3887" s="8">
        <v>39644</v>
      </c>
      <c r="G3887" s="10">
        <f t="shared" ca="1" si="121"/>
        <v>6.6018000000000021E-2</v>
      </c>
    </row>
    <row r="3888" spans="1:7">
      <c r="A3888" s="8">
        <v>37981</v>
      </c>
      <c r="B3888" s="9">
        <v>6.53</v>
      </c>
      <c r="C3888" s="7">
        <f t="shared" si="120"/>
        <v>6.5299999999999997E-2</v>
      </c>
      <c r="D3888" s="91">
        <f ca="1">AVERAGE(C3888:OFFSET(C3888,$I$1-1,0))</f>
        <v>6.7406499999999966E-2</v>
      </c>
      <c r="F3888" s="8">
        <v>39645</v>
      </c>
      <c r="G3888" s="10">
        <f t="shared" ca="1" si="121"/>
        <v>6.604199999999999E-2</v>
      </c>
    </row>
    <row r="3889" spans="1:7">
      <c r="A3889" s="8">
        <v>37979</v>
      </c>
      <c r="B3889" s="9">
        <v>6.57</v>
      </c>
      <c r="C3889" s="7">
        <f t="shared" si="120"/>
        <v>6.5700000000000008E-2</v>
      </c>
      <c r="D3889" s="91">
        <f ca="1">AVERAGE(C3889:OFFSET(C3889,$I$1-1,0))</f>
        <v>6.7429499999999976E-2</v>
      </c>
      <c r="F3889" s="8">
        <v>39646</v>
      </c>
      <c r="G3889" s="10">
        <f t="shared" ca="1" si="121"/>
        <v>6.6072499999999992E-2</v>
      </c>
    </row>
    <row r="3890" spans="1:7">
      <c r="A3890" s="8">
        <v>37978</v>
      </c>
      <c r="B3890" s="9">
        <v>6.62</v>
      </c>
      <c r="C3890" s="7">
        <f t="shared" si="120"/>
        <v>6.6199999999999995E-2</v>
      </c>
      <c r="D3890" s="91">
        <f ca="1">AVERAGE(C3890:OFFSET(C3890,$I$1-1,0))</f>
        <v>6.7450999999999969E-2</v>
      </c>
      <c r="F3890" s="8">
        <v>39647</v>
      </c>
      <c r="G3890" s="10">
        <f t="shared" ca="1" si="121"/>
        <v>6.6103499999999996E-2</v>
      </c>
    </row>
    <row r="3891" spans="1:7">
      <c r="A3891" s="8">
        <v>37977</v>
      </c>
      <c r="B3891" s="9">
        <v>6.54</v>
      </c>
      <c r="C3891" s="7">
        <f t="shared" si="120"/>
        <v>6.54E-2</v>
      </c>
      <c r="D3891" s="91">
        <f ca="1">AVERAGE(C3891:OFFSET(C3891,$I$1-1,0))</f>
        <v>6.7470499999999975E-2</v>
      </c>
      <c r="F3891" s="8">
        <v>39650</v>
      </c>
      <c r="G3891" s="10">
        <f t="shared" ca="1" si="121"/>
        <v>6.6135499999999986E-2</v>
      </c>
    </row>
    <row r="3892" spans="1:7">
      <c r="A3892" s="8">
        <v>37974</v>
      </c>
      <c r="B3892" s="9">
        <v>6.5</v>
      </c>
      <c r="C3892" s="7">
        <f t="shared" si="120"/>
        <v>6.5000000000000002E-2</v>
      </c>
      <c r="D3892" s="91">
        <f ca="1">AVERAGE(C3892:OFFSET(C3892,$I$1-1,0))</f>
        <v>6.749299999999997E-2</v>
      </c>
      <c r="F3892" s="8">
        <v>39651</v>
      </c>
      <c r="G3892" s="10">
        <f t="shared" ca="1" si="121"/>
        <v>6.6169499999999992E-2</v>
      </c>
    </row>
    <row r="3893" spans="1:7">
      <c r="A3893" s="8">
        <v>37973</v>
      </c>
      <c r="B3893" s="9">
        <v>6.49</v>
      </c>
      <c r="C3893" s="7">
        <f t="shared" si="120"/>
        <v>6.4899999999999999E-2</v>
      </c>
      <c r="D3893" s="91">
        <f ca="1">AVERAGE(C3893:OFFSET(C3893,$I$1-1,0))</f>
        <v>6.7518499999999981E-2</v>
      </c>
      <c r="F3893" s="8">
        <v>39652</v>
      </c>
      <c r="G3893" s="10">
        <f t="shared" ca="1" si="121"/>
        <v>6.6204999999999986E-2</v>
      </c>
    </row>
    <row r="3894" spans="1:7">
      <c r="A3894" s="8">
        <v>37972</v>
      </c>
      <c r="B3894" s="9">
        <v>6.55</v>
      </c>
      <c r="C3894" s="7">
        <f t="shared" si="120"/>
        <v>6.5500000000000003E-2</v>
      </c>
      <c r="D3894" s="91">
        <f ca="1">AVERAGE(C3894:OFFSET(C3894,$I$1-1,0))</f>
        <v>6.754449999999998E-2</v>
      </c>
      <c r="F3894" s="8">
        <v>39653</v>
      </c>
      <c r="G3894" s="10">
        <f t="shared" ca="1" si="121"/>
        <v>6.6237499999999991E-2</v>
      </c>
    </row>
    <row r="3895" spans="1:7">
      <c r="A3895" s="8">
        <v>37971</v>
      </c>
      <c r="B3895" s="9">
        <v>6.6</v>
      </c>
      <c r="C3895" s="7">
        <f t="shared" si="120"/>
        <v>6.6000000000000003E-2</v>
      </c>
      <c r="D3895" s="91">
        <f ca="1">AVERAGE(C3895:OFFSET(C3895,$I$1-1,0))</f>
        <v>6.7568499999999976E-2</v>
      </c>
      <c r="F3895" s="8">
        <v>39654</v>
      </c>
      <c r="G3895" s="10">
        <f t="shared" ca="1" si="121"/>
        <v>6.6269999999999982E-2</v>
      </c>
    </row>
    <row r="3896" spans="1:7">
      <c r="A3896" s="8">
        <v>37970</v>
      </c>
      <c r="B3896" s="9">
        <v>6.63</v>
      </c>
      <c r="C3896" s="7">
        <f t="shared" si="120"/>
        <v>6.6299999999999998E-2</v>
      </c>
      <c r="D3896" s="91">
        <f ca="1">AVERAGE(C3896:OFFSET(C3896,$I$1-1,0))</f>
        <v>6.7591999999999985E-2</v>
      </c>
      <c r="F3896" s="8">
        <v>39657</v>
      </c>
      <c r="G3896" s="10">
        <f t="shared" ca="1" si="121"/>
        <v>6.6299999999999984E-2</v>
      </c>
    </row>
    <row r="3897" spans="1:7">
      <c r="A3897" s="8">
        <v>37967</v>
      </c>
      <c r="B3897" s="9">
        <v>6.61</v>
      </c>
      <c r="C3897" s="7">
        <f t="shared" si="120"/>
        <v>6.6100000000000006E-2</v>
      </c>
      <c r="D3897" s="91">
        <f ca="1">AVERAGE(C3897:OFFSET(C3897,$I$1-1,0))</f>
        <v>6.7613999999999994E-2</v>
      </c>
      <c r="F3897" s="8">
        <v>39658</v>
      </c>
      <c r="G3897" s="10">
        <f t="shared" ca="1" si="121"/>
        <v>6.6329999999999986E-2</v>
      </c>
    </row>
    <row r="3898" spans="1:7">
      <c r="A3898" s="8">
        <v>37966</v>
      </c>
      <c r="B3898" s="9">
        <v>6.63</v>
      </c>
      <c r="C3898" s="7">
        <f t="shared" si="120"/>
        <v>6.6299999999999998E-2</v>
      </c>
      <c r="D3898" s="91">
        <f ca="1">AVERAGE(C3898:OFFSET(C3898,$I$1-1,0))</f>
        <v>6.763799999999999E-2</v>
      </c>
      <c r="F3898" s="8">
        <v>39659</v>
      </c>
      <c r="G3898" s="10">
        <f t="shared" ca="1" si="121"/>
        <v>6.6360999999999976E-2</v>
      </c>
    </row>
    <row r="3899" spans="1:7">
      <c r="A3899" s="8">
        <v>37965</v>
      </c>
      <c r="B3899" s="9">
        <v>6.65</v>
      </c>
      <c r="C3899" s="7">
        <f t="shared" si="120"/>
        <v>6.6500000000000004E-2</v>
      </c>
      <c r="D3899" s="91">
        <f ca="1">AVERAGE(C3899:OFFSET(C3899,$I$1-1,0))</f>
        <v>6.7663000000000001E-2</v>
      </c>
      <c r="F3899" s="8">
        <v>39660</v>
      </c>
      <c r="G3899" s="10">
        <f t="shared" ca="1" si="121"/>
        <v>6.638949999999999E-2</v>
      </c>
    </row>
    <row r="3900" spans="1:7">
      <c r="A3900" s="8">
        <v>37964</v>
      </c>
      <c r="B3900" s="9">
        <v>6.66</v>
      </c>
      <c r="C3900" s="7">
        <f t="shared" si="120"/>
        <v>6.6600000000000006E-2</v>
      </c>
      <c r="D3900" s="91">
        <f ca="1">AVERAGE(C3900:OFFSET(C3900,$I$1-1,0))</f>
        <v>6.7688499999999999E-2</v>
      </c>
      <c r="F3900" s="8">
        <v>39661</v>
      </c>
      <c r="G3900" s="10">
        <f t="shared" ca="1" si="121"/>
        <v>6.641699999999999E-2</v>
      </c>
    </row>
    <row r="3901" spans="1:7">
      <c r="A3901" s="8">
        <v>37963</v>
      </c>
      <c r="B3901" s="9">
        <v>6.62</v>
      </c>
      <c r="C3901" s="7">
        <f t="shared" si="120"/>
        <v>6.6199999999999995E-2</v>
      </c>
      <c r="D3901" s="91">
        <f ca="1">AVERAGE(C3901:OFFSET(C3901,$I$1-1,0))</f>
        <v>6.7712000000000008E-2</v>
      </c>
      <c r="F3901" s="8">
        <v>39664</v>
      </c>
      <c r="G3901" s="10">
        <f t="shared" ca="1" si="121"/>
        <v>6.6444499999999976E-2</v>
      </c>
    </row>
    <row r="3902" spans="1:7">
      <c r="A3902" s="8">
        <v>37960</v>
      </c>
      <c r="B3902" s="9">
        <v>6.5600000000000005</v>
      </c>
      <c r="C3902" s="7">
        <f t="shared" si="120"/>
        <v>6.5600000000000006E-2</v>
      </c>
      <c r="D3902" s="91">
        <f ca="1">AVERAGE(C3902:OFFSET(C3902,$I$1-1,0))</f>
        <v>6.7738000000000007E-2</v>
      </c>
      <c r="F3902" s="8">
        <v>39665</v>
      </c>
      <c r="G3902" s="10">
        <f t="shared" ca="1" si="121"/>
        <v>6.6478999999999969E-2</v>
      </c>
    </row>
    <row r="3903" spans="1:7">
      <c r="A3903" s="8">
        <v>37959</v>
      </c>
      <c r="B3903" s="9">
        <v>6.67</v>
      </c>
      <c r="C3903" s="7">
        <f t="shared" si="120"/>
        <v>6.6699999999999995E-2</v>
      </c>
      <c r="D3903" s="91">
        <f ca="1">AVERAGE(C3903:OFFSET(C3903,$I$1-1,0))</f>
        <v>6.7769999999999997E-2</v>
      </c>
      <c r="F3903" s="8">
        <v>39666</v>
      </c>
      <c r="G3903" s="10">
        <f t="shared" ca="1" si="121"/>
        <v>6.6517499999999966E-2</v>
      </c>
    </row>
    <row r="3904" spans="1:7">
      <c r="A3904" s="8">
        <v>37958</v>
      </c>
      <c r="B3904" s="9">
        <v>6.7</v>
      </c>
      <c r="C3904" s="7">
        <f t="shared" si="120"/>
        <v>6.7000000000000004E-2</v>
      </c>
      <c r="D3904" s="91">
        <f ca="1">AVERAGE(C3904:OFFSET(C3904,$I$1-1,0))</f>
        <v>6.7797500000000011E-2</v>
      </c>
      <c r="F3904" s="8">
        <v>39667</v>
      </c>
      <c r="G3904" s="10">
        <f t="shared" ca="1" si="121"/>
        <v>6.6553999999999974E-2</v>
      </c>
    </row>
    <row r="3905" spans="1:7">
      <c r="A3905" s="8">
        <v>37957</v>
      </c>
      <c r="B3905" s="9">
        <v>6.7</v>
      </c>
      <c r="C3905" s="7">
        <f t="shared" si="120"/>
        <v>6.7000000000000004E-2</v>
      </c>
      <c r="D3905" s="91">
        <f ca="1">AVERAGE(C3905:OFFSET(C3905,$I$1-1,0))</f>
        <v>6.7821000000000006E-2</v>
      </c>
      <c r="F3905" s="8">
        <v>39668</v>
      </c>
      <c r="G3905" s="10">
        <f t="shared" ca="1" si="121"/>
        <v>6.6590999999999984E-2</v>
      </c>
    </row>
    <row r="3906" spans="1:7">
      <c r="A3906" s="8">
        <v>37956</v>
      </c>
      <c r="B3906" s="9">
        <v>6.72</v>
      </c>
      <c r="C3906" s="7">
        <f t="shared" si="120"/>
        <v>6.7199999999999996E-2</v>
      </c>
      <c r="D3906" s="91">
        <f ca="1">AVERAGE(C3906:OFFSET(C3906,$I$1-1,0))</f>
        <v>6.7845500000000017E-2</v>
      </c>
      <c r="F3906" s="8">
        <v>39671</v>
      </c>
      <c r="G3906" s="10">
        <f t="shared" ca="1" si="121"/>
        <v>6.6630499999999981E-2</v>
      </c>
    </row>
    <row r="3907" spans="1:7">
      <c r="A3907" s="8">
        <v>37953</v>
      </c>
      <c r="B3907" s="9">
        <v>6.7</v>
      </c>
      <c r="C3907" s="7">
        <f t="shared" si="120"/>
        <v>6.7000000000000004E-2</v>
      </c>
      <c r="D3907" s="91">
        <f ca="1">AVERAGE(C3907:OFFSET(C3907,$I$1-1,0))</f>
        <v>6.7869500000000013E-2</v>
      </c>
      <c r="F3907" s="8">
        <v>39672</v>
      </c>
      <c r="G3907" s="10">
        <f t="shared" ca="1" si="121"/>
        <v>6.6669499999999993E-2</v>
      </c>
    </row>
    <row r="3908" spans="1:7">
      <c r="A3908" s="8">
        <v>37950</v>
      </c>
      <c r="B3908" s="9">
        <v>6.6</v>
      </c>
      <c r="C3908" s="7">
        <f t="shared" si="120"/>
        <v>6.6000000000000003E-2</v>
      </c>
      <c r="D3908" s="91">
        <f ca="1">AVERAGE(C3908:OFFSET(C3908,$I$1-1,0))</f>
        <v>6.789450000000001E-2</v>
      </c>
      <c r="F3908" s="8">
        <v>39673</v>
      </c>
      <c r="G3908" s="10">
        <f t="shared" ca="1" si="121"/>
        <v>6.670849999999999E-2</v>
      </c>
    </row>
    <row r="3909" spans="1:7">
      <c r="A3909" s="8">
        <v>37949</v>
      </c>
      <c r="B3909" s="9">
        <v>6.64</v>
      </c>
      <c r="C3909" s="7">
        <f t="shared" si="120"/>
        <v>6.6400000000000001E-2</v>
      </c>
      <c r="D3909" s="91">
        <f ca="1">AVERAGE(C3909:OFFSET(C3909,$I$1-1,0))</f>
        <v>6.7924499999999999E-2</v>
      </c>
      <c r="F3909" s="8">
        <v>39674</v>
      </c>
      <c r="G3909" s="10">
        <f t="shared" ca="1" si="121"/>
        <v>6.6743999999999998E-2</v>
      </c>
    </row>
    <row r="3910" spans="1:7">
      <c r="A3910" s="8">
        <v>37946</v>
      </c>
      <c r="B3910" s="9">
        <v>6.57</v>
      </c>
      <c r="C3910" s="7">
        <f t="shared" ref="C3910:C3973" si="122">B3910/100</f>
        <v>6.5700000000000008E-2</v>
      </c>
      <c r="D3910" s="91">
        <f ca="1">AVERAGE(C3910:OFFSET(C3910,$I$1-1,0))</f>
        <v>6.7953500000000014E-2</v>
      </c>
      <c r="F3910" s="8">
        <v>39675</v>
      </c>
      <c r="G3910" s="10">
        <f t="shared" ca="1" si="121"/>
        <v>6.6778499999999991E-2</v>
      </c>
    </row>
    <row r="3911" spans="1:7">
      <c r="A3911" s="8">
        <v>37945</v>
      </c>
      <c r="B3911" s="9">
        <v>6.58</v>
      </c>
      <c r="C3911" s="7">
        <f t="shared" si="122"/>
        <v>6.5799999999999997E-2</v>
      </c>
      <c r="D3911" s="91">
        <f ca="1">AVERAGE(C3911:OFFSET(C3911,$I$1-1,0))</f>
        <v>6.7988000000000007E-2</v>
      </c>
      <c r="F3911" s="8">
        <v>39678</v>
      </c>
      <c r="G3911" s="10">
        <f t="shared" ref="G3911:G3974" ca="1" si="123">VLOOKUP(F3911,$A$6:$D$6628,4,FALSE)</f>
        <v>6.6810499999999995E-2</v>
      </c>
    </row>
    <row r="3912" spans="1:7">
      <c r="A3912" s="8">
        <v>37944</v>
      </c>
      <c r="B3912" s="9">
        <v>6.63</v>
      </c>
      <c r="C3912" s="7">
        <f t="shared" si="122"/>
        <v>6.6299999999999998E-2</v>
      </c>
      <c r="D3912" s="91">
        <f ca="1">AVERAGE(C3912:OFFSET(C3912,$I$1-1,0))</f>
        <v>6.8020000000000011E-2</v>
      </c>
      <c r="F3912" s="8">
        <v>39679</v>
      </c>
      <c r="G3912" s="10">
        <f t="shared" ca="1" si="123"/>
        <v>6.6839999999999997E-2</v>
      </c>
    </row>
    <row r="3913" spans="1:7">
      <c r="A3913" s="8">
        <v>37943</v>
      </c>
      <c r="B3913" s="9">
        <v>6.57</v>
      </c>
      <c r="C3913" s="7">
        <f t="shared" si="122"/>
        <v>6.5700000000000008E-2</v>
      </c>
      <c r="D3913" s="91">
        <f ca="1">AVERAGE(C3913:OFFSET(C3913,$I$1-1,0))</f>
        <v>6.8052000000000001E-2</v>
      </c>
      <c r="F3913" s="8">
        <v>39680</v>
      </c>
      <c r="G3913" s="10">
        <f t="shared" ca="1" si="123"/>
        <v>6.6873499999999989E-2</v>
      </c>
    </row>
    <row r="3914" spans="1:7">
      <c r="A3914" s="8">
        <v>37942</v>
      </c>
      <c r="B3914" s="9">
        <v>6.59</v>
      </c>
      <c r="C3914" s="7">
        <f t="shared" si="122"/>
        <v>6.59E-2</v>
      </c>
      <c r="D3914" s="91">
        <f ca="1">AVERAGE(C3914:OFFSET(C3914,$I$1-1,0))</f>
        <v>6.8087500000000023E-2</v>
      </c>
      <c r="F3914" s="8">
        <v>39681</v>
      </c>
      <c r="G3914" s="10">
        <f t="shared" ca="1" si="123"/>
        <v>6.6910499999999984E-2</v>
      </c>
    </row>
    <row r="3915" spans="1:7">
      <c r="A3915" s="8">
        <v>37939</v>
      </c>
      <c r="B3915" s="9">
        <v>6.61</v>
      </c>
      <c r="C3915" s="7">
        <f t="shared" si="122"/>
        <v>6.6100000000000006E-2</v>
      </c>
      <c r="D3915" s="91">
        <f ca="1">AVERAGE(C3915:OFFSET(C3915,$I$1-1,0))</f>
        <v>6.8124000000000018E-2</v>
      </c>
      <c r="F3915" s="8">
        <v>39682</v>
      </c>
      <c r="G3915" s="10">
        <f t="shared" ca="1" si="123"/>
        <v>6.6947499999999993E-2</v>
      </c>
    </row>
    <row r="3916" spans="1:7">
      <c r="A3916" s="8">
        <v>37938</v>
      </c>
      <c r="B3916" s="9">
        <v>6.68</v>
      </c>
      <c r="C3916" s="7">
        <f t="shared" si="122"/>
        <v>6.6799999999999998E-2</v>
      </c>
      <c r="D3916" s="91">
        <f ca="1">AVERAGE(C3916:OFFSET(C3916,$I$1-1,0))</f>
        <v>6.8161500000000028E-2</v>
      </c>
      <c r="F3916" s="8">
        <v>39685</v>
      </c>
      <c r="G3916" s="10">
        <f t="shared" ca="1" si="123"/>
        <v>6.6979499999999983E-2</v>
      </c>
    </row>
    <row r="3917" spans="1:7">
      <c r="A3917" s="8">
        <v>37937</v>
      </c>
      <c r="B3917" s="9">
        <v>6.8</v>
      </c>
      <c r="C3917" s="7">
        <f t="shared" si="122"/>
        <v>6.8000000000000005E-2</v>
      </c>
      <c r="D3917" s="91">
        <f ca="1">AVERAGE(C3917:OFFSET(C3917,$I$1-1,0))</f>
        <v>6.8195000000000019E-2</v>
      </c>
      <c r="F3917" s="8">
        <v>39686</v>
      </c>
      <c r="G3917" s="10">
        <f t="shared" ca="1" si="123"/>
        <v>6.7010499999999973E-2</v>
      </c>
    </row>
    <row r="3918" spans="1:7">
      <c r="A3918" s="8">
        <v>37935</v>
      </c>
      <c r="B3918" s="9">
        <v>6.85</v>
      </c>
      <c r="C3918" s="7">
        <f t="shared" si="122"/>
        <v>6.8499999999999991E-2</v>
      </c>
      <c r="D3918" s="91">
        <f ca="1">AVERAGE(C3918:OFFSET(C3918,$I$1-1,0))</f>
        <v>6.8224000000000007E-2</v>
      </c>
      <c r="F3918" s="8">
        <v>39687</v>
      </c>
      <c r="G3918" s="10">
        <f t="shared" ca="1" si="123"/>
        <v>6.7039999999999975E-2</v>
      </c>
    </row>
    <row r="3919" spans="1:7">
      <c r="A3919" s="8">
        <v>37932</v>
      </c>
      <c r="B3919" s="9">
        <v>6.84</v>
      </c>
      <c r="C3919" s="7">
        <f t="shared" si="122"/>
        <v>6.8400000000000002E-2</v>
      </c>
      <c r="D3919" s="91">
        <f ca="1">AVERAGE(C3919:OFFSET(C3919,$I$1-1,0))</f>
        <v>6.825150000000002E-2</v>
      </c>
      <c r="F3919" s="8">
        <v>39688</v>
      </c>
      <c r="G3919" s="10">
        <f t="shared" ca="1" si="123"/>
        <v>6.7070999999999978E-2</v>
      </c>
    </row>
    <row r="3920" spans="1:7">
      <c r="A3920" s="8">
        <v>37931</v>
      </c>
      <c r="B3920" s="9">
        <v>6.82</v>
      </c>
      <c r="C3920" s="7">
        <f t="shared" si="122"/>
        <v>6.8199999999999997E-2</v>
      </c>
      <c r="D3920" s="91">
        <f ca="1">AVERAGE(C3920:OFFSET(C3920,$I$1-1,0))</f>
        <v>6.8281000000000008E-2</v>
      </c>
      <c r="F3920" s="8">
        <v>39689</v>
      </c>
      <c r="G3920" s="10">
        <f t="shared" ca="1" si="123"/>
        <v>6.7102499999999982E-2</v>
      </c>
    </row>
    <row r="3921" spans="1:7">
      <c r="A3921" s="8">
        <v>37930</v>
      </c>
      <c r="B3921" s="9">
        <v>6.76</v>
      </c>
      <c r="C3921" s="7">
        <f t="shared" si="122"/>
        <v>6.7599999999999993E-2</v>
      </c>
      <c r="D3921" s="91">
        <f ca="1">AVERAGE(C3921:OFFSET(C3921,$I$1-1,0))</f>
        <v>6.831050000000001E-2</v>
      </c>
      <c r="F3921" s="8">
        <v>39693</v>
      </c>
      <c r="G3921" s="10">
        <f t="shared" ca="1" si="123"/>
        <v>6.7130999999999982E-2</v>
      </c>
    </row>
    <row r="3922" spans="1:7">
      <c r="A3922" s="8">
        <v>37929</v>
      </c>
      <c r="B3922" s="9">
        <v>6.71</v>
      </c>
      <c r="C3922" s="7">
        <f t="shared" si="122"/>
        <v>6.7099999999999993E-2</v>
      </c>
      <c r="D3922" s="91">
        <f ca="1">AVERAGE(C3922:OFFSET(C3922,$I$1-1,0))</f>
        <v>6.8344500000000016E-2</v>
      </c>
      <c r="F3922" s="8">
        <v>39694</v>
      </c>
      <c r="G3922" s="10">
        <f t="shared" ca="1" si="123"/>
        <v>6.7160999999999971E-2</v>
      </c>
    </row>
    <row r="3923" spans="1:7">
      <c r="A3923" s="8">
        <v>37928</v>
      </c>
      <c r="B3923" s="9">
        <v>6.74</v>
      </c>
      <c r="C3923" s="7">
        <f t="shared" si="122"/>
        <v>6.7400000000000002E-2</v>
      </c>
      <c r="D3923" s="91">
        <f ca="1">AVERAGE(C3923:OFFSET(C3923,$I$1-1,0))</f>
        <v>6.8381500000000012E-2</v>
      </c>
      <c r="F3923" s="8">
        <v>39695</v>
      </c>
      <c r="G3923" s="10">
        <f t="shared" ca="1" si="123"/>
        <v>6.7187999999999984E-2</v>
      </c>
    </row>
    <row r="3924" spans="1:7">
      <c r="A3924" s="8">
        <v>37925</v>
      </c>
      <c r="B3924" s="9">
        <v>6.71</v>
      </c>
      <c r="C3924" s="7">
        <f t="shared" si="122"/>
        <v>6.7099999999999993E-2</v>
      </c>
      <c r="D3924" s="91">
        <f ca="1">AVERAGE(C3924:OFFSET(C3924,$I$1-1,0))</f>
        <v>6.8419500000000022E-2</v>
      </c>
      <c r="F3924" s="8">
        <v>39696</v>
      </c>
      <c r="G3924" s="10">
        <f t="shared" ca="1" si="123"/>
        <v>6.7217499999999972E-2</v>
      </c>
    </row>
    <row r="3925" spans="1:7">
      <c r="A3925" s="8">
        <v>37924</v>
      </c>
      <c r="B3925" s="9">
        <v>6.75</v>
      </c>
      <c r="C3925" s="7">
        <f t="shared" si="122"/>
        <v>6.7500000000000004E-2</v>
      </c>
      <c r="D3925" s="91">
        <f ca="1">AVERAGE(C3925:OFFSET(C3925,$I$1-1,0))</f>
        <v>6.8459000000000006E-2</v>
      </c>
      <c r="F3925" s="8">
        <v>39699</v>
      </c>
      <c r="G3925" s="10">
        <f t="shared" ca="1" si="123"/>
        <v>6.7245499999999986E-2</v>
      </c>
    </row>
    <row r="3926" spans="1:7">
      <c r="A3926" s="8">
        <v>37923</v>
      </c>
      <c r="B3926" s="9">
        <v>6.73</v>
      </c>
      <c r="C3926" s="7">
        <f t="shared" si="122"/>
        <v>6.7299999999999999E-2</v>
      </c>
      <c r="D3926" s="91">
        <f ca="1">AVERAGE(C3926:OFFSET(C3926,$I$1-1,0))</f>
        <v>6.8497000000000002E-2</v>
      </c>
      <c r="F3926" s="8">
        <v>39700</v>
      </c>
      <c r="G3926" s="10">
        <f t="shared" ca="1" si="123"/>
        <v>6.7270499999999983E-2</v>
      </c>
    </row>
    <row r="3927" spans="1:7">
      <c r="A3927" s="8">
        <v>37922</v>
      </c>
      <c r="B3927" s="9">
        <v>6.68</v>
      </c>
      <c r="C3927" s="7">
        <f t="shared" si="122"/>
        <v>6.6799999999999998E-2</v>
      </c>
      <c r="D3927" s="91">
        <f ca="1">AVERAGE(C3927:OFFSET(C3927,$I$1-1,0))</f>
        <v>6.8537500000000001E-2</v>
      </c>
      <c r="F3927" s="8">
        <v>39701</v>
      </c>
      <c r="G3927" s="10">
        <f t="shared" ca="1" si="123"/>
        <v>6.7298999999999984E-2</v>
      </c>
    </row>
    <row r="3928" spans="1:7">
      <c r="A3928" s="8">
        <v>37921</v>
      </c>
      <c r="B3928" s="9">
        <v>6.73</v>
      </c>
      <c r="C3928" s="7">
        <f t="shared" si="122"/>
        <v>6.7299999999999999E-2</v>
      </c>
      <c r="D3928" s="91">
        <f ca="1">AVERAGE(C3928:OFFSET(C3928,$I$1-1,0))</f>
        <v>6.858199999999999E-2</v>
      </c>
      <c r="F3928" s="8">
        <v>39702</v>
      </c>
      <c r="G3928" s="10">
        <f t="shared" ca="1" si="123"/>
        <v>6.7337499999999967E-2</v>
      </c>
    </row>
    <row r="3929" spans="1:7">
      <c r="A3929" s="8">
        <v>37918</v>
      </c>
      <c r="B3929" s="9">
        <v>6.7</v>
      </c>
      <c r="C3929" s="7">
        <f t="shared" si="122"/>
        <v>6.7000000000000004E-2</v>
      </c>
      <c r="D3929" s="91">
        <f ca="1">AVERAGE(C3929:OFFSET(C3929,$I$1-1,0))</f>
        <v>6.8623999999999977E-2</v>
      </c>
      <c r="F3929" s="8">
        <v>39703</v>
      </c>
      <c r="G3929" s="10">
        <f t="shared" ca="1" si="123"/>
        <v>6.7372999999999975E-2</v>
      </c>
    </row>
    <row r="3930" spans="1:7">
      <c r="A3930" s="8">
        <v>37917</v>
      </c>
      <c r="B3930" s="9">
        <v>6.79</v>
      </c>
      <c r="C3930" s="7">
        <f t="shared" si="122"/>
        <v>6.7900000000000002E-2</v>
      </c>
      <c r="D3930" s="91">
        <f ca="1">AVERAGE(C3930:OFFSET(C3930,$I$1-1,0))</f>
        <v>6.8661499999999986E-2</v>
      </c>
      <c r="F3930" s="8">
        <v>39706</v>
      </c>
      <c r="G3930" s="10">
        <f t="shared" ca="1" si="123"/>
        <v>6.7403999999999978E-2</v>
      </c>
    </row>
    <row r="3931" spans="1:7">
      <c r="A3931" s="8">
        <v>37916</v>
      </c>
      <c r="B3931" s="9">
        <v>6.77</v>
      </c>
      <c r="C3931" s="7">
        <f t="shared" si="122"/>
        <v>6.7699999999999996E-2</v>
      </c>
      <c r="D3931" s="91">
        <f ca="1">AVERAGE(C3931:OFFSET(C3931,$I$1-1,0))</f>
        <v>6.8699499999999983E-2</v>
      </c>
      <c r="F3931" s="8">
        <v>39707</v>
      </c>
      <c r="G3931" s="10">
        <f t="shared" ca="1" si="123"/>
        <v>6.7438499999999971E-2</v>
      </c>
    </row>
    <row r="3932" spans="1:7">
      <c r="A3932" s="8">
        <v>37915</v>
      </c>
      <c r="B3932" s="9">
        <v>6.8100000000000005</v>
      </c>
      <c r="C3932" s="7">
        <f t="shared" si="122"/>
        <v>6.8100000000000008E-2</v>
      </c>
      <c r="D3932" s="91">
        <f ca="1">AVERAGE(C3932:OFFSET(C3932,$I$1-1,0))</f>
        <v>6.8739999999999982E-2</v>
      </c>
      <c r="F3932" s="8">
        <v>39708</v>
      </c>
      <c r="G3932" s="10">
        <f t="shared" ca="1" si="123"/>
        <v>6.7476999999999968E-2</v>
      </c>
    </row>
    <row r="3933" spans="1:7">
      <c r="A3933" s="8">
        <v>37914</v>
      </c>
      <c r="B3933" s="9">
        <v>6.82</v>
      </c>
      <c r="C3933" s="7">
        <f t="shared" si="122"/>
        <v>6.8199999999999997E-2</v>
      </c>
      <c r="D3933" s="91">
        <f ca="1">AVERAGE(C3933:OFFSET(C3933,$I$1-1,0))</f>
        <v>6.8778499999999979E-2</v>
      </c>
      <c r="F3933" s="8">
        <v>39709</v>
      </c>
      <c r="G3933" s="10">
        <f t="shared" ca="1" si="123"/>
        <v>6.7519999999999969E-2</v>
      </c>
    </row>
    <row r="3934" spans="1:7">
      <c r="A3934" s="8">
        <v>37911</v>
      </c>
      <c r="B3934" s="9">
        <v>6.84</v>
      </c>
      <c r="C3934" s="7">
        <f t="shared" si="122"/>
        <v>6.8400000000000002E-2</v>
      </c>
      <c r="D3934" s="91">
        <f ca="1">AVERAGE(C3934:OFFSET(C3934,$I$1-1,0))</f>
        <v>6.8816499999999975E-2</v>
      </c>
      <c r="F3934" s="8">
        <v>39710</v>
      </c>
      <c r="G3934" s="10">
        <f t="shared" ca="1" si="123"/>
        <v>6.7574999999999955E-2</v>
      </c>
    </row>
    <row r="3935" spans="1:7">
      <c r="A3935" s="8">
        <v>37910</v>
      </c>
      <c r="B3935" s="9">
        <v>6.92</v>
      </c>
      <c r="C3935" s="7">
        <f t="shared" si="122"/>
        <v>6.9199999999999998E-2</v>
      </c>
      <c r="D3935" s="91">
        <f ca="1">AVERAGE(C3935:OFFSET(C3935,$I$1-1,0))</f>
        <v>6.8847999999999979E-2</v>
      </c>
      <c r="F3935" s="8">
        <v>39713</v>
      </c>
      <c r="G3935" s="10">
        <f t="shared" ca="1" si="123"/>
        <v>6.7631499999999956E-2</v>
      </c>
    </row>
    <row r="3936" spans="1:7">
      <c r="A3936" s="8">
        <v>37909</v>
      </c>
      <c r="B3936" s="9">
        <v>6.9399999999999995</v>
      </c>
      <c r="C3936" s="7">
        <f t="shared" si="122"/>
        <v>6.9399999999999989E-2</v>
      </c>
      <c r="D3936" s="91">
        <f ca="1">AVERAGE(C3936:OFFSET(C3936,$I$1-1,0))</f>
        <v>6.8875999999999979E-2</v>
      </c>
      <c r="F3936" s="8">
        <v>39714</v>
      </c>
      <c r="G3936" s="10">
        <f t="shared" ca="1" si="123"/>
        <v>6.7682999999999952E-2</v>
      </c>
    </row>
    <row r="3937" spans="1:7">
      <c r="A3937" s="8">
        <v>37908</v>
      </c>
      <c r="B3937" s="9">
        <v>6.9399999999999995</v>
      </c>
      <c r="C3937" s="7">
        <f t="shared" si="122"/>
        <v>6.9399999999999989E-2</v>
      </c>
      <c r="D3937" s="91">
        <f ca="1">AVERAGE(C3937:OFFSET(C3937,$I$1-1,0))</f>
        <v>6.8903499999999979E-2</v>
      </c>
      <c r="F3937" s="8">
        <v>39715</v>
      </c>
      <c r="G3937" s="10">
        <f t="shared" ca="1" si="123"/>
        <v>6.7725499999999966E-2</v>
      </c>
    </row>
    <row r="3938" spans="1:7">
      <c r="A3938" s="8">
        <v>37904</v>
      </c>
      <c r="B3938" s="9">
        <v>6.86</v>
      </c>
      <c r="C3938" s="7">
        <f t="shared" si="122"/>
        <v>6.8600000000000008E-2</v>
      </c>
      <c r="D3938" s="91">
        <f ca="1">AVERAGE(C3938:OFFSET(C3938,$I$1-1,0))</f>
        <v>6.8933999999999981E-2</v>
      </c>
      <c r="F3938" s="8">
        <v>39716</v>
      </c>
      <c r="G3938" s="10">
        <f t="shared" ca="1" si="123"/>
        <v>6.7775999999999961E-2</v>
      </c>
    </row>
    <row r="3939" spans="1:7">
      <c r="A3939" s="8">
        <v>37903</v>
      </c>
      <c r="B3939" s="9">
        <v>6.9</v>
      </c>
      <c r="C3939" s="7">
        <f t="shared" si="122"/>
        <v>6.9000000000000006E-2</v>
      </c>
      <c r="D3939" s="91">
        <f ca="1">AVERAGE(C3939:OFFSET(C3939,$I$1-1,0))</f>
        <v>6.8968499999999974E-2</v>
      </c>
      <c r="F3939" s="8">
        <v>39717</v>
      </c>
      <c r="G3939" s="10">
        <f t="shared" ca="1" si="123"/>
        <v>6.7831999999999962E-2</v>
      </c>
    </row>
    <row r="3940" spans="1:7">
      <c r="A3940" s="8">
        <v>37902</v>
      </c>
      <c r="B3940" s="9">
        <v>6.86</v>
      </c>
      <c r="C3940" s="7">
        <f t="shared" si="122"/>
        <v>6.8600000000000008E-2</v>
      </c>
      <c r="D3940" s="91">
        <f ca="1">AVERAGE(C3940:OFFSET(C3940,$I$1-1,0))</f>
        <v>6.9002499999999967E-2</v>
      </c>
      <c r="F3940" s="8">
        <v>39720</v>
      </c>
      <c r="G3940" s="10">
        <f t="shared" ca="1" si="123"/>
        <v>6.7880499999999969E-2</v>
      </c>
    </row>
    <row r="3941" spans="1:7">
      <c r="A3941" s="8">
        <v>37901</v>
      </c>
      <c r="B3941" s="9">
        <v>6.84</v>
      </c>
      <c r="C3941" s="7">
        <f t="shared" si="122"/>
        <v>6.8400000000000002E-2</v>
      </c>
      <c r="D3941" s="91">
        <f ca="1">AVERAGE(C3941:OFFSET(C3941,$I$1-1,0))</f>
        <v>6.9036499999999973E-2</v>
      </c>
      <c r="F3941" s="8">
        <v>39721</v>
      </c>
      <c r="G3941" s="10">
        <f t="shared" ca="1" si="123"/>
        <v>6.7934499999999967E-2</v>
      </c>
    </row>
    <row r="3942" spans="1:7">
      <c r="A3942" s="8">
        <v>37900</v>
      </c>
      <c r="B3942" s="9">
        <v>6.76</v>
      </c>
      <c r="C3942" s="7">
        <f t="shared" si="122"/>
        <v>6.7599999999999993E-2</v>
      </c>
      <c r="D3942" s="91">
        <f ca="1">AVERAGE(C3942:OFFSET(C3942,$I$1-1,0))</f>
        <v>6.9071999999999981E-2</v>
      </c>
      <c r="F3942" s="8">
        <v>39722</v>
      </c>
      <c r="G3942" s="10">
        <f t="shared" ca="1" si="123"/>
        <v>6.7985499999999963E-2</v>
      </c>
    </row>
    <row r="3943" spans="1:7">
      <c r="A3943" s="8">
        <v>37897</v>
      </c>
      <c r="B3943" s="9">
        <v>6.8100000000000005</v>
      </c>
      <c r="C3943" s="7">
        <f t="shared" si="122"/>
        <v>6.8100000000000008E-2</v>
      </c>
      <c r="D3943" s="91">
        <f ca="1">AVERAGE(C3943:OFFSET(C3943,$I$1-1,0))</f>
        <v>6.9114499999999982E-2</v>
      </c>
      <c r="F3943" s="8">
        <v>39723</v>
      </c>
      <c r="G3943" s="10">
        <f t="shared" ca="1" si="123"/>
        <v>6.8042499999999964E-2</v>
      </c>
    </row>
    <row r="3944" spans="1:7">
      <c r="A3944" s="8">
        <v>37896</v>
      </c>
      <c r="B3944" s="9">
        <v>6.65</v>
      </c>
      <c r="C3944" s="7">
        <f t="shared" si="122"/>
        <v>6.6500000000000004E-2</v>
      </c>
      <c r="D3944" s="91">
        <f ca="1">AVERAGE(C3944:OFFSET(C3944,$I$1-1,0))</f>
        <v>6.9156499999999982E-2</v>
      </c>
      <c r="F3944" s="8">
        <v>39724</v>
      </c>
      <c r="G3944" s="10">
        <f t="shared" ca="1" si="123"/>
        <v>6.8102499999999955E-2</v>
      </c>
    </row>
    <row r="3945" spans="1:7">
      <c r="A3945" s="8">
        <v>37895</v>
      </c>
      <c r="B3945" s="9">
        <v>6.6</v>
      </c>
      <c r="C3945" s="7">
        <f t="shared" si="122"/>
        <v>6.6000000000000003E-2</v>
      </c>
      <c r="D3945" s="91">
        <f ca="1">AVERAGE(C3945:OFFSET(C3945,$I$1-1,0))</f>
        <v>6.9207999999999978E-2</v>
      </c>
      <c r="F3945" s="8">
        <v>39727</v>
      </c>
      <c r="G3945" s="10">
        <f t="shared" ca="1" si="123"/>
        <v>6.8161999999999945E-2</v>
      </c>
    </row>
    <row r="3946" spans="1:7">
      <c r="A3946" s="8">
        <v>37894</v>
      </c>
      <c r="B3946" s="9">
        <v>6.62</v>
      </c>
      <c r="C3946" s="7">
        <f t="shared" si="122"/>
        <v>6.6199999999999995E-2</v>
      </c>
      <c r="D3946" s="91">
        <f ca="1">AVERAGE(C3946:OFFSET(C3946,$I$1-1,0))</f>
        <v>6.9260999999999975E-2</v>
      </c>
      <c r="F3946" s="8">
        <v>39728</v>
      </c>
      <c r="G3946" s="10">
        <f t="shared" ca="1" si="123"/>
        <v>6.8230999999999944E-2</v>
      </c>
    </row>
    <row r="3947" spans="1:7">
      <c r="A3947" s="8">
        <v>37893</v>
      </c>
      <c r="B3947" s="9">
        <v>6.74</v>
      </c>
      <c r="C3947" s="7">
        <f t="shared" si="122"/>
        <v>6.7400000000000002E-2</v>
      </c>
      <c r="D3947" s="91">
        <f ca="1">AVERAGE(C3947:OFFSET(C3947,$I$1-1,0))</f>
        <v>6.9310499999999969E-2</v>
      </c>
      <c r="F3947" s="8">
        <v>39729</v>
      </c>
      <c r="G3947" s="10">
        <f t="shared" ca="1" si="123"/>
        <v>6.8301499999999959E-2</v>
      </c>
    </row>
    <row r="3948" spans="1:7">
      <c r="A3948" s="8">
        <v>37890</v>
      </c>
      <c r="B3948" s="9">
        <v>6.6899999999999995</v>
      </c>
      <c r="C3948" s="7">
        <f t="shared" si="122"/>
        <v>6.6900000000000001E-2</v>
      </c>
      <c r="D3948" s="91">
        <f ca="1">AVERAGE(C3948:OFFSET(C3948,$I$1-1,0))</f>
        <v>6.935249999999997E-2</v>
      </c>
      <c r="F3948" s="8">
        <v>39730</v>
      </c>
      <c r="G3948" s="10">
        <f t="shared" ca="1" si="123"/>
        <v>6.837499999999995E-2</v>
      </c>
    </row>
    <row r="3949" spans="1:7">
      <c r="A3949" s="8">
        <v>37889</v>
      </c>
      <c r="B3949" s="9">
        <v>6.73</v>
      </c>
      <c r="C3949" s="7">
        <f t="shared" si="122"/>
        <v>6.7299999999999999E-2</v>
      </c>
      <c r="D3949" s="91">
        <f ca="1">AVERAGE(C3949:OFFSET(C3949,$I$1-1,0))</f>
        <v>6.9398999999999975E-2</v>
      </c>
      <c r="F3949" s="8">
        <v>39731</v>
      </c>
      <c r="G3949" s="10">
        <f t="shared" ca="1" si="123"/>
        <v>6.8463499999999955E-2</v>
      </c>
    </row>
    <row r="3950" spans="1:7">
      <c r="A3950" s="8">
        <v>37888</v>
      </c>
      <c r="B3950" s="9">
        <v>6.75</v>
      </c>
      <c r="C3950" s="7">
        <f t="shared" si="122"/>
        <v>6.7500000000000004E-2</v>
      </c>
      <c r="D3950" s="91">
        <f ca="1">AVERAGE(C3950:OFFSET(C3950,$I$1-1,0))</f>
        <v>6.9444499999999965E-2</v>
      </c>
      <c r="F3950" s="8">
        <v>39735</v>
      </c>
      <c r="G3950" s="10">
        <f t="shared" ca="1" si="123"/>
        <v>6.8557999999999938E-2</v>
      </c>
    </row>
    <row r="3951" spans="1:7">
      <c r="A3951" s="8">
        <v>37887</v>
      </c>
      <c r="B3951" s="9">
        <v>6.83</v>
      </c>
      <c r="C3951" s="7">
        <f t="shared" si="122"/>
        <v>6.83E-2</v>
      </c>
      <c r="D3951" s="91">
        <f ca="1">AVERAGE(C3951:OFFSET(C3951,$I$1-1,0))</f>
        <v>6.9490499999999983E-2</v>
      </c>
      <c r="F3951" s="8">
        <v>39736</v>
      </c>
      <c r="G3951" s="10">
        <f t="shared" ca="1" si="123"/>
        <v>6.8663999999999947E-2</v>
      </c>
    </row>
    <row r="3952" spans="1:7">
      <c r="A3952" s="8">
        <v>37886</v>
      </c>
      <c r="B3952" s="9">
        <v>6.87</v>
      </c>
      <c r="C3952" s="7">
        <f t="shared" si="122"/>
        <v>6.8699999999999997E-2</v>
      </c>
      <c r="D3952" s="91">
        <f ca="1">AVERAGE(C3952:OFFSET(C3952,$I$1-1,0))</f>
        <v>6.9531999999999969E-2</v>
      </c>
      <c r="F3952" s="8">
        <v>39737</v>
      </c>
      <c r="G3952" s="10">
        <f t="shared" ca="1" si="123"/>
        <v>6.877749999999995E-2</v>
      </c>
    </row>
    <row r="3953" spans="1:7">
      <c r="A3953" s="8">
        <v>37883</v>
      </c>
      <c r="B3953" s="9">
        <v>6.78</v>
      </c>
      <c r="C3953" s="7">
        <f t="shared" si="122"/>
        <v>6.7799999999999999E-2</v>
      </c>
      <c r="D3953" s="91">
        <f ca="1">AVERAGE(C3953:OFFSET(C3953,$I$1-1,0))</f>
        <v>6.9573999999999969E-2</v>
      </c>
      <c r="F3953" s="8">
        <v>39738</v>
      </c>
      <c r="G3953" s="10">
        <f t="shared" ca="1" si="123"/>
        <v>6.8915999999999936E-2</v>
      </c>
    </row>
    <row r="3954" spans="1:7">
      <c r="A3954" s="8">
        <v>37882</v>
      </c>
      <c r="B3954" s="9">
        <v>6.82</v>
      </c>
      <c r="C3954" s="7">
        <f t="shared" si="122"/>
        <v>6.8199999999999997E-2</v>
      </c>
      <c r="D3954" s="91">
        <f ca="1">AVERAGE(C3954:OFFSET(C3954,$I$1-1,0))</f>
        <v>6.9621999999999962E-2</v>
      </c>
      <c r="F3954" s="8">
        <v>39741</v>
      </c>
      <c r="G3954" s="10">
        <f t="shared" ca="1" si="123"/>
        <v>6.9053999999999935E-2</v>
      </c>
    </row>
    <row r="3955" spans="1:7">
      <c r="A3955" s="8">
        <v>37881</v>
      </c>
      <c r="B3955" s="9">
        <v>6.84</v>
      </c>
      <c r="C3955" s="7">
        <f t="shared" si="122"/>
        <v>6.8400000000000002E-2</v>
      </c>
      <c r="D3955" s="91">
        <f ca="1">AVERAGE(C3955:OFFSET(C3955,$I$1-1,0))</f>
        <v>6.9667499999999979E-2</v>
      </c>
      <c r="F3955" s="8">
        <v>39742</v>
      </c>
      <c r="G3955" s="10">
        <f t="shared" ca="1" si="123"/>
        <v>6.9189499999999945E-2</v>
      </c>
    </row>
    <row r="3956" spans="1:7">
      <c r="A3956" s="8">
        <v>37880</v>
      </c>
      <c r="B3956" s="9">
        <v>6.9399999999999995</v>
      </c>
      <c r="C3956" s="7">
        <f t="shared" si="122"/>
        <v>6.9399999999999989E-2</v>
      </c>
      <c r="D3956" s="91">
        <f ca="1">AVERAGE(C3956:OFFSET(C3956,$I$1-1,0))</f>
        <v>6.9712499999999983E-2</v>
      </c>
      <c r="F3956" s="8">
        <v>39743</v>
      </c>
      <c r="G3956" s="10">
        <f t="shared" ca="1" si="123"/>
        <v>6.9320499999999938E-2</v>
      </c>
    </row>
    <row r="3957" spans="1:7">
      <c r="A3957" s="8">
        <v>37879</v>
      </c>
      <c r="B3957" s="9">
        <v>6.91</v>
      </c>
      <c r="C3957" s="7">
        <f t="shared" si="122"/>
        <v>6.9099999999999995E-2</v>
      </c>
      <c r="D3957" s="91">
        <f ca="1">AVERAGE(C3957:OFFSET(C3957,$I$1-1,0))</f>
        <v>6.9754499999999969E-2</v>
      </c>
      <c r="F3957" s="8">
        <v>39744</v>
      </c>
      <c r="G3957" s="10">
        <f t="shared" ca="1" si="123"/>
        <v>6.9445499999999938E-2</v>
      </c>
    </row>
    <row r="3958" spans="1:7">
      <c r="A3958" s="8">
        <v>37876</v>
      </c>
      <c r="B3958" s="9">
        <v>6.91</v>
      </c>
      <c r="C3958" s="7">
        <f t="shared" si="122"/>
        <v>6.9099999999999995E-2</v>
      </c>
      <c r="D3958" s="91">
        <f ca="1">AVERAGE(C3958:OFFSET(C3958,$I$1-1,0))</f>
        <v>6.9793499999999981E-2</v>
      </c>
      <c r="F3958" s="8">
        <v>39745</v>
      </c>
      <c r="G3958" s="10">
        <f t="shared" ca="1" si="123"/>
        <v>6.9578999999999946E-2</v>
      </c>
    </row>
    <row r="3959" spans="1:7">
      <c r="A3959" s="8">
        <v>37875</v>
      </c>
      <c r="B3959" s="9">
        <v>6.96</v>
      </c>
      <c r="C3959" s="7">
        <f t="shared" si="122"/>
        <v>6.9599999999999995E-2</v>
      </c>
      <c r="D3959" s="91">
        <f ca="1">AVERAGE(C3959:OFFSET(C3959,$I$1-1,0))</f>
        <v>6.9835499999999967E-2</v>
      </c>
      <c r="F3959" s="8">
        <v>39748</v>
      </c>
      <c r="G3959" s="10">
        <f t="shared" ca="1" si="123"/>
        <v>6.9709499999999938E-2</v>
      </c>
    </row>
    <row r="3960" spans="1:7">
      <c r="A3960" s="8">
        <v>37874</v>
      </c>
      <c r="B3960" s="9">
        <v>6.9</v>
      </c>
      <c r="C3960" s="7">
        <f t="shared" si="122"/>
        <v>6.9000000000000006E-2</v>
      </c>
      <c r="D3960" s="91">
        <f ca="1">AVERAGE(C3960:OFFSET(C3960,$I$1-1,0))</f>
        <v>6.9874999999999979E-2</v>
      </c>
      <c r="F3960" s="8">
        <v>39749</v>
      </c>
      <c r="G3960" s="10">
        <f t="shared" ca="1" si="123"/>
        <v>6.9848999999999939E-2</v>
      </c>
    </row>
    <row r="3961" spans="1:7">
      <c r="A3961" s="8">
        <v>37873</v>
      </c>
      <c r="B3961" s="9">
        <v>6.97</v>
      </c>
      <c r="C3961" s="7">
        <f t="shared" si="122"/>
        <v>6.9699999999999998E-2</v>
      </c>
      <c r="D3961" s="91">
        <f ca="1">AVERAGE(C3961:OFFSET(C3961,$I$1-1,0))</f>
        <v>6.9916999999999993E-2</v>
      </c>
      <c r="F3961" s="8">
        <v>39750</v>
      </c>
      <c r="G3961" s="10">
        <f t="shared" ca="1" si="123"/>
        <v>6.999299999999993E-2</v>
      </c>
    </row>
    <row r="3962" spans="1:7">
      <c r="A3962" s="8">
        <v>37872</v>
      </c>
      <c r="B3962" s="9">
        <v>6.95</v>
      </c>
      <c r="C3962" s="7">
        <f t="shared" si="122"/>
        <v>6.9500000000000006E-2</v>
      </c>
      <c r="D3962" s="91">
        <f ca="1">AVERAGE(C3962:OFFSET(C3962,$I$1-1,0))</f>
        <v>6.9953499999999988E-2</v>
      </c>
      <c r="F3962" s="8">
        <v>39751</v>
      </c>
      <c r="G3962" s="10">
        <f t="shared" ca="1" si="123"/>
        <v>7.0141499999999926E-2</v>
      </c>
    </row>
    <row r="3963" spans="1:7">
      <c r="A3963" s="8">
        <v>37869</v>
      </c>
      <c r="B3963" s="9">
        <v>6.93</v>
      </c>
      <c r="C3963" s="7">
        <f t="shared" si="122"/>
        <v>6.93E-2</v>
      </c>
      <c r="D3963" s="91">
        <f ca="1">AVERAGE(C3963:OFFSET(C3963,$I$1-1,0))</f>
        <v>6.9987999999999981E-2</v>
      </c>
      <c r="F3963" s="8">
        <v>39752</v>
      </c>
      <c r="G3963" s="10">
        <f t="shared" ca="1" si="123"/>
        <v>7.0289999999999922E-2</v>
      </c>
    </row>
    <row r="3964" spans="1:7">
      <c r="A3964" s="8">
        <v>37868</v>
      </c>
      <c r="B3964" s="9">
        <v>7.04</v>
      </c>
      <c r="C3964" s="7">
        <f t="shared" si="122"/>
        <v>7.0400000000000004E-2</v>
      </c>
      <c r="D3964" s="91">
        <f ca="1">AVERAGE(C3964:OFFSET(C3964,$I$1-1,0))</f>
        <v>7.0025499999999991E-2</v>
      </c>
      <c r="F3964" s="8">
        <v>39755</v>
      </c>
      <c r="G3964" s="10">
        <f t="shared" ca="1" si="123"/>
        <v>7.0438499999999932E-2</v>
      </c>
    </row>
    <row r="3965" spans="1:7">
      <c r="A3965" s="8">
        <v>37867</v>
      </c>
      <c r="B3965" s="9">
        <v>7.05</v>
      </c>
      <c r="C3965" s="7">
        <f t="shared" si="122"/>
        <v>7.0499999999999993E-2</v>
      </c>
      <c r="D3965" s="91">
        <f ca="1">AVERAGE(C3965:OFFSET(C3965,$I$1-1,0))</f>
        <v>7.0059499999999983E-2</v>
      </c>
      <c r="F3965" s="8">
        <v>39756</v>
      </c>
      <c r="G3965" s="10">
        <f t="shared" ca="1" si="123"/>
        <v>7.0578999999999933E-2</v>
      </c>
    </row>
    <row r="3966" spans="1:7">
      <c r="A3966" s="8">
        <v>37866</v>
      </c>
      <c r="B3966" s="9">
        <v>7.06</v>
      </c>
      <c r="C3966" s="7">
        <f t="shared" si="122"/>
        <v>7.0599999999999996E-2</v>
      </c>
      <c r="D3966" s="91">
        <f ca="1">AVERAGE(C3966:OFFSET(C3966,$I$1-1,0))</f>
        <v>7.0093499999999989E-2</v>
      </c>
      <c r="F3966" s="8">
        <v>39757</v>
      </c>
      <c r="G3966" s="10">
        <f t="shared" ca="1" si="123"/>
        <v>7.0715999999999918E-2</v>
      </c>
    </row>
    <row r="3967" spans="1:7">
      <c r="A3967" s="8">
        <v>37862</v>
      </c>
      <c r="B3967" s="9">
        <v>6.98</v>
      </c>
      <c r="C3967" s="7">
        <f t="shared" si="122"/>
        <v>6.9800000000000001E-2</v>
      </c>
      <c r="D3967" s="91">
        <f ca="1">AVERAGE(C3967:OFFSET(C3967,$I$1-1,0))</f>
        <v>7.012249999999999E-2</v>
      </c>
      <c r="F3967" s="8">
        <v>39758</v>
      </c>
      <c r="G3967" s="10">
        <f t="shared" ca="1" si="123"/>
        <v>7.0853499999999917E-2</v>
      </c>
    </row>
    <row r="3968" spans="1:7">
      <c r="A3968" s="8">
        <v>37861</v>
      </c>
      <c r="B3968" s="9">
        <v>6.98</v>
      </c>
      <c r="C3968" s="7">
        <f t="shared" si="122"/>
        <v>6.9800000000000001E-2</v>
      </c>
      <c r="D3968" s="91">
        <f ca="1">AVERAGE(C3968:OFFSET(C3968,$I$1-1,0))</f>
        <v>7.0156499999999997E-2</v>
      </c>
      <c r="F3968" s="8">
        <v>39759</v>
      </c>
      <c r="G3968" s="10">
        <f t="shared" ca="1" si="123"/>
        <v>7.0984999999999909E-2</v>
      </c>
    </row>
    <row r="3969" spans="1:7">
      <c r="A3969" s="8">
        <v>37860</v>
      </c>
      <c r="B3969" s="9">
        <v>7.08</v>
      </c>
      <c r="C3969" s="7">
        <f t="shared" si="122"/>
        <v>7.0800000000000002E-2</v>
      </c>
      <c r="D3969" s="91">
        <f ca="1">AVERAGE(C3969:OFFSET(C3969,$I$1-1,0))</f>
        <v>7.0189500000000002E-2</v>
      </c>
      <c r="F3969" s="8">
        <v>39762</v>
      </c>
      <c r="G3969" s="10">
        <f t="shared" ca="1" si="123"/>
        <v>7.1116499999999916E-2</v>
      </c>
    </row>
    <row r="3970" spans="1:7">
      <c r="A3970" s="8">
        <v>37859</v>
      </c>
      <c r="B3970" s="9">
        <v>7.07</v>
      </c>
      <c r="C3970" s="7">
        <f t="shared" si="122"/>
        <v>7.0699999999999999E-2</v>
      </c>
      <c r="D3970" s="91">
        <f ca="1">AVERAGE(C3970:OFFSET(C3970,$I$1-1,0))</f>
        <v>7.0221999999999993E-2</v>
      </c>
      <c r="F3970" s="8">
        <v>39764</v>
      </c>
      <c r="G3970" s="10">
        <f t="shared" ca="1" si="123"/>
        <v>7.124499999999992E-2</v>
      </c>
    </row>
    <row r="3971" spans="1:7">
      <c r="A3971" s="8">
        <v>37858</v>
      </c>
      <c r="B3971" s="9">
        <v>7.12</v>
      </c>
      <c r="C3971" s="7">
        <f t="shared" si="122"/>
        <v>7.1199999999999999E-2</v>
      </c>
      <c r="D3971" s="91">
        <f ca="1">AVERAGE(C3971:OFFSET(C3971,$I$1-1,0))</f>
        <v>7.0265499999999981E-2</v>
      </c>
      <c r="F3971" s="8">
        <v>39765</v>
      </c>
      <c r="G3971" s="10">
        <f t="shared" ca="1" si="123"/>
        <v>7.1382999999999933E-2</v>
      </c>
    </row>
    <row r="3972" spans="1:7">
      <c r="A3972" s="8">
        <v>37855</v>
      </c>
      <c r="B3972" s="9">
        <v>7.06</v>
      </c>
      <c r="C3972" s="7">
        <f t="shared" si="122"/>
        <v>7.0599999999999996E-2</v>
      </c>
      <c r="D3972" s="91">
        <f ca="1">AVERAGE(C3972:OFFSET(C3972,$I$1-1,0))</f>
        <v>7.0307999999999995E-2</v>
      </c>
      <c r="F3972" s="8">
        <v>39766</v>
      </c>
      <c r="G3972" s="10">
        <f t="shared" ca="1" si="123"/>
        <v>7.1513499999999938E-2</v>
      </c>
    </row>
    <row r="3973" spans="1:7">
      <c r="A3973" s="8">
        <v>37854</v>
      </c>
      <c r="B3973" s="9">
        <v>7.14</v>
      </c>
      <c r="C3973" s="7">
        <f t="shared" si="122"/>
        <v>7.1399999999999991E-2</v>
      </c>
      <c r="D3973" s="91">
        <f ca="1">AVERAGE(C3973:OFFSET(C3973,$I$1-1,0))</f>
        <v>7.0351999999999984E-2</v>
      </c>
      <c r="F3973" s="8">
        <v>39769</v>
      </c>
      <c r="G3973" s="10">
        <f t="shared" ca="1" si="123"/>
        <v>7.1647499999999933E-2</v>
      </c>
    </row>
    <row r="3974" spans="1:7">
      <c r="A3974" s="8">
        <v>37853</v>
      </c>
      <c r="B3974" s="9">
        <v>7.1</v>
      </c>
      <c r="C3974" s="7">
        <f t="shared" ref="C3974:C4037" si="124">B3974/100</f>
        <v>7.0999999999999994E-2</v>
      </c>
      <c r="D3974" s="91">
        <f ca="1">AVERAGE(C3974:OFFSET(C3974,$I$1-1,0))</f>
        <v>7.0390999999999981E-2</v>
      </c>
      <c r="F3974" s="8">
        <v>39770</v>
      </c>
      <c r="G3974" s="10">
        <f t="shared" ca="1" si="123"/>
        <v>7.1781999999999929E-2</v>
      </c>
    </row>
    <row r="3975" spans="1:7">
      <c r="A3975" s="8">
        <v>37852</v>
      </c>
      <c r="B3975" s="9">
        <v>7.08</v>
      </c>
      <c r="C3975" s="7">
        <f t="shared" si="124"/>
        <v>7.0800000000000002E-2</v>
      </c>
      <c r="D3975" s="91">
        <f ca="1">AVERAGE(C3975:OFFSET(C3975,$I$1-1,0))</f>
        <v>7.0431499999999994E-2</v>
      </c>
      <c r="F3975" s="8">
        <v>39771</v>
      </c>
      <c r="G3975" s="10">
        <f t="shared" ref="G3975:G4038" ca="1" si="125">VLOOKUP(F3975,$A$6:$D$6628,4,FALSE)</f>
        <v>7.1904999999999927E-2</v>
      </c>
    </row>
    <row r="3976" spans="1:7">
      <c r="A3976" s="8">
        <v>37851</v>
      </c>
      <c r="B3976" s="9">
        <v>7.18</v>
      </c>
      <c r="C3976" s="7">
        <f t="shared" si="124"/>
        <v>7.1800000000000003E-2</v>
      </c>
      <c r="D3976" s="91">
        <f ca="1">AVERAGE(C3976:OFFSET(C3976,$I$1-1,0))</f>
        <v>7.0477999999999999E-2</v>
      </c>
      <c r="F3976" s="8">
        <v>39772</v>
      </c>
      <c r="G3976" s="10">
        <f t="shared" ca="1" si="125"/>
        <v>7.2026999999999924E-2</v>
      </c>
    </row>
    <row r="3977" spans="1:7">
      <c r="A3977" s="8">
        <v>37848</v>
      </c>
      <c r="B3977" s="9">
        <v>7.17</v>
      </c>
      <c r="C3977" s="7">
        <f t="shared" si="124"/>
        <v>7.17E-2</v>
      </c>
      <c r="D3977" s="91">
        <f ca="1">AVERAGE(C3977:OFFSET(C3977,$I$1-1,0))</f>
        <v>7.0521999999999987E-2</v>
      </c>
      <c r="F3977" s="8">
        <v>39773</v>
      </c>
      <c r="G3977" s="10">
        <f t="shared" ca="1" si="125"/>
        <v>7.2148999999999935E-2</v>
      </c>
    </row>
    <row r="3978" spans="1:7">
      <c r="A3978" s="8">
        <v>37847</v>
      </c>
      <c r="B3978" s="9">
        <v>7.21</v>
      </c>
      <c r="C3978" s="7">
        <f t="shared" si="124"/>
        <v>7.2099999999999997E-2</v>
      </c>
      <c r="D3978" s="91">
        <f ca="1">AVERAGE(C3978:OFFSET(C3978,$I$1-1,0))</f>
        <v>7.0571499999999981E-2</v>
      </c>
      <c r="F3978" s="8">
        <v>39776</v>
      </c>
      <c r="G3978" s="10">
        <f t="shared" ca="1" si="125"/>
        <v>7.226799999999993E-2</v>
      </c>
    </row>
    <row r="3979" spans="1:7">
      <c r="A3979" s="8">
        <v>37846</v>
      </c>
      <c r="B3979" s="9">
        <v>7.21</v>
      </c>
      <c r="C3979" s="7">
        <f t="shared" si="124"/>
        <v>7.2099999999999997E-2</v>
      </c>
      <c r="D3979" s="91">
        <f ca="1">AVERAGE(C3979:OFFSET(C3979,$I$1-1,0))</f>
        <v>7.0619499999999988E-2</v>
      </c>
      <c r="F3979" s="8">
        <v>39777</v>
      </c>
      <c r="G3979" s="10">
        <f t="shared" ca="1" si="125"/>
        <v>7.2385499999999936E-2</v>
      </c>
    </row>
    <row r="3980" spans="1:7">
      <c r="A3980" s="8">
        <v>37845</v>
      </c>
      <c r="B3980" s="9">
        <v>7.07</v>
      </c>
      <c r="C3980" s="7">
        <f t="shared" si="124"/>
        <v>7.0699999999999999E-2</v>
      </c>
      <c r="D3980" s="91">
        <f ca="1">AVERAGE(C3980:OFFSET(C3980,$I$1-1,0))</f>
        <v>7.0668999999999982E-2</v>
      </c>
      <c r="F3980" s="8">
        <v>39778</v>
      </c>
      <c r="G3980" s="10">
        <f t="shared" ca="1" si="125"/>
        <v>7.2499499999999939E-2</v>
      </c>
    </row>
    <row r="3981" spans="1:7">
      <c r="A3981" s="8">
        <v>37844</v>
      </c>
      <c r="B3981" s="9">
        <v>7.05</v>
      </c>
      <c r="C3981" s="7">
        <f t="shared" si="124"/>
        <v>7.0499999999999993E-2</v>
      </c>
      <c r="D3981" s="91">
        <f ca="1">AVERAGE(C3981:OFFSET(C3981,$I$1-1,0))</f>
        <v>7.0727999999999958E-2</v>
      </c>
      <c r="F3981" s="8">
        <v>39780</v>
      </c>
      <c r="G3981" s="10">
        <f t="shared" ca="1" si="125"/>
        <v>7.2607999999999936E-2</v>
      </c>
    </row>
    <row r="3982" spans="1:7">
      <c r="A3982" s="8">
        <v>37841</v>
      </c>
      <c r="B3982" s="9">
        <v>7.02</v>
      </c>
      <c r="C3982" s="7">
        <f t="shared" si="124"/>
        <v>7.0199999999999999E-2</v>
      </c>
      <c r="D3982" s="91">
        <f ca="1">AVERAGE(C3982:OFFSET(C3982,$I$1-1,0))</f>
        <v>7.0787499999999962E-2</v>
      </c>
      <c r="F3982" s="8">
        <v>39783</v>
      </c>
      <c r="G3982" s="10">
        <f t="shared" ca="1" si="125"/>
        <v>7.2701999999999933E-2</v>
      </c>
    </row>
    <row r="3983" spans="1:7">
      <c r="A3983" s="8">
        <v>37840</v>
      </c>
      <c r="B3983" s="9">
        <v>7</v>
      </c>
      <c r="C3983" s="7">
        <f t="shared" si="124"/>
        <v>7.0000000000000007E-2</v>
      </c>
      <c r="D3983" s="91">
        <f ca="1">AVERAGE(C3983:OFFSET(C3983,$I$1-1,0))</f>
        <v>7.0845999999999965E-2</v>
      </c>
      <c r="F3983" s="8">
        <v>39784</v>
      </c>
      <c r="G3983" s="10">
        <f t="shared" ca="1" si="125"/>
        <v>7.2788499999999937E-2</v>
      </c>
    </row>
    <row r="3984" spans="1:7">
      <c r="A3984" s="8">
        <v>37839</v>
      </c>
      <c r="B3984" s="9">
        <v>7.01</v>
      </c>
      <c r="C3984" s="7">
        <f t="shared" si="124"/>
        <v>7.0099999999999996E-2</v>
      </c>
      <c r="D3984" s="91">
        <f ca="1">AVERAGE(C3984:OFFSET(C3984,$I$1-1,0))</f>
        <v>7.0903499999999967E-2</v>
      </c>
      <c r="F3984" s="8">
        <v>39785</v>
      </c>
      <c r="G3984" s="10">
        <f t="shared" ca="1" si="125"/>
        <v>7.2875999999999927E-2</v>
      </c>
    </row>
    <row r="3985" spans="1:7">
      <c r="A3985" s="8">
        <v>37838</v>
      </c>
      <c r="B3985" s="9">
        <v>7.15</v>
      </c>
      <c r="C3985" s="7">
        <f t="shared" si="124"/>
        <v>7.1500000000000008E-2</v>
      </c>
      <c r="D3985" s="91">
        <f ca="1">AVERAGE(C3985:OFFSET(C3985,$I$1-1,0))</f>
        <v>7.0959999999999968E-2</v>
      </c>
      <c r="F3985" s="8">
        <v>39786</v>
      </c>
      <c r="G3985" s="10">
        <f t="shared" ca="1" si="125"/>
        <v>7.2956499999999924E-2</v>
      </c>
    </row>
    <row r="3986" spans="1:7">
      <c r="A3986" s="8">
        <v>37837</v>
      </c>
      <c r="B3986" s="9">
        <v>7.03</v>
      </c>
      <c r="C3986" s="7">
        <f t="shared" si="124"/>
        <v>7.0300000000000001E-2</v>
      </c>
      <c r="D3986" s="91">
        <f ca="1">AVERAGE(C3986:OFFSET(C3986,$I$1-1,0))</f>
        <v>7.1006999999999959E-2</v>
      </c>
      <c r="F3986" s="8">
        <v>39787</v>
      </c>
      <c r="G3986" s="10">
        <f t="shared" ca="1" si="125"/>
        <v>7.3038999999999937E-2</v>
      </c>
    </row>
    <row r="3987" spans="1:7">
      <c r="A3987" s="8">
        <v>37834</v>
      </c>
      <c r="B3987" s="9">
        <v>7.09</v>
      </c>
      <c r="C3987" s="7">
        <f t="shared" si="124"/>
        <v>7.0900000000000005E-2</v>
      </c>
      <c r="D3987" s="91">
        <f ca="1">AVERAGE(C3987:OFFSET(C3987,$I$1-1,0))</f>
        <v>7.105949999999997E-2</v>
      </c>
      <c r="F3987" s="8">
        <v>39790</v>
      </c>
      <c r="G3987" s="10">
        <f t="shared" ca="1" si="125"/>
        <v>7.3127999999999943E-2</v>
      </c>
    </row>
    <row r="3988" spans="1:7">
      <c r="A3988" s="8">
        <v>37833</v>
      </c>
      <c r="B3988" s="9">
        <v>7.15</v>
      </c>
      <c r="C3988" s="7">
        <f t="shared" si="124"/>
        <v>7.1500000000000008E-2</v>
      </c>
      <c r="D3988" s="91">
        <f ca="1">AVERAGE(C3988:OFFSET(C3988,$I$1-1,0))</f>
        <v>7.1104499999999973E-2</v>
      </c>
      <c r="F3988" s="8">
        <v>39791</v>
      </c>
      <c r="G3988" s="10">
        <f t="shared" ca="1" si="125"/>
        <v>7.3212999999999945E-2</v>
      </c>
    </row>
    <row r="3989" spans="1:7">
      <c r="A3989" s="8">
        <v>37832</v>
      </c>
      <c r="B3989" s="9">
        <v>6.95</v>
      </c>
      <c r="C3989" s="7">
        <f t="shared" si="124"/>
        <v>6.9500000000000006E-2</v>
      </c>
      <c r="D3989" s="91">
        <f ca="1">AVERAGE(C3989:OFFSET(C3989,$I$1-1,0))</f>
        <v>7.1139499999999967E-2</v>
      </c>
      <c r="F3989" s="8">
        <v>39792</v>
      </c>
      <c r="G3989" s="10">
        <f t="shared" ca="1" si="125"/>
        <v>7.3294499999999943E-2</v>
      </c>
    </row>
    <row r="3990" spans="1:7">
      <c r="A3990" s="8">
        <v>37831</v>
      </c>
      <c r="B3990" s="9">
        <v>7.07</v>
      </c>
      <c r="C3990" s="7">
        <f t="shared" si="124"/>
        <v>7.0699999999999999E-2</v>
      </c>
      <c r="D3990" s="91">
        <f ca="1">AVERAGE(C3990:OFFSET(C3990,$I$1-1,0))</f>
        <v>7.1181499999999981E-2</v>
      </c>
      <c r="F3990" s="8">
        <v>39793</v>
      </c>
      <c r="G3990" s="10">
        <f t="shared" ca="1" si="125"/>
        <v>7.3376499999999942E-2</v>
      </c>
    </row>
    <row r="3991" spans="1:7">
      <c r="A3991" s="8">
        <v>37830</v>
      </c>
      <c r="B3991" s="9">
        <v>6.99</v>
      </c>
      <c r="C3991" s="7">
        <f t="shared" si="124"/>
        <v>6.9900000000000004E-2</v>
      </c>
      <c r="D3991" s="91">
        <f ca="1">AVERAGE(C3991:OFFSET(C3991,$I$1-1,0))</f>
        <v>7.1219999999999978E-2</v>
      </c>
      <c r="F3991" s="8">
        <v>39794</v>
      </c>
      <c r="G3991" s="10">
        <f t="shared" ca="1" si="125"/>
        <v>7.3458499999999954E-2</v>
      </c>
    </row>
    <row r="3992" spans="1:7">
      <c r="A3992" s="8">
        <v>37827</v>
      </c>
      <c r="B3992" s="9">
        <v>6.88</v>
      </c>
      <c r="C3992" s="7">
        <f t="shared" si="124"/>
        <v>6.88E-2</v>
      </c>
      <c r="D3992" s="91">
        <f ca="1">AVERAGE(C3992:OFFSET(C3992,$I$1-1,0))</f>
        <v>7.1259999999999962E-2</v>
      </c>
      <c r="F3992" s="8">
        <v>39797</v>
      </c>
      <c r="G3992" s="10">
        <f t="shared" ca="1" si="125"/>
        <v>7.3542999999999956E-2</v>
      </c>
    </row>
    <row r="3993" spans="1:7">
      <c r="A3993" s="8">
        <v>37826</v>
      </c>
      <c r="B3993" s="9">
        <v>6.84</v>
      </c>
      <c r="C3993" s="7">
        <f t="shared" si="124"/>
        <v>6.8400000000000002E-2</v>
      </c>
      <c r="D3993" s="91">
        <f ca="1">AVERAGE(C3993:OFFSET(C3993,$I$1-1,0))</f>
        <v>7.1302999999999978E-2</v>
      </c>
      <c r="F3993" s="8">
        <v>39798</v>
      </c>
      <c r="G3993" s="10">
        <f t="shared" ca="1" si="125"/>
        <v>7.3625999999999955E-2</v>
      </c>
    </row>
    <row r="3994" spans="1:7">
      <c r="A3994" s="8">
        <v>37825</v>
      </c>
      <c r="B3994" s="9">
        <v>6.79</v>
      </c>
      <c r="C3994" s="7">
        <f t="shared" si="124"/>
        <v>6.7900000000000002E-2</v>
      </c>
      <c r="D3994" s="91">
        <f ca="1">AVERAGE(C3994:OFFSET(C3994,$I$1-1,0))</f>
        <v>7.1347499999999967E-2</v>
      </c>
      <c r="F3994" s="8">
        <v>39799</v>
      </c>
      <c r="G3994" s="10">
        <f t="shared" ca="1" si="125"/>
        <v>7.3697999999999958E-2</v>
      </c>
    </row>
    <row r="3995" spans="1:7">
      <c r="A3995" s="8">
        <v>37824</v>
      </c>
      <c r="B3995" s="9">
        <v>6.8</v>
      </c>
      <c r="C3995" s="7">
        <f t="shared" si="124"/>
        <v>6.8000000000000005E-2</v>
      </c>
      <c r="D3995" s="91">
        <f ca="1">AVERAGE(C3995:OFFSET(C3995,$I$1-1,0))</f>
        <v>7.1392999999999984E-2</v>
      </c>
      <c r="F3995" s="8">
        <v>39800</v>
      </c>
      <c r="G3995" s="10">
        <f t="shared" ca="1" si="125"/>
        <v>7.3759999999999964E-2</v>
      </c>
    </row>
    <row r="3996" spans="1:7">
      <c r="A3996" s="8">
        <v>37823</v>
      </c>
      <c r="B3996" s="9">
        <v>6.84</v>
      </c>
      <c r="C3996" s="7">
        <f t="shared" si="124"/>
        <v>6.8400000000000002E-2</v>
      </c>
      <c r="D3996" s="91">
        <f ca="1">AVERAGE(C3996:OFFSET(C3996,$I$1-1,0))</f>
        <v>7.1438999999999975E-2</v>
      </c>
      <c r="F3996" s="8">
        <v>39801</v>
      </c>
      <c r="G3996" s="10">
        <f t="shared" ca="1" si="125"/>
        <v>7.3813999999999963E-2</v>
      </c>
    </row>
    <row r="3997" spans="1:7">
      <c r="A3997" s="8">
        <v>37820</v>
      </c>
      <c r="B3997" s="9">
        <v>6.68</v>
      </c>
      <c r="C3997" s="7">
        <f t="shared" si="124"/>
        <v>6.6799999999999998E-2</v>
      </c>
      <c r="D3997" s="91">
        <f ca="1">AVERAGE(C3997:OFFSET(C3997,$I$1-1,0))</f>
        <v>7.147999999999996E-2</v>
      </c>
      <c r="F3997" s="8">
        <v>39804</v>
      </c>
      <c r="G3997" s="10">
        <f t="shared" ca="1" si="125"/>
        <v>7.3868499999999948E-2</v>
      </c>
    </row>
    <row r="3998" spans="1:7">
      <c r="A3998" s="8">
        <v>37819</v>
      </c>
      <c r="B3998" s="9">
        <v>6.64</v>
      </c>
      <c r="C3998" s="7">
        <f t="shared" si="124"/>
        <v>6.6400000000000001E-2</v>
      </c>
      <c r="D3998" s="91">
        <f ca="1">AVERAGE(C3998:OFFSET(C3998,$I$1-1,0))</f>
        <v>7.1528999999999954E-2</v>
      </c>
      <c r="F3998" s="8">
        <v>39805</v>
      </c>
      <c r="G3998" s="10">
        <f t="shared" ca="1" si="125"/>
        <v>7.3924999999999963E-2</v>
      </c>
    </row>
    <row r="3999" spans="1:7">
      <c r="A3999" s="8">
        <v>37818</v>
      </c>
      <c r="B3999" s="9">
        <v>6.64</v>
      </c>
      <c r="C3999" s="7">
        <f t="shared" si="124"/>
        <v>6.6400000000000001E-2</v>
      </c>
      <c r="D3999" s="91">
        <f ca="1">AVERAGE(C3999:OFFSET(C3999,$I$1-1,0))</f>
        <v>7.158099999999995E-2</v>
      </c>
      <c r="F3999" s="8">
        <v>39806</v>
      </c>
      <c r="G3999" s="10">
        <f t="shared" ca="1" si="125"/>
        <v>7.3982999999999952E-2</v>
      </c>
    </row>
    <row r="4000" spans="1:7">
      <c r="A4000" s="8">
        <v>37817</v>
      </c>
      <c r="B4000" s="9">
        <v>6.63</v>
      </c>
      <c r="C4000" s="7">
        <f t="shared" si="124"/>
        <v>6.6299999999999998E-2</v>
      </c>
      <c r="D4000" s="91">
        <f ca="1">AVERAGE(C4000:OFFSET(C4000,$I$1-1,0))</f>
        <v>7.1633999999999962E-2</v>
      </c>
      <c r="F4000" s="8">
        <v>39808</v>
      </c>
      <c r="G4000" s="10">
        <f t="shared" ca="1" si="125"/>
        <v>7.4032499999999959E-2</v>
      </c>
    </row>
    <row r="4001" spans="1:7">
      <c r="A4001" s="8">
        <v>37816</v>
      </c>
      <c r="B4001" s="9">
        <v>6.48</v>
      </c>
      <c r="C4001" s="7">
        <f t="shared" si="124"/>
        <v>6.480000000000001E-2</v>
      </c>
      <c r="D4001" s="91">
        <f ca="1">AVERAGE(C4001:OFFSET(C4001,$I$1-1,0))</f>
        <v>7.1682499999999955E-2</v>
      </c>
      <c r="F4001" s="8">
        <v>39811</v>
      </c>
      <c r="G4001" s="10">
        <f t="shared" ca="1" si="125"/>
        <v>7.4086499999999958E-2</v>
      </c>
    </row>
    <row r="4002" spans="1:7">
      <c r="A4002" s="8">
        <v>37813</v>
      </c>
      <c r="B4002" s="9">
        <v>6.39</v>
      </c>
      <c r="C4002" s="7">
        <f t="shared" si="124"/>
        <v>6.3899999999999998E-2</v>
      </c>
      <c r="D4002" s="91">
        <f ca="1">AVERAGE(C4002:OFFSET(C4002,$I$1-1,0))</f>
        <v>7.1736499999999953E-2</v>
      </c>
      <c r="F4002" s="8">
        <v>39812</v>
      </c>
      <c r="G4002" s="10">
        <f t="shared" ca="1" si="125"/>
        <v>7.4133499999999963E-2</v>
      </c>
    </row>
    <row r="4003" spans="1:7">
      <c r="A4003" s="8">
        <v>37812</v>
      </c>
      <c r="B4003" s="9">
        <v>6.43</v>
      </c>
      <c r="C4003" s="7">
        <f t="shared" si="124"/>
        <v>6.4299999999999996E-2</v>
      </c>
      <c r="D4003" s="91">
        <f ca="1">AVERAGE(C4003:OFFSET(C4003,$I$1-1,0))</f>
        <v>7.1796999999999958E-2</v>
      </c>
      <c r="F4003" s="8">
        <v>39813</v>
      </c>
      <c r="G4003" s="10">
        <f t="shared" ca="1" si="125"/>
        <v>7.4189499999999964E-2</v>
      </c>
    </row>
    <row r="4004" spans="1:7">
      <c r="A4004" s="8">
        <v>37811</v>
      </c>
      <c r="B4004" s="9">
        <v>6.43</v>
      </c>
      <c r="C4004" s="7">
        <f t="shared" si="124"/>
        <v>6.4299999999999996E-2</v>
      </c>
      <c r="D4004" s="91">
        <f ca="1">AVERAGE(C4004:OFFSET(C4004,$I$1-1,0))</f>
        <v>7.185399999999996E-2</v>
      </c>
      <c r="F4004" s="8">
        <v>39815</v>
      </c>
      <c r="G4004" s="10">
        <f t="shared" ca="1" si="125"/>
        <v>7.4251999999999957E-2</v>
      </c>
    </row>
    <row r="4005" spans="1:7">
      <c r="A4005" s="8">
        <v>37810</v>
      </c>
      <c r="B4005" s="9">
        <v>6.45</v>
      </c>
      <c r="C4005" s="7">
        <f t="shared" si="124"/>
        <v>6.4500000000000002E-2</v>
      </c>
      <c r="D4005" s="91">
        <f ca="1">AVERAGE(C4005:OFFSET(C4005,$I$1-1,0))</f>
        <v>7.1912499999999949E-2</v>
      </c>
      <c r="F4005" s="8">
        <v>39818</v>
      </c>
      <c r="G4005" s="10">
        <f t="shared" ca="1" si="125"/>
        <v>7.4322499999999972E-2</v>
      </c>
    </row>
    <row r="4006" spans="1:7">
      <c r="A4006" s="8">
        <v>37809</v>
      </c>
      <c r="B4006" s="9">
        <v>6.46</v>
      </c>
      <c r="C4006" s="7">
        <f t="shared" si="124"/>
        <v>6.4600000000000005E-2</v>
      </c>
      <c r="D4006" s="91">
        <f ca="1">AVERAGE(C4006:OFFSET(C4006,$I$1-1,0))</f>
        <v>7.1970499999999951E-2</v>
      </c>
      <c r="F4006" s="8">
        <v>39819</v>
      </c>
      <c r="G4006" s="10">
        <f t="shared" ca="1" si="125"/>
        <v>7.4394499999999961E-2</v>
      </c>
    </row>
    <row r="4007" spans="1:7">
      <c r="A4007" s="8">
        <v>37805</v>
      </c>
      <c r="B4007" s="9">
        <v>6.41</v>
      </c>
      <c r="C4007" s="7">
        <f t="shared" si="124"/>
        <v>6.4100000000000004E-2</v>
      </c>
      <c r="D4007" s="91">
        <f ca="1">AVERAGE(C4007:OFFSET(C4007,$I$1-1,0))</f>
        <v>7.2028499999999968E-2</v>
      </c>
      <c r="F4007" s="8">
        <v>39820</v>
      </c>
      <c r="G4007" s="10">
        <f t="shared" ca="1" si="125"/>
        <v>7.4466999999999964E-2</v>
      </c>
    </row>
    <row r="4008" spans="1:7">
      <c r="A4008" s="8">
        <v>37804</v>
      </c>
      <c r="B4008" s="9">
        <v>6.36</v>
      </c>
      <c r="C4008" s="7">
        <f t="shared" si="124"/>
        <v>6.3600000000000004E-2</v>
      </c>
      <c r="D4008" s="91">
        <f ca="1">AVERAGE(C4008:OFFSET(C4008,$I$1-1,0))</f>
        <v>7.2085999999999956E-2</v>
      </c>
      <c r="F4008" s="8">
        <v>39821</v>
      </c>
      <c r="G4008" s="10">
        <f t="shared" ca="1" si="125"/>
        <v>7.4530499999999972E-2</v>
      </c>
    </row>
    <row r="4009" spans="1:7">
      <c r="A4009" s="8">
        <v>37803</v>
      </c>
      <c r="B4009" s="9">
        <v>6.46</v>
      </c>
      <c r="C4009" s="7">
        <f t="shared" si="124"/>
        <v>6.4600000000000005E-2</v>
      </c>
      <c r="D4009" s="91">
        <f ca="1">AVERAGE(C4009:OFFSET(C4009,$I$1-1,0))</f>
        <v>7.214949999999995E-2</v>
      </c>
      <c r="F4009" s="8">
        <v>39822</v>
      </c>
      <c r="G4009" s="10">
        <f t="shared" ca="1" si="125"/>
        <v>7.4590499999999976E-2</v>
      </c>
    </row>
    <row r="4010" spans="1:7">
      <c r="A4010" s="8">
        <v>37802</v>
      </c>
      <c r="B4010" s="9">
        <v>6.44</v>
      </c>
      <c r="C4010" s="7">
        <f t="shared" si="124"/>
        <v>6.4399999999999999E-2</v>
      </c>
      <c r="D4010" s="91">
        <f ca="1">AVERAGE(C4010:OFFSET(C4010,$I$1-1,0))</f>
        <v>7.2210499999999941E-2</v>
      </c>
      <c r="F4010" s="8">
        <v>39825</v>
      </c>
      <c r="G4010" s="10">
        <f t="shared" ca="1" si="125"/>
        <v>7.4643499999999974E-2</v>
      </c>
    </row>
    <row r="4011" spans="1:7">
      <c r="A4011" s="8">
        <v>37799</v>
      </c>
      <c r="B4011" s="9">
        <v>6.47</v>
      </c>
      <c r="C4011" s="7">
        <f t="shared" si="124"/>
        <v>6.4699999999999994E-2</v>
      </c>
      <c r="D4011" s="91">
        <f ca="1">AVERAGE(C4011:OFFSET(C4011,$I$1-1,0))</f>
        <v>7.2269999999999973E-2</v>
      </c>
      <c r="F4011" s="8">
        <v>39826</v>
      </c>
      <c r="G4011" s="10">
        <f t="shared" ca="1" si="125"/>
        <v>7.4694499999999969E-2</v>
      </c>
    </row>
    <row r="4012" spans="1:7">
      <c r="A4012" s="8">
        <v>37798</v>
      </c>
      <c r="B4012" s="9">
        <v>6.44</v>
      </c>
      <c r="C4012" s="7">
        <f t="shared" si="124"/>
        <v>6.4399999999999999E-2</v>
      </c>
      <c r="D4012" s="91">
        <f ca="1">AVERAGE(C4012:OFFSET(C4012,$I$1-1,0))</f>
        <v>7.2329499999999949E-2</v>
      </c>
      <c r="F4012" s="8">
        <v>39827</v>
      </c>
      <c r="G4012" s="10">
        <f t="shared" ca="1" si="125"/>
        <v>7.4739999999999973E-2</v>
      </c>
    </row>
    <row r="4013" spans="1:7">
      <c r="A4013" s="8">
        <v>37797</v>
      </c>
      <c r="B4013" s="9">
        <v>6.33</v>
      </c>
      <c r="C4013" s="7">
        <f t="shared" si="124"/>
        <v>6.3299999999999995E-2</v>
      </c>
      <c r="D4013" s="91">
        <f ca="1">AVERAGE(C4013:OFFSET(C4013,$I$1-1,0))</f>
        <v>7.2390499999999955E-2</v>
      </c>
      <c r="F4013" s="8">
        <v>39828</v>
      </c>
      <c r="G4013" s="10">
        <f t="shared" ca="1" si="125"/>
        <v>7.4785499999999963E-2</v>
      </c>
    </row>
    <row r="4014" spans="1:7">
      <c r="A4014" s="8">
        <v>37796</v>
      </c>
      <c r="B4014" s="9">
        <v>6.27</v>
      </c>
      <c r="C4014" s="7">
        <f t="shared" si="124"/>
        <v>6.2699999999999992E-2</v>
      </c>
      <c r="D4014" s="91">
        <f ca="1">AVERAGE(C4014:OFFSET(C4014,$I$1-1,0))</f>
        <v>7.2452499999999961E-2</v>
      </c>
      <c r="F4014" s="8">
        <v>39829</v>
      </c>
      <c r="G4014" s="10">
        <f t="shared" ca="1" si="125"/>
        <v>7.4828499999999978E-2</v>
      </c>
    </row>
    <row r="4015" spans="1:7">
      <c r="A4015" s="8">
        <v>37795</v>
      </c>
      <c r="B4015" s="9">
        <v>6.31</v>
      </c>
      <c r="C4015" s="7">
        <f t="shared" si="124"/>
        <v>6.3099999999999989E-2</v>
      </c>
      <c r="D4015" s="91">
        <f ca="1">AVERAGE(C4015:OFFSET(C4015,$I$1-1,0))</f>
        <v>7.2516499999999942E-2</v>
      </c>
      <c r="F4015" s="8">
        <v>39833</v>
      </c>
      <c r="G4015" s="10">
        <f t="shared" ca="1" si="125"/>
        <v>7.4872999999999981E-2</v>
      </c>
    </row>
    <row r="4016" spans="1:7">
      <c r="A4016" s="8">
        <v>37792</v>
      </c>
      <c r="B4016" s="9">
        <v>6.36</v>
      </c>
      <c r="C4016" s="7">
        <f t="shared" si="124"/>
        <v>6.3600000000000004E-2</v>
      </c>
      <c r="D4016" s="91">
        <f ca="1">AVERAGE(C4016:OFFSET(C4016,$I$1-1,0))</f>
        <v>7.2578499999999949E-2</v>
      </c>
      <c r="F4016" s="8">
        <v>39834</v>
      </c>
      <c r="G4016" s="10">
        <f t="shared" ca="1" si="125"/>
        <v>7.4926499999999979E-2</v>
      </c>
    </row>
    <row r="4017" spans="1:7">
      <c r="A4017" s="8">
        <v>37791</v>
      </c>
      <c r="B4017" s="9">
        <v>6.32</v>
      </c>
      <c r="C4017" s="7">
        <f t="shared" si="124"/>
        <v>6.3200000000000006E-2</v>
      </c>
      <c r="D4017" s="91">
        <f ca="1">AVERAGE(C4017:OFFSET(C4017,$I$1-1,0))</f>
        <v>7.2640999999999969E-2</v>
      </c>
      <c r="F4017" s="8">
        <v>39835</v>
      </c>
      <c r="G4017" s="10">
        <f t="shared" ca="1" si="125"/>
        <v>7.4988999999999986E-2</v>
      </c>
    </row>
    <row r="4018" spans="1:7">
      <c r="A4018" s="8">
        <v>37790</v>
      </c>
      <c r="B4018" s="9">
        <v>6.32</v>
      </c>
      <c r="C4018" s="7">
        <f t="shared" si="124"/>
        <v>6.3200000000000006E-2</v>
      </c>
      <c r="D4018" s="91">
        <f ca="1">AVERAGE(C4018:OFFSET(C4018,$I$1-1,0))</f>
        <v>7.2706999999999952E-2</v>
      </c>
      <c r="F4018" s="8">
        <v>39836</v>
      </c>
      <c r="G4018" s="10">
        <f t="shared" ca="1" si="125"/>
        <v>7.5051500000000007E-2</v>
      </c>
    </row>
    <row r="4019" spans="1:7">
      <c r="A4019" s="8">
        <v>37789</v>
      </c>
      <c r="B4019" s="9">
        <v>6.23</v>
      </c>
      <c r="C4019" s="7">
        <f t="shared" si="124"/>
        <v>6.2300000000000001E-2</v>
      </c>
      <c r="D4019" s="91">
        <f ca="1">AVERAGE(C4019:OFFSET(C4019,$I$1-1,0))</f>
        <v>7.2774499999999964E-2</v>
      </c>
      <c r="F4019" s="8">
        <v>39839</v>
      </c>
      <c r="G4019" s="10">
        <f t="shared" ca="1" si="125"/>
        <v>7.5114E-2</v>
      </c>
    </row>
    <row r="4020" spans="1:7">
      <c r="A4020" s="8">
        <v>37788</v>
      </c>
      <c r="B4020" s="9">
        <v>6.17</v>
      </c>
      <c r="C4020" s="7">
        <f t="shared" si="124"/>
        <v>6.1699999999999998E-2</v>
      </c>
      <c r="D4020" s="91">
        <f ca="1">AVERAGE(C4020:OFFSET(C4020,$I$1-1,0))</f>
        <v>7.2848999999999955E-2</v>
      </c>
      <c r="F4020" s="8">
        <v>39840</v>
      </c>
      <c r="G4020" s="10">
        <f t="shared" ca="1" si="125"/>
        <v>7.5166499999999997E-2</v>
      </c>
    </row>
    <row r="4021" spans="1:7">
      <c r="A4021" s="8">
        <v>37785</v>
      </c>
      <c r="B4021" s="9">
        <v>6.13</v>
      </c>
      <c r="C4021" s="7">
        <f t="shared" si="124"/>
        <v>6.13E-2</v>
      </c>
      <c r="D4021" s="91">
        <f ca="1">AVERAGE(C4021:OFFSET(C4021,$I$1-1,0))</f>
        <v>7.2923499999999974E-2</v>
      </c>
      <c r="F4021" s="8">
        <v>39841</v>
      </c>
      <c r="G4021" s="10">
        <f t="shared" ca="1" si="125"/>
        <v>7.5223999999999999E-2</v>
      </c>
    </row>
    <row r="4022" spans="1:7">
      <c r="A4022" s="8">
        <v>37784</v>
      </c>
      <c r="B4022" s="9">
        <v>6.18</v>
      </c>
      <c r="C4022" s="7">
        <f t="shared" si="124"/>
        <v>6.1799999999999994E-2</v>
      </c>
      <c r="D4022" s="91">
        <f ca="1">AVERAGE(C4022:OFFSET(C4022,$I$1-1,0))</f>
        <v>7.3001499999999983E-2</v>
      </c>
      <c r="F4022" s="8">
        <v>39842</v>
      </c>
      <c r="G4022" s="10">
        <f t="shared" ca="1" si="125"/>
        <v>7.5288499999999994E-2</v>
      </c>
    </row>
    <row r="4023" spans="1:7">
      <c r="A4023" s="8">
        <v>37783</v>
      </c>
      <c r="B4023" s="9">
        <v>6.21</v>
      </c>
      <c r="C4023" s="7">
        <f t="shared" si="124"/>
        <v>6.2100000000000002E-2</v>
      </c>
      <c r="D4023" s="91">
        <f ca="1">AVERAGE(C4023:OFFSET(C4023,$I$1-1,0))</f>
        <v>7.3079499999999978E-2</v>
      </c>
      <c r="F4023" s="8">
        <v>39843</v>
      </c>
      <c r="G4023" s="10">
        <f t="shared" ca="1" si="125"/>
        <v>7.5348999999999999E-2</v>
      </c>
    </row>
    <row r="4024" spans="1:7">
      <c r="A4024" s="8">
        <v>37782</v>
      </c>
      <c r="B4024" s="9">
        <v>6.21</v>
      </c>
      <c r="C4024" s="7">
        <f t="shared" si="124"/>
        <v>6.2100000000000002E-2</v>
      </c>
      <c r="D4024" s="91">
        <f ca="1">AVERAGE(C4024:OFFSET(C4024,$I$1-1,0))</f>
        <v>7.3152999999999968E-2</v>
      </c>
      <c r="F4024" s="8">
        <v>39846</v>
      </c>
      <c r="G4024" s="10">
        <f t="shared" ca="1" si="125"/>
        <v>7.5398499999999979E-2</v>
      </c>
    </row>
    <row r="4025" spans="1:7">
      <c r="A4025" s="8">
        <v>37781</v>
      </c>
      <c r="B4025" s="9">
        <v>6.28</v>
      </c>
      <c r="C4025" s="7">
        <f t="shared" si="124"/>
        <v>6.2800000000000009E-2</v>
      </c>
      <c r="D4025" s="91">
        <f ca="1">AVERAGE(C4025:OFFSET(C4025,$I$1-1,0))</f>
        <v>7.3226999999999973E-2</v>
      </c>
      <c r="F4025" s="8">
        <v>39847</v>
      </c>
      <c r="G4025" s="10">
        <f t="shared" ca="1" si="125"/>
        <v>7.5447499999999987E-2</v>
      </c>
    </row>
    <row r="4026" spans="1:7">
      <c r="A4026" s="8">
        <v>37778</v>
      </c>
      <c r="B4026" s="9">
        <v>6.32</v>
      </c>
      <c r="C4026" s="7">
        <f t="shared" si="124"/>
        <v>6.3200000000000006E-2</v>
      </c>
      <c r="D4026" s="91">
        <f ca="1">AVERAGE(C4026:OFFSET(C4026,$I$1-1,0))</f>
        <v>7.3301499999999964E-2</v>
      </c>
      <c r="F4026" s="8">
        <v>39848</v>
      </c>
      <c r="G4026" s="10">
        <f t="shared" ca="1" si="125"/>
        <v>7.5499499999999997E-2</v>
      </c>
    </row>
    <row r="4027" spans="1:7">
      <c r="A4027" s="8">
        <v>37777</v>
      </c>
      <c r="B4027" s="9">
        <v>6.32</v>
      </c>
      <c r="C4027" s="7">
        <f t="shared" si="124"/>
        <v>6.3200000000000006E-2</v>
      </c>
      <c r="D4027" s="91">
        <f ca="1">AVERAGE(C4027:OFFSET(C4027,$I$1-1,0))</f>
        <v>7.3374999999999982E-2</v>
      </c>
      <c r="F4027" s="8">
        <v>39849</v>
      </c>
      <c r="G4027" s="10">
        <f t="shared" ca="1" si="125"/>
        <v>7.5552999999999995E-2</v>
      </c>
    </row>
    <row r="4028" spans="1:7">
      <c r="A4028" s="8">
        <v>37776</v>
      </c>
      <c r="B4028" s="9">
        <v>6.29</v>
      </c>
      <c r="C4028" s="7">
        <f t="shared" si="124"/>
        <v>6.2899999999999998E-2</v>
      </c>
      <c r="D4028" s="91">
        <f ca="1">AVERAGE(C4028:OFFSET(C4028,$I$1-1,0))</f>
        <v>7.3442999999999981E-2</v>
      </c>
      <c r="F4028" s="8">
        <v>39850</v>
      </c>
      <c r="G4028" s="10">
        <f t="shared" ca="1" si="125"/>
        <v>7.5607499999999994E-2</v>
      </c>
    </row>
    <row r="4029" spans="1:7">
      <c r="A4029" s="8">
        <v>37775</v>
      </c>
      <c r="B4029" s="9">
        <v>6.34</v>
      </c>
      <c r="C4029" s="7">
        <f t="shared" si="124"/>
        <v>6.3399999999999998E-2</v>
      </c>
      <c r="D4029" s="91">
        <f ca="1">AVERAGE(C4029:OFFSET(C4029,$I$1-1,0))</f>
        <v>7.3507999999999976E-2</v>
      </c>
      <c r="F4029" s="8">
        <v>39853</v>
      </c>
      <c r="G4029" s="10">
        <f t="shared" ca="1" si="125"/>
        <v>7.5660499999999992E-2</v>
      </c>
    </row>
    <row r="4030" spans="1:7">
      <c r="A4030" s="8">
        <v>37774</v>
      </c>
      <c r="B4030" s="9">
        <v>6.4</v>
      </c>
      <c r="C4030" s="7">
        <f t="shared" si="124"/>
        <v>6.4000000000000001E-2</v>
      </c>
      <c r="D4030" s="91">
        <f ca="1">AVERAGE(C4030:OFFSET(C4030,$I$1-1,0))</f>
        <v>7.3573999999999987E-2</v>
      </c>
      <c r="F4030" s="8">
        <v>39854</v>
      </c>
      <c r="G4030" s="10">
        <f t="shared" ca="1" si="125"/>
        <v>7.5703499999999993E-2</v>
      </c>
    </row>
    <row r="4031" spans="1:7">
      <c r="A4031" s="8">
        <v>37771</v>
      </c>
      <c r="B4031" s="9">
        <v>6.35</v>
      </c>
      <c r="C4031" s="7">
        <f t="shared" si="124"/>
        <v>6.3500000000000001E-2</v>
      </c>
      <c r="D4031" s="91">
        <f ca="1">AVERAGE(C4031:OFFSET(C4031,$I$1-1,0))</f>
        <v>7.3639499999999983E-2</v>
      </c>
      <c r="F4031" s="8">
        <v>39855</v>
      </c>
      <c r="G4031" s="10">
        <f t="shared" ca="1" si="125"/>
        <v>7.5739999999999988E-2</v>
      </c>
    </row>
    <row r="4032" spans="1:7">
      <c r="A4032" s="8">
        <v>37770</v>
      </c>
      <c r="B4032" s="9">
        <v>6.34</v>
      </c>
      <c r="C4032" s="7">
        <f t="shared" si="124"/>
        <v>6.3399999999999998E-2</v>
      </c>
      <c r="D4032" s="91">
        <f ca="1">AVERAGE(C4032:OFFSET(C4032,$I$1-1,0))</f>
        <v>7.3711499999999971E-2</v>
      </c>
      <c r="F4032" s="8">
        <v>39856</v>
      </c>
      <c r="G4032" s="10">
        <f t="shared" ca="1" si="125"/>
        <v>7.577399999999998E-2</v>
      </c>
    </row>
    <row r="4033" spans="1:7">
      <c r="A4033" s="8">
        <v>37769</v>
      </c>
      <c r="B4033" s="9">
        <v>6.39</v>
      </c>
      <c r="C4033" s="7">
        <f t="shared" si="124"/>
        <v>6.3899999999999998E-2</v>
      </c>
      <c r="D4033" s="91">
        <f ca="1">AVERAGE(C4033:OFFSET(C4033,$I$1-1,0))</f>
        <v>7.3789499999999994E-2</v>
      </c>
      <c r="F4033" s="8">
        <v>39857</v>
      </c>
      <c r="G4033" s="10">
        <f t="shared" ca="1" si="125"/>
        <v>7.5821999999999987E-2</v>
      </c>
    </row>
    <row r="4034" spans="1:7">
      <c r="A4034" s="8">
        <v>37768</v>
      </c>
      <c r="B4034" s="9">
        <v>6.37</v>
      </c>
      <c r="C4034" s="7">
        <f t="shared" si="124"/>
        <v>6.3700000000000007E-2</v>
      </c>
      <c r="D4034" s="91">
        <f ca="1">AVERAGE(C4034:OFFSET(C4034,$I$1-1,0))</f>
        <v>7.3862999999999984E-2</v>
      </c>
      <c r="F4034" s="8">
        <v>39861</v>
      </c>
      <c r="G4034" s="10">
        <f t="shared" ca="1" si="125"/>
        <v>7.5860999999999984E-2</v>
      </c>
    </row>
    <row r="4035" spans="1:7">
      <c r="A4035" s="8">
        <v>37764</v>
      </c>
      <c r="B4035" s="9">
        <v>6.3</v>
      </c>
      <c r="C4035" s="7">
        <f t="shared" si="124"/>
        <v>6.3E-2</v>
      </c>
      <c r="D4035" s="91">
        <f ca="1">AVERAGE(C4035:OFFSET(C4035,$I$1-1,0))</f>
        <v>7.3939500000000005E-2</v>
      </c>
      <c r="F4035" s="8">
        <v>39862</v>
      </c>
      <c r="G4035" s="10">
        <f t="shared" ca="1" si="125"/>
        <v>7.5901999999999997E-2</v>
      </c>
    </row>
    <row r="4036" spans="1:7">
      <c r="A4036" s="8">
        <v>37763</v>
      </c>
      <c r="B4036" s="9">
        <v>6.24</v>
      </c>
      <c r="C4036" s="7">
        <f t="shared" si="124"/>
        <v>6.2400000000000004E-2</v>
      </c>
      <c r="D4036" s="91">
        <f ca="1">AVERAGE(C4036:OFFSET(C4036,$I$1-1,0))</f>
        <v>7.4016000000000012E-2</v>
      </c>
      <c r="F4036" s="8">
        <v>39863</v>
      </c>
      <c r="G4036" s="10">
        <f t="shared" ca="1" si="125"/>
        <v>7.5953999999999994E-2</v>
      </c>
    </row>
    <row r="4037" spans="1:7">
      <c r="A4037" s="8">
        <v>37762</v>
      </c>
      <c r="B4037" s="9">
        <v>6.27</v>
      </c>
      <c r="C4037" s="7">
        <f t="shared" si="124"/>
        <v>6.2699999999999992E-2</v>
      </c>
      <c r="D4037" s="91">
        <f ca="1">AVERAGE(C4037:OFFSET(C4037,$I$1-1,0))</f>
        <v>7.409650000000001E-2</v>
      </c>
      <c r="F4037" s="8">
        <v>39864</v>
      </c>
      <c r="G4037" s="10">
        <f t="shared" ca="1" si="125"/>
        <v>7.5998999999999983E-2</v>
      </c>
    </row>
    <row r="4038" spans="1:7">
      <c r="A4038" s="8">
        <v>37761</v>
      </c>
      <c r="B4038" s="9">
        <v>6.37</v>
      </c>
      <c r="C4038" s="7">
        <f t="shared" ref="C4038:C4101" si="126">B4038/100</f>
        <v>6.3700000000000007E-2</v>
      </c>
      <c r="D4038" s="91">
        <f ca="1">AVERAGE(C4038:OFFSET(C4038,$I$1-1,0))</f>
        <v>7.4178999999999995E-2</v>
      </c>
      <c r="F4038" s="8">
        <v>39867</v>
      </c>
      <c r="G4038" s="10">
        <f t="shared" ca="1" si="125"/>
        <v>7.6042499999999985E-2</v>
      </c>
    </row>
    <row r="4039" spans="1:7">
      <c r="A4039" s="8">
        <v>37760</v>
      </c>
      <c r="B4039" s="9">
        <v>6.44</v>
      </c>
      <c r="C4039" s="7">
        <f t="shared" si="126"/>
        <v>6.4399999999999999E-2</v>
      </c>
      <c r="D4039" s="91">
        <f ca="1">AVERAGE(C4039:OFFSET(C4039,$I$1-1,0))</f>
        <v>7.4257000000000004E-2</v>
      </c>
      <c r="F4039" s="8">
        <v>39868</v>
      </c>
      <c r="G4039" s="10">
        <f t="shared" ref="G4039:G4102" ca="1" si="127">VLOOKUP(F4039,$A$6:$D$6628,4,FALSE)</f>
        <v>7.6083999999999985E-2</v>
      </c>
    </row>
    <row r="4040" spans="1:7">
      <c r="A4040" s="8">
        <v>37757</v>
      </c>
      <c r="B4040" s="9">
        <v>6.43</v>
      </c>
      <c r="C4040" s="7">
        <f t="shared" si="126"/>
        <v>6.4299999999999996E-2</v>
      </c>
      <c r="D4040" s="91">
        <f ca="1">AVERAGE(C4040:OFFSET(C4040,$I$1-1,0))</f>
        <v>7.4336499999999986E-2</v>
      </c>
      <c r="F4040" s="8">
        <v>39869</v>
      </c>
      <c r="G4040" s="10">
        <f t="shared" ca="1" si="127"/>
        <v>7.6131999999999977E-2</v>
      </c>
    </row>
    <row r="4041" spans="1:7">
      <c r="A4041" s="8">
        <v>37756</v>
      </c>
      <c r="B4041" s="9">
        <v>6.47</v>
      </c>
      <c r="C4041" s="7">
        <f t="shared" si="126"/>
        <v>6.4699999999999994E-2</v>
      </c>
      <c r="D4041" s="91">
        <f ca="1">AVERAGE(C4041:OFFSET(C4041,$I$1-1,0))</f>
        <v>7.4416499999999997E-2</v>
      </c>
      <c r="F4041" s="8">
        <v>39870</v>
      </c>
      <c r="G4041" s="10">
        <f t="shared" ca="1" si="127"/>
        <v>7.6184499999999988E-2</v>
      </c>
    </row>
    <row r="4042" spans="1:7">
      <c r="A4042" s="8">
        <v>37755</v>
      </c>
      <c r="B4042" s="9">
        <v>6.46</v>
      </c>
      <c r="C4042" s="7">
        <f t="shared" si="126"/>
        <v>6.4600000000000005E-2</v>
      </c>
      <c r="D4042" s="91">
        <f ca="1">AVERAGE(C4042:OFFSET(C4042,$I$1-1,0))</f>
        <v>7.4490499999999973E-2</v>
      </c>
      <c r="F4042" s="8">
        <v>39871</v>
      </c>
      <c r="G4042" s="10">
        <f t="shared" ca="1" si="127"/>
        <v>7.6242499999999977E-2</v>
      </c>
    </row>
    <row r="4043" spans="1:7">
      <c r="A4043" s="8">
        <v>37754</v>
      </c>
      <c r="B4043" s="9">
        <v>6.52</v>
      </c>
      <c r="C4043" s="7">
        <f t="shared" si="126"/>
        <v>6.5199999999999994E-2</v>
      </c>
      <c r="D4043" s="91">
        <f ca="1">AVERAGE(C4043:OFFSET(C4043,$I$1-1,0))</f>
        <v>7.4565499999999979E-2</v>
      </c>
      <c r="F4043" s="8">
        <v>39874</v>
      </c>
      <c r="G4043" s="10">
        <f t="shared" ca="1" si="127"/>
        <v>7.6298499999999964E-2</v>
      </c>
    </row>
    <row r="4044" spans="1:7">
      <c r="A4044" s="8">
        <v>37753</v>
      </c>
      <c r="B4044" s="9">
        <v>6.53</v>
      </c>
      <c r="C4044" s="7">
        <f t="shared" si="126"/>
        <v>6.5299999999999997E-2</v>
      </c>
      <c r="D4044" s="91">
        <f ca="1">AVERAGE(C4044:OFFSET(C4044,$I$1-1,0))</f>
        <v>7.4639999999999984E-2</v>
      </c>
      <c r="F4044" s="8">
        <v>39875</v>
      </c>
      <c r="G4044" s="10">
        <f t="shared" ca="1" si="127"/>
        <v>7.6352999999999963E-2</v>
      </c>
    </row>
    <row r="4045" spans="1:7">
      <c r="A4045" s="8">
        <v>37750</v>
      </c>
      <c r="B4045" s="9">
        <v>6.54</v>
      </c>
      <c r="C4045" s="7">
        <f t="shared" si="126"/>
        <v>6.54E-2</v>
      </c>
      <c r="D4045" s="91">
        <f ca="1">AVERAGE(C4045:OFFSET(C4045,$I$1-1,0))</f>
        <v>7.4712999999999974E-2</v>
      </c>
      <c r="F4045" s="8">
        <v>39876</v>
      </c>
      <c r="G4045" s="10">
        <f t="shared" ca="1" si="127"/>
        <v>7.6405499999999973E-2</v>
      </c>
    </row>
    <row r="4046" spans="1:7">
      <c r="A4046" s="8">
        <v>37749</v>
      </c>
      <c r="B4046" s="9">
        <v>6.29</v>
      </c>
      <c r="C4046" s="7">
        <f t="shared" si="126"/>
        <v>6.2899999999999998E-2</v>
      </c>
      <c r="D4046" s="91">
        <f ca="1">AVERAGE(C4046:OFFSET(C4046,$I$1-1,0))</f>
        <v>7.4785999999999991E-2</v>
      </c>
      <c r="F4046" s="8">
        <v>39877</v>
      </c>
      <c r="G4046" s="10">
        <f t="shared" ca="1" si="127"/>
        <v>7.645399999999998E-2</v>
      </c>
    </row>
    <row r="4047" spans="1:7">
      <c r="A4047" s="8">
        <v>37748</v>
      </c>
      <c r="B4047" s="9">
        <v>6.53</v>
      </c>
      <c r="C4047" s="7">
        <f t="shared" si="126"/>
        <v>6.5299999999999997E-2</v>
      </c>
      <c r="D4047" s="91">
        <f ca="1">AVERAGE(C4047:OFFSET(C4047,$I$1-1,0))</f>
        <v>7.487199999999998E-2</v>
      </c>
      <c r="F4047" s="8">
        <v>39878</v>
      </c>
      <c r="G4047" s="10">
        <f t="shared" ca="1" si="127"/>
        <v>7.6502499999999959E-2</v>
      </c>
    </row>
    <row r="4048" spans="1:7">
      <c r="A4048" s="8">
        <v>37747</v>
      </c>
      <c r="B4048" s="9">
        <v>6.61</v>
      </c>
      <c r="C4048" s="7">
        <f t="shared" si="126"/>
        <v>6.6100000000000006E-2</v>
      </c>
      <c r="D4048" s="91">
        <f ca="1">AVERAGE(C4048:OFFSET(C4048,$I$1-1,0))</f>
        <v>7.4950499999999975E-2</v>
      </c>
      <c r="F4048" s="8">
        <v>39881</v>
      </c>
      <c r="G4048" s="10">
        <f t="shared" ca="1" si="127"/>
        <v>7.6556499999999972E-2</v>
      </c>
    </row>
    <row r="4049" spans="1:7">
      <c r="A4049" s="8">
        <v>37746</v>
      </c>
      <c r="B4049" s="9">
        <v>6.65</v>
      </c>
      <c r="C4049" s="7">
        <f t="shared" si="126"/>
        <v>6.6500000000000004E-2</v>
      </c>
      <c r="D4049" s="91">
        <f ca="1">AVERAGE(C4049:OFFSET(C4049,$I$1-1,0))</f>
        <v>7.5025999999999982E-2</v>
      </c>
      <c r="F4049" s="8">
        <v>39882</v>
      </c>
      <c r="G4049" s="10">
        <f t="shared" ca="1" si="127"/>
        <v>7.6619499999999965E-2</v>
      </c>
    </row>
    <row r="4050" spans="1:7">
      <c r="A4050" s="8">
        <v>37743</v>
      </c>
      <c r="B4050" s="9">
        <v>6.6899999999999995</v>
      </c>
      <c r="C4050" s="7">
        <f t="shared" si="126"/>
        <v>6.6900000000000001E-2</v>
      </c>
      <c r="D4050" s="91">
        <f ca="1">AVERAGE(C4050:OFFSET(C4050,$I$1-1,0))</f>
        <v>7.5100499999999959E-2</v>
      </c>
      <c r="F4050" s="8">
        <v>39883</v>
      </c>
      <c r="G4050" s="10">
        <f t="shared" ca="1" si="127"/>
        <v>7.667999999999997E-2</v>
      </c>
    </row>
    <row r="4051" spans="1:7">
      <c r="A4051" s="8">
        <v>37742</v>
      </c>
      <c r="B4051" s="9">
        <v>6.6899999999999995</v>
      </c>
      <c r="C4051" s="7">
        <f t="shared" si="126"/>
        <v>6.6900000000000001E-2</v>
      </c>
      <c r="D4051" s="91">
        <f ca="1">AVERAGE(C4051:OFFSET(C4051,$I$1-1,0))</f>
        <v>7.5169499999999972E-2</v>
      </c>
      <c r="F4051" s="8">
        <v>39884</v>
      </c>
      <c r="G4051" s="10">
        <f t="shared" ca="1" si="127"/>
        <v>7.6734999999999956E-2</v>
      </c>
    </row>
    <row r="4052" spans="1:7">
      <c r="A4052" s="8">
        <v>37741</v>
      </c>
      <c r="B4052" s="9">
        <v>6.6899999999999995</v>
      </c>
      <c r="C4052" s="7">
        <f t="shared" si="126"/>
        <v>6.6900000000000001E-2</v>
      </c>
      <c r="D4052" s="91">
        <f ca="1">AVERAGE(C4052:OFFSET(C4052,$I$1-1,0))</f>
        <v>7.5236999999999971E-2</v>
      </c>
      <c r="F4052" s="8">
        <v>39885</v>
      </c>
      <c r="G4052" s="10">
        <f t="shared" ca="1" si="127"/>
        <v>7.6795999999999962E-2</v>
      </c>
    </row>
    <row r="4053" spans="1:7">
      <c r="A4053" s="8">
        <v>37740</v>
      </c>
      <c r="B4053" s="9">
        <v>6.77</v>
      </c>
      <c r="C4053" s="7">
        <f t="shared" si="126"/>
        <v>6.7699999999999996E-2</v>
      </c>
      <c r="D4053" s="91">
        <f ca="1">AVERAGE(C4053:OFFSET(C4053,$I$1-1,0))</f>
        <v>7.5304999999999969E-2</v>
      </c>
      <c r="F4053" s="8">
        <v>39888</v>
      </c>
      <c r="G4053" s="10">
        <f t="shared" ca="1" si="127"/>
        <v>7.6856499999999967E-2</v>
      </c>
    </row>
    <row r="4054" spans="1:7">
      <c r="A4054" s="8">
        <v>37739</v>
      </c>
      <c r="B4054" s="9">
        <v>6.76</v>
      </c>
      <c r="C4054" s="7">
        <f t="shared" si="126"/>
        <v>6.7599999999999993E-2</v>
      </c>
      <c r="D4054" s="91">
        <f ca="1">AVERAGE(C4054:OFFSET(C4054,$I$1-1,0))</f>
        <v>7.5369499999999978E-2</v>
      </c>
      <c r="F4054" s="8">
        <v>39889</v>
      </c>
      <c r="G4054" s="10">
        <f t="shared" ca="1" si="127"/>
        <v>7.6919999999999961E-2</v>
      </c>
    </row>
    <row r="4055" spans="1:7">
      <c r="A4055" s="8">
        <v>37736</v>
      </c>
      <c r="B4055" s="9">
        <v>6.79</v>
      </c>
      <c r="C4055" s="7">
        <f t="shared" si="126"/>
        <v>6.7900000000000002E-2</v>
      </c>
      <c r="D4055" s="91">
        <f ca="1">AVERAGE(C4055:OFFSET(C4055,$I$1-1,0))</f>
        <v>7.5439499999999993E-2</v>
      </c>
      <c r="F4055" s="8">
        <v>39890</v>
      </c>
      <c r="G4055" s="10">
        <f t="shared" ca="1" si="127"/>
        <v>7.6968999999999982E-2</v>
      </c>
    </row>
    <row r="4056" spans="1:7">
      <c r="A4056" s="8">
        <v>37735</v>
      </c>
      <c r="B4056" s="9">
        <v>6.82</v>
      </c>
      <c r="C4056" s="7">
        <f t="shared" si="126"/>
        <v>6.8199999999999997E-2</v>
      </c>
      <c r="D4056" s="91">
        <f ca="1">AVERAGE(C4056:OFFSET(C4056,$I$1-1,0))</f>
        <v>7.5511499999999981E-2</v>
      </c>
      <c r="F4056" s="8">
        <v>39891</v>
      </c>
      <c r="G4056" s="10">
        <f t="shared" ca="1" si="127"/>
        <v>7.7023999999999981E-2</v>
      </c>
    </row>
    <row r="4057" spans="1:7">
      <c r="A4057" s="8">
        <v>37734</v>
      </c>
      <c r="B4057" s="9">
        <v>6.89</v>
      </c>
      <c r="C4057" s="7">
        <f t="shared" si="126"/>
        <v>6.8900000000000003E-2</v>
      </c>
      <c r="D4057" s="91">
        <f ca="1">AVERAGE(C4057:OFFSET(C4057,$I$1-1,0))</f>
        <v>7.5582499999999997E-2</v>
      </c>
      <c r="F4057" s="8">
        <v>39892</v>
      </c>
      <c r="G4057" s="10">
        <f t="shared" ca="1" si="127"/>
        <v>7.7083999999999972E-2</v>
      </c>
    </row>
    <row r="4058" spans="1:7">
      <c r="A4058" s="8">
        <v>37733</v>
      </c>
      <c r="B4058" s="9">
        <v>6.91</v>
      </c>
      <c r="C4058" s="7">
        <f t="shared" si="126"/>
        <v>6.9099999999999995E-2</v>
      </c>
      <c r="D4058" s="91">
        <f ca="1">AVERAGE(C4058:OFFSET(C4058,$I$1-1,0))</f>
        <v>7.5646499999999992E-2</v>
      </c>
      <c r="F4058" s="8">
        <v>39895</v>
      </c>
      <c r="G4058" s="10">
        <f t="shared" ca="1" si="127"/>
        <v>7.7149999999999982E-2</v>
      </c>
    </row>
    <row r="4059" spans="1:7">
      <c r="A4059" s="8">
        <v>37732</v>
      </c>
      <c r="B4059" s="9">
        <v>6.92</v>
      </c>
      <c r="C4059" s="7">
        <f t="shared" si="126"/>
        <v>6.9199999999999998E-2</v>
      </c>
      <c r="D4059" s="91">
        <f ca="1">AVERAGE(C4059:OFFSET(C4059,$I$1-1,0))</f>
        <v>7.571E-2</v>
      </c>
      <c r="F4059" s="8">
        <v>39896</v>
      </c>
      <c r="G4059" s="10">
        <f t="shared" ca="1" si="127"/>
        <v>7.7208499999999972E-2</v>
      </c>
    </row>
    <row r="4060" spans="1:7">
      <c r="A4060" s="8">
        <v>37728</v>
      </c>
      <c r="B4060" s="9">
        <v>6.9399999999999995</v>
      </c>
      <c r="C4060" s="7">
        <f t="shared" si="126"/>
        <v>6.9399999999999989E-2</v>
      </c>
      <c r="D4060" s="91">
        <f ca="1">AVERAGE(C4060:OFFSET(C4060,$I$1-1,0))</f>
        <v>7.5775499999999982E-2</v>
      </c>
      <c r="F4060" s="8">
        <v>39897</v>
      </c>
      <c r="G4060" s="10">
        <f t="shared" ca="1" si="127"/>
        <v>7.7270499999999978E-2</v>
      </c>
    </row>
    <row r="4061" spans="1:7">
      <c r="A4061" s="8">
        <v>37727</v>
      </c>
      <c r="B4061" s="9">
        <v>6.96</v>
      </c>
      <c r="C4061" s="7">
        <f t="shared" si="126"/>
        <v>6.9599999999999995E-2</v>
      </c>
      <c r="D4061" s="91">
        <f ca="1">AVERAGE(C4061:OFFSET(C4061,$I$1-1,0))</f>
        <v>7.5840499999999977E-2</v>
      </c>
      <c r="F4061" s="8">
        <v>39898</v>
      </c>
      <c r="G4061" s="10">
        <f t="shared" ca="1" si="127"/>
        <v>7.7333499999999986E-2</v>
      </c>
    </row>
    <row r="4062" spans="1:7">
      <c r="A4062" s="8">
        <v>37726</v>
      </c>
      <c r="B4062" s="9">
        <v>7</v>
      </c>
      <c r="C4062" s="7">
        <f t="shared" si="126"/>
        <v>7.0000000000000007E-2</v>
      </c>
      <c r="D4062" s="91">
        <f ca="1">AVERAGE(C4062:OFFSET(C4062,$I$1-1,0))</f>
        <v>7.5904499999999986E-2</v>
      </c>
      <c r="F4062" s="8">
        <v>39899</v>
      </c>
      <c r="G4062" s="10">
        <f t="shared" ca="1" si="127"/>
        <v>7.739699999999998E-2</v>
      </c>
    </row>
    <row r="4063" spans="1:7">
      <c r="A4063" s="8">
        <v>37725</v>
      </c>
      <c r="B4063" s="9">
        <v>7.06</v>
      </c>
      <c r="C4063" s="7">
        <f t="shared" si="126"/>
        <v>7.0599999999999996E-2</v>
      </c>
      <c r="D4063" s="91">
        <f ca="1">AVERAGE(C4063:OFFSET(C4063,$I$1-1,0))</f>
        <v>7.5961999999999988E-2</v>
      </c>
      <c r="F4063" s="8">
        <v>39902</v>
      </c>
      <c r="G4063" s="10">
        <f t="shared" ca="1" si="127"/>
        <v>7.7455499999999983E-2</v>
      </c>
    </row>
    <row r="4064" spans="1:7">
      <c r="A4064" s="8">
        <v>37722</v>
      </c>
      <c r="B4064" s="9">
        <v>7.04</v>
      </c>
      <c r="C4064" s="7">
        <f t="shared" si="126"/>
        <v>7.0400000000000004E-2</v>
      </c>
      <c r="D4064" s="91">
        <f ca="1">AVERAGE(C4064:OFFSET(C4064,$I$1-1,0))</f>
        <v>7.6019000000000003E-2</v>
      </c>
      <c r="F4064" s="8">
        <v>39903</v>
      </c>
      <c r="G4064" s="10">
        <f t="shared" ca="1" si="127"/>
        <v>7.7511499999999983E-2</v>
      </c>
    </row>
    <row r="4065" spans="1:7">
      <c r="A4065" s="8">
        <v>37721</v>
      </c>
      <c r="B4065" s="9">
        <v>7.03</v>
      </c>
      <c r="C4065" s="7">
        <f t="shared" si="126"/>
        <v>7.0300000000000001E-2</v>
      </c>
      <c r="D4065" s="91">
        <f ca="1">AVERAGE(C4065:OFFSET(C4065,$I$1-1,0))</f>
        <v>7.6076999999999992E-2</v>
      </c>
      <c r="F4065" s="8">
        <v>39904</v>
      </c>
      <c r="G4065" s="10">
        <f t="shared" ca="1" si="127"/>
        <v>7.7561499999999978E-2</v>
      </c>
    </row>
    <row r="4066" spans="1:7">
      <c r="A4066" s="8">
        <v>37720</v>
      </c>
      <c r="B4066" s="9">
        <v>7.02</v>
      </c>
      <c r="C4066" s="7">
        <f t="shared" si="126"/>
        <v>7.0199999999999999E-2</v>
      </c>
      <c r="D4066" s="91">
        <f ca="1">AVERAGE(C4066:OFFSET(C4066,$I$1-1,0))</f>
        <v>7.6132499999999992E-2</v>
      </c>
      <c r="F4066" s="8">
        <v>39905</v>
      </c>
      <c r="G4066" s="10">
        <f t="shared" ca="1" si="127"/>
        <v>7.7613499999999974E-2</v>
      </c>
    </row>
    <row r="4067" spans="1:7">
      <c r="A4067" s="8">
        <v>37719</v>
      </c>
      <c r="B4067" s="9">
        <v>7.03</v>
      </c>
      <c r="C4067" s="7">
        <f t="shared" si="126"/>
        <v>7.0300000000000001E-2</v>
      </c>
      <c r="D4067" s="91">
        <f ca="1">AVERAGE(C4067:OFFSET(C4067,$I$1-1,0))</f>
        <v>7.6191499999999995E-2</v>
      </c>
      <c r="F4067" s="8">
        <v>39906</v>
      </c>
      <c r="G4067" s="10">
        <f t="shared" ca="1" si="127"/>
        <v>7.7672999999999978E-2</v>
      </c>
    </row>
    <row r="4068" spans="1:7">
      <c r="A4068" s="8">
        <v>37718</v>
      </c>
      <c r="B4068" s="9">
        <v>7.07</v>
      </c>
      <c r="C4068" s="7">
        <f t="shared" si="126"/>
        <v>7.0699999999999999E-2</v>
      </c>
      <c r="D4068" s="91">
        <f ca="1">AVERAGE(C4068:OFFSET(C4068,$I$1-1,0))</f>
        <v>7.6246499999999995E-2</v>
      </c>
      <c r="F4068" s="8">
        <v>39909</v>
      </c>
      <c r="G4068" s="10">
        <f t="shared" ca="1" si="127"/>
        <v>7.7734499999999984E-2</v>
      </c>
    </row>
    <row r="4069" spans="1:7">
      <c r="A4069" s="8">
        <v>37715</v>
      </c>
      <c r="B4069" s="9">
        <v>7.05</v>
      </c>
      <c r="C4069" s="7">
        <f t="shared" si="126"/>
        <v>7.0499999999999993E-2</v>
      </c>
      <c r="D4069" s="91">
        <f ca="1">AVERAGE(C4069:OFFSET(C4069,$I$1-1,0))</f>
        <v>7.630350000000001E-2</v>
      </c>
      <c r="F4069" s="8">
        <v>39910</v>
      </c>
      <c r="G4069" s="10">
        <f t="shared" ca="1" si="127"/>
        <v>7.7796999999999991E-2</v>
      </c>
    </row>
    <row r="4070" spans="1:7">
      <c r="A4070" s="8">
        <v>37714</v>
      </c>
      <c r="B4070" s="9">
        <v>7.04</v>
      </c>
      <c r="C4070" s="7">
        <f t="shared" si="126"/>
        <v>7.0400000000000004E-2</v>
      </c>
      <c r="D4070" s="91">
        <f ca="1">AVERAGE(C4070:OFFSET(C4070,$I$1-1,0))</f>
        <v>7.6359500000000011E-2</v>
      </c>
      <c r="F4070" s="8">
        <v>39911</v>
      </c>
      <c r="G4070" s="10">
        <f t="shared" ca="1" si="127"/>
        <v>7.7852999999999992E-2</v>
      </c>
    </row>
    <row r="4071" spans="1:7">
      <c r="A4071" s="8">
        <v>37713</v>
      </c>
      <c r="B4071" s="9">
        <v>7.02</v>
      </c>
      <c r="C4071" s="7">
        <f t="shared" si="126"/>
        <v>7.0199999999999999E-2</v>
      </c>
      <c r="D4071" s="91">
        <f ca="1">AVERAGE(C4071:OFFSET(C4071,$I$1-1,0))</f>
        <v>7.6415499999999997E-2</v>
      </c>
      <c r="F4071" s="8">
        <v>39912</v>
      </c>
      <c r="G4071" s="10">
        <f t="shared" ca="1" si="127"/>
        <v>7.7913499999999983E-2</v>
      </c>
    </row>
    <row r="4072" spans="1:7">
      <c r="A4072" s="8">
        <v>37712</v>
      </c>
      <c r="B4072" s="9">
        <v>6.98</v>
      </c>
      <c r="C4072" s="7">
        <f t="shared" si="126"/>
        <v>6.9800000000000001E-2</v>
      </c>
      <c r="D4072" s="91">
        <f ca="1">AVERAGE(C4072:OFFSET(C4072,$I$1-1,0))</f>
        <v>7.6476999999999989E-2</v>
      </c>
      <c r="F4072" s="8">
        <v>39916</v>
      </c>
      <c r="G4072" s="10">
        <f t="shared" ca="1" si="127"/>
        <v>7.7969999999999984E-2</v>
      </c>
    </row>
    <row r="4073" spans="1:7">
      <c r="A4073" s="8">
        <v>37711</v>
      </c>
      <c r="B4073" s="9">
        <v>6.99</v>
      </c>
      <c r="C4073" s="7">
        <f t="shared" si="126"/>
        <v>6.9900000000000004E-2</v>
      </c>
      <c r="D4073" s="91">
        <f ca="1">AVERAGE(C4073:OFFSET(C4073,$I$1-1,0))</f>
        <v>7.6540999999999984E-2</v>
      </c>
      <c r="F4073" s="8">
        <v>39917</v>
      </c>
      <c r="G4073" s="10">
        <f t="shared" ca="1" si="127"/>
        <v>7.8023499999999982E-2</v>
      </c>
    </row>
    <row r="4074" spans="1:7">
      <c r="A4074" s="8">
        <v>37708</v>
      </c>
      <c r="B4074" s="9">
        <v>7.03</v>
      </c>
      <c r="C4074" s="7">
        <f t="shared" si="126"/>
        <v>7.0300000000000001E-2</v>
      </c>
      <c r="D4074" s="91">
        <f ca="1">AVERAGE(C4074:OFFSET(C4074,$I$1-1,0))</f>
        <v>7.6605999999999994E-2</v>
      </c>
      <c r="F4074" s="8">
        <v>39918</v>
      </c>
      <c r="G4074" s="10">
        <f t="shared" ca="1" si="127"/>
        <v>7.8075499999999978E-2</v>
      </c>
    </row>
    <row r="4075" spans="1:7">
      <c r="A4075" s="8">
        <v>37707</v>
      </c>
      <c r="B4075" s="9">
        <v>7.05</v>
      </c>
      <c r="C4075" s="7">
        <f t="shared" si="126"/>
        <v>7.0499999999999993E-2</v>
      </c>
      <c r="D4075" s="91">
        <f ca="1">AVERAGE(C4075:OFFSET(C4075,$I$1-1,0))</f>
        <v>7.667149999999999E-2</v>
      </c>
      <c r="F4075" s="8">
        <v>39919</v>
      </c>
      <c r="G4075" s="10">
        <f t="shared" ca="1" si="127"/>
        <v>7.8130499999999992E-2</v>
      </c>
    </row>
    <row r="4076" spans="1:7">
      <c r="A4076" s="8">
        <v>37706</v>
      </c>
      <c r="B4076" s="9">
        <v>7.06</v>
      </c>
      <c r="C4076" s="7">
        <f t="shared" si="126"/>
        <v>7.0599999999999996E-2</v>
      </c>
      <c r="D4076" s="91">
        <f ca="1">AVERAGE(C4076:OFFSET(C4076,$I$1-1,0))</f>
        <v>7.6737999999999987E-2</v>
      </c>
      <c r="F4076" s="8">
        <v>39920</v>
      </c>
      <c r="G4076" s="10">
        <f t="shared" ca="1" si="127"/>
        <v>7.8191999999999998E-2</v>
      </c>
    </row>
    <row r="4077" spans="1:7">
      <c r="A4077" s="8">
        <v>37705</v>
      </c>
      <c r="B4077" s="9">
        <v>7.11</v>
      </c>
      <c r="C4077" s="7">
        <f t="shared" si="126"/>
        <v>7.1099999999999997E-2</v>
      </c>
      <c r="D4077" s="91">
        <f ca="1">AVERAGE(C4077:OFFSET(C4077,$I$1-1,0))</f>
        <v>7.6802499999999996E-2</v>
      </c>
      <c r="F4077" s="8">
        <v>39923</v>
      </c>
      <c r="G4077" s="10">
        <f t="shared" ca="1" si="127"/>
        <v>7.8244499999999995E-2</v>
      </c>
    </row>
    <row r="4078" spans="1:7">
      <c r="A4078" s="8">
        <v>37704</v>
      </c>
      <c r="B4078" s="9">
        <v>7.11</v>
      </c>
      <c r="C4078" s="7">
        <f t="shared" si="126"/>
        <v>7.1099999999999997E-2</v>
      </c>
      <c r="D4078" s="91">
        <f ca="1">AVERAGE(C4078:OFFSET(C4078,$I$1-1,0))</f>
        <v>7.6865499999999989E-2</v>
      </c>
      <c r="F4078" s="8">
        <v>39924</v>
      </c>
      <c r="G4078" s="10">
        <f t="shared" ca="1" si="127"/>
        <v>7.8296000000000004E-2</v>
      </c>
    </row>
    <row r="4079" spans="1:7">
      <c r="A4079" s="8">
        <v>37701</v>
      </c>
      <c r="B4079" s="9">
        <v>7.17</v>
      </c>
      <c r="C4079" s="7">
        <f t="shared" si="126"/>
        <v>7.17E-2</v>
      </c>
      <c r="D4079" s="91">
        <f ca="1">AVERAGE(C4079:OFFSET(C4079,$I$1-1,0))</f>
        <v>7.6927499999999996E-2</v>
      </c>
      <c r="F4079" s="8">
        <v>39925</v>
      </c>
      <c r="G4079" s="10">
        <f t="shared" ca="1" si="127"/>
        <v>7.8352500000000005E-2</v>
      </c>
    </row>
    <row r="4080" spans="1:7">
      <c r="A4080" s="8">
        <v>37700</v>
      </c>
      <c r="B4080" s="9">
        <v>7.13</v>
      </c>
      <c r="C4080" s="7">
        <f t="shared" si="126"/>
        <v>7.1300000000000002E-2</v>
      </c>
      <c r="D4080" s="91">
        <f ca="1">AVERAGE(C4080:OFFSET(C4080,$I$1-1,0))</f>
        <v>7.6986499999999999E-2</v>
      </c>
      <c r="F4080" s="8">
        <v>39926</v>
      </c>
      <c r="G4080" s="10">
        <f t="shared" ca="1" si="127"/>
        <v>7.8405000000000002E-2</v>
      </c>
    </row>
    <row r="4081" spans="1:7">
      <c r="A4081" s="8">
        <v>37699</v>
      </c>
      <c r="B4081" s="9">
        <v>7.11</v>
      </c>
      <c r="C4081" s="7">
        <f t="shared" si="126"/>
        <v>7.1099999999999997E-2</v>
      </c>
      <c r="D4081" s="91">
        <f ca="1">AVERAGE(C4081:OFFSET(C4081,$I$1-1,0))</f>
        <v>7.7047500000000019E-2</v>
      </c>
      <c r="F4081" s="8">
        <v>39927</v>
      </c>
      <c r="G4081" s="10">
        <f t="shared" ca="1" si="127"/>
        <v>7.8459000000000001E-2</v>
      </c>
    </row>
    <row r="4082" spans="1:7">
      <c r="A4082" s="8">
        <v>37698</v>
      </c>
      <c r="B4082" s="9">
        <v>7.11</v>
      </c>
      <c r="C4082" s="7">
        <f t="shared" si="126"/>
        <v>7.1099999999999997E-2</v>
      </c>
      <c r="D4082" s="91">
        <f ca="1">AVERAGE(C4082:OFFSET(C4082,$I$1-1,0))</f>
        <v>7.7109000000000011E-2</v>
      </c>
      <c r="F4082" s="8">
        <v>39930</v>
      </c>
      <c r="G4082" s="10">
        <f t="shared" ca="1" si="127"/>
        <v>7.8512499999999999E-2</v>
      </c>
    </row>
    <row r="4083" spans="1:7">
      <c r="A4083" s="8">
        <v>37697</v>
      </c>
      <c r="B4083" s="9">
        <v>7.09</v>
      </c>
      <c r="C4083" s="7">
        <f t="shared" si="126"/>
        <v>7.0900000000000005E-2</v>
      </c>
      <c r="D4083" s="91">
        <f ca="1">AVERAGE(C4083:OFFSET(C4083,$I$1-1,0))</f>
        <v>7.7171500000000004E-2</v>
      </c>
      <c r="F4083" s="8">
        <v>39931</v>
      </c>
      <c r="G4083" s="10">
        <f t="shared" ca="1" si="127"/>
        <v>7.8570499999999988E-2</v>
      </c>
    </row>
    <row r="4084" spans="1:7">
      <c r="A4084" s="8">
        <v>37694</v>
      </c>
      <c r="B4084" s="9">
        <v>7.04</v>
      </c>
      <c r="C4084" s="7">
        <f t="shared" si="126"/>
        <v>7.0400000000000004E-2</v>
      </c>
      <c r="D4084" s="91">
        <f ca="1">AVERAGE(C4084:OFFSET(C4084,$I$1-1,0))</f>
        <v>7.7236000000000013E-2</v>
      </c>
      <c r="F4084" s="8">
        <v>39932</v>
      </c>
      <c r="G4084" s="10">
        <f t="shared" ca="1" si="127"/>
        <v>7.8630499999999992E-2</v>
      </c>
    </row>
    <row r="4085" spans="1:7">
      <c r="A4085" s="8">
        <v>37693</v>
      </c>
      <c r="B4085" s="9">
        <v>7.05</v>
      </c>
      <c r="C4085" s="7">
        <f t="shared" si="126"/>
        <v>7.0499999999999993E-2</v>
      </c>
      <c r="D4085" s="91">
        <f ca="1">AVERAGE(C4085:OFFSET(C4085,$I$1-1,0))</f>
        <v>7.7303500000000011E-2</v>
      </c>
      <c r="F4085" s="8">
        <v>39933</v>
      </c>
      <c r="G4085" s="10">
        <f t="shared" ca="1" si="127"/>
        <v>7.8681000000000001E-2</v>
      </c>
    </row>
    <row r="4086" spans="1:7">
      <c r="A4086" s="8">
        <v>37692</v>
      </c>
      <c r="B4086" s="9">
        <v>6.97</v>
      </c>
      <c r="C4086" s="7">
        <f t="shared" si="126"/>
        <v>6.9699999999999998E-2</v>
      </c>
      <c r="D4086" s="91">
        <f ca="1">AVERAGE(C4086:OFFSET(C4086,$I$1-1,0))</f>
        <v>7.7370999999999995E-2</v>
      </c>
      <c r="F4086" s="8">
        <v>39934</v>
      </c>
      <c r="G4086" s="10">
        <f t="shared" ca="1" si="127"/>
        <v>7.8733999999999998E-2</v>
      </c>
    </row>
    <row r="4087" spans="1:7">
      <c r="A4087" s="8">
        <v>37691</v>
      </c>
      <c r="B4087" s="9">
        <v>6.99</v>
      </c>
      <c r="C4087" s="7">
        <f t="shared" si="126"/>
        <v>6.9900000000000004E-2</v>
      </c>
      <c r="D4087" s="91">
        <f ca="1">AVERAGE(C4087:OFFSET(C4087,$I$1-1,0))</f>
        <v>7.7440500000000009E-2</v>
      </c>
      <c r="F4087" s="8">
        <v>39937</v>
      </c>
      <c r="G4087" s="10">
        <f t="shared" ca="1" si="127"/>
        <v>7.8783500000000006E-2</v>
      </c>
    </row>
    <row r="4088" spans="1:7">
      <c r="A4088" s="8">
        <v>37690</v>
      </c>
      <c r="B4088" s="9">
        <v>6.99</v>
      </c>
      <c r="C4088" s="7">
        <f t="shared" si="126"/>
        <v>6.9900000000000004E-2</v>
      </c>
      <c r="D4088" s="91">
        <f ca="1">AVERAGE(C4088:OFFSET(C4088,$I$1-1,0))</f>
        <v>7.7510000000000009E-2</v>
      </c>
      <c r="F4088" s="8">
        <v>39938</v>
      </c>
      <c r="G4088" s="10">
        <f t="shared" ca="1" si="127"/>
        <v>7.8824499999999992E-2</v>
      </c>
    </row>
    <row r="4089" spans="1:7">
      <c r="A4089" s="8">
        <v>37687</v>
      </c>
      <c r="B4089" s="9">
        <v>7</v>
      </c>
      <c r="C4089" s="7">
        <f t="shared" si="126"/>
        <v>7.0000000000000007E-2</v>
      </c>
      <c r="D4089" s="91">
        <f ca="1">AVERAGE(C4089:OFFSET(C4089,$I$1-1,0))</f>
        <v>7.7581500000000012E-2</v>
      </c>
      <c r="F4089" s="8">
        <v>39939</v>
      </c>
      <c r="G4089" s="10">
        <f t="shared" ca="1" si="127"/>
        <v>7.8857999999999998E-2</v>
      </c>
    </row>
    <row r="4090" spans="1:7">
      <c r="A4090" s="8">
        <v>37686</v>
      </c>
      <c r="B4090" s="9">
        <v>7.01</v>
      </c>
      <c r="C4090" s="7">
        <f t="shared" si="126"/>
        <v>7.0099999999999996E-2</v>
      </c>
      <c r="D4090" s="91">
        <f ca="1">AVERAGE(C4090:OFFSET(C4090,$I$1-1,0))</f>
        <v>7.7655000000000002E-2</v>
      </c>
      <c r="F4090" s="8">
        <v>39940</v>
      </c>
      <c r="G4090" s="10">
        <f t="shared" ca="1" si="127"/>
        <v>7.8897499999999995E-2</v>
      </c>
    </row>
    <row r="4091" spans="1:7">
      <c r="A4091" s="8">
        <v>37685</v>
      </c>
      <c r="B4091" s="9">
        <v>6.99</v>
      </c>
      <c r="C4091" s="7">
        <f t="shared" si="126"/>
        <v>6.9900000000000004E-2</v>
      </c>
      <c r="D4091" s="91">
        <f ca="1">AVERAGE(C4091:OFFSET(C4091,$I$1-1,0))</f>
        <v>7.7725500000000003E-2</v>
      </c>
      <c r="F4091" s="8">
        <v>39941</v>
      </c>
      <c r="G4091" s="10">
        <f t="shared" ca="1" si="127"/>
        <v>7.8935999999999992E-2</v>
      </c>
    </row>
    <row r="4092" spans="1:7">
      <c r="A4092" s="8">
        <v>37684</v>
      </c>
      <c r="B4092" s="9">
        <v>7.01</v>
      </c>
      <c r="C4092" s="7">
        <f t="shared" si="126"/>
        <v>7.0099999999999996E-2</v>
      </c>
      <c r="D4092" s="91">
        <f ca="1">AVERAGE(C4092:OFFSET(C4092,$I$1-1,0))</f>
        <v>7.7798999999999993E-2</v>
      </c>
      <c r="F4092" s="8">
        <v>39944</v>
      </c>
      <c r="G4092" s="10">
        <f t="shared" ca="1" si="127"/>
        <v>7.8967999999999983E-2</v>
      </c>
    </row>
    <row r="4093" spans="1:7">
      <c r="A4093" s="8">
        <v>37683</v>
      </c>
      <c r="B4093" s="9">
        <v>7.01</v>
      </c>
      <c r="C4093" s="7">
        <f t="shared" si="126"/>
        <v>7.0099999999999996E-2</v>
      </c>
      <c r="D4093" s="91">
        <f ca="1">AVERAGE(C4093:OFFSET(C4093,$I$1-1,0))</f>
        <v>7.7871999999999997E-2</v>
      </c>
      <c r="F4093" s="8">
        <v>39945</v>
      </c>
      <c r="G4093" s="10">
        <f t="shared" ca="1" si="127"/>
        <v>7.8996999999999998E-2</v>
      </c>
    </row>
    <row r="4094" spans="1:7">
      <c r="A4094" s="8">
        <v>37680</v>
      </c>
      <c r="B4094" s="9">
        <v>7.03</v>
      </c>
      <c r="C4094" s="7">
        <f t="shared" si="126"/>
        <v>7.0300000000000001E-2</v>
      </c>
      <c r="D4094" s="91">
        <f ca="1">AVERAGE(C4094:OFFSET(C4094,$I$1-1,0))</f>
        <v>7.794100000000001E-2</v>
      </c>
      <c r="F4094" s="8">
        <v>39946</v>
      </c>
      <c r="G4094" s="10">
        <f t="shared" ca="1" si="127"/>
        <v>7.9027E-2</v>
      </c>
    </row>
    <row r="4095" spans="1:7">
      <c r="A4095" s="8">
        <v>37679</v>
      </c>
      <c r="B4095" s="9">
        <v>7.07</v>
      </c>
      <c r="C4095" s="7">
        <f t="shared" si="126"/>
        <v>7.0699999999999999E-2</v>
      </c>
      <c r="D4095" s="91">
        <f ca="1">AVERAGE(C4095:OFFSET(C4095,$I$1-1,0))</f>
        <v>7.8006999999999993E-2</v>
      </c>
      <c r="F4095" s="8">
        <v>39947</v>
      </c>
      <c r="G4095" s="10">
        <f t="shared" ca="1" si="127"/>
        <v>7.9051999999999997E-2</v>
      </c>
    </row>
    <row r="4096" spans="1:7">
      <c r="A4096" s="8">
        <v>37678</v>
      </c>
      <c r="B4096" s="9">
        <v>7.07</v>
      </c>
      <c r="C4096" s="7">
        <f t="shared" si="126"/>
        <v>7.0699999999999999E-2</v>
      </c>
      <c r="D4096" s="91">
        <f ca="1">AVERAGE(C4096:OFFSET(C4096,$I$1-1,0))</f>
        <v>7.8070500000000001E-2</v>
      </c>
      <c r="F4096" s="8">
        <v>39948</v>
      </c>
      <c r="G4096" s="10">
        <f t="shared" ca="1" si="127"/>
        <v>7.9081499999999999E-2</v>
      </c>
    </row>
    <row r="4097" spans="1:7">
      <c r="A4097" s="8">
        <v>37677</v>
      </c>
      <c r="B4097" s="9">
        <v>7.09</v>
      </c>
      <c r="C4097" s="7">
        <f t="shared" si="126"/>
        <v>7.0900000000000005E-2</v>
      </c>
      <c r="D4097" s="91">
        <f ca="1">AVERAGE(C4097:OFFSET(C4097,$I$1-1,0))</f>
        <v>7.8134000000000009E-2</v>
      </c>
      <c r="F4097" s="8">
        <v>39951</v>
      </c>
      <c r="G4097" s="10">
        <f t="shared" ca="1" si="127"/>
        <v>7.9115000000000005E-2</v>
      </c>
    </row>
    <row r="4098" spans="1:7">
      <c r="A4098" s="8">
        <v>37676</v>
      </c>
      <c r="B4098" s="9">
        <v>7.13</v>
      </c>
      <c r="C4098" s="7">
        <f t="shared" si="126"/>
        <v>7.1300000000000002E-2</v>
      </c>
      <c r="D4098" s="91">
        <f ca="1">AVERAGE(C4098:OFFSET(C4098,$I$1-1,0))</f>
        <v>7.8186999999999993E-2</v>
      </c>
      <c r="F4098" s="8">
        <v>39952</v>
      </c>
      <c r="G4098" s="10">
        <f t="shared" ca="1" si="127"/>
        <v>7.9148499999999983E-2</v>
      </c>
    </row>
    <row r="4099" spans="1:7">
      <c r="A4099" s="8">
        <v>37673</v>
      </c>
      <c r="B4099" s="9">
        <v>7.16</v>
      </c>
      <c r="C4099" s="7">
        <f t="shared" si="126"/>
        <v>7.1599999999999997E-2</v>
      </c>
      <c r="D4099" s="91">
        <f ca="1">AVERAGE(C4099:OFFSET(C4099,$I$1-1,0))</f>
        <v>7.8237000000000001E-2</v>
      </c>
      <c r="F4099" s="8">
        <v>39953</v>
      </c>
      <c r="G4099" s="10">
        <f t="shared" ca="1" si="127"/>
        <v>7.9177999999999985E-2</v>
      </c>
    </row>
    <row r="4100" spans="1:7">
      <c r="A4100" s="8">
        <v>37672</v>
      </c>
      <c r="B4100" s="9">
        <v>7.13</v>
      </c>
      <c r="C4100" s="7">
        <f t="shared" si="126"/>
        <v>7.1300000000000002E-2</v>
      </c>
      <c r="D4100" s="91">
        <f ca="1">AVERAGE(C4100:OFFSET(C4100,$I$1-1,0))</f>
        <v>7.8285000000000021E-2</v>
      </c>
      <c r="F4100" s="8">
        <v>39954</v>
      </c>
      <c r="G4100" s="10">
        <f t="shared" ca="1" si="127"/>
        <v>7.9215499999999994E-2</v>
      </c>
    </row>
    <row r="4101" spans="1:7">
      <c r="A4101" s="8">
        <v>37671</v>
      </c>
      <c r="B4101" s="9">
        <v>7.14</v>
      </c>
      <c r="C4101" s="7">
        <f t="shared" si="126"/>
        <v>7.1399999999999991E-2</v>
      </c>
      <c r="D4101" s="91">
        <f ca="1">AVERAGE(C4101:OFFSET(C4101,$I$1-1,0))</f>
        <v>7.8336000000000003E-2</v>
      </c>
      <c r="F4101" s="8">
        <v>39955</v>
      </c>
      <c r="G4101" s="10">
        <f t="shared" ca="1" si="127"/>
        <v>7.9256999999999994E-2</v>
      </c>
    </row>
    <row r="4102" spans="1:7">
      <c r="A4102" s="8">
        <v>37670</v>
      </c>
      <c r="B4102" s="9">
        <v>7.2</v>
      </c>
      <c r="C4102" s="7">
        <f t="shared" ref="C4102:C4165" si="128">B4102/100</f>
        <v>7.2000000000000008E-2</v>
      </c>
      <c r="D4102" s="91">
        <f ca="1">AVERAGE(C4102:OFFSET(C4102,$I$1-1,0))</f>
        <v>7.8384999999999996E-2</v>
      </c>
      <c r="F4102" s="8">
        <v>39959</v>
      </c>
      <c r="G4102" s="10">
        <f t="shared" ca="1" si="127"/>
        <v>7.9297499999999993E-2</v>
      </c>
    </row>
    <row r="4103" spans="1:7">
      <c r="A4103" s="8">
        <v>37666</v>
      </c>
      <c r="B4103" s="9">
        <v>7.22</v>
      </c>
      <c r="C4103" s="7">
        <f t="shared" si="128"/>
        <v>7.22E-2</v>
      </c>
      <c r="D4103" s="91">
        <f ca="1">AVERAGE(C4103:OFFSET(C4103,$I$1-1,0))</f>
        <v>7.8432000000000016E-2</v>
      </c>
      <c r="F4103" s="8">
        <v>39960</v>
      </c>
      <c r="G4103" s="10">
        <f t="shared" ref="G4103:G4166" ca="1" si="129">VLOOKUP(F4103,$A$6:$D$6628,4,FALSE)</f>
        <v>7.9339500000000007E-2</v>
      </c>
    </row>
    <row r="4104" spans="1:7">
      <c r="A4104" s="8">
        <v>37665</v>
      </c>
      <c r="B4104" s="9">
        <v>7.17</v>
      </c>
      <c r="C4104" s="7">
        <f t="shared" si="128"/>
        <v>7.17E-2</v>
      </c>
      <c r="D4104" s="91">
        <f ca="1">AVERAGE(C4104:OFFSET(C4104,$I$1-1,0))</f>
        <v>7.8477500000000019E-2</v>
      </c>
      <c r="F4104" s="8">
        <v>39961</v>
      </c>
      <c r="G4104" s="10">
        <f t="shared" ca="1" si="129"/>
        <v>7.9381499999999994E-2</v>
      </c>
    </row>
    <row r="4105" spans="1:7">
      <c r="A4105" s="8">
        <v>37664</v>
      </c>
      <c r="B4105" s="9">
        <v>7.19</v>
      </c>
      <c r="C4105" s="7">
        <f t="shared" si="128"/>
        <v>7.1900000000000006E-2</v>
      </c>
      <c r="D4105" s="91">
        <f ca="1">AVERAGE(C4105:OFFSET(C4105,$I$1-1,0))</f>
        <v>7.852350000000001E-2</v>
      </c>
      <c r="F4105" s="8">
        <v>39962</v>
      </c>
      <c r="G4105" s="10">
        <f t="shared" ca="1" si="129"/>
        <v>7.9409999999999994E-2</v>
      </c>
    </row>
    <row r="4106" spans="1:7">
      <c r="A4106" s="8">
        <v>37663</v>
      </c>
      <c r="B4106" s="9">
        <v>7.2</v>
      </c>
      <c r="C4106" s="7">
        <f t="shared" si="128"/>
        <v>7.2000000000000008E-2</v>
      </c>
      <c r="D4106" s="91">
        <f ca="1">AVERAGE(C4106:OFFSET(C4106,$I$1-1,0))</f>
        <v>7.8568500000000013E-2</v>
      </c>
      <c r="F4106" s="8">
        <v>39965</v>
      </c>
      <c r="G4106" s="10">
        <f t="shared" ca="1" si="129"/>
        <v>7.9446000000000003E-2</v>
      </c>
    </row>
    <row r="4107" spans="1:7">
      <c r="A4107" s="8">
        <v>37662</v>
      </c>
      <c r="B4107" s="9">
        <v>7.2</v>
      </c>
      <c r="C4107" s="7">
        <f t="shared" si="128"/>
        <v>7.2000000000000008E-2</v>
      </c>
      <c r="D4107" s="91">
        <f ca="1">AVERAGE(C4107:OFFSET(C4107,$I$1-1,0))</f>
        <v>7.8612500000000016E-2</v>
      </c>
      <c r="F4107" s="8">
        <v>39966</v>
      </c>
      <c r="G4107" s="10">
        <f t="shared" ca="1" si="129"/>
        <v>7.9477500000000006E-2</v>
      </c>
    </row>
    <row r="4108" spans="1:7">
      <c r="A4108" s="8">
        <v>37659</v>
      </c>
      <c r="B4108" s="9">
        <v>7.2</v>
      </c>
      <c r="C4108" s="7">
        <f t="shared" si="128"/>
        <v>7.2000000000000008E-2</v>
      </c>
      <c r="D4108" s="91">
        <f ca="1">AVERAGE(C4108:OFFSET(C4108,$I$1-1,0))</f>
        <v>7.8659000000000021E-2</v>
      </c>
      <c r="F4108" s="8">
        <v>39967</v>
      </c>
      <c r="G4108" s="10">
        <f t="shared" ca="1" si="129"/>
        <v>7.9500500000000002E-2</v>
      </c>
    </row>
    <row r="4109" spans="1:7">
      <c r="A4109" s="8">
        <v>37658</v>
      </c>
      <c r="B4109" s="9">
        <v>7.22</v>
      </c>
      <c r="C4109" s="7">
        <f t="shared" si="128"/>
        <v>7.22E-2</v>
      </c>
      <c r="D4109" s="91">
        <f ca="1">AVERAGE(C4109:OFFSET(C4109,$I$1-1,0))</f>
        <v>7.8706000000000026E-2</v>
      </c>
      <c r="F4109" s="8">
        <v>39968</v>
      </c>
      <c r="G4109" s="10">
        <f t="shared" ca="1" si="129"/>
        <v>7.9530500000000004E-2</v>
      </c>
    </row>
    <row r="4110" spans="1:7">
      <c r="A4110" s="8">
        <v>37657</v>
      </c>
      <c r="B4110" s="9">
        <v>7.26</v>
      </c>
      <c r="C4110" s="7">
        <f t="shared" si="128"/>
        <v>7.2599999999999998E-2</v>
      </c>
      <c r="D4110" s="91">
        <f ca="1">AVERAGE(C4110:OFFSET(C4110,$I$1-1,0))</f>
        <v>7.875550000000002E-2</v>
      </c>
      <c r="F4110" s="8">
        <v>39969</v>
      </c>
      <c r="G4110" s="10">
        <f t="shared" ca="1" si="129"/>
        <v>7.9562000000000008E-2</v>
      </c>
    </row>
    <row r="4111" spans="1:7">
      <c r="A4111" s="8">
        <v>37656</v>
      </c>
      <c r="B4111" s="9">
        <v>7.22</v>
      </c>
      <c r="C4111" s="7">
        <f t="shared" si="128"/>
        <v>7.22E-2</v>
      </c>
      <c r="D4111" s="91">
        <f ca="1">AVERAGE(C4111:OFFSET(C4111,$I$1-1,0))</f>
        <v>7.8805000000000028E-2</v>
      </c>
      <c r="F4111" s="8">
        <v>39972</v>
      </c>
      <c r="G4111" s="10">
        <f t="shared" ca="1" si="129"/>
        <v>7.9591499999999996E-2</v>
      </c>
    </row>
    <row r="4112" spans="1:7">
      <c r="A4112" s="8">
        <v>37655</v>
      </c>
      <c r="B4112" s="9">
        <v>7.27</v>
      </c>
      <c r="C4112" s="7">
        <f t="shared" si="128"/>
        <v>7.2700000000000001E-2</v>
      </c>
      <c r="D4112" s="91">
        <f ca="1">AVERAGE(C4112:OFFSET(C4112,$I$1-1,0))</f>
        <v>7.885700000000001E-2</v>
      </c>
      <c r="F4112" s="8">
        <v>39973</v>
      </c>
      <c r="G4112" s="10">
        <f t="shared" ca="1" si="129"/>
        <v>7.9618499999999995E-2</v>
      </c>
    </row>
    <row r="4113" spans="1:7">
      <c r="A4113" s="8">
        <v>37652</v>
      </c>
      <c r="B4113" s="9">
        <v>7.28</v>
      </c>
      <c r="C4113" s="7">
        <f t="shared" si="128"/>
        <v>7.2800000000000004E-2</v>
      </c>
      <c r="D4113" s="91">
        <f ca="1">AVERAGE(C4113:OFFSET(C4113,$I$1-1,0))</f>
        <v>7.8905000000000017E-2</v>
      </c>
      <c r="F4113" s="8">
        <v>39974</v>
      </c>
      <c r="G4113" s="10">
        <f t="shared" ca="1" si="129"/>
        <v>7.9646499999999995E-2</v>
      </c>
    </row>
    <row r="4114" spans="1:7">
      <c r="A4114" s="8">
        <v>37651</v>
      </c>
      <c r="B4114" s="9">
        <v>7.32</v>
      </c>
      <c r="C4114" s="7">
        <f t="shared" si="128"/>
        <v>7.3200000000000001E-2</v>
      </c>
      <c r="D4114" s="91">
        <f ca="1">AVERAGE(C4114:OFFSET(C4114,$I$1-1,0))</f>
        <v>7.8951500000000022E-2</v>
      </c>
      <c r="F4114" s="8">
        <v>39975</v>
      </c>
      <c r="G4114" s="10">
        <f t="shared" ca="1" si="129"/>
        <v>7.9669500000000004E-2</v>
      </c>
    </row>
    <row r="4115" spans="1:7">
      <c r="A4115" s="8">
        <v>37650</v>
      </c>
      <c r="B4115" s="9">
        <v>7.36</v>
      </c>
      <c r="C4115" s="7">
        <f t="shared" si="128"/>
        <v>7.3599999999999999E-2</v>
      </c>
      <c r="D4115" s="91">
        <f ca="1">AVERAGE(C4115:OFFSET(C4115,$I$1-1,0))</f>
        <v>7.8999000000000028E-2</v>
      </c>
      <c r="F4115" s="8">
        <v>39976</v>
      </c>
      <c r="G4115" s="10">
        <f t="shared" ca="1" si="129"/>
        <v>7.9687999999999995E-2</v>
      </c>
    </row>
    <row r="4116" spans="1:7">
      <c r="A4116" s="8">
        <v>37649</v>
      </c>
      <c r="B4116" s="9">
        <v>7.35</v>
      </c>
      <c r="C4116" s="7">
        <f t="shared" si="128"/>
        <v>7.3499999999999996E-2</v>
      </c>
      <c r="D4116" s="91">
        <f ca="1">AVERAGE(C4116:OFFSET(C4116,$I$1-1,0))</f>
        <v>7.9045500000000019E-2</v>
      </c>
      <c r="F4116" s="8">
        <v>39979</v>
      </c>
      <c r="G4116" s="10">
        <f t="shared" ca="1" si="129"/>
        <v>7.9704999999999998E-2</v>
      </c>
    </row>
    <row r="4117" spans="1:7">
      <c r="A4117" s="8">
        <v>37648</v>
      </c>
      <c r="B4117" s="9">
        <v>7.38</v>
      </c>
      <c r="C4117" s="7">
        <f t="shared" si="128"/>
        <v>7.3800000000000004E-2</v>
      </c>
      <c r="D4117" s="91">
        <f ca="1">AVERAGE(C4117:OFFSET(C4117,$I$1-1,0))</f>
        <v>7.9094500000000012E-2</v>
      </c>
      <c r="F4117" s="8">
        <v>39980</v>
      </c>
      <c r="G4117" s="10">
        <f t="shared" ca="1" si="129"/>
        <v>7.9718999999999998E-2</v>
      </c>
    </row>
    <row r="4118" spans="1:7">
      <c r="A4118" s="8">
        <v>37645</v>
      </c>
      <c r="B4118" s="9">
        <v>7.4</v>
      </c>
      <c r="C4118" s="7">
        <f t="shared" si="128"/>
        <v>7.400000000000001E-2</v>
      </c>
      <c r="D4118" s="91">
        <f ca="1">AVERAGE(C4118:OFFSET(C4118,$I$1-1,0))</f>
        <v>7.9142500000000018E-2</v>
      </c>
      <c r="F4118" s="8">
        <v>39981</v>
      </c>
      <c r="G4118" s="10">
        <f t="shared" ca="1" si="129"/>
        <v>7.9732999999999998E-2</v>
      </c>
    </row>
    <row r="4119" spans="1:7">
      <c r="A4119" s="8">
        <v>37644</v>
      </c>
      <c r="B4119" s="9">
        <v>7.43</v>
      </c>
      <c r="C4119" s="7">
        <f t="shared" si="128"/>
        <v>7.4299999999999991E-2</v>
      </c>
      <c r="D4119" s="91">
        <f ca="1">AVERAGE(C4119:OFFSET(C4119,$I$1-1,0))</f>
        <v>7.9191000000000025E-2</v>
      </c>
      <c r="F4119" s="8">
        <v>39982</v>
      </c>
      <c r="G4119" s="10">
        <f t="shared" ca="1" si="129"/>
        <v>7.9751499999999989E-2</v>
      </c>
    </row>
    <row r="4120" spans="1:7">
      <c r="A4120" s="8">
        <v>37643</v>
      </c>
      <c r="B4120" s="9">
        <v>7.41</v>
      </c>
      <c r="C4120" s="7">
        <f t="shared" si="128"/>
        <v>7.4099999999999999E-2</v>
      </c>
      <c r="D4120" s="91">
        <f ca="1">AVERAGE(C4120:OFFSET(C4120,$I$1-1,0))</f>
        <v>7.9236500000000015E-2</v>
      </c>
      <c r="F4120" s="8">
        <v>39983</v>
      </c>
      <c r="G4120" s="10">
        <f t="shared" ca="1" si="129"/>
        <v>7.9762999999999987E-2</v>
      </c>
    </row>
    <row r="4121" spans="1:7">
      <c r="A4121" s="8">
        <v>37642</v>
      </c>
      <c r="B4121" s="9">
        <v>7.44</v>
      </c>
      <c r="C4121" s="7">
        <f t="shared" si="128"/>
        <v>7.4400000000000008E-2</v>
      </c>
      <c r="D4121" s="91">
        <f ca="1">AVERAGE(C4121:OFFSET(C4121,$I$1-1,0))</f>
        <v>7.9285000000000008E-2</v>
      </c>
      <c r="F4121" s="8">
        <v>39986</v>
      </c>
      <c r="G4121" s="10">
        <f t="shared" ca="1" si="129"/>
        <v>7.9771500000000009E-2</v>
      </c>
    </row>
    <row r="4122" spans="1:7">
      <c r="A4122" s="8">
        <v>37638</v>
      </c>
      <c r="B4122" s="9">
        <v>7.45</v>
      </c>
      <c r="C4122" s="7">
        <f t="shared" si="128"/>
        <v>7.4499999999999997E-2</v>
      </c>
      <c r="D4122" s="91">
        <f ca="1">AVERAGE(C4122:OFFSET(C4122,$I$1-1,0))</f>
        <v>7.9332500000000014E-2</v>
      </c>
      <c r="F4122" s="8">
        <v>39987</v>
      </c>
      <c r="G4122" s="10">
        <f t="shared" ca="1" si="129"/>
        <v>7.9779500000000003E-2</v>
      </c>
    </row>
    <row r="4123" spans="1:7">
      <c r="A4123" s="8">
        <v>37637</v>
      </c>
      <c r="B4123" s="9">
        <v>7.5</v>
      </c>
      <c r="C4123" s="7">
        <f t="shared" si="128"/>
        <v>7.4999999999999997E-2</v>
      </c>
      <c r="D4123" s="91">
        <f ca="1">AVERAGE(C4123:OFFSET(C4123,$I$1-1,0))</f>
        <v>7.9381500000000035E-2</v>
      </c>
      <c r="F4123" s="8">
        <v>39988</v>
      </c>
      <c r="G4123" s="10">
        <f t="shared" ca="1" si="129"/>
        <v>7.9791500000000001E-2</v>
      </c>
    </row>
    <row r="4124" spans="1:7">
      <c r="A4124" s="8">
        <v>37636</v>
      </c>
      <c r="B4124" s="9">
        <v>7.5</v>
      </c>
      <c r="C4124" s="7">
        <f t="shared" si="128"/>
        <v>7.4999999999999997E-2</v>
      </c>
      <c r="D4124" s="91">
        <f ca="1">AVERAGE(C4124:OFFSET(C4124,$I$1-1,0))</f>
        <v>7.9430500000000015E-2</v>
      </c>
      <c r="F4124" s="8">
        <v>39989</v>
      </c>
      <c r="G4124" s="10">
        <f t="shared" ca="1" si="129"/>
        <v>7.9800499999999996E-2</v>
      </c>
    </row>
    <row r="4125" spans="1:7">
      <c r="A4125" s="8">
        <v>37635</v>
      </c>
      <c r="B4125" s="9">
        <v>7.51</v>
      </c>
      <c r="C4125" s="7">
        <f t="shared" si="128"/>
        <v>7.51E-2</v>
      </c>
      <c r="D4125" s="91">
        <f ca="1">AVERAGE(C4125:OFFSET(C4125,$I$1-1,0))</f>
        <v>7.9480000000000009E-2</v>
      </c>
      <c r="F4125" s="8">
        <v>39990</v>
      </c>
      <c r="G4125" s="10">
        <f t="shared" ca="1" si="129"/>
        <v>7.9807500000000003E-2</v>
      </c>
    </row>
    <row r="4126" spans="1:7">
      <c r="A4126" s="8">
        <v>37634</v>
      </c>
      <c r="B4126" s="9">
        <v>7.54</v>
      </c>
      <c r="C4126" s="7">
        <f t="shared" si="128"/>
        <v>7.5399999999999995E-2</v>
      </c>
      <c r="D4126" s="91">
        <f ca="1">AVERAGE(C4126:OFFSET(C4126,$I$1-1,0))</f>
        <v>7.9525500000000013E-2</v>
      </c>
      <c r="F4126" s="8">
        <v>39993</v>
      </c>
      <c r="G4126" s="10">
        <f t="shared" ca="1" si="129"/>
        <v>7.9819000000000001E-2</v>
      </c>
    </row>
    <row r="4127" spans="1:7">
      <c r="A4127" s="8">
        <v>37631</v>
      </c>
      <c r="B4127" s="9">
        <v>7.57</v>
      </c>
      <c r="C4127" s="7">
        <f t="shared" si="128"/>
        <v>7.5700000000000003E-2</v>
      </c>
      <c r="D4127" s="91">
        <f ca="1">AVERAGE(C4127:OFFSET(C4127,$I$1-1,0))</f>
        <v>7.9564500000000024E-2</v>
      </c>
      <c r="F4127" s="8">
        <v>39994</v>
      </c>
      <c r="G4127" s="10">
        <f t="shared" ca="1" si="129"/>
        <v>7.9826000000000008E-2</v>
      </c>
    </row>
    <row r="4128" spans="1:7">
      <c r="A4128" s="8">
        <v>37630</v>
      </c>
      <c r="B4128" s="9">
        <v>7.57</v>
      </c>
      <c r="C4128" s="7">
        <f t="shared" si="128"/>
        <v>7.5700000000000003E-2</v>
      </c>
      <c r="D4128" s="91">
        <f ca="1">AVERAGE(C4128:OFFSET(C4128,$I$1-1,0))</f>
        <v>7.9604000000000022E-2</v>
      </c>
      <c r="F4128" s="8">
        <v>39995</v>
      </c>
      <c r="G4128" s="10">
        <f t="shared" ca="1" si="129"/>
        <v>7.9832500000000001E-2</v>
      </c>
    </row>
    <row r="4129" spans="1:7">
      <c r="A4129" s="8">
        <v>37629</v>
      </c>
      <c r="B4129" s="9">
        <v>7.45</v>
      </c>
      <c r="C4129" s="7">
        <f t="shared" si="128"/>
        <v>7.4499999999999997E-2</v>
      </c>
      <c r="D4129" s="91">
        <f ca="1">AVERAGE(C4129:OFFSET(C4129,$I$1-1,0))</f>
        <v>7.9644500000000007E-2</v>
      </c>
      <c r="F4129" s="8">
        <v>39996</v>
      </c>
      <c r="G4129" s="10">
        <f t="shared" ca="1" si="129"/>
        <v>7.9829000000000011E-2</v>
      </c>
    </row>
    <row r="4130" spans="1:7">
      <c r="A4130" s="8">
        <v>37628</v>
      </c>
      <c r="B4130" s="9">
        <v>7.55</v>
      </c>
      <c r="C4130" s="7">
        <f t="shared" si="128"/>
        <v>7.5499999999999998E-2</v>
      </c>
      <c r="D4130" s="91">
        <f ca="1">AVERAGE(C4130:OFFSET(C4130,$I$1-1,0))</f>
        <v>7.9690500000000011E-2</v>
      </c>
      <c r="F4130" s="8">
        <v>40000</v>
      </c>
      <c r="G4130" s="10">
        <f t="shared" ca="1" si="129"/>
        <v>7.9828999999999997E-2</v>
      </c>
    </row>
    <row r="4131" spans="1:7">
      <c r="A4131" s="8">
        <v>37627</v>
      </c>
      <c r="B4131" s="9">
        <v>7.58</v>
      </c>
      <c r="C4131" s="7">
        <f t="shared" si="128"/>
        <v>7.5800000000000006E-2</v>
      </c>
      <c r="D4131" s="91">
        <f ca="1">AVERAGE(C4131:OFFSET(C4131,$I$1-1,0))</f>
        <v>7.9732999999999998E-2</v>
      </c>
      <c r="F4131" s="8">
        <v>40001</v>
      </c>
      <c r="G4131" s="10">
        <f t="shared" ca="1" si="129"/>
        <v>7.9825500000000008E-2</v>
      </c>
    </row>
    <row r="4132" spans="1:7">
      <c r="A4132" s="8">
        <v>37624</v>
      </c>
      <c r="B4132" s="9">
        <v>7.58</v>
      </c>
      <c r="C4132" s="7">
        <f t="shared" si="128"/>
        <v>7.5800000000000006E-2</v>
      </c>
      <c r="D4132" s="91">
        <f ca="1">AVERAGE(C4132:OFFSET(C4132,$I$1-1,0))</f>
        <v>7.9770999999999995E-2</v>
      </c>
      <c r="F4132" s="8">
        <v>40002</v>
      </c>
      <c r="G4132" s="10">
        <f t="shared" ca="1" si="129"/>
        <v>7.9808000000000018E-2</v>
      </c>
    </row>
    <row r="4133" spans="1:7">
      <c r="A4133" s="8">
        <v>37623</v>
      </c>
      <c r="B4133" s="9">
        <v>7.58</v>
      </c>
      <c r="C4133" s="7">
        <f t="shared" si="128"/>
        <v>7.5800000000000006E-2</v>
      </c>
      <c r="D4133" s="91">
        <f ca="1">AVERAGE(C4133:OFFSET(C4133,$I$1-1,0))</f>
        <v>7.9806999999999989E-2</v>
      </c>
      <c r="F4133" s="8">
        <v>40003</v>
      </c>
      <c r="G4133" s="10">
        <f t="shared" ca="1" si="129"/>
        <v>7.9795000000000019E-2</v>
      </c>
    </row>
    <row r="4134" spans="1:7">
      <c r="A4134" s="8">
        <v>37621</v>
      </c>
      <c r="B4134" s="9">
        <v>7.47</v>
      </c>
      <c r="C4134" s="7">
        <f t="shared" si="128"/>
        <v>7.4700000000000003E-2</v>
      </c>
      <c r="D4134" s="91">
        <f ca="1">AVERAGE(C4134:OFFSET(C4134,$I$1-1,0))</f>
        <v>7.9844999999999999E-2</v>
      </c>
      <c r="F4134" s="8">
        <v>40004</v>
      </c>
      <c r="G4134" s="10">
        <f t="shared" ca="1" si="129"/>
        <v>7.9764000000000029E-2</v>
      </c>
    </row>
    <row r="4135" spans="1:7">
      <c r="A4135" s="8">
        <v>37620</v>
      </c>
      <c r="B4135" s="9">
        <v>7.48</v>
      </c>
      <c r="C4135" s="7">
        <f t="shared" si="128"/>
        <v>7.4800000000000005E-2</v>
      </c>
      <c r="D4135" s="91">
        <f ca="1">AVERAGE(C4135:OFFSET(C4135,$I$1-1,0))</f>
        <v>7.9890000000000003E-2</v>
      </c>
      <c r="F4135" s="8">
        <v>40007</v>
      </c>
      <c r="G4135" s="10">
        <f t="shared" ca="1" si="129"/>
        <v>7.9731000000000038E-2</v>
      </c>
    </row>
    <row r="4136" spans="1:7">
      <c r="A4136" s="8">
        <v>37617</v>
      </c>
      <c r="B4136" s="9">
        <v>7.49</v>
      </c>
      <c r="C4136" s="7">
        <f t="shared" si="128"/>
        <v>7.4900000000000008E-2</v>
      </c>
      <c r="D4136" s="91">
        <f ca="1">AVERAGE(C4136:OFFSET(C4136,$I$1-1,0))</f>
        <v>7.9929500000000001E-2</v>
      </c>
      <c r="F4136" s="8">
        <v>40008</v>
      </c>
      <c r="G4136" s="10">
        <f t="shared" ca="1" si="129"/>
        <v>7.9702000000000023E-2</v>
      </c>
    </row>
    <row r="4137" spans="1:7">
      <c r="A4137" s="8">
        <v>37616</v>
      </c>
      <c r="B4137" s="9">
        <v>7.55</v>
      </c>
      <c r="C4137" s="7">
        <f t="shared" si="128"/>
        <v>7.5499999999999998E-2</v>
      </c>
      <c r="D4137" s="91">
        <f ca="1">AVERAGE(C4137:OFFSET(C4137,$I$1-1,0))</f>
        <v>7.99705E-2</v>
      </c>
      <c r="F4137" s="8">
        <v>40009</v>
      </c>
      <c r="G4137" s="10">
        <f t="shared" ca="1" si="129"/>
        <v>7.9682000000000044E-2</v>
      </c>
    </row>
    <row r="4138" spans="1:7">
      <c r="A4138" s="8">
        <v>37614</v>
      </c>
      <c r="B4138" s="9">
        <v>7.55</v>
      </c>
      <c r="C4138" s="7">
        <f t="shared" si="128"/>
        <v>7.5499999999999998E-2</v>
      </c>
      <c r="D4138" s="91">
        <f ca="1">AVERAGE(C4138:OFFSET(C4138,$I$1-1,0))</f>
        <v>8.0009000000000011E-2</v>
      </c>
      <c r="F4138" s="8">
        <v>40010</v>
      </c>
      <c r="G4138" s="10">
        <f t="shared" ca="1" si="129"/>
        <v>7.9650000000000026E-2</v>
      </c>
    </row>
    <row r="4139" spans="1:7">
      <c r="A4139" s="8">
        <v>37613</v>
      </c>
      <c r="B4139" s="9">
        <v>7.58</v>
      </c>
      <c r="C4139" s="7">
        <f t="shared" si="128"/>
        <v>7.5800000000000006E-2</v>
      </c>
      <c r="D4139" s="91">
        <f ca="1">AVERAGE(C4139:OFFSET(C4139,$I$1-1,0))</f>
        <v>8.0047500000000008E-2</v>
      </c>
      <c r="F4139" s="8">
        <v>40011</v>
      </c>
      <c r="G4139" s="10">
        <f t="shared" ca="1" si="129"/>
        <v>7.9620000000000038E-2</v>
      </c>
    </row>
    <row r="4140" spans="1:7">
      <c r="A4140" s="8">
        <v>37610</v>
      </c>
      <c r="B4140" s="9">
        <v>7.54</v>
      </c>
      <c r="C4140" s="7">
        <f t="shared" si="128"/>
        <v>7.5399999999999995E-2</v>
      </c>
      <c r="D4140" s="91">
        <f ca="1">AVERAGE(C4140:OFFSET(C4140,$I$1-1,0))</f>
        <v>8.0081000000000027E-2</v>
      </c>
      <c r="F4140" s="8">
        <v>40014</v>
      </c>
      <c r="G4140" s="10">
        <f t="shared" ca="1" si="129"/>
        <v>7.9591500000000037E-2</v>
      </c>
    </row>
    <row r="4141" spans="1:7">
      <c r="A4141" s="8">
        <v>37609</v>
      </c>
      <c r="B4141" s="9">
        <v>7.55</v>
      </c>
      <c r="C4141" s="7">
        <f t="shared" si="128"/>
        <v>7.5499999999999998E-2</v>
      </c>
      <c r="D4141" s="91">
        <f ca="1">AVERAGE(C4141:OFFSET(C4141,$I$1-1,0))</f>
        <v>8.0114000000000019E-2</v>
      </c>
      <c r="F4141" s="8">
        <v>40015</v>
      </c>
      <c r="G4141" s="10">
        <f t="shared" ca="1" si="129"/>
        <v>7.9548000000000035E-2</v>
      </c>
    </row>
    <row r="4142" spans="1:7">
      <c r="A4142" s="8">
        <v>37608</v>
      </c>
      <c r="B4142" s="9">
        <v>7.61</v>
      </c>
      <c r="C4142" s="7">
        <f t="shared" si="128"/>
        <v>7.6100000000000001E-2</v>
      </c>
      <c r="D4142" s="91">
        <f ca="1">AVERAGE(C4142:OFFSET(C4142,$I$1-1,0))</f>
        <v>8.0144000000000021E-2</v>
      </c>
      <c r="F4142" s="8">
        <v>40016</v>
      </c>
      <c r="G4142" s="10">
        <f t="shared" ca="1" si="129"/>
        <v>7.9510000000000039E-2</v>
      </c>
    </row>
    <row r="4143" spans="1:7">
      <c r="A4143" s="8">
        <v>37607</v>
      </c>
      <c r="B4143" s="9">
        <v>7.65</v>
      </c>
      <c r="C4143" s="7">
        <f t="shared" si="128"/>
        <v>7.6499999999999999E-2</v>
      </c>
      <c r="D4143" s="91">
        <f ca="1">AVERAGE(C4143:OFFSET(C4143,$I$1-1,0))</f>
        <v>8.0173500000000023E-2</v>
      </c>
      <c r="F4143" s="8">
        <v>40017</v>
      </c>
      <c r="G4143" s="10">
        <f t="shared" ca="1" si="129"/>
        <v>7.9472500000000043E-2</v>
      </c>
    </row>
    <row r="4144" spans="1:7">
      <c r="A4144" s="8">
        <v>37606</v>
      </c>
      <c r="B4144" s="9">
        <v>7.68</v>
      </c>
      <c r="C4144" s="7">
        <f t="shared" si="128"/>
        <v>7.6799999999999993E-2</v>
      </c>
      <c r="D4144" s="91">
        <f ca="1">AVERAGE(C4144:OFFSET(C4144,$I$1-1,0))</f>
        <v>8.0200500000000036E-2</v>
      </c>
      <c r="F4144" s="8">
        <v>40018</v>
      </c>
      <c r="G4144" s="10">
        <f t="shared" ca="1" si="129"/>
        <v>7.9431000000000043E-2</v>
      </c>
    </row>
    <row r="4145" spans="1:7">
      <c r="A4145" s="8">
        <v>37603</v>
      </c>
      <c r="B4145" s="9">
        <v>7.66</v>
      </c>
      <c r="C4145" s="7">
        <f t="shared" si="128"/>
        <v>7.6600000000000001E-2</v>
      </c>
      <c r="D4145" s="91">
        <f ca="1">AVERAGE(C4145:OFFSET(C4145,$I$1-1,0))</f>
        <v>8.0222000000000016E-2</v>
      </c>
      <c r="F4145" s="8">
        <v>40021</v>
      </c>
      <c r="G4145" s="10">
        <f t="shared" ca="1" si="129"/>
        <v>7.9395500000000049E-2</v>
      </c>
    </row>
    <row r="4146" spans="1:7">
      <c r="A4146" s="8">
        <v>37602</v>
      </c>
      <c r="B4146" s="9">
        <v>7.61</v>
      </c>
      <c r="C4146" s="7">
        <f t="shared" si="128"/>
        <v>7.6100000000000001E-2</v>
      </c>
      <c r="D4146" s="91">
        <f ca="1">AVERAGE(C4146:OFFSET(C4146,$I$1-1,0))</f>
        <v>8.0243000000000023E-2</v>
      </c>
      <c r="F4146" s="8">
        <v>40022</v>
      </c>
      <c r="G4146" s="10">
        <f t="shared" ca="1" si="129"/>
        <v>7.934800000000003E-2</v>
      </c>
    </row>
    <row r="4147" spans="1:7">
      <c r="A4147" s="8">
        <v>37601</v>
      </c>
      <c r="B4147" s="9">
        <v>7.58</v>
      </c>
      <c r="C4147" s="7">
        <f t="shared" si="128"/>
        <v>7.5800000000000006E-2</v>
      </c>
      <c r="D4147" s="91">
        <f ca="1">AVERAGE(C4147:OFFSET(C4147,$I$1-1,0))</f>
        <v>8.0269000000000007E-2</v>
      </c>
      <c r="F4147" s="8">
        <v>40023</v>
      </c>
      <c r="G4147" s="10">
        <f t="shared" ca="1" si="129"/>
        <v>7.9286000000000037E-2</v>
      </c>
    </row>
    <row r="4148" spans="1:7">
      <c r="A4148" s="8">
        <v>37600</v>
      </c>
      <c r="B4148" s="9">
        <v>7.62</v>
      </c>
      <c r="C4148" s="7">
        <f t="shared" si="128"/>
        <v>7.6200000000000004E-2</v>
      </c>
      <c r="D4148" s="91">
        <f ca="1">AVERAGE(C4148:OFFSET(C4148,$I$1-1,0))</f>
        <v>8.0294500000000005E-2</v>
      </c>
      <c r="F4148" s="8">
        <v>40024</v>
      </c>
      <c r="G4148" s="10">
        <f t="shared" ca="1" si="129"/>
        <v>7.9213500000000048E-2</v>
      </c>
    </row>
    <row r="4149" spans="1:7">
      <c r="A4149" s="8">
        <v>37599</v>
      </c>
      <c r="B4149" s="9">
        <v>7.64</v>
      </c>
      <c r="C4149" s="7">
        <f t="shared" si="128"/>
        <v>7.6399999999999996E-2</v>
      </c>
      <c r="D4149" s="91">
        <f ca="1">AVERAGE(C4149:OFFSET(C4149,$I$1-1,0))</f>
        <v>8.0318000000000001E-2</v>
      </c>
      <c r="F4149" s="8">
        <v>40025</v>
      </c>
      <c r="G4149" s="10">
        <f t="shared" ca="1" si="129"/>
        <v>7.9114500000000032E-2</v>
      </c>
    </row>
    <row r="4150" spans="1:7">
      <c r="A4150" s="8">
        <v>37596</v>
      </c>
      <c r="B4150" s="9">
        <v>7.67</v>
      </c>
      <c r="C4150" s="7">
        <f t="shared" si="128"/>
        <v>7.6700000000000004E-2</v>
      </c>
      <c r="D4150" s="91">
        <f ca="1">AVERAGE(C4150:OFFSET(C4150,$I$1-1,0))</f>
        <v>8.0341999999999997E-2</v>
      </c>
      <c r="F4150" s="8">
        <v>40028</v>
      </c>
      <c r="G4150" s="10">
        <f t="shared" ca="1" si="129"/>
        <v>7.9015500000000044E-2</v>
      </c>
    </row>
    <row r="4151" spans="1:7">
      <c r="A4151" s="8">
        <v>37595</v>
      </c>
      <c r="B4151" s="9">
        <v>7.66</v>
      </c>
      <c r="C4151" s="7">
        <f t="shared" si="128"/>
        <v>7.6600000000000001E-2</v>
      </c>
      <c r="D4151" s="91">
        <f ca="1">AVERAGE(C4151:OFFSET(C4151,$I$1-1,0))</f>
        <v>8.0367000000000022E-2</v>
      </c>
      <c r="F4151" s="8">
        <v>40029</v>
      </c>
      <c r="G4151" s="10">
        <f t="shared" ca="1" si="129"/>
        <v>7.8909000000000035E-2</v>
      </c>
    </row>
    <row r="4152" spans="1:7">
      <c r="A4152" s="8">
        <v>37594</v>
      </c>
      <c r="B4152" s="9">
        <v>7.71</v>
      </c>
      <c r="C4152" s="7">
        <f t="shared" si="128"/>
        <v>7.7100000000000002E-2</v>
      </c>
      <c r="D4152" s="91">
        <f ca="1">AVERAGE(C4152:OFFSET(C4152,$I$1-1,0))</f>
        <v>8.0391000000000018E-2</v>
      </c>
      <c r="F4152" s="8">
        <v>40030</v>
      </c>
      <c r="G4152" s="10">
        <f t="shared" ca="1" si="129"/>
        <v>7.8801500000000038E-2</v>
      </c>
    </row>
    <row r="4153" spans="1:7">
      <c r="A4153" s="8">
        <v>37593</v>
      </c>
      <c r="B4153" s="9">
        <v>7.74</v>
      </c>
      <c r="C4153" s="7">
        <f t="shared" si="128"/>
        <v>7.7399999999999997E-2</v>
      </c>
      <c r="D4153" s="91">
        <f ca="1">AVERAGE(C4153:OFFSET(C4153,$I$1-1,0))</f>
        <v>8.0411499999999997E-2</v>
      </c>
      <c r="F4153" s="8">
        <v>40031</v>
      </c>
      <c r="G4153" s="10">
        <f t="shared" ca="1" si="129"/>
        <v>7.8671000000000046E-2</v>
      </c>
    </row>
    <row r="4154" spans="1:7">
      <c r="A4154" s="8">
        <v>37592</v>
      </c>
      <c r="B4154" s="9">
        <v>7.73</v>
      </c>
      <c r="C4154" s="7">
        <f t="shared" si="128"/>
        <v>7.7300000000000008E-2</v>
      </c>
      <c r="D4154" s="91">
        <f ca="1">AVERAGE(C4154:OFFSET(C4154,$I$1-1,0))</f>
        <v>8.0434000000000019E-2</v>
      </c>
      <c r="F4154" s="8">
        <v>40032</v>
      </c>
      <c r="G4154" s="10">
        <f t="shared" ca="1" si="129"/>
        <v>7.8542000000000042E-2</v>
      </c>
    </row>
    <row r="4155" spans="1:7">
      <c r="A4155" s="8">
        <v>37589</v>
      </c>
      <c r="B4155" s="9">
        <v>7.74</v>
      </c>
      <c r="C4155" s="7">
        <f t="shared" si="128"/>
        <v>7.7399999999999997E-2</v>
      </c>
      <c r="D4155" s="91">
        <f ca="1">AVERAGE(C4155:OFFSET(C4155,$I$1-1,0))</f>
        <v>8.045900000000003E-2</v>
      </c>
      <c r="F4155" s="8">
        <v>40035</v>
      </c>
      <c r="G4155" s="10">
        <f t="shared" ca="1" si="129"/>
        <v>7.8412000000000051E-2</v>
      </c>
    </row>
    <row r="4156" spans="1:7">
      <c r="A4156" s="8">
        <v>37587</v>
      </c>
      <c r="B4156" s="9">
        <v>7.78</v>
      </c>
      <c r="C4156" s="7">
        <f t="shared" si="128"/>
        <v>7.7800000000000008E-2</v>
      </c>
      <c r="D4156" s="91">
        <f ca="1">AVERAGE(C4156:OFFSET(C4156,$I$1-1,0))</f>
        <v>8.0484500000000014E-2</v>
      </c>
      <c r="F4156" s="8">
        <v>40036</v>
      </c>
      <c r="G4156" s="10">
        <f t="shared" ca="1" si="129"/>
        <v>7.8284500000000048E-2</v>
      </c>
    </row>
    <row r="4157" spans="1:7">
      <c r="A4157" s="8">
        <v>37586</v>
      </c>
      <c r="B4157" s="9">
        <v>7.6899999999999995</v>
      </c>
      <c r="C4157" s="7">
        <f t="shared" si="128"/>
        <v>7.6899999999999996E-2</v>
      </c>
      <c r="D4157" s="91">
        <f ca="1">AVERAGE(C4157:OFFSET(C4157,$I$1-1,0))</f>
        <v>8.0508000000000024E-2</v>
      </c>
      <c r="F4157" s="8">
        <v>40037</v>
      </c>
      <c r="G4157" s="10">
        <f t="shared" ca="1" si="129"/>
        <v>7.8167500000000043E-2</v>
      </c>
    </row>
    <row r="4158" spans="1:7">
      <c r="A4158" s="8">
        <v>37585</v>
      </c>
      <c r="B4158" s="9">
        <v>7.75</v>
      </c>
      <c r="C4158" s="7">
        <f t="shared" si="128"/>
        <v>7.7499999999999999E-2</v>
      </c>
      <c r="D4158" s="91">
        <f ca="1">AVERAGE(C4158:OFFSET(C4158,$I$1-1,0))</f>
        <v>8.0536500000000025E-2</v>
      </c>
      <c r="F4158" s="8">
        <v>40038</v>
      </c>
      <c r="G4158" s="10">
        <f t="shared" ca="1" si="129"/>
        <v>7.8037500000000037E-2</v>
      </c>
    </row>
    <row r="4159" spans="1:7">
      <c r="A4159" s="8">
        <v>37582</v>
      </c>
      <c r="B4159" s="9">
        <v>7.75</v>
      </c>
      <c r="C4159" s="7">
        <f t="shared" si="128"/>
        <v>7.7499999999999999E-2</v>
      </c>
      <c r="D4159" s="91">
        <f ca="1">AVERAGE(C4159:OFFSET(C4159,$I$1-1,0))</f>
        <v>8.0565000000000039E-2</v>
      </c>
      <c r="F4159" s="8">
        <v>40039</v>
      </c>
      <c r="G4159" s="10">
        <f t="shared" ca="1" si="129"/>
        <v>7.7903000000000042E-2</v>
      </c>
    </row>
    <row r="4160" spans="1:7">
      <c r="A4160" s="8">
        <v>37581</v>
      </c>
      <c r="B4160" s="9">
        <v>7.74</v>
      </c>
      <c r="C4160" s="7">
        <f t="shared" si="128"/>
        <v>7.7399999999999997E-2</v>
      </c>
      <c r="D4160" s="91">
        <f ca="1">AVERAGE(C4160:OFFSET(C4160,$I$1-1,0))</f>
        <v>8.0592000000000011E-2</v>
      </c>
      <c r="F4160" s="8">
        <v>40042</v>
      </c>
      <c r="G4160" s="10">
        <f t="shared" ca="1" si="129"/>
        <v>7.7761000000000038E-2</v>
      </c>
    </row>
    <row r="4161" spans="1:7">
      <c r="A4161" s="8">
        <v>37580</v>
      </c>
      <c r="B4161" s="9">
        <v>7.7</v>
      </c>
      <c r="C4161" s="7">
        <f t="shared" si="128"/>
        <v>7.6999999999999999E-2</v>
      </c>
      <c r="D4161" s="91">
        <f ca="1">AVERAGE(C4161:OFFSET(C4161,$I$1-1,0))</f>
        <v>8.0618499999999996E-2</v>
      </c>
      <c r="F4161" s="8">
        <v>40043</v>
      </c>
      <c r="G4161" s="10">
        <f t="shared" ca="1" si="129"/>
        <v>7.7616000000000046E-2</v>
      </c>
    </row>
    <row r="4162" spans="1:7">
      <c r="A4162" s="8">
        <v>37579</v>
      </c>
      <c r="B4162" s="9">
        <v>7.64</v>
      </c>
      <c r="C4162" s="7">
        <f t="shared" si="128"/>
        <v>7.6399999999999996E-2</v>
      </c>
      <c r="D4162" s="91">
        <f ca="1">AVERAGE(C4162:OFFSET(C4162,$I$1-1,0))</f>
        <v>8.0644000000000007E-2</v>
      </c>
      <c r="F4162" s="8">
        <v>40044</v>
      </c>
      <c r="G4162" s="10">
        <f t="shared" ca="1" si="129"/>
        <v>7.7468000000000051E-2</v>
      </c>
    </row>
    <row r="4163" spans="1:7">
      <c r="A4163" s="8">
        <v>37578</v>
      </c>
      <c r="B4163" s="9">
        <v>7.68</v>
      </c>
      <c r="C4163" s="7">
        <f t="shared" si="128"/>
        <v>7.6799999999999993E-2</v>
      </c>
      <c r="D4163" s="91">
        <f ca="1">AVERAGE(C4163:OFFSET(C4163,$I$1-1,0))</f>
        <v>8.067100000000002E-2</v>
      </c>
      <c r="F4163" s="8">
        <v>40045</v>
      </c>
      <c r="G4163" s="10">
        <f t="shared" ca="1" si="129"/>
        <v>7.7317000000000052E-2</v>
      </c>
    </row>
    <row r="4164" spans="1:7">
      <c r="A4164" s="8">
        <v>37575</v>
      </c>
      <c r="B4164" s="9">
        <v>7.72</v>
      </c>
      <c r="C4164" s="7">
        <f t="shared" si="128"/>
        <v>7.7199999999999991E-2</v>
      </c>
      <c r="D4164" s="91">
        <f ca="1">AVERAGE(C4164:OFFSET(C4164,$I$1-1,0))</f>
        <v>8.0697500000000005E-2</v>
      </c>
      <c r="F4164" s="8">
        <v>40046</v>
      </c>
      <c r="G4164" s="10">
        <f t="shared" ca="1" si="129"/>
        <v>7.7174500000000062E-2</v>
      </c>
    </row>
    <row r="4165" spans="1:7">
      <c r="A4165" s="8">
        <v>37574</v>
      </c>
      <c r="B4165" s="9">
        <v>7.73</v>
      </c>
      <c r="C4165" s="7">
        <f t="shared" si="128"/>
        <v>7.7300000000000008E-2</v>
      </c>
      <c r="D4165" s="91">
        <f ca="1">AVERAGE(C4165:OFFSET(C4165,$I$1-1,0))</f>
        <v>8.0722500000000003E-2</v>
      </c>
      <c r="F4165" s="8">
        <v>40049</v>
      </c>
      <c r="G4165" s="10">
        <f t="shared" ca="1" si="129"/>
        <v>7.7033500000000033E-2</v>
      </c>
    </row>
    <row r="4166" spans="1:7">
      <c r="A4166" s="8">
        <v>37573</v>
      </c>
      <c r="B4166" s="9">
        <v>7.64</v>
      </c>
      <c r="C4166" s="7">
        <f t="shared" ref="C4166:C4229" si="130">B4166/100</f>
        <v>7.6399999999999996E-2</v>
      </c>
      <c r="D4166" s="91">
        <f ca="1">AVERAGE(C4166:OFFSET(C4166,$I$1-1,0))</f>
        <v>8.0742999999999995E-2</v>
      </c>
      <c r="F4166" s="8">
        <v>40050</v>
      </c>
      <c r="G4166" s="10">
        <f t="shared" ca="1" si="129"/>
        <v>7.6894000000000032E-2</v>
      </c>
    </row>
    <row r="4167" spans="1:7">
      <c r="A4167" s="8">
        <v>37572</v>
      </c>
      <c r="B4167" s="9">
        <v>7.66</v>
      </c>
      <c r="C4167" s="7">
        <f t="shared" si="130"/>
        <v>7.6600000000000001E-2</v>
      </c>
      <c r="D4167" s="91">
        <f ca="1">AVERAGE(C4167:OFFSET(C4167,$I$1-1,0))</f>
        <v>8.0770000000000022E-2</v>
      </c>
      <c r="F4167" s="8">
        <v>40051</v>
      </c>
      <c r="G4167" s="10">
        <f t="shared" ref="G4167:G4230" ca="1" si="131">VLOOKUP(F4167,$A$6:$D$6628,4,FALSE)</f>
        <v>7.6754000000000044E-2</v>
      </c>
    </row>
    <row r="4168" spans="1:7">
      <c r="A4168" s="8">
        <v>37568</v>
      </c>
      <c r="B4168" s="9">
        <v>7.64</v>
      </c>
      <c r="C4168" s="7">
        <f t="shared" si="130"/>
        <v>7.6399999999999996E-2</v>
      </c>
      <c r="D4168" s="91">
        <f ca="1">AVERAGE(C4168:OFFSET(C4168,$I$1-1,0))</f>
        <v>8.0796500000000007E-2</v>
      </c>
      <c r="F4168" s="8">
        <v>40052</v>
      </c>
      <c r="G4168" s="10">
        <f t="shared" ca="1" si="131"/>
        <v>7.6612000000000041E-2</v>
      </c>
    </row>
    <row r="4169" spans="1:7">
      <c r="A4169" s="8">
        <v>37567</v>
      </c>
      <c r="B4169" s="9">
        <v>7.73</v>
      </c>
      <c r="C4169" s="7">
        <f t="shared" si="130"/>
        <v>7.7300000000000008E-2</v>
      </c>
      <c r="D4169" s="91">
        <f ca="1">AVERAGE(C4169:OFFSET(C4169,$I$1-1,0))</f>
        <v>8.0824000000000021E-2</v>
      </c>
      <c r="F4169" s="8">
        <v>40053</v>
      </c>
      <c r="G4169" s="10">
        <f t="shared" ca="1" si="131"/>
        <v>7.6472500000000027E-2</v>
      </c>
    </row>
    <row r="4170" spans="1:7">
      <c r="A4170" s="8">
        <v>37566</v>
      </c>
      <c r="B4170" s="9">
        <v>7.9399999999999995</v>
      </c>
      <c r="C4170" s="7">
        <f t="shared" si="130"/>
        <v>7.9399999999999998E-2</v>
      </c>
      <c r="D4170" s="91">
        <f ca="1">AVERAGE(C4170:OFFSET(C4170,$I$1-1,0))</f>
        <v>8.0847999999999989E-2</v>
      </c>
      <c r="F4170" s="8">
        <v>40056</v>
      </c>
      <c r="G4170" s="10">
        <f t="shared" ca="1" si="131"/>
        <v>7.6335000000000028E-2</v>
      </c>
    </row>
    <row r="4171" spans="1:7">
      <c r="A4171" s="8">
        <v>37565</v>
      </c>
      <c r="B4171" s="9">
        <v>7.97</v>
      </c>
      <c r="C4171" s="7">
        <f t="shared" si="130"/>
        <v>7.9699999999999993E-2</v>
      </c>
      <c r="D4171" s="91">
        <f ca="1">AVERAGE(C4171:OFFSET(C4171,$I$1-1,0))</f>
        <v>8.0856499999999998E-2</v>
      </c>
      <c r="F4171" s="8">
        <v>40057</v>
      </c>
      <c r="G4171" s="10">
        <f t="shared" ca="1" si="131"/>
        <v>7.6186000000000031E-2</v>
      </c>
    </row>
    <row r="4172" spans="1:7">
      <c r="A4172" s="8">
        <v>37564</v>
      </c>
      <c r="B4172" s="9">
        <v>7.9399999999999995</v>
      </c>
      <c r="C4172" s="7">
        <f t="shared" si="130"/>
        <v>7.9399999999999998E-2</v>
      </c>
      <c r="D4172" s="91">
        <f ca="1">AVERAGE(C4172:OFFSET(C4172,$I$1-1,0))</f>
        <v>8.0862999999999977E-2</v>
      </c>
      <c r="F4172" s="8">
        <v>40058</v>
      </c>
      <c r="G4172" s="10">
        <f t="shared" ca="1" si="131"/>
        <v>7.6034500000000046E-2</v>
      </c>
    </row>
    <row r="4173" spans="1:7">
      <c r="A4173" s="8">
        <v>37561</v>
      </c>
      <c r="B4173" s="9">
        <v>7.92</v>
      </c>
      <c r="C4173" s="7">
        <f t="shared" si="130"/>
        <v>7.9199999999999993E-2</v>
      </c>
      <c r="D4173" s="91">
        <f ca="1">AVERAGE(C4173:OFFSET(C4173,$I$1-1,0))</f>
        <v>8.0868999999999996E-2</v>
      </c>
      <c r="F4173" s="8">
        <v>40059</v>
      </c>
      <c r="G4173" s="10">
        <f t="shared" ca="1" si="131"/>
        <v>7.5886500000000037E-2</v>
      </c>
    </row>
    <row r="4174" spans="1:7">
      <c r="A4174" s="8">
        <v>37560</v>
      </c>
      <c r="B4174" s="9">
        <v>7.91</v>
      </c>
      <c r="C4174" s="7">
        <f t="shared" si="130"/>
        <v>7.9100000000000004E-2</v>
      </c>
      <c r="D4174" s="91">
        <f ca="1">AVERAGE(C4174:OFFSET(C4174,$I$1-1,0))</f>
        <v>8.0873500000000001E-2</v>
      </c>
      <c r="F4174" s="8">
        <v>40060</v>
      </c>
      <c r="G4174" s="10">
        <f t="shared" ca="1" si="131"/>
        <v>7.5745500000000035E-2</v>
      </c>
    </row>
    <row r="4175" spans="1:7">
      <c r="A4175" s="8">
        <v>37559</v>
      </c>
      <c r="B4175" s="9">
        <v>8.01</v>
      </c>
      <c r="C4175" s="7">
        <f t="shared" si="130"/>
        <v>8.0100000000000005E-2</v>
      </c>
      <c r="D4175" s="91">
        <f ca="1">AVERAGE(C4175:OFFSET(C4175,$I$1-1,0))</f>
        <v>8.0877999999999978E-2</v>
      </c>
      <c r="F4175" s="8">
        <v>40064</v>
      </c>
      <c r="G4175" s="10">
        <f t="shared" ca="1" si="131"/>
        <v>7.5613000000000041E-2</v>
      </c>
    </row>
    <row r="4176" spans="1:7">
      <c r="A4176" s="8">
        <v>37558</v>
      </c>
      <c r="B4176" s="9">
        <v>8.06</v>
      </c>
      <c r="C4176" s="7">
        <f t="shared" si="130"/>
        <v>8.0600000000000005E-2</v>
      </c>
      <c r="D4176" s="91">
        <f ca="1">AVERAGE(C4176:OFFSET(C4176,$I$1-1,0))</f>
        <v>8.0879499999999993E-2</v>
      </c>
      <c r="F4176" s="8">
        <v>40065</v>
      </c>
      <c r="G4176" s="10">
        <f t="shared" ca="1" si="131"/>
        <v>7.5485500000000039E-2</v>
      </c>
    </row>
    <row r="4177" spans="1:7">
      <c r="A4177" s="8">
        <v>37557</v>
      </c>
      <c r="B4177" s="9">
        <v>8.16</v>
      </c>
      <c r="C4177" s="7">
        <f t="shared" si="130"/>
        <v>8.1600000000000006E-2</v>
      </c>
      <c r="D4177" s="91">
        <f ca="1">AVERAGE(C4177:OFFSET(C4177,$I$1-1,0))</f>
        <v>8.0877999999999978E-2</v>
      </c>
      <c r="F4177" s="8">
        <v>40066</v>
      </c>
      <c r="G4177" s="10">
        <f t="shared" ca="1" si="131"/>
        <v>7.5347000000000025E-2</v>
      </c>
    </row>
    <row r="4178" spans="1:7">
      <c r="A4178" s="8">
        <v>37554</v>
      </c>
      <c r="B4178" s="9">
        <v>8.17</v>
      </c>
      <c r="C4178" s="7">
        <f t="shared" si="130"/>
        <v>8.1699999999999995E-2</v>
      </c>
      <c r="D4178" s="91">
        <f ca="1">AVERAGE(C4178:OFFSET(C4178,$I$1-1,0))</f>
        <v>8.0873999999999988E-2</v>
      </c>
      <c r="F4178" s="8">
        <v>40067</v>
      </c>
      <c r="G4178" s="10">
        <f t="shared" ca="1" si="131"/>
        <v>7.5204500000000021E-2</v>
      </c>
    </row>
    <row r="4179" spans="1:7">
      <c r="A4179" s="8">
        <v>37553</v>
      </c>
      <c r="B4179" s="9">
        <v>8.1999999999999993</v>
      </c>
      <c r="C4179" s="7">
        <f t="shared" si="130"/>
        <v>8.199999999999999E-2</v>
      </c>
      <c r="D4179" s="91">
        <f ca="1">AVERAGE(C4179:OFFSET(C4179,$I$1-1,0))</f>
        <v>8.0871499999999971E-2</v>
      </c>
      <c r="F4179" s="8">
        <v>40070</v>
      </c>
      <c r="G4179" s="10">
        <f t="shared" ca="1" si="131"/>
        <v>7.5069000000000038E-2</v>
      </c>
    </row>
    <row r="4180" spans="1:7">
      <c r="A4180" s="8">
        <v>37552</v>
      </c>
      <c r="B4180" s="9">
        <v>8.25</v>
      </c>
      <c r="C4180" s="7">
        <f t="shared" si="130"/>
        <v>8.2500000000000004E-2</v>
      </c>
      <c r="D4180" s="91">
        <f ca="1">AVERAGE(C4180:OFFSET(C4180,$I$1-1,0))</f>
        <v>8.0867499999999967E-2</v>
      </c>
      <c r="F4180" s="8">
        <v>40071</v>
      </c>
      <c r="G4180" s="10">
        <f t="shared" ca="1" si="131"/>
        <v>7.4940000000000048E-2</v>
      </c>
    </row>
    <row r="4181" spans="1:7">
      <c r="A4181" s="8">
        <v>37551</v>
      </c>
      <c r="B4181" s="9">
        <v>8.24</v>
      </c>
      <c r="C4181" s="7">
        <f t="shared" si="130"/>
        <v>8.2400000000000001E-2</v>
      </c>
      <c r="D4181" s="91">
        <f ca="1">AVERAGE(C4181:OFFSET(C4181,$I$1-1,0))</f>
        <v>8.086049999999996E-2</v>
      </c>
      <c r="F4181" s="8">
        <v>40072</v>
      </c>
      <c r="G4181" s="10">
        <f t="shared" ca="1" si="131"/>
        <v>7.4813500000000033E-2</v>
      </c>
    </row>
    <row r="4182" spans="1:7">
      <c r="A4182" s="8">
        <v>37550</v>
      </c>
      <c r="B4182" s="9">
        <v>8.19</v>
      </c>
      <c r="C4182" s="7">
        <f t="shared" si="130"/>
        <v>8.1900000000000001E-2</v>
      </c>
      <c r="D4182" s="91">
        <f ca="1">AVERAGE(C4182:OFFSET(C4182,$I$1-1,0))</f>
        <v>8.0857499999999971E-2</v>
      </c>
      <c r="F4182" s="8">
        <v>40073</v>
      </c>
      <c r="G4182" s="10">
        <f t="shared" ca="1" si="131"/>
        <v>7.4694500000000039E-2</v>
      </c>
    </row>
    <row r="4183" spans="1:7">
      <c r="A4183" s="8">
        <v>37547</v>
      </c>
      <c r="B4183" s="9">
        <v>8.15</v>
      </c>
      <c r="C4183" s="7">
        <f t="shared" si="130"/>
        <v>8.1500000000000003E-2</v>
      </c>
      <c r="D4183" s="91">
        <f ca="1">AVERAGE(C4183:OFFSET(C4183,$I$1-1,0))</f>
        <v>8.0857000000000012E-2</v>
      </c>
      <c r="F4183" s="8">
        <v>40074</v>
      </c>
      <c r="G4183" s="10">
        <f t="shared" ca="1" si="131"/>
        <v>7.4579000000000034E-2</v>
      </c>
    </row>
    <row r="4184" spans="1:7">
      <c r="A4184" s="8">
        <v>37546</v>
      </c>
      <c r="B4184" s="9">
        <v>8.14</v>
      </c>
      <c r="C4184" s="7">
        <f t="shared" si="130"/>
        <v>8.14E-2</v>
      </c>
      <c r="D4184" s="91">
        <f ca="1">AVERAGE(C4184:OFFSET(C4184,$I$1-1,0))</f>
        <v>8.0861000000000002E-2</v>
      </c>
      <c r="F4184" s="8">
        <v>40077</v>
      </c>
      <c r="G4184" s="10">
        <f t="shared" ca="1" si="131"/>
        <v>7.4465500000000032E-2</v>
      </c>
    </row>
    <row r="4185" spans="1:7">
      <c r="A4185" s="8">
        <v>37545</v>
      </c>
      <c r="B4185" s="9">
        <v>8.09</v>
      </c>
      <c r="C4185" s="7">
        <f t="shared" si="130"/>
        <v>8.09E-2</v>
      </c>
      <c r="D4185" s="91">
        <f ca="1">AVERAGE(C4185:OFFSET(C4185,$I$1-1,0))</f>
        <v>8.0860999999999988E-2</v>
      </c>
      <c r="F4185" s="8">
        <v>40078</v>
      </c>
      <c r="G4185" s="10">
        <f t="shared" ca="1" si="131"/>
        <v>7.4353500000000031E-2</v>
      </c>
    </row>
    <row r="4186" spans="1:7">
      <c r="A4186" s="8">
        <v>37544</v>
      </c>
      <c r="B4186" s="9">
        <v>8.08</v>
      </c>
      <c r="C4186" s="7">
        <f t="shared" si="130"/>
        <v>8.0799999999999997E-2</v>
      </c>
      <c r="D4186" s="91">
        <f ca="1">AVERAGE(C4186:OFFSET(C4186,$I$1-1,0))</f>
        <v>8.0867999999999968E-2</v>
      </c>
      <c r="F4186" s="8">
        <v>40079</v>
      </c>
      <c r="G4186" s="10">
        <f t="shared" ca="1" si="131"/>
        <v>7.4239500000000028E-2</v>
      </c>
    </row>
    <row r="4187" spans="1:7">
      <c r="A4187" s="8">
        <v>37540</v>
      </c>
      <c r="B4187" s="9">
        <v>7.99</v>
      </c>
      <c r="C4187" s="7">
        <f t="shared" si="130"/>
        <v>7.9899999999999999E-2</v>
      </c>
      <c r="D4187" s="91">
        <f ca="1">AVERAGE(C4187:OFFSET(C4187,$I$1-1,0))</f>
        <v>8.0874999999999989E-2</v>
      </c>
      <c r="F4187" s="8">
        <v>40080</v>
      </c>
      <c r="G4187" s="10">
        <f t="shared" ca="1" si="131"/>
        <v>7.4122500000000036E-2</v>
      </c>
    </row>
    <row r="4188" spans="1:7">
      <c r="A4188" s="8">
        <v>37539</v>
      </c>
      <c r="B4188" s="9">
        <v>7.85</v>
      </c>
      <c r="C4188" s="7">
        <f t="shared" si="130"/>
        <v>7.85E-2</v>
      </c>
      <c r="D4188" s="91">
        <f ca="1">AVERAGE(C4188:OFFSET(C4188,$I$1-1,0))</f>
        <v>8.0888499999999988E-2</v>
      </c>
      <c r="F4188" s="8">
        <v>40081</v>
      </c>
      <c r="G4188" s="10">
        <f t="shared" ca="1" si="131"/>
        <v>7.4004500000000029E-2</v>
      </c>
    </row>
    <row r="4189" spans="1:7">
      <c r="A4189" s="8">
        <v>37538</v>
      </c>
      <c r="B4189" s="9">
        <v>7.79</v>
      </c>
      <c r="C4189" s="7">
        <f t="shared" si="130"/>
        <v>7.7899999999999997E-2</v>
      </c>
      <c r="D4189" s="91">
        <f ca="1">AVERAGE(C4189:OFFSET(C4189,$I$1-1,0))</f>
        <v>8.0906499999999978E-2</v>
      </c>
      <c r="F4189" s="8">
        <v>40084</v>
      </c>
      <c r="G4189" s="10">
        <f t="shared" ca="1" si="131"/>
        <v>7.3883000000000032E-2</v>
      </c>
    </row>
    <row r="4190" spans="1:7">
      <c r="A4190" s="8">
        <v>37537</v>
      </c>
      <c r="B4190" s="9">
        <v>7.84</v>
      </c>
      <c r="C4190" s="7">
        <f t="shared" si="130"/>
        <v>7.8399999999999997E-2</v>
      </c>
      <c r="D4190" s="91">
        <f ca="1">AVERAGE(C4190:OFFSET(C4190,$I$1-1,0))</f>
        <v>8.0928999999999987E-2</v>
      </c>
      <c r="F4190" s="8">
        <v>40085</v>
      </c>
      <c r="G4190" s="10">
        <f t="shared" ca="1" si="131"/>
        <v>7.3760500000000034E-2</v>
      </c>
    </row>
    <row r="4191" spans="1:7">
      <c r="A4191" s="8">
        <v>37536</v>
      </c>
      <c r="B4191" s="9">
        <v>7.79</v>
      </c>
      <c r="C4191" s="7">
        <f t="shared" si="130"/>
        <v>7.7899999999999997E-2</v>
      </c>
      <c r="D4191" s="91">
        <f ca="1">AVERAGE(C4191:OFFSET(C4191,$I$1-1,0))</f>
        <v>8.0949499999999966E-2</v>
      </c>
      <c r="F4191" s="8">
        <v>40086</v>
      </c>
      <c r="G4191" s="10">
        <f t="shared" ca="1" si="131"/>
        <v>7.3641500000000026E-2</v>
      </c>
    </row>
    <row r="4192" spans="1:7">
      <c r="A4192" s="8">
        <v>37533</v>
      </c>
      <c r="B4192" s="9">
        <v>7.74</v>
      </c>
      <c r="C4192" s="7">
        <f t="shared" si="130"/>
        <v>7.7399999999999997E-2</v>
      </c>
      <c r="D4192" s="91">
        <f ca="1">AVERAGE(C4192:OFFSET(C4192,$I$1-1,0))</f>
        <v>8.0975999999999992E-2</v>
      </c>
      <c r="F4192" s="8">
        <v>40087</v>
      </c>
      <c r="G4192" s="10">
        <f t="shared" ca="1" si="131"/>
        <v>7.3522000000000032E-2</v>
      </c>
    </row>
    <row r="4193" spans="1:7">
      <c r="A4193" s="8">
        <v>37532</v>
      </c>
      <c r="B4193" s="9">
        <v>7.73</v>
      </c>
      <c r="C4193" s="7">
        <f t="shared" si="130"/>
        <v>7.7300000000000008E-2</v>
      </c>
      <c r="D4193" s="91">
        <f ca="1">AVERAGE(C4193:OFFSET(C4193,$I$1-1,0))</f>
        <v>8.1012500000000001E-2</v>
      </c>
      <c r="F4193" s="8">
        <v>40088</v>
      </c>
      <c r="G4193" s="10">
        <f t="shared" ca="1" si="131"/>
        <v>7.3413500000000034E-2</v>
      </c>
    </row>
    <row r="4194" spans="1:7">
      <c r="A4194" s="8">
        <v>37531</v>
      </c>
      <c r="B4194" s="9">
        <v>7.7</v>
      </c>
      <c r="C4194" s="7">
        <f t="shared" si="130"/>
        <v>7.6999999999999999E-2</v>
      </c>
      <c r="D4194" s="91">
        <f ca="1">AVERAGE(C4194:OFFSET(C4194,$I$1-1,0))</f>
        <v>8.1044499999999978E-2</v>
      </c>
      <c r="F4194" s="8">
        <v>40091</v>
      </c>
      <c r="G4194" s="10">
        <f t="shared" ca="1" si="131"/>
        <v>7.3317000000000035E-2</v>
      </c>
    </row>
    <row r="4195" spans="1:7">
      <c r="A4195" s="8">
        <v>37530</v>
      </c>
      <c r="B4195" s="9">
        <v>7.72</v>
      </c>
      <c r="C4195" s="7">
        <f t="shared" si="130"/>
        <v>7.7199999999999991E-2</v>
      </c>
      <c r="D4195" s="91">
        <f ca="1">AVERAGE(C4195:OFFSET(C4195,$I$1-1,0))</f>
        <v>8.1076499999999982E-2</v>
      </c>
      <c r="F4195" s="8">
        <v>40092</v>
      </c>
      <c r="G4195" s="10">
        <f t="shared" ca="1" si="131"/>
        <v>7.3228000000000043E-2</v>
      </c>
    </row>
    <row r="4196" spans="1:7">
      <c r="A4196" s="8">
        <v>37529</v>
      </c>
      <c r="B4196" s="9">
        <v>7.66</v>
      </c>
      <c r="C4196" s="7">
        <f t="shared" si="130"/>
        <v>7.6600000000000001E-2</v>
      </c>
      <c r="D4196" s="91">
        <f ca="1">AVERAGE(C4196:OFFSET(C4196,$I$1-1,0))</f>
        <v>8.1105499999999983E-2</v>
      </c>
      <c r="F4196" s="8">
        <v>40093</v>
      </c>
      <c r="G4196" s="10">
        <f t="shared" ca="1" si="131"/>
        <v>7.3136000000000048E-2</v>
      </c>
    </row>
    <row r="4197" spans="1:7">
      <c r="A4197" s="8">
        <v>37526</v>
      </c>
      <c r="B4197" s="9">
        <v>7.66</v>
      </c>
      <c r="C4197" s="7">
        <f t="shared" si="130"/>
        <v>7.6600000000000001E-2</v>
      </c>
      <c r="D4197" s="91">
        <f ca="1">AVERAGE(C4197:OFFSET(C4197,$I$1-1,0))</f>
        <v>8.1140999999999991E-2</v>
      </c>
      <c r="F4197" s="8">
        <v>40094</v>
      </c>
      <c r="G4197" s="10">
        <f t="shared" ca="1" si="131"/>
        <v>7.3048500000000058E-2</v>
      </c>
    </row>
    <row r="4198" spans="1:7">
      <c r="A4198" s="8">
        <v>37525</v>
      </c>
      <c r="B4198" s="9">
        <v>7.68</v>
      </c>
      <c r="C4198" s="7">
        <f t="shared" si="130"/>
        <v>7.6799999999999993E-2</v>
      </c>
      <c r="D4198" s="91">
        <f ca="1">AVERAGE(C4198:OFFSET(C4198,$I$1-1,0))</f>
        <v>8.1177999999999972E-2</v>
      </c>
      <c r="F4198" s="8">
        <v>40095</v>
      </c>
      <c r="G4198" s="10">
        <f t="shared" ca="1" si="131"/>
        <v>7.2966500000000045E-2</v>
      </c>
    </row>
    <row r="4199" spans="1:7">
      <c r="A4199" s="8">
        <v>37524</v>
      </c>
      <c r="B4199" s="9">
        <v>7.7</v>
      </c>
      <c r="C4199" s="7">
        <f t="shared" si="130"/>
        <v>7.6999999999999999E-2</v>
      </c>
      <c r="D4199" s="91">
        <f ca="1">AVERAGE(C4199:OFFSET(C4199,$I$1-1,0))</f>
        <v>8.121299999999998E-2</v>
      </c>
      <c r="F4199" s="8">
        <v>40099</v>
      </c>
      <c r="G4199" s="10">
        <f t="shared" ca="1" si="131"/>
        <v>7.288200000000003E-2</v>
      </c>
    </row>
    <row r="4200" spans="1:7">
      <c r="A4200" s="8">
        <v>37523</v>
      </c>
      <c r="B4200" s="9">
        <v>7.6</v>
      </c>
      <c r="C4200" s="7">
        <f t="shared" si="130"/>
        <v>7.5999999999999998E-2</v>
      </c>
      <c r="D4200" s="91">
        <f ca="1">AVERAGE(C4200:OFFSET(C4200,$I$1-1,0))</f>
        <v>8.1241499999999967E-2</v>
      </c>
      <c r="F4200" s="8">
        <v>40100</v>
      </c>
      <c r="G4200" s="10">
        <f t="shared" ca="1" si="131"/>
        <v>7.2806500000000052E-2</v>
      </c>
    </row>
    <row r="4201" spans="1:7">
      <c r="A4201" s="8">
        <v>37522</v>
      </c>
      <c r="B4201" s="9">
        <v>7.5600000000000005</v>
      </c>
      <c r="C4201" s="7">
        <f t="shared" si="130"/>
        <v>7.5600000000000001E-2</v>
      </c>
      <c r="D4201" s="91">
        <f ca="1">AVERAGE(C4201:OFFSET(C4201,$I$1-1,0))</f>
        <v>8.1270499999999968E-2</v>
      </c>
      <c r="F4201" s="8">
        <v>40101</v>
      </c>
      <c r="G4201" s="10">
        <f t="shared" ca="1" si="131"/>
        <v>7.2734500000000035E-2</v>
      </c>
    </row>
    <row r="4202" spans="1:7">
      <c r="A4202" s="8">
        <v>37519</v>
      </c>
      <c r="B4202" s="9">
        <v>7.6</v>
      </c>
      <c r="C4202" s="7">
        <f t="shared" si="130"/>
        <v>7.5999999999999998E-2</v>
      </c>
      <c r="D4202" s="91">
        <f ca="1">AVERAGE(C4202:OFFSET(C4202,$I$1-1,0))</f>
        <v>8.1294999999999965E-2</v>
      </c>
      <c r="F4202" s="8">
        <v>40102</v>
      </c>
      <c r="G4202" s="10">
        <f t="shared" ca="1" si="131"/>
        <v>7.2662000000000032E-2</v>
      </c>
    </row>
    <row r="4203" spans="1:7">
      <c r="A4203" s="8">
        <v>37518</v>
      </c>
      <c r="B4203" s="9">
        <v>7.57</v>
      </c>
      <c r="C4203" s="7">
        <f t="shared" si="130"/>
        <v>7.5700000000000003E-2</v>
      </c>
      <c r="D4203" s="91">
        <f ca="1">AVERAGE(C4203:OFFSET(C4203,$I$1-1,0))</f>
        <v>8.1319499999999961E-2</v>
      </c>
      <c r="F4203" s="8">
        <v>40105</v>
      </c>
      <c r="G4203" s="10">
        <f t="shared" ca="1" si="131"/>
        <v>7.2583000000000036E-2</v>
      </c>
    </row>
    <row r="4204" spans="1:7">
      <c r="A4204" s="8">
        <v>37517</v>
      </c>
      <c r="B4204" s="9">
        <v>7.6</v>
      </c>
      <c r="C4204" s="7">
        <f t="shared" si="130"/>
        <v>7.5999999999999998E-2</v>
      </c>
      <c r="D4204" s="91">
        <f ca="1">AVERAGE(C4204:OFFSET(C4204,$I$1-1,0))</f>
        <v>8.1343999999999958E-2</v>
      </c>
      <c r="F4204" s="8">
        <v>40106</v>
      </c>
      <c r="G4204" s="10">
        <f t="shared" ca="1" si="131"/>
        <v>7.2496000000000047E-2</v>
      </c>
    </row>
    <row r="4205" spans="1:7">
      <c r="A4205" s="8">
        <v>37516</v>
      </c>
      <c r="B4205" s="9">
        <v>7.61</v>
      </c>
      <c r="C4205" s="7">
        <f t="shared" si="130"/>
        <v>7.6100000000000001E-2</v>
      </c>
      <c r="D4205" s="91">
        <f ca="1">AVERAGE(C4205:OFFSET(C4205,$I$1-1,0))</f>
        <v>8.1365999999999938E-2</v>
      </c>
      <c r="F4205" s="8">
        <v>40107</v>
      </c>
      <c r="G4205" s="10">
        <f t="shared" ca="1" si="131"/>
        <v>7.2402000000000036E-2</v>
      </c>
    </row>
    <row r="4206" spans="1:7">
      <c r="A4206" s="8">
        <v>37515</v>
      </c>
      <c r="B4206" s="9">
        <v>7.62</v>
      </c>
      <c r="C4206" s="7">
        <f t="shared" si="130"/>
        <v>7.6200000000000004E-2</v>
      </c>
      <c r="D4206" s="91">
        <f ca="1">AVERAGE(C4206:OFFSET(C4206,$I$1-1,0))</f>
        <v>8.1392999999999965E-2</v>
      </c>
      <c r="F4206" s="8">
        <v>40108</v>
      </c>
      <c r="G4206" s="10">
        <f t="shared" ca="1" si="131"/>
        <v>7.2308000000000039E-2</v>
      </c>
    </row>
    <row r="4207" spans="1:7">
      <c r="A4207" s="8">
        <v>37512</v>
      </c>
      <c r="B4207" s="9">
        <v>7.5600000000000005</v>
      </c>
      <c r="C4207" s="7">
        <f t="shared" si="130"/>
        <v>7.5600000000000001E-2</v>
      </c>
      <c r="D4207" s="91">
        <f ca="1">AVERAGE(C4207:OFFSET(C4207,$I$1-1,0))</f>
        <v>8.1418999999999922E-2</v>
      </c>
      <c r="F4207" s="8">
        <v>40109</v>
      </c>
      <c r="G4207" s="10">
        <f t="shared" ca="1" si="131"/>
        <v>7.2218000000000032E-2</v>
      </c>
    </row>
    <row r="4208" spans="1:7">
      <c r="A4208" s="8">
        <v>37511</v>
      </c>
      <c r="B4208" s="9">
        <v>7.63</v>
      </c>
      <c r="C4208" s="7">
        <f t="shared" si="130"/>
        <v>7.6299999999999993E-2</v>
      </c>
      <c r="D4208" s="91">
        <f ca="1">AVERAGE(C4208:OFFSET(C4208,$I$1-1,0))</f>
        <v>8.1448999999999938E-2</v>
      </c>
      <c r="F4208" s="8">
        <v>40112</v>
      </c>
      <c r="G4208" s="10">
        <f t="shared" ca="1" si="131"/>
        <v>7.2133500000000031E-2</v>
      </c>
    </row>
    <row r="4209" spans="1:7">
      <c r="A4209" s="8">
        <v>37510</v>
      </c>
      <c r="B4209" s="9">
        <v>7.68</v>
      </c>
      <c r="C4209" s="7">
        <f t="shared" si="130"/>
        <v>7.6799999999999993E-2</v>
      </c>
      <c r="D4209" s="91">
        <f ca="1">AVERAGE(C4209:OFFSET(C4209,$I$1-1,0))</f>
        <v>8.1474999999999922E-2</v>
      </c>
      <c r="F4209" s="8">
        <v>40113</v>
      </c>
      <c r="G4209" s="10">
        <f t="shared" ca="1" si="131"/>
        <v>7.2047000000000028E-2</v>
      </c>
    </row>
    <row r="4210" spans="1:7">
      <c r="A4210" s="8">
        <v>37509</v>
      </c>
      <c r="B4210" s="9">
        <v>7.63</v>
      </c>
      <c r="C4210" s="7">
        <f t="shared" si="130"/>
        <v>7.6299999999999993E-2</v>
      </c>
      <c r="D4210" s="91">
        <f ca="1">AVERAGE(C4210:OFFSET(C4210,$I$1-1,0))</f>
        <v>8.1495499999999943E-2</v>
      </c>
      <c r="F4210" s="8">
        <v>40114</v>
      </c>
      <c r="G4210" s="10">
        <f t="shared" ca="1" si="131"/>
        <v>7.1963500000000027E-2</v>
      </c>
    </row>
    <row r="4211" spans="1:7">
      <c r="A4211" s="8">
        <v>37508</v>
      </c>
      <c r="B4211" s="9">
        <v>7.66</v>
      </c>
      <c r="C4211" s="7">
        <f t="shared" si="130"/>
        <v>7.6600000000000001E-2</v>
      </c>
      <c r="D4211" s="91">
        <f ca="1">AVERAGE(C4211:OFFSET(C4211,$I$1-1,0))</f>
        <v>8.1514999999999949E-2</v>
      </c>
      <c r="F4211" s="8">
        <v>40115</v>
      </c>
      <c r="G4211" s="10">
        <f t="shared" ca="1" si="131"/>
        <v>7.1884000000000031E-2</v>
      </c>
    </row>
    <row r="4212" spans="1:7">
      <c r="A4212" s="8">
        <v>37505</v>
      </c>
      <c r="B4212" s="9">
        <v>7.66</v>
      </c>
      <c r="C4212" s="7">
        <f t="shared" si="130"/>
        <v>7.6600000000000001E-2</v>
      </c>
      <c r="D4212" s="91">
        <f ca="1">AVERAGE(C4212:OFFSET(C4212,$I$1-1,0))</f>
        <v>8.1537499999999929E-2</v>
      </c>
      <c r="F4212" s="8">
        <v>40116</v>
      </c>
      <c r="G4212" s="10">
        <f t="shared" ca="1" si="131"/>
        <v>7.1806000000000023E-2</v>
      </c>
    </row>
    <row r="4213" spans="1:7">
      <c r="A4213" s="8">
        <v>37504</v>
      </c>
      <c r="B4213" s="9">
        <v>7.57</v>
      </c>
      <c r="C4213" s="7">
        <f t="shared" si="130"/>
        <v>7.5700000000000003E-2</v>
      </c>
      <c r="D4213" s="91">
        <f ca="1">AVERAGE(C4213:OFFSET(C4213,$I$1-1,0))</f>
        <v>8.1556499999999948E-2</v>
      </c>
      <c r="F4213" s="8">
        <v>40119</v>
      </c>
      <c r="G4213" s="10">
        <f t="shared" ca="1" si="131"/>
        <v>7.1731000000000031E-2</v>
      </c>
    </row>
    <row r="4214" spans="1:7">
      <c r="A4214" s="8">
        <v>37503</v>
      </c>
      <c r="B4214" s="9">
        <v>7.55</v>
      </c>
      <c r="C4214" s="7">
        <f t="shared" si="130"/>
        <v>7.5499999999999998E-2</v>
      </c>
      <c r="D4214" s="91">
        <f ca="1">AVERAGE(C4214:OFFSET(C4214,$I$1-1,0))</f>
        <v>8.1572499999999964E-2</v>
      </c>
      <c r="F4214" s="8">
        <v>40120</v>
      </c>
      <c r="G4214" s="10">
        <f t="shared" ca="1" si="131"/>
        <v>7.1658500000000028E-2</v>
      </c>
    </row>
    <row r="4215" spans="1:7">
      <c r="A4215" s="8">
        <v>37502</v>
      </c>
      <c r="B4215" s="9">
        <v>7.55</v>
      </c>
      <c r="C4215" s="7">
        <f t="shared" si="130"/>
        <v>7.5499999999999998E-2</v>
      </c>
      <c r="D4215" s="91">
        <f ca="1">AVERAGE(C4215:OFFSET(C4215,$I$1-1,0))</f>
        <v>8.158599999999995E-2</v>
      </c>
      <c r="F4215" s="8">
        <v>40121</v>
      </c>
      <c r="G4215" s="10">
        <f t="shared" ca="1" si="131"/>
        <v>7.1589000000000028E-2</v>
      </c>
    </row>
    <row r="4216" spans="1:7">
      <c r="A4216" s="8">
        <v>37498</v>
      </c>
      <c r="B4216" s="9">
        <v>7.61</v>
      </c>
      <c r="C4216" s="7">
        <f t="shared" si="130"/>
        <v>7.6100000000000001E-2</v>
      </c>
      <c r="D4216" s="91">
        <f ca="1">AVERAGE(C4216:OFFSET(C4216,$I$1-1,0))</f>
        <v>8.1597499999999934E-2</v>
      </c>
      <c r="F4216" s="8">
        <v>40122</v>
      </c>
      <c r="G4216" s="10">
        <f t="shared" ca="1" si="131"/>
        <v>7.1509000000000031E-2</v>
      </c>
    </row>
    <row r="4217" spans="1:7">
      <c r="A4217" s="8">
        <v>37497</v>
      </c>
      <c r="B4217" s="9">
        <v>7.64</v>
      </c>
      <c r="C4217" s="7">
        <f t="shared" si="130"/>
        <v>7.6399999999999996E-2</v>
      </c>
      <c r="D4217" s="91">
        <f ca="1">AVERAGE(C4217:OFFSET(C4217,$I$1-1,0))</f>
        <v>8.1605499999999914E-2</v>
      </c>
      <c r="F4217" s="8">
        <v>40123</v>
      </c>
      <c r="G4217" s="10">
        <f t="shared" ca="1" si="131"/>
        <v>7.1422500000000028E-2</v>
      </c>
    </row>
    <row r="4218" spans="1:7">
      <c r="A4218" s="8">
        <v>37496</v>
      </c>
      <c r="B4218" s="9">
        <v>7.67</v>
      </c>
      <c r="C4218" s="7">
        <f t="shared" si="130"/>
        <v>7.6700000000000004E-2</v>
      </c>
      <c r="D4218" s="91">
        <f ca="1">AVERAGE(C4218:OFFSET(C4218,$I$1-1,0))</f>
        <v>8.1609499999999932E-2</v>
      </c>
      <c r="F4218" s="8">
        <v>40126</v>
      </c>
      <c r="G4218" s="10">
        <f t="shared" ca="1" si="131"/>
        <v>7.1334500000000023E-2</v>
      </c>
    </row>
    <row r="4219" spans="1:7">
      <c r="A4219" s="8">
        <v>37495</v>
      </c>
      <c r="B4219" s="9">
        <v>7.72</v>
      </c>
      <c r="C4219" s="7">
        <f t="shared" si="130"/>
        <v>7.7199999999999991E-2</v>
      </c>
      <c r="D4219" s="91">
        <f ca="1">AVERAGE(C4219:OFFSET(C4219,$I$1-1,0))</f>
        <v>8.1615499999999952E-2</v>
      </c>
      <c r="F4219" s="8">
        <v>40127</v>
      </c>
      <c r="G4219" s="10">
        <f t="shared" ca="1" si="131"/>
        <v>7.1245000000000017E-2</v>
      </c>
    </row>
    <row r="4220" spans="1:7">
      <c r="A4220" s="8">
        <v>37494</v>
      </c>
      <c r="B4220" s="9">
        <v>7.66</v>
      </c>
      <c r="C4220" s="7">
        <f t="shared" si="130"/>
        <v>7.6600000000000001E-2</v>
      </c>
      <c r="D4220" s="91">
        <f ca="1">AVERAGE(C4220:OFFSET(C4220,$I$1-1,0))</f>
        <v>8.1618499999999955E-2</v>
      </c>
      <c r="F4220" s="8">
        <v>40129</v>
      </c>
      <c r="G4220" s="10">
        <f t="shared" ca="1" si="131"/>
        <v>7.1168000000000009E-2</v>
      </c>
    </row>
    <row r="4221" spans="1:7">
      <c r="A4221" s="8">
        <v>37491</v>
      </c>
      <c r="B4221" s="9">
        <v>7.6899999999999995</v>
      </c>
      <c r="C4221" s="7">
        <f t="shared" si="130"/>
        <v>7.6899999999999996E-2</v>
      </c>
      <c r="D4221" s="91">
        <f ca="1">AVERAGE(C4221:OFFSET(C4221,$I$1-1,0))</f>
        <v>8.1628499999999951E-2</v>
      </c>
      <c r="F4221" s="8">
        <v>40130</v>
      </c>
      <c r="G4221" s="10">
        <f t="shared" ca="1" si="131"/>
        <v>7.1083000000000007E-2</v>
      </c>
    </row>
    <row r="4222" spans="1:7">
      <c r="A4222" s="8">
        <v>37490</v>
      </c>
      <c r="B4222" s="9">
        <v>7.74</v>
      </c>
      <c r="C4222" s="7">
        <f t="shared" si="130"/>
        <v>7.7399999999999997E-2</v>
      </c>
      <c r="D4222" s="91">
        <f ca="1">AVERAGE(C4222:OFFSET(C4222,$I$1-1,0))</f>
        <v>8.1630999999999967E-2</v>
      </c>
      <c r="F4222" s="8">
        <v>40133</v>
      </c>
      <c r="G4222" s="10">
        <f t="shared" ca="1" si="131"/>
        <v>7.0988000000000009E-2</v>
      </c>
    </row>
    <row r="4223" spans="1:7">
      <c r="A4223" s="8">
        <v>37489</v>
      </c>
      <c r="B4223" s="9">
        <v>7.68</v>
      </c>
      <c r="C4223" s="7">
        <f t="shared" si="130"/>
        <v>7.6799999999999993E-2</v>
      </c>
      <c r="D4223" s="91">
        <f ca="1">AVERAGE(C4223:OFFSET(C4223,$I$1-1,0))</f>
        <v>8.1634499999999957E-2</v>
      </c>
      <c r="F4223" s="8">
        <v>40134</v>
      </c>
      <c r="G4223" s="10">
        <f t="shared" ca="1" si="131"/>
        <v>7.0895E-2</v>
      </c>
    </row>
    <row r="4224" spans="1:7">
      <c r="A4224" s="8">
        <v>37488</v>
      </c>
      <c r="B4224" s="9">
        <v>7.6899999999999995</v>
      </c>
      <c r="C4224" s="7">
        <f t="shared" si="130"/>
        <v>7.6899999999999996E-2</v>
      </c>
      <c r="D4224" s="91">
        <f ca="1">AVERAGE(C4224:OFFSET(C4224,$I$1-1,0))</f>
        <v>8.1645999999999941E-2</v>
      </c>
      <c r="F4224" s="8">
        <v>40135</v>
      </c>
      <c r="G4224" s="10">
        <f t="shared" ca="1" si="131"/>
        <v>7.0811999999999986E-2</v>
      </c>
    </row>
    <row r="4225" spans="1:7">
      <c r="A4225" s="8">
        <v>37487</v>
      </c>
      <c r="B4225" s="9">
        <v>7.77</v>
      </c>
      <c r="C4225" s="7">
        <f t="shared" si="130"/>
        <v>7.7699999999999991E-2</v>
      </c>
      <c r="D4225" s="91">
        <f ca="1">AVERAGE(C4225:OFFSET(C4225,$I$1-1,0))</f>
        <v>8.1657999999999953E-2</v>
      </c>
      <c r="F4225" s="8">
        <v>40136</v>
      </c>
      <c r="G4225" s="10">
        <f t="shared" ca="1" si="131"/>
        <v>7.0721999999999993E-2</v>
      </c>
    </row>
    <row r="4226" spans="1:7">
      <c r="A4226" s="8">
        <v>37484</v>
      </c>
      <c r="B4226" s="9">
        <v>7.79</v>
      </c>
      <c r="C4226" s="7">
        <f t="shared" si="130"/>
        <v>7.7899999999999997E-2</v>
      </c>
      <c r="D4226" s="91">
        <f ca="1">AVERAGE(C4226:OFFSET(C4226,$I$1-1,0))</f>
        <v>8.1666999999999934E-2</v>
      </c>
      <c r="F4226" s="8">
        <v>40137</v>
      </c>
      <c r="G4226" s="10">
        <f t="shared" ca="1" si="131"/>
        <v>7.0630999999999999E-2</v>
      </c>
    </row>
    <row r="4227" spans="1:7">
      <c r="A4227" s="8">
        <v>37483</v>
      </c>
      <c r="B4227" s="9">
        <v>7.68</v>
      </c>
      <c r="C4227" s="7">
        <f t="shared" si="130"/>
        <v>7.6799999999999993E-2</v>
      </c>
      <c r="D4227" s="91">
        <f ca="1">AVERAGE(C4227:OFFSET(C4227,$I$1-1,0))</f>
        <v>8.1677499999999945E-2</v>
      </c>
      <c r="F4227" s="8">
        <v>40140</v>
      </c>
      <c r="G4227" s="10">
        <f t="shared" ca="1" si="131"/>
        <v>7.0542500000000008E-2</v>
      </c>
    </row>
    <row r="4228" spans="1:7">
      <c r="A4228" s="8">
        <v>37482</v>
      </c>
      <c r="B4228" s="9">
        <v>7.59</v>
      </c>
      <c r="C4228" s="7">
        <f t="shared" si="130"/>
        <v>7.5899999999999995E-2</v>
      </c>
      <c r="D4228" s="91">
        <f ca="1">AVERAGE(C4228:OFFSET(C4228,$I$1-1,0))</f>
        <v>8.1695999999999935E-2</v>
      </c>
      <c r="F4228" s="8">
        <v>40141</v>
      </c>
      <c r="G4228" s="10">
        <f t="shared" ca="1" si="131"/>
        <v>7.0452999999999988E-2</v>
      </c>
    </row>
    <row r="4229" spans="1:7">
      <c r="A4229" s="8">
        <v>37481</v>
      </c>
      <c r="B4229" s="9">
        <v>7.66</v>
      </c>
      <c r="C4229" s="7">
        <f t="shared" si="130"/>
        <v>7.6600000000000001E-2</v>
      </c>
      <c r="D4229" s="91">
        <f ca="1">AVERAGE(C4229:OFFSET(C4229,$I$1-1,0))</f>
        <v>8.1716999999999956E-2</v>
      </c>
      <c r="F4229" s="8">
        <v>40142</v>
      </c>
      <c r="G4229" s="10">
        <f t="shared" ca="1" si="131"/>
        <v>7.0363999999999982E-2</v>
      </c>
    </row>
    <row r="4230" spans="1:7">
      <c r="A4230" s="8">
        <v>37480</v>
      </c>
      <c r="B4230" s="9">
        <v>7.71</v>
      </c>
      <c r="C4230" s="7">
        <f t="shared" ref="C4230:C4293" si="132">B4230/100</f>
        <v>7.7100000000000002E-2</v>
      </c>
      <c r="D4230" s="91">
        <f ca="1">AVERAGE(C4230:OFFSET(C4230,$I$1-1,0))</f>
        <v>8.1734499999999974E-2</v>
      </c>
      <c r="F4230" s="8">
        <v>40144</v>
      </c>
      <c r="G4230" s="10">
        <f t="shared" ca="1" si="131"/>
        <v>7.0282999999999984E-2</v>
      </c>
    </row>
    <row r="4231" spans="1:7">
      <c r="A4231" s="8">
        <v>37477</v>
      </c>
      <c r="B4231" s="9">
        <v>7.79</v>
      </c>
      <c r="C4231" s="7">
        <f t="shared" si="132"/>
        <v>7.7899999999999997E-2</v>
      </c>
      <c r="D4231" s="91">
        <f ca="1">AVERAGE(C4231:OFFSET(C4231,$I$1-1,0))</f>
        <v>8.1749499999999975E-2</v>
      </c>
      <c r="F4231" s="8">
        <v>40147</v>
      </c>
      <c r="G4231" s="10">
        <f t="shared" ref="G4231:G4294" ca="1" si="133">VLOOKUP(F4231,$A$6:$D$6628,4,FALSE)</f>
        <v>7.0205499999999976E-2</v>
      </c>
    </row>
    <row r="4232" spans="1:7">
      <c r="A4232" s="8">
        <v>37476</v>
      </c>
      <c r="B4232" s="9">
        <v>7.9</v>
      </c>
      <c r="C4232" s="7">
        <f t="shared" si="132"/>
        <v>7.9000000000000001E-2</v>
      </c>
      <c r="D4232" s="91">
        <f ca="1">AVERAGE(C4232:OFFSET(C4232,$I$1-1,0))</f>
        <v>8.1760999999999986E-2</v>
      </c>
      <c r="F4232" s="8">
        <v>40148</v>
      </c>
      <c r="G4232" s="10">
        <f t="shared" ca="1" si="133"/>
        <v>7.0131999999999986E-2</v>
      </c>
    </row>
    <row r="4233" spans="1:7">
      <c r="A4233" s="8">
        <v>37475</v>
      </c>
      <c r="B4233" s="9">
        <v>7.86</v>
      </c>
      <c r="C4233" s="7">
        <f t="shared" si="132"/>
        <v>7.8600000000000003E-2</v>
      </c>
      <c r="D4233" s="91">
        <f ca="1">AVERAGE(C4233:OFFSET(C4233,$I$1-1,0))</f>
        <v>8.176799999999998E-2</v>
      </c>
      <c r="F4233" s="8">
        <v>40149</v>
      </c>
      <c r="G4233" s="10">
        <f t="shared" ca="1" si="133"/>
        <v>7.0048999999999986E-2</v>
      </c>
    </row>
    <row r="4234" spans="1:7">
      <c r="A4234" s="8">
        <v>37474</v>
      </c>
      <c r="B4234" s="9">
        <v>7.9</v>
      </c>
      <c r="C4234" s="7">
        <f t="shared" si="132"/>
        <v>7.9000000000000001E-2</v>
      </c>
      <c r="D4234" s="91">
        <f ca="1">AVERAGE(C4234:OFFSET(C4234,$I$1-1,0))</f>
        <v>8.1778499999999976E-2</v>
      </c>
      <c r="F4234" s="8">
        <v>40150</v>
      </c>
      <c r="G4234" s="10">
        <f t="shared" ca="1" si="133"/>
        <v>6.9977999999999985E-2</v>
      </c>
    </row>
    <row r="4235" spans="1:7">
      <c r="A4235" s="8">
        <v>37473</v>
      </c>
      <c r="B4235" s="9">
        <v>7.83</v>
      </c>
      <c r="C4235" s="7">
        <f t="shared" si="132"/>
        <v>7.8299999999999995E-2</v>
      </c>
      <c r="D4235" s="91">
        <f ca="1">AVERAGE(C4235:OFFSET(C4235,$I$1-1,0))</f>
        <v>8.1788999999999973E-2</v>
      </c>
      <c r="F4235" s="8">
        <v>40151</v>
      </c>
      <c r="G4235" s="10">
        <f t="shared" ca="1" si="133"/>
        <v>6.9911999999999988E-2</v>
      </c>
    </row>
    <row r="4236" spans="1:7">
      <c r="A4236" s="8">
        <v>37470</v>
      </c>
      <c r="B4236" s="9">
        <v>7.85</v>
      </c>
      <c r="C4236" s="7">
        <f t="shared" si="132"/>
        <v>7.85E-2</v>
      </c>
      <c r="D4236" s="91">
        <f ca="1">AVERAGE(C4236:OFFSET(C4236,$I$1-1,0))</f>
        <v>8.1802499999999959E-2</v>
      </c>
      <c r="F4236" s="8">
        <v>40154</v>
      </c>
      <c r="G4236" s="10">
        <f t="shared" ca="1" si="133"/>
        <v>6.9837499999999983E-2</v>
      </c>
    </row>
    <row r="4237" spans="1:7">
      <c r="A4237" s="8">
        <v>37469</v>
      </c>
      <c r="B4237" s="9">
        <v>7.92</v>
      </c>
      <c r="C4237" s="7">
        <f t="shared" si="132"/>
        <v>7.9199999999999993E-2</v>
      </c>
      <c r="D4237" s="91">
        <f ca="1">AVERAGE(C4237:OFFSET(C4237,$I$1-1,0))</f>
        <v>8.1812499999999969E-2</v>
      </c>
      <c r="F4237" s="8">
        <v>40155</v>
      </c>
      <c r="G4237" s="10">
        <f t="shared" ca="1" si="133"/>
        <v>6.9765999999999981E-2</v>
      </c>
    </row>
    <row r="4238" spans="1:7">
      <c r="A4238" s="8">
        <v>37468</v>
      </c>
      <c r="B4238" s="9">
        <v>7.93</v>
      </c>
      <c r="C4238" s="7">
        <f t="shared" si="132"/>
        <v>7.9299999999999995E-2</v>
      </c>
      <c r="D4238" s="91">
        <f ca="1">AVERAGE(C4238:OFFSET(C4238,$I$1-1,0))</f>
        <v>8.182149999999995E-2</v>
      </c>
      <c r="F4238" s="8">
        <v>40156</v>
      </c>
      <c r="G4238" s="10">
        <f t="shared" ca="1" si="133"/>
        <v>6.969599999999998E-2</v>
      </c>
    </row>
    <row r="4239" spans="1:7">
      <c r="A4239" s="8">
        <v>37467</v>
      </c>
      <c r="B4239" s="9">
        <v>8.0299999999999994</v>
      </c>
      <c r="C4239" s="7">
        <f t="shared" si="132"/>
        <v>8.0299999999999996E-2</v>
      </c>
      <c r="D4239" s="91">
        <f ca="1">AVERAGE(C4239:OFFSET(C4239,$I$1-1,0))</f>
        <v>8.1826999999999969E-2</v>
      </c>
      <c r="F4239" s="8">
        <v>40157</v>
      </c>
      <c r="G4239" s="10">
        <f t="shared" ca="1" si="133"/>
        <v>6.9629499999999969E-2</v>
      </c>
    </row>
    <row r="4240" spans="1:7">
      <c r="A4240" s="8">
        <v>37466</v>
      </c>
      <c r="B4240" s="9">
        <v>8.0299999999999994</v>
      </c>
      <c r="C4240" s="7">
        <f t="shared" si="132"/>
        <v>8.0299999999999996E-2</v>
      </c>
      <c r="D4240" s="91">
        <f ca="1">AVERAGE(C4240:OFFSET(C4240,$I$1-1,0))</f>
        <v>8.1819999999999962E-2</v>
      </c>
      <c r="F4240" s="8">
        <v>40158</v>
      </c>
      <c r="G4240" s="10">
        <f t="shared" ca="1" si="133"/>
        <v>6.9557999999999981E-2</v>
      </c>
    </row>
    <row r="4241" spans="1:7">
      <c r="A4241" s="8">
        <v>37463</v>
      </c>
      <c r="B4241" s="9">
        <v>7.95</v>
      </c>
      <c r="C4241" s="7">
        <f t="shared" si="132"/>
        <v>7.9500000000000001E-2</v>
      </c>
      <c r="D4241" s="91">
        <f ca="1">AVERAGE(C4241:OFFSET(C4241,$I$1-1,0))</f>
        <v>8.1820499999999963E-2</v>
      </c>
      <c r="F4241" s="8">
        <v>40161</v>
      </c>
      <c r="G4241" s="10">
        <f t="shared" ca="1" si="133"/>
        <v>6.9481499999999988E-2</v>
      </c>
    </row>
    <row r="4242" spans="1:7">
      <c r="A4242" s="8">
        <v>37462</v>
      </c>
      <c r="B4242" s="9">
        <v>7.96</v>
      </c>
      <c r="C4242" s="7">
        <f t="shared" si="132"/>
        <v>7.9600000000000004E-2</v>
      </c>
      <c r="D4242" s="91">
        <f ca="1">AVERAGE(C4242:OFFSET(C4242,$I$1-1,0))</f>
        <v>8.1825999999999996E-2</v>
      </c>
      <c r="F4242" s="8">
        <v>40162</v>
      </c>
      <c r="G4242" s="10">
        <f t="shared" ca="1" si="133"/>
        <v>6.940449999999998E-2</v>
      </c>
    </row>
    <row r="4243" spans="1:7">
      <c r="A4243" s="8">
        <v>37461</v>
      </c>
      <c r="B4243" s="9">
        <v>8.01</v>
      </c>
      <c r="C4243" s="7">
        <f t="shared" si="132"/>
        <v>8.0100000000000005E-2</v>
      </c>
      <c r="D4243" s="91">
        <f ca="1">AVERAGE(C4243:OFFSET(C4243,$I$1-1,0))</f>
        <v>8.1832999999999961E-2</v>
      </c>
      <c r="F4243" s="8">
        <v>40163</v>
      </c>
      <c r="G4243" s="10">
        <f t="shared" ca="1" si="133"/>
        <v>6.9328999999999988E-2</v>
      </c>
    </row>
    <row r="4244" spans="1:7">
      <c r="A4244" s="8">
        <v>37460</v>
      </c>
      <c r="B4244" s="9">
        <v>7.99</v>
      </c>
      <c r="C4244" s="7">
        <f t="shared" si="132"/>
        <v>7.9899999999999999E-2</v>
      </c>
      <c r="D4244" s="91">
        <f ca="1">AVERAGE(C4244:OFFSET(C4244,$I$1-1,0))</f>
        <v>8.1838999999999953E-2</v>
      </c>
      <c r="F4244" s="8">
        <v>40164</v>
      </c>
      <c r="G4244" s="10">
        <f t="shared" ca="1" si="133"/>
        <v>6.9243499999999972E-2</v>
      </c>
    </row>
    <row r="4245" spans="1:7">
      <c r="A4245" s="8">
        <v>37459</v>
      </c>
      <c r="B4245" s="9">
        <v>8</v>
      </c>
      <c r="C4245" s="7">
        <f t="shared" si="132"/>
        <v>0.08</v>
      </c>
      <c r="D4245" s="91">
        <f ca="1">AVERAGE(C4245:OFFSET(C4245,$I$1-1,0))</f>
        <v>8.1847499999999962E-2</v>
      </c>
      <c r="F4245" s="8">
        <v>40165</v>
      </c>
      <c r="G4245" s="10">
        <f t="shared" ca="1" si="133"/>
        <v>6.9157999999999969E-2</v>
      </c>
    </row>
    <row r="4246" spans="1:7">
      <c r="A4246" s="8">
        <v>37456</v>
      </c>
      <c r="B4246" s="9">
        <v>8.01</v>
      </c>
      <c r="C4246" s="7">
        <f t="shared" si="132"/>
        <v>8.0100000000000005E-2</v>
      </c>
      <c r="D4246" s="91">
        <f ca="1">AVERAGE(C4246:OFFSET(C4246,$I$1-1,0))</f>
        <v>8.1857999999999945E-2</v>
      </c>
      <c r="F4246" s="8">
        <v>40168</v>
      </c>
      <c r="G4246" s="10">
        <f t="shared" ca="1" si="133"/>
        <v>6.9085499999999966E-2</v>
      </c>
    </row>
    <row r="4247" spans="1:7">
      <c r="A4247" s="8">
        <v>37455</v>
      </c>
      <c r="B4247" s="9">
        <v>8.1</v>
      </c>
      <c r="C4247" s="7">
        <f t="shared" si="132"/>
        <v>8.1000000000000003E-2</v>
      </c>
      <c r="D4247" s="91">
        <f ca="1">AVERAGE(C4247:OFFSET(C4247,$I$1-1,0))</f>
        <v>8.1872999999999974E-2</v>
      </c>
      <c r="F4247" s="8">
        <v>40169</v>
      </c>
      <c r="G4247" s="10">
        <f t="shared" ca="1" si="133"/>
        <v>6.9013999999999964E-2</v>
      </c>
    </row>
    <row r="4248" spans="1:7">
      <c r="A4248" s="8">
        <v>37454</v>
      </c>
      <c r="B4248" s="9">
        <v>8.1199999999999992</v>
      </c>
      <c r="C4248" s="7">
        <f t="shared" si="132"/>
        <v>8.1199999999999994E-2</v>
      </c>
      <c r="D4248" s="91">
        <f ca="1">AVERAGE(C4248:OFFSET(C4248,$I$1-1,0))</f>
        <v>8.188299999999997E-2</v>
      </c>
      <c r="F4248" s="8">
        <v>40170</v>
      </c>
      <c r="G4248" s="10">
        <f t="shared" ca="1" si="133"/>
        <v>6.893649999999997E-2</v>
      </c>
    </row>
    <row r="4249" spans="1:7">
      <c r="A4249" s="8">
        <v>37453</v>
      </c>
      <c r="B4249" s="9">
        <v>8.14</v>
      </c>
      <c r="C4249" s="7">
        <f t="shared" si="132"/>
        <v>8.14E-2</v>
      </c>
      <c r="D4249" s="91">
        <f ca="1">AVERAGE(C4249:OFFSET(C4249,$I$1-1,0))</f>
        <v>8.1892499999999979E-2</v>
      </c>
      <c r="F4249" s="8">
        <v>40171</v>
      </c>
      <c r="G4249" s="10">
        <f t="shared" ca="1" si="133"/>
        <v>6.8855999999999973E-2</v>
      </c>
    </row>
    <row r="4250" spans="1:7">
      <c r="A4250" s="8">
        <v>37452</v>
      </c>
      <c r="B4250" s="9">
        <v>8.07</v>
      </c>
      <c r="C4250" s="7">
        <f t="shared" si="132"/>
        <v>8.0700000000000008E-2</v>
      </c>
      <c r="D4250" s="91">
        <f ca="1">AVERAGE(C4250:OFFSET(C4250,$I$1-1,0))</f>
        <v>8.1902999999999948E-2</v>
      </c>
      <c r="F4250" s="8">
        <v>40175</v>
      </c>
      <c r="G4250" s="10">
        <f t="shared" ca="1" si="133"/>
        <v>6.8777999999999964E-2</v>
      </c>
    </row>
    <row r="4251" spans="1:7">
      <c r="A4251" s="8">
        <v>37449</v>
      </c>
      <c r="B4251" s="9">
        <v>8.0399999999999991</v>
      </c>
      <c r="C4251" s="7">
        <f t="shared" si="132"/>
        <v>8.0399999999999985E-2</v>
      </c>
      <c r="D4251" s="91">
        <f ca="1">AVERAGE(C4251:OFFSET(C4251,$I$1-1,0))</f>
        <v>8.1913499999999959E-2</v>
      </c>
      <c r="F4251" s="8">
        <v>40176</v>
      </c>
      <c r="G4251" s="10">
        <f t="shared" ca="1" si="133"/>
        <v>6.8697499999999967E-2</v>
      </c>
    </row>
    <row r="4252" spans="1:7">
      <c r="A4252" s="8">
        <v>37448</v>
      </c>
      <c r="B4252" s="9">
        <v>8.0500000000000007</v>
      </c>
      <c r="C4252" s="7">
        <f t="shared" si="132"/>
        <v>8.0500000000000002E-2</v>
      </c>
      <c r="D4252" s="91">
        <f ca="1">AVERAGE(C4252:OFFSET(C4252,$I$1-1,0))</f>
        <v>8.1924999999999956E-2</v>
      </c>
      <c r="F4252" s="8">
        <v>40177</v>
      </c>
      <c r="G4252" s="10">
        <f t="shared" ca="1" si="133"/>
        <v>6.8611499999999964E-2</v>
      </c>
    </row>
    <row r="4253" spans="1:7">
      <c r="A4253" s="8">
        <v>37447</v>
      </c>
      <c r="B4253" s="9">
        <v>8.06</v>
      </c>
      <c r="C4253" s="7">
        <f t="shared" si="132"/>
        <v>8.0600000000000005E-2</v>
      </c>
      <c r="D4253" s="91">
        <f ca="1">AVERAGE(C4253:OFFSET(C4253,$I$1-1,0))</f>
        <v>8.1929999999999947E-2</v>
      </c>
      <c r="F4253" s="8">
        <v>40178</v>
      </c>
      <c r="G4253" s="10">
        <f t="shared" ca="1" si="133"/>
        <v>6.8522499999999972E-2</v>
      </c>
    </row>
    <row r="4254" spans="1:7">
      <c r="A4254" s="8">
        <v>37446</v>
      </c>
      <c r="B4254" s="9">
        <v>8.16</v>
      </c>
      <c r="C4254" s="7">
        <f t="shared" si="132"/>
        <v>8.1600000000000006E-2</v>
      </c>
      <c r="D4254" s="91">
        <f ca="1">AVERAGE(C4254:OFFSET(C4254,$I$1-1,0))</f>
        <v>8.1927499999999945E-2</v>
      </c>
      <c r="F4254" s="8">
        <v>40182</v>
      </c>
      <c r="G4254" s="10">
        <f t="shared" ca="1" si="133"/>
        <v>6.8427999999999961E-2</v>
      </c>
    </row>
    <row r="4255" spans="1:7">
      <c r="A4255" s="8">
        <v>37445</v>
      </c>
      <c r="B4255" s="9">
        <v>8.23</v>
      </c>
      <c r="C4255" s="7">
        <f t="shared" si="132"/>
        <v>8.2299999999999998E-2</v>
      </c>
      <c r="D4255" s="91">
        <f ca="1">AVERAGE(C4255:OFFSET(C4255,$I$1-1,0))</f>
        <v>8.1913999999999945E-2</v>
      </c>
      <c r="F4255" s="8">
        <v>40183</v>
      </c>
      <c r="G4255" s="10">
        <f t="shared" ca="1" si="133"/>
        <v>6.8340999999999971E-2</v>
      </c>
    </row>
    <row r="4256" spans="1:7">
      <c r="A4256" s="8">
        <v>37442</v>
      </c>
      <c r="B4256" s="9">
        <v>8.24</v>
      </c>
      <c r="C4256" s="7">
        <f t="shared" si="132"/>
        <v>8.2400000000000001E-2</v>
      </c>
      <c r="D4256" s="91">
        <f ca="1">AVERAGE(C4256:OFFSET(C4256,$I$1-1,0))</f>
        <v>8.1898499999999957E-2</v>
      </c>
      <c r="F4256" s="8">
        <v>40184</v>
      </c>
      <c r="G4256" s="10">
        <f t="shared" ca="1" si="133"/>
        <v>6.8253499999999967E-2</v>
      </c>
    </row>
    <row r="4257" spans="1:7">
      <c r="A4257" s="8">
        <v>37440</v>
      </c>
      <c r="B4257" s="9">
        <v>8.17</v>
      </c>
      <c r="C4257" s="7">
        <f t="shared" si="132"/>
        <v>8.1699999999999995E-2</v>
      </c>
      <c r="D4257" s="91">
        <f ca="1">AVERAGE(C4257:OFFSET(C4257,$I$1-1,0))</f>
        <v>8.1880999999999968E-2</v>
      </c>
      <c r="F4257" s="8">
        <v>40185</v>
      </c>
      <c r="G4257" s="10">
        <f t="shared" ca="1" si="133"/>
        <v>6.8161999999999973E-2</v>
      </c>
    </row>
    <row r="4258" spans="1:7">
      <c r="A4258" s="8">
        <v>37439</v>
      </c>
      <c r="B4258" s="9">
        <v>8.18</v>
      </c>
      <c r="C4258" s="7">
        <f t="shared" si="132"/>
        <v>8.1799999999999998E-2</v>
      </c>
      <c r="D4258" s="91">
        <f ca="1">AVERAGE(C4258:OFFSET(C4258,$I$1-1,0))</f>
        <v>8.1867499999999982E-2</v>
      </c>
      <c r="F4258" s="8">
        <v>40186</v>
      </c>
      <c r="G4258" s="10">
        <f t="shared" ca="1" si="133"/>
        <v>6.8067999999999976E-2</v>
      </c>
    </row>
    <row r="4259" spans="1:7">
      <c r="A4259" s="8">
        <v>37438</v>
      </c>
      <c r="B4259" s="9">
        <v>8.23</v>
      </c>
      <c r="C4259" s="7">
        <f t="shared" si="132"/>
        <v>8.2299999999999998E-2</v>
      </c>
      <c r="D4259" s="91">
        <f ca="1">AVERAGE(C4259:OFFSET(C4259,$I$1-1,0))</f>
        <v>8.1856999999999971E-2</v>
      </c>
      <c r="F4259" s="8">
        <v>40189</v>
      </c>
      <c r="G4259" s="10">
        <f t="shared" ca="1" si="133"/>
        <v>6.7977499999999969E-2</v>
      </c>
    </row>
    <row r="4260" spans="1:7">
      <c r="A4260" s="8">
        <v>37435</v>
      </c>
      <c r="B4260" s="9">
        <v>8.24</v>
      </c>
      <c r="C4260" s="7">
        <f t="shared" si="132"/>
        <v>8.2400000000000001E-2</v>
      </c>
      <c r="D4260" s="91">
        <f ca="1">AVERAGE(C4260:OFFSET(C4260,$I$1-1,0))</f>
        <v>8.1844499999999959E-2</v>
      </c>
      <c r="F4260" s="8">
        <v>40190</v>
      </c>
      <c r="G4260" s="10">
        <f t="shared" ca="1" si="133"/>
        <v>6.7875499999999978E-2</v>
      </c>
    </row>
    <row r="4261" spans="1:7">
      <c r="A4261" s="8">
        <v>37434</v>
      </c>
      <c r="B4261" s="9">
        <v>8.24</v>
      </c>
      <c r="C4261" s="7">
        <f t="shared" si="132"/>
        <v>8.2400000000000001E-2</v>
      </c>
      <c r="D4261" s="91">
        <f ca="1">AVERAGE(C4261:OFFSET(C4261,$I$1-1,0))</f>
        <v>8.1825999999999968E-2</v>
      </c>
      <c r="F4261" s="8">
        <v>40191</v>
      </c>
      <c r="G4261" s="10">
        <f t="shared" ca="1" si="133"/>
        <v>6.778049999999998E-2</v>
      </c>
    </row>
    <row r="4262" spans="1:7">
      <c r="A4262" s="8">
        <v>37433</v>
      </c>
      <c r="B4262" s="9">
        <v>8.15</v>
      </c>
      <c r="C4262" s="7">
        <f t="shared" si="132"/>
        <v>8.1500000000000003E-2</v>
      </c>
      <c r="D4262" s="91">
        <f ca="1">AVERAGE(C4262:OFFSET(C4262,$I$1-1,0))</f>
        <v>8.1807999999999992E-2</v>
      </c>
      <c r="F4262" s="8">
        <v>40192</v>
      </c>
      <c r="G4262" s="10">
        <f t="shared" ca="1" si="133"/>
        <v>6.7682999999999979E-2</v>
      </c>
    </row>
    <row r="4263" spans="1:7">
      <c r="A4263" s="8">
        <v>37432</v>
      </c>
      <c r="B4263" s="9">
        <v>8.1999999999999993</v>
      </c>
      <c r="C4263" s="7">
        <f t="shared" si="132"/>
        <v>8.199999999999999E-2</v>
      </c>
      <c r="D4263" s="91">
        <f ca="1">AVERAGE(C4263:OFFSET(C4263,$I$1-1,0))</f>
        <v>8.1793999999999992E-2</v>
      </c>
      <c r="F4263" s="8">
        <v>40193</v>
      </c>
      <c r="G4263" s="10">
        <f t="shared" ca="1" si="133"/>
        <v>6.7583999999999977E-2</v>
      </c>
    </row>
    <row r="4264" spans="1:7">
      <c r="A4264" s="8">
        <v>37431</v>
      </c>
      <c r="B4264" s="9">
        <v>8.1999999999999993</v>
      </c>
      <c r="C4264" s="7">
        <f t="shared" si="132"/>
        <v>8.199999999999999E-2</v>
      </c>
      <c r="D4264" s="91">
        <f ca="1">AVERAGE(C4264:OFFSET(C4264,$I$1-1,0))</f>
        <v>8.1779000000000004E-2</v>
      </c>
      <c r="F4264" s="8">
        <v>40197</v>
      </c>
      <c r="G4264" s="10">
        <f t="shared" ca="1" si="133"/>
        <v>6.7487499999999978E-2</v>
      </c>
    </row>
    <row r="4265" spans="1:7">
      <c r="A4265" s="8">
        <v>37428</v>
      </c>
      <c r="B4265" s="9">
        <v>8.14</v>
      </c>
      <c r="C4265" s="7">
        <f t="shared" si="132"/>
        <v>8.14E-2</v>
      </c>
      <c r="D4265" s="91">
        <f ca="1">AVERAGE(C4265:OFFSET(C4265,$I$1-1,0))</f>
        <v>8.1766500000000006E-2</v>
      </c>
      <c r="F4265" s="8">
        <v>40198</v>
      </c>
      <c r="G4265" s="10">
        <f t="shared" ca="1" si="133"/>
        <v>6.7391499999999993E-2</v>
      </c>
    </row>
    <row r="4266" spans="1:7">
      <c r="A4266" s="8">
        <v>37427</v>
      </c>
      <c r="B4266" s="9">
        <v>8.1999999999999993</v>
      </c>
      <c r="C4266" s="7">
        <f t="shared" si="132"/>
        <v>8.199999999999999E-2</v>
      </c>
      <c r="D4266" s="91">
        <f ca="1">AVERAGE(C4266:OFFSET(C4266,$I$1-1,0))</f>
        <v>8.1755999999999995E-2</v>
      </c>
      <c r="F4266" s="8">
        <v>40199</v>
      </c>
      <c r="G4266" s="10">
        <f t="shared" ca="1" si="133"/>
        <v>6.7289499999999974E-2</v>
      </c>
    </row>
    <row r="4267" spans="1:7">
      <c r="A4267" s="8">
        <v>37426</v>
      </c>
      <c r="B4267" s="9">
        <v>8.1300000000000008</v>
      </c>
      <c r="C4267" s="7">
        <f t="shared" si="132"/>
        <v>8.1300000000000011E-2</v>
      </c>
      <c r="D4267" s="91">
        <f ca="1">AVERAGE(C4267:OFFSET(C4267,$I$1-1,0))</f>
        <v>8.1740999999999994E-2</v>
      </c>
      <c r="F4267" s="8">
        <v>40200</v>
      </c>
      <c r="G4267" s="10">
        <f t="shared" ca="1" si="133"/>
        <v>6.7180999999999977E-2</v>
      </c>
    </row>
    <row r="4268" spans="1:7">
      <c r="A4268" s="8">
        <v>37425</v>
      </c>
      <c r="B4268" s="9">
        <v>8.2100000000000009</v>
      </c>
      <c r="C4268" s="7">
        <f t="shared" si="132"/>
        <v>8.2100000000000006E-2</v>
      </c>
      <c r="D4268" s="91">
        <f ca="1">AVERAGE(C4268:OFFSET(C4268,$I$1-1,0))</f>
        <v>8.1731999999999971E-2</v>
      </c>
      <c r="F4268" s="8">
        <v>40203</v>
      </c>
      <c r="G4268" s="10">
        <f t="shared" ca="1" si="133"/>
        <v>6.707299999999998E-2</v>
      </c>
    </row>
    <row r="4269" spans="1:7">
      <c r="A4269" s="8">
        <v>37424</v>
      </c>
      <c r="B4269" s="9">
        <v>8.17</v>
      </c>
      <c r="C4269" s="7">
        <f t="shared" si="132"/>
        <v>8.1699999999999995E-2</v>
      </c>
      <c r="D4269" s="91">
        <f ca="1">AVERAGE(C4269:OFFSET(C4269,$I$1-1,0))</f>
        <v>8.1718999999999986E-2</v>
      </c>
      <c r="F4269" s="8">
        <v>40204</v>
      </c>
      <c r="G4269" s="10">
        <f t="shared" ca="1" si="133"/>
        <v>6.6968499999999972E-2</v>
      </c>
    </row>
    <row r="4270" spans="1:7">
      <c r="A4270" s="8">
        <v>37421</v>
      </c>
      <c r="B4270" s="9">
        <v>8.16</v>
      </c>
      <c r="C4270" s="7">
        <f t="shared" si="132"/>
        <v>8.1600000000000006E-2</v>
      </c>
      <c r="D4270" s="91">
        <f ca="1">AVERAGE(C4270:OFFSET(C4270,$I$1-1,0))</f>
        <v>8.1707499999999988E-2</v>
      </c>
      <c r="F4270" s="8">
        <v>40205</v>
      </c>
      <c r="G4270" s="10">
        <f t="shared" ca="1" si="133"/>
        <v>6.6868499999999984E-2</v>
      </c>
    </row>
    <row r="4271" spans="1:7">
      <c r="A4271" s="8">
        <v>37420</v>
      </c>
      <c r="B4271" s="9">
        <v>8.25</v>
      </c>
      <c r="C4271" s="7">
        <f t="shared" si="132"/>
        <v>8.2500000000000004E-2</v>
      </c>
      <c r="D4271" s="91">
        <f ca="1">AVERAGE(C4271:OFFSET(C4271,$I$1-1,0))</f>
        <v>8.1694999999999976E-2</v>
      </c>
      <c r="F4271" s="8">
        <v>40206</v>
      </c>
      <c r="G4271" s="10">
        <f t="shared" ca="1" si="133"/>
        <v>6.6766999999999979E-2</v>
      </c>
    </row>
    <row r="4272" spans="1:7">
      <c r="A4272" s="8">
        <v>37419</v>
      </c>
      <c r="B4272" s="9">
        <v>8.26</v>
      </c>
      <c r="C4272" s="7">
        <f t="shared" si="132"/>
        <v>8.2599999999999993E-2</v>
      </c>
      <c r="D4272" s="91">
        <f ca="1">AVERAGE(C4272:OFFSET(C4272,$I$1-1,0))</f>
        <v>8.1679999999999989E-2</v>
      </c>
      <c r="F4272" s="8">
        <v>40207</v>
      </c>
      <c r="G4272" s="10">
        <f t="shared" ca="1" si="133"/>
        <v>6.6666999999999976E-2</v>
      </c>
    </row>
    <row r="4273" spans="1:7">
      <c r="A4273" s="8">
        <v>37418</v>
      </c>
      <c r="B4273" s="9">
        <v>8.2899999999999991</v>
      </c>
      <c r="C4273" s="7">
        <f t="shared" si="132"/>
        <v>8.2899999999999988E-2</v>
      </c>
      <c r="D4273" s="91">
        <f ca="1">AVERAGE(C4273:OFFSET(C4273,$I$1-1,0))</f>
        <v>8.1665499999999988E-2</v>
      </c>
      <c r="F4273" s="8">
        <v>40210</v>
      </c>
      <c r="G4273" s="10">
        <f t="shared" ca="1" si="133"/>
        <v>6.6574499999999981E-2</v>
      </c>
    </row>
    <row r="4274" spans="1:7">
      <c r="A4274" s="8">
        <v>37417</v>
      </c>
      <c r="B4274" s="9">
        <v>8.34</v>
      </c>
      <c r="C4274" s="7">
        <f t="shared" si="132"/>
        <v>8.3400000000000002E-2</v>
      </c>
      <c r="D4274" s="91">
        <f ca="1">AVERAGE(C4274:OFFSET(C4274,$I$1-1,0))</f>
        <v>8.1649499999999972E-2</v>
      </c>
      <c r="F4274" s="8">
        <v>40211</v>
      </c>
      <c r="G4274" s="10">
        <f t="shared" ca="1" si="133"/>
        <v>6.6482999999999987E-2</v>
      </c>
    </row>
    <row r="4275" spans="1:7">
      <c r="A4275" s="8">
        <v>37414</v>
      </c>
      <c r="B4275" s="9">
        <v>8.3800000000000008</v>
      </c>
      <c r="C4275" s="7">
        <f t="shared" si="132"/>
        <v>8.3800000000000013E-2</v>
      </c>
      <c r="D4275" s="91">
        <f ca="1">AVERAGE(C4275:OFFSET(C4275,$I$1-1,0))</f>
        <v>8.1630999999999967E-2</v>
      </c>
      <c r="F4275" s="8">
        <v>40212</v>
      </c>
      <c r="G4275" s="10">
        <f t="shared" ca="1" si="133"/>
        <v>6.6392499999999993E-2</v>
      </c>
    </row>
    <row r="4276" spans="1:7">
      <c r="A4276" s="8">
        <v>37413</v>
      </c>
      <c r="B4276" s="9">
        <v>8.35</v>
      </c>
      <c r="C4276" s="7">
        <f t="shared" si="132"/>
        <v>8.3499999999999991E-2</v>
      </c>
      <c r="D4276" s="91">
        <f ca="1">AVERAGE(C4276:OFFSET(C4276,$I$1-1,0))</f>
        <v>8.1610499999999975E-2</v>
      </c>
      <c r="F4276" s="8">
        <v>40213</v>
      </c>
      <c r="G4276" s="10">
        <f t="shared" ca="1" si="133"/>
        <v>6.6294499999999978E-2</v>
      </c>
    </row>
    <row r="4277" spans="1:7">
      <c r="A4277" s="8">
        <v>37412</v>
      </c>
      <c r="B4277" s="9">
        <v>8.3699999999999992</v>
      </c>
      <c r="C4277" s="7">
        <f t="shared" si="132"/>
        <v>8.3699999999999997E-2</v>
      </c>
      <c r="D4277" s="91">
        <f ca="1">AVERAGE(C4277:OFFSET(C4277,$I$1-1,0))</f>
        <v>8.1592499999999971E-2</v>
      </c>
      <c r="F4277" s="8">
        <v>40214</v>
      </c>
      <c r="G4277" s="10">
        <f t="shared" ca="1" si="133"/>
        <v>6.6203499999999998E-2</v>
      </c>
    </row>
    <row r="4278" spans="1:7">
      <c r="A4278" s="8">
        <v>37411</v>
      </c>
      <c r="B4278" s="9">
        <v>8.35</v>
      </c>
      <c r="C4278" s="7">
        <f t="shared" si="132"/>
        <v>8.3499999999999991E-2</v>
      </c>
      <c r="D4278" s="91">
        <f ca="1">AVERAGE(C4278:OFFSET(C4278,$I$1-1,0))</f>
        <v>8.1572999999999979E-2</v>
      </c>
      <c r="F4278" s="8">
        <v>40217</v>
      </c>
      <c r="G4278" s="10">
        <f t="shared" ca="1" si="133"/>
        <v>6.6114999999999979E-2</v>
      </c>
    </row>
    <row r="4279" spans="1:7">
      <c r="A4279" s="8">
        <v>37410</v>
      </c>
      <c r="B4279" s="9">
        <v>8.35</v>
      </c>
      <c r="C4279" s="7">
        <f t="shared" si="132"/>
        <v>8.3499999999999991E-2</v>
      </c>
      <c r="D4279" s="91">
        <f ca="1">AVERAGE(C4279:OFFSET(C4279,$I$1-1,0))</f>
        <v>8.1557999999999978E-2</v>
      </c>
      <c r="F4279" s="8">
        <v>40218</v>
      </c>
      <c r="G4279" s="10">
        <f t="shared" ca="1" si="133"/>
        <v>6.6025499999999987E-2</v>
      </c>
    </row>
    <row r="4280" spans="1:7">
      <c r="A4280" s="8">
        <v>37407</v>
      </c>
      <c r="B4280" s="9">
        <v>8.35</v>
      </c>
      <c r="C4280" s="7">
        <f t="shared" si="132"/>
        <v>8.3499999999999991E-2</v>
      </c>
      <c r="D4280" s="91">
        <f ca="1">AVERAGE(C4280:OFFSET(C4280,$I$1-1,0))</f>
        <v>8.1542500000000018E-2</v>
      </c>
      <c r="F4280" s="8">
        <v>40219</v>
      </c>
      <c r="G4280" s="10">
        <f t="shared" ca="1" si="133"/>
        <v>6.5941999999999987E-2</v>
      </c>
    </row>
    <row r="4281" spans="1:7">
      <c r="A4281" s="8">
        <v>37406</v>
      </c>
      <c r="B4281" s="9">
        <v>8.34</v>
      </c>
      <c r="C4281" s="7">
        <f t="shared" si="132"/>
        <v>8.3400000000000002E-2</v>
      </c>
      <c r="D4281" s="91">
        <f ca="1">AVERAGE(C4281:OFFSET(C4281,$I$1-1,0))</f>
        <v>8.1526000000000015E-2</v>
      </c>
      <c r="F4281" s="8">
        <v>40220</v>
      </c>
      <c r="G4281" s="10">
        <f t="shared" ca="1" si="133"/>
        <v>6.5860999999999989E-2</v>
      </c>
    </row>
    <row r="4282" spans="1:7">
      <c r="A4282" s="8">
        <v>37405</v>
      </c>
      <c r="B4282" s="9">
        <v>8.36</v>
      </c>
      <c r="C4282" s="7">
        <f t="shared" si="132"/>
        <v>8.3599999999999994E-2</v>
      </c>
      <c r="D4282" s="91">
        <f ca="1">AVERAGE(C4282:OFFSET(C4282,$I$1-1,0))</f>
        <v>8.1509500000000012E-2</v>
      </c>
      <c r="F4282" s="8">
        <v>40221</v>
      </c>
      <c r="G4282" s="10">
        <f t="shared" ca="1" si="133"/>
        <v>6.5780999999999978E-2</v>
      </c>
    </row>
    <row r="4283" spans="1:7">
      <c r="A4283" s="8">
        <v>37404</v>
      </c>
      <c r="B4283" s="9">
        <v>8.3800000000000008</v>
      </c>
      <c r="C4283" s="7">
        <f t="shared" si="132"/>
        <v>8.3800000000000013E-2</v>
      </c>
      <c r="D4283" s="91">
        <f ca="1">AVERAGE(C4283:OFFSET(C4283,$I$1-1,0))</f>
        <v>8.1490000000000007E-2</v>
      </c>
      <c r="F4283" s="8">
        <v>40225</v>
      </c>
      <c r="G4283" s="10">
        <f t="shared" ca="1" si="133"/>
        <v>6.5696999999999978E-2</v>
      </c>
    </row>
    <row r="4284" spans="1:7">
      <c r="A4284" s="8">
        <v>37400</v>
      </c>
      <c r="B4284" s="9">
        <v>8.39</v>
      </c>
      <c r="C4284" s="7">
        <f t="shared" si="132"/>
        <v>8.3900000000000002E-2</v>
      </c>
      <c r="D4284" s="91">
        <f ca="1">AVERAGE(C4284:OFFSET(C4284,$I$1-1,0))</f>
        <v>8.1468500000000027E-2</v>
      </c>
      <c r="F4284" s="8">
        <v>40226</v>
      </c>
      <c r="G4284" s="10">
        <f t="shared" ca="1" si="133"/>
        <v>6.561599999999998E-2</v>
      </c>
    </row>
    <row r="4285" spans="1:7">
      <c r="A4285" s="8">
        <v>37399</v>
      </c>
      <c r="B4285" s="9">
        <v>8.4</v>
      </c>
      <c r="C4285" s="7">
        <f t="shared" si="132"/>
        <v>8.4000000000000005E-2</v>
      </c>
      <c r="D4285" s="91">
        <f ca="1">AVERAGE(C4285:OFFSET(C4285,$I$1-1,0))</f>
        <v>8.1446999999999992E-2</v>
      </c>
      <c r="F4285" s="8">
        <v>40227</v>
      </c>
      <c r="G4285" s="10">
        <f t="shared" ca="1" si="133"/>
        <v>6.5541999999999989E-2</v>
      </c>
    </row>
    <row r="4286" spans="1:7">
      <c r="A4286" s="8">
        <v>37398</v>
      </c>
      <c r="B4286" s="9">
        <v>8.36</v>
      </c>
      <c r="C4286" s="7">
        <f t="shared" si="132"/>
        <v>8.3599999999999994E-2</v>
      </c>
      <c r="D4286" s="91">
        <f ca="1">AVERAGE(C4286:OFFSET(C4286,$I$1-1,0))</f>
        <v>8.1426499999999985E-2</v>
      </c>
      <c r="F4286" s="8">
        <v>40228</v>
      </c>
      <c r="G4286" s="10">
        <f t="shared" ca="1" si="133"/>
        <v>6.5464999999999995E-2</v>
      </c>
    </row>
    <row r="4287" spans="1:7">
      <c r="A4287" s="8">
        <v>37397</v>
      </c>
      <c r="B4287" s="9">
        <v>8.3800000000000008</v>
      </c>
      <c r="C4287" s="7">
        <f t="shared" si="132"/>
        <v>8.3800000000000013E-2</v>
      </c>
      <c r="D4287" s="91">
        <f ca="1">AVERAGE(C4287:OFFSET(C4287,$I$1-1,0))</f>
        <v>8.1410000000000024E-2</v>
      </c>
      <c r="F4287" s="8">
        <v>40231</v>
      </c>
      <c r="G4287" s="10">
        <f t="shared" ca="1" si="133"/>
        <v>6.5390999999999991E-2</v>
      </c>
    </row>
    <row r="4288" spans="1:7">
      <c r="A4288" s="8">
        <v>37396</v>
      </c>
      <c r="B4288" s="9">
        <v>8.42</v>
      </c>
      <c r="C4288" s="7">
        <f t="shared" si="132"/>
        <v>8.4199999999999997E-2</v>
      </c>
      <c r="D4288" s="91">
        <f ca="1">AVERAGE(C4288:OFFSET(C4288,$I$1-1,0))</f>
        <v>8.139200000000002E-2</v>
      </c>
      <c r="F4288" s="8">
        <v>40232</v>
      </c>
      <c r="G4288" s="10">
        <f t="shared" ca="1" si="133"/>
        <v>6.5313499999999983E-2</v>
      </c>
    </row>
    <row r="4289" spans="1:7">
      <c r="A4289" s="8">
        <v>37393</v>
      </c>
      <c r="B4289" s="9">
        <v>8.4700000000000006</v>
      </c>
      <c r="C4289" s="7">
        <f t="shared" si="132"/>
        <v>8.4700000000000011E-2</v>
      </c>
      <c r="D4289" s="91">
        <f ca="1">AVERAGE(C4289:OFFSET(C4289,$I$1-1,0))</f>
        <v>8.1369000000000025E-2</v>
      </c>
      <c r="F4289" s="8">
        <v>40233</v>
      </c>
      <c r="G4289" s="10">
        <f t="shared" ca="1" si="133"/>
        <v>6.5240499999999993E-2</v>
      </c>
    </row>
    <row r="4290" spans="1:7">
      <c r="A4290" s="8">
        <v>37392</v>
      </c>
      <c r="B4290" s="9">
        <v>8.42</v>
      </c>
      <c r="C4290" s="7">
        <f t="shared" si="132"/>
        <v>8.4199999999999997E-2</v>
      </c>
      <c r="D4290" s="91">
        <f ca="1">AVERAGE(C4290:OFFSET(C4290,$I$1-1,0))</f>
        <v>8.1344500000000028E-2</v>
      </c>
      <c r="F4290" s="8">
        <v>40234</v>
      </c>
      <c r="G4290" s="10">
        <f t="shared" ca="1" si="133"/>
        <v>6.5157999999999994E-2</v>
      </c>
    </row>
    <row r="4291" spans="1:7">
      <c r="A4291" s="8">
        <v>37391</v>
      </c>
      <c r="B4291" s="9">
        <v>8.4600000000000009</v>
      </c>
      <c r="C4291" s="7">
        <f t="shared" si="132"/>
        <v>8.4600000000000009E-2</v>
      </c>
      <c r="D4291" s="91">
        <f ca="1">AVERAGE(C4291:OFFSET(C4291,$I$1-1,0))</f>
        <v>8.1323500000000007E-2</v>
      </c>
      <c r="F4291" s="8">
        <v>40235</v>
      </c>
      <c r="G4291" s="10">
        <f t="shared" ca="1" si="133"/>
        <v>6.507499999999998E-2</v>
      </c>
    </row>
    <row r="4292" spans="1:7">
      <c r="A4292" s="8">
        <v>37390</v>
      </c>
      <c r="B4292" s="9">
        <v>8.4700000000000006</v>
      </c>
      <c r="C4292" s="7">
        <f t="shared" si="132"/>
        <v>8.4700000000000011E-2</v>
      </c>
      <c r="D4292" s="91">
        <f ca="1">AVERAGE(C4292:OFFSET(C4292,$I$1-1,0))</f>
        <v>8.1299999999999983E-2</v>
      </c>
      <c r="F4292" s="8">
        <v>40238</v>
      </c>
      <c r="G4292" s="10">
        <f t="shared" ca="1" si="133"/>
        <v>6.4998499999999987E-2</v>
      </c>
    </row>
    <row r="4293" spans="1:7">
      <c r="A4293" s="8">
        <v>37389</v>
      </c>
      <c r="B4293" s="9">
        <v>8.39</v>
      </c>
      <c r="C4293" s="7">
        <f t="shared" si="132"/>
        <v>8.3900000000000002E-2</v>
      </c>
      <c r="D4293" s="91">
        <f ca="1">AVERAGE(C4293:OFFSET(C4293,$I$1-1,0))</f>
        <v>8.1275499999999973E-2</v>
      </c>
      <c r="F4293" s="8">
        <v>40239</v>
      </c>
      <c r="G4293" s="10">
        <f t="shared" ca="1" si="133"/>
        <v>6.4923999999999982E-2</v>
      </c>
    </row>
    <row r="4294" spans="1:7">
      <c r="A4294" s="8">
        <v>37386</v>
      </c>
      <c r="B4294" s="9">
        <v>8.35</v>
      </c>
      <c r="C4294" s="7">
        <f t="shared" ref="C4294:C4357" si="134">B4294/100</f>
        <v>8.3499999999999991E-2</v>
      </c>
      <c r="D4294" s="91">
        <f ca="1">AVERAGE(C4294:OFFSET(C4294,$I$1-1,0))</f>
        <v>8.1257500000000024E-2</v>
      </c>
      <c r="F4294" s="8">
        <v>40240</v>
      </c>
      <c r="G4294" s="10">
        <f t="shared" ca="1" si="133"/>
        <v>6.4852999999999994E-2</v>
      </c>
    </row>
    <row r="4295" spans="1:7">
      <c r="A4295" s="8">
        <v>37385</v>
      </c>
      <c r="B4295" s="9">
        <v>8.34</v>
      </c>
      <c r="C4295" s="7">
        <f t="shared" si="134"/>
        <v>8.3400000000000002E-2</v>
      </c>
      <c r="D4295" s="91">
        <f ca="1">AVERAGE(C4295:OFFSET(C4295,$I$1-1,0))</f>
        <v>8.1241500000000022E-2</v>
      </c>
      <c r="F4295" s="8">
        <v>40241</v>
      </c>
      <c r="G4295" s="10">
        <f t="shared" ref="G4295:G4358" ca="1" si="135">VLOOKUP(F4295,$A$6:$D$6628,4,FALSE)</f>
        <v>6.4780999999999991E-2</v>
      </c>
    </row>
    <row r="4296" spans="1:7">
      <c r="A4296" s="8">
        <v>37384</v>
      </c>
      <c r="B4296" s="9">
        <v>8.34</v>
      </c>
      <c r="C4296" s="7">
        <f t="shared" si="134"/>
        <v>8.3400000000000002E-2</v>
      </c>
      <c r="D4296" s="91">
        <f ca="1">AVERAGE(C4296:OFFSET(C4296,$I$1-1,0))</f>
        <v>8.1227000000000021E-2</v>
      </c>
      <c r="F4296" s="8">
        <v>40242</v>
      </c>
      <c r="G4296" s="10">
        <f t="shared" ca="1" si="135"/>
        <v>6.4711999999999992E-2</v>
      </c>
    </row>
    <row r="4297" spans="1:7">
      <c r="A4297" s="8">
        <v>37383</v>
      </c>
      <c r="B4297" s="9">
        <v>8.15</v>
      </c>
      <c r="C4297" s="7">
        <f t="shared" si="134"/>
        <v>8.1500000000000003E-2</v>
      </c>
      <c r="D4297" s="91">
        <f ca="1">AVERAGE(C4297:OFFSET(C4297,$I$1-1,0))</f>
        <v>8.1213500000000036E-2</v>
      </c>
      <c r="F4297" s="8">
        <v>40245</v>
      </c>
      <c r="G4297" s="10">
        <f t="shared" ca="1" si="135"/>
        <v>6.4639499999999989E-2</v>
      </c>
    </row>
    <row r="4298" spans="1:7">
      <c r="A4298" s="8">
        <v>37382</v>
      </c>
      <c r="B4298" s="9">
        <v>8.1300000000000008</v>
      </c>
      <c r="C4298" s="7">
        <f t="shared" si="134"/>
        <v>8.1300000000000011E-2</v>
      </c>
      <c r="D4298" s="91">
        <f ca="1">AVERAGE(C4298:OFFSET(C4298,$I$1-1,0))</f>
        <v>8.121150000000002E-2</v>
      </c>
      <c r="F4298" s="8">
        <v>40246</v>
      </c>
      <c r="G4298" s="10">
        <f t="shared" ca="1" si="135"/>
        <v>6.4566499999999999E-2</v>
      </c>
    </row>
    <row r="4299" spans="1:7">
      <c r="A4299" s="8">
        <v>37379</v>
      </c>
      <c r="B4299" s="9">
        <v>8.1199999999999992</v>
      </c>
      <c r="C4299" s="7">
        <f t="shared" si="134"/>
        <v>8.1199999999999994E-2</v>
      </c>
      <c r="D4299" s="91">
        <f ca="1">AVERAGE(C4299:OFFSET(C4299,$I$1-1,0))</f>
        <v>8.1210000000000018E-2</v>
      </c>
      <c r="F4299" s="8">
        <v>40247</v>
      </c>
      <c r="G4299" s="10">
        <f t="shared" ca="1" si="135"/>
        <v>6.4498999999999987E-2</v>
      </c>
    </row>
    <row r="4300" spans="1:7">
      <c r="A4300" s="8">
        <v>37378</v>
      </c>
      <c r="B4300" s="9">
        <v>8.15</v>
      </c>
      <c r="C4300" s="7">
        <f t="shared" si="134"/>
        <v>8.1500000000000003E-2</v>
      </c>
      <c r="D4300" s="91">
        <f ca="1">AVERAGE(C4300:OFFSET(C4300,$I$1-1,0))</f>
        <v>8.1210500000000019E-2</v>
      </c>
      <c r="F4300" s="8">
        <v>40248</v>
      </c>
      <c r="G4300" s="10">
        <f t="shared" ca="1" si="135"/>
        <v>6.4422999999999994E-2</v>
      </c>
    </row>
    <row r="4301" spans="1:7">
      <c r="A4301" s="8">
        <v>37377</v>
      </c>
      <c r="B4301" s="9">
        <v>8.1199999999999992</v>
      </c>
      <c r="C4301" s="7">
        <f t="shared" si="134"/>
        <v>8.1199999999999994E-2</v>
      </c>
      <c r="D4301" s="91">
        <f ca="1">AVERAGE(C4301:OFFSET(C4301,$I$1-1,0))</f>
        <v>8.1211000000000019E-2</v>
      </c>
      <c r="F4301" s="8">
        <v>40249</v>
      </c>
      <c r="G4301" s="10">
        <f t="shared" ca="1" si="135"/>
        <v>6.4340999999999995E-2</v>
      </c>
    </row>
    <row r="4302" spans="1:7">
      <c r="A4302" s="8">
        <v>37376</v>
      </c>
      <c r="B4302" s="9">
        <v>8.14</v>
      </c>
      <c r="C4302" s="7">
        <f t="shared" si="134"/>
        <v>8.14E-2</v>
      </c>
      <c r="D4302" s="91">
        <f ca="1">AVERAGE(C4302:OFFSET(C4302,$I$1-1,0))</f>
        <v>8.1213500000000036E-2</v>
      </c>
      <c r="F4302" s="8">
        <v>40252</v>
      </c>
      <c r="G4302" s="10">
        <f t="shared" ca="1" si="135"/>
        <v>6.4258499999999996E-2</v>
      </c>
    </row>
    <row r="4303" spans="1:7">
      <c r="A4303" s="8">
        <v>37375</v>
      </c>
      <c r="B4303" s="9">
        <v>8.1300000000000008</v>
      </c>
      <c r="C4303" s="7">
        <f t="shared" si="134"/>
        <v>8.1300000000000011E-2</v>
      </c>
      <c r="D4303" s="91">
        <f ca="1">AVERAGE(C4303:OFFSET(C4303,$I$1-1,0))</f>
        <v>8.1213500000000008E-2</v>
      </c>
      <c r="F4303" s="8">
        <v>40253</v>
      </c>
      <c r="G4303" s="10">
        <f t="shared" ca="1" si="135"/>
        <v>6.4169000000000004E-2</v>
      </c>
    </row>
    <row r="4304" spans="1:7">
      <c r="A4304" s="8">
        <v>37372</v>
      </c>
      <c r="B4304" s="9">
        <v>8.09</v>
      </c>
      <c r="C4304" s="7">
        <f t="shared" si="134"/>
        <v>8.09E-2</v>
      </c>
      <c r="D4304" s="91">
        <f ca="1">AVERAGE(C4304:OFFSET(C4304,$I$1-1,0))</f>
        <v>8.121200000000002E-2</v>
      </c>
      <c r="F4304" s="8">
        <v>40254</v>
      </c>
      <c r="G4304" s="10">
        <f t="shared" ca="1" si="135"/>
        <v>6.4084500000000003E-2</v>
      </c>
    </row>
    <row r="4305" spans="1:7">
      <c r="A4305" s="8">
        <v>37371</v>
      </c>
      <c r="B4305" s="9">
        <v>8.09</v>
      </c>
      <c r="C4305" s="7">
        <f t="shared" si="134"/>
        <v>8.09E-2</v>
      </c>
      <c r="D4305" s="91">
        <f ca="1">AVERAGE(C4305:OFFSET(C4305,$I$1-1,0))</f>
        <v>8.1213500000000008E-2</v>
      </c>
      <c r="F4305" s="8">
        <v>40255</v>
      </c>
      <c r="G4305" s="10">
        <f t="shared" ca="1" si="135"/>
        <v>6.4014500000000002E-2</v>
      </c>
    </row>
    <row r="4306" spans="1:7">
      <c r="A4306" s="8">
        <v>37370</v>
      </c>
      <c r="B4306" s="9">
        <v>8.08</v>
      </c>
      <c r="C4306" s="7">
        <f t="shared" si="134"/>
        <v>8.0799999999999997E-2</v>
      </c>
      <c r="D4306" s="91">
        <f ca="1">AVERAGE(C4306:OFFSET(C4306,$I$1-1,0))</f>
        <v>8.1212499999999993E-2</v>
      </c>
      <c r="F4306" s="8">
        <v>40256</v>
      </c>
      <c r="G4306" s="10">
        <f t="shared" ca="1" si="135"/>
        <v>6.3934000000000005E-2</v>
      </c>
    </row>
    <row r="4307" spans="1:7">
      <c r="A4307" s="8">
        <v>37369</v>
      </c>
      <c r="B4307" s="9">
        <v>8.1300000000000008</v>
      </c>
      <c r="C4307" s="7">
        <f t="shared" si="134"/>
        <v>8.1300000000000011E-2</v>
      </c>
      <c r="D4307" s="91">
        <f ca="1">AVERAGE(C4307:OFFSET(C4307,$I$1-1,0))</f>
        <v>8.1208000000000002E-2</v>
      </c>
      <c r="F4307" s="8">
        <v>40259</v>
      </c>
      <c r="G4307" s="10">
        <f t="shared" ca="1" si="135"/>
        <v>6.3858999999999999E-2</v>
      </c>
    </row>
    <row r="4308" spans="1:7">
      <c r="A4308" s="8">
        <v>37368</v>
      </c>
      <c r="B4308" s="9">
        <v>8.14</v>
      </c>
      <c r="C4308" s="7">
        <f t="shared" si="134"/>
        <v>8.14E-2</v>
      </c>
      <c r="D4308" s="91">
        <f ca="1">AVERAGE(C4308:OFFSET(C4308,$I$1-1,0))</f>
        <v>8.1201499999999982E-2</v>
      </c>
      <c r="F4308" s="8">
        <v>40260</v>
      </c>
      <c r="G4308" s="10">
        <f t="shared" ca="1" si="135"/>
        <v>6.3792000000000015E-2</v>
      </c>
    </row>
    <row r="4309" spans="1:7">
      <c r="A4309" s="8">
        <v>37365</v>
      </c>
      <c r="B4309" s="9">
        <v>8.2100000000000009</v>
      </c>
      <c r="C4309" s="7">
        <f t="shared" si="134"/>
        <v>8.2100000000000006E-2</v>
      </c>
      <c r="D4309" s="91">
        <f ca="1">AVERAGE(C4309:OFFSET(C4309,$I$1-1,0))</f>
        <v>8.1192500000000015E-2</v>
      </c>
      <c r="F4309" s="8">
        <v>40261</v>
      </c>
      <c r="G4309" s="10">
        <f t="shared" ca="1" si="135"/>
        <v>6.3725500000000018E-2</v>
      </c>
    </row>
    <row r="4310" spans="1:7">
      <c r="A4310" s="8">
        <v>37364</v>
      </c>
      <c r="B4310" s="9">
        <v>8.25</v>
      </c>
      <c r="C4310" s="7">
        <f t="shared" si="134"/>
        <v>8.2500000000000004E-2</v>
      </c>
      <c r="D4310" s="91">
        <f ca="1">AVERAGE(C4310:OFFSET(C4310,$I$1-1,0))</f>
        <v>8.1179000000000001E-2</v>
      </c>
      <c r="F4310" s="8">
        <v>40262</v>
      </c>
      <c r="G4310" s="10">
        <f t="shared" ca="1" si="135"/>
        <v>6.3662500000000011E-2</v>
      </c>
    </row>
    <row r="4311" spans="1:7">
      <c r="A4311" s="8">
        <v>37363</v>
      </c>
      <c r="B4311" s="9">
        <v>8.26</v>
      </c>
      <c r="C4311" s="7">
        <f t="shared" si="134"/>
        <v>8.2599999999999993E-2</v>
      </c>
      <c r="D4311" s="91">
        <f ca="1">AVERAGE(C4311:OFFSET(C4311,$I$1-1,0))</f>
        <v>8.1166500000000016E-2</v>
      </c>
      <c r="F4311" s="8">
        <v>40263</v>
      </c>
      <c r="G4311" s="10">
        <f t="shared" ca="1" si="135"/>
        <v>6.3602000000000006E-2</v>
      </c>
    </row>
    <row r="4312" spans="1:7">
      <c r="A4312" s="8">
        <v>37362</v>
      </c>
      <c r="B4312" s="9">
        <v>8.23</v>
      </c>
      <c r="C4312" s="7">
        <f t="shared" si="134"/>
        <v>8.2299999999999998E-2</v>
      </c>
      <c r="D4312" s="91">
        <f ca="1">AVERAGE(C4312:OFFSET(C4312,$I$1-1,0))</f>
        <v>8.1154500000000032E-2</v>
      </c>
      <c r="F4312" s="8">
        <v>40266</v>
      </c>
      <c r="G4312" s="10">
        <f t="shared" ca="1" si="135"/>
        <v>6.3543000000000016E-2</v>
      </c>
    </row>
    <row r="4313" spans="1:7">
      <c r="A4313" s="8">
        <v>37361</v>
      </c>
      <c r="B4313" s="9">
        <v>8.2100000000000009</v>
      </c>
      <c r="C4313" s="7">
        <f t="shared" si="134"/>
        <v>8.2100000000000006E-2</v>
      </c>
      <c r="D4313" s="91">
        <f ca="1">AVERAGE(C4313:OFFSET(C4313,$I$1-1,0))</f>
        <v>8.1144500000000036E-2</v>
      </c>
      <c r="F4313" s="8">
        <v>40267</v>
      </c>
      <c r="G4313" s="10">
        <f t="shared" ca="1" si="135"/>
        <v>6.3483000000000012E-2</v>
      </c>
    </row>
    <row r="4314" spans="1:7">
      <c r="A4314" s="8">
        <v>37358</v>
      </c>
      <c r="B4314" s="9">
        <v>8.27</v>
      </c>
      <c r="C4314" s="7">
        <f t="shared" si="134"/>
        <v>8.2699999999999996E-2</v>
      </c>
      <c r="D4314" s="91">
        <f ca="1">AVERAGE(C4314:OFFSET(C4314,$I$1-1,0))</f>
        <v>8.1136000000000041E-2</v>
      </c>
      <c r="F4314" s="8">
        <v>40268</v>
      </c>
      <c r="G4314" s="10">
        <f t="shared" ca="1" si="135"/>
        <v>6.3424000000000036E-2</v>
      </c>
    </row>
    <row r="4315" spans="1:7">
      <c r="A4315" s="8">
        <v>37357</v>
      </c>
      <c r="B4315" s="9">
        <v>8.2899999999999991</v>
      </c>
      <c r="C4315" s="7">
        <f t="shared" si="134"/>
        <v>8.2899999999999988E-2</v>
      </c>
      <c r="D4315" s="91">
        <f ca="1">AVERAGE(C4315:OFFSET(C4315,$I$1-1,0))</f>
        <v>8.1123500000000029E-2</v>
      </c>
      <c r="F4315" s="8">
        <v>40269</v>
      </c>
      <c r="G4315" s="10">
        <f t="shared" ca="1" si="135"/>
        <v>6.3369000000000023E-2</v>
      </c>
    </row>
    <row r="4316" spans="1:7">
      <c r="A4316" s="8">
        <v>37356</v>
      </c>
      <c r="B4316" s="9">
        <v>8.33</v>
      </c>
      <c r="C4316" s="7">
        <f t="shared" si="134"/>
        <v>8.3299999999999999E-2</v>
      </c>
      <c r="D4316" s="91">
        <f ca="1">AVERAGE(C4316:OFFSET(C4316,$I$1-1,0))</f>
        <v>8.1108500000000014E-2</v>
      </c>
      <c r="F4316" s="8">
        <v>40270</v>
      </c>
      <c r="G4316" s="10">
        <f t="shared" ca="1" si="135"/>
        <v>6.3322000000000031E-2</v>
      </c>
    </row>
    <row r="4317" spans="1:7">
      <c r="A4317" s="8">
        <v>37355</v>
      </c>
      <c r="B4317" s="9">
        <v>8.34</v>
      </c>
      <c r="C4317" s="7">
        <f t="shared" si="134"/>
        <v>8.3400000000000002E-2</v>
      </c>
      <c r="D4317" s="91">
        <f ca="1">AVERAGE(C4317:OFFSET(C4317,$I$1-1,0))</f>
        <v>8.1092500000000012E-2</v>
      </c>
      <c r="F4317" s="8">
        <v>40273</v>
      </c>
      <c r="G4317" s="10">
        <f t="shared" ca="1" si="135"/>
        <v>6.3280000000000017E-2</v>
      </c>
    </row>
    <row r="4318" spans="1:7">
      <c r="A4318" s="8">
        <v>37354</v>
      </c>
      <c r="B4318" s="9">
        <v>8.3699999999999992</v>
      </c>
      <c r="C4318" s="7">
        <f t="shared" si="134"/>
        <v>8.3699999999999997E-2</v>
      </c>
      <c r="D4318" s="91">
        <f ca="1">AVERAGE(C4318:OFFSET(C4318,$I$1-1,0))</f>
        <v>8.1076000000000009E-2</v>
      </c>
      <c r="F4318" s="8">
        <v>40274</v>
      </c>
      <c r="G4318" s="10">
        <f t="shared" ca="1" si="135"/>
        <v>6.3239500000000032E-2</v>
      </c>
    </row>
    <row r="4319" spans="1:7">
      <c r="A4319" s="8">
        <v>37351</v>
      </c>
      <c r="B4319" s="9">
        <v>8.34</v>
      </c>
      <c r="C4319" s="7">
        <f t="shared" si="134"/>
        <v>8.3400000000000002E-2</v>
      </c>
      <c r="D4319" s="91">
        <f ca="1">AVERAGE(C4319:OFFSET(C4319,$I$1-1,0))</f>
        <v>8.1059500000000007E-2</v>
      </c>
      <c r="F4319" s="8">
        <v>40275</v>
      </c>
      <c r="G4319" s="10">
        <f t="shared" ca="1" si="135"/>
        <v>6.3189000000000037E-2</v>
      </c>
    </row>
    <row r="4320" spans="1:7">
      <c r="A4320" s="8">
        <v>37350</v>
      </c>
      <c r="B4320" s="9">
        <v>8.3800000000000008</v>
      </c>
      <c r="C4320" s="7">
        <f t="shared" si="134"/>
        <v>8.3800000000000013E-2</v>
      </c>
      <c r="D4320" s="91">
        <f ca="1">AVERAGE(C4320:OFFSET(C4320,$I$1-1,0))</f>
        <v>8.1047000000000008E-2</v>
      </c>
      <c r="F4320" s="8">
        <v>40276</v>
      </c>
      <c r="G4320" s="10">
        <f t="shared" ca="1" si="135"/>
        <v>6.3144500000000034E-2</v>
      </c>
    </row>
    <row r="4321" spans="1:7">
      <c r="A4321" s="8">
        <v>37349</v>
      </c>
      <c r="B4321" s="9">
        <v>8.39</v>
      </c>
      <c r="C4321" s="7">
        <f t="shared" si="134"/>
        <v>8.3900000000000002E-2</v>
      </c>
      <c r="D4321" s="91">
        <f ca="1">AVERAGE(C4321:OFFSET(C4321,$I$1-1,0))</f>
        <v>8.1031499999999992E-2</v>
      </c>
      <c r="F4321" s="8">
        <v>40277</v>
      </c>
      <c r="G4321" s="10">
        <f t="shared" ca="1" si="135"/>
        <v>6.3104500000000036E-2</v>
      </c>
    </row>
    <row r="4322" spans="1:7">
      <c r="A4322" s="8">
        <v>37348</v>
      </c>
      <c r="B4322" s="9">
        <v>8.43</v>
      </c>
      <c r="C4322" s="7">
        <f t="shared" si="134"/>
        <v>8.43E-2</v>
      </c>
      <c r="D4322" s="91">
        <f ca="1">AVERAGE(C4322:OFFSET(C4322,$I$1-1,0))</f>
        <v>8.1013000000000002E-2</v>
      </c>
      <c r="F4322" s="8">
        <v>40280</v>
      </c>
      <c r="G4322" s="10">
        <f t="shared" ca="1" si="135"/>
        <v>6.3064500000000037E-2</v>
      </c>
    </row>
    <row r="4323" spans="1:7">
      <c r="A4323" s="8">
        <v>37347</v>
      </c>
      <c r="B4323" s="9">
        <v>8.48</v>
      </c>
      <c r="C4323" s="7">
        <f t="shared" si="134"/>
        <v>8.48E-2</v>
      </c>
      <c r="D4323" s="91">
        <f ca="1">AVERAGE(C4323:OFFSET(C4323,$I$1-1,0))</f>
        <v>8.0992000000000008E-2</v>
      </c>
      <c r="F4323" s="8">
        <v>40281</v>
      </c>
      <c r="G4323" s="10">
        <f t="shared" ca="1" si="135"/>
        <v>6.3020000000000034E-2</v>
      </c>
    </row>
    <row r="4324" spans="1:7">
      <c r="A4324" s="8">
        <v>37343</v>
      </c>
      <c r="B4324" s="9">
        <v>8.49</v>
      </c>
      <c r="C4324" s="7">
        <f t="shared" si="134"/>
        <v>8.4900000000000003E-2</v>
      </c>
      <c r="D4324" s="91">
        <f ca="1">AVERAGE(C4324:OFFSET(C4324,$I$1-1,0))</f>
        <v>8.0970000000000014E-2</v>
      </c>
      <c r="F4324" s="8">
        <v>40282</v>
      </c>
      <c r="G4324" s="10">
        <f t="shared" ca="1" si="135"/>
        <v>6.2980500000000036E-2</v>
      </c>
    </row>
    <row r="4325" spans="1:7">
      <c r="A4325" s="8">
        <v>37342</v>
      </c>
      <c r="B4325" s="9">
        <v>8.42</v>
      </c>
      <c r="C4325" s="7">
        <f t="shared" si="134"/>
        <v>8.4199999999999997E-2</v>
      </c>
      <c r="D4325" s="91">
        <f ca="1">AVERAGE(C4325:OFFSET(C4325,$I$1-1,0))</f>
        <v>8.0948000000000006E-2</v>
      </c>
      <c r="F4325" s="8">
        <v>40283</v>
      </c>
      <c r="G4325" s="10">
        <f t="shared" ca="1" si="135"/>
        <v>6.2942500000000026E-2</v>
      </c>
    </row>
    <row r="4326" spans="1:7">
      <c r="A4326" s="8">
        <v>37341</v>
      </c>
      <c r="B4326" s="9">
        <v>8.32</v>
      </c>
      <c r="C4326" s="7">
        <f t="shared" si="134"/>
        <v>8.3199999999999996E-2</v>
      </c>
      <c r="D4326" s="91">
        <f ca="1">AVERAGE(C4326:OFFSET(C4326,$I$1-1,0))</f>
        <v>8.0932499999999991E-2</v>
      </c>
      <c r="F4326" s="8">
        <v>40284</v>
      </c>
      <c r="G4326" s="10">
        <f t="shared" ca="1" si="135"/>
        <v>6.290050000000004E-2</v>
      </c>
    </row>
    <row r="4327" spans="1:7">
      <c r="A4327" s="8">
        <v>37340</v>
      </c>
      <c r="B4327" s="9">
        <v>8.36</v>
      </c>
      <c r="C4327" s="7">
        <f t="shared" si="134"/>
        <v>8.3599999999999994E-2</v>
      </c>
      <c r="D4327" s="91">
        <f ca="1">AVERAGE(C4327:OFFSET(C4327,$I$1-1,0))</f>
        <v>8.0925499999999997E-2</v>
      </c>
      <c r="F4327" s="8">
        <v>40287</v>
      </c>
      <c r="G4327" s="10">
        <f t="shared" ca="1" si="135"/>
        <v>6.2862000000000029E-2</v>
      </c>
    </row>
    <row r="4328" spans="1:7">
      <c r="A4328" s="8">
        <v>37337</v>
      </c>
      <c r="B4328" s="9">
        <v>8.3800000000000008</v>
      </c>
      <c r="C4328" s="7">
        <f t="shared" si="134"/>
        <v>8.3800000000000013E-2</v>
      </c>
      <c r="D4328" s="91">
        <f ca="1">AVERAGE(C4328:OFFSET(C4328,$I$1-1,0))</f>
        <v>8.0917000000000017E-2</v>
      </c>
      <c r="F4328" s="8">
        <v>40288</v>
      </c>
      <c r="G4328" s="10">
        <f t="shared" ca="1" si="135"/>
        <v>6.2820000000000029E-2</v>
      </c>
    </row>
    <row r="4329" spans="1:7">
      <c r="A4329" s="8">
        <v>37336</v>
      </c>
      <c r="B4329" s="9">
        <v>8.3699999999999992</v>
      </c>
      <c r="C4329" s="7">
        <f t="shared" si="134"/>
        <v>8.3699999999999997E-2</v>
      </c>
      <c r="D4329" s="91">
        <f ca="1">AVERAGE(C4329:OFFSET(C4329,$I$1-1,0))</f>
        <v>8.0906500000000006E-2</v>
      </c>
      <c r="F4329" s="8">
        <v>40289</v>
      </c>
      <c r="G4329" s="10">
        <f t="shared" ca="1" si="135"/>
        <v>6.2779000000000029E-2</v>
      </c>
    </row>
    <row r="4330" spans="1:7">
      <c r="A4330" s="8">
        <v>37335</v>
      </c>
      <c r="B4330" s="9">
        <v>8.4</v>
      </c>
      <c r="C4330" s="7">
        <f t="shared" si="134"/>
        <v>8.4000000000000005E-2</v>
      </c>
      <c r="D4330" s="91">
        <f ca="1">AVERAGE(C4330:OFFSET(C4330,$I$1-1,0))</f>
        <v>8.0897500000000011E-2</v>
      </c>
      <c r="F4330" s="8">
        <v>40290</v>
      </c>
      <c r="G4330" s="10">
        <f t="shared" ca="1" si="135"/>
        <v>6.2737000000000029E-2</v>
      </c>
    </row>
    <row r="4331" spans="1:7">
      <c r="A4331" s="8">
        <v>37334</v>
      </c>
      <c r="B4331" s="9">
        <v>8.34</v>
      </c>
      <c r="C4331" s="7">
        <f t="shared" si="134"/>
        <v>8.3400000000000002E-2</v>
      </c>
      <c r="D4331" s="91">
        <f ca="1">AVERAGE(C4331:OFFSET(C4331,$I$1-1,0))</f>
        <v>8.0883999999999984E-2</v>
      </c>
      <c r="F4331" s="8">
        <v>40291</v>
      </c>
      <c r="G4331" s="10">
        <f t="shared" ca="1" si="135"/>
        <v>6.2698500000000018E-2</v>
      </c>
    </row>
    <row r="4332" spans="1:7">
      <c r="A4332" s="8">
        <v>37333</v>
      </c>
      <c r="B4332" s="9">
        <v>8.3000000000000007</v>
      </c>
      <c r="C4332" s="7">
        <f t="shared" si="134"/>
        <v>8.3000000000000004E-2</v>
      </c>
      <c r="D4332" s="91">
        <f ca="1">AVERAGE(C4332:OFFSET(C4332,$I$1-1,0))</f>
        <v>8.0871999999999972E-2</v>
      </c>
      <c r="F4332" s="8">
        <v>40294</v>
      </c>
      <c r="G4332" s="10">
        <f t="shared" ca="1" si="135"/>
        <v>6.2667500000000015E-2</v>
      </c>
    </row>
    <row r="4333" spans="1:7">
      <c r="A4333" s="8">
        <v>37330</v>
      </c>
      <c r="B4333" s="9">
        <v>8.34</v>
      </c>
      <c r="C4333" s="7">
        <f t="shared" si="134"/>
        <v>8.3400000000000002E-2</v>
      </c>
      <c r="D4333" s="91">
        <f ca="1">AVERAGE(C4333:OFFSET(C4333,$I$1-1,0))</f>
        <v>8.0860999999999961E-2</v>
      </c>
      <c r="F4333" s="8">
        <v>40295</v>
      </c>
      <c r="G4333" s="10">
        <f t="shared" ca="1" si="135"/>
        <v>6.2623000000000012E-2</v>
      </c>
    </row>
    <row r="4334" spans="1:7">
      <c r="A4334" s="8">
        <v>37329</v>
      </c>
      <c r="B4334" s="9">
        <v>8.3699999999999992</v>
      </c>
      <c r="C4334" s="7">
        <f t="shared" si="134"/>
        <v>8.3699999999999997E-2</v>
      </c>
      <c r="D4334" s="91">
        <f ca="1">AVERAGE(C4334:OFFSET(C4334,$I$1-1,0))</f>
        <v>8.0848499999999976E-2</v>
      </c>
      <c r="F4334" s="8">
        <v>40296</v>
      </c>
      <c r="G4334" s="10">
        <f t="shared" ca="1" si="135"/>
        <v>6.2588000000000005E-2</v>
      </c>
    </row>
    <row r="4335" spans="1:7">
      <c r="A4335" s="8">
        <v>37328</v>
      </c>
      <c r="B4335" s="9">
        <v>8.27</v>
      </c>
      <c r="C4335" s="7">
        <f t="shared" si="134"/>
        <v>8.2699999999999996E-2</v>
      </c>
      <c r="D4335" s="91">
        <f ca="1">AVERAGE(C4335:OFFSET(C4335,$I$1-1,0))</f>
        <v>8.0836499999999964E-2</v>
      </c>
      <c r="F4335" s="8">
        <v>40297</v>
      </c>
      <c r="G4335" s="10">
        <f t="shared" ca="1" si="135"/>
        <v>6.2549000000000007E-2</v>
      </c>
    </row>
    <row r="4336" spans="1:7">
      <c r="A4336" s="8">
        <v>37327</v>
      </c>
      <c r="B4336" s="9">
        <v>8.31</v>
      </c>
      <c r="C4336" s="7">
        <f t="shared" si="134"/>
        <v>8.3100000000000007E-2</v>
      </c>
      <c r="D4336" s="91">
        <f ca="1">AVERAGE(C4336:OFFSET(C4336,$I$1-1,0))</f>
        <v>8.0832499999999974E-2</v>
      </c>
      <c r="F4336" s="8">
        <v>40298</v>
      </c>
      <c r="G4336" s="10">
        <f t="shared" ca="1" si="135"/>
        <v>6.2502000000000002E-2</v>
      </c>
    </row>
    <row r="4337" spans="1:7">
      <c r="A4337" s="8">
        <v>37326</v>
      </c>
      <c r="B4337" s="9">
        <v>8.32</v>
      </c>
      <c r="C4337" s="7">
        <f t="shared" si="134"/>
        <v>8.3199999999999996E-2</v>
      </c>
      <c r="D4337" s="91">
        <f ca="1">AVERAGE(C4337:OFFSET(C4337,$I$1-1,0))</f>
        <v>8.0827999999999969E-2</v>
      </c>
      <c r="F4337" s="8">
        <v>40301</v>
      </c>
      <c r="G4337" s="10">
        <f t="shared" ca="1" si="135"/>
        <v>6.2450499999999992E-2</v>
      </c>
    </row>
    <row r="4338" spans="1:7">
      <c r="A4338" s="8">
        <v>37323</v>
      </c>
      <c r="B4338" s="9">
        <v>8.32</v>
      </c>
      <c r="C4338" s="7">
        <f t="shared" si="134"/>
        <v>8.3199999999999996E-2</v>
      </c>
      <c r="D4338" s="91">
        <f ca="1">AVERAGE(C4338:OFFSET(C4338,$I$1-1,0))</f>
        <v>8.082049999999999E-2</v>
      </c>
      <c r="F4338" s="8">
        <v>40302</v>
      </c>
      <c r="G4338" s="10">
        <f t="shared" ca="1" si="135"/>
        <v>6.2397499999999988E-2</v>
      </c>
    </row>
    <row r="4339" spans="1:7">
      <c r="A4339" s="8">
        <v>37322</v>
      </c>
      <c r="B4339" s="9">
        <v>8.25</v>
      </c>
      <c r="C4339" s="7">
        <f t="shared" si="134"/>
        <v>8.2500000000000004E-2</v>
      </c>
      <c r="D4339" s="91">
        <f ca="1">AVERAGE(C4339:OFFSET(C4339,$I$1-1,0))</f>
        <v>8.0814999999999984E-2</v>
      </c>
      <c r="F4339" s="8">
        <v>40303</v>
      </c>
      <c r="G4339" s="10">
        <f t="shared" ca="1" si="135"/>
        <v>6.2341999999999988E-2</v>
      </c>
    </row>
    <row r="4340" spans="1:7">
      <c r="A4340" s="8">
        <v>37321</v>
      </c>
      <c r="B4340" s="9">
        <v>8.1999999999999993</v>
      </c>
      <c r="C4340" s="7">
        <f t="shared" si="134"/>
        <v>8.199999999999999E-2</v>
      </c>
      <c r="D4340" s="91">
        <f ca="1">AVERAGE(C4340:OFFSET(C4340,$I$1-1,0))</f>
        <v>8.0806999999999962E-2</v>
      </c>
      <c r="F4340" s="8">
        <v>40304</v>
      </c>
      <c r="G4340" s="10">
        <f t="shared" ca="1" si="135"/>
        <v>6.2280999999999989E-2</v>
      </c>
    </row>
    <row r="4341" spans="1:7">
      <c r="A4341" s="8">
        <v>37320</v>
      </c>
      <c r="B4341" s="9">
        <v>8.15</v>
      </c>
      <c r="C4341" s="7">
        <f t="shared" si="134"/>
        <v>8.1500000000000003E-2</v>
      </c>
      <c r="D4341" s="91">
        <f ca="1">AVERAGE(C4341:OFFSET(C4341,$I$1-1,0))</f>
        <v>8.0797500000000008E-2</v>
      </c>
      <c r="F4341" s="8">
        <v>40305</v>
      </c>
      <c r="G4341" s="10">
        <f t="shared" ca="1" si="135"/>
        <v>6.2233999999999991E-2</v>
      </c>
    </row>
    <row r="4342" spans="1:7">
      <c r="A4342" s="8">
        <v>37319</v>
      </c>
      <c r="B4342" s="9">
        <v>8.1999999999999993</v>
      </c>
      <c r="C4342" s="7">
        <f t="shared" si="134"/>
        <v>8.199999999999999E-2</v>
      </c>
      <c r="D4342" s="91">
        <f ca="1">AVERAGE(C4342:OFFSET(C4342,$I$1-1,0))</f>
        <v>8.0792499999999989E-2</v>
      </c>
      <c r="F4342" s="8">
        <v>40308</v>
      </c>
      <c r="G4342" s="10">
        <f t="shared" ca="1" si="135"/>
        <v>6.2189999999999995E-2</v>
      </c>
    </row>
    <row r="4343" spans="1:7">
      <c r="A4343" s="8">
        <v>37316</v>
      </c>
      <c r="B4343" s="9">
        <v>8.19</v>
      </c>
      <c r="C4343" s="7">
        <f t="shared" si="134"/>
        <v>8.1900000000000001E-2</v>
      </c>
      <c r="D4343" s="91">
        <f ca="1">AVERAGE(C4343:OFFSET(C4343,$I$1-1,0))</f>
        <v>8.0783500000000008E-2</v>
      </c>
      <c r="F4343" s="8">
        <v>40309</v>
      </c>
      <c r="G4343" s="10">
        <f t="shared" ca="1" si="135"/>
        <v>6.2143000000000004E-2</v>
      </c>
    </row>
    <row r="4344" spans="1:7">
      <c r="A4344" s="8">
        <v>37315</v>
      </c>
      <c r="B4344" s="9">
        <v>8.11</v>
      </c>
      <c r="C4344" s="7">
        <f t="shared" si="134"/>
        <v>8.1099999999999992E-2</v>
      </c>
      <c r="D4344" s="91">
        <f ca="1">AVERAGE(C4344:OFFSET(C4344,$I$1-1,0))</f>
        <v>8.0773999999999985E-2</v>
      </c>
      <c r="F4344" s="8">
        <v>40310</v>
      </c>
      <c r="G4344" s="10">
        <f t="shared" ca="1" si="135"/>
        <v>6.2103500000000006E-2</v>
      </c>
    </row>
    <row r="4345" spans="1:7">
      <c r="A4345" s="8">
        <v>37314</v>
      </c>
      <c r="B4345" s="9">
        <v>8.08</v>
      </c>
      <c r="C4345" s="7">
        <f t="shared" si="134"/>
        <v>8.0799999999999997E-2</v>
      </c>
      <c r="D4345" s="91">
        <f ca="1">AVERAGE(C4345:OFFSET(C4345,$I$1-1,0))</f>
        <v>8.0767499999999992E-2</v>
      </c>
      <c r="F4345" s="8">
        <v>40311</v>
      </c>
      <c r="G4345" s="10">
        <f t="shared" ca="1" si="135"/>
        <v>6.2060500000000011E-2</v>
      </c>
    </row>
    <row r="4346" spans="1:7">
      <c r="A4346" s="8">
        <v>37313</v>
      </c>
      <c r="B4346" s="9">
        <v>8.1300000000000008</v>
      </c>
      <c r="C4346" s="7">
        <f t="shared" si="134"/>
        <v>8.1300000000000011E-2</v>
      </c>
      <c r="D4346" s="91">
        <f ca="1">AVERAGE(C4346:OFFSET(C4346,$I$1-1,0))</f>
        <v>8.0765999999999991E-2</v>
      </c>
      <c r="F4346" s="8">
        <v>40312</v>
      </c>
      <c r="G4346" s="10">
        <f t="shared" ca="1" si="135"/>
        <v>6.2016000000000016E-2</v>
      </c>
    </row>
    <row r="4347" spans="1:7">
      <c r="A4347" s="8">
        <v>37312</v>
      </c>
      <c r="B4347" s="9">
        <v>8.09</v>
      </c>
      <c r="C4347" s="7">
        <f t="shared" si="134"/>
        <v>8.09E-2</v>
      </c>
      <c r="D4347" s="91">
        <f ca="1">AVERAGE(C4347:OFFSET(C4347,$I$1-1,0))</f>
        <v>8.0764000000000002E-2</v>
      </c>
      <c r="F4347" s="8">
        <v>40315</v>
      </c>
      <c r="G4347" s="10">
        <f t="shared" ca="1" si="135"/>
        <v>6.1980000000000014E-2</v>
      </c>
    </row>
    <row r="4348" spans="1:7">
      <c r="A4348" s="8">
        <v>37309</v>
      </c>
      <c r="B4348" s="9">
        <v>8.09</v>
      </c>
      <c r="C4348" s="7">
        <f t="shared" si="134"/>
        <v>8.09E-2</v>
      </c>
      <c r="D4348" s="91">
        <f ca="1">AVERAGE(C4348:OFFSET(C4348,$I$1-1,0))</f>
        <v>8.076549999999999E-2</v>
      </c>
      <c r="F4348" s="8">
        <v>40316</v>
      </c>
      <c r="G4348" s="10">
        <f t="shared" ca="1" si="135"/>
        <v>6.1946000000000015E-2</v>
      </c>
    </row>
    <row r="4349" spans="1:7">
      <c r="A4349" s="8">
        <v>37308</v>
      </c>
      <c r="B4349" s="9">
        <v>8.1199999999999992</v>
      </c>
      <c r="C4349" s="7">
        <f t="shared" si="134"/>
        <v>8.1199999999999994E-2</v>
      </c>
      <c r="D4349" s="91">
        <f ca="1">AVERAGE(C4349:OFFSET(C4349,$I$1-1,0))</f>
        <v>8.0767999999999993E-2</v>
      </c>
      <c r="F4349" s="8">
        <v>40317</v>
      </c>
      <c r="G4349" s="10">
        <f t="shared" ca="1" si="135"/>
        <v>6.1920000000000003E-2</v>
      </c>
    </row>
    <row r="4350" spans="1:7">
      <c r="A4350" s="8">
        <v>37307</v>
      </c>
      <c r="B4350" s="9">
        <v>8.17</v>
      </c>
      <c r="C4350" s="7">
        <f t="shared" si="134"/>
        <v>8.1699999999999995E-2</v>
      </c>
      <c r="D4350" s="91">
        <f ca="1">AVERAGE(C4350:OFFSET(C4350,$I$1-1,0))</f>
        <v>8.076499999999999E-2</v>
      </c>
      <c r="F4350" s="8">
        <v>40318</v>
      </c>
      <c r="G4350" s="10">
        <f t="shared" ca="1" si="135"/>
        <v>6.1889500000000014E-2</v>
      </c>
    </row>
    <row r="4351" spans="1:7">
      <c r="A4351" s="8">
        <v>37306</v>
      </c>
      <c r="B4351" s="9">
        <v>8.14</v>
      </c>
      <c r="C4351" s="7">
        <f t="shared" si="134"/>
        <v>8.14E-2</v>
      </c>
      <c r="D4351" s="91">
        <f ca="1">AVERAGE(C4351:OFFSET(C4351,$I$1-1,0))</f>
        <v>8.0762999999999974E-2</v>
      </c>
      <c r="F4351" s="8">
        <v>40319</v>
      </c>
      <c r="G4351" s="10">
        <f t="shared" ca="1" si="135"/>
        <v>6.1859000000000011E-2</v>
      </c>
    </row>
    <row r="4352" spans="1:7">
      <c r="A4352" s="8">
        <v>37302</v>
      </c>
      <c r="B4352" s="9">
        <v>8.1199999999999992</v>
      </c>
      <c r="C4352" s="7">
        <f t="shared" si="134"/>
        <v>8.1199999999999994E-2</v>
      </c>
      <c r="D4352" s="91">
        <f ca="1">AVERAGE(C4352:OFFSET(C4352,$I$1-1,0))</f>
        <v>8.0760499999999999E-2</v>
      </c>
      <c r="F4352" s="8">
        <v>40322</v>
      </c>
      <c r="G4352" s="10">
        <f t="shared" ca="1" si="135"/>
        <v>6.1828000000000015E-2</v>
      </c>
    </row>
    <row r="4353" spans="1:7">
      <c r="A4353" s="8">
        <v>37301</v>
      </c>
      <c r="B4353" s="9">
        <v>8.19</v>
      </c>
      <c r="C4353" s="7">
        <f t="shared" si="134"/>
        <v>8.1900000000000001E-2</v>
      </c>
      <c r="D4353" s="91">
        <f ca="1">AVERAGE(C4353:OFFSET(C4353,$I$1-1,0))</f>
        <v>8.0759499999999984E-2</v>
      </c>
      <c r="F4353" s="8">
        <v>40323</v>
      </c>
      <c r="G4353" s="10">
        <f t="shared" ca="1" si="135"/>
        <v>6.1799500000000007E-2</v>
      </c>
    </row>
    <row r="4354" spans="1:7">
      <c r="A4354" s="8">
        <v>37300</v>
      </c>
      <c r="B4354" s="9">
        <v>8.23</v>
      </c>
      <c r="C4354" s="7">
        <f t="shared" si="134"/>
        <v>8.2299999999999998E-2</v>
      </c>
      <c r="D4354" s="91">
        <f ca="1">AVERAGE(C4354:OFFSET(C4354,$I$1-1,0))</f>
        <v>8.0757499999999996E-2</v>
      </c>
      <c r="F4354" s="8">
        <v>40324</v>
      </c>
      <c r="G4354" s="10">
        <f t="shared" ca="1" si="135"/>
        <v>6.1774000000000003E-2</v>
      </c>
    </row>
    <row r="4355" spans="1:7">
      <c r="A4355" s="8">
        <v>37299</v>
      </c>
      <c r="B4355" s="9">
        <v>8.25</v>
      </c>
      <c r="C4355" s="7">
        <f t="shared" si="134"/>
        <v>8.2500000000000004E-2</v>
      </c>
      <c r="D4355" s="91">
        <f ca="1">AVERAGE(C4355:OFFSET(C4355,$I$1-1,0))</f>
        <v>8.0753499999999978E-2</v>
      </c>
      <c r="F4355" s="8">
        <v>40325</v>
      </c>
      <c r="G4355" s="10">
        <f t="shared" ca="1" si="135"/>
        <v>6.176050000000001E-2</v>
      </c>
    </row>
    <row r="4356" spans="1:7">
      <c r="A4356" s="8">
        <v>37298</v>
      </c>
      <c r="B4356" s="9">
        <v>8.25</v>
      </c>
      <c r="C4356" s="7">
        <f t="shared" si="134"/>
        <v>8.2500000000000004E-2</v>
      </c>
      <c r="D4356" s="91">
        <f ca="1">AVERAGE(C4356:OFFSET(C4356,$I$1-1,0))</f>
        <v>8.0743999999999982E-2</v>
      </c>
      <c r="F4356" s="8">
        <v>40326</v>
      </c>
      <c r="G4356" s="10">
        <f t="shared" ca="1" si="135"/>
        <v>6.1749500000000006E-2</v>
      </c>
    </row>
    <row r="4357" spans="1:7">
      <c r="A4357" s="8">
        <v>37295</v>
      </c>
      <c r="B4357" s="9">
        <v>8.26</v>
      </c>
      <c r="C4357" s="7">
        <f t="shared" si="134"/>
        <v>8.2599999999999993E-2</v>
      </c>
      <c r="D4357" s="91">
        <f ca="1">AVERAGE(C4357:OFFSET(C4357,$I$1-1,0))</f>
        <v>8.0736499999999975E-2</v>
      </c>
      <c r="F4357" s="8">
        <v>40330</v>
      </c>
      <c r="G4357" s="10">
        <f t="shared" ca="1" si="135"/>
        <v>6.1733500000000018E-2</v>
      </c>
    </row>
    <row r="4358" spans="1:7">
      <c r="A4358" s="8">
        <v>37294</v>
      </c>
      <c r="B4358" s="9">
        <v>8.32</v>
      </c>
      <c r="C4358" s="7">
        <f t="shared" ref="C4358:C4421" si="136">B4358/100</f>
        <v>8.3199999999999996E-2</v>
      </c>
      <c r="D4358" s="91">
        <f ca="1">AVERAGE(C4358:OFFSET(C4358,$I$1-1,0))</f>
        <v>8.0730999999999983E-2</v>
      </c>
      <c r="F4358" s="8">
        <v>40331</v>
      </c>
      <c r="G4358" s="10">
        <f t="shared" ca="1" si="135"/>
        <v>6.1724500000000002E-2</v>
      </c>
    </row>
    <row r="4359" spans="1:7">
      <c r="A4359" s="8">
        <v>37293</v>
      </c>
      <c r="B4359" s="9">
        <v>8.2899999999999991</v>
      </c>
      <c r="C4359" s="7">
        <f t="shared" si="136"/>
        <v>8.2899999999999988E-2</v>
      </c>
      <c r="D4359" s="91">
        <f ca="1">AVERAGE(C4359:OFFSET(C4359,$I$1-1,0))</f>
        <v>8.0717999999999984E-2</v>
      </c>
      <c r="F4359" s="8">
        <v>40332</v>
      </c>
      <c r="G4359" s="10">
        <f t="shared" ref="G4359:G4422" ca="1" si="137">VLOOKUP(F4359,$A$6:$D$6628,4,FALSE)</f>
        <v>6.171950000000001E-2</v>
      </c>
    </row>
    <row r="4360" spans="1:7">
      <c r="A4360" s="8">
        <v>37292</v>
      </c>
      <c r="B4360" s="9">
        <v>8.27</v>
      </c>
      <c r="C4360" s="7">
        <f t="shared" si="136"/>
        <v>8.2699999999999996E-2</v>
      </c>
      <c r="D4360" s="91">
        <f ca="1">AVERAGE(C4360:OFFSET(C4360,$I$1-1,0))</f>
        <v>8.0706499999999973E-2</v>
      </c>
      <c r="F4360" s="8">
        <v>40333</v>
      </c>
      <c r="G4360" s="10">
        <f t="shared" ca="1" si="137"/>
        <v>6.1708000000000006E-2</v>
      </c>
    </row>
    <row r="4361" spans="1:7">
      <c r="A4361" s="8">
        <v>37291</v>
      </c>
      <c r="B4361" s="9">
        <v>8.2100000000000009</v>
      </c>
      <c r="C4361" s="7">
        <f t="shared" si="136"/>
        <v>8.2100000000000006E-2</v>
      </c>
      <c r="D4361" s="91">
        <f ca="1">AVERAGE(C4361:OFFSET(C4361,$I$1-1,0))</f>
        <v>8.0696499999999977E-2</v>
      </c>
      <c r="F4361" s="8">
        <v>40336</v>
      </c>
      <c r="G4361" s="10">
        <f t="shared" ca="1" si="137"/>
        <v>6.1697000000000016E-2</v>
      </c>
    </row>
    <row r="4362" spans="1:7">
      <c r="A4362" s="8">
        <v>37288</v>
      </c>
      <c r="B4362" s="9">
        <v>8.18</v>
      </c>
      <c r="C4362" s="7">
        <f t="shared" si="136"/>
        <v>8.1799999999999998E-2</v>
      </c>
      <c r="D4362" s="91">
        <f ca="1">AVERAGE(C4362:OFFSET(C4362,$I$1-1,0))</f>
        <v>8.0683499999999964E-2</v>
      </c>
      <c r="F4362" s="8">
        <v>40337</v>
      </c>
      <c r="G4362" s="10">
        <f t="shared" ca="1" si="137"/>
        <v>6.1687499999999999E-2</v>
      </c>
    </row>
    <row r="4363" spans="1:7">
      <c r="A4363" s="8">
        <v>37287</v>
      </c>
      <c r="B4363" s="9">
        <v>8.2100000000000009</v>
      </c>
      <c r="C4363" s="7">
        <f t="shared" si="136"/>
        <v>8.2100000000000006E-2</v>
      </c>
      <c r="D4363" s="91">
        <f ca="1">AVERAGE(C4363:OFFSET(C4363,$I$1-1,0))</f>
        <v>8.0669999999999978E-2</v>
      </c>
      <c r="F4363" s="8">
        <v>40338</v>
      </c>
      <c r="G4363" s="10">
        <f t="shared" ca="1" si="137"/>
        <v>6.1682500000000001E-2</v>
      </c>
    </row>
    <row r="4364" spans="1:7">
      <c r="A4364" s="8">
        <v>37286</v>
      </c>
      <c r="B4364" s="9">
        <v>8.2200000000000006</v>
      </c>
      <c r="C4364" s="7">
        <f t="shared" si="136"/>
        <v>8.2200000000000009E-2</v>
      </c>
      <c r="D4364" s="91">
        <f ca="1">AVERAGE(C4364:OFFSET(C4364,$I$1-1,0))</f>
        <v>8.065799999999998E-2</v>
      </c>
      <c r="F4364" s="8">
        <v>40339</v>
      </c>
      <c r="G4364" s="10">
        <f t="shared" ca="1" si="137"/>
        <v>6.1677499999999996E-2</v>
      </c>
    </row>
    <row r="4365" spans="1:7">
      <c r="A4365" s="8">
        <v>37285</v>
      </c>
      <c r="B4365" s="9">
        <v>8.14</v>
      </c>
      <c r="C4365" s="7">
        <f t="shared" si="136"/>
        <v>8.14E-2</v>
      </c>
      <c r="D4365" s="91">
        <f ca="1">AVERAGE(C4365:OFFSET(C4365,$I$1-1,0))</f>
        <v>8.0644499999999994E-2</v>
      </c>
      <c r="F4365" s="8">
        <v>40340</v>
      </c>
      <c r="G4365" s="10">
        <f t="shared" ca="1" si="137"/>
        <v>6.1674500000000007E-2</v>
      </c>
    </row>
    <row r="4366" spans="1:7">
      <c r="A4366" s="8">
        <v>37284</v>
      </c>
      <c r="B4366" s="9">
        <v>8.18</v>
      </c>
      <c r="C4366" s="7">
        <f t="shared" si="136"/>
        <v>8.1799999999999998E-2</v>
      </c>
      <c r="D4366" s="91">
        <f ca="1">AVERAGE(C4366:OFFSET(C4366,$I$1-1,0))</f>
        <v>8.0634499999999998E-2</v>
      </c>
      <c r="F4366" s="8">
        <v>40343</v>
      </c>
      <c r="G4366" s="10">
        <f t="shared" ca="1" si="137"/>
        <v>6.1677000000000003E-2</v>
      </c>
    </row>
    <row r="4367" spans="1:7">
      <c r="A4367" s="8">
        <v>37281</v>
      </c>
      <c r="B4367" s="9">
        <v>8.19</v>
      </c>
      <c r="C4367" s="7">
        <f t="shared" si="136"/>
        <v>8.1900000000000001E-2</v>
      </c>
      <c r="D4367" s="91">
        <f ca="1">AVERAGE(C4367:OFFSET(C4367,$I$1-1,0))</f>
        <v>8.0622499999999986E-2</v>
      </c>
      <c r="F4367" s="8">
        <v>40344</v>
      </c>
      <c r="G4367" s="10">
        <f t="shared" ca="1" si="137"/>
        <v>6.1683000000000016E-2</v>
      </c>
    </row>
    <row r="4368" spans="1:7">
      <c r="A4368" s="8">
        <v>37280</v>
      </c>
      <c r="B4368" s="9">
        <v>8.19</v>
      </c>
      <c r="C4368" s="7">
        <f t="shared" si="136"/>
        <v>8.1900000000000001E-2</v>
      </c>
      <c r="D4368" s="91">
        <f ca="1">AVERAGE(C4368:OFFSET(C4368,$I$1-1,0))</f>
        <v>8.0608999999999986E-2</v>
      </c>
      <c r="F4368" s="8">
        <v>40345</v>
      </c>
      <c r="G4368" s="10">
        <f t="shared" ca="1" si="137"/>
        <v>6.1686000000000005E-2</v>
      </c>
    </row>
    <row r="4369" spans="1:7">
      <c r="A4369" s="8">
        <v>37279</v>
      </c>
      <c r="B4369" s="9">
        <v>8.2100000000000009</v>
      </c>
      <c r="C4369" s="7">
        <f t="shared" si="136"/>
        <v>8.2100000000000006E-2</v>
      </c>
      <c r="D4369" s="91">
        <f ca="1">AVERAGE(C4369:OFFSET(C4369,$I$1-1,0))</f>
        <v>8.0596999999999974E-2</v>
      </c>
      <c r="F4369" s="8">
        <v>40346</v>
      </c>
      <c r="G4369" s="10">
        <f t="shared" ca="1" si="137"/>
        <v>6.1686000000000012E-2</v>
      </c>
    </row>
    <row r="4370" spans="1:7">
      <c r="A4370" s="8">
        <v>37278</v>
      </c>
      <c r="B4370" s="9">
        <v>8.11</v>
      </c>
      <c r="C4370" s="7">
        <f t="shared" si="136"/>
        <v>8.1099999999999992E-2</v>
      </c>
      <c r="D4370" s="91">
        <f ca="1">AVERAGE(C4370:OFFSET(C4370,$I$1-1,0))</f>
        <v>8.0583499999999988E-2</v>
      </c>
      <c r="F4370" s="8">
        <v>40347</v>
      </c>
      <c r="G4370" s="10">
        <f t="shared" ca="1" si="137"/>
        <v>6.1689000000000015E-2</v>
      </c>
    </row>
    <row r="4371" spans="1:7">
      <c r="A4371" s="8">
        <v>37274</v>
      </c>
      <c r="B4371" s="9">
        <v>8.1</v>
      </c>
      <c r="C4371" s="7">
        <f t="shared" si="136"/>
        <v>8.1000000000000003E-2</v>
      </c>
      <c r="D4371" s="91">
        <f ca="1">AVERAGE(C4371:OFFSET(C4371,$I$1-1,0))</f>
        <v>8.0573999999999993E-2</v>
      </c>
      <c r="F4371" s="8">
        <v>40350</v>
      </c>
      <c r="G4371" s="10">
        <f t="shared" ca="1" si="137"/>
        <v>6.1692000000000018E-2</v>
      </c>
    </row>
    <row r="4372" spans="1:7">
      <c r="A4372" s="8">
        <v>37273</v>
      </c>
      <c r="B4372" s="9">
        <v>8.06</v>
      </c>
      <c r="C4372" s="7">
        <f t="shared" si="136"/>
        <v>8.0600000000000005E-2</v>
      </c>
      <c r="D4372" s="91">
        <f ca="1">AVERAGE(C4372:OFFSET(C4372,$I$1-1,0))</f>
        <v>8.0560999999999966E-2</v>
      </c>
      <c r="F4372" s="8">
        <v>40351</v>
      </c>
      <c r="G4372" s="10">
        <f t="shared" ca="1" si="137"/>
        <v>6.1697500000000023E-2</v>
      </c>
    </row>
    <row r="4373" spans="1:7">
      <c r="A4373" s="8">
        <v>37272</v>
      </c>
      <c r="B4373" s="9">
        <v>8.01</v>
      </c>
      <c r="C4373" s="7">
        <f t="shared" si="136"/>
        <v>8.0100000000000005E-2</v>
      </c>
      <c r="D4373" s="91">
        <f ca="1">AVERAGE(C4373:OFFSET(C4373,$I$1-1,0))</f>
        <v>8.054749999999998E-2</v>
      </c>
      <c r="F4373" s="8">
        <v>40352</v>
      </c>
      <c r="G4373" s="10">
        <f t="shared" ca="1" si="137"/>
        <v>6.1698500000000017E-2</v>
      </c>
    </row>
    <row r="4374" spans="1:7">
      <c r="A4374" s="8">
        <v>37271</v>
      </c>
      <c r="B4374" s="9">
        <v>8</v>
      </c>
      <c r="C4374" s="7">
        <f t="shared" si="136"/>
        <v>0.08</v>
      </c>
      <c r="D4374" s="91">
        <f ca="1">AVERAGE(C4374:OFFSET(C4374,$I$1-1,0))</f>
        <v>8.0534499999999995E-2</v>
      </c>
      <c r="F4374" s="8">
        <v>40353</v>
      </c>
      <c r="G4374" s="10">
        <f t="shared" ca="1" si="137"/>
        <v>6.1695000000000028E-2</v>
      </c>
    </row>
    <row r="4375" spans="1:7">
      <c r="A4375" s="8">
        <v>37270</v>
      </c>
      <c r="B4375" s="9">
        <v>8.0399999999999991</v>
      </c>
      <c r="C4375" s="7">
        <f t="shared" si="136"/>
        <v>8.0399999999999985E-2</v>
      </c>
      <c r="D4375" s="91">
        <f ca="1">AVERAGE(C4375:OFFSET(C4375,$I$1-1,0))</f>
        <v>8.0523499999999984E-2</v>
      </c>
      <c r="F4375" s="8">
        <v>40354</v>
      </c>
      <c r="G4375" s="10">
        <f t="shared" ca="1" si="137"/>
        <v>6.1690500000000023E-2</v>
      </c>
    </row>
    <row r="4376" spans="1:7">
      <c r="A4376" s="8">
        <v>37267</v>
      </c>
      <c r="B4376" s="9">
        <v>8.0299999999999994</v>
      </c>
      <c r="C4376" s="7">
        <f t="shared" si="136"/>
        <v>8.0299999999999996E-2</v>
      </c>
      <c r="D4376" s="91">
        <f ca="1">AVERAGE(C4376:OFFSET(C4376,$I$1-1,0))</f>
        <v>8.0510999999999985E-2</v>
      </c>
      <c r="F4376" s="8">
        <v>40357</v>
      </c>
      <c r="G4376" s="10">
        <f t="shared" ca="1" si="137"/>
        <v>6.1681500000000028E-2</v>
      </c>
    </row>
    <row r="4377" spans="1:7">
      <c r="A4377" s="8">
        <v>37266</v>
      </c>
      <c r="B4377" s="9">
        <v>8.08</v>
      </c>
      <c r="C4377" s="7">
        <f t="shared" si="136"/>
        <v>8.0799999999999997E-2</v>
      </c>
      <c r="D4377" s="91">
        <f ca="1">AVERAGE(C4377:OFFSET(C4377,$I$1-1,0))</f>
        <v>8.0499499999999974E-2</v>
      </c>
      <c r="F4377" s="8">
        <v>40358</v>
      </c>
      <c r="G4377" s="10">
        <f t="shared" ca="1" si="137"/>
        <v>6.1678000000000024E-2</v>
      </c>
    </row>
    <row r="4378" spans="1:7">
      <c r="A4378" s="8">
        <v>37265</v>
      </c>
      <c r="B4378" s="9">
        <v>8.1199999999999992</v>
      </c>
      <c r="C4378" s="7">
        <f t="shared" si="136"/>
        <v>8.1199999999999994E-2</v>
      </c>
      <c r="D4378" s="91">
        <f ca="1">AVERAGE(C4378:OFFSET(C4378,$I$1-1,0))</f>
        <v>8.0485999999999974E-2</v>
      </c>
      <c r="F4378" s="8">
        <v>40359</v>
      </c>
      <c r="G4378" s="10">
        <f t="shared" ca="1" si="137"/>
        <v>6.1672500000000026E-2</v>
      </c>
    </row>
    <row r="4379" spans="1:7">
      <c r="A4379" s="8">
        <v>37264</v>
      </c>
      <c r="B4379" s="9">
        <v>8.1199999999999992</v>
      </c>
      <c r="C4379" s="7">
        <f t="shared" si="136"/>
        <v>8.1199999999999994E-2</v>
      </c>
      <c r="D4379" s="91">
        <f ca="1">AVERAGE(C4379:OFFSET(C4379,$I$1-1,0))</f>
        <v>8.0471499999999946E-2</v>
      </c>
      <c r="F4379" s="8">
        <v>40360</v>
      </c>
      <c r="G4379" s="10">
        <f t="shared" ca="1" si="137"/>
        <v>6.1663000000000023E-2</v>
      </c>
    </row>
    <row r="4380" spans="1:7">
      <c r="A4380" s="8">
        <v>37263</v>
      </c>
      <c r="B4380" s="9">
        <v>8.11</v>
      </c>
      <c r="C4380" s="7">
        <f t="shared" si="136"/>
        <v>8.1099999999999992E-2</v>
      </c>
      <c r="D4380" s="91">
        <f ca="1">AVERAGE(C4380:OFFSET(C4380,$I$1-1,0))</f>
        <v>8.0456999999999945E-2</v>
      </c>
      <c r="F4380" s="8">
        <v>40361</v>
      </c>
      <c r="G4380" s="10">
        <f t="shared" ca="1" si="137"/>
        <v>6.1654500000000029E-2</v>
      </c>
    </row>
    <row r="4381" spans="1:7">
      <c r="A4381" s="8">
        <v>37260</v>
      </c>
      <c r="B4381" s="9">
        <v>8.18</v>
      </c>
      <c r="C4381" s="7">
        <f t="shared" si="136"/>
        <v>8.1799999999999998E-2</v>
      </c>
      <c r="D4381" s="91">
        <f ca="1">AVERAGE(C4381:OFFSET(C4381,$I$1-1,0))</f>
        <v>8.0444499999999974E-2</v>
      </c>
      <c r="F4381" s="8">
        <v>40365</v>
      </c>
      <c r="G4381" s="10">
        <f t="shared" ca="1" si="137"/>
        <v>6.1644000000000025E-2</v>
      </c>
    </row>
    <row r="4382" spans="1:7">
      <c r="A4382" s="8">
        <v>37259</v>
      </c>
      <c r="B4382" s="9">
        <v>8.18</v>
      </c>
      <c r="C4382" s="7">
        <f t="shared" si="136"/>
        <v>8.1799999999999998E-2</v>
      </c>
      <c r="D4382" s="91">
        <f ca="1">AVERAGE(C4382:OFFSET(C4382,$I$1-1,0))</f>
        <v>8.0427499999999957E-2</v>
      </c>
      <c r="F4382" s="8">
        <v>40366</v>
      </c>
      <c r="G4382" s="10">
        <f t="shared" ca="1" si="137"/>
        <v>6.1642000000000016E-2</v>
      </c>
    </row>
    <row r="4383" spans="1:7">
      <c r="A4383" s="8">
        <v>37258</v>
      </c>
      <c r="B4383" s="9">
        <v>8.23</v>
      </c>
      <c r="C4383" s="7">
        <f t="shared" si="136"/>
        <v>8.2299999999999998E-2</v>
      </c>
      <c r="D4383" s="91">
        <f ca="1">AVERAGE(C4383:OFFSET(C4383,$I$1-1,0))</f>
        <v>8.0410999999999955E-2</v>
      </c>
      <c r="F4383" s="8">
        <v>40367</v>
      </c>
      <c r="G4383" s="10">
        <f t="shared" ca="1" si="137"/>
        <v>6.163900000000002E-2</v>
      </c>
    </row>
    <row r="4384" spans="1:7">
      <c r="A4384" s="8">
        <v>37256</v>
      </c>
      <c r="B4384" s="9">
        <v>8.14</v>
      </c>
      <c r="C4384" s="7">
        <f t="shared" si="136"/>
        <v>8.14E-2</v>
      </c>
      <c r="D4384" s="91">
        <f ca="1">AVERAGE(C4384:OFFSET(C4384,$I$1-1,0))</f>
        <v>8.0391499999999963E-2</v>
      </c>
      <c r="F4384" s="8">
        <v>40368</v>
      </c>
      <c r="G4384" s="10">
        <f t="shared" ca="1" si="137"/>
        <v>6.1637500000000019E-2</v>
      </c>
    </row>
    <row r="4385" spans="1:7">
      <c r="A4385" s="8">
        <v>37253</v>
      </c>
      <c r="B4385" s="9">
        <v>8.23</v>
      </c>
      <c r="C4385" s="7">
        <f t="shared" si="136"/>
        <v>8.2299999999999998E-2</v>
      </c>
      <c r="D4385" s="91">
        <f ca="1">AVERAGE(C4385:OFFSET(C4385,$I$1-1,0))</f>
        <v>8.0376999999999962E-2</v>
      </c>
      <c r="F4385" s="8">
        <v>40371</v>
      </c>
      <c r="G4385" s="10">
        <f t="shared" ca="1" si="137"/>
        <v>6.1638000000000019E-2</v>
      </c>
    </row>
    <row r="4386" spans="1:7">
      <c r="A4386" s="8">
        <v>37252</v>
      </c>
      <c r="B4386" s="9">
        <v>8.2200000000000006</v>
      </c>
      <c r="C4386" s="7">
        <f t="shared" si="136"/>
        <v>8.2200000000000009E-2</v>
      </c>
      <c r="D4386" s="91">
        <f ca="1">AVERAGE(C4386:OFFSET(C4386,$I$1-1,0))</f>
        <v>8.036099999999996E-2</v>
      </c>
      <c r="F4386" s="8">
        <v>40372</v>
      </c>
      <c r="G4386" s="10">
        <f t="shared" ca="1" si="137"/>
        <v>6.1641500000000023E-2</v>
      </c>
    </row>
    <row r="4387" spans="1:7">
      <c r="A4387" s="8">
        <v>37251</v>
      </c>
      <c r="B4387" s="9">
        <v>8.26</v>
      </c>
      <c r="C4387" s="7">
        <f t="shared" si="136"/>
        <v>8.2599999999999993E-2</v>
      </c>
      <c r="D4387" s="91">
        <f ca="1">AVERAGE(C4387:OFFSET(C4387,$I$1-1,0))</f>
        <v>8.0344499999999958E-2</v>
      </c>
      <c r="F4387" s="8">
        <v>40373</v>
      </c>
      <c r="G4387" s="10">
        <f t="shared" ca="1" si="137"/>
        <v>6.1641500000000002E-2</v>
      </c>
    </row>
    <row r="4388" spans="1:7">
      <c r="A4388" s="8">
        <v>37246</v>
      </c>
      <c r="B4388" s="9">
        <v>8.2100000000000009</v>
      </c>
      <c r="C4388" s="7">
        <f t="shared" si="136"/>
        <v>8.2100000000000006E-2</v>
      </c>
      <c r="D4388" s="91">
        <f ca="1">AVERAGE(C4388:OFFSET(C4388,$I$1-1,0))</f>
        <v>8.0325999999999981E-2</v>
      </c>
      <c r="F4388" s="8">
        <v>40374</v>
      </c>
      <c r="G4388" s="10">
        <f t="shared" ca="1" si="137"/>
        <v>6.1641000000000001E-2</v>
      </c>
    </row>
    <row r="4389" spans="1:7">
      <c r="A4389" s="8">
        <v>37245</v>
      </c>
      <c r="B4389" s="9">
        <v>8.24</v>
      </c>
      <c r="C4389" s="7">
        <f t="shared" si="136"/>
        <v>8.2400000000000001E-2</v>
      </c>
      <c r="D4389" s="91">
        <f ca="1">AVERAGE(C4389:OFFSET(C4389,$I$1-1,0))</f>
        <v>8.0306499999999975E-2</v>
      </c>
      <c r="F4389" s="8">
        <v>40375</v>
      </c>
      <c r="G4389" s="10">
        <f t="shared" ca="1" si="137"/>
        <v>6.1641500000000002E-2</v>
      </c>
    </row>
    <row r="4390" spans="1:7">
      <c r="A4390" s="8">
        <v>37244</v>
      </c>
      <c r="B4390" s="9">
        <v>8.25</v>
      </c>
      <c r="C4390" s="7">
        <f t="shared" si="136"/>
        <v>8.2500000000000004E-2</v>
      </c>
      <c r="D4390" s="91">
        <f ca="1">AVERAGE(C4390:OFFSET(C4390,$I$1-1,0))</f>
        <v>8.0287999999999984E-2</v>
      </c>
      <c r="F4390" s="8">
        <v>40378</v>
      </c>
      <c r="G4390" s="10">
        <f t="shared" ca="1" si="137"/>
        <v>6.1644000000000004E-2</v>
      </c>
    </row>
    <row r="4391" spans="1:7">
      <c r="A4391" s="8">
        <v>37243</v>
      </c>
      <c r="B4391" s="9">
        <v>8.32</v>
      </c>
      <c r="C4391" s="7">
        <f t="shared" si="136"/>
        <v>8.3199999999999996E-2</v>
      </c>
      <c r="D4391" s="91">
        <f ca="1">AVERAGE(C4391:OFFSET(C4391,$I$1-1,0))</f>
        <v>8.026949999999998E-2</v>
      </c>
      <c r="F4391" s="8">
        <v>40379</v>
      </c>
      <c r="G4391" s="10">
        <f t="shared" ca="1" si="137"/>
        <v>6.1640000000000007E-2</v>
      </c>
    </row>
    <row r="4392" spans="1:7">
      <c r="A4392" s="8">
        <v>37242</v>
      </c>
      <c r="B4392" s="9">
        <v>8.4700000000000006</v>
      </c>
      <c r="C4392" s="7">
        <f t="shared" si="136"/>
        <v>8.4700000000000011E-2</v>
      </c>
      <c r="D4392" s="91">
        <f ca="1">AVERAGE(C4392:OFFSET(C4392,$I$1-1,0))</f>
        <v>8.0251499999999976E-2</v>
      </c>
      <c r="F4392" s="8">
        <v>40380</v>
      </c>
      <c r="G4392" s="10">
        <f t="shared" ca="1" si="137"/>
        <v>6.1635000000000002E-2</v>
      </c>
    </row>
    <row r="4393" spans="1:7">
      <c r="A4393" s="8">
        <v>37239</v>
      </c>
      <c r="B4393" s="9">
        <v>8.3699999999999992</v>
      </c>
      <c r="C4393" s="7">
        <f t="shared" si="136"/>
        <v>8.3699999999999997E-2</v>
      </c>
      <c r="D4393" s="91">
        <f ca="1">AVERAGE(C4393:OFFSET(C4393,$I$1-1,0))</f>
        <v>8.0227499999999966E-2</v>
      </c>
      <c r="F4393" s="8">
        <v>40381</v>
      </c>
      <c r="G4393" s="10">
        <f t="shared" ca="1" si="137"/>
        <v>6.1628500000000003E-2</v>
      </c>
    </row>
    <row r="4394" spans="1:7">
      <c r="A4394" s="8">
        <v>37238</v>
      </c>
      <c r="B4394" s="9">
        <v>8.34</v>
      </c>
      <c r="C4394" s="7">
        <f t="shared" si="136"/>
        <v>8.3400000000000002E-2</v>
      </c>
      <c r="D4394" s="91">
        <f ca="1">AVERAGE(C4394:OFFSET(C4394,$I$1-1,0))</f>
        <v>8.0210499999999976E-2</v>
      </c>
      <c r="F4394" s="8">
        <v>40382</v>
      </c>
      <c r="G4394" s="10">
        <f t="shared" ca="1" si="137"/>
        <v>6.1623500000000012E-2</v>
      </c>
    </row>
    <row r="4395" spans="1:7">
      <c r="A4395" s="8">
        <v>37237</v>
      </c>
      <c r="B4395" s="9">
        <v>8.3000000000000007</v>
      </c>
      <c r="C4395" s="7">
        <f t="shared" si="136"/>
        <v>8.3000000000000004E-2</v>
      </c>
      <c r="D4395" s="91">
        <f ca="1">AVERAGE(C4395:OFFSET(C4395,$I$1-1,0))</f>
        <v>8.0193999999999974E-2</v>
      </c>
      <c r="F4395" s="8">
        <v>40385</v>
      </c>
      <c r="G4395" s="10">
        <f t="shared" ca="1" si="137"/>
        <v>6.1617000000000005E-2</v>
      </c>
    </row>
    <row r="4396" spans="1:7">
      <c r="A4396" s="8">
        <v>37236</v>
      </c>
      <c r="B4396" s="9">
        <v>8.3699999999999992</v>
      </c>
      <c r="C4396" s="7">
        <f t="shared" si="136"/>
        <v>8.3699999999999997E-2</v>
      </c>
      <c r="D4396" s="91">
        <f ca="1">AVERAGE(C4396:OFFSET(C4396,$I$1-1,0))</f>
        <v>8.0177999999999972E-2</v>
      </c>
      <c r="F4396" s="8">
        <v>40386</v>
      </c>
      <c r="G4396" s="10">
        <f t="shared" ca="1" si="137"/>
        <v>6.1616500000000018E-2</v>
      </c>
    </row>
    <row r="4397" spans="1:7">
      <c r="A4397" s="8">
        <v>37235</v>
      </c>
      <c r="B4397" s="9">
        <v>8.4</v>
      </c>
      <c r="C4397" s="7">
        <f t="shared" si="136"/>
        <v>8.4000000000000005E-2</v>
      </c>
      <c r="D4397" s="91">
        <f ca="1">AVERAGE(C4397:OFFSET(C4397,$I$1-1,0))</f>
        <v>8.015849999999998E-2</v>
      </c>
      <c r="F4397" s="8">
        <v>40387</v>
      </c>
      <c r="G4397" s="10">
        <f t="shared" ca="1" si="137"/>
        <v>6.1609000000000004E-2</v>
      </c>
    </row>
    <row r="4398" spans="1:7">
      <c r="A4398" s="8">
        <v>37232</v>
      </c>
      <c r="B4398" s="9">
        <v>8.3800000000000008</v>
      </c>
      <c r="C4398" s="7">
        <f t="shared" si="136"/>
        <v>8.3800000000000013E-2</v>
      </c>
      <c r="D4398" s="91">
        <f ca="1">AVERAGE(C4398:OFFSET(C4398,$I$1-1,0))</f>
        <v>8.0136499999999986E-2</v>
      </c>
      <c r="F4398" s="8">
        <v>40388</v>
      </c>
      <c r="G4398" s="10">
        <f t="shared" ca="1" si="137"/>
        <v>6.159400000000001E-2</v>
      </c>
    </row>
    <row r="4399" spans="1:7">
      <c r="A4399" s="8">
        <v>37231</v>
      </c>
      <c r="B4399" s="9">
        <v>8.27</v>
      </c>
      <c r="C4399" s="7">
        <f t="shared" si="136"/>
        <v>8.2699999999999996E-2</v>
      </c>
      <c r="D4399" s="91">
        <f ca="1">AVERAGE(C4399:OFFSET(C4399,$I$1-1,0))</f>
        <v>8.0114999999999978E-2</v>
      </c>
      <c r="F4399" s="8">
        <v>40389</v>
      </c>
      <c r="G4399" s="10">
        <f t="shared" ca="1" si="137"/>
        <v>6.1577500000000007E-2</v>
      </c>
    </row>
    <row r="4400" spans="1:7">
      <c r="A4400" s="8">
        <v>37230</v>
      </c>
      <c r="B4400" s="9">
        <v>8.18</v>
      </c>
      <c r="C4400" s="7">
        <f t="shared" si="136"/>
        <v>8.1799999999999998E-2</v>
      </c>
      <c r="D4400" s="91">
        <f ca="1">AVERAGE(C4400:OFFSET(C4400,$I$1-1,0))</f>
        <v>8.0098499999999989E-2</v>
      </c>
      <c r="F4400" s="8">
        <v>40392</v>
      </c>
      <c r="G4400" s="10">
        <f t="shared" ca="1" si="137"/>
        <v>6.1554500000000012E-2</v>
      </c>
    </row>
    <row r="4401" spans="1:7">
      <c r="A4401" s="8">
        <v>37229</v>
      </c>
      <c r="B4401" s="9">
        <v>8.0500000000000007</v>
      </c>
      <c r="C4401" s="7">
        <f t="shared" si="136"/>
        <v>8.0500000000000002E-2</v>
      </c>
      <c r="D4401" s="91">
        <f ca="1">AVERAGE(C4401:OFFSET(C4401,$I$1-1,0))</f>
        <v>8.0083999999999989E-2</v>
      </c>
      <c r="F4401" s="8">
        <v>40393</v>
      </c>
      <c r="G4401" s="10">
        <f t="shared" ca="1" si="137"/>
        <v>6.1528000000000006E-2</v>
      </c>
    </row>
    <row r="4402" spans="1:7">
      <c r="A4402" s="8">
        <v>37228</v>
      </c>
      <c r="B4402" s="9">
        <v>8.09</v>
      </c>
      <c r="C4402" s="7">
        <f t="shared" si="136"/>
        <v>8.09E-2</v>
      </c>
      <c r="D4402" s="91">
        <f ca="1">AVERAGE(C4402:OFFSET(C4402,$I$1-1,0))</f>
        <v>8.0078499999999997E-2</v>
      </c>
      <c r="F4402" s="8">
        <v>40394</v>
      </c>
      <c r="G4402" s="10">
        <f t="shared" ca="1" si="137"/>
        <v>6.1507000000000006E-2</v>
      </c>
    </row>
    <row r="4403" spans="1:7">
      <c r="A4403" s="8">
        <v>37225</v>
      </c>
      <c r="B4403" s="9">
        <v>8.06</v>
      </c>
      <c r="C4403" s="7">
        <f t="shared" si="136"/>
        <v>8.0600000000000005E-2</v>
      </c>
      <c r="D4403" s="91">
        <f ca="1">AVERAGE(C4403:OFFSET(C4403,$I$1-1,0))</f>
        <v>8.0070499999999975E-2</v>
      </c>
      <c r="F4403" s="8">
        <v>40395</v>
      </c>
      <c r="G4403" s="10">
        <f t="shared" ca="1" si="137"/>
        <v>6.148650000000002E-2</v>
      </c>
    </row>
    <row r="4404" spans="1:7">
      <c r="A4404" s="8">
        <v>37224</v>
      </c>
      <c r="B4404" s="9">
        <v>8.0399999999999991</v>
      </c>
      <c r="C4404" s="7">
        <f t="shared" si="136"/>
        <v>8.0399999999999985E-2</v>
      </c>
      <c r="D4404" s="91">
        <f ca="1">AVERAGE(C4404:OFFSET(C4404,$I$1-1,0))</f>
        <v>8.0062999999999981E-2</v>
      </c>
      <c r="F4404" s="8">
        <v>40396</v>
      </c>
      <c r="G4404" s="10">
        <f t="shared" ca="1" si="137"/>
        <v>6.1465000000000013E-2</v>
      </c>
    </row>
    <row r="4405" spans="1:7">
      <c r="A4405" s="8">
        <v>37223</v>
      </c>
      <c r="B4405" s="9">
        <v>8.15</v>
      </c>
      <c r="C4405" s="7">
        <f t="shared" si="136"/>
        <v>8.1500000000000003E-2</v>
      </c>
      <c r="D4405" s="91">
        <f ca="1">AVERAGE(C4405:OFFSET(C4405,$I$1-1,0))</f>
        <v>8.0055000000000001E-2</v>
      </c>
      <c r="F4405" s="8">
        <v>40399</v>
      </c>
      <c r="G4405" s="10">
        <f t="shared" ca="1" si="137"/>
        <v>6.1441500000000017E-2</v>
      </c>
    </row>
    <row r="4406" spans="1:7">
      <c r="A4406" s="8">
        <v>37222</v>
      </c>
      <c r="B4406" s="9">
        <v>8.14</v>
      </c>
      <c r="C4406" s="7">
        <f t="shared" si="136"/>
        <v>8.14E-2</v>
      </c>
      <c r="D4406" s="91">
        <f ca="1">AVERAGE(C4406:OFFSET(C4406,$I$1-1,0))</f>
        <v>8.0042999999999989E-2</v>
      </c>
      <c r="F4406" s="8">
        <v>40400</v>
      </c>
      <c r="G4406" s="10">
        <f t="shared" ca="1" si="137"/>
        <v>6.1419000000000015E-2</v>
      </c>
    </row>
    <row r="4407" spans="1:7">
      <c r="A4407" s="8">
        <v>37221</v>
      </c>
      <c r="B4407" s="9">
        <v>8.16</v>
      </c>
      <c r="C4407" s="7">
        <f t="shared" si="136"/>
        <v>8.1600000000000006E-2</v>
      </c>
      <c r="D4407" s="91">
        <f ca="1">AVERAGE(C4407:OFFSET(C4407,$I$1-1,0))</f>
        <v>8.0028499999999989E-2</v>
      </c>
      <c r="F4407" s="8">
        <v>40401</v>
      </c>
      <c r="G4407" s="10">
        <f t="shared" ca="1" si="137"/>
        <v>6.1390500000000008E-2</v>
      </c>
    </row>
    <row r="4408" spans="1:7">
      <c r="A4408" s="8">
        <v>37218</v>
      </c>
      <c r="B4408" s="9">
        <v>8.15</v>
      </c>
      <c r="C4408" s="7">
        <f t="shared" si="136"/>
        <v>8.1500000000000003E-2</v>
      </c>
      <c r="D4408" s="91">
        <f ca="1">AVERAGE(C4408:OFFSET(C4408,$I$1-1,0))</f>
        <v>8.0016499999999977E-2</v>
      </c>
      <c r="F4408" s="8">
        <v>40402</v>
      </c>
      <c r="G4408" s="10">
        <f t="shared" ca="1" si="137"/>
        <v>6.1359500000000018E-2</v>
      </c>
    </row>
    <row r="4409" spans="1:7">
      <c r="A4409" s="8">
        <v>37215</v>
      </c>
      <c r="B4409" s="9">
        <v>8.09</v>
      </c>
      <c r="C4409" s="7">
        <f t="shared" si="136"/>
        <v>8.09E-2</v>
      </c>
      <c r="D4409" s="91">
        <f ca="1">AVERAGE(C4409:OFFSET(C4409,$I$1-1,0))</f>
        <v>8.0008999999999983E-2</v>
      </c>
      <c r="F4409" s="8">
        <v>40403</v>
      </c>
      <c r="G4409" s="10">
        <f t="shared" ca="1" si="137"/>
        <v>6.1329500000000016E-2</v>
      </c>
    </row>
    <row r="4410" spans="1:7">
      <c r="A4410" s="8">
        <v>37214</v>
      </c>
      <c r="B4410" s="9">
        <v>8.02</v>
      </c>
      <c r="C4410" s="7">
        <f t="shared" si="136"/>
        <v>8.0199999999999994E-2</v>
      </c>
      <c r="D4410" s="91">
        <f ca="1">AVERAGE(C4410:OFFSET(C4410,$I$1-1,0))</f>
        <v>8.0008499999999996E-2</v>
      </c>
      <c r="F4410" s="8">
        <v>40406</v>
      </c>
      <c r="G4410" s="10">
        <f t="shared" ca="1" si="137"/>
        <v>6.1294500000000023E-2</v>
      </c>
    </row>
    <row r="4411" spans="1:7">
      <c r="A4411" s="8">
        <v>37211</v>
      </c>
      <c r="B4411" s="9">
        <v>8.11</v>
      </c>
      <c r="C4411" s="7">
        <f t="shared" si="136"/>
        <v>8.1099999999999992E-2</v>
      </c>
      <c r="D4411" s="91">
        <f ca="1">AVERAGE(C4411:OFFSET(C4411,$I$1-1,0))</f>
        <v>8.0009499999999997E-2</v>
      </c>
      <c r="F4411" s="8">
        <v>40407</v>
      </c>
      <c r="G4411" s="10">
        <f t="shared" ca="1" si="137"/>
        <v>6.1257000000000013E-2</v>
      </c>
    </row>
    <row r="4412" spans="1:7">
      <c r="A4412" s="8">
        <v>37210</v>
      </c>
      <c r="B4412" s="9">
        <v>8.0399999999999991</v>
      </c>
      <c r="C4412" s="7">
        <f t="shared" si="136"/>
        <v>8.0399999999999985E-2</v>
      </c>
      <c r="D4412" s="91">
        <f ca="1">AVERAGE(C4412:OFFSET(C4412,$I$1-1,0))</f>
        <v>8.0005499999999993E-2</v>
      </c>
      <c r="F4412" s="8">
        <v>40408</v>
      </c>
      <c r="G4412" s="10">
        <f t="shared" ca="1" si="137"/>
        <v>6.1224000000000015E-2</v>
      </c>
    </row>
    <row r="4413" spans="1:7">
      <c r="A4413" s="8">
        <v>37209</v>
      </c>
      <c r="B4413" s="9">
        <v>7.89</v>
      </c>
      <c r="C4413" s="7">
        <f t="shared" si="136"/>
        <v>7.8899999999999998E-2</v>
      </c>
      <c r="D4413" s="91">
        <f ca="1">AVERAGE(C4413:OFFSET(C4413,$I$1-1,0))</f>
        <v>8.0005499999999993E-2</v>
      </c>
      <c r="F4413" s="8">
        <v>40409</v>
      </c>
      <c r="G4413" s="10">
        <f t="shared" ca="1" si="137"/>
        <v>6.1186000000000018E-2</v>
      </c>
    </row>
    <row r="4414" spans="1:7">
      <c r="A4414" s="8">
        <v>37208</v>
      </c>
      <c r="B4414" s="9">
        <v>7.82</v>
      </c>
      <c r="C4414" s="7">
        <f t="shared" si="136"/>
        <v>7.8200000000000006E-2</v>
      </c>
      <c r="D4414" s="91">
        <f ca="1">AVERAGE(C4414:OFFSET(C4414,$I$1-1,0))</f>
        <v>8.0013499999999987E-2</v>
      </c>
      <c r="F4414" s="8">
        <v>40410</v>
      </c>
      <c r="G4414" s="10">
        <f t="shared" ca="1" si="137"/>
        <v>6.1144500000000018E-2</v>
      </c>
    </row>
    <row r="4415" spans="1:7">
      <c r="A4415" s="8">
        <v>37204</v>
      </c>
      <c r="B4415" s="9">
        <v>7.78</v>
      </c>
      <c r="C4415" s="7">
        <f t="shared" si="136"/>
        <v>7.7800000000000008E-2</v>
      </c>
      <c r="D4415" s="91">
        <f ca="1">AVERAGE(C4415:OFFSET(C4415,$I$1-1,0))</f>
        <v>8.0024999999999999E-2</v>
      </c>
      <c r="F4415" s="8">
        <v>40413</v>
      </c>
      <c r="G4415" s="10">
        <f t="shared" ca="1" si="137"/>
        <v>6.1099000000000014E-2</v>
      </c>
    </row>
    <row r="4416" spans="1:7">
      <c r="A4416" s="8">
        <v>37203</v>
      </c>
      <c r="B4416" s="9">
        <v>7.77</v>
      </c>
      <c r="C4416" s="7">
        <f t="shared" si="136"/>
        <v>7.7699999999999991E-2</v>
      </c>
      <c r="D4416" s="91">
        <f ca="1">AVERAGE(C4416:OFFSET(C4416,$I$1-1,0))</f>
        <v>8.0035999999999982E-2</v>
      </c>
      <c r="F4416" s="8">
        <v>40414</v>
      </c>
      <c r="G4416" s="10">
        <f t="shared" ca="1" si="137"/>
        <v>6.1050500000000014E-2</v>
      </c>
    </row>
    <row r="4417" spans="1:7">
      <c r="A4417" s="8">
        <v>37202</v>
      </c>
      <c r="B4417" s="9">
        <v>7.72</v>
      </c>
      <c r="C4417" s="7">
        <f t="shared" si="136"/>
        <v>7.7199999999999991E-2</v>
      </c>
      <c r="D4417" s="91">
        <f ca="1">AVERAGE(C4417:OFFSET(C4417,$I$1-1,0))</f>
        <v>8.0044000000000004E-2</v>
      </c>
      <c r="F4417" s="8">
        <v>40415</v>
      </c>
      <c r="G4417" s="10">
        <f t="shared" ca="1" si="137"/>
        <v>6.1005000000000011E-2</v>
      </c>
    </row>
    <row r="4418" spans="1:7">
      <c r="A4418" s="8">
        <v>37201</v>
      </c>
      <c r="B4418" s="9">
        <v>7.79</v>
      </c>
      <c r="C4418" s="7">
        <f t="shared" si="136"/>
        <v>7.7899999999999997E-2</v>
      </c>
      <c r="D4418" s="91">
        <f ca="1">AVERAGE(C4418:OFFSET(C4418,$I$1-1,0))</f>
        <v>8.0056999999999989E-2</v>
      </c>
      <c r="F4418" s="8">
        <v>40416</v>
      </c>
      <c r="G4418" s="10">
        <f t="shared" ca="1" si="137"/>
        <v>6.0957000000000011E-2</v>
      </c>
    </row>
    <row r="4419" spans="1:7">
      <c r="A4419" s="8">
        <v>37200</v>
      </c>
      <c r="B4419" s="9">
        <v>7.78</v>
      </c>
      <c r="C4419" s="7">
        <f t="shared" si="136"/>
        <v>7.7800000000000008E-2</v>
      </c>
      <c r="D4419" s="91">
        <f ca="1">AVERAGE(C4419:OFFSET(C4419,$I$1-1,0))</f>
        <v>8.0069500000000002E-2</v>
      </c>
      <c r="F4419" s="8">
        <v>40417</v>
      </c>
      <c r="G4419" s="10">
        <f t="shared" ca="1" si="137"/>
        <v>6.0918500000000007E-2</v>
      </c>
    </row>
    <row r="4420" spans="1:7">
      <c r="A4420" s="8">
        <v>37197</v>
      </c>
      <c r="B4420" s="9">
        <v>7.86</v>
      </c>
      <c r="C4420" s="7">
        <f t="shared" si="136"/>
        <v>7.8600000000000003E-2</v>
      </c>
      <c r="D4420" s="91">
        <f ca="1">AVERAGE(C4420:OFFSET(C4420,$I$1-1,0))</f>
        <v>8.0085000000000003E-2</v>
      </c>
      <c r="F4420" s="8">
        <v>40420</v>
      </c>
      <c r="G4420" s="10">
        <f t="shared" ca="1" si="137"/>
        <v>6.0877000000000014E-2</v>
      </c>
    </row>
    <row r="4421" spans="1:7">
      <c r="A4421" s="8">
        <v>37196</v>
      </c>
      <c r="B4421" s="9">
        <v>7.74</v>
      </c>
      <c r="C4421" s="7">
        <f t="shared" si="136"/>
        <v>7.7399999999999997E-2</v>
      </c>
      <c r="D4421" s="91">
        <f ca="1">AVERAGE(C4421:OFFSET(C4421,$I$1-1,0))</f>
        <v>8.0093499999999998E-2</v>
      </c>
      <c r="F4421" s="8">
        <v>40421</v>
      </c>
      <c r="G4421" s="10">
        <f t="shared" ca="1" si="137"/>
        <v>6.0834500000000007E-2</v>
      </c>
    </row>
    <row r="4422" spans="1:7">
      <c r="A4422" s="8">
        <v>37195</v>
      </c>
      <c r="B4422" s="9">
        <v>7.8100000000000005</v>
      </c>
      <c r="C4422" s="7">
        <f t="shared" ref="C4422:C4485" si="138">B4422/100</f>
        <v>7.8100000000000003E-2</v>
      </c>
      <c r="D4422" s="91">
        <f ca="1">AVERAGE(C4422:OFFSET(C4422,$I$1-1,0))</f>
        <v>8.0104999999999982E-2</v>
      </c>
      <c r="F4422" s="8">
        <v>40422</v>
      </c>
      <c r="G4422" s="10">
        <f t="shared" ca="1" si="137"/>
        <v>6.0802500000000009E-2</v>
      </c>
    </row>
    <row r="4423" spans="1:7">
      <c r="A4423" s="8">
        <v>37194</v>
      </c>
      <c r="B4423" s="9">
        <v>7.91</v>
      </c>
      <c r="C4423" s="7">
        <f t="shared" si="138"/>
        <v>7.9100000000000004E-2</v>
      </c>
      <c r="D4423" s="91">
        <f ca="1">AVERAGE(C4423:OFFSET(C4423,$I$1-1,0))</f>
        <v>8.0110499999999987E-2</v>
      </c>
      <c r="F4423" s="8">
        <v>40423</v>
      </c>
      <c r="G4423" s="10">
        <f t="shared" ref="G4423:G4486" ca="1" si="139">VLOOKUP(F4423,$A$6:$D$6628,4,FALSE)</f>
        <v>6.0773000000000008E-2</v>
      </c>
    </row>
    <row r="4424" spans="1:7">
      <c r="A4424" s="8">
        <v>37193</v>
      </c>
      <c r="B4424" s="9">
        <v>7.93</v>
      </c>
      <c r="C4424" s="7">
        <f t="shared" si="138"/>
        <v>7.9299999999999995E-2</v>
      </c>
      <c r="D4424" s="91">
        <f ca="1">AVERAGE(C4424:OFFSET(C4424,$I$1-1,0))</f>
        <v>8.0109999999999987E-2</v>
      </c>
      <c r="F4424" s="8">
        <v>40424</v>
      </c>
      <c r="G4424" s="10">
        <f t="shared" ca="1" si="139"/>
        <v>6.0743500000000006E-2</v>
      </c>
    </row>
    <row r="4425" spans="1:7">
      <c r="A4425" s="8">
        <v>37190</v>
      </c>
      <c r="B4425" s="9">
        <v>7.95</v>
      </c>
      <c r="C4425" s="7">
        <f t="shared" si="138"/>
        <v>7.9500000000000001E-2</v>
      </c>
      <c r="D4425" s="91">
        <f ca="1">AVERAGE(C4425:OFFSET(C4425,$I$1-1,0))</f>
        <v>8.0109E-2</v>
      </c>
      <c r="F4425" s="8">
        <v>40428</v>
      </c>
      <c r="G4425" s="10">
        <f t="shared" ca="1" si="139"/>
        <v>6.0709500000000007E-2</v>
      </c>
    </row>
    <row r="4426" spans="1:7">
      <c r="A4426" s="8">
        <v>37189</v>
      </c>
      <c r="B4426" s="9">
        <v>8</v>
      </c>
      <c r="C4426" s="7">
        <f t="shared" si="138"/>
        <v>0.08</v>
      </c>
      <c r="D4426" s="91">
        <f ca="1">AVERAGE(C4426:OFFSET(C4426,$I$1-1,0))</f>
        <v>8.01095E-2</v>
      </c>
      <c r="F4426" s="8">
        <v>40429</v>
      </c>
      <c r="G4426" s="10">
        <f t="shared" ca="1" si="139"/>
        <v>6.0677000000000002E-2</v>
      </c>
    </row>
    <row r="4427" spans="1:7">
      <c r="A4427" s="8">
        <v>37187</v>
      </c>
      <c r="B4427" s="9">
        <v>8.0500000000000007</v>
      </c>
      <c r="C4427" s="7">
        <f t="shared" si="138"/>
        <v>8.0500000000000002E-2</v>
      </c>
      <c r="D4427" s="91">
        <f ca="1">AVERAGE(C4427:OFFSET(C4427,$I$1-1,0))</f>
        <v>8.010500000000001E-2</v>
      </c>
      <c r="F4427" s="8">
        <v>40430</v>
      </c>
      <c r="G4427" s="10">
        <f t="shared" ca="1" si="139"/>
        <v>6.0649999999999989E-2</v>
      </c>
    </row>
    <row r="4428" spans="1:7">
      <c r="A4428" s="8">
        <v>37186</v>
      </c>
      <c r="B4428" s="9">
        <v>8.01</v>
      </c>
      <c r="C4428" s="7">
        <f t="shared" si="138"/>
        <v>8.0100000000000005E-2</v>
      </c>
      <c r="D4428" s="91">
        <f ca="1">AVERAGE(C4428:OFFSET(C4428,$I$1-1,0))</f>
        <v>8.0102499999999993E-2</v>
      </c>
      <c r="F4428" s="8">
        <v>40431</v>
      </c>
      <c r="G4428" s="10">
        <f t="shared" ca="1" si="139"/>
        <v>6.0626999999999986E-2</v>
      </c>
    </row>
    <row r="4429" spans="1:7">
      <c r="A4429" s="8">
        <v>37183</v>
      </c>
      <c r="B4429" s="9">
        <v>8.01</v>
      </c>
      <c r="C4429" s="7">
        <f t="shared" si="138"/>
        <v>8.0100000000000005E-2</v>
      </c>
      <c r="D4429" s="91">
        <f ca="1">AVERAGE(C4429:OFFSET(C4429,$I$1-1,0))</f>
        <v>8.0099500000000018E-2</v>
      </c>
      <c r="F4429" s="8">
        <v>40434</v>
      </c>
      <c r="G4429" s="10">
        <f t="shared" ca="1" si="139"/>
        <v>6.0602499999999983E-2</v>
      </c>
    </row>
    <row r="4430" spans="1:7">
      <c r="A4430" s="8">
        <v>37182</v>
      </c>
      <c r="B4430" s="9">
        <v>8.01</v>
      </c>
      <c r="C4430" s="7">
        <f t="shared" si="138"/>
        <v>8.0100000000000005E-2</v>
      </c>
      <c r="D4430" s="91">
        <f ca="1">AVERAGE(C4430:OFFSET(C4430,$I$1-1,0))</f>
        <v>8.0097000000000002E-2</v>
      </c>
      <c r="F4430" s="8">
        <v>40435</v>
      </c>
      <c r="G4430" s="10">
        <f t="shared" ca="1" si="139"/>
        <v>6.0575999999999998E-2</v>
      </c>
    </row>
    <row r="4431" spans="1:7">
      <c r="A4431" s="8">
        <v>37181</v>
      </c>
      <c r="B4431" s="9">
        <v>8.02</v>
      </c>
      <c r="C4431" s="7">
        <f t="shared" si="138"/>
        <v>8.0199999999999994E-2</v>
      </c>
      <c r="D4431" s="91">
        <f ca="1">AVERAGE(C4431:OFFSET(C4431,$I$1-1,0))</f>
        <v>8.0092499999999997E-2</v>
      </c>
      <c r="F4431" s="8">
        <v>40436</v>
      </c>
      <c r="G4431" s="10">
        <f t="shared" ca="1" si="139"/>
        <v>6.0554499999999997E-2</v>
      </c>
    </row>
    <row r="4432" spans="1:7">
      <c r="A4432" s="8">
        <v>37180</v>
      </c>
      <c r="B4432" s="9">
        <v>8.0399999999999991</v>
      </c>
      <c r="C4432" s="7">
        <f t="shared" si="138"/>
        <v>8.0399999999999985E-2</v>
      </c>
      <c r="D4432" s="91">
        <f ca="1">AVERAGE(C4432:OFFSET(C4432,$I$1-1,0))</f>
        <v>8.0088000000000006E-2</v>
      </c>
      <c r="F4432" s="8">
        <v>40437</v>
      </c>
      <c r="G4432" s="10">
        <f t="shared" ca="1" si="139"/>
        <v>6.0531499999999995E-2</v>
      </c>
    </row>
    <row r="4433" spans="1:7">
      <c r="A4433" s="8">
        <v>37179</v>
      </c>
      <c r="B4433" s="9">
        <v>8.07</v>
      </c>
      <c r="C4433" s="7">
        <f t="shared" si="138"/>
        <v>8.0700000000000008E-2</v>
      </c>
      <c r="D4433" s="91">
        <f ca="1">AVERAGE(C4433:OFFSET(C4433,$I$1-1,0))</f>
        <v>8.0083500000000016E-2</v>
      </c>
      <c r="F4433" s="8">
        <v>40438</v>
      </c>
      <c r="G4433" s="10">
        <f t="shared" ca="1" si="139"/>
        <v>6.0507999999999999E-2</v>
      </c>
    </row>
    <row r="4434" spans="1:7">
      <c r="A4434" s="8">
        <v>37176</v>
      </c>
      <c r="B4434" s="9">
        <v>8.11</v>
      </c>
      <c r="C4434" s="7">
        <f t="shared" si="138"/>
        <v>8.1099999999999992E-2</v>
      </c>
      <c r="D4434" s="91">
        <f ca="1">AVERAGE(C4434:OFFSET(C4434,$I$1-1,0))</f>
        <v>8.0079500000000012E-2</v>
      </c>
      <c r="F4434" s="8">
        <v>40441</v>
      </c>
      <c r="G4434" s="10">
        <f t="shared" ca="1" si="139"/>
        <v>6.0479999999999992E-2</v>
      </c>
    </row>
    <row r="4435" spans="1:7">
      <c r="A4435" s="8">
        <v>37175</v>
      </c>
      <c r="B4435" s="9">
        <v>8.1</v>
      </c>
      <c r="C4435" s="7">
        <f t="shared" si="138"/>
        <v>8.1000000000000003E-2</v>
      </c>
      <c r="D4435" s="91">
        <f ca="1">AVERAGE(C4435:OFFSET(C4435,$I$1-1,0))</f>
        <v>8.0072000000000004E-2</v>
      </c>
      <c r="F4435" s="8">
        <v>40442</v>
      </c>
      <c r="G4435" s="10">
        <f t="shared" ca="1" si="139"/>
        <v>6.0444499999999991E-2</v>
      </c>
    </row>
    <row r="4436" spans="1:7">
      <c r="A4436" s="8">
        <v>37174</v>
      </c>
      <c r="B4436" s="9">
        <v>8.0500000000000007</v>
      </c>
      <c r="C4436" s="7">
        <f t="shared" si="138"/>
        <v>8.0500000000000002E-2</v>
      </c>
      <c r="D4436" s="91">
        <f ca="1">AVERAGE(C4436:OFFSET(C4436,$I$1-1,0))</f>
        <v>8.0064499999999997E-2</v>
      </c>
      <c r="F4436" s="8">
        <v>40443</v>
      </c>
      <c r="G4436" s="10">
        <f t="shared" ca="1" si="139"/>
        <v>6.0406999999999995E-2</v>
      </c>
    </row>
    <row r="4437" spans="1:7">
      <c r="A4437" s="8">
        <v>37173</v>
      </c>
      <c r="B4437" s="9">
        <v>8.1</v>
      </c>
      <c r="C4437" s="7">
        <f t="shared" si="138"/>
        <v>8.1000000000000003E-2</v>
      </c>
      <c r="D4437" s="91">
        <f ca="1">AVERAGE(C4437:OFFSET(C4437,$I$1-1,0))</f>
        <v>8.0060499999999979E-2</v>
      </c>
      <c r="F4437" s="8">
        <v>40444</v>
      </c>
      <c r="G4437" s="10">
        <f t="shared" ca="1" si="139"/>
        <v>6.0370999999999987E-2</v>
      </c>
    </row>
    <row r="4438" spans="1:7">
      <c r="A4438" s="8">
        <v>37169</v>
      </c>
      <c r="B4438" s="9">
        <v>8.0399999999999991</v>
      </c>
      <c r="C4438" s="7">
        <f t="shared" si="138"/>
        <v>8.0399999999999985E-2</v>
      </c>
      <c r="D4438" s="91">
        <f ca="1">AVERAGE(C4438:OFFSET(C4438,$I$1-1,0))</f>
        <v>8.0056000000000016E-2</v>
      </c>
      <c r="F4438" s="8">
        <v>40445</v>
      </c>
      <c r="G4438" s="10">
        <f t="shared" ca="1" si="139"/>
        <v>6.0336499999999987E-2</v>
      </c>
    </row>
    <row r="4439" spans="1:7">
      <c r="A4439" s="8">
        <v>37168</v>
      </c>
      <c r="B4439" s="9">
        <v>7.89</v>
      </c>
      <c r="C4439" s="7">
        <f t="shared" si="138"/>
        <v>7.8899999999999998E-2</v>
      </c>
      <c r="D4439" s="91">
        <f ca="1">AVERAGE(C4439:OFFSET(C4439,$I$1-1,0))</f>
        <v>8.0056499999999989E-2</v>
      </c>
      <c r="F4439" s="8">
        <v>40448</v>
      </c>
      <c r="G4439" s="10">
        <f t="shared" ca="1" si="139"/>
        <v>6.0293499999999993E-2</v>
      </c>
    </row>
    <row r="4440" spans="1:7">
      <c r="A4440" s="8">
        <v>37167</v>
      </c>
      <c r="B4440" s="9">
        <v>8.0399999999999991</v>
      </c>
      <c r="C4440" s="7">
        <f t="shared" si="138"/>
        <v>8.0399999999999985E-2</v>
      </c>
      <c r="D4440" s="91">
        <f ca="1">AVERAGE(C4440:OFFSET(C4440,$I$1-1,0))</f>
        <v>8.0064499999999997E-2</v>
      </c>
      <c r="F4440" s="8">
        <v>40449</v>
      </c>
      <c r="G4440" s="10">
        <f t="shared" ca="1" si="139"/>
        <v>6.024849999999999E-2</v>
      </c>
    </row>
    <row r="4441" spans="1:7">
      <c r="A4441" s="8">
        <v>37166</v>
      </c>
      <c r="B4441" s="9">
        <v>8.06</v>
      </c>
      <c r="C4441" s="7">
        <f t="shared" si="138"/>
        <v>8.0600000000000005E-2</v>
      </c>
      <c r="D4441" s="91">
        <f ca="1">AVERAGE(C4441:OFFSET(C4441,$I$1-1,0))</f>
        <v>8.0066499999999999E-2</v>
      </c>
      <c r="F4441" s="8">
        <v>40450</v>
      </c>
      <c r="G4441" s="10">
        <f t="shared" ca="1" si="139"/>
        <v>6.0208499999999991E-2</v>
      </c>
    </row>
    <row r="4442" spans="1:7">
      <c r="A4442" s="8">
        <v>37165</v>
      </c>
      <c r="B4442" s="9">
        <v>8.1</v>
      </c>
      <c r="C4442" s="7">
        <f t="shared" si="138"/>
        <v>8.1000000000000003E-2</v>
      </c>
      <c r="D4442" s="91">
        <f ca="1">AVERAGE(C4442:OFFSET(C4442,$I$1-1,0))</f>
        <v>8.0065500000000012E-2</v>
      </c>
      <c r="F4442" s="8">
        <v>40451</v>
      </c>
      <c r="G4442" s="10">
        <f t="shared" ca="1" si="139"/>
        <v>6.016549999999999E-2</v>
      </c>
    </row>
    <row r="4443" spans="1:7">
      <c r="A4443" s="8">
        <v>37162</v>
      </c>
      <c r="B4443" s="9">
        <v>8.1300000000000008</v>
      </c>
      <c r="C4443" s="7">
        <f t="shared" si="138"/>
        <v>8.1300000000000011E-2</v>
      </c>
      <c r="D4443" s="91">
        <f ca="1">AVERAGE(C4443:OFFSET(C4443,$I$1-1,0))</f>
        <v>8.0062999999999995E-2</v>
      </c>
      <c r="F4443" s="8">
        <v>40452</v>
      </c>
      <c r="G4443" s="10">
        <f t="shared" ca="1" si="139"/>
        <v>6.0124999999999984E-2</v>
      </c>
    </row>
    <row r="4444" spans="1:7">
      <c r="A4444" s="8">
        <v>37161</v>
      </c>
      <c r="B4444" s="9">
        <v>8.16</v>
      </c>
      <c r="C4444" s="7">
        <f t="shared" si="138"/>
        <v>8.1600000000000006E-2</v>
      </c>
      <c r="D4444" s="91">
        <f ca="1">AVERAGE(C4444:OFFSET(C4444,$I$1-1,0))</f>
        <v>8.0061999999999994E-2</v>
      </c>
      <c r="F4444" s="8">
        <v>40455</v>
      </c>
      <c r="G4444" s="10">
        <f t="shared" ca="1" si="139"/>
        <v>6.0090999999999992E-2</v>
      </c>
    </row>
    <row r="4445" spans="1:7">
      <c r="A4445" s="8">
        <v>37160</v>
      </c>
      <c r="B4445" s="9">
        <v>8.2100000000000009</v>
      </c>
      <c r="C4445" s="7">
        <f t="shared" si="138"/>
        <v>8.2100000000000006E-2</v>
      </c>
      <c r="D4445" s="91">
        <f ca="1">AVERAGE(C4445:OFFSET(C4445,$I$1-1,0))</f>
        <v>8.0062499999999995E-2</v>
      </c>
      <c r="F4445" s="8">
        <v>40456</v>
      </c>
      <c r="G4445" s="10">
        <f t="shared" ca="1" si="139"/>
        <v>6.0056999999999985E-2</v>
      </c>
    </row>
    <row r="4446" spans="1:7">
      <c r="A4446" s="8">
        <v>37159</v>
      </c>
      <c r="B4446" s="9">
        <v>8.31</v>
      </c>
      <c r="C4446" s="7">
        <f t="shared" si="138"/>
        <v>8.3100000000000007E-2</v>
      </c>
      <c r="D4446" s="91">
        <f ca="1">AVERAGE(C4446:OFFSET(C4446,$I$1-1,0))</f>
        <v>8.0059999999999978E-2</v>
      </c>
      <c r="F4446" s="8">
        <v>40457</v>
      </c>
      <c r="G4446" s="10">
        <f t="shared" ca="1" si="139"/>
        <v>6.0013999999999984E-2</v>
      </c>
    </row>
    <row r="4447" spans="1:7">
      <c r="A4447" s="8">
        <v>37158</v>
      </c>
      <c r="B4447" s="9">
        <v>8.3000000000000007</v>
      </c>
      <c r="C4447" s="7">
        <f t="shared" si="138"/>
        <v>8.3000000000000004E-2</v>
      </c>
      <c r="D4447" s="91">
        <f ca="1">AVERAGE(C4447:OFFSET(C4447,$I$1-1,0))</f>
        <v>8.0049499999999968E-2</v>
      </c>
      <c r="F4447" s="8">
        <v>40458</v>
      </c>
      <c r="G4447" s="10">
        <f t="shared" ca="1" si="139"/>
        <v>5.9971999999999984E-2</v>
      </c>
    </row>
    <row r="4448" spans="1:7">
      <c r="A4448" s="8">
        <v>37155</v>
      </c>
      <c r="B4448" s="9">
        <v>8.31</v>
      </c>
      <c r="C4448" s="7">
        <f t="shared" si="138"/>
        <v>8.3100000000000007E-2</v>
      </c>
      <c r="D4448" s="91">
        <f ca="1">AVERAGE(C4448:OFFSET(C4448,$I$1-1,0))</f>
        <v>8.0042999999999975E-2</v>
      </c>
      <c r="F4448" s="8">
        <v>40459</v>
      </c>
      <c r="G4448" s="10">
        <f t="shared" ca="1" si="139"/>
        <v>5.9932499999999979E-2</v>
      </c>
    </row>
    <row r="4449" spans="1:7">
      <c r="A4449" s="8">
        <v>37154</v>
      </c>
      <c r="B4449" s="9">
        <v>8.35</v>
      </c>
      <c r="C4449" s="7">
        <f t="shared" si="138"/>
        <v>8.3499999999999991E-2</v>
      </c>
      <c r="D4449" s="91">
        <f ca="1">AVERAGE(C4449:OFFSET(C4449,$I$1-1,0))</f>
        <v>8.0036499999999969E-2</v>
      </c>
      <c r="F4449" s="8">
        <v>40463</v>
      </c>
      <c r="G4449" s="10">
        <f t="shared" ca="1" si="139"/>
        <v>5.9890999999999979E-2</v>
      </c>
    </row>
    <row r="4450" spans="1:7">
      <c r="A4450" s="8">
        <v>37153</v>
      </c>
      <c r="B4450" s="9">
        <v>8.2799999999999994</v>
      </c>
      <c r="C4450" s="7">
        <f t="shared" si="138"/>
        <v>8.2799999999999999E-2</v>
      </c>
      <c r="D4450" s="91">
        <f ca="1">AVERAGE(C4450:OFFSET(C4450,$I$1-1,0))</f>
        <v>8.0029499999999962E-2</v>
      </c>
      <c r="F4450" s="8">
        <v>40464</v>
      </c>
      <c r="G4450" s="10">
        <f t="shared" ca="1" si="139"/>
        <v>5.9849999999999987E-2</v>
      </c>
    </row>
    <row r="4451" spans="1:7">
      <c r="A4451" s="8">
        <v>37152</v>
      </c>
      <c r="B4451" s="9">
        <v>8.27</v>
      </c>
      <c r="C4451" s="7">
        <f t="shared" si="138"/>
        <v>8.2699999999999996E-2</v>
      </c>
      <c r="D4451" s="91">
        <f ca="1">AVERAGE(C4451:OFFSET(C4451,$I$1-1,0))</f>
        <v>8.0024499999999957E-2</v>
      </c>
      <c r="F4451" s="8">
        <v>40465</v>
      </c>
      <c r="G4451" s="10">
        <f t="shared" ca="1" si="139"/>
        <v>5.9816499999999981E-2</v>
      </c>
    </row>
    <row r="4452" spans="1:7">
      <c r="A4452" s="8">
        <v>37151</v>
      </c>
      <c r="B4452" s="9">
        <v>8.15</v>
      </c>
      <c r="C4452" s="7">
        <f t="shared" si="138"/>
        <v>8.1500000000000003E-2</v>
      </c>
      <c r="D4452" s="91">
        <f ca="1">AVERAGE(C4452:OFFSET(C4452,$I$1-1,0))</f>
        <v>8.0022999999999969E-2</v>
      </c>
      <c r="F4452" s="8">
        <v>40466</v>
      </c>
      <c r="G4452" s="10">
        <f t="shared" ca="1" si="139"/>
        <v>5.979099999999999E-2</v>
      </c>
    </row>
    <row r="4453" spans="1:7">
      <c r="A4453" s="8">
        <v>37148</v>
      </c>
      <c r="B4453" s="9">
        <v>8.01</v>
      </c>
      <c r="C4453" s="7">
        <f t="shared" si="138"/>
        <v>8.0100000000000005E-2</v>
      </c>
      <c r="D4453" s="91">
        <f ca="1">AVERAGE(C4453:OFFSET(C4453,$I$1-1,0))</f>
        <v>8.0027999999999974E-2</v>
      </c>
      <c r="F4453" s="8">
        <v>40469</v>
      </c>
      <c r="G4453" s="10">
        <f t="shared" ca="1" si="139"/>
        <v>5.976049999999998E-2</v>
      </c>
    </row>
    <row r="4454" spans="1:7">
      <c r="A4454" s="8">
        <v>37147</v>
      </c>
      <c r="B4454" s="9">
        <v>7.89</v>
      </c>
      <c r="C4454" s="7">
        <f t="shared" si="138"/>
        <v>7.8899999999999998E-2</v>
      </c>
      <c r="D4454" s="91">
        <f ca="1">AVERAGE(C4454:OFFSET(C4454,$I$1-1,0))</f>
        <v>8.0040999999999959E-2</v>
      </c>
      <c r="F4454" s="8">
        <v>40470</v>
      </c>
      <c r="G4454" s="10">
        <f t="shared" ca="1" si="139"/>
        <v>5.9728499999999983E-2</v>
      </c>
    </row>
    <row r="4455" spans="1:7">
      <c r="A4455" s="8">
        <v>37144</v>
      </c>
      <c r="B4455" s="9">
        <v>7.92</v>
      </c>
      <c r="C4455" s="7">
        <f t="shared" si="138"/>
        <v>7.9199999999999993E-2</v>
      </c>
      <c r="D4455" s="91">
        <f ca="1">AVERAGE(C4455:OFFSET(C4455,$I$1-1,0))</f>
        <v>8.0056499999999961E-2</v>
      </c>
      <c r="F4455" s="8">
        <v>40471</v>
      </c>
      <c r="G4455" s="10">
        <f t="shared" ca="1" si="139"/>
        <v>5.9699499999999989E-2</v>
      </c>
    </row>
    <row r="4456" spans="1:7">
      <c r="A4456" s="8">
        <v>37141</v>
      </c>
      <c r="B4456" s="9">
        <v>7.89</v>
      </c>
      <c r="C4456" s="7">
        <f t="shared" si="138"/>
        <v>7.8899999999999998E-2</v>
      </c>
      <c r="D4456" s="91">
        <f ca="1">AVERAGE(C4456:OFFSET(C4456,$I$1-1,0))</f>
        <v>8.0071499999999962E-2</v>
      </c>
      <c r="F4456" s="8">
        <v>40472</v>
      </c>
      <c r="G4456" s="10">
        <f t="shared" ca="1" si="139"/>
        <v>5.9668999999999993E-2</v>
      </c>
    </row>
    <row r="4457" spans="1:7">
      <c r="A4457" s="8">
        <v>37140</v>
      </c>
      <c r="B4457" s="9">
        <v>7.9</v>
      </c>
      <c r="C4457" s="7">
        <f t="shared" si="138"/>
        <v>7.9000000000000001E-2</v>
      </c>
      <c r="D4457" s="91">
        <f ca="1">AVERAGE(C4457:OFFSET(C4457,$I$1-1,0))</f>
        <v>8.0090499999999967E-2</v>
      </c>
      <c r="F4457" s="8">
        <v>40473</v>
      </c>
      <c r="G4457" s="10">
        <f t="shared" ca="1" si="139"/>
        <v>5.9638999999999998E-2</v>
      </c>
    </row>
    <row r="4458" spans="1:7">
      <c r="A4458" s="8">
        <v>37139</v>
      </c>
      <c r="B4458" s="9">
        <v>7.97</v>
      </c>
      <c r="C4458" s="7">
        <f t="shared" si="138"/>
        <v>7.9699999999999993E-2</v>
      </c>
      <c r="D4458" s="91">
        <f ca="1">AVERAGE(C4458:OFFSET(C4458,$I$1-1,0))</f>
        <v>8.0109499999999959E-2</v>
      </c>
      <c r="F4458" s="8">
        <v>40476</v>
      </c>
      <c r="G4458" s="10">
        <f t="shared" ca="1" si="139"/>
        <v>5.9607499999999994E-2</v>
      </c>
    </row>
    <row r="4459" spans="1:7">
      <c r="A4459" s="8">
        <v>37138</v>
      </c>
      <c r="B4459" s="9">
        <v>7.98</v>
      </c>
      <c r="C4459" s="7">
        <f t="shared" si="138"/>
        <v>7.980000000000001E-2</v>
      </c>
      <c r="D4459" s="91">
        <f ca="1">AVERAGE(C4459:OFFSET(C4459,$I$1-1,0))</f>
        <v>8.0126499999999976E-2</v>
      </c>
      <c r="F4459" s="8">
        <v>40477</v>
      </c>
      <c r="G4459" s="10">
        <f t="shared" ca="1" si="139"/>
        <v>5.9580499999999995E-2</v>
      </c>
    </row>
    <row r="4460" spans="1:7">
      <c r="A4460" s="8">
        <v>37134</v>
      </c>
      <c r="B4460" s="9">
        <v>7.87</v>
      </c>
      <c r="C4460" s="7">
        <f t="shared" si="138"/>
        <v>7.8700000000000006E-2</v>
      </c>
      <c r="D4460" s="91">
        <f ca="1">AVERAGE(C4460:OFFSET(C4460,$I$1-1,0))</f>
        <v>8.014249999999995E-2</v>
      </c>
      <c r="F4460" s="8">
        <v>40478</v>
      </c>
      <c r="G4460" s="10">
        <f t="shared" ca="1" si="139"/>
        <v>5.9560999999999982E-2</v>
      </c>
    </row>
    <row r="4461" spans="1:7">
      <c r="A4461" s="8">
        <v>37133</v>
      </c>
      <c r="B4461" s="9">
        <v>7.88</v>
      </c>
      <c r="C4461" s="7">
        <f t="shared" si="138"/>
        <v>7.8799999999999995E-2</v>
      </c>
      <c r="D4461" s="91">
        <f ca="1">AVERAGE(C4461:OFFSET(C4461,$I$1-1,0))</f>
        <v>8.0165499999999973E-2</v>
      </c>
      <c r="F4461" s="8">
        <v>40479</v>
      </c>
      <c r="G4461" s="10">
        <f t="shared" ca="1" si="139"/>
        <v>5.9538999999999988E-2</v>
      </c>
    </row>
    <row r="4462" spans="1:7">
      <c r="A4462" s="8">
        <v>37132</v>
      </c>
      <c r="B4462" s="9">
        <v>7.87</v>
      </c>
      <c r="C4462" s="7">
        <f t="shared" si="138"/>
        <v>7.8700000000000006E-2</v>
      </c>
      <c r="D4462" s="91">
        <f ca="1">AVERAGE(C4462:OFFSET(C4462,$I$1-1,0))</f>
        <v>8.0188499999999968E-2</v>
      </c>
      <c r="F4462" s="8">
        <v>40480</v>
      </c>
      <c r="G4462" s="10">
        <f t="shared" ca="1" si="139"/>
        <v>5.9516999999999987E-2</v>
      </c>
    </row>
    <row r="4463" spans="1:7">
      <c r="A4463" s="8">
        <v>37131</v>
      </c>
      <c r="B4463" s="9">
        <v>7.9</v>
      </c>
      <c r="C4463" s="7">
        <f t="shared" si="138"/>
        <v>7.9000000000000001E-2</v>
      </c>
      <c r="D4463" s="91">
        <f ca="1">AVERAGE(C4463:OFFSET(C4463,$I$1-1,0))</f>
        <v>8.0210999999999977E-2</v>
      </c>
      <c r="F4463" s="8">
        <v>40483</v>
      </c>
      <c r="G4463" s="10">
        <f t="shared" ca="1" si="139"/>
        <v>5.9498499999999989E-2</v>
      </c>
    </row>
    <row r="4464" spans="1:7">
      <c r="A4464" s="8">
        <v>37130</v>
      </c>
      <c r="B4464" s="9">
        <v>7.95</v>
      </c>
      <c r="C4464" s="7">
        <f t="shared" si="138"/>
        <v>7.9500000000000001E-2</v>
      </c>
      <c r="D4464" s="91">
        <f ca="1">AVERAGE(C4464:OFFSET(C4464,$I$1-1,0))</f>
        <v>8.0228499999999967E-2</v>
      </c>
      <c r="F4464" s="8">
        <v>40484</v>
      </c>
      <c r="G4464" s="10">
        <f t="shared" ca="1" si="139"/>
        <v>5.9474999999999986E-2</v>
      </c>
    </row>
    <row r="4465" spans="1:7">
      <c r="A4465" s="8">
        <v>37127</v>
      </c>
      <c r="B4465" s="9">
        <v>7.93</v>
      </c>
      <c r="C4465" s="7">
        <f t="shared" si="138"/>
        <v>7.9299999999999995E-2</v>
      </c>
      <c r="D4465" s="91">
        <f ca="1">AVERAGE(C4465:OFFSET(C4465,$I$1-1,0))</f>
        <v>8.0243999999999968E-2</v>
      </c>
      <c r="F4465" s="8">
        <v>40485</v>
      </c>
      <c r="G4465" s="10">
        <f t="shared" ca="1" si="139"/>
        <v>5.9459499999999978E-2</v>
      </c>
    </row>
    <row r="4466" spans="1:7">
      <c r="A4466" s="8">
        <v>37126</v>
      </c>
      <c r="B4466" s="9">
        <v>7.9</v>
      </c>
      <c r="C4466" s="7">
        <f t="shared" si="138"/>
        <v>7.9000000000000001E-2</v>
      </c>
      <c r="D4466" s="91">
        <f ca="1">AVERAGE(C4466:OFFSET(C4466,$I$1-1,0))</f>
        <v>8.0261499999999958E-2</v>
      </c>
      <c r="F4466" s="8">
        <v>40486</v>
      </c>
      <c r="G4466" s="10">
        <f t="shared" ca="1" si="139"/>
        <v>5.9443999999999983E-2</v>
      </c>
    </row>
    <row r="4467" spans="1:7">
      <c r="A4467" s="8">
        <v>37125</v>
      </c>
      <c r="B4467" s="9">
        <v>7.95</v>
      </c>
      <c r="C4467" s="7">
        <f t="shared" si="138"/>
        <v>7.9500000000000001E-2</v>
      </c>
      <c r="D4467" s="91">
        <f ca="1">AVERAGE(C4467:OFFSET(C4467,$I$1-1,0))</f>
        <v>8.0279999999999963E-2</v>
      </c>
      <c r="F4467" s="8">
        <v>40487</v>
      </c>
      <c r="G4467" s="10">
        <f t="shared" ca="1" si="139"/>
        <v>5.9431999999999985E-2</v>
      </c>
    </row>
    <row r="4468" spans="1:7">
      <c r="A4468" s="8">
        <v>37124</v>
      </c>
      <c r="B4468" s="9">
        <v>7.95</v>
      </c>
      <c r="C4468" s="7">
        <f t="shared" si="138"/>
        <v>7.9500000000000001E-2</v>
      </c>
      <c r="D4468" s="91">
        <f ca="1">AVERAGE(C4468:OFFSET(C4468,$I$1-1,0))</f>
        <v>8.0296499999999965E-2</v>
      </c>
      <c r="F4468" s="8">
        <v>40490</v>
      </c>
      <c r="G4468" s="10">
        <f t="shared" ca="1" si="139"/>
        <v>5.9417999999999992E-2</v>
      </c>
    </row>
    <row r="4469" spans="1:7">
      <c r="A4469" s="8">
        <v>37123</v>
      </c>
      <c r="B4469" s="9">
        <v>7.9399999999999995</v>
      </c>
      <c r="C4469" s="7">
        <f t="shared" si="138"/>
        <v>7.9399999999999998E-2</v>
      </c>
      <c r="D4469" s="91">
        <f ca="1">AVERAGE(C4469:OFFSET(C4469,$I$1-1,0))</f>
        <v>8.0311999999999981E-2</v>
      </c>
      <c r="F4469" s="8">
        <v>40491</v>
      </c>
      <c r="G4469" s="10">
        <f t="shared" ca="1" si="139"/>
        <v>5.9407999999999996E-2</v>
      </c>
    </row>
    <row r="4470" spans="1:7">
      <c r="A4470" s="8">
        <v>37120</v>
      </c>
      <c r="B4470" s="9">
        <v>7.91</v>
      </c>
      <c r="C4470" s="7">
        <f t="shared" si="138"/>
        <v>7.9100000000000004E-2</v>
      </c>
      <c r="D4470" s="91">
        <f ca="1">AVERAGE(C4470:OFFSET(C4470,$I$1-1,0))</f>
        <v>8.0328999999999984E-2</v>
      </c>
      <c r="F4470" s="8">
        <v>40492</v>
      </c>
      <c r="G4470" s="10">
        <f t="shared" ca="1" si="139"/>
        <v>5.9397499999999999E-2</v>
      </c>
    </row>
    <row r="4471" spans="1:7">
      <c r="A4471" s="8">
        <v>37119</v>
      </c>
      <c r="B4471" s="9">
        <v>7.95</v>
      </c>
      <c r="C4471" s="7">
        <f t="shared" si="138"/>
        <v>7.9500000000000001E-2</v>
      </c>
      <c r="D4471" s="91">
        <f ca="1">AVERAGE(C4471:OFFSET(C4471,$I$1-1,0))</f>
        <v>8.0345499999999972E-2</v>
      </c>
      <c r="F4471" s="8">
        <v>40493</v>
      </c>
      <c r="G4471" s="10">
        <f t="shared" ca="1" si="139"/>
        <v>5.9386500000000009E-2</v>
      </c>
    </row>
    <row r="4472" spans="1:7">
      <c r="A4472" s="8">
        <v>37118</v>
      </c>
      <c r="B4472" s="9">
        <v>7.97</v>
      </c>
      <c r="C4472" s="7">
        <f t="shared" si="138"/>
        <v>7.9699999999999993E-2</v>
      </c>
      <c r="D4472" s="91">
        <f ca="1">AVERAGE(C4472:OFFSET(C4472,$I$1-1,0))</f>
        <v>8.0358999999999986E-2</v>
      </c>
      <c r="F4472" s="8">
        <v>40494</v>
      </c>
      <c r="G4472" s="10">
        <f t="shared" ca="1" si="139"/>
        <v>5.9379000000000001E-2</v>
      </c>
    </row>
    <row r="4473" spans="1:7">
      <c r="A4473" s="8">
        <v>37117</v>
      </c>
      <c r="B4473" s="9">
        <v>7.97</v>
      </c>
      <c r="C4473" s="7">
        <f t="shared" si="138"/>
        <v>7.9699999999999993E-2</v>
      </c>
      <c r="D4473" s="91">
        <f ca="1">AVERAGE(C4473:OFFSET(C4473,$I$1-1,0))</f>
        <v>8.0371499999999985E-2</v>
      </c>
      <c r="F4473" s="8">
        <v>40497</v>
      </c>
      <c r="G4473" s="10">
        <f t="shared" ca="1" si="139"/>
        <v>5.937449999999999E-2</v>
      </c>
    </row>
    <row r="4474" spans="1:7">
      <c r="A4474" s="8">
        <v>37116</v>
      </c>
      <c r="B4474" s="9">
        <v>7.97</v>
      </c>
      <c r="C4474" s="7">
        <f t="shared" si="138"/>
        <v>7.9699999999999993E-2</v>
      </c>
      <c r="D4474" s="91">
        <f ca="1">AVERAGE(C4474:OFFSET(C4474,$I$1-1,0))</f>
        <v>8.0385499999999985E-2</v>
      </c>
      <c r="F4474" s="8">
        <v>40498</v>
      </c>
      <c r="G4474" s="10">
        <f t="shared" ca="1" si="139"/>
        <v>5.9364499999999987E-2</v>
      </c>
    </row>
    <row r="4475" spans="1:7">
      <c r="A4475" s="8">
        <v>37113</v>
      </c>
      <c r="B4475" s="9">
        <v>7.97</v>
      </c>
      <c r="C4475" s="7">
        <f t="shared" si="138"/>
        <v>7.9699999999999993E-2</v>
      </c>
      <c r="D4475" s="91">
        <f ca="1">AVERAGE(C4475:OFFSET(C4475,$I$1-1,0))</f>
        <v>8.0400499999999972E-2</v>
      </c>
      <c r="F4475" s="8">
        <v>40499</v>
      </c>
      <c r="G4475" s="10">
        <f t="shared" ca="1" si="139"/>
        <v>5.9351500000000001E-2</v>
      </c>
    </row>
    <row r="4476" spans="1:7">
      <c r="A4476" s="8">
        <v>37112</v>
      </c>
      <c r="B4476" s="9">
        <v>7.99</v>
      </c>
      <c r="C4476" s="7">
        <f t="shared" si="138"/>
        <v>7.9899999999999999E-2</v>
      </c>
      <c r="D4476" s="91">
        <f ca="1">AVERAGE(C4476:OFFSET(C4476,$I$1-1,0))</f>
        <v>8.0414999999999973E-2</v>
      </c>
      <c r="F4476" s="8">
        <v>40500</v>
      </c>
      <c r="G4476" s="10">
        <f t="shared" ca="1" si="139"/>
        <v>5.9342500000000006E-2</v>
      </c>
    </row>
    <row r="4477" spans="1:7">
      <c r="A4477" s="8">
        <v>37111</v>
      </c>
      <c r="B4477" s="9">
        <v>7.98</v>
      </c>
      <c r="C4477" s="7">
        <f t="shared" si="138"/>
        <v>7.980000000000001E-2</v>
      </c>
      <c r="D4477" s="91">
        <f ca="1">AVERAGE(C4477:OFFSET(C4477,$I$1-1,0))</f>
        <v>8.0430999999999975E-2</v>
      </c>
      <c r="F4477" s="8">
        <v>40501</v>
      </c>
      <c r="G4477" s="10">
        <f t="shared" ca="1" si="139"/>
        <v>5.9333499999999997E-2</v>
      </c>
    </row>
    <row r="4478" spans="1:7">
      <c r="A4478" s="8">
        <v>37110</v>
      </c>
      <c r="B4478" s="9">
        <v>8.0500000000000007</v>
      </c>
      <c r="C4478" s="7">
        <f t="shared" si="138"/>
        <v>8.0500000000000002E-2</v>
      </c>
      <c r="D4478" s="91">
        <f ca="1">AVERAGE(C4478:OFFSET(C4478,$I$1-1,0))</f>
        <v>8.0446499999999976E-2</v>
      </c>
      <c r="F4478" s="8">
        <v>40504</v>
      </c>
      <c r="G4478" s="10">
        <f t="shared" ca="1" si="139"/>
        <v>5.9319499999999997E-2</v>
      </c>
    </row>
    <row r="4479" spans="1:7">
      <c r="A4479" s="8">
        <v>37109</v>
      </c>
      <c r="B4479" s="9">
        <v>8.0399999999999991</v>
      </c>
      <c r="C4479" s="7">
        <f t="shared" si="138"/>
        <v>8.0399999999999985E-2</v>
      </c>
      <c r="D4479" s="91">
        <f ca="1">AVERAGE(C4479:OFFSET(C4479,$I$1-1,0))</f>
        <v>8.0458499999999961E-2</v>
      </c>
      <c r="F4479" s="8">
        <v>40505</v>
      </c>
      <c r="G4479" s="10">
        <f t="shared" ca="1" si="139"/>
        <v>5.9300500000000006E-2</v>
      </c>
    </row>
    <row r="4480" spans="1:7">
      <c r="A4480" s="8">
        <v>37106</v>
      </c>
      <c r="B4480" s="9">
        <v>8.02</v>
      </c>
      <c r="C4480" s="7">
        <f t="shared" si="138"/>
        <v>8.0199999999999994E-2</v>
      </c>
      <c r="D4480" s="91">
        <f ca="1">AVERAGE(C4480:OFFSET(C4480,$I$1-1,0))</f>
        <v>8.0472499999999988E-2</v>
      </c>
      <c r="F4480" s="8">
        <v>40506</v>
      </c>
      <c r="G4480" s="10">
        <f t="shared" ca="1" si="139"/>
        <v>5.9284500000000004E-2</v>
      </c>
    </row>
    <row r="4481" spans="1:7">
      <c r="A4481" s="8">
        <v>37105</v>
      </c>
      <c r="B4481" s="9">
        <v>8.01</v>
      </c>
      <c r="C4481" s="7">
        <f t="shared" si="138"/>
        <v>8.0100000000000005E-2</v>
      </c>
      <c r="D4481" s="91">
        <f ca="1">AVERAGE(C4481:OFFSET(C4481,$I$1-1,0))</f>
        <v>8.0486499999999961E-2</v>
      </c>
      <c r="F4481" s="8">
        <v>40508</v>
      </c>
      <c r="G4481" s="10">
        <f t="shared" ca="1" si="139"/>
        <v>5.9261500000000009E-2</v>
      </c>
    </row>
    <row r="4482" spans="1:7">
      <c r="A4482" s="8">
        <v>37104</v>
      </c>
      <c r="B4482" s="9">
        <v>7.97</v>
      </c>
      <c r="C4482" s="7">
        <f t="shared" si="138"/>
        <v>7.9699999999999993E-2</v>
      </c>
      <c r="D4482" s="91">
        <f ca="1">AVERAGE(C4482:OFFSET(C4482,$I$1-1,0))</f>
        <v>8.0500999999999948E-2</v>
      </c>
      <c r="F4482" s="8">
        <v>40511</v>
      </c>
      <c r="G4482" s="10">
        <f t="shared" ca="1" si="139"/>
        <v>5.9235999999999997E-2</v>
      </c>
    </row>
    <row r="4483" spans="1:7">
      <c r="A4483" s="8">
        <v>37103</v>
      </c>
      <c r="B4483" s="9">
        <v>7.95</v>
      </c>
      <c r="C4483" s="7">
        <f t="shared" si="138"/>
        <v>7.9500000000000001E-2</v>
      </c>
      <c r="D4483" s="91">
        <f ca="1">AVERAGE(C4483:OFFSET(C4483,$I$1-1,0))</f>
        <v>8.0520499999999981E-2</v>
      </c>
      <c r="F4483" s="8">
        <v>40512</v>
      </c>
      <c r="G4483" s="10">
        <f t="shared" ca="1" si="139"/>
        <v>5.9209500000000005E-2</v>
      </c>
    </row>
    <row r="4484" spans="1:7">
      <c r="A4484" s="8">
        <v>37102</v>
      </c>
      <c r="B4484" s="9">
        <v>7.96</v>
      </c>
      <c r="C4484" s="7">
        <f t="shared" si="138"/>
        <v>7.9600000000000004E-2</v>
      </c>
      <c r="D4484" s="91">
        <f ca="1">AVERAGE(C4484:OFFSET(C4484,$I$1-1,0))</f>
        <v>8.0542999999999976E-2</v>
      </c>
      <c r="F4484" s="8">
        <v>40513</v>
      </c>
      <c r="G4484" s="10">
        <f t="shared" ca="1" si="139"/>
        <v>5.9185499999999995E-2</v>
      </c>
    </row>
    <row r="4485" spans="1:7">
      <c r="A4485" s="8">
        <v>37099</v>
      </c>
      <c r="B4485" s="9">
        <v>7.99</v>
      </c>
      <c r="C4485" s="7">
        <f t="shared" si="138"/>
        <v>7.9899999999999999E-2</v>
      </c>
      <c r="D4485" s="91">
        <f ca="1">AVERAGE(C4485:OFFSET(C4485,$I$1-1,0))</f>
        <v>8.0564499999999983E-2</v>
      </c>
      <c r="F4485" s="8">
        <v>40514</v>
      </c>
      <c r="G4485" s="10">
        <f t="shared" ca="1" si="139"/>
        <v>5.9159500000000004E-2</v>
      </c>
    </row>
    <row r="4486" spans="1:7">
      <c r="A4486" s="8">
        <v>37098</v>
      </c>
      <c r="B4486" s="9">
        <v>8.0299999999999994</v>
      </c>
      <c r="C4486" s="7">
        <f t="shared" ref="C4486:C4549" si="140">B4486/100</f>
        <v>8.0299999999999996E-2</v>
      </c>
      <c r="D4486" s="91">
        <f ca="1">AVERAGE(C4486:OFFSET(C4486,$I$1-1,0))</f>
        <v>8.0584999999999962E-2</v>
      </c>
      <c r="F4486" s="8">
        <v>40515</v>
      </c>
      <c r="G4486" s="10">
        <f t="shared" ca="1" si="139"/>
        <v>5.9139500000000005E-2</v>
      </c>
    </row>
    <row r="4487" spans="1:7">
      <c r="A4487" s="8">
        <v>37097</v>
      </c>
      <c r="B4487" s="9">
        <v>8.02</v>
      </c>
      <c r="C4487" s="7">
        <f t="shared" si="140"/>
        <v>8.0199999999999994E-2</v>
      </c>
      <c r="D4487" s="91">
        <f ca="1">AVERAGE(C4487:OFFSET(C4487,$I$1-1,0))</f>
        <v>8.0600499999999964E-2</v>
      </c>
      <c r="F4487" s="8">
        <v>40518</v>
      </c>
      <c r="G4487" s="10">
        <f t="shared" ref="G4487:G4550" ca="1" si="141">VLOOKUP(F4487,$A$6:$D$6628,4,FALSE)</f>
        <v>5.9115000000000008E-2</v>
      </c>
    </row>
    <row r="4488" spans="1:7">
      <c r="A4488" s="8">
        <v>37096</v>
      </c>
      <c r="B4488" s="9">
        <v>7.96</v>
      </c>
      <c r="C4488" s="7">
        <f t="shared" si="140"/>
        <v>7.9600000000000004E-2</v>
      </c>
      <c r="D4488" s="91">
        <f ca="1">AVERAGE(C4488:OFFSET(C4488,$I$1-1,0))</f>
        <v>8.0615999999999979E-2</v>
      </c>
      <c r="F4488" s="8">
        <v>40519</v>
      </c>
      <c r="G4488" s="10">
        <f t="shared" ca="1" si="141"/>
        <v>5.9105000000000005E-2</v>
      </c>
    </row>
    <row r="4489" spans="1:7">
      <c r="A4489" s="8">
        <v>37095</v>
      </c>
      <c r="B4489" s="9">
        <v>7.98</v>
      </c>
      <c r="C4489" s="7">
        <f t="shared" si="140"/>
        <v>7.980000000000001E-2</v>
      </c>
      <c r="D4489" s="91">
        <f ca="1">AVERAGE(C4489:OFFSET(C4489,$I$1-1,0))</f>
        <v>8.0636499999999958E-2</v>
      </c>
      <c r="F4489" s="8">
        <v>40520</v>
      </c>
      <c r="G4489" s="10">
        <f t="shared" ca="1" si="141"/>
        <v>5.9096500000000003E-2</v>
      </c>
    </row>
    <row r="4490" spans="1:7">
      <c r="A4490" s="8">
        <v>37092</v>
      </c>
      <c r="B4490" s="9">
        <v>8</v>
      </c>
      <c r="C4490" s="7">
        <f t="shared" si="140"/>
        <v>0.08</v>
      </c>
      <c r="D4490" s="91">
        <f ca="1">AVERAGE(C4490:OFFSET(C4490,$I$1-1,0))</f>
        <v>8.0653499999999975E-2</v>
      </c>
      <c r="F4490" s="8">
        <v>40521</v>
      </c>
      <c r="G4490" s="10">
        <f t="shared" ca="1" si="141"/>
        <v>5.9087500000000015E-2</v>
      </c>
    </row>
    <row r="4491" spans="1:7">
      <c r="A4491" s="8">
        <v>37091</v>
      </c>
      <c r="B4491" s="9">
        <v>7.99</v>
      </c>
      <c r="C4491" s="7">
        <f t="shared" si="140"/>
        <v>7.9899999999999999E-2</v>
      </c>
      <c r="D4491" s="91">
        <f ca="1">AVERAGE(C4491:OFFSET(C4491,$I$1-1,0))</f>
        <v>8.0670999999999979E-2</v>
      </c>
      <c r="F4491" s="8">
        <v>40522</v>
      </c>
      <c r="G4491" s="10">
        <f t="shared" ca="1" si="141"/>
        <v>5.9081500000000016E-2</v>
      </c>
    </row>
    <row r="4492" spans="1:7">
      <c r="A4492" s="8">
        <v>37090</v>
      </c>
      <c r="B4492" s="9">
        <v>7.98</v>
      </c>
      <c r="C4492" s="7">
        <f t="shared" si="140"/>
        <v>7.980000000000001E-2</v>
      </c>
      <c r="D4492" s="91">
        <f ca="1">AVERAGE(C4492:OFFSET(C4492,$I$1-1,0))</f>
        <v>8.0690499999999971E-2</v>
      </c>
      <c r="F4492" s="8">
        <v>40525</v>
      </c>
      <c r="G4492" s="10">
        <f t="shared" ca="1" si="141"/>
        <v>5.9073000000000021E-2</v>
      </c>
    </row>
    <row r="4493" spans="1:7">
      <c r="A4493" s="8">
        <v>37089</v>
      </c>
      <c r="B4493" s="9">
        <v>8.0299999999999994</v>
      </c>
      <c r="C4493" s="7">
        <f t="shared" si="140"/>
        <v>8.0299999999999996E-2</v>
      </c>
      <c r="D4493" s="91">
        <f ca="1">AVERAGE(C4493:OFFSET(C4493,$I$1-1,0))</f>
        <v>8.0711499999999964E-2</v>
      </c>
      <c r="F4493" s="8">
        <v>40526</v>
      </c>
      <c r="G4493" s="10">
        <f t="shared" ca="1" si="141"/>
        <v>5.9071500000000027E-2</v>
      </c>
    </row>
    <row r="4494" spans="1:7">
      <c r="A4494" s="8">
        <v>37088</v>
      </c>
      <c r="B4494" s="9">
        <v>8.0299999999999994</v>
      </c>
      <c r="C4494" s="7">
        <f t="shared" si="140"/>
        <v>8.0299999999999996E-2</v>
      </c>
      <c r="D4494" s="91">
        <f ca="1">AVERAGE(C4494:OFFSET(C4494,$I$1-1,0))</f>
        <v>8.0731499999999984E-2</v>
      </c>
      <c r="F4494" s="8">
        <v>40527</v>
      </c>
      <c r="G4494" s="10">
        <f t="shared" ca="1" si="141"/>
        <v>5.9072000000000034E-2</v>
      </c>
    </row>
    <row r="4495" spans="1:7">
      <c r="A4495" s="8">
        <v>37085</v>
      </c>
      <c r="B4495" s="9">
        <v>8.0500000000000007</v>
      </c>
      <c r="C4495" s="7">
        <f t="shared" si="140"/>
        <v>8.0500000000000002E-2</v>
      </c>
      <c r="D4495" s="91">
        <f ca="1">AVERAGE(C4495:OFFSET(C4495,$I$1-1,0))</f>
        <v>8.0750499999999989E-2</v>
      </c>
      <c r="F4495" s="8">
        <v>40528</v>
      </c>
      <c r="G4495" s="10">
        <f t="shared" ca="1" si="141"/>
        <v>5.9073000000000035E-2</v>
      </c>
    </row>
    <row r="4496" spans="1:7">
      <c r="A4496" s="8">
        <v>37084</v>
      </c>
      <c r="B4496" s="9">
        <v>8.07</v>
      </c>
      <c r="C4496" s="7">
        <f t="shared" si="140"/>
        <v>8.0700000000000008E-2</v>
      </c>
      <c r="D4496" s="91">
        <f ca="1">AVERAGE(C4496:OFFSET(C4496,$I$1-1,0))</f>
        <v>8.0770499999999981E-2</v>
      </c>
      <c r="F4496" s="8">
        <v>40529</v>
      </c>
      <c r="G4496" s="10">
        <f t="shared" ca="1" si="141"/>
        <v>5.9061000000000037E-2</v>
      </c>
    </row>
    <row r="4497" spans="1:7">
      <c r="A4497" s="8">
        <v>37083</v>
      </c>
      <c r="B4497" s="9">
        <v>8.11</v>
      </c>
      <c r="C4497" s="7">
        <f t="shared" si="140"/>
        <v>8.1099999999999992E-2</v>
      </c>
      <c r="D4497" s="91">
        <f ca="1">AVERAGE(C4497:OFFSET(C4497,$I$1-1,0))</f>
        <v>8.0787499999999957E-2</v>
      </c>
      <c r="F4497" s="8">
        <v>40532</v>
      </c>
      <c r="G4497" s="10">
        <f t="shared" ca="1" si="141"/>
        <v>5.9051000000000034E-2</v>
      </c>
    </row>
    <row r="4498" spans="1:7">
      <c r="A4498" s="8">
        <v>37082</v>
      </c>
      <c r="B4498" s="9">
        <v>8.1</v>
      </c>
      <c r="C4498" s="7">
        <f t="shared" si="140"/>
        <v>8.1000000000000003E-2</v>
      </c>
      <c r="D4498" s="91">
        <f ca="1">AVERAGE(C4498:OFFSET(C4498,$I$1-1,0))</f>
        <v>8.0797999999999981E-2</v>
      </c>
      <c r="F4498" s="8">
        <v>40533</v>
      </c>
      <c r="G4498" s="10">
        <f t="shared" ca="1" si="141"/>
        <v>5.9038500000000035E-2</v>
      </c>
    </row>
    <row r="4499" spans="1:7">
      <c r="A4499" s="8">
        <v>37081</v>
      </c>
      <c r="B4499" s="9">
        <v>8.1300000000000008</v>
      </c>
      <c r="C4499" s="7">
        <f t="shared" si="140"/>
        <v>8.1300000000000011E-2</v>
      </c>
      <c r="D4499" s="91">
        <f ca="1">AVERAGE(C4499:OFFSET(C4499,$I$1-1,0))</f>
        <v>8.0805999999999989E-2</v>
      </c>
      <c r="F4499" s="8">
        <v>40534</v>
      </c>
      <c r="G4499" s="10">
        <f t="shared" ca="1" si="141"/>
        <v>5.9027000000000038E-2</v>
      </c>
    </row>
    <row r="4500" spans="1:7">
      <c r="A4500" s="8">
        <v>37078</v>
      </c>
      <c r="B4500" s="9">
        <v>8.16</v>
      </c>
      <c r="C4500" s="7">
        <f t="shared" si="140"/>
        <v>8.1600000000000006E-2</v>
      </c>
      <c r="D4500" s="91">
        <f ca="1">AVERAGE(C4500:OFFSET(C4500,$I$1-1,0))</f>
        <v>8.0813499999999969E-2</v>
      </c>
      <c r="F4500" s="8">
        <v>40535</v>
      </c>
      <c r="G4500" s="10">
        <f t="shared" ca="1" si="141"/>
        <v>5.9018000000000036E-2</v>
      </c>
    </row>
    <row r="4501" spans="1:7">
      <c r="A4501" s="8">
        <v>37077</v>
      </c>
      <c r="B4501" s="9">
        <v>8.17</v>
      </c>
      <c r="C4501" s="7">
        <f t="shared" si="140"/>
        <v>8.1699999999999995E-2</v>
      </c>
      <c r="D4501" s="91">
        <f ca="1">AVERAGE(C4501:OFFSET(C4501,$I$1-1,0))</f>
        <v>8.0817999999999973E-2</v>
      </c>
      <c r="F4501" s="8">
        <v>40539</v>
      </c>
      <c r="G4501" s="10">
        <f t="shared" ca="1" si="141"/>
        <v>5.900800000000004E-2</v>
      </c>
    </row>
    <row r="4502" spans="1:7">
      <c r="A4502" s="8">
        <v>37075</v>
      </c>
      <c r="B4502" s="9">
        <v>8.14</v>
      </c>
      <c r="C4502" s="7">
        <f t="shared" si="140"/>
        <v>8.14E-2</v>
      </c>
      <c r="D4502" s="91">
        <f ca="1">AVERAGE(C4502:OFFSET(C4502,$I$1-1,0))</f>
        <v>8.082049999999999E-2</v>
      </c>
      <c r="F4502" s="8">
        <v>40540</v>
      </c>
      <c r="G4502" s="10">
        <f t="shared" ca="1" si="141"/>
        <v>5.9003500000000028E-2</v>
      </c>
    </row>
    <row r="4503" spans="1:7">
      <c r="A4503" s="8">
        <v>37074</v>
      </c>
      <c r="B4503" s="9">
        <v>8.1</v>
      </c>
      <c r="C4503" s="7">
        <f t="shared" si="140"/>
        <v>8.1000000000000003E-2</v>
      </c>
      <c r="D4503" s="91">
        <f ca="1">AVERAGE(C4503:OFFSET(C4503,$I$1-1,0))</f>
        <v>8.0825499999999995E-2</v>
      </c>
      <c r="F4503" s="8">
        <v>40541</v>
      </c>
      <c r="G4503" s="10">
        <f t="shared" ca="1" si="141"/>
        <v>5.8995000000000034E-2</v>
      </c>
    </row>
    <row r="4504" spans="1:7">
      <c r="A4504" s="8">
        <v>37071</v>
      </c>
      <c r="B4504" s="9">
        <v>8.1199999999999992</v>
      </c>
      <c r="C4504" s="7">
        <f t="shared" si="140"/>
        <v>8.1199999999999994E-2</v>
      </c>
      <c r="D4504" s="91">
        <f ca="1">AVERAGE(C4504:OFFSET(C4504,$I$1-1,0))</f>
        <v>8.0831999999999973E-2</v>
      </c>
      <c r="F4504" s="8">
        <v>40542</v>
      </c>
      <c r="G4504" s="10">
        <f t="shared" ca="1" si="141"/>
        <v>5.8989000000000028E-2</v>
      </c>
    </row>
    <row r="4505" spans="1:7">
      <c r="A4505" s="8">
        <v>37070</v>
      </c>
      <c r="B4505" s="9">
        <v>8.07</v>
      </c>
      <c r="C4505" s="7">
        <f t="shared" si="140"/>
        <v>8.0700000000000008E-2</v>
      </c>
      <c r="D4505" s="91">
        <f ca="1">AVERAGE(C4505:OFFSET(C4505,$I$1-1,0))</f>
        <v>8.0835999999999991E-2</v>
      </c>
      <c r="F4505" s="8">
        <v>40543</v>
      </c>
      <c r="G4505" s="10">
        <f t="shared" ca="1" si="141"/>
        <v>5.897750000000003E-2</v>
      </c>
    </row>
    <row r="4506" spans="1:7">
      <c r="A4506" s="8">
        <v>37069</v>
      </c>
      <c r="B4506" s="9">
        <v>7.99</v>
      </c>
      <c r="C4506" s="7">
        <f t="shared" si="140"/>
        <v>7.9899999999999999E-2</v>
      </c>
      <c r="D4506" s="91">
        <f ca="1">AVERAGE(C4506:OFFSET(C4506,$I$1-1,0))</f>
        <v>8.084249999999997E-2</v>
      </c>
      <c r="F4506" s="8">
        <v>40546</v>
      </c>
      <c r="G4506" s="10">
        <f t="shared" ca="1" si="141"/>
        <v>5.8970000000000029E-2</v>
      </c>
    </row>
    <row r="4507" spans="1:7">
      <c r="A4507" s="8">
        <v>37068</v>
      </c>
      <c r="B4507" s="9">
        <v>8</v>
      </c>
      <c r="C4507" s="7">
        <f t="shared" si="140"/>
        <v>0.08</v>
      </c>
      <c r="D4507" s="91">
        <f ca="1">AVERAGE(C4507:OFFSET(C4507,$I$1-1,0))</f>
        <v>8.0853499999999981E-2</v>
      </c>
      <c r="F4507" s="8">
        <v>40547</v>
      </c>
      <c r="G4507" s="10">
        <f t="shared" ca="1" si="141"/>
        <v>5.8966500000000026E-2</v>
      </c>
    </row>
    <row r="4508" spans="1:7">
      <c r="A4508" s="8">
        <v>37067</v>
      </c>
      <c r="B4508" s="9">
        <v>7.96</v>
      </c>
      <c r="C4508" s="7">
        <f t="shared" si="140"/>
        <v>7.9600000000000004E-2</v>
      </c>
      <c r="D4508" s="91">
        <f ca="1">AVERAGE(C4508:OFFSET(C4508,$I$1-1,0))</f>
        <v>8.0867499999999967E-2</v>
      </c>
      <c r="F4508" s="8">
        <v>40548</v>
      </c>
      <c r="G4508" s="10">
        <f t="shared" ca="1" si="141"/>
        <v>5.8967000000000019E-2</v>
      </c>
    </row>
    <row r="4509" spans="1:7">
      <c r="A4509" s="8">
        <v>37064</v>
      </c>
      <c r="B4509" s="9">
        <v>7.9399999999999995</v>
      </c>
      <c r="C4509" s="7">
        <f t="shared" si="140"/>
        <v>7.9399999999999998E-2</v>
      </c>
      <c r="D4509" s="91">
        <f ca="1">AVERAGE(C4509:OFFSET(C4509,$I$1-1,0))</f>
        <v>8.0883499999999969E-2</v>
      </c>
      <c r="F4509" s="8">
        <v>40549</v>
      </c>
      <c r="G4509" s="10">
        <f t="shared" ca="1" si="141"/>
        <v>5.8958500000000018E-2</v>
      </c>
    </row>
    <row r="4510" spans="1:7">
      <c r="A4510" s="8">
        <v>37063</v>
      </c>
      <c r="B4510" s="9">
        <v>8</v>
      </c>
      <c r="C4510" s="7">
        <f t="shared" si="140"/>
        <v>0.08</v>
      </c>
      <c r="D4510" s="91">
        <f ca="1">AVERAGE(C4510:OFFSET(C4510,$I$1-1,0))</f>
        <v>8.0898999999999985E-2</v>
      </c>
      <c r="F4510" s="8">
        <v>40550</v>
      </c>
      <c r="G4510" s="10">
        <f t="shared" ca="1" si="141"/>
        <v>5.8945000000000025E-2</v>
      </c>
    </row>
    <row r="4511" spans="1:7">
      <c r="A4511" s="8">
        <v>37062</v>
      </c>
      <c r="B4511" s="9">
        <v>8.02</v>
      </c>
      <c r="C4511" s="7">
        <f t="shared" si="140"/>
        <v>8.0199999999999994E-2</v>
      </c>
      <c r="D4511" s="91">
        <f ca="1">AVERAGE(C4511:OFFSET(C4511,$I$1-1,0))</f>
        <v>8.0909999999999996E-2</v>
      </c>
      <c r="F4511" s="8">
        <v>40553</v>
      </c>
      <c r="G4511" s="10">
        <f t="shared" ca="1" si="141"/>
        <v>5.8932000000000019E-2</v>
      </c>
    </row>
    <row r="4512" spans="1:7">
      <c r="A4512" s="8">
        <v>37061</v>
      </c>
      <c r="B4512" s="9">
        <v>8.0299999999999994</v>
      </c>
      <c r="C4512" s="7">
        <f t="shared" si="140"/>
        <v>8.0299999999999996E-2</v>
      </c>
      <c r="D4512" s="91">
        <f ca="1">AVERAGE(C4512:OFFSET(C4512,$I$1-1,0))</f>
        <v>8.0919500000000005E-2</v>
      </c>
      <c r="F4512" s="8">
        <v>40554</v>
      </c>
      <c r="G4512" s="10">
        <f t="shared" ca="1" si="141"/>
        <v>5.8918000000000019E-2</v>
      </c>
    </row>
    <row r="4513" spans="1:7">
      <c r="A4513" s="8">
        <v>37060</v>
      </c>
      <c r="B4513" s="9">
        <v>8.0399999999999991</v>
      </c>
      <c r="C4513" s="7">
        <f t="shared" si="140"/>
        <v>8.0399999999999985E-2</v>
      </c>
      <c r="D4513" s="91">
        <f ca="1">AVERAGE(C4513:OFFSET(C4513,$I$1-1,0))</f>
        <v>8.0930500000000002E-2</v>
      </c>
      <c r="F4513" s="8">
        <v>40555</v>
      </c>
      <c r="G4513" s="10">
        <f t="shared" ca="1" si="141"/>
        <v>5.890550000000002E-2</v>
      </c>
    </row>
    <row r="4514" spans="1:7">
      <c r="A4514" s="8">
        <v>37057</v>
      </c>
      <c r="B4514" s="9">
        <v>8.02</v>
      </c>
      <c r="C4514" s="7">
        <f t="shared" si="140"/>
        <v>8.0199999999999994E-2</v>
      </c>
      <c r="D4514" s="91">
        <f ca="1">AVERAGE(C4514:OFFSET(C4514,$I$1-1,0))</f>
        <v>8.0942499999999987E-2</v>
      </c>
      <c r="F4514" s="8">
        <v>40556</v>
      </c>
      <c r="G4514" s="10">
        <f t="shared" ca="1" si="141"/>
        <v>5.8894500000000016E-2</v>
      </c>
    </row>
    <row r="4515" spans="1:7">
      <c r="A4515" s="8">
        <v>37056</v>
      </c>
      <c r="B4515" s="9">
        <v>7.99</v>
      </c>
      <c r="C4515" s="7">
        <f t="shared" si="140"/>
        <v>7.9899999999999999E-2</v>
      </c>
      <c r="D4515" s="91">
        <f ca="1">AVERAGE(C4515:OFFSET(C4515,$I$1-1,0))</f>
        <v>8.0954499999999999E-2</v>
      </c>
      <c r="F4515" s="8">
        <v>40557</v>
      </c>
      <c r="G4515" s="10">
        <f t="shared" ca="1" si="141"/>
        <v>5.8884500000000027E-2</v>
      </c>
    </row>
    <row r="4516" spans="1:7">
      <c r="A4516" s="8">
        <v>37055</v>
      </c>
      <c r="B4516" s="9">
        <v>8.01</v>
      </c>
      <c r="C4516" s="7">
        <f t="shared" si="140"/>
        <v>8.0100000000000005E-2</v>
      </c>
      <c r="D4516" s="91">
        <f ca="1">AVERAGE(C4516:OFFSET(C4516,$I$1-1,0))</f>
        <v>8.0966999999999983E-2</v>
      </c>
      <c r="F4516" s="8">
        <v>40561</v>
      </c>
      <c r="G4516" s="10">
        <f t="shared" ca="1" si="141"/>
        <v>5.8872000000000028E-2</v>
      </c>
    </row>
    <row r="4517" spans="1:7">
      <c r="A4517" s="8">
        <v>37054</v>
      </c>
      <c r="B4517" s="9">
        <v>8.01</v>
      </c>
      <c r="C4517" s="7">
        <f t="shared" si="140"/>
        <v>8.0100000000000005E-2</v>
      </c>
      <c r="D4517" s="91">
        <f ca="1">AVERAGE(C4517:OFFSET(C4517,$I$1-1,0))</f>
        <v>8.0979999999999996E-2</v>
      </c>
      <c r="F4517" s="8">
        <v>40562</v>
      </c>
      <c r="G4517" s="10">
        <f t="shared" ca="1" si="141"/>
        <v>5.8855500000000033E-2</v>
      </c>
    </row>
    <row r="4518" spans="1:7">
      <c r="A4518" s="8">
        <v>37053</v>
      </c>
      <c r="B4518" s="9">
        <v>8.0399999999999991</v>
      </c>
      <c r="C4518" s="7">
        <f t="shared" si="140"/>
        <v>8.0399999999999985E-2</v>
      </c>
      <c r="D4518" s="91">
        <f ca="1">AVERAGE(C4518:OFFSET(C4518,$I$1-1,0))</f>
        <v>8.0991999999999981E-2</v>
      </c>
      <c r="F4518" s="8">
        <v>40563</v>
      </c>
      <c r="G4518" s="10">
        <f t="shared" ca="1" si="141"/>
        <v>5.8844000000000021E-2</v>
      </c>
    </row>
    <row r="4519" spans="1:7">
      <c r="A4519" s="8">
        <v>37050</v>
      </c>
      <c r="B4519" s="9">
        <v>8.09</v>
      </c>
      <c r="C4519" s="7">
        <f t="shared" si="140"/>
        <v>8.09E-2</v>
      </c>
      <c r="D4519" s="91">
        <f ca="1">AVERAGE(C4519:OFFSET(C4519,$I$1-1,0))</f>
        <v>8.1001999999999991E-2</v>
      </c>
      <c r="F4519" s="8">
        <v>40564</v>
      </c>
      <c r="G4519" s="10">
        <f t="shared" ca="1" si="141"/>
        <v>5.883550000000002E-2</v>
      </c>
    </row>
    <row r="4520" spans="1:7">
      <c r="A4520" s="8">
        <v>37049</v>
      </c>
      <c r="B4520" s="9">
        <v>8.07</v>
      </c>
      <c r="C4520" s="7">
        <f t="shared" si="140"/>
        <v>8.0700000000000008E-2</v>
      </c>
      <c r="D4520" s="91">
        <f ca="1">AVERAGE(C4520:OFFSET(C4520,$I$1-1,0))</f>
        <v>8.1008999999999998E-2</v>
      </c>
      <c r="F4520" s="8">
        <v>40567</v>
      </c>
      <c r="G4520" s="10">
        <f t="shared" ca="1" si="141"/>
        <v>5.8825000000000023E-2</v>
      </c>
    </row>
    <row r="4521" spans="1:7">
      <c r="A4521" s="8">
        <v>37048</v>
      </c>
      <c r="B4521" s="9">
        <v>8.02</v>
      </c>
      <c r="C4521" s="7">
        <f t="shared" si="140"/>
        <v>8.0199999999999994E-2</v>
      </c>
      <c r="D4521" s="91">
        <f ca="1">AVERAGE(C4521:OFFSET(C4521,$I$1-1,0))</f>
        <v>8.1017499999999992E-2</v>
      </c>
      <c r="F4521" s="8">
        <v>40568</v>
      </c>
      <c r="G4521" s="10">
        <f t="shared" ca="1" si="141"/>
        <v>5.8811000000000016E-2</v>
      </c>
    </row>
    <row r="4522" spans="1:7">
      <c r="A4522" s="8">
        <v>37047</v>
      </c>
      <c r="B4522" s="9">
        <v>8.01</v>
      </c>
      <c r="C4522" s="7">
        <f t="shared" si="140"/>
        <v>8.0100000000000005E-2</v>
      </c>
      <c r="D4522" s="91">
        <f ca="1">AVERAGE(C4522:OFFSET(C4522,$I$1-1,0))</f>
        <v>8.1027499999999988E-2</v>
      </c>
      <c r="F4522" s="8">
        <v>40569</v>
      </c>
      <c r="G4522" s="10">
        <f t="shared" ca="1" si="141"/>
        <v>5.8805000000000024E-2</v>
      </c>
    </row>
    <row r="4523" spans="1:7">
      <c r="A4523" s="8">
        <v>37046</v>
      </c>
      <c r="B4523" s="9">
        <v>8.0399999999999991</v>
      </c>
      <c r="C4523" s="7">
        <f t="shared" si="140"/>
        <v>8.0399999999999985E-2</v>
      </c>
      <c r="D4523" s="91">
        <f ca="1">AVERAGE(C4523:OFFSET(C4523,$I$1-1,0))</f>
        <v>8.1038999999999972E-2</v>
      </c>
      <c r="F4523" s="8">
        <v>40570</v>
      </c>
      <c r="G4523" s="10">
        <f t="shared" ca="1" si="141"/>
        <v>5.8799000000000011E-2</v>
      </c>
    </row>
    <row r="4524" spans="1:7">
      <c r="A4524" s="8">
        <v>37043</v>
      </c>
      <c r="B4524" s="9">
        <v>8.0500000000000007</v>
      </c>
      <c r="C4524" s="7">
        <f t="shared" si="140"/>
        <v>8.0500000000000002E-2</v>
      </c>
      <c r="D4524" s="91">
        <f ca="1">AVERAGE(C4524:OFFSET(C4524,$I$1-1,0))</f>
        <v>8.1048999999999982E-2</v>
      </c>
      <c r="F4524" s="8">
        <v>40571</v>
      </c>
      <c r="G4524" s="10">
        <f t="shared" ca="1" si="141"/>
        <v>5.87885E-2</v>
      </c>
    </row>
    <row r="4525" spans="1:7">
      <c r="A4525" s="8">
        <v>37042</v>
      </c>
      <c r="B4525" s="9">
        <v>8.11</v>
      </c>
      <c r="C4525" s="7">
        <f t="shared" si="140"/>
        <v>8.1099999999999992E-2</v>
      </c>
      <c r="D4525" s="91">
        <f ca="1">AVERAGE(C4525:OFFSET(C4525,$I$1-1,0))</f>
        <v>8.1059499999999979E-2</v>
      </c>
      <c r="F4525" s="8">
        <v>40574</v>
      </c>
      <c r="G4525" s="10">
        <f t="shared" ca="1" si="141"/>
        <v>5.8779999999999999E-2</v>
      </c>
    </row>
    <row r="4526" spans="1:7">
      <c r="A4526" s="8">
        <v>37041</v>
      </c>
      <c r="B4526" s="9">
        <v>8.18</v>
      </c>
      <c r="C4526" s="7">
        <f t="shared" si="140"/>
        <v>8.1799999999999998E-2</v>
      </c>
      <c r="D4526" s="91">
        <f ca="1">AVERAGE(C4526:OFFSET(C4526,$I$1-1,0))</f>
        <v>8.1065499999999985E-2</v>
      </c>
      <c r="F4526" s="8">
        <v>40575</v>
      </c>
      <c r="G4526" s="10">
        <f t="shared" ca="1" si="141"/>
        <v>5.8776500000000009E-2</v>
      </c>
    </row>
    <row r="4527" spans="1:7">
      <c r="A4527" s="8">
        <v>37040</v>
      </c>
      <c r="B4527" s="9">
        <v>8.19</v>
      </c>
      <c r="C4527" s="7">
        <f t="shared" si="140"/>
        <v>8.1900000000000001E-2</v>
      </c>
      <c r="D4527" s="91">
        <f ca="1">AVERAGE(C4527:OFFSET(C4527,$I$1-1,0))</f>
        <v>8.1068499999999974E-2</v>
      </c>
      <c r="F4527" s="8">
        <v>40576</v>
      </c>
      <c r="G4527" s="10">
        <f t="shared" ca="1" si="141"/>
        <v>5.8773000000000006E-2</v>
      </c>
    </row>
    <row r="4528" spans="1:7">
      <c r="A4528" s="8">
        <v>37036</v>
      </c>
      <c r="B4528" s="9">
        <v>8.17</v>
      </c>
      <c r="C4528" s="7">
        <f t="shared" si="140"/>
        <v>8.1699999999999995E-2</v>
      </c>
      <c r="D4528" s="91">
        <f ca="1">AVERAGE(C4528:OFFSET(C4528,$I$1-1,0))</f>
        <v>8.1072499999999964E-2</v>
      </c>
      <c r="F4528" s="8">
        <v>40577</v>
      </c>
      <c r="G4528" s="10">
        <f t="shared" ca="1" si="141"/>
        <v>5.8772000000000005E-2</v>
      </c>
    </row>
    <row r="4529" spans="1:7">
      <c r="A4529" s="8">
        <v>37035</v>
      </c>
      <c r="B4529" s="9">
        <v>8.19</v>
      </c>
      <c r="C4529" s="7">
        <f t="shared" si="140"/>
        <v>8.1900000000000001E-2</v>
      </c>
      <c r="D4529" s="91">
        <f ca="1">AVERAGE(C4529:OFFSET(C4529,$I$1-1,0))</f>
        <v>8.1076999999999982E-2</v>
      </c>
      <c r="F4529" s="8">
        <v>40578</v>
      </c>
      <c r="G4529" s="10">
        <f t="shared" ca="1" si="141"/>
        <v>5.8778000000000004E-2</v>
      </c>
    </row>
    <row r="4530" spans="1:7">
      <c r="A4530" s="8">
        <v>37034</v>
      </c>
      <c r="B4530" s="9">
        <v>8.1300000000000008</v>
      </c>
      <c r="C4530" s="7">
        <f t="shared" si="140"/>
        <v>8.1300000000000011E-2</v>
      </c>
      <c r="D4530" s="91">
        <f ca="1">AVERAGE(C4530:OFFSET(C4530,$I$1-1,0))</f>
        <v>8.1081999999999987E-2</v>
      </c>
      <c r="F4530" s="8">
        <v>40581</v>
      </c>
      <c r="G4530" s="10">
        <f t="shared" ca="1" si="141"/>
        <v>5.8781000000000007E-2</v>
      </c>
    </row>
    <row r="4531" spans="1:7">
      <c r="A4531" s="8">
        <v>37033</v>
      </c>
      <c r="B4531" s="9">
        <v>8.1</v>
      </c>
      <c r="C4531" s="7">
        <f t="shared" si="140"/>
        <v>8.1000000000000003E-2</v>
      </c>
      <c r="D4531" s="91">
        <f ca="1">AVERAGE(C4531:OFFSET(C4531,$I$1-1,0))</f>
        <v>8.1088999999999981E-2</v>
      </c>
      <c r="F4531" s="8">
        <v>40582</v>
      </c>
      <c r="G4531" s="10">
        <f t="shared" ca="1" si="141"/>
        <v>5.8785000000000004E-2</v>
      </c>
    </row>
    <row r="4532" spans="1:7">
      <c r="A4532" s="8">
        <v>37032</v>
      </c>
      <c r="B4532" s="9">
        <v>8.08</v>
      </c>
      <c r="C4532" s="7">
        <f t="shared" si="140"/>
        <v>8.0799999999999997E-2</v>
      </c>
      <c r="D4532" s="91">
        <f ca="1">AVERAGE(C4532:OFFSET(C4532,$I$1-1,0))</f>
        <v>8.109649999999996E-2</v>
      </c>
      <c r="F4532" s="8">
        <v>40583</v>
      </c>
      <c r="G4532" s="10">
        <f t="shared" ca="1" si="141"/>
        <v>5.8785499999999997E-2</v>
      </c>
    </row>
    <row r="4533" spans="1:7">
      <c r="A4533" s="8">
        <v>37029</v>
      </c>
      <c r="B4533" s="9">
        <v>8.09</v>
      </c>
      <c r="C4533" s="7">
        <f t="shared" si="140"/>
        <v>8.09E-2</v>
      </c>
      <c r="D4533" s="91">
        <f ca="1">AVERAGE(C4533:OFFSET(C4533,$I$1-1,0))</f>
        <v>8.1107499999999971E-2</v>
      </c>
      <c r="F4533" s="8">
        <v>40584</v>
      </c>
      <c r="G4533" s="10">
        <f t="shared" ca="1" si="141"/>
        <v>5.8794499999999993E-2</v>
      </c>
    </row>
    <row r="4534" spans="1:7">
      <c r="A4534" s="8">
        <v>37028</v>
      </c>
      <c r="B4534" s="9">
        <v>8.1300000000000008</v>
      </c>
      <c r="C4534" s="7">
        <f t="shared" si="140"/>
        <v>8.1300000000000011E-2</v>
      </c>
      <c r="D4534" s="91">
        <f ca="1">AVERAGE(C4534:OFFSET(C4534,$I$1-1,0))</f>
        <v>8.1116999999999967E-2</v>
      </c>
      <c r="F4534" s="8">
        <v>40585</v>
      </c>
      <c r="G4534" s="10">
        <f t="shared" ca="1" si="141"/>
        <v>5.8798000000000003E-2</v>
      </c>
    </row>
    <row r="4535" spans="1:7">
      <c r="A4535" s="8">
        <v>37027</v>
      </c>
      <c r="B4535" s="9">
        <v>8.19</v>
      </c>
      <c r="C4535" s="7">
        <f t="shared" si="140"/>
        <v>8.1900000000000001E-2</v>
      </c>
      <c r="D4535" s="91">
        <f ca="1">AVERAGE(C4535:OFFSET(C4535,$I$1-1,0))</f>
        <v>8.1124499999999974E-2</v>
      </c>
      <c r="F4535" s="8">
        <v>40588</v>
      </c>
      <c r="G4535" s="10">
        <f t="shared" ca="1" si="141"/>
        <v>5.8801499999999993E-2</v>
      </c>
    </row>
    <row r="4536" spans="1:7">
      <c r="A4536" s="8">
        <v>37026</v>
      </c>
      <c r="B4536" s="9">
        <v>8.2200000000000006</v>
      </c>
      <c r="C4536" s="7">
        <f t="shared" si="140"/>
        <v>8.2200000000000009E-2</v>
      </c>
      <c r="D4536" s="91">
        <f ca="1">AVERAGE(C4536:OFFSET(C4536,$I$1-1,0))</f>
        <v>8.1127999999999978E-2</v>
      </c>
      <c r="F4536" s="8">
        <v>40589</v>
      </c>
      <c r="G4536" s="10">
        <f t="shared" ca="1" si="141"/>
        <v>5.8807500000000006E-2</v>
      </c>
    </row>
    <row r="4537" spans="1:7">
      <c r="A4537" s="8">
        <v>37025</v>
      </c>
      <c r="B4537" s="9">
        <v>8.17</v>
      </c>
      <c r="C4537" s="7">
        <f t="shared" si="140"/>
        <v>8.1699999999999995E-2</v>
      </c>
      <c r="D4537" s="91">
        <f ca="1">AVERAGE(C4537:OFFSET(C4537,$I$1-1,0))</f>
        <v>8.1130999999999981E-2</v>
      </c>
      <c r="F4537" s="8">
        <v>40590</v>
      </c>
      <c r="G4537" s="10">
        <f t="shared" ca="1" si="141"/>
        <v>5.8812000000000003E-2</v>
      </c>
    </row>
    <row r="4538" spans="1:7">
      <c r="A4538" s="8">
        <v>37022</v>
      </c>
      <c r="B4538" s="9">
        <v>8.2100000000000009</v>
      </c>
      <c r="C4538" s="7">
        <f t="shared" si="140"/>
        <v>8.2100000000000006E-2</v>
      </c>
      <c r="D4538" s="91">
        <f ca="1">AVERAGE(C4538:OFFSET(C4538,$I$1-1,0))</f>
        <v>8.1142000000000006E-2</v>
      </c>
      <c r="F4538" s="8">
        <v>40591</v>
      </c>
      <c r="G4538" s="10">
        <f t="shared" ca="1" si="141"/>
        <v>5.8820500000000005E-2</v>
      </c>
    </row>
    <row r="4539" spans="1:7">
      <c r="A4539" s="8">
        <v>37021</v>
      </c>
      <c r="B4539" s="9">
        <v>8.09</v>
      </c>
      <c r="C4539" s="7">
        <f t="shared" si="140"/>
        <v>8.09E-2</v>
      </c>
      <c r="D4539" s="91">
        <f ca="1">AVERAGE(C4539:OFFSET(C4539,$I$1-1,0))</f>
        <v>8.1150499999999987E-2</v>
      </c>
      <c r="F4539" s="8">
        <v>40592</v>
      </c>
      <c r="G4539" s="10">
        <f t="shared" ca="1" si="141"/>
        <v>5.8832500000000003E-2</v>
      </c>
    </row>
    <row r="4540" spans="1:7">
      <c r="A4540" s="8">
        <v>37020</v>
      </c>
      <c r="B4540" s="9">
        <v>8.01</v>
      </c>
      <c r="C4540" s="7">
        <f t="shared" si="140"/>
        <v>8.0100000000000005E-2</v>
      </c>
      <c r="D4540" s="91">
        <f ca="1">AVERAGE(C4540:OFFSET(C4540,$I$1-1,0))</f>
        <v>8.1165499999999988E-2</v>
      </c>
      <c r="F4540" s="8">
        <v>40596</v>
      </c>
      <c r="G4540" s="10">
        <f t="shared" ca="1" si="141"/>
        <v>5.8849000000000012E-2</v>
      </c>
    </row>
    <row r="4541" spans="1:7">
      <c r="A4541" s="8">
        <v>37019</v>
      </c>
      <c r="B4541" s="9">
        <v>8.0500000000000007</v>
      </c>
      <c r="C4541" s="7">
        <f t="shared" si="140"/>
        <v>8.0500000000000002E-2</v>
      </c>
      <c r="D4541" s="91">
        <f ca="1">AVERAGE(C4541:OFFSET(C4541,$I$1-1,0))</f>
        <v>8.1182000000000004E-2</v>
      </c>
      <c r="F4541" s="8">
        <v>40597</v>
      </c>
      <c r="G4541" s="10">
        <f t="shared" ca="1" si="141"/>
        <v>5.8857000000000007E-2</v>
      </c>
    </row>
    <row r="4542" spans="1:7">
      <c r="A4542" s="8">
        <v>37018</v>
      </c>
      <c r="B4542" s="9">
        <v>8.02</v>
      </c>
      <c r="C4542" s="7">
        <f t="shared" si="140"/>
        <v>8.0199999999999994E-2</v>
      </c>
      <c r="D4542" s="91">
        <f ca="1">AVERAGE(C4542:OFFSET(C4542,$I$1-1,0))</f>
        <v>8.1194499999999989E-2</v>
      </c>
      <c r="F4542" s="8">
        <v>40598</v>
      </c>
      <c r="G4542" s="10">
        <f t="shared" ca="1" si="141"/>
        <v>5.8856000000000012E-2</v>
      </c>
    </row>
    <row r="4543" spans="1:7">
      <c r="A4543" s="8">
        <v>37015</v>
      </c>
      <c r="B4543" s="9">
        <v>8</v>
      </c>
      <c r="C4543" s="7">
        <f t="shared" si="140"/>
        <v>0.08</v>
      </c>
      <c r="D4543" s="91">
        <f ca="1">AVERAGE(C4543:OFFSET(C4543,$I$1-1,0))</f>
        <v>8.1211499999999978E-2</v>
      </c>
      <c r="F4543" s="8">
        <v>40599</v>
      </c>
      <c r="G4543" s="10">
        <f t="shared" ca="1" si="141"/>
        <v>5.8851500000000015E-2</v>
      </c>
    </row>
    <row r="4544" spans="1:7">
      <c r="A4544" s="8">
        <v>37014</v>
      </c>
      <c r="B4544" s="9">
        <v>7.98</v>
      </c>
      <c r="C4544" s="7">
        <f t="shared" si="140"/>
        <v>7.980000000000001E-2</v>
      </c>
      <c r="D4544" s="91">
        <f ca="1">AVERAGE(C4544:OFFSET(C4544,$I$1-1,0))</f>
        <v>8.1229499999999996E-2</v>
      </c>
      <c r="F4544" s="8">
        <v>40602</v>
      </c>
      <c r="G4544" s="10">
        <f t="shared" ca="1" si="141"/>
        <v>5.8842500000000006E-2</v>
      </c>
    </row>
    <row r="4545" spans="1:7">
      <c r="A4545" s="8">
        <v>37013</v>
      </c>
      <c r="B4545" s="9">
        <v>8.0500000000000007</v>
      </c>
      <c r="C4545" s="7">
        <f t="shared" si="140"/>
        <v>8.0500000000000002E-2</v>
      </c>
      <c r="D4545" s="91">
        <f ca="1">AVERAGE(C4545:OFFSET(C4545,$I$1-1,0))</f>
        <v>8.1248499999999987E-2</v>
      </c>
      <c r="F4545" s="8">
        <v>40603</v>
      </c>
      <c r="G4545" s="10">
        <f t="shared" ca="1" si="141"/>
        <v>5.8835000000000005E-2</v>
      </c>
    </row>
    <row r="4546" spans="1:7">
      <c r="A4546" s="8">
        <v>37012</v>
      </c>
      <c r="B4546" s="9">
        <v>8.09</v>
      </c>
      <c r="C4546" s="7">
        <f t="shared" si="140"/>
        <v>8.09E-2</v>
      </c>
      <c r="D4546" s="91">
        <f ca="1">AVERAGE(C4546:OFFSET(C4546,$I$1-1,0))</f>
        <v>8.1264000000000003E-2</v>
      </c>
      <c r="F4546" s="8">
        <v>40604</v>
      </c>
      <c r="G4546" s="10">
        <f t="shared" ca="1" si="141"/>
        <v>5.88365E-2</v>
      </c>
    </row>
    <row r="4547" spans="1:7">
      <c r="A4547" s="8">
        <v>37011</v>
      </c>
      <c r="B4547" s="9">
        <v>8.1199999999999992</v>
      </c>
      <c r="C4547" s="7">
        <f t="shared" si="140"/>
        <v>8.1199999999999994E-2</v>
      </c>
      <c r="D4547" s="91">
        <f ca="1">AVERAGE(C4547:OFFSET(C4547,$I$1-1,0))</f>
        <v>8.1279500000000005E-2</v>
      </c>
      <c r="F4547" s="8">
        <v>40605</v>
      </c>
      <c r="G4547" s="10">
        <f t="shared" ca="1" si="141"/>
        <v>5.8840500000000004E-2</v>
      </c>
    </row>
    <row r="4548" spans="1:7">
      <c r="A4548" s="8">
        <v>37008</v>
      </c>
      <c r="B4548" s="9">
        <v>8.14</v>
      </c>
      <c r="C4548" s="7">
        <f t="shared" si="140"/>
        <v>8.14E-2</v>
      </c>
      <c r="D4548" s="91">
        <f ca="1">AVERAGE(C4548:OFFSET(C4548,$I$1-1,0))</f>
        <v>8.1291000000000016E-2</v>
      </c>
      <c r="F4548" s="8">
        <v>40606</v>
      </c>
      <c r="G4548" s="10">
        <f t="shared" ca="1" si="141"/>
        <v>5.8845500000000002E-2</v>
      </c>
    </row>
    <row r="4549" spans="1:7">
      <c r="A4549" s="8">
        <v>37007</v>
      </c>
      <c r="B4549" s="9">
        <v>8.06</v>
      </c>
      <c r="C4549" s="7">
        <f t="shared" si="140"/>
        <v>8.0600000000000005E-2</v>
      </c>
      <c r="D4549" s="91">
        <f ca="1">AVERAGE(C4549:OFFSET(C4549,$I$1-1,0))</f>
        <v>8.1303E-2</v>
      </c>
      <c r="F4549" s="8">
        <v>40609</v>
      </c>
      <c r="G4549" s="10">
        <f t="shared" ca="1" si="141"/>
        <v>5.8850999999999994E-2</v>
      </c>
    </row>
    <row r="4550" spans="1:7">
      <c r="A4550" s="8">
        <v>37006</v>
      </c>
      <c r="B4550" s="9">
        <v>8.1300000000000008</v>
      </c>
      <c r="C4550" s="7">
        <f t="shared" ref="C4550:C4613" si="142">B4550/100</f>
        <v>8.1300000000000011E-2</v>
      </c>
      <c r="D4550" s="91">
        <f ca="1">AVERAGE(C4550:OFFSET(C4550,$I$1-1,0))</f>
        <v>8.1320000000000003E-2</v>
      </c>
      <c r="F4550" s="8">
        <v>40610</v>
      </c>
      <c r="G4550" s="10">
        <f t="shared" ca="1" si="141"/>
        <v>5.886050000000001E-2</v>
      </c>
    </row>
    <row r="4551" spans="1:7">
      <c r="A4551" s="8">
        <v>37005</v>
      </c>
      <c r="B4551" s="9">
        <v>8.09</v>
      </c>
      <c r="C4551" s="7">
        <f t="shared" si="142"/>
        <v>8.09E-2</v>
      </c>
      <c r="D4551" s="91">
        <f ca="1">AVERAGE(C4551:OFFSET(C4551,$I$1-1,0))</f>
        <v>8.1333500000000003E-2</v>
      </c>
      <c r="F4551" s="8">
        <v>40611</v>
      </c>
      <c r="G4551" s="10">
        <f t="shared" ref="G4551:G4614" ca="1" si="143">VLOOKUP(F4551,$A$6:$D$6628,4,FALSE)</f>
        <v>5.8868000000000011E-2</v>
      </c>
    </row>
    <row r="4552" spans="1:7">
      <c r="A4552" s="8">
        <v>37004</v>
      </c>
      <c r="B4552" s="9">
        <v>8.1</v>
      </c>
      <c r="C4552" s="7">
        <f t="shared" si="142"/>
        <v>8.1000000000000003E-2</v>
      </c>
      <c r="D4552" s="91">
        <f ca="1">AVERAGE(C4552:OFFSET(C4552,$I$1-1,0))</f>
        <v>8.1353500000000023E-2</v>
      </c>
      <c r="F4552" s="8">
        <v>40612</v>
      </c>
      <c r="G4552" s="10">
        <f t="shared" ca="1" si="143"/>
        <v>5.8869500000000005E-2</v>
      </c>
    </row>
    <row r="4553" spans="1:7">
      <c r="A4553" s="8">
        <v>37001</v>
      </c>
      <c r="B4553" s="9">
        <v>8.15</v>
      </c>
      <c r="C4553" s="7">
        <f t="shared" si="142"/>
        <v>8.1500000000000003E-2</v>
      </c>
      <c r="D4553" s="91">
        <f ca="1">AVERAGE(C4553:OFFSET(C4553,$I$1-1,0))</f>
        <v>8.1372000000000014E-2</v>
      </c>
      <c r="F4553" s="8">
        <v>40613</v>
      </c>
      <c r="G4553" s="10">
        <f t="shared" ca="1" si="143"/>
        <v>5.8872000000000008E-2</v>
      </c>
    </row>
    <row r="4554" spans="1:7">
      <c r="A4554" s="8">
        <v>37000</v>
      </c>
      <c r="B4554" s="9">
        <v>8.15</v>
      </c>
      <c r="C4554" s="7">
        <f t="shared" si="142"/>
        <v>8.1500000000000003E-2</v>
      </c>
      <c r="D4554" s="91">
        <f ca="1">AVERAGE(C4554:OFFSET(C4554,$I$1-1,0))</f>
        <v>8.1390000000000032E-2</v>
      </c>
      <c r="F4554" s="8">
        <v>40616</v>
      </c>
      <c r="G4554" s="10">
        <f t="shared" ca="1" si="143"/>
        <v>5.8868500000000011E-2</v>
      </c>
    </row>
    <row r="4555" spans="1:7">
      <c r="A4555" s="8">
        <v>36999</v>
      </c>
      <c r="B4555" s="9">
        <v>8.06</v>
      </c>
      <c r="C4555" s="7">
        <f t="shared" si="142"/>
        <v>8.0600000000000005E-2</v>
      </c>
      <c r="D4555" s="91">
        <f ca="1">AVERAGE(C4555:OFFSET(C4555,$I$1-1,0))</f>
        <v>8.1409500000000024E-2</v>
      </c>
      <c r="F4555" s="8">
        <v>40617</v>
      </c>
      <c r="G4555" s="10">
        <f t="shared" ca="1" si="143"/>
        <v>5.8857500000000007E-2</v>
      </c>
    </row>
    <row r="4556" spans="1:7">
      <c r="A4556" s="8">
        <v>36998</v>
      </c>
      <c r="B4556" s="9">
        <v>8.1</v>
      </c>
      <c r="C4556" s="7">
        <f t="shared" si="142"/>
        <v>8.1000000000000003E-2</v>
      </c>
      <c r="D4556" s="91">
        <f ca="1">AVERAGE(C4556:OFFSET(C4556,$I$1-1,0))</f>
        <v>8.1431000000000003E-2</v>
      </c>
      <c r="F4556" s="8">
        <v>40618</v>
      </c>
      <c r="G4556" s="10">
        <f t="shared" ca="1" si="143"/>
        <v>5.8842499999999999E-2</v>
      </c>
    </row>
    <row r="4557" spans="1:7">
      <c r="A4557" s="8">
        <v>36997</v>
      </c>
      <c r="B4557" s="9">
        <v>8.15</v>
      </c>
      <c r="C4557" s="7">
        <f t="shared" si="142"/>
        <v>8.1500000000000003E-2</v>
      </c>
      <c r="D4557" s="91">
        <f ca="1">AVERAGE(C4557:OFFSET(C4557,$I$1-1,0))</f>
        <v>8.1448999999999994E-2</v>
      </c>
      <c r="F4557" s="8">
        <v>40619</v>
      </c>
      <c r="G4557" s="10">
        <f t="shared" ca="1" si="143"/>
        <v>5.88295E-2</v>
      </c>
    </row>
    <row r="4558" spans="1:7">
      <c r="A4558" s="8">
        <v>36993</v>
      </c>
      <c r="B4558" s="9">
        <v>8.06</v>
      </c>
      <c r="C4558" s="7">
        <f t="shared" si="142"/>
        <v>8.0600000000000005E-2</v>
      </c>
      <c r="D4558" s="91">
        <f ca="1">AVERAGE(C4558:OFFSET(C4558,$I$1-1,0))</f>
        <v>8.1461500000000006E-2</v>
      </c>
      <c r="F4558" s="8">
        <v>40620</v>
      </c>
      <c r="G4558" s="10">
        <f t="shared" ca="1" si="143"/>
        <v>5.88155E-2</v>
      </c>
    </row>
    <row r="4559" spans="1:7">
      <c r="A4559" s="8">
        <v>36992</v>
      </c>
      <c r="B4559" s="9">
        <v>8.06</v>
      </c>
      <c r="C4559" s="7">
        <f t="shared" si="142"/>
        <v>8.0600000000000005E-2</v>
      </c>
      <c r="D4559" s="91">
        <f ca="1">AVERAGE(C4559:OFFSET(C4559,$I$1-1,0))</f>
        <v>8.1477999999999981E-2</v>
      </c>
      <c r="F4559" s="8">
        <v>40623</v>
      </c>
      <c r="G4559" s="10">
        <f t="shared" ca="1" si="143"/>
        <v>5.8798500000000004E-2</v>
      </c>
    </row>
    <row r="4560" spans="1:7">
      <c r="A4560" s="8">
        <v>36991</v>
      </c>
      <c r="B4560" s="9">
        <v>8.07</v>
      </c>
      <c r="C4560" s="7">
        <f t="shared" si="142"/>
        <v>8.0700000000000008E-2</v>
      </c>
      <c r="D4560" s="91">
        <f ca="1">AVERAGE(C4560:OFFSET(C4560,$I$1-1,0))</f>
        <v>8.1493999999999997E-2</v>
      </c>
      <c r="F4560" s="8">
        <v>40624</v>
      </c>
      <c r="G4560" s="10">
        <f t="shared" ca="1" si="143"/>
        <v>5.8789000000000001E-2</v>
      </c>
    </row>
    <row r="4561" spans="1:7">
      <c r="A4561" s="8">
        <v>36990</v>
      </c>
      <c r="B4561" s="9">
        <v>7.95</v>
      </c>
      <c r="C4561" s="7">
        <f t="shared" si="142"/>
        <v>7.9500000000000001E-2</v>
      </c>
      <c r="D4561" s="91">
        <f ca="1">AVERAGE(C4561:OFFSET(C4561,$I$1-1,0))</f>
        <v>8.1511500000000001E-2</v>
      </c>
      <c r="F4561" s="8">
        <v>40625</v>
      </c>
      <c r="G4561" s="10">
        <f t="shared" ca="1" si="143"/>
        <v>5.8778999999999998E-2</v>
      </c>
    </row>
    <row r="4562" spans="1:7">
      <c r="A4562" s="8">
        <v>36987</v>
      </c>
      <c r="B4562" s="9">
        <v>7.91</v>
      </c>
      <c r="C4562" s="7">
        <f t="shared" si="142"/>
        <v>7.9100000000000004E-2</v>
      </c>
      <c r="D4562" s="91">
        <f ca="1">AVERAGE(C4562:OFFSET(C4562,$I$1-1,0))</f>
        <v>8.1534499999999996E-2</v>
      </c>
      <c r="F4562" s="8">
        <v>40626</v>
      </c>
      <c r="G4562" s="10">
        <f t="shared" ca="1" si="143"/>
        <v>5.8770499999999996E-2</v>
      </c>
    </row>
    <row r="4563" spans="1:7">
      <c r="A4563" s="8">
        <v>36986</v>
      </c>
      <c r="B4563" s="9">
        <v>7.97</v>
      </c>
      <c r="C4563" s="7">
        <f t="shared" si="142"/>
        <v>7.9699999999999993E-2</v>
      </c>
      <c r="D4563" s="91">
        <f ca="1">AVERAGE(C4563:OFFSET(C4563,$I$1-1,0))</f>
        <v>8.1563499999999997E-2</v>
      </c>
      <c r="F4563" s="8">
        <v>40627</v>
      </c>
      <c r="G4563" s="10">
        <f t="shared" ca="1" si="143"/>
        <v>5.8761500000000001E-2</v>
      </c>
    </row>
    <row r="4564" spans="1:7">
      <c r="A4564" s="8">
        <v>36985</v>
      </c>
      <c r="B4564" s="9">
        <v>7.95</v>
      </c>
      <c r="C4564" s="7">
        <f t="shared" si="142"/>
        <v>7.9500000000000001E-2</v>
      </c>
      <c r="D4564" s="91">
        <f ca="1">AVERAGE(C4564:OFFSET(C4564,$I$1-1,0))</f>
        <v>8.1587499999999993E-2</v>
      </c>
      <c r="F4564" s="8">
        <v>40630</v>
      </c>
      <c r="G4564" s="10">
        <f t="shared" ca="1" si="143"/>
        <v>5.8746E-2</v>
      </c>
    </row>
    <row r="4565" spans="1:7">
      <c r="A4565" s="8">
        <v>36984</v>
      </c>
      <c r="B4565" s="9">
        <v>7.9399999999999995</v>
      </c>
      <c r="C4565" s="7">
        <f t="shared" si="142"/>
        <v>7.9399999999999998E-2</v>
      </c>
      <c r="D4565" s="91">
        <f ca="1">AVERAGE(C4565:OFFSET(C4565,$I$1-1,0))</f>
        <v>8.1612999999999977E-2</v>
      </c>
      <c r="F4565" s="8">
        <v>40631</v>
      </c>
      <c r="G4565" s="10">
        <f t="shared" ca="1" si="143"/>
        <v>5.8734999999999989E-2</v>
      </c>
    </row>
    <row r="4566" spans="1:7">
      <c r="A4566" s="8">
        <v>36983</v>
      </c>
      <c r="B4566" s="9">
        <v>7.9399999999999995</v>
      </c>
      <c r="C4566" s="7">
        <f t="shared" si="142"/>
        <v>7.9399999999999998E-2</v>
      </c>
      <c r="D4566" s="91">
        <f ca="1">AVERAGE(C4566:OFFSET(C4566,$I$1-1,0))</f>
        <v>8.1638499999999961E-2</v>
      </c>
      <c r="F4566" s="8">
        <v>40632</v>
      </c>
      <c r="G4566" s="10">
        <f t="shared" ca="1" si="143"/>
        <v>5.8720499999999988E-2</v>
      </c>
    </row>
    <row r="4567" spans="1:7">
      <c r="A4567" s="8">
        <v>36980</v>
      </c>
      <c r="B4567" s="9">
        <v>7.92</v>
      </c>
      <c r="C4567" s="7">
        <f t="shared" si="142"/>
        <v>7.9199999999999993E-2</v>
      </c>
      <c r="D4567" s="91">
        <f ca="1">AVERAGE(C4567:OFFSET(C4567,$I$1-1,0))</f>
        <v>8.1664499999999973E-2</v>
      </c>
      <c r="F4567" s="8">
        <v>40633</v>
      </c>
      <c r="G4567" s="10">
        <f t="shared" ca="1" si="143"/>
        <v>5.8703999999999992E-2</v>
      </c>
    </row>
    <row r="4568" spans="1:7">
      <c r="A4568" s="8">
        <v>36979</v>
      </c>
      <c r="B4568" s="9">
        <v>7.95</v>
      </c>
      <c r="C4568" s="7">
        <f t="shared" si="142"/>
        <v>7.9500000000000001E-2</v>
      </c>
      <c r="D4568" s="91">
        <f ca="1">AVERAGE(C4568:OFFSET(C4568,$I$1-1,0))</f>
        <v>8.1693000000000016E-2</v>
      </c>
      <c r="F4568" s="8">
        <v>40634</v>
      </c>
      <c r="G4568" s="10">
        <f t="shared" ca="1" si="143"/>
        <v>5.8689499999999992E-2</v>
      </c>
    </row>
    <row r="4569" spans="1:7">
      <c r="A4569" s="8">
        <v>36978</v>
      </c>
      <c r="B4569" s="9">
        <v>7.9399999999999995</v>
      </c>
      <c r="C4569" s="7">
        <f t="shared" si="142"/>
        <v>7.9399999999999998E-2</v>
      </c>
      <c r="D4569" s="91">
        <f ca="1">AVERAGE(C4569:OFFSET(C4569,$I$1-1,0))</f>
        <v>8.1721500000000002E-2</v>
      </c>
      <c r="F4569" s="8">
        <v>40637</v>
      </c>
      <c r="G4569" s="10">
        <f t="shared" ca="1" si="143"/>
        <v>5.8678999999999995E-2</v>
      </c>
    </row>
    <row r="4570" spans="1:7">
      <c r="A4570" s="8">
        <v>36977</v>
      </c>
      <c r="B4570" s="9">
        <v>7.92</v>
      </c>
      <c r="C4570" s="7">
        <f t="shared" si="142"/>
        <v>7.9199999999999993E-2</v>
      </c>
      <c r="D4570" s="91">
        <f ca="1">AVERAGE(C4570:OFFSET(C4570,$I$1-1,0))</f>
        <v>8.1754499999999994E-2</v>
      </c>
      <c r="F4570" s="8">
        <v>40638</v>
      </c>
      <c r="G4570" s="10">
        <f t="shared" ca="1" si="143"/>
        <v>5.8667499999999997E-2</v>
      </c>
    </row>
    <row r="4571" spans="1:7">
      <c r="A4571" s="8">
        <v>36976</v>
      </c>
      <c r="B4571" s="9">
        <v>7.84</v>
      </c>
      <c r="C4571" s="7">
        <f t="shared" si="142"/>
        <v>7.8399999999999997E-2</v>
      </c>
      <c r="D4571" s="91">
        <f ca="1">AVERAGE(C4571:OFFSET(C4571,$I$1-1,0))</f>
        <v>8.1791500000000003E-2</v>
      </c>
      <c r="F4571" s="8">
        <v>40639</v>
      </c>
      <c r="G4571" s="10">
        <f t="shared" ca="1" si="143"/>
        <v>5.8658999999999996E-2</v>
      </c>
    </row>
    <row r="4572" spans="1:7">
      <c r="A4572" s="8">
        <v>36973</v>
      </c>
      <c r="B4572" s="9">
        <v>7.79</v>
      </c>
      <c r="C4572" s="7">
        <f t="shared" si="142"/>
        <v>7.7899999999999997E-2</v>
      </c>
      <c r="D4572" s="91">
        <f ca="1">AVERAGE(C4572:OFFSET(C4572,$I$1-1,0))</f>
        <v>8.183749999999998E-2</v>
      </c>
      <c r="F4572" s="8">
        <v>40640</v>
      </c>
      <c r="G4572" s="10">
        <f t="shared" ca="1" si="143"/>
        <v>5.8655500000000006E-2</v>
      </c>
    </row>
    <row r="4573" spans="1:7">
      <c r="A4573" s="8">
        <v>36972</v>
      </c>
      <c r="B4573" s="9">
        <v>7.75</v>
      </c>
      <c r="C4573" s="7">
        <f t="shared" si="142"/>
        <v>7.7499999999999999E-2</v>
      </c>
      <c r="D4573" s="91">
        <f ca="1">AVERAGE(C4573:OFFSET(C4573,$I$1-1,0))</f>
        <v>8.188899999999999E-2</v>
      </c>
      <c r="F4573" s="8">
        <v>40641</v>
      </c>
      <c r="G4573" s="10">
        <f t="shared" ca="1" si="143"/>
        <v>5.8654000000000012E-2</v>
      </c>
    </row>
    <row r="4574" spans="1:7">
      <c r="A4574" s="8">
        <v>36971</v>
      </c>
      <c r="B4574" s="9">
        <v>7.78</v>
      </c>
      <c r="C4574" s="7">
        <f t="shared" si="142"/>
        <v>7.7800000000000008E-2</v>
      </c>
      <c r="D4574" s="91">
        <f ca="1">AVERAGE(C4574:OFFSET(C4574,$I$1-1,0))</f>
        <v>8.1940999999999986E-2</v>
      </c>
      <c r="F4574" s="8">
        <v>40644</v>
      </c>
      <c r="G4574" s="10">
        <f t="shared" ca="1" si="143"/>
        <v>5.8651000000000009E-2</v>
      </c>
    </row>
    <row r="4575" spans="1:7">
      <c r="A4575" s="8">
        <v>36970</v>
      </c>
      <c r="B4575" s="9">
        <v>7.79</v>
      </c>
      <c r="C4575" s="7">
        <f t="shared" si="142"/>
        <v>7.7899999999999997E-2</v>
      </c>
      <c r="D4575" s="91">
        <f ca="1">AVERAGE(C4575:OFFSET(C4575,$I$1-1,0))</f>
        <v>8.1993999999999984E-2</v>
      </c>
      <c r="F4575" s="8">
        <v>40645</v>
      </c>
      <c r="G4575" s="10">
        <f t="shared" ca="1" si="143"/>
        <v>5.8646500000000011E-2</v>
      </c>
    </row>
    <row r="4576" spans="1:7">
      <c r="A4576" s="8">
        <v>36969</v>
      </c>
      <c r="B4576" s="9">
        <v>7.8</v>
      </c>
      <c r="C4576" s="7">
        <f t="shared" si="142"/>
        <v>7.8E-2</v>
      </c>
      <c r="D4576" s="91">
        <f ca="1">AVERAGE(C4576:OFFSET(C4576,$I$1-1,0))</f>
        <v>8.2051500000000013E-2</v>
      </c>
      <c r="F4576" s="8">
        <v>40646</v>
      </c>
      <c r="G4576" s="10">
        <f t="shared" ca="1" si="143"/>
        <v>5.8643000000000008E-2</v>
      </c>
    </row>
    <row r="4577" spans="1:7">
      <c r="A4577" s="8">
        <v>36966</v>
      </c>
      <c r="B4577" s="9">
        <v>7.8100000000000005</v>
      </c>
      <c r="C4577" s="7">
        <f t="shared" si="142"/>
        <v>7.8100000000000003E-2</v>
      </c>
      <c r="D4577" s="91">
        <f ca="1">AVERAGE(C4577:OFFSET(C4577,$I$1-1,0))</f>
        <v>8.2108500000000029E-2</v>
      </c>
      <c r="F4577" s="8">
        <v>40647</v>
      </c>
      <c r="G4577" s="10">
        <f t="shared" ca="1" si="143"/>
        <v>5.8642000000000014E-2</v>
      </c>
    </row>
    <row r="4578" spans="1:7">
      <c r="A4578" s="8">
        <v>36965</v>
      </c>
      <c r="B4578" s="9">
        <v>7.83</v>
      </c>
      <c r="C4578" s="7">
        <f t="shared" si="142"/>
        <v>7.8299999999999995E-2</v>
      </c>
      <c r="D4578" s="91">
        <f ca="1">AVERAGE(C4578:OFFSET(C4578,$I$1-1,0))</f>
        <v>8.2166500000000017E-2</v>
      </c>
      <c r="F4578" s="8">
        <v>40648</v>
      </c>
      <c r="G4578" s="10">
        <f t="shared" ca="1" si="143"/>
        <v>5.8639500000000011E-2</v>
      </c>
    </row>
    <row r="4579" spans="1:7">
      <c r="A4579" s="8">
        <v>36964</v>
      </c>
      <c r="B4579" s="9">
        <v>7.83</v>
      </c>
      <c r="C4579" s="7">
        <f t="shared" si="142"/>
        <v>7.8299999999999995E-2</v>
      </c>
      <c r="D4579" s="91">
        <f ca="1">AVERAGE(C4579:OFFSET(C4579,$I$1-1,0))</f>
        <v>8.2225999999999994E-2</v>
      </c>
      <c r="F4579" s="8">
        <v>40651</v>
      </c>
      <c r="G4579" s="10">
        <f t="shared" ca="1" si="143"/>
        <v>5.8638500000000017E-2</v>
      </c>
    </row>
    <row r="4580" spans="1:7">
      <c r="A4580" s="8">
        <v>36963</v>
      </c>
      <c r="B4580" s="9">
        <v>7.86</v>
      </c>
      <c r="C4580" s="7">
        <f t="shared" si="142"/>
        <v>7.8600000000000003E-2</v>
      </c>
      <c r="D4580" s="91">
        <f ca="1">AVERAGE(C4580:OFFSET(C4580,$I$1-1,0))</f>
        <v>8.2286499999999999E-2</v>
      </c>
      <c r="F4580" s="8">
        <v>40652</v>
      </c>
      <c r="G4580" s="10">
        <f t="shared" ca="1" si="143"/>
        <v>5.8633000000000025E-2</v>
      </c>
    </row>
    <row r="4581" spans="1:7">
      <c r="A4581" s="8">
        <v>36962</v>
      </c>
      <c r="B4581" s="9">
        <v>7.84</v>
      </c>
      <c r="C4581" s="7">
        <f t="shared" si="142"/>
        <v>7.8399999999999997E-2</v>
      </c>
      <c r="D4581" s="91">
        <f ca="1">AVERAGE(C4581:OFFSET(C4581,$I$1-1,0))</f>
        <v>8.2341499999999998E-2</v>
      </c>
      <c r="F4581" s="8">
        <v>40653</v>
      </c>
      <c r="G4581" s="10">
        <f t="shared" ca="1" si="143"/>
        <v>5.8631000000000016E-2</v>
      </c>
    </row>
    <row r="4582" spans="1:7">
      <c r="A4582" s="8">
        <v>36959</v>
      </c>
      <c r="B4582" s="9">
        <v>7.85</v>
      </c>
      <c r="C4582" s="7">
        <f t="shared" si="142"/>
        <v>7.85E-2</v>
      </c>
      <c r="D4582" s="91">
        <f ca="1">AVERAGE(C4582:OFFSET(C4582,$I$1-1,0))</f>
        <v>8.2393499999999981E-2</v>
      </c>
      <c r="F4582" s="8">
        <v>40654</v>
      </c>
      <c r="G4582" s="10">
        <f t="shared" ca="1" si="143"/>
        <v>5.8625500000000025E-2</v>
      </c>
    </row>
    <row r="4583" spans="1:7">
      <c r="A4583" s="8">
        <v>36958</v>
      </c>
      <c r="B4583" s="9">
        <v>7.84</v>
      </c>
      <c r="C4583" s="7">
        <f t="shared" si="142"/>
        <v>7.8399999999999997E-2</v>
      </c>
      <c r="D4583" s="91">
        <f ca="1">AVERAGE(C4583:OFFSET(C4583,$I$1-1,0))</f>
        <v>8.2447499999999979E-2</v>
      </c>
      <c r="F4583" s="8">
        <v>40658</v>
      </c>
      <c r="G4583" s="10">
        <f t="shared" ca="1" si="143"/>
        <v>5.8617500000000024E-2</v>
      </c>
    </row>
    <row r="4584" spans="1:7">
      <c r="A4584" s="8">
        <v>36957</v>
      </c>
      <c r="B4584" s="9">
        <v>7.85</v>
      </c>
      <c r="C4584" s="7">
        <f t="shared" si="142"/>
        <v>7.85E-2</v>
      </c>
      <c r="D4584" s="91">
        <f ca="1">AVERAGE(C4584:OFFSET(C4584,$I$1-1,0))</f>
        <v>8.2503999999999994E-2</v>
      </c>
      <c r="F4584" s="8">
        <v>40659</v>
      </c>
      <c r="G4584" s="10">
        <f t="shared" ca="1" si="143"/>
        <v>5.8604500000000018E-2</v>
      </c>
    </row>
    <row r="4585" spans="1:7">
      <c r="A4585" s="8">
        <v>36956</v>
      </c>
      <c r="B4585" s="9">
        <v>7.91</v>
      </c>
      <c r="C4585" s="7">
        <f t="shared" si="142"/>
        <v>7.9100000000000004E-2</v>
      </c>
      <c r="D4585" s="91">
        <f ca="1">AVERAGE(C4585:OFFSET(C4585,$I$1-1,0))</f>
        <v>8.255499999999999E-2</v>
      </c>
      <c r="F4585" s="8">
        <v>40660</v>
      </c>
      <c r="G4585" s="10">
        <f t="shared" ca="1" si="143"/>
        <v>5.8594500000000022E-2</v>
      </c>
    </row>
    <row r="4586" spans="1:7">
      <c r="A4586" s="8">
        <v>36955</v>
      </c>
      <c r="B4586" s="9">
        <v>7.89</v>
      </c>
      <c r="C4586" s="7">
        <f t="shared" si="142"/>
        <v>7.8899999999999998E-2</v>
      </c>
      <c r="D4586" s="91">
        <f ca="1">AVERAGE(C4586:OFFSET(C4586,$I$1-1,0))</f>
        <v>8.2600499999999993E-2</v>
      </c>
      <c r="F4586" s="8">
        <v>40661</v>
      </c>
      <c r="G4586" s="10">
        <f t="shared" ca="1" si="143"/>
        <v>5.8580500000000021E-2</v>
      </c>
    </row>
    <row r="4587" spans="1:7">
      <c r="A4587" s="8">
        <v>36952</v>
      </c>
      <c r="B4587" s="9">
        <v>7.89</v>
      </c>
      <c r="C4587" s="7">
        <f t="shared" si="142"/>
        <v>7.8899999999999998E-2</v>
      </c>
      <c r="D4587" s="91">
        <f ca="1">AVERAGE(C4587:OFFSET(C4587,$I$1-1,0))</f>
        <v>8.2646999999999998E-2</v>
      </c>
      <c r="F4587" s="8">
        <v>40662</v>
      </c>
      <c r="G4587" s="10">
        <f t="shared" ca="1" si="143"/>
        <v>5.8569500000000024E-2</v>
      </c>
    </row>
    <row r="4588" spans="1:7">
      <c r="A4588" s="8">
        <v>36951</v>
      </c>
      <c r="B4588" s="9">
        <v>7.82</v>
      </c>
      <c r="C4588" s="7">
        <f t="shared" si="142"/>
        <v>7.8200000000000006E-2</v>
      </c>
      <c r="D4588" s="91">
        <f ca="1">AVERAGE(C4588:OFFSET(C4588,$I$1-1,0))</f>
        <v>8.2695499999999991E-2</v>
      </c>
      <c r="F4588" s="8">
        <v>40665</v>
      </c>
      <c r="G4588" s="10">
        <f t="shared" ca="1" si="143"/>
        <v>5.8562000000000024E-2</v>
      </c>
    </row>
    <row r="4589" spans="1:7">
      <c r="A4589" s="8">
        <v>36950</v>
      </c>
      <c r="B4589" s="9">
        <v>7.87</v>
      </c>
      <c r="C4589" s="7">
        <f t="shared" si="142"/>
        <v>7.8700000000000006E-2</v>
      </c>
      <c r="D4589" s="91">
        <f ca="1">AVERAGE(C4589:OFFSET(C4589,$I$1-1,0))</f>
        <v>8.2747000000000015E-2</v>
      </c>
      <c r="F4589" s="8">
        <v>40666</v>
      </c>
      <c r="G4589" s="10">
        <f t="shared" ca="1" si="143"/>
        <v>5.8554500000000009E-2</v>
      </c>
    </row>
    <row r="4590" spans="1:7">
      <c r="A4590" s="8">
        <v>36949</v>
      </c>
      <c r="B4590" s="9">
        <v>7.88</v>
      </c>
      <c r="C4590" s="7">
        <f t="shared" si="142"/>
        <v>7.8799999999999995E-2</v>
      </c>
      <c r="D4590" s="91">
        <f ca="1">AVERAGE(C4590:OFFSET(C4590,$I$1-1,0))</f>
        <v>8.2794500000000007E-2</v>
      </c>
      <c r="F4590" s="8">
        <v>40667</v>
      </c>
      <c r="G4590" s="10">
        <f t="shared" ca="1" si="143"/>
        <v>5.8543500000000012E-2</v>
      </c>
    </row>
    <row r="4591" spans="1:7">
      <c r="A4591" s="8">
        <v>36948</v>
      </c>
      <c r="B4591" s="9">
        <v>7.96</v>
      </c>
      <c r="C4591" s="7">
        <f t="shared" si="142"/>
        <v>7.9600000000000004E-2</v>
      </c>
      <c r="D4591" s="91">
        <f ca="1">AVERAGE(C4591:OFFSET(C4591,$I$1-1,0))</f>
        <v>8.2836499999999993E-2</v>
      </c>
      <c r="F4591" s="8">
        <v>40668</v>
      </c>
      <c r="G4591" s="10">
        <f t="shared" ca="1" si="143"/>
        <v>5.8534500000000003E-2</v>
      </c>
    </row>
    <row r="4592" spans="1:7">
      <c r="A4592" s="8">
        <v>36945</v>
      </c>
      <c r="B4592" s="9">
        <v>7.99</v>
      </c>
      <c r="C4592" s="7">
        <f t="shared" si="142"/>
        <v>7.9899999999999999E-2</v>
      </c>
      <c r="D4592" s="91">
        <f ca="1">AVERAGE(C4592:OFFSET(C4592,$I$1-1,0))</f>
        <v>8.2870000000000013E-2</v>
      </c>
      <c r="F4592" s="8">
        <v>40669</v>
      </c>
      <c r="G4592" s="10">
        <f t="shared" ca="1" si="143"/>
        <v>5.8530500000000013E-2</v>
      </c>
    </row>
    <row r="4593" spans="1:7">
      <c r="A4593" s="8">
        <v>36944</v>
      </c>
      <c r="B4593" s="9">
        <v>8.0299999999999994</v>
      </c>
      <c r="C4593" s="7">
        <f t="shared" si="142"/>
        <v>8.0299999999999996E-2</v>
      </c>
      <c r="D4593" s="91">
        <f ca="1">AVERAGE(C4593:OFFSET(C4593,$I$1-1,0))</f>
        <v>8.2899499999999987E-2</v>
      </c>
      <c r="F4593" s="8">
        <v>40672</v>
      </c>
      <c r="G4593" s="10">
        <f t="shared" ca="1" si="143"/>
        <v>5.8525500000000015E-2</v>
      </c>
    </row>
    <row r="4594" spans="1:7">
      <c r="A4594" s="8">
        <v>36943</v>
      </c>
      <c r="B4594" s="9">
        <v>8.01</v>
      </c>
      <c r="C4594" s="7">
        <f t="shared" si="142"/>
        <v>8.0100000000000005E-2</v>
      </c>
      <c r="D4594" s="91">
        <f ca="1">AVERAGE(C4594:OFFSET(C4594,$I$1-1,0))</f>
        <v>8.2927000000000001E-2</v>
      </c>
      <c r="F4594" s="8">
        <v>40673</v>
      </c>
      <c r="G4594" s="10">
        <f t="shared" ca="1" si="143"/>
        <v>5.8519500000000016E-2</v>
      </c>
    </row>
    <row r="4595" spans="1:7">
      <c r="A4595" s="8">
        <v>36942</v>
      </c>
      <c r="B4595" s="9">
        <v>7.98</v>
      </c>
      <c r="C4595" s="7">
        <f t="shared" si="142"/>
        <v>7.980000000000001E-2</v>
      </c>
      <c r="D4595" s="91">
        <f ca="1">AVERAGE(C4595:OFFSET(C4595,$I$1-1,0))</f>
        <v>8.2953999999999986E-2</v>
      </c>
      <c r="F4595" s="8">
        <v>40674</v>
      </c>
      <c r="G4595" s="10">
        <f t="shared" ca="1" si="143"/>
        <v>5.8512500000000009E-2</v>
      </c>
    </row>
    <row r="4596" spans="1:7">
      <c r="A4596" s="8">
        <v>36938</v>
      </c>
      <c r="B4596" s="9">
        <v>7.98</v>
      </c>
      <c r="C4596" s="7">
        <f t="shared" si="142"/>
        <v>7.980000000000001E-2</v>
      </c>
      <c r="D4596" s="91">
        <f ca="1">AVERAGE(C4596:OFFSET(C4596,$I$1-1,0))</f>
        <v>8.2979999999999998E-2</v>
      </c>
      <c r="F4596" s="8">
        <v>40675</v>
      </c>
      <c r="G4596" s="10">
        <f t="shared" ca="1" si="143"/>
        <v>5.8506500000000017E-2</v>
      </c>
    </row>
    <row r="4597" spans="1:7">
      <c r="A4597" s="8">
        <v>36936</v>
      </c>
      <c r="B4597" s="9">
        <v>7.96</v>
      </c>
      <c r="C4597" s="7">
        <f t="shared" si="142"/>
        <v>7.9600000000000004E-2</v>
      </c>
      <c r="D4597" s="91">
        <f ca="1">AVERAGE(C4597:OFFSET(C4597,$I$1-1,0))</f>
        <v>8.300550000000001E-2</v>
      </c>
      <c r="F4597" s="8">
        <v>40676</v>
      </c>
      <c r="G4597" s="10">
        <f t="shared" ca="1" si="143"/>
        <v>5.8500000000000017E-2</v>
      </c>
    </row>
    <row r="4598" spans="1:7">
      <c r="A4598" s="8">
        <v>36935</v>
      </c>
      <c r="B4598" s="9">
        <v>7.95</v>
      </c>
      <c r="C4598" s="7">
        <f t="shared" si="142"/>
        <v>7.9500000000000001E-2</v>
      </c>
      <c r="D4598" s="91">
        <f ca="1">AVERAGE(C4598:OFFSET(C4598,$I$1-1,0))</f>
        <v>8.3027999999999991E-2</v>
      </c>
      <c r="F4598" s="8">
        <v>40679</v>
      </c>
      <c r="G4598" s="10">
        <f t="shared" ca="1" si="143"/>
        <v>5.8491000000000015E-2</v>
      </c>
    </row>
    <row r="4599" spans="1:7">
      <c r="A4599" s="8">
        <v>36934</v>
      </c>
      <c r="B4599" s="9">
        <v>7.9399999999999995</v>
      </c>
      <c r="C4599" s="7">
        <f t="shared" si="142"/>
        <v>7.9399999999999998E-2</v>
      </c>
      <c r="D4599" s="91">
        <f ca="1">AVERAGE(C4599:OFFSET(C4599,$I$1-1,0))</f>
        <v>8.3049999999999999E-2</v>
      </c>
      <c r="F4599" s="8">
        <v>40680</v>
      </c>
      <c r="G4599" s="10">
        <f t="shared" ca="1" si="143"/>
        <v>5.8484500000000016E-2</v>
      </c>
    </row>
    <row r="4600" spans="1:7">
      <c r="A4600" s="8">
        <v>36931</v>
      </c>
      <c r="B4600" s="9">
        <v>7.89</v>
      </c>
      <c r="C4600" s="7">
        <f t="shared" si="142"/>
        <v>7.8899999999999998E-2</v>
      </c>
      <c r="D4600" s="91">
        <f ca="1">AVERAGE(C4600:OFFSET(C4600,$I$1-1,0))</f>
        <v>8.3072999999999994E-2</v>
      </c>
      <c r="F4600" s="8">
        <v>40681</v>
      </c>
      <c r="G4600" s="10">
        <f t="shared" ca="1" si="143"/>
        <v>5.8481000000000012E-2</v>
      </c>
    </row>
    <row r="4601" spans="1:7">
      <c r="A4601" s="8">
        <v>36930</v>
      </c>
      <c r="B4601" s="9">
        <v>7.9399999999999995</v>
      </c>
      <c r="C4601" s="7">
        <f t="shared" si="142"/>
        <v>7.9399999999999998E-2</v>
      </c>
      <c r="D4601" s="91">
        <f ca="1">AVERAGE(C4601:OFFSET(C4601,$I$1-1,0))</f>
        <v>8.3102000000000023E-2</v>
      </c>
      <c r="F4601" s="8">
        <v>40682</v>
      </c>
      <c r="G4601" s="10">
        <f t="shared" ca="1" si="143"/>
        <v>5.8479500000000011E-2</v>
      </c>
    </row>
    <row r="4602" spans="1:7">
      <c r="A4602" s="8">
        <v>36929</v>
      </c>
      <c r="B4602" s="9">
        <v>7.93</v>
      </c>
      <c r="C4602" s="7">
        <f t="shared" si="142"/>
        <v>7.9299999999999995E-2</v>
      </c>
      <c r="D4602" s="91">
        <f ca="1">AVERAGE(C4602:OFFSET(C4602,$I$1-1,0))</f>
        <v>8.3129500000000037E-2</v>
      </c>
      <c r="F4602" s="8">
        <v>40683</v>
      </c>
      <c r="G4602" s="10">
        <f t="shared" ca="1" si="143"/>
        <v>5.8477000000000008E-2</v>
      </c>
    </row>
    <row r="4603" spans="1:7">
      <c r="A4603" s="8">
        <v>36928</v>
      </c>
      <c r="B4603" s="9">
        <v>7.91</v>
      </c>
      <c r="C4603" s="7">
        <f t="shared" si="142"/>
        <v>7.9100000000000004E-2</v>
      </c>
      <c r="D4603" s="91">
        <f ca="1">AVERAGE(C4603:OFFSET(C4603,$I$1-1,0))</f>
        <v>8.3151500000000003E-2</v>
      </c>
      <c r="F4603" s="8">
        <v>40686</v>
      </c>
      <c r="G4603" s="10">
        <f t="shared" ca="1" si="143"/>
        <v>5.8474000000000005E-2</v>
      </c>
    </row>
    <row r="4604" spans="1:7">
      <c r="A4604" s="8">
        <v>36927</v>
      </c>
      <c r="B4604" s="9">
        <v>7.88</v>
      </c>
      <c r="C4604" s="7">
        <f t="shared" si="142"/>
        <v>7.8799999999999995E-2</v>
      </c>
      <c r="D4604" s="91">
        <f ca="1">AVERAGE(C4604:OFFSET(C4604,$I$1-1,0))</f>
        <v>8.3175000000000027E-2</v>
      </c>
      <c r="F4604" s="8">
        <v>40687</v>
      </c>
      <c r="G4604" s="10">
        <f t="shared" ca="1" si="143"/>
        <v>5.8474000000000005E-2</v>
      </c>
    </row>
    <row r="4605" spans="1:7">
      <c r="A4605" s="8">
        <v>36924</v>
      </c>
      <c r="B4605" s="9">
        <v>7.91</v>
      </c>
      <c r="C4605" s="7">
        <f t="shared" si="142"/>
        <v>7.9100000000000004E-2</v>
      </c>
      <c r="D4605" s="91">
        <f ca="1">AVERAGE(C4605:OFFSET(C4605,$I$1-1,0))</f>
        <v>8.3201000000000025E-2</v>
      </c>
      <c r="F4605" s="8">
        <v>40688</v>
      </c>
      <c r="G4605" s="10">
        <f t="shared" ca="1" si="143"/>
        <v>5.8474999999999999E-2</v>
      </c>
    </row>
    <row r="4606" spans="1:7">
      <c r="A4606" s="8">
        <v>36923</v>
      </c>
      <c r="B4606" s="9">
        <v>7.85</v>
      </c>
      <c r="C4606" s="7">
        <f t="shared" si="142"/>
        <v>7.85E-2</v>
      </c>
      <c r="D4606" s="91">
        <f ca="1">AVERAGE(C4606:OFFSET(C4606,$I$1-1,0))</f>
        <v>8.3222000000000018E-2</v>
      </c>
      <c r="F4606" s="8">
        <v>40689</v>
      </c>
      <c r="G4606" s="10">
        <f t="shared" ca="1" si="143"/>
        <v>5.847150000000001E-2</v>
      </c>
    </row>
    <row r="4607" spans="1:7">
      <c r="A4607" s="8">
        <v>36922</v>
      </c>
      <c r="B4607" s="9">
        <v>7.92</v>
      </c>
      <c r="C4607" s="7">
        <f t="shared" si="142"/>
        <v>7.9199999999999993E-2</v>
      </c>
      <c r="D4607" s="91">
        <f ca="1">AVERAGE(C4607:OFFSET(C4607,$I$1-1,0))</f>
        <v>8.324200000000001E-2</v>
      </c>
      <c r="F4607" s="8">
        <v>40690</v>
      </c>
      <c r="G4607" s="10">
        <f t="shared" ca="1" si="143"/>
        <v>5.8473000000000004E-2</v>
      </c>
    </row>
    <row r="4608" spans="1:7">
      <c r="A4608" s="8">
        <v>36921</v>
      </c>
      <c r="B4608" s="9">
        <v>8</v>
      </c>
      <c r="C4608" s="7">
        <f t="shared" si="142"/>
        <v>0.08</v>
      </c>
      <c r="D4608" s="91">
        <f ca="1">AVERAGE(C4608:OFFSET(C4608,$I$1-1,0))</f>
        <v>8.32595E-2</v>
      </c>
      <c r="F4608" s="8">
        <v>40694</v>
      </c>
      <c r="G4608" s="10">
        <f t="shared" ca="1" si="143"/>
        <v>5.847200000000001E-2</v>
      </c>
    </row>
    <row r="4609" spans="1:7">
      <c r="A4609" s="8">
        <v>36920</v>
      </c>
      <c r="B4609" s="9">
        <v>8.08</v>
      </c>
      <c r="C4609" s="7">
        <f t="shared" si="142"/>
        <v>8.0799999999999997E-2</v>
      </c>
      <c r="D4609" s="91">
        <f ca="1">AVERAGE(C4609:OFFSET(C4609,$I$1-1,0))</f>
        <v>8.3275999999999989E-2</v>
      </c>
      <c r="F4609" s="8">
        <v>40695</v>
      </c>
      <c r="G4609" s="10">
        <f t="shared" ca="1" si="143"/>
        <v>5.8471000000000009E-2</v>
      </c>
    </row>
    <row r="4610" spans="1:7">
      <c r="A4610" s="8">
        <v>36917</v>
      </c>
      <c r="B4610" s="9">
        <v>8.0399999999999991</v>
      </c>
      <c r="C4610" s="7">
        <f t="shared" si="142"/>
        <v>8.0399999999999985E-2</v>
      </c>
      <c r="D4610" s="91">
        <f ca="1">AVERAGE(C4610:OFFSET(C4610,$I$1-1,0))</f>
        <v>8.3289499999999989E-2</v>
      </c>
      <c r="F4610" s="8">
        <v>40696</v>
      </c>
      <c r="G4610" s="10">
        <f t="shared" ca="1" si="143"/>
        <v>5.8482500000000014E-2</v>
      </c>
    </row>
    <row r="4611" spans="1:7">
      <c r="A4611" s="8">
        <v>36916</v>
      </c>
      <c r="B4611" s="9">
        <v>8.0299999999999994</v>
      </c>
      <c r="C4611" s="7">
        <f t="shared" si="142"/>
        <v>8.0299999999999996E-2</v>
      </c>
      <c r="D4611" s="91">
        <f ca="1">AVERAGE(C4611:OFFSET(C4611,$I$1-1,0))</f>
        <v>8.3301999999999973E-2</v>
      </c>
      <c r="F4611" s="8">
        <v>40697</v>
      </c>
      <c r="G4611" s="10">
        <f t="shared" ca="1" si="143"/>
        <v>5.8491000000000001E-2</v>
      </c>
    </row>
    <row r="4612" spans="1:7">
      <c r="A4612" s="8">
        <v>36915</v>
      </c>
      <c r="B4612" s="9">
        <v>8.0399999999999991</v>
      </c>
      <c r="C4612" s="7">
        <f t="shared" si="142"/>
        <v>8.0399999999999985E-2</v>
      </c>
      <c r="D4612" s="91">
        <f ca="1">AVERAGE(C4612:OFFSET(C4612,$I$1-1,0))</f>
        <v>8.3315999999999987E-2</v>
      </c>
      <c r="F4612" s="8">
        <v>40700</v>
      </c>
      <c r="G4612" s="10">
        <f t="shared" ca="1" si="143"/>
        <v>5.8502499999999999E-2</v>
      </c>
    </row>
    <row r="4613" spans="1:7">
      <c r="A4613" s="8">
        <v>36914</v>
      </c>
      <c r="B4613" s="9">
        <v>8.0500000000000007</v>
      </c>
      <c r="C4613" s="7">
        <f t="shared" si="142"/>
        <v>8.0500000000000002E-2</v>
      </c>
      <c r="D4613" s="91">
        <f ca="1">AVERAGE(C4613:OFFSET(C4613,$I$1-1,0))</f>
        <v>8.3331500000000003E-2</v>
      </c>
      <c r="F4613" s="8">
        <v>40701</v>
      </c>
      <c r="G4613" s="10">
        <f t="shared" ca="1" si="143"/>
        <v>5.85175E-2</v>
      </c>
    </row>
    <row r="4614" spans="1:7">
      <c r="A4614" s="8">
        <v>36913</v>
      </c>
      <c r="B4614" s="9">
        <v>8.0500000000000007</v>
      </c>
      <c r="C4614" s="7">
        <f t="shared" ref="C4614:C4677" si="144">B4614/100</f>
        <v>8.0500000000000002E-2</v>
      </c>
      <c r="D4614" s="91">
        <f ca="1">AVERAGE(C4614:OFFSET(C4614,$I$1-1,0))</f>
        <v>8.3347999999999992E-2</v>
      </c>
      <c r="F4614" s="8">
        <v>40702</v>
      </c>
      <c r="G4614" s="10">
        <f t="shared" ca="1" si="143"/>
        <v>5.8529499999999998E-2</v>
      </c>
    </row>
    <row r="4615" spans="1:7">
      <c r="A4615" s="8">
        <v>36910</v>
      </c>
      <c r="B4615" s="9">
        <v>8</v>
      </c>
      <c r="C4615" s="7">
        <f t="shared" si="144"/>
        <v>0.08</v>
      </c>
      <c r="D4615" s="91">
        <f ca="1">AVERAGE(C4615:OFFSET(C4615,$I$1-1,0))</f>
        <v>8.3365499999999995E-2</v>
      </c>
      <c r="F4615" s="8">
        <v>40703</v>
      </c>
      <c r="G4615" s="10">
        <f t="shared" ref="G4615:G4678" ca="1" si="145">VLOOKUP(F4615,$A$6:$D$6628,4,FALSE)</f>
        <v>5.8541999999999997E-2</v>
      </c>
    </row>
    <row r="4616" spans="1:7">
      <c r="A4616" s="8">
        <v>36909</v>
      </c>
      <c r="B4616" s="9">
        <v>7.93</v>
      </c>
      <c r="C4616" s="7">
        <f t="shared" si="144"/>
        <v>7.9299999999999995E-2</v>
      </c>
      <c r="D4616" s="91">
        <f ca="1">AVERAGE(C4616:OFFSET(C4616,$I$1-1,0))</f>
        <v>8.3382999999999985E-2</v>
      </c>
      <c r="F4616" s="8">
        <v>40704</v>
      </c>
      <c r="G4616" s="10">
        <f t="shared" ca="1" si="145"/>
        <v>5.8556999999999998E-2</v>
      </c>
    </row>
    <row r="4617" spans="1:7">
      <c r="A4617" s="8">
        <v>36908</v>
      </c>
      <c r="B4617" s="9">
        <v>7.98</v>
      </c>
      <c r="C4617" s="7">
        <f t="shared" si="144"/>
        <v>7.980000000000001E-2</v>
      </c>
      <c r="D4617" s="91">
        <f ca="1">AVERAGE(C4617:OFFSET(C4617,$I$1-1,0))</f>
        <v>8.3403500000000005E-2</v>
      </c>
      <c r="F4617" s="8">
        <v>40707</v>
      </c>
      <c r="G4617" s="10">
        <f t="shared" ca="1" si="145"/>
        <v>5.8571499999999992E-2</v>
      </c>
    </row>
    <row r="4618" spans="1:7">
      <c r="A4618" s="8">
        <v>36907</v>
      </c>
      <c r="B4618" s="9">
        <v>8.0399999999999991</v>
      </c>
      <c r="C4618" s="7">
        <f t="shared" si="144"/>
        <v>8.0399999999999985E-2</v>
      </c>
      <c r="D4618" s="91">
        <f ca="1">AVERAGE(C4618:OFFSET(C4618,$I$1-1,0))</f>
        <v>8.3421999999999982E-2</v>
      </c>
      <c r="F4618" s="8">
        <v>40708</v>
      </c>
      <c r="G4618" s="10">
        <f t="shared" ca="1" si="145"/>
        <v>5.8591999999999984E-2</v>
      </c>
    </row>
    <row r="4619" spans="1:7">
      <c r="A4619" s="8">
        <v>36903</v>
      </c>
      <c r="B4619" s="9">
        <v>8.09</v>
      </c>
      <c r="C4619" s="7">
        <f t="shared" si="144"/>
        <v>8.09E-2</v>
      </c>
      <c r="D4619" s="91">
        <f ca="1">AVERAGE(C4619:OFFSET(C4619,$I$1-1,0))</f>
        <v>8.3435500000000024E-2</v>
      </c>
      <c r="F4619" s="8">
        <v>40709</v>
      </c>
      <c r="G4619" s="10">
        <f t="shared" ca="1" si="145"/>
        <v>5.8598499999999991E-2</v>
      </c>
    </row>
    <row r="4620" spans="1:7">
      <c r="A4620" s="8">
        <v>36902</v>
      </c>
      <c r="B4620" s="9">
        <v>8.0299999999999994</v>
      </c>
      <c r="C4620" s="7">
        <f t="shared" si="144"/>
        <v>8.0299999999999996E-2</v>
      </c>
      <c r="D4620" s="91">
        <f ca="1">AVERAGE(C4620:OFFSET(C4620,$I$1-1,0))</f>
        <v>8.3449000000000023E-2</v>
      </c>
      <c r="F4620" s="8">
        <v>40710</v>
      </c>
      <c r="G4620" s="10">
        <f t="shared" ca="1" si="145"/>
        <v>5.8607999999999993E-2</v>
      </c>
    </row>
    <row r="4621" spans="1:7">
      <c r="A4621" s="8">
        <v>36901</v>
      </c>
      <c r="B4621" s="9">
        <v>7.97</v>
      </c>
      <c r="C4621" s="7">
        <f t="shared" si="144"/>
        <v>7.9699999999999993E-2</v>
      </c>
      <c r="D4621" s="91">
        <f ca="1">AVERAGE(C4621:OFFSET(C4621,$I$1-1,0))</f>
        <v>8.3465000000000011E-2</v>
      </c>
      <c r="F4621" s="8">
        <v>40711</v>
      </c>
      <c r="G4621" s="10">
        <f t="shared" ca="1" si="145"/>
        <v>5.8622499999999987E-2</v>
      </c>
    </row>
    <row r="4622" spans="1:7">
      <c r="A4622" s="8">
        <v>36900</v>
      </c>
      <c r="B4622" s="9">
        <v>7.92</v>
      </c>
      <c r="C4622" s="7">
        <f t="shared" si="144"/>
        <v>7.9199999999999993E-2</v>
      </c>
      <c r="D4622" s="91">
        <f ca="1">AVERAGE(C4622:OFFSET(C4622,$I$1-1,0))</f>
        <v>8.3484500000000017E-2</v>
      </c>
      <c r="F4622" s="8">
        <v>40714</v>
      </c>
      <c r="G4622" s="10">
        <f t="shared" ca="1" si="145"/>
        <v>5.8631499999999982E-2</v>
      </c>
    </row>
    <row r="4623" spans="1:7">
      <c r="A4623" s="8">
        <v>36899</v>
      </c>
      <c r="B4623" s="9">
        <v>7.9</v>
      </c>
      <c r="C4623" s="7">
        <f t="shared" si="144"/>
        <v>7.9000000000000001E-2</v>
      </c>
      <c r="D4623" s="91">
        <f ca="1">AVERAGE(C4623:OFFSET(C4623,$I$1-1,0))</f>
        <v>8.3507500000000026E-2</v>
      </c>
      <c r="F4623" s="8">
        <v>40715</v>
      </c>
      <c r="G4623" s="10">
        <f t="shared" ca="1" si="145"/>
        <v>5.8638499999999996E-2</v>
      </c>
    </row>
    <row r="4624" spans="1:7">
      <c r="A4624" s="8">
        <v>36896</v>
      </c>
      <c r="B4624" s="9">
        <v>7.91</v>
      </c>
      <c r="C4624" s="7">
        <f t="shared" si="144"/>
        <v>7.9100000000000004E-2</v>
      </c>
      <c r="D4624" s="91">
        <f ca="1">AVERAGE(C4624:OFFSET(C4624,$I$1-1,0))</f>
        <v>8.3533500000000011E-2</v>
      </c>
      <c r="F4624" s="8">
        <v>40716</v>
      </c>
      <c r="G4624" s="10">
        <f t="shared" ca="1" si="145"/>
        <v>5.8643499999999987E-2</v>
      </c>
    </row>
    <row r="4625" spans="1:7">
      <c r="A4625" s="8">
        <v>36894</v>
      </c>
      <c r="B4625" s="9">
        <v>7.96</v>
      </c>
      <c r="C4625" s="7">
        <f t="shared" si="144"/>
        <v>7.9600000000000004E-2</v>
      </c>
      <c r="D4625" s="91">
        <f ca="1">AVERAGE(C4625:OFFSET(C4625,$I$1-1,0))</f>
        <v>8.3560499999999996E-2</v>
      </c>
      <c r="F4625" s="8">
        <v>40717</v>
      </c>
      <c r="G4625" s="10">
        <f t="shared" ca="1" si="145"/>
        <v>5.8651499999999988E-2</v>
      </c>
    </row>
    <row r="4626" spans="1:7">
      <c r="A4626" s="8">
        <v>36893</v>
      </c>
      <c r="B4626" s="9">
        <v>7.91</v>
      </c>
      <c r="C4626" s="7">
        <f t="shared" si="144"/>
        <v>7.9100000000000004E-2</v>
      </c>
      <c r="D4626" s="91">
        <f ca="1">AVERAGE(C4626:OFFSET(C4626,$I$1-1,0))</f>
        <v>8.3586500000000008E-2</v>
      </c>
      <c r="F4626" s="8">
        <v>40718</v>
      </c>
      <c r="G4626" s="10">
        <f t="shared" ca="1" si="145"/>
        <v>5.8657999999999995E-2</v>
      </c>
    </row>
    <row r="4627" spans="1:7">
      <c r="A4627" s="8">
        <v>36889</v>
      </c>
      <c r="B4627" s="9">
        <v>8</v>
      </c>
      <c r="C4627" s="7">
        <f t="shared" si="144"/>
        <v>0.08</v>
      </c>
      <c r="D4627" s="91">
        <f ca="1">AVERAGE(C4627:OFFSET(C4627,$I$1-1,0))</f>
        <v>8.3618499999999998E-2</v>
      </c>
      <c r="F4627" s="8">
        <v>40721</v>
      </c>
      <c r="G4627" s="10">
        <f t="shared" ca="1" si="145"/>
        <v>5.8663999999999987E-2</v>
      </c>
    </row>
    <row r="4628" spans="1:7">
      <c r="A4628" s="8">
        <v>36888</v>
      </c>
      <c r="B4628" s="9">
        <v>7.95</v>
      </c>
      <c r="C4628" s="7">
        <f t="shared" si="144"/>
        <v>7.9500000000000001E-2</v>
      </c>
      <c r="D4628" s="91">
        <f ca="1">AVERAGE(C4628:OFFSET(C4628,$I$1-1,0))</f>
        <v>8.3643999999999996E-2</v>
      </c>
      <c r="F4628" s="8">
        <v>40722</v>
      </c>
      <c r="G4628" s="10">
        <f t="shared" ca="1" si="145"/>
        <v>5.867049999999998E-2</v>
      </c>
    </row>
    <row r="4629" spans="1:7">
      <c r="A4629" s="8">
        <v>36887</v>
      </c>
      <c r="B4629" s="9">
        <v>7.96</v>
      </c>
      <c r="C4629" s="7">
        <f t="shared" si="144"/>
        <v>7.9600000000000004E-2</v>
      </c>
      <c r="D4629" s="91">
        <f ca="1">AVERAGE(C4629:OFFSET(C4629,$I$1-1,0))</f>
        <v>8.3668499999999993E-2</v>
      </c>
      <c r="F4629" s="8">
        <v>40723</v>
      </c>
      <c r="G4629" s="10">
        <f t="shared" ca="1" si="145"/>
        <v>5.8681499999999991E-2</v>
      </c>
    </row>
    <row r="4630" spans="1:7">
      <c r="A4630" s="8">
        <v>36882</v>
      </c>
      <c r="B4630" s="9">
        <v>7.92</v>
      </c>
      <c r="C4630" s="7">
        <f t="shared" si="144"/>
        <v>7.9199999999999993E-2</v>
      </c>
      <c r="D4630" s="91">
        <f ca="1">AVERAGE(C4630:OFFSET(C4630,$I$1-1,0))</f>
        <v>8.3690999999999974E-2</v>
      </c>
      <c r="F4630" s="8">
        <v>40724</v>
      </c>
      <c r="G4630" s="10">
        <f t="shared" ca="1" si="145"/>
        <v>5.8696499999999992E-2</v>
      </c>
    </row>
    <row r="4631" spans="1:7">
      <c r="A4631" s="8">
        <v>36881</v>
      </c>
      <c r="B4631" s="9">
        <v>7.93</v>
      </c>
      <c r="C4631" s="7">
        <f t="shared" si="144"/>
        <v>7.9299999999999995E-2</v>
      </c>
      <c r="D4631" s="91">
        <f ca="1">AVERAGE(C4631:OFFSET(C4631,$I$1-1,0))</f>
        <v>8.3714499999999969E-2</v>
      </c>
      <c r="F4631" s="8">
        <v>40725</v>
      </c>
      <c r="G4631" s="10">
        <f t="shared" ca="1" si="145"/>
        <v>5.8707999999999982E-2</v>
      </c>
    </row>
    <row r="4632" spans="1:7">
      <c r="A4632" s="8">
        <v>36880</v>
      </c>
      <c r="B4632" s="9">
        <v>7.95</v>
      </c>
      <c r="C4632" s="7">
        <f t="shared" si="144"/>
        <v>7.9500000000000001E-2</v>
      </c>
      <c r="D4632" s="91">
        <f ca="1">AVERAGE(C4632:OFFSET(C4632,$I$1-1,0))</f>
        <v>8.3736999999999992E-2</v>
      </c>
      <c r="F4632" s="8">
        <v>40729</v>
      </c>
      <c r="G4632" s="10">
        <f t="shared" ca="1" si="145"/>
        <v>5.8716499999999991E-2</v>
      </c>
    </row>
    <row r="4633" spans="1:7">
      <c r="A4633" s="8">
        <v>36879</v>
      </c>
      <c r="B4633" s="9">
        <v>7.99</v>
      </c>
      <c r="C4633" s="7">
        <f t="shared" si="144"/>
        <v>7.9899999999999999E-2</v>
      </c>
      <c r="D4633" s="91">
        <f ca="1">AVERAGE(C4633:OFFSET(C4633,$I$1-1,0))</f>
        <v>8.3757999999999999E-2</v>
      </c>
      <c r="F4633" s="8">
        <v>40730</v>
      </c>
      <c r="G4633" s="10">
        <f t="shared" ca="1" si="145"/>
        <v>5.8723499999999991E-2</v>
      </c>
    </row>
    <row r="4634" spans="1:7">
      <c r="A4634" s="8">
        <v>36878</v>
      </c>
      <c r="B4634" s="9">
        <v>7.96</v>
      </c>
      <c r="C4634" s="7">
        <f t="shared" si="144"/>
        <v>7.9600000000000004E-2</v>
      </c>
      <c r="D4634" s="91">
        <f ca="1">AVERAGE(C4634:OFFSET(C4634,$I$1-1,0))</f>
        <v>8.3778000000000005E-2</v>
      </c>
      <c r="F4634" s="8">
        <v>40731</v>
      </c>
      <c r="G4634" s="10">
        <f t="shared" ca="1" si="145"/>
        <v>5.8733499999999994E-2</v>
      </c>
    </row>
    <row r="4635" spans="1:7">
      <c r="A4635" s="8">
        <v>36875</v>
      </c>
      <c r="B4635" s="9">
        <v>7.95</v>
      </c>
      <c r="C4635" s="7">
        <f t="shared" si="144"/>
        <v>7.9500000000000001E-2</v>
      </c>
      <c r="D4635" s="91">
        <f ca="1">AVERAGE(C4635:OFFSET(C4635,$I$1-1,0))</f>
        <v>8.3799500000000013E-2</v>
      </c>
      <c r="F4635" s="8">
        <v>40732</v>
      </c>
      <c r="G4635" s="10">
        <f t="shared" ca="1" si="145"/>
        <v>5.8742499999999989E-2</v>
      </c>
    </row>
    <row r="4636" spans="1:7">
      <c r="A4636" s="8">
        <v>36874</v>
      </c>
      <c r="B4636" s="9">
        <v>7.97</v>
      </c>
      <c r="C4636" s="7">
        <f t="shared" si="144"/>
        <v>7.9699999999999993E-2</v>
      </c>
      <c r="D4636" s="91">
        <f ca="1">AVERAGE(C4636:OFFSET(C4636,$I$1-1,0))</f>
        <v>8.3820499999999992E-2</v>
      </c>
      <c r="F4636" s="8">
        <v>40735</v>
      </c>
      <c r="G4636" s="10">
        <f t="shared" ca="1" si="145"/>
        <v>5.8750999999999991E-2</v>
      </c>
    </row>
    <row r="4637" spans="1:7">
      <c r="A4637" s="8">
        <v>36873</v>
      </c>
      <c r="B4637" s="9">
        <v>8.01</v>
      </c>
      <c r="C4637" s="7">
        <f t="shared" si="144"/>
        <v>8.0100000000000005E-2</v>
      </c>
      <c r="D4637" s="91">
        <f ca="1">AVERAGE(C4637:OFFSET(C4637,$I$1-1,0))</f>
        <v>8.3842999999999973E-2</v>
      </c>
      <c r="F4637" s="8">
        <v>40736</v>
      </c>
      <c r="G4637" s="10">
        <f t="shared" ca="1" si="145"/>
        <v>5.8758499999999991E-2</v>
      </c>
    </row>
    <row r="4638" spans="1:7">
      <c r="A4638" s="8">
        <v>36872</v>
      </c>
      <c r="B4638" s="9">
        <v>8.0500000000000007</v>
      </c>
      <c r="C4638" s="7">
        <f t="shared" si="144"/>
        <v>8.0500000000000002E-2</v>
      </c>
      <c r="D4638" s="91">
        <f ca="1">AVERAGE(C4638:OFFSET(C4638,$I$1-1,0))</f>
        <v>8.3861999999999992E-2</v>
      </c>
      <c r="F4638" s="8">
        <v>40737</v>
      </c>
      <c r="G4638" s="10">
        <f t="shared" ca="1" si="145"/>
        <v>5.8762499999999981E-2</v>
      </c>
    </row>
    <row r="4639" spans="1:7">
      <c r="A4639" s="8">
        <v>36871</v>
      </c>
      <c r="B4639" s="9">
        <v>8.0500000000000007</v>
      </c>
      <c r="C4639" s="7">
        <f t="shared" si="144"/>
        <v>8.0500000000000002E-2</v>
      </c>
      <c r="D4639" s="91">
        <f ca="1">AVERAGE(C4639:OFFSET(C4639,$I$1-1,0))</f>
        <v>8.3876499999999993E-2</v>
      </c>
      <c r="F4639" s="8">
        <v>40738</v>
      </c>
      <c r="G4639" s="10">
        <f t="shared" ca="1" si="145"/>
        <v>5.8773999999999979E-2</v>
      </c>
    </row>
    <row r="4640" spans="1:7">
      <c r="A4640" s="8">
        <v>36868</v>
      </c>
      <c r="B4640" s="9">
        <v>8.08</v>
      </c>
      <c r="C4640" s="7">
        <f t="shared" si="144"/>
        <v>8.0799999999999997E-2</v>
      </c>
      <c r="D4640" s="91">
        <f ca="1">AVERAGE(C4640:OFFSET(C4640,$I$1-1,0))</f>
        <v>8.3890499999999993E-2</v>
      </c>
      <c r="F4640" s="8">
        <v>40739</v>
      </c>
      <c r="G4640" s="10">
        <f t="shared" ca="1" si="145"/>
        <v>5.8787499999999972E-2</v>
      </c>
    </row>
    <row r="4641" spans="1:7">
      <c r="A4641" s="8">
        <v>36867</v>
      </c>
      <c r="B4641" s="9">
        <v>8.0399999999999991</v>
      </c>
      <c r="C4641" s="7">
        <f t="shared" si="144"/>
        <v>8.0399999999999985E-2</v>
      </c>
      <c r="D4641" s="91">
        <f ca="1">AVERAGE(C4641:OFFSET(C4641,$I$1-1,0))</f>
        <v>8.390149999999999E-2</v>
      </c>
      <c r="F4641" s="8">
        <v>40742</v>
      </c>
      <c r="G4641" s="10">
        <f t="shared" ca="1" si="145"/>
        <v>5.8800999999999971E-2</v>
      </c>
    </row>
    <row r="4642" spans="1:7">
      <c r="A4642" s="8">
        <v>36866</v>
      </c>
      <c r="B4642" s="9">
        <v>8.0500000000000007</v>
      </c>
      <c r="C4642" s="7">
        <f t="shared" si="144"/>
        <v>8.0500000000000002E-2</v>
      </c>
      <c r="D4642" s="91">
        <f ca="1">AVERAGE(C4642:OFFSET(C4642,$I$1-1,0))</f>
        <v>8.3917499999999978E-2</v>
      </c>
      <c r="F4642" s="8">
        <v>40743</v>
      </c>
      <c r="G4642" s="10">
        <f t="shared" ca="1" si="145"/>
        <v>5.8809999999999966E-2</v>
      </c>
    </row>
    <row r="4643" spans="1:7">
      <c r="A4643" s="8">
        <v>36865</v>
      </c>
      <c r="B4643" s="9">
        <v>8.11</v>
      </c>
      <c r="C4643" s="7">
        <f t="shared" si="144"/>
        <v>8.1099999999999992E-2</v>
      </c>
      <c r="D4643" s="91">
        <f ca="1">AVERAGE(C4643:OFFSET(C4643,$I$1-1,0))</f>
        <v>8.3934999999999996E-2</v>
      </c>
      <c r="F4643" s="8">
        <v>40744</v>
      </c>
      <c r="G4643" s="10">
        <f t="shared" ca="1" si="145"/>
        <v>5.8820999999999957E-2</v>
      </c>
    </row>
    <row r="4644" spans="1:7">
      <c r="A4644" s="8">
        <v>36864</v>
      </c>
      <c r="B4644" s="9">
        <v>8.17</v>
      </c>
      <c r="C4644" s="7">
        <f t="shared" si="144"/>
        <v>8.1699999999999995E-2</v>
      </c>
      <c r="D4644" s="91">
        <f ca="1">AVERAGE(C4644:OFFSET(C4644,$I$1-1,0))</f>
        <v>8.3949499999999996E-2</v>
      </c>
      <c r="F4644" s="8">
        <v>40745</v>
      </c>
      <c r="G4644" s="10">
        <f t="shared" ca="1" si="145"/>
        <v>5.8833999999999963E-2</v>
      </c>
    </row>
    <row r="4645" spans="1:7">
      <c r="A4645" s="8">
        <v>36861</v>
      </c>
      <c r="B4645" s="9">
        <v>8.16</v>
      </c>
      <c r="C4645" s="7">
        <f t="shared" si="144"/>
        <v>8.1600000000000006E-2</v>
      </c>
      <c r="D4645" s="91">
        <f ca="1">AVERAGE(C4645:OFFSET(C4645,$I$1-1,0))</f>
        <v>8.3958999999999992E-2</v>
      </c>
      <c r="F4645" s="8">
        <v>40746</v>
      </c>
      <c r="G4645" s="10">
        <f t="shared" ca="1" si="145"/>
        <v>5.8842499999999964E-2</v>
      </c>
    </row>
    <row r="4646" spans="1:7">
      <c r="A4646" s="8">
        <v>36860</v>
      </c>
      <c r="B4646" s="9">
        <v>8.1</v>
      </c>
      <c r="C4646" s="7">
        <f t="shared" si="144"/>
        <v>8.1000000000000003E-2</v>
      </c>
      <c r="D4646" s="91">
        <f ca="1">AVERAGE(C4646:OFFSET(C4646,$I$1-1,0))</f>
        <v>8.3967499999999987E-2</v>
      </c>
      <c r="F4646" s="8">
        <v>40749</v>
      </c>
      <c r="G4646" s="10">
        <f t="shared" ca="1" si="145"/>
        <v>5.8857499999999965E-2</v>
      </c>
    </row>
    <row r="4647" spans="1:7">
      <c r="A4647" s="8">
        <v>36859</v>
      </c>
      <c r="B4647" s="9">
        <v>8.17</v>
      </c>
      <c r="C4647" s="7">
        <f t="shared" si="144"/>
        <v>8.1699999999999995E-2</v>
      </c>
      <c r="D4647" s="91">
        <f ca="1">AVERAGE(C4647:OFFSET(C4647,$I$1-1,0))</f>
        <v>8.3981999999999987E-2</v>
      </c>
      <c r="F4647" s="8">
        <v>40750</v>
      </c>
      <c r="G4647" s="10">
        <f t="shared" ca="1" si="145"/>
        <v>5.8867499999999968E-2</v>
      </c>
    </row>
    <row r="4648" spans="1:7">
      <c r="A4648" s="8">
        <v>36858</v>
      </c>
      <c r="B4648" s="9">
        <v>8.18</v>
      </c>
      <c r="C4648" s="7">
        <f t="shared" si="144"/>
        <v>8.1799999999999998E-2</v>
      </c>
      <c r="D4648" s="91">
        <f ca="1">AVERAGE(C4648:OFFSET(C4648,$I$1-1,0))</f>
        <v>8.3994499999999986E-2</v>
      </c>
      <c r="F4648" s="8">
        <v>40751</v>
      </c>
      <c r="G4648" s="10">
        <f t="shared" ca="1" si="145"/>
        <v>5.8875499999999963E-2</v>
      </c>
    </row>
    <row r="4649" spans="1:7">
      <c r="A4649" s="8">
        <v>36857</v>
      </c>
      <c r="B4649" s="9">
        <v>8.2100000000000009</v>
      </c>
      <c r="C4649" s="7">
        <f t="shared" si="144"/>
        <v>8.2100000000000006E-2</v>
      </c>
      <c r="D4649" s="91">
        <f ca="1">AVERAGE(C4649:OFFSET(C4649,$I$1-1,0))</f>
        <v>8.400049999999995E-2</v>
      </c>
      <c r="F4649" s="8">
        <v>40752</v>
      </c>
      <c r="G4649" s="10">
        <f t="shared" ca="1" si="145"/>
        <v>5.8880499999999961E-2</v>
      </c>
    </row>
    <row r="4650" spans="1:7">
      <c r="A4650" s="8">
        <v>36852</v>
      </c>
      <c r="B4650" s="9">
        <v>8.18</v>
      </c>
      <c r="C4650" s="7">
        <f t="shared" si="144"/>
        <v>8.1799999999999998E-2</v>
      </c>
      <c r="D4650" s="91">
        <f ca="1">AVERAGE(C4650:OFFSET(C4650,$I$1-1,0))</f>
        <v>8.4001499999999951E-2</v>
      </c>
      <c r="F4650" s="8">
        <v>40753</v>
      </c>
      <c r="G4650" s="10">
        <f t="shared" ca="1" si="145"/>
        <v>5.8877999999999965E-2</v>
      </c>
    </row>
    <row r="4651" spans="1:7">
      <c r="A4651" s="8">
        <v>36851</v>
      </c>
      <c r="B4651" s="9">
        <v>8.24</v>
      </c>
      <c r="C4651" s="7">
        <f t="shared" si="144"/>
        <v>8.2400000000000001E-2</v>
      </c>
      <c r="D4651" s="91">
        <f ca="1">AVERAGE(C4651:OFFSET(C4651,$I$1-1,0))</f>
        <v>8.4009499999999959E-2</v>
      </c>
      <c r="F4651" s="8">
        <v>40756</v>
      </c>
      <c r="G4651" s="10">
        <f t="shared" ca="1" si="145"/>
        <v>5.8868499999999969E-2</v>
      </c>
    </row>
    <row r="4652" spans="1:7">
      <c r="A4652" s="8">
        <v>36850</v>
      </c>
      <c r="B4652" s="9">
        <v>8.25</v>
      </c>
      <c r="C4652" s="7">
        <f t="shared" si="144"/>
        <v>8.2500000000000004E-2</v>
      </c>
      <c r="D4652" s="91">
        <f ca="1">AVERAGE(C4652:OFFSET(C4652,$I$1-1,0))</f>
        <v>8.400649999999997E-2</v>
      </c>
      <c r="F4652" s="8">
        <v>40757</v>
      </c>
      <c r="G4652" s="10">
        <f t="shared" ca="1" si="145"/>
        <v>5.8846999999999969E-2</v>
      </c>
    </row>
    <row r="4653" spans="1:7">
      <c r="A4653" s="8">
        <v>36847</v>
      </c>
      <c r="B4653" s="9">
        <v>8.27</v>
      </c>
      <c r="C4653" s="7">
        <f t="shared" si="144"/>
        <v>8.2699999999999996E-2</v>
      </c>
      <c r="D4653" s="91">
        <f ca="1">AVERAGE(C4653:OFFSET(C4653,$I$1-1,0))</f>
        <v>8.4002999999999994E-2</v>
      </c>
      <c r="F4653" s="8">
        <v>40758</v>
      </c>
      <c r="G4653" s="10">
        <f t="shared" ca="1" si="145"/>
        <v>5.8826499999999976E-2</v>
      </c>
    </row>
    <row r="4654" spans="1:7">
      <c r="A4654" s="8">
        <v>36846</v>
      </c>
      <c r="B4654" s="9">
        <v>8.1999999999999993</v>
      </c>
      <c r="C4654" s="7">
        <f t="shared" si="144"/>
        <v>8.199999999999999E-2</v>
      </c>
      <c r="D4654" s="91">
        <f ca="1">AVERAGE(C4654:OFFSET(C4654,$I$1-1,0))</f>
        <v>8.4002999999999967E-2</v>
      </c>
      <c r="F4654" s="8">
        <v>40759</v>
      </c>
      <c r="G4654" s="10">
        <f t="shared" ca="1" si="145"/>
        <v>5.8800499999999978E-2</v>
      </c>
    </row>
    <row r="4655" spans="1:7">
      <c r="A4655" s="8">
        <v>36845</v>
      </c>
      <c r="B4655" s="9">
        <v>8.2200000000000006</v>
      </c>
      <c r="C4655" s="7">
        <f t="shared" si="144"/>
        <v>8.2200000000000009E-2</v>
      </c>
      <c r="D4655" s="91">
        <f ca="1">AVERAGE(C4655:OFFSET(C4655,$I$1-1,0))</f>
        <v>8.4008999999999959E-2</v>
      </c>
      <c r="F4655" s="8">
        <v>40760</v>
      </c>
      <c r="G4655" s="10">
        <f t="shared" ca="1" si="145"/>
        <v>5.8780499999999972E-2</v>
      </c>
    </row>
    <row r="4656" spans="1:7">
      <c r="A4656" s="8">
        <v>36844</v>
      </c>
      <c r="B4656" s="9">
        <v>8.27</v>
      </c>
      <c r="C4656" s="7">
        <f t="shared" si="144"/>
        <v>8.2699999999999996E-2</v>
      </c>
      <c r="D4656" s="91">
        <f ca="1">AVERAGE(C4656:OFFSET(C4656,$I$1-1,0))</f>
        <v>8.4018999999999983E-2</v>
      </c>
      <c r="F4656" s="8">
        <v>40763</v>
      </c>
      <c r="G4656" s="10">
        <f t="shared" ca="1" si="145"/>
        <v>5.8754999999999988E-2</v>
      </c>
    </row>
    <row r="4657" spans="1:7">
      <c r="A4657" s="8">
        <v>36843</v>
      </c>
      <c r="B4657" s="9">
        <v>8.2799999999999994</v>
      </c>
      <c r="C4657" s="7">
        <f t="shared" si="144"/>
        <v>8.2799999999999999E-2</v>
      </c>
      <c r="D4657" s="91">
        <f ca="1">AVERAGE(C4657:OFFSET(C4657,$I$1-1,0))</f>
        <v>8.4021499999999971E-2</v>
      </c>
      <c r="F4657" s="8">
        <v>40764</v>
      </c>
      <c r="G4657" s="10">
        <f t="shared" ca="1" si="145"/>
        <v>5.8725499999999986E-2</v>
      </c>
    </row>
    <row r="4658" spans="1:7">
      <c r="A4658" s="8">
        <v>36840</v>
      </c>
      <c r="B4658" s="9">
        <v>8.31</v>
      </c>
      <c r="C4658" s="7">
        <f t="shared" si="144"/>
        <v>8.3100000000000007E-2</v>
      </c>
      <c r="D4658" s="91">
        <f ca="1">AVERAGE(C4658:OFFSET(C4658,$I$1-1,0))</f>
        <v>8.4021999999999972E-2</v>
      </c>
      <c r="F4658" s="8">
        <v>40765</v>
      </c>
      <c r="G4658" s="10">
        <f t="shared" ca="1" si="145"/>
        <v>5.8696999999999992E-2</v>
      </c>
    </row>
    <row r="4659" spans="1:7">
      <c r="A4659" s="8">
        <v>36839</v>
      </c>
      <c r="B4659" s="9">
        <v>8.3000000000000007</v>
      </c>
      <c r="C4659" s="7">
        <f t="shared" si="144"/>
        <v>8.3000000000000004E-2</v>
      </c>
      <c r="D4659" s="91">
        <f ca="1">AVERAGE(C4659:OFFSET(C4659,$I$1-1,0))</f>
        <v>8.402399999999996E-2</v>
      </c>
      <c r="F4659" s="8">
        <v>40766</v>
      </c>
      <c r="G4659" s="10">
        <f t="shared" ca="1" si="145"/>
        <v>5.8677999999999987E-2</v>
      </c>
    </row>
    <row r="4660" spans="1:7">
      <c r="A4660" s="8">
        <v>36838</v>
      </c>
      <c r="B4660" s="9">
        <v>8.33</v>
      </c>
      <c r="C4660" s="7">
        <f t="shared" si="144"/>
        <v>8.3299999999999999E-2</v>
      </c>
      <c r="D4660" s="91">
        <f ca="1">AVERAGE(C4660:OFFSET(C4660,$I$1-1,0))</f>
        <v>8.4028999999999965E-2</v>
      </c>
      <c r="F4660" s="8">
        <v>40767</v>
      </c>
      <c r="G4660" s="10">
        <f t="shared" ca="1" si="145"/>
        <v>5.8651999999999996E-2</v>
      </c>
    </row>
    <row r="4661" spans="1:7">
      <c r="A4661" s="8">
        <v>36837</v>
      </c>
      <c r="B4661" s="9">
        <v>8.34</v>
      </c>
      <c r="C4661" s="7">
        <f t="shared" si="144"/>
        <v>8.3400000000000002E-2</v>
      </c>
      <c r="D4661" s="91">
        <f ca="1">AVERAGE(C4661:OFFSET(C4661,$I$1-1,0))</f>
        <v>8.4033499999999983E-2</v>
      </c>
      <c r="F4661" s="8">
        <v>40770</v>
      </c>
      <c r="G4661" s="10">
        <f t="shared" ca="1" si="145"/>
        <v>5.8627999999999986E-2</v>
      </c>
    </row>
    <row r="4662" spans="1:7">
      <c r="A4662" s="8">
        <v>36833</v>
      </c>
      <c r="B4662" s="9">
        <v>8.32</v>
      </c>
      <c r="C4662" s="7">
        <f t="shared" si="144"/>
        <v>8.3199999999999996E-2</v>
      </c>
      <c r="D4662" s="91">
        <f ca="1">AVERAGE(C4662:OFFSET(C4662,$I$1-1,0))</f>
        <v>8.4040999999999963E-2</v>
      </c>
      <c r="F4662" s="8">
        <v>40771</v>
      </c>
      <c r="G4662" s="10">
        <f t="shared" ca="1" si="145"/>
        <v>5.8603999999999982E-2</v>
      </c>
    </row>
    <row r="4663" spans="1:7">
      <c r="A4663" s="8">
        <v>36832</v>
      </c>
      <c r="B4663" s="9">
        <v>8.25</v>
      </c>
      <c r="C4663" s="7">
        <f t="shared" si="144"/>
        <v>8.2500000000000004E-2</v>
      </c>
      <c r="D4663" s="91">
        <f ca="1">AVERAGE(C4663:OFFSET(C4663,$I$1-1,0))</f>
        <v>8.4050999999999959E-2</v>
      </c>
      <c r="F4663" s="8">
        <v>40772</v>
      </c>
      <c r="G4663" s="10">
        <f t="shared" ca="1" si="145"/>
        <v>5.8575499999999982E-2</v>
      </c>
    </row>
    <row r="4664" spans="1:7">
      <c r="A4664" s="8">
        <v>36831</v>
      </c>
      <c r="B4664" s="9">
        <v>8.26</v>
      </c>
      <c r="C4664" s="7">
        <f t="shared" si="144"/>
        <v>8.2599999999999993E-2</v>
      </c>
      <c r="D4664" s="91">
        <f ca="1">AVERAGE(C4664:OFFSET(C4664,$I$1-1,0))</f>
        <v>8.4063499999999985E-2</v>
      </c>
      <c r="F4664" s="8">
        <v>40773</v>
      </c>
      <c r="G4664" s="10">
        <f t="shared" ca="1" si="145"/>
        <v>5.8545999999999987E-2</v>
      </c>
    </row>
    <row r="4665" spans="1:7">
      <c r="A4665" s="8">
        <v>36830</v>
      </c>
      <c r="B4665" s="9">
        <v>8.2799999999999994</v>
      </c>
      <c r="C4665" s="7">
        <f t="shared" si="144"/>
        <v>8.2799999999999999E-2</v>
      </c>
      <c r="D4665" s="91">
        <f ca="1">AVERAGE(C4665:OFFSET(C4665,$I$1-1,0))</f>
        <v>8.4077499999999986E-2</v>
      </c>
      <c r="F4665" s="8">
        <v>40774</v>
      </c>
      <c r="G4665" s="10">
        <f t="shared" ca="1" si="145"/>
        <v>5.8508999999999985E-2</v>
      </c>
    </row>
    <row r="4666" spans="1:7">
      <c r="A4666" s="8">
        <v>36829</v>
      </c>
      <c r="B4666" s="9">
        <v>8.27</v>
      </c>
      <c r="C4666" s="7">
        <f t="shared" si="144"/>
        <v>8.2699999999999996E-2</v>
      </c>
      <c r="D4666" s="91">
        <f ca="1">AVERAGE(C4666:OFFSET(C4666,$I$1-1,0))</f>
        <v>8.4088499999999969E-2</v>
      </c>
      <c r="F4666" s="8">
        <v>40777</v>
      </c>
      <c r="G4666" s="10">
        <f t="shared" ca="1" si="145"/>
        <v>5.8475999999999993E-2</v>
      </c>
    </row>
    <row r="4667" spans="1:7">
      <c r="A4667" s="8">
        <v>36826</v>
      </c>
      <c r="B4667" s="9">
        <v>8.2799999999999994</v>
      </c>
      <c r="C4667" s="7">
        <f t="shared" si="144"/>
        <v>8.2799999999999999E-2</v>
      </c>
      <c r="D4667" s="91">
        <f ca="1">AVERAGE(C4667:OFFSET(C4667,$I$1-1,0))</f>
        <v>8.4098499999999965E-2</v>
      </c>
      <c r="F4667" s="8">
        <v>40778</v>
      </c>
      <c r="G4667" s="10">
        <f t="shared" ca="1" si="145"/>
        <v>5.8444499999999983E-2</v>
      </c>
    </row>
    <row r="4668" spans="1:7">
      <c r="A4668" s="8">
        <v>36825</v>
      </c>
      <c r="B4668" s="9">
        <v>8.26</v>
      </c>
      <c r="C4668" s="7">
        <f t="shared" si="144"/>
        <v>8.2599999999999993E-2</v>
      </c>
      <c r="D4668" s="91">
        <f ca="1">AVERAGE(C4668:OFFSET(C4668,$I$1-1,0))</f>
        <v>8.4108999999999975E-2</v>
      </c>
      <c r="F4668" s="8">
        <v>40779</v>
      </c>
      <c r="G4668" s="10">
        <f t="shared" ca="1" si="145"/>
        <v>5.8419999999999979E-2</v>
      </c>
    </row>
    <row r="4669" spans="1:7">
      <c r="A4669" s="8">
        <v>36824</v>
      </c>
      <c r="B4669" s="9">
        <v>8.2799999999999994</v>
      </c>
      <c r="C4669" s="7">
        <f t="shared" si="144"/>
        <v>8.2799999999999999E-2</v>
      </c>
      <c r="D4669" s="91">
        <f ca="1">AVERAGE(C4669:OFFSET(C4669,$I$1-1,0))</f>
        <v>8.4118499999999999E-2</v>
      </c>
      <c r="F4669" s="8">
        <v>40780</v>
      </c>
      <c r="G4669" s="10">
        <f t="shared" ca="1" si="145"/>
        <v>5.838949999999999E-2</v>
      </c>
    </row>
    <row r="4670" spans="1:7">
      <c r="A4670" s="8">
        <v>36823</v>
      </c>
      <c r="B4670" s="9">
        <v>8.24</v>
      </c>
      <c r="C4670" s="7">
        <f t="shared" si="144"/>
        <v>8.2400000000000001E-2</v>
      </c>
      <c r="D4670" s="91">
        <f ca="1">AVERAGE(C4670:OFFSET(C4670,$I$1-1,0))</f>
        <v>8.4122000000000002E-2</v>
      </c>
      <c r="F4670" s="8">
        <v>40781</v>
      </c>
      <c r="G4670" s="10">
        <f t="shared" ca="1" si="145"/>
        <v>5.8357499999999993E-2</v>
      </c>
    </row>
    <row r="4671" spans="1:7">
      <c r="A4671" s="8">
        <v>36822</v>
      </c>
      <c r="B4671" s="9">
        <v>8.2200000000000006</v>
      </c>
      <c r="C4671" s="7">
        <f t="shared" si="144"/>
        <v>8.2200000000000009E-2</v>
      </c>
      <c r="D4671" s="91">
        <f ca="1">AVERAGE(C4671:OFFSET(C4671,$I$1-1,0))</f>
        <v>8.4123499999999976E-2</v>
      </c>
      <c r="F4671" s="8">
        <v>40784</v>
      </c>
      <c r="G4671" s="10">
        <f t="shared" ca="1" si="145"/>
        <v>5.8329499999999986E-2</v>
      </c>
    </row>
    <row r="4672" spans="1:7">
      <c r="A4672" s="8">
        <v>36819</v>
      </c>
      <c r="B4672" s="9">
        <v>8.2200000000000006</v>
      </c>
      <c r="C4672" s="7">
        <f t="shared" si="144"/>
        <v>8.2200000000000009E-2</v>
      </c>
      <c r="D4672" s="91">
        <f ca="1">AVERAGE(C4672:OFFSET(C4672,$I$1-1,0))</f>
        <v>8.4127499999999966E-2</v>
      </c>
      <c r="F4672" s="8">
        <v>40785</v>
      </c>
      <c r="G4672" s="10">
        <f t="shared" ca="1" si="145"/>
        <v>5.8294999999999986E-2</v>
      </c>
    </row>
    <row r="4673" spans="1:7">
      <c r="A4673" s="8">
        <v>36818</v>
      </c>
      <c r="B4673" s="9">
        <v>8.25</v>
      </c>
      <c r="C4673" s="7">
        <f t="shared" si="144"/>
        <v>8.2500000000000004E-2</v>
      </c>
      <c r="D4673" s="91">
        <f ca="1">AVERAGE(C4673:OFFSET(C4673,$I$1-1,0))</f>
        <v>8.4133999999999973E-2</v>
      </c>
      <c r="F4673" s="8">
        <v>40786</v>
      </c>
      <c r="G4673" s="10">
        <f t="shared" ca="1" si="145"/>
        <v>5.8258999999999991E-2</v>
      </c>
    </row>
    <row r="4674" spans="1:7">
      <c r="A4674" s="8">
        <v>36817</v>
      </c>
      <c r="B4674" s="9">
        <v>8.27</v>
      </c>
      <c r="C4674" s="7">
        <f t="shared" si="144"/>
        <v>8.2699999999999996E-2</v>
      </c>
      <c r="D4674" s="91">
        <f ca="1">AVERAGE(C4674:OFFSET(C4674,$I$1-1,0))</f>
        <v>8.4134999999999974E-2</v>
      </c>
      <c r="F4674" s="8">
        <v>40787</v>
      </c>
      <c r="G4674" s="10">
        <f t="shared" ca="1" si="145"/>
        <v>5.8223999999999991E-2</v>
      </c>
    </row>
    <row r="4675" spans="1:7">
      <c r="A4675" s="8">
        <v>36816</v>
      </c>
      <c r="B4675" s="9">
        <v>8.26</v>
      </c>
      <c r="C4675" s="7">
        <f t="shared" si="144"/>
        <v>8.2599999999999993E-2</v>
      </c>
      <c r="D4675" s="91">
        <f ca="1">AVERAGE(C4675:OFFSET(C4675,$I$1-1,0))</f>
        <v>8.4137999999999991E-2</v>
      </c>
      <c r="F4675" s="8">
        <v>40788</v>
      </c>
      <c r="G4675" s="10">
        <f t="shared" ca="1" si="145"/>
        <v>5.8178499999999994E-2</v>
      </c>
    </row>
    <row r="4676" spans="1:7">
      <c r="A4676" s="8">
        <v>36815</v>
      </c>
      <c r="B4676" s="9">
        <v>8.31</v>
      </c>
      <c r="C4676" s="7">
        <f t="shared" si="144"/>
        <v>8.3100000000000007E-2</v>
      </c>
      <c r="D4676" s="91">
        <f ca="1">AVERAGE(C4676:OFFSET(C4676,$I$1-1,0))</f>
        <v>8.4136999999999962E-2</v>
      </c>
      <c r="F4676" s="8">
        <v>40792</v>
      </c>
      <c r="G4676" s="10">
        <f t="shared" ca="1" si="145"/>
        <v>5.8131499999999996E-2</v>
      </c>
    </row>
    <row r="4677" spans="1:7">
      <c r="A4677" s="8">
        <v>36812</v>
      </c>
      <c r="B4677" s="9">
        <v>8.2899999999999991</v>
      </c>
      <c r="C4677" s="7">
        <f t="shared" si="144"/>
        <v>8.2899999999999988E-2</v>
      </c>
      <c r="D4677" s="91">
        <f ca="1">AVERAGE(C4677:OFFSET(C4677,$I$1-1,0))</f>
        <v>8.4140499999999965E-2</v>
      </c>
      <c r="F4677" s="8">
        <v>40793</v>
      </c>
      <c r="G4677" s="10">
        <f t="shared" ca="1" si="145"/>
        <v>5.809099999999999E-2</v>
      </c>
    </row>
    <row r="4678" spans="1:7">
      <c r="A4678" s="8">
        <v>36811</v>
      </c>
      <c r="B4678" s="9">
        <v>8.2899999999999991</v>
      </c>
      <c r="C4678" s="7">
        <f t="shared" ref="C4678:C4741" si="146">B4678/100</f>
        <v>8.2899999999999988E-2</v>
      </c>
      <c r="D4678" s="91">
        <f ca="1">AVERAGE(C4678:OFFSET(C4678,$I$1-1,0))</f>
        <v>8.4145499999999943E-2</v>
      </c>
      <c r="F4678" s="8">
        <v>40794</v>
      </c>
      <c r="G4678" s="10">
        <f t="shared" ca="1" si="145"/>
        <v>5.8051499999999985E-2</v>
      </c>
    </row>
    <row r="4679" spans="1:7">
      <c r="A4679" s="8">
        <v>36810</v>
      </c>
      <c r="B4679" s="9">
        <v>8.32</v>
      </c>
      <c r="C4679" s="7">
        <f t="shared" si="146"/>
        <v>8.3199999999999996E-2</v>
      </c>
      <c r="D4679" s="91">
        <f ca="1">AVERAGE(C4679:OFFSET(C4679,$I$1-1,0))</f>
        <v>8.4150999999999948E-2</v>
      </c>
      <c r="F4679" s="8">
        <v>40795</v>
      </c>
      <c r="G4679" s="10">
        <f t="shared" ref="G4679:G4742" ca="1" si="147">VLOOKUP(F4679,$A$6:$D$6628,4,FALSE)</f>
        <v>5.8012499999999988E-2</v>
      </c>
    </row>
    <row r="4680" spans="1:7">
      <c r="A4680" s="8">
        <v>36809</v>
      </c>
      <c r="B4680" s="9">
        <v>8.3000000000000007</v>
      </c>
      <c r="C4680" s="7">
        <f t="shared" si="146"/>
        <v>8.3000000000000004E-2</v>
      </c>
      <c r="D4680" s="91">
        <f ca="1">AVERAGE(C4680:OFFSET(C4680,$I$1-1,0))</f>
        <v>8.4153999999999979E-2</v>
      </c>
      <c r="F4680" s="8">
        <v>40798</v>
      </c>
      <c r="G4680" s="10">
        <f t="shared" ca="1" si="147"/>
        <v>5.7966999999999984E-2</v>
      </c>
    </row>
    <row r="4681" spans="1:7">
      <c r="A4681" s="8">
        <v>36805</v>
      </c>
      <c r="B4681" s="9">
        <v>8.3000000000000007</v>
      </c>
      <c r="C4681" s="7">
        <f t="shared" si="146"/>
        <v>8.3000000000000004E-2</v>
      </c>
      <c r="D4681" s="91">
        <f ca="1">AVERAGE(C4681:OFFSET(C4681,$I$1-1,0))</f>
        <v>8.415949999999997E-2</v>
      </c>
      <c r="F4681" s="8">
        <v>40799</v>
      </c>
      <c r="G4681" s="10">
        <f t="shared" ca="1" si="147"/>
        <v>5.7930999999999983E-2</v>
      </c>
    </row>
    <row r="4682" spans="1:7">
      <c r="A4682" s="8">
        <v>36804</v>
      </c>
      <c r="B4682" s="9">
        <v>8.36</v>
      </c>
      <c r="C4682" s="7">
        <f t="shared" si="146"/>
        <v>8.3599999999999994E-2</v>
      </c>
      <c r="D4682" s="91">
        <f ca="1">AVERAGE(C4682:OFFSET(C4682,$I$1-1,0))</f>
        <v>8.4163999999999975E-2</v>
      </c>
      <c r="F4682" s="8">
        <v>40800</v>
      </c>
      <c r="G4682" s="10">
        <f t="shared" ca="1" si="147"/>
        <v>5.7899499999999986E-2</v>
      </c>
    </row>
    <row r="4683" spans="1:7">
      <c r="A4683" s="8">
        <v>36803</v>
      </c>
      <c r="B4683" s="9">
        <v>8.4</v>
      </c>
      <c r="C4683" s="7">
        <f t="shared" si="146"/>
        <v>8.4000000000000005E-2</v>
      </c>
      <c r="D4683" s="91">
        <f ca="1">AVERAGE(C4683:OFFSET(C4683,$I$1-1,0))</f>
        <v>8.416549999999999E-2</v>
      </c>
      <c r="F4683" s="8">
        <v>40801</v>
      </c>
      <c r="G4683" s="10">
        <f t="shared" ca="1" si="147"/>
        <v>5.7873999999999988E-2</v>
      </c>
    </row>
    <row r="4684" spans="1:7">
      <c r="A4684" s="8">
        <v>36802</v>
      </c>
      <c r="B4684" s="9">
        <v>8.39</v>
      </c>
      <c r="C4684" s="7">
        <f t="shared" si="146"/>
        <v>8.3900000000000002E-2</v>
      </c>
      <c r="D4684" s="91">
        <f ca="1">AVERAGE(C4684:OFFSET(C4684,$I$1-1,0))</f>
        <v>8.4163500000000002E-2</v>
      </c>
      <c r="F4684" s="8">
        <v>40802</v>
      </c>
      <c r="G4684" s="10">
        <f t="shared" ca="1" si="147"/>
        <v>5.7840999999999997E-2</v>
      </c>
    </row>
    <row r="4685" spans="1:7">
      <c r="A4685" s="8">
        <v>36801</v>
      </c>
      <c r="B4685" s="9">
        <v>8.4</v>
      </c>
      <c r="C4685" s="7">
        <f t="shared" si="146"/>
        <v>8.4000000000000005E-2</v>
      </c>
      <c r="D4685" s="91">
        <f ca="1">AVERAGE(C4685:OFFSET(C4685,$I$1-1,0))</f>
        <v>8.4159999999999999E-2</v>
      </c>
      <c r="F4685" s="8">
        <v>40805</v>
      </c>
      <c r="G4685" s="10">
        <f t="shared" ca="1" si="147"/>
        <v>5.7801999999999999E-2</v>
      </c>
    </row>
    <row r="4686" spans="1:7">
      <c r="A4686" s="8">
        <v>36798</v>
      </c>
      <c r="B4686" s="9">
        <v>8.34</v>
      </c>
      <c r="C4686" s="7">
        <f t="shared" si="146"/>
        <v>8.3400000000000002E-2</v>
      </c>
      <c r="D4686" s="91">
        <f ca="1">AVERAGE(C4686:OFFSET(C4686,$I$1-1,0))</f>
        <v>8.4155999999999981E-2</v>
      </c>
      <c r="F4686" s="8">
        <v>40806</v>
      </c>
      <c r="G4686" s="10">
        <f t="shared" ca="1" si="147"/>
        <v>5.7761999999999994E-2</v>
      </c>
    </row>
    <row r="4687" spans="1:7">
      <c r="A4687" s="8">
        <v>36797</v>
      </c>
      <c r="B4687" s="9">
        <v>8.33</v>
      </c>
      <c r="C4687" s="7">
        <f t="shared" si="146"/>
        <v>8.3299999999999999E-2</v>
      </c>
      <c r="D4687" s="91">
        <f ca="1">AVERAGE(C4687:OFFSET(C4687,$I$1-1,0))</f>
        <v>8.4152000000000005E-2</v>
      </c>
      <c r="F4687" s="8">
        <v>40807</v>
      </c>
      <c r="G4687" s="10">
        <f t="shared" ca="1" si="147"/>
        <v>5.7717499999999998E-2</v>
      </c>
    </row>
    <row r="4688" spans="1:7">
      <c r="A4688" s="8">
        <v>36796</v>
      </c>
      <c r="B4688" s="9">
        <v>8.3699999999999992</v>
      </c>
      <c r="C4688" s="7">
        <f t="shared" si="146"/>
        <v>8.3699999999999997E-2</v>
      </c>
      <c r="D4688" s="91">
        <f ca="1">AVERAGE(C4688:OFFSET(C4688,$I$1-1,0))</f>
        <v>8.41475E-2</v>
      </c>
      <c r="F4688" s="8">
        <v>40808</v>
      </c>
      <c r="G4688" s="10">
        <f t="shared" ca="1" si="147"/>
        <v>5.7658999999999995E-2</v>
      </c>
    </row>
    <row r="4689" spans="1:7">
      <c r="A4689" s="8">
        <v>36795</v>
      </c>
      <c r="B4689" s="9">
        <v>8.32</v>
      </c>
      <c r="C4689" s="7">
        <f t="shared" si="146"/>
        <v>8.3199999999999996E-2</v>
      </c>
      <c r="D4689" s="91">
        <f ca="1">AVERAGE(C4689:OFFSET(C4689,$I$1-1,0))</f>
        <v>8.4135999999999975E-2</v>
      </c>
      <c r="F4689" s="8">
        <v>40809</v>
      </c>
      <c r="G4689" s="10">
        <f t="shared" ca="1" si="147"/>
        <v>5.7603999999999995E-2</v>
      </c>
    </row>
    <row r="4690" spans="1:7">
      <c r="A4690" s="8">
        <v>36794</v>
      </c>
      <c r="B4690" s="9">
        <v>8.35</v>
      </c>
      <c r="C4690" s="7">
        <f t="shared" si="146"/>
        <v>8.3499999999999991E-2</v>
      </c>
      <c r="D4690" s="91">
        <f ca="1">AVERAGE(C4690:OFFSET(C4690,$I$1-1,0))</f>
        <v>8.4125499999999978E-2</v>
      </c>
      <c r="F4690" s="8">
        <v>40812</v>
      </c>
      <c r="G4690" s="10">
        <f t="shared" ca="1" si="147"/>
        <v>5.7558999999999999E-2</v>
      </c>
    </row>
    <row r="4691" spans="1:7">
      <c r="A4691" s="8">
        <v>36791</v>
      </c>
      <c r="B4691" s="9">
        <v>8.3800000000000008</v>
      </c>
      <c r="C4691" s="7">
        <f t="shared" si="146"/>
        <v>8.3800000000000013E-2</v>
      </c>
      <c r="D4691" s="91">
        <f ca="1">AVERAGE(C4691:OFFSET(C4691,$I$1-1,0))</f>
        <v>8.4116499999999997E-2</v>
      </c>
      <c r="F4691" s="8">
        <v>40813</v>
      </c>
      <c r="G4691" s="10">
        <f t="shared" ca="1" si="147"/>
        <v>5.7519000000000001E-2</v>
      </c>
    </row>
    <row r="4692" spans="1:7">
      <c r="A4692" s="8">
        <v>36790</v>
      </c>
      <c r="B4692" s="9">
        <v>8.4</v>
      </c>
      <c r="C4692" s="7">
        <f t="shared" si="146"/>
        <v>8.4000000000000005E-2</v>
      </c>
      <c r="D4692" s="91">
        <f ca="1">AVERAGE(C4692:OFFSET(C4692,$I$1-1,0))</f>
        <v>8.4106499999999987E-2</v>
      </c>
      <c r="F4692" s="8">
        <v>40814</v>
      </c>
      <c r="G4692" s="10">
        <f t="shared" ca="1" si="147"/>
        <v>5.7479500000000003E-2</v>
      </c>
    </row>
    <row r="4693" spans="1:7">
      <c r="A4693" s="8">
        <v>36789</v>
      </c>
      <c r="B4693" s="9">
        <v>8.43</v>
      </c>
      <c r="C4693" s="7">
        <f t="shared" si="146"/>
        <v>8.43E-2</v>
      </c>
      <c r="D4693" s="91">
        <f ca="1">AVERAGE(C4693:OFFSET(C4693,$I$1-1,0))</f>
        <v>8.4094499999999975E-2</v>
      </c>
      <c r="F4693" s="8">
        <v>40815</v>
      </c>
      <c r="G4693" s="10">
        <f t="shared" ca="1" si="147"/>
        <v>5.7428000000000007E-2</v>
      </c>
    </row>
    <row r="4694" spans="1:7">
      <c r="A4694" s="8">
        <v>36788</v>
      </c>
      <c r="B4694" s="9">
        <v>8.41</v>
      </c>
      <c r="C4694" s="7">
        <f t="shared" si="146"/>
        <v>8.4100000000000008E-2</v>
      </c>
      <c r="D4694" s="91">
        <f ca="1">AVERAGE(C4694:OFFSET(C4694,$I$1-1,0))</f>
        <v>8.4082999999999991E-2</v>
      </c>
      <c r="F4694" s="8">
        <v>40816</v>
      </c>
      <c r="G4694" s="10">
        <f t="shared" ca="1" si="147"/>
        <v>5.7370499999999998E-2</v>
      </c>
    </row>
    <row r="4695" spans="1:7">
      <c r="A4695" s="8">
        <v>36787</v>
      </c>
      <c r="B4695" s="9">
        <v>8.4499999999999993</v>
      </c>
      <c r="C4695" s="7">
        <f t="shared" si="146"/>
        <v>8.4499999999999992E-2</v>
      </c>
      <c r="D4695" s="91">
        <f ca="1">AVERAGE(C4695:OFFSET(C4695,$I$1-1,0))</f>
        <v>8.4072999999999995E-2</v>
      </c>
      <c r="F4695" s="8">
        <v>40819</v>
      </c>
      <c r="G4695" s="10">
        <f t="shared" ca="1" si="147"/>
        <v>5.7307000000000004E-2</v>
      </c>
    </row>
    <row r="4696" spans="1:7">
      <c r="A4696" s="8">
        <v>36784</v>
      </c>
      <c r="B4696" s="9">
        <v>8.41</v>
      </c>
      <c r="C4696" s="7">
        <f t="shared" si="146"/>
        <v>8.4100000000000008E-2</v>
      </c>
      <c r="D4696" s="91">
        <f ca="1">AVERAGE(C4696:OFFSET(C4696,$I$1-1,0))</f>
        <v>8.4063499999999999E-2</v>
      </c>
      <c r="F4696" s="8">
        <v>40820</v>
      </c>
      <c r="G4696" s="10">
        <f t="shared" ca="1" si="147"/>
        <v>5.7252999999999998E-2</v>
      </c>
    </row>
    <row r="4697" spans="1:7">
      <c r="A4697" s="8">
        <v>36783</v>
      </c>
      <c r="B4697" s="9">
        <v>8.32</v>
      </c>
      <c r="C4697" s="7">
        <f t="shared" si="146"/>
        <v>8.3199999999999996E-2</v>
      </c>
      <c r="D4697" s="91">
        <f ca="1">AVERAGE(C4697:OFFSET(C4697,$I$1-1,0))</f>
        <v>8.4055500000000005E-2</v>
      </c>
      <c r="F4697" s="8">
        <v>40821</v>
      </c>
      <c r="G4697" s="10">
        <f t="shared" ca="1" si="147"/>
        <v>5.7203999999999998E-2</v>
      </c>
    </row>
    <row r="4698" spans="1:7">
      <c r="A4698" s="8">
        <v>36782</v>
      </c>
      <c r="B4698" s="9">
        <v>8.26</v>
      </c>
      <c r="C4698" s="7">
        <f t="shared" si="146"/>
        <v>8.2599999999999993E-2</v>
      </c>
      <c r="D4698" s="91">
        <f ca="1">AVERAGE(C4698:OFFSET(C4698,$I$1-1,0))</f>
        <v>8.4050999999999987E-2</v>
      </c>
      <c r="F4698" s="8">
        <v>40822</v>
      </c>
      <c r="G4698" s="10">
        <f t="shared" ca="1" si="147"/>
        <v>5.7160999999999997E-2</v>
      </c>
    </row>
    <row r="4699" spans="1:7">
      <c r="A4699" s="8">
        <v>36781</v>
      </c>
      <c r="B4699" s="9">
        <v>8.2799999999999994</v>
      </c>
      <c r="C4699" s="7">
        <f t="shared" si="146"/>
        <v>8.2799999999999999E-2</v>
      </c>
      <c r="D4699" s="91">
        <f ca="1">AVERAGE(C4699:OFFSET(C4699,$I$1-1,0))</f>
        <v>8.4051499999999987E-2</v>
      </c>
      <c r="F4699" s="8">
        <v>40823</v>
      </c>
      <c r="G4699" s="10">
        <f t="shared" ca="1" si="147"/>
        <v>5.7120500000000005E-2</v>
      </c>
    </row>
    <row r="4700" spans="1:7">
      <c r="A4700" s="8">
        <v>36780</v>
      </c>
      <c r="B4700" s="9">
        <v>8.25</v>
      </c>
      <c r="C4700" s="7">
        <f t="shared" si="146"/>
        <v>8.2500000000000004E-2</v>
      </c>
      <c r="D4700" s="91">
        <f ca="1">AVERAGE(C4700:OFFSET(C4700,$I$1-1,0))</f>
        <v>8.4047499999999997E-2</v>
      </c>
      <c r="F4700" s="8">
        <v>40827</v>
      </c>
      <c r="G4700" s="10">
        <f t="shared" ca="1" si="147"/>
        <v>5.7084000000000003E-2</v>
      </c>
    </row>
    <row r="4701" spans="1:7">
      <c r="A4701" s="8">
        <v>36777</v>
      </c>
      <c r="B4701" s="9">
        <v>8.2200000000000006</v>
      </c>
      <c r="C4701" s="7">
        <f t="shared" si="146"/>
        <v>8.2200000000000009E-2</v>
      </c>
      <c r="D4701" s="91">
        <f ca="1">AVERAGE(C4701:OFFSET(C4701,$I$1-1,0))</f>
        <v>8.4043499999999979E-2</v>
      </c>
      <c r="F4701" s="8">
        <v>40828</v>
      </c>
      <c r="G4701" s="10">
        <f t="shared" ca="1" si="147"/>
        <v>5.7054999999999995E-2</v>
      </c>
    </row>
    <row r="4702" spans="1:7">
      <c r="A4702" s="8">
        <v>36776</v>
      </c>
      <c r="B4702" s="9">
        <v>8.24</v>
      </c>
      <c r="C4702" s="7">
        <f t="shared" si="146"/>
        <v>8.2400000000000001E-2</v>
      </c>
      <c r="D4702" s="91">
        <f ca="1">AVERAGE(C4702:OFFSET(C4702,$I$1-1,0))</f>
        <v>8.4040500000000004E-2</v>
      </c>
      <c r="F4702" s="8">
        <v>40829</v>
      </c>
      <c r="G4702" s="10">
        <f t="shared" ca="1" si="147"/>
        <v>5.701599999999999E-2</v>
      </c>
    </row>
    <row r="4703" spans="1:7">
      <c r="A4703" s="8">
        <v>36775</v>
      </c>
      <c r="B4703" s="9">
        <v>8.23</v>
      </c>
      <c r="C4703" s="7">
        <f t="shared" si="146"/>
        <v>8.2299999999999998E-2</v>
      </c>
      <c r="D4703" s="91">
        <f ca="1">AVERAGE(C4703:OFFSET(C4703,$I$1-1,0))</f>
        <v>8.4036499999999986E-2</v>
      </c>
      <c r="F4703" s="8">
        <v>40830</v>
      </c>
      <c r="G4703" s="10">
        <f t="shared" ca="1" si="147"/>
        <v>5.6986000000000002E-2</v>
      </c>
    </row>
    <row r="4704" spans="1:7">
      <c r="A4704" s="8">
        <v>36774</v>
      </c>
      <c r="B4704" s="9">
        <v>8.1999999999999993</v>
      </c>
      <c r="C4704" s="7">
        <f t="shared" si="146"/>
        <v>8.199999999999999E-2</v>
      </c>
      <c r="D4704" s="91">
        <f ca="1">AVERAGE(C4704:OFFSET(C4704,$I$1-1,0))</f>
        <v>8.403049999999998E-2</v>
      </c>
      <c r="F4704" s="8">
        <v>40833</v>
      </c>
      <c r="G4704" s="10">
        <f t="shared" ca="1" si="147"/>
        <v>5.6951000000000002E-2</v>
      </c>
    </row>
    <row r="4705" spans="1:7">
      <c r="A4705" s="8">
        <v>36770</v>
      </c>
      <c r="B4705" s="9">
        <v>8.1999999999999993</v>
      </c>
      <c r="C4705" s="7">
        <f t="shared" si="146"/>
        <v>8.199999999999999E-2</v>
      </c>
      <c r="D4705" s="91">
        <f ca="1">AVERAGE(C4705:OFFSET(C4705,$I$1-1,0))</f>
        <v>8.4026500000000018E-2</v>
      </c>
      <c r="F4705" s="8">
        <v>40834</v>
      </c>
      <c r="G4705" s="10">
        <f t="shared" ca="1" si="147"/>
        <v>5.6919499999999991E-2</v>
      </c>
    </row>
    <row r="4706" spans="1:7">
      <c r="A4706" s="8">
        <v>36769</v>
      </c>
      <c r="B4706" s="9">
        <v>8.2100000000000009</v>
      </c>
      <c r="C4706" s="7">
        <f t="shared" si="146"/>
        <v>8.2100000000000006E-2</v>
      </c>
      <c r="D4706" s="91">
        <f ca="1">AVERAGE(C4706:OFFSET(C4706,$I$1-1,0))</f>
        <v>8.4021500000000013E-2</v>
      </c>
      <c r="F4706" s="8">
        <v>40835</v>
      </c>
      <c r="G4706" s="10">
        <f t="shared" ca="1" si="147"/>
        <v>5.6882500000000003E-2</v>
      </c>
    </row>
    <row r="4707" spans="1:7">
      <c r="A4707" s="8">
        <v>36768</v>
      </c>
      <c r="B4707" s="9">
        <v>8.2799999999999994</v>
      </c>
      <c r="C4707" s="7">
        <f t="shared" si="146"/>
        <v>8.2799999999999999E-2</v>
      </c>
      <c r="D4707" s="91">
        <f ca="1">AVERAGE(C4707:OFFSET(C4707,$I$1-1,0))</f>
        <v>8.4011999999999989E-2</v>
      </c>
      <c r="F4707" s="8">
        <v>40836</v>
      </c>
      <c r="G4707" s="10">
        <f t="shared" ca="1" si="147"/>
        <v>5.6843999999999999E-2</v>
      </c>
    </row>
    <row r="4708" spans="1:7">
      <c r="A4708" s="8">
        <v>36767</v>
      </c>
      <c r="B4708" s="9">
        <v>8.2799999999999994</v>
      </c>
      <c r="C4708" s="7">
        <f t="shared" si="146"/>
        <v>8.2799999999999999E-2</v>
      </c>
      <c r="D4708" s="91">
        <f ca="1">AVERAGE(C4708:OFFSET(C4708,$I$1-1,0))</f>
        <v>8.3998500000000031E-2</v>
      </c>
      <c r="F4708" s="8">
        <v>40837</v>
      </c>
      <c r="G4708" s="10">
        <f t="shared" ca="1" si="147"/>
        <v>5.6802999999999992E-2</v>
      </c>
    </row>
    <row r="4709" spans="1:7">
      <c r="A4709" s="8">
        <v>36766</v>
      </c>
      <c r="B4709" s="9">
        <v>8.25</v>
      </c>
      <c r="C4709" s="7">
        <f t="shared" si="146"/>
        <v>8.2500000000000004E-2</v>
      </c>
      <c r="D4709" s="91">
        <f ca="1">AVERAGE(C4709:OFFSET(C4709,$I$1-1,0))</f>
        <v>8.3984500000000004E-2</v>
      </c>
      <c r="F4709" s="8">
        <v>40840</v>
      </c>
      <c r="G4709" s="10">
        <f t="shared" ca="1" si="147"/>
        <v>5.676599999999999E-2</v>
      </c>
    </row>
    <row r="4710" spans="1:7">
      <c r="A4710" s="8">
        <v>36763</v>
      </c>
      <c r="B4710" s="9">
        <v>8.2200000000000006</v>
      </c>
      <c r="C4710" s="7">
        <f t="shared" si="146"/>
        <v>8.2200000000000009E-2</v>
      </c>
      <c r="D4710" s="91">
        <f ca="1">AVERAGE(C4710:OFFSET(C4710,$I$1-1,0))</f>
        <v>8.3975000000000008E-2</v>
      </c>
      <c r="F4710" s="8">
        <v>40841</v>
      </c>
      <c r="G4710" s="10">
        <f t="shared" ca="1" si="147"/>
        <v>5.6723499999999989E-2</v>
      </c>
    </row>
    <row r="4711" spans="1:7">
      <c r="A4711" s="8">
        <v>36762</v>
      </c>
      <c r="B4711" s="9">
        <v>8.2100000000000009</v>
      </c>
      <c r="C4711" s="7">
        <f t="shared" si="146"/>
        <v>8.2100000000000006E-2</v>
      </c>
      <c r="D4711" s="91">
        <f ca="1">AVERAGE(C4711:OFFSET(C4711,$I$1-1,0))</f>
        <v>8.3966999999999986E-2</v>
      </c>
      <c r="F4711" s="8">
        <v>40842</v>
      </c>
      <c r="G4711" s="10">
        <f t="shared" ca="1" si="147"/>
        <v>5.6683999999999998E-2</v>
      </c>
    </row>
    <row r="4712" spans="1:7">
      <c r="A4712" s="8">
        <v>36761</v>
      </c>
      <c r="B4712" s="9">
        <v>8.25</v>
      </c>
      <c r="C4712" s="7">
        <f t="shared" si="146"/>
        <v>8.2500000000000004E-2</v>
      </c>
      <c r="D4712" s="91">
        <f ca="1">AVERAGE(C4712:OFFSET(C4712,$I$1-1,0))</f>
        <v>8.3957000000000018E-2</v>
      </c>
      <c r="F4712" s="8">
        <v>40843</v>
      </c>
      <c r="G4712" s="10">
        <f t="shared" ca="1" si="147"/>
        <v>5.6651E-2</v>
      </c>
    </row>
    <row r="4713" spans="1:7">
      <c r="A4713" s="8">
        <v>36760</v>
      </c>
      <c r="B4713" s="9">
        <v>8.2799999999999994</v>
      </c>
      <c r="C4713" s="7">
        <f t="shared" si="146"/>
        <v>8.2799999999999999E-2</v>
      </c>
      <c r="D4713" s="91">
        <f ca="1">AVERAGE(C4713:OFFSET(C4713,$I$1-1,0))</f>
        <v>8.394950000000001E-2</v>
      </c>
      <c r="F4713" s="8">
        <v>40844</v>
      </c>
      <c r="G4713" s="10">
        <f t="shared" ca="1" si="147"/>
        <v>5.6610499999999994E-2</v>
      </c>
    </row>
    <row r="4714" spans="1:7">
      <c r="A4714" s="8">
        <v>36759</v>
      </c>
      <c r="B4714" s="9">
        <v>8.26</v>
      </c>
      <c r="C4714" s="7">
        <f t="shared" si="146"/>
        <v>8.2599999999999993E-2</v>
      </c>
      <c r="D4714" s="91">
        <f ca="1">AVERAGE(C4714:OFFSET(C4714,$I$1-1,0))</f>
        <v>8.3940000000000015E-2</v>
      </c>
      <c r="F4714" s="8">
        <v>40847</v>
      </c>
      <c r="G4714" s="10">
        <f t="shared" ca="1" si="147"/>
        <v>5.6563000000000002E-2</v>
      </c>
    </row>
    <row r="4715" spans="1:7">
      <c r="A4715" s="8">
        <v>36756</v>
      </c>
      <c r="B4715" s="9">
        <v>8.24</v>
      </c>
      <c r="C4715" s="7">
        <f t="shared" si="146"/>
        <v>8.2400000000000001E-2</v>
      </c>
      <c r="D4715" s="91">
        <f ca="1">AVERAGE(C4715:OFFSET(C4715,$I$1-1,0))</f>
        <v>8.3932999999999994E-2</v>
      </c>
      <c r="F4715" s="8">
        <v>40848</v>
      </c>
      <c r="G4715" s="10">
        <f t="shared" ca="1" si="147"/>
        <v>5.6504999999999993E-2</v>
      </c>
    </row>
    <row r="4716" spans="1:7">
      <c r="A4716" s="8">
        <v>36755</v>
      </c>
      <c r="B4716" s="9">
        <v>8.27</v>
      </c>
      <c r="C4716" s="7">
        <f t="shared" si="146"/>
        <v>8.2699999999999996E-2</v>
      </c>
      <c r="D4716" s="91">
        <f ca="1">AVERAGE(C4716:OFFSET(C4716,$I$1-1,0))</f>
        <v>8.3930000000000005E-2</v>
      </c>
      <c r="F4716" s="8">
        <v>40849</v>
      </c>
      <c r="G4716" s="10">
        <f t="shared" ca="1" si="147"/>
        <v>5.6446999999999997E-2</v>
      </c>
    </row>
    <row r="4717" spans="1:7">
      <c r="A4717" s="8">
        <v>36754</v>
      </c>
      <c r="B4717" s="9">
        <v>8.25</v>
      </c>
      <c r="C4717" s="7">
        <f t="shared" si="146"/>
        <v>8.2500000000000004E-2</v>
      </c>
      <c r="D4717" s="91">
        <f ca="1">AVERAGE(C4717:OFFSET(C4717,$I$1-1,0))</f>
        <v>8.3926000000000001E-2</v>
      </c>
      <c r="F4717" s="8">
        <v>40850</v>
      </c>
      <c r="G4717" s="10">
        <f t="shared" ca="1" si="147"/>
        <v>5.63945E-2</v>
      </c>
    </row>
    <row r="4718" spans="1:7">
      <c r="A4718" s="8">
        <v>36753</v>
      </c>
      <c r="B4718" s="9">
        <v>8.24</v>
      </c>
      <c r="C4718" s="7">
        <f t="shared" si="146"/>
        <v>8.2400000000000001E-2</v>
      </c>
      <c r="D4718" s="91">
        <f ca="1">AVERAGE(C4718:OFFSET(C4718,$I$1-1,0))</f>
        <v>8.3924999999999986E-2</v>
      </c>
      <c r="F4718" s="8">
        <v>40851</v>
      </c>
      <c r="G4718" s="10">
        <f t="shared" ca="1" si="147"/>
        <v>5.6335999999999997E-2</v>
      </c>
    </row>
    <row r="4719" spans="1:7">
      <c r="A4719" s="8">
        <v>36752</v>
      </c>
      <c r="B4719" s="9">
        <v>8.23</v>
      </c>
      <c r="C4719" s="7">
        <f t="shared" si="146"/>
        <v>8.2299999999999998E-2</v>
      </c>
      <c r="D4719" s="91">
        <f ca="1">AVERAGE(C4719:OFFSET(C4719,$I$1-1,0))</f>
        <v>8.3922999999999984E-2</v>
      </c>
      <c r="F4719" s="8">
        <v>40854</v>
      </c>
      <c r="G4719" s="10">
        <f t="shared" ca="1" si="147"/>
        <v>5.62765E-2</v>
      </c>
    </row>
    <row r="4720" spans="1:7">
      <c r="A4720" s="8">
        <v>36749</v>
      </c>
      <c r="B4720" s="9">
        <v>8.24</v>
      </c>
      <c r="C4720" s="7">
        <f t="shared" si="146"/>
        <v>8.2400000000000001E-2</v>
      </c>
      <c r="D4720" s="91">
        <f ca="1">AVERAGE(C4720:OFFSET(C4720,$I$1-1,0))</f>
        <v>8.3925999999999987E-2</v>
      </c>
      <c r="F4720" s="8">
        <v>40855</v>
      </c>
      <c r="G4720" s="10">
        <f t="shared" ca="1" si="147"/>
        <v>5.6222499999999995E-2</v>
      </c>
    </row>
    <row r="4721" spans="1:7">
      <c r="A4721" s="8">
        <v>36748</v>
      </c>
      <c r="B4721" s="9">
        <v>8.2200000000000006</v>
      </c>
      <c r="C4721" s="7">
        <f t="shared" si="146"/>
        <v>8.2200000000000009E-2</v>
      </c>
      <c r="D4721" s="91">
        <f ca="1">AVERAGE(C4721:OFFSET(C4721,$I$1-1,0))</f>
        <v>8.3932499999999979E-2</v>
      </c>
      <c r="F4721" s="8">
        <v>40856</v>
      </c>
      <c r="G4721" s="10">
        <f t="shared" ca="1" si="147"/>
        <v>5.6168000000000003E-2</v>
      </c>
    </row>
    <row r="4722" spans="1:7">
      <c r="A4722" s="8">
        <v>36747</v>
      </c>
      <c r="B4722" s="9">
        <v>8.24</v>
      </c>
      <c r="C4722" s="7">
        <f t="shared" si="146"/>
        <v>8.2400000000000001E-2</v>
      </c>
      <c r="D4722" s="91">
        <f ca="1">AVERAGE(C4722:OFFSET(C4722,$I$1-1,0))</f>
        <v>8.3941999999999975E-2</v>
      </c>
      <c r="F4722" s="8">
        <v>40857</v>
      </c>
      <c r="G4722" s="10">
        <f t="shared" ca="1" si="147"/>
        <v>5.611250000000001E-2</v>
      </c>
    </row>
    <row r="4723" spans="1:7">
      <c r="A4723" s="8">
        <v>36746</v>
      </c>
      <c r="B4723" s="9">
        <v>8.24</v>
      </c>
      <c r="C4723" s="7">
        <f t="shared" si="146"/>
        <v>8.2400000000000001E-2</v>
      </c>
      <c r="D4723" s="91">
        <f ca="1">AVERAGE(C4723:OFFSET(C4723,$I$1-1,0))</f>
        <v>8.3949999999999983E-2</v>
      </c>
      <c r="F4723" s="8">
        <v>40861</v>
      </c>
      <c r="G4723" s="10">
        <f t="shared" ca="1" si="147"/>
        <v>5.6058000000000004E-2</v>
      </c>
    </row>
    <row r="4724" spans="1:7">
      <c r="A4724" s="8">
        <v>36745</v>
      </c>
      <c r="B4724" s="9">
        <v>8.26</v>
      </c>
      <c r="C4724" s="7">
        <f t="shared" si="146"/>
        <v>8.2599999999999993E-2</v>
      </c>
      <c r="D4724" s="91">
        <f ca="1">AVERAGE(C4724:OFFSET(C4724,$I$1-1,0))</f>
        <v>8.3958499999999964E-2</v>
      </c>
      <c r="F4724" s="8">
        <v>40862</v>
      </c>
      <c r="G4724" s="10">
        <f t="shared" ca="1" si="147"/>
        <v>5.6007000000000008E-2</v>
      </c>
    </row>
    <row r="4725" spans="1:7">
      <c r="A4725" s="8">
        <v>36742</v>
      </c>
      <c r="B4725" s="9">
        <v>8.23</v>
      </c>
      <c r="C4725" s="7">
        <f t="shared" si="146"/>
        <v>8.2299999999999998E-2</v>
      </c>
      <c r="D4725" s="91">
        <f ca="1">AVERAGE(C4725:OFFSET(C4725,$I$1-1,0))</f>
        <v>8.3965999999999957E-2</v>
      </c>
      <c r="F4725" s="8">
        <v>40863</v>
      </c>
      <c r="G4725" s="10">
        <f t="shared" ca="1" si="147"/>
        <v>5.5952500000000009E-2</v>
      </c>
    </row>
    <row r="4726" spans="1:7">
      <c r="A4726" s="8">
        <v>36741</v>
      </c>
      <c r="B4726" s="9">
        <v>8.24</v>
      </c>
      <c r="C4726" s="7">
        <f t="shared" si="146"/>
        <v>8.2400000000000001E-2</v>
      </c>
      <c r="D4726" s="91">
        <f ca="1">AVERAGE(C4726:OFFSET(C4726,$I$1-1,0))</f>
        <v>8.3973999999999951E-2</v>
      </c>
      <c r="F4726" s="8">
        <v>40864</v>
      </c>
      <c r="G4726" s="10">
        <f t="shared" ca="1" si="147"/>
        <v>5.5891500000000004E-2</v>
      </c>
    </row>
    <row r="4727" spans="1:7">
      <c r="A4727" s="8">
        <v>36740</v>
      </c>
      <c r="B4727" s="9">
        <v>8.27</v>
      </c>
      <c r="C4727" s="7">
        <f t="shared" si="146"/>
        <v>8.2699999999999996E-2</v>
      </c>
      <c r="D4727" s="91">
        <f ca="1">AVERAGE(C4727:OFFSET(C4727,$I$1-1,0))</f>
        <v>8.3981499999999917E-2</v>
      </c>
      <c r="F4727" s="8">
        <v>40865</v>
      </c>
      <c r="G4727" s="10">
        <f t="shared" ca="1" si="147"/>
        <v>5.5831500000000013E-2</v>
      </c>
    </row>
    <row r="4728" spans="1:7">
      <c r="A4728" s="8">
        <v>36739</v>
      </c>
      <c r="B4728" s="9">
        <v>8.26</v>
      </c>
      <c r="C4728" s="7">
        <f t="shared" si="146"/>
        <v>8.2599999999999993E-2</v>
      </c>
      <c r="D4728" s="91">
        <f ca="1">AVERAGE(C4728:OFFSET(C4728,$I$1-1,0))</f>
        <v>8.3985999999999936E-2</v>
      </c>
      <c r="F4728" s="8">
        <v>40868</v>
      </c>
      <c r="G4728" s="10">
        <f t="shared" ca="1" si="147"/>
        <v>5.5768500000000013E-2</v>
      </c>
    </row>
    <row r="4729" spans="1:7">
      <c r="A4729" s="8">
        <v>36738</v>
      </c>
      <c r="B4729" s="9">
        <v>8.2899999999999991</v>
      </c>
      <c r="C4729" s="7">
        <f t="shared" si="146"/>
        <v>8.2899999999999988E-2</v>
      </c>
      <c r="D4729" s="91">
        <f ca="1">AVERAGE(C4729:OFFSET(C4729,$I$1-1,0))</f>
        <v>8.3989499999999953E-2</v>
      </c>
      <c r="F4729" s="8">
        <v>40869</v>
      </c>
      <c r="G4729" s="10">
        <f t="shared" ca="1" si="147"/>
        <v>5.5701500000000015E-2</v>
      </c>
    </row>
    <row r="4730" spans="1:7">
      <c r="A4730" s="8">
        <v>36735</v>
      </c>
      <c r="B4730" s="9">
        <v>8.27</v>
      </c>
      <c r="C4730" s="7">
        <f t="shared" si="146"/>
        <v>8.2699999999999996E-2</v>
      </c>
      <c r="D4730" s="91">
        <f ca="1">AVERAGE(C4730:OFFSET(C4730,$I$1-1,0))</f>
        <v>8.3993999999999944E-2</v>
      </c>
      <c r="F4730" s="8">
        <v>40870</v>
      </c>
      <c r="G4730" s="10">
        <f t="shared" ca="1" si="147"/>
        <v>5.5633000000000016E-2</v>
      </c>
    </row>
    <row r="4731" spans="1:7">
      <c r="A4731" s="8">
        <v>36734</v>
      </c>
      <c r="B4731" s="9">
        <v>8.25</v>
      </c>
      <c r="C4731" s="7">
        <f t="shared" si="146"/>
        <v>8.2500000000000004E-2</v>
      </c>
      <c r="D4731" s="91">
        <f ca="1">AVERAGE(C4731:OFFSET(C4731,$I$1-1,0))</f>
        <v>8.3998499999999948E-2</v>
      </c>
      <c r="F4731" s="8">
        <v>40872</v>
      </c>
      <c r="G4731" s="10">
        <f t="shared" ca="1" si="147"/>
        <v>5.5567000000000012E-2</v>
      </c>
    </row>
    <row r="4732" spans="1:7">
      <c r="A4732" s="8">
        <v>36733</v>
      </c>
      <c r="B4732" s="9">
        <v>8.3000000000000007</v>
      </c>
      <c r="C4732" s="7">
        <f t="shared" si="146"/>
        <v>8.3000000000000004E-2</v>
      </c>
      <c r="D4732" s="91">
        <f ca="1">AVERAGE(C4732:OFFSET(C4732,$I$1-1,0))</f>
        <v>8.4000999999999951E-2</v>
      </c>
      <c r="F4732" s="8">
        <v>40875</v>
      </c>
      <c r="G4732" s="10">
        <f t="shared" ca="1" si="147"/>
        <v>5.5505000000000006E-2</v>
      </c>
    </row>
    <row r="4733" spans="1:7">
      <c r="A4733" s="8">
        <v>36732</v>
      </c>
      <c r="B4733" s="9">
        <v>8.2799999999999994</v>
      </c>
      <c r="C4733" s="7">
        <f t="shared" si="146"/>
        <v>8.2799999999999999E-2</v>
      </c>
      <c r="D4733" s="91">
        <f ca="1">AVERAGE(C4733:OFFSET(C4733,$I$1-1,0))</f>
        <v>8.3998999999999949E-2</v>
      </c>
      <c r="F4733" s="8">
        <v>40876</v>
      </c>
      <c r="G4733" s="10">
        <f t="shared" ca="1" si="147"/>
        <v>5.544250000000002E-2</v>
      </c>
    </row>
    <row r="4734" spans="1:7">
      <c r="A4734" s="8">
        <v>36731</v>
      </c>
      <c r="B4734" s="9">
        <v>8.2799999999999994</v>
      </c>
      <c r="C4734" s="7">
        <f t="shared" si="146"/>
        <v>8.2799999999999999E-2</v>
      </c>
      <c r="D4734" s="91">
        <f ca="1">AVERAGE(C4734:OFFSET(C4734,$I$1-1,0))</f>
        <v>8.3997499999999933E-2</v>
      </c>
      <c r="F4734" s="8">
        <v>40877</v>
      </c>
      <c r="G4734" s="10">
        <f t="shared" ca="1" si="147"/>
        <v>5.5387500000000013E-2</v>
      </c>
    </row>
    <row r="4735" spans="1:7">
      <c r="A4735" s="8">
        <v>36728</v>
      </c>
      <c r="B4735" s="9">
        <v>8.26</v>
      </c>
      <c r="C4735" s="7">
        <f t="shared" si="146"/>
        <v>8.2599999999999993E-2</v>
      </c>
      <c r="D4735" s="91">
        <f ca="1">AVERAGE(C4735:OFFSET(C4735,$I$1-1,0))</f>
        <v>8.3995499999999945E-2</v>
      </c>
      <c r="F4735" s="8">
        <v>40878</v>
      </c>
      <c r="G4735" s="10">
        <f t="shared" ca="1" si="147"/>
        <v>5.5340000000000007E-2</v>
      </c>
    </row>
    <row r="4736" spans="1:7">
      <c r="A4736" s="8">
        <v>36727</v>
      </c>
      <c r="B4736" s="9">
        <v>8.2799999999999994</v>
      </c>
      <c r="C4736" s="7">
        <f t="shared" si="146"/>
        <v>8.2799999999999999E-2</v>
      </c>
      <c r="D4736" s="91">
        <f ca="1">AVERAGE(C4736:OFFSET(C4736,$I$1-1,0))</f>
        <v>8.3994999999999945E-2</v>
      </c>
      <c r="F4736" s="8">
        <v>40879</v>
      </c>
      <c r="G4736" s="10">
        <f t="shared" ca="1" si="147"/>
        <v>5.5289500000000012E-2</v>
      </c>
    </row>
    <row r="4737" spans="1:7">
      <c r="A4737" s="8">
        <v>36726</v>
      </c>
      <c r="B4737" s="9">
        <v>8.39</v>
      </c>
      <c r="C4737" s="7">
        <f t="shared" si="146"/>
        <v>8.3900000000000002E-2</v>
      </c>
      <c r="D4737" s="91">
        <f ca="1">AVERAGE(C4737:OFFSET(C4737,$I$1-1,0))</f>
        <v>8.3990499999999954E-2</v>
      </c>
      <c r="F4737" s="8">
        <v>40882</v>
      </c>
      <c r="G4737" s="10">
        <f t="shared" ca="1" si="147"/>
        <v>5.5240000000000011E-2</v>
      </c>
    </row>
    <row r="4738" spans="1:7">
      <c r="A4738" s="8">
        <v>36725</v>
      </c>
      <c r="B4738" s="9">
        <v>8.3800000000000008</v>
      </c>
      <c r="C4738" s="7">
        <f t="shared" si="146"/>
        <v>8.3800000000000013E-2</v>
      </c>
      <c r="D4738" s="91">
        <f ca="1">AVERAGE(C4738:OFFSET(C4738,$I$1-1,0))</f>
        <v>8.398299999999996E-2</v>
      </c>
      <c r="F4738" s="8">
        <v>40883</v>
      </c>
      <c r="G4738" s="10">
        <f t="shared" ca="1" si="147"/>
        <v>5.5194000000000007E-2</v>
      </c>
    </row>
    <row r="4739" spans="1:7">
      <c r="A4739" s="8">
        <v>36724</v>
      </c>
      <c r="B4739" s="9">
        <v>8.39</v>
      </c>
      <c r="C4739" s="7">
        <f t="shared" si="146"/>
        <v>8.3900000000000002E-2</v>
      </c>
      <c r="D4739" s="91">
        <f ca="1">AVERAGE(C4739:OFFSET(C4739,$I$1-1,0))</f>
        <v>8.3973499999999937E-2</v>
      </c>
      <c r="F4739" s="8">
        <v>40884</v>
      </c>
      <c r="G4739" s="10">
        <f t="shared" ca="1" si="147"/>
        <v>5.5142500000000004E-2</v>
      </c>
    </row>
    <row r="4740" spans="1:7">
      <c r="A4740" s="8">
        <v>36721</v>
      </c>
      <c r="B4740" s="9">
        <v>8.34</v>
      </c>
      <c r="C4740" s="7">
        <f t="shared" si="146"/>
        <v>8.3400000000000002E-2</v>
      </c>
      <c r="D4740" s="91">
        <f ca="1">AVERAGE(C4740:OFFSET(C4740,$I$1-1,0))</f>
        <v>8.3965499999999943E-2</v>
      </c>
      <c r="F4740" s="8">
        <v>40885</v>
      </c>
      <c r="G4740" s="10">
        <f t="shared" ca="1" si="147"/>
        <v>5.5094500000000012E-2</v>
      </c>
    </row>
    <row r="4741" spans="1:7">
      <c r="A4741" s="8">
        <v>36720</v>
      </c>
      <c r="B4741" s="9">
        <v>8.3000000000000007</v>
      </c>
      <c r="C4741" s="7">
        <f t="shared" si="146"/>
        <v>8.3000000000000004E-2</v>
      </c>
      <c r="D4741" s="91">
        <f ca="1">AVERAGE(C4741:OFFSET(C4741,$I$1-1,0))</f>
        <v>8.3956999999999962E-2</v>
      </c>
      <c r="F4741" s="8">
        <v>40886</v>
      </c>
      <c r="G4741" s="10">
        <f t="shared" ca="1" si="147"/>
        <v>5.5051000000000003E-2</v>
      </c>
    </row>
    <row r="4742" spans="1:7">
      <c r="A4742" s="8">
        <v>36719</v>
      </c>
      <c r="B4742" s="9">
        <v>8.36</v>
      </c>
      <c r="C4742" s="7">
        <f t="shared" ref="C4742:C4805" si="148">B4742/100</f>
        <v>8.3599999999999994E-2</v>
      </c>
      <c r="D4742" s="91">
        <f ca="1">AVERAGE(C4742:OFFSET(C4742,$I$1-1,0))</f>
        <v>8.3948999999999968E-2</v>
      </c>
      <c r="F4742" s="8">
        <v>40889</v>
      </c>
      <c r="G4742" s="10">
        <f t="shared" ca="1" si="147"/>
        <v>5.5007500000000008E-2</v>
      </c>
    </row>
    <row r="4743" spans="1:7">
      <c r="A4743" s="8">
        <v>36718</v>
      </c>
      <c r="B4743" s="9">
        <v>8.36</v>
      </c>
      <c r="C4743" s="7">
        <f t="shared" si="148"/>
        <v>8.3599999999999994E-2</v>
      </c>
      <c r="D4743" s="91">
        <f ca="1">AVERAGE(C4743:OFFSET(C4743,$I$1-1,0))</f>
        <v>8.3935499999999955E-2</v>
      </c>
      <c r="F4743" s="8">
        <v>40890</v>
      </c>
      <c r="G4743" s="10">
        <f t="shared" ref="G4743:G4806" ca="1" si="149">VLOOKUP(F4743,$A$6:$D$6628,4,FALSE)</f>
        <v>5.4963000000000012E-2</v>
      </c>
    </row>
    <row r="4744" spans="1:7">
      <c r="A4744" s="8">
        <v>36717</v>
      </c>
      <c r="B4744" s="9">
        <v>8.36</v>
      </c>
      <c r="C4744" s="7">
        <f t="shared" si="148"/>
        <v>8.3599999999999994E-2</v>
      </c>
      <c r="D4744" s="91">
        <f ca="1">AVERAGE(C4744:OFFSET(C4744,$I$1-1,0))</f>
        <v>8.3924999999999972E-2</v>
      </c>
      <c r="F4744" s="8">
        <v>40891</v>
      </c>
      <c r="G4744" s="10">
        <f t="shared" ca="1" si="149"/>
        <v>5.4916000000000006E-2</v>
      </c>
    </row>
    <row r="4745" spans="1:7">
      <c r="A4745" s="8">
        <v>36714</v>
      </c>
      <c r="B4745" s="9">
        <v>8.36</v>
      </c>
      <c r="C4745" s="7">
        <f t="shared" si="148"/>
        <v>8.3599999999999994E-2</v>
      </c>
      <c r="D4745" s="91">
        <f ca="1">AVERAGE(C4745:OFFSET(C4745,$I$1-1,0))</f>
        <v>8.3916499999999963E-2</v>
      </c>
      <c r="F4745" s="8">
        <v>40892</v>
      </c>
      <c r="G4745" s="10">
        <f t="shared" ca="1" si="149"/>
        <v>5.4869500000000009E-2</v>
      </c>
    </row>
    <row r="4746" spans="1:7">
      <c r="A4746" s="8">
        <v>36713</v>
      </c>
      <c r="B4746" s="9">
        <v>8.4</v>
      </c>
      <c r="C4746" s="7">
        <f t="shared" si="148"/>
        <v>8.4000000000000005E-2</v>
      </c>
      <c r="D4746" s="91">
        <f ca="1">AVERAGE(C4746:OFFSET(C4746,$I$1-1,0))</f>
        <v>8.3908499999999969E-2</v>
      </c>
      <c r="F4746" s="8">
        <v>40893</v>
      </c>
      <c r="G4746" s="10">
        <f t="shared" ca="1" si="149"/>
        <v>5.4817000000000018E-2</v>
      </c>
    </row>
    <row r="4747" spans="1:7">
      <c r="A4747" s="8">
        <v>36712</v>
      </c>
      <c r="B4747" s="9">
        <v>8.35</v>
      </c>
      <c r="C4747" s="7">
        <f t="shared" si="148"/>
        <v>8.3499999999999991E-2</v>
      </c>
      <c r="D4747" s="91">
        <f ca="1">AVERAGE(C4747:OFFSET(C4747,$I$1-1,0))</f>
        <v>8.3897499999999972E-2</v>
      </c>
      <c r="F4747" s="8">
        <v>40896</v>
      </c>
      <c r="G4747" s="10">
        <f t="shared" ca="1" si="149"/>
        <v>5.4758500000000015E-2</v>
      </c>
    </row>
    <row r="4748" spans="1:7">
      <c r="A4748" s="8">
        <v>36710</v>
      </c>
      <c r="B4748" s="9">
        <v>8.3800000000000008</v>
      </c>
      <c r="C4748" s="7">
        <f t="shared" si="148"/>
        <v>8.3800000000000013E-2</v>
      </c>
      <c r="D4748" s="91">
        <f ca="1">AVERAGE(C4748:OFFSET(C4748,$I$1-1,0))</f>
        <v>8.3887999999999976E-2</v>
      </c>
      <c r="F4748" s="8">
        <v>40897</v>
      </c>
      <c r="G4748" s="10">
        <f t="shared" ca="1" si="149"/>
        <v>5.4708500000000014E-2</v>
      </c>
    </row>
    <row r="4749" spans="1:7">
      <c r="A4749" s="8">
        <v>36707</v>
      </c>
      <c r="B4749" s="9">
        <v>8.4</v>
      </c>
      <c r="C4749" s="7">
        <f t="shared" si="148"/>
        <v>8.4000000000000005E-2</v>
      </c>
      <c r="D4749" s="91">
        <f ca="1">AVERAGE(C4749:OFFSET(C4749,$I$1-1,0))</f>
        <v>8.387799999999998E-2</v>
      </c>
      <c r="F4749" s="8">
        <v>40898</v>
      </c>
      <c r="G4749" s="10">
        <f t="shared" ca="1" si="149"/>
        <v>5.4662000000000009E-2</v>
      </c>
    </row>
    <row r="4750" spans="1:7">
      <c r="A4750" s="8">
        <v>36706</v>
      </c>
      <c r="B4750" s="9">
        <v>8.4</v>
      </c>
      <c r="C4750" s="7">
        <f t="shared" si="148"/>
        <v>8.4000000000000005E-2</v>
      </c>
      <c r="D4750" s="91">
        <f ca="1">AVERAGE(C4750:OFFSET(C4750,$I$1-1,0))</f>
        <v>8.3868499999999971E-2</v>
      </c>
      <c r="F4750" s="8">
        <v>40899</v>
      </c>
      <c r="G4750" s="10">
        <f t="shared" ca="1" si="149"/>
        <v>5.4612000000000008E-2</v>
      </c>
    </row>
    <row r="4751" spans="1:7">
      <c r="A4751" s="8">
        <v>36705</v>
      </c>
      <c r="B4751" s="9">
        <v>8.49</v>
      </c>
      <c r="C4751" s="7">
        <f t="shared" si="148"/>
        <v>8.4900000000000003E-2</v>
      </c>
      <c r="D4751" s="91">
        <f ca="1">AVERAGE(C4751:OFFSET(C4751,$I$1-1,0))</f>
        <v>8.3859999999999976E-2</v>
      </c>
      <c r="F4751" s="8">
        <v>40900</v>
      </c>
      <c r="G4751" s="10">
        <f t="shared" ca="1" si="149"/>
        <v>5.457E-2</v>
      </c>
    </row>
    <row r="4752" spans="1:7">
      <c r="A4752" s="8">
        <v>36704</v>
      </c>
      <c r="B4752" s="9">
        <v>8.4700000000000006</v>
      </c>
      <c r="C4752" s="7">
        <f t="shared" si="148"/>
        <v>8.4700000000000011E-2</v>
      </c>
      <c r="D4752" s="91">
        <f ca="1">AVERAGE(C4752:OFFSET(C4752,$I$1-1,0))</f>
        <v>8.3846499999999977E-2</v>
      </c>
      <c r="F4752" s="8">
        <v>40904</v>
      </c>
      <c r="G4752" s="10">
        <f t="shared" ca="1" si="149"/>
        <v>5.4529500000000002E-2</v>
      </c>
    </row>
    <row r="4753" spans="1:7">
      <c r="A4753" s="8">
        <v>36703</v>
      </c>
      <c r="B4753" s="9">
        <v>8.51</v>
      </c>
      <c r="C4753" s="7">
        <f t="shared" si="148"/>
        <v>8.5099999999999995E-2</v>
      </c>
      <c r="D4753" s="91">
        <f ca="1">AVERAGE(C4753:OFFSET(C4753,$I$1-1,0))</f>
        <v>8.383249999999999E-2</v>
      </c>
      <c r="F4753" s="8">
        <v>40905</v>
      </c>
      <c r="G4753" s="10">
        <f t="shared" ca="1" si="149"/>
        <v>5.4482000000000003E-2</v>
      </c>
    </row>
    <row r="4754" spans="1:7">
      <c r="A4754" s="8">
        <v>36700</v>
      </c>
      <c r="B4754" s="9">
        <v>8.5399999999999991</v>
      </c>
      <c r="C4754" s="7">
        <f t="shared" si="148"/>
        <v>8.539999999999999E-2</v>
      </c>
      <c r="D4754" s="91">
        <f ca="1">AVERAGE(C4754:OFFSET(C4754,$I$1-1,0))</f>
        <v>8.3818999999999977E-2</v>
      </c>
      <c r="F4754" s="8">
        <v>40906</v>
      </c>
      <c r="G4754" s="10">
        <f t="shared" ca="1" si="149"/>
        <v>5.4435999999999991E-2</v>
      </c>
    </row>
    <row r="4755" spans="1:7">
      <c r="A4755" s="8">
        <v>36699</v>
      </c>
      <c r="B4755" s="9">
        <v>8.49</v>
      </c>
      <c r="C4755" s="7">
        <f t="shared" si="148"/>
        <v>8.4900000000000003E-2</v>
      </c>
      <c r="D4755" s="91">
        <f ca="1">AVERAGE(C4755:OFFSET(C4755,$I$1-1,0))</f>
        <v>8.3802499999999988E-2</v>
      </c>
      <c r="F4755" s="8">
        <v>40907</v>
      </c>
      <c r="G4755" s="10">
        <f t="shared" ca="1" si="149"/>
        <v>5.4387999999999999E-2</v>
      </c>
    </row>
    <row r="4756" spans="1:7">
      <c r="A4756" s="8">
        <v>36698</v>
      </c>
      <c r="B4756" s="9">
        <v>8.4600000000000009</v>
      </c>
      <c r="C4756" s="7">
        <f t="shared" si="148"/>
        <v>8.4600000000000009E-2</v>
      </c>
      <c r="D4756" s="91">
        <f ca="1">AVERAGE(C4756:OFFSET(C4756,$I$1-1,0))</f>
        <v>8.3789000000000002E-2</v>
      </c>
      <c r="F4756" s="8">
        <v>40911</v>
      </c>
      <c r="G4756" s="10">
        <f t="shared" ca="1" si="149"/>
        <v>5.4349999999999996E-2</v>
      </c>
    </row>
    <row r="4757" spans="1:7">
      <c r="A4757" s="8">
        <v>36697</v>
      </c>
      <c r="B4757" s="9">
        <v>8.4</v>
      </c>
      <c r="C4757" s="7">
        <f t="shared" si="148"/>
        <v>8.4000000000000005E-2</v>
      </c>
      <c r="D4757" s="91">
        <f ca="1">AVERAGE(C4757:OFFSET(C4757,$I$1-1,0))</f>
        <v>8.3774999999999988E-2</v>
      </c>
      <c r="F4757" s="8">
        <v>40912</v>
      </c>
      <c r="G4757" s="10">
        <f t="shared" ca="1" si="149"/>
        <v>5.4312499999999993E-2</v>
      </c>
    </row>
    <row r="4758" spans="1:7">
      <c r="A4758" s="8">
        <v>36696</v>
      </c>
      <c r="B4758" s="9">
        <v>8.39</v>
      </c>
      <c r="C4758" s="7">
        <f t="shared" si="148"/>
        <v>8.3900000000000002E-2</v>
      </c>
      <c r="D4758" s="91">
        <f ca="1">AVERAGE(C4758:OFFSET(C4758,$I$1-1,0))</f>
        <v>8.3768499999999996E-2</v>
      </c>
      <c r="F4758" s="8">
        <v>40913</v>
      </c>
      <c r="G4758" s="10">
        <f t="shared" ca="1" si="149"/>
        <v>5.4273999999999989E-2</v>
      </c>
    </row>
    <row r="4759" spans="1:7">
      <c r="A4759" s="8">
        <v>36693</v>
      </c>
      <c r="B4759" s="9">
        <v>8.3800000000000008</v>
      </c>
      <c r="C4759" s="7">
        <f t="shared" si="148"/>
        <v>8.3800000000000013E-2</v>
      </c>
      <c r="D4759" s="91">
        <f ca="1">AVERAGE(C4759:OFFSET(C4759,$I$1-1,0))</f>
        <v>8.3759999999999973E-2</v>
      </c>
      <c r="F4759" s="8">
        <v>40914</v>
      </c>
      <c r="G4759" s="10">
        <f t="shared" ca="1" si="149"/>
        <v>5.4232999999999976E-2</v>
      </c>
    </row>
    <row r="4760" spans="1:7">
      <c r="A4760" s="8">
        <v>36692</v>
      </c>
      <c r="B4760" s="9">
        <v>8.42</v>
      </c>
      <c r="C4760" s="7">
        <f t="shared" si="148"/>
        <v>8.4199999999999997E-2</v>
      </c>
      <c r="D4760" s="91">
        <f ca="1">AVERAGE(C4760:OFFSET(C4760,$I$1-1,0))</f>
        <v>8.3751499999999979E-2</v>
      </c>
      <c r="F4760" s="8">
        <v>40917</v>
      </c>
      <c r="G4760" s="10">
        <f t="shared" ca="1" si="149"/>
        <v>5.4192999999999977E-2</v>
      </c>
    </row>
    <row r="4761" spans="1:7">
      <c r="A4761" s="8">
        <v>36691</v>
      </c>
      <c r="B4761" s="9">
        <v>8.41</v>
      </c>
      <c r="C4761" s="7">
        <f t="shared" si="148"/>
        <v>8.4100000000000008E-2</v>
      </c>
      <c r="D4761" s="91">
        <f ca="1">AVERAGE(C4761:OFFSET(C4761,$I$1-1,0))</f>
        <v>8.3739499999999994E-2</v>
      </c>
      <c r="F4761" s="8">
        <v>40918</v>
      </c>
      <c r="G4761" s="10">
        <f t="shared" ca="1" si="149"/>
        <v>5.4150999999999977E-2</v>
      </c>
    </row>
    <row r="4762" spans="1:7">
      <c r="A4762" s="8">
        <v>36690</v>
      </c>
      <c r="B4762" s="9">
        <v>8.49</v>
      </c>
      <c r="C4762" s="7">
        <f t="shared" si="148"/>
        <v>8.4900000000000003E-2</v>
      </c>
      <c r="D4762" s="91">
        <f ca="1">AVERAGE(C4762:OFFSET(C4762,$I$1-1,0))</f>
        <v>8.3723999999999993E-2</v>
      </c>
      <c r="F4762" s="8">
        <v>40919</v>
      </c>
      <c r="G4762" s="10">
        <f t="shared" ca="1" si="149"/>
        <v>5.4104999999999979E-2</v>
      </c>
    </row>
    <row r="4763" spans="1:7">
      <c r="A4763" s="8">
        <v>36689</v>
      </c>
      <c r="B4763" s="9">
        <v>8.4499999999999993</v>
      </c>
      <c r="C4763" s="7">
        <f t="shared" si="148"/>
        <v>8.4499999999999992E-2</v>
      </c>
      <c r="D4763" s="91">
        <f ca="1">AVERAGE(C4763:OFFSET(C4763,$I$1-1,0))</f>
        <v>8.3700999999999984E-2</v>
      </c>
      <c r="F4763" s="8">
        <v>40920</v>
      </c>
      <c r="G4763" s="10">
        <f t="shared" ca="1" si="149"/>
        <v>5.4057499999999988E-2</v>
      </c>
    </row>
    <row r="4764" spans="1:7">
      <c r="A4764" s="8">
        <v>36686</v>
      </c>
      <c r="B4764" s="9">
        <v>8.4600000000000009</v>
      </c>
      <c r="C4764" s="7">
        <f t="shared" si="148"/>
        <v>8.4600000000000009E-2</v>
      </c>
      <c r="D4764" s="91">
        <f ca="1">AVERAGE(C4764:OFFSET(C4764,$I$1-1,0))</f>
        <v>8.367949999999999E-2</v>
      </c>
      <c r="F4764" s="8">
        <v>40921</v>
      </c>
      <c r="G4764" s="10">
        <f t="shared" ca="1" si="149"/>
        <v>5.4006499999999985E-2</v>
      </c>
    </row>
    <row r="4765" spans="1:7">
      <c r="A4765" s="8">
        <v>36685</v>
      </c>
      <c r="B4765" s="9">
        <v>8.4499999999999993</v>
      </c>
      <c r="C4765" s="7">
        <f t="shared" si="148"/>
        <v>8.4499999999999992E-2</v>
      </c>
      <c r="D4765" s="91">
        <f ca="1">AVERAGE(C4765:OFFSET(C4765,$I$1-1,0))</f>
        <v>8.3661999999999986E-2</v>
      </c>
      <c r="F4765" s="8">
        <v>40925</v>
      </c>
      <c r="G4765" s="10">
        <f t="shared" ca="1" si="149"/>
        <v>5.3951999999999993E-2</v>
      </c>
    </row>
    <row r="4766" spans="1:7">
      <c r="A4766" s="8">
        <v>36684</v>
      </c>
      <c r="B4766" s="9">
        <v>8.4600000000000009</v>
      </c>
      <c r="C4766" s="7">
        <f t="shared" si="148"/>
        <v>8.4600000000000009E-2</v>
      </c>
      <c r="D4766" s="91">
        <f ca="1">AVERAGE(C4766:OFFSET(C4766,$I$1-1,0))</f>
        <v>8.3644999999999983E-2</v>
      </c>
      <c r="F4766" s="8">
        <v>40926</v>
      </c>
      <c r="G4766" s="10">
        <f t="shared" ca="1" si="149"/>
        <v>5.3901999999999985E-2</v>
      </c>
    </row>
    <row r="4767" spans="1:7">
      <c r="A4767" s="8">
        <v>36683</v>
      </c>
      <c r="B4767" s="9">
        <v>8.49</v>
      </c>
      <c r="C4767" s="7">
        <f t="shared" si="148"/>
        <v>8.4900000000000003E-2</v>
      </c>
      <c r="D4767" s="91">
        <f ca="1">AVERAGE(C4767:OFFSET(C4767,$I$1-1,0))</f>
        <v>8.362799999999998E-2</v>
      </c>
      <c r="F4767" s="8">
        <v>40927</v>
      </c>
      <c r="G4767" s="10">
        <f t="shared" ca="1" si="149"/>
        <v>5.3854499999999979E-2</v>
      </c>
    </row>
    <row r="4768" spans="1:7">
      <c r="A4768" s="8">
        <v>36682</v>
      </c>
      <c r="B4768" s="9">
        <v>8.52</v>
      </c>
      <c r="C4768" s="7">
        <f t="shared" si="148"/>
        <v>8.5199999999999998E-2</v>
      </c>
      <c r="D4768" s="91">
        <f ca="1">AVERAGE(C4768:OFFSET(C4768,$I$1-1,0))</f>
        <v>8.3610499999999977E-2</v>
      </c>
      <c r="F4768" s="8">
        <v>40928</v>
      </c>
      <c r="G4768" s="10">
        <f t="shared" ca="1" si="149"/>
        <v>5.3810499999999983E-2</v>
      </c>
    </row>
    <row r="4769" spans="1:7">
      <c r="A4769" s="8">
        <v>36679</v>
      </c>
      <c r="B4769" s="9">
        <v>8.6</v>
      </c>
      <c r="C4769" s="7">
        <f t="shared" si="148"/>
        <v>8.5999999999999993E-2</v>
      </c>
      <c r="D4769" s="91">
        <f ca="1">AVERAGE(C4769:OFFSET(C4769,$I$1-1,0))</f>
        <v>8.3590999999999985E-2</v>
      </c>
      <c r="F4769" s="8">
        <v>40931</v>
      </c>
      <c r="G4769" s="10">
        <f t="shared" ca="1" si="149"/>
        <v>5.376899999999999E-2</v>
      </c>
    </row>
    <row r="4770" spans="1:7">
      <c r="A4770" s="8">
        <v>36678</v>
      </c>
      <c r="B4770" s="9">
        <v>8.66</v>
      </c>
      <c r="C4770" s="7">
        <f t="shared" si="148"/>
        <v>8.6599999999999996E-2</v>
      </c>
      <c r="D4770" s="91">
        <f ca="1">AVERAGE(C4770:OFFSET(C4770,$I$1-1,0))</f>
        <v>8.3568499999999962E-2</v>
      </c>
      <c r="F4770" s="8">
        <v>40932</v>
      </c>
      <c r="G4770" s="10">
        <f t="shared" ca="1" si="149"/>
        <v>5.372699999999999E-2</v>
      </c>
    </row>
    <row r="4771" spans="1:7">
      <c r="A4771" s="8">
        <v>36677</v>
      </c>
      <c r="B4771" s="9">
        <v>8.76</v>
      </c>
      <c r="C4771" s="7">
        <f t="shared" si="148"/>
        <v>8.7599999999999997E-2</v>
      </c>
      <c r="D4771" s="91">
        <f ca="1">AVERAGE(C4771:OFFSET(C4771,$I$1-1,0))</f>
        <v>8.3545499999999939E-2</v>
      </c>
      <c r="F4771" s="8">
        <v>40933</v>
      </c>
      <c r="G4771" s="10">
        <f t="shared" ca="1" si="149"/>
        <v>5.3680999999999986E-2</v>
      </c>
    </row>
    <row r="4772" spans="1:7">
      <c r="A4772" s="8">
        <v>36676</v>
      </c>
      <c r="B4772" s="9">
        <v>8.82</v>
      </c>
      <c r="C4772" s="7">
        <f t="shared" si="148"/>
        <v>8.8200000000000001E-2</v>
      </c>
      <c r="D4772" s="91">
        <f ca="1">AVERAGE(C4772:OFFSET(C4772,$I$1-1,0))</f>
        <v>8.3519499999999955E-2</v>
      </c>
      <c r="F4772" s="8">
        <v>40934</v>
      </c>
      <c r="G4772" s="10">
        <f t="shared" ca="1" si="149"/>
        <v>5.362949999999999E-2</v>
      </c>
    </row>
    <row r="4773" spans="1:7">
      <c r="A4773" s="8">
        <v>36672</v>
      </c>
      <c r="B4773" s="9">
        <v>8.7899999999999991</v>
      </c>
      <c r="C4773" s="7">
        <f t="shared" si="148"/>
        <v>8.7899999999999992E-2</v>
      </c>
      <c r="D4773" s="91">
        <f ca="1">AVERAGE(C4773:OFFSET(C4773,$I$1-1,0))</f>
        <v>8.3493499999999943E-2</v>
      </c>
      <c r="F4773" s="8">
        <v>40935</v>
      </c>
      <c r="G4773" s="10">
        <f t="shared" ca="1" si="149"/>
        <v>5.3575999999999985E-2</v>
      </c>
    </row>
    <row r="4774" spans="1:7">
      <c r="A4774" s="8">
        <v>36671</v>
      </c>
      <c r="B4774" s="9">
        <v>8.84</v>
      </c>
      <c r="C4774" s="7">
        <f t="shared" si="148"/>
        <v>8.8399999999999992E-2</v>
      </c>
      <c r="D4774" s="91">
        <f ca="1">AVERAGE(C4774:OFFSET(C4774,$I$1-1,0))</f>
        <v>8.346699999999993E-2</v>
      </c>
      <c r="F4774" s="8">
        <v>40938</v>
      </c>
      <c r="G4774" s="10">
        <f t="shared" ca="1" si="149"/>
        <v>5.3517999999999989E-2</v>
      </c>
    </row>
    <row r="4775" spans="1:7">
      <c r="A4775" s="8">
        <v>36670</v>
      </c>
      <c r="B4775" s="9">
        <v>8.94</v>
      </c>
      <c r="C4775" s="7">
        <f t="shared" si="148"/>
        <v>8.9399999999999993E-2</v>
      </c>
      <c r="D4775" s="91">
        <f ca="1">AVERAGE(C4775:OFFSET(C4775,$I$1-1,0))</f>
        <v>8.343949999999993E-2</v>
      </c>
      <c r="F4775" s="8">
        <v>40939</v>
      </c>
      <c r="G4775" s="10">
        <f t="shared" ca="1" si="149"/>
        <v>5.346049999999998E-2</v>
      </c>
    </row>
    <row r="4776" spans="1:7">
      <c r="A4776" s="8">
        <v>36669</v>
      </c>
      <c r="B4776" s="9">
        <v>8.94</v>
      </c>
      <c r="C4776" s="7">
        <f t="shared" si="148"/>
        <v>8.9399999999999993E-2</v>
      </c>
      <c r="D4776" s="91">
        <f ca="1">AVERAGE(C4776:OFFSET(C4776,$I$1-1,0))</f>
        <v>8.3406499999999911E-2</v>
      </c>
      <c r="F4776" s="8">
        <v>40940</v>
      </c>
      <c r="G4776" s="10">
        <f t="shared" ca="1" si="149"/>
        <v>5.3407499999999969E-2</v>
      </c>
    </row>
    <row r="4777" spans="1:7">
      <c r="A4777" s="8">
        <v>36668</v>
      </c>
      <c r="B4777" s="9">
        <v>8.9700000000000006</v>
      </c>
      <c r="C4777" s="7">
        <f t="shared" si="148"/>
        <v>8.9700000000000002E-2</v>
      </c>
      <c r="D4777" s="91">
        <f ca="1">AVERAGE(C4777:OFFSET(C4777,$I$1-1,0))</f>
        <v>8.3369999999999944E-2</v>
      </c>
      <c r="F4777" s="8">
        <v>40941</v>
      </c>
      <c r="G4777" s="10">
        <f t="shared" ca="1" si="149"/>
        <v>5.3354499999999971E-2</v>
      </c>
    </row>
    <row r="4778" spans="1:7">
      <c r="A4778" s="8">
        <v>36665</v>
      </c>
      <c r="B4778" s="9">
        <v>9.02</v>
      </c>
      <c r="C4778" s="7">
        <f t="shared" si="148"/>
        <v>9.0200000000000002E-2</v>
      </c>
      <c r="D4778" s="91">
        <f ca="1">AVERAGE(C4778:OFFSET(C4778,$I$1-1,0))</f>
        <v>8.3325999999999942E-2</v>
      </c>
      <c r="F4778" s="8">
        <v>40942</v>
      </c>
      <c r="G4778" s="10">
        <f t="shared" ca="1" si="149"/>
        <v>5.3311499999999956E-2</v>
      </c>
    </row>
    <row r="4779" spans="1:7">
      <c r="A4779" s="8">
        <v>36664</v>
      </c>
      <c r="B4779" s="9">
        <v>9.0399999999999991</v>
      </c>
      <c r="C4779" s="7">
        <f t="shared" si="148"/>
        <v>9.0399999999999994E-2</v>
      </c>
      <c r="D4779" s="91">
        <f ca="1">AVERAGE(C4779:OFFSET(C4779,$I$1-1,0))</f>
        <v>8.3281499999999939E-2</v>
      </c>
      <c r="F4779" s="8">
        <v>40945</v>
      </c>
      <c r="G4779" s="10">
        <f t="shared" ca="1" si="149"/>
        <v>5.3264999999999958E-2</v>
      </c>
    </row>
    <row r="4780" spans="1:7">
      <c r="A4780" s="8">
        <v>36663</v>
      </c>
      <c r="B4780" s="9">
        <v>8.9600000000000009</v>
      </c>
      <c r="C4780" s="7">
        <f t="shared" si="148"/>
        <v>8.9600000000000013E-2</v>
      </c>
      <c r="D4780" s="91">
        <f ca="1">AVERAGE(C4780:OFFSET(C4780,$I$1-1,0))</f>
        <v>8.3236999999999936E-2</v>
      </c>
      <c r="F4780" s="8">
        <v>40946</v>
      </c>
      <c r="G4780" s="10">
        <f t="shared" ca="1" si="149"/>
        <v>5.3222499999999957E-2</v>
      </c>
    </row>
    <row r="4781" spans="1:7">
      <c r="A4781" s="8">
        <v>36662</v>
      </c>
      <c r="B4781" s="9">
        <v>8.8800000000000008</v>
      </c>
      <c r="C4781" s="7">
        <f t="shared" si="148"/>
        <v>8.8800000000000004E-2</v>
      </c>
      <c r="D4781" s="91">
        <f ca="1">AVERAGE(C4781:OFFSET(C4781,$I$1-1,0))</f>
        <v>8.319499999999995E-2</v>
      </c>
      <c r="F4781" s="8">
        <v>40947</v>
      </c>
      <c r="G4781" s="10">
        <f t="shared" ca="1" si="149"/>
        <v>5.3177999999999954E-2</v>
      </c>
    </row>
    <row r="4782" spans="1:7">
      <c r="A4782" s="8">
        <v>36661</v>
      </c>
      <c r="B4782" s="9">
        <v>8.93</v>
      </c>
      <c r="C4782" s="7">
        <f t="shared" si="148"/>
        <v>8.929999999999999E-2</v>
      </c>
      <c r="D4782" s="91">
        <f ca="1">AVERAGE(C4782:OFFSET(C4782,$I$1-1,0))</f>
        <v>8.3156999999999925E-2</v>
      </c>
      <c r="F4782" s="8">
        <v>40948</v>
      </c>
      <c r="G4782" s="10">
        <f t="shared" ca="1" si="149"/>
        <v>5.313499999999996E-2</v>
      </c>
    </row>
    <row r="4783" spans="1:7">
      <c r="A4783" s="8">
        <v>36658</v>
      </c>
      <c r="B4783" s="9">
        <v>8.9700000000000006</v>
      </c>
      <c r="C4783" s="7">
        <f t="shared" si="148"/>
        <v>8.9700000000000002E-2</v>
      </c>
      <c r="D4783" s="91">
        <f ca="1">AVERAGE(C4783:OFFSET(C4783,$I$1-1,0))</f>
        <v>8.3114999999999953E-2</v>
      </c>
      <c r="F4783" s="8">
        <v>40949</v>
      </c>
      <c r="G4783" s="10">
        <f t="shared" ca="1" si="149"/>
        <v>5.3088499999999962E-2</v>
      </c>
    </row>
    <row r="4784" spans="1:7">
      <c r="A4784" s="8">
        <v>36657</v>
      </c>
      <c r="B4784" s="9">
        <v>8.8699999999999992</v>
      </c>
      <c r="C4784" s="7">
        <f t="shared" si="148"/>
        <v>8.8699999999999987E-2</v>
      </c>
      <c r="D4784" s="91">
        <f ca="1">AVERAGE(C4784:OFFSET(C4784,$I$1-1,0))</f>
        <v>8.3065999999999918E-2</v>
      </c>
      <c r="F4784" s="8">
        <v>40952</v>
      </c>
      <c r="G4784" s="10">
        <f t="shared" ca="1" si="149"/>
        <v>5.3047499999999956E-2</v>
      </c>
    </row>
    <row r="4785" spans="1:7">
      <c r="A4785" s="8">
        <v>36656</v>
      </c>
      <c r="B4785" s="9">
        <v>8.82</v>
      </c>
      <c r="C4785" s="7">
        <f t="shared" si="148"/>
        <v>8.8200000000000001E-2</v>
      </c>
      <c r="D4785" s="91">
        <f ca="1">AVERAGE(C4785:OFFSET(C4785,$I$1-1,0))</f>
        <v>8.3021499999999943E-2</v>
      </c>
      <c r="F4785" s="8">
        <v>40953</v>
      </c>
      <c r="G4785" s="10">
        <f t="shared" ca="1" si="149"/>
        <v>5.2999999999999957E-2</v>
      </c>
    </row>
    <row r="4786" spans="1:7">
      <c r="A4786" s="8">
        <v>36655</v>
      </c>
      <c r="B4786" s="9">
        <v>8.82</v>
      </c>
      <c r="C4786" s="7">
        <f t="shared" si="148"/>
        <v>8.8200000000000001E-2</v>
      </c>
      <c r="D4786" s="91">
        <f ca="1">AVERAGE(C4786:OFFSET(C4786,$I$1-1,0))</f>
        <v>8.2981499999999944E-2</v>
      </c>
      <c r="F4786" s="8">
        <v>40954</v>
      </c>
      <c r="G4786" s="10">
        <f t="shared" ca="1" si="149"/>
        <v>5.2955499999999961E-2</v>
      </c>
    </row>
    <row r="4787" spans="1:7">
      <c r="A4787" s="8">
        <v>36654</v>
      </c>
      <c r="B4787" s="9">
        <v>8.86</v>
      </c>
      <c r="C4787" s="7">
        <f t="shared" si="148"/>
        <v>8.8599999999999998E-2</v>
      </c>
      <c r="D4787" s="91">
        <f ca="1">AVERAGE(C4787:OFFSET(C4787,$I$1-1,0))</f>
        <v>8.2942499999999961E-2</v>
      </c>
      <c r="F4787" s="8">
        <v>40955</v>
      </c>
      <c r="G4787" s="10">
        <f t="shared" ca="1" si="149"/>
        <v>5.2914999999999948E-2</v>
      </c>
    </row>
    <row r="4788" spans="1:7">
      <c r="A4788" s="8">
        <v>36651</v>
      </c>
      <c r="B4788" s="9">
        <v>8.85</v>
      </c>
      <c r="C4788" s="7">
        <f t="shared" si="148"/>
        <v>8.8499999999999995E-2</v>
      </c>
      <c r="D4788" s="91">
        <f ca="1">AVERAGE(C4788:OFFSET(C4788,$I$1-1,0))</f>
        <v>8.2897999999999944E-2</v>
      </c>
      <c r="F4788" s="8">
        <v>40956</v>
      </c>
      <c r="G4788" s="10">
        <f t="shared" ca="1" si="149"/>
        <v>5.2875999999999958E-2</v>
      </c>
    </row>
    <row r="4789" spans="1:7">
      <c r="A4789" s="8">
        <v>36650</v>
      </c>
      <c r="B4789" s="9">
        <v>8.82</v>
      </c>
      <c r="C4789" s="7">
        <f t="shared" si="148"/>
        <v>8.8200000000000001E-2</v>
      </c>
      <c r="D4789" s="91">
        <f ca="1">AVERAGE(C4789:OFFSET(C4789,$I$1-1,0))</f>
        <v>8.2851499999999967E-2</v>
      </c>
      <c r="F4789" s="8">
        <v>40960</v>
      </c>
      <c r="G4789" s="10">
        <f t="shared" ca="1" si="149"/>
        <v>5.2839999999999956E-2</v>
      </c>
    </row>
    <row r="4790" spans="1:7">
      <c r="A4790" s="8">
        <v>36649</v>
      </c>
      <c r="B4790" s="9">
        <v>8.7200000000000006</v>
      </c>
      <c r="C4790" s="7">
        <f t="shared" si="148"/>
        <v>8.72E-2</v>
      </c>
      <c r="D4790" s="91">
        <f ca="1">AVERAGE(C4790:OFFSET(C4790,$I$1-1,0))</f>
        <v>8.2803499999999988E-2</v>
      </c>
      <c r="F4790" s="8">
        <v>40961</v>
      </c>
      <c r="G4790" s="10">
        <f t="shared" ca="1" si="149"/>
        <v>5.2803999999999948E-2</v>
      </c>
    </row>
    <row r="4791" spans="1:7">
      <c r="A4791" s="8">
        <v>36648</v>
      </c>
      <c r="B4791" s="9">
        <v>8.6300000000000008</v>
      </c>
      <c r="C4791" s="7">
        <f t="shared" si="148"/>
        <v>8.6300000000000002E-2</v>
      </c>
      <c r="D4791" s="91">
        <f ca="1">AVERAGE(C4791:OFFSET(C4791,$I$1-1,0))</f>
        <v>8.2761000000000001E-2</v>
      </c>
      <c r="F4791" s="8">
        <v>40962</v>
      </c>
      <c r="G4791" s="10">
        <f t="shared" ca="1" si="149"/>
        <v>5.2768499999999961E-2</v>
      </c>
    </row>
    <row r="4792" spans="1:7">
      <c r="A4792" s="8">
        <v>36647</v>
      </c>
      <c r="B4792" s="9">
        <v>8.58</v>
      </c>
      <c r="C4792" s="7">
        <f t="shared" si="148"/>
        <v>8.5800000000000001E-2</v>
      </c>
      <c r="D4792" s="91">
        <f ca="1">AVERAGE(C4792:OFFSET(C4792,$I$1-1,0))</f>
        <v>8.2723000000000019E-2</v>
      </c>
      <c r="F4792" s="8">
        <v>40963</v>
      </c>
      <c r="G4792" s="10">
        <f t="shared" ca="1" si="149"/>
        <v>5.2730999999999952E-2</v>
      </c>
    </row>
    <row r="4793" spans="1:7">
      <c r="A4793" s="8">
        <v>36644</v>
      </c>
      <c r="B4793" s="9">
        <v>8.58</v>
      </c>
      <c r="C4793" s="7">
        <f t="shared" si="148"/>
        <v>8.5800000000000001E-2</v>
      </c>
      <c r="D4793" s="91">
        <f ca="1">AVERAGE(C4793:OFFSET(C4793,$I$1-1,0))</f>
        <v>8.2687499999999983E-2</v>
      </c>
      <c r="F4793" s="8">
        <v>40966</v>
      </c>
      <c r="G4793" s="10">
        <f t="shared" ca="1" si="149"/>
        <v>5.2689499999999959E-2</v>
      </c>
    </row>
    <row r="4794" spans="1:7">
      <c r="A4794" s="8">
        <v>36643</v>
      </c>
      <c r="B4794" s="9">
        <v>8.5500000000000007</v>
      </c>
      <c r="C4794" s="7">
        <f t="shared" si="148"/>
        <v>8.5500000000000007E-2</v>
      </c>
      <c r="D4794" s="91">
        <f ca="1">AVERAGE(C4794:OFFSET(C4794,$I$1-1,0))</f>
        <v>8.2653000000000004E-2</v>
      </c>
      <c r="F4794" s="8">
        <v>40967</v>
      </c>
      <c r="G4794" s="10">
        <f t="shared" ca="1" si="149"/>
        <v>5.2647499999999958E-2</v>
      </c>
    </row>
    <row r="4795" spans="1:7">
      <c r="A4795" s="8">
        <v>36642</v>
      </c>
      <c r="B4795" s="9">
        <v>8.5</v>
      </c>
      <c r="C4795" s="7">
        <f t="shared" si="148"/>
        <v>8.5000000000000006E-2</v>
      </c>
      <c r="D4795" s="91">
        <f ca="1">AVERAGE(C4795:OFFSET(C4795,$I$1-1,0))</f>
        <v>8.2619000000000026E-2</v>
      </c>
      <c r="F4795" s="8">
        <v>40968</v>
      </c>
      <c r="G4795" s="10">
        <f t="shared" ca="1" si="149"/>
        <v>5.2608499999999968E-2</v>
      </c>
    </row>
    <row r="4796" spans="1:7">
      <c r="A4796" s="8">
        <v>36641</v>
      </c>
      <c r="B4796" s="9">
        <v>8.49</v>
      </c>
      <c r="C4796" s="7">
        <f t="shared" si="148"/>
        <v>8.4900000000000003E-2</v>
      </c>
      <c r="D4796" s="91">
        <f ca="1">AVERAGE(C4796:OFFSET(C4796,$I$1-1,0))</f>
        <v>8.2588000000000023E-2</v>
      </c>
      <c r="F4796" s="8">
        <v>40969</v>
      </c>
      <c r="G4796" s="10">
        <f t="shared" ca="1" si="149"/>
        <v>5.2569999999999971E-2</v>
      </c>
    </row>
    <row r="4797" spans="1:7">
      <c r="A4797" s="8">
        <v>36640</v>
      </c>
      <c r="B4797" s="9">
        <v>8.41</v>
      </c>
      <c r="C4797" s="7">
        <f t="shared" si="148"/>
        <v>8.4100000000000008E-2</v>
      </c>
      <c r="D4797" s="91">
        <f ca="1">AVERAGE(C4797:OFFSET(C4797,$I$1-1,0))</f>
        <v>8.2562000000000038E-2</v>
      </c>
      <c r="F4797" s="8">
        <v>40970</v>
      </c>
      <c r="G4797" s="10">
        <f t="shared" ca="1" si="149"/>
        <v>5.2531499999999974E-2</v>
      </c>
    </row>
    <row r="4798" spans="1:7">
      <c r="A4798" s="8">
        <v>36636</v>
      </c>
      <c r="B4798" s="9">
        <v>8.39</v>
      </c>
      <c r="C4798" s="7">
        <f t="shared" si="148"/>
        <v>8.3900000000000002E-2</v>
      </c>
      <c r="D4798" s="91">
        <f ca="1">AVERAGE(C4798:OFFSET(C4798,$I$1-1,0))</f>
        <v>8.2539500000000002E-2</v>
      </c>
      <c r="F4798" s="8">
        <v>40973</v>
      </c>
      <c r="G4798" s="10">
        <f t="shared" ca="1" si="149"/>
        <v>5.2496999999999974E-2</v>
      </c>
    </row>
    <row r="4799" spans="1:7">
      <c r="A4799" s="8">
        <v>36635</v>
      </c>
      <c r="B4799" s="9">
        <v>8.4</v>
      </c>
      <c r="C4799" s="7">
        <f t="shared" si="148"/>
        <v>8.4000000000000005E-2</v>
      </c>
      <c r="D4799" s="91">
        <f ca="1">AVERAGE(C4799:OFFSET(C4799,$I$1-1,0))</f>
        <v>8.2519499999999996E-2</v>
      </c>
      <c r="F4799" s="8">
        <v>40974</v>
      </c>
      <c r="G4799" s="10">
        <f t="shared" ca="1" si="149"/>
        <v>5.2460999999999973E-2</v>
      </c>
    </row>
    <row r="4800" spans="1:7">
      <c r="A4800" s="8">
        <v>36634</v>
      </c>
      <c r="B4800" s="9">
        <v>8.4700000000000006</v>
      </c>
      <c r="C4800" s="7">
        <f t="shared" si="148"/>
        <v>8.4700000000000011E-2</v>
      </c>
      <c r="D4800" s="91">
        <f ca="1">AVERAGE(C4800:OFFSET(C4800,$I$1-1,0))</f>
        <v>8.2499999999999976E-2</v>
      </c>
      <c r="F4800" s="8">
        <v>40975</v>
      </c>
      <c r="G4800" s="10">
        <f t="shared" ca="1" si="149"/>
        <v>5.2423499999999977E-2</v>
      </c>
    </row>
    <row r="4801" spans="1:7">
      <c r="A4801" s="8">
        <v>36633</v>
      </c>
      <c r="B4801" s="9">
        <v>8.49</v>
      </c>
      <c r="C4801" s="7">
        <f t="shared" si="148"/>
        <v>8.4900000000000003E-2</v>
      </c>
      <c r="D4801" s="91">
        <f ca="1">AVERAGE(C4801:OFFSET(C4801,$I$1-1,0))</f>
        <v>8.2475499999999966E-2</v>
      </c>
      <c r="F4801" s="8">
        <v>40976</v>
      </c>
      <c r="G4801" s="10">
        <f t="shared" ca="1" si="149"/>
        <v>5.2387999999999969E-2</v>
      </c>
    </row>
    <row r="4802" spans="1:7">
      <c r="A4802" s="8">
        <v>36630</v>
      </c>
      <c r="B4802" s="9">
        <v>8.3699999999999992</v>
      </c>
      <c r="C4802" s="7">
        <f t="shared" si="148"/>
        <v>8.3699999999999997E-2</v>
      </c>
      <c r="D4802" s="91">
        <f ca="1">AVERAGE(C4802:OFFSET(C4802,$I$1-1,0))</f>
        <v>8.2450999999999955E-2</v>
      </c>
      <c r="F4802" s="8">
        <v>40977</v>
      </c>
      <c r="G4802" s="10">
        <f t="shared" ca="1" si="149"/>
        <v>5.2352999999999969E-2</v>
      </c>
    </row>
    <row r="4803" spans="1:7">
      <c r="A4803" s="8">
        <v>36629</v>
      </c>
      <c r="B4803" s="9">
        <v>8.3800000000000008</v>
      </c>
      <c r="C4803" s="7">
        <f t="shared" si="148"/>
        <v>8.3800000000000013E-2</v>
      </c>
      <c r="D4803" s="91">
        <f ca="1">AVERAGE(C4803:OFFSET(C4803,$I$1-1,0))</f>
        <v>8.243249999999995E-2</v>
      </c>
      <c r="F4803" s="8">
        <v>40980</v>
      </c>
      <c r="G4803" s="10">
        <f t="shared" ca="1" si="149"/>
        <v>5.2318499999999969E-2</v>
      </c>
    </row>
    <row r="4804" spans="1:7">
      <c r="A4804" s="8">
        <v>36628</v>
      </c>
      <c r="B4804" s="9">
        <v>8.4</v>
      </c>
      <c r="C4804" s="7">
        <f t="shared" si="148"/>
        <v>8.4000000000000005E-2</v>
      </c>
      <c r="D4804" s="91">
        <f ca="1">AVERAGE(C4804:OFFSET(C4804,$I$1-1,0))</f>
        <v>8.2416999999999949E-2</v>
      </c>
      <c r="F4804" s="8">
        <v>40981</v>
      </c>
      <c r="G4804" s="10">
        <f t="shared" ca="1" si="149"/>
        <v>5.2288999999999988E-2</v>
      </c>
    </row>
    <row r="4805" spans="1:7">
      <c r="A4805" s="8">
        <v>36627</v>
      </c>
      <c r="B4805" s="9">
        <v>8.33</v>
      </c>
      <c r="C4805" s="7">
        <f t="shared" si="148"/>
        <v>8.3299999999999999E-2</v>
      </c>
      <c r="D4805" s="91">
        <f ca="1">AVERAGE(C4805:OFFSET(C4805,$I$1-1,0))</f>
        <v>8.2401999999999948E-2</v>
      </c>
      <c r="F4805" s="8">
        <v>40982</v>
      </c>
      <c r="G4805" s="10">
        <f t="shared" ca="1" si="149"/>
        <v>5.2264999999999978E-2</v>
      </c>
    </row>
    <row r="4806" spans="1:7">
      <c r="A4806" s="8">
        <v>36626</v>
      </c>
      <c r="B4806" s="9">
        <v>8.25</v>
      </c>
      <c r="C4806" s="7">
        <f t="shared" ref="C4806:C4869" si="150">B4806/100</f>
        <v>8.2500000000000004E-2</v>
      </c>
      <c r="D4806" s="91">
        <f ca="1">AVERAGE(C4806:OFFSET(C4806,$I$1-1,0))</f>
        <v>8.2392999999999925E-2</v>
      </c>
      <c r="F4806" s="8">
        <v>40983</v>
      </c>
      <c r="G4806" s="10">
        <f t="shared" ca="1" si="149"/>
        <v>5.2244499999999985E-2</v>
      </c>
    </row>
    <row r="4807" spans="1:7">
      <c r="A4807" s="8">
        <v>36623</v>
      </c>
      <c r="B4807" s="9">
        <v>8.27</v>
      </c>
      <c r="C4807" s="7">
        <f t="shared" si="150"/>
        <v>8.2699999999999996E-2</v>
      </c>
      <c r="D4807" s="91">
        <f ca="1">AVERAGE(C4807:OFFSET(C4807,$I$1-1,0))</f>
        <v>8.2388499999999962E-2</v>
      </c>
      <c r="F4807" s="8">
        <v>40984</v>
      </c>
      <c r="G4807" s="10">
        <f t="shared" ref="G4807:G4870" ca="1" si="151">VLOOKUP(F4807,$A$6:$D$6628,4,FALSE)</f>
        <v>5.2223499999999985E-2</v>
      </c>
    </row>
    <row r="4808" spans="1:7">
      <c r="A4808" s="8">
        <v>36622</v>
      </c>
      <c r="B4808" s="9">
        <v>8.33</v>
      </c>
      <c r="C4808" s="7">
        <f t="shared" si="150"/>
        <v>8.3299999999999999E-2</v>
      </c>
      <c r="D4808" s="91">
        <f ca="1">AVERAGE(C4808:OFFSET(C4808,$I$1-1,0))</f>
        <v>8.2380999999999954E-2</v>
      </c>
      <c r="F4808" s="8">
        <v>40987</v>
      </c>
      <c r="G4808" s="10">
        <f t="shared" ca="1" si="151"/>
        <v>5.220749999999999E-2</v>
      </c>
    </row>
    <row r="4809" spans="1:7">
      <c r="A4809" s="8">
        <v>36621</v>
      </c>
      <c r="B4809" s="9">
        <v>8.35</v>
      </c>
      <c r="C4809" s="7">
        <f t="shared" si="150"/>
        <v>8.3499999999999991E-2</v>
      </c>
      <c r="D4809" s="91">
        <f ca="1">AVERAGE(C4809:OFFSET(C4809,$I$1-1,0))</f>
        <v>8.236849999999997E-2</v>
      </c>
      <c r="F4809" s="8">
        <v>40988</v>
      </c>
      <c r="G4809" s="10">
        <f t="shared" ca="1" si="151"/>
        <v>5.2192999999999989E-2</v>
      </c>
    </row>
    <row r="4810" spans="1:7">
      <c r="A4810" s="8">
        <v>36620</v>
      </c>
      <c r="B4810" s="9">
        <v>8.2899999999999991</v>
      </c>
      <c r="C4810" s="7">
        <f t="shared" si="150"/>
        <v>8.2899999999999988E-2</v>
      </c>
      <c r="D4810" s="91">
        <f ca="1">AVERAGE(C4810:OFFSET(C4810,$I$1-1,0))</f>
        <v>8.2352499999999995E-2</v>
      </c>
      <c r="F4810" s="8">
        <v>40989</v>
      </c>
      <c r="G4810" s="10">
        <f t="shared" ca="1" si="151"/>
        <v>5.216949999999998E-2</v>
      </c>
    </row>
    <row r="4811" spans="1:7">
      <c r="A4811" s="8">
        <v>36619</v>
      </c>
      <c r="B4811" s="9">
        <v>8.31</v>
      </c>
      <c r="C4811" s="7">
        <f t="shared" si="150"/>
        <v>8.3100000000000007E-2</v>
      </c>
      <c r="D4811" s="91">
        <f ca="1">AVERAGE(C4811:OFFSET(C4811,$I$1-1,0))</f>
        <v>8.2336999999999994E-2</v>
      </c>
      <c r="F4811" s="8">
        <v>40990</v>
      </c>
      <c r="G4811" s="10">
        <f t="shared" ca="1" si="151"/>
        <v>5.2146499999999991E-2</v>
      </c>
    </row>
    <row r="4812" spans="1:7">
      <c r="A4812" s="8">
        <v>36616</v>
      </c>
      <c r="B4812" s="9">
        <v>8.35</v>
      </c>
      <c r="C4812" s="7">
        <f t="shared" si="150"/>
        <v>8.3499999999999991E-2</v>
      </c>
      <c r="D4812" s="91">
        <f ca="1">AVERAGE(C4812:OFFSET(C4812,$I$1-1,0))</f>
        <v>8.2318999999999976E-2</v>
      </c>
      <c r="F4812" s="8">
        <v>40991</v>
      </c>
      <c r="G4812" s="10">
        <f t="shared" ca="1" si="151"/>
        <v>5.2119499999999992E-2</v>
      </c>
    </row>
    <row r="4813" spans="1:7">
      <c r="A4813" s="8">
        <v>36615</v>
      </c>
      <c r="B4813" s="9">
        <v>8.3800000000000008</v>
      </c>
      <c r="C4813" s="7">
        <f t="shared" si="150"/>
        <v>8.3800000000000013E-2</v>
      </c>
      <c r="D4813" s="91">
        <f ca="1">AVERAGE(C4813:OFFSET(C4813,$I$1-1,0))</f>
        <v>8.2303999999999974E-2</v>
      </c>
      <c r="F4813" s="8">
        <v>40994</v>
      </c>
      <c r="G4813" s="10">
        <f t="shared" ca="1" si="151"/>
        <v>5.209299999999998E-2</v>
      </c>
    </row>
    <row r="4814" spans="1:7">
      <c r="A4814" s="8">
        <v>36614</v>
      </c>
      <c r="B4814" s="9">
        <v>8.4</v>
      </c>
      <c r="C4814" s="7">
        <f t="shared" si="150"/>
        <v>8.4000000000000005E-2</v>
      </c>
      <c r="D4814" s="91">
        <f ca="1">AVERAGE(C4814:OFFSET(C4814,$I$1-1,0))</f>
        <v>8.2288499999999973E-2</v>
      </c>
      <c r="F4814" s="8">
        <v>40995</v>
      </c>
      <c r="G4814" s="10">
        <f t="shared" ca="1" si="151"/>
        <v>5.2067499999999996E-2</v>
      </c>
    </row>
    <row r="4815" spans="1:7">
      <c r="A4815" s="8">
        <v>36613</v>
      </c>
      <c r="B4815" s="9">
        <v>8.35</v>
      </c>
      <c r="C4815" s="7">
        <f t="shared" si="150"/>
        <v>8.3499999999999991E-2</v>
      </c>
      <c r="D4815" s="91">
        <f ca="1">AVERAGE(C4815:OFFSET(C4815,$I$1-1,0))</f>
        <v>8.2270999999999983E-2</v>
      </c>
      <c r="F4815" s="8">
        <v>40996</v>
      </c>
      <c r="G4815" s="10">
        <f t="shared" ca="1" si="151"/>
        <v>5.2041000000000004E-2</v>
      </c>
    </row>
    <row r="4816" spans="1:7">
      <c r="A4816" s="8">
        <v>36612</v>
      </c>
      <c r="B4816" s="9">
        <v>8.34</v>
      </c>
      <c r="C4816" s="7">
        <f t="shared" si="150"/>
        <v>8.3400000000000002E-2</v>
      </c>
      <c r="D4816" s="91">
        <f ca="1">AVERAGE(C4816:OFFSET(C4816,$I$1-1,0))</f>
        <v>8.2257999999999998E-2</v>
      </c>
      <c r="F4816" s="8">
        <v>40997</v>
      </c>
      <c r="G4816" s="10">
        <f t="shared" ca="1" si="151"/>
        <v>5.2014999999999992E-2</v>
      </c>
    </row>
    <row r="4817" spans="1:7">
      <c r="A4817" s="8">
        <v>36609</v>
      </c>
      <c r="B4817" s="9">
        <v>8.35</v>
      </c>
      <c r="C4817" s="7">
        <f t="shared" si="150"/>
        <v>8.3499999999999991E-2</v>
      </c>
      <c r="D4817" s="91">
        <f ca="1">AVERAGE(C4817:OFFSET(C4817,$I$1-1,0))</f>
        <v>8.2241499999999995E-2</v>
      </c>
      <c r="F4817" s="8">
        <v>40998</v>
      </c>
      <c r="G4817" s="10">
        <f t="shared" ca="1" si="151"/>
        <v>5.1992999999999998E-2</v>
      </c>
    </row>
    <row r="4818" spans="1:7">
      <c r="A4818" s="8">
        <v>36608</v>
      </c>
      <c r="B4818" s="9">
        <v>8.31</v>
      </c>
      <c r="C4818" s="7">
        <f t="shared" si="150"/>
        <v>8.3100000000000007E-2</v>
      </c>
      <c r="D4818" s="91">
        <f ca="1">AVERAGE(C4818:OFFSET(C4818,$I$1-1,0))</f>
        <v>8.2222999999999991E-2</v>
      </c>
      <c r="F4818" s="8">
        <v>41001</v>
      </c>
      <c r="G4818" s="10">
        <f t="shared" ca="1" si="151"/>
        <v>5.1966999999999999E-2</v>
      </c>
    </row>
    <row r="4819" spans="1:7">
      <c r="A4819" s="8">
        <v>36607</v>
      </c>
      <c r="B4819" s="9">
        <v>8.36</v>
      </c>
      <c r="C4819" s="7">
        <f t="shared" si="150"/>
        <v>8.3599999999999994E-2</v>
      </c>
      <c r="D4819" s="91">
        <f ca="1">AVERAGE(C4819:OFFSET(C4819,$I$1-1,0))</f>
        <v>8.2205999999999974E-2</v>
      </c>
      <c r="F4819" s="8">
        <v>41002</v>
      </c>
      <c r="G4819" s="10">
        <f t="shared" ca="1" si="151"/>
        <v>5.1949999999999996E-2</v>
      </c>
    </row>
    <row r="4820" spans="1:7">
      <c r="A4820" s="8">
        <v>36606</v>
      </c>
      <c r="B4820" s="9">
        <v>8.35</v>
      </c>
      <c r="C4820" s="7">
        <f t="shared" si="150"/>
        <v>8.3499999999999991E-2</v>
      </c>
      <c r="D4820" s="91">
        <f ca="1">AVERAGE(C4820:OFFSET(C4820,$I$1-1,0))</f>
        <v>8.2185999999999981E-2</v>
      </c>
      <c r="F4820" s="8">
        <v>41003</v>
      </c>
      <c r="G4820" s="10">
        <f t="shared" ca="1" si="151"/>
        <v>5.1933E-2</v>
      </c>
    </row>
    <row r="4821" spans="1:7">
      <c r="A4821" s="8">
        <v>36605</v>
      </c>
      <c r="B4821" s="9">
        <v>8.36</v>
      </c>
      <c r="C4821" s="7">
        <f t="shared" si="150"/>
        <v>8.3599999999999994E-2</v>
      </c>
      <c r="D4821" s="91">
        <f ca="1">AVERAGE(C4821:OFFSET(C4821,$I$1-1,0))</f>
        <v>8.2165999999999975E-2</v>
      </c>
      <c r="F4821" s="8">
        <v>41004</v>
      </c>
      <c r="G4821" s="10">
        <f t="shared" ca="1" si="151"/>
        <v>5.1910499999999998E-2</v>
      </c>
    </row>
    <row r="4822" spans="1:7">
      <c r="A4822" s="8">
        <v>36602</v>
      </c>
      <c r="B4822" s="9">
        <v>8.3800000000000008</v>
      </c>
      <c r="C4822" s="7">
        <f t="shared" si="150"/>
        <v>8.3800000000000013E-2</v>
      </c>
      <c r="D4822" s="91">
        <f ca="1">AVERAGE(C4822:OFFSET(C4822,$I$1-1,0))</f>
        <v>8.2144999999999968E-2</v>
      </c>
      <c r="F4822" s="8">
        <v>41005</v>
      </c>
      <c r="G4822" s="10">
        <f t="shared" ca="1" si="151"/>
        <v>5.1884500000000007E-2</v>
      </c>
    </row>
    <row r="4823" spans="1:7">
      <c r="A4823" s="8">
        <v>36601</v>
      </c>
      <c r="B4823" s="9">
        <v>8.42</v>
      </c>
      <c r="C4823" s="7">
        <f t="shared" si="150"/>
        <v>8.4199999999999997E-2</v>
      </c>
      <c r="D4823" s="91">
        <f ca="1">AVERAGE(C4823:OFFSET(C4823,$I$1-1,0))</f>
        <v>8.2122499999999973E-2</v>
      </c>
      <c r="F4823" s="8">
        <v>41008</v>
      </c>
      <c r="G4823" s="10">
        <f t="shared" ca="1" si="151"/>
        <v>5.18565E-2</v>
      </c>
    </row>
    <row r="4824" spans="1:7">
      <c r="A4824" s="8">
        <v>36600</v>
      </c>
      <c r="B4824" s="9">
        <v>8.4499999999999993</v>
      </c>
      <c r="C4824" s="7">
        <f t="shared" si="150"/>
        <v>8.4499999999999992E-2</v>
      </c>
      <c r="D4824" s="91">
        <f ca="1">AVERAGE(C4824:OFFSET(C4824,$I$1-1,0))</f>
        <v>8.2097999999999963E-2</v>
      </c>
      <c r="F4824" s="8">
        <v>41009</v>
      </c>
      <c r="G4824" s="10">
        <f t="shared" ca="1" si="151"/>
        <v>5.1826500000000005E-2</v>
      </c>
    </row>
    <row r="4825" spans="1:7">
      <c r="A4825" s="8">
        <v>36599</v>
      </c>
      <c r="B4825" s="9">
        <v>8.48</v>
      </c>
      <c r="C4825" s="7">
        <f t="shared" si="150"/>
        <v>8.48E-2</v>
      </c>
      <c r="D4825" s="91">
        <f ca="1">AVERAGE(C4825:OFFSET(C4825,$I$1-1,0))</f>
        <v>8.2067999999999988E-2</v>
      </c>
      <c r="F4825" s="8">
        <v>41010</v>
      </c>
      <c r="G4825" s="10">
        <f t="shared" ca="1" si="151"/>
        <v>5.1802500000000008E-2</v>
      </c>
    </row>
    <row r="4826" spans="1:7">
      <c r="A4826" s="8">
        <v>36598</v>
      </c>
      <c r="B4826" s="9">
        <v>8.5500000000000007</v>
      </c>
      <c r="C4826" s="7">
        <f t="shared" si="150"/>
        <v>8.5500000000000007E-2</v>
      </c>
      <c r="D4826" s="91">
        <f ca="1">AVERAGE(C4826:OFFSET(C4826,$I$1-1,0))</f>
        <v>8.2035999999999984E-2</v>
      </c>
      <c r="F4826" s="8">
        <v>41011</v>
      </c>
      <c r="G4826" s="10">
        <f t="shared" ca="1" si="151"/>
        <v>5.1778500000000005E-2</v>
      </c>
    </row>
    <row r="4827" spans="1:7">
      <c r="A4827" s="8">
        <v>36595</v>
      </c>
      <c r="B4827" s="9">
        <v>8.51</v>
      </c>
      <c r="C4827" s="7">
        <f t="shared" si="150"/>
        <v>8.5099999999999995E-2</v>
      </c>
      <c r="D4827" s="91">
        <f ca="1">AVERAGE(C4827:OFFSET(C4827,$I$1-1,0))</f>
        <v>8.1999999999999976E-2</v>
      </c>
      <c r="F4827" s="8">
        <v>41012</v>
      </c>
      <c r="G4827" s="10">
        <f t="shared" ca="1" si="151"/>
        <v>5.1746000000000014E-2</v>
      </c>
    </row>
    <row r="4828" spans="1:7">
      <c r="A4828" s="8">
        <v>36594</v>
      </c>
      <c r="B4828" s="9">
        <v>8.44</v>
      </c>
      <c r="C4828" s="7">
        <f t="shared" si="150"/>
        <v>8.4399999999999989E-2</v>
      </c>
      <c r="D4828" s="91">
        <f ca="1">AVERAGE(C4828:OFFSET(C4828,$I$1-1,0))</f>
        <v>8.1964499999999968E-2</v>
      </c>
      <c r="F4828" s="8">
        <v>41015</v>
      </c>
      <c r="G4828" s="10">
        <f t="shared" ca="1" si="151"/>
        <v>5.1710000000000013E-2</v>
      </c>
    </row>
    <row r="4829" spans="1:7">
      <c r="A4829" s="8">
        <v>36593</v>
      </c>
      <c r="B4829" s="9">
        <v>8.41</v>
      </c>
      <c r="C4829" s="7">
        <f t="shared" si="150"/>
        <v>8.4100000000000008E-2</v>
      </c>
      <c r="D4829" s="91">
        <f ca="1">AVERAGE(C4829:OFFSET(C4829,$I$1-1,0))</f>
        <v>8.1932999999999978E-2</v>
      </c>
      <c r="F4829" s="8">
        <v>41016</v>
      </c>
      <c r="G4829" s="10">
        <f t="shared" ca="1" si="151"/>
        <v>5.1674000000000005E-2</v>
      </c>
    </row>
    <row r="4830" spans="1:7">
      <c r="A4830" s="8">
        <v>36592</v>
      </c>
      <c r="B4830" s="9">
        <v>8.39</v>
      </c>
      <c r="C4830" s="7">
        <f t="shared" si="150"/>
        <v>8.3900000000000002E-2</v>
      </c>
      <c r="D4830" s="91">
        <f ca="1">AVERAGE(C4830:OFFSET(C4830,$I$1-1,0))</f>
        <v>8.1902499999999975E-2</v>
      </c>
      <c r="F4830" s="8">
        <v>41017</v>
      </c>
      <c r="G4830" s="10">
        <f t="shared" ca="1" si="151"/>
        <v>5.1636500000000016E-2</v>
      </c>
    </row>
    <row r="4831" spans="1:7">
      <c r="A4831" s="8">
        <v>36591</v>
      </c>
      <c r="B4831" s="9">
        <v>8.3800000000000008</v>
      </c>
      <c r="C4831" s="7">
        <f t="shared" si="150"/>
        <v>8.3800000000000013E-2</v>
      </c>
      <c r="D4831" s="91">
        <f ca="1">AVERAGE(C4831:OFFSET(C4831,$I$1-1,0))</f>
        <v>8.1875499999999976E-2</v>
      </c>
      <c r="F4831" s="8">
        <v>41018</v>
      </c>
      <c r="G4831" s="10">
        <f t="shared" ca="1" si="151"/>
        <v>5.1597000000000018E-2</v>
      </c>
    </row>
    <row r="4832" spans="1:7">
      <c r="A4832" s="8">
        <v>36588</v>
      </c>
      <c r="B4832" s="9">
        <v>8.3699999999999992</v>
      </c>
      <c r="C4832" s="7">
        <f t="shared" si="150"/>
        <v>8.3699999999999997E-2</v>
      </c>
      <c r="D4832" s="91">
        <f ca="1">AVERAGE(C4832:OFFSET(C4832,$I$1-1,0))</f>
        <v>8.1845999999999974E-2</v>
      </c>
      <c r="F4832" s="8">
        <v>41019</v>
      </c>
      <c r="G4832" s="10">
        <f t="shared" ca="1" si="151"/>
        <v>5.1559000000000028E-2</v>
      </c>
    </row>
    <row r="4833" spans="1:7">
      <c r="A4833" s="8">
        <v>36587</v>
      </c>
      <c r="B4833" s="9">
        <v>8.39</v>
      </c>
      <c r="C4833" s="7">
        <f t="shared" si="150"/>
        <v>8.3900000000000002E-2</v>
      </c>
      <c r="D4833" s="91">
        <f ca="1">AVERAGE(C4833:OFFSET(C4833,$I$1-1,0))</f>
        <v>8.1817499999999974E-2</v>
      </c>
      <c r="F4833" s="8">
        <v>41022</v>
      </c>
      <c r="G4833" s="10">
        <f t="shared" ca="1" si="151"/>
        <v>5.1521000000000018E-2</v>
      </c>
    </row>
    <row r="4834" spans="1:7">
      <c r="A4834" s="8">
        <v>36586</v>
      </c>
      <c r="B4834" s="9">
        <v>8.39</v>
      </c>
      <c r="C4834" s="7">
        <f t="shared" si="150"/>
        <v>8.3900000000000002E-2</v>
      </c>
      <c r="D4834" s="91">
        <f ca="1">AVERAGE(C4834:OFFSET(C4834,$I$1-1,0))</f>
        <v>8.178599999999997E-2</v>
      </c>
      <c r="F4834" s="8">
        <v>41023</v>
      </c>
      <c r="G4834" s="10">
        <f t="shared" ca="1" si="151"/>
        <v>5.148400000000003E-2</v>
      </c>
    </row>
    <row r="4835" spans="1:7">
      <c r="A4835" s="8">
        <v>36585</v>
      </c>
      <c r="B4835" s="9">
        <v>8.3699999999999992</v>
      </c>
      <c r="C4835" s="7">
        <f t="shared" si="150"/>
        <v>8.3699999999999997E-2</v>
      </c>
      <c r="D4835" s="91">
        <f ca="1">AVERAGE(C4835:OFFSET(C4835,$I$1-1,0))</f>
        <v>8.1753999999999966E-2</v>
      </c>
      <c r="F4835" s="8">
        <v>41024</v>
      </c>
      <c r="G4835" s="10">
        <f t="shared" ca="1" si="151"/>
        <v>5.1453000000000033E-2</v>
      </c>
    </row>
    <row r="4836" spans="1:7">
      <c r="A4836" s="8">
        <v>36584</v>
      </c>
      <c r="B4836" s="9">
        <v>8.42</v>
      </c>
      <c r="C4836" s="7">
        <f t="shared" si="150"/>
        <v>8.4199999999999997E-2</v>
      </c>
      <c r="D4836" s="91">
        <f ca="1">AVERAGE(C4836:OFFSET(C4836,$I$1-1,0))</f>
        <v>8.1717499999999998E-2</v>
      </c>
      <c r="F4836" s="8">
        <v>41025</v>
      </c>
      <c r="G4836" s="10">
        <f t="shared" ca="1" si="151"/>
        <v>5.1424500000000026E-2</v>
      </c>
    </row>
    <row r="4837" spans="1:7">
      <c r="A4837" s="8">
        <v>36581</v>
      </c>
      <c r="B4837" s="9">
        <v>8.39</v>
      </c>
      <c r="C4837" s="7">
        <f t="shared" si="150"/>
        <v>8.3900000000000002E-2</v>
      </c>
      <c r="D4837" s="91">
        <f ca="1">AVERAGE(C4837:OFFSET(C4837,$I$1-1,0))</f>
        <v>8.1682000000000005E-2</v>
      </c>
      <c r="F4837" s="8">
        <v>41026</v>
      </c>
      <c r="G4837" s="10">
        <f t="shared" ca="1" si="151"/>
        <v>5.1396000000000025E-2</v>
      </c>
    </row>
    <row r="4838" spans="1:7">
      <c r="A4838" s="8">
        <v>36580</v>
      </c>
      <c r="B4838" s="9">
        <v>8.34</v>
      </c>
      <c r="C4838" s="7">
        <f t="shared" si="150"/>
        <v>8.3400000000000002E-2</v>
      </c>
      <c r="D4838" s="91">
        <f ca="1">AVERAGE(C4838:OFFSET(C4838,$I$1-1,0))</f>
        <v>8.1648499999999999E-2</v>
      </c>
      <c r="F4838" s="8">
        <v>41029</v>
      </c>
      <c r="G4838" s="10">
        <f t="shared" ca="1" si="151"/>
        <v>5.1368000000000025E-2</v>
      </c>
    </row>
    <row r="4839" spans="1:7">
      <c r="A4839" s="8">
        <v>36579</v>
      </c>
      <c r="B4839" s="9">
        <v>8.33</v>
      </c>
      <c r="C4839" s="7">
        <f t="shared" si="150"/>
        <v>8.3299999999999999E-2</v>
      </c>
      <c r="D4839" s="91">
        <f ca="1">AVERAGE(C4839:OFFSET(C4839,$I$1-1,0))</f>
        <v>8.1614999999999979E-2</v>
      </c>
      <c r="F4839" s="8">
        <v>41030</v>
      </c>
      <c r="G4839" s="10">
        <f t="shared" ca="1" si="151"/>
        <v>5.1339500000000024E-2</v>
      </c>
    </row>
    <row r="4840" spans="1:7">
      <c r="A4840" s="8">
        <v>36578</v>
      </c>
      <c r="B4840" s="9">
        <v>8.3000000000000007</v>
      </c>
      <c r="C4840" s="7">
        <f t="shared" si="150"/>
        <v>8.3000000000000004E-2</v>
      </c>
      <c r="D4840" s="91">
        <f ca="1">AVERAGE(C4840:OFFSET(C4840,$I$1-1,0))</f>
        <v>8.1583500000000017E-2</v>
      </c>
      <c r="F4840" s="8">
        <v>41031</v>
      </c>
      <c r="G4840" s="10">
        <f t="shared" ca="1" si="151"/>
        <v>5.1309000000000014E-2</v>
      </c>
    </row>
    <row r="4841" spans="1:7">
      <c r="A4841" s="8">
        <v>36574</v>
      </c>
      <c r="B4841" s="9">
        <v>8.36</v>
      </c>
      <c r="C4841" s="7">
        <f t="shared" si="150"/>
        <v>8.3599999999999994E-2</v>
      </c>
      <c r="D4841" s="91">
        <f ca="1">AVERAGE(C4841:OFFSET(C4841,$I$1-1,0))</f>
        <v>8.1552499999999986E-2</v>
      </c>
      <c r="F4841" s="8">
        <v>41032</v>
      </c>
      <c r="G4841" s="10">
        <f t="shared" ca="1" si="151"/>
        <v>5.127650000000003E-2</v>
      </c>
    </row>
    <row r="4842" spans="1:7">
      <c r="A4842" s="8">
        <v>36573</v>
      </c>
      <c r="B4842" s="9">
        <v>8.4</v>
      </c>
      <c r="C4842" s="7">
        <f t="shared" si="150"/>
        <v>8.4000000000000005E-2</v>
      </c>
      <c r="D4842" s="91">
        <f ca="1">AVERAGE(C4842:OFFSET(C4842,$I$1-1,0))</f>
        <v>8.151499999999999E-2</v>
      </c>
      <c r="F4842" s="8">
        <v>41033</v>
      </c>
      <c r="G4842" s="10">
        <f t="shared" ca="1" si="151"/>
        <v>5.1246500000000028E-2</v>
      </c>
    </row>
    <row r="4843" spans="1:7">
      <c r="A4843" s="8">
        <v>36572</v>
      </c>
      <c r="B4843" s="9">
        <v>8.4</v>
      </c>
      <c r="C4843" s="7">
        <f t="shared" si="150"/>
        <v>8.4000000000000005E-2</v>
      </c>
      <c r="D4843" s="91">
        <f ca="1">AVERAGE(C4843:OFFSET(C4843,$I$1-1,0))</f>
        <v>8.1476499999999993E-2</v>
      </c>
      <c r="F4843" s="8">
        <v>41036</v>
      </c>
      <c r="G4843" s="10">
        <f t="shared" ca="1" si="151"/>
        <v>5.1212500000000015E-2</v>
      </c>
    </row>
    <row r="4844" spans="1:7">
      <c r="A4844" s="8">
        <v>36571</v>
      </c>
      <c r="B4844" s="9">
        <v>8.36</v>
      </c>
      <c r="C4844" s="7">
        <f t="shared" si="150"/>
        <v>8.3599999999999994E-2</v>
      </c>
      <c r="D4844" s="91">
        <f ca="1">AVERAGE(C4844:OFFSET(C4844,$I$1-1,0))</f>
        <v>8.1435999999999995E-2</v>
      </c>
      <c r="F4844" s="8">
        <v>41037</v>
      </c>
      <c r="G4844" s="10">
        <f t="shared" ca="1" si="151"/>
        <v>5.1174500000000026E-2</v>
      </c>
    </row>
    <row r="4845" spans="1:7">
      <c r="A4845" s="8">
        <v>36570</v>
      </c>
      <c r="B4845" s="9">
        <v>8.33</v>
      </c>
      <c r="C4845" s="7">
        <f t="shared" si="150"/>
        <v>8.3299999999999999E-2</v>
      </c>
      <c r="D4845" s="91">
        <f ca="1">AVERAGE(C4845:OFFSET(C4845,$I$1-1,0))</f>
        <v>8.1397499999999998E-2</v>
      </c>
      <c r="F4845" s="8">
        <v>41038</v>
      </c>
      <c r="G4845" s="10">
        <f t="shared" ca="1" si="151"/>
        <v>5.114100000000002E-2</v>
      </c>
    </row>
    <row r="4846" spans="1:7">
      <c r="A4846" s="8">
        <v>36567</v>
      </c>
      <c r="B4846" s="9">
        <v>8.39</v>
      </c>
      <c r="C4846" s="7">
        <f t="shared" si="150"/>
        <v>8.3900000000000002E-2</v>
      </c>
      <c r="D4846" s="91">
        <f ca="1">AVERAGE(C4846:OFFSET(C4846,$I$1-1,0))</f>
        <v>8.1355000000000011E-2</v>
      </c>
      <c r="F4846" s="8">
        <v>41039</v>
      </c>
      <c r="G4846" s="10">
        <f t="shared" ca="1" si="151"/>
        <v>5.1105000000000025E-2</v>
      </c>
    </row>
    <row r="4847" spans="1:7">
      <c r="A4847" s="8">
        <v>36566</v>
      </c>
      <c r="B4847" s="9">
        <v>8.42</v>
      </c>
      <c r="C4847" s="7">
        <f t="shared" si="150"/>
        <v>8.4199999999999997E-2</v>
      </c>
      <c r="D4847" s="91">
        <f ca="1">AVERAGE(C4847:OFFSET(C4847,$I$1-1,0))</f>
        <v>8.1311499999999995E-2</v>
      </c>
      <c r="F4847" s="8">
        <v>41040</v>
      </c>
      <c r="G4847" s="10">
        <f t="shared" ca="1" si="151"/>
        <v>5.1069000000000024E-2</v>
      </c>
    </row>
    <row r="4848" spans="1:7">
      <c r="A4848" s="8">
        <v>36565</v>
      </c>
      <c r="B4848" s="9">
        <v>8.3000000000000007</v>
      </c>
      <c r="C4848" s="7">
        <f t="shared" si="150"/>
        <v>8.3000000000000004E-2</v>
      </c>
      <c r="D4848" s="91">
        <f ca="1">AVERAGE(C4848:OFFSET(C4848,$I$1-1,0))</f>
        <v>8.1265500000000004E-2</v>
      </c>
      <c r="F4848" s="8">
        <v>41043</v>
      </c>
      <c r="G4848" s="10">
        <f t="shared" ca="1" si="151"/>
        <v>5.1030000000000027E-2</v>
      </c>
    </row>
    <row r="4849" spans="1:7">
      <c r="A4849" s="8">
        <v>36564</v>
      </c>
      <c r="B4849" s="9">
        <v>8.23</v>
      </c>
      <c r="C4849" s="7">
        <f t="shared" si="150"/>
        <v>8.2299999999999998E-2</v>
      </c>
      <c r="D4849" s="91">
        <f ca="1">AVERAGE(C4849:OFFSET(C4849,$I$1-1,0))</f>
        <v>8.1226499999999979E-2</v>
      </c>
      <c r="F4849" s="8">
        <v>41044</v>
      </c>
      <c r="G4849" s="10">
        <f t="shared" ca="1" si="151"/>
        <v>5.0991500000000023E-2</v>
      </c>
    </row>
    <row r="4850" spans="1:7">
      <c r="A4850" s="8">
        <v>36563</v>
      </c>
      <c r="B4850" s="9">
        <v>8.34</v>
      </c>
      <c r="C4850" s="7">
        <f t="shared" si="150"/>
        <v>8.3400000000000002E-2</v>
      </c>
      <c r="D4850" s="91">
        <f ca="1">AVERAGE(C4850:OFFSET(C4850,$I$1-1,0))</f>
        <v>8.1191999999999973E-2</v>
      </c>
      <c r="F4850" s="8">
        <v>41045</v>
      </c>
      <c r="G4850" s="10">
        <f t="shared" ca="1" si="151"/>
        <v>5.0959500000000019E-2</v>
      </c>
    </row>
    <row r="4851" spans="1:7">
      <c r="A4851" s="8">
        <v>36560</v>
      </c>
      <c r="B4851" s="9">
        <v>8.18</v>
      </c>
      <c r="C4851" s="7">
        <f t="shared" si="150"/>
        <v>8.1799999999999998E-2</v>
      </c>
      <c r="D4851" s="91">
        <f ca="1">AVERAGE(C4851:OFFSET(C4851,$I$1-1,0))</f>
        <v>8.1152000000000002E-2</v>
      </c>
      <c r="F4851" s="8">
        <v>41046</v>
      </c>
      <c r="G4851" s="10">
        <f t="shared" ca="1" si="151"/>
        <v>5.0926000000000027E-2</v>
      </c>
    </row>
    <row r="4852" spans="1:7">
      <c r="A4852" s="8">
        <v>36559</v>
      </c>
      <c r="B4852" s="9">
        <v>8.18</v>
      </c>
      <c r="C4852" s="7">
        <f t="shared" si="150"/>
        <v>8.1799999999999998E-2</v>
      </c>
      <c r="D4852" s="91">
        <f ca="1">AVERAGE(C4852:OFFSET(C4852,$I$1-1,0))</f>
        <v>8.1117999999999982E-2</v>
      </c>
      <c r="F4852" s="8">
        <v>41047</v>
      </c>
      <c r="G4852" s="10">
        <f t="shared" ca="1" si="151"/>
        <v>5.0901500000000023E-2</v>
      </c>
    </row>
    <row r="4853" spans="1:7">
      <c r="A4853" s="8">
        <v>36558</v>
      </c>
      <c r="B4853" s="9">
        <v>8.27</v>
      </c>
      <c r="C4853" s="7">
        <f t="shared" si="150"/>
        <v>8.2699999999999996E-2</v>
      </c>
      <c r="D4853" s="91">
        <f ca="1">AVERAGE(C4853:OFFSET(C4853,$I$1-1,0))</f>
        <v>8.1083500000000017E-2</v>
      </c>
      <c r="F4853" s="8">
        <v>41050</v>
      </c>
      <c r="G4853" s="10">
        <f t="shared" ca="1" si="151"/>
        <v>5.0880000000000029E-2</v>
      </c>
    </row>
    <row r="4854" spans="1:7">
      <c r="A4854" s="8">
        <v>36557</v>
      </c>
      <c r="B4854" s="9">
        <v>8.32</v>
      </c>
      <c r="C4854" s="7">
        <f t="shared" si="150"/>
        <v>8.3199999999999996E-2</v>
      </c>
      <c r="D4854" s="91">
        <f ca="1">AVERAGE(C4854:OFFSET(C4854,$I$1-1,0))</f>
        <v>8.1044500000000005E-2</v>
      </c>
      <c r="F4854" s="8">
        <v>41051</v>
      </c>
      <c r="G4854" s="10">
        <f t="shared" ca="1" si="151"/>
        <v>5.0873500000000023E-2</v>
      </c>
    </row>
    <row r="4855" spans="1:7">
      <c r="A4855" s="8">
        <v>36556</v>
      </c>
      <c r="B4855" s="9">
        <v>8.42</v>
      </c>
      <c r="C4855" s="7">
        <f t="shared" si="150"/>
        <v>8.4199999999999997E-2</v>
      </c>
      <c r="D4855" s="91">
        <f ca="1">AVERAGE(C4855:OFFSET(C4855,$I$1-1,0))</f>
        <v>8.1004499999999979E-2</v>
      </c>
      <c r="F4855" s="8">
        <v>41052</v>
      </c>
      <c r="G4855" s="10">
        <f t="shared" ca="1" si="151"/>
        <v>5.0858000000000035E-2</v>
      </c>
    </row>
    <row r="4856" spans="1:7">
      <c r="A4856" s="8">
        <v>36553</v>
      </c>
      <c r="B4856" s="9">
        <v>8.32</v>
      </c>
      <c r="C4856" s="7">
        <f t="shared" si="150"/>
        <v>8.3199999999999996E-2</v>
      </c>
      <c r="D4856" s="91">
        <f ca="1">AVERAGE(C4856:OFFSET(C4856,$I$1-1,0))</f>
        <v>8.0957500000000002E-2</v>
      </c>
      <c r="F4856" s="8">
        <v>41053</v>
      </c>
      <c r="G4856" s="10">
        <f t="shared" ca="1" si="151"/>
        <v>5.0851000000000035E-2</v>
      </c>
    </row>
    <row r="4857" spans="1:7">
      <c r="A4857" s="8">
        <v>36552</v>
      </c>
      <c r="B4857" s="9">
        <v>8.2899999999999991</v>
      </c>
      <c r="C4857" s="7">
        <f t="shared" si="150"/>
        <v>8.2899999999999988E-2</v>
      </c>
      <c r="D4857" s="91">
        <f ca="1">AVERAGE(C4857:OFFSET(C4857,$I$1-1,0))</f>
        <v>8.0915000000000001E-2</v>
      </c>
      <c r="F4857" s="8">
        <v>41054</v>
      </c>
      <c r="G4857" s="10">
        <f t="shared" ca="1" si="151"/>
        <v>5.0848000000000032E-2</v>
      </c>
    </row>
    <row r="4858" spans="1:7">
      <c r="A4858" s="8">
        <v>36551</v>
      </c>
      <c r="B4858" s="9">
        <v>8.35</v>
      </c>
      <c r="C4858" s="7">
        <f t="shared" si="150"/>
        <v>8.3499999999999991E-2</v>
      </c>
      <c r="D4858" s="91">
        <f ca="1">AVERAGE(C4858:OFFSET(C4858,$I$1-1,0))</f>
        <v>8.0873500000000029E-2</v>
      </c>
      <c r="F4858" s="8">
        <v>41058</v>
      </c>
      <c r="G4858" s="10">
        <f t="shared" ca="1" si="151"/>
        <v>5.0845500000000043E-2</v>
      </c>
    </row>
    <row r="4859" spans="1:7">
      <c r="A4859" s="8">
        <v>36550</v>
      </c>
      <c r="B4859" s="9">
        <v>8.4</v>
      </c>
      <c r="C4859" s="7">
        <f t="shared" si="150"/>
        <v>8.4000000000000005E-2</v>
      </c>
      <c r="D4859" s="91">
        <f ca="1">AVERAGE(C4859:OFFSET(C4859,$I$1-1,0))</f>
        <v>8.0828000000000025E-2</v>
      </c>
      <c r="F4859" s="8">
        <v>41059</v>
      </c>
      <c r="G4859" s="10">
        <f t="shared" ca="1" si="151"/>
        <v>5.0824000000000043E-2</v>
      </c>
    </row>
    <row r="4860" spans="1:7">
      <c r="A4860" s="8">
        <v>36549</v>
      </c>
      <c r="B4860" s="9">
        <v>8.42</v>
      </c>
      <c r="C4860" s="7">
        <f t="shared" si="150"/>
        <v>8.4199999999999997E-2</v>
      </c>
      <c r="D4860" s="91">
        <f ca="1">AVERAGE(C4860:OFFSET(C4860,$I$1-1,0))</f>
        <v>8.0779500000000018E-2</v>
      </c>
      <c r="F4860" s="8">
        <v>41060</v>
      </c>
      <c r="G4860" s="10">
        <f t="shared" ca="1" si="151"/>
        <v>5.0806000000000039E-2</v>
      </c>
    </row>
    <row r="4861" spans="1:7">
      <c r="A4861" s="8">
        <v>36546</v>
      </c>
      <c r="B4861" s="9">
        <v>8.49</v>
      </c>
      <c r="C4861" s="7">
        <f t="shared" si="150"/>
        <v>8.4900000000000003E-2</v>
      </c>
      <c r="D4861" s="91">
        <f ca="1">AVERAGE(C4861:OFFSET(C4861,$I$1-1,0))</f>
        <v>8.0730500000000024E-2</v>
      </c>
      <c r="F4861" s="8">
        <v>41061</v>
      </c>
      <c r="G4861" s="10">
        <f t="shared" ca="1" si="151"/>
        <v>5.0779000000000032E-2</v>
      </c>
    </row>
    <row r="4862" spans="1:7">
      <c r="A4862" s="8">
        <v>36545</v>
      </c>
      <c r="B4862" s="9">
        <v>8.52</v>
      </c>
      <c r="C4862" s="7">
        <f t="shared" si="150"/>
        <v>8.5199999999999998E-2</v>
      </c>
      <c r="D4862" s="91">
        <f ca="1">AVERAGE(C4862:OFFSET(C4862,$I$1-1,0))</f>
        <v>8.0681000000000017E-2</v>
      </c>
      <c r="F4862" s="8">
        <v>41064</v>
      </c>
      <c r="G4862" s="10">
        <f t="shared" ca="1" si="151"/>
        <v>5.0757000000000038E-2</v>
      </c>
    </row>
    <row r="4863" spans="1:7">
      <c r="A4863" s="8">
        <v>36544</v>
      </c>
      <c r="B4863" s="9">
        <v>8.5</v>
      </c>
      <c r="C4863" s="7">
        <f t="shared" si="150"/>
        <v>8.5000000000000006E-2</v>
      </c>
      <c r="D4863" s="91">
        <f ca="1">AVERAGE(C4863:OFFSET(C4863,$I$1-1,0))</f>
        <v>8.0630000000000007E-2</v>
      </c>
      <c r="F4863" s="8">
        <v>41065</v>
      </c>
      <c r="G4863" s="10">
        <f t="shared" ca="1" si="151"/>
        <v>5.0741000000000043E-2</v>
      </c>
    </row>
    <row r="4864" spans="1:7">
      <c r="A4864" s="8">
        <v>36543</v>
      </c>
      <c r="B4864" s="9">
        <v>8.5399999999999991</v>
      </c>
      <c r="C4864" s="7">
        <f t="shared" si="150"/>
        <v>8.539999999999999E-2</v>
      </c>
      <c r="D4864" s="91">
        <f ca="1">AVERAGE(C4864:OFFSET(C4864,$I$1-1,0))</f>
        <v>8.0582000000000015E-2</v>
      </c>
      <c r="F4864" s="8">
        <v>41066</v>
      </c>
      <c r="G4864" s="10">
        <f t="shared" ca="1" si="151"/>
        <v>5.0735500000000044E-2</v>
      </c>
    </row>
    <row r="4865" spans="1:7">
      <c r="A4865" s="8">
        <v>36539</v>
      </c>
      <c r="B4865" s="9">
        <v>8.5</v>
      </c>
      <c r="C4865" s="7">
        <f t="shared" si="150"/>
        <v>8.5000000000000006E-2</v>
      </c>
      <c r="D4865" s="91">
        <f ca="1">AVERAGE(C4865:OFFSET(C4865,$I$1-1,0))</f>
        <v>8.0532500000000021E-2</v>
      </c>
      <c r="F4865" s="8">
        <v>41067</v>
      </c>
      <c r="G4865" s="10">
        <f t="shared" ca="1" si="151"/>
        <v>5.0733000000000049E-2</v>
      </c>
    </row>
    <row r="4866" spans="1:7">
      <c r="A4866" s="8">
        <v>36538</v>
      </c>
      <c r="B4866" s="9">
        <v>8.4700000000000006</v>
      </c>
      <c r="C4866" s="7">
        <f t="shared" si="150"/>
        <v>8.4700000000000011E-2</v>
      </c>
      <c r="D4866" s="91">
        <f ca="1">AVERAGE(C4866:OFFSET(C4866,$I$1-1,0))</f>
        <v>8.0488000000000032E-2</v>
      </c>
      <c r="F4866" s="8">
        <v>41068</v>
      </c>
      <c r="G4866" s="10">
        <f t="shared" ca="1" si="151"/>
        <v>5.0728500000000044E-2</v>
      </c>
    </row>
    <row r="4867" spans="1:7">
      <c r="A4867" s="8">
        <v>36537</v>
      </c>
      <c r="B4867" s="9">
        <v>8.49</v>
      </c>
      <c r="C4867" s="7">
        <f t="shared" si="150"/>
        <v>8.4900000000000003E-2</v>
      </c>
      <c r="D4867" s="91">
        <f ca="1">AVERAGE(C4867:OFFSET(C4867,$I$1-1,0))</f>
        <v>8.0443500000000015E-2</v>
      </c>
      <c r="F4867" s="8">
        <v>41071</v>
      </c>
      <c r="G4867" s="10">
        <f t="shared" ca="1" si="151"/>
        <v>5.0717000000000054E-2</v>
      </c>
    </row>
    <row r="4868" spans="1:7">
      <c r="A4868" s="8">
        <v>36536</v>
      </c>
      <c r="B4868" s="9">
        <v>8.4499999999999993</v>
      </c>
      <c r="C4868" s="7">
        <f t="shared" si="150"/>
        <v>8.4499999999999992E-2</v>
      </c>
      <c r="D4868" s="91">
        <f ca="1">AVERAGE(C4868:OFFSET(C4868,$I$1-1,0))</f>
        <v>8.0397000000000038E-2</v>
      </c>
      <c r="F4868" s="8">
        <v>41072</v>
      </c>
      <c r="G4868" s="10">
        <f t="shared" ca="1" si="151"/>
        <v>5.0700000000000051E-2</v>
      </c>
    </row>
    <row r="4869" spans="1:7">
      <c r="A4869" s="8">
        <v>36535</v>
      </c>
      <c r="B4869" s="9">
        <v>8.35</v>
      </c>
      <c r="C4869" s="7">
        <f t="shared" si="150"/>
        <v>8.3499999999999991E-2</v>
      </c>
      <c r="D4869" s="91">
        <f ca="1">AVERAGE(C4869:OFFSET(C4869,$I$1-1,0))</f>
        <v>8.0354500000000009E-2</v>
      </c>
      <c r="F4869" s="8">
        <v>41073</v>
      </c>
      <c r="G4869" s="10">
        <f t="shared" ca="1" si="151"/>
        <v>5.0680500000000038E-2</v>
      </c>
    </row>
    <row r="4870" spans="1:7">
      <c r="A4870" s="8">
        <v>36532</v>
      </c>
      <c r="B4870" s="9">
        <v>8.27</v>
      </c>
      <c r="C4870" s="7">
        <f t="shared" ref="C4870:C4933" si="152">B4870/100</f>
        <v>8.2699999999999996E-2</v>
      </c>
      <c r="D4870" s="91">
        <f ca="1">AVERAGE(C4870:OFFSET(C4870,$I$1-1,0))</f>
        <v>8.0315500000000012E-2</v>
      </c>
      <c r="F4870" s="8">
        <v>41074</v>
      </c>
      <c r="G4870" s="10">
        <f t="shared" ca="1" si="151"/>
        <v>5.0663500000000035E-2</v>
      </c>
    </row>
    <row r="4871" spans="1:7">
      <c r="A4871" s="8">
        <v>36531</v>
      </c>
      <c r="B4871" s="9">
        <v>8.3000000000000007</v>
      </c>
      <c r="C4871" s="7">
        <f t="shared" si="152"/>
        <v>8.3000000000000004E-2</v>
      </c>
      <c r="D4871" s="91">
        <f ca="1">AVERAGE(C4871:OFFSET(C4871,$I$1-1,0))</f>
        <v>8.0280000000000018E-2</v>
      </c>
      <c r="F4871" s="8">
        <v>41075</v>
      </c>
      <c r="G4871" s="10">
        <f t="shared" ref="G4871:G4934" ca="1" si="153">VLOOKUP(F4871,$A$6:$D$6628,4,FALSE)</f>
        <v>5.064100000000004E-2</v>
      </c>
    </row>
    <row r="4872" spans="1:7">
      <c r="A4872" s="8">
        <v>36530</v>
      </c>
      <c r="B4872" s="9">
        <v>8.35</v>
      </c>
      <c r="C4872" s="7">
        <f t="shared" si="152"/>
        <v>8.3499999999999991E-2</v>
      </c>
      <c r="D4872" s="91">
        <f ca="1">AVERAGE(C4872:OFFSET(C4872,$I$1-1,0))</f>
        <v>8.0241000000000007E-2</v>
      </c>
      <c r="F4872" s="8">
        <v>41078</v>
      </c>
      <c r="G4872" s="10">
        <f t="shared" ca="1" si="153"/>
        <v>5.062350000000005E-2</v>
      </c>
    </row>
    <row r="4873" spans="1:7">
      <c r="A4873" s="8">
        <v>36529</v>
      </c>
      <c r="B4873" s="9">
        <v>8.27</v>
      </c>
      <c r="C4873" s="7">
        <f t="shared" si="152"/>
        <v>8.2699999999999996E-2</v>
      </c>
      <c r="D4873" s="91">
        <f ca="1">AVERAGE(C4873:OFFSET(C4873,$I$1-1,0))</f>
        <v>8.0201000000000008E-2</v>
      </c>
      <c r="F4873" s="8">
        <v>41079</v>
      </c>
      <c r="G4873" s="10">
        <f t="shared" ca="1" si="153"/>
        <v>5.0604000000000052E-2</v>
      </c>
    </row>
    <row r="4874" spans="1:7">
      <c r="A4874" s="8">
        <v>36528</v>
      </c>
      <c r="B4874" s="9">
        <v>8.33</v>
      </c>
      <c r="C4874" s="7">
        <f t="shared" si="152"/>
        <v>8.3299999999999999E-2</v>
      </c>
      <c r="D4874" s="91">
        <f ca="1">AVERAGE(C4874:OFFSET(C4874,$I$1-1,0))</f>
        <v>8.0165E-2</v>
      </c>
      <c r="F4874" s="8">
        <v>41080</v>
      </c>
      <c r="G4874" s="10">
        <f t="shared" ca="1" si="153"/>
        <v>5.0589000000000037E-2</v>
      </c>
    </row>
    <row r="4875" spans="1:7">
      <c r="A4875" s="8">
        <v>36525</v>
      </c>
      <c r="B4875" s="9">
        <v>8.24</v>
      </c>
      <c r="C4875" s="7">
        <f t="shared" si="152"/>
        <v>8.2400000000000001E-2</v>
      </c>
      <c r="D4875" s="91">
        <f ca="1">AVERAGE(C4875:OFFSET(C4875,$I$1-1,0))</f>
        <v>8.0124499999999987E-2</v>
      </c>
      <c r="F4875" s="8">
        <v>41081</v>
      </c>
      <c r="G4875" s="10">
        <f t="shared" ca="1" si="153"/>
        <v>5.058150000000005E-2</v>
      </c>
    </row>
    <row r="4876" spans="1:7">
      <c r="A4876" s="8">
        <v>36524</v>
      </c>
      <c r="B4876" s="9">
        <v>8.3800000000000008</v>
      </c>
      <c r="C4876" s="7">
        <f t="shared" si="152"/>
        <v>8.3800000000000013E-2</v>
      </c>
      <c r="D4876" s="91">
        <f ca="1">AVERAGE(C4876:OFFSET(C4876,$I$1-1,0))</f>
        <v>8.0087000000000005E-2</v>
      </c>
      <c r="F4876" s="8">
        <v>41082</v>
      </c>
      <c r="G4876" s="10">
        <f t="shared" ca="1" si="153"/>
        <v>5.0579000000000048E-2</v>
      </c>
    </row>
    <row r="4877" spans="1:7">
      <c r="A4877" s="8">
        <v>36523</v>
      </c>
      <c r="B4877" s="9">
        <v>8.39</v>
      </c>
      <c r="C4877" s="7">
        <f t="shared" si="152"/>
        <v>8.3900000000000002E-2</v>
      </c>
      <c r="D4877" s="91">
        <f ca="1">AVERAGE(C4877:OFFSET(C4877,$I$1-1,0))</f>
        <v>8.0043000000000003E-2</v>
      </c>
      <c r="F4877" s="8">
        <v>41085</v>
      </c>
      <c r="G4877" s="10">
        <f t="shared" ca="1" si="153"/>
        <v>5.0568000000000043E-2</v>
      </c>
    </row>
    <row r="4878" spans="1:7">
      <c r="A4878" s="8">
        <v>36522</v>
      </c>
      <c r="B4878" s="9">
        <v>8.4</v>
      </c>
      <c r="C4878" s="7">
        <f t="shared" si="152"/>
        <v>8.4000000000000005E-2</v>
      </c>
      <c r="D4878" s="91">
        <f ca="1">AVERAGE(C4878:OFFSET(C4878,$I$1-1,0))</f>
        <v>7.9997499999999999E-2</v>
      </c>
      <c r="F4878" s="8">
        <v>41086</v>
      </c>
      <c r="G4878" s="10">
        <f t="shared" ca="1" si="153"/>
        <v>5.0560000000000035E-2</v>
      </c>
    </row>
    <row r="4879" spans="1:7">
      <c r="A4879" s="8">
        <v>36521</v>
      </c>
      <c r="B4879" s="9">
        <v>8.3800000000000008</v>
      </c>
      <c r="C4879" s="7">
        <f t="shared" si="152"/>
        <v>8.3800000000000013E-2</v>
      </c>
      <c r="D4879" s="91">
        <f ca="1">AVERAGE(C4879:OFFSET(C4879,$I$1-1,0))</f>
        <v>7.9952499999999996E-2</v>
      </c>
      <c r="F4879" s="8">
        <v>41087</v>
      </c>
      <c r="G4879" s="10">
        <f t="shared" ca="1" si="153"/>
        <v>5.0553500000000036E-2</v>
      </c>
    </row>
    <row r="4880" spans="1:7">
      <c r="A4880" s="8">
        <v>36517</v>
      </c>
      <c r="B4880" s="9">
        <v>8.41</v>
      </c>
      <c r="C4880" s="7">
        <f t="shared" si="152"/>
        <v>8.4100000000000008E-2</v>
      </c>
      <c r="D4880" s="91">
        <f ca="1">AVERAGE(C4880:OFFSET(C4880,$I$1-1,0))</f>
        <v>7.9908999999999994E-2</v>
      </c>
      <c r="F4880" s="8">
        <v>41088</v>
      </c>
      <c r="G4880" s="10">
        <f t="shared" ca="1" si="153"/>
        <v>5.0545500000000035E-2</v>
      </c>
    </row>
    <row r="4881" spans="1:7">
      <c r="A4881" s="8">
        <v>36516</v>
      </c>
      <c r="B4881" s="9">
        <v>8.39</v>
      </c>
      <c r="C4881" s="7">
        <f t="shared" si="152"/>
        <v>8.3900000000000002E-2</v>
      </c>
      <c r="D4881" s="91">
        <f ca="1">AVERAGE(C4881:OFFSET(C4881,$I$1-1,0))</f>
        <v>7.9865499999999992E-2</v>
      </c>
      <c r="F4881" s="8">
        <v>41089</v>
      </c>
      <c r="G4881" s="10">
        <f t="shared" ca="1" si="153"/>
        <v>5.0538000000000034E-2</v>
      </c>
    </row>
    <row r="4882" spans="1:7">
      <c r="A4882" s="8">
        <v>36515</v>
      </c>
      <c r="B4882" s="9">
        <v>8.39</v>
      </c>
      <c r="C4882" s="7">
        <f t="shared" si="152"/>
        <v>8.3900000000000002E-2</v>
      </c>
      <c r="D4882" s="91">
        <f ca="1">AVERAGE(C4882:OFFSET(C4882,$I$1-1,0))</f>
        <v>7.9822499999999991E-2</v>
      </c>
      <c r="F4882" s="8">
        <v>41092</v>
      </c>
      <c r="G4882" s="10">
        <f t="shared" ca="1" si="153"/>
        <v>5.0528500000000032E-2</v>
      </c>
    </row>
    <row r="4883" spans="1:7">
      <c r="A4883" s="8">
        <v>36514</v>
      </c>
      <c r="B4883" s="9">
        <v>8.36</v>
      </c>
      <c r="C4883" s="7">
        <f t="shared" si="152"/>
        <v>8.3599999999999994E-2</v>
      </c>
      <c r="D4883" s="91">
        <f ca="1">AVERAGE(C4883:OFFSET(C4883,$I$1-1,0))</f>
        <v>7.9778999999999989E-2</v>
      </c>
      <c r="F4883" s="8">
        <v>41093</v>
      </c>
      <c r="G4883" s="10">
        <f t="shared" ca="1" si="153"/>
        <v>5.0518000000000028E-2</v>
      </c>
    </row>
    <row r="4884" spans="1:7">
      <c r="A4884" s="8">
        <v>36511</v>
      </c>
      <c r="B4884" s="9">
        <v>8.32</v>
      </c>
      <c r="C4884" s="7">
        <f t="shared" si="152"/>
        <v>8.3199999999999996E-2</v>
      </c>
      <c r="D4884" s="91">
        <f ca="1">AVERAGE(C4884:OFFSET(C4884,$I$1-1,0))</f>
        <v>7.973899999999999E-2</v>
      </c>
      <c r="F4884" s="8">
        <v>41095</v>
      </c>
      <c r="G4884" s="10">
        <f t="shared" ca="1" si="153"/>
        <v>5.0507500000000025E-2</v>
      </c>
    </row>
    <row r="4885" spans="1:7">
      <c r="A4885" s="8">
        <v>36510</v>
      </c>
      <c r="B4885" s="9">
        <v>8.32</v>
      </c>
      <c r="C4885" s="7">
        <f t="shared" si="152"/>
        <v>8.3199999999999996E-2</v>
      </c>
      <c r="D4885" s="91">
        <f ca="1">AVERAGE(C4885:OFFSET(C4885,$I$1-1,0))</f>
        <v>7.9701499999999981E-2</v>
      </c>
      <c r="F4885" s="8">
        <v>41096</v>
      </c>
      <c r="G4885" s="10">
        <f t="shared" ca="1" si="153"/>
        <v>5.0498500000000029E-2</v>
      </c>
    </row>
    <row r="4886" spans="1:7">
      <c r="A4886" s="8">
        <v>36509</v>
      </c>
      <c r="B4886" s="9">
        <v>8.26</v>
      </c>
      <c r="C4886" s="7">
        <f t="shared" si="152"/>
        <v>8.2599999999999993E-2</v>
      </c>
      <c r="D4886" s="91">
        <f ca="1">AVERAGE(C4886:OFFSET(C4886,$I$1-1,0))</f>
        <v>7.9666499999999973E-2</v>
      </c>
      <c r="F4886" s="8">
        <v>41099</v>
      </c>
      <c r="G4886" s="10">
        <f t="shared" ca="1" si="153"/>
        <v>5.0486000000000024E-2</v>
      </c>
    </row>
    <row r="4887" spans="1:7">
      <c r="A4887" s="8">
        <v>36508</v>
      </c>
      <c r="B4887" s="9">
        <v>8.24</v>
      </c>
      <c r="C4887" s="7">
        <f t="shared" si="152"/>
        <v>8.2400000000000001E-2</v>
      </c>
      <c r="D4887" s="91">
        <f ca="1">AVERAGE(C4887:OFFSET(C4887,$I$1-1,0))</f>
        <v>7.9633499999999982E-2</v>
      </c>
      <c r="F4887" s="8">
        <v>41100</v>
      </c>
      <c r="G4887" s="10">
        <f t="shared" ca="1" si="153"/>
        <v>5.0480500000000025E-2</v>
      </c>
    </row>
    <row r="4888" spans="1:7">
      <c r="A4888" s="8">
        <v>36507</v>
      </c>
      <c r="B4888" s="9">
        <v>8.14</v>
      </c>
      <c r="C4888" s="7">
        <f t="shared" si="152"/>
        <v>8.14E-2</v>
      </c>
      <c r="D4888" s="91">
        <f ca="1">AVERAGE(C4888:OFFSET(C4888,$I$1-1,0))</f>
        <v>7.959949999999999E-2</v>
      </c>
      <c r="F4888" s="8">
        <v>41101</v>
      </c>
      <c r="G4888" s="10">
        <f t="shared" ca="1" si="153"/>
        <v>5.0479500000000017E-2</v>
      </c>
    </row>
    <row r="4889" spans="1:7">
      <c r="A4889" s="8">
        <v>36504</v>
      </c>
      <c r="B4889" s="9">
        <v>8.11</v>
      </c>
      <c r="C4889" s="7">
        <f t="shared" si="152"/>
        <v>8.1099999999999992E-2</v>
      </c>
      <c r="D4889" s="91">
        <f ca="1">AVERAGE(C4889:OFFSET(C4889,$I$1-1,0))</f>
        <v>7.9571499999999976E-2</v>
      </c>
      <c r="F4889" s="8">
        <v>41102</v>
      </c>
      <c r="G4889" s="10">
        <f t="shared" ca="1" si="153"/>
        <v>5.0472000000000017E-2</v>
      </c>
    </row>
    <row r="4890" spans="1:7">
      <c r="A4890" s="8">
        <v>36503</v>
      </c>
      <c r="B4890" s="9">
        <v>8.17</v>
      </c>
      <c r="C4890" s="7">
        <f t="shared" si="152"/>
        <v>8.1699999999999995E-2</v>
      </c>
      <c r="D4890" s="91">
        <f ca="1">AVERAGE(C4890:OFFSET(C4890,$I$1-1,0))</f>
        <v>7.9541499999999987E-2</v>
      </c>
      <c r="F4890" s="8">
        <v>41103</v>
      </c>
      <c r="G4890" s="10">
        <f t="shared" ca="1" si="153"/>
        <v>5.0458500000000024E-2</v>
      </c>
    </row>
    <row r="4891" spans="1:7">
      <c r="A4891" s="8">
        <v>36502</v>
      </c>
      <c r="B4891" s="9">
        <v>8.18</v>
      </c>
      <c r="C4891" s="7">
        <f t="shared" si="152"/>
        <v>8.1799999999999998E-2</v>
      </c>
      <c r="D4891" s="91">
        <f ca="1">AVERAGE(C4891:OFFSET(C4891,$I$1-1,0))</f>
        <v>7.9509999999999983E-2</v>
      </c>
      <c r="F4891" s="8">
        <v>41106</v>
      </c>
      <c r="G4891" s="10">
        <f t="shared" ca="1" si="153"/>
        <v>5.0437500000000017E-2</v>
      </c>
    </row>
    <row r="4892" spans="1:7">
      <c r="A4892" s="8">
        <v>36501</v>
      </c>
      <c r="B4892" s="9">
        <v>8.16</v>
      </c>
      <c r="C4892" s="7">
        <f t="shared" si="152"/>
        <v>8.1600000000000006E-2</v>
      </c>
      <c r="D4892" s="91">
        <f ca="1">AVERAGE(C4892:OFFSET(C4892,$I$1-1,0))</f>
        <v>7.947449999999999E-2</v>
      </c>
      <c r="F4892" s="8">
        <v>41107</v>
      </c>
      <c r="G4892" s="10">
        <f t="shared" ca="1" si="153"/>
        <v>5.0418500000000012E-2</v>
      </c>
    </row>
    <row r="4893" spans="1:7">
      <c r="A4893" s="8">
        <v>36500</v>
      </c>
      <c r="B4893" s="9">
        <v>8.1999999999999993</v>
      </c>
      <c r="C4893" s="7">
        <f t="shared" si="152"/>
        <v>8.199999999999999E-2</v>
      </c>
      <c r="D4893" s="91">
        <f ca="1">AVERAGE(C4893:OFFSET(C4893,$I$1-1,0))</f>
        <v>7.943749999999998E-2</v>
      </c>
      <c r="F4893" s="8">
        <v>41108</v>
      </c>
      <c r="G4893" s="10">
        <f t="shared" ca="1" si="153"/>
        <v>5.040300000000001E-2</v>
      </c>
    </row>
    <row r="4894" spans="1:7">
      <c r="A4894" s="8">
        <v>36497</v>
      </c>
      <c r="B4894" s="9">
        <v>8.2100000000000009</v>
      </c>
      <c r="C4894" s="7">
        <f t="shared" si="152"/>
        <v>8.2100000000000006E-2</v>
      </c>
      <c r="D4894" s="91">
        <f ca="1">AVERAGE(C4894:OFFSET(C4894,$I$1-1,0))</f>
        <v>7.9397499999999996E-2</v>
      </c>
      <c r="F4894" s="8">
        <v>41109</v>
      </c>
      <c r="G4894" s="10">
        <f t="shared" ca="1" si="153"/>
        <v>5.03925E-2</v>
      </c>
    </row>
    <row r="4895" spans="1:7">
      <c r="A4895" s="8">
        <v>36496</v>
      </c>
      <c r="B4895" s="9">
        <v>8.26</v>
      </c>
      <c r="C4895" s="7">
        <f t="shared" si="152"/>
        <v>8.2599999999999993E-2</v>
      </c>
      <c r="D4895" s="91">
        <f ca="1">AVERAGE(C4895:OFFSET(C4895,$I$1-1,0))</f>
        <v>7.9358499999999985E-2</v>
      </c>
      <c r="F4895" s="8">
        <v>41110</v>
      </c>
      <c r="G4895" s="10">
        <f t="shared" ca="1" si="153"/>
        <v>5.0386E-2</v>
      </c>
    </row>
    <row r="4896" spans="1:7">
      <c r="A4896" s="8">
        <v>36495</v>
      </c>
      <c r="B4896" s="9">
        <v>8.25</v>
      </c>
      <c r="C4896" s="7">
        <f t="shared" si="152"/>
        <v>8.2500000000000004E-2</v>
      </c>
      <c r="D4896" s="91">
        <f ca="1">AVERAGE(C4896:OFFSET(C4896,$I$1-1,0))</f>
        <v>7.9316499999999984E-2</v>
      </c>
      <c r="F4896" s="8">
        <v>41113</v>
      </c>
      <c r="G4896" s="10">
        <f t="shared" ca="1" si="153"/>
        <v>5.0377499999999999E-2</v>
      </c>
    </row>
    <row r="4897" spans="1:7">
      <c r="A4897" s="8">
        <v>36494</v>
      </c>
      <c r="B4897" s="9">
        <v>8.23</v>
      </c>
      <c r="C4897" s="7">
        <f t="shared" si="152"/>
        <v>8.2299999999999998E-2</v>
      </c>
      <c r="D4897" s="91">
        <f ca="1">AVERAGE(C4897:OFFSET(C4897,$I$1-1,0))</f>
        <v>7.9272999999999982E-2</v>
      </c>
      <c r="F4897" s="8">
        <v>41114</v>
      </c>
      <c r="G4897" s="10">
        <f t="shared" ca="1" si="153"/>
        <v>5.0358999999999987E-2</v>
      </c>
    </row>
    <row r="4898" spans="1:7">
      <c r="A4898" s="8">
        <v>36493</v>
      </c>
      <c r="B4898" s="9">
        <v>8.27</v>
      </c>
      <c r="C4898" s="7">
        <f t="shared" si="152"/>
        <v>8.2699999999999996E-2</v>
      </c>
      <c r="D4898" s="91">
        <f ca="1">AVERAGE(C4898:OFFSET(C4898,$I$1-1,0))</f>
        <v>7.9231999999999983E-2</v>
      </c>
      <c r="F4898" s="8">
        <v>41115</v>
      </c>
      <c r="G4898" s="10">
        <f t="shared" ca="1" si="153"/>
        <v>5.0336499999999985E-2</v>
      </c>
    </row>
    <row r="4899" spans="1:7">
      <c r="A4899" s="8">
        <v>36490</v>
      </c>
      <c r="B4899" s="9">
        <v>8.1999999999999993</v>
      </c>
      <c r="C4899" s="7">
        <f t="shared" si="152"/>
        <v>8.199999999999999E-2</v>
      </c>
      <c r="D4899" s="91">
        <f ca="1">AVERAGE(C4899:OFFSET(C4899,$I$1-1,0))</f>
        <v>7.9188499999999995E-2</v>
      </c>
      <c r="F4899" s="8">
        <v>41116</v>
      </c>
      <c r="G4899" s="10">
        <f t="shared" ca="1" si="153"/>
        <v>5.0310999999999988E-2</v>
      </c>
    </row>
    <row r="4900" spans="1:7">
      <c r="A4900" s="8">
        <v>36488</v>
      </c>
      <c r="B4900" s="9">
        <v>8.17</v>
      </c>
      <c r="C4900" s="7">
        <f t="shared" si="152"/>
        <v>8.1699999999999995E-2</v>
      </c>
      <c r="D4900" s="91">
        <f ca="1">AVERAGE(C4900:OFFSET(C4900,$I$1-1,0))</f>
        <v>7.9148499999999983E-2</v>
      </c>
      <c r="F4900" s="8">
        <v>41117</v>
      </c>
      <c r="G4900" s="10">
        <f t="shared" ca="1" si="153"/>
        <v>5.0287499999999985E-2</v>
      </c>
    </row>
    <row r="4901" spans="1:7">
      <c r="A4901" s="8">
        <v>36487</v>
      </c>
      <c r="B4901" s="9">
        <v>8.16</v>
      </c>
      <c r="C4901" s="7">
        <f t="shared" si="152"/>
        <v>8.1600000000000006E-2</v>
      </c>
      <c r="D4901" s="91">
        <f ca="1">AVERAGE(C4901:OFFSET(C4901,$I$1-1,0))</f>
        <v>7.9109499999999999E-2</v>
      </c>
      <c r="F4901" s="8">
        <v>41120</v>
      </c>
      <c r="G4901" s="10">
        <f t="shared" ca="1" si="153"/>
        <v>5.0254999999999994E-2</v>
      </c>
    </row>
    <row r="4902" spans="1:7">
      <c r="A4902" s="8">
        <v>36486</v>
      </c>
      <c r="B4902" s="9">
        <v>8.16</v>
      </c>
      <c r="C4902" s="7">
        <f t="shared" si="152"/>
        <v>8.1600000000000006E-2</v>
      </c>
      <c r="D4902" s="91">
        <f ca="1">AVERAGE(C4902:OFFSET(C4902,$I$1-1,0))</f>
        <v>7.9070999999999989E-2</v>
      </c>
      <c r="F4902" s="8">
        <v>41121</v>
      </c>
      <c r="G4902" s="10">
        <f t="shared" ca="1" si="153"/>
        <v>5.0226E-2</v>
      </c>
    </row>
    <row r="4903" spans="1:7">
      <c r="A4903" s="8">
        <v>36483</v>
      </c>
      <c r="B4903" s="9">
        <v>8.11</v>
      </c>
      <c r="C4903" s="7">
        <f t="shared" si="152"/>
        <v>8.1099999999999992E-2</v>
      </c>
      <c r="D4903" s="91">
        <f ca="1">AVERAGE(C4903:OFFSET(C4903,$I$1-1,0))</f>
        <v>7.9033499999999993E-2</v>
      </c>
      <c r="F4903" s="8">
        <v>41122</v>
      </c>
      <c r="G4903" s="10">
        <f t="shared" ca="1" si="153"/>
        <v>5.0196499999999998E-2</v>
      </c>
    </row>
    <row r="4904" spans="1:7">
      <c r="A4904" s="8">
        <v>36482</v>
      </c>
      <c r="B4904" s="9">
        <v>8.1199999999999992</v>
      </c>
      <c r="C4904" s="7">
        <f t="shared" si="152"/>
        <v>8.1199999999999994E-2</v>
      </c>
      <c r="D4904" s="91">
        <f ca="1">AVERAGE(C4904:OFFSET(C4904,$I$1-1,0))</f>
        <v>7.8998499999999985E-2</v>
      </c>
      <c r="F4904" s="8">
        <v>41123</v>
      </c>
      <c r="G4904" s="10">
        <f t="shared" ca="1" si="153"/>
        <v>5.016749999999999E-2</v>
      </c>
    </row>
    <row r="4905" spans="1:7">
      <c r="A4905" s="8">
        <v>36481</v>
      </c>
      <c r="B4905" s="9">
        <v>8.1</v>
      </c>
      <c r="C4905" s="7">
        <f t="shared" si="152"/>
        <v>8.1000000000000003E-2</v>
      </c>
      <c r="D4905" s="91">
        <f ca="1">AVERAGE(C4905:OFFSET(C4905,$I$1-1,0))</f>
        <v>7.896149999999999E-2</v>
      </c>
      <c r="F4905" s="8">
        <v>41124</v>
      </c>
      <c r="G4905" s="10">
        <f t="shared" ca="1" si="153"/>
        <v>5.0144499999999995E-2</v>
      </c>
    </row>
    <row r="4906" spans="1:7">
      <c r="A4906" s="8">
        <v>36480</v>
      </c>
      <c r="B4906" s="9">
        <v>8.02</v>
      </c>
      <c r="C4906" s="7">
        <f t="shared" si="152"/>
        <v>8.0199999999999994E-2</v>
      </c>
      <c r="D4906" s="91">
        <f ca="1">AVERAGE(C4906:OFFSET(C4906,$I$1-1,0))</f>
        <v>7.8922999999999993E-2</v>
      </c>
      <c r="F4906" s="8">
        <v>41127</v>
      </c>
      <c r="G4906" s="10">
        <f t="shared" ca="1" si="153"/>
        <v>5.0121499999999992E-2</v>
      </c>
    </row>
    <row r="4907" spans="1:7">
      <c r="A4907" s="8">
        <v>36479</v>
      </c>
      <c r="B4907" s="9">
        <v>8.01</v>
      </c>
      <c r="C4907" s="7">
        <f t="shared" si="152"/>
        <v>8.0100000000000005E-2</v>
      </c>
      <c r="D4907" s="91">
        <f ca="1">AVERAGE(C4907:OFFSET(C4907,$I$1-1,0))</f>
        <v>7.8888499999999973E-2</v>
      </c>
      <c r="F4907" s="8">
        <v>41128</v>
      </c>
      <c r="G4907" s="10">
        <f t="shared" ca="1" si="153"/>
        <v>5.0100999999999986E-2</v>
      </c>
    </row>
    <row r="4908" spans="1:7">
      <c r="A4908" s="8">
        <v>36476</v>
      </c>
      <c r="B4908" s="9">
        <v>8</v>
      </c>
      <c r="C4908" s="7">
        <f t="shared" si="152"/>
        <v>0.08</v>
      </c>
      <c r="D4908" s="91">
        <f ca="1">AVERAGE(C4908:OFFSET(C4908,$I$1-1,0))</f>
        <v>7.8852499999999992E-2</v>
      </c>
      <c r="F4908" s="8">
        <v>41129</v>
      </c>
      <c r="G4908" s="10">
        <f t="shared" ca="1" si="153"/>
        <v>5.0078999999999992E-2</v>
      </c>
    </row>
    <row r="4909" spans="1:7">
      <c r="A4909" s="8">
        <v>36475</v>
      </c>
      <c r="B4909" s="9">
        <v>8.06</v>
      </c>
      <c r="C4909" s="7">
        <f t="shared" si="152"/>
        <v>8.0600000000000005E-2</v>
      </c>
      <c r="D4909" s="91">
        <f ca="1">AVERAGE(C4909:OFFSET(C4909,$I$1-1,0))</f>
        <v>7.8814999999999982E-2</v>
      </c>
      <c r="F4909" s="8">
        <v>41130</v>
      </c>
      <c r="G4909" s="10">
        <f t="shared" ca="1" si="153"/>
        <v>5.0055999999999982E-2</v>
      </c>
    </row>
    <row r="4910" spans="1:7">
      <c r="A4910" s="8">
        <v>36474</v>
      </c>
      <c r="B4910" s="9">
        <v>8.06</v>
      </c>
      <c r="C4910" s="7">
        <f t="shared" si="152"/>
        <v>8.0600000000000005E-2</v>
      </c>
      <c r="D4910" s="91">
        <f ca="1">AVERAGE(C4910:OFFSET(C4910,$I$1-1,0))</f>
        <v>7.8774999999999984E-2</v>
      </c>
      <c r="F4910" s="8">
        <v>41131</v>
      </c>
      <c r="G4910" s="10">
        <f t="shared" ca="1" si="153"/>
        <v>5.0038999999999986E-2</v>
      </c>
    </row>
    <row r="4911" spans="1:7">
      <c r="A4911" s="8">
        <v>36473</v>
      </c>
      <c r="B4911" s="9">
        <v>8.01</v>
      </c>
      <c r="C4911" s="7">
        <f t="shared" si="152"/>
        <v>8.0100000000000005E-2</v>
      </c>
      <c r="D4911" s="91">
        <f ca="1">AVERAGE(C4911:OFFSET(C4911,$I$1-1,0))</f>
        <v>7.8735499999999972E-2</v>
      </c>
      <c r="F4911" s="8">
        <v>41134</v>
      </c>
      <c r="G4911" s="10">
        <f t="shared" ca="1" si="153"/>
        <v>5.0019999999999988E-2</v>
      </c>
    </row>
    <row r="4912" spans="1:7">
      <c r="A4912" s="8">
        <v>36472</v>
      </c>
      <c r="B4912" s="9">
        <v>8.1</v>
      </c>
      <c r="C4912" s="7">
        <f t="shared" si="152"/>
        <v>8.1000000000000003E-2</v>
      </c>
      <c r="D4912" s="91">
        <f ca="1">AVERAGE(C4912:OFFSET(C4912,$I$1-1,0))</f>
        <v>7.8698499999999963E-2</v>
      </c>
      <c r="F4912" s="8">
        <v>41135</v>
      </c>
      <c r="G4912" s="10">
        <f t="shared" ca="1" si="153"/>
        <v>4.9999500000000002E-2</v>
      </c>
    </row>
    <row r="4913" spans="1:7">
      <c r="A4913" s="8">
        <v>36469</v>
      </c>
      <c r="B4913" s="9">
        <v>8.09</v>
      </c>
      <c r="C4913" s="7">
        <f t="shared" si="152"/>
        <v>8.09E-2</v>
      </c>
      <c r="D4913" s="91">
        <f ca="1">AVERAGE(C4913:OFFSET(C4913,$I$1-1,0))</f>
        <v>7.8656499999999963E-2</v>
      </c>
      <c r="F4913" s="8">
        <v>41136</v>
      </c>
      <c r="G4913" s="10">
        <f t="shared" ca="1" si="153"/>
        <v>4.9990000000000007E-2</v>
      </c>
    </row>
    <row r="4914" spans="1:7">
      <c r="A4914" s="8">
        <v>36468</v>
      </c>
      <c r="B4914" s="9">
        <v>8.1199999999999992</v>
      </c>
      <c r="C4914" s="7">
        <f t="shared" si="152"/>
        <v>8.1199999999999994E-2</v>
      </c>
      <c r="D4914" s="91">
        <f ca="1">AVERAGE(C4914:OFFSET(C4914,$I$1-1,0))</f>
        <v>7.8614499999999962E-2</v>
      </c>
      <c r="F4914" s="8">
        <v>41137</v>
      </c>
      <c r="G4914" s="10">
        <f t="shared" ca="1" si="153"/>
        <v>4.9988999999999999E-2</v>
      </c>
    </row>
    <row r="4915" spans="1:7">
      <c r="A4915" s="8">
        <v>36467</v>
      </c>
      <c r="B4915" s="9">
        <v>8.18</v>
      </c>
      <c r="C4915" s="7">
        <f t="shared" si="152"/>
        <v>8.1799999999999998E-2</v>
      </c>
      <c r="D4915" s="91">
        <f ca="1">AVERAGE(C4915:OFFSET(C4915,$I$1-1,0))</f>
        <v>7.8572499999999962E-2</v>
      </c>
      <c r="F4915" s="8">
        <v>41138</v>
      </c>
      <c r="G4915" s="10">
        <f t="shared" ca="1" si="153"/>
        <v>4.9995499999999998E-2</v>
      </c>
    </row>
    <row r="4916" spans="1:7">
      <c r="A4916" s="8">
        <v>36466</v>
      </c>
      <c r="B4916" s="9">
        <v>8.19</v>
      </c>
      <c r="C4916" s="7">
        <f t="shared" si="152"/>
        <v>8.1900000000000001E-2</v>
      </c>
      <c r="D4916" s="91">
        <f ca="1">AVERAGE(C4916:OFFSET(C4916,$I$1-1,0))</f>
        <v>7.8528499999999959E-2</v>
      </c>
      <c r="F4916" s="8">
        <v>41141</v>
      </c>
      <c r="G4916" s="10">
        <f t="shared" ca="1" si="153"/>
        <v>5.0000499999999996E-2</v>
      </c>
    </row>
    <row r="4917" spans="1:7">
      <c r="A4917" s="8">
        <v>36465</v>
      </c>
      <c r="B4917" s="9">
        <v>8.23</v>
      </c>
      <c r="C4917" s="7">
        <f t="shared" si="152"/>
        <v>8.2299999999999998E-2</v>
      </c>
      <c r="D4917" s="91">
        <f ca="1">AVERAGE(C4917:OFFSET(C4917,$I$1-1,0))</f>
        <v>7.848349999999997E-2</v>
      </c>
      <c r="F4917" s="8">
        <v>41142</v>
      </c>
      <c r="G4917" s="10">
        <f t="shared" ca="1" si="153"/>
        <v>5.0001000000000004E-2</v>
      </c>
    </row>
    <row r="4918" spans="1:7">
      <c r="A4918" s="8">
        <v>36462</v>
      </c>
      <c r="B4918" s="9">
        <v>8.1999999999999993</v>
      </c>
      <c r="C4918" s="7">
        <f t="shared" si="152"/>
        <v>8.199999999999999E-2</v>
      </c>
      <c r="D4918" s="91">
        <f ca="1">AVERAGE(C4918:OFFSET(C4918,$I$1-1,0))</f>
        <v>7.8435999999999978E-2</v>
      </c>
      <c r="F4918" s="8">
        <v>41143</v>
      </c>
      <c r="G4918" s="10">
        <f t="shared" ca="1" si="153"/>
        <v>4.9997000000000007E-2</v>
      </c>
    </row>
    <row r="4919" spans="1:7">
      <c r="A4919" s="8">
        <v>36461</v>
      </c>
      <c r="B4919" s="9">
        <v>8.2899999999999991</v>
      </c>
      <c r="C4919" s="7">
        <f t="shared" si="152"/>
        <v>8.2899999999999988E-2</v>
      </c>
      <c r="D4919" s="91">
        <f ca="1">AVERAGE(C4919:OFFSET(C4919,$I$1-1,0))</f>
        <v>7.8388499999999958E-2</v>
      </c>
      <c r="F4919" s="8">
        <v>41144</v>
      </c>
      <c r="G4919" s="10">
        <f t="shared" ca="1" si="153"/>
        <v>4.9994000000000004E-2</v>
      </c>
    </row>
    <row r="4920" spans="1:7">
      <c r="A4920" s="8">
        <v>36460</v>
      </c>
      <c r="B4920" s="9">
        <v>8.3699999999999992</v>
      </c>
      <c r="C4920" s="7">
        <f t="shared" si="152"/>
        <v>8.3699999999999997E-2</v>
      </c>
      <c r="D4920" s="91">
        <f ca="1">AVERAGE(C4920:OFFSET(C4920,$I$1-1,0))</f>
        <v>7.8339499999999965E-2</v>
      </c>
      <c r="F4920" s="8">
        <v>41145</v>
      </c>
      <c r="G4920" s="10">
        <f t="shared" ca="1" si="153"/>
        <v>4.9987500000000018E-2</v>
      </c>
    </row>
    <row r="4921" spans="1:7">
      <c r="A4921" s="8">
        <v>36459</v>
      </c>
      <c r="B4921" s="9">
        <v>8.41</v>
      </c>
      <c r="C4921" s="7">
        <f t="shared" si="152"/>
        <v>8.4100000000000008E-2</v>
      </c>
      <c r="D4921" s="91">
        <f ca="1">AVERAGE(C4921:OFFSET(C4921,$I$1-1,0))</f>
        <v>7.828899999999997E-2</v>
      </c>
      <c r="F4921" s="8">
        <v>41148</v>
      </c>
      <c r="G4921" s="10">
        <f t="shared" ca="1" si="153"/>
        <v>4.9983000000000014E-2</v>
      </c>
    </row>
    <row r="4922" spans="1:7">
      <c r="A4922" s="8">
        <v>36458</v>
      </c>
      <c r="B4922" s="9">
        <v>8.4</v>
      </c>
      <c r="C4922" s="7">
        <f t="shared" si="152"/>
        <v>8.4000000000000005E-2</v>
      </c>
      <c r="D4922" s="91">
        <f ca="1">AVERAGE(C4922:OFFSET(C4922,$I$1-1,0))</f>
        <v>7.8237999999999974E-2</v>
      </c>
      <c r="F4922" s="8">
        <v>41149</v>
      </c>
      <c r="G4922" s="10">
        <f t="shared" ca="1" si="153"/>
        <v>4.9973500000000018E-2</v>
      </c>
    </row>
    <row r="4923" spans="1:7">
      <c r="A4923" s="8">
        <v>36455</v>
      </c>
      <c r="B4923" s="9">
        <v>8.41</v>
      </c>
      <c r="C4923" s="7">
        <f t="shared" si="152"/>
        <v>8.4100000000000008E-2</v>
      </c>
      <c r="D4923" s="91">
        <f ca="1">AVERAGE(C4923:OFFSET(C4923,$I$1-1,0))</f>
        <v>7.8186999999999979E-2</v>
      </c>
      <c r="F4923" s="8">
        <v>41150</v>
      </c>
      <c r="G4923" s="10">
        <f t="shared" ca="1" si="153"/>
        <v>4.9966000000000017E-2</v>
      </c>
    </row>
    <row r="4924" spans="1:7">
      <c r="A4924" s="8">
        <v>36454</v>
      </c>
      <c r="B4924" s="9">
        <v>8.41</v>
      </c>
      <c r="C4924" s="7">
        <f t="shared" si="152"/>
        <v>8.4100000000000008E-2</v>
      </c>
      <c r="D4924" s="91">
        <f ca="1">AVERAGE(C4924:OFFSET(C4924,$I$1-1,0))</f>
        <v>7.8133499999999981E-2</v>
      </c>
      <c r="F4924" s="8">
        <v>41151</v>
      </c>
      <c r="G4924" s="10">
        <f t="shared" ca="1" si="153"/>
        <v>4.9955500000000021E-2</v>
      </c>
    </row>
    <row r="4925" spans="1:7">
      <c r="A4925" s="8">
        <v>36453</v>
      </c>
      <c r="B4925" s="9">
        <v>8.39</v>
      </c>
      <c r="C4925" s="7">
        <f t="shared" si="152"/>
        <v>8.3900000000000002E-2</v>
      </c>
      <c r="D4925" s="91">
        <f ca="1">AVERAGE(C4925:OFFSET(C4925,$I$1-1,0))</f>
        <v>7.8078999999999968E-2</v>
      </c>
      <c r="F4925" s="8">
        <v>41152</v>
      </c>
      <c r="G4925" s="10">
        <f t="shared" ca="1" si="153"/>
        <v>4.994400000000003E-2</v>
      </c>
    </row>
    <row r="4926" spans="1:7">
      <c r="A4926" s="8">
        <v>36452</v>
      </c>
      <c r="B4926" s="9">
        <v>8.39</v>
      </c>
      <c r="C4926" s="7">
        <f t="shared" si="152"/>
        <v>8.3900000000000002E-2</v>
      </c>
      <c r="D4926" s="91">
        <f ca="1">AVERAGE(C4926:OFFSET(C4926,$I$1-1,0))</f>
        <v>7.8026499999999957E-2</v>
      </c>
      <c r="F4926" s="8">
        <v>41156</v>
      </c>
      <c r="G4926" s="10">
        <f t="shared" ca="1" si="153"/>
        <v>4.9936000000000036E-2</v>
      </c>
    </row>
    <row r="4927" spans="1:7">
      <c r="A4927" s="8">
        <v>36451</v>
      </c>
      <c r="B4927" s="9">
        <v>8.36</v>
      </c>
      <c r="C4927" s="7">
        <f t="shared" si="152"/>
        <v>8.3599999999999994E-2</v>
      </c>
      <c r="D4927" s="91">
        <f ca="1">AVERAGE(C4927:OFFSET(C4927,$I$1-1,0))</f>
        <v>7.7971999999999972E-2</v>
      </c>
      <c r="F4927" s="8">
        <v>41157</v>
      </c>
      <c r="G4927" s="10">
        <f t="shared" ca="1" si="153"/>
        <v>4.992650000000004E-2</v>
      </c>
    </row>
    <row r="4928" spans="1:7">
      <c r="A4928" s="8">
        <v>36448</v>
      </c>
      <c r="B4928" s="9">
        <v>8.33</v>
      </c>
      <c r="C4928" s="7">
        <f t="shared" si="152"/>
        <v>8.3299999999999999E-2</v>
      </c>
      <c r="D4928" s="91">
        <f ca="1">AVERAGE(C4928:OFFSET(C4928,$I$1-1,0))</f>
        <v>7.7917499999999973E-2</v>
      </c>
      <c r="F4928" s="8">
        <v>41158</v>
      </c>
      <c r="G4928" s="10">
        <f t="shared" ca="1" si="153"/>
        <v>4.9923500000000037E-2</v>
      </c>
    </row>
    <row r="4929" spans="1:7">
      <c r="A4929" s="8">
        <v>36447</v>
      </c>
      <c r="B4929" s="9">
        <v>8.3800000000000008</v>
      </c>
      <c r="C4929" s="7">
        <f t="shared" si="152"/>
        <v>8.3800000000000013E-2</v>
      </c>
      <c r="D4929" s="91">
        <f ca="1">AVERAGE(C4929:OFFSET(C4929,$I$1-1,0))</f>
        <v>7.7864499999999962E-2</v>
      </c>
      <c r="F4929" s="8">
        <v>41159</v>
      </c>
      <c r="G4929" s="10">
        <f t="shared" ca="1" si="153"/>
        <v>4.9921500000000042E-2</v>
      </c>
    </row>
    <row r="4930" spans="1:7">
      <c r="A4930" s="8">
        <v>36446</v>
      </c>
      <c r="B4930" s="9">
        <v>8.36</v>
      </c>
      <c r="C4930" s="7">
        <f t="shared" si="152"/>
        <v>8.3599999999999994E-2</v>
      </c>
      <c r="D4930" s="91">
        <f ca="1">AVERAGE(C4930:OFFSET(C4930,$I$1-1,0))</f>
        <v>7.7809499999999976E-2</v>
      </c>
      <c r="F4930" s="8">
        <v>41162</v>
      </c>
      <c r="G4930" s="10">
        <f t="shared" ca="1" si="153"/>
        <v>4.9923500000000044E-2</v>
      </c>
    </row>
    <row r="4931" spans="1:7">
      <c r="A4931" s="8">
        <v>36445</v>
      </c>
      <c r="B4931" s="9">
        <v>8.3000000000000007</v>
      </c>
      <c r="C4931" s="7">
        <f t="shared" si="152"/>
        <v>8.3000000000000004E-2</v>
      </c>
      <c r="D4931" s="91">
        <f ca="1">AVERAGE(C4931:OFFSET(C4931,$I$1-1,0))</f>
        <v>7.7756999999999993E-2</v>
      </c>
      <c r="F4931" s="8">
        <v>41163</v>
      </c>
      <c r="G4931" s="10">
        <f t="shared" ca="1" si="153"/>
        <v>4.9920500000000055E-2</v>
      </c>
    </row>
    <row r="4932" spans="1:7">
      <c r="A4932" s="8">
        <v>36441</v>
      </c>
      <c r="B4932" s="9">
        <v>8.26</v>
      </c>
      <c r="C4932" s="7">
        <f t="shared" si="152"/>
        <v>8.2599999999999993E-2</v>
      </c>
      <c r="D4932" s="91">
        <f ca="1">AVERAGE(C4932:OFFSET(C4932,$I$1-1,0))</f>
        <v>7.7709499999999987E-2</v>
      </c>
      <c r="F4932" s="8">
        <v>41164</v>
      </c>
      <c r="G4932" s="10">
        <f t="shared" ca="1" si="153"/>
        <v>4.9920500000000062E-2</v>
      </c>
    </row>
    <row r="4933" spans="1:7">
      <c r="A4933" s="8">
        <v>36440</v>
      </c>
      <c r="B4933" s="9">
        <v>8.25</v>
      </c>
      <c r="C4933" s="7">
        <f t="shared" si="152"/>
        <v>8.2500000000000004E-2</v>
      </c>
      <c r="D4933" s="91">
        <f ca="1">AVERAGE(C4933:OFFSET(C4933,$I$1-1,0))</f>
        <v>7.7662499999999995E-2</v>
      </c>
      <c r="F4933" s="8">
        <v>41165</v>
      </c>
      <c r="G4933" s="10">
        <f t="shared" ca="1" si="153"/>
        <v>4.9919000000000067E-2</v>
      </c>
    </row>
    <row r="4934" spans="1:7">
      <c r="A4934" s="8">
        <v>36439</v>
      </c>
      <c r="B4934" s="9">
        <v>8.24</v>
      </c>
      <c r="C4934" s="7">
        <f t="shared" ref="C4934:C4997" si="154">B4934/100</f>
        <v>8.2400000000000001E-2</v>
      </c>
      <c r="D4934" s="91">
        <f ca="1">AVERAGE(C4934:OFFSET(C4934,$I$1-1,0))</f>
        <v>7.7613499999999988E-2</v>
      </c>
      <c r="F4934" s="8">
        <v>41166</v>
      </c>
      <c r="G4934" s="10">
        <f t="shared" ca="1" si="153"/>
        <v>4.9916500000000051E-2</v>
      </c>
    </row>
    <row r="4935" spans="1:7">
      <c r="A4935" s="8">
        <v>36438</v>
      </c>
      <c r="B4935" s="9">
        <v>8.25</v>
      </c>
      <c r="C4935" s="7">
        <f t="shared" si="154"/>
        <v>8.2500000000000004E-2</v>
      </c>
      <c r="D4935" s="91">
        <f ca="1">AVERAGE(C4935:OFFSET(C4935,$I$1-1,0))</f>
        <v>7.7562499999999993E-2</v>
      </c>
      <c r="F4935" s="8">
        <v>41169</v>
      </c>
      <c r="G4935" s="10">
        <f t="shared" ref="G4935:G4998" ca="1" si="155">VLOOKUP(F4935,$A$6:$D$6628,4,FALSE)</f>
        <v>4.9906000000000048E-2</v>
      </c>
    </row>
    <row r="4936" spans="1:7">
      <c r="A4936" s="8">
        <v>36437</v>
      </c>
      <c r="B4936" s="9">
        <v>8.19</v>
      </c>
      <c r="C4936" s="7">
        <f t="shared" si="154"/>
        <v>8.1900000000000001E-2</v>
      </c>
      <c r="D4936" s="91">
        <f ca="1">AVERAGE(C4936:OFFSET(C4936,$I$1-1,0))</f>
        <v>7.7510499999999996E-2</v>
      </c>
      <c r="F4936" s="8">
        <v>41170</v>
      </c>
      <c r="G4936" s="10">
        <f t="shared" ca="1" si="155"/>
        <v>4.9896500000000052E-2</v>
      </c>
    </row>
    <row r="4937" spans="1:7">
      <c r="A4937" s="8">
        <v>36434</v>
      </c>
      <c r="B4937" s="9">
        <v>8.24</v>
      </c>
      <c r="C4937" s="7">
        <f t="shared" si="154"/>
        <v>8.2400000000000001E-2</v>
      </c>
      <c r="D4937" s="91">
        <f ca="1">AVERAGE(C4937:OFFSET(C4937,$I$1-1,0))</f>
        <v>7.7461500000000003E-2</v>
      </c>
      <c r="F4937" s="8">
        <v>41171</v>
      </c>
      <c r="G4937" s="10">
        <f t="shared" ca="1" si="155"/>
        <v>4.9883500000000053E-2</v>
      </c>
    </row>
    <row r="4938" spans="1:7">
      <c r="A4938" s="8">
        <v>36433</v>
      </c>
      <c r="B4938" s="9">
        <v>8.19</v>
      </c>
      <c r="C4938" s="7">
        <f t="shared" si="154"/>
        <v>8.1900000000000001E-2</v>
      </c>
      <c r="D4938" s="91">
        <f ca="1">AVERAGE(C4938:OFFSET(C4938,$I$1-1,0))</f>
        <v>7.7410000000000007E-2</v>
      </c>
      <c r="F4938" s="8">
        <v>41172</v>
      </c>
      <c r="G4938" s="10">
        <f t="shared" ca="1" si="155"/>
        <v>4.9866000000000056E-2</v>
      </c>
    </row>
    <row r="4939" spans="1:7">
      <c r="A4939" s="8">
        <v>36432</v>
      </c>
      <c r="B4939" s="9">
        <v>8.23</v>
      </c>
      <c r="C4939" s="7">
        <f t="shared" si="154"/>
        <v>8.2299999999999998E-2</v>
      </c>
      <c r="D4939" s="91">
        <f ca="1">AVERAGE(C4939:OFFSET(C4939,$I$1-1,0))</f>
        <v>7.7362E-2</v>
      </c>
      <c r="F4939" s="8">
        <v>41173</v>
      </c>
      <c r="G4939" s="10">
        <f t="shared" ca="1" si="155"/>
        <v>4.9851000000000055E-2</v>
      </c>
    </row>
    <row r="4940" spans="1:7">
      <c r="A4940" s="8">
        <v>36431</v>
      </c>
      <c r="B4940" s="9">
        <v>8.17</v>
      </c>
      <c r="C4940" s="7">
        <f t="shared" si="154"/>
        <v>8.1699999999999995E-2</v>
      </c>
      <c r="D4940" s="91">
        <f ca="1">AVERAGE(C4940:OFFSET(C4940,$I$1-1,0))</f>
        <v>7.7311000000000019E-2</v>
      </c>
      <c r="F4940" s="8">
        <v>41176</v>
      </c>
      <c r="G4940" s="10">
        <f t="shared" ca="1" si="155"/>
        <v>4.9833500000000051E-2</v>
      </c>
    </row>
    <row r="4941" spans="1:7">
      <c r="A4941" s="8">
        <v>36430</v>
      </c>
      <c r="B4941" s="9">
        <v>8.14</v>
      </c>
      <c r="C4941" s="7">
        <f t="shared" si="154"/>
        <v>8.14E-2</v>
      </c>
      <c r="D4941" s="91">
        <f ca="1">AVERAGE(C4941:OFFSET(C4941,$I$1-1,0))</f>
        <v>7.7264500000000014E-2</v>
      </c>
      <c r="F4941" s="8">
        <v>41177</v>
      </c>
      <c r="G4941" s="10">
        <f t="shared" ca="1" si="155"/>
        <v>4.9809500000000055E-2</v>
      </c>
    </row>
    <row r="4942" spans="1:7">
      <c r="A4942" s="8">
        <v>36427</v>
      </c>
      <c r="B4942" s="9">
        <v>8.09</v>
      </c>
      <c r="C4942" s="7">
        <f t="shared" si="154"/>
        <v>8.09E-2</v>
      </c>
      <c r="D4942" s="91">
        <f ca="1">AVERAGE(C4942:OFFSET(C4942,$I$1-1,0))</f>
        <v>7.7217499999999994E-2</v>
      </c>
      <c r="F4942" s="8">
        <v>41178</v>
      </c>
      <c r="G4942" s="10">
        <f t="shared" ca="1" si="155"/>
        <v>4.9784500000000051E-2</v>
      </c>
    </row>
    <row r="4943" spans="1:7">
      <c r="A4943" s="8">
        <v>36426</v>
      </c>
      <c r="B4943" s="9">
        <v>8.15</v>
      </c>
      <c r="C4943" s="7">
        <f t="shared" si="154"/>
        <v>8.1500000000000003E-2</v>
      </c>
      <c r="D4943" s="91">
        <f ca="1">AVERAGE(C4943:OFFSET(C4943,$I$1-1,0))</f>
        <v>7.7172999999999992E-2</v>
      </c>
      <c r="F4943" s="8">
        <v>41179</v>
      </c>
      <c r="G4943" s="10">
        <f t="shared" ca="1" si="155"/>
        <v>4.9764000000000044E-2</v>
      </c>
    </row>
    <row r="4944" spans="1:7">
      <c r="A4944" s="8">
        <v>36425</v>
      </c>
      <c r="B4944" s="9">
        <v>8.19</v>
      </c>
      <c r="C4944" s="7">
        <f t="shared" si="154"/>
        <v>8.1900000000000001E-2</v>
      </c>
      <c r="D4944" s="91">
        <f ca="1">AVERAGE(C4944:OFFSET(C4944,$I$1-1,0))</f>
        <v>7.7126499999999987E-2</v>
      </c>
      <c r="F4944" s="8">
        <v>41180</v>
      </c>
      <c r="G4944" s="10">
        <f t="shared" ca="1" si="155"/>
        <v>4.9748500000000057E-2</v>
      </c>
    </row>
    <row r="4945" spans="1:7">
      <c r="A4945" s="8">
        <v>36424</v>
      </c>
      <c r="B4945" s="9">
        <v>8.1999999999999993</v>
      </c>
      <c r="C4945" s="7">
        <f t="shared" si="154"/>
        <v>8.199999999999999E-2</v>
      </c>
      <c r="D4945" s="91">
        <f ca="1">AVERAGE(C4945:OFFSET(C4945,$I$1-1,0))</f>
        <v>7.7078999999999981E-2</v>
      </c>
      <c r="F4945" s="8">
        <v>41183</v>
      </c>
      <c r="G4945" s="10">
        <f t="shared" ca="1" si="155"/>
        <v>4.9731500000000047E-2</v>
      </c>
    </row>
    <row r="4946" spans="1:7">
      <c r="A4946" s="8">
        <v>36423</v>
      </c>
      <c r="B4946" s="9">
        <v>8.18</v>
      </c>
      <c r="C4946" s="7">
        <f t="shared" si="154"/>
        <v>8.1799999999999998E-2</v>
      </c>
      <c r="D4946" s="91">
        <f ca="1">AVERAGE(C4946:OFFSET(C4946,$I$1-1,0))</f>
        <v>7.7030999999999974E-2</v>
      </c>
      <c r="F4946" s="8">
        <v>41184</v>
      </c>
      <c r="G4946" s="10">
        <f t="shared" ca="1" si="155"/>
        <v>4.9716500000000045E-2</v>
      </c>
    </row>
    <row r="4947" spans="1:7">
      <c r="A4947" s="8">
        <v>36420</v>
      </c>
      <c r="B4947" s="9">
        <v>8.16</v>
      </c>
      <c r="C4947" s="7">
        <f t="shared" si="154"/>
        <v>8.1600000000000006E-2</v>
      </c>
      <c r="D4947" s="91">
        <f ca="1">AVERAGE(C4947:OFFSET(C4947,$I$1-1,0))</f>
        <v>7.6982499999999981E-2</v>
      </c>
      <c r="F4947" s="8">
        <v>41185</v>
      </c>
      <c r="G4947" s="10">
        <f t="shared" ca="1" si="155"/>
        <v>4.9702500000000052E-2</v>
      </c>
    </row>
    <row r="4948" spans="1:7">
      <c r="A4948" s="8">
        <v>36419</v>
      </c>
      <c r="B4948" s="9">
        <v>8.18</v>
      </c>
      <c r="C4948" s="7">
        <f t="shared" si="154"/>
        <v>8.1799999999999998E-2</v>
      </c>
      <c r="D4948" s="91">
        <f ca="1">AVERAGE(C4948:OFFSET(C4948,$I$1-1,0))</f>
        <v>7.6933999999999975E-2</v>
      </c>
      <c r="F4948" s="8">
        <v>41186</v>
      </c>
      <c r="G4948" s="10">
        <f t="shared" ca="1" si="155"/>
        <v>4.9683000000000047E-2</v>
      </c>
    </row>
    <row r="4949" spans="1:7">
      <c r="A4949" s="8">
        <v>36418</v>
      </c>
      <c r="B4949" s="9">
        <v>8.2100000000000009</v>
      </c>
      <c r="C4949" s="7">
        <f t="shared" si="154"/>
        <v>8.2100000000000006E-2</v>
      </c>
      <c r="D4949" s="91">
        <f ca="1">AVERAGE(C4949:OFFSET(C4949,$I$1-1,0))</f>
        <v>7.6884999999999967E-2</v>
      </c>
      <c r="F4949" s="8">
        <v>41187</v>
      </c>
      <c r="G4949" s="10">
        <f t="shared" ca="1" si="155"/>
        <v>4.9661500000000053E-2</v>
      </c>
    </row>
    <row r="4950" spans="1:7">
      <c r="A4950" s="8">
        <v>36417</v>
      </c>
      <c r="B4950" s="9">
        <v>8.23</v>
      </c>
      <c r="C4950" s="7">
        <f t="shared" si="154"/>
        <v>8.2299999999999998E-2</v>
      </c>
      <c r="D4950" s="91">
        <f ca="1">AVERAGE(C4950:OFFSET(C4950,$I$1-1,0))</f>
        <v>7.6834999999999973E-2</v>
      </c>
      <c r="F4950" s="8">
        <v>41191</v>
      </c>
      <c r="G4950" s="10">
        <f t="shared" ca="1" si="155"/>
        <v>4.9638500000000051E-2</v>
      </c>
    </row>
    <row r="4951" spans="1:7">
      <c r="A4951" s="8">
        <v>36416</v>
      </c>
      <c r="B4951" s="9">
        <v>8.2200000000000006</v>
      </c>
      <c r="C4951" s="7">
        <f t="shared" si="154"/>
        <v>8.2200000000000009E-2</v>
      </c>
      <c r="D4951" s="91">
        <f ca="1">AVERAGE(C4951:OFFSET(C4951,$I$1-1,0))</f>
        <v>7.678649999999998E-2</v>
      </c>
      <c r="F4951" s="8">
        <v>41192</v>
      </c>
      <c r="G4951" s="10">
        <f t="shared" ca="1" si="155"/>
        <v>4.9608000000000055E-2</v>
      </c>
    </row>
    <row r="4952" spans="1:7">
      <c r="A4952" s="8">
        <v>36413</v>
      </c>
      <c r="B4952" s="9">
        <v>8.19</v>
      </c>
      <c r="C4952" s="7">
        <f t="shared" si="154"/>
        <v>8.1900000000000001E-2</v>
      </c>
      <c r="D4952" s="91">
        <f ca="1">AVERAGE(C4952:OFFSET(C4952,$I$1-1,0))</f>
        <v>7.6739999999999989E-2</v>
      </c>
      <c r="F4952" s="8">
        <v>41193</v>
      </c>
      <c r="G4952" s="10">
        <f t="shared" ca="1" si="155"/>
        <v>4.9576500000000051E-2</v>
      </c>
    </row>
    <row r="4953" spans="1:7">
      <c r="A4953" s="8">
        <v>36412</v>
      </c>
      <c r="B4953" s="9">
        <v>8.24</v>
      </c>
      <c r="C4953" s="7">
        <f t="shared" si="154"/>
        <v>8.2400000000000001E-2</v>
      </c>
      <c r="D4953" s="91">
        <f ca="1">AVERAGE(C4953:OFFSET(C4953,$I$1-1,0))</f>
        <v>7.6695499999999986E-2</v>
      </c>
      <c r="F4953" s="8">
        <v>41194</v>
      </c>
      <c r="G4953" s="10">
        <f t="shared" ca="1" si="155"/>
        <v>4.9550500000000046E-2</v>
      </c>
    </row>
    <row r="4954" spans="1:7">
      <c r="A4954" s="8">
        <v>36411</v>
      </c>
      <c r="B4954" s="9">
        <v>8.2100000000000009</v>
      </c>
      <c r="C4954" s="7">
        <f t="shared" si="154"/>
        <v>8.2100000000000006E-2</v>
      </c>
      <c r="D4954" s="91">
        <f ca="1">AVERAGE(C4954:OFFSET(C4954,$I$1-1,0))</f>
        <v>7.6647999999999994E-2</v>
      </c>
      <c r="F4954" s="8">
        <v>41197</v>
      </c>
      <c r="G4954" s="10">
        <f t="shared" ca="1" si="155"/>
        <v>4.9524000000000054E-2</v>
      </c>
    </row>
    <row r="4955" spans="1:7">
      <c r="A4955" s="8">
        <v>36410</v>
      </c>
      <c r="B4955" s="9">
        <v>8.2200000000000006</v>
      </c>
      <c r="C4955" s="7">
        <f t="shared" si="154"/>
        <v>8.2200000000000009E-2</v>
      </c>
      <c r="D4955" s="91">
        <f ca="1">AVERAGE(C4955:OFFSET(C4955,$I$1-1,0))</f>
        <v>7.6604499999999992E-2</v>
      </c>
      <c r="F4955" s="8">
        <v>41198</v>
      </c>
      <c r="G4955" s="10">
        <f t="shared" ca="1" si="155"/>
        <v>4.9501000000000052E-2</v>
      </c>
    </row>
    <row r="4956" spans="1:7">
      <c r="A4956" s="8">
        <v>36406</v>
      </c>
      <c r="B4956" s="9">
        <v>8.18</v>
      </c>
      <c r="C4956" s="7">
        <f t="shared" si="154"/>
        <v>8.1799999999999998E-2</v>
      </c>
      <c r="D4956" s="91">
        <f ca="1">AVERAGE(C4956:OFFSET(C4956,$I$1-1,0))</f>
        <v>7.6559999999999975E-2</v>
      </c>
      <c r="F4956" s="8">
        <v>41199</v>
      </c>
      <c r="G4956" s="10">
        <f t="shared" ca="1" si="155"/>
        <v>4.947450000000006E-2</v>
      </c>
    </row>
    <row r="4957" spans="1:7">
      <c r="A4957" s="8">
        <v>36405</v>
      </c>
      <c r="B4957" s="9">
        <v>8.27</v>
      </c>
      <c r="C4957" s="7">
        <f t="shared" si="154"/>
        <v>8.2699999999999996E-2</v>
      </c>
      <c r="D4957" s="91">
        <f ca="1">AVERAGE(C4957:OFFSET(C4957,$I$1-1,0))</f>
        <v>7.6518499999999975E-2</v>
      </c>
      <c r="F4957" s="8">
        <v>41200</v>
      </c>
      <c r="G4957" s="10">
        <f t="shared" ca="1" si="155"/>
        <v>4.9445500000000052E-2</v>
      </c>
    </row>
    <row r="4958" spans="1:7">
      <c r="A4958" s="8">
        <v>36404</v>
      </c>
      <c r="B4958" s="9">
        <v>8.2200000000000006</v>
      </c>
      <c r="C4958" s="7">
        <f t="shared" si="154"/>
        <v>8.2200000000000009E-2</v>
      </c>
      <c r="D4958" s="91">
        <f ca="1">AVERAGE(C4958:OFFSET(C4958,$I$1-1,0))</f>
        <v>7.6472999999999972E-2</v>
      </c>
      <c r="F4958" s="8">
        <v>41201</v>
      </c>
      <c r="G4958" s="10">
        <f t="shared" ca="1" si="155"/>
        <v>4.9413000000000047E-2</v>
      </c>
    </row>
    <row r="4959" spans="1:7">
      <c r="A4959" s="8">
        <v>36403</v>
      </c>
      <c r="B4959" s="9">
        <v>8.2100000000000009</v>
      </c>
      <c r="C4959" s="7">
        <f t="shared" si="154"/>
        <v>8.2100000000000006E-2</v>
      </c>
      <c r="D4959" s="91">
        <f ca="1">AVERAGE(C4959:OFFSET(C4959,$I$1-1,0))</f>
        <v>7.6430499999999985E-2</v>
      </c>
      <c r="F4959" s="8">
        <v>41204</v>
      </c>
      <c r="G4959" s="10">
        <f t="shared" ca="1" si="155"/>
        <v>4.9382500000000044E-2</v>
      </c>
    </row>
    <row r="4960" spans="1:7">
      <c r="A4960" s="8">
        <v>36402</v>
      </c>
      <c r="B4960" s="9">
        <v>8.18</v>
      </c>
      <c r="C4960" s="7">
        <f t="shared" si="154"/>
        <v>8.1799999999999998E-2</v>
      </c>
      <c r="D4960" s="91">
        <f ca="1">AVERAGE(C4960:OFFSET(C4960,$I$1-1,0))</f>
        <v>7.6386999999999969E-2</v>
      </c>
      <c r="F4960" s="8">
        <v>41205</v>
      </c>
      <c r="G4960" s="10">
        <f t="shared" ca="1" si="155"/>
        <v>4.935000000000004E-2</v>
      </c>
    </row>
    <row r="4961" spans="1:7">
      <c r="A4961" s="8">
        <v>36399</v>
      </c>
      <c r="B4961" s="9">
        <v>8.1</v>
      </c>
      <c r="C4961" s="7">
        <f t="shared" si="154"/>
        <v>8.1000000000000003E-2</v>
      </c>
      <c r="D4961" s="91">
        <f ca="1">AVERAGE(C4961:OFFSET(C4961,$I$1-1,0))</f>
        <v>7.6344499999999982E-2</v>
      </c>
      <c r="F4961" s="8">
        <v>41206</v>
      </c>
      <c r="G4961" s="10">
        <f t="shared" ca="1" si="155"/>
        <v>4.9320500000000038E-2</v>
      </c>
    </row>
    <row r="4962" spans="1:7">
      <c r="A4962" s="8">
        <v>36398</v>
      </c>
      <c r="B4962" s="9">
        <v>8.0299999999999994</v>
      </c>
      <c r="C4962" s="7">
        <f t="shared" si="154"/>
        <v>8.0299999999999996E-2</v>
      </c>
      <c r="D4962" s="91">
        <f ca="1">AVERAGE(C4962:OFFSET(C4962,$I$1-1,0))</f>
        <v>7.6306999999999972E-2</v>
      </c>
      <c r="F4962" s="8">
        <v>41207</v>
      </c>
      <c r="G4962" s="10">
        <f t="shared" ca="1" si="155"/>
        <v>4.9296500000000042E-2</v>
      </c>
    </row>
    <row r="4963" spans="1:7">
      <c r="A4963" s="8">
        <v>36397</v>
      </c>
      <c r="B4963" s="9">
        <v>8.02</v>
      </c>
      <c r="C4963" s="7">
        <f t="shared" si="154"/>
        <v>8.0199999999999994E-2</v>
      </c>
      <c r="D4963" s="91">
        <f ca="1">AVERAGE(C4963:OFFSET(C4963,$I$1-1,0))</f>
        <v>7.6270499999999991E-2</v>
      </c>
      <c r="F4963" s="8">
        <v>41208</v>
      </c>
      <c r="G4963" s="10">
        <f t="shared" ca="1" si="155"/>
        <v>4.9269500000000042E-2</v>
      </c>
    </row>
    <row r="4964" spans="1:7">
      <c r="A4964" s="8">
        <v>36396</v>
      </c>
      <c r="B4964" s="9">
        <v>8.11</v>
      </c>
      <c r="C4964" s="7">
        <f t="shared" si="154"/>
        <v>8.1099999999999992E-2</v>
      </c>
      <c r="D4964" s="91">
        <f ca="1">AVERAGE(C4964:OFFSET(C4964,$I$1-1,0))</f>
        <v>7.6234999999999983E-2</v>
      </c>
      <c r="F4964" s="8">
        <v>41211</v>
      </c>
      <c r="G4964" s="10">
        <f t="shared" ca="1" si="155"/>
        <v>4.924350000000003E-2</v>
      </c>
    </row>
    <row r="4965" spans="1:7">
      <c r="A4965" s="8">
        <v>36395</v>
      </c>
      <c r="B4965" s="9">
        <v>8.11</v>
      </c>
      <c r="C4965" s="7">
        <f t="shared" si="154"/>
        <v>8.1099999999999992E-2</v>
      </c>
      <c r="D4965" s="91">
        <f ca="1">AVERAGE(C4965:OFFSET(C4965,$I$1-1,0))</f>
        <v>7.6195999999999986E-2</v>
      </c>
      <c r="F4965" s="8">
        <v>41213</v>
      </c>
      <c r="G4965" s="10">
        <f t="shared" ca="1" si="155"/>
        <v>4.9216500000000031E-2</v>
      </c>
    </row>
    <row r="4966" spans="1:7">
      <c r="A4966" s="8">
        <v>36392</v>
      </c>
      <c r="B4966" s="9">
        <v>8.1199999999999992</v>
      </c>
      <c r="C4966" s="7">
        <f t="shared" si="154"/>
        <v>8.1199999999999994E-2</v>
      </c>
      <c r="D4966" s="91">
        <f ca="1">AVERAGE(C4966:OFFSET(C4966,$I$1-1,0))</f>
        <v>7.6155999999999988E-2</v>
      </c>
      <c r="F4966" s="8">
        <v>41214</v>
      </c>
      <c r="G4966" s="10">
        <f t="shared" ca="1" si="155"/>
        <v>4.918800000000003E-2</v>
      </c>
    </row>
    <row r="4967" spans="1:7">
      <c r="A4967" s="8">
        <v>36391</v>
      </c>
      <c r="B4967" s="9">
        <v>8.14</v>
      </c>
      <c r="C4967" s="7">
        <f t="shared" si="154"/>
        <v>8.14E-2</v>
      </c>
      <c r="D4967" s="91">
        <f ca="1">AVERAGE(C4967:OFFSET(C4967,$I$1-1,0))</f>
        <v>7.6113999999999987E-2</v>
      </c>
      <c r="F4967" s="8">
        <v>41215</v>
      </c>
      <c r="G4967" s="10">
        <f t="shared" ca="1" si="155"/>
        <v>4.9158500000000036E-2</v>
      </c>
    </row>
    <row r="4968" spans="1:7">
      <c r="A4968" s="8">
        <v>36390</v>
      </c>
      <c r="B4968" s="9">
        <v>8.1300000000000008</v>
      </c>
      <c r="C4968" s="7">
        <f t="shared" si="154"/>
        <v>8.1300000000000011E-2</v>
      </c>
      <c r="D4968" s="91">
        <f ca="1">AVERAGE(C4968:OFFSET(C4968,$I$1-1,0))</f>
        <v>7.6071E-2</v>
      </c>
      <c r="F4968" s="8">
        <v>41218</v>
      </c>
      <c r="G4968" s="10">
        <f t="shared" ca="1" si="155"/>
        <v>4.9123000000000028E-2</v>
      </c>
    </row>
    <row r="4969" spans="1:7">
      <c r="A4969" s="8">
        <v>36389</v>
      </c>
      <c r="B4969" s="9">
        <v>8.15</v>
      </c>
      <c r="C4969" s="7">
        <f t="shared" si="154"/>
        <v>8.1500000000000003E-2</v>
      </c>
      <c r="D4969" s="91">
        <f ca="1">AVERAGE(C4969:OFFSET(C4969,$I$1-1,0))</f>
        <v>7.6023999999999994E-2</v>
      </c>
      <c r="F4969" s="8">
        <v>41219</v>
      </c>
      <c r="G4969" s="10">
        <f t="shared" ca="1" si="155"/>
        <v>4.908750000000002E-2</v>
      </c>
    </row>
    <row r="4970" spans="1:7">
      <c r="A4970" s="8">
        <v>36388</v>
      </c>
      <c r="B4970" s="9">
        <v>8.1999999999999993</v>
      </c>
      <c r="C4970" s="7">
        <f t="shared" si="154"/>
        <v>8.199999999999999E-2</v>
      </c>
      <c r="D4970" s="91">
        <f ca="1">AVERAGE(C4970:OFFSET(C4970,$I$1-1,0))</f>
        <v>7.5973499999999999E-2</v>
      </c>
      <c r="F4970" s="8">
        <v>41220</v>
      </c>
      <c r="G4970" s="10">
        <f t="shared" ca="1" si="155"/>
        <v>4.9048000000000022E-2</v>
      </c>
    </row>
    <row r="4971" spans="1:7">
      <c r="A4971" s="8">
        <v>36385</v>
      </c>
      <c r="B4971" s="9">
        <v>8.24</v>
      </c>
      <c r="C4971" s="7">
        <f t="shared" si="154"/>
        <v>8.2400000000000001E-2</v>
      </c>
      <c r="D4971" s="91">
        <f ca="1">AVERAGE(C4971:OFFSET(C4971,$I$1-1,0))</f>
        <v>7.592249999999999E-2</v>
      </c>
      <c r="F4971" s="8">
        <v>41221</v>
      </c>
      <c r="G4971" s="10">
        <f t="shared" ca="1" si="155"/>
        <v>4.9007500000000023E-2</v>
      </c>
    </row>
    <row r="4972" spans="1:7">
      <c r="A4972" s="8">
        <v>36384</v>
      </c>
      <c r="B4972" s="9">
        <v>8.3000000000000007</v>
      </c>
      <c r="C4972" s="7">
        <f t="shared" si="154"/>
        <v>8.3000000000000004E-2</v>
      </c>
      <c r="D4972" s="91">
        <f ca="1">AVERAGE(C4972:OFFSET(C4972,$I$1-1,0))</f>
        <v>7.5868499999999992E-2</v>
      </c>
      <c r="F4972" s="8">
        <v>41222</v>
      </c>
      <c r="G4972" s="10">
        <f t="shared" ca="1" si="155"/>
        <v>4.8970000000000014E-2</v>
      </c>
    </row>
    <row r="4973" spans="1:7">
      <c r="A4973" s="8">
        <v>36383</v>
      </c>
      <c r="B4973" s="9">
        <v>8.26</v>
      </c>
      <c r="C4973" s="7">
        <f t="shared" si="154"/>
        <v>8.2599999999999993E-2</v>
      </c>
      <c r="D4973" s="91">
        <f ca="1">AVERAGE(C4973:OFFSET(C4973,$I$1-1,0))</f>
        <v>7.5813999999999993E-2</v>
      </c>
      <c r="F4973" s="8">
        <v>41226</v>
      </c>
      <c r="G4973" s="10">
        <f t="shared" ca="1" si="155"/>
        <v>4.8934500000000013E-2</v>
      </c>
    </row>
    <row r="4974" spans="1:7">
      <c r="A4974" s="8">
        <v>36382</v>
      </c>
      <c r="B4974" s="9">
        <v>8.2899999999999991</v>
      </c>
      <c r="C4974" s="7">
        <f t="shared" si="154"/>
        <v>8.2899999999999988E-2</v>
      </c>
      <c r="D4974" s="91">
        <f ca="1">AVERAGE(C4974:OFFSET(C4974,$I$1-1,0))</f>
        <v>7.5762999999999997E-2</v>
      </c>
      <c r="F4974" s="8">
        <v>41227</v>
      </c>
      <c r="G4974" s="10">
        <f t="shared" ca="1" si="155"/>
        <v>4.8905000000000011E-2</v>
      </c>
    </row>
    <row r="4975" spans="1:7">
      <c r="A4975" s="8">
        <v>36381</v>
      </c>
      <c r="B4975" s="9">
        <v>8.2799999999999994</v>
      </c>
      <c r="C4975" s="7">
        <f t="shared" si="154"/>
        <v>8.2799999999999999E-2</v>
      </c>
      <c r="D4975" s="91">
        <f ca="1">AVERAGE(C4975:OFFSET(C4975,$I$1-1,0))</f>
        <v>7.5709000000000012E-2</v>
      </c>
      <c r="F4975" s="8">
        <v>41228</v>
      </c>
      <c r="G4975" s="10">
        <f t="shared" ca="1" si="155"/>
        <v>4.8878500000000012E-2</v>
      </c>
    </row>
    <row r="4976" spans="1:7">
      <c r="A4976" s="8">
        <v>36378</v>
      </c>
      <c r="B4976" s="9">
        <v>8.2100000000000009</v>
      </c>
      <c r="C4976" s="7">
        <f t="shared" si="154"/>
        <v>8.2100000000000006E-2</v>
      </c>
      <c r="D4976" s="91">
        <f ca="1">AVERAGE(C4976:OFFSET(C4976,$I$1-1,0))</f>
        <v>7.5653999999999999E-2</v>
      </c>
      <c r="F4976" s="8">
        <v>41229</v>
      </c>
      <c r="G4976" s="10">
        <f t="shared" ca="1" si="155"/>
        <v>4.8848500000000017E-2</v>
      </c>
    </row>
    <row r="4977" spans="1:7">
      <c r="A4977" s="8">
        <v>36377</v>
      </c>
      <c r="B4977" s="9">
        <v>8.09</v>
      </c>
      <c r="C4977" s="7">
        <f t="shared" si="154"/>
        <v>8.09E-2</v>
      </c>
      <c r="D4977" s="91">
        <f ca="1">AVERAGE(C4977:OFFSET(C4977,$I$1-1,0))</f>
        <v>7.5604000000000018E-2</v>
      </c>
      <c r="F4977" s="8">
        <v>41232</v>
      </c>
      <c r="G4977" s="10">
        <f t="shared" ca="1" si="155"/>
        <v>4.8821000000000024E-2</v>
      </c>
    </row>
    <row r="4978" spans="1:7">
      <c r="A4978" s="8">
        <v>36376</v>
      </c>
      <c r="B4978" s="9">
        <v>8.1300000000000008</v>
      </c>
      <c r="C4978" s="7">
        <f t="shared" si="154"/>
        <v>8.1300000000000011E-2</v>
      </c>
      <c r="D4978" s="91">
        <f ca="1">AVERAGE(C4978:OFFSET(C4978,$I$1-1,0))</f>
        <v>7.5557000000000013E-2</v>
      </c>
      <c r="F4978" s="8">
        <v>41233</v>
      </c>
      <c r="G4978" s="10">
        <f t="shared" ca="1" si="155"/>
        <v>4.8789000000000027E-2</v>
      </c>
    </row>
    <row r="4979" spans="1:7">
      <c r="A4979" s="8">
        <v>36375</v>
      </c>
      <c r="B4979" s="9">
        <v>8.15</v>
      </c>
      <c r="C4979" s="7">
        <f t="shared" si="154"/>
        <v>8.1500000000000003E-2</v>
      </c>
      <c r="D4979" s="91">
        <f ca="1">AVERAGE(C4979:OFFSET(C4979,$I$1-1,0))</f>
        <v>7.5508500000000006E-2</v>
      </c>
      <c r="F4979" s="8">
        <v>41234</v>
      </c>
      <c r="G4979" s="10">
        <f t="shared" ca="1" si="155"/>
        <v>4.8762000000000014E-2</v>
      </c>
    </row>
    <row r="4980" spans="1:7">
      <c r="A4980" s="8">
        <v>36374</v>
      </c>
      <c r="B4980" s="9">
        <v>8.1199999999999992</v>
      </c>
      <c r="C4980" s="7">
        <f t="shared" si="154"/>
        <v>8.1199999999999994E-2</v>
      </c>
      <c r="D4980" s="91">
        <f ca="1">AVERAGE(C4980:OFFSET(C4980,$I$1-1,0))</f>
        <v>7.5461500000000015E-2</v>
      </c>
      <c r="F4980" s="8">
        <v>41236</v>
      </c>
      <c r="G4980" s="10">
        <f t="shared" ca="1" si="155"/>
        <v>4.8733000000000019E-2</v>
      </c>
    </row>
    <row r="4981" spans="1:7">
      <c r="A4981" s="8">
        <v>36371</v>
      </c>
      <c r="B4981" s="9">
        <v>8.1199999999999992</v>
      </c>
      <c r="C4981" s="7">
        <f t="shared" si="154"/>
        <v>8.1199999999999994E-2</v>
      </c>
      <c r="D4981" s="91">
        <f ca="1">AVERAGE(C4981:OFFSET(C4981,$I$1-1,0))</f>
        <v>7.5414999999999996E-2</v>
      </c>
      <c r="F4981" s="8">
        <v>41239</v>
      </c>
      <c r="G4981" s="10">
        <f t="shared" ca="1" si="155"/>
        <v>4.8703000000000024E-2</v>
      </c>
    </row>
    <row r="4982" spans="1:7">
      <c r="A4982" s="8">
        <v>36370</v>
      </c>
      <c r="B4982" s="9">
        <v>8.09</v>
      </c>
      <c r="C4982" s="7">
        <f t="shared" si="154"/>
        <v>8.09E-2</v>
      </c>
      <c r="D4982" s="91">
        <f ca="1">AVERAGE(C4982:OFFSET(C4982,$I$1-1,0))</f>
        <v>7.5372000000000008E-2</v>
      </c>
      <c r="F4982" s="8">
        <v>41240</v>
      </c>
      <c r="G4982" s="10">
        <f t="shared" ca="1" si="155"/>
        <v>4.867150000000002E-2</v>
      </c>
    </row>
    <row r="4983" spans="1:7">
      <c r="A4983" s="8">
        <v>36369</v>
      </c>
      <c r="B4983" s="9">
        <v>7.99</v>
      </c>
      <c r="C4983" s="7">
        <f t="shared" si="154"/>
        <v>7.9899999999999999E-2</v>
      </c>
      <c r="D4983" s="91">
        <f ca="1">AVERAGE(C4983:OFFSET(C4983,$I$1-1,0))</f>
        <v>7.5331499999999996E-2</v>
      </c>
      <c r="F4983" s="8">
        <v>41241</v>
      </c>
      <c r="G4983" s="10">
        <f t="shared" ca="1" si="155"/>
        <v>4.8644000000000014E-2</v>
      </c>
    </row>
    <row r="4984" spans="1:7">
      <c r="A4984" s="8">
        <v>36368</v>
      </c>
      <c r="B4984" s="9">
        <v>7.98</v>
      </c>
      <c r="C4984" s="7">
        <f t="shared" si="154"/>
        <v>7.980000000000001E-2</v>
      </c>
      <c r="D4984" s="91">
        <f ca="1">AVERAGE(C4984:OFFSET(C4984,$I$1-1,0))</f>
        <v>7.5291000000000011E-2</v>
      </c>
      <c r="F4984" s="8">
        <v>41242</v>
      </c>
      <c r="G4984" s="10">
        <f t="shared" ca="1" si="155"/>
        <v>4.861550000000002E-2</v>
      </c>
    </row>
    <row r="4985" spans="1:7">
      <c r="A4985" s="8">
        <v>36367</v>
      </c>
      <c r="B4985" s="9">
        <v>8.02</v>
      </c>
      <c r="C4985" s="7">
        <f t="shared" si="154"/>
        <v>8.0199999999999994E-2</v>
      </c>
      <c r="D4985" s="91">
        <f ca="1">AVERAGE(C4985:OFFSET(C4985,$I$1-1,0))</f>
        <v>7.5240500000000002E-2</v>
      </c>
      <c r="F4985" s="8">
        <v>41243</v>
      </c>
      <c r="G4985" s="10">
        <f t="shared" ca="1" si="155"/>
        <v>4.8591000000000016E-2</v>
      </c>
    </row>
    <row r="4986" spans="1:7">
      <c r="A4986" s="8">
        <v>36364</v>
      </c>
      <c r="B4986" s="9">
        <v>8.0399999999999991</v>
      </c>
      <c r="C4986" s="7">
        <f t="shared" si="154"/>
        <v>8.0399999999999985E-2</v>
      </c>
      <c r="D4986" s="91">
        <f ca="1">AVERAGE(C4986:OFFSET(C4986,$I$1-1,0))</f>
        <v>7.5185500000000002E-2</v>
      </c>
      <c r="F4986" s="8">
        <v>41246</v>
      </c>
      <c r="G4986" s="10">
        <f t="shared" ca="1" si="155"/>
        <v>4.8565500000000011E-2</v>
      </c>
    </row>
    <row r="4987" spans="1:7">
      <c r="A4987" s="8">
        <v>36363</v>
      </c>
      <c r="B4987" s="9">
        <v>7.97</v>
      </c>
      <c r="C4987" s="7">
        <f t="shared" si="154"/>
        <v>7.9699999999999993E-2</v>
      </c>
      <c r="D4987" s="91">
        <f ca="1">AVERAGE(C4987:OFFSET(C4987,$I$1-1,0))</f>
        <v>7.51275E-2</v>
      </c>
      <c r="F4987" s="8">
        <v>41247</v>
      </c>
      <c r="G4987" s="10">
        <f t="shared" ca="1" si="155"/>
        <v>4.8536500000000017E-2</v>
      </c>
    </row>
    <row r="4988" spans="1:7">
      <c r="A4988" s="8">
        <v>36362</v>
      </c>
      <c r="B4988" s="9">
        <v>7.92</v>
      </c>
      <c r="C4988" s="7">
        <f t="shared" si="154"/>
        <v>7.9199999999999993E-2</v>
      </c>
      <c r="D4988" s="91">
        <f ca="1">AVERAGE(C4988:OFFSET(C4988,$I$1-1,0))</f>
        <v>7.5075000000000003E-2</v>
      </c>
      <c r="F4988" s="8">
        <v>41248</v>
      </c>
      <c r="G4988" s="10">
        <f t="shared" ca="1" si="155"/>
        <v>4.8507000000000008E-2</v>
      </c>
    </row>
    <row r="4989" spans="1:7">
      <c r="A4989" s="8">
        <v>36361</v>
      </c>
      <c r="B4989" s="9">
        <v>7.86</v>
      </c>
      <c r="C4989" s="7">
        <f t="shared" si="154"/>
        <v>7.8600000000000003E-2</v>
      </c>
      <c r="D4989" s="91">
        <f ca="1">AVERAGE(C4989:OFFSET(C4989,$I$1-1,0))</f>
        <v>7.5026999999999996E-2</v>
      </c>
      <c r="F4989" s="8">
        <v>41249</v>
      </c>
      <c r="G4989" s="10">
        <f t="shared" ca="1" si="155"/>
        <v>4.8475499999999998E-2</v>
      </c>
    </row>
    <row r="4990" spans="1:7">
      <c r="A4990" s="8">
        <v>36360</v>
      </c>
      <c r="B4990" s="9">
        <v>7.87</v>
      </c>
      <c r="C4990" s="7">
        <f t="shared" si="154"/>
        <v>7.8700000000000006E-2</v>
      </c>
      <c r="D4990" s="91">
        <f ca="1">AVERAGE(C4990:OFFSET(C4990,$I$1-1,0))</f>
        <v>7.4984500000000009E-2</v>
      </c>
      <c r="F4990" s="8">
        <v>41250</v>
      </c>
      <c r="G4990" s="10">
        <f t="shared" ca="1" si="155"/>
        <v>4.8448500000000012E-2</v>
      </c>
    </row>
    <row r="4991" spans="1:7">
      <c r="A4991" s="8">
        <v>36357</v>
      </c>
      <c r="B4991" s="9">
        <v>7.87</v>
      </c>
      <c r="C4991" s="7">
        <f t="shared" si="154"/>
        <v>7.8700000000000006E-2</v>
      </c>
      <c r="D4991" s="91">
        <f ca="1">AVERAGE(C4991:OFFSET(C4991,$I$1-1,0))</f>
        <v>7.4944999999999998E-2</v>
      </c>
      <c r="F4991" s="8">
        <v>41253</v>
      </c>
      <c r="G4991" s="10">
        <f t="shared" ca="1" si="155"/>
        <v>4.8422000000000007E-2</v>
      </c>
    </row>
    <row r="4992" spans="1:7">
      <c r="A4992" s="8">
        <v>36356</v>
      </c>
      <c r="B4992" s="9">
        <v>7.87</v>
      </c>
      <c r="C4992" s="7">
        <f t="shared" si="154"/>
        <v>7.8700000000000006E-2</v>
      </c>
      <c r="D4992" s="91">
        <f ca="1">AVERAGE(C4992:OFFSET(C4992,$I$1-1,0))</f>
        <v>7.4906500000000001E-2</v>
      </c>
      <c r="F4992" s="8">
        <v>41254</v>
      </c>
      <c r="G4992" s="10">
        <f t="shared" ca="1" si="155"/>
        <v>4.8398500000000011E-2</v>
      </c>
    </row>
    <row r="4993" spans="1:7">
      <c r="A4993" s="8">
        <v>36355</v>
      </c>
      <c r="B4993" s="9">
        <v>7.89</v>
      </c>
      <c r="C4993" s="7">
        <f t="shared" si="154"/>
        <v>7.8899999999999998E-2</v>
      </c>
      <c r="D4993" s="91">
        <f ca="1">AVERAGE(C4993:OFFSET(C4993,$I$1-1,0))</f>
        <v>7.4867000000000003E-2</v>
      </c>
      <c r="F4993" s="8">
        <v>41255</v>
      </c>
      <c r="G4993" s="10">
        <f t="shared" ca="1" si="155"/>
        <v>4.83805E-2</v>
      </c>
    </row>
    <row r="4994" spans="1:7">
      <c r="A4994" s="8">
        <v>36354</v>
      </c>
      <c r="B4994" s="9">
        <v>7.87</v>
      </c>
      <c r="C4994" s="7">
        <f t="shared" si="154"/>
        <v>7.8700000000000006E-2</v>
      </c>
      <c r="D4994" s="91">
        <f ca="1">AVERAGE(C4994:OFFSET(C4994,$I$1-1,0))</f>
        <v>7.4827500000000005E-2</v>
      </c>
      <c r="F4994" s="8">
        <v>41256</v>
      </c>
      <c r="G4994" s="10">
        <f t="shared" ca="1" si="155"/>
        <v>4.8361500000000002E-2</v>
      </c>
    </row>
    <row r="4995" spans="1:7">
      <c r="A4995" s="8">
        <v>36353</v>
      </c>
      <c r="B4995" s="9">
        <v>7.88</v>
      </c>
      <c r="C4995" s="7">
        <f t="shared" si="154"/>
        <v>7.8799999999999995E-2</v>
      </c>
      <c r="D4995" s="91">
        <f ca="1">AVERAGE(C4995:OFFSET(C4995,$I$1-1,0))</f>
        <v>7.4789500000000009E-2</v>
      </c>
      <c r="F4995" s="8">
        <v>41257</v>
      </c>
      <c r="G4995" s="10">
        <f t="shared" ca="1" si="155"/>
        <v>4.8339500000000007E-2</v>
      </c>
    </row>
    <row r="4996" spans="1:7">
      <c r="A4996" s="8">
        <v>36350</v>
      </c>
      <c r="B4996" s="9">
        <v>7.97</v>
      </c>
      <c r="C4996" s="7">
        <f t="shared" si="154"/>
        <v>7.9699999999999993E-2</v>
      </c>
      <c r="D4996" s="91">
        <f ca="1">AVERAGE(C4996:OFFSET(C4996,$I$1-1,0))</f>
        <v>7.4751499999999999E-2</v>
      </c>
      <c r="F4996" s="8">
        <v>41260</v>
      </c>
      <c r="G4996" s="10">
        <f t="shared" ca="1" si="155"/>
        <v>4.8317500000000006E-2</v>
      </c>
    </row>
    <row r="4997" spans="1:7">
      <c r="A4997" s="8">
        <v>36349</v>
      </c>
      <c r="B4997" s="9">
        <v>7.96</v>
      </c>
      <c r="C4997" s="7">
        <f t="shared" si="154"/>
        <v>7.9600000000000004E-2</v>
      </c>
      <c r="D4997" s="91">
        <f ca="1">AVERAGE(C4997:OFFSET(C4997,$I$1-1,0))</f>
        <v>7.4708500000000011E-2</v>
      </c>
      <c r="F4997" s="8">
        <v>41261</v>
      </c>
      <c r="G4997" s="10">
        <f t="shared" ca="1" si="155"/>
        <v>4.8301500000000004E-2</v>
      </c>
    </row>
    <row r="4998" spans="1:7">
      <c r="A4998" s="8">
        <v>36348</v>
      </c>
      <c r="B4998" s="9">
        <v>7.99</v>
      </c>
      <c r="C4998" s="7">
        <f t="shared" ref="C4998:C5061" si="156">B4998/100</f>
        <v>7.9899999999999999E-2</v>
      </c>
      <c r="D4998" s="91">
        <f ca="1">AVERAGE(C4998:OFFSET(C4998,$I$1-1,0))</f>
        <v>7.466600000000001E-2</v>
      </c>
      <c r="F4998" s="8">
        <v>41262</v>
      </c>
      <c r="G4998" s="10">
        <f t="shared" ca="1" si="155"/>
        <v>4.8282500000000006E-2</v>
      </c>
    </row>
    <row r="4999" spans="1:7">
      <c r="A4999" s="8">
        <v>36347</v>
      </c>
      <c r="B4999" s="9">
        <v>8.01</v>
      </c>
      <c r="C4999" s="7">
        <f t="shared" si="156"/>
        <v>8.0100000000000005E-2</v>
      </c>
      <c r="D4999" s="91">
        <f ca="1">AVERAGE(C4999:OFFSET(C4999,$I$1-1,0))</f>
        <v>7.4623000000000009E-2</v>
      </c>
      <c r="F4999" s="8">
        <v>41263</v>
      </c>
      <c r="G4999" s="10">
        <f t="shared" ref="G4999:G5062" ca="1" si="157">VLOOKUP(F4999,$A$6:$D$6628,4,FALSE)</f>
        <v>4.8267000000000004E-2</v>
      </c>
    </row>
    <row r="5000" spans="1:7">
      <c r="A5000" s="8">
        <v>36343</v>
      </c>
      <c r="B5000" s="9">
        <v>7.98</v>
      </c>
      <c r="C5000" s="7">
        <f t="shared" si="156"/>
        <v>7.980000000000001E-2</v>
      </c>
      <c r="D5000" s="91">
        <f ca="1">AVERAGE(C5000:OFFSET(C5000,$I$1-1,0))</f>
        <v>7.4580000000000007E-2</v>
      </c>
      <c r="F5000" s="8">
        <v>41264</v>
      </c>
      <c r="G5000" s="10">
        <f t="shared" ca="1" si="157"/>
        <v>4.8246500000000012E-2</v>
      </c>
    </row>
    <row r="5001" spans="1:7">
      <c r="A5001" s="8">
        <v>36342</v>
      </c>
      <c r="B5001" s="9">
        <v>8</v>
      </c>
      <c r="C5001" s="7">
        <f t="shared" si="156"/>
        <v>0.08</v>
      </c>
      <c r="D5001" s="91">
        <f ca="1">AVERAGE(C5001:OFFSET(C5001,$I$1-1,0))</f>
        <v>7.4539500000000022E-2</v>
      </c>
      <c r="F5001" s="8">
        <v>41267</v>
      </c>
      <c r="G5001" s="10">
        <f t="shared" ca="1" si="157"/>
        <v>4.8224500000000017E-2</v>
      </c>
    </row>
    <row r="5002" spans="1:7">
      <c r="A5002" s="8">
        <v>36341</v>
      </c>
      <c r="B5002" s="9">
        <v>8</v>
      </c>
      <c r="C5002" s="7">
        <f t="shared" si="156"/>
        <v>0.08</v>
      </c>
      <c r="D5002" s="91">
        <f ca="1">AVERAGE(C5002:OFFSET(C5002,$I$1-1,0))</f>
        <v>7.4497500000000008E-2</v>
      </c>
      <c r="F5002" s="8">
        <v>41269</v>
      </c>
      <c r="G5002" s="10">
        <f t="shared" ca="1" si="157"/>
        <v>4.8201500000000015E-2</v>
      </c>
    </row>
    <row r="5003" spans="1:7">
      <c r="A5003" s="8">
        <v>36340</v>
      </c>
      <c r="B5003" s="9">
        <v>8.07</v>
      </c>
      <c r="C5003" s="7">
        <f t="shared" si="156"/>
        <v>8.0700000000000008E-2</v>
      </c>
      <c r="D5003" s="91">
        <f ca="1">AVERAGE(C5003:OFFSET(C5003,$I$1-1,0))</f>
        <v>7.4455000000000007E-2</v>
      </c>
      <c r="F5003" s="8">
        <v>41270</v>
      </c>
      <c r="G5003" s="10">
        <f t="shared" ca="1" si="157"/>
        <v>4.8176500000000025E-2</v>
      </c>
    </row>
    <row r="5004" spans="1:7">
      <c r="A5004" s="8">
        <v>36339</v>
      </c>
      <c r="B5004" s="9">
        <v>8.1</v>
      </c>
      <c r="C5004" s="7">
        <f t="shared" si="156"/>
        <v>8.1000000000000003E-2</v>
      </c>
      <c r="D5004" s="91">
        <f ca="1">AVERAGE(C5004:OFFSET(C5004,$I$1-1,0))</f>
        <v>7.44065E-2</v>
      </c>
      <c r="F5004" s="8">
        <v>41271</v>
      </c>
      <c r="G5004" s="10">
        <f t="shared" ca="1" si="157"/>
        <v>4.814700000000003E-2</v>
      </c>
    </row>
    <row r="5005" spans="1:7">
      <c r="A5005" s="8">
        <v>36336</v>
      </c>
      <c r="B5005" s="9">
        <v>8.15</v>
      </c>
      <c r="C5005" s="7">
        <f t="shared" si="156"/>
        <v>8.1500000000000003E-2</v>
      </c>
      <c r="D5005" s="91">
        <f ca="1">AVERAGE(C5005:OFFSET(C5005,$I$1-1,0))</f>
        <v>7.4359000000000008E-2</v>
      </c>
      <c r="F5005" s="8">
        <v>41274</v>
      </c>
      <c r="G5005" s="10">
        <f t="shared" ca="1" si="157"/>
        <v>4.8113000000000031E-2</v>
      </c>
    </row>
    <row r="5006" spans="1:7">
      <c r="A5006" s="8">
        <v>36335</v>
      </c>
      <c r="B5006" s="9">
        <v>8.16</v>
      </c>
      <c r="C5006" s="7">
        <f t="shared" si="156"/>
        <v>8.1600000000000006E-2</v>
      </c>
      <c r="D5006" s="91">
        <f ca="1">AVERAGE(C5006:OFFSET(C5006,$I$1-1,0))</f>
        <v>7.4311000000000002E-2</v>
      </c>
      <c r="F5006" s="8">
        <v>41276</v>
      </c>
      <c r="G5006" s="10">
        <f t="shared" ca="1" si="157"/>
        <v>4.8083000000000015E-2</v>
      </c>
    </row>
    <row r="5007" spans="1:7">
      <c r="A5007" s="8">
        <v>36334</v>
      </c>
      <c r="B5007" s="9">
        <v>8.1199999999999992</v>
      </c>
      <c r="C5007" s="7">
        <f t="shared" si="156"/>
        <v>8.1199999999999994E-2</v>
      </c>
      <c r="D5007" s="91">
        <f ca="1">AVERAGE(C5007:OFFSET(C5007,$I$1-1,0))</f>
        <v>7.4261000000000021E-2</v>
      </c>
      <c r="F5007" s="8">
        <v>41277</v>
      </c>
      <c r="G5007" s="10">
        <f t="shared" ca="1" si="157"/>
        <v>4.8056000000000015E-2</v>
      </c>
    </row>
    <row r="5008" spans="1:7">
      <c r="A5008" s="8">
        <v>36333</v>
      </c>
      <c r="B5008" s="9">
        <v>8.08</v>
      </c>
      <c r="C5008" s="7">
        <f t="shared" si="156"/>
        <v>8.0799999999999997E-2</v>
      </c>
      <c r="D5008" s="91">
        <f ca="1">AVERAGE(C5008:OFFSET(C5008,$I$1-1,0))</f>
        <v>7.4213500000000016E-2</v>
      </c>
      <c r="F5008" s="8">
        <v>41278</v>
      </c>
      <c r="G5008" s="10">
        <f t="shared" ca="1" si="157"/>
        <v>4.8023500000000018E-2</v>
      </c>
    </row>
    <row r="5009" spans="1:7">
      <c r="A5009" s="8">
        <v>36332</v>
      </c>
      <c r="B5009" s="9">
        <v>8.0299999999999994</v>
      </c>
      <c r="C5009" s="7">
        <f t="shared" si="156"/>
        <v>8.0299999999999996E-2</v>
      </c>
      <c r="D5009" s="91">
        <f ca="1">AVERAGE(C5009:OFFSET(C5009,$I$1-1,0))</f>
        <v>7.4169500000000013E-2</v>
      </c>
      <c r="F5009" s="8">
        <v>41281</v>
      </c>
      <c r="G5009" s="10">
        <f t="shared" ca="1" si="157"/>
        <v>4.7992000000000028E-2</v>
      </c>
    </row>
    <row r="5010" spans="1:7">
      <c r="A5010" s="8">
        <v>36329</v>
      </c>
      <c r="B5010" s="9">
        <v>7.98</v>
      </c>
      <c r="C5010" s="7">
        <f t="shared" si="156"/>
        <v>7.980000000000001E-2</v>
      </c>
      <c r="D5010" s="91">
        <f ca="1">AVERAGE(C5010:OFFSET(C5010,$I$1-1,0))</f>
        <v>7.4127999999999999E-2</v>
      </c>
      <c r="F5010" s="8">
        <v>41282</v>
      </c>
      <c r="G5010" s="10">
        <f t="shared" ca="1" si="157"/>
        <v>4.7963500000000027E-2</v>
      </c>
    </row>
    <row r="5011" spans="1:7">
      <c r="A5011" s="8">
        <v>36328</v>
      </c>
      <c r="B5011" s="9">
        <v>7.95</v>
      </c>
      <c r="C5011" s="7">
        <f t="shared" si="156"/>
        <v>7.9500000000000001E-2</v>
      </c>
      <c r="D5011" s="91">
        <f ca="1">AVERAGE(C5011:OFFSET(C5011,$I$1-1,0))</f>
        <v>7.4087500000000001E-2</v>
      </c>
      <c r="F5011" s="8">
        <v>41283</v>
      </c>
      <c r="G5011" s="10">
        <f t="shared" ca="1" si="157"/>
        <v>4.7935000000000033E-2</v>
      </c>
    </row>
    <row r="5012" spans="1:7">
      <c r="A5012" s="8">
        <v>36327</v>
      </c>
      <c r="B5012" s="9">
        <v>8.0500000000000007</v>
      </c>
      <c r="C5012" s="7">
        <f t="shared" si="156"/>
        <v>8.0500000000000002E-2</v>
      </c>
      <c r="D5012" s="91">
        <f ca="1">AVERAGE(C5012:OFFSET(C5012,$I$1-1,0))</f>
        <v>7.4051000000000006E-2</v>
      </c>
      <c r="F5012" s="8">
        <v>41284</v>
      </c>
      <c r="G5012" s="10">
        <f t="shared" ca="1" si="157"/>
        <v>4.7910000000000029E-2</v>
      </c>
    </row>
    <row r="5013" spans="1:7">
      <c r="A5013" s="8">
        <v>36326</v>
      </c>
      <c r="B5013" s="9">
        <v>8.07</v>
      </c>
      <c r="C5013" s="7">
        <f t="shared" si="156"/>
        <v>8.0700000000000008E-2</v>
      </c>
      <c r="D5013" s="91">
        <f ca="1">AVERAGE(C5013:OFFSET(C5013,$I$1-1,0))</f>
        <v>7.4010000000000006E-2</v>
      </c>
      <c r="F5013" s="8">
        <v>41285</v>
      </c>
      <c r="G5013" s="10">
        <f t="shared" ca="1" si="157"/>
        <v>4.7883000000000023E-2</v>
      </c>
    </row>
    <row r="5014" spans="1:7">
      <c r="A5014" s="8">
        <v>36325</v>
      </c>
      <c r="B5014" s="9">
        <v>8.0500000000000007</v>
      </c>
      <c r="C5014" s="7">
        <f t="shared" si="156"/>
        <v>8.0500000000000002E-2</v>
      </c>
      <c r="D5014" s="91">
        <f ca="1">AVERAGE(C5014:OFFSET(C5014,$I$1-1,0))</f>
        <v>7.3967999999999992E-2</v>
      </c>
      <c r="F5014" s="8">
        <v>41288</v>
      </c>
      <c r="G5014" s="10">
        <f t="shared" ca="1" si="157"/>
        <v>4.7857500000000025E-2</v>
      </c>
    </row>
    <row r="5015" spans="1:7">
      <c r="A5015" s="8">
        <v>36322</v>
      </c>
      <c r="B5015" s="9">
        <v>8.09</v>
      </c>
      <c r="C5015" s="7">
        <f t="shared" si="156"/>
        <v>8.09E-2</v>
      </c>
      <c r="D5015" s="91">
        <f ca="1">AVERAGE(C5015:OFFSET(C5015,$I$1-1,0))</f>
        <v>7.3924999999999991E-2</v>
      </c>
      <c r="F5015" s="8">
        <v>41289</v>
      </c>
      <c r="G5015" s="10">
        <f t="shared" ca="1" si="157"/>
        <v>4.7831000000000026E-2</v>
      </c>
    </row>
    <row r="5016" spans="1:7">
      <c r="A5016" s="8">
        <v>36321</v>
      </c>
      <c r="B5016" s="9">
        <v>8.01</v>
      </c>
      <c r="C5016" s="7">
        <f t="shared" si="156"/>
        <v>8.0100000000000005E-2</v>
      </c>
      <c r="D5016" s="91">
        <f ca="1">AVERAGE(C5016:OFFSET(C5016,$I$1-1,0))</f>
        <v>7.3879499999999987E-2</v>
      </c>
      <c r="F5016" s="8">
        <v>41290</v>
      </c>
      <c r="G5016" s="10">
        <f t="shared" ca="1" si="157"/>
        <v>4.7806000000000036E-2</v>
      </c>
    </row>
    <row r="5017" spans="1:7">
      <c r="A5017" s="8">
        <v>36320</v>
      </c>
      <c r="B5017" s="9">
        <v>7.98</v>
      </c>
      <c r="C5017" s="7">
        <f t="shared" si="156"/>
        <v>7.980000000000001E-2</v>
      </c>
      <c r="D5017" s="91">
        <f ca="1">AVERAGE(C5017:OFFSET(C5017,$I$1-1,0))</f>
        <v>7.3837999999999987E-2</v>
      </c>
      <c r="F5017" s="8">
        <v>41291</v>
      </c>
      <c r="G5017" s="10">
        <f t="shared" ca="1" si="157"/>
        <v>4.7778500000000029E-2</v>
      </c>
    </row>
    <row r="5018" spans="1:7">
      <c r="A5018" s="8">
        <v>36319</v>
      </c>
      <c r="B5018" s="9">
        <v>7.97</v>
      </c>
      <c r="C5018" s="7">
        <f t="shared" si="156"/>
        <v>7.9699999999999993E-2</v>
      </c>
      <c r="D5018" s="91">
        <f ca="1">AVERAGE(C5018:OFFSET(C5018,$I$1-1,0))</f>
        <v>7.3797999999999989E-2</v>
      </c>
      <c r="F5018" s="8">
        <v>41292</v>
      </c>
      <c r="G5018" s="10">
        <f t="shared" ca="1" si="157"/>
        <v>4.7748000000000033E-2</v>
      </c>
    </row>
    <row r="5019" spans="1:7">
      <c r="A5019" s="8">
        <v>36318</v>
      </c>
      <c r="B5019" s="9">
        <v>7.96</v>
      </c>
      <c r="C5019" s="7">
        <f t="shared" si="156"/>
        <v>7.9600000000000004E-2</v>
      </c>
      <c r="D5019" s="91">
        <f ca="1">AVERAGE(C5019:OFFSET(C5019,$I$1-1,0))</f>
        <v>7.3760000000000006E-2</v>
      </c>
      <c r="F5019" s="8">
        <v>41296</v>
      </c>
      <c r="G5019" s="10">
        <f t="shared" ca="1" si="157"/>
        <v>4.7713000000000033E-2</v>
      </c>
    </row>
    <row r="5020" spans="1:7">
      <c r="A5020" s="8">
        <v>36315</v>
      </c>
      <c r="B5020" s="9">
        <v>7.95</v>
      </c>
      <c r="C5020" s="7">
        <f t="shared" si="156"/>
        <v>7.9500000000000001E-2</v>
      </c>
      <c r="D5020" s="91">
        <f ca="1">AVERAGE(C5020:OFFSET(C5020,$I$1-1,0))</f>
        <v>7.372200000000001E-2</v>
      </c>
      <c r="F5020" s="8">
        <v>41297</v>
      </c>
      <c r="G5020" s="10">
        <f t="shared" ca="1" si="157"/>
        <v>4.7680000000000035E-2</v>
      </c>
    </row>
    <row r="5021" spans="1:7">
      <c r="A5021" s="8">
        <v>36314</v>
      </c>
      <c r="B5021" s="9">
        <v>7.9399999999999995</v>
      </c>
      <c r="C5021" s="7">
        <f t="shared" si="156"/>
        <v>7.9399999999999998E-2</v>
      </c>
      <c r="D5021" s="91">
        <f ca="1">AVERAGE(C5021:OFFSET(C5021,$I$1-1,0))</f>
        <v>7.3684499999999986E-2</v>
      </c>
      <c r="F5021" s="8">
        <v>41298</v>
      </c>
      <c r="G5021" s="10">
        <f t="shared" ca="1" si="157"/>
        <v>4.7650500000000033E-2</v>
      </c>
    </row>
    <row r="5022" spans="1:7">
      <c r="A5022" s="8">
        <v>36313</v>
      </c>
      <c r="B5022" s="9">
        <v>7.93</v>
      </c>
      <c r="C5022" s="7">
        <f t="shared" si="156"/>
        <v>7.9299999999999995E-2</v>
      </c>
      <c r="D5022" s="91">
        <f ca="1">AVERAGE(C5022:OFFSET(C5022,$I$1-1,0))</f>
        <v>7.3647000000000004E-2</v>
      </c>
      <c r="F5022" s="8">
        <v>41299</v>
      </c>
      <c r="G5022" s="10">
        <f t="shared" ca="1" si="157"/>
        <v>4.7629500000000047E-2</v>
      </c>
    </row>
    <row r="5023" spans="1:7">
      <c r="A5023" s="8">
        <v>36312</v>
      </c>
      <c r="B5023" s="9">
        <v>7.93</v>
      </c>
      <c r="C5023" s="7">
        <f t="shared" si="156"/>
        <v>7.9299999999999995E-2</v>
      </c>
      <c r="D5023" s="91">
        <f ca="1">AVERAGE(C5023:OFFSET(C5023,$I$1-1,0))</f>
        <v>7.3611499999999996E-2</v>
      </c>
      <c r="F5023" s="8">
        <v>41302</v>
      </c>
      <c r="G5023" s="10">
        <f t="shared" ca="1" si="157"/>
        <v>4.7611000000000042E-2</v>
      </c>
    </row>
    <row r="5024" spans="1:7">
      <c r="A5024" s="8">
        <v>36308</v>
      </c>
      <c r="B5024" s="9">
        <v>7.85</v>
      </c>
      <c r="C5024" s="7">
        <f t="shared" si="156"/>
        <v>7.85E-2</v>
      </c>
      <c r="D5024" s="91">
        <f ca="1">AVERAGE(C5024:OFFSET(C5024,$I$1-1,0))</f>
        <v>7.3575500000000002E-2</v>
      </c>
      <c r="F5024" s="8">
        <v>41303</v>
      </c>
      <c r="G5024" s="10">
        <f t="shared" ca="1" si="157"/>
        <v>4.7595000000000033E-2</v>
      </c>
    </row>
    <row r="5025" spans="1:7">
      <c r="A5025" s="8">
        <v>36307</v>
      </c>
      <c r="B5025" s="9">
        <v>7.84</v>
      </c>
      <c r="C5025" s="7">
        <f t="shared" si="156"/>
        <v>7.8399999999999997E-2</v>
      </c>
      <c r="D5025" s="91">
        <f ca="1">AVERAGE(C5025:OFFSET(C5025,$I$1-1,0))</f>
        <v>7.354200000000001E-2</v>
      </c>
      <c r="F5025" s="8">
        <v>41304</v>
      </c>
      <c r="G5025" s="10">
        <f t="shared" ca="1" si="157"/>
        <v>4.757800000000003E-2</v>
      </c>
    </row>
    <row r="5026" spans="1:7">
      <c r="A5026" s="8">
        <v>36306</v>
      </c>
      <c r="B5026" s="9">
        <v>7.83</v>
      </c>
      <c r="C5026" s="7">
        <f t="shared" si="156"/>
        <v>7.8299999999999995E-2</v>
      </c>
      <c r="D5026" s="91">
        <f ca="1">AVERAGE(C5026:OFFSET(C5026,$I$1-1,0))</f>
        <v>7.3510000000000006E-2</v>
      </c>
      <c r="F5026" s="8">
        <v>41305</v>
      </c>
      <c r="G5026" s="10">
        <f t="shared" ca="1" si="157"/>
        <v>4.7558500000000038E-2</v>
      </c>
    </row>
    <row r="5027" spans="1:7">
      <c r="A5027" s="8">
        <v>36305</v>
      </c>
      <c r="B5027" s="9">
        <v>7.8</v>
      </c>
      <c r="C5027" s="7">
        <f t="shared" si="156"/>
        <v>7.8E-2</v>
      </c>
      <c r="D5027" s="91">
        <f ca="1">AVERAGE(C5027:OFFSET(C5027,$I$1-1,0))</f>
        <v>7.3478500000000002E-2</v>
      </c>
      <c r="F5027" s="8">
        <v>41306</v>
      </c>
      <c r="G5027" s="10">
        <f t="shared" ca="1" si="157"/>
        <v>4.7544000000000051E-2</v>
      </c>
    </row>
    <row r="5028" spans="1:7">
      <c r="A5028" s="8">
        <v>36304</v>
      </c>
      <c r="B5028" s="9">
        <v>7.8100000000000005</v>
      </c>
      <c r="C5028" s="7">
        <f t="shared" si="156"/>
        <v>7.8100000000000003E-2</v>
      </c>
      <c r="D5028" s="91">
        <f ca="1">AVERAGE(C5028:OFFSET(C5028,$I$1-1,0))</f>
        <v>7.3450000000000001E-2</v>
      </c>
      <c r="F5028" s="8">
        <v>41309</v>
      </c>
      <c r="G5028" s="10">
        <f t="shared" ca="1" si="157"/>
        <v>4.752900000000005E-2</v>
      </c>
    </row>
    <row r="5029" spans="1:7">
      <c r="A5029" s="8">
        <v>36301</v>
      </c>
      <c r="B5029" s="9">
        <v>7.8</v>
      </c>
      <c r="C5029" s="7">
        <f t="shared" si="156"/>
        <v>7.8E-2</v>
      </c>
      <c r="D5029" s="91">
        <f ca="1">AVERAGE(C5029:OFFSET(C5029,$I$1-1,0))</f>
        <v>7.3420499999999986E-2</v>
      </c>
      <c r="F5029" s="8">
        <v>41310</v>
      </c>
      <c r="G5029" s="10">
        <f t="shared" ca="1" si="157"/>
        <v>4.7514000000000035E-2</v>
      </c>
    </row>
    <row r="5030" spans="1:7">
      <c r="A5030" s="8">
        <v>36300</v>
      </c>
      <c r="B5030" s="9">
        <v>7.85</v>
      </c>
      <c r="C5030" s="7">
        <f t="shared" si="156"/>
        <v>7.85E-2</v>
      </c>
      <c r="D5030" s="91">
        <f ca="1">AVERAGE(C5030:OFFSET(C5030,$I$1-1,0))</f>
        <v>7.3391499999999998E-2</v>
      </c>
      <c r="F5030" s="8">
        <v>41311</v>
      </c>
      <c r="G5030" s="10">
        <f t="shared" ca="1" si="157"/>
        <v>4.7498500000000041E-2</v>
      </c>
    </row>
    <row r="5031" spans="1:7">
      <c r="A5031" s="8">
        <v>36299</v>
      </c>
      <c r="B5031" s="9">
        <v>7.79</v>
      </c>
      <c r="C5031" s="7">
        <f t="shared" si="156"/>
        <v>7.7899999999999997E-2</v>
      </c>
      <c r="D5031" s="91">
        <f ca="1">AVERAGE(C5031:OFFSET(C5031,$I$1-1,0))</f>
        <v>7.3360499999999981E-2</v>
      </c>
      <c r="F5031" s="8">
        <v>41312</v>
      </c>
      <c r="G5031" s="10">
        <f t="shared" ca="1" si="157"/>
        <v>4.7483000000000039E-2</v>
      </c>
    </row>
    <row r="5032" spans="1:7">
      <c r="A5032" s="8">
        <v>36298</v>
      </c>
      <c r="B5032" s="9">
        <v>7.8</v>
      </c>
      <c r="C5032" s="7">
        <f t="shared" si="156"/>
        <v>7.8E-2</v>
      </c>
      <c r="D5032" s="91">
        <f ca="1">AVERAGE(C5032:OFFSET(C5032,$I$1-1,0))</f>
        <v>7.3334999999999984E-2</v>
      </c>
      <c r="F5032" s="8">
        <v>41313</v>
      </c>
      <c r="G5032" s="10">
        <f t="shared" ca="1" si="157"/>
        <v>4.7466500000000036E-2</v>
      </c>
    </row>
    <row r="5033" spans="1:7">
      <c r="A5033" s="8">
        <v>36297</v>
      </c>
      <c r="B5033" s="9">
        <v>7.76</v>
      </c>
      <c r="C5033" s="7">
        <f t="shared" si="156"/>
        <v>7.7600000000000002E-2</v>
      </c>
      <c r="D5033" s="91">
        <f ca="1">AVERAGE(C5033:OFFSET(C5033,$I$1-1,0))</f>
        <v>7.3308999999999985E-2</v>
      </c>
      <c r="F5033" s="8">
        <v>41316</v>
      </c>
      <c r="G5033" s="10">
        <f t="shared" ca="1" si="157"/>
        <v>4.7451500000000021E-2</v>
      </c>
    </row>
    <row r="5034" spans="1:7">
      <c r="A5034" s="8">
        <v>36294</v>
      </c>
      <c r="B5034" s="9">
        <v>7.75</v>
      </c>
      <c r="C5034" s="7">
        <f t="shared" si="156"/>
        <v>7.7499999999999999E-2</v>
      </c>
      <c r="D5034" s="91">
        <f ca="1">AVERAGE(C5034:OFFSET(C5034,$I$1-1,0))</f>
        <v>7.3286000000000004E-2</v>
      </c>
      <c r="F5034" s="8">
        <v>41317</v>
      </c>
      <c r="G5034" s="10">
        <f t="shared" ca="1" si="157"/>
        <v>4.743650000000002E-2</v>
      </c>
    </row>
    <row r="5035" spans="1:7">
      <c r="A5035" s="8">
        <v>36293</v>
      </c>
      <c r="B5035" s="9">
        <v>7.64</v>
      </c>
      <c r="C5035" s="7">
        <f t="shared" si="156"/>
        <v>7.6399999999999996E-2</v>
      </c>
      <c r="D5035" s="91">
        <f ca="1">AVERAGE(C5035:OFFSET(C5035,$I$1-1,0))</f>
        <v>7.3261000000000007E-2</v>
      </c>
      <c r="F5035" s="8">
        <v>41318</v>
      </c>
      <c r="G5035" s="10">
        <f t="shared" ca="1" si="157"/>
        <v>4.7421500000000026E-2</v>
      </c>
    </row>
    <row r="5036" spans="1:7">
      <c r="A5036" s="8">
        <v>36292</v>
      </c>
      <c r="B5036" s="9">
        <v>7.71</v>
      </c>
      <c r="C5036" s="7">
        <f t="shared" si="156"/>
        <v>7.7100000000000002E-2</v>
      </c>
      <c r="D5036" s="91">
        <f ca="1">AVERAGE(C5036:OFFSET(C5036,$I$1-1,0))</f>
        <v>7.3241500000000001E-2</v>
      </c>
      <c r="F5036" s="8">
        <v>41319</v>
      </c>
      <c r="G5036" s="10">
        <f t="shared" ca="1" si="157"/>
        <v>4.7405000000000017E-2</v>
      </c>
    </row>
    <row r="5037" spans="1:7">
      <c r="A5037" s="8">
        <v>36291</v>
      </c>
      <c r="B5037" s="9">
        <v>7.72</v>
      </c>
      <c r="C5037" s="7">
        <f t="shared" si="156"/>
        <v>7.7199999999999991E-2</v>
      </c>
      <c r="D5037" s="91">
        <f ca="1">AVERAGE(C5037:OFFSET(C5037,$I$1-1,0))</f>
        <v>7.3217999999999991E-2</v>
      </c>
      <c r="F5037" s="8">
        <v>41320</v>
      </c>
      <c r="G5037" s="10">
        <f t="shared" ca="1" si="157"/>
        <v>4.7390000000000015E-2</v>
      </c>
    </row>
    <row r="5038" spans="1:7">
      <c r="A5038" s="8">
        <v>36290</v>
      </c>
      <c r="B5038" s="9">
        <v>7.67</v>
      </c>
      <c r="C5038" s="7">
        <f t="shared" si="156"/>
        <v>7.6700000000000004E-2</v>
      </c>
      <c r="D5038" s="91">
        <f ca="1">AVERAGE(C5038:OFFSET(C5038,$I$1-1,0))</f>
        <v>7.3193499999999995E-2</v>
      </c>
      <c r="F5038" s="8">
        <v>41324</v>
      </c>
      <c r="G5038" s="10">
        <f t="shared" ca="1" si="157"/>
        <v>4.7376500000000023E-2</v>
      </c>
    </row>
    <row r="5039" spans="1:7">
      <c r="A5039" s="8">
        <v>36287</v>
      </c>
      <c r="B5039" s="9">
        <v>7.7</v>
      </c>
      <c r="C5039" s="7">
        <f t="shared" si="156"/>
        <v>7.6999999999999999E-2</v>
      </c>
      <c r="D5039" s="91">
        <f ca="1">AVERAGE(C5039:OFFSET(C5039,$I$1-1,0))</f>
        <v>7.3172000000000001E-2</v>
      </c>
      <c r="F5039" s="8">
        <v>41325</v>
      </c>
      <c r="G5039" s="10">
        <f t="shared" ca="1" si="157"/>
        <v>4.7360500000000021E-2</v>
      </c>
    </row>
    <row r="5040" spans="1:7">
      <c r="A5040" s="8">
        <v>36286</v>
      </c>
      <c r="B5040" s="9">
        <v>7.68</v>
      </c>
      <c r="C5040" s="7">
        <f t="shared" si="156"/>
        <v>7.6799999999999993E-2</v>
      </c>
      <c r="D5040" s="91">
        <f ca="1">AVERAGE(C5040:OFFSET(C5040,$I$1-1,0))</f>
        <v>7.3148500000000005E-2</v>
      </c>
      <c r="F5040" s="8">
        <v>41326</v>
      </c>
      <c r="G5040" s="10">
        <f t="shared" ca="1" si="157"/>
        <v>4.7345000000000026E-2</v>
      </c>
    </row>
    <row r="5041" spans="1:7">
      <c r="A5041" s="8">
        <v>36285</v>
      </c>
      <c r="B5041" s="9">
        <v>7.61</v>
      </c>
      <c r="C5041" s="7">
        <f t="shared" si="156"/>
        <v>7.6100000000000001E-2</v>
      </c>
      <c r="D5041" s="91">
        <f ca="1">AVERAGE(C5041:OFFSET(C5041,$I$1-1,0))</f>
        <v>7.3127499999999998E-2</v>
      </c>
      <c r="F5041" s="8">
        <v>41327</v>
      </c>
      <c r="G5041" s="10">
        <f t="shared" ca="1" si="157"/>
        <v>4.7328500000000016E-2</v>
      </c>
    </row>
    <row r="5042" spans="1:7">
      <c r="A5042" s="8">
        <v>36284</v>
      </c>
      <c r="B5042" s="9">
        <v>7.63</v>
      </c>
      <c r="C5042" s="7">
        <f t="shared" si="156"/>
        <v>7.6299999999999993E-2</v>
      </c>
      <c r="D5042" s="91">
        <f ca="1">AVERAGE(C5042:OFFSET(C5042,$I$1-1,0))</f>
        <v>7.3110499999999995E-2</v>
      </c>
      <c r="F5042" s="8">
        <v>41330</v>
      </c>
      <c r="G5042" s="10">
        <f t="shared" ca="1" si="157"/>
        <v>4.7310500000000012E-2</v>
      </c>
    </row>
    <row r="5043" spans="1:7">
      <c r="A5043" s="8">
        <v>36283</v>
      </c>
      <c r="B5043" s="9">
        <v>7.59</v>
      </c>
      <c r="C5043" s="7">
        <f t="shared" si="156"/>
        <v>7.5899999999999995E-2</v>
      </c>
      <c r="D5043" s="91">
        <f ca="1">AVERAGE(C5043:OFFSET(C5043,$I$1-1,0))</f>
        <v>7.309199999999999E-2</v>
      </c>
      <c r="F5043" s="8">
        <v>41331</v>
      </c>
      <c r="G5043" s="10">
        <f t="shared" ca="1" si="157"/>
        <v>4.7293000000000002E-2</v>
      </c>
    </row>
    <row r="5044" spans="1:7">
      <c r="A5044" s="8">
        <v>36280</v>
      </c>
      <c r="B5044" s="9">
        <v>7.59</v>
      </c>
      <c r="C5044" s="7">
        <f t="shared" si="156"/>
        <v>7.5899999999999995E-2</v>
      </c>
      <c r="D5044" s="91">
        <f ca="1">AVERAGE(C5044:OFFSET(C5044,$I$1-1,0))</f>
        <v>7.3074999999999987E-2</v>
      </c>
      <c r="F5044" s="8">
        <v>41332</v>
      </c>
      <c r="G5044" s="10">
        <f t="shared" ca="1" si="157"/>
        <v>4.7279000000000009E-2</v>
      </c>
    </row>
    <row r="5045" spans="1:7">
      <c r="A5045" s="8">
        <v>36279</v>
      </c>
      <c r="B5045" s="9">
        <v>7.48</v>
      </c>
      <c r="C5045" s="7">
        <f t="shared" si="156"/>
        <v>7.4800000000000005E-2</v>
      </c>
      <c r="D5045" s="91">
        <f ca="1">AVERAGE(C5045:OFFSET(C5045,$I$1-1,0))</f>
        <v>7.3058499999999985E-2</v>
      </c>
      <c r="F5045" s="8">
        <v>41333</v>
      </c>
      <c r="G5045" s="10">
        <f t="shared" ca="1" si="157"/>
        <v>4.7262000000000012E-2</v>
      </c>
    </row>
    <row r="5046" spans="1:7">
      <c r="A5046" s="8">
        <v>36278</v>
      </c>
      <c r="B5046" s="9">
        <v>7.52</v>
      </c>
      <c r="C5046" s="7">
        <f t="shared" si="156"/>
        <v>7.5199999999999989E-2</v>
      </c>
      <c r="D5046" s="91">
        <f ca="1">AVERAGE(C5046:OFFSET(C5046,$I$1-1,0))</f>
        <v>7.3045999999999986E-2</v>
      </c>
      <c r="F5046" s="8">
        <v>41334</v>
      </c>
      <c r="G5046" s="10">
        <f t="shared" ca="1" si="157"/>
        <v>4.7243000000000014E-2</v>
      </c>
    </row>
    <row r="5047" spans="1:7">
      <c r="A5047" s="8">
        <v>36277</v>
      </c>
      <c r="B5047" s="9">
        <v>7.5</v>
      </c>
      <c r="C5047" s="7">
        <f t="shared" si="156"/>
        <v>7.4999999999999997E-2</v>
      </c>
      <c r="D5047" s="91">
        <f ca="1">AVERAGE(C5047:OFFSET(C5047,$I$1-1,0))</f>
        <v>7.3029499999999997E-2</v>
      </c>
      <c r="F5047" s="8">
        <v>41337</v>
      </c>
      <c r="G5047" s="10">
        <f t="shared" ca="1" si="157"/>
        <v>4.7227500000000013E-2</v>
      </c>
    </row>
    <row r="5048" spans="1:7">
      <c r="A5048" s="8">
        <v>36276</v>
      </c>
      <c r="B5048" s="9">
        <v>7.52</v>
      </c>
      <c r="C5048" s="7">
        <f t="shared" si="156"/>
        <v>7.5199999999999989E-2</v>
      </c>
      <c r="D5048" s="91">
        <f ca="1">AVERAGE(C5048:OFFSET(C5048,$I$1-1,0))</f>
        <v>7.3013499999999981E-2</v>
      </c>
      <c r="F5048" s="8">
        <v>41338</v>
      </c>
      <c r="G5048" s="10">
        <f t="shared" ca="1" si="157"/>
        <v>4.7216000000000015E-2</v>
      </c>
    </row>
    <row r="5049" spans="1:7">
      <c r="A5049" s="8">
        <v>36273</v>
      </c>
      <c r="B5049" s="9">
        <v>7.54</v>
      </c>
      <c r="C5049" s="7">
        <f t="shared" si="156"/>
        <v>7.5399999999999995E-2</v>
      </c>
      <c r="D5049" s="91">
        <f ca="1">AVERAGE(C5049:OFFSET(C5049,$I$1-1,0))</f>
        <v>7.2997499999999993E-2</v>
      </c>
      <c r="F5049" s="8">
        <v>41339</v>
      </c>
      <c r="G5049" s="10">
        <f t="shared" ca="1" si="157"/>
        <v>4.7207000000000006E-2</v>
      </c>
    </row>
    <row r="5050" spans="1:7">
      <c r="A5050" s="8">
        <v>36272</v>
      </c>
      <c r="B5050" s="9">
        <v>7.54</v>
      </c>
      <c r="C5050" s="7">
        <f t="shared" si="156"/>
        <v>7.5399999999999995E-2</v>
      </c>
      <c r="D5050" s="91">
        <f ca="1">AVERAGE(C5050:OFFSET(C5050,$I$1-1,0))</f>
        <v>7.2979499999999975E-2</v>
      </c>
      <c r="F5050" s="8">
        <v>41340</v>
      </c>
      <c r="G5050" s="10">
        <f t="shared" ca="1" si="157"/>
        <v>4.7200000000000006E-2</v>
      </c>
    </row>
    <row r="5051" spans="1:7">
      <c r="A5051" s="8">
        <v>36271</v>
      </c>
      <c r="B5051" s="9">
        <v>7.5</v>
      </c>
      <c r="C5051" s="7">
        <f t="shared" si="156"/>
        <v>7.4999999999999997E-2</v>
      </c>
      <c r="D5051" s="91">
        <f ca="1">AVERAGE(C5051:OFFSET(C5051,$I$1-1,0))</f>
        <v>7.296099999999997E-2</v>
      </c>
      <c r="F5051" s="8">
        <v>41341</v>
      </c>
      <c r="G5051" s="10">
        <f t="shared" ca="1" si="157"/>
        <v>4.7200000000000006E-2</v>
      </c>
    </row>
    <row r="5052" spans="1:7">
      <c r="A5052" s="8">
        <v>36270</v>
      </c>
      <c r="B5052" s="9">
        <v>7.49</v>
      </c>
      <c r="C5052" s="7">
        <f t="shared" si="156"/>
        <v>7.4900000000000008E-2</v>
      </c>
      <c r="D5052" s="91">
        <f ca="1">AVERAGE(C5052:OFFSET(C5052,$I$1-1,0))</f>
        <v>7.2944999999999982E-2</v>
      </c>
      <c r="F5052" s="8">
        <v>41344</v>
      </c>
      <c r="G5052" s="10">
        <f t="shared" ca="1" si="157"/>
        <v>4.7198000000000011E-2</v>
      </c>
    </row>
    <row r="5053" spans="1:7">
      <c r="A5053" s="8">
        <v>36269</v>
      </c>
      <c r="B5053" s="9">
        <v>7.49</v>
      </c>
      <c r="C5053" s="7">
        <f t="shared" si="156"/>
        <v>7.4900000000000008E-2</v>
      </c>
      <c r="D5053" s="91">
        <f ca="1">AVERAGE(C5053:OFFSET(C5053,$I$1-1,0))</f>
        <v>7.2930499999999981E-2</v>
      </c>
      <c r="F5053" s="8">
        <v>41345</v>
      </c>
      <c r="G5053" s="10">
        <f t="shared" ca="1" si="157"/>
        <v>4.7193499999999992E-2</v>
      </c>
    </row>
    <row r="5054" spans="1:7">
      <c r="A5054" s="8">
        <v>36266</v>
      </c>
      <c r="B5054" s="9">
        <v>7.52</v>
      </c>
      <c r="C5054" s="7">
        <f t="shared" si="156"/>
        <v>7.5199999999999989E-2</v>
      </c>
      <c r="D5054" s="91">
        <f ca="1">AVERAGE(C5054:OFFSET(C5054,$I$1-1,0))</f>
        <v>7.2915999999999967E-2</v>
      </c>
      <c r="F5054" s="8">
        <v>41346</v>
      </c>
      <c r="G5054" s="10">
        <f t="shared" ca="1" si="157"/>
        <v>4.71805E-2</v>
      </c>
    </row>
    <row r="5055" spans="1:7">
      <c r="A5055" s="8">
        <v>36265</v>
      </c>
      <c r="B5055" s="9">
        <v>7.48</v>
      </c>
      <c r="C5055" s="7">
        <f t="shared" si="156"/>
        <v>7.4800000000000005E-2</v>
      </c>
      <c r="D5055" s="91">
        <f ca="1">AVERAGE(C5055:OFFSET(C5055,$I$1-1,0))</f>
        <v>7.290099999999998E-2</v>
      </c>
      <c r="F5055" s="8">
        <v>41347</v>
      </c>
      <c r="G5055" s="10">
        <f t="shared" ca="1" si="157"/>
        <v>4.7173E-2</v>
      </c>
    </row>
    <row r="5056" spans="1:7">
      <c r="A5056" s="8">
        <v>36264</v>
      </c>
      <c r="B5056" s="9">
        <v>7.47</v>
      </c>
      <c r="C5056" s="7">
        <f t="shared" si="156"/>
        <v>7.4700000000000003E-2</v>
      </c>
      <c r="D5056" s="91">
        <f ca="1">AVERAGE(C5056:OFFSET(C5056,$I$1-1,0))</f>
        <v>7.288749999999998E-2</v>
      </c>
      <c r="F5056" s="8">
        <v>41348</v>
      </c>
      <c r="G5056" s="10">
        <f t="shared" ca="1" si="157"/>
        <v>4.7160500000000001E-2</v>
      </c>
    </row>
    <row r="5057" spans="1:7">
      <c r="A5057" s="8">
        <v>36263</v>
      </c>
      <c r="B5057" s="9">
        <v>7.46</v>
      </c>
      <c r="C5057" s="7">
        <f t="shared" si="156"/>
        <v>7.46E-2</v>
      </c>
      <c r="D5057" s="91">
        <f ca="1">AVERAGE(C5057:OFFSET(C5057,$I$1-1,0))</f>
        <v>7.2875499999999982E-2</v>
      </c>
      <c r="F5057" s="8">
        <v>41351</v>
      </c>
      <c r="G5057" s="10">
        <f t="shared" ca="1" si="157"/>
        <v>4.7146E-2</v>
      </c>
    </row>
    <row r="5058" spans="1:7">
      <c r="A5058" s="8">
        <v>36262</v>
      </c>
      <c r="B5058" s="9">
        <v>7.44</v>
      </c>
      <c r="C5058" s="7">
        <f t="shared" si="156"/>
        <v>7.4400000000000008E-2</v>
      </c>
      <c r="D5058" s="91">
        <f ca="1">AVERAGE(C5058:OFFSET(C5058,$I$1-1,0))</f>
        <v>7.2863499999999984E-2</v>
      </c>
      <c r="F5058" s="8">
        <v>41352</v>
      </c>
      <c r="G5058" s="10">
        <f t="shared" ca="1" si="157"/>
        <v>4.7129499999999991E-2</v>
      </c>
    </row>
    <row r="5059" spans="1:7">
      <c r="A5059" s="8">
        <v>36259</v>
      </c>
      <c r="B5059" s="9">
        <v>7.43</v>
      </c>
      <c r="C5059" s="7">
        <f t="shared" si="156"/>
        <v>7.4299999999999991E-2</v>
      </c>
      <c r="D5059" s="91">
        <f ca="1">AVERAGE(C5059:OFFSET(C5059,$I$1-1,0))</f>
        <v>7.2851999999999972E-2</v>
      </c>
      <c r="F5059" s="8">
        <v>41353</v>
      </c>
      <c r="G5059" s="10">
        <f t="shared" ca="1" si="157"/>
        <v>4.7120499999999996E-2</v>
      </c>
    </row>
    <row r="5060" spans="1:7">
      <c r="A5060" s="8">
        <v>36258</v>
      </c>
      <c r="B5060" s="9">
        <v>7.44</v>
      </c>
      <c r="C5060" s="7">
        <f t="shared" si="156"/>
        <v>7.4400000000000008E-2</v>
      </c>
      <c r="D5060" s="91">
        <f ca="1">AVERAGE(C5060:OFFSET(C5060,$I$1-1,0))</f>
        <v>7.2839999999999974E-2</v>
      </c>
      <c r="F5060" s="8">
        <v>41354</v>
      </c>
      <c r="G5060" s="10">
        <f t="shared" ca="1" si="157"/>
        <v>4.7112499999999995E-2</v>
      </c>
    </row>
    <row r="5061" spans="1:7">
      <c r="A5061" s="8">
        <v>36257</v>
      </c>
      <c r="B5061" s="9">
        <v>7.5</v>
      </c>
      <c r="C5061" s="7">
        <f t="shared" si="156"/>
        <v>7.4999999999999997E-2</v>
      </c>
      <c r="D5061" s="91">
        <f ca="1">AVERAGE(C5061:OFFSET(C5061,$I$1-1,0))</f>
        <v>7.2827999999999976E-2</v>
      </c>
      <c r="F5061" s="8">
        <v>41355</v>
      </c>
      <c r="G5061" s="10">
        <f t="shared" ca="1" si="157"/>
        <v>4.7109500000000006E-2</v>
      </c>
    </row>
    <row r="5062" spans="1:7">
      <c r="A5062" s="8">
        <v>36256</v>
      </c>
      <c r="B5062" s="9">
        <v>7.5</v>
      </c>
      <c r="C5062" s="7">
        <f t="shared" ref="C5062:C5125" si="158">B5062/100</f>
        <v>7.4999999999999997E-2</v>
      </c>
      <c r="D5062" s="91">
        <f ca="1">AVERAGE(C5062:OFFSET(C5062,$I$1-1,0))</f>
        <v>7.2812499999999961E-2</v>
      </c>
      <c r="F5062" s="8">
        <v>41358</v>
      </c>
      <c r="G5062" s="10">
        <f t="shared" ca="1" si="157"/>
        <v>4.7105499999999995E-2</v>
      </c>
    </row>
    <row r="5063" spans="1:7">
      <c r="A5063" s="8">
        <v>36255</v>
      </c>
      <c r="B5063" s="9">
        <v>7.54</v>
      </c>
      <c r="C5063" s="7">
        <f t="shared" si="158"/>
        <v>7.5399999999999995E-2</v>
      </c>
      <c r="D5063" s="91">
        <f ca="1">AVERAGE(C5063:OFFSET(C5063,$I$1-1,0))</f>
        <v>7.2797999999999974E-2</v>
      </c>
      <c r="F5063" s="8">
        <v>41359</v>
      </c>
      <c r="G5063" s="10">
        <f t="shared" ref="G5063:G5126" ca="1" si="159">VLOOKUP(F5063,$A$6:$D$6628,4,FALSE)</f>
        <v>4.7098500000000001E-2</v>
      </c>
    </row>
    <row r="5064" spans="1:7">
      <c r="A5064" s="8">
        <v>36252</v>
      </c>
      <c r="B5064" s="9">
        <v>7.55</v>
      </c>
      <c r="C5064" s="7">
        <f t="shared" si="158"/>
        <v>7.5499999999999998E-2</v>
      </c>
      <c r="D5064" s="91">
        <f ca="1">AVERAGE(C5064:OFFSET(C5064,$I$1-1,0))</f>
        <v>7.2778499999999968E-2</v>
      </c>
      <c r="F5064" s="8">
        <v>41360</v>
      </c>
      <c r="G5064" s="10">
        <f t="shared" ca="1" si="159"/>
        <v>4.7084000000000001E-2</v>
      </c>
    </row>
    <row r="5065" spans="1:7">
      <c r="A5065" s="8">
        <v>36251</v>
      </c>
      <c r="B5065" s="9">
        <v>7.61</v>
      </c>
      <c r="C5065" s="7">
        <f t="shared" si="158"/>
        <v>7.6100000000000001E-2</v>
      </c>
      <c r="D5065" s="91">
        <f ca="1">AVERAGE(C5065:OFFSET(C5065,$I$1-1,0))</f>
        <v>7.2756999999999961E-2</v>
      </c>
      <c r="F5065" s="8">
        <v>41361</v>
      </c>
      <c r="G5065" s="10">
        <f t="shared" ca="1" si="159"/>
        <v>4.7070000000000008E-2</v>
      </c>
    </row>
    <row r="5066" spans="1:7">
      <c r="A5066" s="8">
        <v>36250</v>
      </c>
      <c r="B5066" s="9">
        <v>7.58</v>
      </c>
      <c r="C5066" s="7">
        <f t="shared" si="158"/>
        <v>7.5800000000000006E-2</v>
      </c>
      <c r="D5066" s="91">
        <f ca="1">AVERAGE(C5066:OFFSET(C5066,$I$1-1,0))</f>
        <v>7.2733999999999965E-2</v>
      </c>
      <c r="F5066" s="8">
        <v>41365</v>
      </c>
      <c r="G5066" s="10">
        <f t="shared" ca="1" si="159"/>
        <v>4.7054499999999999E-2</v>
      </c>
    </row>
    <row r="5067" spans="1:7">
      <c r="A5067" s="8">
        <v>36249</v>
      </c>
      <c r="B5067" s="9">
        <v>7.5600000000000005</v>
      </c>
      <c r="C5067" s="7">
        <f t="shared" si="158"/>
        <v>7.5600000000000001E-2</v>
      </c>
      <c r="D5067" s="91">
        <f ca="1">AVERAGE(C5067:OFFSET(C5067,$I$1-1,0))</f>
        <v>7.2712499999999972E-2</v>
      </c>
      <c r="F5067" s="8">
        <v>41366</v>
      </c>
      <c r="G5067" s="10">
        <f t="shared" ca="1" si="159"/>
        <v>4.70415E-2</v>
      </c>
    </row>
    <row r="5068" spans="1:7">
      <c r="A5068" s="8">
        <v>36248</v>
      </c>
      <c r="B5068" s="9">
        <v>7.6</v>
      </c>
      <c r="C5068" s="7">
        <f t="shared" si="158"/>
        <v>7.5999999999999998E-2</v>
      </c>
      <c r="D5068" s="91">
        <f ca="1">AVERAGE(C5068:OFFSET(C5068,$I$1-1,0))</f>
        <v>7.2693999999999967E-2</v>
      </c>
      <c r="F5068" s="8">
        <v>41367</v>
      </c>
      <c r="G5068" s="10">
        <f t="shared" ca="1" si="159"/>
        <v>4.7023999999999996E-2</v>
      </c>
    </row>
    <row r="5069" spans="1:7">
      <c r="A5069" s="8">
        <v>36245</v>
      </c>
      <c r="B5069" s="9">
        <v>7.57</v>
      </c>
      <c r="C5069" s="7">
        <f t="shared" si="158"/>
        <v>7.5700000000000003E-2</v>
      </c>
      <c r="D5069" s="91">
        <f ca="1">AVERAGE(C5069:OFFSET(C5069,$I$1-1,0))</f>
        <v>7.2675999999999949E-2</v>
      </c>
      <c r="F5069" s="8">
        <v>41368</v>
      </c>
      <c r="G5069" s="10">
        <f t="shared" ca="1" si="159"/>
        <v>4.7005499999999999E-2</v>
      </c>
    </row>
    <row r="5070" spans="1:7">
      <c r="A5070" s="8">
        <v>36244</v>
      </c>
      <c r="B5070" s="9">
        <v>7.5600000000000005</v>
      </c>
      <c r="C5070" s="7">
        <f t="shared" si="158"/>
        <v>7.5600000000000001E-2</v>
      </c>
      <c r="D5070" s="91">
        <f ca="1">AVERAGE(C5070:OFFSET(C5070,$I$1-1,0))</f>
        <v>7.265949999999996E-2</v>
      </c>
      <c r="F5070" s="8">
        <v>41369</v>
      </c>
      <c r="G5070" s="10">
        <f t="shared" ca="1" si="159"/>
        <v>4.6980999999999995E-2</v>
      </c>
    </row>
    <row r="5071" spans="1:7">
      <c r="A5071" s="8">
        <v>36243</v>
      </c>
      <c r="B5071" s="9">
        <v>7.52</v>
      </c>
      <c r="C5071" s="7">
        <f t="shared" si="158"/>
        <v>7.5199999999999989E-2</v>
      </c>
      <c r="D5071" s="91">
        <f ca="1">AVERAGE(C5071:OFFSET(C5071,$I$1-1,0))</f>
        <v>7.2643499999999958E-2</v>
      </c>
      <c r="F5071" s="8">
        <v>41372</v>
      </c>
      <c r="G5071" s="10">
        <f t="shared" ca="1" si="159"/>
        <v>4.6959499999999987E-2</v>
      </c>
    </row>
    <row r="5072" spans="1:7">
      <c r="A5072" s="8">
        <v>36242</v>
      </c>
      <c r="B5072" s="9">
        <v>7.55</v>
      </c>
      <c r="C5072" s="7">
        <f t="shared" si="158"/>
        <v>7.5499999999999998E-2</v>
      </c>
      <c r="D5072" s="91">
        <f ca="1">AVERAGE(C5072:OFFSET(C5072,$I$1-1,0))</f>
        <v>7.2630499999999959E-2</v>
      </c>
      <c r="F5072" s="8">
        <v>41373</v>
      </c>
      <c r="G5072" s="10">
        <f t="shared" ca="1" si="159"/>
        <v>4.6939500000000002E-2</v>
      </c>
    </row>
    <row r="5073" spans="1:7">
      <c r="A5073" s="8">
        <v>36241</v>
      </c>
      <c r="B5073" s="9">
        <v>7.55</v>
      </c>
      <c r="C5073" s="7">
        <f t="shared" si="158"/>
        <v>7.5499999999999998E-2</v>
      </c>
      <c r="D5073" s="91">
        <f ca="1">AVERAGE(C5073:OFFSET(C5073,$I$1-1,0))</f>
        <v>7.2615499999999958E-2</v>
      </c>
      <c r="F5073" s="8">
        <v>41374</v>
      </c>
      <c r="G5073" s="10">
        <f t="shared" ca="1" si="159"/>
        <v>4.6920999999999997E-2</v>
      </c>
    </row>
    <row r="5074" spans="1:7">
      <c r="A5074" s="8">
        <v>36238</v>
      </c>
      <c r="B5074" s="9">
        <v>7.52</v>
      </c>
      <c r="C5074" s="7">
        <f t="shared" si="158"/>
        <v>7.5199999999999989E-2</v>
      </c>
      <c r="D5074" s="91">
        <f ca="1">AVERAGE(C5074:OFFSET(C5074,$I$1-1,0))</f>
        <v>7.2600499999999957E-2</v>
      </c>
      <c r="F5074" s="8">
        <v>41375</v>
      </c>
      <c r="G5074" s="10">
        <f t="shared" ca="1" si="159"/>
        <v>4.69025E-2</v>
      </c>
    </row>
    <row r="5075" spans="1:7">
      <c r="A5075" s="8">
        <v>36237</v>
      </c>
      <c r="B5075" s="9">
        <v>7.49</v>
      </c>
      <c r="C5075" s="7">
        <f t="shared" si="158"/>
        <v>7.4900000000000008E-2</v>
      </c>
      <c r="D5075" s="91">
        <f ca="1">AVERAGE(C5075:OFFSET(C5075,$I$1-1,0))</f>
        <v>7.2585999999999956E-2</v>
      </c>
      <c r="F5075" s="8">
        <v>41376</v>
      </c>
      <c r="G5075" s="10">
        <f t="shared" ca="1" si="159"/>
        <v>4.6881500000000013E-2</v>
      </c>
    </row>
    <row r="5076" spans="1:7">
      <c r="A5076" s="8">
        <v>36236</v>
      </c>
      <c r="B5076" s="9">
        <v>7.5</v>
      </c>
      <c r="C5076" s="7">
        <f t="shared" si="158"/>
        <v>7.4999999999999997E-2</v>
      </c>
      <c r="D5076" s="91">
        <f ca="1">AVERAGE(C5076:OFFSET(C5076,$I$1-1,0))</f>
        <v>7.2573499999999957E-2</v>
      </c>
      <c r="F5076" s="8">
        <v>41379</v>
      </c>
      <c r="G5076" s="10">
        <f t="shared" ca="1" si="159"/>
        <v>4.6855000000000008E-2</v>
      </c>
    </row>
    <row r="5077" spans="1:7">
      <c r="A5077" s="8">
        <v>36235</v>
      </c>
      <c r="B5077" s="9">
        <v>7.48</v>
      </c>
      <c r="C5077" s="7">
        <f t="shared" si="158"/>
        <v>7.4800000000000005E-2</v>
      </c>
      <c r="D5077" s="91">
        <f ca="1">AVERAGE(C5077:OFFSET(C5077,$I$1-1,0))</f>
        <v>7.256199999999996E-2</v>
      </c>
      <c r="F5077" s="8">
        <v>41380</v>
      </c>
      <c r="G5077" s="10">
        <f t="shared" ca="1" si="159"/>
        <v>4.6833500000000007E-2</v>
      </c>
    </row>
    <row r="5078" spans="1:7">
      <c r="A5078" s="8">
        <v>36234</v>
      </c>
      <c r="B5078" s="9">
        <v>7.5</v>
      </c>
      <c r="C5078" s="7">
        <f t="shared" si="158"/>
        <v>7.4999999999999997E-2</v>
      </c>
      <c r="D5078" s="91">
        <f ca="1">AVERAGE(C5078:OFFSET(C5078,$I$1-1,0))</f>
        <v>7.2551499999999949E-2</v>
      </c>
      <c r="F5078" s="8">
        <v>41381</v>
      </c>
      <c r="G5078" s="10">
        <f t="shared" ca="1" si="159"/>
        <v>4.6810000000000011E-2</v>
      </c>
    </row>
    <row r="5079" spans="1:7">
      <c r="A5079" s="8">
        <v>36231</v>
      </c>
      <c r="B5079" s="9">
        <v>7.51</v>
      </c>
      <c r="C5079" s="7">
        <f t="shared" si="158"/>
        <v>7.51E-2</v>
      </c>
      <c r="D5079" s="91">
        <f ca="1">AVERAGE(C5079:OFFSET(C5079,$I$1-1,0))</f>
        <v>7.2540499999999966E-2</v>
      </c>
      <c r="F5079" s="8">
        <v>41382</v>
      </c>
      <c r="G5079" s="10">
        <f t="shared" ca="1" si="159"/>
        <v>4.6785000000000014E-2</v>
      </c>
    </row>
    <row r="5080" spans="1:7">
      <c r="A5080" s="8">
        <v>36230</v>
      </c>
      <c r="B5080" s="9">
        <v>7.54</v>
      </c>
      <c r="C5080" s="7">
        <f t="shared" si="158"/>
        <v>7.5399999999999995E-2</v>
      </c>
      <c r="D5080" s="91">
        <f ca="1">AVERAGE(C5080:OFFSET(C5080,$I$1-1,0))</f>
        <v>7.2530999999999957E-2</v>
      </c>
      <c r="F5080" s="8">
        <v>41383</v>
      </c>
      <c r="G5080" s="10">
        <f t="shared" ca="1" si="159"/>
        <v>4.6762500000000012E-2</v>
      </c>
    </row>
    <row r="5081" spans="1:7">
      <c r="A5081" s="8">
        <v>36229</v>
      </c>
      <c r="B5081" s="9">
        <v>7.53</v>
      </c>
      <c r="C5081" s="7">
        <f t="shared" si="158"/>
        <v>7.5300000000000006E-2</v>
      </c>
      <c r="D5081" s="91">
        <f ca="1">AVERAGE(C5081:OFFSET(C5081,$I$1-1,0))</f>
        <v>7.252049999999996E-2</v>
      </c>
      <c r="F5081" s="8">
        <v>41386</v>
      </c>
      <c r="G5081" s="10">
        <f t="shared" ca="1" si="159"/>
        <v>4.6734500000000019E-2</v>
      </c>
    </row>
    <row r="5082" spans="1:7">
      <c r="A5082" s="8">
        <v>36228</v>
      </c>
      <c r="B5082" s="9">
        <v>7.52</v>
      </c>
      <c r="C5082" s="7">
        <f t="shared" si="158"/>
        <v>7.5199999999999989E-2</v>
      </c>
      <c r="D5082" s="91">
        <f ca="1">AVERAGE(C5082:OFFSET(C5082,$I$1-1,0))</f>
        <v>7.2508999999999976E-2</v>
      </c>
      <c r="F5082" s="8">
        <v>41387</v>
      </c>
      <c r="G5082" s="10">
        <f t="shared" ca="1" si="159"/>
        <v>4.670750000000002E-2</v>
      </c>
    </row>
    <row r="5083" spans="1:7">
      <c r="A5083" s="8">
        <v>36227</v>
      </c>
      <c r="B5083" s="9">
        <v>7.5600000000000005</v>
      </c>
      <c r="C5083" s="7">
        <f t="shared" si="158"/>
        <v>7.5600000000000001E-2</v>
      </c>
      <c r="D5083" s="91">
        <f ca="1">AVERAGE(C5083:OFFSET(C5083,$I$1-1,0))</f>
        <v>7.2499999999999967E-2</v>
      </c>
      <c r="F5083" s="8">
        <v>41388</v>
      </c>
      <c r="G5083" s="10">
        <f t="shared" ca="1" si="159"/>
        <v>4.6677500000000018E-2</v>
      </c>
    </row>
    <row r="5084" spans="1:7">
      <c r="A5084" s="8">
        <v>36224</v>
      </c>
      <c r="B5084" s="9">
        <v>7.57</v>
      </c>
      <c r="C5084" s="7">
        <f t="shared" si="158"/>
        <v>7.5700000000000003E-2</v>
      </c>
      <c r="D5084" s="91">
        <f ca="1">AVERAGE(C5084:OFFSET(C5084,$I$1-1,0))</f>
        <v>7.2488499999999956E-2</v>
      </c>
      <c r="F5084" s="8">
        <v>41389</v>
      </c>
      <c r="G5084" s="10">
        <f t="shared" ca="1" si="159"/>
        <v>4.664950000000001E-2</v>
      </c>
    </row>
    <row r="5085" spans="1:7">
      <c r="A5085" s="8">
        <v>36223</v>
      </c>
      <c r="B5085" s="9">
        <v>7.62</v>
      </c>
      <c r="C5085" s="7">
        <f t="shared" si="158"/>
        <v>7.6200000000000004E-2</v>
      </c>
      <c r="D5085" s="91">
        <f ca="1">AVERAGE(C5085:OFFSET(C5085,$I$1-1,0))</f>
        <v>7.247849999999996E-2</v>
      </c>
      <c r="F5085" s="8">
        <v>41390</v>
      </c>
      <c r="G5085" s="10">
        <f t="shared" ca="1" si="159"/>
        <v>4.6622500000000011E-2</v>
      </c>
    </row>
    <row r="5086" spans="1:7">
      <c r="A5086" s="8">
        <v>36222</v>
      </c>
      <c r="B5086" s="9">
        <v>7.6</v>
      </c>
      <c r="C5086" s="7">
        <f t="shared" si="158"/>
        <v>7.5999999999999998E-2</v>
      </c>
      <c r="D5086" s="91">
        <f ca="1">AVERAGE(C5086:OFFSET(C5086,$I$1-1,0))</f>
        <v>7.2465999999999975E-2</v>
      </c>
      <c r="F5086" s="8">
        <v>41393</v>
      </c>
      <c r="G5086" s="10">
        <f t="shared" ca="1" si="159"/>
        <v>4.6598000000000014E-2</v>
      </c>
    </row>
    <row r="5087" spans="1:7">
      <c r="A5087" s="8">
        <v>36221</v>
      </c>
      <c r="B5087" s="9">
        <v>7.5600000000000005</v>
      </c>
      <c r="C5087" s="7">
        <f t="shared" si="158"/>
        <v>7.5600000000000001E-2</v>
      </c>
      <c r="D5087" s="91">
        <f ca="1">AVERAGE(C5087:OFFSET(C5087,$I$1-1,0))</f>
        <v>7.2453499999999976E-2</v>
      </c>
      <c r="F5087" s="8">
        <v>41394</v>
      </c>
      <c r="G5087" s="10">
        <f t="shared" ca="1" si="159"/>
        <v>4.6575000000000012E-2</v>
      </c>
    </row>
    <row r="5088" spans="1:7">
      <c r="A5088" s="8">
        <v>36220</v>
      </c>
      <c r="B5088" s="9">
        <v>7.58</v>
      </c>
      <c r="C5088" s="7">
        <f t="shared" si="158"/>
        <v>7.5800000000000006E-2</v>
      </c>
      <c r="D5088" s="91">
        <f ca="1">AVERAGE(C5088:OFFSET(C5088,$I$1-1,0))</f>
        <v>7.244349999999998E-2</v>
      </c>
      <c r="F5088" s="8">
        <v>41395</v>
      </c>
      <c r="G5088" s="10">
        <f t="shared" ca="1" si="159"/>
        <v>4.6550500000000002E-2</v>
      </c>
    </row>
    <row r="5089" spans="1:7">
      <c r="A5089" s="8">
        <v>36217</v>
      </c>
      <c r="B5089" s="9">
        <v>7.51</v>
      </c>
      <c r="C5089" s="7">
        <f t="shared" si="158"/>
        <v>7.51E-2</v>
      </c>
      <c r="D5089" s="91">
        <f ca="1">AVERAGE(C5089:OFFSET(C5089,$I$1-1,0))</f>
        <v>7.2435999999999959E-2</v>
      </c>
      <c r="F5089" s="8">
        <v>41396</v>
      </c>
      <c r="G5089" s="10">
        <f t="shared" ca="1" si="159"/>
        <v>4.6527000000000006E-2</v>
      </c>
    </row>
    <row r="5090" spans="1:7">
      <c r="A5090" s="8">
        <v>36216</v>
      </c>
      <c r="B5090" s="9">
        <v>7.54</v>
      </c>
      <c r="C5090" s="7">
        <f t="shared" si="158"/>
        <v>7.5399999999999995E-2</v>
      </c>
      <c r="D5090" s="91">
        <f ca="1">AVERAGE(C5090:OFFSET(C5090,$I$1-1,0))</f>
        <v>7.2427999999999979E-2</v>
      </c>
      <c r="F5090" s="8">
        <v>41397</v>
      </c>
      <c r="G5090" s="10">
        <f t="shared" ca="1" si="159"/>
        <v>4.6509500000000009E-2</v>
      </c>
    </row>
    <row r="5091" spans="1:7">
      <c r="A5091" s="8">
        <v>36215</v>
      </c>
      <c r="B5091" s="9">
        <v>7.47</v>
      </c>
      <c r="C5091" s="7">
        <f t="shared" si="158"/>
        <v>7.4700000000000003E-2</v>
      </c>
      <c r="D5091" s="91">
        <f ca="1">AVERAGE(C5091:OFFSET(C5091,$I$1-1,0))</f>
        <v>7.241949999999997E-2</v>
      </c>
      <c r="F5091" s="8">
        <v>41400</v>
      </c>
      <c r="G5091" s="10">
        <f t="shared" ca="1" si="159"/>
        <v>4.6495000000000015E-2</v>
      </c>
    </row>
    <row r="5092" spans="1:7">
      <c r="A5092" s="8">
        <v>36214</v>
      </c>
      <c r="B5092" s="9">
        <v>7.42</v>
      </c>
      <c r="C5092" s="7">
        <f t="shared" si="158"/>
        <v>7.4200000000000002E-2</v>
      </c>
      <c r="D5092" s="91">
        <f ca="1">AVERAGE(C5092:OFFSET(C5092,$I$1-1,0))</f>
        <v>7.2413999999999965E-2</v>
      </c>
      <c r="F5092" s="8">
        <v>41401</v>
      </c>
      <c r="G5092" s="10">
        <f t="shared" ca="1" si="159"/>
        <v>4.6480000000000014E-2</v>
      </c>
    </row>
    <row r="5093" spans="1:7">
      <c r="A5093" s="8">
        <v>36213</v>
      </c>
      <c r="B5093" s="9">
        <v>7.4</v>
      </c>
      <c r="C5093" s="7">
        <f t="shared" si="158"/>
        <v>7.400000000000001E-2</v>
      </c>
      <c r="D5093" s="91">
        <f ca="1">AVERAGE(C5093:OFFSET(C5093,$I$1-1,0))</f>
        <v>7.2412499999999977E-2</v>
      </c>
      <c r="F5093" s="8">
        <v>41402</v>
      </c>
      <c r="G5093" s="10">
        <f t="shared" ca="1" si="159"/>
        <v>4.6464500000000013E-2</v>
      </c>
    </row>
    <row r="5094" spans="1:7">
      <c r="A5094" s="8">
        <v>36210</v>
      </c>
      <c r="B5094" s="9">
        <v>7.43</v>
      </c>
      <c r="C5094" s="7">
        <f t="shared" si="158"/>
        <v>7.4299999999999991E-2</v>
      </c>
      <c r="D5094" s="91">
        <f ca="1">AVERAGE(C5094:OFFSET(C5094,$I$1-1,0))</f>
        <v>7.2410499999999975E-2</v>
      </c>
      <c r="F5094" s="8">
        <v>41403</v>
      </c>
      <c r="G5094" s="10">
        <f t="shared" ca="1" si="159"/>
        <v>4.6449000000000018E-2</v>
      </c>
    </row>
    <row r="5095" spans="1:7">
      <c r="A5095" s="8">
        <v>36209</v>
      </c>
      <c r="B5095" s="9">
        <v>7.42</v>
      </c>
      <c r="C5095" s="7">
        <f t="shared" si="158"/>
        <v>7.4200000000000002E-2</v>
      </c>
      <c r="D5095" s="91">
        <f ca="1">AVERAGE(C5095:OFFSET(C5095,$I$1-1,0))</f>
        <v>7.2406999999999985E-2</v>
      </c>
      <c r="F5095" s="8">
        <v>41404</v>
      </c>
      <c r="G5095" s="10">
        <f t="shared" ca="1" si="159"/>
        <v>4.6441500000000004E-2</v>
      </c>
    </row>
    <row r="5096" spans="1:7">
      <c r="A5096" s="8">
        <v>36208</v>
      </c>
      <c r="B5096" s="9">
        <v>7.38</v>
      </c>
      <c r="C5096" s="7">
        <f t="shared" si="158"/>
        <v>7.3800000000000004E-2</v>
      </c>
      <c r="D5096" s="91">
        <f ca="1">AVERAGE(C5096:OFFSET(C5096,$I$1-1,0))</f>
        <v>7.2404499999999997E-2</v>
      </c>
      <c r="F5096" s="8">
        <v>41407</v>
      </c>
      <c r="G5096" s="10">
        <f t="shared" ca="1" si="159"/>
        <v>4.6436500000000019E-2</v>
      </c>
    </row>
    <row r="5097" spans="1:7">
      <c r="A5097" s="8">
        <v>36207</v>
      </c>
      <c r="B5097" s="9">
        <v>7.41</v>
      </c>
      <c r="C5097" s="7">
        <f t="shared" si="158"/>
        <v>7.4099999999999999E-2</v>
      </c>
      <c r="D5097" s="91">
        <f ca="1">AVERAGE(C5097:OFFSET(C5097,$I$1-1,0))</f>
        <v>7.2409499999999988E-2</v>
      </c>
      <c r="F5097" s="8">
        <v>41408</v>
      </c>
      <c r="G5097" s="10">
        <f t="shared" ca="1" si="159"/>
        <v>4.6435500000000018E-2</v>
      </c>
    </row>
    <row r="5098" spans="1:7">
      <c r="A5098" s="8">
        <v>36203</v>
      </c>
      <c r="B5098" s="9">
        <v>7.4</v>
      </c>
      <c r="C5098" s="7">
        <f t="shared" si="158"/>
        <v>7.400000000000001E-2</v>
      </c>
      <c r="D5098" s="91">
        <f ca="1">AVERAGE(C5098:OFFSET(C5098,$I$1-1,0))</f>
        <v>7.2412499999999991E-2</v>
      </c>
      <c r="F5098" s="8">
        <v>41409</v>
      </c>
      <c r="G5098" s="10">
        <f t="shared" ca="1" si="159"/>
        <v>4.6434000000000024E-2</v>
      </c>
    </row>
    <row r="5099" spans="1:7">
      <c r="A5099" s="8">
        <v>36202</v>
      </c>
      <c r="B5099" s="9">
        <v>7.4</v>
      </c>
      <c r="C5099" s="7">
        <f t="shared" si="158"/>
        <v>7.400000000000001E-2</v>
      </c>
      <c r="D5099" s="91">
        <f ca="1">AVERAGE(C5099:OFFSET(C5099,$I$1-1,0))</f>
        <v>7.2415999999999994E-2</v>
      </c>
      <c r="F5099" s="8">
        <v>41410</v>
      </c>
      <c r="G5099" s="10">
        <f t="shared" ca="1" si="159"/>
        <v>4.6428500000000018E-2</v>
      </c>
    </row>
    <row r="5100" spans="1:7">
      <c r="A5100" s="8">
        <v>36201</v>
      </c>
      <c r="B5100" s="9">
        <v>7.39</v>
      </c>
      <c r="C5100" s="7">
        <f t="shared" si="158"/>
        <v>7.3899999999999993E-2</v>
      </c>
      <c r="D5100" s="91">
        <f ca="1">AVERAGE(C5100:OFFSET(C5100,$I$1-1,0))</f>
        <v>7.2414999999999993E-2</v>
      </c>
      <c r="F5100" s="8">
        <v>41411</v>
      </c>
      <c r="G5100" s="10">
        <f t="shared" ca="1" si="159"/>
        <v>4.6420000000000024E-2</v>
      </c>
    </row>
    <row r="5101" spans="1:7">
      <c r="A5101" s="8">
        <v>36200</v>
      </c>
      <c r="B5101" s="9">
        <v>7.39</v>
      </c>
      <c r="C5101" s="7">
        <f t="shared" si="158"/>
        <v>7.3899999999999993E-2</v>
      </c>
      <c r="D5101" s="91">
        <f ca="1">AVERAGE(C5101:OFFSET(C5101,$I$1-1,0))</f>
        <v>7.2415499999999994E-2</v>
      </c>
      <c r="F5101" s="8">
        <v>41414</v>
      </c>
      <c r="G5101" s="10">
        <f t="shared" ca="1" si="159"/>
        <v>4.6416000000000006E-2</v>
      </c>
    </row>
    <row r="5102" spans="1:7">
      <c r="A5102" s="8">
        <v>36199</v>
      </c>
      <c r="B5102" s="9">
        <v>7.41</v>
      </c>
      <c r="C5102" s="7">
        <f t="shared" si="158"/>
        <v>7.4099999999999999E-2</v>
      </c>
      <c r="D5102" s="91">
        <f ca="1">AVERAGE(C5102:OFFSET(C5102,$I$1-1,0))</f>
        <v>7.241599999999998E-2</v>
      </c>
      <c r="F5102" s="8">
        <v>41415</v>
      </c>
      <c r="G5102" s="10">
        <f t="shared" ca="1" si="159"/>
        <v>4.6411500000000008E-2</v>
      </c>
    </row>
    <row r="5103" spans="1:7">
      <c r="A5103" s="8">
        <v>36196</v>
      </c>
      <c r="B5103" s="9">
        <v>7.41</v>
      </c>
      <c r="C5103" s="7">
        <f t="shared" si="158"/>
        <v>7.4099999999999999E-2</v>
      </c>
      <c r="D5103" s="91">
        <f ca="1">AVERAGE(C5103:OFFSET(C5103,$I$1-1,0))</f>
        <v>7.2414999999999979E-2</v>
      </c>
      <c r="F5103" s="8">
        <v>41416</v>
      </c>
      <c r="G5103" s="10">
        <f t="shared" ca="1" si="159"/>
        <v>4.6408000000000005E-2</v>
      </c>
    </row>
    <row r="5104" spans="1:7">
      <c r="A5104" s="8">
        <v>36195</v>
      </c>
      <c r="B5104" s="9">
        <v>7.38</v>
      </c>
      <c r="C5104" s="7">
        <f t="shared" si="158"/>
        <v>7.3800000000000004E-2</v>
      </c>
      <c r="D5104" s="91">
        <f ca="1">AVERAGE(C5104:OFFSET(C5104,$I$1-1,0))</f>
        <v>7.2413000000000005E-2</v>
      </c>
      <c r="F5104" s="8">
        <v>41417</v>
      </c>
      <c r="G5104" s="10">
        <f t="shared" ca="1" si="159"/>
        <v>4.6407000000000004E-2</v>
      </c>
    </row>
    <row r="5105" spans="1:7">
      <c r="A5105" s="8">
        <v>36194</v>
      </c>
      <c r="B5105" s="9">
        <v>7.33</v>
      </c>
      <c r="C5105" s="7">
        <f t="shared" si="158"/>
        <v>7.3300000000000004E-2</v>
      </c>
      <c r="D5105" s="91">
        <f ca="1">AVERAGE(C5105:OFFSET(C5105,$I$1-1,0))</f>
        <v>7.2408500000000001E-2</v>
      </c>
      <c r="F5105" s="8">
        <v>41418</v>
      </c>
      <c r="G5105" s="10">
        <f t="shared" ca="1" si="159"/>
        <v>4.639950000000001E-2</v>
      </c>
    </row>
    <row r="5106" spans="1:7">
      <c r="A5106" s="8">
        <v>36193</v>
      </c>
      <c r="B5106" s="9">
        <v>7.33</v>
      </c>
      <c r="C5106" s="7">
        <f t="shared" si="158"/>
        <v>7.3300000000000004E-2</v>
      </c>
      <c r="D5106" s="91">
        <f ca="1">AVERAGE(C5106:OFFSET(C5106,$I$1-1,0))</f>
        <v>7.2408500000000001E-2</v>
      </c>
      <c r="F5106" s="8">
        <v>41422</v>
      </c>
      <c r="G5106" s="10">
        <f t="shared" ca="1" si="159"/>
        <v>4.6399500000000017E-2</v>
      </c>
    </row>
    <row r="5107" spans="1:7">
      <c r="A5107" s="8">
        <v>36192</v>
      </c>
      <c r="B5107" s="9">
        <v>7.29</v>
      </c>
      <c r="C5107" s="7">
        <f t="shared" si="158"/>
        <v>7.2900000000000006E-2</v>
      </c>
      <c r="D5107" s="91">
        <f ca="1">AVERAGE(C5107:OFFSET(C5107,$I$1-1,0))</f>
        <v>7.2409499999999988E-2</v>
      </c>
      <c r="F5107" s="8">
        <v>41423</v>
      </c>
      <c r="G5107" s="10">
        <f t="shared" ca="1" si="159"/>
        <v>4.6396000000000007E-2</v>
      </c>
    </row>
    <row r="5108" spans="1:7">
      <c r="A5108" s="8">
        <v>36189</v>
      </c>
      <c r="B5108" s="9">
        <v>7.25</v>
      </c>
      <c r="C5108" s="7">
        <f t="shared" si="158"/>
        <v>7.2499999999999995E-2</v>
      </c>
      <c r="D5108" s="91">
        <f ca="1">AVERAGE(C5108:OFFSET(C5108,$I$1-1,0))</f>
        <v>7.2413499999999992E-2</v>
      </c>
      <c r="F5108" s="8">
        <v>41424</v>
      </c>
      <c r="G5108" s="10">
        <f t="shared" ca="1" si="159"/>
        <v>4.6392500000000017E-2</v>
      </c>
    </row>
    <row r="5109" spans="1:7">
      <c r="A5109" s="8">
        <v>36188</v>
      </c>
      <c r="B5109" s="9">
        <v>7.26</v>
      </c>
      <c r="C5109" s="7">
        <f t="shared" si="158"/>
        <v>7.2599999999999998E-2</v>
      </c>
      <c r="D5109" s="91">
        <f ca="1">AVERAGE(C5109:OFFSET(C5109,$I$1-1,0))</f>
        <v>7.2420499999999999E-2</v>
      </c>
      <c r="F5109" s="8">
        <v>41425</v>
      </c>
      <c r="G5109" s="10">
        <f t="shared" ca="1" si="159"/>
        <v>4.6391000000000016E-2</v>
      </c>
    </row>
    <row r="5110" spans="1:7">
      <c r="A5110" s="8">
        <v>36187</v>
      </c>
      <c r="B5110" s="9">
        <v>7.27</v>
      </c>
      <c r="C5110" s="7">
        <f t="shared" si="158"/>
        <v>7.2700000000000001E-2</v>
      </c>
      <c r="D5110" s="91">
        <f ca="1">AVERAGE(C5110:OFFSET(C5110,$I$1-1,0))</f>
        <v>7.2425000000000003E-2</v>
      </c>
      <c r="F5110" s="8">
        <v>41428</v>
      </c>
      <c r="G5110" s="10">
        <f t="shared" ca="1" si="159"/>
        <v>4.6391500000000016E-2</v>
      </c>
    </row>
    <row r="5111" spans="1:7">
      <c r="A5111" s="8">
        <v>36186</v>
      </c>
      <c r="B5111" s="9">
        <v>7.27</v>
      </c>
      <c r="C5111" s="7">
        <f t="shared" si="158"/>
        <v>7.2700000000000001E-2</v>
      </c>
      <c r="D5111" s="91">
        <f ca="1">AVERAGE(C5111:OFFSET(C5111,$I$1-1,0))</f>
        <v>7.2430000000000008E-2</v>
      </c>
      <c r="F5111" s="8">
        <v>41429</v>
      </c>
      <c r="G5111" s="10">
        <f t="shared" ca="1" si="159"/>
        <v>4.6393500000000032E-2</v>
      </c>
    </row>
    <row r="5112" spans="1:7">
      <c r="A5112" s="8">
        <v>36185</v>
      </c>
      <c r="B5112" s="9">
        <v>7.26</v>
      </c>
      <c r="C5112" s="7">
        <f t="shared" si="158"/>
        <v>7.2599999999999998E-2</v>
      </c>
      <c r="D5112" s="91">
        <f ca="1">AVERAGE(C5112:OFFSET(C5112,$I$1-1,0))</f>
        <v>7.2430500000000023E-2</v>
      </c>
      <c r="F5112" s="8">
        <v>41430</v>
      </c>
      <c r="G5112" s="10">
        <f t="shared" ca="1" si="159"/>
        <v>4.6389500000000014E-2</v>
      </c>
    </row>
    <row r="5113" spans="1:7">
      <c r="A5113" s="8">
        <v>36182</v>
      </c>
      <c r="B5113" s="9">
        <v>7.25</v>
      </c>
      <c r="C5113" s="7">
        <f t="shared" si="158"/>
        <v>7.2499999999999995E-2</v>
      </c>
      <c r="D5113" s="91">
        <f ca="1">AVERAGE(C5113:OFFSET(C5113,$I$1-1,0))</f>
        <v>7.243150000000001E-2</v>
      </c>
      <c r="F5113" s="8">
        <v>41431</v>
      </c>
      <c r="G5113" s="10">
        <f t="shared" ca="1" si="159"/>
        <v>4.6379500000000039E-2</v>
      </c>
    </row>
    <row r="5114" spans="1:7">
      <c r="A5114" s="8">
        <v>36181</v>
      </c>
      <c r="B5114" s="9">
        <v>7.28</v>
      </c>
      <c r="C5114" s="7">
        <f t="shared" si="158"/>
        <v>7.2800000000000004E-2</v>
      </c>
      <c r="D5114" s="91">
        <f ca="1">AVERAGE(C5114:OFFSET(C5114,$I$1-1,0))</f>
        <v>7.243150000000001E-2</v>
      </c>
      <c r="F5114" s="8">
        <v>41432</v>
      </c>
      <c r="G5114" s="10">
        <f t="shared" ca="1" si="159"/>
        <v>4.6374500000000027E-2</v>
      </c>
    </row>
    <row r="5115" spans="1:7">
      <c r="A5115" s="8">
        <v>36180</v>
      </c>
      <c r="B5115" s="9">
        <v>7.3</v>
      </c>
      <c r="C5115" s="7">
        <f t="shared" si="158"/>
        <v>7.2999999999999995E-2</v>
      </c>
      <c r="D5115" s="91">
        <f ca="1">AVERAGE(C5115:OFFSET(C5115,$I$1-1,0))</f>
        <v>7.2433000000000011E-2</v>
      </c>
      <c r="F5115" s="8">
        <v>41435</v>
      </c>
      <c r="G5115" s="10">
        <f t="shared" ca="1" si="159"/>
        <v>4.6374000000000047E-2</v>
      </c>
    </row>
    <row r="5116" spans="1:7">
      <c r="A5116" s="8">
        <v>36179</v>
      </c>
      <c r="B5116" s="9">
        <v>7.29</v>
      </c>
      <c r="C5116" s="7">
        <f t="shared" si="158"/>
        <v>7.2900000000000006E-2</v>
      </c>
      <c r="D5116" s="91">
        <f ca="1">AVERAGE(C5116:OFFSET(C5116,$I$1-1,0))</f>
        <v>7.2435500000000014E-2</v>
      </c>
      <c r="F5116" s="8">
        <v>41436</v>
      </c>
      <c r="G5116" s="10">
        <f t="shared" ca="1" si="159"/>
        <v>4.6373500000000047E-2</v>
      </c>
    </row>
    <row r="5117" spans="1:7">
      <c r="A5117" s="8">
        <v>36175</v>
      </c>
      <c r="B5117" s="9">
        <v>7.28</v>
      </c>
      <c r="C5117" s="7">
        <f t="shared" si="158"/>
        <v>7.2800000000000004E-2</v>
      </c>
      <c r="D5117" s="91">
        <f ca="1">AVERAGE(C5117:OFFSET(C5117,$I$1-1,0))</f>
        <v>7.2439500000000018E-2</v>
      </c>
      <c r="F5117" s="8">
        <v>41437</v>
      </c>
      <c r="G5117" s="10">
        <f t="shared" ca="1" si="159"/>
        <v>4.6376500000000043E-2</v>
      </c>
    </row>
    <row r="5118" spans="1:7">
      <c r="A5118" s="8">
        <v>36174</v>
      </c>
      <c r="B5118" s="9">
        <v>7.25</v>
      </c>
      <c r="C5118" s="7">
        <f t="shared" si="158"/>
        <v>7.2499999999999995E-2</v>
      </c>
      <c r="D5118" s="91">
        <f ca="1">AVERAGE(C5118:OFFSET(C5118,$I$1-1,0))</f>
        <v>7.2446000000000024E-2</v>
      </c>
      <c r="F5118" s="8">
        <v>41438</v>
      </c>
      <c r="G5118" s="10">
        <f t="shared" ca="1" si="159"/>
        <v>4.6382500000000028E-2</v>
      </c>
    </row>
    <row r="5119" spans="1:7">
      <c r="A5119" s="8">
        <v>36173</v>
      </c>
      <c r="B5119" s="9">
        <v>7.31</v>
      </c>
      <c r="C5119" s="7">
        <f t="shared" si="158"/>
        <v>7.3099999999999998E-2</v>
      </c>
      <c r="D5119" s="91">
        <f ca="1">AVERAGE(C5119:OFFSET(C5119,$I$1-1,0))</f>
        <v>7.2453000000000017E-2</v>
      </c>
      <c r="F5119" s="8">
        <v>41439</v>
      </c>
      <c r="G5119" s="10">
        <f t="shared" ca="1" si="159"/>
        <v>4.6389500000000028E-2</v>
      </c>
    </row>
    <row r="5120" spans="1:7">
      <c r="A5120" s="8">
        <v>36172</v>
      </c>
      <c r="B5120" s="9">
        <v>7.36</v>
      </c>
      <c r="C5120" s="7">
        <f t="shared" si="158"/>
        <v>7.3599999999999999E-2</v>
      </c>
      <c r="D5120" s="91">
        <f ca="1">AVERAGE(C5120:OFFSET(C5120,$I$1-1,0))</f>
        <v>7.245600000000002E-2</v>
      </c>
      <c r="F5120" s="8">
        <v>41442</v>
      </c>
      <c r="G5120" s="10">
        <f t="shared" ca="1" si="159"/>
        <v>4.6398000000000029E-2</v>
      </c>
    </row>
    <row r="5121" spans="1:7">
      <c r="A5121" s="8">
        <v>36171</v>
      </c>
      <c r="B5121" s="9">
        <v>7.39</v>
      </c>
      <c r="C5121" s="7">
        <f t="shared" si="158"/>
        <v>7.3899999999999993E-2</v>
      </c>
      <c r="D5121" s="91">
        <f ca="1">AVERAGE(C5121:OFFSET(C5121,$I$1-1,0))</f>
        <v>7.245600000000002E-2</v>
      </c>
      <c r="F5121" s="8">
        <v>41443</v>
      </c>
      <c r="G5121" s="10">
        <f t="shared" ca="1" si="159"/>
        <v>4.6409500000000027E-2</v>
      </c>
    </row>
    <row r="5122" spans="1:7">
      <c r="A5122" s="8">
        <v>36168</v>
      </c>
      <c r="B5122" s="9">
        <v>7.38</v>
      </c>
      <c r="C5122" s="7">
        <f t="shared" si="158"/>
        <v>7.3800000000000004E-2</v>
      </c>
      <c r="D5122" s="91">
        <f ca="1">AVERAGE(C5122:OFFSET(C5122,$I$1-1,0))</f>
        <v>7.2452500000000017E-2</v>
      </c>
      <c r="F5122" s="8">
        <v>41444</v>
      </c>
      <c r="G5122" s="10">
        <f t="shared" ca="1" si="159"/>
        <v>4.6425000000000036E-2</v>
      </c>
    </row>
    <row r="5123" spans="1:7">
      <c r="A5123" s="8">
        <v>36167</v>
      </c>
      <c r="B5123" s="9">
        <v>7.34</v>
      </c>
      <c r="C5123" s="7">
        <f t="shared" si="158"/>
        <v>7.3399999999999993E-2</v>
      </c>
      <c r="D5123" s="91">
        <f ca="1">AVERAGE(C5123:OFFSET(C5123,$I$1-1,0))</f>
        <v>7.2449500000000014E-2</v>
      </c>
      <c r="F5123" s="8">
        <v>41445</v>
      </c>
      <c r="G5123" s="10">
        <f t="shared" ca="1" si="159"/>
        <v>4.6446000000000029E-2</v>
      </c>
    </row>
    <row r="5124" spans="1:7">
      <c r="A5124" s="8">
        <v>36166</v>
      </c>
      <c r="B5124" s="9">
        <v>7.32</v>
      </c>
      <c r="C5124" s="7">
        <f t="shared" si="158"/>
        <v>7.3200000000000001E-2</v>
      </c>
      <c r="D5124" s="91">
        <f ca="1">AVERAGE(C5124:OFFSET(C5124,$I$1-1,0))</f>
        <v>7.2448500000000013E-2</v>
      </c>
      <c r="F5124" s="8">
        <v>41446</v>
      </c>
      <c r="G5124" s="10">
        <f t="shared" ca="1" si="159"/>
        <v>4.6471000000000033E-2</v>
      </c>
    </row>
    <row r="5125" spans="1:7">
      <c r="A5125" s="8">
        <v>36165</v>
      </c>
      <c r="B5125" s="9">
        <v>7.34</v>
      </c>
      <c r="C5125" s="7">
        <f t="shared" si="158"/>
        <v>7.3399999999999993E-2</v>
      </c>
      <c r="D5125" s="91">
        <f ca="1">AVERAGE(C5125:OFFSET(C5125,$I$1-1,0))</f>
        <v>7.2449500000000014E-2</v>
      </c>
      <c r="F5125" s="8">
        <v>41449</v>
      </c>
      <c r="G5125" s="10">
        <f t="shared" ca="1" si="159"/>
        <v>4.649950000000002E-2</v>
      </c>
    </row>
    <row r="5126" spans="1:7">
      <c r="A5126" s="8">
        <v>36164</v>
      </c>
      <c r="B5126" s="9">
        <v>7.3</v>
      </c>
      <c r="C5126" s="7">
        <f t="shared" ref="C5126:C5189" si="160">B5126/100</f>
        <v>7.2999999999999995E-2</v>
      </c>
      <c r="D5126" s="91">
        <f ca="1">AVERAGE(C5126:OFFSET(C5126,$I$1-1,0))</f>
        <v>7.2449E-2</v>
      </c>
      <c r="F5126" s="8">
        <v>41450</v>
      </c>
      <c r="G5126" s="10">
        <f t="shared" ca="1" si="159"/>
        <v>4.6531000000000017E-2</v>
      </c>
    </row>
    <row r="5127" spans="1:7">
      <c r="A5127" s="8">
        <v>36160</v>
      </c>
      <c r="B5127" s="9">
        <v>7.27</v>
      </c>
      <c r="C5127" s="7">
        <f t="shared" si="160"/>
        <v>7.2700000000000001E-2</v>
      </c>
      <c r="D5127" s="91">
        <f ca="1">AVERAGE(C5127:OFFSET(C5127,$I$1-1,0))</f>
        <v>7.2450500000000001E-2</v>
      </c>
      <c r="F5127" s="8">
        <v>41451</v>
      </c>
      <c r="G5127" s="10">
        <f t="shared" ref="G5127:G5190" ca="1" si="161">VLOOKUP(F5127,$A$6:$D$6628,4,FALSE)</f>
        <v>4.6560000000000025E-2</v>
      </c>
    </row>
    <row r="5128" spans="1:7">
      <c r="A5128" s="8">
        <v>36159</v>
      </c>
      <c r="B5128" s="9">
        <v>7.27</v>
      </c>
      <c r="C5128" s="7">
        <f t="shared" si="160"/>
        <v>7.2700000000000001E-2</v>
      </c>
      <c r="D5128" s="91">
        <f ca="1">AVERAGE(C5128:OFFSET(C5128,$I$1-1,0))</f>
        <v>7.2452000000000003E-2</v>
      </c>
      <c r="F5128" s="8">
        <v>41452</v>
      </c>
      <c r="G5128" s="10">
        <f t="shared" ca="1" si="161"/>
        <v>4.6583000000000034E-2</v>
      </c>
    </row>
    <row r="5129" spans="1:7">
      <c r="A5129" s="8">
        <v>36158</v>
      </c>
      <c r="B5129" s="9">
        <v>7.28</v>
      </c>
      <c r="C5129" s="7">
        <f t="shared" si="160"/>
        <v>7.2800000000000004E-2</v>
      </c>
      <c r="D5129" s="91">
        <f ca="1">AVERAGE(C5129:OFFSET(C5129,$I$1-1,0))</f>
        <v>7.2455000000000006E-2</v>
      </c>
      <c r="F5129" s="8">
        <v>41453</v>
      </c>
      <c r="G5129" s="10">
        <f t="shared" ca="1" si="161"/>
        <v>4.6603000000000033E-2</v>
      </c>
    </row>
    <row r="5130" spans="1:7">
      <c r="A5130" s="8">
        <v>36157</v>
      </c>
      <c r="B5130" s="9">
        <v>7.31</v>
      </c>
      <c r="C5130" s="7">
        <f t="shared" si="160"/>
        <v>7.3099999999999998E-2</v>
      </c>
      <c r="D5130" s="91">
        <f ca="1">AVERAGE(C5130:OFFSET(C5130,$I$1-1,0))</f>
        <v>7.2456500000000007E-2</v>
      </c>
      <c r="F5130" s="8">
        <v>41456</v>
      </c>
      <c r="G5130" s="10">
        <f t="shared" ca="1" si="161"/>
        <v>4.6622000000000025E-2</v>
      </c>
    </row>
    <row r="5131" spans="1:7">
      <c r="A5131" s="8">
        <v>36153</v>
      </c>
      <c r="B5131" s="9">
        <v>7.35</v>
      </c>
      <c r="C5131" s="7">
        <f t="shared" si="160"/>
        <v>7.3499999999999996E-2</v>
      </c>
      <c r="D5131" s="91">
        <f ca="1">AVERAGE(C5131:OFFSET(C5131,$I$1-1,0))</f>
        <v>7.2460000000000011E-2</v>
      </c>
      <c r="F5131" s="8">
        <v>41457</v>
      </c>
      <c r="G5131" s="10">
        <f t="shared" ca="1" si="161"/>
        <v>4.6639000000000014E-2</v>
      </c>
    </row>
    <row r="5132" spans="1:7">
      <c r="A5132" s="8">
        <v>36152</v>
      </c>
      <c r="B5132" s="9">
        <v>7.32</v>
      </c>
      <c r="C5132" s="7">
        <f t="shared" si="160"/>
        <v>7.3200000000000001E-2</v>
      </c>
      <c r="D5132" s="91">
        <f ca="1">AVERAGE(C5132:OFFSET(C5132,$I$1-1,0))</f>
        <v>7.2461500000000012E-2</v>
      </c>
      <c r="F5132" s="8">
        <v>41458</v>
      </c>
      <c r="G5132" s="10">
        <f t="shared" ca="1" si="161"/>
        <v>4.6654000000000029E-2</v>
      </c>
    </row>
    <row r="5133" spans="1:7">
      <c r="A5133" s="8">
        <v>36151</v>
      </c>
      <c r="B5133" s="9">
        <v>7.27</v>
      </c>
      <c r="C5133" s="7">
        <f t="shared" si="160"/>
        <v>7.2700000000000001E-2</v>
      </c>
      <c r="D5133" s="91">
        <f ca="1">AVERAGE(C5133:OFFSET(C5133,$I$1-1,0))</f>
        <v>7.2465000000000016E-2</v>
      </c>
      <c r="F5133" s="8">
        <v>41460</v>
      </c>
      <c r="G5133" s="10">
        <f t="shared" ca="1" si="161"/>
        <v>4.667650000000003E-2</v>
      </c>
    </row>
    <row r="5134" spans="1:7">
      <c r="A5134" s="8">
        <v>36150</v>
      </c>
      <c r="B5134" s="9">
        <v>7.22</v>
      </c>
      <c r="C5134" s="7">
        <f t="shared" si="160"/>
        <v>7.22E-2</v>
      </c>
      <c r="D5134" s="91">
        <f ca="1">AVERAGE(C5134:OFFSET(C5134,$I$1-1,0))</f>
        <v>7.2472999999999996E-2</v>
      </c>
      <c r="F5134" s="8">
        <v>41463</v>
      </c>
      <c r="G5134" s="10">
        <f t="shared" ca="1" si="161"/>
        <v>4.6692000000000025E-2</v>
      </c>
    </row>
    <row r="5135" spans="1:7">
      <c r="A5135" s="8">
        <v>36147</v>
      </c>
      <c r="B5135" s="9">
        <v>7.21</v>
      </c>
      <c r="C5135" s="7">
        <f t="shared" si="160"/>
        <v>7.2099999999999997E-2</v>
      </c>
      <c r="D5135" s="91">
        <f ca="1">AVERAGE(C5135:OFFSET(C5135,$I$1-1,0))</f>
        <v>7.2485999999999995E-2</v>
      </c>
      <c r="F5135" s="8">
        <v>41464</v>
      </c>
      <c r="G5135" s="10">
        <f t="shared" ca="1" si="161"/>
        <v>4.6710500000000037E-2</v>
      </c>
    </row>
    <row r="5136" spans="1:7">
      <c r="A5136" s="8">
        <v>36146</v>
      </c>
      <c r="B5136" s="9">
        <v>7.21</v>
      </c>
      <c r="C5136" s="7">
        <f t="shared" si="160"/>
        <v>7.2099999999999997E-2</v>
      </c>
      <c r="D5136" s="91">
        <f ca="1">AVERAGE(C5136:OFFSET(C5136,$I$1-1,0))</f>
        <v>7.2498500000000007E-2</v>
      </c>
      <c r="F5136" s="8">
        <v>41465</v>
      </c>
      <c r="G5136" s="10">
        <f t="shared" ca="1" si="161"/>
        <v>4.6733000000000045E-2</v>
      </c>
    </row>
    <row r="5137" spans="1:7">
      <c r="A5137" s="8">
        <v>36145</v>
      </c>
      <c r="B5137" s="9">
        <v>7.21</v>
      </c>
      <c r="C5137" s="7">
        <f t="shared" si="160"/>
        <v>7.2099999999999997E-2</v>
      </c>
      <c r="D5137" s="91">
        <f ca="1">AVERAGE(C5137:OFFSET(C5137,$I$1-1,0))</f>
        <v>7.2511000000000006E-2</v>
      </c>
      <c r="F5137" s="8">
        <v>41466</v>
      </c>
      <c r="G5137" s="10">
        <f t="shared" ca="1" si="161"/>
        <v>4.6753500000000031E-2</v>
      </c>
    </row>
    <row r="5138" spans="1:7">
      <c r="A5138" s="8">
        <v>36144</v>
      </c>
      <c r="B5138" s="9">
        <v>7.23</v>
      </c>
      <c r="C5138" s="7">
        <f t="shared" si="160"/>
        <v>7.2300000000000003E-2</v>
      </c>
      <c r="D5138" s="91">
        <f ca="1">AVERAGE(C5138:OFFSET(C5138,$I$1-1,0))</f>
        <v>7.2522000000000003E-2</v>
      </c>
      <c r="F5138" s="8">
        <v>41467</v>
      </c>
      <c r="G5138" s="10">
        <f t="shared" ca="1" si="161"/>
        <v>4.677650000000004E-2</v>
      </c>
    </row>
    <row r="5139" spans="1:7">
      <c r="A5139" s="8">
        <v>36143</v>
      </c>
      <c r="B5139" s="9">
        <v>7.21</v>
      </c>
      <c r="C5139" s="7">
        <f t="shared" si="160"/>
        <v>7.2099999999999997E-2</v>
      </c>
      <c r="D5139" s="91">
        <f ca="1">AVERAGE(C5139:OFFSET(C5139,$I$1-1,0))</f>
        <v>7.252900000000001E-2</v>
      </c>
      <c r="F5139" s="8">
        <v>41470</v>
      </c>
      <c r="G5139" s="10">
        <f t="shared" ca="1" si="161"/>
        <v>4.6798000000000034E-2</v>
      </c>
    </row>
    <row r="5140" spans="1:7">
      <c r="A5140" s="8">
        <v>36140</v>
      </c>
      <c r="B5140" s="9">
        <v>7.24</v>
      </c>
      <c r="C5140" s="7">
        <f t="shared" si="160"/>
        <v>7.2400000000000006E-2</v>
      </c>
      <c r="D5140" s="91">
        <f ca="1">AVERAGE(C5140:OFFSET(C5140,$I$1-1,0))</f>
        <v>7.2537500000000005E-2</v>
      </c>
      <c r="F5140" s="8">
        <v>41471</v>
      </c>
      <c r="G5140" s="10">
        <f t="shared" ca="1" si="161"/>
        <v>4.6820500000000029E-2</v>
      </c>
    </row>
    <row r="5141" spans="1:7">
      <c r="A5141" s="8">
        <v>36139</v>
      </c>
      <c r="B5141" s="9">
        <v>7.2</v>
      </c>
      <c r="C5141" s="7">
        <f t="shared" si="160"/>
        <v>7.2000000000000008E-2</v>
      </c>
      <c r="D5141" s="91">
        <f ca="1">AVERAGE(C5141:OFFSET(C5141,$I$1-1,0))</f>
        <v>7.2544000000000011E-2</v>
      </c>
      <c r="F5141" s="8">
        <v>41472</v>
      </c>
      <c r="G5141" s="10">
        <f t="shared" ca="1" si="161"/>
        <v>4.6844000000000025E-2</v>
      </c>
    </row>
    <row r="5142" spans="1:7">
      <c r="A5142" s="8">
        <v>36138</v>
      </c>
      <c r="B5142" s="9">
        <v>7.2</v>
      </c>
      <c r="C5142" s="7">
        <f t="shared" si="160"/>
        <v>7.2000000000000008E-2</v>
      </c>
      <c r="D5142" s="91">
        <f ca="1">AVERAGE(C5142:OFFSET(C5142,$I$1-1,0))</f>
        <v>7.2554000000000021E-2</v>
      </c>
      <c r="F5142" s="8">
        <v>41473</v>
      </c>
      <c r="G5142" s="10">
        <f t="shared" ca="1" si="161"/>
        <v>4.6873000000000026E-2</v>
      </c>
    </row>
    <row r="5143" spans="1:7">
      <c r="A5143" s="8">
        <v>36137</v>
      </c>
      <c r="B5143" s="9">
        <v>7.22</v>
      </c>
      <c r="C5143" s="7">
        <f t="shared" si="160"/>
        <v>7.22E-2</v>
      </c>
      <c r="D5143" s="91">
        <f ca="1">AVERAGE(C5143:OFFSET(C5143,$I$1-1,0))</f>
        <v>7.2561000000000014E-2</v>
      </c>
      <c r="F5143" s="8">
        <v>41474</v>
      </c>
      <c r="G5143" s="10">
        <f t="shared" ca="1" si="161"/>
        <v>4.6896000000000028E-2</v>
      </c>
    </row>
    <row r="5144" spans="1:7">
      <c r="A5144" s="8">
        <v>36136</v>
      </c>
      <c r="B5144" s="9">
        <v>7.24</v>
      </c>
      <c r="C5144" s="7">
        <f t="shared" si="160"/>
        <v>7.2400000000000006E-2</v>
      </c>
      <c r="D5144" s="91">
        <f ca="1">AVERAGE(C5144:OFFSET(C5144,$I$1-1,0))</f>
        <v>7.2566500000000006E-2</v>
      </c>
      <c r="F5144" s="8">
        <v>41477</v>
      </c>
      <c r="G5144" s="10">
        <f t="shared" ca="1" si="161"/>
        <v>4.6917000000000035E-2</v>
      </c>
    </row>
    <row r="5145" spans="1:7">
      <c r="A5145" s="8">
        <v>36133</v>
      </c>
      <c r="B5145" s="9">
        <v>7.24</v>
      </c>
      <c r="C5145" s="7">
        <f t="shared" si="160"/>
        <v>7.2400000000000006E-2</v>
      </c>
      <c r="D5145" s="91">
        <f ca="1">AVERAGE(C5145:OFFSET(C5145,$I$1-1,0))</f>
        <v>7.2569500000000009E-2</v>
      </c>
      <c r="F5145" s="8">
        <v>41478</v>
      </c>
      <c r="G5145" s="10">
        <f t="shared" ca="1" si="161"/>
        <v>4.6939000000000029E-2</v>
      </c>
    </row>
    <row r="5146" spans="1:7">
      <c r="A5146" s="8">
        <v>36132</v>
      </c>
      <c r="B5146" s="9">
        <v>7.21</v>
      </c>
      <c r="C5146" s="7">
        <f t="shared" si="160"/>
        <v>7.2099999999999997E-2</v>
      </c>
      <c r="D5146" s="91">
        <f ca="1">AVERAGE(C5146:OFFSET(C5146,$I$1-1,0))</f>
        <v>7.2572499999999998E-2</v>
      </c>
      <c r="F5146" s="8">
        <v>41479</v>
      </c>
      <c r="G5146" s="10">
        <f t="shared" ca="1" si="161"/>
        <v>4.6965500000000021E-2</v>
      </c>
    </row>
    <row r="5147" spans="1:7">
      <c r="A5147" s="8">
        <v>36131</v>
      </c>
      <c r="B5147" s="9">
        <v>7.19</v>
      </c>
      <c r="C5147" s="7">
        <f t="shared" si="160"/>
        <v>7.1900000000000006E-2</v>
      </c>
      <c r="D5147" s="91">
        <f ca="1">AVERAGE(C5147:OFFSET(C5147,$I$1-1,0))</f>
        <v>7.2576000000000002E-2</v>
      </c>
      <c r="F5147" s="8">
        <v>41480</v>
      </c>
      <c r="G5147" s="10">
        <f t="shared" ca="1" si="161"/>
        <v>4.6993000000000021E-2</v>
      </c>
    </row>
    <row r="5148" spans="1:7">
      <c r="A5148" s="8">
        <v>36130</v>
      </c>
      <c r="B5148" s="9">
        <v>7.2</v>
      </c>
      <c r="C5148" s="7">
        <f t="shared" si="160"/>
        <v>7.2000000000000008E-2</v>
      </c>
      <c r="D5148" s="91">
        <f ca="1">AVERAGE(C5148:OFFSET(C5148,$I$1-1,0))</f>
        <v>7.2582500000000008E-2</v>
      </c>
      <c r="F5148" s="8">
        <v>41481</v>
      </c>
      <c r="G5148" s="10">
        <f t="shared" ca="1" si="161"/>
        <v>4.7017500000000018E-2</v>
      </c>
    </row>
    <row r="5149" spans="1:7">
      <c r="A5149" s="8">
        <v>36129</v>
      </c>
      <c r="B5149" s="9">
        <v>7.21</v>
      </c>
      <c r="C5149" s="7">
        <f t="shared" si="160"/>
        <v>7.2099999999999997E-2</v>
      </c>
      <c r="D5149" s="91">
        <f ca="1">AVERAGE(C5149:OFFSET(C5149,$I$1-1,0))</f>
        <v>7.2589500000000015E-2</v>
      </c>
      <c r="F5149" s="8">
        <v>41484</v>
      </c>
      <c r="G5149" s="10">
        <f t="shared" ca="1" si="161"/>
        <v>4.7042500000000015E-2</v>
      </c>
    </row>
    <row r="5150" spans="1:7">
      <c r="A5150" s="8">
        <v>36126</v>
      </c>
      <c r="B5150" s="9">
        <v>7.26</v>
      </c>
      <c r="C5150" s="7">
        <f t="shared" si="160"/>
        <v>7.2599999999999998E-2</v>
      </c>
      <c r="D5150" s="91">
        <f ca="1">AVERAGE(C5150:OFFSET(C5150,$I$1-1,0))</f>
        <v>7.2597000000000009E-2</v>
      </c>
      <c r="F5150" s="8">
        <v>41485</v>
      </c>
      <c r="G5150" s="10">
        <f t="shared" ca="1" si="161"/>
        <v>4.7070000000000008E-2</v>
      </c>
    </row>
    <row r="5151" spans="1:7">
      <c r="A5151" s="8">
        <v>36124</v>
      </c>
      <c r="B5151" s="9">
        <v>7.29</v>
      </c>
      <c r="C5151" s="7">
        <f t="shared" si="160"/>
        <v>7.2900000000000006E-2</v>
      </c>
      <c r="D5151" s="91">
        <f ca="1">AVERAGE(C5151:OFFSET(C5151,$I$1-1,0))</f>
        <v>7.2604500000000002E-2</v>
      </c>
      <c r="F5151" s="8">
        <v>41486</v>
      </c>
      <c r="G5151" s="10">
        <f t="shared" ca="1" si="161"/>
        <v>4.7099500000000002E-2</v>
      </c>
    </row>
    <row r="5152" spans="1:7">
      <c r="A5152" s="8">
        <v>36123</v>
      </c>
      <c r="B5152" s="9">
        <v>7.3</v>
      </c>
      <c r="C5152" s="7">
        <f t="shared" si="160"/>
        <v>7.2999999999999995E-2</v>
      </c>
      <c r="D5152" s="91">
        <f ca="1">AVERAGE(C5152:OFFSET(C5152,$I$1-1,0))</f>
        <v>7.261200000000001E-2</v>
      </c>
      <c r="F5152" s="8">
        <v>41487</v>
      </c>
      <c r="G5152" s="10">
        <f t="shared" ca="1" si="161"/>
        <v>4.7137000000000005E-2</v>
      </c>
    </row>
    <row r="5153" spans="1:7">
      <c r="A5153" s="8">
        <v>36122</v>
      </c>
      <c r="B5153" s="9">
        <v>7.29</v>
      </c>
      <c r="C5153" s="7">
        <f t="shared" si="160"/>
        <v>7.2900000000000006E-2</v>
      </c>
      <c r="D5153" s="91">
        <f ca="1">AVERAGE(C5153:OFFSET(C5153,$I$1-1,0))</f>
        <v>7.2617000000000015E-2</v>
      </c>
      <c r="F5153" s="8">
        <v>41488</v>
      </c>
      <c r="G5153" s="10">
        <f t="shared" ca="1" si="161"/>
        <v>4.7171499999999991E-2</v>
      </c>
    </row>
    <row r="5154" spans="1:7">
      <c r="A5154" s="8">
        <v>36119</v>
      </c>
      <c r="B5154" s="9">
        <v>7.34</v>
      </c>
      <c r="C5154" s="7">
        <f t="shared" si="160"/>
        <v>7.3399999999999993E-2</v>
      </c>
      <c r="D5154" s="91">
        <f ca="1">AVERAGE(C5154:OFFSET(C5154,$I$1-1,0))</f>
        <v>7.262200000000002E-2</v>
      </c>
      <c r="F5154" s="8">
        <v>41491</v>
      </c>
      <c r="G5154" s="10">
        <f t="shared" ca="1" si="161"/>
        <v>4.7205999999999998E-2</v>
      </c>
    </row>
    <row r="5155" spans="1:7">
      <c r="A5155" s="8">
        <v>36118</v>
      </c>
      <c r="B5155" s="9">
        <v>7.33</v>
      </c>
      <c r="C5155" s="7">
        <f t="shared" si="160"/>
        <v>7.3300000000000004E-2</v>
      </c>
      <c r="D5155" s="91">
        <f ca="1">AVERAGE(C5155:OFFSET(C5155,$I$1-1,0))</f>
        <v>7.262250000000002E-2</v>
      </c>
      <c r="F5155" s="8">
        <v>41492</v>
      </c>
      <c r="G5155" s="10">
        <f t="shared" ca="1" si="161"/>
        <v>4.7241500000000006E-2</v>
      </c>
    </row>
    <row r="5156" spans="1:7">
      <c r="A5156" s="8">
        <v>36117</v>
      </c>
      <c r="B5156" s="9">
        <v>7.35</v>
      </c>
      <c r="C5156" s="7">
        <f t="shared" si="160"/>
        <v>7.3499999999999996E-2</v>
      </c>
      <c r="D5156" s="91">
        <f ca="1">AVERAGE(C5156:OFFSET(C5156,$I$1-1,0))</f>
        <v>7.2623500000000007E-2</v>
      </c>
      <c r="F5156" s="8">
        <v>41493</v>
      </c>
      <c r="G5156" s="10">
        <f t="shared" ca="1" si="161"/>
        <v>4.7274500000000011E-2</v>
      </c>
    </row>
    <row r="5157" spans="1:7">
      <c r="A5157" s="8">
        <v>36116</v>
      </c>
      <c r="B5157" s="9">
        <v>7.36</v>
      </c>
      <c r="C5157" s="7">
        <f t="shared" si="160"/>
        <v>7.3599999999999999E-2</v>
      </c>
      <c r="D5157" s="91">
        <f ca="1">AVERAGE(C5157:OFFSET(C5157,$I$1-1,0))</f>
        <v>7.2623500000000007E-2</v>
      </c>
      <c r="F5157" s="8">
        <v>41494</v>
      </c>
      <c r="G5157" s="10">
        <f t="shared" ca="1" si="161"/>
        <v>4.7305500000000007E-2</v>
      </c>
    </row>
    <row r="5158" spans="1:7">
      <c r="A5158" s="8">
        <v>36115</v>
      </c>
      <c r="B5158" s="9">
        <v>7.37</v>
      </c>
      <c r="C5158" s="7">
        <f t="shared" si="160"/>
        <v>7.3700000000000002E-2</v>
      </c>
      <c r="D5158" s="91">
        <f ca="1">AVERAGE(C5158:OFFSET(C5158,$I$1-1,0))</f>
        <v>7.2621000000000005E-2</v>
      </c>
      <c r="F5158" s="8">
        <v>41495</v>
      </c>
      <c r="G5158" s="10">
        <f t="shared" ca="1" si="161"/>
        <v>4.73395E-2</v>
      </c>
    </row>
    <row r="5159" spans="1:7">
      <c r="A5159" s="8">
        <v>36112</v>
      </c>
      <c r="B5159" s="9">
        <v>7.34</v>
      </c>
      <c r="C5159" s="7">
        <f t="shared" si="160"/>
        <v>7.3399999999999993E-2</v>
      </c>
      <c r="D5159" s="91">
        <f ca="1">AVERAGE(C5159:OFFSET(C5159,$I$1-1,0))</f>
        <v>7.2619500000000003E-2</v>
      </c>
      <c r="F5159" s="8">
        <v>41498</v>
      </c>
      <c r="G5159" s="10">
        <f t="shared" ca="1" si="161"/>
        <v>4.7375000000000007E-2</v>
      </c>
    </row>
    <row r="5160" spans="1:7">
      <c r="A5160" s="8">
        <v>36111</v>
      </c>
      <c r="B5160" s="9">
        <v>7.33</v>
      </c>
      <c r="C5160" s="7">
        <f t="shared" si="160"/>
        <v>7.3300000000000004E-2</v>
      </c>
      <c r="D5160" s="91">
        <f ca="1">AVERAGE(C5160:OFFSET(C5160,$I$1-1,0))</f>
        <v>7.2623500000000007E-2</v>
      </c>
      <c r="F5160" s="8">
        <v>41499</v>
      </c>
      <c r="G5160" s="10">
        <f t="shared" ca="1" si="161"/>
        <v>4.74165E-2</v>
      </c>
    </row>
    <row r="5161" spans="1:7">
      <c r="A5161" s="8">
        <v>36109</v>
      </c>
      <c r="B5161" s="9">
        <v>7.35</v>
      </c>
      <c r="C5161" s="7">
        <f t="shared" si="160"/>
        <v>7.3499999999999996E-2</v>
      </c>
      <c r="D5161" s="91">
        <f ca="1">AVERAGE(C5161:OFFSET(C5161,$I$1-1,0))</f>
        <v>7.2627000000000011E-2</v>
      </c>
      <c r="F5161" s="8">
        <v>41500</v>
      </c>
      <c r="G5161" s="10">
        <f t="shared" ca="1" si="161"/>
        <v>4.7456500000000006E-2</v>
      </c>
    </row>
    <row r="5162" spans="1:7">
      <c r="A5162" s="8">
        <v>36108</v>
      </c>
      <c r="B5162" s="9">
        <v>7.3</v>
      </c>
      <c r="C5162" s="7">
        <f t="shared" si="160"/>
        <v>7.2999999999999995E-2</v>
      </c>
      <c r="D5162" s="91">
        <f ca="1">AVERAGE(C5162:OFFSET(C5162,$I$1-1,0))</f>
        <v>7.2627000000000011E-2</v>
      </c>
      <c r="F5162" s="8">
        <v>41501</v>
      </c>
      <c r="G5162" s="10">
        <f t="shared" ca="1" si="161"/>
        <v>4.7495500000000003E-2</v>
      </c>
    </row>
    <row r="5163" spans="1:7">
      <c r="A5163" s="8">
        <v>36105</v>
      </c>
      <c r="B5163" s="9">
        <v>7.31</v>
      </c>
      <c r="C5163" s="7">
        <f t="shared" si="160"/>
        <v>7.3099999999999998E-2</v>
      </c>
      <c r="D5163" s="91">
        <f ca="1">AVERAGE(C5163:OFFSET(C5163,$I$1-1,0))</f>
        <v>7.2632000000000002E-2</v>
      </c>
      <c r="F5163" s="8">
        <v>41502</v>
      </c>
      <c r="G5163" s="10">
        <f t="shared" ca="1" si="161"/>
        <v>4.7540500000000006E-2</v>
      </c>
    </row>
    <row r="5164" spans="1:7">
      <c r="A5164" s="8">
        <v>36104</v>
      </c>
      <c r="B5164" s="9">
        <v>7.33</v>
      </c>
      <c r="C5164" s="7">
        <f t="shared" si="160"/>
        <v>7.3300000000000004E-2</v>
      </c>
      <c r="D5164" s="91">
        <f ca="1">AVERAGE(C5164:OFFSET(C5164,$I$1-1,0))</f>
        <v>7.2631500000000002E-2</v>
      </c>
      <c r="F5164" s="8">
        <v>41505</v>
      </c>
      <c r="G5164" s="10">
        <f t="shared" ca="1" si="161"/>
        <v>4.7590500000000001E-2</v>
      </c>
    </row>
    <row r="5165" spans="1:7">
      <c r="A5165" s="8">
        <v>36103</v>
      </c>
      <c r="B5165" s="9">
        <v>7.31</v>
      </c>
      <c r="C5165" s="7">
        <f t="shared" si="160"/>
        <v>7.3099999999999998E-2</v>
      </c>
      <c r="D5165" s="91">
        <f ca="1">AVERAGE(C5165:OFFSET(C5165,$I$1-1,0))</f>
        <v>7.2628999999999999E-2</v>
      </c>
      <c r="F5165" s="8">
        <v>41506</v>
      </c>
      <c r="G5165" s="10">
        <f t="shared" ca="1" si="161"/>
        <v>4.7639999999999995E-2</v>
      </c>
    </row>
    <row r="5166" spans="1:7">
      <c r="A5166" s="8">
        <v>36102</v>
      </c>
      <c r="B5166" s="9">
        <v>7.28</v>
      </c>
      <c r="C5166" s="7">
        <f t="shared" si="160"/>
        <v>7.2800000000000004E-2</v>
      </c>
      <c r="D5166" s="91">
        <f ca="1">AVERAGE(C5166:OFFSET(C5166,$I$1-1,0))</f>
        <v>7.2628000000000012E-2</v>
      </c>
      <c r="F5166" s="8">
        <v>41507</v>
      </c>
      <c r="G5166" s="10">
        <f t="shared" ca="1" si="161"/>
        <v>4.768950000000001E-2</v>
      </c>
    </row>
    <row r="5167" spans="1:7">
      <c r="A5167" s="8">
        <v>36101</v>
      </c>
      <c r="B5167" s="9">
        <v>7.28</v>
      </c>
      <c r="C5167" s="7">
        <f t="shared" si="160"/>
        <v>7.2800000000000004E-2</v>
      </c>
      <c r="D5167" s="91">
        <f ca="1">AVERAGE(C5167:OFFSET(C5167,$I$1-1,0))</f>
        <v>7.2628500000000026E-2</v>
      </c>
      <c r="F5167" s="8">
        <v>41508</v>
      </c>
      <c r="G5167" s="10">
        <f t="shared" ca="1" si="161"/>
        <v>4.7738000000000017E-2</v>
      </c>
    </row>
    <row r="5168" spans="1:7">
      <c r="A5168" s="8">
        <v>36098</v>
      </c>
      <c r="B5168" s="9">
        <v>7.19</v>
      </c>
      <c r="C5168" s="7">
        <f t="shared" si="160"/>
        <v>7.1900000000000006E-2</v>
      </c>
      <c r="D5168" s="91">
        <f ca="1">AVERAGE(C5168:OFFSET(C5168,$I$1-1,0))</f>
        <v>7.2626000000000024E-2</v>
      </c>
      <c r="F5168" s="8">
        <v>41509</v>
      </c>
      <c r="G5168" s="10">
        <f t="shared" ca="1" si="161"/>
        <v>4.7784499999999994E-2</v>
      </c>
    </row>
    <row r="5169" spans="1:7">
      <c r="A5169" s="8">
        <v>36097</v>
      </c>
      <c r="B5169" s="9">
        <v>7.14</v>
      </c>
      <c r="C5169" s="7">
        <f t="shared" si="160"/>
        <v>7.1399999999999991E-2</v>
      </c>
      <c r="D5169" s="91">
        <f ca="1">AVERAGE(C5169:OFFSET(C5169,$I$1-1,0))</f>
        <v>7.2627500000000025E-2</v>
      </c>
      <c r="F5169" s="8">
        <v>41512</v>
      </c>
      <c r="G5169" s="10">
        <f t="shared" ca="1" si="161"/>
        <v>4.7826499999999994E-2</v>
      </c>
    </row>
    <row r="5170" spans="1:7">
      <c r="A5170" s="8">
        <v>36096</v>
      </c>
      <c r="B5170" s="9">
        <v>7.18</v>
      </c>
      <c r="C5170" s="7">
        <f t="shared" si="160"/>
        <v>7.1800000000000003E-2</v>
      </c>
      <c r="D5170" s="91">
        <f ca="1">AVERAGE(C5170:OFFSET(C5170,$I$1-1,0))</f>
        <v>7.2631000000000015E-2</v>
      </c>
      <c r="F5170" s="8">
        <v>41513</v>
      </c>
      <c r="G5170" s="10">
        <f t="shared" ca="1" si="161"/>
        <v>4.7868500000000001E-2</v>
      </c>
    </row>
    <row r="5171" spans="1:7">
      <c r="A5171" s="8">
        <v>36095</v>
      </c>
      <c r="B5171" s="9">
        <v>7.16</v>
      </c>
      <c r="C5171" s="7">
        <f t="shared" si="160"/>
        <v>7.1599999999999997E-2</v>
      </c>
      <c r="D5171" s="91">
        <f ca="1">AVERAGE(C5171:OFFSET(C5171,$I$1-1,0))</f>
        <v>7.2632000000000016E-2</v>
      </c>
      <c r="F5171" s="8">
        <v>41514</v>
      </c>
      <c r="G5171" s="10">
        <f t="shared" ca="1" si="161"/>
        <v>4.7914499999999992E-2</v>
      </c>
    </row>
    <row r="5172" spans="1:7">
      <c r="A5172" s="8">
        <v>36094</v>
      </c>
      <c r="B5172" s="9">
        <v>7.21</v>
      </c>
      <c r="C5172" s="7">
        <f t="shared" si="160"/>
        <v>7.2099999999999997E-2</v>
      </c>
      <c r="D5172" s="91">
        <f ca="1">AVERAGE(C5172:OFFSET(C5172,$I$1-1,0))</f>
        <v>7.2634500000000018E-2</v>
      </c>
      <c r="F5172" s="8">
        <v>41515</v>
      </c>
      <c r="G5172" s="10">
        <f t="shared" ca="1" si="161"/>
        <v>4.7957999999999987E-2</v>
      </c>
    </row>
    <row r="5173" spans="1:7">
      <c r="A5173" s="8">
        <v>36091</v>
      </c>
      <c r="B5173" s="9">
        <v>7.24</v>
      </c>
      <c r="C5173" s="7">
        <f t="shared" si="160"/>
        <v>7.2400000000000006E-2</v>
      </c>
      <c r="D5173" s="91">
        <f ca="1">AVERAGE(C5173:OFFSET(C5173,$I$1-1,0))</f>
        <v>7.2635000000000033E-2</v>
      </c>
      <c r="F5173" s="8">
        <v>41516</v>
      </c>
      <c r="G5173" s="10">
        <f t="shared" ca="1" si="161"/>
        <v>4.7999999999999987E-2</v>
      </c>
    </row>
    <row r="5174" spans="1:7">
      <c r="A5174" s="8">
        <v>36090</v>
      </c>
      <c r="B5174" s="9">
        <v>7.21</v>
      </c>
      <c r="C5174" s="7">
        <f t="shared" si="160"/>
        <v>7.2099999999999997E-2</v>
      </c>
      <c r="D5174" s="91">
        <f ca="1">AVERAGE(C5174:OFFSET(C5174,$I$1-1,0))</f>
        <v>7.263600000000002E-2</v>
      </c>
      <c r="F5174" s="8">
        <v>41520</v>
      </c>
      <c r="G5174" s="10">
        <f t="shared" ca="1" si="161"/>
        <v>4.8045499999999991E-2</v>
      </c>
    </row>
    <row r="5175" spans="1:7">
      <c r="A5175" s="8">
        <v>36089</v>
      </c>
      <c r="B5175" s="9">
        <v>7.18</v>
      </c>
      <c r="C5175" s="7">
        <f t="shared" si="160"/>
        <v>7.1800000000000003E-2</v>
      </c>
      <c r="D5175" s="91">
        <f ca="1">AVERAGE(C5175:OFFSET(C5175,$I$1-1,0))</f>
        <v>7.263600000000002E-2</v>
      </c>
      <c r="F5175" s="8">
        <v>41521</v>
      </c>
      <c r="G5175" s="10">
        <f t="shared" ca="1" si="161"/>
        <v>4.8091000000000002E-2</v>
      </c>
    </row>
    <row r="5176" spans="1:7">
      <c r="A5176" s="8">
        <v>36088</v>
      </c>
      <c r="B5176" s="9">
        <v>7.21</v>
      </c>
      <c r="C5176" s="7">
        <f t="shared" si="160"/>
        <v>7.2099999999999997E-2</v>
      </c>
      <c r="D5176" s="91">
        <f ca="1">AVERAGE(C5176:OFFSET(C5176,$I$1-1,0))</f>
        <v>7.2638000000000022E-2</v>
      </c>
      <c r="F5176" s="8">
        <v>41522</v>
      </c>
      <c r="G5176" s="10">
        <f t="shared" ca="1" si="161"/>
        <v>4.814100000000001E-2</v>
      </c>
    </row>
    <row r="5177" spans="1:7">
      <c r="A5177" s="8">
        <v>36087</v>
      </c>
      <c r="B5177" s="9">
        <v>7.15</v>
      </c>
      <c r="C5177" s="7">
        <f t="shared" si="160"/>
        <v>7.1500000000000008E-2</v>
      </c>
      <c r="D5177" s="91">
        <f ca="1">AVERAGE(C5177:OFFSET(C5177,$I$1-1,0))</f>
        <v>7.2642500000000026E-2</v>
      </c>
      <c r="F5177" s="8">
        <v>41523</v>
      </c>
      <c r="G5177" s="10">
        <f t="shared" ca="1" si="161"/>
        <v>4.8189000000000003E-2</v>
      </c>
    </row>
    <row r="5178" spans="1:7">
      <c r="A5178" s="8">
        <v>36084</v>
      </c>
      <c r="B5178" s="9">
        <v>7.16</v>
      </c>
      <c r="C5178" s="7">
        <f t="shared" si="160"/>
        <v>7.1599999999999997E-2</v>
      </c>
      <c r="D5178" s="91">
        <f ca="1">AVERAGE(C5178:OFFSET(C5178,$I$1-1,0))</f>
        <v>7.2653000000000037E-2</v>
      </c>
      <c r="F5178" s="8">
        <v>41526</v>
      </c>
      <c r="G5178" s="10">
        <f t="shared" ca="1" si="161"/>
        <v>4.8233500000000006E-2</v>
      </c>
    </row>
    <row r="5179" spans="1:7">
      <c r="A5179" s="8">
        <v>36083</v>
      </c>
      <c r="B5179" s="9">
        <v>7.21</v>
      </c>
      <c r="C5179" s="7">
        <f t="shared" si="160"/>
        <v>7.2099999999999997E-2</v>
      </c>
      <c r="D5179" s="91">
        <f ca="1">AVERAGE(C5179:OFFSET(C5179,$I$1-1,0))</f>
        <v>7.2665000000000035E-2</v>
      </c>
      <c r="F5179" s="8">
        <v>41527</v>
      </c>
      <c r="G5179" s="10">
        <f t="shared" ca="1" si="161"/>
        <v>4.8280500000000004E-2</v>
      </c>
    </row>
    <row r="5180" spans="1:7">
      <c r="A5180" s="8">
        <v>36082</v>
      </c>
      <c r="B5180" s="9">
        <v>7.19</v>
      </c>
      <c r="C5180" s="7">
        <f t="shared" si="160"/>
        <v>7.1900000000000006E-2</v>
      </c>
      <c r="D5180" s="91">
        <f ca="1">AVERAGE(C5180:OFFSET(C5180,$I$1-1,0))</f>
        <v>7.2672500000000029E-2</v>
      </c>
      <c r="F5180" s="8">
        <v>41528</v>
      </c>
      <c r="G5180" s="10">
        <f t="shared" ca="1" si="161"/>
        <v>4.8325499999999993E-2</v>
      </c>
    </row>
    <row r="5181" spans="1:7">
      <c r="A5181" s="8">
        <v>36081</v>
      </c>
      <c r="B5181" s="9">
        <v>7.26</v>
      </c>
      <c r="C5181" s="7">
        <f t="shared" si="160"/>
        <v>7.2599999999999998E-2</v>
      </c>
      <c r="D5181" s="91">
        <f ca="1">AVERAGE(C5181:OFFSET(C5181,$I$1-1,0))</f>
        <v>7.2680000000000022E-2</v>
      </c>
      <c r="F5181" s="8">
        <v>41529</v>
      </c>
      <c r="G5181" s="10">
        <f t="shared" ca="1" si="161"/>
        <v>4.8371499999999991E-2</v>
      </c>
    </row>
    <row r="5182" spans="1:7">
      <c r="A5182" s="8">
        <v>36077</v>
      </c>
      <c r="B5182" s="9">
        <v>7.28</v>
      </c>
      <c r="C5182" s="7">
        <f t="shared" si="160"/>
        <v>7.2800000000000004E-2</v>
      </c>
      <c r="D5182" s="91">
        <f ca="1">AVERAGE(C5182:OFFSET(C5182,$I$1-1,0))</f>
        <v>7.2684000000000026E-2</v>
      </c>
      <c r="F5182" s="8">
        <v>41530</v>
      </c>
      <c r="G5182" s="10">
        <f t="shared" ca="1" si="161"/>
        <v>4.8417500000000002E-2</v>
      </c>
    </row>
    <row r="5183" spans="1:7">
      <c r="A5183" s="8">
        <v>36076</v>
      </c>
      <c r="B5183" s="9">
        <v>7.18</v>
      </c>
      <c r="C5183" s="7">
        <f t="shared" si="160"/>
        <v>7.1800000000000003E-2</v>
      </c>
      <c r="D5183" s="91">
        <f ca="1">AVERAGE(C5183:OFFSET(C5183,$I$1-1,0))</f>
        <v>7.2687500000000016E-2</v>
      </c>
      <c r="F5183" s="8">
        <v>41533</v>
      </c>
      <c r="G5183" s="10">
        <f t="shared" ca="1" si="161"/>
        <v>4.8465000000000001E-2</v>
      </c>
    </row>
    <row r="5184" spans="1:7">
      <c r="A5184" s="8">
        <v>36075</v>
      </c>
      <c r="B5184" s="9">
        <v>6.97</v>
      </c>
      <c r="C5184" s="7">
        <f t="shared" si="160"/>
        <v>6.9699999999999998E-2</v>
      </c>
      <c r="D5184" s="91">
        <f ca="1">AVERAGE(C5184:OFFSET(C5184,$I$1-1,0))</f>
        <v>7.2697500000000026E-2</v>
      </c>
      <c r="F5184" s="8">
        <v>41534</v>
      </c>
      <c r="G5184" s="10">
        <f t="shared" ca="1" si="161"/>
        <v>4.8509499999999983E-2</v>
      </c>
    </row>
    <row r="5185" spans="1:7">
      <c r="A5185" s="8">
        <v>36074</v>
      </c>
      <c r="B5185" s="9">
        <v>6.92</v>
      </c>
      <c r="C5185" s="7">
        <f t="shared" si="160"/>
        <v>6.9199999999999998E-2</v>
      </c>
      <c r="D5185" s="91">
        <f ca="1">AVERAGE(C5185:OFFSET(C5185,$I$1-1,0))</f>
        <v>7.2719500000000006E-2</v>
      </c>
      <c r="F5185" s="8">
        <v>41535</v>
      </c>
      <c r="G5185" s="10">
        <f t="shared" ca="1" si="161"/>
        <v>4.8549499999999988E-2</v>
      </c>
    </row>
    <row r="5186" spans="1:7">
      <c r="A5186" s="8">
        <v>36073</v>
      </c>
      <c r="B5186" s="9">
        <v>6.88</v>
      </c>
      <c r="C5186" s="7">
        <f t="shared" si="160"/>
        <v>6.88E-2</v>
      </c>
      <c r="D5186" s="91">
        <f ca="1">AVERAGE(C5186:OFFSET(C5186,$I$1-1,0))</f>
        <v>7.2743000000000016E-2</v>
      </c>
      <c r="F5186" s="8">
        <v>41536</v>
      </c>
      <c r="G5186" s="10">
        <f t="shared" ca="1" si="161"/>
        <v>4.8590999999999981E-2</v>
      </c>
    </row>
    <row r="5187" spans="1:7">
      <c r="A5187" s="8">
        <v>36070</v>
      </c>
      <c r="B5187" s="9">
        <v>6.92</v>
      </c>
      <c r="C5187" s="7">
        <f t="shared" si="160"/>
        <v>6.9199999999999998E-2</v>
      </c>
      <c r="D5187" s="91">
        <f ca="1">AVERAGE(C5187:OFFSET(C5187,$I$1-1,0))</f>
        <v>7.2769000000000014E-2</v>
      </c>
      <c r="F5187" s="8">
        <v>41537</v>
      </c>
      <c r="G5187" s="10">
        <f t="shared" ca="1" si="161"/>
        <v>4.8630999999999987E-2</v>
      </c>
    </row>
    <row r="5188" spans="1:7">
      <c r="A5188" s="8">
        <v>36069</v>
      </c>
      <c r="B5188" s="9">
        <v>6.96</v>
      </c>
      <c r="C5188" s="7">
        <f t="shared" si="160"/>
        <v>6.9599999999999995E-2</v>
      </c>
      <c r="D5188" s="91">
        <f ca="1">AVERAGE(C5188:OFFSET(C5188,$I$1-1,0))</f>
        <v>7.2792000000000023E-2</v>
      </c>
      <c r="F5188" s="8">
        <v>41540</v>
      </c>
      <c r="G5188" s="10">
        <f t="shared" ca="1" si="161"/>
        <v>4.8669999999999984E-2</v>
      </c>
    </row>
    <row r="5189" spans="1:7">
      <c r="A5189" s="8">
        <v>36068</v>
      </c>
      <c r="B5189" s="9">
        <v>7.01</v>
      </c>
      <c r="C5189" s="7">
        <f t="shared" si="160"/>
        <v>7.0099999999999996E-2</v>
      </c>
      <c r="D5189" s="91">
        <f ca="1">AVERAGE(C5189:OFFSET(C5189,$I$1-1,0))</f>
        <v>7.2815500000000005E-2</v>
      </c>
      <c r="F5189" s="8">
        <v>41541</v>
      </c>
      <c r="G5189" s="10">
        <f t="shared" ca="1" si="161"/>
        <v>4.8706499999999965E-2</v>
      </c>
    </row>
    <row r="5190" spans="1:7">
      <c r="A5190" s="8">
        <v>36067</v>
      </c>
      <c r="B5190" s="9">
        <v>7.08</v>
      </c>
      <c r="C5190" s="7">
        <f t="shared" ref="C5190:C5253" si="162">B5190/100</f>
        <v>7.0800000000000002E-2</v>
      </c>
      <c r="D5190" s="91">
        <f ca="1">AVERAGE(C5190:OFFSET(C5190,$I$1-1,0))</f>
        <v>7.2840000000000002E-2</v>
      </c>
      <c r="F5190" s="8">
        <v>41542</v>
      </c>
      <c r="G5190" s="10">
        <f t="shared" ca="1" si="161"/>
        <v>4.8739999999999971E-2</v>
      </c>
    </row>
    <row r="5191" spans="1:7">
      <c r="A5191" s="8">
        <v>36066</v>
      </c>
      <c r="B5191" s="9">
        <v>7.1</v>
      </c>
      <c r="C5191" s="7">
        <f t="shared" si="162"/>
        <v>7.0999999999999994E-2</v>
      </c>
      <c r="D5191" s="91">
        <f ca="1">AVERAGE(C5191:OFFSET(C5191,$I$1-1,0))</f>
        <v>7.2862500000000011E-2</v>
      </c>
      <c r="F5191" s="8">
        <v>41543</v>
      </c>
      <c r="G5191" s="10">
        <f t="shared" ref="G5191:G5254" ca="1" si="163">VLOOKUP(F5191,$A$6:$D$6628,4,FALSE)</f>
        <v>4.8776499999999973E-2</v>
      </c>
    </row>
    <row r="5192" spans="1:7">
      <c r="A5192" s="8">
        <v>36063</v>
      </c>
      <c r="B5192" s="9">
        <v>7.08</v>
      </c>
      <c r="C5192" s="7">
        <f t="shared" si="162"/>
        <v>7.0800000000000002E-2</v>
      </c>
      <c r="D5192" s="91">
        <f ca="1">AVERAGE(C5192:OFFSET(C5192,$I$1-1,0))</f>
        <v>7.2882500000000003E-2</v>
      </c>
      <c r="F5192" s="8">
        <v>41544</v>
      </c>
      <c r="G5192" s="10">
        <f t="shared" ca="1" si="163"/>
        <v>4.8811499999999973E-2</v>
      </c>
    </row>
    <row r="5193" spans="1:7">
      <c r="A5193" s="8">
        <v>36062</v>
      </c>
      <c r="B5193" s="9">
        <v>7.1</v>
      </c>
      <c r="C5193" s="7">
        <f t="shared" si="162"/>
        <v>7.0999999999999994E-2</v>
      </c>
      <c r="D5193" s="91">
        <f ca="1">AVERAGE(C5193:OFFSET(C5193,$I$1-1,0))</f>
        <v>7.2901999999999995E-2</v>
      </c>
      <c r="F5193" s="8">
        <v>41547</v>
      </c>
      <c r="G5193" s="10">
        <f t="shared" ca="1" si="163"/>
        <v>4.8844499999999978E-2</v>
      </c>
    </row>
    <row r="5194" spans="1:7">
      <c r="A5194" s="8">
        <v>36061</v>
      </c>
      <c r="B5194" s="9">
        <v>7.11</v>
      </c>
      <c r="C5194" s="7">
        <f t="shared" si="162"/>
        <v>7.1099999999999997E-2</v>
      </c>
      <c r="D5194" s="91">
        <f ca="1">AVERAGE(C5194:OFFSET(C5194,$I$1-1,0))</f>
        <v>7.2918499999999997E-2</v>
      </c>
      <c r="F5194" s="8">
        <v>41548</v>
      </c>
      <c r="G5194" s="10">
        <f t="shared" ca="1" si="163"/>
        <v>4.8878999999999978E-2</v>
      </c>
    </row>
    <row r="5195" spans="1:7">
      <c r="A5195" s="8">
        <v>36060</v>
      </c>
      <c r="B5195" s="9">
        <v>7.12</v>
      </c>
      <c r="C5195" s="7">
        <f t="shared" si="162"/>
        <v>7.1199999999999999E-2</v>
      </c>
      <c r="D5195" s="91">
        <f ca="1">AVERAGE(C5195:OFFSET(C5195,$I$1-1,0))</f>
        <v>7.2933999999999999E-2</v>
      </c>
      <c r="F5195" s="8">
        <v>41549</v>
      </c>
      <c r="G5195" s="10">
        <f t="shared" ca="1" si="163"/>
        <v>4.8914499999999965E-2</v>
      </c>
    </row>
    <row r="5196" spans="1:7">
      <c r="A5196" s="8">
        <v>36059</v>
      </c>
      <c r="B5196" s="9">
        <v>7.11</v>
      </c>
      <c r="C5196" s="7">
        <f t="shared" si="162"/>
        <v>7.1099999999999997E-2</v>
      </c>
      <c r="D5196" s="91">
        <f ca="1">AVERAGE(C5196:OFFSET(C5196,$I$1-1,0))</f>
        <v>7.2948999999999986E-2</v>
      </c>
      <c r="F5196" s="8">
        <v>41550</v>
      </c>
      <c r="G5196" s="10">
        <f t="shared" ca="1" si="163"/>
        <v>4.8946499999999969E-2</v>
      </c>
    </row>
    <row r="5197" spans="1:7">
      <c r="A5197" s="8">
        <v>36056</v>
      </c>
      <c r="B5197" s="9">
        <v>7.11</v>
      </c>
      <c r="C5197" s="7">
        <f t="shared" si="162"/>
        <v>7.1099999999999997E-2</v>
      </c>
      <c r="D5197" s="91">
        <f ca="1">AVERAGE(C5197:OFFSET(C5197,$I$1-1,0))</f>
        <v>7.2964999999999988E-2</v>
      </c>
      <c r="F5197" s="8">
        <v>41551</v>
      </c>
      <c r="G5197" s="10">
        <f t="shared" ca="1" si="163"/>
        <v>4.8975499999999964E-2</v>
      </c>
    </row>
    <row r="5198" spans="1:7">
      <c r="A5198" s="8">
        <v>36055</v>
      </c>
      <c r="B5198" s="9">
        <v>7.13</v>
      </c>
      <c r="C5198" s="7">
        <f t="shared" si="162"/>
        <v>7.1300000000000002E-2</v>
      </c>
      <c r="D5198" s="91">
        <f ca="1">AVERAGE(C5198:OFFSET(C5198,$I$1-1,0))</f>
        <v>7.2982499999999978E-2</v>
      </c>
      <c r="F5198" s="8">
        <v>41554</v>
      </c>
      <c r="G5198" s="10">
        <f t="shared" ca="1" si="163"/>
        <v>4.9004999999999965E-2</v>
      </c>
    </row>
    <row r="5199" spans="1:7">
      <c r="A5199" s="8">
        <v>36054</v>
      </c>
      <c r="B5199" s="9">
        <v>7.15</v>
      </c>
      <c r="C5199" s="7">
        <f t="shared" si="162"/>
        <v>7.1500000000000008E-2</v>
      </c>
      <c r="D5199" s="91">
        <f ca="1">AVERAGE(C5199:OFFSET(C5199,$I$1-1,0))</f>
        <v>7.2998499999999994E-2</v>
      </c>
      <c r="F5199" s="8">
        <v>41555</v>
      </c>
      <c r="G5199" s="10">
        <f t="shared" ca="1" si="163"/>
        <v>4.903449999999996E-2</v>
      </c>
    </row>
    <row r="5200" spans="1:7">
      <c r="A5200" s="8">
        <v>36053</v>
      </c>
      <c r="B5200" s="9">
        <v>7.17</v>
      </c>
      <c r="C5200" s="7">
        <f t="shared" si="162"/>
        <v>7.17E-2</v>
      </c>
      <c r="D5200" s="91">
        <f ca="1">AVERAGE(C5200:OFFSET(C5200,$I$1-1,0))</f>
        <v>7.3013500000000009E-2</v>
      </c>
      <c r="F5200" s="8">
        <v>41556</v>
      </c>
      <c r="G5200" s="10">
        <f t="shared" ca="1" si="163"/>
        <v>4.9068499999999959E-2</v>
      </c>
    </row>
    <row r="5201" spans="1:7">
      <c r="A5201" s="8">
        <v>36052</v>
      </c>
      <c r="B5201" s="9">
        <v>7.16</v>
      </c>
      <c r="C5201" s="7">
        <f t="shared" si="162"/>
        <v>7.1599999999999997E-2</v>
      </c>
      <c r="D5201" s="91">
        <f ca="1">AVERAGE(C5201:OFFSET(C5201,$I$1-1,0))</f>
        <v>7.3028499999999982E-2</v>
      </c>
      <c r="F5201" s="8">
        <v>41557</v>
      </c>
      <c r="G5201" s="10">
        <f t="shared" ca="1" si="163"/>
        <v>4.9101499999999965E-2</v>
      </c>
    </row>
    <row r="5202" spans="1:7">
      <c r="A5202" s="8">
        <v>36049</v>
      </c>
      <c r="B5202" s="9">
        <v>7.15</v>
      </c>
      <c r="C5202" s="7">
        <f t="shared" si="162"/>
        <v>7.1500000000000008E-2</v>
      </c>
      <c r="D5202" s="91">
        <f ca="1">AVERAGE(C5202:OFFSET(C5202,$I$1-1,0))</f>
        <v>7.3042499999999996E-2</v>
      </c>
      <c r="F5202" s="8">
        <v>41558</v>
      </c>
      <c r="G5202" s="10">
        <f t="shared" ca="1" si="163"/>
        <v>4.9134499999999963E-2</v>
      </c>
    </row>
    <row r="5203" spans="1:7">
      <c r="A5203" s="8">
        <v>36048</v>
      </c>
      <c r="B5203" s="9">
        <v>7.1</v>
      </c>
      <c r="C5203" s="7">
        <f t="shared" si="162"/>
        <v>7.0999999999999994E-2</v>
      </c>
      <c r="D5203" s="91">
        <f ca="1">AVERAGE(C5203:OFFSET(C5203,$I$1-1,0))</f>
        <v>7.3057499999999997E-2</v>
      </c>
      <c r="F5203" s="8">
        <v>41562</v>
      </c>
      <c r="G5203" s="10">
        <f t="shared" ca="1" si="163"/>
        <v>4.9172499999999959E-2</v>
      </c>
    </row>
    <row r="5204" spans="1:7">
      <c r="A5204" s="8">
        <v>36047</v>
      </c>
      <c r="B5204" s="9">
        <v>7.15</v>
      </c>
      <c r="C5204" s="7">
        <f t="shared" si="162"/>
        <v>7.1500000000000008E-2</v>
      </c>
      <c r="D5204" s="91">
        <f ca="1">AVERAGE(C5204:OFFSET(C5204,$I$1-1,0))</f>
        <v>7.3073999999999986E-2</v>
      </c>
      <c r="F5204" s="8">
        <v>41563</v>
      </c>
      <c r="G5204" s="10">
        <f t="shared" ca="1" si="163"/>
        <v>4.9207499999999953E-2</v>
      </c>
    </row>
    <row r="5205" spans="1:7">
      <c r="A5205" s="8">
        <v>36046</v>
      </c>
      <c r="B5205" s="9">
        <v>7.19</v>
      </c>
      <c r="C5205" s="7">
        <f t="shared" si="162"/>
        <v>7.1900000000000006E-2</v>
      </c>
      <c r="D5205" s="91">
        <f ca="1">AVERAGE(C5205:OFFSET(C5205,$I$1-1,0))</f>
        <v>7.3089499999999988E-2</v>
      </c>
      <c r="F5205" s="8">
        <v>41564</v>
      </c>
      <c r="G5205" s="10">
        <f t="shared" ca="1" si="163"/>
        <v>4.923599999999996E-2</v>
      </c>
    </row>
    <row r="5206" spans="1:7">
      <c r="A5206" s="8">
        <v>36042</v>
      </c>
      <c r="B5206" s="9">
        <v>7.16</v>
      </c>
      <c r="C5206" s="7">
        <f t="shared" si="162"/>
        <v>7.1599999999999997E-2</v>
      </c>
      <c r="D5206" s="91">
        <f ca="1">AVERAGE(C5206:OFFSET(C5206,$I$1-1,0))</f>
        <v>7.3103999999999988E-2</v>
      </c>
      <c r="F5206" s="8">
        <v>41565</v>
      </c>
      <c r="G5206" s="10">
        <f t="shared" ca="1" si="163"/>
        <v>4.9259999999999957E-2</v>
      </c>
    </row>
    <row r="5207" spans="1:7">
      <c r="A5207" s="8">
        <v>36041</v>
      </c>
      <c r="B5207" s="9">
        <v>7.17</v>
      </c>
      <c r="C5207" s="7">
        <f t="shared" si="162"/>
        <v>7.17E-2</v>
      </c>
      <c r="D5207" s="91">
        <f ca="1">AVERAGE(C5207:OFFSET(C5207,$I$1-1,0))</f>
        <v>7.3119999999999991E-2</v>
      </c>
      <c r="F5207" s="8">
        <v>41568</v>
      </c>
      <c r="G5207" s="10">
        <f t="shared" ca="1" si="163"/>
        <v>4.9281999999999958E-2</v>
      </c>
    </row>
    <row r="5208" spans="1:7">
      <c r="A5208" s="8">
        <v>36040</v>
      </c>
      <c r="B5208" s="9">
        <v>7.2</v>
      </c>
      <c r="C5208" s="7">
        <f t="shared" si="162"/>
        <v>7.2000000000000008E-2</v>
      </c>
      <c r="D5208" s="91">
        <f ca="1">AVERAGE(C5208:OFFSET(C5208,$I$1-1,0))</f>
        <v>7.3135499999999978E-2</v>
      </c>
      <c r="F5208" s="8">
        <v>41569</v>
      </c>
      <c r="G5208" s="10">
        <f t="shared" ca="1" si="163"/>
        <v>4.9301999999999957E-2</v>
      </c>
    </row>
    <row r="5209" spans="1:7">
      <c r="A5209" s="8">
        <v>36039</v>
      </c>
      <c r="B5209" s="9">
        <v>7.2</v>
      </c>
      <c r="C5209" s="7">
        <f t="shared" si="162"/>
        <v>7.2000000000000008E-2</v>
      </c>
      <c r="D5209" s="91">
        <f ca="1">AVERAGE(C5209:OFFSET(C5209,$I$1-1,0))</f>
        <v>7.315099999999998E-2</v>
      </c>
      <c r="F5209" s="8">
        <v>41570</v>
      </c>
      <c r="G5209" s="10">
        <f t="shared" ca="1" si="163"/>
        <v>4.9321499999999963E-2</v>
      </c>
    </row>
    <row r="5210" spans="1:7">
      <c r="A5210" s="8">
        <v>36038</v>
      </c>
      <c r="B5210" s="9">
        <v>7.17</v>
      </c>
      <c r="C5210" s="7">
        <f t="shared" si="162"/>
        <v>7.17E-2</v>
      </c>
      <c r="D5210" s="91">
        <f ca="1">AVERAGE(C5210:OFFSET(C5210,$I$1-1,0))</f>
        <v>7.3167499999999983E-2</v>
      </c>
      <c r="F5210" s="8">
        <v>41571</v>
      </c>
      <c r="G5210" s="10">
        <f t="shared" ca="1" si="163"/>
        <v>4.9343499999999957E-2</v>
      </c>
    </row>
    <row r="5211" spans="1:7">
      <c r="A5211" s="8">
        <v>36035</v>
      </c>
      <c r="B5211" s="9">
        <v>7.22</v>
      </c>
      <c r="C5211" s="7">
        <f t="shared" si="162"/>
        <v>7.22E-2</v>
      </c>
      <c r="D5211" s="91">
        <f ca="1">AVERAGE(C5211:OFFSET(C5211,$I$1-1,0))</f>
        <v>7.3185499999999987E-2</v>
      </c>
      <c r="F5211" s="8">
        <v>41572</v>
      </c>
      <c r="G5211" s="10">
        <f t="shared" ca="1" si="163"/>
        <v>4.9364999999999951E-2</v>
      </c>
    </row>
    <row r="5212" spans="1:7">
      <c r="A5212" s="8">
        <v>36034</v>
      </c>
      <c r="B5212" s="9">
        <v>7.23</v>
      </c>
      <c r="C5212" s="7">
        <f t="shared" si="162"/>
        <v>7.2300000000000003E-2</v>
      </c>
      <c r="D5212" s="91">
        <f ca="1">AVERAGE(C5212:OFFSET(C5212,$I$1-1,0))</f>
        <v>7.3200999999999988E-2</v>
      </c>
      <c r="F5212" s="8">
        <v>41575</v>
      </c>
      <c r="G5212" s="10">
        <f t="shared" ca="1" si="163"/>
        <v>4.9385499999999957E-2</v>
      </c>
    </row>
    <row r="5213" spans="1:7">
      <c r="A5213" s="8">
        <v>36033</v>
      </c>
      <c r="B5213" s="9">
        <v>7.23</v>
      </c>
      <c r="C5213" s="7">
        <f t="shared" si="162"/>
        <v>7.2300000000000003E-2</v>
      </c>
      <c r="D5213" s="91">
        <f ca="1">AVERAGE(C5213:OFFSET(C5213,$I$1-1,0))</f>
        <v>7.3217999999999978E-2</v>
      </c>
      <c r="F5213" s="8">
        <v>41576</v>
      </c>
      <c r="G5213" s="10">
        <f t="shared" ca="1" si="163"/>
        <v>4.9408499999999946E-2</v>
      </c>
    </row>
    <row r="5214" spans="1:7">
      <c r="A5214" s="8">
        <v>36032</v>
      </c>
      <c r="B5214" s="9">
        <v>7.19</v>
      </c>
      <c r="C5214" s="7">
        <f t="shared" si="162"/>
        <v>7.1900000000000006E-2</v>
      </c>
      <c r="D5214" s="91">
        <f ca="1">AVERAGE(C5214:OFFSET(C5214,$I$1-1,0))</f>
        <v>7.3232499999999978E-2</v>
      </c>
      <c r="F5214" s="8">
        <v>41577</v>
      </c>
      <c r="G5214" s="10">
        <f t="shared" ca="1" si="163"/>
        <v>4.9431999999999948E-2</v>
      </c>
    </row>
    <row r="5215" spans="1:7">
      <c r="A5215" s="8">
        <v>36031</v>
      </c>
      <c r="B5215" s="9">
        <v>7.18</v>
      </c>
      <c r="C5215" s="7">
        <f t="shared" si="162"/>
        <v>7.1800000000000003E-2</v>
      </c>
      <c r="D5215" s="91">
        <f ca="1">AVERAGE(C5215:OFFSET(C5215,$I$1-1,0))</f>
        <v>7.3249999999999982E-2</v>
      </c>
      <c r="F5215" s="8">
        <v>41578</v>
      </c>
      <c r="G5215" s="10">
        <f t="shared" ca="1" si="163"/>
        <v>4.9455999999999951E-2</v>
      </c>
    </row>
    <row r="5216" spans="1:7">
      <c r="A5216" s="8">
        <v>36028</v>
      </c>
      <c r="B5216" s="9">
        <v>7.18</v>
      </c>
      <c r="C5216" s="7">
        <f t="shared" si="162"/>
        <v>7.1800000000000003E-2</v>
      </c>
      <c r="D5216" s="91">
        <f ca="1">AVERAGE(C5216:OFFSET(C5216,$I$1-1,0))</f>
        <v>7.3266499999999984E-2</v>
      </c>
      <c r="F5216" s="8">
        <v>41579</v>
      </c>
      <c r="G5216" s="10">
        <f t="shared" ca="1" si="163"/>
        <v>4.9483499999999958E-2</v>
      </c>
    </row>
    <row r="5217" spans="1:7">
      <c r="A5217" s="8">
        <v>36027</v>
      </c>
      <c r="B5217" s="9">
        <v>7.18</v>
      </c>
      <c r="C5217" s="7">
        <f t="shared" si="162"/>
        <v>7.1800000000000003E-2</v>
      </c>
      <c r="D5217" s="91">
        <f ca="1">AVERAGE(C5217:OFFSET(C5217,$I$1-1,0))</f>
        <v>7.3283499999999988E-2</v>
      </c>
      <c r="F5217" s="8">
        <v>41582</v>
      </c>
      <c r="G5217" s="10">
        <f t="shared" ca="1" si="163"/>
        <v>4.9508499999999955E-2</v>
      </c>
    </row>
    <row r="5218" spans="1:7">
      <c r="A5218" s="8">
        <v>36026</v>
      </c>
      <c r="B5218" s="9">
        <v>7.21</v>
      </c>
      <c r="C5218" s="7">
        <f t="shared" si="162"/>
        <v>7.2099999999999997E-2</v>
      </c>
      <c r="D5218" s="91">
        <f ca="1">AVERAGE(C5218:OFFSET(C5218,$I$1-1,0))</f>
        <v>7.3302999999999979E-2</v>
      </c>
      <c r="F5218" s="8">
        <v>41583</v>
      </c>
      <c r="G5218" s="10">
        <f t="shared" ca="1" si="163"/>
        <v>4.9538499999999951E-2</v>
      </c>
    </row>
    <row r="5219" spans="1:7">
      <c r="A5219" s="8">
        <v>36025</v>
      </c>
      <c r="B5219" s="9">
        <v>7.2</v>
      </c>
      <c r="C5219" s="7">
        <f t="shared" si="162"/>
        <v>7.2000000000000008E-2</v>
      </c>
      <c r="D5219" s="91">
        <f ca="1">AVERAGE(C5219:OFFSET(C5219,$I$1-1,0))</f>
        <v>7.3322499999999999E-2</v>
      </c>
      <c r="F5219" s="8">
        <v>41584</v>
      </c>
      <c r="G5219" s="10">
        <f t="shared" ca="1" si="163"/>
        <v>4.9570499999999955E-2</v>
      </c>
    </row>
    <row r="5220" spans="1:7">
      <c r="A5220" s="8">
        <v>36024</v>
      </c>
      <c r="B5220" s="9">
        <v>7.2</v>
      </c>
      <c r="C5220" s="7">
        <f t="shared" si="162"/>
        <v>7.2000000000000008E-2</v>
      </c>
      <c r="D5220" s="91">
        <f ca="1">AVERAGE(C5220:OFFSET(C5220,$I$1-1,0))</f>
        <v>7.3341499999999976E-2</v>
      </c>
      <c r="F5220" s="8">
        <v>41585</v>
      </c>
      <c r="G5220" s="10">
        <f t="shared" ca="1" si="163"/>
        <v>4.9600499999999957E-2</v>
      </c>
    </row>
    <row r="5221" spans="1:7">
      <c r="A5221" s="8">
        <v>36021</v>
      </c>
      <c r="B5221" s="9">
        <v>7.19</v>
      </c>
      <c r="C5221" s="7">
        <f t="shared" si="162"/>
        <v>7.1900000000000006E-2</v>
      </c>
      <c r="D5221" s="91">
        <f ca="1">AVERAGE(C5221:OFFSET(C5221,$I$1-1,0))</f>
        <v>7.335949999999998E-2</v>
      </c>
      <c r="F5221" s="8">
        <v>41586</v>
      </c>
      <c r="G5221" s="10">
        <f t="shared" ca="1" si="163"/>
        <v>4.9635999999999972E-2</v>
      </c>
    </row>
    <row r="5222" spans="1:7">
      <c r="A5222" s="8">
        <v>36020</v>
      </c>
      <c r="B5222" s="9">
        <v>7.22</v>
      </c>
      <c r="C5222" s="7">
        <f t="shared" si="162"/>
        <v>7.22E-2</v>
      </c>
      <c r="D5222" s="91">
        <f ca="1">AVERAGE(C5222:OFFSET(C5222,$I$1-1,0))</f>
        <v>7.3377999999999971E-2</v>
      </c>
      <c r="F5222" s="8">
        <v>41590</v>
      </c>
      <c r="G5222" s="10">
        <f t="shared" ca="1" si="163"/>
        <v>4.9666999999999968E-2</v>
      </c>
    </row>
    <row r="5223" spans="1:7">
      <c r="A5223" s="8">
        <v>36019</v>
      </c>
      <c r="B5223" s="9">
        <v>7.21</v>
      </c>
      <c r="C5223" s="7">
        <f t="shared" si="162"/>
        <v>7.2099999999999997E-2</v>
      </c>
      <c r="D5223" s="91">
        <f ca="1">AVERAGE(C5223:OFFSET(C5223,$I$1-1,0))</f>
        <v>7.3399999999999979E-2</v>
      </c>
      <c r="F5223" s="8">
        <v>41591</v>
      </c>
      <c r="G5223" s="10">
        <f t="shared" ca="1" si="163"/>
        <v>4.9695499999999976E-2</v>
      </c>
    </row>
    <row r="5224" spans="1:7">
      <c r="A5224" s="8">
        <v>36018</v>
      </c>
      <c r="B5224" s="9">
        <v>7.18</v>
      </c>
      <c r="C5224" s="7">
        <f t="shared" si="162"/>
        <v>7.1800000000000003E-2</v>
      </c>
      <c r="D5224" s="91">
        <f ca="1">AVERAGE(C5224:OFFSET(C5224,$I$1-1,0))</f>
        <v>7.3422499999999988E-2</v>
      </c>
      <c r="F5224" s="8">
        <v>41592</v>
      </c>
      <c r="G5224" s="10">
        <f t="shared" ca="1" si="163"/>
        <v>4.9721499999999974E-2</v>
      </c>
    </row>
    <row r="5225" spans="1:7">
      <c r="A5225" s="8">
        <v>36017</v>
      </c>
      <c r="B5225" s="9">
        <v>7.2</v>
      </c>
      <c r="C5225" s="7">
        <f t="shared" si="162"/>
        <v>7.2000000000000008E-2</v>
      </c>
      <c r="D5225" s="91">
        <f ca="1">AVERAGE(C5225:OFFSET(C5225,$I$1-1,0))</f>
        <v>7.3451499999999989E-2</v>
      </c>
      <c r="F5225" s="8">
        <v>41593</v>
      </c>
      <c r="G5225" s="10">
        <f t="shared" ca="1" si="163"/>
        <v>4.9745999999999971E-2</v>
      </c>
    </row>
    <row r="5226" spans="1:7">
      <c r="A5226" s="8">
        <v>36014</v>
      </c>
      <c r="B5226" s="9">
        <v>7.2</v>
      </c>
      <c r="C5226" s="7">
        <f t="shared" si="162"/>
        <v>7.2000000000000008E-2</v>
      </c>
      <c r="D5226" s="91">
        <f ca="1">AVERAGE(C5226:OFFSET(C5226,$I$1-1,0))</f>
        <v>7.3478499999999974E-2</v>
      </c>
      <c r="F5226" s="8">
        <v>41596</v>
      </c>
      <c r="G5226" s="10">
        <f t="shared" ca="1" si="163"/>
        <v>4.9767999999999972E-2</v>
      </c>
    </row>
    <row r="5227" spans="1:7">
      <c r="A5227" s="8">
        <v>36013</v>
      </c>
      <c r="B5227" s="9">
        <v>7.23</v>
      </c>
      <c r="C5227" s="7">
        <f t="shared" si="162"/>
        <v>7.2300000000000003E-2</v>
      </c>
      <c r="D5227" s="91">
        <f ca="1">AVERAGE(C5227:OFFSET(C5227,$I$1-1,0))</f>
        <v>7.3505499999999988E-2</v>
      </c>
      <c r="F5227" s="8">
        <v>41597</v>
      </c>
      <c r="G5227" s="10">
        <f t="shared" ca="1" si="163"/>
        <v>4.9789999999999973E-2</v>
      </c>
    </row>
    <row r="5228" spans="1:7">
      <c r="A5228" s="8">
        <v>36012</v>
      </c>
      <c r="B5228" s="9">
        <v>7.22</v>
      </c>
      <c r="C5228" s="7">
        <f t="shared" si="162"/>
        <v>7.22E-2</v>
      </c>
      <c r="D5228" s="91">
        <f ca="1">AVERAGE(C5228:OFFSET(C5228,$I$1-1,0))</f>
        <v>7.3530999999999999E-2</v>
      </c>
      <c r="F5228" s="8">
        <v>41598</v>
      </c>
      <c r="G5228" s="10">
        <f t="shared" ca="1" si="163"/>
        <v>4.9818999999999974E-2</v>
      </c>
    </row>
    <row r="5229" spans="1:7">
      <c r="A5229" s="8">
        <v>36011</v>
      </c>
      <c r="B5229" s="9">
        <v>7.22</v>
      </c>
      <c r="C5229" s="7">
        <f t="shared" si="162"/>
        <v>7.22E-2</v>
      </c>
      <c r="D5229" s="91">
        <f ca="1">AVERAGE(C5229:OFFSET(C5229,$I$1-1,0))</f>
        <v>7.3556499999999997E-2</v>
      </c>
      <c r="F5229" s="8">
        <v>41599</v>
      </c>
      <c r="G5229" s="10">
        <f t="shared" ca="1" si="163"/>
        <v>4.9844499999999972E-2</v>
      </c>
    </row>
    <row r="5230" spans="1:7">
      <c r="A5230" s="8">
        <v>36010</v>
      </c>
      <c r="B5230" s="9">
        <v>7.23</v>
      </c>
      <c r="C5230" s="7">
        <f t="shared" si="162"/>
        <v>7.2300000000000003E-2</v>
      </c>
      <c r="D5230" s="91">
        <f ca="1">AVERAGE(C5230:OFFSET(C5230,$I$1-1,0))</f>
        <v>7.3582999999999996E-2</v>
      </c>
      <c r="F5230" s="8">
        <v>41600</v>
      </c>
      <c r="G5230" s="10">
        <f t="shared" ca="1" si="163"/>
        <v>4.9868999999999976E-2</v>
      </c>
    </row>
    <row r="5231" spans="1:7">
      <c r="A5231" s="8">
        <v>36007</v>
      </c>
      <c r="B5231" s="9">
        <v>7.28</v>
      </c>
      <c r="C5231" s="7">
        <f t="shared" si="162"/>
        <v>7.2800000000000004E-2</v>
      </c>
      <c r="D5231" s="91">
        <f ca="1">AVERAGE(C5231:OFFSET(C5231,$I$1-1,0))</f>
        <v>7.3607999999999993E-2</v>
      </c>
      <c r="F5231" s="8">
        <v>41603</v>
      </c>
      <c r="G5231" s="10">
        <f t="shared" ca="1" si="163"/>
        <v>4.9894499999999981E-2</v>
      </c>
    </row>
    <row r="5232" spans="1:7">
      <c r="A5232" s="8">
        <v>36006</v>
      </c>
      <c r="B5232" s="9">
        <v>7.28</v>
      </c>
      <c r="C5232" s="7">
        <f t="shared" si="162"/>
        <v>7.2800000000000004E-2</v>
      </c>
      <c r="D5232" s="91">
        <f ca="1">AVERAGE(C5232:OFFSET(C5232,$I$1-1,0))</f>
        <v>7.3630499999999988E-2</v>
      </c>
      <c r="F5232" s="8">
        <v>41604</v>
      </c>
      <c r="G5232" s="10">
        <f t="shared" ca="1" si="163"/>
        <v>4.991749999999999E-2</v>
      </c>
    </row>
    <row r="5233" spans="1:7">
      <c r="A5233" s="8">
        <v>36005</v>
      </c>
      <c r="B5233" s="9">
        <v>7.3</v>
      </c>
      <c r="C5233" s="7">
        <f t="shared" si="162"/>
        <v>7.2999999999999995E-2</v>
      </c>
      <c r="D5233" s="91">
        <f ca="1">AVERAGE(C5233:OFFSET(C5233,$I$1-1,0))</f>
        <v>7.3649999999999979E-2</v>
      </c>
      <c r="F5233" s="8">
        <v>41605</v>
      </c>
      <c r="G5233" s="10">
        <f t="shared" ca="1" si="163"/>
        <v>4.9942499999999994E-2</v>
      </c>
    </row>
    <row r="5234" spans="1:7">
      <c r="A5234" s="8">
        <v>36004</v>
      </c>
      <c r="B5234" s="9">
        <v>7.25</v>
      </c>
      <c r="C5234" s="7">
        <f t="shared" si="162"/>
        <v>7.2499999999999995E-2</v>
      </c>
      <c r="D5234" s="91">
        <f ca="1">AVERAGE(C5234:OFFSET(C5234,$I$1-1,0))</f>
        <v>7.3669499999999999E-2</v>
      </c>
      <c r="F5234" s="8">
        <v>41607</v>
      </c>
      <c r="G5234" s="10">
        <f t="shared" ca="1" si="163"/>
        <v>4.9964999999999982E-2</v>
      </c>
    </row>
    <row r="5235" spans="1:7">
      <c r="A5235" s="8">
        <v>36003</v>
      </c>
      <c r="B5235" s="9">
        <v>7.25</v>
      </c>
      <c r="C5235" s="7">
        <f t="shared" si="162"/>
        <v>7.2499999999999995E-2</v>
      </c>
      <c r="D5235" s="91">
        <f ca="1">AVERAGE(C5235:OFFSET(C5235,$I$1-1,0))</f>
        <v>7.3691999999999994E-2</v>
      </c>
      <c r="F5235" s="8">
        <v>41610</v>
      </c>
      <c r="G5235" s="10">
        <f t="shared" ca="1" si="163"/>
        <v>4.9988999999999992E-2</v>
      </c>
    </row>
    <row r="5236" spans="1:7">
      <c r="A5236" s="8">
        <v>36000</v>
      </c>
      <c r="B5236" s="9">
        <v>7.24</v>
      </c>
      <c r="C5236" s="7">
        <f t="shared" si="162"/>
        <v>7.2400000000000006E-2</v>
      </c>
      <c r="D5236" s="91">
        <f ca="1">AVERAGE(C5236:OFFSET(C5236,$I$1-1,0))</f>
        <v>7.3714500000000002E-2</v>
      </c>
      <c r="F5236" s="8">
        <v>41611</v>
      </c>
      <c r="G5236" s="10">
        <f t="shared" ca="1" si="163"/>
        <v>5.0013999999999996E-2</v>
      </c>
    </row>
    <row r="5237" spans="1:7">
      <c r="A5237" s="8">
        <v>35999</v>
      </c>
      <c r="B5237" s="9">
        <v>7.23</v>
      </c>
      <c r="C5237" s="7">
        <f t="shared" si="162"/>
        <v>7.2300000000000003E-2</v>
      </c>
      <c r="D5237" s="91">
        <f ca="1">AVERAGE(C5237:OFFSET(C5237,$I$1-1,0))</f>
        <v>7.3737999999999998E-2</v>
      </c>
      <c r="F5237" s="8">
        <v>41612</v>
      </c>
      <c r="G5237" s="10">
        <f t="shared" ca="1" si="163"/>
        <v>5.0041999999999989E-2</v>
      </c>
    </row>
    <row r="5238" spans="1:7">
      <c r="A5238" s="8">
        <v>35998</v>
      </c>
      <c r="B5238" s="9">
        <v>7.24</v>
      </c>
      <c r="C5238" s="7">
        <f t="shared" si="162"/>
        <v>7.2400000000000006E-2</v>
      </c>
      <c r="D5238" s="91">
        <f ca="1">AVERAGE(C5238:OFFSET(C5238,$I$1-1,0))</f>
        <v>7.3763999999999996E-2</v>
      </c>
      <c r="F5238" s="8">
        <v>41613</v>
      </c>
      <c r="G5238" s="10">
        <f t="shared" ca="1" si="163"/>
        <v>5.0068999999999989E-2</v>
      </c>
    </row>
    <row r="5239" spans="1:7">
      <c r="A5239" s="8">
        <v>35997</v>
      </c>
      <c r="B5239" s="9">
        <v>7.23</v>
      </c>
      <c r="C5239" s="7">
        <f t="shared" si="162"/>
        <v>7.2300000000000003E-2</v>
      </c>
      <c r="D5239" s="91">
        <f ca="1">AVERAGE(C5239:OFFSET(C5239,$I$1-1,0))</f>
        <v>7.3788999999999993E-2</v>
      </c>
      <c r="F5239" s="8">
        <v>41614</v>
      </c>
      <c r="G5239" s="10">
        <f t="shared" ca="1" si="163"/>
        <v>5.0095999999999988E-2</v>
      </c>
    </row>
    <row r="5240" spans="1:7">
      <c r="A5240" s="8">
        <v>35996</v>
      </c>
      <c r="B5240" s="9">
        <v>7.26</v>
      </c>
      <c r="C5240" s="7">
        <f t="shared" si="162"/>
        <v>7.2599999999999998E-2</v>
      </c>
      <c r="D5240" s="91">
        <f ca="1">AVERAGE(C5240:OFFSET(C5240,$I$1-1,0))</f>
        <v>7.3814000000000005E-2</v>
      </c>
      <c r="F5240" s="8">
        <v>41617</v>
      </c>
      <c r="G5240" s="10">
        <f t="shared" ca="1" si="163"/>
        <v>5.0123000000000001E-2</v>
      </c>
    </row>
    <row r="5241" spans="1:7">
      <c r="A5241" s="8">
        <v>35993</v>
      </c>
      <c r="B5241" s="9">
        <v>7.27</v>
      </c>
      <c r="C5241" s="7">
        <f t="shared" si="162"/>
        <v>7.2700000000000001E-2</v>
      </c>
      <c r="D5241" s="91">
        <f ca="1">AVERAGE(C5241:OFFSET(C5241,$I$1-1,0))</f>
        <v>7.3838500000000001E-2</v>
      </c>
      <c r="F5241" s="8">
        <v>41618</v>
      </c>
      <c r="G5241" s="10">
        <f t="shared" ca="1" si="163"/>
        <v>5.0147999999999991E-2</v>
      </c>
    </row>
    <row r="5242" spans="1:7">
      <c r="A5242" s="8">
        <v>35992</v>
      </c>
      <c r="B5242" s="9">
        <v>7.26</v>
      </c>
      <c r="C5242" s="7">
        <f t="shared" si="162"/>
        <v>7.2599999999999998E-2</v>
      </c>
      <c r="D5242" s="91">
        <f ca="1">AVERAGE(C5242:OFFSET(C5242,$I$1-1,0))</f>
        <v>7.3860500000000009E-2</v>
      </c>
      <c r="F5242" s="8">
        <v>41619</v>
      </c>
      <c r="G5242" s="10">
        <f t="shared" ca="1" si="163"/>
        <v>5.0179000000000008E-2</v>
      </c>
    </row>
    <row r="5243" spans="1:7">
      <c r="A5243" s="8">
        <v>35991</v>
      </c>
      <c r="B5243" s="9">
        <v>7.25</v>
      </c>
      <c r="C5243" s="7">
        <f t="shared" si="162"/>
        <v>7.2499999999999995E-2</v>
      </c>
      <c r="D5243" s="91">
        <f ca="1">AVERAGE(C5243:OFFSET(C5243,$I$1-1,0))</f>
        <v>7.3884500000000006E-2</v>
      </c>
      <c r="F5243" s="8">
        <v>41620</v>
      </c>
      <c r="G5243" s="10">
        <f t="shared" ca="1" si="163"/>
        <v>5.0210000000000005E-2</v>
      </c>
    </row>
    <row r="5244" spans="1:7">
      <c r="A5244" s="8">
        <v>35990</v>
      </c>
      <c r="B5244" s="9">
        <v>7.26</v>
      </c>
      <c r="C5244" s="7">
        <f t="shared" si="162"/>
        <v>7.2599999999999998E-2</v>
      </c>
      <c r="D5244" s="91">
        <f ca="1">AVERAGE(C5244:OFFSET(C5244,$I$1-1,0))</f>
        <v>7.3908499999999988E-2</v>
      </c>
      <c r="F5244" s="8">
        <v>41621</v>
      </c>
      <c r="G5244" s="10">
        <f t="shared" ca="1" si="163"/>
        <v>5.0237500000000004E-2</v>
      </c>
    </row>
    <row r="5245" spans="1:7">
      <c r="A5245" s="8">
        <v>35989</v>
      </c>
      <c r="B5245" s="9">
        <v>7.23</v>
      </c>
      <c r="C5245" s="7">
        <f t="shared" si="162"/>
        <v>7.2300000000000003E-2</v>
      </c>
      <c r="D5245" s="91">
        <f ca="1">AVERAGE(C5245:OFFSET(C5245,$I$1-1,0))</f>
        <v>7.3932500000000012E-2</v>
      </c>
      <c r="F5245" s="8">
        <v>41624</v>
      </c>
      <c r="G5245" s="10">
        <f t="shared" ca="1" si="163"/>
        <v>5.0267500000000007E-2</v>
      </c>
    </row>
    <row r="5246" spans="1:7">
      <c r="A5246" s="8">
        <v>35986</v>
      </c>
      <c r="B5246" s="9">
        <v>7.19</v>
      </c>
      <c r="C5246" s="7">
        <f t="shared" si="162"/>
        <v>7.1900000000000006E-2</v>
      </c>
      <c r="D5246" s="91">
        <f ca="1">AVERAGE(C5246:OFFSET(C5246,$I$1-1,0))</f>
        <v>7.3958000000000024E-2</v>
      </c>
      <c r="F5246" s="8">
        <v>41625</v>
      </c>
      <c r="G5246" s="10">
        <f t="shared" ca="1" si="163"/>
        <v>5.0296500000000008E-2</v>
      </c>
    </row>
    <row r="5247" spans="1:7">
      <c r="A5247" s="8">
        <v>35985</v>
      </c>
      <c r="B5247" s="9">
        <v>7.18</v>
      </c>
      <c r="C5247" s="7">
        <f t="shared" si="162"/>
        <v>7.1800000000000003E-2</v>
      </c>
      <c r="D5247" s="91">
        <f ca="1">AVERAGE(C5247:OFFSET(C5247,$I$1-1,0))</f>
        <v>7.3985500000000023E-2</v>
      </c>
      <c r="F5247" s="8">
        <v>41626</v>
      </c>
      <c r="G5247" s="10">
        <f t="shared" ca="1" si="163"/>
        <v>5.032650000000001E-2</v>
      </c>
    </row>
    <row r="5248" spans="1:7">
      <c r="A5248" s="8">
        <v>35984</v>
      </c>
      <c r="B5248" s="9">
        <v>7.2</v>
      </c>
      <c r="C5248" s="7">
        <f t="shared" si="162"/>
        <v>7.2000000000000008E-2</v>
      </c>
      <c r="D5248" s="91">
        <f ca="1">AVERAGE(C5248:OFFSET(C5248,$I$1-1,0))</f>
        <v>7.4014500000000011E-2</v>
      </c>
      <c r="F5248" s="8">
        <v>41627</v>
      </c>
      <c r="G5248" s="10">
        <f t="shared" ca="1" si="163"/>
        <v>5.035400000000001E-2</v>
      </c>
    </row>
    <row r="5249" spans="1:7">
      <c r="A5249" s="8">
        <v>35983</v>
      </c>
      <c r="B5249" s="9">
        <v>7.18</v>
      </c>
      <c r="C5249" s="7">
        <f t="shared" si="162"/>
        <v>7.1800000000000003E-2</v>
      </c>
      <c r="D5249" s="91">
        <f ca="1">AVERAGE(C5249:OFFSET(C5249,$I$1-1,0))</f>
        <v>7.4045500000000042E-2</v>
      </c>
      <c r="F5249" s="8">
        <v>41628</v>
      </c>
      <c r="G5249" s="10">
        <f t="shared" ca="1" si="163"/>
        <v>5.0375500000000011E-2</v>
      </c>
    </row>
    <row r="5250" spans="1:7">
      <c r="A5250" s="8">
        <v>35982</v>
      </c>
      <c r="B5250" s="9">
        <v>7.17</v>
      </c>
      <c r="C5250" s="7">
        <f t="shared" si="162"/>
        <v>7.17E-2</v>
      </c>
      <c r="D5250" s="91">
        <f ca="1">AVERAGE(C5250:OFFSET(C5250,$I$1-1,0))</f>
        <v>7.4077500000000046E-2</v>
      </c>
      <c r="F5250" s="8">
        <v>41631</v>
      </c>
      <c r="G5250" s="10">
        <f t="shared" ca="1" si="163"/>
        <v>5.039550000000001E-2</v>
      </c>
    </row>
    <row r="5251" spans="1:7">
      <c r="A5251" s="8">
        <v>35978</v>
      </c>
      <c r="B5251" s="9">
        <v>7.18</v>
      </c>
      <c r="C5251" s="7">
        <f t="shared" si="162"/>
        <v>7.1800000000000003E-2</v>
      </c>
      <c r="D5251" s="91">
        <f ca="1">AVERAGE(C5251:OFFSET(C5251,$I$1-1,0))</f>
        <v>7.4112500000000039E-2</v>
      </c>
      <c r="F5251" s="8">
        <v>41632</v>
      </c>
      <c r="G5251" s="10">
        <f t="shared" ca="1" si="163"/>
        <v>5.0416000000000016E-2</v>
      </c>
    </row>
    <row r="5252" spans="1:7">
      <c r="A5252" s="8">
        <v>35977</v>
      </c>
      <c r="B5252" s="9">
        <v>7.2</v>
      </c>
      <c r="C5252" s="7">
        <f t="shared" si="162"/>
        <v>7.2000000000000008E-2</v>
      </c>
      <c r="D5252" s="91">
        <f ca="1">AVERAGE(C5252:OFFSET(C5252,$I$1-1,0))</f>
        <v>7.4146000000000045E-2</v>
      </c>
      <c r="F5252" s="8">
        <v>41634</v>
      </c>
      <c r="G5252" s="10">
        <f t="shared" ca="1" si="163"/>
        <v>5.0437500000000017E-2</v>
      </c>
    </row>
    <row r="5253" spans="1:7">
      <c r="A5253" s="8">
        <v>35976</v>
      </c>
      <c r="B5253" s="9">
        <v>7.2</v>
      </c>
      <c r="C5253" s="7">
        <f t="shared" si="162"/>
        <v>7.2000000000000008E-2</v>
      </c>
      <c r="D5253" s="91">
        <f ca="1">AVERAGE(C5253:OFFSET(C5253,$I$1-1,0))</f>
        <v>7.4178000000000049E-2</v>
      </c>
      <c r="F5253" s="8">
        <v>41635</v>
      </c>
      <c r="G5253" s="10">
        <f t="shared" ca="1" si="163"/>
        <v>5.0462000000000014E-2</v>
      </c>
    </row>
    <row r="5254" spans="1:7">
      <c r="A5254" s="8">
        <v>35975</v>
      </c>
      <c r="B5254" s="9">
        <v>7.22</v>
      </c>
      <c r="C5254" s="7">
        <f t="shared" ref="C5254:C5317" si="164">B5254/100</f>
        <v>7.22E-2</v>
      </c>
      <c r="D5254" s="91">
        <f ca="1">AVERAGE(C5254:OFFSET(C5254,$I$1-1,0))</f>
        <v>7.4210000000000054E-2</v>
      </c>
      <c r="F5254" s="8">
        <v>41638</v>
      </c>
      <c r="G5254" s="10">
        <f t="shared" ca="1" si="163"/>
        <v>5.0485000000000016E-2</v>
      </c>
    </row>
    <row r="5255" spans="1:7">
      <c r="A5255" s="8">
        <v>35972</v>
      </c>
      <c r="B5255" s="9">
        <v>7.21</v>
      </c>
      <c r="C5255" s="7">
        <f t="shared" si="164"/>
        <v>7.2099999999999997E-2</v>
      </c>
      <c r="D5255" s="91">
        <f ca="1">AVERAGE(C5255:OFFSET(C5255,$I$1-1,0))</f>
        <v>7.4241500000000044E-2</v>
      </c>
      <c r="F5255" s="8">
        <v>41639</v>
      </c>
      <c r="G5255" s="10">
        <f t="shared" ref="G5255:G5318" ca="1" si="165">VLOOKUP(F5255,$A$6:$D$6628,4,FALSE)</f>
        <v>5.0508000000000018E-2</v>
      </c>
    </row>
    <row r="5256" spans="1:7">
      <c r="A5256" s="8">
        <v>35971</v>
      </c>
      <c r="B5256" s="9">
        <v>7.23</v>
      </c>
      <c r="C5256" s="7">
        <f t="shared" si="164"/>
        <v>7.2300000000000003E-2</v>
      </c>
      <c r="D5256" s="91">
        <f ca="1">AVERAGE(C5256:OFFSET(C5256,$I$1-1,0))</f>
        <v>7.427200000000006E-2</v>
      </c>
      <c r="F5256" s="8">
        <v>41641</v>
      </c>
      <c r="G5256" s="10">
        <f t="shared" ca="1" si="165"/>
        <v>5.0531000000000013E-2</v>
      </c>
    </row>
    <row r="5257" spans="1:7">
      <c r="A5257" s="8">
        <v>35970</v>
      </c>
      <c r="B5257" s="9">
        <v>7.22</v>
      </c>
      <c r="C5257" s="7">
        <f t="shared" si="164"/>
        <v>7.22E-2</v>
      </c>
      <c r="D5257" s="91">
        <f ca="1">AVERAGE(C5257:OFFSET(C5257,$I$1-1,0))</f>
        <v>7.4302000000000049E-2</v>
      </c>
      <c r="F5257" s="8">
        <v>41642</v>
      </c>
      <c r="G5257" s="10">
        <f t="shared" ca="1" si="165"/>
        <v>5.0556000000000011E-2</v>
      </c>
    </row>
    <row r="5258" spans="1:7">
      <c r="A5258" s="8">
        <v>35969</v>
      </c>
      <c r="B5258" s="9">
        <v>7.21</v>
      </c>
      <c r="C5258" s="7">
        <f t="shared" si="164"/>
        <v>7.2099999999999997E-2</v>
      </c>
      <c r="D5258" s="91">
        <f ca="1">AVERAGE(C5258:OFFSET(C5258,$I$1-1,0))</f>
        <v>7.4332000000000037E-2</v>
      </c>
      <c r="F5258" s="8">
        <v>41645</v>
      </c>
      <c r="G5258" s="10">
        <f t="shared" ca="1" si="165"/>
        <v>5.0581500000000015E-2</v>
      </c>
    </row>
    <row r="5259" spans="1:7">
      <c r="A5259" s="8">
        <v>35968</v>
      </c>
      <c r="B5259" s="9">
        <v>7.19</v>
      </c>
      <c r="C5259" s="7">
        <f t="shared" si="164"/>
        <v>7.1900000000000006E-2</v>
      </c>
      <c r="D5259" s="91">
        <f ca="1">AVERAGE(C5259:OFFSET(C5259,$I$1-1,0))</f>
        <v>7.436300000000004E-2</v>
      </c>
      <c r="F5259" s="8">
        <v>41646</v>
      </c>
      <c r="G5259" s="10">
        <f t="shared" ca="1" si="165"/>
        <v>5.0604500000000024E-2</v>
      </c>
    </row>
    <row r="5260" spans="1:7">
      <c r="A5260" s="8">
        <v>35965</v>
      </c>
      <c r="B5260" s="9">
        <v>7.2</v>
      </c>
      <c r="C5260" s="7">
        <f t="shared" si="164"/>
        <v>7.2000000000000008E-2</v>
      </c>
      <c r="D5260" s="91">
        <f ca="1">AVERAGE(C5260:OFFSET(C5260,$I$1-1,0))</f>
        <v>7.4395000000000044E-2</v>
      </c>
      <c r="F5260" s="8">
        <v>41647</v>
      </c>
      <c r="G5260" s="10">
        <f t="shared" ca="1" si="165"/>
        <v>5.0629500000000008E-2</v>
      </c>
    </row>
    <row r="5261" spans="1:7">
      <c r="A5261" s="8">
        <v>35964</v>
      </c>
      <c r="B5261" s="9">
        <v>7.19</v>
      </c>
      <c r="C5261" s="7">
        <f t="shared" si="164"/>
        <v>7.1900000000000006E-2</v>
      </c>
      <c r="D5261" s="91">
        <f ca="1">AVERAGE(C5261:OFFSET(C5261,$I$1-1,0))</f>
        <v>7.4427500000000035E-2</v>
      </c>
      <c r="F5261" s="8">
        <v>41648</v>
      </c>
      <c r="G5261" s="10">
        <f t="shared" ca="1" si="165"/>
        <v>5.0654500000000019E-2</v>
      </c>
    </row>
    <row r="5262" spans="1:7">
      <c r="A5262" s="8">
        <v>35963</v>
      </c>
      <c r="B5262" s="9">
        <v>7.21</v>
      </c>
      <c r="C5262" s="7">
        <f t="shared" si="164"/>
        <v>7.2099999999999997E-2</v>
      </c>
      <c r="D5262" s="91">
        <f ca="1">AVERAGE(C5262:OFFSET(C5262,$I$1-1,0))</f>
        <v>7.4461000000000041E-2</v>
      </c>
      <c r="F5262" s="8">
        <v>41649</v>
      </c>
      <c r="G5262" s="10">
        <f t="shared" ca="1" si="165"/>
        <v>5.0675000000000005E-2</v>
      </c>
    </row>
    <row r="5263" spans="1:7">
      <c r="A5263" s="8">
        <v>35962</v>
      </c>
      <c r="B5263" s="9">
        <v>7.15</v>
      </c>
      <c r="C5263" s="7">
        <f t="shared" si="164"/>
        <v>7.1500000000000008E-2</v>
      </c>
      <c r="D5263" s="91">
        <f ca="1">AVERAGE(C5263:OFFSET(C5263,$I$1-1,0))</f>
        <v>7.4498000000000036E-2</v>
      </c>
      <c r="F5263" s="8">
        <v>41652</v>
      </c>
      <c r="G5263" s="10">
        <f t="shared" ca="1" si="165"/>
        <v>5.0695000000000004E-2</v>
      </c>
    </row>
    <row r="5264" spans="1:7">
      <c r="A5264" s="8">
        <v>35961</v>
      </c>
      <c r="B5264" s="9">
        <v>7.12</v>
      </c>
      <c r="C5264" s="7">
        <f t="shared" si="164"/>
        <v>7.1199999999999999E-2</v>
      </c>
      <c r="D5264" s="91">
        <f ca="1">AVERAGE(C5264:OFFSET(C5264,$I$1-1,0))</f>
        <v>7.4539500000000036E-2</v>
      </c>
      <c r="F5264" s="8">
        <v>41653</v>
      </c>
      <c r="G5264" s="10">
        <f t="shared" ca="1" si="165"/>
        <v>5.0718500000000007E-2</v>
      </c>
    </row>
    <row r="5265" spans="1:7">
      <c r="A5265" s="8">
        <v>35958</v>
      </c>
      <c r="B5265" s="9">
        <v>7.15</v>
      </c>
      <c r="C5265" s="7">
        <f t="shared" si="164"/>
        <v>7.1500000000000008E-2</v>
      </c>
      <c r="D5265" s="91">
        <f ca="1">AVERAGE(C5265:OFFSET(C5265,$I$1-1,0))</f>
        <v>7.4582500000000038E-2</v>
      </c>
      <c r="F5265" s="8">
        <v>41654</v>
      </c>
      <c r="G5265" s="10">
        <f t="shared" ca="1" si="165"/>
        <v>5.0740500000000008E-2</v>
      </c>
    </row>
    <row r="5266" spans="1:7">
      <c r="A5266" s="8">
        <v>35957</v>
      </c>
      <c r="B5266" s="9">
        <v>7.15</v>
      </c>
      <c r="C5266" s="7">
        <f t="shared" si="164"/>
        <v>7.1500000000000008E-2</v>
      </c>
      <c r="D5266" s="91">
        <f ca="1">AVERAGE(C5266:OFFSET(C5266,$I$1-1,0))</f>
        <v>7.4624000000000038E-2</v>
      </c>
      <c r="F5266" s="8">
        <v>41655</v>
      </c>
      <c r="G5266" s="10">
        <f t="shared" ca="1" si="165"/>
        <v>5.0762000000000009E-2</v>
      </c>
    </row>
    <row r="5267" spans="1:7">
      <c r="A5267" s="8">
        <v>35956</v>
      </c>
      <c r="B5267" s="9">
        <v>7.19</v>
      </c>
      <c r="C5267" s="7">
        <f t="shared" si="164"/>
        <v>7.1900000000000006E-2</v>
      </c>
      <c r="D5267" s="91">
        <f ca="1">AVERAGE(C5267:OFFSET(C5267,$I$1-1,0))</f>
        <v>7.4665500000000037E-2</v>
      </c>
      <c r="F5267" s="8">
        <v>41656</v>
      </c>
      <c r="G5267" s="10">
        <f t="shared" ca="1" si="165"/>
        <v>5.0782000000000022E-2</v>
      </c>
    </row>
    <row r="5268" spans="1:7">
      <c r="A5268" s="8">
        <v>35955</v>
      </c>
      <c r="B5268" s="9">
        <v>7.24</v>
      </c>
      <c r="C5268" s="7">
        <f t="shared" si="164"/>
        <v>7.2400000000000006E-2</v>
      </c>
      <c r="D5268" s="91">
        <f ca="1">AVERAGE(C5268:OFFSET(C5268,$I$1-1,0))</f>
        <v>7.4705000000000049E-2</v>
      </c>
      <c r="F5268" s="8">
        <v>41660</v>
      </c>
      <c r="G5268" s="10">
        <f t="shared" ca="1" si="165"/>
        <v>5.0803500000000008E-2</v>
      </c>
    </row>
    <row r="5269" spans="1:7">
      <c r="A5269" s="8">
        <v>35954</v>
      </c>
      <c r="B5269" s="9">
        <v>7.24</v>
      </c>
      <c r="C5269" s="7">
        <f t="shared" si="164"/>
        <v>7.2400000000000006E-2</v>
      </c>
      <c r="D5269" s="91">
        <f ca="1">AVERAGE(C5269:OFFSET(C5269,$I$1-1,0))</f>
        <v>7.4742000000000058E-2</v>
      </c>
      <c r="F5269" s="8">
        <v>41661</v>
      </c>
      <c r="G5269" s="10">
        <f t="shared" ca="1" si="165"/>
        <v>5.0830000000000014E-2</v>
      </c>
    </row>
    <row r="5270" spans="1:7">
      <c r="A5270" s="8">
        <v>35951</v>
      </c>
      <c r="B5270" s="9">
        <v>7.24</v>
      </c>
      <c r="C5270" s="7">
        <f t="shared" si="164"/>
        <v>7.2400000000000006E-2</v>
      </c>
      <c r="D5270" s="91">
        <f ca="1">AVERAGE(C5270:OFFSET(C5270,$I$1-1,0))</f>
        <v>7.4779000000000054E-2</v>
      </c>
      <c r="F5270" s="8">
        <v>41662</v>
      </c>
      <c r="G5270" s="10">
        <f t="shared" ca="1" si="165"/>
        <v>5.0859000000000015E-2</v>
      </c>
    </row>
    <row r="5271" spans="1:7">
      <c r="A5271" s="8">
        <v>35950</v>
      </c>
      <c r="B5271" s="9">
        <v>7.26</v>
      </c>
      <c r="C5271" s="7">
        <f t="shared" si="164"/>
        <v>7.2599999999999998E-2</v>
      </c>
      <c r="D5271" s="91">
        <f ca="1">AVERAGE(C5271:OFFSET(C5271,$I$1-1,0))</f>
        <v>7.4816000000000049E-2</v>
      </c>
      <c r="F5271" s="8">
        <v>41663</v>
      </c>
      <c r="G5271" s="10">
        <f t="shared" ca="1" si="165"/>
        <v>5.0885500000000007E-2</v>
      </c>
    </row>
    <row r="5272" spans="1:7">
      <c r="A5272" s="8">
        <v>35949</v>
      </c>
      <c r="B5272" s="9">
        <v>7.25</v>
      </c>
      <c r="C5272" s="7">
        <f t="shared" si="164"/>
        <v>7.2499999999999995E-2</v>
      </c>
      <c r="D5272" s="91">
        <f ca="1">AVERAGE(C5272:OFFSET(C5272,$I$1-1,0))</f>
        <v>7.4852000000000057E-2</v>
      </c>
      <c r="F5272" s="8">
        <v>41666</v>
      </c>
      <c r="G5272" s="10">
        <f t="shared" ca="1" si="165"/>
        <v>5.0912500000000006E-2</v>
      </c>
    </row>
    <row r="5273" spans="1:7">
      <c r="A5273" s="8">
        <v>35948</v>
      </c>
      <c r="B5273" s="9">
        <v>7.25</v>
      </c>
      <c r="C5273" s="7">
        <f t="shared" si="164"/>
        <v>7.2499999999999995E-2</v>
      </c>
      <c r="D5273" s="91">
        <f ca="1">AVERAGE(C5273:OFFSET(C5273,$I$1-1,0))</f>
        <v>7.4888500000000052E-2</v>
      </c>
      <c r="F5273" s="8">
        <v>41667</v>
      </c>
      <c r="G5273" s="10">
        <f t="shared" ca="1" si="165"/>
        <v>5.0934999999999994E-2</v>
      </c>
    </row>
    <row r="5274" spans="1:7">
      <c r="A5274" s="8">
        <v>35947</v>
      </c>
      <c r="B5274" s="9">
        <v>7.23</v>
      </c>
      <c r="C5274" s="7">
        <f t="shared" si="164"/>
        <v>7.2300000000000003E-2</v>
      </c>
      <c r="D5274" s="91">
        <f ca="1">AVERAGE(C5274:OFFSET(C5274,$I$1-1,0))</f>
        <v>7.4926500000000062E-2</v>
      </c>
      <c r="F5274" s="8">
        <v>41668</v>
      </c>
      <c r="G5274" s="10">
        <f t="shared" ca="1" si="165"/>
        <v>5.0955500000000001E-2</v>
      </c>
    </row>
    <row r="5275" spans="1:7">
      <c r="A5275" s="8">
        <v>35944</v>
      </c>
      <c r="B5275" s="9">
        <v>7.24</v>
      </c>
      <c r="C5275" s="7">
        <f t="shared" si="164"/>
        <v>7.2400000000000006E-2</v>
      </c>
      <c r="D5275" s="91">
        <f ca="1">AVERAGE(C5275:OFFSET(C5275,$I$1-1,0))</f>
        <v>7.4958000000000066E-2</v>
      </c>
      <c r="F5275" s="8">
        <v>41669</v>
      </c>
      <c r="G5275" s="10">
        <f t="shared" ca="1" si="165"/>
        <v>5.0980999999999999E-2</v>
      </c>
    </row>
    <row r="5276" spans="1:7">
      <c r="A5276" s="8">
        <v>35943</v>
      </c>
      <c r="B5276" s="9">
        <v>7.27</v>
      </c>
      <c r="C5276" s="7">
        <f t="shared" si="164"/>
        <v>7.2700000000000001E-2</v>
      </c>
      <c r="D5276" s="91">
        <f ca="1">AVERAGE(C5276:OFFSET(C5276,$I$1-1,0))</f>
        <v>7.4988000000000082E-2</v>
      </c>
      <c r="F5276" s="8">
        <v>41670</v>
      </c>
      <c r="G5276" s="10">
        <f t="shared" ca="1" si="165"/>
        <v>5.1008000000000005E-2</v>
      </c>
    </row>
    <row r="5277" spans="1:7">
      <c r="A5277" s="8">
        <v>35942</v>
      </c>
      <c r="B5277" s="9">
        <v>7.27</v>
      </c>
      <c r="C5277" s="7">
        <f t="shared" si="164"/>
        <v>7.2700000000000001E-2</v>
      </c>
      <c r="D5277" s="91">
        <f ca="1">AVERAGE(C5277:OFFSET(C5277,$I$1-1,0))</f>
        <v>7.5017000000000056E-2</v>
      </c>
      <c r="F5277" s="8">
        <v>41673</v>
      </c>
      <c r="G5277" s="10">
        <f t="shared" ca="1" si="165"/>
        <v>5.1029499999999998E-2</v>
      </c>
    </row>
    <row r="5278" spans="1:7">
      <c r="A5278" s="8">
        <v>35941</v>
      </c>
      <c r="B5278" s="9">
        <v>7.28</v>
      </c>
      <c r="C5278" s="7">
        <f t="shared" si="164"/>
        <v>7.2800000000000004E-2</v>
      </c>
      <c r="D5278" s="91">
        <f ca="1">AVERAGE(C5278:OFFSET(C5278,$I$1-1,0))</f>
        <v>7.5046000000000071E-2</v>
      </c>
      <c r="F5278" s="8">
        <v>41674</v>
      </c>
      <c r="G5278" s="10">
        <f t="shared" ca="1" si="165"/>
        <v>5.105500000000001E-2</v>
      </c>
    </row>
    <row r="5279" spans="1:7">
      <c r="A5279" s="8">
        <v>35937</v>
      </c>
      <c r="B5279" s="9">
        <v>7.32</v>
      </c>
      <c r="C5279" s="7">
        <f t="shared" si="164"/>
        <v>7.3200000000000001E-2</v>
      </c>
      <c r="D5279" s="91">
        <f ca="1">AVERAGE(C5279:OFFSET(C5279,$I$1-1,0))</f>
        <v>7.507300000000007E-2</v>
      </c>
      <c r="F5279" s="8">
        <v>41675</v>
      </c>
      <c r="G5279" s="10">
        <f t="shared" ca="1" si="165"/>
        <v>5.1085000000000005E-2</v>
      </c>
    </row>
    <row r="5280" spans="1:7">
      <c r="A5280" s="8">
        <v>35936</v>
      </c>
      <c r="B5280" s="9">
        <v>7.33</v>
      </c>
      <c r="C5280" s="7">
        <f t="shared" si="164"/>
        <v>7.3300000000000004E-2</v>
      </c>
      <c r="D5280" s="91">
        <f ca="1">AVERAGE(C5280:OFFSET(C5280,$I$1-1,0))</f>
        <v>7.5091500000000075E-2</v>
      </c>
      <c r="F5280" s="8">
        <v>41676</v>
      </c>
      <c r="G5280" s="10">
        <f t="shared" ca="1" si="165"/>
        <v>5.1115000000000001E-2</v>
      </c>
    </row>
    <row r="5281" spans="1:7">
      <c r="A5281" s="8">
        <v>35935</v>
      </c>
      <c r="B5281" s="9">
        <v>7.3</v>
      </c>
      <c r="C5281" s="7">
        <f t="shared" si="164"/>
        <v>7.2999999999999995E-2</v>
      </c>
      <c r="D5281" s="91">
        <f ca="1">AVERAGE(C5281:OFFSET(C5281,$I$1-1,0))</f>
        <v>7.5110500000000066E-2</v>
      </c>
      <c r="F5281" s="8">
        <v>41677</v>
      </c>
      <c r="G5281" s="10">
        <f t="shared" ca="1" si="165"/>
        <v>5.1145000000000003E-2</v>
      </c>
    </row>
    <row r="5282" spans="1:7">
      <c r="A5282" s="8">
        <v>35934</v>
      </c>
      <c r="B5282" s="9">
        <v>7.34</v>
      </c>
      <c r="C5282" s="7">
        <f t="shared" si="164"/>
        <v>7.3399999999999993E-2</v>
      </c>
      <c r="D5282" s="91">
        <f ca="1">AVERAGE(C5282:OFFSET(C5282,$I$1-1,0))</f>
        <v>7.5133500000000075E-2</v>
      </c>
      <c r="F5282" s="8">
        <v>41680</v>
      </c>
      <c r="G5282" s="10">
        <f t="shared" ca="1" si="165"/>
        <v>5.1175000000000012E-2</v>
      </c>
    </row>
    <row r="5283" spans="1:7">
      <c r="A5283" s="8">
        <v>35933</v>
      </c>
      <c r="B5283" s="9">
        <v>7.33</v>
      </c>
      <c r="C5283" s="7">
        <f t="shared" si="164"/>
        <v>7.3300000000000004E-2</v>
      </c>
      <c r="D5283" s="91">
        <f ca="1">AVERAGE(C5283:OFFSET(C5283,$I$1-1,0))</f>
        <v>7.515600000000007E-2</v>
      </c>
      <c r="F5283" s="8">
        <v>41681</v>
      </c>
      <c r="G5283" s="10">
        <f t="shared" ca="1" si="165"/>
        <v>5.1205500000000015E-2</v>
      </c>
    </row>
    <row r="5284" spans="1:7">
      <c r="A5284" s="8">
        <v>35930</v>
      </c>
      <c r="B5284" s="9">
        <v>7.37</v>
      </c>
      <c r="C5284" s="7">
        <f t="shared" si="164"/>
        <v>7.3700000000000002E-2</v>
      </c>
      <c r="D5284" s="91">
        <f ca="1">AVERAGE(C5284:OFFSET(C5284,$I$1-1,0))</f>
        <v>7.5180500000000081E-2</v>
      </c>
      <c r="F5284" s="8">
        <v>41682</v>
      </c>
      <c r="G5284" s="10">
        <f t="shared" ca="1" si="165"/>
        <v>5.1236000000000018E-2</v>
      </c>
    </row>
    <row r="5285" spans="1:7">
      <c r="A5285" s="8">
        <v>35929</v>
      </c>
      <c r="B5285" s="9">
        <v>7.37</v>
      </c>
      <c r="C5285" s="7">
        <f t="shared" si="164"/>
        <v>7.3700000000000002E-2</v>
      </c>
      <c r="D5285" s="91">
        <f ca="1">AVERAGE(C5285:OFFSET(C5285,$I$1-1,0))</f>
        <v>7.5202000000000074E-2</v>
      </c>
      <c r="F5285" s="8">
        <v>41683</v>
      </c>
      <c r="G5285" s="10">
        <f t="shared" ca="1" si="165"/>
        <v>5.1267000000000014E-2</v>
      </c>
    </row>
    <row r="5286" spans="1:7">
      <c r="A5286" s="8">
        <v>35928</v>
      </c>
      <c r="B5286" s="9">
        <v>7.35</v>
      </c>
      <c r="C5286" s="7">
        <f t="shared" si="164"/>
        <v>7.3499999999999996E-2</v>
      </c>
      <c r="D5286" s="91">
        <f ca="1">AVERAGE(C5286:OFFSET(C5286,$I$1-1,0))</f>
        <v>7.5223000000000081E-2</v>
      </c>
      <c r="F5286" s="8">
        <v>41684</v>
      </c>
      <c r="G5286" s="10">
        <f t="shared" ca="1" si="165"/>
        <v>5.129800000000001E-2</v>
      </c>
    </row>
    <row r="5287" spans="1:7">
      <c r="A5287" s="8">
        <v>35927</v>
      </c>
      <c r="B5287" s="9">
        <v>7.36</v>
      </c>
      <c r="C5287" s="7">
        <f t="shared" si="164"/>
        <v>7.3599999999999999E-2</v>
      </c>
      <c r="D5287" s="91">
        <f ca="1">AVERAGE(C5287:OFFSET(C5287,$I$1-1,0))</f>
        <v>7.5246000000000091E-2</v>
      </c>
      <c r="F5287" s="8">
        <v>41688</v>
      </c>
      <c r="G5287" s="10">
        <f t="shared" ca="1" si="165"/>
        <v>5.1327500000000012E-2</v>
      </c>
    </row>
    <row r="5288" spans="1:7">
      <c r="A5288" s="8">
        <v>35926</v>
      </c>
      <c r="B5288" s="9">
        <v>7.43</v>
      </c>
      <c r="C5288" s="7">
        <f t="shared" si="164"/>
        <v>7.4299999999999991E-2</v>
      </c>
      <c r="D5288" s="91">
        <f ca="1">AVERAGE(C5288:OFFSET(C5288,$I$1-1,0))</f>
        <v>7.527350000000009E-2</v>
      </c>
      <c r="F5288" s="8">
        <v>41689</v>
      </c>
      <c r="G5288" s="10">
        <f t="shared" ca="1" si="165"/>
        <v>5.136050000000001E-2</v>
      </c>
    </row>
    <row r="5289" spans="1:7">
      <c r="A5289" s="8">
        <v>35923</v>
      </c>
      <c r="B5289" s="9">
        <v>7.35</v>
      </c>
      <c r="C5289" s="7">
        <f t="shared" si="164"/>
        <v>7.3499999999999996E-2</v>
      </c>
      <c r="D5289" s="91">
        <f ca="1">AVERAGE(C5289:OFFSET(C5289,$I$1-1,0))</f>
        <v>7.5296000000000085E-2</v>
      </c>
      <c r="F5289" s="8">
        <v>41690</v>
      </c>
      <c r="G5289" s="10">
        <f t="shared" ca="1" si="165"/>
        <v>5.139500000000001E-2</v>
      </c>
    </row>
    <row r="5290" spans="1:7">
      <c r="A5290" s="8">
        <v>35922</v>
      </c>
      <c r="B5290" s="9">
        <v>7.37</v>
      </c>
      <c r="C5290" s="7">
        <f t="shared" si="164"/>
        <v>7.3700000000000002E-2</v>
      </c>
      <c r="D5290" s="91">
        <f ca="1">AVERAGE(C5290:OFFSET(C5290,$I$1-1,0))</f>
        <v>7.5321000000000082E-2</v>
      </c>
      <c r="F5290" s="8">
        <v>41691</v>
      </c>
      <c r="G5290" s="10">
        <f t="shared" ca="1" si="165"/>
        <v>5.1421000000000008E-2</v>
      </c>
    </row>
    <row r="5291" spans="1:7">
      <c r="A5291" s="8">
        <v>35921</v>
      </c>
      <c r="B5291" s="9">
        <v>7.36</v>
      </c>
      <c r="C5291" s="7">
        <f t="shared" si="164"/>
        <v>7.3599999999999999E-2</v>
      </c>
      <c r="D5291" s="91">
        <f ca="1">AVERAGE(C5291:OFFSET(C5291,$I$1-1,0))</f>
        <v>7.5345000000000079E-2</v>
      </c>
      <c r="F5291" s="8">
        <v>41694</v>
      </c>
      <c r="G5291" s="10">
        <f t="shared" ca="1" si="165"/>
        <v>5.1446500000000013E-2</v>
      </c>
    </row>
    <row r="5292" spans="1:7">
      <c r="A5292" s="8">
        <v>35920</v>
      </c>
      <c r="B5292" s="9">
        <v>7.39</v>
      </c>
      <c r="C5292" s="7">
        <f t="shared" si="164"/>
        <v>7.3899999999999993E-2</v>
      </c>
      <c r="D5292" s="91">
        <f ca="1">AVERAGE(C5292:OFFSET(C5292,$I$1-1,0))</f>
        <v>7.5372000000000078E-2</v>
      </c>
      <c r="F5292" s="8">
        <v>41695</v>
      </c>
      <c r="G5292" s="10">
        <f t="shared" ca="1" si="165"/>
        <v>5.1468500000000007E-2</v>
      </c>
    </row>
    <row r="5293" spans="1:7">
      <c r="A5293" s="8">
        <v>35919</v>
      </c>
      <c r="B5293" s="9">
        <v>7.36</v>
      </c>
      <c r="C5293" s="7">
        <f t="shared" si="164"/>
        <v>7.3599999999999999E-2</v>
      </c>
      <c r="D5293" s="91">
        <f ca="1">AVERAGE(C5293:OFFSET(C5293,$I$1-1,0))</f>
        <v>7.5397500000000089E-2</v>
      </c>
      <c r="F5293" s="8">
        <v>41696</v>
      </c>
      <c r="G5293" s="10">
        <f t="shared" ca="1" si="165"/>
        <v>5.1490500000000008E-2</v>
      </c>
    </row>
    <row r="5294" spans="1:7">
      <c r="A5294" s="8">
        <v>35916</v>
      </c>
      <c r="B5294" s="9">
        <v>7.36</v>
      </c>
      <c r="C5294" s="7">
        <f t="shared" si="164"/>
        <v>7.3599999999999999E-2</v>
      </c>
      <c r="D5294" s="91">
        <f ca="1">AVERAGE(C5294:OFFSET(C5294,$I$1-1,0))</f>
        <v>7.5424000000000088E-2</v>
      </c>
      <c r="F5294" s="8">
        <v>41697</v>
      </c>
      <c r="G5294" s="10">
        <f t="shared" ca="1" si="165"/>
        <v>5.1509500000000007E-2</v>
      </c>
    </row>
    <row r="5295" spans="1:7">
      <c r="A5295" s="8">
        <v>35915</v>
      </c>
      <c r="B5295" s="9">
        <v>7.37</v>
      </c>
      <c r="C5295" s="7">
        <f t="shared" si="164"/>
        <v>7.3700000000000002E-2</v>
      </c>
      <c r="D5295" s="91">
        <f ca="1">AVERAGE(C5295:OFFSET(C5295,$I$1-1,0))</f>
        <v>7.5451500000000074E-2</v>
      </c>
      <c r="F5295" s="8">
        <v>41698</v>
      </c>
      <c r="G5295" s="10">
        <f t="shared" ca="1" si="165"/>
        <v>5.1524000000000007E-2</v>
      </c>
    </row>
    <row r="5296" spans="1:7">
      <c r="A5296" s="8">
        <v>35914</v>
      </c>
      <c r="B5296" s="9">
        <v>7.48</v>
      </c>
      <c r="C5296" s="7">
        <f t="shared" si="164"/>
        <v>7.4800000000000005E-2</v>
      </c>
      <c r="D5296" s="91">
        <f ca="1">AVERAGE(C5296:OFFSET(C5296,$I$1-1,0))</f>
        <v>7.5478000000000087E-2</v>
      </c>
      <c r="F5296" s="8">
        <v>41701</v>
      </c>
      <c r="G5296" s="10">
        <f t="shared" ca="1" si="165"/>
        <v>5.1536000000000019E-2</v>
      </c>
    </row>
    <row r="5297" spans="1:7">
      <c r="A5297" s="8">
        <v>35913</v>
      </c>
      <c r="B5297" s="9">
        <v>7.47</v>
      </c>
      <c r="C5297" s="7">
        <f t="shared" si="164"/>
        <v>7.4700000000000003E-2</v>
      </c>
      <c r="D5297" s="91">
        <f ca="1">AVERAGE(C5297:OFFSET(C5297,$I$1-1,0))</f>
        <v>7.5500500000000109E-2</v>
      </c>
      <c r="F5297" s="8">
        <v>41702</v>
      </c>
      <c r="G5297" s="10">
        <f t="shared" ca="1" si="165"/>
        <v>5.1550500000000013E-2</v>
      </c>
    </row>
    <row r="5298" spans="1:7">
      <c r="A5298" s="8">
        <v>35912</v>
      </c>
      <c r="B5298" s="9">
        <v>7.47</v>
      </c>
      <c r="C5298" s="7">
        <f t="shared" si="164"/>
        <v>7.4700000000000003E-2</v>
      </c>
      <c r="D5298" s="91">
        <f ca="1">AVERAGE(C5298:OFFSET(C5298,$I$1-1,0))</f>
        <v>7.5524000000000105E-2</v>
      </c>
      <c r="F5298" s="8">
        <v>41703</v>
      </c>
      <c r="G5298" s="10">
        <f t="shared" ca="1" si="165"/>
        <v>5.1565500000000014E-2</v>
      </c>
    </row>
    <row r="5299" spans="1:7">
      <c r="A5299" s="8">
        <v>35909</v>
      </c>
      <c r="B5299" s="9">
        <v>7.38</v>
      </c>
      <c r="C5299" s="7">
        <f t="shared" si="164"/>
        <v>7.3800000000000004E-2</v>
      </c>
      <c r="D5299" s="91">
        <f ca="1">AVERAGE(C5299:OFFSET(C5299,$I$1-1,0))</f>
        <v>7.5549000000000088E-2</v>
      </c>
      <c r="F5299" s="8">
        <v>41704</v>
      </c>
      <c r="G5299" s="10">
        <f t="shared" ca="1" si="165"/>
        <v>5.1586500000000014E-2</v>
      </c>
    </row>
    <row r="5300" spans="1:7">
      <c r="A5300" s="8">
        <v>35908</v>
      </c>
      <c r="B5300" s="9">
        <v>7.4</v>
      </c>
      <c r="C5300" s="7">
        <f t="shared" si="164"/>
        <v>7.400000000000001E-2</v>
      </c>
      <c r="D5300" s="91">
        <f ca="1">AVERAGE(C5300:OFFSET(C5300,$I$1-1,0))</f>
        <v>7.558250000000008E-2</v>
      </c>
      <c r="F5300" s="8">
        <v>41705</v>
      </c>
      <c r="G5300" s="10">
        <f t="shared" ca="1" si="165"/>
        <v>5.1605500000000012E-2</v>
      </c>
    </row>
    <row r="5301" spans="1:7">
      <c r="A5301" s="8">
        <v>35907</v>
      </c>
      <c r="B5301" s="9">
        <v>7.4</v>
      </c>
      <c r="C5301" s="7">
        <f t="shared" si="164"/>
        <v>7.400000000000001E-2</v>
      </c>
      <c r="D5301" s="91">
        <f ca="1">AVERAGE(C5301:OFFSET(C5301,$I$1-1,0))</f>
        <v>7.5616500000000086E-2</v>
      </c>
      <c r="F5301" s="8">
        <v>41708</v>
      </c>
      <c r="G5301" s="10">
        <f t="shared" ca="1" si="165"/>
        <v>5.1624500000000018E-2</v>
      </c>
    </row>
    <row r="5302" spans="1:7">
      <c r="A5302" s="8">
        <v>35906</v>
      </c>
      <c r="B5302" s="9">
        <v>7.39</v>
      </c>
      <c r="C5302" s="7">
        <f t="shared" si="164"/>
        <v>7.3899999999999993E-2</v>
      </c>
      <c r="D5302" s="91">
        <f ca="1">AVERAGE(C5302:OFFSET(C5302,$I$1-1,0))</f>
        <v>7.5652500000000081E-2</v>
      </c>
      <c r="F5302" s="8">
        <v>41709</v>
      </c>
      <c r="G5302" s="10">
        <f t="shared" ca="1" si="165"/>
        <v>5.1644000000000016E-2</v>
      </c>
    </row>
    <row r="5303" spans="1:7">
      <c r="A5303" s="8">
        <v>35905</v>
      </c>
      <c r="B5303" s="9">
        <v>7.37</v>
      </c>
      <c r="C5303" s="7">
        <f t="shared" si="164"/>
        <v>7.3700000000000002E-2</v>
      </c>
      <c r="D5303" s="91">
        <f ca="1">AVERAGE(C5303:OFFSET(C5303,$I$1-1,0))</f>
        <v>7.5687000000000101E-2</v>
      </c>
      <c r="F5303" s="8">
        <v>41710</v>
      </c>
      <c r="G5303" s="10">
        <f t="shared" ca="1" si="165"/>
        <v>5.165850000000001E-2</v>
      </c>
    </row>
    <row r="5304" spans="1:7">
      <c r="A5304" s="8">
        <v>35902</v>
      </c>
      <c r="B5304" s="9">
        <v>7.29</v>
      </c>
      <c r="C5304" s="7">
        <f t="shared" si="164"/>
        <v>7.2900000000000006E-2</v>
      </c>
      <c r="D5304" s="91">
        <f ca="1">AVERAGE(C5304:OFFSET(C5304,$I$1-1,0))</f>
        <v>7.5724000000000083E-2</v>
      </c>
      <c r="F5304" s="8">
        <v>41711</v>
      </c>
      <c r="G5304" s="10">
        <f t="shared" ca="1" si="165"/>
        <v>5.1671500000000002E-2</v>
      </c>
    </row>
    <row r="5305" spans="1:7">
      <c r="A5305" s="8">
        <v>35901</v>
      </c>
      <c r="B5305" s="9">
        <v>7.33</v>
      </c>
      <c r="C5305" s="7">
        <f t="shared" si="164"/>
        <v>7.3300000000000004E-2</v>
      </c>
      <c r="D5305" s="91">
        <f ca="1">AVERAGE(C5305:OFFSET(C5305,$I$1-1,0))</f>
        <v>7.5763500000000081E-2</v>
      </c>
      <c r="F5305" s="8">
        <v>41712</v>
      </c>
      <c r="G5305" s="10">
        <f t="shared" ca="1" si="165"/>
        <v>5.1685500000000016E-2</v>
      </c>
    </row>
    <row r="5306" spans="1:7">
      <c r="A5306" s="8">
        <v>35900</v>
      </c>
      <c r="B5306" s="9">
        <v>7.35</v>
      </c>
      <c r="C5306" s="7">
        <f t="shared" si="164"/>
        <v>7.3499999999999996E-2</v>
      </c>
      <c r="D5306" s="91">
        <f ca="1">AVERAGE(C5306:OFFSET(C5306,$I$1-1,0))</f>
        <v>7.5799000000000075E-2</v>
      </c>
      <c r="F5306" s="8">
        <v>41715</v>
      </c>
      <c r="G5306" s="10">
        <f t="shared" ca="1" si="165"/>
        <v>5.1696500000000006E-2</v>
      </c>
    </row>
    <row r="5307" spans="1:7">
      <c r="A5307" s="8">
        <v>35899</v>
      </c>
      <c r="B5307" s="9">
        <v>7.37</v>
      </c>
      <c r="C5307" s="7">
        <f t="shared" si="164"/>
        <v>7.3700000000000002E-2</v>
      </c>
      <c r="D5307" s="91">
        <f ca="1">AVERAGE(C5307:OFFSET(C5307,$I$1-1,0))</f>
        <v>7.5834500000000082E-2</v>
      </c>
      <c r="F5307" s="8">
        <v>41716</v>
      </c>
      <c r="G5307" s="10">
        <f t="shared" ca="1" si="165"/>
        <v>5.1707500000000017E-2</v>
      </c>
    </row>
    <row r="5308" spans="1:7">
      <c r="A5308" s="8">
        <v>35898</v>
      </c>
      <c r="B5308" s="9">
        <v>7.39</v>
      </c>
      <c r="C5308" s="7">
        <f t="shared" si="164"/>
        <v>7.3899999999999993E-2</v>
      </c>
      <c r="D5308" s="91">
        <f ca="1">AVERAGE(C5308:OFFSET(C5308,$I$1-1,0))</f>
        <v>7.5867000000000073E-2</v>
      </c>
      <c r="F5308" s="8">
        <v>41717</v>
      </c>
      <c r="G5308" s="10">
        <f t="shared" ca="1" si="165"/>
        <v>5.1720500000000016E-2</v>
      </c>
    </row>
    <row r="5309" spans="1:7">
      <c r="A5309" s="8">
        <v>35894</v>
      </c>
      <c r="B5309" s="9">
        <v>7.35</v>
      </c>
      <c r="C5309" s="7">
        <f t="shared" si="164"/>
        <v>7.3499999999999996E-2</v>
      </c>
      <c r="D5309" s="91">
        <f ca="1">AVERAGE(C5309:OFFSET(C5309,$I$1-1,0))</f>
        <v>7.5900500000000065E-2</v>
      </c>
      <c r="F5309" s="8">
        <v>41718</v>
      </c>
      <c r="G5309" s="10">
        <f t="shared" ca="1" si="165"/>
        <v>5.173050000000002E-2</v>
      </c>
    </row>
    <row r="5310" spans="1:7">
      <c r="A5310" s="8">
        <v>35893</v>
      </c>
      <c r="B5310" s="9">
        <v>7.37</v>
      </c>
      <c r="C5310" s="7">
        <f t="shared" si="164"/>
        <v>7.3700000000000002E-2</v>
      </c>
      <c r="D5310" s="91">
        <f ca="1">AVERAGE(C5310:OFFSET(C5310,$I$1-1,0))</f>
        <v>7.5936000000000059E-2</v>
      </c>
      <c r="F5310" s="8">
        <v>41719</v>
      </c>
      <c r="G5310" s="10">
        <f t="shared" ca="1" si="165"/>
        <v>5.173750000000002E-2</v>
      </c>
    </row>
    <row r="5311" spans="1:7">
      <c r="A5311" s="8">
        <v>35892</v>
      </c>
      <c r="B5311" s="9">
        <v>7.28</v>
      </c>
      <c r="C5311" s="7">
        <f t="shared" si="164"/>
        <v>7.2800000000000004E-2</v>
      </c>
      <c r="D5311" s="91">
        <f ca="1">AVERAGE(C5311:OFFSET(C5311,$I$1-1,0))</f>
        <v>7.5971500000000067E-2</v>
      </c>
      <c r="F5311" s="8">
        <v>41722</v>
      </c>
      <c r="G5311" s="10">
        <f t="shared" ca="1" si="165"/>
        <v>5.1740500000000023E-2</v>
      </c>
    </row>
    <row r="5312" spans="1:7">
      <c r="A5312" s="8">
        <v>35891</v>
      </c>
      <c r="B5312" s="9">
        <v>7.28</v>
      </c>
      <c r="C5312" s="7">
        <f t="shared" si="164"/>
        <v>7.2800000000000004E-2</v>
      </c>
      <c r="D5312" s="91">
        <f ca="1">AVERAGE(C5312:OFFSET(C5312,$I$1-1,0))</f>
        <v>7.6010500000000092E-2</v>
      </c>
      <c r="F5312" s="8">
        <v>41723</v>
      </c>
      <c r="G5312" s="10">
        <f t="shared" ca="1" si="165"/>
        <v>5.174500000000002E-2</v>
      </c>
    </row>
    <row r="5313" spans="1:7">
      <c r="A5313" s="8">
        <v>35888</v>
      </c>
      <c r="B5313" s="9">
        <v>7.25</v>
      </c>
      <c r="C5313" s="7">
        <f t="shared" si="164"/>
        <v>7.2499999999999995E-2</v>
      </c>
      <c r="D5313" s="91">
        <f ca="1">AVERAGE(C5313:OFFSET(C5313,$I$1-1,0))</f>
        <v>7.6050500000000076E-2</v>
      </c>
      <c r="F5313" s="8">
        <v>41724</v>
      </c>
      <c r="G5313" s="10">
        <f t="shared" ca="1" si="165"/>
        <v>5.1749000000000017E-2</v>
      </c>
    </row>
    <row r="5314" spans="1:7">
      <c r="A5314" s="8">
        <v>35887</v>
      </c>
      <c r="B5314" s="9">
        <v>7.31</v>
      </c>
      <c r="C5314" s="7">
        <f t="shared" si="164"/>
        <v>7.3099999999999998E-2</v>
      </c>
      <c r="D5314" s="91">
        <f ca="1">AVERAGE(C5314:OFFSET(C5314,$I$1-1,0))</f>
        <v>7.6094000000000092E-2</v>
      </c>
      <c r="F5314" s="8">
        <v>41725</v>
      </c>
      <c r="G5314" s="10">
        <f t="shared" ca="1" si="165"/>
        <v>5.1745500000000021E-2</v>
      </c>
    </row>
    <row r="5315" spans="1:7">
      <c r="A5315" s="8">
        <v>35886</v>
      </c>
      <c r="B5315" s="9">
        <v>7.35</v>
      </c>
      <c r="C5315" s="7">
        <f t="shared" si="164"/>
        <v>7.3499999999999996E-2</v>
      </c>
      <c r="D5315" s="91">
        <f ca="1">AVERAGE(C5315:OFFSET(C5315,$I$1-1,0))</f>
        <v>7.6137500000000094E-2</v>
      </c>
      <c r="F5315" s="8">
        <v>41726</v>
      </c>
      <c r="G5315" s="10">
        <f t="shared" ca="1" si="165"/>
        <v>5.1740500000000023E-2</v>
      </c>
    </row>
    <row r="5316" spans="1:7">
      <c r="A5316" s="8">
        <v>35885</v>
      </c>
      <c r="B5316" s="9">
        <v>7.37</v>
      </c>
      <c r="C5316" s="7">
        <f t="shared" si="164"/>
        <v>7.3700000000000002E-2</v>
      </c>
      <c r="D5316" s="91">
        <f ca="1">AVERAGE(C5316:OFFSET(C5316,$I$1-1,0))</f>
        <v>7.6180000000000095E-2</v>
      </c>
      <c r="F5316" s="8">
        <v>41729</v>
      </c>
      <c r="G5316" s="10">
        <f t="shared" ca="1" si="165"/>
        <v>5.1736500000000019E-2</v>
      </c>
    </row>
    <row r="5317" spans="1:7">
      <c r="A5317" s="8">
        <v>35884</v>
      </c>
      <c r="B5317" s="9">
        <v>7.41</v>
      </c>
      <c r="C5317" s="7">
        <f t="shared" si="164"/>
        <v>7.4099999999999999E-2</v>
      </c>
      <c r="D5317" s="91">
        <f ca="1">AVERAGE(C5317:OFFSET(C5317,$I$1-1,0))</f>
        <v>7.622050000000008E-2</v>
      </c>
      <c r="F5317" s="8">
        <v>41730</v>
      </c>
      <c r="G5317" s="10">
        <f t="shared" ca="1" si="165"/>
        <v>5.1732000000000021E-2</v>
      </c>
    </row>
    <row r="5318" spans="1:7">
      <c r="A5318" s="8">
        <v>35881</v>
      </c>
      <c r="B5318" s="9">
        <v>7.39</v>
      </c>
      <c r="C5318" s="7">
        <f t="shared" ref="C5318:C5381" si="166">B5318/100</f>
        <v>7.3899999999999993E-2</v>
      </c>
      <c r="D5318" s="91">
        <f ca="1">AVERAGE(C5318:OFFSET(C5318,$I$1-1,0))</f>
        <v>7.6257000000000089E-2</v>
      </c>
      <c r="F5318" s="8">
        <v>41731</v>
      </c>
      <c r="G5318" s="10">
        <f t="shared" ca="1" si="165"/>
        <v>5.1732500000000022E-2</v>
      </c>
    </row>
    <row r="5319" spans="1:7">
      <c r="A5319" s="8">
        <v>35880</v>
      </c>
      <c r="B5319" s="9">
        <v>7.37</v>
      </c>
      <c r="C5319" s="7">
        <f t="shared" si="166"/>
        <v>7.3700000000000002E-2</v>
      </c>
      <c r="D5319" s="91">
        <f ca="1">AVERAGE(C5319:OFFSET(C5319,$I$1-1,0))</f>
        <v>7.6298500000000088E-2</v>
      </c>
      <c r="F5319" s="8">
        <v>41732</v>
      </c>
      <c r="G5319" s="10">
        <f t="shared" ref="G5319:G5382" ca="1" si="167">VLOOKUP(F5319,$A$6:$D$6628,4,FALSE)</f>
        <v>5.1733000000000036E-2</v>
      </c>
    </row>
    <row r="5320" spans="1:7">
      <c r="A5320" s="8">
        <v>35879</v>
      </c>
      <c r="B5320" s="9">
        <v>7.36</v>
      </c>
      <c r="C5320" s="7">
        <f t="shared" si="166"/>
        <v>7.3599999999999999E-2</v>
      </c>
      <c r="D5320" s="91">
        <f ca="1">AVERAGE(C5320:OFFSET(C5320,$I$1-1,0))</f>
        <v>7.6340500000000089E-2</v>
      </c>
      <c r="F5320" s="8">
        <v>41733</v>
      </c>
      <c r="G5320" s="10">
        <f t="shared" ca="1" si="167"/>
        <v>5.1728500000000038E-2</v>
      </c>
    </row>
    <row r="5321" spans="1:7">
      <c r="A5321" s="8">
        <v>35878</v>
      </c>
      <c r="B5321" s="9">
        <v>7.32</v>
      </c>
      <c r="C5321" s="7">
        <f t="shared" si="166"/>
        <v>7.3200000000000001E-2</v>
      </c>
      <c r="D5321" s="91">
        <f ca="1">AVERAGE(C5321:OFFSET(C5321,$I$1-1,0))</f>
        <v>7.638300000000009E-2</v>
      </c>
      <c r="F5321" s="8">
        <v>41736</v>
      </c>
      <c r="G5321" s="10">
        <f t="shared" ca="1" si="167"/>
        <v>5.1722000000000039E-2</v>
      </c>
    </row>
    <row r="5322" spans="1:7">
      <c r="A5322" s="8">
        <v>35877</v>
      </c>
      <c r="B5322" s="9">
        <v>7.32</v>
      </c>
      <c r="C5322" s="7">
        <f t="shared" si="166"/>
        <v>7.3200000000000001E-2</v>
      </c>
      <c r="D5322" s="91">
        <f ca="1">AVERAGE(C5322:OFFSET(C5322,$I$1-1,0))</f>
        <v>7.6428500000000094E-2</v>
      </c>
      <c r="F5322" s="8">
        <v>41737</v>
      </c>
      <c r="G5322" s="10">
        <f t="shared" ca="1" si="167"/>
        <v>5.1712000000000036E-2</v>
      </c>
    </row>
    <row r="5323" spans="1:7">
      <c r="A5323" s="8">
        <v>35874</v>
      </c>
      <c r="B5323" s="9">
        <v>7.32</v>
      </c>
      <c r="C5323" s="7">
        <f t="shared" si="166"/>
        <v>7.3200000000000001E-2</v>
      </c>
      <c r="D5323" s="91">
        <f ca="1">AVERAGE(C5323:OFFSET(C5323,$I$1-1,0))</f>
        <v>7.6475000000000085E-2</v>
      </c>
      <c r="F5323" s="8">
        <v>41738</v>
      </c>
      <c r="G5323" s="10">
        <f t="shared" ca="1" si="167"/>
        <v>5.1696000000000034E-2</v>
      </c>
    </row>
    <row r="5324" spans="1:7">
      <c r="A5324" s="8">
        <v>35873</v>
      </c>
      <c r="B5324" s="9">
        <v>7.34</v>
      </c>
      <c r="C5324" s="7">
        <f t="shared" si="166"/>
        <v>7.3399999999999993E-2</v>
      </c>
      <c r="D5324" s="91">
        <f ca="1">AVERAGE(C5324:OFFSET(C5324,$I$1-1,0))</f>
        <v>7.6525000000000093E-2</v>
      </c>
      <c r="F5324" s="8">
        <v>41739</v>
      </c>
      <c r="G5324" s="10">
        <f t="shared" ca="1" si="167"/>
        <v>5.1674000000000039E-2</v>
      </c>
    </row>
    <row r="5325" spans="1:7">
      <c r="A5325" s="8">
        <v>35872</v>
      </c>
      <c r="B5325" s="9">
        <v>7.33</v>
      </c>
      <c r="C5325" s="7">
        <f t="shared" si="166"/>
        <v>7.3300000000000004E-2</v>
      </c>
      <c r="D5325" s="91">
        <f ca="1">AVERAGE(C5325:OFFSET(C5325,$I$1-1,0))</f>
        <v>7.6576000000000088E-2</v>
      </c>
      <c r="F5325" s="8">
        <v>41740</v>
      </c>
      <c r="G5325" s="10">
        <f t="shared" ca="1" si="167"/>
        <v>5.1649500000000029E-2</v>
      </c>
    </row>
    <row r="5326" spans="1:7">
      <c r="A5326" s="8">
        <v>35871</v>
      </c>
      <c r="B5326" s="9">
        <v>7.33</v>
      </c>
      <c r="C5326" s="7">
        <f t="shared" si="166"/>
        <v>7.3300000000000004E-2</v>
      </c>
      <c r="D5326" s="91">
        <f ca="1">AVERAGE(C5326:OFFSET(C5326,$I$1-1,0))</f>
        <v>7.6628000000000085E-2</v>
      </c>
      <c r="F5326" s="8">
        <v>41743</v>
      </c>
      <c r="G5326" s="10">
        <f t="shared" ca="1" si="167"/>
        <v>5.1622500000000029E-2</v>
      </c>
    </row>
    <row r="5327" spans="1:7">
      <c r="A5327" s="8">
        <v>35870</v>
      </c>
      <c r="B5327" s="9">
        <v>7.3</v>
      </c>
      <c r="C5327" s="7">
        <f t="shared" si="166"/>
        <v>7.2999999999999995E-2</v>
      </c>
      <c r="D5327" s="91">
        <f ca="1">AVERAGE(C5327:OFFSET(C5327,$I$1-1,0))</f>
        <v>7.6677500000000093E-2</v>
      </c>
      <c r="F5327" s="8">
        <v>41744</v>
      </c>
      <c r="G5327" s="10">
        <f t="shared" ca="1" si="167"/>
        <v>5.1596000000000017E-2</v>
      </c>
    </row>
    <row r="5328" spans="1:7">
      <c r="A5328" s="8">
        <v>35867</v>
      </c>
      <c r="B5328" s="9">
        <v>7.33</v>
      </c>
      <c r="C5328" s="7">
        <f t="shared" si="166"/>
        <v>7.3300000000000004E-2</v>
      </c>
      <c r="D5328" s="91">
        <f ca="1">AVERAGE(C5328:OFFSET(C5328,$I$1-1,0))</f>
        <v>7.6728500000000088E-2</v>
      </c>
      <c r="F5328" s="8">
        <v>41745</v>
      </c>
      <c r="G5328" s="10">
        <f t="shared" ca="1" si="167"/>
        <v>5.1571000000000027E-2</v>
      </c>
    </row>
    <row r="5329" spans="1:7">
      <c r="A5329" s="8">
        <v>35866</v>
      </c>
      <c r="B5329" s="9">
        <v>7.31</v>
      </c>
      <c r="C5329" s="7">
        <f t="shared" si="166"/>
        <v>7.3099999999999998E-2</v>
      </c>
      <c r="D5329" s="91">
        <f ca="1">AVERAGE(C5329:OFFSET(C5329,$I$1-1,0))</f>
        <v>7.6777000000000081E-2</v>
      </c>
      <c r="F5329" s="8">
        <v>41746</v>
      </c>
      <c r="G5329" s="10">
        <f t="shared" ca="1" si="167"/>
        <v>5.1551000000000027E-2</v>
      </c>
    </row>
    <row r="5330" spans="1:7">
      <c r="A5330" s="8">
        <v>35865</v>
      </c>
      <c r="B5330" s="9">
        <v>7.38</v>
      </c>
      <c r="C5330" s="7">
        <f t="shared" si="166"/>
        <v>7.3800000000000004E-2</v>
      </c>
      <c r="D5330" s="91">
        <f ca="1">AVERAGE(C5330:OFFSET(C5330,$I$1-1,0))</f>
        <v>7.6824000000000073E-2</v>
      </c>
      <c r="F5330" s="8">
        <v>41750</v>
      </c>
      <c r="G5330" s="10">
        <f t="shared" ca="1" si="167"/>
        <v>5.1532500000000016E-2</v>
      </c>
    </row>
    <row r="5331" spans="1:7">
      <c r="A5331" s="8">
        <v>35864</v>
      </c>
      <c r="B5331" s="9">
        <v>7.38</v>
      </c>
      <c r="C5331" s="7">
        <f t="shared" si="166"/>
        <v>7.3800000000000004E-2</v>
      </c>
      <c r="D5331" s="91">
        <f ca="1">AVERAGE(C5331:OFFSET(C5331,$I$1-1,0))</f>
        <v>7.6867500000000075E-2</v>
      </c>
      <c r="F5331" s="8">
        <v>41751</v>
      </c>
      <c r="G5331" s="10">
        <f t="shared" ca="1" si="167"/>
        <v>5.1514500000000026E-2</v>
      </c>
    </row>
    <row r="5332" spans="1:7">
      <c r="A5332" s="8">
        <v>35863</v>
      </c>
      <c r="B5332" s="9">
        <v>7.39</v>
      </c>
      <c r="C5332" s="7">
        <f t="shared" si="166"/>
        <v>7.3899999999999993E-2</v>
      </c>
      <c r="D5332" s="91">
        <f ca="1">AVERAGE(C5332:OFFSET(C5332,$I$1-1,0))</f>
        <v>7.6911000000000077E-2</v>
      </c>
      <c r="F5332" s="8">
        <v>41752</v>
      </c>
      <c r="G5332" s="10">
        <f t="shared" ca="1" si="167"/>
        <v>5.1493500000000018E-2</v>
      </c>
    </row>
    <row r="5333" spans="1:7">
      <c r="A5333" s="8">
        <v>35860</v>
      </c>
      <c r="B5333" s="9">
        <v>7.43</v>
      </c>
      <c r="C5333" s="7">
        <f t="shared" si="166"/>
        <v>7.4299999999999991E-2</v>
      </c>
      <c r="D5333" s="91">
        <f ca="1">AVERAGE(C5333:OFFSET(C5333,$I$1-1,0))</f>
        <v>7.6953000000000077E-2</v>
      </c>
      <c r="F5333" s="8">
        <v>41753</v>
      </c>
      <c r="G5333" s="10">
        <f t="shared" ca="1" si="167"/>
        <v>5.1463500000000009E-2</v>
      </c>
    </row>
    <row r="5334" spans="1:7">
      <c r="A5334" s="8">
        <v>35859</v>
      </c>
      <c r="B5334" s="9">
        <v>7.48</v>
      </c>
      <c r="C5334" s="7">
        <f t="shared" si="166"/>
        <v>7.4800000000000005E-2</v>
      </c>
      <c r="D5334" s="91">
        <f ca="1">AVERAGE(C5334:OFFSET(C5334,$I$1-1,0))</f>
        <v>7.6994000000000062E-2</v>
      </c>
      <c r="F5334" s="8">
        <v>41754</v>
      </c>
      <c r="G5334" s="10">
        <f t="shared" ca="1" si="167"/>
        <v>5.1434500000000015E-2</v>
      </c>
    </row>
    <row r="5335" spans="1:7">
      <c r="A5335" s="8">
        <v>35858</v>
      </c>
      <c r="B5335" s="9">
        <v>7.46</v>
      </c>
      <c r="C5335" s="7">
        <f t="shared" si="166"/>
        <v>7.46E-2</v>
      </c>
      <c r="D5335" s="91">
        <f ca="1">AVERAGE(C5335:OFFSET(C5335,$I$1-1,0))</f>
        <v>7.703350000000006E-2</v>
      </c>
      <c r="F5335" s="8">
        <v>41757</v>
      </c>
      <c r="G5335" s="10">
        <f t="shared" ca="1" si="167"/>
        <v>5.1406500000000001E-2</v>
      </c>
    </row>
    <row r="5336" spans="1:7">
      <c r="A5336" s="8">
        <v>35857</v>
      </c>
      <c r="B5336" s="9">
        <v>7.46</v>
      </c>
      <c r="C5336" s="7">
        <f t="shared" si="166"/>
        <v>7.46E-2</v>
      </c>
      <c r="D5336" s="91">
        <f ca="1">AVERAGE(C5336:OFFSET(C5336,$I$1-1,0))</f>
        <v>7.7072500000000058E-2</v>
      </c>
      <c r="F5336" s="8">
        <v>41758</v>
      </c>
      <c r="G5336" s="10">
        <f t="shared" ca="1" si="167"/>
        <v>5.1379000000000022E-2</v>
      </c>
    </row>
    <row r="5337" spans="1:7">
      <c r="A5337" s="8">
        <v>35856</v>
      </c>
      <c r="B5337" s="9">
        <v>7.43</v>
      </c>
      <c r="C5337" s="7">
        <f t="shared" si="166"/>
        <v>7.4299999999999991E-2</v>
      </c>
      <c r="D5337" s="91">
        <f ca="1">AVERAGE(C5337:OFFSET(C5337,$I$1-1,0))</f>
        <v>7.7112000000000055E-2</v>
      </c>
      <c r="F5337" s="8">
        <v>41759</v>
      </c>
      <c r="G5337" s="10">
        <f t="shared" ca="1" si="167"/>
        <v>5.1354500000000011E-2</v>
      </c>
    </row>
    <row r="5338" spans="1:7">
      <c r="A5338" s="8">
        <v>35853</v>
      </c>
      <c r="B5338" s="9">
        <v>7.37</v>
      </c>
      <c r="C5338" s="7">
        <f t="shared" si="166"/>
        <v>7.3700000000000002E-2</v>
      </c>
      <c r="D5338" s="91">
        <f ca="1">AVERAGE(C5338:OFFSET(C5338,$I$1-1,0))</f>
        <v>7.7153500000000055E-2</v>
      </c>
      <c r="F5338" s="8">
        <v>41760</v>
      </c>
      <c r="G5338" s="10">
        <f t="shared" ca="1" si="167"/>
        <v>5.1325500000000003E-2</v>
      </c>
    </row>
    <row r="5339" spans="1:7">
      <c r="A5339" s="8">
        <v>35852</v>
      </c>
      <c r="B5339" s="9">
        <v>7.38</v>
      </c>
      <c r="C5339" s="7">
        <f t="shared" si="166"/>
        <v>7.3800000000000004E-2</v>
      </c>
      <c r="D5339" s="91">
        <f ca="1">AVERAGE(C5339:OFFSET(C5339,$I$1-1,0))</f>
        <v>7.7200000000000046E-2</v>
      </c>
      <c r="F5339" s="8">
        <v>41761</v>
      </c>
      <c r="G5339" s="10">
        <f t="shared" ca="1" si="167"/>
        <v>5.1297500000000003E-2</v>
      </c>
    </row>
    <row r="5340" spans="1:7">
      <c r="A5340" s="8">
        <v>35851</v>
      </c>
      <c r="B5340" s="9">
        <v>7.37</v>
      </c>
      <c r="C5340" s="7">
        <f t="shared" si="166"/>
        <v>7.3700000000000002E-2</v>
      </c>
      <c r="D5340" s="91">
        <f ca="1">AVERAGE(C5340:OFFSET(C5340,$I$1-1,0))</f>
        <v>7.7243000000000034E-2</v>
      </c>
      <c r="F5340" s="8">
        <v>41764</v>
      </c>
      <c r="G5340" s="10">
        <f t="shared" ca="1" si="167"/>
        <v>5.1274500000000008E-2</v>
      </c>
    </row>
    <row r="5341" spans="1:7">
      <c r="A5341" s="8">
        <v>35850</v>
      </c>
      <c r="B5341" s="9">
        <v>7.4</v>
      </c>
      <c r="C5341" s="7">
        <f t="shared" si="166"/>
        <v>7.400000000000001E-2</v>
      </c>
      <c r="D5341" s="91">
        <f ca="1">AVERAGE(C5341:OFFSET(C5341,$I$1-1,0))</f>
        <v>7.7287500000000037E-2</v>
      </c>
      <c r="F5341" s="8">
        <v>41765</v>
      </c>
      <c r="G5341" s="10">
        <f t="shared" ca="1" si="167"/>
        <v>5.1251000000000005E-2</v>
      </c>
    </row>
    <row r="5342" spans="1:7">
      <c r="A5342" s="8">
        <v>35849</v>
      </c>
      <c r="B5342" s="9">
        <v>7.34</v>
      </c>
      <c r="C5342" s="7">
        <f t="shared" si="166"/>
        <v>7.3399999999999993E-2</v>
      </c>
      <c r="D5342" s="91">
        <f ca="1">AVERAGE(C5342:OFFSET(C5342,$I$1-1,0))</f>
        <v>7.733200000000004E-2</v>
      </c>
      <c r="F5342" s="8">
        <v>41766</v>
      </c>
      <c r="G5342" s="10">
        <f t="shared" ca="1" si="167"/>
        <v>5.1226499999999994E-2</v>
      </c>
    </row>
    <row r="5343" spans="1:7">
      <c r="A5343" s="8">
        <v>35846</v>
      </c>
      <c r="B5343" s="9">
        <v>7.33</v>
      </c>
      <c r="C5343" s="7">
        <f t="shared" si="166"/>
        <v>7.3300000000000004E-2</v>
      </c>
      <c r="D5343" s="91">
        <f ca="1">AVERAGE(C5343:OFFSET(C5343,$I$1-1,0))</f>
        <v>7.7379500000000045E-2</v>
      </c>
      <c r="F5343" s="8">
        <v>41767</v>
      </c>
      <c r="G5343" s="10">
        <f t="shared" ca="1" si="167"/>
        <v>5.1206499999999995E-2</v>
      </c>
    </row>
    <row r="5344" spans="1:7">
      <c r="A5344" s="8">
        <v>35845</v>
      </c>
      <c r="B5344" s="9">
        <v>7.3</v>
      </c>
      <c r="C5344" s="7">
        <f t="shared" si="166"/>
        <v>7.2999999999999995E-2</v>
      </c>
      <c r="D5344" s="91">
        <f ca="1">AVERAGE(C5344:OFFSET(C5344,$I$1-1,0))</f>
        <v>7.7428000000000038E-2</v>
      </c>
      <c r="F5344" s="8">
        <v>41768</v>
      </c>
      <c r="G5344" s="10">
        <f t="shared" ca="1" si="167"/>
        <v>5.1189999999999999E-2</v>
      </c>
    </row>
    <row r="5345" spans="1:7">
      <c r="A5345" s="8">
        <v>35844</v>
      </c>
      <c r="B5345" s="9">
        <v>7.3</v>
      </c>
      <c r="C5345" s="7">
        <f t="shared" si="166"/>
        <v>7.2999999999999995E-2</v>
      </c>
      <c r="D5345" s="91">
        <f ca="1">AVERAGE(C5345:OFFSET(C5345,$I$1-1,0))</f>
        <v>7.7480000000000035E-2</v>
      </c>
      <c r="F5345" s="8">
        <v>41771</v>
      </c>
      <c r="G5345" s="10">
        <f t="shared" ca="1" si="167"/>
        <v>5.1174499999999991E-2</v>
      </c>
    </row>
    <row r="5346" spans="1:7">
      <c r="A5346" s="8">
        <v>35843</v>
      </c>
      <c r="B5346" s="9">
        <v>7.28</v>
      </c>
      <c r="C5346" s="7">
        <f t="shared" si="166"/>
        <v>7.2800000000000004E-2</v>
      </c>
      <c r="D5346" s="91">
        <f ca="1">AVERAGE(C5346:OFFSET(C5346,$I$1-1,0))</f>
        <v>7.7537500000000037E-2</v>
      </c>
      <c r="F5346" s="8">
        <v>41772</v>
      </c>
      <c r="G5346" s="10">
        <f t="shared" ca="1" si="167"/>
        <v>5.1153999999999984E-2</v>
      </c>
    </row>
    <row r="5347" spans="1:7">
      <c r="A5347" s="8">
        <v>35839</v>
      </c>
      <c r="B5347" s="9">
        <v>7.32</v>
      </c>
      <c r="C5347" s="7">
        <f t="shared" si="166"/>
        <v>7.3200000000000001E-2</v>
      </c>
      <c r="D5347" s="91">
        <f ca="1">AVERAGE(C5347:OFFSET(C5347,$I$1-1,0))</f>
        <v>7.7596500000000027E-2</v>
      </c>
      <c r="F5347" s="8">
        <v>41773</v>
      </c>
      <c r="G5347" s="10">
        <f t="shared" ca="1" si="167"/>
        <v>5.112899999999998E-2</v>
      </c>
    </row>
    <row r="5348" spans="1:7">
      <c r="A5348" s="8">
        <v>35838</v>
      </c>
      <c r="B5348" s="9">
        <v>7.34</v>
      </c>
      <c r="C5348" s="7">
        <f t="shared" si="166"/>
        <v>7.3399999999999993E-2</v>
      </c>
      <c r="D5348" s="91">
        <f ca="1">AVERAGE(C5348:OFFSET(C5348,$I$1-1,0))</f>
        <v>7.765200000000004E-2</v>
      </c>
      <c r="F5348" s="8">
        <v>41774</v>
      </c>
      <c r="G5348" s="10">
        <f t="shared" ca="1" si="167"/>
        <v>5.1104499999999983E-2</v>
      </c>
    </row>
    <row r="5349" spans="1:7">
      <c r="A5349" s="8">
        <v>35837</v>
      </c>
      <c r="B5349" s="9">
        <v>7.36</v>
      </c>
      <c r="C5349" s="7">
        <f t="shared" si="166"/>
        <v>7.3599999999999999E-2</v>
      </c>
      <c r="D5349" s="91">
        <f ca="1">AVERAGE(C5349:OFFSET(C5349,$I$1-1,0))</f>
        <v>7.7705500000000038E-2</v>
      </c>
      <c r="F5349" s="8">
        <v>41775</v>
      </c>
      <c r="G5349" s="10">
        <f t="shared" ca="1" si="167"/>
        <v>5.1077499999999984E-2</v>
      </c>
    </row>
    <row r="5350" spans="1:7">
      <c r="A5350" s="8">
        <v>35836</v>
      </c>
      <c r="B5350" s="9">
        <v>7.41</v>
      </c>
      <c r="C5350" s="7">
        <f t="shared" si="166"/>
        <v>7.4099999999999999E-2</v>
      </c>
      <c r="D5350" s="91">
        <f ca="1">AVERAGE(C5350:OFFSET(C5350,$I$1-1,0))</f>
        <v>7.7756500000000048E-2</v>
      </c>
      <c r="F5350" s="8">
        <v>41778</v>
      </c>
      <c r="G5350" s="10">
        <f t="shared" ca="1" si="167"/>
        <v>5.1052500000000001E-2</v>
      </c>
    </row>
    <row r="5351" spans="1:7">
      <c r="A5351" s="8">
        <v>35835</v>
      </c>
      <c r="B5351" s="9">
        <v>7.44</v>
      </c>
      <c r="C5351" s="7">
        <f t="shared" si="166"/>
        <v>7.4400000000000008E-2</v>
      </c>
      <c r="D5351" s="91">
        <f ca="1">AVERAGE(C5351:OFFSET(C5351,$I$1-1,0))</f>
        <v>7.7806500000000028E-2</v>
      </c>
      <c r="F5351" s="8">
        <v>41779</v>
      </c>
      <c r="G5351" s="10">
        <f t="shared" ca="1" si="167"/>
        <v>5.102799999999999E-2</v>
      </c>
    </row>
    <row r="5352" spans="1:7">
      <c r="A5352" s="8">
        <v>35832</v>
      </c>
      <c r="B5352" s="9">
        <v>7.4</v>
      </c>
      <c r="C5352" s="7">
        <f t="shared" si="166"/>
        <v>7.400000000000001E-2</v>
      </c>
      <c r="D5352" s="91">
        <f ca="1">AVERAGE(C5352:OFFSET(C5352,$I$1-1,0))</f>
        <v>7.7854000000000034E-2</v>
      </c>
      <c r="F5352" s="8">
        <v>41780</v>
      </c>
      <c r="G5352" s="10">
        <f t="shared" ca="1" si="167"/>
        <v>5.1000499999999997E-2</v>
      </c>
    </row>
    <row r="5353" spans="1:7">
      <c r="A5353" s="8">
        <v>35831</v>
      </c>
      <c r="B5353" s="9">
        <v>7.39</v>
      </c>
      <c r="C5353" s="7">
        <f t="shared" si="166"/>
        <v>7.3899999999999993E-2</v>
      </c>
      <c r="D5353" s="91">
        <f ca="1">AVERAGE(C5353:OFFSET(C5353,$I$1-1,0))</f>
        <v>7.7903500000000014E-2</v>
      </c>
      <c r="F5353" s="8">
        <v>41781</v>
      </c>
      <c r="G5353" s="10">
        <f t="shared" ca="1" si="167"/>
        <v>5.0977999999999996E-2</v>
      </c>
    </row>
    <row r="5354" spans="1:7">
      <c r="A5354" s="8">
        <v>35830</v>
      </c>
      <c r="B5354" s="9">
        <v>7.35</v>
      </c>
      <c r="C5354" s="7">
        <f t="shared" si="166"/>
        <v>7.3499999999999996E-2</v>
      </c>
      <c r="D5354" s="91">
        <f ca="1">AVERAGE(C5354:OFFSET(C5354,$I$1-1,0))</f>
        <v>7.7955500000000025E-2</v>
      </c>
      <c r="F5354" s="8">
        <v>41782</v>
      </c>
      <c r="G5354" s="10">
        <f t="shared" ca="1" si="167"/>
        <v>5.0953999999999985E-2</v>
      </c>
    </row>
    <row r="5355" spans="1:7">
      <c r="A5355" s="8">
        <v>35829</v>
      </c>
      <c r="B5355" s="9">
        <v>7.35</v>
      </c>
      <c r="C5355" s="7">
        <f t="shared" si="166"/>
        <v>7.3499999999999996E-2</v>
      </c>
      <c r="D5355" s="91">
        <f ca="1">AVERAGE(C5355:OFFSET(C5355,$I$1-1,0))</f>
        <v>7.8009000000000037E-2</v>
      </c>
      <c r="F5355" s="8">
        <v>41786</v>
      </c>
      <c r="G5355" s="10">
        <f t="shared" ca="1" si="167"/>
        <v>5.0925499999999992E-2</v>
      </c>
    </row>
    <row r="5356" spans="1:7">
      <c r="A5356" s="8">
        <v>35828</v>
      </c>
      <c r="B5356" s="9">
        <v>7.35</v>
      </c>
      <c r="C5356" s="7">
        <f t="shared" si="166"/>
        <v>7.3499999999999996E-2</v>
      </c>
      <c r="D5356" s="91">
        <f ca="1">AVERAGE(C5356:OFFSET(C5356,$I$1-1,0))</f>
        <v>7.8066000000000024E-2</v>
      </c>
      <c r="F5356" s="8">
        <v>41787</v>
      </c>
      <c r="G5356" s="10">
        <f t="shared" ca="1" si="167"/>
        <v>5.0893499999999987E-2</v>
      </c>
    </row>
    <row r="5357" spans="1:7">
      <c r="A5357" s="8">
        <v>35825</v>
      </c>
      <c r="B5357" s="9">
        <v>7.31</v>
      </c>
      <c r="C5357" s="7">
        <f t="shared" si="166"/>
        <v>7.3099999999999998E-2</v>
      </c>
      <c r="D5357" s="91">
        <f ca="1">AVERAGE(C5357:OFFSET(C5357,$I$1-1,0))</f>
        <v>7.8122500000000011E-2</v>
      </c>
      <c r="F5357" s="8">
        <v>41788</v>
      </c>
      <c r="G5357" s="10">
        <f t="shared" ca="1" si="167"/>
        <v>5.08645E-2</v>
      </c>
    </row>
    <row r="5358" spans="1:7">
      <c r="A5358" s="8">
        <v>35824</v>
      </c>
      <c r="B5358" s="9">
        <v>7.34</v>
      </c>
      <c r="C5358" s="7">
        <f t="shared" si="166"/>
        <v>7.3399999999999993E-2</v>
      </c>
      <c r="D5358" s="91">
        <f ca="1">AVERAGE(C5358:OFFSET(C5358,$I$1-1,0))</f>
        <v>7.8178500000000012E-2</v>
      </c>
      <c r="F5358" s="8">
        <v>41789</v>
      </c>
      <c r="G5358" s="10">
        <f t="shared" ca="1" si="167"/>
        <v>5.0837E-2</v>
      </c>
    </row>
    <row r="5359" spans="1:7">
      <c r="A5359" s="8">
        <v>35823</v>
      </c>
      <c r="B5359" s="9">
        <v>7.42</v>
      </c>
      <c r="C5359" s="7">
        <f t="shared" si="166"/>
        <v>7.4200000000000002E-2</v>
      </c>
      <c r="D5359" s="91">
        <f ca="1">AVERAGE(C5359:OFFSET(C5359,$I$1-1,0))</f>
        <v>7.8233500000000025E-2</v>
      </c>
      <c r="F5359" s="8">
        <v>41792</v>
      </c>
      <c r="G5359" s="10">
        <f t="shared" ca="1" si="167"/>
        <v>5.0811500000000002E-2</v>
      </c>
    </row>
    <row r="5360" spans="1:7">
      <c r="A5360" s="8">
        <v>35822</v>
      </c>
      <c r="B5360" s="9">
        <v>7.4</v>
      </c>
      <c r="C5360" s="7">
        <f t="shared" si="166"/>
        <v>7.400000000000001E-2</v>
      </c>
      <c r="D5360" s="91">
        <f ca="1">AVERAGE(C5360:OFFSET(C5360,$I$1-1,0))</f>
        <v>7.8284500000000021E-2</v>
      </c>
      <c r="F5360" s="8">
        <v>41793</v>
      </c>
      <c r="G5360" s="10">
        <f t="shared" ca="1" si="167"/>
        <v>5.0783999999999996E-2</v>
      </c>
    </row>
    <row r="5361" spans="1:7">
      <c r="A5361" s="8">
        <v>35821</v>
      </c>
      <c r="B5361" s="9">
        <v>7.35</v>
      </c>
      <c r="C5361" s="7">
        <f t="shared" si="166"/>
        <v>7.3499999999999996E-2</v>
      </c>
      <c r="D5361" s="91">
        <f ca="1">AVERAGE(C5361:OFFSET(C5361,$I$1-1,0))</f>
        <v>7.8336000000000017E-2</v>
      </c>
      <c r="F5361" s="8">
        <v>41794</v>
      </c>
      <c r="G5361" s="10">
        <f t="shared" ca="1" si="167"/>
        <v>5.0757499999999983E-2</v>
      </c>
    </row>
    <row r="5362" spans="1:7">
      <c r="A5362" s="8">
        <v>35818</v>
      </c>
      <c r="B5362" s="9">
        <v>7.4</v>
      </c>
      <c r="C5362" s="7">
        <f t="shared" si="166"/>
        <v>7.400000000000001E-2</v>
      </c>
      <c r="D5362" s="91">
        <f ca="1">AVERAGE(C5362:OFFSET(C5362,$I$1-1,0))</f>
        <v>7.8392000000000017E-2</v>
      </c>
      <c r="F5362" s="8">
        <v>41795</v>
      </c>
      <c r="G5362" s="10">
        <f t="shared" ca="1" si="167"/>
        <v>5.0728999999999989E-2</v>
      </c>
    </row>
    <row r="5363" spans="1:7">
      <c r="A5363" s="8">
        <v>35817</v>
      </c>
      <c r="B5363" s="9">
        <v>7.3</v>
      </c>
      <c r="C5363" s="7">
        <f t="shared" si="166"/>
        <v>7.2999999999999995E-2</v>
      </c>
      <c r="D5363" s="91">
        <f ca="1">AVERAGE(C5363:OFFSET(C5363,$I$1-1,0))</f>
        <v>7.8442000000000012E-2</v>
      </c>
      <c r="F5363" s="8">
        <v>41796</v>
      </c>
      <c r="G5363" s="10">
        <f t="shared" ca="1" si="167"/>
        <v>5.0697499999999972E-2</v>
      </c>
    </row>
    <row r="5364" spans="1:7">
      <c r="A5364" s="8">
        <v>35816</v>
      </c>
      <c r="B5364" s="9">
        <v>7.28</v>
      </c>
      <c r="C5364" s="7">
        <f t="shared" si="166"/>
        <v>7.2800000000000004E-2</v>
      </c>
      <c r="D5364" s="91">
        <f ca="1">AVERAGE(C5364:OFFSET(C5364,$I$1-1,0))</f>
        <v>7.8496500000000011E-2</v>
      </c>
      <c r="F5364" s="8">
        <v>41799</v>
      </c>
      <c r="G5364" s="10">
        <f t="shared" ca="1" si="167"/>
        <v>5.066449999999998E-2</v>
      </c>
    </row>
    <row r="5365" spans="1:7">
      <c r="A5365" s="8">
        <v>35815</v>
      </c>
      <c r="B5365" s="9">
        <v>7.29</v>
      </c>
      <c r="C5365" s="7">
        <f t="shared" si="166"/>
        <v>7.2900000000000006E-2</v>
      </c>
      <c r="D5365" s="91">
        <f ca="1">AVERAGE(C5365:OFFSET(C5365,$I$1-1,0))</f>
        <v>7.8551999999999983E-2</v>
      </c>
      <c r="F5365" s="8">
        <v>41800</v>
      </c>
      <c r="G5365" s="10">
        <f t="shared" ca="1" si="167"/>
        <v>5.0634499999999957E-2</v>
      </c>
    </row>
    <row r="5366" spans="1:7">
      <c r="A5366" s="8">
        <v>35811</v>
      </c>
      <c r="B5366" s="9">
        <v>7.29</v>
      </c>
      <c r="C5366" s="7">
        <f t="shared" si="166"/>
        <v>7.2900000000000006E-2</v>
      </c>
      <c r="D5366" s="91">
        <f ca="1">AVERAGE(C5366:OFFSET(C5366,$I$1-1,0))</f>
        <v>7.8607499999999983E-2</v>
      </c>
      <c r="F5366" s="8">
        <v>41801</v>
      </c>
      <c r="G5366" s="10">
        <f t="shared" ca="1" si="167"/>
        <v>5.0602499999999967E-2</v>
      </c>
    </row>
    <row r="5367" spans="1:7">
      <c r="A5367" s="8">
        <v>35810</v>
      </c>
      <c r="B5367" s="9">
        <v>7.23</v>
      </c>
      <c r="C5367" s="7">
        <f t="shared" si="166"/>
        <v>7.2300000000000003E-2</v>
      </c>
      <c r="D5367" s="91">
        <f ca="1">AVERAGE(C5367:OFFSET(C5367,$I$1-1,0))</f>
        <v>7.8662999999999983E-2</v>
      </c>
      <c r="F5367" s="8">
        <v>41802</v>
      </c>
      <c r="G5367" s="10">
        <f t="shared" ca="1" si="167"/>
        <v>5.0567499999999974E-2</v>
      </c>
    </row>
    <row r="5368" spans="1:7">
      <c r="A5368" s="8">
        <v>35809</v>
      </c>
      <c r="B5368" s="9">
        <v>7.22</v>
      </c>
      <c r="C5368" s="7">
        <f t="shared" si="166"/>
        <v>7.22E-2</v>
      </c>
      <c r="D5368" s="91">
        <f ca="1">AVERAGE(C5368:OFFSET(C5368,$I$1-1,0))</f>
        <v>7.8717499999999982E-2</v>
      </c>
      <c r="F5368" s="8">
        <v>41803</v>
      </c>
      <c r="G5368" s="10">
        <f t="shared" ca="1" si="167"/>
        <v>5.0537499999999971E-2</v>
      </c>
    </row>
    <row r="5369" spans="1:7">
      <c r="A5369" s="8">
        <v>35808</v>
      </c>
      <c r="B5369" s="9">
        <v>7.21</v>
      </c>
      <c r="C5369" s="7">
        <f t="shared" si="166"/>
        <v>7.2099999999999997E-2</v>
      </c>
      <c r="D5369" s="91">
        <f ca="1">AVERAGE(C5369:OFFSET(C5369,$I$1-1,0))</f>
        <v>7.8771999999999981E-2</v>
      </c>
      <c r="F5369" s="8">
        <v>41806</v>
      </c>
      <c r="G5369" s="10">
        <f t="shared" ca="1" si="167"/>
        <v>5.0508999999999978E-2</v>
      </c>
    </row>
    <row r="5370" spans="1:7">
      <c r="A5370" s="8">
        <v>35807</v>
      </c>
      <c r="B5370" s="9">
        <v>7.2</v>
      </c>
      <c r="C5370" s="7">
        <f t="shared" si="166"/>
        <v>7.2000000000000008E-2</v>
      </c>
      <c r="D5370" s="91">
        <f ca="1">AVERAGE(C5370:OFFSET(C5370,$I$1-1,0))</f>
        <v>7.8825999999999993E-2</v>
      </c>
      <c r="F5370" s="8">
        <v>41807</v>
      </c>
      <c r="G5370" s="10">
        <f t="shared" ca="1" si="167"/>
        <v>5.0486499999999976E-2</v>
      </c>
    </row>
    <row r="5371" spans="1:7">
      <c r="A5371" s="8">
        <v>35804</v>
      </c>
      <c r="B5371" s="9">
        <v>7.21</v>
      </c>
      <c r="C5371" s="7">
        <f t="shared" si="166"/>
        <v>7.2099999999999997E-2</v>
      </c>
      <c r="D5371" s="91">
        <f ca="1">AVERAGE(C5371:OFFSET(C5371,$I$1-1,0))</f>
        <v>7.888199999999998E-2</v>
      </c>
      <c r="F5371" s="8">
        <v>41808</v>
      </c>
      <c r="G5371" s="10">
        <f t="shared" ca="1" si="167"/>
        <v>5.0459999999999984E-2</v>
      </c>
    </row>
    <row r="5372" spans="1:7">
      <c r="A5372" s="8">
        <v>35803</v>
      </c>
      <c r="B5372" s="9">
        <v>7.22</v>
      </c>
      <c r="C5372" s="7">
        <f t="shared" si="166"/>
        <v>7.22E-2</v>
      </c>
      <c r="D5372" s="91">
        <f ca="1">AVERAGE(C5372:OFFSET(C5372,$I$1-1,0))</f>
        <v>7.893799999999998E-2</v>
      </c>
      <c r="F5372" s="8">
        <v>41809</v>
      </c>
      <c r="G5372" s="10">
        <f t="shared" ca="1" si="167"/>
        <v>5.0437999999999976E-2</v>
      </c>
    </row>
    <row r="5373" spans="1:7">
      <c r="A5373" s="8">
        <v>35802</v>
      </c>
      <c r="B5373" s="9">
        <v>7.26</v>
      </c>
      <c r="C5373" s="7">
        <f t="shared" si="166"/>
        <v>7.2599999999999998E-2</v>
      </c>
      <c r="D5373" s="91">
        <f ca="1">AVERAGE(C5373:OFFSET(C5373,$I$1-1,0))</f>
        <v>7.8993999999999981E-2</v>
      </c>
      <c r="F5373" s="8">
        <v>41810</v>
      </c>
      <c r="G5373" s="10">
        <f t="shared" ca="1" si="167"/>
        <v>5.0417499999999969E-2</v>
      </c>
    </row>
    <row r="5374" spans="1:7">
      <c r="A5374" s="8">
        <v>35801</v>
      </c>
      <c r="B5374" s="9">
        <v>7.21</v>
      </c>
      <c r="C5374" s="7">
        <f t="shared" si="166"/>
        <v>7.2099999999999997E-2</v>
      </c>
      <c r="D5374" s="91">
        <f ca="1">AVERAGE(C5374:OFFSET(C5374,$I$1-1,0))</f>
        <v>7.9045499999999977E-2</v>
      </c>
      <c r="F5374" s="8">
        <v>41813</v>
      </c>
      <c r="G5374" s="10">
        <f t="shared" ca="1" si="167"/>
        <v>5.0391499999999978E-2</v>
      </c>
    </row>
    <row r="5375" spans="1:7">
      <c r="A5375" s="8">
        <v>35800</v>
      </c>
      <c r="B5375" s="9">
        <v>7.22</v>
      </c>
      <c r="C5375" s="7">
        <f t="shared" si="166"/>
        <v>7.22E-2</v>
      </c>
      <c r="D5375" s="91">
        <f ca="1">AVERAGE(C5375:OFFSET(C5375,$I$1-1,0))</f>
        <v>7.9099499999999962E-2</v>
      </c>
      <c r="F5375" s="8">
        <v>41814</v>
      </c>
      <c r="G5375" s="10">
        <f t="shared" ca="1" si="167"/>
        <v>5.0361499999999983E-2</v>
      </c>
    </row>
    <row r="5376" spans="1:7">
      <c r="A5376" s="8">
        <v>35797</v>
      </c>
      <c r="B5376" s="9">
        <v>7.3</v>
      </c>
      <c r="C5376" s="7">
        <f t="shared" si="166"/>
        <v>7.2999999999999995E-2</v>
      </c>
      <c r="D5376" s="91">
        <f ca="1">AVERAGE(C5376:OFFSET(C5376,$I$1-1,0))</f>
        <v>7.9151999999999972E-2</v>
      </c>
      <c r="F5376" s="8">
        <v>41815</v>
      </c>
      <c r="G5376" s="10">
        <f t="shared" ca="1" si="167"/>
        <v>5.0326499999999982E-2</v>
      </c>
    </row>
    <row r="5377" spans="1:7">
      <c r="A5377" s="8">
        <v>35795</v>
      </c>
      <c r="B5377" s="9">
        <v>7.36</v>
      </c>
      <c r="C5377" s="7">
        <f t="shared" si="166"/>
        <v>7.3599999999999999E-2</v>
      </c>
      <c r="D5377" s="91">
        <f ca="1">AVERAGE(C5377:OFFSET(C5377,$I$1-1,0))</f>
        <v>7.9201999999999967E-2</v>
      </c>
      <c r="F5377" s="8">
        <v>41816</v>
      </c>
      <c r="G5377" s="10">
        <f t="shared" ca="1" si="167"/>
        <v>5.0289499999999994E-2</v>
      </c>
    </row>
    <row r="5378" spans="1:7">
      <c r="A5378" s="8">
        <v>35794</v>
      </c>
      <c r="B5378" s="9">
        <v>7.4</v>
      </c>
      <c r="C5378" s="7">
        <f t="shared" si="166"/>
        <v>7.400000000000001E-2</v>
      </c>
      <c r="D5378" s="91">
        <f ca="1">AVERAGE(C5378:OFFSET(C5378,$I$1-1,0))</f>
        <v>7.9243999999999981E-2</v>
      </c>
      <c r="F5378" s="8">
        <v>41817</v>
      </c>
      <c r="G5378" s="10">
        <f t="shared" ca="1" si="167"/>
        <v>5.0255499999999988E-2</v>
      </c>
    </row>
    <row r="5379" spans="1:7">
      <c r="A5379" s="8">
        <v>35793</v>
      </c>
      <c r="B5379" s="9">
        <v>7.36</v>
      </c>
      <c r="C5379" s="7">
        <f t="shared" si="166"/>
        <v>7.3599999999999999E-2</v>
      </c>
      <c r="D5379" s="91">
        <f ca="1">AVERAGE(C5379:OFFSET(C5379,$I$1-1,0))</f>
        <v>7.9283999999999993E-2</v>
      </c>
      <c r="F5379" s="8">
        <v>41820</v>
      </c>
      <c r="G5379" s="10">
        <f t="shared" ca="1" si="167"/>
        <v>5.021649999999999E-2</v>
      </c>
    </row>
    <row r="5380" spans="1:7">
      <c r="A5380" s="8">
        <v>35790</v>
      </c>
      <c r="B5380" s="9">
        <v>7.34</v>
      </c>
      <c r="C5380" s="7">
        <f t="shared" si="166"/>
        <v>7.3399999999999993E-2</v>
      </c>
      <c r="D5380" s="91">
        <f ca="1">AVERAGE(C5380:OFFSET(C5380,$I$1-1,0))</f>
        <v>7.9324999999999979E-2</v>
      </c>
      <c r="F5380" s="8">
        <v>41821</v>
      </c>
      <c r="G5380" s="10">
        <f t="shared" ca="1" si="167"/>
        <v>5.0181999999999991E-2</v>
      </c>
    </row>
    <row r="5381" spans="1:7">
      <c r="A5381" s="8">
        <v>35786</v>
      </c>
      <c r="B5381" s="9">
        <v>7.34</v>
      </c>
      <c r="C5381" s="7">
        <f t="shared" si="166"/>
        <v>7.3399999999999993E-2</v>
      </c>
      <c r="D5381" s="91">
        <f ca="1">AVERAGE(C5381:OFFSET(C5381,$I$1-1,0))</f>
        <v>7.936749999999998E-2</v>
      </c>
      <c r="F5381" s="8">
        <v>41822</v>
      </c>
      <c r="G5381" s="10">
        <f t="shared" ca="1" si="167"/>
        <v>5.0151500000000002E-2</v>
      </c>
    </row>
    <row r="5382" spans="1:7">
      <c r="A5382" s="8">
        <v>35783</v>
      </c>
      <c r="B5382" s="9">
        <v>7.35</v>
      </c>
      <c r="C5382" s="7">
        <f t="shared" ref="C5382:C5445" si="168">B5382/100</f>
        <v>7.3499999999999996E-2</v>
      </c>
      <c r="D5382" s="91">
        <f ca="1">AVERAGE(C5382:OFFSET(C5382,$I$1-1,0))</f>
        <v>7.9410999999999982E-2</v>
      </c>
      <c r="F5382" s="8">
        <v>41823</v>
      </c>
      <c r="G5382" s="10">
        <f t="shared" ca="1" si="167"/>
        <v>5.0122E-2</v>
      </c>
    </row>
    <row r="5383" spans="1:7">
      <c r="A5383" s="8">
        <v>35782</v>
      </c>
      <c r="B5383" s="9">
        <v>7.38</v>
      </c>
      <c r="C5383" s="7">
        <f t="shared" si="168"/>
        <v>7.3800000000000004E-2</v>
      </c>
      <c r="D5383" s="91">
        <f ca="1">AVERAGE(C5383:OFFSET(C5383,$I$1-1,0))</f>
        <v>7.9451999999999981E-2</v>
      </c>
      <c r="F5383" s="8">
        <v>41827</v>
      </c>
      <c r="G5383" s="10">
        <f t="shared" ref="G5383:G5446" ca="1" si="169">VLOOKUP(F5383,$A$6:$D$6628,4,FALSE)</f>
        <v>5.0089000000000009E-2</v>
      </c>
    </row>
    <row r="5384" spans="1:7">
      <c r="A5384" s="8">
        <v>35781</v>
      </c>
      <c r="B5384" s="9">
        <v>7.41</v>
      </c>
      <c r="C5384" s="7">
        <f t="shared" si="168"/>
        <v>7.4099999999999999E-2</v>
      </c>
      <c r="D5384" s="91">
        <f ca="1">AVERAGE(C5384:OFFSET(C5384,$I$1-1,0))</f>
        <v>7.949249999999998E-2</v>
      </c>
      <c r="F5384" s="8">
        <v>41828</v>
      </c>
      <c r="G5384" s="10">
        <f t="shared" ca="1" si="169"/>
        <v>5.0054500000000009E-2</v>
      </c>
    </row>
    <row r="5385" spans="1:7">
      <c r="A5385" s="8">
        <v>35780</v>
      </c>
      <c r="B5385" s="9">
        <v>7.39</v>
      </c>
      <c r="C5385" s="7">
        <f t="shared" si="168"/>
        <v>7.3899999999999993E-2</v>
      </c>
      <c r="D5385" s="91">
        <f ca="1">AVERAGE(C5385:OFFSET(C5385,$I$1-1,0))</f>
        <v>7.9530499999999976E-2</v>
      </c>
      <c r="F5385" s="8">
        <v>41829</v>
      </c>
      <c r="G5385" s="10">
        <f t="shared" ca="1" si="169"/>
        <v>5.0023500000000026E-2</v>
      </c>
    </row>
    <row r="5386" spans="1:7">
      <c r="A5386" s="8">
        <v>35779</v>
      </c>
      <c r="B5386" s="9">
        <v>7.4</v>
      </c>
      <c r="C5386" s="7">
        <f t="shared" si="168"/>
        <v>7.400000000000001E-2</v>
      </c>
      <c r="D5386" s="91">
        <f ca="1">AVERAGE(C5386:OFFSET(C5386,$I$1-1,0))</f>
        <v>7.9567499999999985E-2</v>
      </c>
      <c r="F5386" s="8">
        <v>41830</v>
      </c>
      <c r="G5386" s="10">
        <f t="shared" ca="1" si="169"/>
        <v>4.9991000000000022E-2</v>
      </c>
    </row>
    <row r="5387" spans="1:7">
      <c r="A5387" s="8">
        <v>35776</v>
      </c>
      <c r="B5387" s="9">
        <v>7.38</v>
      </c>
      <c r="C5387" s="7">
        <f t="shared" si="168"/>
        <v>7.3800000000000004E-2</v>
      </c>
      <c r="D5387" s="91">
        <f ca="1">AVERAGE(C5387:OFFSET(C5387,$I$1-1,0))</f>
        <v>7.9605499999999982E-2</v>
      </c>
      <c r="F5387" s="8">
        <v>41831</v>
      </c>
      <c r="G5387" s="10">
        <f t="shared" ca="1" si="169"/>
        <v>4.9960000000000025E-2</v>
      </c>
    </row>
    <row r="5388" spans="1:7">
      <c r="A5388" s="8">
        <v>35775</v>
      </c>
      <c r="B5388" s="9">
        <v>7.43</v>
      </c>
      <c r="C5388" s="7">
        <f t="shared" si="168"/>
        <v>7.4299999999999991E-2</v>
      </c>
      <c r="D5388" s="91">
        <f ca="1">AVERAGE(C5388:OFFSET(C5388,$I$1-1,0))</f>
        <v>7.9643499999999992E-2</v>
      </c>
      <c r="F5388" s="8">
        <v>41834</v>
      </c>
      <c r="G5388" s="10">
        <f t="shared" ca="1" si="169"/>
        <v>4.9931000000000017E-2</v>
      </c>
    </row>
    <row r="5389" spans="1:7">
      <c r="A5389" s="8">
        <v>35774</v>
      </c>
      <c r="B5389" s="9">
        <v>7.5</v>
      </c>
      <c r="C5389" s="7">
        <f t="shared" si="168"/>
        <v>7.4999999999999997E-2</v>
      </c>
      <c r="D5389" s="91">
        <f ca="1">AVERAGE(C5389:OFFSET(C5389,$I$1-1,0))</f>
        <v>7.967349999999998E-2</v>
      </c>
      <c r="F5389" s="8">
        <v>41835</v>
      </c>
      <c r="G5389" s="10">
        <f t="shared" ca="1" si="169"/>
        <v>4.9905500000000019E-2</v>
      </c>
    </row>
    <row r="5390" spans="1:7">
      <c r="A5390" s="8">
        <v>35773</v>
      </c>
      <c r="B5390" s="9">
        <v>7.53</v>
      </c>
      <c r="C5390" s="7">
        <f t="shared" si="168"/>
        <v>7.5300000000000006E-2</v>
      </c>
      <c r="D5390" s="91">
        <f ca="1">AVERAGE(C5390:OFFSET(C5390,$I$1-1,0))</f>
        <v>7.9699499999999979E-2</v>
      </c>
      <c r="F5390" s="8">
        <v>41836</v>
      </c>
      <c r="G5390" s="10">
        <f t="shared" ca="1" si="169"/>
        <v>4.9879500000000021E-2</v>
      </c>
    </row>
    <row r="5391" spans="1:7">
      <c r="A5391" s="8">
        <v>35772</v>
      </c>
      <c r="B5391" s="9">
        <v>7.5</v>
      </c>
      <c r="C5391" s="7">
        <f t="shared" si="168"/>
        <v>7.4999999999999997E-2</v>
      </c>
      <c r="D5391" s="91">
        <f ca="1">AVERAGE(C5391:OFFSET(C5391,$I$1-1,0))</f>
        <v>7.9722999999999974E-2</v>
      </c>
      <c r="F5391" s="8">
        <v>41837</v>
      </c>
      <c r="G5391" s="10">
        <f t="shared" ca="1" si="169"/>
        <v>4.9849000000000025E-2</v>
      </c>
    </row>
    <row r="5392" spans="1:7">
      <c r="A5392" s="8">
        <v>35769</v>
      </c>
      <c r="B5392" s="9">
        <v>7.47</v>
      </c>
      <c r="C5392" s="7">
        <f t="shared" si="168"/>
        <v>7.4700000000000003E-2</v>
      </c>
      <c r="D5392" s="91">
        <f ca="1">AVERAGE(C5392:OFFSET(C5392,$I$1-1,0))</f>
        <v>7.9746999999999971E-2</v>
      </c>
      <c r="F5392" s="8">
        <v>41838</v>
      </c>
      <c r="G5392" s="10">
        <f t="shared" ca="1" si="169"/>
        <v>4.9819000000000016E-2</v>
      </c>
    </row>
    <row r="5393" spans="1:7">
      <c r="A5393" s="8">
        <v>35768</v>
      </c>
      <c r="B5393" s="9">
        <v>7.43</v>
      </c>
      <c r="C5393" s="7">
        <f t="shared" si="168"/>
        <v>7.4299999999999991E-2</v>
      </c>
      <c r="D5393" s="91">
        <f ca="1">AVERAGE(C5393:OFFSET(C5393,$I$1-1,0))</f>
        <v>7.977049999999998E-2</v>
      </c>
      <c r="F5393" s="8">
        <v>41841</v>
      </c>
      <c r="G5393" s="10">
        <f t="shared" ca="1" si="169"/>
        <v>4.9787500000000012E-2</v>
      </c>
    </row>
    <row r="5394" spans="1:7">
      <c r="A5394" s="8">
        <v>35767</v>
      </c>
      <c r="B5394" s="9">
        <v>7.42</v>
      </c>
      <c r="C5394" s="7">
        <f t="shared" si="168"/>
        <v>7.4200000000000002E-2</v>
      </c>
      <c r="D5394" s="91">
        <f ca="1">AVERAGE(C5394:OFFSET(C5394,$I$1-1,0))</f>
        <v>7.9793999999999976E-2</v>
      </c>
      <c r="F5394" s="8">
        <v>41842</v>
      </c>
      <c r="G5394" s="10">
        <f t="shared" ca="1" si="169"/>
        <v>4.975400000000002E-2</v>
      </c>
    </row>
    <row r="5395" spans="1:7">
      <c r="A5395" s="8">
        <v>35766</v>
      </c>
      <c r="B5395" s="9">
        <v>7.42</v>
      </c>
      <c r="C5395" s="7">
        <f t="shared" si="168"/>
        <v>7.4200000000000002E-2</v>
      </c>
      <c r="D5395" s="91">
        <f ca="1">AVERAGE(C5395:OFFSET(C5395,$I$1-1,0))</f>
        <v>7.9817499999999972E-2</v>
      </c>
      <c r="F5395" s="8">
        <v>41843</v>
      </c>
      <c r="G5395" s="10">
        <f t="shared" ca="1" si="169"/>
        <v>4.9722000000000023E-2</v>
      </c>
    </row>
    <row r="5396" spans="1:7">
      <c r="A5396" s="8">
        <v>35765</v>
      </c>
      <c r="B5396" s="9">
        <v>7.43</v>
      </c>
      <c r="C5396" s="7">
        <f t="shared" si="168"/>
        <v>7.4299999999999991E-2</v>
      </c>
      <c r="D5396" s="91">
        <f ca="1">AVERAGE(C5396:OFFSET(C5396,$I$1-1,0))</f>
        <v>7.984349999999997E-2</v>
      </c>
      <c r="F5396" s="8">
        <v>41844</v>
      </c>
      <c r="G5396" s="10">
        <f t="shared" ca="1" si="169"/>
        <v>4.9692000000000014E-2</v>
      </c>
    </row>
    <row r="5397" spans="1:7">
      <c r="A5397" s="8">
        <v>35762</v>
      </c>
      <c r="B5397" s="9">
        <v>7.46</v>
      </c>
      <c r="C5397" s="7">
        <f t="shared" si="168"/>
        <v>7.46E-2</v>
      </c>
      <c r="D5397" s="91">
        <f ca="1">AVERAGE(C5397:OFFSET(C5397,$I$1-1,0))</f>
        <v>7.987099999999997E-2</v>
      </c>
      <c r="F5397" s="8">
        <v>41845</v>
      </c>
      <c r="G5397" s="10">
        <f t="shared" ca="1" si="169"/>
        <v>4.9658500000000022E-2</v>
      </c>
    </row>
    <row r="5398" spans="1:7">
      <c r="A5398" s="8">
        <v>35760</v>
      </c>
      <c r="B5398" s="9">
        <v>7.45</v>
      </c>
      <c r="C5398" s="7">
        <f t="shared" si="168"/>
        <v>7.4499999999999997E-2</v>
      </c>
      <c r="D5398" s="91">
        <f ca="1">AVERAGE(C5398:OFFSET(C5398,$I$1-1,0))</f>
        <v>7.9896499999999968E-2</v>
      </c>
      <c r="F5398" s="8">
        <v>41848</v>
      </c>
      <c r="G5398" s="10">
        <f t="shared" ca="1" si="169"/>
        <v>4.9628000000000005E-2</v>
      </c>
    </row>
    <row r="5399" spans="1:7">
      <c r="A5399" s="8">
        <v>35759</v>
      </c>
      <c r="B5399" s="9">
        <v>7.45</v>
      </c>
      <c r="C5399" s="7">
        <f t="shared" si="168"/>
        <v>7.4499999999999997E-2</v>
      </c>
      <c r="D5399" s="91">
        <f ca="1">AVERAGE(C5399:OFFSET(C5399,$I$1-1,0))</f>
        <v>7.9924999999999968E-2</v>
      </c>
      <c r="F5399" s="8">
        <v>41849</v>
      </c>
      <c r="G5399" s="10">
        <f t="shared" ca="1" si="169"/>
        <v>4.9596000000000001E-2</v>
      </c>
    </row>
    <row r="5400" spans="1:7">
      <c r="A5400" s="8">
        <v>35758</v>
      </c>
      <c r="B5400" s="9">
        <v>7.47</v>
      </c>
      <c r="C5400" s="7">
        <f t="shared" si="168"/>
        <v>7.4700000000000003E-2</v>
      </c>
      <c r="D5400" s="91">
        <f ca="1">AVERAGE(C5400:OFFSET(C5400,$I$1-1,0))</f>
        <v>7.9953499999999955E-2</v>
      </c>
      <c r="F5400" s="8">
        <v>41850</v>
      </c>
      <c r="G5400" s="10">
        <f t="shared" ca="1" si="169"/>
        <v>4.9567499999999994E-2</v>
      </c>
    </row>
    <row r="5401" spans="1:7">
      <c r="A5401" s="8">
        <v>35755</v>
      </c>
      <c r="B5401" s="9">
        <v>7.44</v>
      </c>
      <c r="C5401" s="7">
        <f t="shared" si="168"/>
        <v>7.4400000000000008E-2</v>
      </c>
      <c r="D5401" s="91">
        <f ca="1">AVERAGE(C5401:OFFSET(C5401,$I$1-1,0))</f>
        <v>7.9984499999999958E-2</v>
      </c>
      <c r="F5401" s="8">
        <v>41851</v>
      </c>
      <c r="G5401" s="10">
        <f t="shared" ca="1" si="169"/>
        <v>4.9539499999999986E-2</v>
      </c>
    </row>
    <row r="5402" spans="1:7">
      <c r="A5402" s="8">
        <v>35754</v>
      </c>
      <c r="B5402" s="9">
        <v>7.45</v>
      </c>
      <c r="C5402" s="7">
        <f t="shared" si="168"/>
        <v>7.4499999999999997E-2</v>
      </c>
      <c r="D5402" s="91">
        <f ca="1">AVERAGE(C5402:OFFSET(C5402,$I$1-1,0))</f>
        <v>8.0015999999999948E-2</v>
      </c>
      <c r="F5402" s="8">
        <v>41852</v>
      </c>
      <c r="G5402" s="10">
        <f t="shared" ca="1" si="169"/>
        <v>4.9512499999999987E-2</v>
      </c>
    </row>
    <row r="5403" spans="1:7">
      <c r="A5403" s="8">
        <v>35753</v>
      </c>
      <c r="B5403" s="9">
        <v>7.43</v>
      </c>
      <c r="C5403" s="7">
        <f t="shared" si="168"/>
        <v>7.4299999999999991E-2</v>
      </c>
      <c r="D5403" s="91">
        <f ca="1">AVERAGE(C5403:OFFSET(C5403,$I$1-1,0))</f>
        <v>8.0045999999999964E-2</v>
      </c>
      <c r="F5403" s="8">
        <v>41855</v>
      </c>
      <c r="G5403" s="10">
        <f t="shared" ca="1" si="169"/>
        <v>4.9483499999999993E-2</v>
      </c>
    </row>
    <row r="5404" spans="1:7">
      <c r="A5404" s="8">
        <v>35752</v>
      </c>
      <c r="B5404" s="9">
        <v>7.46</v>
      </c>
      <c r="C5404" s="7">
        <f t="shared" si="168"/>
        <v>7.46E-2</v>
      </c>
      <c r="D5404" s="91">
        <f ca="1">AVERAGE(C5404:OFFSET(C5404,$I$1-1,0))</f>
        <v>8.0077999999999955E-2</v>
      </c>
      <c r="F5404" s="8">
        <v>41856</v>
      </c>
      <c r="G5404" s="10">
        <f t="shared" ca="1" si="169"/>
        <v>4.9456500000000007E-2</v>
      </c>
    </row>
    <row r="5405" spans="1:7">
      <c r="A5405" s="8">
        <v>35751</v>
      </c>
      <c r="B5405" s="9">
        <v>7.48</v>
      </c>
      <c r="C5405" s="7">
        <f t="shared" si="168"/>
        <v>7.4800000000000005E-2</v>
      </c>
      <c r="D5405" s="91">
        <f ca="1">AVERAGE(C5405:OFFSET(C5405,$I$1-1,0))</f>
        <v>8.0110999999999974E-2</v>
      </c>
      <c r="F5405" s="8">
        <v>41857</v>
      </c>
      <c r="G5405" s="10">
        <f t="shared" ca="1" si="169"/>
        <v>4.9434000000000013E-2</v>
      </c>
    </row>
    <row r="5406" spans="1:7">
      <c r="A5406" s="8">
        <v>35748</v>
      </c>
      <c r="B5406" s="9">
        <v>7.48</v>
      </c>
      <c r="C5406" s="7">
        <f t="shared" si="168"/>
        <v>7.4800000000000005E-2</v>
      </c>
      <c r="D5406" s="91">
        <f ca="1">AVERAGE(C5406:OFFSET(C5406,$I$1-1,0))</f>
        <v>8.0146999999999982E-2</v>
      </c>
      <c r="F5406" s="8">
        <v>41858</v>
      </c>
      <c r="G5406" s="10">
        <f t="shared" ca="1" si="169"/>
        <v>4.9410000000000016E-2</v>
      </c>
    </row>
    <row r="5407" spans="1:7">
      <c r="A5407" s="8">
        <v>35747</v>
      </c>
      <c r="B5407" s="9">
        <v>7.48</v>
      </c>
      <c r="C5407" s="7">
        <f t="shared" si="168"/>
        <v>7.4800000000000005E-2</v>
      </c>
      <c r="D5407" s="91">
        <f ca="1">AVERAGE(C5407:OFFSET(C5407,$I$1-1,0))</f>
        <v>8.0184499999999978E-2</v>
      </c>
      <c r="F5407" s="8">
        <v>41859</v>
      </c>
      <c r="G5407" s="10">
        <f t="shared" ca="1" si="169"/>
        <v>4.9385000000000012E-2</v>
      </c>
    </row>
    <row r="5408" spans="1:7">
      <c r="A5408" s="8">
        <v>35746</v>
      </c>
      <c r="B5408" s="9">
        <v>7.51</v>
      </c>
      <c r="C5408" s="7">
        <f t="shared" si="168"/>
        <v>7.51E-2</v>
      </c>
      <c r="D5408" s="91">
        <f ca="1">AVERAGE(C5408:OFFSET(C5408,$I$1-1,0))</f>
        <v>8.0222499999999974E-2</v>
      </c>
      <c r="F5408" s="8">
        <v>41862</v>
      </c>
      <c r="G5408" s="10">
        <f t="shared" ca="1" si="169"/>
        <v>4.9364499999999999E-2</v>
      </c>
    </row>
    <row r="5409" spans="1:7">
      <c r="A5409" s="8">
        <v>35744</v>
      </c>
      <c r="B5409" s="9">
        <v>7.53</v>
      </c>
      <c r="C5409" s="7">
        <f t="shared" si="168"/>
        <v>7.5300000000000006E-2</v>
      </c>
      <c r="D5409" s="91">
        <f ca="1">AVERAGE(C5409:OFFSET(C5409,$I$1-1,0))</f>
        <v>8.0260499999999957E-2</v>
      </c>
      <c r="F5409" s="8">
        <v>41863</v>
      </c>
      <c r="G5409" s="10">
        <f t="shared" ca="1" si="169"/>
        <v>4.9347000000000009E-2</v>
      </c>
    </row>
    <row r="5410" spans="1:7">
      <c r="A5410" s="8">
        <v>35741</v>
      </c>
      <c r="B5410" s="9">
        <v>7.53</v>
      </c>
      <c r="C5410" s="7">
        <f t="shared" si="168"/>
        <v>7.5300000000000006E-2</v>
      </c>
      <c r="D5410" s="91">
        <f ca="1">AVERAGE(C5410:OFFSET(C5410,$I$1-1,0))</f>
        <v>8.0295999999999965E-2</v>
      </c>
      <c r="F5410" s="8">
        <v>41864</v>
      </c>
      <c r="G5410" s="10">
        <f t="shared" ca="1" si="169"/>
        <v>4.9327500000000003E-2</v>
      </c>
    </row>
    <row r="5411" spans="1:7">
      <c r="A5411" s="8">
        <v>35740</v>
      </c>
      <c r="B5411" s="9">
        <v>7.53</v>
      </c>
      <c r="C5411" s="7">
        <f t="shared" si="168"/>
        <v>7.5300000000000006E-2</v>
      </c>
      <c r="D5411" s="91">
        <f ca="1">AVERAGE(C5411:OFFSET(C5411,$I$1-1,0))</f>
        <v>8.0328499999999983E-2</v>
      </c>
      <c r="F5411" s="8">
        <v>41865</v>
      </c>
      <c r="G5411" s="10">
        <f t="shared" ca="1" si="169"/>
        <v>4.9307000000000011E-2</v>
      </c>
    </row>
    <row r="5412" spans="1:7">
      <c r="A5412" s="8">
        <v>35739</v>
      </c>
      <c r="B5412" s="9">
        <v>7.57</v>
      </c>
      <c r="C5412" s="7">
        <f t="shared" si="168"/>
        <v>7.5700000000000003E-2</v>
      </c>
      <c r="D5412" s="91">
        <f ca="1">AVERAGE(C5412:OFFSET(C5412,$I$1-1,0))</f>
        <v>8.036049999999996E-2</v>
      </c>
      <c r="F5412" s="8">
        <v>41866</v>
      </c>
      <c r="G5412" s="10">
        <f t="shared" ca="1" si="169"/>
        <v>4.9284000000000008E-2</v>
      </c>
    </row>
    <row r="5413" spans="1:7">
      <c r="A5413" s="8">
        <v>35738</v>
      </c>
      <c r="B5413" s="9">
        <v>7.52</v>
      </c>
      <c r="C5413" s="7">
        <f t="shared" si="168"/>
        <v>7.5199999999999989E-2</v>
      </c>
      <c r="D5413" s="91">
        <f ca="1">AVERAGE(C5413:OFFSET(C5413,$I$1-1,0))</f>
        <v>8.0390499999999976E-2</v>
      </c>
      <c r="F5413" s="8">
        <v>41869</v>
      </c>
      <c r="G5413" s="10">
        <f t="shared" ca="1" si="169"/>
        <v>4.9263499999999995E-2</v>
      </c>
    </row>
    <row r="5414" spans="1:7">
      <c r="A5414" s="8">
        <v>35737</v>
      </c>
      <c r="B5414" s="9">
        <v>7.54</v>
      </c>
      <c r="C5414" s="7">
        <f t="shared" si="168"/>
        <v>7.5399999999999995E-2</v>
      </c>
      <c r="D5414" s="91">
        <f ca="1">AVERAGE(C5414:OFFSET(C5414,$I$1-1,0))</f>
        <v>8.0422999999999967E-2</v>
      </c>
      <c r="F5414" s="8">
        <v>41870</v>
      </c>
      <c r="G5414" s="10">
        <f t="shared" ca="1" si="169"/>
        <v>4.9243999999999996E-2</v>
      </c>
    </row>
    <row r="5415" spans="1:7">
      <c r="A5415" s="8">
        <v>35734</v>
      </c>
      <c r="B5415" s="9">
        <v>7.51</v>
      </c>
      <c r="C5415" s="7">
        <f t="shared" si="168"/>
        <v>7.51E-2</v>
      </c>
      <c r="D5415" s="91">
        <f ca="1">AVERAGE(C5415:OFFSET(C5415,$I$1-1,0))</f>
        <v>8.0455499999999971E-2</v>
      </c>
      <c r="F5415" s="8">
        <v>41871</v>
      </c>
      <c r="G5415" s="10">
        <f t="shared" ca="1" si="169"/>
        <v>4.9224999999999984E-2</v>
      </c>
    </row>
    <row r="5416" spans="1:7">
      <c r="A5416" s="8">
        <v>35733</v>
      </c>
      <c r="B5416" s="9">
        <v>7.52</v>
      </c>
      <c r="C5416" s="7">
        <f t="shared" si="168"/>
        <v>7.5199999999999989E-2</v>
      </c>
      <c r="D5416" s="91">
        <f ca="1">AVERAGE(C5416:OFFSET(C5416,$I$1-1,0))</f>
        <v>8.0486999999999961E-2</v>
      </c>
      <c r="F5416" s="8">
        <v>41872</v>
      </c>
      <c r="G5416" s="10">
        <f t="shared" ca="1" si="169"/>
        <v>4.9200999999999988E-2</v>
      </c>
    </row>
    <row r="5417" spans="1:7">
      <c r="A5417" s="8">
        <v>35732</v>
      </c>
      <c r="B5417" s="9">
        <v>7.57</v>
      </c>
      <c r="C5417" s="7">
        <f t="shared" si="168"/>
        <v>7.5700000000000003E-2</v>
      </c>
      <c r="D5417" s="91">
        <f ca="1">AVERAGE(C5417:OFFSET(C5417,$I$1-1,0))</f>
        <v>8.0517999999999965E-2</v>
      </c>
      <c r="F5417" s="8">
        <v>41873</v>
      </c>
      <c r="G5417" s="10">
        <f t="shared" ca="1" si="169"/>
        <v>4.9175499999999976E-2</v>
      </c>
    </row>
    <row r="5418" spans="1:7">
      <c r="A5418" s="8">
        <v>35731</v>
      </c>
      <c r="B5418" s="9">
        <v>7.6</v>
      </c>
      <c r="C5418" s="7">
        <f t="shared" si="168"/>
        <v>7.5999999999999998E-2</v>
      </c>
      <c r="D5418" s="91">
        <f ca="1">AVERAGE(C5418:OFFSET(C5418,$I$1-1,0))</f>
        <v>8.0549999999999955E-2</v>
      </c>
      <c r="F5418" s="8">
        <v>41876</v>
      </c>
      <c r="G5418" s="10">
        <f t="shared" ca="1" si="169"/>
        <v>4.9146499999999989E-2</v>
      </c>
    </row>
    <row r="5419" spans="1:7">
      <c r="A5419" s="8">
        <v>35730</v>
      </c>
      <c r="B5419" s="9">
        <v>7.58</v>
      </c>
      <c r="C5419" s="7">
        <f t="shared" si="168"/>
        <v>7.5800000000000006E-2</v>
      </c>
      <c r="D5419" s="91">
        <f ca="1">AVERAGE(C5419:OFFSET(C5419,$I$1-1,0))</f>
        <v>8.0580499999999958E-2</v>
      </c>
      <c r="F5419" s="8">
        <v>41877</v>
      </c>
      <c r="G5419" s="10">
        <f t="shared" ca="1" si="169"/>
        <v>4.911699999999998E-2</v>
      </c>
    </row>
    <row r="5420" spans="1:7">
      <c r="A5420" s="8">
        <v>35727</v>
      </c>
      <c r="B5420" s="9">
        <v>7.5600000000000005</v>
      </c>
      <c r="C5420" s="7">
        <f t="shared" si="168"/>
        <v>7.5600000000000001E-2</v>
      </c>
      <c r="D5420" s="91">
        <f ca="1">AVERAGE(C5420:OFFSET(C5420,$I$1-1,0))</f>
        <v>8.0609499999999959E-2</v>
      </c>
      <c r="F5420" s="8">
        <v>41878</v>
      </c>
      <c r="G5420" s="10">
        <f t="shared" ca="1" si="169"/>
        <v>4.9086499999999977E-2</v>
      </c>
    </row>
    <row r="5421" spans="1:7">
      <c r="A5421" s="8">
        <v>35726</v>
      </c>
      <c r="B5421" s="9">
        <v>7.5600000000000005</v>
      </c>
      <c r="C5421" s="7">
        <f t="shared" si="168"/>
        <v>7.5600000000000001E-2</v>
      </c>
      <c r="D5421" s="91">
        <f ca="1">AVERAGE(C5421:OFFSET(C5421,$I$1-1,0))</f>
        <v>8.0642499999999978E-2</v>
      </c>
      <c r="F5421" s="8">
        <v>41879</v>
      </c>
      <c r="G5421" s="10">
        <f t="shared" ca="1" si="169"/>
        <v>4.9048499999999981E-2</v>
      </c>
    </row>
    <row r="5422" spans="1:7">
      <c r="A5422" s="8">
        <v>35725</v>
      </c>
      <c r="B5422" s="9">
        <v>7.66</v>
      </c>
      <c r="C5422" s="7">
        <f t="shared" si="168"/>
        <v>7.6600000000000001E-2</v>
      </c>
      <c r="D5422" s="91">
        <f ca="1">AVERAGE(C5422:OFFSET(C5422,$I$1-1,0))</f>
        <v>8.0674499999999968E-2</v>
      </c>
      <c r="F5422" s="8">
        <v>41880</v>
      </c>
      <c r="G5422" s="10">
        <f t="shared" ca="1" si="169"/>
        <v>4.9010499999999985E-2</v>
      </c>
    </row>
    <row r="5423" spans="1:7">
      <c r="A5423" s="8">
        <v>35724</v>
      </c>
      <c r="B5423" s="9">
        <v>7.66</v>
      </c>
      <c r="C5423" s="7">
        <f t="shared" si="168"/>
        <v>7.6600000000000001E-2</v>
      </c>
      <c r="D5423" s="91">
        <f ca="1">AVERAGE(C5423:OFFSET(C5423,$I$1-1,0))</f>
        <v>8.0698499999999965E-2</v>
      </c>
      <c r="F5423" s="8">
        <v>41884</v>
      </c>
      <c r="G5423" s="10">
        <f t="shared" ca="1" si="169"/>
        <v>4.897849999999998E-2</v>
      </c>
    </row>
    <row r="5424" spans="1:7">
      <c r="A5424" s="8">
        <v>35723</v>
      </c>
      <c r="B5424" s="9">
        <v>7.76</v>
      </c>
      <c r="C5424" s="7">
        <f t="shared" si="168"/>
        <v>7.7600000000000002E-2</v>
      </c>
      <c r="D5424" s="91">
        <f ca="1">AVERAGE(C5424:OFFSET(C5424,$I$1-1,0))</f>
        <v>8.0721499999999974E-2</v>
      </c>
      <c r="F5424" s="8">
        <v>41885</v>
      </c>
      <c r="G5424" s="10">
        <f t="shared" ca="1" si="169"/>
        <v>4.8946999999999977E-2</v>
      </c>
    </row>
    <row r="5425" spans="1:7">
      <c r="A5425" s="8">
        <v>35720</v>
      </c>
      <c r="B5425" s="9">
        <v>7.74</v>
      </c>
      <c r="C5425" s="7">
        <f t="shared" si="168"/>
        <v>7.7399999999999997E-2</v>
      </c>
      <c r="D5425" s="91">
        <f ca="1">AVERAGE(C5425:OFFSET(C5425,$I$1-1,0))</f>
        <v>8.0739999999999978E-2</v>
      </c>
      <c r="F5425" s="8">
        <v>41886</v>
      </c>
      <c r="G5425" s="10">
        <f t="shared" ca="1" si="169"/>
        <v>4.8917999999999982E-2</v>
      </c>
    </row>
    <row r="5426" spans="1:7">
      <c r="A5426" s="8">
        <v>35719</v>
      </c>
      <c r="B5426" s="9">
        <v>7.74</v>
      </c>
      <c r="C5426" s="7">
        <f t="shared" si="168"/>
        <v>7.7399999999999997E-2</v>
      </c>
      <c r="D5426" s="91">
        <f ca="1">AVERAGE(C5426:OFFSET(C5426,$I$1-1,0))</f>
        <v>8.075549999999998E-2</v>
      </c>
      <c r="F5426" s="8">
        <v>41887</v>
      </c>
      <c r="G5426" s="10">
        <f t="shared" ca="1" si="169"/>
        <v>4.8895499999999981E-2</v>
      </c>
    </row>
    <row r="5427" spans="1:7">
      <c r="A5427" s="8">
        <v>35718</v>
      </c>
      <c r="B5427" s="9">
        <v>7.74</v>
      </c>
      <c r="C5427" s="7">
        <f t="shared" si="168"/>
        <v>7.7399999999999997E-2</v>
      </c>
      <c r="D5427" s="91">
        <f ca="1">AVERAGE(C5427:OFFSET(C5427,$I$1-1,0))</f>
        <v>8.076549999999999E-2</v>
      </c>
      <c r="F5427" s="8">
        <v>41890</v>
      </c>
      <c r="G5427" s="10">
        <f t="shared" ca="1" si="169"/>
        <v>4.8870499999999976E-2</v>
      </c>
    </row>
    <row r="5428" spans="1:7">
      <c r="A5428" s="8">
        <v>35717</v>
      </c>
      <c r="B5428" s="9">
        <v>7.73</v>
      </c>
      <c r="C5428" s="7">
        <f t="shared" si="168"/>
        <v>7.7300000000000008E-2</v>
      </c>
      <c r="D5428" s="91">
        <f ca="1">AVERAGE(C5428:OFFSET(C5428,$I$1-1,0))</f>
        <v>8.0775999999999987E-2</v>
      </c>
      <c r="F5428" s="8">
        <v>41891</v>
      </c>
      <c r="G5428" s="10">
        <f t="shared" ca="1" si="169"/>
        <v>4.8841499999999982E-2</v>
      </c>
    </row>
    <row r="5429" spans="1:7">
      <c r="A5429" s="8">
        <v>35713</v>
      </c>
      <c r="B5429" s="9">
        <v>7.75</v>
      </c>
      <c r="C5429" s="7">
        <f t="shared" si="168"/>
        <v>7.7499999999999999E-2</v>
      </c>
      <c r="D5429" s="91">
        <f ca="1">AVERAGE(C5429:OFFSET(C5429,$I$1-1,0))</f>
        <v>8.0790000000000001E-2</v>
      </c>
      <c r="F5429" s="8">
        <v>41892</v>
      </c>
      <c r="G5429" s="10">
        <f t="shared" ca="1" si="169"/>
        <v>4.8815999999999971E-2</v>
      </c>
    </row>
    <row r="5430" spans="1:7">
      <c r="A5430" s="8">
        <v>35712</v>
      </c>
      <c r="B5430" s="9">
        <v>7.73</v>
      </c>
      <c r="C5430" s="7">
        <f t="shared" si="168"/>
        <v>7.7300000000000008E-2</v>
      </c>
      <c r="D5430" s="91">
        <f ca="1">AVERAGE(C5430:OFFSET(C5430,$I$1-1,0))</f>
        <v>8.0802500000000013E-2</v>
      </c>
      <c r="F5430" s="8">
        <v>41893</v>
      </c>
      <c r="G5430" s="10">
        <f t="shared" ca="1" si="169"/>
        <v>4.8792499999999982E-2</v>
      </c>
    </row>
    <row r="5431" spans="1:7">
      <c r="A5431" s="8">
        <v>35711</v>
      </c>
      <c r="B5431" s="9">
        <v>7.73</v>
      </c>
      <c r="C5431" s="7">
        <f t="shared" si="168"/>
        <v>7.7300000000000008E-2</v>
      </c>
      <c r="D5431" s="91">
        <f ca="1">AVERAGE(C5431:OFFSET(C5431,$I$1-1,0))</f>
        <v>8.0816499999999999E-2</v>
      </c>
      <c r="F5431" s="8">
        <v>41894</v>
      </c>
      <c r="G5431" s="10">
        <f t="shared" ca="1" si="169"/>
        <v>4.8773999999999977E-2</v>
      </c>
    </row>
    <row r="5432" spans="1:7">
      <c r="A5432" s="8">
        <v>35710</v>
      </c>
      <c r="B5432" s="9">
        <v>7.67</v>
      </c>
      <c r="C5432" s="7">
        <f t="shared" si="168"/>
        <v>7.6700000000000004E-2</v>
      </c>
      <c r="D5432" s="91">
        <f ca="1">AVERAGE(C5432:OFFSET(C5432,$I$1-1,0))</f>
        <v>8.08305E-2</v>
      </c>
      <c r="F5432" s="8">
        <v>41897</v>
      </c>
      <c r="G5432" s="10">
        <f t="shared" ca="1" si="169"/>
        <v>4.8757499999999981E-2</v>
      </c>
    </row>
    <row r="5433" spans="1:7">
      <c r="A5433" s="8">
        <v>35709</v>
      </c>
      <c r="B5433" s="9">
        <v>7.6899999999999995</v>
      </c>
      <c r="C5433" s="7">
        <f t="shared" si="168"/>
        <v>7.6899999999999996E-2</v>
      </c>
      <c r="D5433" s="91">
        <f ca="1">AVERAGE(C5433:OFFSET(C5433,$I$1-1,0))</f>
        <v>8.0849000000000004E-2</v>
      </c>
      <c r="F5433" s="8">
        <v>41898</v>
      </c>
      <c r="G5433" s="10">
        <f t="shared" ca="1" si="169"/>
        <v>4.8740499999999978E-2</v>
      </c>
    </row>
    <row r="5434" spans="1:7">
      <c r="A5434" s="8">
        <v>35706</v>
      </c>
      <c r="B5434" s="9">
        <v>7.7</v>
      </c>
      <c r="C5434" s="7">
        <f t="shared" si="168"/>
        <v>7.6999999999999999E-2</v>
      </c>
      <c r="D5434" s="91">
        <f ca="1">AVERAGE(C5434:OFFSET(C5434,$I$1-1,0))</f>
        <v>8.0869500000000011E-2</v>
      </c>
      <c r="F5434" s="8">
        <v>41899</v>
      </c>
      <c r="G5434" s="10">
        <f t="shared" ca="1" si="169"/>
        <v>4.872449999999999E-2</v>
      </c>
    </row>
    <row r="5435" spans="1:7">
      <c r="A5435" s="8">
        <v>35705</v>
      </c>
      <c r="B5435" s="9">
        <v>7.7</v>
      </c>
      <c r="C5435" s="7">
        <f t="shared" si="168"/>
        <v>7.6999999999999999E-2</v>
      </c>
      <c r="D5435" s="91">
        <f ca="1">AVERAGE(C5435:OFFSET(C5435,$I$1-1,0))</f>
        <v>8.0888499999999988E-2</v>
      </c>
      <c r="F5435" s="8">
        <v>41900</v>
      </c>
      <c r="G5435" s="10">
        <f t="shared" ca="1" si="169"/>
        <v>4.8705499999999985E-2</v>
      </c>
    </row>
    <row r="5436" spans="1:7">
      <c r="A5436" s="8">
        <v>35704</v>
      </c>
      <c r="B5436" s="9">
        <v>7.71</v>
      </c>
      <c r="C5436" s="7">
        <f t="shared" si="168"/>
        <v>7.7100000000000002E-2</v>
      </c>
      <c r="D5436" s="91">
        <f ca="1">AVERAGE(C5436:OFFSET(C5436,$I$1-1,0))</f>
        <v>8.0906000000000006E-2</v>
      </c>
      <c r="F5436" s="8">
        <v>41901</v>
      </c>
      <c r="G5436" s="10">
        <f t="shared" ca="1" si="169"/>
        <v>4.8684499999999992E-2</v>
      </c>
    </row>
    <row r="5437" spans="1:7">
      <c r="A5437" s="8">
        <v>35703</v>
      </c>
      <c r="B5437" s="9">
        <v>7.75</v>
      </c>
      <c r="C5437" s="7">
        <f t="shared" si="168"/>
        <v>7.7499999999999999E-2</v>
      </c>
      <c r="D5437" s="91">
        <f ca="1">AVERAGE(C5437:OFFSET(C5437,$I$1-1,0))</f>
        <v>8.0919999999999992E-2</v>
      </c>
      <c r="F5437" s="8">
        <v>41904</v>
      </c>
      <c r="G5437" s="10">
        <f t="shared" ca="1" si="169"/>
        <v>4.8659499999999987E-2</v>
      </c>
    </row>
    <row r="5438" spans="1:7">
      <c r="A5438" s="8">
        <v>35702</v>
      </c>
      <c r="B5438" s="9">
        <v>7.74</v>
      </c>
      <c r="C5438" s="7">
        <f t="shared" si="168"/>
        <v>7.7399999999999997E-2</v>
      </c>
      <c r="D5438" s="91">
        <f ca="1">AVERAGE(C5438:OFFSET(C5438,$I$1-1,0))</f>
        <v>8.0934999999999993E-2</v>
      </c>
      <c r="F5438" s="8">
        <v>41905</v>
      </c>
      <c r="G5438" s="10">
        <f t="shared" ca="1" si="169"/>
        <v>4.8632000000000002E-2</v>
      </c>
    </row>
    <row r="5439" spans="1:7">
      <c r="A5439" s="8">
        <v>35699</v>
      </c>
      <c r="B5439" s="9">
        <v>7.73</v>
      </c>
      <c r="C5439" s="7">
        <f t="shared" si="168"/>
        <v>7.7300000000000008E-2</v>
      </c>
      <c r="D5439" s="91">
        <f ca="1">AVERAGE(C5439:OFFSET(C5439,$I$1-1,0))</f>
        <v>8.0949500000000008E-2</v>
      </c>
      <c r="F5439" s="8">
        <v>41906</v>
      </c>
      <c r="G5439" s="10">
        <f t="shared" ca="1" si="169"/>
        <v>4.860649999999999E-2</v>
      </c>
    </row>
    <row r="5440" spans="1:7">
      <c r="A5440" s="8">
        <v>35698</v>
      </c>
      <c r="B5440" s="9">
        <v>7.75</v>
      </c>
      <c r="C5440" s="7">
        <f t="shared" si="168"/>
        <v>7.7499999999999999E-2</v>
      </c>
      <c r="D5440" s="91">
        <f ca="1">AVERAGE(C5440:OFFSET(C5440,$I$1-1,0))</f>
        <v>8.0959500000000004E-2</v>
      </c>
      <c r="F5440" s="8">
        <v>41907</v>
      </c>
      <c r="G5440" s="10">
        <f t="shared" ca="1" si="169"/>
        <v>4.8579499999999991E-2</v>
      </c>
    </row>
    <row r="5441" spans="1:7">
      <c r="A5441" s="8">
        <v>35697</v>
      </c>
      <c r="B5441" s="9">
        <v>7.71</v>
      </c>
      <c r="C5441" s="7">
        <f t="shared" si="168"/>
        <v>7.7100000000000002E-2</v>
      </c>
      <c r="D5441" s="91">
        <f ca="1">AVERAGE(C5441:OFFSET(C5441,$I$1-1,0))</f>
        <v>8.0967999999999998E-2</v>
      </c>
      <c r="F5441" s="8">
        <v>41908</v>
      </c>
      <c r="G5441" s="10">
        <f t="shared" ca="1" si="169"/>
        <v>4.8555999999999981E-2</v>
      </c>
    </row>
    <row r="5442" spans="1:7">
      <c r="A5442" s="8">
        <v>35696</v>
      </c>
      <c r="B5442" s="9">
        <v>7.74</v>
      </c>
      <c r="C5442" s="7">
        <f t="shared" si="168"/>
        <v>7.7399999999999997E-2</v>
      </c>
      <c r="D5442" s="91">
        <f ca="1">AVERAGE(C5442:OFFSET(C5442,$I$1-1,0))</f>
        <v>8.0981000000000011E-2</v>
      </c>
      <c r="F5442" s="8">
        <v>41911</v>
      </c>
      <c r="G5442" s="10">
        <f t="shared" ca="1" si="169"/>
        <v>4.8527999999999988E-2</v>
      </c>
    </row>
    <row r="5443" spans="1:7">
      <c r="A5443" s="8">
        <v>35695</v>
      </c>
      <c r="B5443" s="9">
        <v>7.73</v>
      </c>
      <c r="C5443" s="7">
        <f t="shared" si="168"/>
        <v>7.7300000000000008E-2</v>
      </c>
      <c r="D5443" s="91">
        <f ca="1">AVERAGE(C5443:OFFSET(C5443,$I$1-1,0))</f>
        <v>8.0990999999999994E-2</v>
      </c>
      <c r="F5443" s="8">
        <v>41912</v>
      </c>
      <c r="G5443" s="10">
        <f t="shared" ca="1" si="169"/>
        <v>4.850249999999999E-2</v>
      </c>
    </row>
    <row r="5444" spans="1:7">
      <c r="A5444" s="8">
        <v>35692</v>
      </c>
      <c r="B5444" s="9">
        <v>7.74</v>
      </c>
      <c r="C5444" s="7">
        <f t="shared" si="168"/>
        <v>7.7399999999999997E-2</v>
      </c>
      <c r="D5444" s="91">
        <f ca="1">AVERAGE(C5444:OFFSET(C5444,$I$1-1,0))</f>
        <v>8.09975E-2</v>
      </c>
      <c r="F5444" s="8">
        <v>41913</v>
      </c>
      <c r="G5444" s="10">
        <f t="shared" ca="1" si="169"/>
        <v>4.8474999999999983E-2</v>
      </c>
    </row>
    <row r="5445" spans="1:7">
      <c r="A5445" s="8">
        <v>35691</v>
      </c>
      <c r="B5445" s="9">
        <v>7.74</v>
      </c>
      <c r="C5445" s="7">
        <f t="shared" si="168"/>
        <v>7.7399999999999997E-2</v>
      </c>
      <c r="D5445" s="91">
        <f ca="1">AVERAGE(C5445:OFFSET(C5445,$I$1-1,0))</f>
        <v>8.1001500000000004E-2</v>
      </c>
      <c r="F5445" s="8">
        <v>41914</v>
      </c>
      <c r="G5445" s="10">
        <f t="shared" ca="1" si="169"/>
        <v>4.8448999999999999E-2</v>
      </c>
    </row>
    <row r="5446" spans="1:7">
      <c r="A5446" s="8">
        <v>35690</v>
      </c>
      <c r="B5446" s="9">
        <v>7.74</v>
      </c>
      <c r="C5446" s="7">
        <f t="shared" ref="C5446:C5509" si="170">B5446/100</f>
        <v>7.7399999999999997E-2</v>
      </c>
      <c r="D5446" s="91">
        <f ca="1">AVERAGE(C5446:OFFSET(C5446,$I$1-1,0))</f>
        <v>8.1005500000000008E-2</v>
      </c>
      <c r="F5446" s="8">
        <v>41915</v>
      </c>
      <c r="G5446" s="10">
        <f t="shared" ca="1" si="169"/>
        <v>4.8424499999999995E-2</v>
      </c>
    </row>
    <row r="5447" spans="1:7">
      <c r="A5447" s="8">
        <v>35689</v>
      </c>
      <c r="B5447" s="9">
        <v>7.76</v>
      </c>
      <c r="C5447" s="7">
        <f t="shared" si="170"/>
        <v>7.7600000000000002E-2</v>
      </c>
      <c r="D5447" s="91">
        <f ca="1">AVERAGE(C5447:OFFSET(C5447,$I$1-1,0))</f>
        <v>8.1011E-2</v>
      </c>
      <c r="F5447" s="8">
        <v>41918</v>
      </c>
      <c r="G5447" s="10">
        <f t="shared" ref="G5447:G5510" ca="1" si="171">VLOOKUP(F5447,$A$6:$D$6628,4,FALSE)</f>
        <v>4.8397999999999997E-2</v>
      </c>
    </row>
    <row r="5448" spans="1:7">
      <c r="A5448" s="8">
        <v>35688</v>
      </c>
      <c r="B5448" s="9">
        <v>7.82</v>
      </c>
      <c r="C5448" s="7">
        <f t="shared" si="170"/>
        <v>7.8200000000000006E-2</v>
      </c>
      <c r="D5448" s="91">
        <f ca="1">AVERAGE(C5448:OFFSET(C5448,$I$1-1,0))</f>
        <v>8.101549999999999E-2</v>
      </c>
      <c r="F5448" s="8">
        <v>41919</v>
      </c>
      <c r="G5448" s="10">
        <f t="shared" ca="1" si="171"/>
        <v>4.8369499999999996E-2</v>
      </c>
    </row>
    <row r="5449" spans="1:7">
      <c r="A5449" s="8">
        <v>35685</v>
      </c>
      <c r="B5449" s="9">
        <v>7.82</v>
      </c>
      <c r="C5449" s="7">
        <f t="shared" si="170"/>
        <v>7.8200000000000006E-2</v>
      </c>
      <c r="D5449" s="91">
        <f ca="1">AVERAGE(C5449:OFFSET(C5449,$I$1-1,0))</f>
        <v>8.1015999999999991E-2</v>
      </c>
      <c r="F5449" s="8">
        <v>41920</v>
      </c>
      <c r="G5449" s="10">
        <f t="shared" ca="1" si="171"/>
        <v>4.8345500000000013E-2</v>
      </c>
    </row>
    <row r="5450" spans="1:7">
      <c r="A5450" s="8">
        <v>35684</v>
      </c>
      <c r="B5450" s="9">
        <v>7.87</v>
      </c>
      <c r="C5450" s="7">
        <f t="shared" si="170"/>
        <v>7.8700000000000006E-2</v>
      </c>
      <c r="D5450" s="91">
        <f ca="1">AVERAGE(C5450:OFFSET(C5450,$I$1-1,0))</f>
        <v>8.1017500000000006E-2</v>
      </c>
      <c r="F5450" s="8">
        <v>41921</v>
      </c>
      <c r="G5450" s="10">
        <f t="shared" ca="1" si="171"/>
        <v>4.8320500000000009E-2</v>
      </c>
    </row>
    <row r="5451" spans="1:7">
      <c r="A5451" s="8">
        <v>35683</v>
      </c>
      <c r="B5451" s="9">
        <v>7.85</v>
      </c>
      <c r="C5451" s="7">
        <f t="shared" si="170"/>
        <v>7.85E-2</v>
      </c>
      <c r="D5451" s="91">
        <f ca="1">AVERAGE(C5451:OFFSET(C5451,$I$1-1,0))</f>
        <v>8.1014000000000017E-2</v>
      </c>
      <c r="F5451" s="8">
        <v>41922</v>
      </c>
      <c r="G5451" s="10">
        <f t="shared" ca="1" si="171"/>
        <v>4.8292000000000009E-2</v>
      </c>
    </row>
    <row r="5452" spans="1:7">
      <c r="A5452" s="8">
        <v>35682</v>
      </c>
      <c r="B5452" s="9">
        <v>7.84</v>
      </c>
      <c r="C5452" s="7">
        <f t="shared" si="170"/>
        <v>7.8399999999999997E-2</v>
      </c>
      <c r="D5452" s="91">
        <f ca="1">AVERAGE(C5452:OFFSET(C5452,$I$1-1,0))</f>
        <v>8.1012000000000028E-2</v>
      </c>
      <c r="F5452" s="8">
        <v>41926</v>
      </c>
      <c r="G5452" s="10">
        <f t="shared" ca="1" si="171"/>
        <v>4.825900000000001E-2</v>
      </c>
    </row>
    <row r="5453" spans="1:7">
      <c r="A5453" s="8">
        <v>35681</v>
      </c>
      <c r="B5453" s="9">
        <v>7.84</v>
      </c>
      <c r="C5453" s="7">
        <f t="shared" si="170"/>
        <v>7.8399999999999997E-2</v>
      </c>
      <c r="D5453" s="91">
        <f ca="1">AVERAGE(C5453:OFFSET(C5453,$I$1-1,0))</f>
        <v>8.1011500000000028E-2</v>
      </c>
      <c r="F5453" s="8">
        <v>41927</v>
      </c>
      <c r="G5453" s="10">
        <f t="shared" ca="1" si="171"/>
        <v>4.8224500000000017E-2</v>
      </c>
    </row>
    <row r="5454" spans="1:7">
      <c r="A5454" s="8">
        <v>35678</v>
      </c>
      <c r="B5454" s="9">
        <v>7.85</v>
      </c>
      <c r="C5454" s="7">
        <f t="shared" si="170"/>
        <v>7.85E-2</v>
      </c>
      <c r="D5454" s="91">
        <f ca="1">AVERAGE(C5454:OFFSET(C5454,$I$1-1,0))</f>
        <v>8.1013000000000016E-2</v>
      </c>
      <c r="F5454" s="8">
        <v>41928</v>
      </c>
      <c r="G5454" s="10">
        <f t="shared" ca="1" si="171"/>
        <v>4.8194500000000015E-2</v>
      </c>
    </row>
    <row r="5455" spans="1:7">
      <c r="A5455" s="8">
        <v>35677</v>
      </c>
      <c r="B5455" s="9">
        <v>7.82</v>
      </c>
      <c r="C5455" s="7">
        <f t="shared" si="170"/>
        <v>7.8200000000000006E-2</v>
      </c>
      <c r="D5455" s="91">
        <f ca="1">AVERAGE(C5455:OFFSET(C5455,$I$1-1,0))</f>
        <v>8.1013000000000002E-2</v>
      </c>
      <c r="F5455" s="8">
        <v>41929</v>
      </c>
      <c r="G5455" s="10">
        <f t="shared" ca="1" si="171"/>
        <v>4.8164000000000012E-2</v>
      </c>
    </row>
    <row r="5456" spans="1:7">
      <c r="A5456" s="8">
        <v>35676</v>
      </c>
      <c r="B5456" s="9">
        <v>7.83</v>
      </c>
      <c r="C5456" s="7">
        <f t="shared" si="170"/>
        <v>7.8299999999999995E-2</v>
      </c>
      <c r="D5456" s="91">
        <f ca="1">AVERAGE(C5456:OFFSET(C5456,$I$1-1,0))</f>
        <v>8.1013000000000002E-2</v>
      </c>
      <c r="F5456" s="8">
        <v>41932</v>
      </c>
      <c r="G5456" s="10">
        <f t="shared" ca="1" si="171"/>
        <v>4.8134000000000017E-2</v>
      </c>
    </row>
    <row r="5457" spans="1:7">
      <c r="A5457" s="8">
        <v>35675</v>
      </c>
      <c r="B5457" s="9">
        <v>7.82</v>
      </c>
      <c r="C5457" s="7">
        <f t="shared" si="170"/>
        <v>7.8200000000000006E-2</v>
      </c>
      <c r="D5457" s="91">
        <f ca="1">AVERAGE(C5457:OFFSET(C5457,$I$1-1,0))</f>
        <v>8.1014500000000017E-2</v>
      </c>
      <c r="F5457" s="8">
        <v>41933</v>
      </c>
      <c r="G5457" s="10">
        <f t="shared" ca="1" si="171"/>
        <v>4.8105000000000002E-2</v>
      </c>
    </row>
    <row r="5458" spans="1:7">
      <c r="A5458" s="8">
        <v>35671</v>
      </c>
      <c r="B5458" s="9">
        <v>7.83</v>
      </c>
      <c r="C5458" s="7">
        <f t="shared" si="170"/>
        <v>7.8299999999999995E-2</v>
      </c>
      <c r="D5458" s="91">
        <f ca="1">AVERAGE(C5458:OFFSET(C5458,$I$1-1,0))</f>
        <v>8.1015500000000032E-2</v>
      </c>
      <c r="F5458" s="8">
        <v>41934</v>
      </c>
      <c r="G5458" s="10">
        <f t="shared" ca="1" si="171"/>
        <v>4.807850000000001E-2</v>
      </c>
    </row>
    <row r="5459" spans="1:7">
      <c r="A5459" s="8">
        <v>35670</v>
      </c>
      <c r="B5459" s="9">
        <v>7.83</v>
      </c>
      <c r="C5459" s="7">
        <f t="shared" si="170"/>
        <v>7.8299999999999995E-2</v>
      </c>
      <c r="D5459" s="91">
        <f ca="1">AVERAGE(C5459:OFFSET(C5459,$I$1-1,0))</f>
        <v>8.1019500000000036E-2</v>
      </c>
      <c r="F5459" s="8">
        <v>41935</v>
      </c>
      <c r="G5459" s="10">
        <f t="shared" ca="1" si="171"/>
        <v>4.8054500000000014E-2</v>
      </c>
    </row>
    <row r="5460" spans="1:7">
      <c r="A5460" s="8">
        <v>35669</v>
      </c>
      <c r="B5460" s="9">
        <v>7.85</v>
      </c>
      <c r="C5460" s="7">
        <f t="shared" si="170"/>
        <v>7.85E-2</v>
      </c>
      <c r="D5460" s="91">
        <f ca="1">AVERAGE(C5460:OFFSET(C5460,$I$1-1,0))</f>
        <v>8.1023000000000026E-2</v>
      </c>
      <c r="F5460" s="8">
        <v>41936</v>
      </c>
      <c r="G5460" s="10">
        <f t="shared" ca="1" si="171"/>
        <v>4.8029500000000017E-2</v>
      </c>
    </row>
    <row r="5461" spans="1:7">
      <c r="A5461" s="8">
        <v>35668</v>
      </c>
      <c r="B5461" s="9">
        <v>7.86</v>
      </c>
      <c r="C5461" s="7">
        <f t="shared" si="170"/>
        <v>7.8600000000000003E-2</v>
      </c>
      <c r="D5461" s="91">
        <f ca="1">AVERAGE(C5461:OFFSET(C5461,$I$1-1,0))</f>
        <v>8.1028000000000017E-2</v>
      </c>
      <c r="F5461" s="8">
        <v>41939</v>
      </c>
      <c r="G5461" s="10">
        <f t="shared" ca="1" si="171"/>
        <v>4.8004500000000026E-2</v>
      </c>
    </row>
    <row r="5462" spans="1:7">
      <c r="A5462" s="8">
        <v>35667</v>
      </c>
      <c r="B5462" s="9">
        <v>7.95</v>
      </c>
      <c r="C5462" s="7">
        <f t="shared" si="170"/>
        <v>7.9500000000000001E-2</v>
      </c>
      <c r="D5462" s="91">
        <f ca="1">AVERAGE(C5462:OFFSET(C5462,$I$1-1,0))</f>
        <v>8.1032500000000007E-2</v>
      </c>
      <c r="F5462" s="8">
        <v>41940</v>
      </c>
      <c r="G5462" s="10">
        <f t="shared" ca="1" si="171"/>
        <v>4.7984500000000027E-2</v>
      </c>
    </row>
    <row r="5463" spans="1:7">
      <c r="A5463" s="8">
        <v>35664</v>
      </c>
      <c r="B5463" s="9">
        <v>7.98</v>
      </c>
      <c r="C5463" s="7">
        <f t="shared" si="170"/>
        <v>7.980000000000001E-2</v>
      </c>
      <c r="D5463" s="91">
        <f ca="1">AVERAGE(C5463:OFFSET(C5463,$I$1-1,0))</f>
        <v>8.1035500000000024E-2</v>
      </c>
      <c r="F5463" s="8">
        <v>41941</v>
      </c>
      <c r="G5463" s="10">
        <f t="shared" ca="1" si="171"/>
        <v>4.7964000000000021E-2</v>
      </c>
    </row>
    <row r="5464" spans="1:7">
      <c r="A5464" s="8">
        <v>35663</v>
      </c>
      <c r="B5464" s="9">
        <v>7.98</v>
      </c>
      <c r="C5464" s="7">
        <f t="shared" si="170"/>
        <v>7.980000000000001E-2</v>
      </c>
      <c r="D5464" s="91">
        <f ca="1">AVERAGE(C5464:OFFSET(C5464,$I$1-1,0))</f>
        <v>8.1038000000000013E-2</v>
      </c>
      <c r="F5464" s="8">
        <v>41942</v>
      </c>
      <c r="G5464" s="10">
        <f t="shared" ca="1" si="171"/>
        <v>4.7942000000000019E-2</v>
      </c>
    </row>
    <row r="5465" spans="1:7">
      <c r="A5465" s="8">
        <v>35662</v>
      </c>
      <c r="B5465" s="9">
        <v>7.98</v>
      </c>
      <c r="C5465" s="7">
        <f t="shared" si="170"/>
        <v>7.980000000000001E-2</v>
      </c>
      <c r="D5465" s="91">
        <f ca="1">AVERAGE(C5465:OFFSET(C5465,$I$1-1,0))</f>
        <v>8.1039500000000028E-2</v>
      </c>
      <c r="F5465" s="8">
        <v>41943</v>
      </c>
      <c r="G5465" s="10">
        <f t="shared" ca="1" si="171"/>
        <v>4.792150000000002E-2</v>
      </c>
    </row>
    <row r="5466" spans="1:7">
      <c r="A5466" s="8">
        <v>35661</v>
      </c>
      <c r="B5466" s="9">
        <v>7.98</v>
      </c>
      <c r="C5466" s="7">
        <f t="shared" si="170"/>
        <v>7.980000000000001E-2</v>
      </c>
      <c r="D5466" s="91">
        <f ca="1">AVERAGE(C5466:OFFSET(C5466,$I$1-1,0))</f>
        <v>8.1042000000000017E-2</v>
      </c>
      <c r="F5466" s="8">
        <v>41946</v>
      </c>
      <c r="G5466" s="10">
        <f t="shared" ca="1" si="171"/>
        <v>4.7903000000000008E-2</v>
      </c>
    </row>
    <row r="5467" spans="1:7">
      <c r="A5467" s="8">
        <v>35660</v>
      </c>
      <c r="B5467" s="9">
        <v>7.98</v>
      </c>
      <c r="C5467" s="7">
        <f t="shared" si="170"/>
        <v>7.980000000000001E-2</v>
      </c>
      <c r="D5467" s="91">
        <f ca="1">AVERAGE(C5467:OFFSET(C5467,$I$1-1,0))</f>
        <v>8.104550000000002E-2</v>
      </c>
      <c r="F5467" s="8">
        <v>41947</v>
      </c>
      <c r="G5467" s="10">
        <f t="shared" ca="1" si="171"/>
        <v>4.7884000000000003E-2</v>
      </c>
    </row>
    <row r="5468" spans="1:7">
      <c r="A5468" s="8">
        <v>35657</v>
      </c>
      <c r="B5468" s="9">
        <v>7.98</v>
      </c>
      <c r="C5468" s="7">
        <f t="shared" si="170"/>
        <v>7.980000000000001E-2</v>
      </c>
      <c r="D5468" s="91">
        <f ca="1">AVERAGE(C5468:OFFSET(C5468,$I$1-1,0))</f>
        <v>8.1054500000000015E-2</v>
      </c>
      <c r="F5468" s="8">
        <v>41948</v>
      </c>
      <c r="G5468" s="10">
        <f t="shared" ca="1" si="171"/>
        <v>4.7866500000000006E-2</v>
      </c>
    </row>
    <row r="5469" spans="1:7">
      <c r="A5469" s="8">
        <v>35656</v>
      </c>
      <c r="B5469" s="9">
        <v>7.98</v>
      </c>
      <c r="C5469" s="7">
        <f t="shared" si="170"/>
        <v>7.980000000000001E-2</v>
      </c>
      <c r="D5469" s="91">
        <f ca="1">AVERAGE(C5469:OFFSET(C5469,$I$1-1,0))</f>
        <v>8.1062999999999996E-2</v>
      </c>
      <c r="F5469" s="8">
        <v>41949</v>
      </c>
      <c r="G5469" s="10">
        <f t="shared" ca="1" si="171"/>
        <v>4.7850000000000004E-2</v>
      </c>
    </row>
    <row r="5470" spans="1:7">
      <c r="A5470" s="8">
        <v>35655</v>
      </c>
      <c r="B5470" s="9">
        <v>7.98</v>
      </c>
      <c r="C5470" s="7">
        <f t="shared" si="170"/>
        <v>7.980000000000001E-2</v>
      </c>
      <c r="D5470" s="91">
        <f ca="1">AVERAGE(C5470:OFFSET(C5470,$I$1-1,0))</f>
        <v>8.1072000000000005E-2</v>
      </c>
      <c r="F5470" s="8">
        <v>41950</v>
      </c>
      <c r="G5470" s="10">
        <f t="shared" ca="1" si="171"/>
        <v>4.7835000000000003E-2</v>
      </c>
    </row>
    <row r="5471" spans="1:7">
      <c r="A5471" s="8">
        <v>35654</v>
      </c>
      <c r="B5471" s="9">
        <v>7.98</v>
      </c>
      <c r="C5471" s="7">
        <f t="shared" si="170"/>
        <v>7.980000000000001E-2</v>
      </c>
      <c r="D5471" s="91">
        <f ca="1">AVERAGE(C5471:OFFSET(C5471,$I$1-1,0))</f>
        <v>8.1081500000000001E-2</v>
      </c>
      <c r="F5471" s="8">
        <v>41953</v>
      </c>
      <c r="G5471" s="10">
        <f t="shared" ca="1" si="171"/>
        <v>4.7822500000000004E-2</v>
      </c>
    </row>
    <row r="5472" spans="1:7">
      <c r="A5472" s="8">
        <v>35653</v>
      </c>
      <c r="B5472" s="9">
        <v>7.98</v>
      </c>
      <c r="C5472" s="7">
        <f t="shared" si="170"/>
        <v>7.980000000000001E-2</v>
      </c>
      <c r="D5472" s="91">
        <f ca="1">AVERAGE(C5472:OFFSET(C5472,$I$1-1,0))</f>
        <v>8.1089499999999995E-2</v>
      </c>
      <c r="F5472" s="8">
        <v>41954</v>
      </c>
      <c r="G5472" s="10">
        <f t="shared" ca="1" si="171"/>
        <v>4.7808500000000004E-2</v>
      </c>
    </row>
    <row r="5473" spans="1:7">
      <c r="A5473" s="8">
        <v>35650</v>
      </c>
      <c r="B5473" s="9">
        <v>8.01</v>
      </c>
      <c r="C5473" s="7">
        <f t="shared" si="170"/>
        <v>8.0100000000000005E-2</v>
      </c>
      <c r="D5473" s="91">
        <f ca="1">AVERAGE(C5473:OFFSET(C5473,$I$1-1,0))</f>
        <v>8.1096499999999988E-2</v>
      </c>
      <c r="F5473" s="8">
        <v>41955</v>
      </c>
      <c r="G5473" s="10">
        <f t="shared" ca="1" si="171"/>
        <v>4.7794999999999997E-2</v>
      </c>
    </row>
    <row r="5474" spans="1:7">
      <c r="A5474" s="8">
        <v>35649</v>
      </c>
      <c r="B5474" s="9">
        <v>7.86</v>
      </c>
      <c r="C5474" s="7">
        <f t="shared" si="170"/>
        <v>7.8600000000000003E-2</v>
      </c>
      <c r="D5474" s="91">
        <f ca="1">AVERAGE(C5474:OFFSET(C5474,$I$1-1,0))</f>
        <v>8.1101499999999993E-2</v>
      </c>
      <c r="F5474" s="8">
        <v>41956</v>
      </c>
      <c r="G5474" s="10">
        <f t="shared" ca="1" si="171"/>
        <v>4.7785500000000002E-2</v>
      </c>
    </row>
    <row r="5475" spans="1:7">
      <c r="A5475" s="8">
        <v>35648</v>
      </c>
      <c r="B5475" s="9">
        <v>7.84</v>
      </c>
      <c r="C5475" s="7">
        <f t="shared" si="170"/>
        <v>7.8399999999999997E-2</v>
      </c>
      <c r="D5475" s="91">
        <f ca="1">AVERAGE(C5475:OFFSET(C5475,$I$1-1,0))</f>
        <v>8.1115999999999994E-2</v>
      </c>
      <c r="F5475" s="8">
        <v>41957</v>
      </c>
      <c r="G5475" s="10">
        <f t="shared" ca="1" si="171"/>
        <v>4.7774500000000011E-2</v>
      </c>
    </row>
    <row r="5476" spans="1:7">
      <c r="A5476" s="8">
        <v>35647</v>
      </c>
      <c r="B5476" s="9">
        <v>7.85</v>
      </c>
      <c r="C5476" s="7">
        <f t="shared" si="170"/>
        <v>7.85E-2</v>
      </c>
      <c r="D5476" s="91">
        <f ca="1">AVERAGE(C5476:OFFSET(C5476,$I$1-1,0))</f>
        <v>8.1133999999999998E-2</v>
      </c>
      <c r="F5476" s="8">
        <v>41960</v>
      </c>
      <c r="G5476" s="10">
        <f t="shared" ca="1" si="171"/>
        <v>4.7765500000000009E-2</v>
      </c>
    </row>
    <row r="5477" spans="1:7">
      <c r="A5477" s="8">
        <v>35646</v>
      </c>
      <c r="B5477" s="9">
        <v>7.85</v>
      </c>
      <c r="C5477" s="7">
        <f t="shared" si="170"/>
        <v>7.85E-2</v>
      </c>
      <c r="D5477" s="91">
        <f ca="1">AVERAGE(C5477:OFFSET(C5477,$I$1-1,0))</f>
        <v>8.1151000000000015E-2</v>
      </c>
      <c r="F5477" s="8">
        <v>41961</v>
      </c>
      <c r="G5477" s="10">
        <f t="shared" ca="1" si="171"/>
        <v>4.7761000000000012E-2</v>
      </c>
    </row>
    <row r="5478" spans="1:7">
      <c r="A5478" s="8">
        <v>35643</v>
      </c>
      <c r="B5478" s="9">
        <v>7.82</v>
      </c>
      <c r="C5478" s="7">
        <f t="shared" si="170"/>
        <v>7.8200000000000006E-2</v>
      </c>
      <c r="D5478" s="91">
        <f ca="1">AVERAGE(C5478:OFFSET(C5478,$I$1-1,0))</f>
        <v>8.1159000000000023E-2</v>
      </c>
      <c r="F5478" s="8">
        <v>41962</v>
      </c>
      <c r="G5478" s="10">
        <f t="shared" ca="1" si="171"/>
        <v>4.7755000000000013E-2</v>
      </c>
    </row>
    <row r="5479" spans="1:7">
      <c r="A5479" s="8">
        <v>35642</v>
      </c>
      <c r="B5479" s="9">
        <v>7.6899999999999995</v>
      </c>
      <c r="C5479" s="7">
        <f t="shared" si="170"/>
        <v>7.6899999999999996E-2</v>
      </c>
      <c r="D5479" s="91">
        <f ca="1">AVERAGE(C5479:OFFSET(C5479,$I$1-1,0))</f>
        <v>8.1180500000000017E-2</v>
      </c>
      <c r="F5479" s="8">
        <v>41963</v>
      </c>
      <c r="G5479" s="10">
        <f t="shared" ca="1" si="171"/>
        <v>4.7746000000000011E-2</v>
      </c>
    </row>
    <row r="5480" spans="1:7">
      <c r="A5480" s="8">
        <v>35641</v>
      </c>
      <c r="B5480" s="9">
        <v>7.71</v>
      </c>
      <c r="C5480" s="7">
        <f t="shared" si="170"/>
        <v>7.7100000000000002E-2</v>
      </c>
      <c r="D5480" s="91">
        <f ca="1">AVERAGE(C5480:OFFSET(C5480,$I$1-1,0))</f>
        <v>8.1206000000000028E-2</v>
      </c>
      <c r="F5480" s="8">
        <v>41964</v>
      </c>
      <c r="G5480" s="10">
        <f t="shared" ca="1" si="171"/>
        <v>4.7733000000000018E-2</v>
      </c>
    </row>
    <row r="5481" spans="1:7">
      <c r="A5481" s="8">
        <v>35640</v>
      </c>
      <c r="B5481" s="9">
        <v>7.76</v>
      </c>
      <c r="C5481" s="7">
        <f t="shared" si="170"/>
        <v>7.7600000000000002E-2</v>
      </c>
      <c r="D5481" s="91">
        <f ca="1">AVERAGE(C5481:OFFSET(C5481,$I$1-1,0))</f>
        <v>8.1228500000000037E-2</v>
      </c>
      <c r="F5481" s="8">
        <v>41967</v>
      </c>
      <c r="G5481" s="10">
        <f t="shared" ca="1" si="171"/>
        <v>4.7719500000000012E-2</v>
      </c>
    </row>
    <row r="5482" spans="1:7">
      <c r="A5482" s="8">
        <v>35639</v>
      </c>
      <c r="B5482" s="9">
        <v>7.79</v>
      </c>
      <c r="C5482" s="7">
        <f t="shared" si="170"/>
        <v>7.7899999999999997E-2</v>
      </c>
      <c r="D5482" s="91">
        <f ca="1">AVERAGE(C5482:OFFSET(C5482,$I$1-1,0))</f>
        <v>8.1248500000000043E-2</v>
      </c>
      <c r="F5482" s="8">
        <v>41968</v>
      </c>
      <c r="G5482" s="10">
        <f t="shared" ca="1" si="171"/>
        <v>4.7702500000000016E-2</v>
      </c>
    </row>
    <row r="5483" spans="1:7">
      <c r="A5483" s="8">
        <v>35636</v>
      </c>
      <c r="B5483" s="9">
        <v>7.82</v>
      </c>
      <c r="C5483" s="7">
        <f t="shared" si="170"/>
        <v>7.8200000000000006E-2</v>
      </c>
      <c r="D5483" s="91">
        <f ca="1">AVERAGE(C5483:OFFSET(C5483,$I$1-1,0))</f>
        <v>8.1265000000000018E-2</v>
      </c>
      <c r="F5483" s="8">
        <v>41969</v>
      </c>
      <c r="G5483" s="10">
        <f t="shared" ca="1" si="171"/>
        <v>4.7684500000000025E-2</v>
      </c>
    </row>
    <row r="5484" spans="1:7">
      <c r="A5484" s="8">
        <v>35635</v>
      </c>
      <c r="B5484" s="9">
        <v>7.8</v>
      </c>
      <c r="C5484" s="7">
        <f t="shared" si="170"/>
        <v>7.8E-2</v>
      </c>
      <c r="D5484" s="91">
        <f ca="1">AVERAGE(C5484:OFFSET(C5484,$I$1-1,0))</f>
        <v>8.1285000000000024E-2</v>
      </c>
      <c r="F5484" s="8">
        <v>41971</v>
      </c>
      <c r="G5484" s="10">
        <f t="shared" ca="1" si="171"/>
        <v>4.7664000000000012E-2</v>
      </c>
    </row>
    <row r="5485" spans="1:7">
      <c r="A5485" s="8">
        <v>35634</v>
      </c>
      <c r="B5485" s="9">
        <v>7.79</v>
      </c>
      <c r="C5485" s="7">
        <f t="shared" si="170"/>
        <v>7.7899999999999997E-2</v>
      </c>
      <c r="D5485" s="91">
        <f ca="1">AVERAGE(C5485:OFFSET(C5485,$I$1-1,0))</f>
        <v>8.1306000000000031E-2</v>
      </c>
      <c r="F5485" s="8">
        <v>41974</v>
      </c>
      <c r="G5485" s="10">
        <f t="shared" ca="1" si="171"/>
        <v>4.7648000000000017E-2</v>
      </c>
    </row>
    <row r="5486" spans="1:7">
      <c r="A5486" s="8">
        <v>35633</v>
      </c>
      <c r="B5486" s="9">
        <v>7.8100000000000005</v>
      </c>
      <c r="C5486" s="7">
        <f t="shared" si="170"/>
        <v>7.8100000000000003E-2</v>
      </c>
      <c r="D5486" s="91">
        <f ca="1">AVERAGE(C5486:OFFSET(C5486,$I$1-1,0))</f>
        <v>8.1328500000000026E-2</v>
      </c>
      <c r="F5486" s="8">
        <v>41975</v>
      </c>
      <c r="G5486" s="10">
        <f t="shared" ca="1" si="171"/>
        <v>4.7635000000000025E-2</v>
      </c>
    </row>
    <row r="5487" spans="1:7">
      <c r="A5487" s="8">
        <v>35632</v>
      </c>
      <c r="B5487" s="9">
        <v>7.91</v>
      </c>
      <c r="C5487" s="7">
        <f t="shared" si="170"/>
        <v>7.9100000000000004E-2</v>
      </c>
      <c r="D5487" s="91">
        <f ca="1">AVERAGE(C5487:OFFSET(C5487,$I$1-1,0))</f>
        <v>8.1352500000000022E-2</v>
      </c>
      <c r="F5487" s="8">
        <v>41976</v>
      </c>
      <c r="G5487" s="10">
        <f t="shared" ca="1" si="171"/>
        <v>4.7622000000000018E-2</v>
      </c>
    </row>
    <row r="5488" spans="1:7">
      <c r="A5488" s="8">
        <v>35629</v>
      </c>
      <c r="B5488" s="9">
        <v>7.88</v>
      </c>
      <c r="C5488" s="7">
        <f t="shared" si="170"/>
        <v>7.8799999999999995E-2</v>
      </c>
      <c r="D5488" s="91">
        <f ca="1">AVERAGE(C5488:OFFSET(C5488,$I$1-1,0))</f>
        <v>8.1371000000000027E-2</v>
      </c>
      <c r="F5488" s="8">
        <v>41977</v>
      </c>
      <c r="G5488" s="10">
        <f t="shared" ca="1" si="171"/>
        <v>4.7606000000000009E-2</v>
      </c>
    </row>
    <row r="5489" spans="1:7">
      <c r="A5489" s="8">
        <v>35628</v>
      </c>
      <c r="B5489" s="9">
        <v>7.85</v>
      </c>
      <c r="C5489" s="7">
        <f t="shared" si="170"/>
        <v>7.85E-2</v>
      </c>
      <c r="D5489" s="91">
        <f ca="1">AVERAGE(C5489:OFFSET(C5489,$I$1-1,0))</f>
        <v>8.1390000000000018E-2</v>
      </c>
      <c r="F5489" s="8">
        <v>41978</v>
      </c>
      <c r="G5489" s="10">
        <f t="shared" ca="1" si="171"/>
        <v>4.7589000000000006E-2</v>
      </c>
    </row>
    <row r="5490" spans="1:7">
      <c r="A5490" s="8">
        <v>35627</v>
      </c>
      <c r="B5490" s="9">
        <v>7.85</v>
      </c>
      <c r="C5490" s="7">
        <f t="shared" si="170"/>
        <v>7.85E-2</v>
      </c>
      <c r="D5490" s="91">
        <f ca="1">AVERAGE(C5490:OFFSET(C5490,$I$1-1,0))</f>
        <v>8.1413500000000028E-2</v>
      </c>
      <c r="F5490" s="8">
        <v>41981</v>
      </c>
      <c r="G5490" s="10">
        <f t="shared" ca="1" si="171"/>
        <v>4.757150000000001E-2</v>
      </c>
    </row>
    <row r="5491" spans="1:7">
      <c r="A5491" s="8">
        <v>35626</v>
      </c>
      <c r="B5491" s="9">
        <v>7.9</v>
      </c>
      <c r="C5491" s="7">
        <f t="shared" si="170"/>
        <v>7.9000000000000001E-2</v>
      </c>
      <c r="D5491" s="91">
        <f ca="1">AVERAGE(C5491:OFFSET(C5491,$I$1-1,0))</f>
        <v>8.143950000000004E-2</v>
      </c>
      <c r="F5491" s="8">
        <v>41982</v>
      </c>
      <c r="G5491" s="10">
        <f t="shared" ca="1" si="171"/>
        <v>4.7552500000000011E-2</v>
      </c>
    </row>
    <row r="5492" spans="1:7">
      <c r="A5492" s="8">
        <v>35625</v>
      </c>
      <c r="B5492" s="9">
        <v>7.9</v>
      </c>
      <c r="C5492" s="7">
        <f t="shared" si="170"/>
        <v>7.9000000000000001E-2</v>
      </c>
      <c r="D5492" s="91">
        <f ca="1">AVERAGE(C5492:OFFSET(C5492,$I$1-1,0))</f>
        <v>8.1464500000000051E-2</v>
      </c>
      <c r="F5492" s="8">
        <v>41983</v>
      </c>
      <c r="G5492" s="10">
        <f t="shared" ca="1" si="171"/>
        <v>4.7535000000000001E-2</v>
      </c>
    </row>
    <row r="5493" spans="1:7">
      <c r="A5493" s="8">
        <v>35622</v>
      </c>
      <c r="B5493" s="9">
        <v>7.89</v>
      </c>
      <c r="C5493" s="7">
        <f t="shared" si="170"/>
        <v>7.8899999999999998E-2</v>
      </c>
      <c r="D5493" s="91">
        <f ca="1">AVERAGE(C5493:OFFSET(C5493,$I$1-1,0))</f>
        <v>8.1489500000000048E-2</v>
      </c>
      <c r="F5493" s="8">
        <v>41984</v>
      </c>
      <c r="G5493" s="10">
        <f t="shared" ca="1" si="171"/>
        <v>4.752E-2</v>
      </c>
    </row>
    <row r="5494" spans="1:7">
      <c r="A5494" s="8">
        <v>35621</v>
      </c>
      <c r="B5494" s="9">
        <v>7.91</v>
      </c>
      <c r="C5494" s="7">
        <f t="shared" si="170"/>
        <v>7.9100000000000004E-2</v>
      </c>
      <c r="D5494" s="91">
        <f ca="1">AVERAGE(C5494:OFFSET(C5494,$I$1-1,0))</f>
        <v>8.1516000000000019E-2</v>
      </c>
      <c r="F5494" s="8">
        <v>41985</v>
      </c>
      <c r="G5494" s="10">
        <f t="shared" ca="1" si="171"/>
        <v>4.7504999999999999E-2</v>
      </c>
    </row>
    <row r="5495" spans="1:7">
      <c r="A5495" s="8">
        <v>35620</v>
      </c>
      <c r="B5495" s="9">
        <v>7.9</v>
      </c>
      <c r="C5495" s="7">
        <f t="shared" si="170"/>
        <v>7.9000000000000001E-2</v>
      </c>
      <c r="D5495" s="91">
        <f ca="1">AVERAGE(C5495:OFFSET(C5495,$I$1-1,0))</f>
        <v>8.154050000000003E-2</v>
      </c>
      <c r="F5495" s="8">
        <v>41988</v>
      </c>
      <c r="G5495" s="10">
        <f t="shared" ca="1" si="171"/>
        <v>4.7490499999999984E-2</v>
      </c>
    </row>
    <row r="5496" spans="1:7">
      <c r="A5496" s="8">
        <v>35619</v>
      </c>
      <c r="B5496" s="9">
        <v>7.93</v>
      </c>
      <c r="C5496" s="7">
        <f t="shared" si="170"/>
        <v>7.9299999999999995E-2</v>
      </c>
      <c r="D5496" s="91">
        <f ca="1">AVERAGE(C5496:OFFSET(C5496,$I$1-1,0))</f>
        <v>8.1564500000000026E-2</v>
      </c>
      <c r="F5496" s="8">
        <v>41989</v>
      </c>
      <c r="G5496" s="10">
        <f t="shared" ca="1" si="171"/>
        <v>4.7476999999999998E-2</v>
      </c>
    </row>
    <row r="5497" spans="1:7">
      <c r="A5497" s="8">
        <v>35618</v>
      </c>
      <c r="B5497" s="9">
        <v>7.9399999999999995</v>
      </c>
      <c r="C5497" s="7">
        <f t="shared" si="170"/>
        <v>7.9399999999999998E-2</v>
      </c>
      <c r="D5497" s="91">
        <f ca="1">AVERAGE(C5497:OFFSET(C5497,$I$1-1,0))</f>
        <v>8.1584500000000018E-2</v>
      </c>
      <c r="F5497" s="8">
        <v>41990</v>
      </c>
      <c r="G5497" s="10">
        <f t="shared" ca="1" si="171"/>
        <v>4.7463000000000005E-2</v>
      </c>
    </row>
    <row r="5498" spans="1:7">
      <c r="A5498" s="8">
        <v>35614</v>
      </c>
      <c r="B5498" s="9">
        <v>7.97</v>
      </c>
      <c r="C5498" s="7">
        <f t="shared" si="170"/>
        <v>7.9699999999999993E-2</v>
      </c>
      <c r="D5498" s="91">
        <f ca="1">AVERAGE(C5498:OFFSET(C5498,$I$1-1,0))</f>
        <v>8.1604500000000024E-2</v>
      </c>
      <c r="F5498" s="8">
        <v>41991</v>
      </c>
      <c r="G5498" s="10">
        <f t="shared" ca="1" si="171"/>
        <v>4.7451500000000008E-2</v>
      </c>
    </row>
    <row r="5499" spans="1:7">
      <c r="A5499" s="8">
        <v>35613</v>
      </c>
      <c r="B5499" s="9">
        <v>8.0500000000000007</v>
      </c>
      <c r="C5499" s="7">
        <f t="shared" si="170"/>
        <v>8.0500000000000002E-2</v>
      </c>
      <c r="D5499" s="91">
        <f ca="1">AVERAGE(C5499:OFFSET(C5499,$I$1-1,0))</f>
        <v>8.1629500000000021E-2</v>
      </c>
      <c r="F5499" s="8">
        <v>41992</v>
      </c>
      <c r="G5499" s="10">
        <f t="shared" ca="1" si="171"/>
        <v>4.7435500000000005E-2</v>
      </c>
    </row>
    <row r="5500" spans="1:7">
      <c r="A5500" s="8">
        <v>35612</v>
      </c>
      <c r="B5500" s="9">
        <v>8.08</v>
      </c>
      <c r="C5500" s="7">
        <f t="shared" si="170"/>
        <v>8.0799999999999997E-2</v>
      </c>
      <c r="D5500" s="91">
        <f ca="1">AVERAGE(C5500:OFFSET(C5500,$I$1-1,0))</f>
        <v>8.1653000000000017E-2</v>
      </c>
      <c r="F5500" s="8">
        <v>41995</v>
      </c>
      <c r="G5500" s="10">
        <f t="shared" ca="1" si="171"/>
        <v>4.7416000000000007E-2</v>
      </c>
    </row>
    <row r="5501" spans="1:7">
      <c r="A5501" s="8">
        <v>35611</v>
      </c>
      <c r="B5501" s="9">
        <v>8.1199999999999992</v>
      </c>
      <c r="C5501" s="7">
        <f t="shared" si="170"/>
        <v>8.1199999999999994E-2</v>
      </c>
      <c r="D5501" s="91">
        <f ca="1">AVERAGE(C5501:OFFSET(C5501,$I$1-1,0))</f>
        <v>8.1674999999999998E-2</v>
      </c>
      <c r="F5501" s="8">
        <v>41996</v>
      </c>
      <c r="G5501" s="10">
        <f t="shared" ca="1" si="171"/>
        <v>4.7400000000000005E-2</v>
      </c>
    </row>
    <row r="5502" spans="1:7">
      <c r="A5502" s="8">
        <v>35608</v>
      </c>
      <c r="B5502" s="9">
        <v>8.08</v>
      </c>
      <c r="C5502" s="7">
        <f t="shared" si="170"/>
        <v>8.0799999999999997E-2</v>
      </c>
      <c r="D5502" s="91">
        <f ca="1">AVERAGE(C5502:OFFSET(C5502,$I$1-1,0))</f>
        <v>8.1693000000000002E-2</v>
      </c>
      <c r="F5502" s="8">
        <v>41997</v>
      </c>
      <c r="G5502" s="10">
        <f t="shared" ca="1" si="171"/>
        <v>4.7383499999999995E-2</v>
      </c>
    </row>
    <row r="5503" spans="1:7">
      <c r="A5503" s="8">
        <v>35607</v>
      </c>
      <c r="B5503" s="9">
        <v>8.11</v>
      </c>
      <c r="C5503" s="7">
        <f t="shared" si="170"/>
        <v>8.1099999999999992E-2</v>
      </c>
      <c r="D5503" s="91">
        <f ca="1">AVERAGE(C5503:OFFSET(C5503,$I$1-1,0))</f>
        <v>8.1713500000000008E-2</v>
      </c>
      <c r="F5503" s="8">
        <v>41999</v>
      </c>
      <c r="G5503" s="10">
        <f t="shared" ca="1" si="171"/>
        <v>4.7367999999999993E-2</v>
      </c>
    </row>
    <row r="5504" spans="1:7">
      <c r="A5504" s="8">
        <v>35606</v>
      </c>
      <c r="B5504" s="9">
        <v>8.08</v>
      </c>
      <c r="C5504" s="7">
        <f t="shared" si="170"/>
        <v>8.0799999999999997E-2</v>
      </c>
      <c r="D5504" s="91">
        <f ca="1">AVERAGE(C5504:OFFSET(C5504,$I$1-1,0))</f>
        <v>8.1734500000000002E-2</v>
      </c>
      <c r="F5504" s="8">
        <v>42002</v>
      </c>
      <c r="G5504" s="10">
        <f t="shared" ca="1" si="171"/>
        <v>4.7353000000000006E-2</v>
      </c>
    </row>
    <row r="5505" spans="1:7">
      <c r="A5505" s="8">
        <v>35605</v>
      </c>
      <c r="B5505" s="9">
        <v>8.0399999999999991</v>
      </c>
      <c r="C5505" s="7">
        <f t="shared" si="170"/>
        <v>8.0399999999999985E-2</v>
      </c>
      <c r="D5505" s="91">
        <f ca="1">AVERAGE(C5505:OFFSET(C5505,$I$1-1,0))</f>
        <v>8.1755999999999995E-2</v>
      </c>
      <c r="F5505" s="8">
        <v>42003</v>
      </c>
      <c r="G5505" s="10">
        <f t="shared" ca="1" si="171"/>
        <v>4.7337500000000012E-2</v>
      </c>
    </row>
    <row r="5506" spans="1:7">
      <c r="A5506" s="8">
        <v>35604</v>
      </c>
      <c r="B5506" s="9">
        <v>8.06</v>
      </c>
      <c r="C5506" s="7">
        <f t="shared" si="170"/>
        <v>8.0600000000000005E-2</v>
      </c>
      <c r="D5506" s="91">
        <f ca="1">AVERAGE(C5506:OFFSET(C5506,$I$1-1,0))</f>
        <v>8.1777500000000003E-2</v>
      </c>
      <c r="F5506" s="8">
        <v>42004</v>
      </c>
      <c r="G5506" s="10">
        <f t="shared" ca="1" si="171"/>
        <v>4.7318500000000006E-2</v>
      </c>
    </row>
    <row r="5507" spans="1:7">
      <c r="A5507" s="8">
        <v>35601</v>
      </c>
      <c r="B5507" s="9">
        <v>8.02</v>
      </c>
      <c r="C5507" s="7">
        <f t="shared" si="170"/>
        <v>8.0199999999999994E-2</v>
      </c>
      <c r="D5507" s="91">
        <f ca="1">AVERAGE(C5507:OFFSET(C5507,$I$1-1,0))</f>
        <v>8.1799999999999984E-2</v>
      </c>
      <c r="F5507" s="8">
        <v>42006</v>
      </c>
      <c r="G5507" s="10">
        <f t="shared" ca="1" si="171"/>
        <v>4.729750000000002E-2</v>
      </c>
    </row>
    <row r="5508" spans="1:7">
      <c r="A5508" s="8">
        <v>35600</v>
      </c>
      <c r="B5508" s="9">
        <v>8.06</v>
      </c>
      <c r="C5508" s="7">
        <f t="shared" si="170"/>
        <v>8.0600000000000005E-2</v>
      </c>
      <c r="D5508" s="91">
        <f ca="1">AVERAGE(C5508:OFFSET(C5508,$I$1-1,0))</f>
        <v>8.182049999999999E-2</v>
      </c>
      <c r="F5508" s="8">
        <v>42009</v>
      </c>
      <c r="G5508" s="10">
        <f t="shared" ca="1" si="171"/>
        <v>4.727000000000002E-2</v>
      </c>
    </row>
    <row r="5509" spans="1:7">
      <c r="A5509" s="8">
        <v>35599</v>
      </c>
      <c r="B5509" s="9">
        <v>8.06</v>
      </c>
      <c r="C5509" s="7">
        <f t="shared" si="170"/>
        <v>8.0600000000000005E-2</v>
      </c>
      <c r="D5509" s="91">
        <f ca="1">AVERAGE(C5509:OFFSET(C5509,$I$1-1,0))</f>
        <v>8.1836999999999965E-2</v>
      </c>
      <c r="F5509" s="8">
        <v>42010</v>
      </c>
      <c r="G5509" s="10">
        <f t="shared" ca="1" si="171"/>
        <v>4.7239500000000018E-2</v>
      </c>
    </row>
    <row r="5510" spans="1:7">
      <c r="A5510" s="8">
        <v>35598</v>
      </c>
      <c r="B5510" s="9">
        <v>8.08</v>
      </c>
      <c r="C5510" s="7">
        <f t="shared" ref="C5510:C5573" si="172">B5510/100</f>
        <v>8.0799999999999997E-2</v>
      </c>
      <c r="D5510" s="91">
        <f ca="1">AVERAGE(C5510:OFFSET(C5510,$I$1-1,0))</f>
        <v>8.1852999999999981E-2</v>
      </c>
      <c r="F5510" s="8">
        <v>42011</v>
      </c>
      <c r="G5510" s="10">
        <f t="shared" ca="1" si="171"/>
        <v>4.7212000000000011E-2</v>
      </c>
    </row>
    <row r="5511" spans="1:7">
      <c r="A5511" s="8">
        <v>35597</v>
      </c>
      <c r="B5511" s="9">
        <v>8.06</v>
      </c>
      <c r="C5511" s="7">
        <f t="shared" si="172"/>
        <v>8.0600000000000005E-2</v>
      </c>
      <c r="D5511" s="91">
        <f ca="1">AVERAGE(C5511:OFFSET(C5511,$I$1-1,0))</f>
        <v>8.1868499999999955E-2</v>
      </c>
      <c r="F5511" s="8">
        <v>42012</v>
      </c>
      <c r="G5511" s="10">
        <f t="shared" ref="G5511:G5574" ca="1" si="173">VLOOKUP(F5511,$A$6:$D$6628,4,FALSE)</f>
        <v>4.7190500000000017E-2</v>
      </c>
    </row>
    <row r="5512" spans="1:7">
      <c r="A5512" s="8">
        <v>35594</v>
      </c>
      <c r="B5512" s="9">
        <v>8.08</v>
      </c>
      <c r="C5512" s="7">
        <f t="shared" si="172"/>
        <v>8.0799999999999997E-2</v>
      </c>
      <c r="D5512" s="91">
        <f ca="1">AVERAGE(C5512:OFFSET(C5512,$I$1-1,0))</f>
        <v>8.1882499999999983E-2</v>
      </c>
      <c r="F5512" s="8">
        <v>42013</v>
      </c>
      <c r="G5512" s="10">
        <f t="shared" ca="1" si="173"/>
        <v>4.7166500000000014E-2</v>
      </c>
    </row>
    <row r="5513" spans="1:7">
      <c r="A5513" s="8">
        <v>35593</v>
      </c>
      <c r="B5513" s="9">
        <v>8.1199999999999992</v>
      </c>
      <c r="C5513" s="7">
        <f t="shared" si="172"/>
        <v>8.1199999999999994E-2</v>
      </c>
      <c r="D5513" s="91">
        <f ca="1">AVERAGE(C5513:OFFSET(C5513,$I$1-1,0))</f>
        <v>8.1891999999999993E-2</v>
      </c>
      <c r="F5513" s="8">
        <v>42016</v>
      </c>
      <c r="G5513" s="10">
        <f t="shared" ca="1" si="173"/>
        <v>4.7141000000000009E-2</v>
      </c>
    </row>
    <row r="5514" spans="1:7">
      <c r="A5514" s="8">
        <v>35592</v>
      </c>
      <c r="B5514" s="9">
        <v>8.18</v>
      </c>
      <c r="C5514" s="7">
        <f t="shared" si="172"/>
        <v>8.1799999999999998E-2</v>
      </c>
      <c r="D5514" s="91">
        <f ca="1">AVERAGE(C5514:OFFSET(C5514,$I$1-1,0))</f>
        <v>8.1898999999999986E-2</v>
      </c>
      <c r="F5514" s="8">
        <v>42017</v>
      </c>
      <c r="G5514" s="10">
        <f t="shared" ca="1" si="173"/>
        <v>4.7116500000000013E-2</v>
      </c>
    </row>
    <row r="5515" spans="1:7">
      <c r="A5515" s="8">
        <v>35591</v>
      </c>
      <c r="B5515" s="9">
        <v>8.1999999999999993</v>
      </c>
      <c r="C5515" s="7">
        <f t="shared" si="172"/>
        <v>8.199999999999999E-2</v>
      </c>
      <c r="D5515" s="91">
        <f ca="1">AVERAGE(C5515:OFFSET(C5515,$I$1-1,0))</f>
        <v>8.1900999999999988E-2</v>
      </c>
      <c r="F5515" s="8">
        <v>42018</v>
      </c>
      <c r="G5515" s="10">
        <f t="shared" ca="1" si="173"/>
        <v>4.7088999999999999E-2</v>
      </c>
    </row>
    <row r="5516" spans="1:7">
      <c r="A5516" s="8">
        <v>35590</v>
      </c>
      <c r="B5516" s="9">
        <v>8.18</v>
      </c>
      <c r="C5516" s="7">
        <f t="shared" si="172"/>
        <v>8.1799999999999998E-2</v>
      </c>
      <c r="D5516" s="91">
        <f ca="1">AVERAGE(C5516:OFFSET(C5516,$I$1-1,0))</f>
        <v>8.1901499999999988E-2</v>
      </c>
      <c r="F5516" s="8">
        <v>42019</v>
      </c>
      <c r="G5516" s="10">
        <f t="shared" ca="1" si="173"/>
        <v>4.7060000000000005E-2</v>
      </c>
    </row>
    <row r="5517" spans="1:7">
      <c r="A5517" s="8">
        <v>35587</v>
      </c>
      <c r="B5517" s="9">
        <v>8.14</v>
      </c>
      <c r="C5517" s="7">
        <f t="shared" si="172"/>
        <v>8.14E-2</v>
      </c>
      <c r="D5517" s="91">
        <f ca="1">AVERAGE(C5517:OFFSET(C5517,$I$1-1,0))</f>
        <v>8.1901999999999989E-2</v>
      </c>
      <c r="F5517" s="8">
        <v>42020</v>
      </c>
      <c r="G5517" s="10">
        <f t="shared" ca="1" si="173"/>
        <v>4.7030499999999996E-2</v>
      </c>
    </row>
    <row r="5518" spans="1:7">
      <c r="A5518" s="8">
        <v>35586</v>
      </c>
      <c r="B5518" s="9">
        <v>8.2200000000000006</v>
      </c>
      <c r="C5518" s="7">
        <f t="shared" si="172"/>
        <v>8.2200000000000009E-2</v>
      </c>
      <c r="D5518" s="91">
        <f ca="1">AVERAGE(C5518:OFFSET(C5518,$I$1-1,0))</f>
        <v>8.1906499999999993E-2</v>
      </c>
      <c r="F5518" s="8">
        <v>42024</v>
      </c>
      <c r="G5518" s="10">
        <f t="shared" ca="1" si="173"/>
        <v>4.6996999999999997E-2</v>
      </c>
    </row>
    <row r="5519" spans="1:7">
      <c r="A5519" s="8">
        <v>35585</v>
      </c>
      <c r="B5519" s="9">
        <v>8.2100000000000009</v>
      </c>
      <c r="C5519" s="7">
        <f t="shared" si="172"/>
        <v>8.2100000000000006E-2</v>
      </c>
      <c r="D5519" s="91">
        <f ca="1">AVERAGE(C5519:OFFSET(C5519,$I$1-1,0))</f>
        <v>8.1906499999999993E-2</v>
      </c>
      <c r="F5519" s="8">
        <v>42025</v>
      </c>
      <c r="G5519" s="10">
        <f t="shared" ca="1" si="173"/>
        <v>4.6966499999999994E-2</v>
      </c>
    </row>
    <row r="5520" spans="1:7">
      <c r="A5520" s="8">
        <v>35584</v>
      </c>
      <c r="B5520" s="9">
        <v>8.2100000000000009</v>
      </c>
      <c r="C5520" s="7">
        <f t="shared" si="172"/>
        <v>8.2100000000000006E-2</v>
      </c>
      <c r="D5520" s="91">
        <f ca="1">AVERAGE(C5520:OFFSET(C5520,$I$1-1,0))</f>
        <v>8.1905000000000006E-2</v>
      </c>
      <c r="F5520" s="8">
        <v>42026</v>
      </c>
      <c r="G5520" s="10">
        <f t="shared" ca="1" si="173"/>
        <v>4.6939999999999989E-2</v>
      </c>
    </row>
    <row r="5521" spans="1:7">
      <c r="A5521" s="8">
        <v>35583</v>
      </c>
      <c r="B5521" s="9">
        <v>8.23</v>
      </c>
      <c r="C5521" s="7">
        <f t="shared" si="172"/>
        <v>8.2299999999999998E-2</v>
      </c>
      <c r="D5521" s="91">
        <f ca="1">AVERAGE(C5521:OFFSET(C5521,$I$1-1,0))</f>
        <v>8.1900999999999988E-2</v>
      </c>
      <c r="F5521" s="8">
        <v>42027</v>
      </c>
      <c r="G5521" s="10">
        <f t="shared" ca="1" si="173"/>
        <v>4.6911499999999988E-2</v>
      </c>
    </row>
    <row r="5522" spans="1:7">
      <c r="A5522" s="8">
        <v>35580</v>
      </c>
      <c r="B5522" s="9">
        <v>8.25</v>
      </c>
      <c r="C5522" s="7">
        <f t="shared" si="172"/>
        <v>8.2500000000000004E-2</v>
      </c>
      <c r="D5522" s="91">
        <f ca="1">AVERAGE(C5522:OFFSET(C5522,$I$1-1,0))</f>
        <v>8.1895999999999969E-2</v>
      </c>
      <c r="F5522" s="8">
        <v>42030</v>
      </c>
      <c r="G5522" s="10">
        <f t="shared" ca="1" si="173"/>
        <v>4.6883499999999995E-2</v>
      </c>
    </row>
    <row r="5523" spans="1:7">
      <c r="A5523" s="8">
        <v>35579</v>
      </c>
      <c r="B5523" s="9">
        <v>8.32</v>
      </c>
      <c r="C5523" s="7">
        <f t="shared" si="172"/>
        <v>8.3199999999999996E-2</v>
      </c>
      <c r="D5523" s="91">
        <f ca="1">AVERAGE(C5523:OFFSET(C5523,$I$1-1,0))</f>
        <v>8.189299999999998E-2</v>
      </c>
      <c r="F5523" s="8">
        <v>42031</v>
      </c>
      <c r="G5523" s="10">
        <f t="shared" ca="1" si="173"/>
        <v>4.6854999999999994E-2</v>
      </c>
    </row>
    <row r="5524" spans="1:7">
      <c r="A5524" s="8">
        <v>35578</v>
      </c>
      <c r="B5524" s="9">
        <v>8.36</v>
      </c>
      <c r="C5524" s="7">
        <f t="shared" si="172"/>
        <v>8.3599999999999994E-2</v>
      </c>
      <c r="D5524" s="91">
        <f ca="1">AVERAGE(C5524:OFFSET(C5524,$I$1-1,0))</f>
        <v>8.1885499999999972E-2</v>
      </c>
      <c r="F5524" s="8">
        <v>42032</v>
      </c>
      <c r="G5524" s="10">
        <f t="shared" ca="1" si="173"/>
        <v>4.6825499999999992E-2</v>
      </c>
    </row>
    <row r="5525" spans="1:7">
      <c r="A5525" s="8">
        <v>35577</v>
      </c>
      <c r="B5525" s="9">
        <v>8.3699999999999992</v>
      </c>
      <c r="C5525" s="7">
        <f t="shared" si="172"/>
        <v>8.3699999999999997E-2</v>
      </c>
      <c r="D5525" s="91">
        <f ca="1">AVERAGE(C5525:OFFSET(C5525,$I$1-1,0))</f>
        <v>8.1875499999999976E-2</v>
      </c>
      <c r="F5525" s="8">
        <v>42033</v>
      </c>
      <c r="G5525" s="10">
        <f t="shared" ca="1" si="173"/>
        <v>4.6798499999999993E-2</v>
      </c>
    </row>
    <row r="5526" spans="1:7">
      <c r="A5526" s="8">
        <v>35573</v>
      </c>
      <c r="B5526" s="9">
        <v>8.32</v>
      </c>
      <c r="C5526" s="7">
        <f t="shared" si="172"/>
        <v>8.3199999999999996E-2</v>
      </c>
      <c r="D5526" s="91">
        <f ca="1">AVERAGE(C5526:OFFSET(C5526,$I$1-1,0))</f>
        <v>8.1865000000000007E-2</v>
      </c>
      <c r="F5526" s="8">
        <v>42034</v>
      </c>
      <c r="G5526" s="10">
        <f t="shared" ca="1" si="173"/>
        <v>4.6768499999999991E-2</v>
      </c>
    </row>
    <row r="5527" spans="1:7">
      <c r="A5527" s="8">
        <v>35572</v>
      </c>
      <c r="B5527" s="9">
        <v>8.32</v>
      </c>
      <c r="C5527" s="7">
        <f t="shared" si="172"/>
        <v>8.3199999999999996E-2</v>
      </c>
      <c r="D5527" s="91">
        <f ca="1">AVERAGE(C5527:OFFSET(C5527,$I$1-1,0))</f>
        <v>8.1857000000000013E-2</v>
      </c>
      <c r="F5527" s="8">
        <v>42037</v>
      </c>
      <c r="G5527" s="10">
        <f t="shared" ca="1" si="173"/>
        <v>4.6739999999999997E-2</v>
      </c>
    </row>
    <row r="5528" spans="1:7">
      <c r="A5528" s="8">
        <v>35571</v>
      </c>
      <c r="B5528" s="9">
        <v>8.3000000000000007</v>
      </c>
      <c r="C5528" s="7">
        <f t="shared" si="172"/>
        <v>8.3000000000000004E-2</v>
      </c>
      <c r="D5528" s="91">
        <f ca="1">AVERAGE(C5528:OFFSET(C5528,$I$1-1,0))</f>
        <v>8.1853999999999996E-2</v>
      </c>
      <c r="F5528" s="8">
        <v>42038</v>
      </c>
      <c r="G5528" s="10">
        <f t="shared" ca="1" si="173"/>
        <v>4.6717499999999988E-2</v>
      </c>
    </row>
    <row r="5529" spans="1:7">
      <c r="A5529" s="8">
        <v>35570</v>
      </c>
      <c r="B5529" s="9">
        <v>8.25</v>
      </c>
      <c r="C5529" s="7">
        <f t="shared" si="172"/>
        <v>8.2500000000000004E-2</v>
      </c>
      <c r="D5529" s="91">
        <f ca="1">AVERAGE(C5529:OFFSET(C5529,$I$1-1,0))</f>
        <v>8.1857499999999986E-2</v>
      </c>
      <c r="F5529" s="8">
        <v>42039</v>
      </c>
      <c r="G5529" s="10">
        <f t="shared" ca="1" si="173"/>
        <v>4.6692999999999991E-2</v>
      </c>
    </row>
    <row r="5530" spans="1:7">
      <c r="A5530" s="8">
        <v>35569</v>
      </c>
      <c r="B5530" s="9">
        <v>8.25</v>
      </c>
      <c r="C5530" s="7">
        <f t="shared" si="172"/>
        <v>8.2500000000000004E-2</v>
      </c>
      <c r="D5530" s="91">
        <f ca="1">AVERAGE(C5530:OFFSET(C5530,$I$1-1,0))</f>
        <v>8.1866999999999968E-2</v>
      </c>
      <c r="F5530" s="8">
        <v>42040</v>
      </c>
      <c r="G5530" s="10">
        <f t="shared" ca="1" si="173"/>
        <v>4.6668999999999981E-2</v>
      </c>
    </row>
    <row r="5531" spans="1:7">
      <c r="A5531" s="8">
        <v>35566</v>
      </c>
      <c r="B5531" s="9">
        <v>8.25</v>
      </c>
      <c r="C5531" s="7">
        <f t="shared" si="172"/>
        <v>8.2500000000000004E-2</v>
      </c>
      <c r="D5531" s="91">
        <f ca="1">AVERAGE(C5531:OFFSET(C5531,$I$1-1,0))</f>
        <v>8.1877499999999978E-2</v>
      </c>
      <c r="F5531" s="8">
        <v>42041</v>
      </c>
      <c r="G5531" s="10">
        <f t="shared" ca="1" si="173"/>
        <v>4.6649999999999983E-2</v>
      </c>
    </row>
    <row r="5532" spans="1:7">
      <c r="A5532" s="8">
        <v>35565</v>
      </c>
      <c r="B5532" s="9">
        <v>8.23</v>
      </c>
      <c r="C5532" s="7">
        <f t="shared" si="172"/>
        <v>8.2299999999999998E-2</v>
      </c>
      <c r="D5532" s="91">
        <f ca="1">AVERAGE(C5532:OFFSET(C5532,$I$1-1,0))</f>
        <v>8.1884999999999958E-2</v>
      </c>
      <c r="F5532" s="8">
        <v>42044</v>
      </c>
      <c r="G5532" s="10">
        <f t="shared" ca="1" si="173"/>
        <v>4.6631499999999979E-2</v>
      </c>
    </row>
    <row r="5533" spans="1:7">
      <c r="A5533" s="8">
        <v>35564</v>
      </c>
      <c r="B5533" s="9">
        <v>8.25</v>
      </c>
      <c r="C5533" s="7">
        <f t="shared" si="172"/>
        <v>8.2500000000000004E-2</v>
      </c>
      <c r="D5533" s="91">
        <f ca="1">AVERAGE(C5533:OFFSET(C5533,$I$1-1,0))</f>
        <v>8.189449999999994E-2</v>
      </c>
      <c r="F5533" s="8">
        <v>42045</v>
      </c>
      <c r="G5533" s="10">
        <f t="shared" ca="1" si="173"/>
        <v>4.6615999999999984E-2</v>
      </c>
    </row>
    <row r="5534" spans="1:7">
      <c r="A5534" s="8">
        <v>35563</v>
      </c>
      <c r="B5534" s="9">
        <v>8.27</v>
      </c>
      <c r="C5534" s="7">
        <f t="shared" si="172"/>
        <v>8.2699999999999996E-2</v>
      </c>
      <c r="D5534" s="91">
        <f ca="1">AVERAGE(C5534:OFFSET(C5534,$I$1-1,0))</f>
        <v>8.1903499999999949E-2</v>
      </c>
      <c r="F5534" s="8">
        <v>42046</v>
      </c>
      <c r="G5534" s="10">
        <f t="shared" ca="1" si="173"/>
        <v>4.6601499999999983E-2</v>
      </c>
    </row>
    <row r="5535" spans="1:7">
      <c r="A5535" s="8">
        <v>35562</v>
      </c>
      <c r="B5535" s="9">
        <v>8.24</v>
      </c>
      <c r="C5535" s="7">
        <f t="shared" si="172"/>
        <v>8.2400000000000001E-2</v>
      </c>
      <c r="D5535" s="91">
        <f ca="1">AVERAGE(C5535:OFFSET(C5535,$I$1-1,0))</f>
        <v>8.1908499999999981E-2</v>
      </c>
      <c r="F5535" s="8">
        <v>42047</v>
      </c>
      <c r="G5535" s="10">
        <f t="shared" ca="1" si="173"/>
        <v>4.6585999999999982E-2</v>
      </c>
    </row>
    <row r="5536" spans="1:7">
      <c r="A5536" s="8">
        <v>35559</v>
      </c>
      <c r="B5536" s="9">
        <v>8.25</v>
      </c>
      <c r="C5536" s="7">
        <f t="shared" si="172"/>
        <v>8.2500000000000004E-2</v>
      </c>
      <c r="D5536" s="91">
        <f ca="1">AVERAGE(C5536:OFFSET(C5536,$I$1-1,0))</f>
        <v>8.1916999999999976E-2</v>
      </c>
      <c r="F5536" s="8">
        <v>42048</v>
      </c>
      <c r="G5536" s="10">
        <f t="shared" ca="1" si="173"/>
        <v>4.657099999999998E-2</v>
      </c>
    </row>
    <row r="5537" spans="1:7">
      <c r="A5537" s="8">
        <v>35558</v>
      </c>
      <c r="B5537" s="9">
        <v>8.26</v>
      </c>
      <c r="C5537" s="7">
        <f t="shared" si="172"/>
        <v>8.2599999999999993E-2</v>
      </c>
      <c r="D5537" s="91">
        <f ca="1">AVERAGE(C5537:OFFSET(C5537,$I$1-1,0))</f>
        <v>8.1922499999999981E-2</v>
      </c>
      <c r="F5537" s="8">
        <v>42052</v>
      </c>
      <c r="G5537" s="10">
        <f t="shared" ca="1" si="173"/>
        <v>4.6562499999999972E-2</v>
      </c>
    </row>
    <row r="5538" spans="1:7">
      <c r="A5538" s="8">
        <v>35557</v>
      </c>
      <c r="B5538" s="9">
        <v>8.3000000000000007</v>
      </c>
      <c r="C5538" s="7">
        <f t="shared" si="172"/>
        <v>8.3000000000000004E-2</v>
      </c>
      <c r="D5538" s="91">
        <f ca="1">AVERAGE(C5538:OFFSET(C5538,$I$1-1,0))</f>
        <v>8.1926499999999985E-2</v>
      </c>
      <c r="F5538" s="8">
        <v>42053</v>
      </c>
      <c r="G5538" s="10">
        <f t="shared" ca="1" si="173"/>
        <v>4.6553999999999977E-2</v>
      </c>
    </row>
    <row r="5539" spans="1:7">
      <c r="A5539" s="8">
        <v>35556</v>
      </c>
      <c r="B5539" s="9">
        <v>8.24</v>
      </c>
      <c r="C5539" s="7">
        <f t="shared" si="172"/>
        <v>8.2400000000000001E-2</v>
      </c>
      <c r="D5539" s="91">
        <f ca="1">AVERAGE(C5539:OFFSET(C5539,$I$1-1,0))</f>
        <v>8.1932499999999978E-2</v>
      </c>
      <c r="F5539" s="8">
        <v>42054</v>
      </c>
      <c r="G5539" s="10">
        <f t="shared" ca="1" si="173"/>
        <v>4.654949999999998E-2</v>
      </c>
    </row>
    <row r="5540" spans="1:7">
      <c r="A5540" s="8">
        <v>35555</v>
      </c>
      <c r="B5540" s="9">
        <v>8.26</v>
      </c>
      <c r="C5540" s="7">
        <f t="shared" si="172"/>
        <v>8.2599999999999993E-2</v>
      </c>
      <c r="D5540" s="91">
        <f ca="1">AVERAGE(C5540:OFFSET(C5540,$I$1-1,0))</f>
        <v>8.1942499999999974E-2</v>
      </c>
      <c r="F5540" s="8">
        <v>42055</v>
      </c>
      <c r="G5540" s="10">
        <f t="shared" ca="1" si="173"/>
        <v>4.6541999999999979E-2</v>
      </c>
    </row>
    <row r="5541" spans="1:7">
      <c r="A5541" s="8">
        <v>35552</v>
      </c>
      <c r="B5541" s="9">
        <v>8.2899999999999991</v>
      </c>
      <c r="C5541" s="7">
        <f t="shared" si="172"/>
        <v>8.2899999999999988E-2</v>
      </c>
      <c r="D5541" s="91">
        <f ca="1">AVERAGE(C5541:OFFSET(C5541,$I$1-1,0))</f>
        <v>8.1953999999999971E-2</v>
      </c>
      <c r="F5541" s="8">
        <v>42058</v>
      </c>
      <c r="G5541" s="10">
        <f t="shared" ca="1" si="173"/>
        <v>4.6530999999999975E-2</v>
      </c>
    </row>
    <row r="5542" spans="1:7">
      <c r="A5542" s="8">
        <v>35551</v>
      </c>
      <c r="B5542" s="9">
        <v>8.2899999999999991</v>
      </c>
      <c r="C5542" s="7">
        <f t="shared" si="172"/>
        <v>8.2899999999999988E-2</v>
      </c>
      <c r="D5542" s="91">
        <f ca="1">AVERAGE(C5542:OFFSET(C5542,$I$1-1,0))</f>
        <v>8.1961999999999979E-2</v>
      </c>
      <c r="F5542" s="8">
        <v>42059</v>
      </c>
      <c r="G5542" s="10">
        <f t="shared" ca="1" si="173"/>
        <v>4.6515999999999974E-2</v>
      </c>
    </row>
    <row r="5543" spans="1:7">
      <c r="A5543" s="8">
        <v>35550</v>
      </c>
      <c r="B5543" s="9">
        <v>8.3000000000000007</v>
      </c>
      <c r="C5543" s="7">
        <f t="shared" si="172"/>
        <v>8.3000000000000004E-2</v>
      </c>
      <c r="D5543" s="91">
        <f ca="1">AVERAGE(C5543:OFFSET(C5543,$I$1-1,0))</f>
        <v>8.1971999999999975E-2</v>
      </c>
      <c r="F5543" s="8">
        <v>42060</v>
      </c>
      <c r="G5543" s="10">
        <f t="shared" ca="1" si="173"/>
        <v>4.6498999999999971E-2</v>
      </c>
    </row>
    <row r="5544" spans="1:7">
      <c r="A5544" s="8">
        <v>35549</v>
      </c>
      <c r="B5544" s="9">
        <v>8.34</v>
      </c>
      <c r="C5544" s="7">
        <f t="shared" si="172"/>
        <v>8.3400000000000002E-2</v>
      </c>
      <c r="D5544" s="91">
        <f ca="1">AVERAGE(C5544:OFFSET(C5544,$I$1-1,0))</f>
        <v>8.1984499999999974E-2</v>
      </c>
      <c r="F5544" s="8">
        <v>42061</v>
      </c>
      <c r="G5544" s="10">
        <f t="shared" ca="1" si="173"/>
        <v>4.6480999999999967E-2</v>
      </c>
    </row>
    <row r="5545" spans="1:7">
      <c r="A5545" s="8">
        <v>35548</v>
      </c>
      <c r="B5545" s="9">
        <v>8.4499999999999993</v>
      </c>
      <c r="C5545" s="7">
        <f t="shared" si="172"/>
        <v>8.4499999999999992E-2</v>
      </c>
      <c r="D5545" s="91">
        <f ca="1">AVERAGE(C5545:OFFSET(C5545,$I$1-1,0))</f>
        <v>8.1995999999999972E-2</v>
      </c>
      <c r="F5545" s="8">
        <v>42062</v>
      </c>
      <c r="G5545" s="10">
        <f t="shared" ca="1" si="173"/>
        <v>4.6460999999999961E-2</v>
      </c>
    </row>
    <row r="5546" spans="1:7">
      <c r="A5546" s="8">
        <v>35545</v>
      </c>
      <c r="B5546" s="9">
        <v>8.4600000000000009</v>
      </c>
      <c r="C5546" s="7">
        <f t="shared" si="172"/>
        <v>8.4600000000000009E-2</v>
      </c>
      <c r="D5546" s="91">
        <f ca="1">AVERAGE(C5546:OFFSET(C5546,$I$1-1,0))</f>
        <v>8.2003499999999965E-2</v>
      </c>
      <c r="F5546" s="8">
        <v>42065</v>
      </c>
      <c r="G5546" s="10">
        <f t="shared" ca="1" si="173"/>
        <v>4.6448499999999962E-2</v>
      </c>
    </row>
    <row r="5547" spans="1:7">
      <c r="A5547" s="8">
        <v>35544</v>
      </c>
      <c r="B5547" s="9">
        <v>8.43</v>
      </c>
      <c r="C5547" s="7">
        <f t="shared" si="172"/>
        <v>8.43E-2</v>
      </c>
      <c r="D5547" s="91">
        <f ca="1">AVERAGE(C5547:OFFSET(C5547,$I$1-1,0))</f>
        <v>8.2010499999999945E-2</v>
      </c>
      <c r="F5547" s="8">
        <v>42066</v>
      </c>
      <c r="G5547" s="10">
        <f t="shared" ca="1" si="173"/>
        <v>4.6441499999999962E-2</v>
      </c>
    </row>
    <row r="5548" spans="1:7">
      <c r="A5548" s="8">
        <v>35543</v>
      </c>
      <c r="B5548" s="9">
        <v>8.41</v>
      </c>
      <c r="C5548" s="7">
        <f t="shared" si="172"/>
        <v>8.4100000000000008E-2</v>
      </c>
      <c r="D5548" s="91">
        <f ca="1">AVERAGE(C5548:OFFSET(C5548,$I$1-1,0))</f>
        <v>8.2007999999999956E-2</v>
      </c>
      <c r="F5548" s="8">
        <v>42067</v>
      </c>
      <c r="G5548" s="10">
        <f t="shared" ca="1" si="173"/>
        <v>4.6435999999999963E-2</v>
      </c>
    </row>
    <row r="5549" spans="1:7">
      <c r="A5549" s="8">
        <v>35542</v>
      </c>
      <c r="B5549" s="9">
        <v>8.3800000000000008</v>
      </c>
      <c r="C5549" s="7">
        <f t="shared" si="172"/>
        <v>8.3800000000000013E-2</v>
      </c>
      <c r="D5549" s="91">
        <f ca="1">AVERAGE(C5549:OFFSET(C5549,$I$1-1,0))</f>
        <v>8.200599999999994E-2</v>
      </c>
      <c r="F5549" s="8">
        <v>42068</v>
      </c>
      <c r="G5549" s="10">
        <f t="shared" ca="1" si="173"/>
        <v>4.6430499999999958E-2</v>
      </c>
    </row>
    <row r="5550" spans="1:7">
      <c r="A5550" s="8">
        <v>35541</v>
      </c>
      <c r="B5550" s="9">
        <v>8.41</v>
      </c>
      <c r="C5550" s="7">
        <f t="shared" si="172"/>
        <v>8.4100000000000008E-2</v>
      </c>
      <c r="D5550" s="91">
        <f ca="1">AVERAGE(C5550:OFFSET(C5550,$I$1-1,0))</f>
        <v>8.2004499999999952E-2</v>
      </c>
      <c r="F5550" s="8">
        <v>42069</v>
      </c>
      <c r="G5550" s="10">
        <f t="shared" ca="1" si="173"/>
        <v>4.6428499999999977E-2</v>
      </c>
    </row>
    <row r="5551" spans="1:7">
      <c r="A5551" s="8">
        <v>35538</v>
      </c>
      <c r="B5551" s="9">
        <v>8.39</v>
      </c>
      <c r="C5551" s="7">
        <f t="shared" si="172"/>
        <v>8.3900000000000002E-2</v>
      </c>
      <c r="D5551" s="91">
        <f ca="1">AVERAGE(C5551:OFFSET(C5551,$I$1-1,0))</f>
        <v>8.2001499999999949E-2</v>
      </c>
      <c r="F5551" s="8">
        <v>42072</v>
      </c>
      <c r="G5551" s="10">
        <f t="shared" ca="1" si="173"/>
        <v>4.6425499999999974E-2</v>
      </c>
    </row>
    <row r="5552" spans="1:7">
      <c r="A5552" s="8">
        <v>35537</v>
      </c>
      <c r="B5552" s="9">
        <v>8.39</v>
      </c>
      <c r="C5552" s="7">
        <f t="shared" si="172"/>
        <v>8.3900000000000002E-2</v>
      </c>
      <c r="D5552" s="91">
        <f ca="1">AVERAGE(C5552:OFFSET(C5552,$I$1-1,0))</f>
        <v>8.2004499999999952E-2</v>
      </c>
      <c r="F5552" s="8">
        <v>42073</v>
      </c>
      <c r="G5552" s="10">
        <f t="shared" ca="1" si="173"/>
        <v>4.6416999999999986E-2</v>
      </c>
    </row>
    <row r="5553" spans="1:7">
      <c r="A5553" s="8">
        <v>35536</v>
      </c>
      <c r="B5553" s="9">
        <v>8.43</v>
      </c>
      <c r="C5553" s="7">
        <f t="shared" si="172"/>
        <v>8.43E-2</v>
      </c>
      <c r="D5553" s="91">
        <f ca="1">AVERAGE(C5553:OFFSET(C5553,$I$1-1,0))</f>
        <v>8.2009499999999971E-2</v>
      </c>
      <c r="F5553" s="8">
        <v>42074</v>
      </c>
      <c r="G5553" s="10">
        <f t="shared" ca="1" si="173"/>
        <v>4.6406499999999982E-2</v>
      </c>
    </row>
    <row r="5554" spans="1:7">
      <c r="A5554" s="8">
        <v>35535</v>
      </c>
      <c r="B5554" s="9">
        <v>8.42</v>
      </c>
      <c r="C5554" s="7">
        <f t="shared" si="172"/>
        <v>8.4199999999999997E-2</v>
      </c>
      <c r="D5554" s="91">
        <f ca="1">AVERAGE(C5554:OFFSET(C5554,$I$1-1,0))</f>
        <v>8.2012999999999961E-2</v>
      </c>
      <c r="F5554" s="8">
        <v>42075</v>
      </c>
      <c r="G5554" s="10">
        <f t="shared" ca="1" si="173"/>
        <v>4.6397499999999987E-2</v>
      </c>
    </row>
    <row r="5555" spans="1:7">
      <c r="A5555" s="8">
        <v>35534</v>
      </c>
      <c r="B5555" s="9">
        <v>8.49</v>
      </c>
      <c r="C5555" s="7">
        <f t="shared" si="172"/>
        <v>8.4900000000000003E-2</v>
      </c>
      <c r="D5555" s="91">
        <f ca="1">AVERAGE(C5555:OFFSET(C5555,$I$1-1,0))</f>
        <v>8.2017999999999966E-2</v>
      </c>
      <c r="F5555" s="8">
        <v>42076</v>
      </c>
      <c r="G5555" s="10">
        <f t="shared" ca="1" si="173"/>
        <v>4.6392499999999989E-2</v>
      </c>
    </row>
    <row r="5556" spans="1:7">
      <c r="A5556" s="8">
        <v>35531</v>
      </c>
      <c r="B5556" s="9">
        <v>8.48</v>
      </c>
      <c r="C5556" s="7">
        <f t="shared" si="172"/>
        <v>8.48E-2</v>
      </c>
      <c r="D5556" s="91">
        <f ca="1">AVERAGE(C5556:OFFSET(C5556,$I$1-1,0))</f>
        <v>8.2021499999999983E-2</v>
      </c>
      <c r="F5556" s="8">
        <v>42079</v>
      </c>
      <c r="G5556" s="10">
        <f t="shared" ca="1" si="173"/>
        <v>4.639049999999998E-2</v>
      </c>
    </row>
    <row r="5557" spans="1:7">
      <c r="A5557" s="8">
        <v>35530</v>
      </c>
      <c r="B5557" s="9">
        <v>8.43</v>
      </c>
      <c r="C5557" s="7">
        <f t="shared" si="172"/>
        <v>8.43E-2</v>
      </c>
      <c r="D5557" s="91">
        <f ca="1">AVERAGE(C5557:OFFSET(C5557,$I$1-1,0))</f>
        <v>8.2025499999999987E-2</v>
      </c>
      <c r="F5557" s="8">
        <v>42080</v>
      </c>
      <c r="G5557" s="10">
        <f t="shared" ca="1" si="173"/>
        <v>4.6385999999999997E-2</v>
      </c>
    </row>
    <row r="5558" spans="1:7">
      <c r="A5558" s="8">
        <v>35529</v>
      </c>
      <c r="B5558" s="9">
        <v>8.44</v>
      </c>
      <c r="C5558" s="7">
        <f t="shared" si="172"/>
        <v>8.4399999999999989E-2</v>
      </c>
      <c r="D5558" s="91">
        <f ca="1">AVERAGE(C5558:OFFSET(C5558,$I$1-1,0))</f>
        <v>8.2030499999999951E-2</v>
      </c>
      <c r="F5558" s="8">
        <v>42081</v>
      </c>
      <c r="G5558" s="10">
        <f t="shared" ca="1" si="173"/>
        <v>4.6377999999999996E-2</v>
      </c>
    </row>
    <row r="5559" spans="1:7">
      <c r="A5559" s="8">
        <v>35528</v>
      </c>
      <c r="B5559" s="9">
        <v>8.44</v>
      </c>
      <c r="C5559" s="7">
        <f t="shared" si="172"/>
        <v>8.4399999999999989E-2</v>
      </c>
      <c r="D5559" s="91">
        <f ca="1">AVERAGE(C5559:OFFSET(C5559,$I$1-1,0))</f>
        <v>8.2034499999999969E-2</v>
      </c>
      <c r="F5559" s="8">
        <v>42082</v>
      </c>
      <c r="G5559" s="10">
        <f t="shared" ca="1" si="173"/>
        <v>4.6366499999999984E-2</v>
      </c>
    </row>
    <row r="5560" spans="1:7">
      <c r="A5560" s="8">
        <v>35527</v>
      </c>
      <c r="B5560" s="9">
        <v>8.43</v>
      </c>
      <c r="C5560" s="7">
        <f t="shared" si="172"/>
        <v>8.43E-2</v>
      </c>
      <c r="D5560" s="91">
        <f ca="1">AVERAGE(C5560:OFFSET(C5560,$I$1-1,0))</f>
        <v>8.2036999999999971E-2</v>
      </c>
      <c r="F5560" s="8">
        <v>42083</v>
      </c>
      <c r="G5560" s="10">
        <f t="shared" ca="1" si="173"/>
        <v>4.6349999999999988E-2</v>
      </c>
    </row>
    <row r="5561" spans="1:7">
      <c r="A5561" s="8">
        <v>35524</v>
      </c>
      <c r="B5561" s="9">
        <v>8.4700000000000006</v>
      </c>
      <c r="C5561" s="7">
        <f t="shared" si="172"/>
        <v>8.4700000000000011E-2</v>
      </c>
      <c r="D5561" s="91">
        <f ca="1">AVERAGE(C5561:OFFSET(C5561,$I$1-1,0))</f>
        <v>8.204199999999999E-2</v>
      </c>
      <c r="F5561" s="8">
        <v>42086</v>
      </c>
      <c r="G5561" s="10">
        <f t="shared" ca="1" si="173"/>
        <v>4.6333499999999986E-2</v>
      </c>
    </row>
    <row r="5562" spans="1:7">
      <c r="A5562" s="8">
        <v>35523</v>
      </c>
      <c r="B5562" s="9">
        <v>8.4</v>
      </c>
      <c r="C5562" s="7">
        <f t="shared" si="172"/>
        <v>8.4000000000000005E-2</v>
      </c>
      <c r="D5562" s="91">
        <f ca="1">AVERAGE(C5562:OFFSET(C5562,$I$1-1,0))</f>
        <v>8.2048999999999969E-2</v>
      </c>
      <c r="F5562" s="8">
        <v>42087</v>
      </c>
      <c r="G5562" s="10">
        <f t="shared" ca="1" si="173"/>
        <v>4.6315499999999982E-2</v>
      </c>
    </row>
    <row r="5563" spans="1:7">
      <c r="A5563" s="8">
        <v>35522</v>
      </c>
      <c r="B5563" s="9">
        <v>8.39</v>
      </c>
      <c r="C5563" s="7">
        <f t="shared" si="172"/>
        <v>8.3900000000000002E-2</v>
      </c>
      <c r="D5563" s="91">
        <f ca="1">AVERAGE(C5563:OFFSET(C5563,$I$1-1,0))</f>
        <v>8.205999999999998E-2</v>
      </c>
      <c r="F5563" s="8">
        <v>42088</v>
      </c>
      <c r="G5563" s="10">
        <f t="shared" ca="1" si="173"/>
        <v>4.629949999999998E-2</v>
      </c>
    </row>
    <row r="5564" spans="1:7">
      <c r="A5564" s="8">
        <v>35521</v>
      </c>
      <c r="B5564" s="9">
        <v>8.39</v>
      </c>
      <c r="C5564" s="7">
        <f t="shared" si="172"/>
        <v>8.3900000000000002E-2</v>
      </c>
      <c r="D5564" s="91">
        <f ca="1">AVERAGE(C5564:OFFSET(C5564,$I$1-1,0))</f>
        <v>8.2068999999999975E-2</v>
      </c>
      <c r="F5564" s="8">
        <v>42089</v>
      </c>
      <c r="G5564" s="10">
        <f t="shared" ca="1" si="173"/>
        <v>4.6288499999999982E-2</v>
      </c>
    </row>
    <row r="5565" spans="1:7">
      <c r="A5565" s="8">
        <v>35520</v>
      </c>
      <c r="B5565" s="9">
        <v>8.4</v>
      </c>
      <c r="C5565" s="7">
        <f t="shared" si="172"/>
        <v>8.4000000000000005E-2</v>
      </c>
      <c r="D5565" s="91">
        <f ca="1">AVERAGE(C5565:OFFSET(C5565,$I$1-1,0))</f>
        <v>8.2061499999999996E-2</v>
      </c>
      <c r="F5565" s="8">
        <v>42090</v>
      </c>
      <c r="G5565" s="10">
        <f t="shared" ca="1" si="173"/>
        <v>4.6273499999999988E-2</v>
      </c>
    </row>
    <row r="5566" spans="1:7">
      <c r="A5566" s="8">
        <v>35516</v>
      </c>
      <c r="B5566" s="9">
        <v>8.4</v>
      </c>
      <c r="C5566" s="7">
        <f t="shared" si="172"/>
        <v>8.4000000000000005E-2</v>
      </c>
      <c r="D5566" s="91">
        <f ca="1">AVERAGE(C5566:OFFSET(C5566,$I$1-1,0))</f>
        <v>8.2068499999999975E-2</v>
      </c>
      <c r="F5566" s="8">
        <v>42093</v>
      </c>
      <c r="G5566" s="10">
        <f t="shared" ca="1" si="173"/>
        <v>4.6260499999999982E-2</v>
      </c>
    </row>
    <row r="5567" spans="1:7">
      <c r="A5567" s="8">
        <v>35515</v>
      </c>
      <c r="B5567" s="9">
        <v>8.32</v>
      </c>
      <c r="C5567" s="7">
        <f t="shared" si="172"/>
        <v>8.3199999999999996E-2</v>
      </c>
      <c r="D5567" s="91">
        <f ca="1">AVERAGE(C5567:OFFSET(C5567,$I$1-1,0))</f>
        <v>8.2067999999999974E-2</v>
      </c>
      <c r="F5567" s="8">
        <v>42094</v>
      </c>
      <c r="G5567" s="10">
        <f t="shared" ca="1" si="173"/>
        <v>4.6249499999999985E-2</v>
      </c>
    </row>
    <row r="5568" spans="1:7">
      <c r="A5568" s="8">
        <v>35514</v>
      </c>
      <c r="B5568" s="9">
        <v>8.31</v>
      </c>
      <c r="C5568" s="7">
        <f t="shared" si="172"/>
        <v>8.3100000000000007E-2</v>
      </c>
      <c r="D5568" s="91">
        <f ca="1">AVERAGE(C5568:OFFSET(C5568,$I$1-1,0))</f>
        <v>8.2074999999999954E-2</v>
      </c>
      <c r="F5568" s="8">
        <v>42095</v>
      </c>
      <c r="G5568" s="10">
        <f t="shared" ca="1" si="173"/>
        <v>4.6234999999999984E-2</v>
      </c>
    </row>
    <row r="5569" spans="1:7">
      <c r="A5569" s="8">
        <v>35513</v>
      </c>
      <c r="B5569" s="9">
        <v>8.2899999999999991</v>
      </c>
      <c r="C5569" s="7">
        <f t="shared" si="172"/>
        <v>8.2899999999999988E-2</v>
      </c>
      <c r="D5569" s="91">
        <f ca="1">AVERAGE(C5569:OFFSET(C5569,$I$1-1,0))</f>
        <v>8.208349999999999E-2</v>
      </c>
      <c r="F5569" s="8">
        <v>42096</v>
      </c>
      <c r="G5569" s="10">
        <f t="shared" ca="1" si="173"/>
        <v>4.6223499999999973E-2</v>
      </c>
    </row>
    <row r="5570" spans="1:7">
      <c r="A5570" s="8">
        <v>35510</v>
      </c>
      <c r="B5570" s="9">
        <v>8.32</v>
      </c>
      <c r="C5570" s="7">
        <f t="shared" si="172"/>
        <v>8.3199999999999996E-2</v>
      </c>
      <c r="D5570" s="91">
        <f ca="1">AVERAGE(C5570:OFFSET(C5570,$I$1-1,0))</f>
        <v>8.2093499999999986E-2</v>
      </c>
      <c r="F5570" s="8">
        <v>42097</v>
      </c>
      <c r="G5570" s="10">
        <f t="shared" ca="1" si="173"/>
        <v>4.6207499999999978E-2</v>
      </c>
    </row>
    <row r="5571" spans="1:7">
      <c r="A5571" s="8">
        <v>35509</v>
      </c>
      <c r="B5571" s="9">
        <v>8.33</v>
      </c>
      <c r="C5571" s="7">
        <f t="shared" si="172"/>
        <v>8.3299999999999999E-2</v>
      </c>
      <c r="D5571" s="91">
        <f ca="1">AVERAGE(C5571:OFFSET(C5571,$I$1-1,0))</f>
        <v>8.2101000000000007E-2</v>
      </c>
      <c r="F5571" s="8">
        <v>42100</v>
      </c>
      <c r="G5571" s="10">
        <f t="shared" ca="1" si="173"/>
        <v>4.6196999999999974E-2</v>
      </c>
    </row>
    <row r="5572" spans="1:7">
      <c r="A5572" s="8">
        <v>35508</v>
      </c>
      <c r="B5572" s="9">
        <v>8.34</v>
      </c>
      <c r="C5572" s="7">
        <f t="shared" si="172"/>
        <v>8.3400000000000002E-2</v>
      </c>
      <c r="D5572" s="91">
        <f ca="1">AVERAGE(C5572:OFFSET(C5572,$I$1-1,0))</f>
        <v>8.2104999999999997E-2</v>
      </c>
      <c r="F5572" s="8">
        <v>42101</v>
      </c>
      <c r="G5572" s="10">
        <f t="shared" ca="1" si="173"/>
        <v>4.6182999999999988E-2</v>
      </c>
    </row>
    <row r="5573" spans="1:7">
      <c r="A5573" s="8">
        <v>35507</v>
      </c>
      <c r="B5573" s="9">
        <v>8.2899999999999991</v>
      </c>
      <c r="C5573" s="7">
        <f t="shared" si="172"/>
        <v>8.2899999999999988E-2</v>
      </c>
      <c r="D5573" s="91">
        <f ca="1">AVERAGE(C5573:OFFSET(C5573,$I$1-1,0))</f>
        <v>8.2108499999999973E-2</v>
      </c>
      <c r="F5573" s="8">
        <v>42102</v>
      </c>
      <c r="G5573" s="10">
        <f t="shared" ca="1" si="173"/>
        <v>4.616799999999998E-2</v>
      </c>
    </row>
    <row r="5574" spans="1:7">
      <c r="A5574" s="8">
        <v>35506</v>
      </c>
      <c r="B5574" s="9">
        <v>8.2899999999999991</v>
      </c>
      <c r="C5574" s="7">
        <f t="shared" ref="C5574:C5637" si="174">B5574/100</f>
        <v>8.2899999999999988E-2</v>
      </c>
      <c r="D5574" s="91">
        <f ca="1">AVERAGE(C5574:OFFSET(C5574,$I$1-1,0))</f>
        <v>8.2111499999999976E-2</v>
      </c>
      <c r="F5574" s="8">
        <v>42103</v>
      </c>
      <c r="G5574" s="10">
        <f t="shared" ca="1" si="173"/>
        <v>4.6156999999999983E-2</v>
      </c>
    </row>
    <row r="5575" spans="1:7">
      <c r="A5575" s="8">
        <v>35503</v>
      </c>
      <c r="B5575" s="9">
        <v>8.27</v>
      </c>
      <c r="C5575" s="7">
        <f t="shared" si="174"/>
        <v>8.2699999999999996E-2</v>
      </c>
      <c r="D5575" s="91">
        <f ca="1">AVERAGE(C5575:OFFSET(C5575,$I$1-1,0))</f>
        <v>8.2114499999999993E-2</v>
      </c>
      <c r="F5575" s="8">
        <v>42104</v>
      </c>
      <c r="G5575" s="10">
        <f t="shared" ref="G5575:G5638" ca="1" si="175">VLOOKUP(F5575,$A$6:$D$6628,4,FALSE)</f>
        <v>4.6148499999999981E-2</v>
      </c>
    </row>
    <row r="5576" spans="1:7">
      <c r="A5576" s="8">
        <v>35502</v>
      </c>
      <c r="B5576" s="9">
        <v>8.3000000000000007</v>
      </c>
      <c r="C5576" s="7">
        <f t="shared" si="174"/>
        <v>8.3000000000000004E-2</v>
      </c>
      <c r="D5576" s="91">
        <f ca="1">AVERAGE(C5576:OFFSET(C5576,$I$1-1,0))</f>
        <v>8.2119999999999957E-2</v>
      </c>
      <c r="F5576" s="8">
        <v>42107</v>
      </c>
      <c r="G5576" s="10">
        <f t="shared" ca="1" si="175"/>
        <v>4.6139999999999987E-2</v>
      </c>
    </row>
    <row r="5577" spans="1:7">
      <c r="A5577" s="8">
        <v>35501</v>
      </c>
      <c r="B5577" s="9">
        <v>8.1999999999999993</v>
      </c>
      <c r="C5577" s="7">
        <f t="shared" si="174"/>
        <v>8.199999999999999E-2</v>
      </c>
      <c r="D5577" s="91">
        <f ca="1">AVERAGE(C5577:OFFSET(C5577,$I$1-1,0))</f>
        <v>8.2121499999999972E-2</v>
      </c>
      <c r="F5577" s="8">
        <v>42108</v>
      </c>
      <c r="G5577" s="10">
        <f t="shared" ca="1" si="175"/>
        <v>4.6131999999999992E-2</v>
      </c>
    </row>
    <row r="5578" spans="1:7">
      <c r="A5578" s="8">
        <v>35500</v>
      </c>
      <c r="B5578" s="9">
        <v>8.1999999999999993</v>
      </c>
      <c r="C5578" s="7">
        <f t="shared" si="174"/>
        <v>8.199999999999999E-2</v>
      </c>
      <c r="D5578" s="91">
        <f ca="1">AVERAGE(C5578:OFFSET(C5578,$I$1-1,0))</f>
        <v>8.2129999999999981E-2</v>
      </c>
      <c r="F5578" s="8">
        <v>42109</v>
      </c>
      <c r="G5578" s="10">
        <f t="shared" ca="1" si="175"/>
        <v>4.6122999999999983E-2</v>
      </c>
    </row>
    <row r="5579" spans="1:7">
      <c r="A5579" s="8">
        <v>35499</v>
      </c>
      <c r="B5579" s="9">
        <v>8.18</v>
      </c>
      <c r="C5579" s="7">
        <f t="shared" si="174"/>
        <v>8.1799999999999998E-2</v>
      </c>
      <c r="D5579" s="91">
        <f ca="1">AVERAGE(C5579:OFFSET(C5579,$I$1-1,0))</f>
        <v>8.2137499999999974E-2</v>
      </c>
      <c r="F5579" s="8">
        <v>42110</v>
      </c>
      <c r="G5579" s="10">
        <f t="shared" ca="1" si="175"/>
        <v>4.6114999999999996E-2</v>
      </c>
    </row>
    <row r="5580" spans="1:7">
      <c r="A5580" s="8">
        <v>35496</v>
      </c>
      <c r="B5580" s="9">
        <v>8.19</v>
      </c>
      <c r="C5580" s="7">
        <f t="shared" si="174"/>
        <v>8.1900000000000001E-2</v>
      </c>
      <c r="D5580" s="91">
        <f ca="1">AVERAGE(C5580:OFFSET(C5580,$I$1-1,0))</f>
        <v>8.2147499999999971E-2</v>
      </c>
      <c r="F5580" s="8">
        <v>42111</v>
      </c>
      <c r="G5580" s="10">
        <f t="shared" ca="1" si="175"/>
        <v>4.610199999999999E-2</v>
      </c>
    </row>
    <row r="5581" spans="1:7">
      <c r="A5581" s="8">
        <v>35495</v>
      </c>
      <c r="B5581" s="9">
        <v>8.2100000000000009</v>
      </c>
      <c r="C5581" s="7">
        <f t="shared" si="174"/>
        <v>8.2100000000000006E-2</v>
      </c>
      <c r="D5581" s="91">
        <f ca="1">AVERAGE(C5581:OFFSET(C5581,$I$1-1,0))</f>
        <v>8.2159499999999983E-2</v>
      </c>
      <c r="F5581" s="8">
        <v>42114</v>
      </c>
      <c r="G5581" s="10">
        <f t="shared" ca="1" si="175"/>
        <v>4.6088499999999998E-2</v>
      </c>
    </row>
    <row r="5582" spans="1:7">
      <c r="A5582" s="8">
        <v>35494</v>
      </c>
      <c r="B5582" s="9">
        <v>8.17</v>
      </c>
      <c r="C5582" s="7">
        <f t="shared" si="174"/>
        <v>8.1699999999999995E-2</v>
      </c>
      <c r="D5582" s="91">
        <f ca="1">AVERAGE(C5582:OFFSET(C5582,$I$1-1,0))</f>
        <v>8.2167999999999977E-2</v>
      </c>
      <c r="F5582" s="8">
        <v>42115</v>
      </c>
      <c r="G5582" s="10">
        <f t="shared" ca="1" si="175"/>
        <v>4.607449999999999E-2</v>
      </c>
    </row>
    <row r="5583" spans="1:7">
      <c r="A5583" s="8">
        <v>35493</v>
      </c>
      <c r="B5583" s="9">
        <v>8.19</v>
      </c>
      <c r="C5583" s="7">
        <f t="shared" si="174"/>
        <v>8.1900000000000001E-2</v>
      </c>
      <c r="D5583" s="91">
        <f ca="1">AVERAGE(C5583:OFFSET(C5583,$I$1-1,0))</f>
        <v>8.2178999999999947E-2</v>
      </c>
      <c r="F5583" s="8">
        <v>42116</v>
      </c>
      <c r="G5583" s="10">
        <f t="shared" ca="1" si="175"/>
        <v>4.6065499999999995E-2</v>
      </c>
    </row>
    <row r="5584" spans="1:7">
      <c r="A5584" s="8">
        <v>35492</v>
      </c>
      <c r="B5584" s="9">
        <v>8.17</v>
      </c>
      <c r="C5584" s="7">
        <f t="shared" si="174"/>
        <v>8.1699999999999995E-2</v>
      </c>
      <c r="D5584" s="91">
        <f ca="1">AVERAGE(C5584:OFFSET(C5584,$I$1-1,0))</f>
        <v>8.2191499999999931E-2</v>
      </c>
      <c r="F5584" s="8">
        <v>42117</v>
      </c>
      <c r="G5584" s="10">
        <f t="shared" ca="1" si="175"/>
        <v>4.6058000000000002E-2</v>
      </c>
    </row>
    <row r="5585" spans="1:7">
      <c r="A5585" s="8">
        <v>35489</v>
      </c>
      <c r="B5585" s="9">
        <v>8.1300000000000008</v>
      </c>
      <c r="C5585" s="7">
        <f t="shared" si="174"/>
        <v>8.1300000000000011E-2</v>
      </c>
      <c r="D5585" s="91">
        <f ca="1">AVERAGE(C5585:OFFSET(C5585,$I$1-1,0))</f>
        <v>8.220649999999996E-2</v>
      </c>
      <c r="F5585" s="8">
        <v>42118</v>
      </c>
      <c r="G5585" s="10">
        <f t="shared" ca="1" si="175"/>
        <v>4.6051000000000002E-2</v>
      </c>
    </row>
    <row r="5586" spans="1:7">
      <c r="A5586" s="8">
        <v>35488</v>
      </c>
      <c r="B5586" s="9">
        <v>8.16</v>
      </c>
      <c r="C5586" s="7">
        <f t="shared" si="174"/>
        <v>8.1600000000000006E-2</v>
      </c>
      <c r="D5586" s="91">
        <f ca="1">AVERAGE(C5586:OFFSET(C5586,$I$1-1,0))</f>
        <v>8.2226999999999981E-2</v>
      </c>
      <c r="F5586" s="8">
        <v>42121</v>
      </c>
      <c r="G5586" s="10">
        <f t="shared" ca="1" si="175"/>
        <v>4.6043000000000001E-2</v>
      </c>
    </row>
    <row r="5587" spans="1:7">
      <c r="A5587" s="8">
        <v>35487</v>
      </c>
      <c r="B5587" s="9">
        <v>8.14</v>
      </c>
      <c r="C5587" s="7">
        <f t="shared" si="174"/>
        <v>8.14E-2</v>
      </c>
      <c r="D5587" s="91">
        <f ca="1">AVERAGE(C5587:OFFSET(C5587,$I$1-1,0))</f>
        <v>8.2245999999999972E-2</v>
      </c>
      <c r="F5587" s="8">
        <v>42122</v>
      </c>
      <c r="G5587" s="10">
        <f t="shared" ca="1" si="175"/>
        <v>4.603949999999999E-2</v>
      </c>
    </row>
    <row r="5588" spans="1:7">
      <c r="A5588" s="8">
        <v>35486</v>
      </c>
      <c r="B5588" s="9">
        <v>8.0299999999999994</v>
      </c>
      <c r="C5588" s="7">
        <f t="shared" si="174"/>
        <v>8.0299999999999996E-2</v>
      </c>
      <c r="D5588" s="91">
        <f ca="1">AVERAGE(C5588:OFFSET(C5588,$I$1-1,0))</f>
        <v>8.2269499999999954E-2</v>
      </c>
      <c r="F5588" s="8">
        <v>42123</v>
      </c>
      <c r="G5588" s="10">
        <f t="shared" ca="1" si="175"/>
        <v>4.6038500000000003E-2</v>
      </c>
    </row>
    <row r="5589" spans="1:7">
      <c r="A5589" s="8">
        <v>35485</v>
      </c>
      <c r="B5589" s="9">
        <v>8.02</v>
      </c>
      <c r="C5589" s="7">
        <f t="shared" si="174"/>
        <v>8.0199999999999994E-2</v>
      </c>
      <c r="D5589" s="91">
        <f ca="1">AVERAGE(C5589:OFFSET(C5589,$I$1-1,0))</f>
        <v>8.2298999999999956E-2</v>
      </c>
      <c r="F5589" s="8">
        <v>42124</v>
      </c>
      <c r="G5589" s="10">
        <f t="shared" ca="1" si="175"/>
        <v>4.6037499999999995E-2</v>
      </c>
    </row>
    <row r="5590" spans="1:7">
      <c r="A5590" s="8">
        <v>35482</v>
      </c>
      <c r="B5590" s="9">
        <v>8</v>
      </c>
      <c r="C5590" s="7">
        <f t="shared" si="174"/>
        <v>0.08</v>
      </c>
      <c r="D5590" s="91">
        <f ca="1">AVERAGE(C5590:OFFSET(C5590,$I$1-1,0))</f>
        <v>8.2329999999999973E-2</v>
      </c>
      <c r="F5590" s="8">
        <v>42125</v>
      </c>
      <c r="G5590" s="10">
        <f t="shared" ca="1" si="175"/>
        <v>4.6041500000000006E-2</v>
      </c>
    </row>
    <row r="5591" spans="1:7">
      <c r="A5591" s="8">
        <v>35481</v>
      </c>
      <c r="B5591" s="9">
        <v>7.98</v>
      </c>
      <c r="C5591" s="7">
        <f t="shared" si="174"/>
        <v>7.980000000000001E-2</v>
      </c>
      <c r="D5591" s="91">
        <f ca="1">AVERAGE(C5591:OFFSET(C5591,$I$1-1,0))</f>
        <v>8.2359499999999961E-2</v>
      </c>
      <c r="F5591" s="8">
        <v>42128</v>
      </c>
      <c r="G5591" s="10">
        <f t="shared" ca="1" si="175"/>
        <v>4.6049999999999994E-2</v>
      </c>
    </row>
    <row r="5592" spans="1:7">
      <c r="A5592" s="8">
        <v>35480</v>
      </c>
      <c r="B5592" s="9">
        <v>7.9399999999999995</v>
      </c>
      <c r="C5592" s="7">
        <f t="shared" si="174"/>
        <v>7.9399999999999998E-2</v>
      </c>
      <c r="D5592" s="91">
        <f ca="1">AVERAGE(C5592:OFFSET(C5592,$I$1-1,0))</f>
        <v>8.2382499999999956E-2</v>
      </c>
      <c r="F5592" s="8">
        <v>42129</v>
      </c>
      <c r="G5592" s="10">
        <f t="shared" ca="1" si="175"/>
        <v>4.6059999999999997E-2</v>
      </c>
    </row>
    <row r="5593" spans="1:7">
      <c r="A5593" s="8">
        <v>35479</v>
      </c>
      <c r="B5593" s="9">
        <v>7.9</v>
      </c>
      <c r="C5593" s="7">
        <f t="shared" si="174"/>
        <v>7.9000000000000001E-2</v>
      </c>
      <c r="D5593" s="91">
        <f ca="1">AVERAGE(C5593:OFFSET(C5593,$I$1-1,0))</f>
        <v>8.2406499999999952E-2</v>
      </c>
      <c r="F5593" s="8">
        <v>42130</v>
      </c>
      <c r="G5593" s="10">
        <f t="shared" ca="1" si="175"/>
        <v>4.6075000000000005E-2</v>
      </c>
    </row>
    <row r="5594" spans="1:7">
      <c r="A5594" s="8">
        <v>35475</v>
      </c>
      <c r="B5594" s="9">
        <v>7.89</v>
      </c>
      <c r="C5594" s="7">
        <f t="shared" si="174"/>
        <v>7.8899999999999998E-2</v>
      </c>
      <c r="D5594" s="91">
        <f ca="1">AVERAGE(C5594:OFFSET(C5594,$I$1-1,0))</f>
        <v>8.242849999999996E-2</v>
      </c>
      <c r="F5594" s="8">
        <v>42131</v>
      </c>
      <c r="G5594" s="10">
        <f t="shared" ca="1" si="175"/>
        <v>4.608700000000001E-2</v>
      </c>
    </row>
    <row r="5595" spans="1:7">
      <c r="A5595" s="8">
        <v>35474</v>
      </c>
      <c r="B5595" s="9">
        <v>7.9399999999999995</v>
      </c>
      <c r="C5595" s="7">
        <f t="shared" si="174"/>
        <v>7.9399999999999998E-2</v>
      </c>
      <c r="D5595" s="91">
        <f ca="1">AVERAGE(C5595:OFFSET(C5595,$I$1-1,0))</f>
        <v>8.2448999999999953E-2</v>
      </c>
      <c r="F5595" s="8">
        <v>42132</v>
      </c>
      <c r="G5595" s="10">
        <f t="shared" ca="1" si="175"/>
        <v>4.6098000000000007E-2</v>
      </c>
    </row>
    <row r="5596" spans="1:7">
      <c r="A5596" s="8">
        <v>35473</v>
      </c>
      <c r="B5596" s="9">
        <v>7.98</v>
      </c>
      <c r="C5596" s="7">
        <f t="shared" si="174"/>
        <v>7.980000000000001E-2</v>
      </c>
      <c r="D5596" s="91">
        <f ca="1">AVERAGE(C5596:OFFSET(C5596,$I$1-1,0))</f>
        <v>8.2467499999999971E-2</v>
      </c>
      <c r="F5596" s="8">
        <v>42135</v>
      </c>
      <c r="G5596" s="10">
        <f t="shared" ca="1" si="175"/>
        <v>4.6113500000000016E-2</v>
      </c>
    </row>
    <row r="5597" spans="1:7">
      <c r="A5597" s="8">
        <v>35472</v>
      </c>
      <c r="B5597" s="9">
        <v>7.97</v>
      </c>
      <c r="C5597" s="7">
        <f t="shared" si="174"/>
        <v>7.9699999999999993E-2</v>
      </c>
      <c r="D5597" s="91">
        <f ca="1">AVERAGE(C5597:OFFSET(C5597,$I$1-1,0))</f>
        <v>8.2484499999999961E-2</v>
      </c>
      <c r="F5597" s="8">
        <v>42136</v>
      </c>
      <c r="G5597" s="10">
        <f t="shared" ca="1" si="175"/>
        <v>4.6131500000000013E-2</v>
      </c>
    </row>
    <row r="5598" spans="1:7">
      <c r="A5598" s="8">
        <v>35471</v>
      </c>
      <c r="B5598" s="9">
        <v>8.02</v>
      </c>
      <c r="C5598" s="7">
        <f t="shared" si="174"/>
        <v>8.0199999999999994E-2</v>
      </c>
      <c r="D5598" s="91">
        <f ca="1">AVERAGE(C5598:OFFSET(C5598,$I$1-1,0))</f>
        <v>8.2500999999999963E-2</v>
      </c>
      <c r="F5598" s="8">
        <v>42137</v>
      </c>
      <c r="G5598" s="10">
        <f t="shared" ca="1" si="175"/>
        <v>4.6150500000000018E-2</v>
      </c>
    </row>
    <row r="5599" spans="1:7">
      <c r="A5599" s="8">
        <v>35468</v>
      </c>
      <c r="B5599" s="9">
        <v>8.02</v>
      </c>
      <c r="C5599" s="7">
        <f t="shared" si="174"/>
        <v>8.0199999999999994E-2</v>
      </c>
      <c r="D5599" s="91">
        <f ca="1">AVERAGE(C5599:OFFSET(C5599,$I$1-1,0))</f>
        <v>8.2512999999999989E-2</v>
      </c>
      <c r="F5599" s="8">
        <v>42138</v>
      </c>
      <c r="G5599" s="10">
        <f t="shared" ca="1" si="175"/>
        <v>4.6170500000000024E-2</v>
      </c>
    </row>
    <row r="5600" spans="1:7">
      <c r="A5600" s="8">
        <v>35467</v>
      </c>
      <c r="B5600" s="9">
        <v>8.09</v>
      </c>
      <c r="C5600" s="7">
        <f t="shared" si="174"/>
        <v>8.09E-2</v>
      </c>
      <c r="D5600" s="91">
        <f ca="1">AVERAGE(C5600:OFFSET(C5600,$I$1-1,0))</f>
        <v>8.252749999999999E-2</v>
      </c>
      <c r="F5600" s="8">
        <v>42139</v>
      </c>
      <c r="G5600" s="10">
        <f t="shared" ca="1" si="175"/>
        <v>4.618050000000002E-2</v>
      </c>
    </row>
    <row r="5601" spans="1:7">
      <c r="A5601" s="8">
        <v>35466</v>
      </c>
      <c r="B5601" s="9">
        <v>8.07</v>
      </c>
      <c r="C5601" s="7">
        <f t="shared" si="174"/>
        <v>8.0700000000000008E-2</v>
      </c>
      <c r="D5601" s="91">
        <f ca="1">AVERAGE(C5601:OFFSET(C5601,$I$1-1,0))</f>
        <v>8.2540499999999975E-2</v>
      </c>
      <c r="F5601" s="8">
        <v>42142</v>
      </c>
      <c r="G5601" s="10">
        <f t="shared" ca="1" si="175"/>
        <v>4.6195000000000014E-2</v>
      </c>
    </row>
    <row r="5602" spans="1:7">
      <c r="A5602" s="8">
        <v>35465</v>
      </c>
      <c r="B5602" s="9">
        <v>8.0500000000000007</v>
      </c>
      <c r="C5602" s="7">
        <f t="shared" si="174"/>
        <v>8.0500000000000002E-2</v>
      </c>
      <c r="D5602" s="91">
        <f ca="1">AVERAGE(C5602:OFFSET(C5602,$I$1-1,0))</f>
        <v>8.2552999999999988E-2</v>
      </c>
      <c r="F5602" s="8">
        <v>42143</v>
      </c>
      <c r="G5602" s="10">
        <f t="shared" ca="1" si="175"/>
        <v>4.6210500000000002E-2</v>
      </c>
    </row>
    <row r="5603" spans="1:7">
      <c r="A5603" s="8">
        <v>35464</v>
      </c>
      <c r="B5603" s="9">
        <v>8.07</v>
      </c>
      <c r="C5603" s="7">
        <f t="shared" si="174"/>
        <v>8.0700000000000008E-2</v>
      </c>
      <c r="D5603" s="91">
        <f ca="1">AVERAGE(C5603:OFFSET(C5603,$I$1-1,0))</f>
        <v>8.2564999999999986E-2</v>
      </c>
      <c r="F5603" s="8">
        <v>42144</v>
      </c>
      <c r="G5603" s="10">
        <f t="shared" ca="1" si="175"/>
        <v>4.6226000000000003E-2</v>
      </c>
    </row>
    <row r="5604" spans="1:7">
      <c r="A5604" s="8">
        <v>35461</v>
      </c>
      <c r="B5604" s="9">
        <v>8.1199999999999992</v>
      </c>
      <c r="C5604" s="7">
        <f t="shared" si="174"/>
        <v>8.1199999999999994E-2</v>
      </c>
      <c r="D5604" s="91">
        <f ca="1">AVERAGE(C5604:OFFSET(C5604,$I$1-1,0))</f>
        <v>8.2576999999999998E-2</v>
      </c>
      <c r="F5604" s="8">
        <v>42145</v>
      </c>
      <c r="G5604" s="10">
        <f t="shared" ca="1" si="175"/>
        <v>4.6240000000000017E-2</v>
      </c>
    </row>
    <row r="5605" spans="1:7">
      <c r="A5605" s="8">
        <v>35460</v>
      </c>
      <c r="B5605" s="9">
        <v>8.1999999999999993</v>
      </c>
      <c r="C5605" s="7">
        <f t="shared" si="174"/>
        <v>8.199999999999999E-2</v>
      </c>
      <c r="D5605" s="91">
        <f ca="1">AVERAGE(C5605:OFFSET(C5605,$I$1-1,0))</f>
        <v>8.2588000000000009E-2</v>
      </c>
      <c r="F5605" s="8">
        <v>42146</v>
      </c>
      <c r="G5605" s="10">
        <f t="shared" ca="1" si="175"/>
        <v>4.625400000000001E-2</v>
      </c>
    </row>
    <row r="5606" spans="1:7">
      <c r="A5606" s="8">
        <v>35459</v>
      </c>
      <c r="B5606" s="9">
        <v>8.23</v>
      </c>
      <c r="C5606" s="7">
        <f t="shared" si="174"/>
        <v>8.2299999999999998E-2</v>
      </c>
      <c r="D5606" s="91">
        <f ca="1">AVERAGE(C5606:OFFSET(C5606,$I$1-1,0))</f>
        <v>8.2601000000000008E-2</v>
      </c>
      <c r="F5606" s="8">
        <v>42150</v>
      </c>
      <c r="G5606" s="10">
        <f t="shared" ca="1" si="175"/>
        <v>4.6265500000000008E-2</v>
      </c>
    </row>
    <row r="5607" spans="1:7">
      <c r="A5607" s="8">
        <v>35458</v>
      </c>
      <c r="B5607" s="9">
        <v>8.24</v>
      </c>
      <c r="C5607" s="7">
        <f t="shared" si="174"/>
        <v>8.2400000000000001E-2</v>
      </c>
      <c r="D5607" s="91">
        <f ca="1">AVERAGE(C5607:OFFSET(C5607,$I$1-1,0))</f>
        <v>8.2611999999999991E-2</v>
      </c>
      <c r="F5607" s="8">
        <v>42151</v>
      </c>
      <c r="G5607" s="10">
        <f t="shared" ca="1" si="175"/>
        <v>4.6276000000000012E-2</v>
      </c>
    </row>
    <row r="5608" spans="1:7">
      <c r="A5608" s="8">
        <v>35457</v>
      </c>
      <c r="B5608" s="9">
        <v>8.27</v>
      </c>
      <c r="C5608" s="7">
        <f t="shared" si="174"/>
        <v>8.2699999999999996E-2</v>
      </c>
      <c r="D5608" s="91">
        <f ca="1">AVERAGE(C5608:OFFSET(C5608,$I$1-1,0))</f>
        <v>8.2618999999999984E-2</v>
      </c>
      <c r="F5608" s="8">
        <v>42152</v>
      </c>
      <c r="G5608" s="10">
        <f t="shared" ca="1" si="175"/>
        <v>4.6287000000000009E-2</v>
      </c>
    </row>
    <row r="5609" spans="1:7">
      <c r="A5609" s="8">
        <v>35454</v>
      </c>
      <c r="B5609" s="9">
        <v>8.24</v>
      </c>
      <c r="C5609" s="7">
        <f t="shared" si="174"/>
        <v>8.2400000000000001E-2</v>
      </c>
      <c r="D5609" s="91">
        <f ca="1">AVERAGE(C5609:OFFSET(C5609,$I$1-1,0))</f>
        <v>8.2628499999999966E-2</v>
      </c>
      <c r="F5609" s="8">
        <v>42153</v>
      </c>
      <c r="G5609" s="10">
        <f t="shared" ca="1" si="175"/>
        <v>4.6294000000000002E-2</v>
      </c>
    </row>
    <row r="5610" spans="1:7">
      <c r="A5610" s="8">
        <v>35453</v>
      </c>
      <c r="B5610" s="9">
        <v>8.18</v>
      </c>
      <c r="C5610" s="7">
        <f t="shared" si="174"/>
        <v>8.1799999999999998E-2</v>
      </c>
      <c r="D5610" s="91">
        <f ca="1">AVERAGE(C5610:OFFSET(C5610,$I$1-1,0))</f>
        <v>8.2635499999999973E-2</v>
      </c>
      <c r="F5610" s="8">
        <v>42156</v>
      </c>
      <c r="G5610" s="10">
        <f t="shared" ca="1" si="175"/>
        <v>4.63065E-2</v>
      </c>
    </row>
    <row r="5611" spans="1:7">
      <c r="A5611" s="8">
        <v>35452</v>
      </c>
      <c r="B5611" s="9">
        <v>8.17</v>
      </c>
      <c r="C5611" s="7">
        <f t="shared" si="174"/>
        <v>8.1699999999999995E-2</v>
      </c>
      <c r="D5611" s="91">
        <f ca="1">AVERAGE(C5611:OFFSET(C5611,$I$1-1,0))</f>
        <v>8.263699999999996E-2</v>
      </c>
      <c r="F5611" s="8">
        <v>42157</v>
      </c>
      <c r="G5611" s="10">
        <f t="shared" ca="1" si="175"/>
        <v>4.6325000000000005E-2</v>
      </c>
    </row>
    <row r="5612" spans="1:7">
      <c r="A5612" s="8">
        <v>35451</v>
      </c>
      <c r="B5612" s="9">
        <v>8.17</v>
      </c>
      <c r="C5612" s="7">
        <f t="shared" si="174"/>
        <v>8.1699999999999995E-2</v>
      </c>
      <c r="D5612" s="91">
        <f ca="1">AVERAGE(C5612:OFFSET(C5612,$I$1-1,0))</f>
        <v>8.2637499999999975E-2</v>
      </c>
      <c r="F5612" s="8">
        <v>42158</v>
      </c>
      <c r="G5612" s="10">
        <f t="shared" ca="1" si="175"/>
        <v>4.6350000000000009E-2</v>
      </c>
    </row>
    <row r="5613" spans="1:7">
      <c r="A5613" s="8">
        <v>35447</v>
      </c>
      <c r="B5613" s="9">
        <v>8.17</v>
      </c>
      <c r="C5613" s="7">
        <f t="shared" si="174"/>
        <v>8.1699999999999995E-2</v>
      </c>
      <c r="D5613" s="91">
        <f ca="1">AVERAGE(C5613:OFFSET(C5613,$I$1-1,0))</f>
        <v>8.2639999999999963E-2</v>
      </c>
      <c r="F5613" s="8">
        <v>42159</v>
      </c>
      <c r="G5613" s="10">
        <f t="shared" ca="1" si="175"/>
        <v>4.6367999999999999E-2</v>
      </c>
    </row>
    <row r="5614" spans="1:7">
      <c r="A5614" s="8">
        <v>35446</v>
      </c>
      <c r="B5614" s="9">
        <v>8.19</v>
      </c>
      <c r="C5614" s="7">
        <f t="shared" si="174"/>
        <v>8.1900000000000001E-2</v>
      </c>
      <c r="D5614" s="91">
        <f ca="1">AVERAGE(C5614:OFFSET(C5614,$I$1-1,0))</f>
        <v>8.2643499999999967E-2</v>
      </c>
      <c r="F5614" s="8">
        <v>42160</v>
      </c>
      <c r="G5614" s="10">
        <f t="shared" ca="1" si="175"/>
        <v>4.6387999999999999E-2</v>
      </c>
    </row>
    <row r="5615" spans="1:7">
      <c r="A5615" s="8">
        <v>35445</v>
      </c>
      <c r="B5615" s="9">
        <v>8.14</v>
      </c>
      <c r="C5615" s="7">
        <f t="shared" si="174"/>
        <v>8.14E-2</v>
      </c>
      <c r="D5615" s="91">
        <f ca="1">AVERAGE(C5615:OFFSET(C5615,$I$1-1,0))</f>
        <v>8.2648499999999972E-2</v>
      </c>
      <c r="F5615" s="8">
        <v>42163</v>
      </c>
      <c r="G5615" s="10">
        <f t="shared" ca="1" si="175"/>
        <v>4.6407500000000004E-2</v>
      </c>
    </row>
    <row r="5616" spans="1:7">
      <c r="A5616" s="8">
        <v>35444</v>
      </c>
      <c r="B5616" s="9">
        <v>8.14</v>
      </c>
      <c r="C5616" s="7">
        <f t="shared" si="174"/>
        <v>8.14E-2</v>
      </c>
      <c r="D5616" s="91">
        <f ca="1">AVERAGE(C5616:OFFSET(C5616,$I$1-1,0))</f>
        <v>8.2653499999999977E-2</v>
      </c>
      <c r="F5616" s="8">
        <v>42164</v>
      </c>
      <c r="G5616" s="10">
        <f t="shared" ca="1" si="175"/>
        <v>4.6431500000000014E-2</v>
      </c>
    </row>
    <row r="5617" spans="1:7">
      <c r="A5617" s="8">
        <v>35443</v>
      </c>
      <c r="B5617" s="9">
        <v>8.2100000000000009</v>
      </c>
      <c r="C5617" s="7">
        <f t="shared" si="174"/>
        <v>8.2100000000000006E-2</v>
      </c>
      <c r="D5617" s="91">
        <f ca="1">AVERAGE(C5617:OFFSET(C5617,$I$1-1,0))</f>
        <v>8.2653999999999964E-2</v>
      </c>
      <c r="F5617" s="8">
        <v>42165</v>
      </c>
      <c r="G5617" s="10">
        <f t="shared" ca="1" si="175"/>
        <v>4.6459500000000015E-2</v>
      </c>
    </row>
    <row r="5618" spans="1:7">
      <c r="A5618" s="8">
        <v>35440</v>
      </c>
      <c r="B5618" s="9">
        <v>8.2100000000000009</v>
      </c>
      <c r="C5618" s="7">
        <f t="shared" si="174"/>
        <v>8.2100000000000006E-2</v>
      </c>
      <c r="D5618" s="91">
        <f ca="1">AVERAGE(C5618:OFFSET(C5618,$I$1-1,0))</f>
        <v>8.2650499999999946E-2</v>
      </c>
      <c r="F5618" s="8">
        <v>42166</v>
      </c>
      <c r="G5618" s="10">
        <f t="shared" ca="1" si="175"/>
        <v>4.648250000000001E-2</v>
      </c>
    </row>
    <row r="5619" spans="1:7">
      <c r="A5619" s="8">
        <v>35439</v>
      </c>
      <c r="B5619" s="9">
        <v>8.16</v>
      </c>
      <c r="C5619" s="7">
        <f t="shared" si="174"/>
        <v>8.1600000000000006E-2</v>
      </c>
      <c r="D5619" s="91">
        <f ca="1">AVERAGE(C5619:OFFSET(C5619,$I$1-1,0))</f>
        <v>8.2649999999999946E-2</v>
      </c>
      <c r="F5619" s="8">
        <v>42167</v>
      </c>
      <c r="G5619" s="10">
        <f t="shared" ca="1" si="175"/>
        <v>4.6505000000000012E-2</v>
      </c>
    </row>
    <row r="5620" spans="1:7">
      <c r="A5620" s="8">
        <v>35438</v>
      </c>
      <c r="B5620" s="9">
        <v>8.2200000000000006</v>
      </c>
      <c r="C5620" s="7">
        <f t="shared" si="174"/>
        <v>8.2200000000000009E-2</v>
      </c>
      <c r="D5620" s="91">
        <f ca="1">AVERAGE(C5620:OFFSET(C5620,$I$1-1,0))</f>
        <v>8.2650499999999974E-2</v>
      </c>
      <c r="F5620" s="8">
        <v>42170</v>
      </c>
      <c r="G5620" s="10">
        <f t="shared" ca="1" si="175"/>
        <v>4.6529500000000015E-2</v>
      </c>
    </row>
    <row r="5621" spans="1:7">
      <c r="A5621" s="8">
        <v>35437</v>
      </c>
      <c r="B5621" s="9">
        <v>8.1999999999999993</v>
      </c>
      <c r="C5621" s="7">
        <f t="shared" si="174"/>
        <v>8.199999999999999E-2</v>
      </c>
      <c r="D5621" s="91">
        <f ca="1">AVERAGE(C5621:OFFSET(C5621,$I$1-1,0))</f>
        <v>8.2650499999999974E-2</v>
      </c>
      <c r="F5621" s="8">
        <v>42171</v>
      </c>
      <c r="G5621" s="10">
        <f t="shared" ca="1" si="175"/>
        <v>4.6554500000000019E-2</v>
      </c>
    </row>
    <row r="5622" spans="1:7">
      <c r="A5622" s="8">
        <v>35436</v>
      </c>
      <c r="B5622" s="9">
        <v>8.14</v>
      </c>
      <c r="C5622" s="7">
        <f t="shared" si="174"/>
        <v>8.14E-2</v>
      </c>
      <c r="D5622" s="91">
        <f ca="1">AVERAGE(C5622:OFFSET(C5622,$I$1-1,0))</f>
        <v>8.2652499999999976E-2</v>
      </c>
      <c r="F5622" s="8">
        <v>42172</v>
      </c>
      <c r="G5622" s="10">
        <f t="shared" ca="1" si="175"/>
        <v>4.6580000000000024E-2</v>
      </c>
    </row>
    <row r="5623" spans="1:7">
      <c r="A5623" s="8">
        <v>35433</v>
      </c>
      <c r="B5623" s="9">
        <v>8.1199999999999992</v>
      </c>
      <c r="C5623" s="7">
        <f t="shared" si="174"/>
        <v>8.1199999999999994E-2</v>
      </c>
      <c r="D5623" s="91">
        <f ca="1">AVERAGE(C5623:OFFSET(C5623,$I$1-1,0))</f>
        <v>8.2658999999999969E-2</v>
      </c>
      <c r="F5623" s="8">
        <v>42173</v>
      </c>
      <c r="G5623" s="10">
        <f t="shared" ca="1" si="175"/>
        <v>4.6605500000000015E-2</v>
      </c>
    </row>
    <row r="5624" spans="1:7">
      <c r="A5624" s="8">
        <v>35432</v>
      </c>
      <c r="B5624" s="9">
        <v>8.1300000000000008</v>
      </c>
      <c r="C5624" s="7">
        <f t="shared" si="174"/>
        <v>8.1300000000000011E-2</v>
      </c>
      <c r="D5624" s="91">
        <f ca="1">AVERAGE(C5624:OFFSET(C5624,$I$1-1,0))</f>
        <v>8.2666999999999963E-2</v>
      </c>
      <c r="F5624" s="8">
        <v>42174</v>
      </c>
      <c r="G5624" s="10">
        <f t="shared" ca="1" si="175"/>
        <v>4.6627500000000023E-2</v>
      </c>
    </row>
    <row r="5625" spans="1:7">
      <c r="A5625" s="8">
        <v>35430</v>
      </c>
      <c r="B5625" s="9">
        <v>8.0500000000000007</v>
      </c>
      <c r="C5625" s="7">
        <f t="shared" si="174"/>
        <v>8.0500000000000002E-2</v>
      </c>
      <c r="D5625" s="91">
        <f ca="1">AVERAGE(C5625:OFFSET(C5625,$I$1-1,0))</f>
        <v>8.267049999999998E-2</v>
      </c>
      <c r="F5625" s="8">
        <v>42177</v>
      </c>
      <c r="G5625" s="10">
        <f t="shared" ca="1" si="175"/>
        <v>4.6652000000000013E-2</v>
      </c>
    </row>
    <row r="5626" spans="1:7">
      <c r="A5626" s="8">
        <v>35429</v>
      </c>
      <c r="B5626" s="9">
        <v>7.9399999999999995</v>
      </c>
      <c r="C5626" s="7">
        <f t="shared" si="174"/>
        <v>7.9399999999999998E-2</v>
      </c>
      <c r="D5626" s="91">
        <f ca="1">AVERAGE(C5626:OFFSET(C5626,$I$1-1,0))</f>
        <v>8.2677999999999974E-2</v>
      </c>
      <c r="F5626" s="8">
        <v>42178</v>
      </c>
      <c r="G5626" s="10">
        <f t="shared" ca="1" si="175"/>
        <v>4.6677000000000017E-2</v>
      </c>
    </row>
    <row r="5627" spans="1:7">
      <c r="A5627" s="8">
        <v>35426</v>
      </c>
      <c r="B5627" s="9">
        <v>7.95</v>
      </c>
      <c r="C5627" s="7">
        <f t="shared" si="174"/>
        <v>7.9500000000000001E-2</v>
      </c>
      <c r="D5627" s="91">
        <f ca="1">AVERAGE(C5627:OFFSET(C5627,$I$1-1,0))</f>
        <v>8.2691999999999974E-2</v>
      </c>
      <c r="F5627" s="8">
        <v>42179</v>
      </c>
      <c r="G5627" s="10">
        <f t="shared" ca="1" si="175"/>
        <v>4.6700000000000026E-2</v>
      </c>
    </row>
    <row r="5628" spans="1:7">
      <c r="A5628" s="8">
        <v>35425</v>
      </c>
      <c r="B5628" s="9">
        <v>8.01</v>
      </c>
      <c r="C5628" s="7">
        <f t="shared" si="174"/>
        <v>8.0100000000000005E-2</v>
      </c>
      <c r="D5628" s="91">
        <f ca="1">AVERAGE(C5628:OFFSET(C5628,$I$1-1,0))</f>
        <v>8.2703499999999999E-2</v>
      </c>
      <c r="F5628" s="8">
        <v>42180</v>
      </c>
      <c r="G5628" s="10">
        <f t="shared" ca="1" si="175"/>
        <v>4.6722500000000028E-2</v>
      </c>
    </row>
    <row r="5629" spans="1:7">
      <c r="A5629" s="8">
        <v>35423</v>
      </c>
      <c r="B5629" s="9">
        <v>8</v>
      </c>
      <c r="C5629" s="7">
        <f t="shared" si="174"/>
        <v>0.08</v>
      </c>
      <c r="D5629" s="91">
        <f ca="1">AVERAGE(C5629:OFFSET(C5629,$I$1-1,0))</f>
        <v>8.2714499999999996E-2</v>
      </c>
      <c r="F5629" s="8">
        <v>42181</v>
      </c>
      <c r="G5629" s="10">
        <f t="shared" ca="1" si="175"/>
        <v>4.6748000000000033E-2</v>
      </c>
    </row>
    <row r="5630" spans="1:7">
      <c r="A5630" s="8">
        <v>35422</v>
      </c>
      <c r="B5630" s="9">
        <v>8.01</v>
      </c>
      <c r="C5630" s="7">
        <f t="shared" si="174"/>
        <v>8.0100000000000005E-2</v>
      </c>
      <c r="D5630" s="91">
        <f ca="1">AVERAGE(C5630:OFFSET(C5630,$I$1-1,0))</f>
        <v>8.2715500000000011E-2</v>
      </c>
      <c r="F5630" s="8">
        <v>42184</v>
      </c>
      <c r="G5630" s="10">
        <f t="shared" ca="1" si="175"/>
        <v>4.6768000000000025E-2</v>
      </c>
    </row>
    <row r="5631" spans="1:7">
      <c r="A5631" s="8">
        <v>35419</v>
      </c>
      <c r="B5631" s="9">
        <v>8.01</v>
      </c>
      <c r="C5631" s="7">
        <f t="shared" si="174"/>
        <v>8.0100000000000005E-2</v>
      </c>
      <c r="D5631" s="91">
        <f ca="1">AVERAGE(C5631:OFFSET(C5631,$I$1-1,0))</f>
        <v>8.2714999999999997E-2</v>
      </c>
      <c r="F5631" s="8">
        <v>42185</v>
      </c>
      <c r="G5631" s="10">
        <f t="shared" ca="1" si="175"/>
        <v>4.6783500000000026E-2</v>
      </c>
    </row>
    <row r="5632" spans="1:7">
      <c r="A5632" s="8">
        <v>35418</v>
      </c>
      <c r="B5632" s="9">
        <v>8.0399999999999991</v>
      </c>
      <c r="C5632" s="7">
        <f t="shared" si="174"/>
        <v>8.0399999999999985E-2</v>
      </c>
      <c r="D5632" s="91">
        <f ca="1">AVERAGE(C5632:OFFSET(C5632,$I$1-1,0))</f>
        <v>8.2710999999999993E-2</v>
      </c>
      <c r="F5632" s="8">
        <v>42186</v>
      </c>
      <c r="G5632" s="10">
        <f t="shared" ca="1" si="175"/>
        <v>4.6803500000000026E-2</v>
      </c>
    </row>
    <row r="5633" spans="1:7">
      <c r="A5633" s="8">
        <v>35417</v>
      </c>
      <c r="B5633" s="9">
        <v>8.1</v>
      </c>
      <c r="C5633" s="7">
        <f t="shared" si="174"/>
        <v>8.1000000000000003E-2</v>
      </c>
      <c r="D5633" s="91">
        <f ca="1">AVERAGE(C5633:OFFSET(C5633,$I$1-1,0))</f>
        <v>8.2704E-2</v>
      </c>
      <c r="F5633" s="8">
        <v>42187</v>
      </c>
      <c r="G5633" s="10">
        <f t="shared" ca="1" si="175"/>
        <v>4.6822500000000024E-2</v>
      </c>
    </row>
    <row r="5634" spans="1:7">
      <c r="A5634" s="8">
        <v>35416</v>
      </c>
      <c r="B5634" s="9">
        <v>8.08</v>
      </c>
      <c r="C5634" s="7">
        <f t="shared" si="174"/>
        <v>8.0799999999999997E-2</v>
      </c>
      <c r="D5634" s="91">
        <f ca="1">AVERAGE(C5634:OFFSET(C5634,$I$1-1,0))</f>
        <v>8.2695500000000005E-2</v>
      </c>
      <c r="F5634" s="8">
        <v>42191</v>
      </c>
      <c r="G5634" s="10">
        <f t="shared" ca="1" si="175"/>
        <v>4.6835000000000022E-2</v>
      </c>
    </row>
    <row r="5635" spans="1:7">
      <c r="A5635" s="8">
        <v>35415</v>
      </c>
      <c r="B5635" s="9">
        <v>8.0500000000000007</v>
      </c>
      <c r="C5635" s="7">
        <f t="shared" si="174"/>
        <v>8.0500000000000002E-2</v>
      </c>
      <c r="D5635" s="91">
        <f ca="1">AVERAGE(C5635:OFFSET(C5635,$I$1-1,0))</f>
        <v>8.2692999999999989E-2</v>
      </c>
      <c r="F5635" s="8">
        <v>42192</v>
      </c>
      <c r="G5635" s="10">
        <f t="shared" ca="1" si="175"/>
        <v>4.6847000000000021E-2</v>
      </c>
    </row>
    <row r="5636" spans="1:7">
      <c r="A5636" s="8">
        <v>35412</v>
      </c>
      <c r="B5636" s="9">
        <v>7.99</v>
      </c>
      <c r="C5636" s="7">
        <f t="shared" si="174"/>
        <v>7.9899999999999999E-2</v>
      </c>
      <c r="D5636" s="91">
        <f ca="1">AVERAGE(C5636:OFFSET(C5636,$I$1-1,0))</f>
        <v>8.26905E-2</v>
      </c>
      <c r="F5636" s="8">
        <v>42193</v>
      </c>
      <c r="G5636" s="10">
        <f t="shared" ca="1" si="175"/>
        <v>4.6861000000000021E-2</v>
      </c>
    </row>
    <row r="5637" spans="1:7">
      <c r="A5637" s="8">
        <v>35411</v>
      </c>
      <c r="B5637" s="9">
        <v>8.0500000000000007</v>
      </c>
      <c r="C5637" s="7">
        <f t="shared" si="174"/>
        <v>8.0500000000000002E-2</v>
      </c>
      <c r="D5637" s="91">
        <f ca="1">AVERAGE(C5637:OFFSET(C5637,$I$1-1,0))</f>
        <v>8.2690499999999986E-2</v>
      </c>
      <c r="F5637" s="8">
        <v>42194</v>
      </c>
      <c r="G5637" s="10">
        <f t="shared" ca="1" si="175"/>
        <v>4.6881000000000034E-2</v>
      </c>
    </row>
    <row r="5638" spans="1:7">
      <c r="A5638" s="8">
        <v>35410</v>
      </c>
      <c r="B5638" s="9">
        <v>8.0299999999999994</v>
      </c>
      <c r="C5638" s="7">
        <f t="shared" ref="C5638:C5701" si="176">B5638/100</f>
        <v>8.0299999999999996E-2</v>
      </c>
      <c r="D5638" s="91">
        <f ca="1">AVERAGE(C5638:OFFSET(C5638,$I$1-1,0))</f>
        <v>8.2685999999999982E-2</v>
      </c>
      <c r="F5638" s="8">
        <v>42195</v>
      </c>
      <c r="G5638" s="10">
        <f t="shared" ca="1" si="175"/>
        <v>4.6909000000000027E-2</v>
      </c>
    </row>
    <row r="5639" spans="1:7">
      <c r="A5639" s="8">
        <v>35409</v>
      </c>
      <c r="B5639" s="9">
        <v>7.93</v>
      </c>
      <c r="C5639" s="7">
        <f t="shared" si="176"/>
        <v>7.9299999999999995E-2</v>
      </c>
      <c r="D5639" s="91">
        <f ca="1">AVERAGE(C5639:OFFSET(C5639,$I$1-1,0))</f>
        <v>8.2681999999999978E-2</v>
      </c>
      <c r="F5639" s="8">
        <v>42198</v>
      </c>
      <c r="G5639" s="10">
        <f t="shared" ref="G5639:G5702" ca="1" si="177">VLOOKUP(F5639,$A$6:$D$6628,4,FALSE)</f>
        <v>4.6935500000000026E-2</v>
      </c>
    </row>
    <row r="5640" spans="1:7">
      <c r="A5640" s="8">
        <v>35408</v>
      </c>
      <c r="B5640" s="9">
        <v>7.92</v>
      </c>
      <c r="C5640" s="7">
        <f t="shared" si="176"/>
        <v>7.9199999999999993E-2</v>
      </c>
      <c r="D5640" s="91">
        <f ca="1">AVERAGE(C5640:OFFSET(C5640,$I$1-1,0))</f>
        <v>8.267999999999999E-2</v>
      </c>
      <c r="F5640" s="8">
        <v>42199</v>
      </c>
      <c r="G5640" s="10">
        <f t="shared" ca="1" si="177"/>
        <v>4.6964500000000034E-2</v>
      </c>
    </row>
    <row r="5641" spans="1:7">
      <c r="A5641" s="8">
        <v>35405</v>
      </c>
      <c r="B5641" s="9">
        <v>7.97</v>
      </c>
      <c r="C5641" s="7">
        <f t="shared" si="176"/>
        <v>7.9699999999999993E-2</v>
      </c>
      <c r="D5641" s="91">
        <f ca="1">AVERAGE(C5641:OFFSET(C5641,$I$1-1,0))</f>
        <v>8.2679499999999989E-2</v>
      </c>
      <c r="F5641" s="8">
        <v>42200</v>
      </c>
      <c r="G5641" s="10">
        <f t="shared" ca="1" si="177"/>
        <v>4.6990500000000025E-2</v>
      </c>
    </row>
    <row r="5642" spans="1:7">
      <c r="A5642" s="8">
        <v>35404</v>
      </c>
      <c r="B5642" s="9">
        <v>7.9399999999999995</v>
      </c>
      <c r="C5642" s="7">
        <f t="shared" si="176"/>
        <v>7.9399999999999998E-2</v>
      </c>
      <c r="D5642" s="91">
        <f ca="1">AVERAGE(C5642:OFFSET(C5642,$I$1-1,0))</f>
        <v>8.26765E-2</v>
      </c>
      <c r="F5642" s="8">
        <v>42201</v>
      </c>
      <c r="G5642" s="10">
        <f t="shared" ca="1" si="177"/>
        <v>4.7017000000000024E-2</v>
      </c>
    </row>
    <row r="5643" spans="1:7">
      <c r="A5643" s="8">
        <v>35403</v>
      </c>
      <c r="B5643" s="9">
        <v>7.86</v>
      </c>
      <c r="C5643" s="7">
        <f t="shared" si="176"/>
        <v>7.8600000000000003E-2</v>
      </c>
      <c r="D5643" s="91">
        <f ca="1">AVERAGE(C5643:OFFSET(C5643,$I$1-1,0))</f>
        <v>8.2668499999999992E-2</v>
      </c>
      <c r="F5643" s="8">
        <v>42202</v>
      </c>
      <c r="G5643" s="10">
        <f t="shared" ca="1" si="177"/>
        <v>4.7039500000000019E-2</v>
      </c>
    </row>
    <row r="5644" spans="1:7">
      <c r="A5644" s="8">
        <v>35402</v>
      </c>
      <c r="B5644" s="9">
        <v>7.82</v>
      </c>
      <c r="C5644" s="7">
        <f t="shared" si="176"/>
        <v>7.8200000000000006E-2</v>
      </c>
      <c r="D5644" s="91">
        <f ca="1">AVERAGE(C5644:OFFSET(C5644,$I$1-1,0))</f>
        <v>8.2661000000000012E-2</v>
      </c>
      <c r="F5644" s="8">
        <v>42205</v>
      </c>
      <c r="G5644" s="10">
        <f t="shared" ca="1" si="177"/>
        <v>4.7067000000000012E-2</v>
      </c>
    </row>
    <row r="5645" spans="1:7">
      <c r="A5645" s="8">
        <v>35401</v>
      </c>
      <c r="B5645" s="9">
        <v>7.82</v>
      </c>
      <c r="C5645" s="7">
        <f t="shared" si="176"/>
        <v>7.8200000000000006E-2</v>
      </c>
      <c r="D5645" s="91">
        <f ca="1">AVERAGE(C5645:OFFSET(C5645,$I$1-1,0))</f>
        <v>8.2651500000000017E-2</v>
      </c>
      <c r="F5645" s="8">
        <v>42206</v>
      </c>
      <c r="G5645" s="10">
        <f t="shared" ca="1" si="177"/>
        <v>4.7091500000000008E-2</v>
      </c>
    </row>
    <row r="5646" spans="1:7">
      <c r="A5646" s="8">
        <v>35396</v>
      </c>
      <c r="B5646" s="9">
        <v>7.85</v>
      </c>
      <c r="C5646" s="7">
        <f t="shared" si="176"/>
        <v>7.85E-2</v>
      </c>
      <c r="D5646" s="91">
        <f ca="1">AVERAGE(C5646:OFFSET(C5646,$I$1-1,0))</f>
        <v>8.2640000000000005E-2</v>
      </c>
      <c r="F5646" s="8">
        <v>42207</v>
      </c>
      <c r="G5646" s="10">
        <f t="shared" ca="1" si="177"/>
        <v>4.7115500000000005E-2</v>
      </c>
    </row>
    <row r="5647" spans="1:7">
      <c r="A5647" s="8">
        <v>35395</v>
      </c>
      <c r="B5647" s="9">
        <v>7.85</v>
      </c>
      <c r="C5647" s="7">
        <f t="shared" si="176"/>
        <v>7.85E-2</v>
      </c>
      <c r="D5647" s="91">
        <f ca="1">AVERAGE(C5647:OFFSET(C5647,$I$1-1,0))</f>
        <v>8.2628000000000021E-2</v>
      </c>
      <c r="F5647" s="8">
        <v>42208</v>
      </c>
      <c r="G5647" s="10">
        <f t="shared" ca="1" si="177"/>
        <v>4.7137000000000012E-2</v>
      </c>
    </row>
    <row r="5648" spans="1:7">
      <c r="A5648" s="8">
        <v>35394</v>
      </c>
      <c r="B5648" s="9">
        <v>7.83</v>
      </c>
      <c r="C5648" s="7">
        <f t="shared" si="176"/>
        <v>7.8299999999999995E-2</v>
      </c>
      <c r="D5648" s="91">
        <f ca="1">AVERAGE(C5648:OFFSET(C5648,$I$1-1,0))</f>
        <v>8.2619000000000012E-2</v>
      </c>
      <c r="F5648" s="8">
        <v>42209</v>
      </c>
      <c r="G5648" s="10">
        <f t="shared" ca="1" si="177"/>
        <v>4.7162000000000009E-2</v>
      </c>
    </row>
    <row r="5649" spans="1:7">
      <c r="A5649" s="8">
        <v>35391</v>
      </c>
      <c r="B5649" s="9">
        <v>7.85</v>
      </c>
      <c r="C5649" s="7">
        <f t="shared" si="176"/>
        <v>7.85E-2</v>
      </c>
      <c r="D5649" s="91">
        <f ca="1">AVERAGE(C5649:OFFSET(C5649,$I$1-1,0))</f>
        <v>8.2611500000000018E-2</v>
      </c>
      <c r="F5649" s="8">
        <v>42212</v>
      </c>
      <c r="G5649" s="10">
        <f t="shared" ca="1" si="177"/>
        <v>4.7186500000000013E-2</v>
      </c>
    </row>
    <row r="5650" spans="1:7">
      <c r="A5650" s="8">
        <v>35390</v>
      </c>
      <c r="B5650" s="9">
        <v>7.8</v>
      </c>
      <c r="C5650" s="7">
        <f t="shared" si="176"/>
        <v>7.8E-2</v>
      </c>
      <c r="D5650" s="91">
        <f ca="1">AVERAGE(C5650:OFFSET(C5650,$I$1-1,0))</f>
        <v>8.2601999999999995E-2</v>
      </c>
      <c r="F5650" s="8">
        <v>42213</v>
      </c>
      <c r="G5650" s="10">
        <f t="shared" ca="1" si="177"/>
        <v>4.7214000000000006E-2</v>
      </c>
    </row>
    <row r="5651" spans="1:7">
      <c r="A5651" s="8">
        <v>35389</v>
      </c>
      <c r="B5651" s="9">
        <v>7.8100000000000005</v>
      </c>
      <c r="C5651" s="7">
        <f t="shared" si="176"/>
        <v>7.8100000000000003E-2</v>
      </c>
      <c r="D5651" s="91">
        <f ca="1">AVERAGE(C5651:OFFSET(C5651,$I$1-1,0))</f>
        <v>8.2594999999999988E-2</v>
      </c>
      <c r="F5651" s="8">
        <v>42214</v>
      </c>
      <c r="G5651" s="10">
        <f t="shared" ca="1" si="177"/>
        <v>4.7243000000000014E-2</v>
      </c>
    </row>
    <row r="5652" spans="1:7">
      <c r="A5652" s="8">
        <v>35388</v>
      </c>
      <c r="B5652" s="9">
        <v>7.83</v>
      </c>
      <c r="C5652" s="7">
        <f t="shared" si="176"/>
        <v>7.8299999999999995E-2</v>
      </c>
      <c r="D5652" s="91">
        <f ca="1">AVERAGE(C5652:OFFSET(C5652,$I$1-1,0))</f>
        <v>8.2588999999999982E-2</v>
      </c>
      <c r="F5652" s="8">
        <v>42215</v>
      </c>
      <c r="G5652" s="10">
        <f t="shared" ca="1" si="177"/>
        <v>4.7273500000000024E-2</v>
      </c>
    </row>
    <row r="5653" spans="1:7">
      <c r="A5653" s="8">
        <v>35387</v>
      </c>
      <c r="B5653" s="9">
        <v>7.87</v>
      </c>
      <c r="C5653" s="7">
        <f t="shared" si="176"/>
        <v>7.8700000000000006E-2</v>
      </c>
      <c r="D5653" s="91">
        <f ca="1">AVERAGE(C5653:OFFSET(C5653,$I$1-1,0))</f>
        <v>8.2580999999999974E-2</v>
      </c>
      <c r="F5653" s="8">
        <v>42216</v>
      </c>
      <c r="G5653" s="10">
        <f t="shared" ca="1" si="177"/>
        <v>4.7303000000000026E-2</v>
      </c>
    </row>
    <row r="5654" spans="1:7">
      <c r="A5654" s="8">
        <v>35384</v>
      </c>
      <c r="B5654" s="9">
        <v>7.85</v>
      </c>
      <c r="C5654" s="7">
        <f t="shared" si="176"/>
        <v>7.85E-2</v>
      </c>
      <c r="D5654" s="91">
        <f ca="1">AVERAGE(C5654:OFFSET(C5654,$I$1-1,0))</f>
        <v>8.2568999999999962E-2</v>
      </c>
      <c r="F5654" s="8">
        <v>42219</v>
      </c>
      <c r="G5654" s="10">
        <f t="shared" ca="1" si="177"/>
        <v>4.7327500000000022E-2</v>
      </c>
    </row>
    <row r="5655" spans="1:7">
      <c r="A5655" s="8">
        <v>35383</v>
      </c>
      <c r="B5655" s="9">
        <v>7.82</v>
      </c>
      <c r="C5655" s="7">
        <f t="shared" si="176"/>
        <v>7.8200000000000006E-2</v>
      </c>
      <c r="D5655" s="91">
        <f ca="1">AVERAGE(C5655:OFFSET(C5655,$I$1-1,0))</f>
        <v>8.2555999999999991E-2</v>
      </c>
      <c r="F5655" s="8">
        <v>42220</v>
      </c>
      <c r="G5655" s="10">
        <f t="shared" ca="1" si="177"/>
        <v>4.7352500000000013E-2</v>
      </c>
    </row>
    <row r="5656" spans="1:7">
      <c r="A5656" s="8">
        <v>35382</v>
      </c>
      <c r="B5656" s="9">
        <v>7.86</v>
      </c>
      <c r="C5656" s="7">
        <f t="shared" si="176"/>
        <v>7.8600000000000003E-2</v>
      </c>
      <c r="D5656" s="91">
        <f ca="1">AVERAGE(C5656:OFFSET(C5656,$I$1-1,0))</f>
        <v>8.2545499999999994E-2</v>
      </c>
      <c r="F5656" s="8">
        <v>42221</v>
      </c>
      <c r="G5656" s="10">
        <f t="shared" ca="1" si="177"/>
        <v>4.7381000000000013E-2</v>
      </c>
    </row>
    <row r="5657" spans="1:7">
      <c r="A5657" s="8">
        <v>35381</v>
      </c>
      <c r="B5657" s="9">
        <v>7.84</v>
      </c>
      <c r="C5657" s="7">
        <f t="shared" si="176"/>
        <v>7.8399999999999997E-2</v>
      </c>
      <c r="D5657" s="91">
        <f ca="1">AVERAGE(C5657:OFFSET(C5657,$I$1-1,0))</f>
        <v>8.2535499999999984E-2</v>
      </c>
      <c r="F5657" s="8">
        <v>42222</v>
      </c>
      <c r="G5657" s="10">
        <f t="shared" ca="1" si="177"/>
        <v>4.7407000000000012E-2</v>
      </c>
    </row>
    <row r="5658" spans="1:7">
      <c r="A5658" s="8">
        <v>35377</v>
      </c>
      <c r="B5658" s="9">
        <v>7.91</v>
      </c>
      <c r="C5658" s="7">
        <f t="shared" si="176"/>
        <v>7.9100000000000004E-2</v>
      </c>
      <c r="D5658" s="91">
        <f ca="1">AVERAGE(C5658:OFFSET(C5658,$I$1-1,0))</f>
        <v>8.2525499999999988E-2</v>
      </c>
      <c r="F5658" s="8">
        <v>42223</v>
      </c>
      <c r="G5658" s="10">
        <f t="shared" ca="1" si="177"/>
        <v>4.7429500000000013E-2</v>
      </c>
    </row>
    <row r="5659" spans="1:7">
      <c r="A5659" s="8">
        <v>35376</v>
      </c>
      <c r="B5659" s="9">
        <v>7.9</v>
      </c>
      <c r="C5659" s="7">
        <f t="shared" si="176"/>
        <v>7.9000000000000001E-2</v>
      </c>
      <c r="D5659" s="91">
        <f ca="1">AVERAGE(C5659:OFFSET(C5659,$I$1-1,0))</f>
        <v>8.2513000000000003E-2</v>
      </c>
      <c r="F5659" s="8">
        <v>42226</v>
      </c>
      <c r="G5659" s="10">
        <f t="shared" ca="1" si="177"/>
        <v>4.7454000000000003E-2</v>
      </c>
    </row>
    <row r="5660" spans="1:7">
      <c r="A5660" s="8">
        <v>35375</v>
      </c>
      <c r="B5660" s="9">
        <v>7.95</v>
      </c>
      <c r="C5660" s="7">
        <f t="shared" si="176"/>
        <v>7.9500000000000001E-2</v>
      </c>
      <c r="D5660" s="91">
        <f ca="1">AVERAGE(C5660:OFFSET(C5660,$I$1-1,0))</f>
        <v>8.2499000000000017E-2</v>
      </c>
      <c r="F5660" s="8">
        <v>42227</v>
      </c>
      <c r="G5660" s="10">
        <f t="shared" ca="1" si="177"/>
        <v>4.7473999999999995E-2</v>
      </c>
    </row>
    <row r="5661" spans="1:7">
      <c r="A5661" s="8">
        <v>35374</v>
      </c>
      <c r="B5661" s="9">
        <v>7.95</v>
      </c>
      <c r="C5661" s="7">
        <f t="shared" si="176"/>
        <v>7.9500000000000001E-2</v>
      </c>
      <c r="D5661" s="91">
        <f ca="1">AVERAGE(C5661:OFFSET(C5661,$I$1-1,0))</f>
        <v>8.2484000000000016E-2</v>
      </c>
      <c r="F5661" s="8">
        <v>42228</v>
      </c>
      <c r="G5661" s="10">
        <f t="shared" ca="1" si="177"/>
        <v>4.749599999999999E-2</v>
      </c>
    </row>
    <row r="5662" spans="1:7">
      <c r="A5662" s="8">
        <v>35373</v>
      </c>
      <c r="B5662" s="9">
        <v>8.01</v>
      </c>
      <c r="C5662" s="7">
        <f t="shared" si="176"/>
        <v>8.0100000000000005E-2</v>
      </c>
      <c r="D5662" s="91">
        <f ca="1">AVERAGE(C5662:OFFSET(C5662,$I$1-1,0))</f>
        <v>8.2468000000000027E-2</v>
      </c>
      <c r="F5662" s="8">
        <v>42229</v>
      </c>
      <c r="G5662" s="10">
        <f t="shared" ca="1" si="177"/>
        <v>4.7520499999999993E-2</v>
      </c>
    </row>
    <row r="5663" spans="1:7">
      <c r="A5663" s="8">
        <v>35370</v>
      </c>
      <c r="B5663" s="9">
        <v>8.0299999999999994</v>
      </c>
      <c r="C5663" s="7">
        <f t="shared" si="176"/>
        <v>8.0299999999999996E-2</v>
      </c>
      <c r="D5663" s="91">
        <f ca="1">AVERAGE(C5663:OFFSET(C5663,$I$1-1,0))</f>
        <v>8.2445000000000018E-2</v>
      </c>
      <c r="F5663" s="8">
        <v>42230</v>
      </c>
      <c r="G5663" s="10">
        <f t="shared" ca="1" si="177"/>
        <v>4.7546499999999998E-2</v>
      </c>
    </row>
    <row r="5664" spans="1:7">
      <c r="A5664" s="8">
        <v>35369</v>
      </c>
      <c r="B5664" s="9">
        <v>8.01</v>
      </c>
      <c r="C5664" s="7">
        <f t="shared" si="176"/>
        <v>8.0100000000000005E-2</v>
      </c>
      <c r="D5664" s="91">
        <f ca="1">AVERAGE(C5664:OFFSET(C5664,$I$1-1,0))</f>
        <v>8.2422000000000037E-2</v>
      </c>
      <c r="F5664" s="8">
        <v>42233</v>
      </c>
      <c r="G5664" s="10">
        <f t="shared" ca="1" si="177"/>
        <v>4.7570500000000016E-2</v>
      </c>
    </row>
    <row r="5665" spans="1:7">
      <c r="A5665" s="8">
        <v>35368</v>
      </c>
      <c r="B5665" s="9">
        <v>8.0299999999999994</v>
      </c>
      <c r="C5665" s="7">
        <f t="shared" si="176"/>
        <v>8.0299999999999996E-2</v>
      </c>
      <c r="D5665" s="91">
        <f ca="1">AVERAGE(C5665:OFFSET(C5665,$I$1-1,0))</f>
        <v>8.240150000000003E-2</v>
      </c>
      <c r="F5665" s="8">
        <v>42234</v>
      </c>
      <c r="G5665" s="10">
        <f t="shared" ca="1" si="177"/>
        <v>4.7598000000000008E-2</v>
      </c>
    </row>
    <row r="5666" spans="1:7">
      <c r="A5666" s="8">
        <v>35367</v>
      </c>
      <c r="B5666" s="9">
        <v>8.0500000000000007</v>
      </c>
      <c r="C5666" s="7">
        <f t="shared" si="176"/>
        <v>8.0500000000000002E-2</v>
      </c>
      <c r="D5666" s="91">
        <f ca="1">AVERAGE(C5666:OFFSET(C5666,$I$1-1,0))</f>
        <v>8.2383500000000026E-2</v>
      </c>
      <c r="F5666" s="8">
        <v>42235</v>
      </c>
      <c r="G5666" s="10">
        <f t="shared" ca="1" si="177"/>
        <v>4.7623500000000006E-2</v>
      </c>
    </row>
    <row r="5667" spans="1:7">
      <c r="A5667" s="8">
        <v>35366</v>
      </c>
      <c r="B5667" s="9">
        <v>8.16</v>
      </c>
      <c r="C5667" s="7">
        <f t="shared" si="176"/>
        <v>8.1600000000000006E-2</v>
      </c>
      <c r="D5667" s="91">
        <f ca="1">AVERAGE(C5667:OFFSET(C5667,$I$1-1,0))</f>
        <v>8.2367000000000037E-2</v>
      </c>
      <c r="F5667" s="8">
        <v>42236</v>
      </c>
      <c r="G5667" s="10">
        <f t="shared" ca="1" si="177"/>
        <v>4.7647500000000002E-2</v>
      </c>
    </row>
    <row r="5668" spans="1:7">
      <c r="A5668" s="8">
        <v>35363</v>
      </c>
      <c r="B5668" s="9">
        <v>8.15</v>
      </c>
      <c r="C5668" s="7">
        <f t="shared" si="176"/>
        <v>8.1500000000000003E-2</v>
      </c>
      <c r="D5668" s="91">
        <f ca="1">AVERAGE(C5668:OFFSET(C5668,$I$1-1,0))</f>
        <v>8.2346000000000044E-2</v>
      </c>
      <c r="F5668" s="8">
        <v>42237</v>
      </c>
      <c r="G5668" s="10">
        <f t="shared" ca="1" si="177"/>
        <v>4.7671499999999999E-2</v>
      </c>
    </row>
    <row r="5669" spans="1:7">
      <c r="A5669" s="8">
        <v>35362</v>
      </c>
      <c r="B5669" s="9">
        <v>8.16</v>
      </c>
      <c r="C5669" s="7">
        <f t="shared" si="176"/>
        <v>8.1600000000000006E-2</v>
      </c>
      <c r="D5669" s="91">
        <f ca="1">AVERAGE(C5669:OFFSET(C5669,$I$1-1,0))</f>
        <v>8.2325500000000051E-2</v>
      </c>
      <c r="F5669" s="8">
        <v>42240</v>
      </c>
      <c r="G5669" s="10">
        <f t="shared" ca="1" si="177"/>
        <v>4.7693000000000006E-2</v>
      </c>
    </row>
    <row r="5670" spans="1:7">
      <c r="A5670" s="8">
        <v>35361</v>
      </c>
      <c r="B5670" s="9">
        <v>8.17</v>
      </c>
      <c r="C5670" s="7">
        <f t="shared" si="176"/>
        <v>8.1699999999999995E-2</v>
      </c>
      <c r="D5670" s="91">
        <f ca="1">AVERAGE(C5670:OFFSET(C5670,$I$1-1,0))</f>
        <v>8.2299500000000025E-2</v>
      </c>
      <c r="F5670" s="8">
        <v>42241</v>
      </c>
      <c r="G5670" s="10">
        <f t="shared" ca="1" si="177"/>
        <v>4.7723999999999996E-2</v>
      </c>
    </row>
    <row r="5671" spans="1:7">
      <c r="A5671" s="8">
        <v>35360</v>
      </c>
      <c r="B5671" s="9">
        <v>8.14</v>
      </c>
      <c r="C5671" s="7">
        <f t="shared" si="176"/>
        <v>8.14E-2</v>
      </c>
      <c r="D5671" s="91">
        <f ca="1">AVERAGE(C5671:OFFSET(C5671,$I$1-1,0))</f>
        <v>8.2276500000000044E-2</v>
      </c>
      <c r="F5671" s="8">
        <v>42242</v>
      </c>
      <c r="G5671" s="10">
        <f t="shared" ca="1" si="177"/>
        <v>4.7758000000000002E-2</v>
      </c>
    </row>
    <row r="5672" spans="1:7">
      <c r="A5672" s="8">
        <v>35359</v>
      </c>
      <c r="B5672" s="9">
        <v>8.1199999999999992</v>
      </c>
      <c r="C5672" s="7">
        <f t="shared" si="176"/>
        <v>8.1199999999999994E-2</v>
      </c>
      <c r="D5672" s="91">
        <f ca="1">AVERAGE(C5672:OFFSET(C5672,$I$1-1,0))</f>
        <v>8.2250000000000031E-2</v>
      </c>
      <c r="F5672" s="8">
        <v>42243</v>
      </c>
      <c r="G5672" s="10">
        <f t="shared" ca="1" si="177"/>
        <v>4.7790000000000006E-2</v>
      </c>
    </row>
    <row r="5673" spans="1:7">
      <c r="A5673" s="8">
        <v>35356</v>
      </c>
      <c r="B5673" s="9">
        <v>8.11</v>
      </c>
      <c r="C5673" s="7">
        <f t="shared" si="176"/>
        <v>8.1099999999999992E-2</v>
      </c>
      <c r="D5673" s="91">
        <f ca="1">AVERAGE(C5673:OFFSET(C5673,$I$1-1,0))</f>
        <v>8.2221500000000045E-2</v>
      </c>
      <c r="F5673" s="8">
        <v>42244</v>
      </c>
      <c r="G5673" s="10">
        <f t="shared" ca="1" si="177"/>
        <v>4.782200000000001E-2</v>
      </c>
    </row>
    <row r="5674" spans="1:7">
      <c r="A5674" s="8">
        <v>35355</v>
      </c>
      <c r="B5674" s="9">
        <v>8.15</v>
      </c>
      <c r="C5674" s="7">
        <f t="shared" si="176"/>
        <v>8.1500000000000003E-2</v>
      </c>
      <c r="D5674" s="91">
        <f ca="1">AVERAGE(C5674:OFFSET(C5674,$I$1-1,0))</f>
        <v>8.2194000000000059E-2</v>
      </c>
      <c r="F5674" s="8">
        <v>42247</v>
      </c>
      <c r="G5674" s="10">
        <f t="shared" ca="1" si="177"/>
        <v>4.7854500000000001E-2</v>
      </c>
    </row>
    <row r="5675" spans="1:7">
      <c r="A5675" s="8">
        <v>35354</v>
      </c>
      <c r="B5675" s="9">
        <v>8.1999999999999993</v>
      </c>
      <c r="C5675" s="7">
        <f t="shared" si="176"/>
        <v>8.199999999999999E-2</v>
      </c>
      <c r="D5675" s="91">
        <f ca="1">AVERAGE(C5675:OFFSET(C5675,$I$1-1,0))</f>
        <v>8.2163000000000055E-2</v>
      </c>
      <c r="F5675" s="8">
        <v>42248</v>
      </c>
      <c r="G5675" s="10">
        <f t="shared" ca="1" si="177"/>
        <v>4.7887499999999993E-2</v>
      </c>
    </row>
    <row r="5676" spans="1:7">
      <c r="A5676" s="8">
        <v>35353</v>
      </c>
      <c r="B5676" s="9">
        <v>8.19</v>
      </c>
      <c r="C5676" s="7">
        <f t="shared" si="176"/>
        <v>8.1900000000000001E-2</v>
      </c>
      <c r="D5676" s="91">
        <f ca="1">AVERAGE(C5676:OFFSET(C5676,$I$1-1,0))</f>
        <v>8.2131000000000065E-2</v>
      </c>
      <c r="F5676" s="8">
        <v>42249</v>
      </c>
      <c r="G5676" s="10">
        <f t="shared" ca="1" si="177"/>
        <v>4.7919499999999997E-2</v>
      </c>
    </row>
    <row r="5677" spans="1:7">
      <c r="A5677" s="8">
        <v>35349</v>
      </c>
      <c r="B5677" s="9">
        <v>8.01</v>
      </c>
      <c r="C5677" s="7">
        <f t="shared" si="176"/>
        <v>8.0100000000000005E-2</v>
      </c>
      <c r="D5677" s="91">
        <f ca="1">AVERAGE(C5677:OFFSET(C5677,$I$1-1,0))</f>
        <v>8.2100500000000062E-2</v>
      </c>
      <c r="F5677" s="8">
        <v>42250</v>
      </c>
      <c r="G5677" s="10">
        <f t="shared" ca="1" si="177"/>
        <v>4.79505E-2</v>
      </c>
    </row>
    <row r="5678" spans="1:7">
      <c r="A5678" s="8">
        <v>35348</v>
      </c>
      <c r="B5678" s="9">
        <v>8.25</v>
      </c>
      <c r="C5678" s="7">
        <f t="shared" si="176"/>
        <v>8.2500000000000004E-2</v>
      </c>
      <c r="D5678" s="91">
        <f ca="1">AVERAGE(C5678:OFFSET(C5678,$I$1-1,0))</f>
        <v>8.2080500000000056E-2</v>
      </c>
      <c r="F5678" s="8">
        <v>42251</v>
      </c>
      <c r="G5678" s="10">
        <f t="shared" ca="1" si="177"/>
        <v>4.7977000000000006E-2</v>
      </c>
    </row>
    <row r="5679" spans="1:7">
      <c r="A5679" s="8">
        <v>35347</v>
      </c>
      <c r="B5679" s="9">
        <v>8.1999999999999993</v>
      </c>
      <c r="C5679" s="7">
        <f t="shared" si="176"/>
        <v>8.199999999999999E-2</v>
      </c>
      <c r="D5679" s="91">
        <f ca="1">AVERAGE(C5679:OFFSET(C5679,$I$1-1,0))</f>
        <v>8.2049000000000052E-2</v>
      </c>
      <c r="F5679" s="8">
        <v>42255</v>
      </c>
      <c r="G5679" s="10">
        <f t="shared" ca="1" si="177"/>
        <v>4.8007000000000008E-2</v>
      </c>
    </row>
    <row r="5680" spans="1:7">
      <c r="A5680" s="8">
        <v>35346</v>
      </c>
      <c r="B5680" s="9">
        <v>8.16</v>
      </c>
      <c r="C5680" s="7">
        <f t="shared" si="176"/>
        <v>8.1600000000000006E-2</v>
      </c>
      <c r="D5680" s="91">
        <f ca="1">AVERAGE(C5680:OFFSET(C5680,$I$1-1,0))</f>
        <v>8.2022500000000026E-2</v>
      </c>
      <c r="F5680" s="8">
        <v>42256</v>
      </c>
      <c r="G5680" s="10">
        <f t="shared" ca="1" si="177"/>
        <v>4.8037500000000011E-2</v>
      </c>
    </row>
    <row r="5681" spans="1:7">
      <c r="A5681" s="8">
        <v>35345</v>
      </c>
      <c r="B5681" s="9">
        <v>8.16</v>
      </c>
      <c r="C5681" s="7">
        <f t="shared" si="176"/>
        <v>8.1600000000000006E-2</v>
      </c>
      <c r="D5681" s="91">
        <f ca="1">AVERAGE(C5681:OFFSET(C5681,$I$1-1,0))</f>
        <v>8.1997500000000029E-2</v>
      </c>
      <c r="F5681" s="8">
        <v>42257</v>
      </c>
      <c r="G5681" s="10">
        <f t="shared" ca="1" si="177"/>
        <v>4.807100000000001E-2</v>
      </c>
    </row>
    <row r="5682" spans="1:7">
      <c r="A5682" s="8">
        <v>35342</v>
      </c>
      <c r="B5682" s="9">
        <v>8.1199999999999992</v>
      </c>
      <c r="C5682" s="7">
        <f t="shared" si="176"/>
        <v>8.1199999999999994E-2</v>
      </c>
      <c r="D5682" s="91">
        <f ca="1">AVERAGE(C5682:OFFSET(C5682,$I$1-1,0))</f>
        <v>8.1972500000000004E-2</v>
      </c>
      <c r="F5682" s="8">
        <v>42258</v>
      </c>
      <c r="G5682" s="10">
        <f t="shared" ca="1" si="177"/>
        <v>4.8105500000000002E-2</v>
      </c>
    </row>
    <row r="5683" spans="1:7">
      <c r="A5683" s="8">
        <v>35341</v>
      </c>
      <c r="B5683" s="9">
        <v>8.2200000000000006</v>
      </c>
      <c r="C5683" s="7">
        <f t="shared" si="176"/>
        <v>8.2200000000000009E-2</v>
      </c>
      <c r="D5683" s="91">
        <f ca="1">AVERAGE(C5683:OFFSET(C5683,$I$1-1,0))</f>
        <v>8.1952500000000011E-2</v>
      </c>
      <c r="F5683" s="8">
        <v>42261</v>
      </c>
      <c r="G5683" s="10">
        <f t="shared" ca="1" si="177"/>
        <v>4.8140000000000002E-2</v>
      </c>
    </row>
    <row r="5684" spans="1:7">
      <c r="A5684" s="8">
        <v>35340</v>
      </c>
      <c r="B5684" s="9">
        <v>8.2200000000000006</v>
      </c>
      <c r="C5684" s="7">
        <f t="shared" si="176"/>
        <v>8.2200000000000009E-2</v>
      </c>
      <c r="D5684" s="91">
        <f ca="1">AVERAGE(C5684:OFFSET(C5684,$I$1-1,0))</f>
        <v>8.1924000000000011E-2</v>
      </c>
      <c r="F5684" s="8">
        <v>42262</v>
      </c>
      <c r="G5684" s="10">
        <f t="shared" ca="1" si="177"/>
        <v>4.8182499999999996E-2</v>
      </c>
    </row>
    <row r="5685" spans="1:7">
      <c r="A5685" s="8">
        <v>35339</v>
      </c>
      <c r="B5685" s="9">
        <v>8.24</v>
      </c>
      <c r="C5685" s="7">
        <f t="shared" si="176"/>
        <v>8.2400000000000001E-2</v>
      </c>
      <c r="D5685" s="91">
        <f ca="1">AVERAGE(C5685:OFFSET(C5685,$I$1-1,0))</f>
        <v>8.1895000000000023E-2</v>
      </c>
      <c r="F5685" s="8">
        <v>42263</v>
      </c>
      <c r="G5685" s="10">
        <f t="shared" ca="1" si="177"/>
        <v>4.8223499999999996E-2</v>
      </c>
    </row>
    <row r="5686" spans="1:7">
      <c r="A5686" s="8">
        <v>35338</v>
      </c>
      <c r="B5686" s="9">
        <v>8.2899999999999991</v>
      </c>
      <c r="C5686" s="7">
        <f t="shared" si="176"/>
        <v>8.2899999999999988E-2</v>
      </c>
      <c r="D5686" s="91">
        <f ca="1">AVERAGE(C5686:OFFSET(C5686,$I$1-1,0))</f>
        <v>8.1865000000000021E-2</v>
      </c>
      <c r="F5686" s="8">
        <v>42264</v>
      </c>
      <c r="G5686" s="10">
        <f t="shared" ca="1" si="177"/>
        <v>4.8257999999999995E-2</v>
      </c>
    </row>
    <row r="5687" spans="1:7">
      <c r="A5687" s="8">
        <v>35335</v>
      </c>
      <c r="B5687" s="9">
        <v>8.2799999999999994</v>
      </c>
      <c r="C5687" s="7">
        <f t="shared" si="176"/>
        <v>8.2799999999999999E-2</v>
      </c>
      <c r="D5687" s="91">
        <f ca="1">AVERAGE(C5687:OFFSET(C5687,$I$1-1,0))</f>
        <v>8.183200000000003E-2</v>
      </c>
      <c r="F5687" s="8">
        <v>42265</v>
      </c>
      <c r="G5687" s="10">
        <f t="shared" ca="1" si="177"/>
        <v>4.8288499999999998E-2</v>
      </c>
    </row>
    <row r="5688" spans="1:7">
      <c r="A5688" s="8">
        <v>35334</v>
      </c>
      <c r="B5688" s="9">
        <v>8.26</v>
      </c>
      <c r="C5688" s="7">
        <f t="shared" si="176"/>
        <v>8.2599999999999993E-2</v>
      </c>
      <c r="D5688" s="91">
        <f ca="1">AVERAGE(C5688:OFFSET(C5688,$I$1-1,0))</f>
        <v>8.1798500000000024E-2</v>
      </c>
      <c r="F5688" s="8">
        <v>42268</v>
      </c>
      <c r="G5688" s="10">
        <f t="shared" ca="1" si="177"/>
        <v>4.83255E-2</v>
      </c>
    </row>
    <row r="5689" spans="1:7">
      <c r="A5689" s="8">
        <v>35333</v>
      </c>
      <c r="B5689" s="9">
        <v>8.32</v>
      </c>
      <c r="C5689" s="7">
        <f t="shared" si="176"/>
        <v>8.3199999999999996E-2</v>
      </c>
      <c r="D5689" s="91">
        <f ca="1">AVERAGE(C5689:OFFSET(C5689,$I$1-1,0))</f>
        <v>8.176700000000002E-2</v>
      </c>
      <c r="F5689" s="8">
        <v>42269</v>
      </c>
      <c r="G5689" s="10">
        <f t="shared" ca="1" si="177"/>
        <v>4.8357999999999998E-2</v>
      </c>
    </row>
    <row r="5690" spans="1:7">
      <c r="A5690" s="8">
        <v>35332</v>
      </c>
      <c r="B5690" s="9">
        <v>8.3699999999999992</v>
      </c>
      <c r="C5690" s="7">
        <f t="shared" si="176"/>
        <v>8.3699999999999997E-2</v>
      </c>
      <c r="D5690" s="91">
        <f ca="1">AVERAGE(C5690:OFFSET(C5690,$I$1-1,0))</f>
        <v>8.1733500000000014E-2</v>
      </c>
      <c r="F5690" s="8">
        <v>42270</v>
      </c>
      <c r="G5690" s="10">
        <f t="shared" ca="1" si="177"/>
        <v>4.8393999999999993E-2</v>
      </c>
    </row>
    <row r="5691" spans="1:7">
      <c r="A5691" s="8">
        <v>35331</v>
      </c>
      <c r="B5691" s="9">
        <v>8.4</v>
      </c>
      <c r="C5691" s="7">
        <f t="shared" si="176"/>
        <v>8.4000000000000005E-2</v>
      </c>
      <c r="D5691" s="91">
        <f ca="1">AVERAGE(C5691:OFFSET(C5691,$I$1-1,0))</f>
        <v>8.1696000000000032E-2</v>
      </c>
      <c r="F5691" s="8">
        <v>42271</v>
      </c>
      <c r="G5691" s="10">
        <f t="shared" ca="1" si="177"/>
        <v>4.84295E-2</v>
      </c>
    </row>
    <row r="5692" spans="1:7">
      <c r="A5692" s="8">
        <v>35328</v>
      </c>
      <c r="B5692" s="9">
        <v>8.4</v>
      </c>
      <c r="C5692" s="7">
        <f t="shared" si="176"/>
        <v>8.4000000000000005E-2</v>
      </c>
      <c r="D5692" s="91">
        <f ca="1">AVERAGE(C5692:OFFSET(C5692,$I$1-1,0))</f>
        <v>8.1656499999999993E-2</v>
      </c>
      <c r="F5692" s="8">
        <v>42272</v>
      </c>
      <c r="G5692" s="10">
        <f t="shared" ca="1" si="177"/>
        <v>4.8469500000000006E-2</v>
      </c>
    </row>
    <row r="5693" spans="1:7">
      <c r="A5693" s="8">
        <v>35327</v>
      </c>
      <c r="B5693" s="9">
        <v>8.42</v>
      </c>
      <c r="C5693" s="7">
        <f t="shared" si="176"/>
        <v>8.4199999999999997E-2</v>
      </c>
      <c r="D5693" s="91">
        <f ca="1">AVERAGE(C5693:OFFSET(C5693,$I$1-1,0))</f>
        <v>8.1616500000000022E-2</v>
      </c>
      <c r="F5693" s="8">
        <v>42275</v>
      </c>
      <c r="G5693" s="10">
        <f t="shared" ca="1" si="177"/>
        <v>4.8506500000000001E-2</v>
      </c>
    </row>
    <row r="5694" spans="1:7">
      <c r="A5694" s="8">
        <v>35326</v>
      </c>
      <c r="B5694" s="9">
        <v>8.4</v>
      </c>
      <c r="C5694" s="7">
        <f t="shared" si="176"/>
        <v>8.4000000000000005E-2</v>
      </c>
      <c r="D5694" s="91">
        <f ca="1">AVERAGE(C5694:OFFSET(C5694,$I$1-1,0))</f>
        <v>8.1579500000000013E-2</v>
      </c>
      <c r="F5694" s="8">
        <v>42276</v>
      </c>
      <c r="G5694" s="10">
        <f t="shared" ca="1" si="177"/>
        <v>4.8545499999999998E-2</v>
      </c>
    </row>
    <row r="5695" spans="1:7">
      <c r="A5695" s="8">
        <v>35325</v>
      </c>
      <c r="B5695" s="9">
        <v>8.3800000000000008</v>
      </c>
      <c r="C5695" s="7">
        <f t="shared" si="176"/>
        <v>8.3800000000000013E-2</v>
      </c>
      <c r="D5695" s="91">
        <f ca="1">AVERAGE(C5695:OFFSET(C5695,$I$1-1,0))</f>
        <v>8.1544500000000006E-2</v>
      </c>
      <c r="F5695" s="8">
        <v>42277</v>
      </c>
      <c r="G5695" s="10">
        <f t="shared" ca="1" si="177"/>
        <v>4.8585999999999997E-2</v>
      </c>
    </row>
    <row r="5696" spans="1:7">
      <c r="A5696" s="8">
        <v>35324</v>
      </c>
      <c r="B5696" s="9">
        <v>8.33</v>
      </c>
      <c r="C5696" s="7">
        <f t="shared" si="176"/>
        <v>8.3299999999999999E-2</v>
      </c>
      <c r="D5696" s="91">
        <f ca="1">AVERAGE(C5696:OFFSET(C5696,$I$1-1,0))</f>
        <v>8.1514500000000004E-2</v>
      </c>
      <c r="F5696" s="8">
        <v>42278</v>
      </c>
      <c r="G5696" s="10">
        <f t="shared" ca="1" si="177"/>
        <v>4.8627999999999998E-2</v>
      </c>
    </row>
    <row r="5697" spans="1:7">
      <c r="A5697" s="8">
        <v>35321</v>
      </c>
      <c r="B5697" s="9">
        <v>8.34</v>
      </c>
      <c r="C5697" s="7">
        <f t="shared" si="176"/>
        <v>8.3400000000000002E-2</v>
      </c>
      <c r="D5697" s="91">
        <f ca="1">AVERAGE(C5697:OFFSET(C5697,$I$1-1,0))</f>
        <v>8.1487500000000018E-2</v>
      </c>
      <c r="F5697" s="8">
        <v>42279</v>
      </c>
      <c r="G5697" s="10">
        <f t="shared" ca="1" si="177"/>
        <v>4.8665E-2</v>
      </c>
    </row>
    <row r="5698" spans="1:7">
      <c r="A5698" s="8">
        <v>35320</v>
      </c>
      <c r="B5698" s="9">
        <v>8.4700000000000006</v>
      </c>
      <c r="C5698" s="7">
        <f t="shared" si="176"/>
        <v>8.4700000000000011E-2</v>
      </c>
      <c r="D5698" s="91">
        <f ca="1">AVERAGE(C5698:OFFSET(C5698,$I$1-1,0))</f>
        <v>8.1459500000000032E-2</v>
      </c>
      <c r="F5698" s="8">
        <v>42282</v>
      </c>
      <c r="G5698" s="10">
        <f t="shared" ca="1" si="177"/>
        <v>4.8703500000000004E-2</v>
      </c>
    </row>
    <row r="5699" spans="1:7">
      <c r="A5699" s="8">
        <v>35319</v>
      </c>
      <c r="B5699" s="9">
        <v>8.52</v>
      </c>
      <c r="C5699" s="7">
        <f t="shared" si="176"/>
        <v>8.5199999999999998E-2</v>
      </c>
      <c r="D5699" s="91">
        <f ca="1">AVERAGE(C5699:OFFSET(C5699,$I$1-1,0))</f>
        <v>8.1428500000000015E-2</v>
      </c>
      <c r="F5699" s="8">
        <v>42283</v>
      </c>
      <c r="G5699" s="10">
        <f t="shared" ca="1" si="177"/>
        <v>4.8742500000000001E-2</v>
      </c>
    </row>
    <row r="5700" spans="1:7">
      <c r="A5700" s="8">
        <v>35318</v>
      </c>
      <c r="B5700" s="9">
        <v>8.52</v>
      </c>
      <c r="C5700" s="7">
        <f t="shared" si="176"/>
        <v>8.5199999999999998E-2</v>
      </c>
      <c r="D5700" s="91">
        <f ca="1">AVERAGE(C5700:OFFSET(C5700,$I$1-1,0))</f>
        <v>8.1394999999999995E-2</v>
      </c>
      <c r="F5700" s="8">
        <v>42284</v>
      </c>
      <c r="G5700" s="10">
        <f t="shared" ca="1" si="177"/>
        <v>4.8781499999999998E-2</v>
      </c>
    </row>
    <row r="5701" spans="1:7">
      <c r="A5701" s="8">
        <v>35317</v>
      </c>
      <c r="B5701" s="9">
        <v>8.48</v>
      </c>
      <c r="C5701" s="7">
        <f t="shared" si="176"/>
        <v>8.48E-2</v>
      </c>
      <c r="D5701" s="91">
        <f ca="1">AVERAGE(C5701:OFFSET(C5701,$I$1-1,0))</f>
        <v>8.1359999999999988E-2</v>
      </c>
      <c r="F5701" s="8">
        <v>42285</v>
      </c>
      <c r="G5701" s="10">
        <f t="shared" ca="1" si="177"/>
        <v>4.8819000000000001E-2</v>
      </c>
    </row>
    <row r="5702" spans="1:7">
      <c r="A5702" s="8">
        <v>35314</v>
      </c>
      <c r="B5702" s="9">
        <v>8.49</v>
      </c>
      <c r="C5702" s="7">
        <f t="shared" ref="C5702:C5765" si="178">B5702/100</f>
        <v>8.4900000000000003E-2</v>
      </c>
      <c r="D5702" s="91">
        <f ca="1">AVERAGE(C5702:OFFSET(C5702,$I$1-1,0))</f>
        <v>8.1325999999999996E-2</v>
      </c>
      <c r="F5702" s="8">
        <v>42286</v>
      </c>
      <c r="G5702" s="10">
        <f t="shared" ca="1" si="177"/>
        <v>4.8857000000000012E-2</v>
      </c>
    </row>
    <row r="5703" spans="1:7">
      <c r="A5703" s="8">
        <v>35313</v>
      </c>
      <c r="B5703" s="9">
        <v>8.5299999999999994</v>
      </c>
      <c r="C5703" s="7">
        <f t="shared" si="178"/>
        <v>8.5299999999999987E-2</v>
      </c>
      <c r="D5703" s="91">
        <f ca="1">AVERAGE(C5703:OFFSET(C5703,$I$1-1,0))</f>
        <v>8.1291499999999989E-2</v>
      </c>
      <c r="F5703" s="8">
        <v>42290</v>
      </c>
      <c r="G5703" s="10">
        <f t="shared" ref="G5703:G5766" ca="1" si="179">VLOOKUP(F5703,$A$6:$D$6628,4,FALSE)</f>
        <v>4.88945E-2</v>
      </c>
    </row>
    <row r="5704" spans="1:7">
      <c r="A5704" s="8">
        <v>35312</v>
      </c>
      <c r="B5704" s="9">
        <v>8.51</v>
      </c>
      <c r="C5704" s="7">
        <f t="shared" si="178"/>
        <v>8.5099999999999995E-2</v>
      </c>
      <c r="D5704" s="91">
        <f ca="1">AVERAGE(C5704:OFFSET(C5704,$I$1-1,0))</f>
        <v>8.1258000000000011E-2</v>
      </c>
      <c r="F5704" s="8">
        <v>42291</v>
      </c>
      <c r="G5704" s="10">
        <f t="shared" ca="1" si="179"/>
        <v>4.893200000000001E-2</v>
      </c>
    </row>
    <row r="5705" spans="1:7">
      <c r="A5705" s="8">
        <v>35311</v>
      </c>
      <c r="B5705" s="9">
        <v>8.4700000000000006</v>
      </c>
      <c r="C5705" s="7">
        <f t="shared" si="178"/>
        <v>8.4700000000000011E-2</v>
      </c>
      <c r="D5705" s="91">
        <f ca="1">AVERAGE(C5705:OFFSET(C5705,$I$1-1,0))</f>
        <v>8.1223500000000004E-2</v>
      </c>
      <c r="F5705" s="8">
        <v>42292</v>
      </c>
      <c r="G5705" s="10">
        <f t="shared" ca="1" si="179"/>
        <v>4.8972000000000009E-2</v>
      </c>
    </row>
    <row r="5706" spans="1:7">
      <c r="A5706" s="8">
        <v>35307</v>
      </c>
      <c r="B5706" s="9">
        <v>8.51</v>
      </c>
      <c r="C5706" s="7">
        <f t="shared" si="178"/>
        <v>8.5099999999999995E-2</v>
      </c>
      <c r="D5706" s="91">
        <f ca="1">AVERAGE(C5706:OFFSET(C5706,$I$1-1,0))</f>
        <v>8.1191000000000013E-2</v>
      </c>
      <c r="F5706" s="8">
        <v>42293</v>
      </c>
      <c r="G5706" s="10">
        <f t="shared" ca="1" si="179"/>
        <v>4.9012000000000014E-2</v>
      </c>
    </row>
    <row r="5707" spans="1:7">
      <c r="A5707" s="8">
        <v>35306</v>
      </c>
      <c r="B5707" s="9">
        <v>8.43</v>
      </c>
      <c r="C5707" s="7">
        <f t="shared" si="178"/>
        <v>8.43E-2</v>
      </c>
      <c r="D5707" s="91">
        <f ca="1">AVERAGE(C5707:OFFSET(C5707,$I$1-1,0))</f>
        <v>8.1159000000000023E-2</v>
      </c>
      <c r="F5707" s="8">
        <v>42296</v>
      </c>
      <c r="G5707" s="10">
        <f t="shared" ca="1" si="179"/>
        <v>4.9055500000000009E-2</v>
      </c>
    </row>
    <row r="5708" spans="1:7">
      <c r="A5708" s="8">
        <v>35305</v>
      </c>
      <c r="B5708" s="9">
        <v>8.39</v>
      </c>
      <c r="C5708" s="7">
        <f t="shared" si="178"/>
        <v>8.3900000000000002E-2</v>
      </c>
      <c r="D5708" s="91">
        <f ca="1">AVERAGE(C5708:OFFSET(C5708,$I$1-1,0))</f>
        <v>8.1129499999999993E-2</v>
      </c>
      <c r="F5708" s="8">
        <v>42297</v>
      </c>
      <c r="G5708" s="10">
        <f t="shared" ca="1" si="179"/>
        <v>4.9104000000000002E-2</v>
      </c>
    </row>
    <row r="5709" spans="1:7">
      <c r="A5709" s="8">
        <v>35304</v>
      </c>
      <c r="B5709" s="9">
        <v>8.3800000000000008</v>
      </c>
      <c r="C5709" s="7">
        <f t="shared" si="178"/>
        <v>8.3800000000000013E-2</v>
      </c>
      <c r="D5709" s="91">
        <f ca="1">AVERAGE(C5709:OFFSET(C5709,$I$1-1,0))</f>
        <v>8.1099999999999992E-2</v>
      </c>
      <c r="F5709" s="8">
        <v>42298</v>
      </c>
      <c r="G5709" s="10">
        <f t="shared" ca="1" si="179"/>
        <v>4.9154499999999997E-2</v>
      </c>
    </row>
    <row r="5710" spans="1:7">
      <c r="A5710" s="8">
        <v>35303</v>
      </c>
      <c r="B5710" s="9">
        <v>8.39</v>
      </c>
      <c r="C5710" s="7">
        <f t="shared" si="178"/>
        <v>8.3900000000000002E-2</v>
      </c>
      <c r="D5710" s="91">
        <f ca="1">AVERAGE(C5710:OFFSET(C5710,$I$1-1,0))</f>
        <v>8.1073499999999979E-2</v>
      </c>
      <c r="F5710" s="8">
        <v>42299</v>
      </c>
      <c r="G5710" s="10">
        <f t="shared" ca="1" si="179"/>
        <v>4.9203499999999997E-2</v>
      </c>
    </row>
    <row r="5711" spans="1:7">
      <c r="A5711" s="8">
        <v>35300</v>
      </c>
      <c r="B5711" s="9">
        <v>8.34</v>
      </c>
      <c r="C5711" s="7">
        <f t="shared" si="178"/>
        <v>8.3400000000000002E-2</v>
      </c>
      <c r="D5711" s="91">
        <f ca="1">AVERAGE(C5711:OFFSET(C5711,$I$1-1,0))</f>
        <v>8.1044500000000005E-2</v>
      </c>
      <c r="F5711" s="8">
        <v>42300</v>
      </c>
      <c r="G5711" s="10">
        <f t="shared" ca="1" si="179"/>
        <v>4.9249499999999988E-2</v>
      </c>
    </row>
    <row r="5712" spans="1:7">
      <c r="A5712" s="8">
        <v>35299</v>
      </c>
      <c r="B5712" s="9">
        <v>8.27</v>
      </c>
      <c r="C5712" s="7">
        <f t="shared" si="178"/>
        <v>8.2699999999999996E-2</v>
      </c>
      <c r="D5712" s="91">
        <f ca="1">AVERAGE(C5712:OFFSET(C5712,$I$1-1,0))</f>
        <v>8.1016999999999992E-2</v>
      </c>
      <c r="F5712" s="8">
        <v>42303</v>
      </c>
      <c r="G5712" s="10">
        <f t="shared" ca="1" si="179"/>
        <v>4.9296E-2</v>
      </c>
    </row>
    <row r="5713" spans="1:7">
      <c r="A5713" s="8">
        <v>35298</v>
      </c>
      <c r="B5713" s="9">
        <v>8.26</v>
      </c>
      <c r="C5713" s="7">
        <f t="shared" si="178"/>
        <v>8.2599999999999993E-2</v>
      </c>
      <c r="D5713" s="91">
        <f ca="1">AVERAGE(C5713:OFFSET(C5713,$I$1-1,0))</f>
        <v>8.0992499999999995E-2</v>
      </c>
      <c r="F5713" s="8">
        <v>42304</v>
      </c>
      <c r="G5713" s="10">
        <f t="shared" ca="1" si="179"/>
        <v>4.9346499999999995E-2</v>
      </c>
    </row>
    <row r="5714" spans="1:7">
      <c r="A5714" s="8">
        <v>35297</v>
      </c>
      <c r="B5714" s="9">
        <v>8.2200000000000006</v>
      </c>
      <c r="C5714" s="7">
        <f t="shared" si="178"/>
        <v>8.2200000000000009E-2</v>
      </c>
      <c r="D5714" s="91">
        <f ca="1">AVERAGE(C5714:OFFSET(C5714,$I$1-1,0))</f>
        <v>8.0970500000000001E-2</v>
      </c>
      <c r="F5714" s="8">
        <v>42305</v>
      </c>
      <c r="G5714" s="10">
        <f t="shared" ca="1" si="179"/>
        <v>4.939749999999999E-2</v>
      </c>
    </row>
    <row r="5715" spans="1:7">
      <c r="A5715" s="8">
        <v>35296</v>
      </c>
      <c r="B5715" s="9">
        <v>8.2100000000000009</v>
      </c>
      <c r="C5715" s="7">
        <f t="shared" si="178"/>
        <v>8.2100000000000006E-2</v>
      </c>
      <c r="D5715" s="91">
        <f ca="1">AVERAGE(C5715:OFFSET(C5715,$I$1-1,0))</f>
        <v>8.0951499999999982E-2</v>
      </c>
      <c r="F5715" s="8">
        <v>42306</v>
      </c>
      <c r="G5715" s="10">
        <f t="shared" ca="1" si="179"/>
        <v>4.9454999999999992E-2</v>
      </c>
    </row>
    <row r="5716" spans="1:7">
      <c r="A5716" s="8">
        <v>35293</v>
      </c>
      <c r="B5716" s="9">
        <v>8.19</v>
      </c>
      <c r="C5716" s="7">
        <f t="shared" si="178"/>
        <v>8.1900000000000001E-2</v>
      </c>
      <c r="D5716" s="91">
        <f ca="1">AVERAGE(C5716:OFFSET(C5716,$I$1-1,0))</f>
        <v>8.0932999999999977E-2</v>
      </c>
      <c r="F5716" s="8">
        <v>42307</v>
      </c>
      <c r="G5716" s="10">
        <f t="shared" ca="1" si="179"/>
        <v>4.9510999999999993E-2</v>
      </c>
    </row>
    <row r="5717" spans="1:7">
      <c r="A5717" s="8">
        <v>35292</v>
      </c>
      <c r="B5717" s="9">
        <v>8.23</v>
      </c>
      <c r="C5717" s="7">
        <f t="shared" si="178"/>
        <v>8.2299999999999998E-2</v>
      </c>
      <c r="D5717" s="91">
        <f ca="1">AVERAGE(C5717:OFFSET(C5717,$I$1-1,0))</f>
        <v>8.0915499999999974E-2</v>
      </c>
      <c r="F5717" s="8">
        <v>42310</v>
      </c>
      <c r="G5717" s="10">
        <f t="shared" ca="1" si="179"/>
        <v>4.9566499999999999E-2</v>
      </c>
    </row>
    <row r="5718" spans="1:7">
      <c r="A5718" s="8">
        <v>35291</v>
      </c>
      <c r="B5718" s="9">
        <v>8.2200000000000006</v>
      </c>
      <c r="C5718" s="7">
        <f t="shared" si="178"/>
        <v>8.2200000000000009E-2</v>
      </c>
      <c r="D5718" s="91">
        <f ca="1">AVERAGE(C5718:OFFSET(C5718,$I$1-1,0))</f>
        <v>8.0895999999999996E-2</v>
      </c>
      <c r="F5718" s="8">
        <v>42311</v>
      </c>
      <c r="G5718" s="10">
        <f t="shared" ca="1" si="179"/>
        <v>4.9625499999999996E-2</v>
      </c>
    </row>
    <row r="5719" spans="1:7">
      <c r="A5719" s="8">
        <v>35290</v>
      </c>
      <c r="B5719" s="9">
        <v>8.18</v>
      </c>
      <c r="C5719" s="7">
        <f t="shared" si="178"/>
        <v>8.1799999999999998E-2</v>
      </c>
      <c r="D5719" s="91">
        <f ca="1">AVERAGE(C5719:OFFSET(C5719,$I$1-1,0))</f>
        <v>8.0872999999999987E-2</v>
      </c>
      <c r="F5719" s="8">
        <v>42312</v>
      </c>
      <c r="G5719" s="10">
        <f t="shared" ca="1" si="179"/>
        <v>4.9683000000000005E-2</v>
      </c>
    </row>
    <row r="5720" spans="1:7">
      <c r="A5720" s="8">
        <v>35289</v>
      </c>
      <c r="B5720" s="9">
        <v>8.1300000000000008</v>
      </c>
      <c r="C5720" s="7">
        <f t="shared" si="178"/>
        <v>8.1300000000000011E-2</v>
      </c>
      <c r="D5720" s="91">
        <f ca="1">AVERAGE(C5720:OFFSET(C5720,$I$1-1,0))</f>
        <v>8.0853499999999995E-2</v>
      </c>
      <c r="F5720" s="8">
        <v>42313</v>
      </c>
      <c r="G5720" s="10">
        <f t="shared" ca="1" si="179"/>
        <v>4.9739999999999993E-2</v>
      </c>
    </row>
    <row r="5721" spans="1:7">
      <c r="A5721" s="8">
        <v>35286</v>
      </c>
      <c r="B5721" s="9">
        <v>8.1300000000000008</v>
      </c>
      <c r="C5721" s="7">
        <f t="shared" si="178"/>
        <v>8.1300000000000011E-2</v>
      </c>
      <c r="D5721" s="91">
        <f ca="1">AVERAGE(C5721:OFFSET(C5721,$I$1-1,0))</f>
        <v>8.083849999999998E-2</v>
      </c>
      <c r="F5721" s="8">
        <v>42314</v>
      </c>
      <c r="G5721" s="10">
        <f t="shared" ca="1" si="179"/>
        <v>4.9804499999999995E-2</v>
      </c>
    </row>
    <row r="5722" spans="1:7">
      <c r="A5722" s="8">
        <v>35285</v>
      </c>
      <c r="B5722" s="9">
        <v>8.19</v>
      </c>
      <c r="C5722" s="7">
        <f t="shared" si="178"/>
        <v>8.1900000000000001E-2</v>
      </c>
      <c r="D5722" s="91">
        <f ca="1">AVERAGE(C5722:OFFSET(C5722,$I$1-1,0))</f>
        <v>8.0822000000000005E-2</v>
      </c>
      <c r="F5722" s="8">
        <v>42317</v>
      </c>
      <c r="G5722" s="10">
        <f t="shared" ca="1" si="179"/>
        <v>4.9868499999999996E-2</v>
      </c>
    </row>
    <row r="5723" spans="1:7">
      <c r="A5723" s="8">
        <v>35284</v>
      </c>
      <c r="B5723" s="9">
        <v>8.17</v>
      </c>
      <c r="C5723" s="7">
        <f t="shared" si="178"/>
        <v>8.1699999999999995E-2</v>
      </c>
      <c r="D5723" s="91">
        <f ca="1">AVERAGE(C5723:OFFSET(C5723,$I$1-1,0))</f>
        <v>8.0800499999999997E-2</v>
      </c>
      <c r="F5723" s="8">
        <v>42318</v>
      </c>
      <c r="G5723" s="10">
        <f t="shared" ca="1" si="179"/>
        <v>4.9932499999999991E-2</v>
      </c>
    </row>
    <row r="5724" spans="1:7">
      <c r="A5724" s="8">
        <v>35283</v>
      </c>
      <c r="B5724" s="9">
        <v>8.16</v>
      </c>
      <c r="C5724" s="7">
        <f t="shared" si="178"/>
        <v>8.1600000000000006E-2</v>
      </c>
      <c r="D5724" s="91">
        <f ca="1">AVERAGE(C5724:OFFSET(C5724,$I$1-1,0))</f>
        <v>8.0781000000000006E-2</v>
      </c>
      <c r="F5724" s="8">
        <v>42320</v>
      </c>
      <c r="G5724" s="10">
        <f t="shared" ca="1" si="179"/>
        <v>5.000099999999999E-2</v>
      </c>
    </row>
    <row r="5725" spans="1:7">
      <c r="A5725" s="8">
        <v>35282</v>
      </c>
      <c r="B5725" s="9">
        <v>8.16</v>
      </c>
      <c r="C5725" s="7">
        <f t="shared" si="178"/>
        <v>8.1600000000000006E-2</v>
      </c>
      <c r="D5725" s="91">
        <f ca="1">AVERAGE(C5725:OFFSET(C5725,$I$1-1,0))</f>
        <v>8.0760999999999999E-2</v>
      </c>
      <c r="F5725" s="8">
        <v>42321</v>
      </c>
      <c r="G5725" s="10">
        <f t="shared" ca="1" si="179"/>
        <v>5.0066999999999987E-2</v>
      </c>
    </row>
    <row r="5726" spans="1:7">
      <c r="A5726" s="8">
        <v>35279</v>
      </c>
      <c r="B5726" s="9">
        <v>8.16</v>
      </c>
      <c r="C5726" s="7">
        <f t="shared" si="178"/>
        <v>8.1600000000000006E-2</v>
      </c>
      <c r="D5726" s="91">
        <f ca="1">AVERAGE(C5726:OFFSET(C5726,$I$1-1,0))</f>
        <v>8.0740500000000021E-2</v>
      </c>
      <c r="F5726" s="8">
        <v>42324</v>
      </c>
      <c r="G5726" s="10">
        <f t="shared" ca="1" si="179"/>
        <v>5.0137499999999981E-2</v>
      </c>
    </row>
    <row r="5727" spans="1:7">
      <c r="A5727" s="8">
        <v>35278</v>
      </c>
      <c r="B5727" s="9">
        <v>8.26</v>
      </c>
      <c r="C5727" s="7">
        <f t="shared" si="178"/>
        <v>8.2599999999999993E-2</v>
      </c>
      <c r="D5727" s="91">
        <f ca="1">AVERAGE(C5727:OFFSET(C5727,$I$1-1,0))</f>
        <v>8.0719000000000013E-2</v>
      </c>
      <c r="F5727" s="8">
        <v>42325</v>
      </c>
      <c r="G5727" s="10">
        <f t="shared" ca="1" si="179"/>
        <v>5.020649999999998E-2</v>
      </c>
    </row>
    <row r="5728" spans="1:7">
      <c r="A5728" s="8">
        <v>35277</v>
      </c>
      <c r="B5728" s="9">
        <v>8.3699999999999992</v>
      </c>
      <c r="C5728" s="7">
        <f t="shared" si="178"/>
        <v>8.3699999999999997E-2</v>
      </c>
      <c r="D5728" s="91">
        <f ca="1">AVERAGE(C5728:OFFSET(C5728,$I$1-1,0))</f>
        <v>8.0697500000000005E-2</v>
      </c>
      <c r="F5728" s="8">
        <v>42326</v>
      </c>
      <c r="G5728" s="10">
        <f t="shared" ca="1" si="179"/>
        <v>5.0269499999999974E-2</v>
      </c>
    </row>
    <row r="5729" spans="1:7">
      <c r="A5729" s="8">
        <v>35276</v>
      </c>
      <c r="B5729" s="9">
        <v>8.44</v>
      </c>
      <c r="C5729" s="7">
        <f t="shared" si="178"/>
        <v>8.4399999999999989E-2</v>
      </c>
      <c r="D5729" s="91">
        <f ca="1">AVERAGE(C5729:OFFSET(C5729,$I$1-1,0))</f>
        <v>8.0671499999999993E-2</v>
      </c>
      <c r="F5729" s="8">
        <v>42327</v>
      </c>
      <c r="G5729" s="10">
        <f t="shared" ca="1" si="179"/>
        <v>5.0329999999999979E-2</v>
      </c>
    </row>
    <row r="5730" spans="1:7">
      <c r="A5730" s="8">
        <v>35275</v>
      </c>
      <c r="B5730" s="9">
        <v>8.4600000000000009</v>
      </c>
      <c r="C5730" s="7">
        <f t="shared" si="178"/>
        <v>8.4600000000000009E-2</v>
      </c>
      <c r="D5730" s="91">
        <f ca="1">AVERAGE(C5730:OFFSET(C5730,$I$1-1,0))</f>
        <v>8.0640999999999977E-2</v>
      </c>
      <c r="F5730" s="8">
        <v>42328</v>
      </c>
      <c r="G5730" s="10">
        <f t="shared" ca="1" si="179"/>
        <v>5.0390499999999977E-2</v>
      </c>
    </row>
    <row r="5731" spans="1:7">
      <c r="A5731" s="8">
        <v>35272</v>
      </c>
      <c r="B5731" s="9">
        <v>8.4</v>
      </c>
      <c r="C5731" s="7">
        <f t="shared" si="178"/>
        <v>8.4000000000000005E-2</v>
      </c>
      <c r="D5731" s="91">
        <f ca="1">AVERAGE(C5731:OFFSET(C5731,$I$1-1,0))</f>
        <v>8.0609999999999987E-2</v>
      </c>
      <c r="F5731" s="8">
        <v>42331</v>
      </c>
      <c r="G5731" s="10">
        <f t="shared" ca="1" si="179"/>
        <v>5.0445999999999984E-2</v>
      </c>
    </row>
    <row r="5732" spans="1:7">
      <c r="A5732" s="8">
        <v>35271</v>
      </c>
      <c r="B5732" s="9">
        <v>8.42</v>
      </c>
      <c r="C5732" s="7">
        <f t="shared" si="178"/>
        <v>8.4199999999999997E-2</v>
      </c>
      <c r="D5732" s="91">
        <f ca="1">AVERAGE(C5732:OFFSET(C5732,$I$1-1,0))</f>
        <v>8.0581999999999973E-2</v>
      </c>
      <c r="F5732" s="8">
        <v>42332</v>
      </c>
      <c r="G5732" s="10">
        <f t="shared" ca="1" si="179"/>
        <v>5.0502499999999985E-2</v>
      </c>
    </row>
    <row r="5733" spans="1:7">
      <c r="A5733" s="8">
        <v>35270</v>
      </c>
      <c r="B5733" s="9">
        <v>8.43</v>
      </c>
      <c r="C5733" s="7">
        <f t="shared" si="178"/>
        <v>8.43E-2</v>
      </c>
      <c r="D5733" s="91">
        <f ca="1">AVERAGE(C5733:OFFSET(C5733,$I$1-1,0))</f>
        <v>8.0553499999999986E-2</v>
      </c>
      <c r="F5733" s="8">
        <v>42333</v>
      </c>
      <c r="G5733" s="10">
        <f t="shared" ca="1" si="179"/>
        <v>5.055649999999999E-2</v>
      </c>
    </row>
    <row r="5734" spans="1:7">
      <c r="A5734" s="8">
        <v>35269</v>
      </c>
      <c r="B5734" s="9">
        <v>8.3699999999999992</v>
      </c>
      <c r="C5734" s="7">
        <f t="shared" si="178"/>
        <v>8.3699999999999997E-2</v>
      </c>
      <c r="D5734" s="91">
        <f ca="1">AVERAGE(C5734:OFFSET(C5734,$I$1-1,0))</f>
        <v>8.0526E-2</v>
      </c>
      <c r="F5734" s="8">
        <v>42335</v>
      </c>
      <c r="G5734" s="10">
        <f t="shared" ca="1" si="179"/>
        <v>5.0610999999999989E-2</v>
      </c>
    </row>
    <row r="5735" spans="1:7">
      <c r="A5735" s="8">
        <v>35268</v>
      </c>
      <c r="B5735" s="9">
        <v>8.41</v>
      </c>
      <c r="C5735" s="7">
        <f t="shared" si="178"/>
        <v>8.4100000000000008E-2</v>
      </c>
      <c r="D5735" s="91">
        <f ca="1">AVERAGE(C5735:OFFSET(C5735,$I$1-1,0))</f>
        <v>8.0502000000000004E-2</v>
      </c>
      <c r="F5735" s="8">
        <v>42338</v>
      </c>
      <c r="G5735" s="10">
        <f t="shared" ca="1" si="179"/>
        <v>5.0663999999999973E-2</v>
      </c>
    </row>
    <row r="5736" spans="1:7">
      <c r="A5736" s="8">
        <v>35265</v>
      </c>
      <c r="B5736" s="9">
        <v>8.36</v>
      </c>
      <c r="C5736" s="7">
        <f t="shared" si="178"/>
        <v>8.3599999999999994E-2</v>
      </c>
      <c r="D5736" s="91">
        <f ca="1">AVERAGE(C5736:OFFSET(C5736,$I$1-1,0))</f>
        <v>8.0476500000000006E-2</v>
      </c>
      <c r="F5736" s="8">
        <v>42339</v>
      </c>
      <c r="G5736" s="10">
        <f t="shared" ca="1" si="179"/>
        <v>5.0712499999999966E-2</v>
      </c>
    </row>
    <row r="5737" spans="1:7">
      <c r="A5737" s="8">
        <v>35264</v>
      </c>
      <c r="B5737" s="9">
        <v>8.34</v>
      </c>
      <c r="C5737" s="7">
        <f t="shared" si="178"/>
        <v>8.3400000000000002E-2</v>
      </c>
      <c r="D5737" s="91">
        <f ca="1">AVERAGE(C5737:OFFSET(C5737,$I$1-1,0))</f>
        <v>8.0455499999999999E-2</v>
      </c>
      <c r="F5737" s="8">
        <v>42340</v>
      </c>
      <c r="G5737" s="10">
        <f t="shared" ca="1" si="179"/>
        <v>5.0755999999999968E-2</v>
      </c>
    </row>
    <row r="5738" spans="1:7">
      <c r="A5738" s="8">
        <v>35263</v>
      </c>
      <c r="B5738" s="9">
        <v>8.42</v>
      </c>
      <c r="C5738" s="7">
        <f t="shared" si="178"/>
        <v>8.4199999999999997E-2</v>
      </c>
      <c r="D5738" s="91">
        <f ca="1">AVERAGE(C5738:OFFSET(C5738,$I$1-1,0))</f>
        <v>8.0438499999999996E-2</v>
      </c>
      <c r="F5738" s="8">
        <v>42341</v>
      </c>
      <c r="G5738" s="10">
        <f t="shared" ca="1" si="179"/>
        <v>5.0810999999999974E-2</v>
      </c>
    </row>
    <row r="5739" spans="1:7">
      <c r="A5739" s="8">
        <v>35262</v>
      </c>
      <c r="B5739" s="9">
        <v>8.44</v>
      </c>
      <c r="C5739" s="7">
        <f t="shared" si="178"/>
        <v>8.4399999999999989E-2</v>
      </c>
      <c r="D5739" s="91">
        <f ca="1">AVERAGE(C5739:OFFSET(C5739,$I$1-1,0))</f>
        <v>8.0419000000000004E-2</v>
      </c>
      <c r="F5739" s="8">
        <v>42342</v>
      </c>
      <c r="G5739" s="10">
        <f t="shared" ca="1" si="179"/>
        <v>5.0859499999999974E-2</v>
      </c>
    </row>
    <row r="5740" spans="1:7">
      <c r="A5740" s="8">
        <v>35261</v>
      </c>
      <c r="B5740" s="9">
        <v>8.49</v>
      </c>
      <c r="C5740" s="7">
        <f t="shared" si="178"/>
        <v>8.4900000000000003E-2</v>
      </c>
      <c r="D5740" s="91">
        <f ca="1">AVERAGE(C5740:OFFSET(C5740,$I$1-1,0))</f>
        <v>8.0397999999999997E-2</v>
      </c>
      <c r="F5740" s="8">
        <v>42345</v>
      </c>
      <c r="G5740" s="10">
        <f t="shared" ca="1" si="179"/>
        <v>5.0905999999999965E-2</v>
      </c>
    </row>
    <row r="5741" spans="1:7">
      <c r="A5741" s="8">
        <v>35258</v>
      </c>
      <c r="B5741" s="9">
        <v>8.4499999999999993</v>
      </c>
      <c r="C5741" s="7">
        <f t="shared" si="178"/>
        <v>8.4499999999999992E-2</v>
      </c>
      <c r="D5741" s="91">
        <f ca="1">AVERAGE(C5741:OFFSET(C5741,$I$1-1,0))</f>
        <v>8.03735E-2</v>
      </c>
      <c r="F5741" s="8">
        <v>42346</v>
      </c>
      <c r="G5741" s="10">
        <f t="shared" ca="1" si="179"/>
        <v>5.0959499999999963E-2</v>
      </c>
    </row>
    <row r="5742" spans="1:7">
      <c r="A5742" s="8">
        <v>35257</v>
      </c>
      <c r="B5742" s="9">
        <v>8.49</v>
      </c>
      <c r="C5742" s="7">
        <f t="shared" si="178"/>
        <v>8.4900000000000003E-2</v>
      </c>
      <c r="D5742" s="91">
        <f ca="1">AVERAGE(C5742:OFFSET(C5742,$I$1-1,0))</f>
        <v>8.0352500000000007E-2</v>
      </c>
      <c r="F5742" s="8">
        <v>42347</v>
      </c>
      <c r="G5742" s="10">
        <f t="shared" ca="1" si="179"/>
        <v>5.1013999999999955E-2</v>
      </c>
    </row>
    <row r="5743" spans="1:7">
      <c r="A5743" s="8">
        <v>35256</v>
      </c>
      <c r="B5743" s="9">
        <v>8.5500000000000007</v>
      </c>
      <c r="C5743" s="7">
        <f t="shared" si="178"/>
        <v>8.5500000000000007E-2</v>
      </c>
      <c r="D5743" s="91">
        <f ca="1">AVERAGE(C5743:OFFSET(C5743,$I$1-1,0))</f>
        <v>8.0327999999999997E-2</v>
      </c>
      <c r="F5743" s="8">
        <v>42348</v>
      </c>
      <c r="G5743" s="10">
        <f t="shared" ca="1" si="179"/>
        <v>5.1070999999999957E-2</v>
      </c>
    </row>
    <row r="5744" spans="1:7">
      <c r="A5744" s="8">
        <v>35255</v>
      </c>
      <c r="B5744" s="9">
        <v>8.57</v>
      </c>
      <c r="C5744" s="7">
        <f t="shared" si="178"/>
        <v>8.5699999999999998E-2</v>
      </c>
      <c r="D5744" s="91">
        <f ca="1">AVERAGE(C5744:OFFSET(C5744,$I$1-1,0))</f>
        <v>8.0299499999999996E-2</v>
      </c>
      <c r="F5744" s="8">
        <v>42349</v>
      </c>
      <c r="G5744" s="10">
        <f t="shared" ca="1" si="179"/>
        <v>5.1123499999999961E-2</v>
      </c>
    </row>
    <row r="5745" spans="1:7">
      <c r="A5745" s="8">
        <v>35254</v>
      </c>
      <c r="B5745" s="9">
        <v>8.6</v>
      </c>
      <c r="C5745" s="7">
        <f t="shared" si="178"/>
        <v>8.5999999999999993E-2</v>
      </c>
      <c r="D5745" s="91">
        <f ca="1">AVERAGE(C5745:OFFSET(C5745,$I$1-1,0))</f>
        <v>8.026800000000002E-2</v>
      </c>
      <c r="F5745" s="8">
        <v>42352</v>
      </c>
      <c r="G5745" s="10">
        <f t="shared" ca="1" si="179"/>
        <v>5.1180999999999949E-2</v>
      </c>
    </row>
    <row r="5746" spans="1:7">
      <c r="A5746" s="8">
        <v>35251</v>
      </c>
      <c r="B5746" s="9">
        <v>8.6</v>
      </c>
      <c r="C5746" s="7">
        <f t="shared" si="178"/>
        <v>8.5999999999999993E-2</v>
      </c>
      <c r="D5746" s="91">
        <f ca="1">AVERAGE(C5746:OFFSET(C5746,$I$1-1,0))</f>
        <v>8.0236500000000016E-2</v>
      </c>
      <c r="F5746" s="8">
        <v>42353</v>
      </c>
      <c r="G5746" s="10">
        <f t="shared" ca="1" si="179"/>
        <v>5.1234499999999954E-2</v>
      </c>
    </row>
    <row r="5747" spans="1:7">
      <c r="A5747" s="8">
        <v>35249</v>
      </c>
      <c r="B5747" s="9">
        <v>8.3800000000000008</v>
      </c>
      <c r="C5747" s="7">
        <f t="shared" si="178"/>
        <v>8.3800000000000013E-2</v>
      </c>
      <c r="D5747" s="91">
        <f ca="1">AVERAGE(C5747:OFFSET(C5747,$I$1-1,0))</f>
        <v>8.020250000000001E-2</v>
      </c>
      <c r="F5747" s="8">
        <v>42354</v>
      </c>
      <c r="G5747" s="10">
        <f t="shared" ca="1" si="179"/>
        <v>5.1287999999999945E-2</v>
      </c>
    </row>
    <row r="5748" spans="1:7">
      <c r="A5748" s="8">
        <v>35248</v>
      </c>
      <c r="B5748" s="9">
        <v>8.3699999999999992</v>
      </c>
      <c r="C5748" s="7">
        <f t="shared" si="178"/>
        <v>8.3699999999999997E-2</v>
      </c>
      <c r="D5748" s="91">
        <f ca="1">AVERAGE(C5748:OFFSET(C5748,$I$1-1,0))</f>
        <v>8.0179000000000014E-2</v>
      </c>
      <c r="F5748" s="8">
        <v>42355</v>
      </c>
      <c r="G5748" s="10">
        <f t="shared" ca="1" si="179"/>
        <v>5.1337999999999946E-2</v>
      </c>
    </row>
    <row r="5749" spans="1:7">
      <c r="A5749" s="8">
        <v>35247</v>
      </c>
      <c r="B5749" s="9">
        <v>8.35</v>
      </c>
      <c r="C5749" s="7">
        <f t="shared" si="178"/>
        <v>8.3499999999999991E-2</v>
      </c>
      <c r="D5749" s="91">
        <f ca="1">AVERAGE(C5749:OFFSET(C5749,$I$1-1,0))</f>
        <v>8.0158500000000008E-2</v>
      </c>
      <c r="F5749" s="8">
        <v>42356</v>
      </c>
      <c r="G5749" s="10">
        <f t="shared" ca="1" si="179"/>
        <v>5.1387999999999961E-2</v>
      </c>
    </row>
    <row r="5750" spans="1:7">
      <c r="A5750" s="8">
        <v>35244</v>
      </c>
      <c r="B5750" s="9">
        <v>8.35</v>
      </c>
      <c r="C5750" s="7">
        <f t="shared" si="178"/>
        <v>8.3499999999999991E-2</v>
      </c>
      <c r="D5750" s="91">
        <f ca="1">AVERAGE(C5750:OFFSET(C5750,$I$1-1,0))</f>
        <v>8.0139000000000002E-2</v>
      </c>
      <c r="F5750" s="8">
        <v>42359</v>
      </c>
      <c r="G5750" s="10">
        <f t="shared" ca="1" si="179"/>
        <v>5.1433999999999952E-2</v>
      </c>
    </row>
    <row r="5751" spans="1:7">
      <c r="A5751" s="8">
        <v>35243</v>
      </c>
      <c r="B5751" s="9">
        <v>8.4499999999999993</v>
      </c>
      <c r="C5751" s="7">
        <f t="shared" si="178"/>
        <v>8.4499999999999992E-2</v>
      </c>
      <c r="D5751" s="91">
        <f ca="1">AVERAGE(C5751:OFFSET(C5751,$I$1-1,0))</f>
        <v>8.0121499999999984E-2</v>
      </c>
      <c r="F5751" s="8">
        <v>42360</v>
      </c>
      <c r="G5751" s="10">
        <f t="shared" ca="1" si="179"/>
        <v>5.1482999999999945E-2</v>
      </c>
    </row>
    <row r="5752" spans="1:7">
      <c r="A5752" s="8">
        <v>35242</v>
      </c>
      <c r="B5752" s="9">
        <v>8.49</v>
      </c>
      <c r="C5752" s="7">
        <f t="shared" si="178"/>
        <v>8.4900000000000003E-2</v>
      </c>
      <c r="D5752" s="91">
        <f ca="1">AVERAGE(C5752:OFFSET(C5752,$I$1-1,0))</f>
        <v>8.0100000000000005E-2</v>
      </c>
      <c r="F5752" s="8">
        <v>42361</v>
      </c>
      <c r="G5752" s="10">
        <f t="shared" ca="1" si="179"/>
        <v>5.1536499999999964E-2</v>
      </c>
    </row>
    <row r="5753" spans="1:7">
      <c r="A5753" s="8">
        <v>35241</v>
      </c>
      <c r="B5753" s="9">
        <v>8.5</v>
      </c>
      <c r="C5753" s="7">
        <f t="shared" si="178"/>
        <v>8.5000000000000006E-2</v>
      </c>
      <c r="D5753" s="91">
        <f ca="1">AVERAGE(C5753:OFFSET(C5753,$I$1-1,0))</f>
        <v>8.007549999999998E-2</v>
      </c>
      <c r="F5753" s="8">
        <v>42362</v>
      </c>
      <c r="G5753" s="10">
        <f t="shared" ca="1" si="179"/>
        <v>5.1588499999999954E-2</v>
      </c>
    </row>
    <row r="5754" spans="1:7">
      <c r="A5754" s="8">
        <v>35240</v>
      </c>
      <c r="B5754" s="9">
        <v>8.52</v>
      </c>
      <c r="C5754" s="7">
        <f t="shared" si="178"/>
        <v>8.5199999999999998E-2</v>
      </c>
      <c r="D5754" s="91">
        <f ca="1">AVERAGE(C5754:OFFSET(C5754,$I$1-1,0))</f>
        <v>8.005000000000001E-2</v>
      </c>
      <c r="F5754" s="8">
        <v>42366</v>
      </c>
      <c r="G5754" s="10">
        <f t="shared" ca="1" si="179"/>
        <v>5.163949999999997E-2</v>
      </c>
    </row>
    <row r="5755" spans="1:7">
      <c r="A5755" s="8">
        <v>35237</v>
      </c>
      <c r="B5755" s="9">
        <v>8.56</v>
      </c>
      <c r="C5755" s="7">
        <f t="shared" si="178"/>
        <v>8.5600000000000009E-2</v>
      </c>
      <c r="D5755" s="91">
        <f ca="1">AVERAGE(C5755:OFFSET(C5755,$I$1-1,0))</f>
        <v>8.0022999999999997E-2</v>
      </c>
      <c r="F5755" s="8">
        <v>42367</v>
      </c>
      <c r="G5755" s="10">
        <f t="shared" ca="1" si="179"/>
        <v>5.1692499999999954E-2</v>
      </c>
    </row>
    <row r="5756" spans="1:7">
      <c r="A5756" s="8">
        <v>35236</v>
      </c>
      <c r="B5756" s="9">
        <v>8.56</v>
      </c>
      <c r="C5756" s="7">
        <f t="shared" si="178"/>
        <v>8.5600000000000009E-2</v>
      </c>
      <c r="D5756" s="91">
        <f ca="1">AVERAGE(C5756:OFFSET(C5756,$I$1-1,0))</f>
        <v>7.9996000000000012E-2</v>
      </c>
      <c r="F5756" s="8">
        <v>42368</v>
      </c>
      <c r="G5756" s="10">
        <f t="shared" ca="1" si="179"/>
        <v>5.1745999999999952E-2</v>
      </c>
    </row>
    <row r="5757" spans="1:7">
      <c r="A5757" s="8">
        <v>35235</v>
      </c>
      <c r="B5757" s="9">
        <v>8.5299999999999994</v>
      </c>
      <c r="C5757" s="7">
        <f t="shared" si="178"/>
        <v>8.5299999999999987E-2</v>
      </c>
      <c r="D5757" s="91">
        <f ca="1">AVERAGE(C5757:OFFSET(C5757,$I$1-1,0))</f>
        <v>7.9971E-2</v>
      </c>
      <c r="F5757" s="8">
        <v>42369</v>
      </c>
      <c r="G5757" s="10">
        <f t="shared" ca="1" si="179"/>
        <v>5.1798999999999963E-2</v>
      </c>
    </row>
    <row r="5758" spans="1:7">
      <c r="A5758" s="8">
        <v>35234</v>
      </c>
      <c r="B5758" s="9">
        <v>8.52</v>
      </c>
      <c r="C5758" s="7">
        <f t="shared" si="178"/>
        <v>8.5199999999999998E-2</v>
      </c>
      <c r="D5758" s="91">
        <f ca="1">AVERAGE(C5758:OFFSET(C5758,$I$1-1,0))</f>
        <v>7.9949999999999993E-2</v>
      </c>
      <c r="F5758" s="8">
        <v>42373</v>
      </c>
      <c r="G5758" s="10">
        <f t="shared" ca="1" si="179"/>
        <v>5.1853999999999949E-2</v>
      </c>
    </row>
    <row r="5759" spans="1:7">
      <c r="A5759" s="8">
        <v>35233</v>
      </c>
      <c r="B5759" s="9">
        <v>8.49</v>
      </c>
      <c r="C5759" s="7">
        <f t="shared" si="178"/>
        <v>8.4900000000000003E-2</v>
      </c>
      <c r="D5759" s="91">
        <f ca="1">AVERAGE(C5759:OFFSET(C5759,$I$1-1,0))</f>
        <v>7.9930500000000015E-2</v>
      </c>
      <c r="F5759" s="8">
        <v>42374</v>
      </c>
      <c r="G5759" s="10">
        <f t="shared" ca="1" si="179"/>
        <v>5.191049999999995E-2</v>
      </c>
    </row>
    <row r="5760" spans="1:7">
      <c r="A5760" s="8">
        <v>35230</v>
      </c>
      <c r="B5760" s="9">
        <v>8.5299999999999994</v>
      </c>
      <c r="C5760" s="7">
        <f t="shared" si="178"/>
        <v>8.5299999999999987E-2</v>
      </c>
      <c r="D5760" s="91">
        <f ca="1">AVERAGE(C5760:OFFSET(C5760,$I$1-1,0))</f>
        <v>7.9912000000000011E-2</v>
      </c>
      <c r="F5760" s="8">
        <v>42375</v>
      </c>
      <c r="G5760" s="10">
        <f t="shared" ca="1" si="179"/>
        <v>5.1965499999999949E-2</v>
      </c>
    </row>
    <row r="5761" spans="1:7">
      <c r="A5761" s="8">
        <v>35229</v>
      </c>
      <c r="B5761" s="9">
        <v>8.61</v>
      </c>
      <c r="C5761" s="7">
        <f t="shared" si="178"/>
        <v>8.6099999999999996E-2</v>
      </c>
      <c r="D5761" s="91">
        <f ca="1">AVERAGE(C5761:OFFSET(C5761,$I$1-1,0))</f>
        <v>7.9894500000000007E-2</v>
      </c>
      <c r="F5761" s="8">
        <v>42376</v>
      </c>
      <c r="G5761" s="10">
        <f t="shared" ca="1" si="179"/>
        <v>5.2019499999999948E-2</v>
      </c>
    </row>
    <row r="5762" spans="1:7">
      <c r="A5762" s="8">
        <v>35228</v>
      </c>
      <c r="B5762" s="9">
        <v>8.6199999999999992</v>
      </c>
      <c r="C5762" s="7">
        <f t="shared" si="178"/>
        <v>8.6199999999999999E-2</v>
      </c>
      <c r="D5762" s="91">
        <f ca="1">AVERAGE(C5762:OFFSET(C5762,$I$1-1,0))</f>
        <v>7.9875500000000002E-2</v>
      </c>
      <c r="F5762" s="8">
        <v>42377</v>
      </c>
      <c r="G5762" s="10">
        <f t="shared" ca="1" si="179"/>
        <v>5.2075499999999941E-2</v>
      </c>
    </row>
    <row r="5763" spans="1:7">
      <c r="A5763" s="8">
        <v>35227</v>
      </c>
      <c r="B5763" s="9">
        <v>8.57</v>
      </c>
      <c r="C5763" s="7">
        <f t="shared" si="178"/>
        <v>8.5699999999999998E-2</v>
      </c>
      <c r="D5763" s="91">
        <f ca="1">AVERAGE(C5763:OFFSET(C5763,$I$1-1,0))</f>
        <v>7.9859500000000014E-2</v>
      </c>
      <c r="F5763" s="8">
        <v>42380</v>
      </c>
      <c r="G5763" s="10">
        <f t="shared" ca="1" si="179"/>
        <v>5.2130499999999955E-2</v>
      </c>
    </row>
    <row r="5764" spans="1:7">
      <c r="A5764" s="8">
        <v>35226</v>
      </c>
      <c r="B5764" s="9">
        <v>8.24</v>
      </c>
      <c r="C5764" s="7">
        <f t="shared" si="178"/>
        <v>8.2400000000000001E-2</v>
      </c>
      <c r="D5764" s="91">
        <f ca="1">AVERAGE(C5764:OFFSET(C5764,$I$1-1,0))</f>
        <v>7.9844500000000013E-2</v>
      </c>
      <c r="F5764" s="8">
        <v>42381</v>
      </c>
      <c r="G5764" s="10">
        <f t="shared" ca="1" si="179"/>
        <v>5.2176999999999953E-2</v>
      </c>
    </row>
    <row r="5765" spans="1:7">
      <c r="A5765" s="8">
        <v>35223</v>
      </c>
      <c r="B5765" s="9">
        <v>8.5399999999999991</v>
      </c>
      <c r="C5765" s="7">
        <f t="shared" si="178"/>
        <v>8.539999999999999E-2</v>
      </c>
      <c r="D5765" s="91">
        <f ca="1">AVERAGE(C5765:OFFSET(C5765,$I$1-1,0))</f>
        <v>7.9844999999999999E-2</v>
      </c>
      <c r="F5765" s="8">
        <v>42382</v>
      </c>
      <c r="G5765" s="10">
        <f t="shared" ca="1" si="179"/>
        <v>5.2224499999999958E-2</v>
      </c>
    </row>
    <row r="5766" spans="1:7">
      <c r="A5766" s="8">
        <v>35222</v>
      </c>
      <c r="B5766" s="9">
        <v>8.39</v>
      </c>
      <c r="C5766" s="7">
        <f t="shared" ref="C5766:C5829" si="180">B5766/100</f>
        <v>8.3900000000000002E-2</v>
      </c>
      <c r="D5766" s="91">
        <f ca="1">AVERAGE(C5766:OFFSET(C5766,$I$1-1,0))</f>
        <v>7.9832500000000015E-2</v>
      </c>
      <c r="F5766" s="8">
        <v>42383</v>
      </c>
      <c r="G5766" s="10">
        <f t="shared" ca="1" si="179"/>
        <v>5.2274999999999953E-2</v>
      </c>
    </row>
    <row r="5767" spans="1:7">
      <c r="A5767" s="8">
        <v>35221</v>
      </c>
      <c r="B5767" s="9">
        <v>8.4600000000000009</v>
      </c>
      <c r="C5767" s="7">
        <f t="shared" si="180"/>
        <v>8.4600000000000009E-2</v>
      </c>
      <c r="D5767" s="91">
        <f ca="1">AVERAGE(C5767:OFFSET(C5767,$I$1-1,0))</f>
        <v>7.9827499999999996E-2</v>
      </c>
      <c r="F5767" s="8">
        <v>42384</v>
      </c>
      <c r="G5767" s="10">
        <f t="shared" ref="G5767:G5830" ca="1" si="181">VLOOKUP(F5767,$A$6:$D$6628,4,FALSE)</f>
        <v>5.2322499999999959E-2</v>
      </c>
    </row>
    <row r="5768" spans="1:7">
      <c r="A5768" s="8">
        <v>35220</v>
      </c>
      <c r="B5768" s="9">
        <v>8.48</v>
      </c>
      <c r="C5768" s="7">
        <f t="shared" si="180"/>
        <v>8.48E-2</v>
      </c>
      <c r="D5768" s="91">
        <f ca="1">AVERAGE(C5768:OFFSET(C5768,$I$1-1,0))</f>
        <v>7.9818E-2</v>
      </c>
      <c r="F5768" s="8">
        <v>42388</v>
      </c>
      <c r="G5768" s="10">
        <f t="shared" ca="1" si="181"/>
        <v>5.2372999999999947E-2</v>
      </c>
    </row>
    <row r="5769" spans="1:7">
      <c r="A5769" s="8">
        <v>35219</v>
      </c>
      <c r="B5769" s="9">
        <v>8.49</v>
      </c>
      <c r="C5769" s="7">
        <f t="shared" si="180"/>
        <v>8.4900000000000003E-2</v>
      </c>
      <c r="D5769" s="91">
        <f ca="1">AVERAGE(C5769:OFFSET(C5769,$I$1-1,0))</f>
        <v>7.9808999999999991E-2</v>
      </c>
      <c r="F5769" s="8">
        <v>42389</v>
      </c>
      <c r="G5769" s="10">
        <f t="shared" ca="1" si="181"/>
        <v>5.2418999999999959E-2</v>
      </c>
    </row>
    <row r="5770" spans="1:7">
      <c r="A5770" s="8">
        <v>35216</v>
      </c>
      <c r="B5770" s="9">
        <v>8.4700000000000006</v>
      </c>
      <c r="C5770" s="7">
        <f t="shared" si="180"/>
        <v>8.4700000000000011E-2</v>
      </c>
      <c r="D5770" s="91">
        <f ca="1">AVERAGE(C5770:OFFSET(C5770,$I$1-1,0))</f>
        <v>7.9801499999999984E-2</v>
      </c>
      <c r="F5770" s="8">
        <v>42390</v>
      </c>
      <c r="G5770" s="10">
        <f t="shared" ca="1" si="181"/>
        <v>5.2470499999999962E-2</v>
      </c>
    </row>
    <row r="5771" spans="1:7">
      <c r="A5771" s="8">
        <v>35215</v>
      </c>
      <c r="B5771" s="9">
        <v>8.41</v>
      </c>
      <c r="C5771" s="7">
        <f t="shared" si="180"/>
        <v>8.4100000000000008E-2</v>
      </c>
      <c r="D5771" s="91">
        <f ca="1">AVERAGE(C5771:OFFSET(C5771,$I$1-1,0))</f>
        <v>7.9794999999999991E-2</v>
      </c>
      <c r="F5771" s="8">
        <v>42391</v>
      </c>
      <c r="G5771" s="10">
        <f t="shared" ca="1" si="181"/>
        <v>5.2519999999999963E-2</v>
      </c>
    </row>
    <row r="5772" spans="1:7">
      <c r="A5772" s="8">
        <v>35214</v>
      </c>
      <c r="B5772" s="9">
        <v>8.41</v>
      </c>
      <c r="C5772" s="7">
        <f t="shared" si="180"/>
        <v>8.4100000000000008E-2</v>
      </c>
      <c r="D5772" s="91">
        <f ca="1">AVERAGE(C5772:OFFSET(C5772,$I$1-1,0))</f>
        <v>7.9788499999999984E-2</v>
      </c>
      <c r="F5772" s="8">
        <v>42394</v>
      </c>
      <c r="G5772" s="10">
        <f t="shared" ca="1" si="181"/>
        <v>5.2569999999999964E-2</v>
      </c>
    </row>
    <row r="5773" spans="1:7">
      <c r="A5773" s="8">
        <v>35213</v>
      </c>
      <c r="B5773" s="9">
        <v>8.35</v>
      </c>
      <c r="C5773" s="7">
        <f t="shared" si="180"/>
        <v>8.3499999999999991E-2</v>
      </c>
      <c r="D5773" s="91">
        <f ca="1">AVERAGE(C5773:OFFSET(C5773,$I$1-1,0))</f>
        <v>7.9780499999999976E-2</v>
      </c>
      <c r="F5773" s="8">
        <v>42395</v>
      </c>
      <c r="G5773" s="10">
        <f t="shared" ca="1" si="181"/>
        <v>5.2620999999999959E-2</v>
      </c>
    </row>
    <row r="5774" spans="1:7">
      <c r="A5774" s="8">
        <v>35209</v>
      </c>
      <c r="B5774" s="9">
        <v>8.35</v>
      </c>
      <c r="C5774" s="7">
        <f t="shared" si="180"/>
        <v>8.3499999999999991E-2</v>
      </c>
      <c r="D5774" s="91">
        <f ca="1">AVERAGE(C5774:OFFSET(C5774,$I$1-1,0))</f>
        <v>7.977399999999997E-2</v>
      </c>
      <c r="F5774" s="8">
        <v>42396</v>
      </c>
      <c r="G5774" s="10">
        <f t="shared" ca="1" si="181"/>
        <v>5.2668499999999965E-2</v>
      </c>
    </row>
    <row r="5775" spans="1:7">
      <c r="A5775" s="8">
        <v>35208</v>
      </c>
      <c r="B5775" s="9">
        <v>8.3800000000000008</v>
      </c>
      <c r="C5775" s="7">
        <f t="shared" si="180"/>
        <v>8.3800000000000013E-2</v>
      </c>
      <c r="D5775" s="91">
        <f ca="1">AVERAGE(C5775:OFFSET(C5775,$I$1-1,0))</f>
        <v>7.9767499999999977E-2</v>
      </c>
      <c r="F5775" s="8">
        <v>42397</v>
      </c>
      <c r="G5775" s="10">
        <f t="shared" ca="1" si="181"/>
        <v>5.2716999999999965E-2</v>
      </c>
    </row>
    <row r="5776" spans="1:7">
      <c r="A5776" s="8">
        <v>35207</v>
      </c>
      <c r="B5776" s="9">
        <v>8.33</v>
      </c>
      <c r="C5776" s="7">
        <f t="shared" si="180"/>
        <v>8.3299999999999999E-2</v>
      </c>
      <c r="D5776" s="91">
        <f ca="1">AVERAGE(C5776:OFFSET(C5776,$I$1-1,0))</f>
        <v>7.9760499999999984E-2</v>
      </c>
      <c r="F5776" s="8">
        <v>42398</v>
      </c>
      <c r="G5776" s="10">
        <f t="shared" ca="1" si="181"/>
        <v>5.2761999999999976E-2</v>
      </c>
    </row>
    <row r="5777" spans="1:7">
      <c r="A5777" s="8">
        <v>35206</v>
      </c>
      <c r="B5777" s="9">
        <v>8.3699999999999992</v>
      </c>
      <c r="C5777" s="7">
        <f t="shared" si="180"/>
        <v>8.3699999999999997E-2</v>
      </c>
      <c r="D5777" s="91">
        <f ca="1">AVERAGE(C5777:OFFSET(C5777,$I$1-1,0))</f>
        <v>7.9756999999999981E-2</v>
      </c>
      <c r="F5777" s="8">
        <v>42401</v>
      </c>
      <c r="G5777" s="10">
        <f t="shared" ca="1" si="181"/>
        <v>5.2810499999999976E-2</v>
      </c>
    </row>
    <row r="5778" spans="1:7">
      <c r="A5778" s="8">
        <v>35205</v>
      </c>
      <c r="B5778" s="9">
        <v>8.35</v>
      </c>
      <c r="C5778" s="7">
        <f t="shared" si="180"/>
        <v>8.3499999999999991E-2</v>
      </c>
      <c r="D5778" s="91">
        <f ca="1">AVERAGE(C5778:OFFSET(C5778,$I$1-1,0))</f>
        <v>7.9748499999999986E-2</v>
      </c>
      <c r="F5778" s="8">
        <v>42402</v>
      </c>
      <c r="G5778" s="10">
        <f t="shared" ca="1" si="181"/>
        <v>5.2852999999999976E-2</v>
      </c>
    </row>
    <row r="5779" spans="1:7">
      <c r="A5779" s="8">
        <v>35202</v>
      </c>
      <c r="B5779" s="9">
        <v>8.3800000000000008</v>
      </c>
      <c r="C5779" s="7">
        <f t="shared" si="180"/>
        <v>8.3800000000000013E-2</v>
      </c>
      <c r="D5779" s="91">
        <f ca="1">AVERAGE(C5779:OFFSET(C5779,$I$1-1,0))</f>
        <v>7.9744499999999968E-2</v>
      </c>
      <c r="F5779" s="8">
        <v>42403</v>
      </c>
      <c r="G5779" s="10">
        <f t="shared" ca="1" si="181"/>
        <v>5.2897499999999972E-2</v>
      </c>
    </row>
    <row r="5780" spans="1:7">
      <c r="A5780" s="8">
        <v>35201</v>
      </c>
      <c r="B5780" s="9">
        <v>8.43</v>
      </c>
      <c r="C5780" s="7">
        <f t="shared" si="180"/>
        <v>8.43E-2</v>
      </c>
      <c r="D5780" s="91">
        <f ca="1">AVERAGE(C5780:OFFSET(C5780,$I$1-1,0))</f>
        <v>7.9735999999999974E-2</v>
      </c>
      <c r="F5780" s="8">
        <v>42404</v>
      </c>
      <c r="G5780" s="10">
        <f t="shared" ca="1" si="181"/>
        <v>5.2944499999999971E-2</v>
      </c>
    </row>
    <row r="5781" spans="1:7">
      <c r="A5781" s="8">
        <v>35200</v>
      </c>
      <c r="B5781" s="9">
        <v>8.3800000000000008</v>
      </c>
      <c r="C5781" s="7">
        <f t="shared" si="180"/>
        <v>8.3800000000000013E-2</v>
      </c>
      <c r="D5781" s="91">
        <f ca="1">AVERAGE(C5781:OFFSET(C5781,$I$1-1,0))</f>
        <v>7.9726499999999978E-2</v>
      </c>
      <c r="F5781" s="8">
        <v>42405</v>
      </c>
      <c r="G5781" s="10">
        <f t="shared" ca="1" si="181"/>
        <v>5.2986999999999965E-2</v>
      </c>
    </row>
    <row r="5782" spans="1:7">
      <c r="A5782" s="8">
        <v>35199</v>
      </c>
      <c r="B5782" s="9">
        <v>8.39</v>
      </c>
      <c r="C5782" s="7">
        <f t="shared" si="180"/>
        <v>8.3900000000000002E-2</v>
      </c>
      <c r="D5782" s="91">
        <f ca="1">AVERAGE(C5782:OFFSET(C5782,$I$1-1,0))</f>
        <v>7.9716999999999982E-2</v>
      </c>
      <c r="F5782" s="8">
        <v>42408</v>
      </c>
      <c r="G5782" s="10">
        <f t="shared" ca="1" si="181"/>
        <v>5.3022999999999959E-2</v>
      </c>
    </row>
    <row r="5783" spans="1:7">
      <c r="A5783" s="8">
        <v>35198</v>
      </c>
      <c r="B5783" s="9">
        <v>8.44</v>
      </c>
      <c r="C5783" s="7">
        <f t="shared" si="180"/>
        <v>8.4399999999999989E-2</v>
      </c>
      <c r="D5783" s="91">
        <f ca="1">AVERAGE(C5783:OFFSET(C5783,$I$1-1,0))</f>
        <v>7.9708500000000002E-2</v>
      </c>
      <c r="F5783" s="8">
        <v>42409</v>
      </c>
      <c r="G5783" s="10">
        <f t="shared" ca="1" si="181"/>
        <v>5.3055999999999957E-2</v>
      </c>
    </row>
    <row r="5784" spans="1:7">
      <c r="A5784" s="8">
        <v>35195</v>
      </c>
      <c r="B5784" s="9">
        <v>8.4700000000000006</v>
      </c>
      <c r="C5784" s="7">
        <f t="shared" si="180"/>
        <v>8.4700000000000011E-2</v>
      </c>
      <c r="D5784" s="91">
        <f ca="1">AVERAGE(C5784:OFFSET(C5784,$I$1-1,0))</f>
        <v>7.969649999999999E-2</v>
      </c>
      <c r="F5784" s="8">
        <v>42410</v>
      </c>
      <c r="G5784" s="10">
        <f t="shared" ca="1" si="181"/>
        <v>5.3089999999999957E-2</v>
      </c>
    </row>
    <row r="5785" spans="1:7">
      <c r="A5785" s="8">
        <v>35194</v>
      </c>
      <c r="B5785" s="9">
        <v>8.5399999999999991</v>
      </c>
      <c r="C5785" s="7">
        <f t="shared" si="180"/>
        <v>8.539999999999999E-2</v>
      </c>
      <c r="D5785" s="91">
        <f ca="1">AVERAGE(C5785:OFFSET(C5785,$I$1-1,0))</f>
        <v>7.9686500000000007E-2</v>
      </c>
      <c r="F5785" s="8">
        <v>42411</v>
      </c>
      <c r="G5785" s="10">
        <f t="shared" ca="1" si="181"/>
        <v>5.3122999999999962E-2</v>
      </c>
    </row>
    <row r="5786" spans="1:7">
      <c r="A5786" s="8">
        <v>35193</v>
      </c>
      <c r="B5786" s="9">
        <v>8.5399999999999991</v>
      </c>
      <c r="C5786" s="7">
        <f t="shared" si="180"/>
        <v>8.539999999999999E-2</v>
      </c>
      <c r="D5786" s="91">
        <f ca="1">AVERAGE(C5786:OFFSET(C5786,$I$1-1,0))</f>
        <v>7.9675499999999996E-2</v>
      </c>
      <c r="F5786" s="8">
        <v>42412</v>
      </c>
      <c r="G5786" s="10">
        <f t="shared" ca="1" si="181"/>
        <v>5.3160499999999972E-2</v>
      </c>
    </row>
    <row r="5787" spans="1:7">
      <c r="A5787" s="8">
        <v>35192</v>
      </c>
      <c r="B5787" s="9">
        <v>8.61</v>
      </c>
      <c r="C5787" s="7">
        <f t="shared" si="180"/>
        <v>8.6099999999999996E-2</v>
      </c>
      <c r="D5787" s="91">
        <f ca="1">AVERAGE(C5787:OFFSET(C5787,$I$1-1,0))</f>
        <v>7.9661499999999982E-2</v>
      </c>
      <c r="F5787" s="8">
        <v>42416</v>
      </c>
      <c r="G5787" s="10">
        <f t="shared" ca="1" si="181"/>
        <v>5.3195999999999959E-2</v>
      </c>
    </row>
    <row r="5788" spans="1:7">
      <c r="A5788" s="8">
        <v>35191</v>
      </c>
      <c r="B5788" s="9">
        <v>8.6199999999999992</v>
      </c>
      <c r="C5788" s="7">
        <f t="shared" si="180"/>
        <v>8.6199999999999999E-2</v>
      </c>
      <c r="D5788" s="91">
        <f ca="1">AVERAGE(C5788:OFFSET(C5788,$I$1-1,0))</f>
        <v>7.9643499999999992E-2</v>
      </c>
      <c r="F5788" s="8">
        <v>42417</v>
      </c>
      <c r="G5788" s="10">
        <f t="shared" ca="1" si="181"/>
        <v>5.3230999999999959E-2</v>
      </c>
    </row>
    <row r="5789" spans="1:7">
      <c r="A5789" s="8">
        <v>35188</v>
      </c>
      <c r="B5789" s="9">
        <v>8.64</v>
      </c>
      <c r="C5789" s="7">
        <f t="shared" si="180"/>
        <v>8.6400000000000005E-2</v>
      </c>
      <c r="D5789" s="91">
        <f ca="1">AVERAGE(C5789:OFFSET(C5789,$I$1-1,0))</f>
        <v>7.9617499999999994E-2</v>
      </c>
      <c r="F5789" s="8">
        <v>42418</v>
      </c>
      <c r="G5789" s="10">
        <f t="shared" ca="1" si="181"/>
        <v>5.3262499999999963E-2</v>
      </c>
    </row>
    <row r="5790" spans="1:7">
      <c r="A5790" s="8">
        <v>35187</v>
      </c>
      <c r="B5790" s="9">
        <v>8.59</v>
      </c>
      <c r="C5790" s="7">
        <f t="shared" si="180"/>
        <v>8.5900000000000004E-2</v>
      </c>
      <c r="D5790" s="91">
        <f ca="1">AVERAGE(C5790:OFFSET(C5790,$I$1-1,0))</f>
        <v>7.9588499999999993E-2</v>
      </c>
      <c r="F5790" s="8">
        <v>42419</v>
      </c>
      <c r="G5790" s="10">
        <f t="shared" ca="1" si="181"/>
        <v>5.3287999999999974E-2</v>
      </c>
    </row>
    <row r="5791" spans="1:7">
      <c r="A5791" s="8">
        <v>35186</v>
      </c>
      <c r="B5791" s="9">
        <v>8.44</v>
      </c>
      <c r="C5791" s="7">
        <f t="shared" si="180"/>
        <v>8.4399999999999989E-2</v>
      </c>
      <c r="D5791" s="91">
        <f ca="1">AVERAGE(C5791:OFFSET(C5791,$I$1-1,0))</f>
        <v>7.9558999999999991E-2</v>
      </c>
      <c r="F5791" s="8">
        <v>42422</v>
      </c>
      <c r="G5791" s="10">
        <f t="shared" ca="1" si="181"/>
        <v>5.3311999999999964E-2</v>
      </c>
    </row>
    <row r="5792" spans="1:7">
      <c r="A5792" s="8">
        <v>35185</v>
      </c>
      <c r="B5792" s="9">
        <v>8.42</v>
      </c>
      <c r="C5792" s="7">
        <f t="shared" si="180"/>
        <v>8.4199999999999997E-2</v>
      </c>
      <c r="D5792" s="91">
        <f ca="1">AVERAGE(C5792:OFFSET(C5792,$I$1-1,0))</f>
        <v>7.9534999999999981E-2</v>
      </c>
      <c r="F5792" s="8">
        <v>42423</v>
      </c>
      <c r="G5792" s="10">
        <f t="shared" ca="1" si="181"/>
        <v>5.3332999999999978E-2</v>
      </c>
    </row>
    <row r="5793" spans="1:7">
      <c r="A5793" s="8">
        <v>35184</v>
      </c>
      <c r="B5793" s="9">
        <v>8.34</v>
      </c>
      <c r="C5793" s="7">
        <f t="shared" si="180"/>
        <v>8.3400000000000002E-2</v>
      </c>
      <c r="D5793" s="91">
        <f ca="1">AVERAGE(C5793:OFFSET(C5793,$I$1-1,0))</f>
        <v>7.9512499999999986E-2</v>
      </c>
      <c r="F5793" s="8">
        <v>42424</v>
      </c>
      <c r="G5793" s="10">
        <f t="shared" ca="1" si="181"/>
        <v>5.3348999999999973E-2</v>
      </c>
    </row>
    <row r="5794" spans="1:7">
      <c r="A5794" s="8">
        <v>35181</v>
      </c>
      <c r="B5794" s="9">
        <v>8.3000000000000007</v>
      </c>
      <c r="C5794" s="7">
        <f t="shared" si="180"/>
        <v>8.3000000000000004E-2</v>
      </c>
      <c r="D5794" s="91">
        <f ca="1">AVERAGE(C5794:OFFSET(C5794,$I$1-1,0))</f>
        <v>7.9493499999999981E-2</v>
      </c>
      <c r="F5794" s="8">
        <v>42425</v>
      </c>
      <c r="G5794" s="10">
        <f t="shared" ca="1" si="181"/>
        <v>5.3366999999999998E-2</v>
      </c>
    </row>
    <row r="5795" spans="1:7">
      <c r="A5795" s="8">
        <v>35180</v>
      </c>
      <c r="B5795" s="9">
        <v>8.31</v>
      </c>
      <c r="C5795" s="7">
        <f t="shared" si="180"/>
        <v>8.3100000000000007E-2</v>
      </c>
      <c r="D5795" s="91">
        <f ca="1">AVERAGE(C5795:OFFSET(C5795,$I$1-1,0))</f>
        <v>7.947449999999999E-2</v>
      </c>
      <c r="F5795" s="8">
        <v>42426</v>
      </c>
      <c r="G5795" s="10">
        <f t="shared" ca="1" si="181"/>
        <v>5.3387999999999991E-2</v>
      </c>
    </row>
    <row r="5796" spans="1:7">
      <c r="A5796" s="8">
        <v>35179</v>
      </c>
      <c r="B5796" s="9">
        <v>8.32</v>
      </c>
      <c r="C5796" s="7">
        <f t="shared" si="180"/>
        <v>8.3199999999999996E-2</v>
      </c>
      <c r="D5796" s="91">
        <f ca="1">AVERAGE(C5796:OFFSET(C5796,$I$1-1,0))</f>
        <v>7.9454999999999998E-2</v>
      </c>
      <c r="F5796" s="8">
        <v>42429</v>
      </c>
      <c r="G5796" s="10">
        <f t="shared" ca="1" si="181"/>
        <v>5.3401500000000005E-2</v>
      </c>
    </row>
    <row r="5797" spans="1:7">
      <c r="A5797" s="8">
        <v>35178</v>
      </c>
      <c r="B5797" s="9">
        <v>8.3000000000000007</v>
      </c>
      <c r="C5797" s="7">
        <f t="shared" si="180"/>
        <v>8.3000000000000004E-2</v>
      </c>
      <c r="D5797" s="91">
        <f ca="1">AVERAGE(C5797:OFFSET(C5797,$I$1-1,0))</f>
        <v>7.9435499999999992E-2</v>
      </c>
      <c r="F5797" s="8">
        <v>42430</v>
      </c>
      <c r="G5797" s="10">
        <f t="shared" ca="1" si="181"/>
        <v>5.3419499999999988E-2</v>
      </c>
    </row>
    <row r="5798" spans="1:7">
      <c r="A5798" s="8">
        <v>35177</v>
      </c>
      <c r="B5798" s="9">
        <v>8.26</v>
      </c>
      <c r="C5798" s="7">
        <f t="shared" si="180"/>
        <v>8.2599999999999993E-2</v>
      </c>
      <c r="D5798" s="91">
        <f ca="1">AVERAGE(C5798:OFFSET(C5798,$I$1-1,0))</f>
        <v>7.9421999999999979E-2</v>
      </c>
      <c r="F5798" s="8">
        <v>42431</v>
      </c>
      <c r="G5798" s="10">
        <f t="shared" ca="1" si="181"/>
        <v>5.3433999999999988E-2</v>
      </c>
    </row>
    <row r="5799" spans="1:7">
      <c r="A5799" s="8">
        <v>35174</v>
      </c>
      <c r="B5799" s="9">
        <v>8.31</v>
      </c>
      <c r="C5799" s="7">
        <f t="shared" si="180"/>
        <v>8.3100000000000007E-2</v>
      </c>
      <c r="D5799" s="91">
        <f ca="1">AVERAGE(C5799:OFFSET(C5799,$I$1-1,0))</f>
        <v>7.9410499999999981E-2</v>
      </c>
      <c r="F5799" s="8">
        <v>42432</v>
      </c>
      <c r="G5799" s="10">
        <f t="shared" ca="1" si="181"/>
        <v>5.3447500000000002E-2</v>
      </c>
    </row>
    <row r="5800" spans="1:7">
      <c r="A5800" s="8">
        <v>35173</v>
      </c>
      <c r="B5800" s="9">
        <v>8.35</v>
      </c>
      <c r="C5800" s="7">
        <f t="shared" si="180"/>
        <v>8.3499999999999991E-2</v>
      </c>
      <c r="D5800" s="91">
        <f ca="1">AVERAGE(C5800:OFFSET(C5800,$I$1-1,0))</f>
        <v>7.9396999999999968E-2</v>
      </c>
      <c r="F5800" s="8">
        <v>42433</v>
      </c>
      <c r="G5800" s="10">
        <f t="shared" ca="1" si="181"/>
        <v>5.3467500000000008E-2</v>
      </c>
    </row>
    <row r="5801" spans="1:7">
      <c r="A5801" s="8">
        <v>35172</v>
      </c>
      <c r="B5801" s="9">
        <v>8.32</v>
      </c>
      <c r="C5801" s="7">
        <f t="shared" si="180"/>
        <v>8.3199999999999996E-2</v>
      </c>
      <c r="D5801" s="91">
        <f ca="1">AVERAGE(C5801:OFFSET(C5801,$I$1-1,0))</f>
        <v>7.9383499999999982E-2</v>
      </c>
      <c r="F5801" s="8">
        <v>42436</v>
      </c>
      <c r="G5801" s="10">
        <f t="shared" ca="1" si="181"/>
        <v>5.3481500000000022E-2</v>
      </c>
    </row>
    <row r="5802" spans="1:7">
      <c r="A5802" s="8">
        <v>35171</v>
      </c>
      <c r="B5802" s="9">
        <v>8.2899999999999991</v>
      </c>
      <c r="C5802" s="7">
        <f t="shared" si="180"/>
        <v>8.2899999999999988E-2</v>
      </c>
      <c r="D5802" s="91">
        <f ca="1">AVERAGE(C5802:OFFSET(C5802,$I$1-1,0))</f>
        <v>7.9364999999999991E-2</v>
      </c>
      <c r="F5802" s="8">
        <v>42437</v>
      </c>
      <c r="G5802" s="10">
        <f t="shared" ca="1" si="181"/>
        <v>5.3490000000000003E-2</v>
      </c>
    </row>
    <row r="5803" spans="1:7">
      <c r="A5803" s="8">
        <v>35170</v>
      </c>
      <c r="B5803" s="9">
        <v>8.31</v>
      </c>
      <c r="C5803" s="7">
        <f t="shared" si="180"/>
        <v>8.3100000000000007E-2</v>
      </c>
      <c r="D5803" s="91">
        <f ca="1">AVERAGE(C5803:OFFSET(C5803,$I$1-1,0))</f>
        <v>7.9349499999999976E-2</v>
      </c>
      <c r="F5803" s="8">
        <v>42438</v>
      </c>
      <c r="G5803" s="10">
        <f t="shared" ca="1" si="181"/>
        <v>5.3501500000000007E-2</v>
      </c>
    </row>
    <row r="5804" spans="1:7">
      <c r="A5804" s="8">
        <v>35167</v>
      </c>
      <c r="B5804" s="9">
        <v>8.34</v>
      </c>
      <c r="C5804" s="7">
        <f t="shared" si="180"/>
        <v>8.3400000000000002E-2</v>
      </c>
      <c r="D5804" s="91">
        <f ca="1">AVERAGE(C5804:OFFSET(C5804,$I$1-1,0))</f>
        <v>7.9331999999999972E-2</v>
      </c>
      <c r="F5804" s="8">
        <v>42439</v>
      </c>
      <c r="G5804" s="10">
        <f t="shared" ca="1" si="181"/>
        <v>5.3513500000000012E-2</v>
      </c>
    </row>
    <row r="5805" spans="1:7">
      <c r="A5805" s="8">
        <v>35166</v>
      </c>
      <c r="B5805" s="9">
        <v>8.4600000000000009</v>
      </c>
      <c r="C5805" s="7">
        <f t="shared" si="180"/>
        <v>8.4600000000000009E-2</v>
      </c>
      <c r="D5805" s="91">
        <f ca="1">AVERAGE(C5805:OFFSET(C5805,$I$1-1,0))</f>
        <v>7.931199999999998E-2</v>
      </c>
      <c r="F5805" s="8">
        <v>42440</v>
      </c>
      <c r="G5805" s="10">
        <f t="shared" ca="1" si="181"/>
        <v>5.3526000000000004E-2</v>
      </c>
    </row>
    <row r="5806" spans="1:7">
      <c r="A5806" s="8">
        <v>35165</v>
      </c>
      <c r="B5806" s="9">
        <v>8.4499999999999993</v>
      </c>
      <c r="C5806" s="7">
        <f t="shared" si="180"/>
        <v>8.4499999999999992E-2</v>
      </c>
      <c r="D5806" s="91">
        <f ca="1">AVERAGE(C5806:OFFSET(C5806,$I$1-1,0))</f>
        <v>7.9283499999999979E-2</v>
      </c>
      <c r="F5806" s="8">
        <v>42443</v>
      </c>
      <c r="G5806" s="10">
        <f t="shared" ca="1" si="181"/>
        <v>5.3541500000000027E-2</v>
      </c>
    </row>
    <row r="5807" spans="1:7">
      <c r="A5807" s="8">
        <v>35164</v>
      </c>
      <c r="B5807" s="9">
        <v>8.3800000000000008</v>
      </c>
      <c r="C5807" s="7">
        <f t="shared" si="180"/>
        <v>8.3800000000000013E-2</v>
      </c>
      <c r="D5807" s="91">
        <f ca="1">AVERAGE(C5807:OFFSET(C5807,$I$1-1,0))</f>
        <v>7.9260999999999984E-2</v>
      </c>
      <c r="F5807" s="8">
        <v>42444</v>
      </c>
      <c r="G5807" s="10">
        <f t="shared" ca="1" si="181"/>
        <v>5.3557000000000021E-2</v>
      </c>
    </row>
    <row r="5808" spans="1:7">
      <c r="A5808" s="8">
        <v>35163</v>
      </c>
      <c r="B5808" s="9">
        <v>8.4600000000000009</v>
      </c>
      <c r="C5808" s="7">
        <f t="shared" si="180"/>
        <v>8.4600000000000009E-2</v>
      </c>
      <c r="D5808" s="91">
        <f ca="1">AVERAGE(C5808:OFFSET(C5808,$I$1-1,0))</f>
        <v>7.924249999999998E-2</v>
      </c>
      <c r="F5808" s="8">
        <v>42445</v>
      </c>
      <c r="G5808" s="10">
        <f t="shared" ca="1" si="181"/>
        <v>5.3571500000000008E-2</v>
      </c>
    </row>
    <row r="5809" spans="1:7">
      <c r="A5809" s="8">
        <v>35160</v>
      </c>
      <c r="B5809" s="9">
        <v>8.3800000000000008</v>
      </c>
      <c r="C5809" s="7">
        <f t="shared" si="180"/>
        <v>8.3800000000000013E-2</v>
      </c>
      <c r="D5809" s="91">
        <f ca="1">AVERAGE(C5809:OFFSET(C5809,$I$1-1,0))</f>
        <v>7.9219999999999985E-2</v>
      </c>
      <c r="F5809" s="8">
        <v>42446</v>
      </c>
      <c r="G5809" s="10">
        <f t="shared" ca="1" si="181"/>
        <v>5.3585500000000008E-2</v>
      </c>
    </row>
    <row r="5810" spans="1:7">
      <c r="A5810" s="8">
        <v>35158</v>
      </c>
      <c r="B5810" s="9">
        <v>8.2100000000000009</v>
      </c>
      <c r="C5810" s="7">
        <f t="shared" si="180"/>
        <v>8.2100000000000006E-2</v>
      </c>
      <c r="D5810" s="91">
        <f ca="1">AVERAGE(C5810:OFFSET(C5810,$I$1-1,0))</f>
        <v>7.9204999999999984E-2</v>
      </c>
      <c r="F5810" s="8">
        <v>42447</v>
      </c>
      <c r="G5810" s="10">
        <f t="shared" ca="1" si="181"/>
        <v>5.3591000000000014E-2</v>
      </c>
    </row>
    <row r="5811" spans="1:7">
      <c r="A5811" s="8">
        <v>35157</v>
      </c>
      <c r="B5811" s="9">
        <v>8.18</v>
      </c>
      <c r="C5811" s="7">
        <f t="shared" si="180"/>
        <v>8.1799999999999998E-2</v>
      </c>
      <c r="D5811" s="91">
        <f ca="1">AVERAGE(C5811:OFFSET(C5811,$I$1-1,0))</f>
        <v>7.9198999999999978E-2</v>
      </c>
      <c r="F5811" s="8">
        <v>42450</v>
      </c>
      <c r="G5811" s="10">
        <f t="shared" ca="1" si="181"/>
        <v>5.3593500000000009E-2</v>
      </c>
    </row>
    <row r="5812" spans="1:7">
      <c r="A5812" s="8">
        <v>35156</v>
      </c>
      <c r="B5812" s="9">
        <v>8.2200000000000006</v>
      </c>
      <c r="C5812" s="7">
        <f t="shared" si="180"/>
        <v>8.2200000000000009E-2</v>
      </c>
      <c r="D5812" s="91">
        <f ca="1">AVERAGE(C5812:OFFSET(C5812,$I$1-1,0))</f>
        <v>7.9193499999999972E-2</v>
      </c>
      <c r="F5812" s="8">
        <v>42451</v>
      </c>
      <c r="G5812" s="10">
        <f t="shared" ca="1" si="181"/>
        <v>5.3591000000000028E-2</v>
      </c>
    </row>
    <row r="5813" spans="1:7">
      <c r="A5813" s="8">
        <v>35153</v>
      </c>
      <c r="B5813" s="9">
        <v>8.24</v>
      </c>
      <c r="C5813" s="7">
        <f t="shared" si="180"/>
        <v>8.2400000000000001E-2</v>
      </c>
      <c r="D5813" s="91">
        <f ca="1">AVERAGE(C5813:OFFSET(C5813,$I$1-1,0))</f>
        <v>7.9186499999999979E-2</v>
      </c>
      <c r="F5813" s="8">
        <v>42452</v>
      </c>
      <c r="G5813" s="10">
        <f t="shared" ca="1" si="181"/>
        <v>5.3587500000000024E-2</v>
      </c>
    </row>
    <row r="5814" spans="1:7">
      <c r="A5814" s="8">
        <v>35152</v>
      </c>
      <c r="B5814" s="9">
        <v>8.2899999999999991</v>
      </c>
      <c r="C5814" s="7">
        <f t="shared" si="180"/>
        <v>8.2899999999999988E-2</v>
      </c>
      <c r="D5814" s="91">
        <f ca="1">AVERAGE(C5814:OFFSET(C5814,$I$1-1,0))</f>
        <v>7.9181499999999974E-2</v>
      </c>
      <c r="F5814" s="8">
        <v>42453</v>
      </c>
      <c r="G5814" s="10">
        <f t="shared" ca="1" si="181"/>
        <v>5.3581500000000018E-2</v>
      </c>
    </row>
    <row r="5815" spans="1:7">
      <c r="A5815" s="8">
        <v>35151</v>
      </c>
      <c r="B5815" s="9">
        <v>8.24</v>
      </c>
      <c r="C5815" s="7">
        <f t="shared" si="180"/>
        <v>8.2400000000000001E-2</v>
      </c>
      <c r="D5815" s="91">
        <f ca="1">AVERAGE(C5815:OFFSET(C5815,$I$1-1,0))</f>
        <v>7.9173499999999994E-2</v>
      </c>
      <c r="F5815" s="8">
        <v>42457</v>
      </c>
      <c r="G5815" s="10">
        <f t="shared" ca="1" si="181"/>
        <v>5.3574500000000025E-2</v>
      </c>
    </row>
    <row r="5816" spans="1:7">
      <c r="A5816" s="8">
        <v>35150</v>
      </c>
      <c r="B5816" s="9">
        <v>8.15</v>
      </c>
      <c r="C5816" s="7">
        <f t="shared" si="180"/>
        <v>8.1500000000000003E-2</v>
      </c>
      <c r="D5816" s="91">
        <f ca="1">AVERAGE(C5816:OFFSET(C5816,$I$1-1,0))</f>
        <v>7.9160999999999995E-2</v>
      </c>
      <c r="F5816" s="8">
        <v>42458</v>
      </c>
      <c r="G5816" s="10">
        <f t="shared" ca="1" si="181"/>
        <v>5.3562500000000013E-2</v>
      </c>
    </row>
    <row r="5817" spans="1:7">
      <c r="A5817" s="8">
        <v>35149</v>
      </c>
      <c r="B5817" s="9">
        <v>8.14</v>
      </c>
      <c r="C5817" s="7">
        <f t="shared" si="180"/>
        <v>8.14E-2</v>
      </c>
      <c r="D5817" s="91">
        <f ca="1">AVERAGE(C5817:OFFSET(C5817,$I$1-1,0))</f>
        <v>7.9151999999999986E-2</v>
      </c>
      <c r="F5817" s="8">
        <v>42459</v>
      </c>
      <c r="G5817" s="10">
        <f t="shared" ca="1" si="181"/>
        <v>5.3549500000000014E-2</v>
      </c>
    </row>
    <row r="5818" spans="1:7">
      <c r="A5818" s="8">
        <v>35146</v>
      </c>
      <c r="B5818" s="9">
        <v>8.1999999999999993</v>
      </c>
      <c r="C5818" s="7">
        <f t="shared" si="180"/>
        <v>8.199999999999999E-2</v>
      </c>
      <c r="D5818" s="91">
        <f ca="1">AVERAGE(C5818:OFFSET(C5818,$I$1-1,0))</f>
        <v>7.9140500000000003E-2</v>
      </c>
      <c r="F5818" s="8">
        <v>42460</v>
      </c>
      <c r="G5818" s="10">
        <f t="shared" ca="1" si="181"/>
        <v>5.3539500000000018E-2</v>
      </c>
    </row>
    <row r="5819" spans="1:7">
      <c r="A5819" s="8">
        <v>35145</v>
      </c>
      <c r="B5819" s="9">
        <v>8.17</v>
      </c>
      <c r="C5819" s="7">
        <f t="shared" si="180"/>
        <v>8.1699999999999995E-2</v>
      </c>
      <c r="D5819" s="91">
        <f ca="1">AVERAGE(C5819:OFFSET(C5819,$I$1-1,0))</f>
        <v>7.9126499999999989E-2</v>
      </c>
      <c r="F5819" s="8">
        <v>42461</v>
      </c>
      <c r="G5819" s="10">
        <f t="shared" ca="1" si="181"/>
        <v>5.3528500000000007E-2</v>
      </c>
    </row>
    <row r="5820" spans="1:7">
      <c r="A5820" s="8">
        <v>35144</v>
      </c>
      <c r="B5820" s="9">
        <v>8.2200000000000006</v>
      </c>
      <c r="C5820" s="7">
        <f t="shared" si="180"/>
        <v>8.2200000000000009E-2</v>
      </c>
      <c r="D5820" s="91">
        <f ca="1">AVERAGE(C5820:OFFSET(C5820,$I$1-1,0))</f>
        <v>7.911399999999999E-2</v>
      </c>
      <c r="F5820" s="8">
        <v>42464</v>
      </c>
      <c r="G5820" s="10">
        <f t="shared" ca="1" si="181"/>
        <v>5.351750000000001E-2</v>
      </c>
    </row>
    <row r="5821" spans="1:7">
      <c r="A5821" s="8">
        <v>35143</v>
      </c>
      <c r="B5821" s="9">
        <v>8.24</v>
      </c>
      <c r="C5821" s="7">
        <f t="shared" si="180"/>
        <v>8.2400000000000001E-2</v>
      </c>
      <c r="D5821" s="91">
        <f ca="1">AVERAGE(C5821:OFFSET(C5821,$I$1-1,0))</f>
        <v>7.9104000000000008E-2</v>
      </c>
      <c r="F5821" s="8">
        <v>42465</v>
      </c>
      <c r="G5821" s="10">
        <f t="shared" ca="1" si="181"/>
        <v>5.3504000000000017E-2</v>
      </c>
    </row>
    <row r="5822" spans="1:7">
      <c r="A5822" s="8">
        <v>35142</v>
      </c>
      <c r="B5822" s="9">
        <v>8.27</v>
      </c>
      <c r="C5822" s="7">
        <f t="shared" si="180"/>
        <v>8.2699999999999996E-2</v>
      </c>
      <c r="D5822" s="91">
        <f ca="1">AVERAGE(C5822:OFFSET(C5822,$I$1-1,0))</f>
        <v>7.9095499999999999E-2</v>
      </c>
      <c r="F5822" s="8">
        <v>42466</v>
      </c>
      <c r="G5822" s="10">
        <f t="shared" ca="1" si="181"/>
        <v>5.349000000000001E-2</v>
      </c>
    </row>
    <row r="5823" spans="1:7">
      <c r="A5823" s="8">
        <v>35139</v>
      </c>
      <c r="B5823" s="9">
        <v>8.2799999999999994</v>
      </c>
      <c r="C5823" s="7">
        <f t="shared" si="180"/>
        <v>8.2799999999999999E-2</v>
      </c>
      <c r="D5823" s="91">
        <f ca="1">AVERAGE(C5823:OFFSET(C5823,$I$1-1,0))</f>
        <v>7.9084499999999988E-2</v>
      </c>
      <c r="F5823" s="8">
        <v>42467</v>
      </c>
      <c r="G5823" s="10">
        <f t="shared" ca="1" si="181"/>
        <v>5.3467000000000015E-2</v>
      </c>
    </row>
    <row r="5824" spans="1:7">
      <c r="A5824" s="8">
        <v>35138</v>
      </c>
      <c r="B5824" s="9">
        <v>8.1999999999999993</v>
      </c>
      <c r="C5824" s="7">
        <f t="shared" si="180"/>
        <v>8.199999999999999E-2</v>
      </c>
      <c r="D5824" s="91">
        <f ca="1">AVERAGE(C5824:OFFSET(C5824,$I$1-1,0))</f>
        <v>7.9077000000000008E-2</v>
      </c>
      <c r="F5824" s="8">
        <v>42468</v>
      </c>
      <c r="G5824" s="10">
        <f t="shared" ca="1" si="181"/>
        <v>5.3450000000000004E-2</v>
      </c>
    </row>
    <row r="5825" spans="1:7">
      <c r="A5825" s="8">
        <v>35137</v>
      </c>
      <c r="B5825" s="9">
        <v>8.1999999999999993</v>
      </c>
      <c r="C5825" s="7">
        <f t="shared" si="180"/>
        <v>8.199999999999999E-2</v>
      </c>
      <c r="D5825" s="91">
        <f ca="1">AVERAGE(C5825:OFFSET(C5825,$I$1-1,0))</f>
        <v>7.9071500000000003E-2</v>
      </c>
      <c r="F5825" s="8">
        <v>42471</v>
      </c>
      <c r="G5825" s="10">
        <f t="shared" ca="1" si="181"/>
        <v>5.3427000000000009E-2</v>
      </c>
    </row>
    <row r="5826" spans="1:7">
      <c r="A5826" s="8">
        <v>35136</v>
      </c>
      <c r="B5826" s="9">
        <v>8.2200000000000006</v>
      </c>
      <c r="C5826" s="7">
        <f t="shared" si="180"/>
        <v>8.2200000000000009E-2</v>
      </c>
      <c r="D5826" s="91">
        <f ca="1">AVERAGE(C5826:OFFSET(C5826,$I$1-1,0))</f>
        <v>7.9067999999999999E-2</v>
      </c>
      <c r="F5826" s="8">
        <v>42472</v>
      </c>
      <c r="G5826" s="10">
        <f t="shared" ca="1" si="181"/>
        <v>5.3402999999999999E-2</v>
      </c>
    </row>
    <row r="5827" spans="1:7">
      <c r="A5827" s="8">
        <v>35135</v>
      </c>
      <c r="B5827" s="9">
        <v>8.18</v>
      </c>
      <c r="C5827" s="7">
        <f t="shared" si="180"/>
        <v>8.1799999999999998E-2</v>
      </c>
      <c r="D5827" s="91">
        <f ca="1">AVERAGE(C5827:OFFSET(C5827,$I$1-1,0))</f>
        <v>7.90685E-2</v>
      </c>
      <c r="F5827" s="8">
        <v>42473</v>
      </c>
      <c r="G5827" s="10">
        <f t="shared" ca="1" si="181"/>
        <v>5.3379500000000003E-2</v>
      </c>
    </row>
    <row r="5828" spans="1:7">
      <c r="A5828" s="8">
        <v>35132</v>
      </c>
      <c r="B5828" s="9">
        <v>8.23</v>
      </c>
      <c r="C5828" s="7">
        <f t="shared" si="180"/>
        <v>8.2299999999999998E-2</v>
      </c>
      <c r="D5828" s="91">
        <f ca="1">AVERAGE(C5828:OFFSET(C5828,$I$1-1,0))</f>
        <v>7.907249999999999E-2</v>
      </c>
      <c r="F5828" s="8">
        <v>42474</v>
      </c>
      <c r="G5828" s="10">
        <f t="shared" ca="1" si="181"/>
        <v>5.3356500000000008E-2</v>
      </c>
    </row>
    <row r="5829" spans="1:7">
      <c r="A5829" s="8">
        <v>35131</v>
      </c>
      <c r="B5829" s="9">
        <v>8.02</v>
      </c>
      <c r="C5829" s="7">
        <f t="shared" si="180"/>
        <v>8.0199999999999994E-2</v>
      </c>
      <c r="D5829" s="91">
        <f ca="1">AVERAGE(C5829:OFFSET(C5829,$I$1-1,0))</f>
        <v>7.9073999999999978E-2</v>
      </c>
      <c r="F5829" s="8">
        <v>42475</v>
      </c>
      <c r="G5829" s="10">
        <f t="shared" ca="1" si="181"/>
        <v>5.3326499999999999E-2</v>
      </c>
    </row>
    <row r="5830" spans="1:7">
      <c r="A5830" s="8">
        <v>35130</v>
      </c>
      <c r="B5830" s="9">
        <v>8</v>
      </c>
      <c r="C5830" s="7">
        <f t="shared" ref="C5830:C5893" si="182">B5830/100</f>
        <v>0.08</v>
      </c>
      <c r="D5830" s="91">
        <f ca="1">AVERAGE(C5830:OFFSET(C5830,$I$1-1,0))</f>
        <v>7.908599999999999E-2</v>
      </c>
      <c r="F5830" s="8">
        <v>42478</v>
      </c>
      <c r="G5830" s="10">
        <f t="shared" ca="1" si="181"/>
        <v>5.3303999999999997E-2</v>
      </c>
    </row>
    <row r="5831" spans="1:7">
      <c r="A5831" s="8">
        <v>35129</v>
      </c>
      <c r="B5831" s="9">
        <v>7.93</v>
      </c>
      <c r="C5831" s="7">
        <f t="shared" si="182"/>
        <v>7.9299999999999995E-2</v>
      </c>
      <c r="D5831" s="91">
        <f ca="1">AVERAGE(C5831:OFFSET(C5831,$I$1-1,0))</f>
        <v>7.9096E-2</v>
      </c>
      <c r="F5831" s="8">
        <v>42479</v>
      </c>
      <c r="G5831" s="10">
        <f t="shared" ref="G5831:G5894" ca="1" si="183">VLOOKUP(F5831,$A$6:$D$6628,4,FALSE)</f>
        <v>5.3280000000000001E-2</v>
      </c>
    </row>
    <row r="5832" spans="1:7">
      <c r="A5832" s="8">
        <v>35128</v>
      </c>
      <c r="B5832" s="9">
        <v>7.9</v>
      </c>
      <c r="C5832" s="7">
        <f t="shared" si="182"/>
        <v>7.9000000000000001E-2</v>
      </c>
      <c r="D5832" s="91">
        <f ca="1">AVERAGE(C5832:OFFSET(C5832,$I$1-1,0))</f>
        <v>7.9110999999999987E-2</v>
      </c>
      <c r="F5832" s="8">
        <v>42480</v>
      </c>
      <c r="G5832" s="10">
        <f t="shared" ca="1" si="183"/>
        <v>5.3253500000000002E-2</v>
      </c>
    </row>
    <row r="5833" spans="1:7">
      <c r="A5833" s="8">
        <v>35125</v>
      </c>
      <c r="B5833" s="9">
        <v>7.93</v>
      </c>
      <c r="C5833" s="7">
        <f t="shared" si="182"/>
        <v>7.9299999999999995E-2</v>
      </c>
      <c r="D5833" s="91">
        <f ca="1">AVERAGE(C5833:OFFSET(C5833,$I$1-1,0))</f>
        <v>7.9130999999999979E-2</v>
      </c>
      <c r="F5833" s="8">
        <v>42481</v>
      </c>
      <c r="G5833" s="10">
        <f t="shared" ca="1" si="183"/>
        <v>5.3227500000000004E-2</v>
      </c>
    </row>
    <row r="5834" spans="1:7">
      <c r="A5834" s="8">
        <v>35124</v>
      </c>
      <c r="B5834" s="9">
        <v>8.0299999999999994</v>
      </c>
      <c r="C5834" s="7">
        <f t="shared" si="182"/>
        <v>8.0299999999999996E-2</v>
      </c>
      <c r="D5834" s="91">
        <f ca="1">AVERAGE(C5834:OFFSET(C5834,$I$1-1,0))</f>
        <v>7.9151999999999986E-2</v>
      </c>
      <c r="F5834" s="8">
        <v>42482</v>
      </c>
      <c r="G5834" s="10">
        <f t="shared" ca="1" si="183"/>
        <v>5.3206999999999997E-2</v>
      </c>
    </row>
    <row r="5835" spans="1:7">
      <c r="A5835" s="8">
        <v>35123</v>
      </c>
      <c r="B5835" s="9">
        <v>8</v>
      </c>
      <c r="C5835" s="7">
        <f t="shared" si="182"/>
        <v>0.08</v>
      </c>
      <c r="D5835" s="91">
        <f ca="1">AVERAGE(C5835:OFFSET(C5835,$I$1-1,0))</f>
        <v>7.9168000000000002E-2</v>
      </c>
      <c r="F5835" s="8">
        <v>42485</v>
      </c>
      <c r="G5835" s="10">
        <f t="shared" ca="1" si="183"/>
        <v>5.3187999999999992E-2</v>
      </c>
    </row>
    <row r="5836" spans="1:7">
      <c r="A5836" s="8">
        <v>35122</v>
      </c>
      <c r="B5836" s="9">
        <v>7.99</v>
      </c>
      <c r="C5836" s="7">
        <f t="shared" si="182"/>
        <v>7.9899999999999999E-2</v>
      </c>
      <c r="D5836" s="91">
        <f ca="1">AVERAGE(C5836:OFFSET(C5836,$I$1-1,0))</f>
        <v>7.9184500000000005E-2</v>
      </c>
      <c r="F5836" s="8">
        <v>42486</v>
      </c>
      <c r="G5836" s="10">
        <f t="shared" ca="1" si="183"/>
        <v>5.3170500000000002E-2</v>
      </c>
    </row>
    <row r="5837" spans="1:7">
      <c r="A5837" s="8">
        <v>35121</v>
      </c>
      <c r="B5837" s="9">
        <v>7.96</v>
      </c>
      <c r="C5837" s="7">
        <f t="shared" si="182"/>
        <v>7.9600000000000004E-2</v>
      </c>
      <c r="D5837" s="91">
        <f ca="1">AVERAGE(C5837:OFFSET(C5837,$I$1-1,0))</f>
        <v>7.9200499999999993E-2</v>
      </c>
      <c r="F5837" s="8">
        <v>42487</v>
      </c>
      <c r="G5837" s="10">
        <f t="shared" ca="1" si="183"/>
        <v>5.3144500000000011E-2</v>
      </c>
    </row>
    <row r="5838" spans="1:7">
      <c r="A5838" s="8">
        <v>35118</v>
      </c>
      <c r="B5838" s="9">
        <v>7.95</v>
      </c>
      <c r="C5838" s="7">
        <f t="shared" si="182"/>
        <v>7.9500000000000001E-2</v>
      </c>
      <c r="D5838" s="91">
        <f ca="1">AVERAGE(C5838:OFFSET(C5838,$I$1-1,0))</f>
        <v>7.9220499999999999E-2</v>
      </c>
      <c r="F5838" s="8">
        <v>42488</v>
      </c>
      <c r="G5838" s="10">
        <f t="shared" ca="1" si="183"/>
        <v>5.31125E-2</v>
      </c>
    </row>
    <row r="5839" spans="1:7">
      <c r="A5839" s="8">
        <v>35117</v>
      </c>
      <c r="B5839" s="9">
        <v>7.89</v>
      </c>
      <c r="C5839" s="7">
        <f t="shared" si="182"/>
        <v>7.8899999999999998E-2</v>
      </c>
      <c r="D5839" s="91">
        <f ca="1">AVERAGE(C5839:OFFSET(C5839,$I$1-1,0))</f>
        <v>7.9241000000000006E-2</v>
      </c>
      <c r="F5839" s="8">
        <v>42489</v>
      </c>
      <c r="G5839" s="10">
        <f t="shared" ca="1" si="183"/>
        <v>5.3078000000000014E-2</v>
      </c>
    </row>
    <row r="5840" spans="1:7">
      <c r="A5840" s="8">
        <v>35116</v>
      </c>
      <c r="B5840" s="9">
        <v>7.91</v>
      </c>
      <c r="C5840" s="7">
        <f t="shared" si="182"/>
        <v>7.9100000000000004E-2</v>
      </c>
      <c r="D5840" s="91">
        <f ca="1">AVERAGE(C5840:OFFSET(C5840,$I$1-1,0))</f>
        <v>7.9270000000000007E-2</v>
      </c>
      <c r="F5840" s="8">
        <v>42492</v>
      </c>
      <c r="G5840" s="10">
        <f t="shared" ca="1" si="183"/>
        <v>5.3046500000000003E-2</v>
      </c>
    </row>
    <row r="5841" spans="1:7">
      <c r="A5841" s="8">
        <v>35115</v>
      </c>
      <c r="B5841" s="9">
        <v>7.91</v>
      </c>
      <c r="C5841" s="7">
        <f t="shared" si="182"/>
        <v>7.9100000000000004E-2</v>
      </c>
      <c r="D5841" s="91">
        <f ca="1">AVERAGE(C5841:OFFSET(C5841,$I$1-1,0))</f>
        <v>7.9302999999999998E-2</v>
      </c>
      <c r="F5841" s="8">
        <v>42493</v>
      </c>
      <c r="G5841" s="10">
        <f t="shared" ca="1" si="183"/>
        <v>5.3012000000000017E-2</v>
      </c>
    </row>
    <row r="5842" spans="1:7">
      <c r="A5842" s="8">
        <v>35111</v>
      </c>
      <c r="B5842" s="9">
        <v>7.78</v>
      </c>
      <c r="C5842" s="7">
        <f t="shared" si="182"/>
        <v>7.7800000000000008E-2</v>
      </c>
      <c r="D5842" s="91">
        <f ca="1">AVERAGE(C5842:OFFSET(C5842,$I$1-1,0))</f>
        <v>7.9338499999999992E-2</v>
      </c>
      <c r="F5842" s="8">
        <v>42494</v>
      </c>
      <c r="G5842" s="10">
        <f t="shared" ca="1" si="183"/>
        <v>5.2977500000000018E-2</v>
      </c>
    </row>
    <row r="5843" spans="1:7">
      <c r="A5843" s="8">
        <v>35110</v>
      </c>
      <c r="B5843" s="9">
        <v>7.71</v>
      </c>
      <c r="C5843" s="7">
        <f t="shared" si="182"/>
        <v>7.7100000000000002E-2</v>
      </c>
      <c r="D5843" s="91">
        <f ca="1">AVERAGE(C5843:OFFSET(C5843,$I$1-1,0))</f>
        <v>7.9382499999999981E-2</v>
      </c>
      <c r="F5843" s="8">
        <v>42495</v>
      </c>
      <c r="G5843" s="10">
        <f t="shared" ca="1" si="183"/>
        <v>5.2943500000000011E-2</v>
      </c>
    </row>
    <row r="5844" spans="1:7">
      <c r="A5844" s="8">
        <v>35109</v>
      </c>
      <c r="B5844" s="9">
        <v>7.63</v>
      </c>
      <c r="C5844" s="7">
        <f t="shared" si="182"/>
        <v>7.6299999999999993E-2</v>
      </c>
      <c r="D5844" s="91">
        <f ca="1">AVERAGE(C5844:OFFSET(C5844,$I$1-1,0))</f>
        <v>7.9430000000000001E-2</v>
      </c>
      <c r="F5844" s="8">
        <v>42496</v>
      </c>
      <c r="G5844" s="10">
        <f t="shared" ca="1" si="183"/>
        <v>5.2910000000000013E-2</v>
      </c>
    </row>
    <row r="5845" spans="1:7">
      <c r="A5845" s="8">
        <v>35108</v>
      </c>
      <c r="B5845" s="9">
        <v>7.59</v>
      </c>
      <c r="C5845" s="7">
        <f t="shared" si="182"/>
        <v>7.5899999999999995E-2</v>
      </c>
      <c r="D5845" s="91">
        <f ca="1">AVERAGE(C5845:OFFSET(C5845,$I$1-1,0))</f>
        <v>7.9480999999999996E-2</v>
      </c>
      <c r="F5845" s="8">
        <v>42499</v>
      </c>
      <c r="G5845" s="10">
        <f t="shared" ca="1" si="183"/>
        <v>5.2877000000000007E-2</v>
      </c>
    </row>
    <row r="5846" spans="1:7">
      <c r="A5846" s="8">
        <v>35107</v>
      </c>
      <c r="B5846" s="9">
        <v>7.61</v>
      </c>
      <c r="C5846" s="7">
        <f t="shared" si="182"/>
        <v>7.6100000000000001E-2</v>
      </c>
      <c r="D5846" s="91">
        <f ca="1">AVERAGE(C5846:OFFSET(C5846,$I$1-1,0))</f>
        <v>7.9533500000000007E-2</v>
      </c>
      <c r="F5846" s="8">
        <v>42500</v>
      </c>
      <c r="G5846" s="10">
        <f t="shared" ca="1" si="183"/>
        <v>5.2846000000000011E-2</v>
      </c>
    </row>
    <row r="5847" spans="1:7">
      <c r="A5847" s="8">
        <v>35104</v>
      </c>
      <c r="B5847" s="9">
        <v>7.67</v>
      </c>
      <c r="C5847" s="7">
        <f t="shared" si="182"/>
        <v>7.6700000000000004E-2</v>
      </c>
      <c r="D5847" s="91">
        <f ca="1">AVERAGE(C5847:OFFSET(C5847,$I$1-1,0))</f>
        <v>7.9585000000000003E-2</v>
      </c>
      <c r="F5847" s="8">
        <v>42501</v>
      </c>
      <c r="G5847" s="10">
        <f t="shared" ca="1" si="183"/>
        <v>5.2816000000000009E-2</v>
      </c>
    </row>
    <row r="5848" spans="1:7">
      <c r="A5848" s="8">
        <v>35103</v>
      </c>
      <c r="B5848" s="9">
        <v>7.68</v>
      </c>
      <c r="C5848" s="7">
        <f t="shared" si="182"/>
        <v>7.6799999999999993E-2</v>
      </c>
      <c r="D5848" s="91">
        <f ca="1">AVERAGE(C5848:OFFSET(C5848,$I$1-1,0))</f>
        <v>7.9633499999999996E-2</v>
      </c>
      <c r="F5848" s="8">
        <v>42502</v>
      </c>
      <c r="G5848" s="10">
        <f t="shared" ca="1" si="183"/>
        <v>5.2787000000000008E-2</v>
      </c>
    </row>
    <row r="5849" spans="1:7">
      <c r="A5849" s="8">
        <v>35102</v>
      </c>
      <c r="B5849" s="9">
        <v>7.66</v>
      </c>
      <c r="C5849" s="7">
        <f t="shared" si="182"/>
        <v>7.6600000000000001E-2</v>
      </c>
      <c r="D5849" s="91">
        <f ca="1">AVERAGE(C5849:OFFSET(C5849,$I$1-1,0))</f>
        <v>7.968299999999999E-2</v>
      </c>
      <c r="F5849" s="8">
        <v>42503</v>
      </c>
      <c r="G5849" s="10">
        <f t="shared" ca="1" si="183"/>
        <v>5.275500000000001E-2</v>
      </c>
    </row>
    <row r="5850" spans="1:7">
      <c r="A5850" s="8">
        <v>35101</v>
      </c>
      <c r="B5850" s="9">
        <v>7.66</v>
      </c>
      <c r="C5850" s="7">
        <f t="shared" si="182"/>
        <v>7.6600000000000001E-2</v>
      </c>
      <c r="D5850" s="91">
        <f ca="1">AVERAGE(C5850:OFFSET(C5850,$I$1-1,0))</f>
        <v>7.9732499999999998E-2</v>
      </c>
      <c r="F5850" s="8">
        <v>42506</v>
      </c>
      <c r="G5850" s="10">
        <f t="shared" ca="1" si="183"/>
        <v>5.2722500000000005E-2</v>
      </c>
    </row>
    <row r="5851" spans="1:7">
      <c r="A5851" s="8">
        <v>35100</v>
      </c>
      <c r="B5851" s="9">
        <v>7.6899999999999995</v>
      </c>
      <c r="C5851" s="7">
        <f t="shared" si="182"/>
        <v>7.6899999999999996E-2</v>
      </c>
      <c r="D5851" s="91">
        <f ca="1">AVERAGE(C5851:OFFSET(C5851,$I$1-1,0))</f>
        <v>7.9783499999999979E-2</v>
      </c>
      <c r="F5851" s="8">
        <v>42507</v>
      </c>
      <c r="G5851" s="10">
        <f t="shared" ca="1" si="183"/>
        <v>5.2688500000000006E-2</v>
      </c>
    </row>
    <row r="5852" spans="1:7">
      <c r="A5852" s="8">
        <v>35097</v>
      </c>
      <c r="B5852" s="9">
        <v>7.67</v>
      </c>
      <c r="C5852" s="7">
        <f t="shared" si="182"/>
        <v>7.6700000000000004E-2</v>
      </c>
      <c r="D5852" s="91">
        <f ca="1">AVERAGE(C5852:OFFSET(C5852,$I$1-1,0))</f>
        <v>7.9833499999999988E-2</v>
      </c>
      <c r="F5852" s="8">
        <v>42508</v>
      </c>
      <c r="G5852" s="10">
        <f t="shared" ca="1" si="183"/>
        <v>5.2661500000000007E-2</v>
      </c>
    </row>
    <row r="5853" spans="1:7">
      <c r="A5853" s="8">
        <v>35096</v>
      </c>
      <c r="B5853" s="9">
        <v>7.63</v>
      </c>
      <c r="C5853" s="7">
        <f t="shared" si="182"/>
        <v>7.6299999999999993E-2</v>
      </c>
      <c r="D5853" s="91">
        <f ca="1">AVERAGE(C5853:OFFSET(C5853,$I$1-1,0))</f>
        <v>7.9883499999999996E-2</v>
      </c>
      <c r="F5853" s="8">
        <v>42509</v>
      </c>
      <c r="G5853" s="10">
        <f t="shared" ca="1" si="183"/>
        <v>5.26335E-2</v>
      </c>
    </row>
    <row r="5854" spans="1:7">
      <c r="A5854" s="8">
        <v>35095</v>
      </c>
      <c r="B5854" s="9">
        <v>7.59</v>
      </c>
      <c r="C5854" s="7">
        <f t="shared" si="182"/>
        <v>7.5899999999999995E-2</v>
      </c>
      <c r="D5854" s="91">
        <f ca="1">AVERAGE(C5854:OFFSET(C5854,$I$1-1,0))</f>
        <v>7.9934499999999978E-2</v>
      </c>
      <c r="F5854" s="8">
        <v>42510</v>
      </c>
      <c r="G5854" s="10">
        <f t="shared" ca="1" si="183"/>
        <v>5.2608499999999996E-2</v>
      </c>
    </row>
    <row r="5855" spans="1:7">
      <c r="A5855" s="8">
        <v>35094</v>
      </c>
      <c r="B5855" s="9">
        <v>7.61</v>
      </c>
      <c r="C5855" s="7">
        <f t="shared" si="182"/>
        <v>7.6100000000000001E-2</v>
      </c>
      <c r="D5855" s="91">
        <f ca="1">AVERAGE(C5855:OFFSET(C5855,$I$1-1,0))</f>
        <v>7.9988999999999977E-2</v>
      </c>
      <c r="F5855" s="8">
        <v>42513</v>
      </c>
      <c r="G5855" s="10">
        <f t="shared" ca="1" si="183"/>
        <v>5.2582000000000004E-2</v>
      </c>
    </row>
    <row r="5856" spans="1:7">
      <c r="A5856" s="8">
        <v>35093</v>
      </c>
      <c r="B5856" s="9">
        <v>7.66</v>
      </c>
      <c r="C5856" s="7">
        <f t="shared" si="182"/>
        <v>7.6600000000000001E-2</v>
      </c>
      <c r="D5856" s="91">
        <f ca="1">AVERAGE(C5856:OFFSET(C5856,$I$1-1,0))</f>
        <v>8.0043499999999976E-2</v>
      </c>
      <c r="F5856" s="8">
        <v>42514</v>
      </c>
      <c r="G5856" s="10">
        <f t="shared" ca="1" si="183"/>
        <v>5.255350000000001E-2</v>
      </c>
    </row>
    <row r="5857" spans="1:7">
      <c r="A5857" s="8">
        <v>35090</v>
      </c>
      <c r="B5857" s="9">
        <v>7.64</v>
      </c>
      <c r="C5857" s="7">
        <f t="shared" si="182"/>
        <v>7.6399999999999996E-2</v>
      </c>
      <c r="D5857" s="91">
        <f ca="1">AVERAGE(C5857:OFFSET(C5857,$I$1-1,0))</f>
        <v>8.0095999999999973E-2</v>
      </c>
      <c r="F5857" s="8">
        <v>42515</v>
      </c>
      <c r="G5857" s="10">
        <f t="shared" ca="1" si="183"/>
        <v>5.2528000000000005E-2</v>
      </c>
    </row>
    <row r="5858" spans="1:7">
      <c r="A5858" s="8">
        <v>35089</v>
      </c>
      <c r="B5858" s="9">
        <v>7.66</v>
      </c>
      <c r="C5858" s="7">
        <f t="shared" si="182"/>
        <v>7.6600000000000001E-2</v>
      </c>
      <c r="D5858" s="91">
        <f ca="1">AVERAGE(C5858:OFFSET(C5858,$I$1-1,0))</f>
        <v>8.014899999999997E-2</v>
      </c>
      <c r="F5858" s="8">
        <v>42516</v>
      </c>
      <c r="G5858" s="10">
        <f t="shared" ca="1" si="183"/>
        <v>5.2503500000000008E-2</v>
      </c>
    </row>
    <row r="5859" spans="1:7">
      <c r="A5859" s="8">
        <v>35088</v>
      </c>
      <c r="B5859" s="9">
        <v>7.62</v>
      </c>
      <c r="C5859" s="7">
        <f t="shared" si="182"/>
        <v>7.6200000000000004E-2</v>
      </c>
      <c r="D5859" s="91">
        <f ca="1">AVERAGE(C5859:OFFSET(C5859,$I$1-1,0))</f>
        <v>8.019999999999998E-2</v>
      </c>
      <c r="F5859" s="8">
        <v>42517</v>
      </c>
      <c r="G5859" s="10">
        <f t="shared" ca="1" si="183"/>
        <v>5.2475500000000015E-2</v>
      </c>
    </row>
    <row r="5860" spans="1:7">
      <c r="A5860" s="8">
        <v>35087</v>
      </c>
      <c r="B5860" s="9">
        <v>7.65</v>
      </c>
      <c r="C5860" s="7">
        <f t="shared" si="182"/>
        <v>7.6499999999999999E-2</v>
      </c>
      <c r="D5860" s="91">
        <f ca="1">AVERAGE(C5860:OFFSET(C5860,$I$1-1,0))</f>
        <v>8.0253499999999978E-2</v>
      </c>
      <c r="F5860" s="8">
        <v>42521</v>
      </c>
      <c r="G5860" s="10">
        <f t="shared" ca="1" si="183"/>
        <v>5.2451000000000018E-2</v>
      </c>
    </row>
    <row r="5861" spans="1:7">
      <c r="A5861" s="8">
        <v>35086</v>
      </c>
      <c r="B5861" s="9">
        <v>7.63</v>
      </c>
      <c r="C5861" s="7">
        <f t="shared" si="182"/>
        <v>7.6299999999999993E-2</v>
      </c>
      <c r="D5861" s="91">
        <f ca="1">AVERAGE(C5861:OFFSET(C5861,$I$1-1,0))</f>
        <v>8.0304999999999988E-2</v>
      </c>
      <c r="F5861" s="8">
        <v>42522</v>
      </c>
      <c r="G5861" s="10">
        <f t="shared" ca="1" si="183"/>
        <v>5.2425000000000027E-2</v>
      </c>
    </row>
    <row r="5862" spans="1:7">
      <c r="A5862" s="8">
        <v>35083</v>
      </c>
      <c r="B5862" s="9">
        <v>7.55</v>
      </c>
      <c r="C5862" s="7">
        <f t="shared" si="182"/>
        <v>7.5499999999999998E-2</v>
      </c>
      <c r="D5862" s="91">
        <f ca="1">AVERAGE(C5862:OFFSET(C5862,$I$1-1,0))</f>
        <v>8.0358999999999986E-2</v>
      </c>
      <c r="F5862" s="8">
        <v>42523</v>
      </c>
      <c r="G5862" s="10">
        <f t="shared" ca="1" si="183"/>
        <v>5.2393500000000023E-2</v>
      </c>
    </row>
    <row r="5863" spans="1:7">
      <c r="A5863" s="8">
        <v>35082</v>
      </c>
      <c r="B5863" s="9">
        <v>7.57</v>
      </c>
      <c r="C5863" s="7">
        <f t="shared" si="182"/>
        <v>7.5700000000000003E-2</v>
      </c>
      <c r="D5863" s="91">
        <f ca="1">AVERAGE(C5863:OFFSET(C5863,$I$1-1,0))</f>
        <v>8.0419499999999963E-2</v>
      </c>
      <c r="F5863" s="8">
        <v>42524</v>
      </c>
      <c r="G5863" s="10">
        <f t="shared" ca="1" si="183"/>
        <v>5.2359000000000024E-2</v>
      </c>
    </row>
    <row r="5864" spans="1:7">
      <c r="A5864" s="8">
        <v>35081</v>
      </c>
      <c r="B5864" s="9">
        <v>7.6</v>
      </c>
      <c r="C5864" s="7">
        <f t="shared" si="182"/>
        <v>7.5999999999999998E-2</v>
      </c>
      <c r="D5864" s="91">
        <f ca="1">AVERAGE(C5864:OFFSET(C5864,$I$1-1,0))</f>
        <v>8.0477999999999952E-2</v>
      </c>
      <c r="F5864" s="8">
        <v>42527</v>
      </c>
      <c r="G5864" s="10">
        <f t="shared" ca="1" si="183"/>
        <v>5.2327500000000027E-2</v>
      </c>
    </row>
    <row r="5865" spans="1:7">
      <c r="A5865" s="8">
        <v>35080</v>
      </c>
      <c r="B5865" s="9">
        <v>7.67</v>
      </c>
      <c r="C5865" s="7">
        <f t="shared" si="182"/>
        <v>7.6700000000000004E-2</v>
      </c>
      <c r="D5865" s="91">
        <f ca="1">AVERAGE(C5865:OFFSET(C5865,$I$1-1,0))</f>
        <v>8.0533999999999981E-2</v>
      </c>
      <c r="F5865" s="8">
        <v>42528</v>
      </c>
      <c r="G5865" s="10">
        <f t="shared" ca="1" si="183"/>
        <v>5.2290500000000024E-2</v>
      </c>
    </row>
    <row r="5866" spans="1:7">
      <c r="A5866" s="8">
        <v>35076</v>
      </c>
      <c r="B5866" s="9">
        <v>7.72</v>
      </c>
      <c r="C5866" s="7">
        <f t="shared" si="182"/>
        <v>7.7199999999999991E-2</v>
      </c>
      <c r="D5866" s="91">
        <f ca="1">AVERAGE(C5866:OFFSET(C5866,$I$1-1,0))</f>
        <v>8.0586999999999964E-2</v>
      </c>
      <c r="F5866" s="8">
        <v>42529</v>
      </c>
      <c r="G5866" s="10">
        <f t="shared" ca="1" si="183"/>
        <v>5.225450000000003E-2</v>
      </c>
    </row>
    <row r="5867" spans="1:7">
      <c r="A5867" s="8">
        <v>35075</v>
      </c>
      <c r="B5867" s="9">
        <v>7.74</v>
      </c>
      <c r="C5867" s="7">
        <f t="shared" si="182"/>
        <v>7.7399999999999997E-2</v>
      </c>
      <c r="D5867" s="91">
        <f ca="1">AVERAGE(C5867:OFFSET(C5867,$I$1-1,0))</f>
        <v>8.0634499999999984E-2</v>
      </c>
      <c r="F5867" s="8">
        <v>42530</v>
      </c>
      <c r="G5867" s="10">
        <f t="shared" ca="1" si="183"/>
        <v>5.221950000000003E-2</v>
      </c>
    </row>
    <row r="5868" spans="1:7">
      <c r="A5868" s="8">
        <v>35074</v>
      </c>
      <c r="B5868" s="9">
        <v>7.74</v>
      </c>
      <c r="C5868" s="7">
        <f t="shared" si="182"/>
        <v>7.7399999999999997E-2</v>
      </c>
      <c r="D5868" s="91">
        <f ca="1">AVERAGE(C5868:OFFSET(C5868,$I$1-1,0))</f>
        <v>8.0682499999999976E-2</v>
      </c>
      <c r="F5868" s="8">
        <v>42531</v>
      </c>
      <c r="G5868" s="10">
        <f t="shared" ca="1" si="183"/>
        <v>5.2182000000000034E-2</v>
      </c>
    </row>
    <row r="5869" spans="1:7">
      <c r="A5869" s="8">
        <v>35073</v>
      </c>
      <c r="B5869" s="9">
        <v>7.64</v>
      </c>
      <c r="C5869" s="7">
        <f t="shared" si="182"/>
        <v>7.6399999999999996E-2</v>
      </c>
      <c r="D5869" s="91">
        <f ca="1">AVERAGE(C5869:OFFSET(C5869,$I$1-1,0))</f>
        <v>8.0734500000000015E-2</v>
      </c>
      <c r="F5869" s="8">
        <v>42534</v>
      </c>
      <c r="G5869" s="10">
        <f t="shared" ca="1" si="183"/>
        <v>5.2144000000000031E-2</v>
      </c>
    </row>
    <row r="5870" spans="1:7">
      <c r="A5870" s="8">
        <v>35069</v>
      </c>
      <c r="B5870" s="9">
        <v>7.71</v>
      </c>
      <c r="C5870" s="7">
        <f t="shared" si="182"/>
        <v>7.7100000000000002E-2</v>
      </c>
      <c r="D5870" s="91">
        <f ca="1">AVERAGE(C5870:OFFSET(C5870,$I$1-1,0))</f>
        <v>8.0792500000000003E-2</v>
      </c>
      <c r="F5870" s="8">
        <v>42535</v>
      </c>
      <c r="G5870" s="10">
        <f t="shared" ca="1" si="183"/>
        <v>5.2099000000000027E-2</v>
      </c>
    </row>
    <row r="5871" spans="1:7">
      <c r="A5871" s="8">
        <v>35068</v>
      </c>
      <c r="B5871" s="9">
        <v>7.61</v>
      </c>
      <c r="C5871" s="7">
        <f t="shared" si="182"/>
        <v>7.6100000000000001E-2</v>
      </c>
      <c r="D5871" s="91">
        <f ca="1">AVERAGE(C5871:OFFSET(C5871,$I$1-1,0))</f>
        <v>8.0844499999999986E-2</v>
      </c>
      <c r="F5871" s="8">
        <v>42536</v>
      </c>
      <c r="G5871" s="10">
        <f t="shared" ca="1" si="183"/>
        <v>5.2049000000000033E-2</v>
      </c>
    </row>
    <row r="5872" spans="1:7">
      <c r="A5872" s="8">
        <v>35067</v>
      </c>
      <c r="B5872" s="9">
        <v>7.55</v>
      </c>
      <c r="C5872" s="7">
        <f t="shared" si="182"/>
        <v>7.5499999999999998E-2</v>
      </c>
      <c r="D5872" s="91">
        <f ca="1">AVERAGE(C5872:OFFSET(C5872,$I$1-1,0))</f>
        <v>8.0899999999999986E-2</v>
      </c>
      <c r="F5872" s="8">
        <v>42537</v>
      </c>
      <c r="G5872" s="10">
        <f t="shared" ca="1" si="183"/>
        <v>5.1998500000000031E-2</v>
      </c>
    </row>
    <row r="5873" spans="1:7">
      <c r="A5873" s="8">
        <v>35066</v>
      </c>
      <c r="B5873" s="9">
        <v>7.5600000000000005</v>
      </c>
      <c r="C5873" s="7">
        <f t="shared" si="182"/>
        <v>7.5600000000000001E-2</v>
      </c>
      <c r="D5873" s="91">
        <f ca="1">AVERAGE(C5873:OFFSET(C5873,$I$1-1,0))</f>
        <v>8.0958499999999975E-2</v>
      </c>
      <c r="F5873" s="8">
        <v>42538</v>
      </c>
      <c r="G5873" s="10">
        <f t="shared" ca="1" si="183"/>
        <v>5.1951000000000039E-2</v>
      </c>
    </row>
    <row r="5874" spans="1:7">
      <c r="A5874" s="8">
        <v>35062</v>
      </c>
      <c r="B5874" s="9">
        <v>7.53</v>
      </c>
      <c r="C5874" s="7">
        <f t="shared" si="182"/>
        <v>7.5300000000000006E-2</v>
      </c>
      <c r="D5874" s="91">
        <f ca="1">AVERAGE(C5874:OFFSET(C5874,$I$1-1,0))</f>
        <v>8.1013499999999988E-2</v>
      </c>
      <c r="F5874" s="8">
        <v>42541</v>
      </c>
      <c r="G5874" s="10">
        <f t="shared" ca="1" si="183"/>
        <v>5.1903000000000032E-2</v>
      </c>
    </row>
    <row r="5875" spans="1:7">
      <c r="A5875" s="8">
        <v>35061</v>
      </c>
      <c r="B5875" s="9">
        <v>7.5600000000000005</v>
      </c>
      <c r="C5875" s="7">
        <f t="shared" si="182"/>
        <v>7.5600000000000001E-2</v>
      </c>
      <c r="D5875" s="91">
        <f ca="1">AVERAGE(C5875:OFFSET(C5875,$I$1-1,0))</f>
        <v>8.1071499999999991E-2</v>
      </c>
      <c r="F5875" s="8">
        <v>42542</v>
      </c>
      <c r="G5875" s="10">
        <f t="shared" ca="1" si="183"/>
        <v>5.1857000000000035E-2</v>
      </c>
    </row>
    <row r="5876" spans="1:7">
      <c r="A5876" s="8">
        <v>35060</v>
      </c>
      <c r="B5876" s="9">
        <v>7.58</v>
      </c>
      <c r="C5876" s="7">
        <f t="shared" si="182"/>
        <v>7.5800000000000006E-2</v>
      </c>
      <c r="D5876" s="91">
        <f ca="1">AVERAGE(C5876:OFFSET(C5876,$I$1-1,0))</f>
        <v>8.1126999999999991E-2</v>
      </c>
      <c r="F5876" s="8">
        <v>42543</v>
      </c>
      <c r="G5876" s="10">
        <f t="shared" ca="1" si="183"/>
        <v>5.1810000000000044E-2</v>
      </c>
    </row>
    <row r="5877" spans="1:7">
      <c r="A5877" s="8">
        <v>35059</v>
      </c>
      <c r="B5877" s="9">
        <v>7.61</v>
      </c>
      <c r="C5877" s="7">
        <f t="shared" si="182"/>
        <v>7.6100000000000001E-2</v>
      </c>
      <c r="D5877" s="91">
        <f ca="1">AVERAGE(C5877:OFFSET(C5877,$I$1-1,0))</f>
        <v>8.1185999999999967E-2</v>
      </c>
      <c r="F5877" s="8">
        <v>42544</v>
      </c>
      <c r="G5877" s="10">
        <f t="shared" ca="1" si="183"/>
        <v>5.1766000000000041E-2</v>
      </c>
    </row>
    <row r="5878" spans="1:7">
      <c r="A5878" s="8">
        <v>35055</v>
      </c>
      <c r="B5878" s="9">
        <v>7.62</v>
      </c>
      <c r="C5878" s="7">
        <f t="shared" si="182"/>
        <v>7.6200000000000004E-2</v>
      </c>
      <c r="D5878" s="91">
        <f ca="1">AVERAGE(C5878:OFFSET(C5878,$I$1-1,0))</f>
        <v>8.1244499999999983E-2</v>
      </c>
      <c r="F5878" s="8">
        <v>42545</v>
      </c>
      <c r="G5878" s="10">
        <f t="shared" ca="1" si="183"/>
        <v>5.172350000000004E-2</v>
      </c>
    </row>
    <row r="5879" spans="1:7">
      <c r="A5879" s="8">
        <v>35054</v>
      </c>
      <c r="B5879" s="9">
        <v>7.67</v>
      </c>
      <c r="C5879" s="7">
        <f t="shared" si="182"/>
        <v>7.6700000000000004E-2</v>
      </c>
      <c r="D5879" s="91">
        <f ca="1">AVERAGE(C5879:OFFSET(C5879,$I$1-1,0))</f>
        <v>8.1306499999999976E-2</v>
      </c>
      <c r="F5879" s="8">
        <v>42548</v>
      </c>
      <c r="G5879" s="10">
        <f t="shared" ca="1" si="183"/>
        <v>5.167050000000005E-2</v>
      </c>
    </row>
    <row r="5880" spans="1:7">
      <c r="A5880" s="8">
        <v>35053</v>
      </c>
      <c r="B5880" s="9">
        <v>7.66</v>
      </c>
      <c r="C5880" s="7">
        <f t="shared" si="182"/>
        <v>7.6600000000000001E-2</v>
      </c>
      <c r="D5880" s="91">
        <f ca="1">AVERAGE(C5880:OFFSET(C5880,$I$1-1,0))</f>
        <v>8.1366999999999981E-2</v>
      </c>
      <c r="F5880" s="8">
        <v>42549</v>
      </c>
      <c r="G5880" s="10">
        <f t="shared" ca="1" si="183"/>
        <v>5.1619500000000054E-2</v>
      </c>
    </row>
    <row r="5881" spans="1:7">
      <c r="A5881" s="8">
        <v>35052</v>
      </c>
      <c r="B5881" s="9">
        <v>7.66</v>
      </c>
      <c r="C5881" s="7">
        <f t="shared" si="182"/>
        <v>7.6600000000000001E-2</v>
      </c>
      <c r="D5881" s="91">
        <f ca="1">AVERAGE(C5881:OFFSET(C5881,$I$1-1,0))</f>
        <v>8.1432999999999978E-2</v>
      </c>
      <c r="F5881" s="8">
        <v>42550</v>
      </c>
      <c r="G5881" s="10">
        <f t="shared" ca="1" si="183"/>
        <v>5.1566000000000063E-2</v>
      </c>
    </row>
    <row r="5882" spans="1:7">
      <c r="A5882" s="8">
        <v>35051</v>
      </c>
      <c r="B5882" s="9">
        <v>7.72</v>
      </c>
      <c r="C5882" s="7">
        <f t="shared" si="182"/>
        <v>7.7199999999999991E-2</v>
      </c>
      <c r="D5882" s="91">
        <f ca="1">AVERAGE(C5882:OFFSET(C5882,$I$1-1,0))</f>
        <v>8.1496999999999972E-2</v>
      </c>
      <c r="F5882" s="8">
        <v>42551</v>
      </c>
      <c r="G5882" s="10">
        <f t="shared" ca="1" si="183"/>
        <v>5.1515000000000061E-2</v>
      </c>
    </row>
    <row r="5883" spans="1:7">
      <c r="A5883" s="8">
        <v>35048</v>
      </c>
      <c r="B5883" s="9">
        <v>7.65</v>
      </c>
      <c r="C5883" s="7">
        <f t="shared" si="182"/>
        <v>7.6499999999999999E-2</v>
      </c>
      <c r="D5883" s="91">
        <f ca="1">AVERAGE(C5883:OFFSET(C5883,$I$1-1,0))</f>
        <v>8.1555499999999975E-2</v>
      </c>
      <c r="F5883" s="8">
        <v>42552</v>
      </c>
      <c r="G5883" s="10">
        <f t="shared" ca="1" si="183"/>
        <v>5.1458500000000067E-2</v>
      </c>
    </row>
    <row r="5884" spans="1:7">
      <c r="A5884" s="8">
        <v>35047</v>
      </c>
      <c r="B5884" s="9">
        <v>7.64</v>
      </c>
      <c r="C5884" s="7">
        <f t="shared" si="182"/>
        <v>7.6399999999999996E-2</v>
      </c>
      <c r="D5884" s="91">
        <f ca="1">AVERAGE(C5884:OFFSET(C5884,$I$1-1,0))</f>
        <v>8.1614999999999979E-2</v>
      </c>
      <c r="F5884" s="8">
        <v>42556</v>
      </c>
      <c r="G5884" s="10">
        <f t="shared" ca="1" si="183"/>
        <v>5.1389000000000067E-2</v>
      </c>
    </row>
    <row r="5885" spans="1:7">
      <c r="A5885" s="8">
        <v>35046</v>
      </c>
      <c r="B5885" s="9">
        <v>7.64</v>
      </c>
      <c r="C5885" s="7">
        <f t="shared" si="182"/>
        <v>7.6399999999999996E-2</v>
      </c>
      <c r="D5885" s="91">
        <f ca="1">AVERAGE(C5885:OFFSET(C5885,$I$1-1,0))</f>
        <v>8.1672499999999995E-2</v>
      </c>
      <c r="F5885" s="8">
        <v>42557</v>
      </c>
      <c r="G5885" s="10">
        <f t="shared" ca="1" si="183"/>
        <v>5.1319000000000059E-2</v>
      </c>
    </row>
    <row r="5886" spans="1:7">
      <c r="A5886" s="8">
        <v>35045</v>
      </c>
      <c r="B5886" s="9">
        <v>7.63</v>
      </c>
      <c r="C5886" s="7">
        <f t="shared" si="182"/>
        <v>7.6299999999999993E-2</v>
      </c>
      <c r="D5886" s="91">
        <f ca="1">AVERAGE(C5886:OFFSET(C5886,$I$1-1,0))</f>
        <v>8.1731999999999971E-2</v>
      </c>
      <c r="F5886" s="8">
        <v>42558</v>
      </c>
      <c r="G5886" s="10">
        <f t="shared" ca="1" si="183"/>
        <v>5.1251500000000061E-2</v>
      </c>
    </row>
    <row r="5887" spans="1:7">
      <c r="A5887" s="8">
        <v>35044</v>
      </c>
      <c r="B5887" s="9">
        <v>7.61</v>
      </c>
      <c r="C5887" s="7">
        <f t="shared" si="182"/>
        <v>7.6100000000000001E-2</v>
      </c>
      <c r="D5887" s="91">
        <f ca="1">AVERAGE(C5887:OFFSET(C5887,$I$1-1,0))</f>
        <v>8.179249999999999E-2</v>
      </c>
      <c r="F5887" s="8">
        <v>42559</v>
      </c>
      <c r="G5887" s="10">
        <f t="shared" ca="1" si="183"/>
        <v>5.1187000000000059E-2</v>
      </c>
    </row>
    <row r="5888" spans="1:7">
      <c r="A5888" s="8">
        <v>35041</v>
      </c>
      <c r="B5888" s="9">
        <v>7.63</v>
      </c>
      <c r="C5888" s="7">
        <f t="shared" si="182"/>
        <v>7.6299999999999993E-2</v>
      </c>
      <c r="D5888" s="91">
        <f ca="1">AVERAGE(C5888:OFFSET(C5888,$I$1-1,0))</f>
        <v>8.1856999999999985E-2</v>
      </c>
      <c r="F5888" s="8">
        <v>42562</v>
      </c>
      <c r="G5888" s="10">
        <f t="shared" ca="1" si="183"/>
        <v>5.1119500000000054E-2</v>
      </c>
    </row>
    <row r="5889" spans="1:7">
      <c r="A5889" s="8">
        <v>35040</v>
      </c>
      <c r="B5889" s="9">
        <v>7.65</v>
      </c>
      <c r="C5889" s="7">
        <f t="shared" si="182"/>
        <v>7.6499999999999999E-2</v>
      </c>
      <c r="D5889" s="91">
        <f ca="1">AVERAGE(C5889:OFFSET(C5889,$I$1-1,0))</f>
        <v>8.1919999999999979E-2</v>
      </c>
      <c r="F5889" s="8">
        <v>42563</v>
      </c>
      <c r="G5889" s="10">
        <f t="shared" ca="1" si="183"/>
        <v>5.1059500000000056E-2</v>
      </c>
    </row>
    <row r="5890" spans="1:7">
      <c r="A5890" s="8">
        <v>35039</v>
      </c>
      <c r="B5890" s="9">
        <v>7.62</v>
      </c>
      <c r="C5890" s="7">
        <f t="shared" si="182"/>
        <v>7.6200000000000004E-2</v>
      </c>
      <c r="D5890" s="91">
        <f ca="1">AVERAGE(C5890:OFFSET(C5890,$I$1-1,0))</f>
        <v>8.1980999999999971E-2</v>
      </c>
      <c r="F5890" s="8">
        <v>42564</v>
      </c>
      <c r="G5890" s="10">
        <f t="shared" ca="1" si="183"/>
        <v>5.0996000000000048E-2</v>
      </c>
    </row>
    <row r="5891" spans="1:7">
      <c r="A5891" s="8">
        <v>35038</v>
      </c>
      <c r="B5891" s="9">
        <v>7.61</v>
      </c>
      <c r="C5891" s="7">
        <f t="shared" si="182"/>
        <v>7.6100000000000001E-2</v>
      </c>
      <c r="D5891" s="91">
        <f ca="1">AVERAGE(C5891:OFFSET(C5891,$I$1-1,0))</f>
        <v>8.2046499999999967E-2</v>
      </c>
      <c r="F5891" s="8">
        <v>42565</v>
      </c>
      <c r="G5891" s="10">
        <f t="shared" ca="1" si="183"/>
        <v>5.0936000000000037E-2</v>
      </c>
    </row>
    <row r="5892" spans="1:7">
      <c r="A5892" s="8">
        <v>35037</v>
      </c>
      <c r="B5892" s="9">
        <v>7.6</v>
      </c>
      <c r="C5892" s="7">
        <f t="shared" si="182"/>
        <v>7.5999999999999998E-2</v>
      </c>
      <c r="D5892" s="91">
        <f ca="1">AVERAGE(C5892:OFFSET(C5892,$I$1-1,0))</f>
        <v>8.2111499999999976E-2</v>
      </c>
      <c r="F5892" s="8">
        <v>42566</v>
      </c>
      <c r="G5892" s="10">
        <f t="shared" ca="1" si="183"/>
        <v>5.0874000000000044E-2</v>
      </c>
    </row>
    <row r="5893" spans="1:7">
      <c r="A5893" s="8">
        <v>35034</v>
      </c>
      <c r="B5893" s="9">
        <v>7.68</v>
      </c>
      <c r="C5893" s="7">
        <f t="shared" si="182"/>
        <v>7.6799999999999993E-2</v>
      </c>
      <c r="D5893" s="91">
        <f ca="1">AVERAGE(C5893:OFFSET(C5893,$I$1-1,0))</f>
        <v>8.2176499999999986E-2</v>
      </c>
      <c r="F5893" s="8">
        <v>42569</v>
      </c>
      <c r="G5893" s="10">
        <f t="shared" ca="1" si="183"/>
        <v>5.081400000000004E-2</v>
      </c>
    </row>
    <row r="5894" spans="1:7">
      <c r="A5894" s="8">
        <v>35033</v>
      </c>
      <c r="B5894" s="9">
        <v>7.7</v>
      </c>
      <c r="C5894" s="7">
        <f t="shared" ref="C5894:C5957" si="184">B5894/100</f>
        <v>7.6999999999999999E-2</v>
      </c>
      <c r="D5894" s="91">
        <f ca="1">AVERAGE(C5894:OFFSET(C5894,$I$1-1,0))</f>
        <v>8.2236999999999991E-2</v>
      </c>
      <c r="F5894" s="8">
        <v>42570</v>
      </c>
      <c r="G5894" s="10">
        <f t="shared" ca="1" si="183"/>
        <v>5.0752500000000041E-2</v>
      </c>
    </row>
    <row r="5895" spans="1:7">
      <c r="A5895" s="8">
        <v>35032</v>
      </c>
      <c r="B5895" s="9">
        <v>7.78</v>
      </c>
      <c r="C5895" s="7">
        <f t="shared" si="184"/>
        <v>7.7800000000000008E-2</v>
      </c>
      <c r="D5895" s="91">
        <f ca="1">AVERAGE(C5895:OFFSET(C5895,$I$1-1,0))</f>
        <v>8.2299500000000012E-2</v>
      </c>
      <c r="F5895" s="8">
        <v>42571</v>
      </c>
      <c r="G5895" s="10">
        <f t="shared" ref="G5895:G5958" ca="1" si="185">VLOOKUP(F5895,$A$6:$D$6628,4,FALSE)</f>
        <v>5.0690000000000034E-2</v>
      </c>
    </row>
    <row r="5896" spans="1:7">
      <c r="A5896" s="8">
        <v>35031</v>
      </c>
      <c r="B5896" s="9">
        <v>7.79</v>
      </c>
      <c r="C5896" s="7">
        <f t="shared" si="184"/>
        <v>7.7899999999999997E-2</v>
      </c>
      <c r="D5896" s="91">
        <f ca="1">AVERAGE(C5896:OFFSET(C5896,$I$1-1,0))</f>
        <v>8.2360500000000003E-2</v>
      </c>
      <c r="F5896" s="8">
        <v>42572</v>
      </c>
      <c r="G5896" s="10">
        <f t="shared" ca="1" si="185"/>
        <v>5.0626500000000033E-2</v>
      </c>
    </row>
    <row r="5897" spans="1:7">
      <c r="A5897" s="8">
        <v>35030</v>
      </c>
      <c r="B5897" s="9">
        <v>7.78</v>
      </c>
      <c r="C5897" s="7">
        <f t="shared" si="184"/>
        <v>7.7800000000000008E-2</v>
      </c>
      <c r="D5897" s="91">
        <f ca="1">AVERAGE(C5897:OFFSET(C5897,$I$1-1,0))</f>
        <v>8.2422000000000009E-2</v>
      </c>
      <c r="F5897" s="8">
        <v>42573</v>
      </c>
      <c r="G5897" s="10">
        <f t="shared" ca="1" si="185"/>
        <v>5.0563500000000025E-2</v>
      </c>
    </row>
    <row r="5898" spans="1:7">
      <c r="A5898" s="8">
        <v>35025</v>
      </c>
      <c r="B5898" s="9">
        <v>7.85</v>
      </c>
      <c r="C5898" s="7">
        <f t="shared" si="184"/>
        <v>7.85E-2</v>
      </c>
      <c r="D5898" s="91">
        <f ca="1">AVERAGE(C5898:OFFSET(C5898,$I$1-1,0))</f>
        <v>8.2481000000000013E-2</v>
      </c>
      <c r="F5898" s="8">
        <v>42576</v>
      </c>
      <c r="G5898" s="10">
        <f t="shared" ca="1" si="185"/>
        <v>5.0496500000000034E-2</v>
      </c>
    </row>
    <row r="5899" spans="1:7">
      <c r="A5899" s="8">
        <v>35024</v>
      </c>
      <c r="B5899" s="9">
        <v>7.85</v>
      </c>
      <c r="C5899" s="7">
        <f t="shared" si="184"/>
        <v>7.85E-2</v>
      </c>
      <c r="D5899" s="91">
        <f ca="1">AVERAGE(C5899:OFFSET(C5899,$I$1-1,0))</f>
        <v>8.2535500000000026E-2</v>
      </c>
      <c r="F5899" s="8">
        <v>42577</v>
      </c>
      <c r="G5899" s="10">
        <f t="shared" ca="1" si="185"/>
        <v>5.0430000000000037E-2</v>
      </c>
    </row>
    <row r="5900" spans="1:7">
      <c r="A5900" s="8">
        <v>35023</v>
      </c>
      <c r="B5900" s="9">
        <v>7.82</v>
      </c>
      <c r="C5900" s="7">
        <f t="shared" si="184"/>
        <v>7.8200000000000006E-2</v>
      </c>
      <c r="D5900" s="91">
        <f ca="1">AVERAGE(C5900:OFFSET(C5900,$I$1-1,0))</f>
        <v>8.2589000000000037E-2</v>
      </c>
      <c r="F5900" s="8">
        <v>42578</v>
      </c>
      <c r="G5900" s="10">
        <f t="shared" ca="1" si="185"/>
        <v>5.0363000000000033E-2</v>
      </c>
    </row>
    <row r="5901" spans="1:7">
      <c r="A5901" s="8">
        <v>35020</v>
      </c>
      <c r="B5901" s="9">
        <v>7.8</v>
      </c>
      <c r="C5901" s="7">
        <f t="shared" si="184"/>
        <v>7.8E-2</v>
      </c>
      <c r="D5901" s="91">
        <f ca="1">AVERAGE(C5901:OFFSET(C5901,$I$1-1,0))</f>
        <v>8.2644500000000051E-2</v>
      </c>
      <c r="F5901" s="8">
        <v>42579</v>
      </c>
      <c r="G5901" s="10">
        <f t="shared" ca="1" si="185"/>
        <v>5.0294500000000034E-2</v>
      </c>
    </row>
    <row r="5902" spans="1:7">
      <c r="A5902" s="8">
        <v>35019</v>
      </c>
      <c r="B5902" s="9">
        <v>7.8</v>
      </c>
      <c r="C5902" s="7">
        <f t="shared" si="184"/>
        <v>7.8E-2</v>
      </c>
      <c r="D5902" s="91">
        <f ca="1">AVERAGE(C5902:OFFSET(C5902,$I$1-1,0))</f>
        <v>8.2699000000000036E-2</v>
      </c>
      <c r="F5902" s="8">
        <v>42580</v>
      </c>
      <c r="G5902" s="10">
        <f t="shared" ca="1" si="185"/>
        <v>5.0224500000000047E-2</v>
      </c>
    </row>
    <row r="5903" spans="1:7">
      <c r="A5903" s="8">
        <v>35018</v>
      </c>
      <c r="B5903" s="9">
        <v>7.86</v>
      </c>
      <c r="C5903" s="7">
        <f t="shared" si="184"/>
        <v>7.8600000000000003E-2</v>
      </c>
      <c r="D5903" s="91">
        <f ca="1">AVERAGE(C5903:OFFSET(C5903,$I$1-1,0))</f>
        <v>8.2761500000000029E-2</v>
      </c>
      <c r="F5903" s="8">
        <v>42583</v>
      </c>
      <c r="G5903" s="10">
        <f t="shared" ca="1" si="185"/>
        <v>5.0161000000000039E-2</v>
      </c>
    </row>
    <row r="5904" spans="1:7">
      <c r="A5904" s="8">
        <v>35017</v>
      </c>
      <c r="B5904" s="9">
        <v>7.82</v>
      </c>
      <c r="C5904" s="7">
        <f t="shared" si="184"/>
        <v>7.8200000000000006E-2</v>
      </c>
      <c r="D5904" s="91">
        <f ca="1">AVERAGE(C5904:OFFSET(C5904,$I$1-1,0))</f>
        <v>8.2819500000000018E-2</v>
      </c>
      <c r="F5904" s="8">
        <v>42584</v>
      </c>
      <c r="G5904" s="10">
        <f t="shared" ca="1" si="185"/>
        <v>5.0102000000000049E-2</v>
      </c>
    </row>
    <row r="5905" spans="1:7">
      <c r="A5905" s="8">
        <v>35016</v>
      </c>
      <c r="B5905" s="9">
        <v>7.82</v>
      </c>
      <c r="C5905" s="7">
        <f t="shared" si="184"/>
        <v>7.8200000000000006E-2</v>
      </c>
      <c r="D5905" s="91">
        <f ca="1">AVERAGE(C5905:OFFSET(C5905,$I$1-1,0))</f>
        <v>8.2879000000000036E-2</v>
      </c>
      <c r="F5905" s="8">
        <v>42585</v>
      </c>
      <c r="G5905" s="10">
        <f t="shared" ca="1" si="185"/>
        <v>5.0042000000000045E-2</v>
      </c>
    </row>
    <row r="5906" spans="1:7">
      <c r="A5906" s="8">
        <v>35013</v>
      </c>
      <c r="B5906" s="9">
        <v>7.87</v>
      </c>
      <c r="C5906" s="7">
        <f t="shared" si="184"/>
        <v>7.8700000000000006E-2</v>
      </c>
      <c r="D5906" s="91">
        <f ca="1">AVERAGE(C5906:OFFSET(C5906,$I$1-1,0))</f>
        <v>8.29405E-2</v>
      </c>
      <c r="F5906" s="8">
        <v>42586</v>
      </c>
      <c r="G5906" s="10">
        <f t="shared" ca="1" si="185"/>
        <v>4.9980500000000046E-2</v>
      </c>
    </row>
    <row r="5907" spans="1:7">
      <c r="A5907" s="8">
        <v>35012</v>
      </c>
      <c r="B5907" s="9">
        <v>7.84</v>
      </c>
      <c r="C5907" s="7">
        <f t="shared" si="184"/>
        <v>7.8399999999999997E-2</v>
      </c>
      <c r="D5907" s="91">
        <f ca="1">AVERAGE(C5907:OFFSET(C5907,$I$1-1,0))</f>
        <v>8.3001000000000005E-2</v>
      </c>
      <c r="F5907" s="8">
        <v>42587</v>
      </c>
      <c r="G5907" s="10">
        <f t="shared" ca="1" si="185"/>
        <v>4.9920500000000034E-2</v>
      </c>
    </row>
    <row r="5908" spans="1:7">
      <c r="A5908" s="8">
        <v>35011</v>
      </c>
      <c r="B5908" s="9">
        <v>7.8</v>
      </c>
      <c r="C5908" s="7">
        <f t="shared" si="184"/>
        <v>7.8E-2</v>
      </c>
      <c r="D5908" s="91">
        <f ca="1">AVERAGE(C5908:OFFSET(C5908,$I$1-1,0))</f>
        <v>8.3067000000000016E-2</v>
      </c>
      <c r="F5908" s="8">
        <v>42590</v>
      </c>
      <c r="G5908" s="10">
        <f t="shared" ca="1" si="185"/>
        <v>4.9858500000000035E-2</v>
      </c>
    </row>
    <row r="5909" spans="1:7">
      <c r="A5909" s="8">
        <v>35010</v>
      </c>
      <c r="B5909" s="9">
        <v>7.85</v>
      </c>
      <c r="C5909" s="7">
        <f t="shared" si="184"/>
        <v>7.85E-2</v>
      </c>
      <c r="D5909" s="91">
        <f ca="1">AVERAGE(C5909:OFFSET(C5909,$I$1-1,0))</f>
        <v>8.3136000000000015E-2</v>
      </c>
      <c r="F5909" s="8">
        <v>42591</v>
      </c>
      <c r="G5909" s="10">
        <f t="shared" ca="1" si="185"/>
        <v>4.9795500000000034E-2</v>
      </c>
    </row>
    <row r="5910" spans="1:7">
      <c r="A5910" s="8">
        <v>35009</v>
      </c>
      <c r="B5910" s="9">
        <v>7.8100000000000005</v>
      </c>
      <c r="C5910" s="7">
        <f t="shared" si="184"/>
        <v>7.8100000000000003E-2</v>
      </c>
      <c r="D5910" s="91">
        <f ca="1">AVERAGE(C5910:OFFSET(C5910,$I$1-1,0))</f>
        <v>8.3204499999999987E-2</v>
      </c>
      <c r="F5910" s="8">
        <v>42592</v>
      </c>
      <c r="G5910" s="10">
        <f t="shared" ca="1" si="185"/>
        <v>4.9732000000000047E-2</v>
      </c>
    </row>
    <row r="5911" spans="1:7">
      <c r="A5911" s="8">
        <v>35006</v>
      </c>
      <c r="B5911" s="9">
        <v>7.79</v>
      </c>
      <c r="C5911" s="7">
        <f t="shared" si="184"/>
        <v>7.7899999999999997E-2</v>
      </c>
      <c r="D5911" s="91">
        <f ca="1">AVERAGE(C5911:OFFSET(C5911,$I$1-1,0))</f>
        <v>8.3275000000000002E-2</v>
      </c>
      <c r="F5911" s="8">
        <v>42593</v>
      </c>
      <c r="G5911" s="10">
        <f t="shared" ca="1" si="185"/>
        <v>4.9670500000000048E-2</v>
      </c>
    </row>
    <row r="5912" spans="1:7">
      <c r="A5912" s="8">
        <v>35005</v>
      </c>
      <c r="B5912" s="9">
        <v>7.78</v>
      </c>
      <c r="C5912" s="7">
        <f t="shared" si="184"/>
        <v>7.7800000000000008E-2</v>
      </c>
      <c r="D5912" s="91">
        <f ca="1">AVERAGE(C5912:OFFSET(C5912,$I$1-1,0))</f>
        <v>8.3344999999999989E-2</v>
      </c>
      <c r="F5912" s="8">
        <v>42594</v>
      </c>
      <c r="G5912" s="10">
        <f t="shared" ca="1" si="185"/>
        <v>4.9608500000000041E-2</v>
      </c>
    </row>
    <row r="5913" spans="1:7">
      <c r="A5913" s="8">
        <v>35004</v>
      </c>
      <c r="B5913" s="9">
        <v>7.82</v>
      </c>
      <c r="C5913" s="7">
        <f t="shared" si="184"/>
        <v>7.8200000000000006E-2</v>
      </c>
      <c r="D5913" s="91">
        <f ca="1">AVERAGE(C5913:OFFSET(C5913,$I$1-1,0))</f>
        <v>8.3412499999999987E-2</v>
      </c>
      <c r="F5913" s="8">
        <v>42597</v>
      </c>
      <c r="G5913" s="10">
        <f t="shared" ca="1" si="185"/>
        <v>4.9548000000000043E-2</v>
      </c>
    </row>
    <row r="5914" spans="1:7">
      <c r="A5914" s="8">
        <v>35003</v>
      </c>
      <c r="B5914" s="9">
        <v>7.84</v>
      </c>
      <c r="C5914" s="7">
        <f t="shared" si="184"/>
        <v>7.8399999999999997E-2</v>
      </c>
      <c r="D5914" s="91">
        <f ca="1">AVERAGE(C5914:OFFSET(C5914,$I$1-1,0))</f>
        <v>8.3476499999999995E-2</v>
      </c>
      <c r="F5914" s="8">
        <v>42598</v>
      </c>
      <c r="G5914" s="10">
        <f t="shared" ca="1" si="185"/>
        <v>4.9488500000000053E-2</v>
      </c>
    </row>
    <row r="5915" spans="1:7">
      <c r="A5915" s="8">
        <v>35002</v>
      </c>
      <c r="B5915" s="9">
        <v>7.84</v>
      </c>
      <c r="C5915" s="7">
        <f t="shared" si="184"/>
        <v>7.8399999999999997E-2</v>
      </c>
      <c r="D5915" s="91">
        <f ca="1">AVERAGE(C5915:OFFSET(C5915,$I$1-1,0))</f>
        <v>8.3540000000000003E-2</v>
      </c>
      <c r="F5915" s="8">
        <v>42599</v>
      </c>
      <c r="G5915" s="10">
        <f t="shared" ca="1" si="185"/>
        <v>4.9423500000000058E-2</v>
      </c>
    </row>
    <row r="5916" spans="1:7">
      <c r="A5916" s="8">
        <v>34999</v>
      </c>
      <c r="B5916" s="9">
        <v>7.84</v>
      </c>
      <c r="C5916" s="7">
        <f t="shared" si="184"/>
        <v>7.8399999999999997E-2</v>
      </c>
      <c r="D5916" s="91">
        <f ca="1">AVERAGE(C5916:OFFSET(C5916,$I$1-1,0))</f>
        <v>8.3603499999999997E-2</v>
      </c>
      <c r="F5916" s="8">
        <v>42600</v>
      </c>
      <c r="G5916" s="10">
        <f t="shared" ca="1" si="185"/>
        <v>4.936000000000005E-2</v>
      </c>
    </row>
    <row r="5917" spans="1:7">
      <c r="A5917" s="8">
        <v>34998</v>
      </c>
      <c r="B5917" s="9">
        <v>7.84</v>
      </c>
      <c r="C5917" s="7">
        <f t="shared" si="184"/>
        <v>7.8399999999999997E-2</v>
      </c>
      <c r="D5917" s="91">
        <f ca="1">AVERAGE(C5917:OFFSET(C5917,$I$1-1,0))</f>
        <v>8.3666999999999991E-2</v>
      </c>
      <c r="F5917" s="8">
        <v>42601</v>
      </c>
      <c r="G5917" s="10">
        <f t="shared" ca="1" si="185"/>
        <v>4.9296500000000056E-2</v>
      </c>
    </row>
    <row r="5918" spans="1:7">
      <c r="A5918" s="8">
        <v>34997</v>
      </c>
      <c r="B5918" s="9">
        <v>7.76</v>
      </c>
      <c r="C5918" s="7">
        <f t="shared" si="184"/>
        <v>7.7600000000000002E-2</v>
      </c>
      <c r="D5918" s="91">
        <f ca="1">AVERAGE(C5918:OFFSET(C5918,$I$1-1,0))</f>
        <v>8.3734500000000003E-2</v>
      </c>
      <c r="F5918" s="8">
        <v>42604</v>
      </c>
      <c r="G5918" s="10">
        <f t="shared" ca="1" si="185"/>
        <v>4.922900000000005E-2</v>
      </c>
    </row>
    <row r="5919" spans="1:7">
      <c r="A5919" s="8">
        <v>34996</v>
      </c>
      <c r="B5919" s="9">
        <v>7.79</v>
      </c>
      <c r="C5919" s="7">
        <f t="shared" si="184"/>
        <v>7.7899999999999997E-2</v>
      </c>
      <c r="D5919" s="91">
        <f ca="1">AVERAGE(C5919:OFFSET(C5919,$I$1-1,0))</f>
        <v>8.3805999999999992E-2</v>
      </c>
      <c r="F5919" s="8">
        <v>42605</v>
      </c>
      <c r="G5919" s="10">
        <f t="shared" ca="1" si="185"/>
        <v>4.9160500000000038E-2</v>
      </c>
    </row>
    <row r="5920" spans="1:7">
      <c r="A5920" s="8">
        <v>34995</v>
      </c>
      <c r="B5920" s="9">
        <v>7.83</v>
      </c>
      <c r="C5920" s="7">
        <f t="shared" si="184"/>
        <v>7.8299999999999995E-2</v>
      </c>
      <c r="D5920" s="91">
        <f ca="1">AVERAGE(C5920:OFFSET(C5920,$I$1-1,0))</f>
        <v>8.3875000000000005E-2</v>
      </c>
      <c r="F5920" s="8">
        <v>42606</v>
      </c>
      <c r="G5920" s="10">
        <f t="shared" ca="1" si="185"/>
        <v>4.9091500000000038E-2</v>
      </c>
    </row>
    <row r="5921" spans="1:7">
      <c r="A5921" s="8">
        <v>34992</v>
      </c>
      <c r="B5921" s="9">
        <v>7.8</v>
      </c>
      <c r="C5921" s="7">
        <f t="shared" si="184"/>
        <v>7.8E-2</v>
      </c>
      <c r="D5921" s="91">
        <f ca="1">AVERAGE(C5921:OFFSET(C5921,$I$1-1,0))</f>
        <v>8.3943999999999991E-2</v>
      </c>
      <c r="F5921" s="8">
        <v>42607</v>
      </c>
      <c r="G5921" s="10">
        <f t="shared" ca="1" si="185"/>
        <v>4.9019500000000035E-2</v>
      </c>
    </row>
    <row r="5922" spans="1:7">
      <c r="A5922" s="8">
        <v>34991</v>
      </c>
      <c r="B5922" s="9">
        <v>7.76</v>
      </c>
      <c r="C5922" s="7">
        <f t="shared" si="184"/>
        <v>7.7600000000000002E-2</v>
      </c>
      <c r="D5922" s="91">
        <f ca="1">AVERAGE(C5922:OFFSET(C5922,$I$1-1,0))</f>
        <v>8.4011999999999989E-2</v>
      </c>
      <c r="F5922" s="8">
        <v>42608</v>
      </c>
      <c r="G5922" s="10">
        <f t="shared" ca="1" si="185"/>
        <v>4.8949500000000042E-2</v>
      </c>
    </row>
    <row r="5923" spans="1:7">
      <c r="A5923" s="8">
        <v>34990</v>
      </c>
      <c r="B5923" s="9">
        <v>7.78</v>
      </c>
      <c r="C5923" s="7">
        <f t="shared" si="184"/>
        <v>7.7800000000000008E-2</v>
      </c>
      <c r="D5923" s="91">
        <f ca="1">AVERAGE(C5923:OFFSET(C5923,$I$1-1,0))</f>
        <v>8.4084999999999979E-2</v>
      </c>
      <c r="F5923" s="8">
        <v>42611</v>
      </c>
      <c r="G5923" s="10">
        <f t="shared" ca="1" si="185"/>
        <v>4.8875000000000036E-2</v>
      </c>
    </row>
    <row r="5924" spans="1:7">
      <c r="A5924" s="8">
        <v>34989</v>
      </c>
      <c r="B5924" s="9">
        <v>7.76</v>
      </c>
      <c r="C5924" s="7">
        <f t="shared" si="184"/>
        <v>7.7600000000000002E-2</v>
      </c>
      <c r="D5924" s="91">
        <f ca="1">AVERAGE(C5924:OFFSET(C5924,$I$1-1,0))</f>
        <v>8.4154499999999965E-2</v>
      </c>
      <c r="F5924" s="8">
        <v>42612</v>
      </c>
      <c r="G5924" s="10">
        <f t="shared" ca="1" si="185"/>
        <v>4.8801500000000039E-2</v>
      </c>
    </row>
    <row r="5925" spans="1:7">
      <c r="A5925" s="8">
        <v>34988</v>
      </c>
      <c r="B5925" s="9">
        <v>7.75</v>
      </c>
      <c r="C5925" s="7">
        <f t="shared" si="184"/>
        <v>7.7499999999999999E-2</v>
      </c>
      <c r="D5925" s="91">
        <f ca="1">AVERAGE(C5925:OFFSET(C5925,$I$1-1,0))</f>
        <v>8.422849999999997E-2</v>
      </c>
      <c r="F5925" s="8">
        <v>42613</v>
      </c>
      <c r="G5925" s="10">
        <f t="shared" ca="1" si="185"/>
        <v>4.8729500000000051E-2</v>
      </c>
    </row>
    <row r="5926" spans="1:7">
      <c r="A5926" s="8">
        <v>34985</v>
      </c>
      <c r="B5926" s="9">
        <v>7.73</v>
      </c>
      <c r="C5926" s="7">
        <f t="shared" si="184"/>
        <v>7.7300000000000008E-2</v>
      </c>
      <c r="D5926" s="91">
        <f ca="1">AVERAGE(C5926:OFFSET(C5926,$I$1-1,0))</f>
        <v>8.4300999999999973E-2</v>
      </c>
      <c r="F5926" s="8">
        <v>42614</v>
      </c>
      <c r="G5926" s="10">
        <f t="shared" ca="1" si="185"/>
        <v>4.8656000000000039E-2</v>
      </c>
    </row>
    <row r="5927" spans="1:7">
      <c r="A5927" s="8">
        <v>34984</v>
      </c>
      <c r="B5927" s="9">
        <v>7.83</v>
      </c>
      <c r="C5927" s="7">
        <f t="shared" si="184"/>
        <v>7.8299999999999995E-2</v>
      </c>
      <c r="D5927" s="91">
        <f ca="1">AVERAGE(C5927:OFFSET(C5927,$I$1-1,0))</f>
        <v>8.4372499999999975E-2</v>
      </c>
      <c r="F5927" s="8">
        <v>42615</v>
      </c>
      <c r="G5927" s="10">
        <f t="shared" ca="1" si="185"/>
        <v>4.8586000000000046E-2</v>
      </c>
    </row>
    <row r="5928" spans="1:7">
      <c r="A5928" s="8">
        <v>34983</v>
      </c>
      <c r="B5928" s="9">
        <v>7.85</v>
      </c>
      <c r="C5928" s="7">
        <f t="shared" si="184"/>
        <v>7.85E-2</v>
      </c>
      <c r="D5928" s="91">
        <f ca="1">AVERAGE(C5928:OFFSET(C5928,$I$1-1,0))</f>
        <v>8.4436999999999984E-2</v>
      </c>
      <c r="F5928" s="8">
        <v>42619</v>
      </c>
      <c r="G5928" s="10">
        <f t="shared" ca="1" si="185"/>
        <v>4.8514500000000051E-2</v>
      </c>
    </row>
    <row r="5929" spans="1:7">
      <c r="A5929" s="8">
        <v>34982</v>
      </c>
      <c r="B5929" s="9">
        <v>7.83</v>
      </c>
      <c r="C5929" s="7">
        <f t="shared" si="184"/>
        <v>7.8299999999999995E-2</v>
      </c>
      <c r="D5929" s="91">
        <f ca="1">AVERAGE(C5929:OFFSET(C5929,$I$1-1,0))</f>
        <v>8.4498000000000004E-2</v>
      </c>
      <c r="F5929" s="8">
        <v>42620</v>
      </c>
      <c r="G5929" s="10">
        <f t="shared" ca="1" si="185"/>
        <v>4.8444500000000036E-2</v>
      </c>
    </row>
    <row r="5930" spans="1:7">
      <c r="A5930" s="8">
        <v>34981</v>
      </c>
      <c r="B5930" s="9">
        <v>7.84</v>
      </c>
      <c r="C5930" s="7">
        <f t="shared" si="184"/>
        <v>7.8399999999999997E-2</v>
      </c>
      <c r="D5930" s="91">
        <f ca="1">AVERAGE(C5930:OFFSET(C5930,$I$1-1,0))</f>
        <v>8.45635E-2</v>
      </c>
      <c r="F5930" s="8">
        <v>42621</v>
      </c>
      <c r="G5930" s="10">
        <f t="shared" ca="1" si="185"/>
        <v>4.8377000000000031E-2</v>
      </c>
    </row>
    <row r="5931" spans="1:7">
      <c r="A5931" s="8">
        <v>34978</v>
      </c>
      <c r="B5931" s="9">
        <v>7.84</v>
      </c>
      <c r="C5931" s="7">
        <f t="shared" si="184"/>
        <v>7.8399999999999997E-2</v>
      </c>
      <c r="D5931" s="91">
        <f ca="1">AVERAGE(C5931:OFFSET(C5931,$I$1-1,0))</f>
        <v>8.4629999999999997E-2</v>
      </c>
      <c r="F5931" s="8">
        <v>42622</v>
      </c>
      <c r="G5931" s="10">
        <f t="shared" ca="1" si="185"/>
        <v>4.8314000000000037E-2</v>
      </c>
    </row>
    <row r="5932" spans="1:7">
      <c r="A5932" s="8">
        <v>34977</v>
      </c>
      <c r="B5932" s="9">
        <v>7.85</v>
      </c>
      <c r="C5932" s="7">
        <f t="shared" si="184"/>
        <v>7.85E-2</v>
      </c>
      <c r="D5932" s="91">
        <f ca="1">AVERAGE(C5932:OFFSET(C5932,$I$1-1,0))</f>
        <v>8.469450000000002E-2</v>
      </c>
      <c r="F5932" s="8">
        <v>42625</v>
      </c>
      <c r="G5932" s="10">
        <f t="shared" ca="1" si="185"/>
        <v>4.8251500000000024E-2</v>
      </c>
    </row>
    <row r="5933" spans="1:7">
      <c r="A5933" s="8">
        <v>34976</v>
      </c>
      <c r="B5933" s="9">
        <v>7.88</v>
      </c>
      <c r="C5933" s="7">
        <f t="shared" si="184"/>
        <v>7.8799999999999995E-2</v>
      </c>
      <c r="D5933" s="91">
        <f ca="1">AVERAGE(C5933:OFFSET(C5933,$I$1-1,0))</f>
        <v>8.4758999999999987E-2</v>
      </c>
      <c r="F5933" s="8">
        <v>42626</v>
      </c>
      <c r="G5933" s="10">
        <f t="shared" ca="1" si="185"/>
        <v>4.8193000000000027E-2</v>
      </c>
    </row>
    <row r="5934" spans="1:7">
      <c r="A5934" s="8">
        <v>34975</v>
      </c>
      <c r="B5934" s="9">
        <v>7.89</v>
      </c>
      <c r="C5934" s="7">
        <f t="shared" si="184"/>
        <v>7.8899999999999998E-2</v>
      </c>
      <c r="D5934" s="91">
        <f ca="1">AVERAGE(C5934:OFFSET(C5934,$I$1-1,0))</f>
        <v>8.4822000000000022E-2</v>
      </c>
      <c r="F5934" s="8">
        <v>42627</v>
      </c>
      <c r="G5934" s="10">
        <f t="shared" ca="1" si="185"/>
        <v>4.8133000000000023E-2</v>
      </c>
    </row>
    <row r="5935" spans="1:7">
      <c r="A5935" s="8">
        <v>34974</v>
      </c>
      <c r="B5935" s="9">
        <v>7.9</v>
      </c>
      <c r="C5935" s="7">
        <f t="shared" si="184"/>
        <v>7.9000000000000001E-2</v>
      </c>
      <c r="D5935" s="91">
        <f ca="1">AVERAGE(C5935:OFFSET(C5935,$I$1-1,0))</f>
        <v>8.4884500000000002E-2</v>
      </c>
      <c r="F5935" s="8">
        <v>42628</v>
      </c>
      <c r="G5935" s="10">
        <f t="shared" ca="1" si="185"/>
        <v>4.8076000000000035E-2</v>
      </c>
    </row>
    <row r="5936" spans="1:7">
      <c r="A5936" s="8">
        <v>34971</v>
      </c>
      <c r="B5936" s="9">
        <v>7.9399999999999995</v>
      </c>
      <c r="C5936" s="7">
        <f t="shared" si="184"/>
        <v>7.9399999999999998E-2</v>
      </c>
      <c r="D5936" s="91">
        <f ca="1">AVERAGE(C5936:OFFSET(C5936,$I$1-1,0))</f>
        <v>8.4946999999999995E-2</v>
      </c>
      <c r="F5936" s="8">
        <v>42629</v>
      </c>
      <c r="G5936" s="10">
        <f t="shared" ca="1" si="185"/>
        <v>4.8021000000000036E-2</v>
      </c>
    </row>
    <row r="5937" spans="1:7">
      <c r="A5937" s="8">
        <v>34970</v>
      </c>
      <c r="B5937" s="9">
        <v>8</v>
      </c>
      <c r="C5937" s="7">
        <f t="shared" si="184"/>
        <v>0.08</v>
      </c>
      <c r="D5937" s="91">
        <f ca="1">AVERAGE(C5937:OFFSET(C5937,$I$1-1,0))</f>
        <v>8.5005999999999998E-2</v>
      </c>
      <c r="F5937" s="8">
        <v>42632</v>
      </c>
      <c r="G5937" s="10">
        <f t="shared" ca="1" si="185"/>
        <v>4.7965500000000036E-2</v>
      </c>
    </row>
    <row r="5938" spans="1:7">
      <c r="A5938" s="8">
        <v>34969</v>
      </c>
      <c r="B5938" s="9">
        <v>8.0299999999999994</v>
      </c>
      <c r="C5938" s="7">
        <f t="shared" si="184"/>
        <v>8.0299999999999996E-2</v>
      </c>
      <c r="D5938" s="91">
        <f ca="1">AVERAGE(C5938:OFFSET(C5938,$I$1-1,0))</f>
        <v>8.5063500000000014E-2</v>
      </c>
      <c r="F5938" s="8">
        <v>42633</v>
      </c>
      <c r="G5938" s="10">
        <f t="shared" ca="1" si="185"/>
        <v>4.7901500000000034E-2</v>
      </c>
    </row>
    <row r="5939" spans="1:7">
      <c r="A5939" s="8">
        <v>34968</v>
      </c>
      <c r="B5939" s="9">
        <v>8.02</v>
      </c>
      <c r="C5939" s="7">
        <f t="shared" si="184"/>
        <v>8.0199999999999994E-2</v>
      </c>
      <c r="D5939" s="91">
        <f ca="1">AVERAGE(C5939:OFFSET(C5939,$I$1-1,0))</f>
        <v>8.5122000000000003E-2</v>
      </c>
      <c r="F5939" s="8">
        <v>42634</v>
      </c>
      <c r="G5939" s="10">
        <f t="shared" ca="1" si="185"/>
        <v>4.7840000000000021E-2</v>
      </c>
    </row>
    <row r="5940" spans="1:7">
      <c r="A5940" s="8">
        <v>34967</v>
      </c>
      <c r="B5940" s="9">
        <v>8</v>
      </c>
      <c r="C5940" s="7">
        <f t="shared" si="184"/>
        <v>0.08</v>
      </c>
      <c r="D5940" s="91">
        <f ca="1">AVERAGE(C5940:OFFSET(C5940,$I$1-1,0))</f>
        <v>8.5177499999999989E-2</v>
      </c>
      <c r="F5940" s="8">
        <v>42635</v>
      </c>
      <c r="G5940" s="10">
        <f t="shared" ca="1" si="185"/>
        <v>4.7779000000000023E-2</v>
      </c>
    </row>
    <row r="5941" spans="1:7">
      <c r="A5941" s="8">
        <v>34964</v>
      </c>
      <c r="B5941" s="9">
        <v>8.0299999999999994</v>
      </c>
      <c r="C5941" s="7">
        <f t="shared" si="184"/>
        <v>8.0299999999999996E-2</v>
      </c>
      <c r="D5941" s="91">
        <f ca="1">AVERAGE(C5941:OFFSET(C5941,$I$1-1,0))</f>
        <v>8.5235499999999978E-2</v>
      </c>
      <c r="F5941" s="8">
        <v>42636</v>
      </c>
      <c r="G5941" s="10">
        <f t="shared" ca="1" si="185"/>
        <v>4.7715000000000021E-2</v>
      </c>
    </row>
    <row r="5942" spans="1:7">
      <c r="A5942" s="8">
        <v>34963</v>
      </c>
      <c r="B5942" s="9">
        <v>8</v>
      </c>
      <c r="C5942" s="7">
        <f t="shared" si="184"/>
        <v>0.08</v>
      </c>
      <c r="D5942" s="91">
        <f ca="1">AVERAGE(C5942:OFFSET(C5942,$I$1-1,0))</f>
        <v>8.5292499999999993E-2</v>
      </c>
      <c r="F5942" s="8">
        <v>42639</v>
      </c>
      <c r="G5942" s="10">
        <f t="shared" ca="1" si="185"/>
        <v>4.7652500000000028E-2</v>
      </c>
    </row>
    <row r="5943" spans="1:7">
      <c r="A5943" s="8">
        <v>34962</v>
      </c>
      <c r="B5943" s="9">
        <v>7.98</v>
      </c>
      <c r="C5943" s="7">
        <f t="shared" si="184"/>
        <v>7.980000000000001E-2</v>
      </c>
      <c r="D5943" s="91">
        <f ca="1">AVERAGE(C5943:OFFSET(C5943,$I$1-1,0))</f>
        <v>8.5348499999999994E-2</v>
      </c>
      <c r="F5943" s="8">
        <v>42640</v>
      </c>
      <c r="G5943" s="10">
        <f t="shared" ca="1" si="185"/>
        <v>4.7587000000000025E-2</v>
      </c>
    </row>
    <row r="5944" spans="1:7">
      <c r="A5944" s="8">
        <v>34961</v>
      </c>
      <c r="B5944" s="9">
        <v>7.9399999999999995</v>
      </c>
      <c r="C5944" s="7">
        <f t="shared" si="184"/>
        <v>7.9399999999999998E-2</v>
      </c>
      <c r="D5944" s="91">
        <f ca="1">AVERAGE(C5944:OFFSET(C5944,$I$1-1,0))</f>
        <v>8.5409499999999985E-2</v>
      </c>
      <c r="F5944" s="8">
        <v>42641</v>
      </c>
      <c r="G5944" s="10">
        <f t="shared" ca="1" si="185"/>
        <v>4.7525500000000012E-2</v>
      </c>
    </row>
    <row r="5945" spans="1:7">
      <c r="A5945" s="8">
        <v>34960</v>
      </c>
      <c r="B5945" s="9">
        <v>7.97</v>
      </c>
      <c r="C5945" s="7">
        <f t="shared" si="184"/>
        <v>7.9699999999999993E-2</v>
      </c>
      <c r="D5945" s="91">
        <f ca="1">AVERAGE(C5945:OFFSET(C5945,$I$1-1,0))</f>
        <v>8.5471499999999964E-2</v>
      </c>
      <c r="F5945" s="8">
        <v>42642</v>
      </c>
      <c r="G5945" s="10">
        <f t="shared" ca="1" si="185"/>
        <v>4.7458500000000008E-2</v>
      </c>
    </row>
    <row r="5946" spans="1:7">
      <c r="A5946" s="8">
        <v>34957</v>
      </c>
      <c r="B5946" s="9">
        <v>7.92</v>
      </c>
      <c r="C5946" s="7">
        <f t="shared" si="184"/>
        <v>7.9199999999999993E-2</v>
      </c>
      <c r="D5946" s="91">
        <f ca="1">AVERAGE(C5946:OFFSET(C5946,$I$1-1,0))</f>
        <v>8.5536499999999974E-2</v>
      </c>
      <c r="F5946" s="8">
        <v>42643</v>
      </c>
      <c r="G5946" s="10">
        <f t="shared" ca="1" si="185"/>
        <v>4.7393000000000012E-2</v>
      </c>
    </row>
    <row r="5947" spans="1:7">
      <c r="A5947" s="8">
        <v>34956</v>
      </c>
      <c r="B5947" s="9">
        <v>7.91</v>
      </c>
      <c r="C5947" s="7">
        <f t="shared" si="184"/>
        <v>7.9100000000000004E-2</v>
      </c>
      <c r="D5947" s="91">
        <f ca="1">AVERAGE(C5947:OFFSET(C5947,$I$1-1,0))</f>
        <v>8.5602999999999985E-2</v>
      </c>
      <c r="F5947" s="8">
        <v>42646</v>
      </c>
      <c r="G5947" s="10">
        <f t="shared" ca="1" si="185"/>
        <v>4.7326000000000014E-2</v>
      </c>
    </row>
    <row r="5948" spans="1:7">
      <c r="A5948" s="8">
        <v>34955</v>
      </c>
      <c r="B5948" s="9">
        <v>7.96</v>
      </c>
      <c r="C5948" s="7">
        <f t="shared" si="184"/>
        <v>7.9600000000000004E-2</v>
      </c>
      <c r="D5948" s="91">
        <f ca="1">AVERAGE(C5948:OFFSET(C5948,$I$1-1,0))</f>
        <v>8.5672499999999999E-2</v>
      </c>
      <c r="F5948" s="8">
        <v>42647</v>
      </c>
      <c r="G5948" s="10">
        <f t="shared" ca="1" si="185"/>
        <v>4.7265500000000016E-2</v>
      </c>
    </row>
    <row r="5949" spans="1:7">
      <c r="A5949" s="8">
        <v>34954</v>
      </c>
      <c r="B5949" s="9">
        <v>7.96</v>
      </c>
      <c r="C5949" s="7">
        <f t="shared" si="184"/>
        <v>7.9600000000000004E-2</v>
      </c>
      <c r="D5949" s="91">
        <f ca="1">AVERAGE(C5949:OFFSET(C5949,$I$1-1,0))</f>
        <v>8.5736999999999994E-2</v>
      </c>
      <c r="F5949" s="8">
        <v>42648</v>
      </c>
      <c r="G5949" s="10">
        <f t="shared" ca="1" si="185"/>
        <v>4.7205500000000004E-2</v>
      </c>
    </row>
    <row r="5950" spans="1:7">
      <c r="A5950" s="8">
        <v>34953</v>
      </c>
      <c r="B5950" s="9">
        <v>8</v>
      </c>
      <c r="C5950" s="7">
        <f t="shared" si="184"/>
        <v>0.08</v>
      </c>
      <c r="D5950" s="91">
        <f ca="1">AVERAGE(C5950:OFFSET(C5950,$I$1-1,0))</f>
        <v>8.5800000000000001E-2</v>
      </c>
      <c r="F5950" s="8">
        <v>42649</v>
      </c>
      <c r="G5950" s="10">
        <f t="shared" ca="1" si="185"/>
        <v>4.7144000000000005E-2</v>
      </c>
    </row>
    <row r="5951" spans="1:7">
      <c r="A5951" s="8">
        <v>34950</v>
      </c>
      <c r="B5951" s="9">
        <v>8.02</v>
      </c>
      <c r="C5951" s="7">
        <f t="shared" si="184"/>
        <v>8.0199999999999994E-2</v>
      </c>
      <c r="D5951" s="91">
        <f ca="1">AVERAGE(C5951:OFFSET(C5951,$I$1-1,0))</f>
        <v>8.5860499999999979E-2</v>
      </c>
      <c r="F5951" s="8">
        <v>42650</v>
      </c>
      <c r="G5951" s="10">
        <f t="shared" ca="1" si="185"/>
        <v>4.7081000000000012E-2</v>
      </c>
    </row>
    <row r="5952" spans="1:7">
      <c r="A5952" s="8">
        <v>34949</v>
      </c>
      <c r="B5952" s="9">
        <v>8</v>
      </c>
      <c r="C5952" s="7">
        <f t="shared" si="184"/>
        <v>0.08</v>
      </c>
      <c r="D5952" s="91">
        <f ca="1">AVERAGE(C5952:OFFSET(C5952,$I$1-1,0))</f>
        <v>8.592749999999999E-2</v>
      </c>
      <c r="F5952" s="8">
        <v>42654</v>
      </c>
      <c r="G5952" s="10">
        <f t="shared" ca="1" si="185"/>
        <v>4.7017999999999997E-2</v>
      </c>
    </row>
    <row r="5953" spans="1:7">
      <c r="A5953" s="8">
        <v>34948</v>
      </c>
      <c r="B5953" s="9">
        <v>7.99</v>
      </c>
      <c r="C5953" s="7">
        <f t="shared" si="184"/>
        <v>7.9899999999999999E-2</v>
      </c>
      <c r="D5953" s="91">
        <f ca="1">AVERAGE(C5953:OFFSET(C5953,$I$1-1,0))</f>
        <v>8.5997500000000004E-2</v>
      </c>
      <c r="F5953" s="8">
        <v>42655</v>
      </c>
      <c r="G5953" s="10">
        <f t="shared" ca="1" si="185"/>
        <v>4.69585E-2</v>
      </c>
    </row>
    <row r="5954" spans="1:7">
      <c r="A5954" s="8">
        <v>34947</v>
      </c>
      <c r="B5954" s="9">
        <v>7.98</v>
      </c>
      <c r="C5954" s="7">
        <f t="shared" si="184"/>
        <v>7.980000000000001E-2</v>
      </c>
      <c r="D5954" s="91">
        <f ca="1">AVERAGE(C5954:OFFSET(C5954,$I$1-1,0))</f>
        <v>8.6068000000000019E-2</v>
      </c>
      <c r="F5954" s="8">
        <v>42656</v>
      </c>
      <c r="G5954" s="10">
        <f t="shared" ca="1" si="185"/>
        <v>4.6897999999999981E-2</v>
      </c>
    </row>
    <row r="5955" spans="1:7">
      <c r="A5955" s="8">
        <v>34943</v>
      </c>
      <c r="B5955" s="9">
        <v>8.02</v>
      </c>
      <c r="C5955" s="7">
        <f t="shared" si="184"/>
        <v>8.0199999999999994E-2</v>
      </c>
      <c r="D5955" s="91">
        <f ca="1">AVERAGE(C5955:OFFSET(C5955,$I$1-1,0))</f>
        <v>8.6140500000000009E-2</v>
      </c>
      <c r="F5955" s="8">
        <v>42657</v>
      </c>
      <c r="G5955" s="10">
        <f t="shared" ca="1" si="185"/>
        <v>4.6836999999999983E-2</v>
      </c>
    </row>
    <row r="5956" spans="1:7">
      <c r="A5956" s="8">
        <v>34942</v>
      </c>
      <c r="B5956" s="9">
        <v>8.06</v>
      </c>
      <c r="C5956" s="7">
        <f t="shared" si="184"/>
        <v>8.0600000000000005E-2</v>
      </c>
      <c r="D5956" s="91">
        <f ca="1">AVERAGE(C5956:OFFSET(C5956,$I$1-1,0))</f>
        <v>8.6207499999999992E-2</v>
      </c>
      <c r="F5956" s="8">
        <v>42660</v>
      </c>
      <c r="G5956" s="10">
        <f t="shared" ca="1" si="185"/>
        <v>4.6774499999999983E-2</v>
      </c>
    </row>
    <row r="5957" spans="1:7">
      <c r="A5957" s="8">
        <v>34941</v>
      </c>
      <c r="B5957" s="9">
        <v>8.11</v>
      </c>
      <c r="C5957" s="7">
        <f t="shared" si="184"/>
        <v>8.1099999999999992E-2</v>
      </c>
      <c r="D5957" s="91">
        <f ca="1">AVERAGE(C5957:OFFSET(C5957,$I$1-1,0))</f>
        <v>8.6269500000000013E-2</v>
      </c>
      <c r="F5957" s="8">
        <v>42661</v>
      </c>
      <c r="G5957" s="10">
        <f t="shared" ca="1" si="185"/>
        <v>4.6712999999999977E-2</v>
      </c>
    </row>
    <row r="5958" spans="1:7">
      <c r="A5958" s="8">
        <v>34940</v>
      </c>
      <c r="B5958" s="9">
        <v>8.1300000000000008</v>
      </c>
      <c r="C5958" s="7">
        <f t="shared" ref="C5958:C6021" si="186">B5958/100</f>
        <v>8.1300000000000011E-2</v>
      </c>
      <c r="D5958" s="91">
        <f ca="1">AVERAGE(C5958:OFFSET(C5958,$I$1-1,0))</f>
        <v>8.633250000000002E-2</v>
      </c>
      <c r="F5958" s="8">
        <v>42662</v>
      </c>
      <c r="G5958" s="10">
        <f t="shared" ca="1" si="185"/>
        <v>4.6652999999999972E-2</v>
      </c>
    </row>
    <row r="5959" spans="1:7">
      <c r="A5959" s="8">
        <v>34939</v>
      </c>
      <c r="B5959" s="9">
        <v>8.1199999999999992</v>
      </c>
      <c r="C5959" s="7">
        <f t="shared" si="186"/>
        <v>8.1199999999999994E-2</v>
      </c>
      <c r="D5959" s="91">
        <f ca="1">AVERAGE(C5959:OFFSET(C5959,$I$1-1,0))</f>
        <v>8.6396500000000015E-2</v>
      </c>
      <c r="F5959" s="8">
        <v>42663</v>
      </c>
      <c r="G5959" s="10">
        <f t="shared" ref="G5959:G6022" ca="1" si="187">VLOOKUP(F5959,$A$6:$D$6628,4,FALSE)</f>
        <v>4.6589499999999971E-2</v>
      </c>
    </row>
    <row r="5960" spans="1:7">
      <c r="A5960" s="8">
        <v>34936</v>
      </c>
      <c r="B5960" s="9">
        <v>8.18</v>
      </c>
      <c r="C5960" s="7">
        <f t="shared" si="186"/>
        <v>8.1799999999999998E-2</v>
      </c>
      <c r="D5960" s="91">
        <f ca="1">AVERAGE(C5960:OFFSET(C5960,$I$1-1,0))</f>
        <v>8.6458500000000008E-2</v>
      </c>
      <c r="F5960" s="8">
        <v>42664</v>
      </c>
      <c r="G5960" s="10">
        <f t="shared" ca="1" si="187"/>
        <v>4.6528499999999973E-2</v>
      </c>
    </row>
    <row r="5961" spans="1:7">
      <c r="A5961" s="8">
        <v>34935</v>
      </c>
      <c r="B5961" s="9">
        <v>8.23</v>
      </c>
      <c r="C5961" s="7">
        <f t="shared" si="186"/>
        <v>8.2299999999999998E-2</v>
      </c>
      <c r="D5961" s="91">
        <f ca="1">AVERAGE(C5961:OFFSET(C5961,$I$1-1,0))</f>
        <v>8.6520000000000014E-2</v>
      </c>
      <c r="F5961" s="8">
        <v>42667</v>
      </c>
      <c r="G5961" s="10">
        <f t="shared" ca="1" si="187"/>
        <v>4.6468499999999982E-2</v>
      </c>
    </row>
    <row r="5962" spans="1:7">
      <c r="A5962" s="8">
        <v>34934</v>
      </c>
      <c r="B5962" s="9">
        <v>8.3000000000000007</v>
      </c>
      <c r="C5962" s="7">
        <f t="shared" si="186"/>
        <v>8.3000000000000004E-2</v>
      </c>
      <c r="D5962" s="91">
        <f ca="1">AVERAGE(C5962:OFFSET(C5962,$I$1-1,0))</f>
        <v>8.6581000000000005E-2</v>
      </c>
      <c r="F5962" s="8">
        <v>42668</v>
      </c>
      <c r="G5962" s="10">
        <f t="shared" ca="1" si="187"/>
        <v>4.640749999999999E-2</v>
      </c>
    </row>
    <row r="5963" spans="1:7">
      <c r="A5963" s="8">
        <v>34933</v>
      </c>
      <c r="B5963" s="9">
        <v>8.27</v>
      </c>
      <c r="C5963" s="7">
        <f t="shared" si="186"/>
        <v>8.2699999999999996E-2</v>
      </c>
      <c r="D5963" s="91">
        <f ca="1">AVERAGE(C5963:OFFSET(C5963,$I$1-1,0))</f>
        <v>8.6637000000000006E-2</v>
      </c>
      <c r="F5963" s="8">
        <v>42669</v>
      </c>
      <c r="G5963" s="10">
        <f t="shared" ca="1" si="187"/>
        <v>4.6347499999999979E-2</v>
      </c>
    </row>
    <row r="5964" spans="1:7">
      <c r="A5964" s="8">
        <v>34932</v>
      </c>
      <c r="B5964" s="9">
        <v>8.25</v>
      </c>
      <c r="C5964" s="7">
        <f t="shared" si="186"/>
        <v>8.2500000000000004E-2</v>
      </c>
      <c r="D5964" s="91">
        <f ca="1">AVERAGE(C5964:OFFSET(C5964,$I$1-1,0))</f>
        <v>8.669300000000002E-2</v>
      </c>
      <c r="F5964" s="8">
        <v>42670</v>
      </c>
      <c r="G5964" s="10">
        <f t="shared" ca="1" si="187"/>
        <v>4.629299999999998E-2</v>
      </c>
    </row>
    <row r="5965" spans="1:7">
      <c r="A5965" s="8">
        <v>34929</v>
      </c>
      <c r="B5965" s="9">
        <v>8.2899999999999991</v>
      </c>
      <c r="C5965" s="7">
        <f t="shared" si="186"/>
        <v>8.2899999999999988E-2</v>
      </c>
      <c r="D5965" s="91">
        <f ca="1">AVERAGE(C5965:OFFSET(C5965,$I$1-1,0))</f>
        <v>8.6748000000000006E-2</v>
      </c>
      <c r="F5965" s="8">
        <v>42671</v>
      </c>
      <c r="G5965" s="10">
        <f t="shared" ca="1" si="187"/>
        <v>4.6241499999999977E-2</v>
      </c>
    </row>
    <row r="5966" spans="1:7">
      <c r="A5966" s="8">
        <v>34928</v>
      </c>
      <c r="B5966" s="9">
        <v>8.2899999999999991</v>
      </c>
      <c r="C5966" s="7">
        <f t="shared" si="186"/>
        <v>8.2899999999999988E-2</v>
      </c>
      <c r="D5966" s="91">
        <f ca="1">AVERAGE(C5966:OFFSET(C5966,$I$1-1,0))</f>
        <v>8.6800500000000017E-2</v>
      </c>
      <c r="F5966" s="8">
        <v>42674</v>
      </c>
      <c r="G5966" s="10">
        <f t="shared" ca="1" si="187"/>
        <v>4.6183999999999968E-2</v>
      </c>
    </row>
    <row r="5967" spans="1:7">
      <c r="A5967" s="8">
        <v>34927</v>
      </c>
      <c r="B5967" s="9">
        <v>8.27</v>
      </c>
      <c r="C5967" s="7">
        <f t="shared" si="186"/>
        <v>8.2699999999999996E-2</v>
      </c>
      <c r="D5967" s="91">
        <f ca="1">AVERAGE(C5967:OFFSET(C5967,$I$1-1,0))</f>
        <v>8.6848500000000023E-2</v>
      </c>
      <c r="F5967" s="8">
        <v>42675</v>
      </c>
      <c r="G5967" s="10">
        <f t="shared" ca="1" si="187"/>
        <v>4.612999999999997E-2</v>
      </c>
    </row>
    <row r="5968" spans="1:7">
      <c r="A5968" s="8">
        <v>34926</v>
      </c>
      <c r="B5968" s="9">
        <v>8.3000000000000007</v>
      </c>
      <c r="C5968" s="7">
        <f t="shared" si="186"/>
        <v>8.3000000000000004E-2</v>
      </c>
      <c r="D5968" s="91">
        <f ca="1">AVERAGE(C5968:OFFSET(C5968,$I$1-1,0))</f>
        <v>8.6897500000000016E-2</v>
      </c>
      <c r="F5968" s="8">
        <v>42676</v>
      </c>
      <c r="G5968" s="10">
        <f t="shared" ca="1" si="187"/>
        <v>4.6075999999999971E-2</v>
      </c>
    </row>
    <row r="5969" spans="1:7">
      <c r="A5969" s="8">
        <v>34925</v>
      </c>
      <c r="B5969" s="9">
        <v>8.34</v>
      </c>
      <c r="C5969" s="7">
        <f t="shared" si="186"/>
        <v>8.3400000000000002E-2</v>
      </c>
      <c r="D5969" s="91">
        <f ca="1">AVERAGE(C5969:OFFSET(C5969,$I$1-1,0))</f>
        <v>8.6948999999999999E-2</v>
      </c>
      <c r="F5969" s="8">
        <v>42677</v>
      </c>
      <c r="G5969" s="10">
        <f t="shared" ca="1" si="187"/>
        <v>4.6025999999999963E-2</v>
      </c>
    </row>
    <row r="5970" spans="1:7">
      <c r="A5970" s="8">
        <v>34922</v>
      </c>
      <c r="B5970" s="9">
        <v>8.34</v>
      </c>
      <c r="C5970" s="7">
        <f t="shared" si="186"/>
        <v>8.3400000000000002E-2</v>
      </c>
      <c r="D5970" s="91">
        <f ca="1">AVERAGE(C5970:OFFSET(C5970,$I$1-1,0))</f>
        <v>8.6999500000000007E-2</v>
      </c>
      <c r="F5970" s="8">
        <v>42678</v>
      </c>
      <c r="G5970" s="10">
        <f t="shared" ca="1" si="187"/>
        <v>4.5971499999999964E-2</v>
      </c>
    </row>
    <row r="5971" spans="1:7">
      <c r="A5971" s="8">
        <v>34921</v>
      </c>
      <c r="B5971" s="9">
        <v>8.2799999999999994</v>
      </c>
      <c r="C5971" s="7">
        <f t="shared" si="186"/>
        <v>8.2799999999999999E-2</v>
      </c>
      <c r="D5971" s="91">
        <f ca="1">AVERAGE(C5971:OFFSET(C5971,$I$1-1,0))</f>
        <v>8.7050000000000002E-2</v>
      </c>
      <c r="F5971" s="8">
        <v>42681</v>
      </c>
      <c r="G5971" s="10">
        <f t="shared" ca="1" si="187"/>
        <v>4.5916499999999978E-2</v>
      </c>
    </row>
    <row r="5972" spans="1:7">
      <c r="A5972" s="8">
        <v>34920</v>
      </c>
      <c r="B5972" s="9">
        <v>8.25</v>
      </c>
      <c r="C5972" s="7">
        <f t="shared" si="186"/>
        <v>8.2500000000000004E-2</v>
      </c>
      <c r="D5972" s="91">
        <f ca="1">AVERAGE(C5972:OFFSET(C5972,$I$1-1,0))</f>
        <v>8.7102499999999999E-2</v>
      </c>
      <c r="F5972" s="8">
        <v>42682</v>
      </c>
      <c r="G5972" s="10">
        <f t="shared" ca="1" si="187"/>
        <v>4.5863499999999967E-2</v>
      </c>
    </row>
    <row r="5973" spans="1:7">
      <c r="A5973" s="8">
        <v>34919</v>
      </c>
      <c r="B5973" s="9">
        <v>8.2200000000000006</v>
      </c>
      <c r="C5973" s="7">
        <f t="shared" si="186"/>
        <v>8.2200000000000009E-2</v>
      </c>
      <c r="D5973" s="91">
        <f ca="1">AVERAGE(C5973:OFFSET(C5973,$I$1-1,0))</f>
        <v>8.7154000000000009E-2</v>
      </c>
      <c r="F5973" s="8">
        <v>42683</v>
      </c>
      <c r="G5973" s="10">
        <f t="shared" ca="1" si="187"/>
        <v>4.5822499999999967E-2</v>
      </c>
    </row>
    <row r="5974" spans="1:7">
      <c r="A5974" s="8">
        <v>34918</v>
      </c>
      <c r="B5974" s="9">
        <v>8.2200000000000006</v>
      </c>
      <c r="C5974" s="7">
        <f t="shared" si="186"/>
        <v>8.2200000000000009E-2</v>
      </c>
      <c r="D5974" s="91">
        <f ca="1">AVERAGE(C5974:OFFSET(C5974,$I$1-1,0))</f>
        <v>8.7207000000000007E-2</v>
      </c>
      <c r="F5974" s="8">
        <v>42684</v>
      </c>
      <c r="G5974" s="10">
        <f t="shared" ca="1" si="187"/>
        <v>4.578349999999997E-2</v>
      </c>
    </row>
    <row r="5975" spans="1:7">
      <c r="A5975" s="8">
        <v>34915</v>
      </c>
      <c r="B5975" s="9">
        <v>8.24</v>
      </c>
      <c r="C5975" s="7">
        <f t="shared" si="186"/>
        <v>8.2400000000000001E-2</v>
      </c>
      <c r="D5975" s="91">
        <f ca="1">AVERAGE(C5975:OFFSET(C5975,$I$1-1,0))</f>
        <v>8.7255500000000014E-2</v>
      </c>
      <c r="F5975" s="8">
        <v>42688</v>
      </c>
      <c r="G5975" s="10">
        <f t="shared" ca="1" si="187"/>
        <v>4.5747999999999962E-2</v>
      </c>
    </row>
    <row r="5976" spans="1:7">
      <c r="A5976" s="8">
        <v>34914</v>
      </c>
      <c r="B5976" s="9">
        <v>8.26</v>
      </c>
      <c r="C5976" s="7">
        <f t="shared" si="186"/>
        <v>8.2599999999999993E-2</v>
      </c>
      <c r="D5976" s="91">
        <f ca="1">AVERAGE(C5976:OFFSET(C5976,$I$1-1,0))</f>
        <v>8.7301500000000018E-2</v>
      </c>
      <c r="F5976" s="8">
        <v>42689</v>
      </c>
      <c r="G5976" s="10">
        <f t="shared" ca="1" si="187"/>
        <v>4.5716499999999965E-2</v>
      </c>
    </row>
    <row r="5977" spans="1:7">
      <c r="A5977" s="8">
        <v>34913</v>
      </c>
      <c r="B5977" s="9">
        <v>8.1999999999999993</v>
      </c>
      <c r="C5977" s="7">
        <f t="shared" si="186"/>
        <v>8.199999999999999E-2</v>
      </c>
      <c r="D5977" s="91">
        <f ca="1">AVERAGE(C5977:OFFSET(C5977,$I$1-1,0))</f>
        <v>8.7346500000000021E-2</v>
      </c>
      <c r="F5977" s="8">
        <v>42690</v>
      </c>
      <c r="G5977" s="10">
        <f t="shared" ca="1" si="187"/>
        <v>4.5679999999999978E-2</v>
      </c>
    </row>
    <row r="5978" spans="1:7">
      <c r="A5978" s="8">
        <v>34912</v>
      </c>
      <c r="B5978" s="9">
        <v>8.27</v>
      </c>
      <c r="C5978" s="7">
        <f t="shared" si="186"/>
        <v>8.2699999999999996E-2</v>
      </c>
      <c r="D5978" s="91">
        <f ca="1">AVERAGE(C5978:OFFSET(C5978,$I$1-1,0))</f>
        <v>8.7393500000000013E-2</v>
      </c>
      <c r="F5978" s="8">
        <v>42691</v>
      </c>
      <c r="G5978" s="10">
        <f t="shared" ca="1" si="187"/>
        <v>4.5651999999999963E-2</v>
      </c>
    </row>
    <row r="5979" spans="1:7">
      <c r="A5979" s="8">
        <v>34911</v>
      </c>
      <c r="B5979" s="9">
        <v>8.2100000000000009</v>
      </c>
      <c r="C5979" s="7">
        <f t="shared" si="186"/>
        <v>8.2100000000000006E-2</v>
      </c>
      <c r="D5979" s="91">
        <f ca="1">AVERAGE(C5979:OFFSET(C5979,$I$1-1,0))</f>
        <v>8.7437000000000001E-2</v>
      </c>
      <c r="F5979" s="8">
        <v>42692</v>
      </c>
      <c r="G5979" s="10">
        <f t="shared" ca="1" si="187"/>
        <v>4.562349999999997E-2</v>
      </c>
    </row>
    <row r="5980" spans="1:7">
      <c r="A5980" s="8">
        <v>34908</v>
      </c>
      <c r="B5980" s="9">
        <v>8.24</v>
      </c>
      <c r="C5980" s="7">
        <f t="shared" si="186"/>
        <v>8.2400000000000001E-2</v>
      </c>
      <c r="D5980" s="91">
        <f ca="1">AVERAGE(C5980:OFFSET(C5980,$I$1-1,0))</f>
        <v>8.7486499999999995E-2</v>
      </c>
      <c r="F5980" s="8">
        <v>42695</v>
      </c>
      <c r="G5980" s="10">
        <f t="shared" ca="1" si="187"/>
        <v>4.5594499999999975E-2</v>
      </c>
    </row>
    <row r="5981" spans="1:7">
      <c r="A5981" s="8">
        <v>34907</v>
      </c>
      <c r="B5981" s="9">
        <v>8.19</v>
      </c>
      <c r="C5981" s="7">
        <f t="shared" si="186"/>
        <v>8.1900000000000001E-2</v>
      </c>
      <c r="D5981" s="91">
        <f ca="1">AVERAGE(C5981:OFFSET(C5981,$I$1-1,0))</f>
        <v>8.7537500000000004E-2</v>
      </c>
      <c r="F5981" s="8">
        <v>42696</v>
      </c>
      <c r="G5981" s="10">
        <f t="shared" ca="1" si="187"/>
        <v>4.5566499999999968E-2</v>
      </c>
    </row>
    <row r="5982" spans="1:7">
      <c r="A5982" s="8">
        <v>34906</v>
      </c>
      <c r="B5982" s="9">
        <v>8.2200000000000006</v>
      </c>
      <c r="C5982" s="7">
        <f t="shared" si="186"/>
        <v>8.2200000000000009E-2</v>
      </c>
      <c r="D5982" s="91">
        <f ca="1">AVERAGE(C5982:OFFSET(C5982,$I$1-1,0))</f>
        <v>8.7591000000000016E-2</v>
      </c>
      <c r="F5982" s="8">
        <v>42699</v>
      </c>
      <c r="G5982" s="10">
        <f t="shared" ca="1" si="187"/>
        <v>4.5544999999999974E-2</v>
      </c>
    </row>
    <row r="5983" spans="1:7">
      <c r="A5983" s="8">
        <v>34905</v>
      </c>
      <c r="B5983" s="9">
        <v>8.1999999999999993</v>
      </c>
      <c r="C5983" s="7">
        <f t="shared" si="186"/>
        <v>8.199999999999999E-2</v>
      </c>
      <c r="D5983" s="91">
        <f ca="1">AVERAGE(C5983:OFFSET(C5983,$I$1-1,0))</f>
        <v>8.7643000000000026E-2</v>
      </c>
      <c r="F5983" s="8">
        <v>42702</v>
      </c>
      <c r="G5983" s="10">
        <f t="shared" ca="1" si="187"/>
        <v>4.5520999999999978E-2</v>
      </c>
    </row>
    <row r="5984" spans="1:7">
      <c r="A5984" s="8">
        <v>34904</v>
      </c>
      <c r="B5984" s="9">
        <v>8.27</v>
      </c>
      <c r="C5984" s="7">
        <f t="shared" si="186"/>
        <v>8.2699999999999996E-2</v>
      </c>
      <c r="D5984" s="91">
        <f ca="1">AVERAGE(C5984:OFFSET(C5984,$I$1-1,0))</f>
        <v>8.7697500000000025E-2</v>
      </c>
      <c r="F5984" s="8">
        <v>42703</v>
      </c>
      <c r="G5984" s="10">
        <f t="shared" ca="1" si="187"/>
        <v>4.5495999999999981E-2</v>
      </c>
    </row>
    <row r="5985" spans="1:7">
      <c r="A5985" s="8">
        <v>34901</v>
      </c>
      <c r="B5985" s="9">
        <v>8.32</v>
      </c>
      <c r="C5985" s="7">
        <f t="shared" si="186"/>
        <v>8.3199999999999996E-2</v>
      </c>
      <c r="D5985" s="91">
        <f ca="1">AVERAGE(C5985:OFFSET(C5985,$I$1-1,0))</f>
        <v>8.7748500000000007E-2</v>
      </c>
      <c r="F5985" s="8">
        <v>42704</v>
      </c>
      <c r="G5985" s="10">
        <f t="shared" ca="1" si="187"/>
        <v>4.5475499999999981E-2</v>
      </c>
    </row>
    <row r="5986" spans="1:7">
      <c r="A5986" s="8">
        <v>34900</v>
      </c>
      <c r="B5986" s="9">
        <v>8.26</v>
      </c>
      <c r="C5986" s="7">
        <f t="shared" si="186"/>
        <v>8.2599999999999993E-2</v>
      </c>
      <c r="D5986" s="91">
        <f ca="1">AVERAGE(C5986:OFFSET(C5986,$I$1-1,0))</f>
        <v>8.779300000000001E-2</v>
      </c>
      <c r="F5986" s="8">
        <v>42705</v>
      </c>
      <c r="G5986" s="10">
        <f t="shared" ca="1" si="187"/>
        <v>4.5453999999999981E-2</v>
      </c>
    </row>
    <row r="5987" spans="1:7">
      <c r="A5987" s="8">
        <v>34899</v>
      </c>
      <c r="B5987" s="9">
        <v>8.25</v>
      </c>
      <c r="C5987" s="7">
        <f t="shared" si="186"/>
        <v>8.2500000000000004E-2</v>
      </c>
      <c r="D5987" s="91">
        <f ca="1">AVERAGE(C5987:OFFSET(C5987,$I$1-1,0))</f>
        <v>8.7841000000000002E-2</v>
      </c>
      <c r="F5987" s="8">
        <v>42706</v>
      </c>
      <c r="G5987" s="10">
        <f t="shared" ca="1" si="187"/>
        <v>4.5428999999999983E-2</v>
      </c>
    </row>
    <row r="5988" spans="1:7">
      <c r="A5988" s="8">
        <v>34898</v>
      </c>
      <c r="B5988" s="9">
        <v>8.1</v>
      </c>
      <c r="C5988" s="7">
        <f t="shared" si="186"/>
        <v>8.1000000000000003E-2</v>
      </c>
      <c r="D5988" s="91">
        <f ca="1">AVERAGE(C5988:OFFSET(C5988,$I$1-1,0))</f>
        <v>8.7887000000000007E-2</v>
      </c>
      <c r="F5988" s="8">
        <v>42709</v>
      </c>
      <c r="G5988" s="10">
        <f t="shared" ca="1" si="187"/>
        <v>4.5399999999999989E-2</v>
      </c>
    </row>
    <row r="5989" spans="1:7">
      <c r="A5989" s="8">
        <v>34897</v>
      </c>
      <c r="B5989" s="9">
        <v>8.06</v>
      </c>
      <c r="C5989" s="7">
        <f t="shared" si="186"/>
        <v>8.0600000000000005E-2</v>
      </c>
      <c r="D5989" s="91">
        <f ca="1">AVERAGE(C5989:OFFSET(C5989,$I$1-1,0))</f>
        <v>8.794200000000002E-2</v>
      </c>
      <c r="F5989" s="8">
        <v>42710</v>
      </c>
      <c r="G5989" s="10">
        <f t="shared" ca="1" si="187"/>
        <v>4.5374999999999985E-2</v>
      </c>
    </row>
    <row r="5990" spans="1:7">
      <c r="A5990" s="8">
        <v>34894</v>
      </c>
      <c r="B5990" s="9">
        <v>8</v>
      </c>
      <c r="C5990" s="7">
        <f t="shared" si="186"/>
        <v>0.08</v>
      </c>
      <c r="D5990" s="91">
        <f ca="1">AVERAGE(C5990:OFFSET(C5990,$I$1-1,0))</f>
        <v>8.7998999999999994E-2</v>
      </c>
      <c r="F5990" s="8">
        <v>42711</v>
      </c>
      <c r="G5990" s="10">
        <f t="shared" ca="1" si="187"/>
        <v>4.5348999999999987E-2</v>
      </c>
    </row>
    <row r="5991" spans="1:7">
      <c r="A5991" s="8">
        <v>34893</v>
      </c>
      <c r="B5991" s="9">
        <v>7.96</v>
      </c>
      <c r="C5991" s="7">
        <f t="shared" si="186"/>
        <v>7.9600000000000004E-2</v>
      </c>
      <c r="D5991" s="91">
        <f ca="1">AVERAGE(C5991:OFFSET(C5991,$I$1-1,0))</f>
        <v>8.8054500000000008E-2</v>
      </c>
      <c r="F5991" s="8">
        <v>42712</v>
      </c>
      <c r="G5991" s="10">
        <f t="shared" ca="1" si="187"/>
        <v>4.532499999999999E-2</v>
      </c>
    </row>
    <row r="5992" spans="1:7">
      <c r="A5992" s="8">
        <v>34892</v>
      </c>
      <c r="B5992" s="9">
        <v>7.97</v>
      </c>
      <c r="C5992" s="7">
        <f t="shared" si="186"/>
        <v>7.9699999999999993E-2</v>
      </c>
      <c r="D5992" s="91">
        <f ca="1">AVERAGE(C5992:OFFSET(C5992,$I$1-1,0))</f>
        <v>8.8109000000000007E-2</v>
      </c>
      <c r="F5992" s="8">
        <v>42713</v>
      </c>
      <c r="G5992" s="10">
        <f t="shared" ca="1" si="187"/>
        <v>4.5305499999999992E-2</v>
      </c>
    </row>
    <row r="5993" spans="1:7">
      <c r="A5993" s="8">
        <v>34891</v>
      </c>
      <c r="B5993" s="9">
        <v>7.96</v>
      </c>
      <c r="C5993" s="7">
        <f t="shared" si="186"/>
        <v>7.9600000000000004E-2</v>
      </c>
      <c r="D5993" s="91">
        <f ca="1">AVERAGE(C5993:OFFSET(C5993,$I$1-1,0))</f>
        <v>8.8163000000000019E-2</v>
      </c>
      <c r="F5993" s="8">
        <v>42716</v>
      </c>
      <c r="G5993" s="10">
        <f t="shared" ca="1" si="187"/>
        <v>4.5286999999999987E-2</v>
      </c>
    </row>
    <row r="5994" spans="1:7">
      <c r="A5994" s="8">
        <v>34890</v>
      </c>
      <c r="B5994" s="9">
        <v>7.92</v>
      </c>
      <c r="C5994" s="7">
        <f t="shared" si="186"/>
        <v>7.9199999999999993E-2</v>
      </c>
      <c r="D5994" s="91">
        <f ca="1">AVERAGE(C5994:OFFSET(C5994,$I$1-1,0))</f>
        <v>8.8216500000000003E-2</v>
      </c>
      <c r="F5994" s="8">
        <v>42717</v>
      </c>
      <c r="G5994" s="10">
        <f t="shared" ca="1" si="187"/>
        <v>4.5268999999999983E-2</v>
      </c>
    </row>
    <row r="5995" spans="1:7">
      <c r="A5995" s="8">
        <v>34887</v>
      </c>
      <c r="B5995" s="9">
        <v>7.92</v>
      </c>
      <c r="C5995" s="7">
        <f t="shared" si="186"/>
        <v>7.9199999999999993E-2</v>
      </c>
      <c r="D5995" s="91">
        <f ca="1">AVERAGE(C5995:OFFSET(C5995,$I$1-1,0))</f>
        <v>8.827249999999999E-2</v>
      </c>
      <c r="F5995" s="8">
        <v>42718</v>
      </c>
      <c r="G5995" s="10">
        <f t="shared" ca="1" si="187"/>
        <v>4.5247999999999983E-2</v>
      </c>
    </row>
    <row r="5996" spans="1:7">
      <c r="A5996" s="8">
        <v>34886</v>
      </c>
      <c r="B5996" s="9">
        <v>7.93</v>
      </c>
      <c r="C5996" s="7">
        <f t="shared" si="186"/>
        <v>7.9299999999999995E-2</v>
      </c>
      <c r="D5996" s="91">
        <f ca="1">AVERAGE(C5996:OFFSET(C5996,$I$1-1,0))</f>
        <v>8.832799999999999E-2</v>
      </c>
      <c r="F5996" s="8">
        <v>42719</v>
      </c>
      <c r="G5996" s="10">
        <f t="shared" ca="1" si="187"/>
        <v>4.5226999999999976E-2</v>
      </c>
    </row>
    <row r="5997" spans="1:7">
      <c r="A5997" s="8">
        <v>34885</v>
      </c>
      <c r="B5997" s="9">
        <v>8.0299999999999994</v>
      </c>
      <c r="C5997" s="7">
        <f t="shared" si="186"/>
        <v>8.0299999999999996E-2</v>
      </c>
      <c r="D5997" s="91">
        <f ca="1">AVERAGE(C5997:OFFSET(C5997,$I$1-1,0))</f>
        <v>8.8382999999999989E-2</v>
      </c>
      <c r="F5997" s="8">
        <v>42720</v>
      </c>
      <c r="G5997" s="10">
        <f t="shared" ca="1" si="187"/>
        <v>4.520349999999998E-2</v>
      </c>
    </row>
    <row r="5998" spans="1:7">
      <c r="A5998" s="8">
        <v>34883</v>
      </c>
      <c r="B5998" s="9">
        <v>8.0299999999999994</v>
      </c>
      <c r="C5998" s="7">
        <f t="shared" si="186"/>
        <v>8.0299999999999996E-2</v>
      </c>
      <c r="D5998" s="91">
        <f ca="1">AVERAGE(C5998:OFFSET(C5998,$I$1-1,0))</f>
        <v>8.8426499999999977E-2</v>
      </c>
      <c r="F5998" s="8">
        <v>42723</v>
      </c>
      <c r="G5998" s="10">
        <f t="shared" ca="1" si="187"/>
        <v>4.5177499999999968E-2</v>
      </c>
    </row>
    <row r="5999" spans="1:7">
      <c r="A5999" s="8">
        <v>34880</v>
      </c>
      <c r="B5999" s="9">
        <v>8.0399999999999991</v>
      </c>
      <c r="C5999" s="7">
        <f t="shared" si="186"/>
        <v>8.0399999999999985E-2</v>
      </c>
      <c r="D5999" s="91">
        <f ca="1">AVERAGE(C5999:OFFSET(C5999,$I$1-1,0))</f>
        <v>8.847099999999998E-2</v>
      </c>
      <c r="F5999" s="8">
        <v>42724</v>
      </c>
      <c r="G5999" s="10">
        <f t="shared" ca="1" si="187"/>
        <v>4.5154999999999966E-2</v>
      </c>
    </row>
    <row r="6000" spans="1:7">
      <c r="A6000" s="8">
        <v>34879</v>
      </c>
      <c r="B6000" s="9">
        <v>8.08</v>
      </c>
      <c r="C6000" s="7">
        <f t="shared" si="186"/>
        <v>8.0799999999999997E-2</v>
      </c>
      <c r="D6000" s="91">
        <f ca="1">AVERAGE(C6000:OFFSET(C6000,$I$1-1,0))</f>
        <v>8.851649999999997E-2</v>
      </c>
      <c r="F6000" s="8">
        <v>42725</v>
      </c>
      <c r="G6000" s="10">
        <f t="shared" ca="1" si="187"/>
        <v>4.5129999999999976E-2</v>
      </c>
    </row>
    <row r="6001" spans="1:7">
      <c r="A6001" s="8">
        <v>34878</v>
      </c>
      <c r="B6001" s="9">
        <v>7.95</v>
      </c>
      <c r="C6001" s="7">
        <f t="shared" si="186"/>
        <v>7.9500000000000001E-2</v>
      </c>
      <c r="D6001" s="91">
        <f ca="1">AVERAGE(C6001:OFFSET(C6001,$I$1-1,0))</f>
        <v>8.8560999999999973E-2</v>
      </c>
      <c r="F6001" s="8">
        <v>42726</v>
      </c>
      <c r="G6001" s="10">
        <f t="shared" ca="1" si="187"/>
        <v>4.5106499999999973E-2</v>
      </c>
    </row>
    <row r="6002" spans="1:7">
      <c r="A6002" s="8">
        <v>34877</v>
      </c>
      <c r="B6002" s="9">
        <v>7.98</v>
      </c>
      <c r="C6002" s="7">
        <f t="shared" si="186"/>
        <v>7.980000000000001E-2</v>
      </c>
      <c r="D6002" s="91">
        <f ca="1">AVERAGE(C6002:OFFSET(C6002,$I$1-1,0))</f>
        <v>8.8605999999999963E-2</v>
      </c>
      <c r="F6002" s="8">
        <v>42727</v>
      </c>
      <c r="G6002" s="10">
        <f t="shared" ca="1" si="187"/>
        <v>4.508599999999998E-2</v>
      </c>
    </row>
    <row r="6003" spans="1:7">
      <c r="A6003" s="8">
        <v>34876</v>
      </c>
      <c r="B6003" s="9">
        <v>7.96</v>
      </c>
      <c r="C6003" s="7">
        <f t="shared" si="186"/>
        <v>7.9600000000000004E-2</v>
      </c>
      <c r="D6003" s="91">
        <f ca="1">AVERAGE(C6003:OFFSET(C6003,$I$1-1,0))</f>
        <v>8.8648499999999963E-2</v>
      </c>
      <c r="F6003" s="8">
        <v>42731</v>
      </c>
      <c r="G6003" s="10">
        <f t="shared" ca="1" si="187"/>
        <v>4.5063499999999979E-2</v>
      </c>
    </row>
    <row r="6004" spans="1:7">
      <c r="A6004" s="8">
        <v>34873</v>
      </c>
      <c r="B6004" s="9">
        <v>7.9399999999999995</v>
      </c>
      <c r="C6004" s="7">
        <f t="shared" si="186"/>
        <v>7.9399999999999998E-2</v>
      </c>
      <c r="D6004" s="91">
        <f ca="1">AVERAGE(C6004:OFFSET(C6004,$I$1-1,0))</f>
        <v>8.8688999999999962E-2</v>
      </c>
      <c r="F6004" s="8">
        <v>42732</v>
      </c>
      <c r="G6004" s="10">
        <f t="shared" ca="1" si="187"/>
        <v>4.5040499999999976E-2</v>
      </c>
    </row>
    <row r="6005" spans="1:7">
      <c r="A6005" s="8">
        <v>34872</v>
      </c>
      <c r="B6005" s="9">
        <v>7.89</v>
      </c>
      <c r="C6005" s="7">
        <f t="shared" si="186"/>
        <v>7.8899999999999998E-2</v>
      </c>
      <c r="D6005" s="91">
        <f ca="1">AVERAGE(C6005:OFFSET(C6005,$I$1-1,0))</f>
        <v>8.873049999999999E-2</v>
      </c>
      <c r="F6005" s="8">
        <v>42733</v>
      </c>
      <c r="G6005" s="10">
        <f t="shared" ca="1" si="187"/>
        <v>4.5015999999999987E-2</v>
      </c>
    </row>
    <row r="6006" spans="1:7">
      <c r="A6006" s="8">
        <v>34871</v>
      </c>
      <c r="B6006" s="9">
        <v>8</v>
      </c>
      <c r="C6006" s="7">
        <f t="shared" si="186"/>
        <v>0.08</v>
      </c>
      <c r="D6006" s="91">
        <f ca="1">AVERAGE(C6006:OFFSET(C6006,$I$1-1,0))</f>
        <v>8.8773500000000005E-2</v>
      </c>
      <c r="F6006" s="8">
        <v>42734</v>
      </c>
      <c r="G6006" s="10">
        <f t="shared" ca="1" si="187"/>
        <v>4.4991499999999983E-2</v>
      </c>
    </row>
    <row r="6007" spans="1:7">
      <c r="A6007" s="8">
        <v>34870</v>
      </c>
      <c r="B6007" s="9">
        <v>8.01</v>
      </c>
      <c r="C6007" s="7">
        <f t="shared" si="186"/>
        <v>8.0100000000000005E-2</v>
      </c>
      <c r="D6007" s="91">
        <f ca="1">AVERAGE(C6007:OFFSET(C6007,$I$1-1,0))</f>
        <v>8.8811000000000001E-2</v>
      </c>
      <c r="F6007" s="8">
        <v>42738</v>
      </c>
      <c r="G6007" s="10">
        <f t="shared" ca="1" si="187"/>
        <v>4.4967999999999987E-2</v>
      </c>
    </row>
    <row r="6008" spans="1:7">
      <c r="A6008" s="8">
        <v>34869</v>
      </c>
      <c r="B6008" s="9">
        <v>8.01</v>
      </c>
      <c r="C6008" s="7">
        <f t="shared" si="186"/>
        <v>8.0100000000000005E-2</v>
      </c>
      <c r="D6008" s="91">
        <f ca="1">AVERAGE(C6008:OFFSET(C6008,$I$1-1,0))</f>
        <v>8.8848499999999983E-2</v>
      </c>
      <c r="F6008" s="8">
        <v>42739</v>
      </c>
      <c r="G6008" s="10">
        <f t="shared" ca="1" si="187"/>
        <v>4.494349999999999E-2</v>
      </c>
    </row>
    <row r="6009" spans="1:7">
      <c r="A6009" s="8">
        <v>34866</v>
      </c>
      <c r="B6009" s="9">
        <v>8.08</v>
      </c>
      <c r="C6009" s="7">
        <f t="shared" si="186"/>
        <v>8.0799999999999997E-2</v>
      </c>
      <c r="D6009" s="91">
        <f ca="1">AVERAGE(C6009:OFFSET(C6009,$I$1-1,0))</f>
        <v>8.8886999999999994E-2</v>
      </c>
      <c r="F6009" s="8">
        <v>42740</v>
      </c>
      <c r="G6009" s="10">
        <f t="shared" ca="1" si="187"/>
        <v>4.4917499999999985E-2</v>
      </c>
    </row>
    <row r="6010" spans="1:7">
      <c r="A6010" s="8">
        <v>34865</v>
      </c>
      <c r="B6010" s="9">
        <v>8.09</v>
      </c>
      <c r="C6010" s="7">
        <f t="shared" si="186"/>
        <v>8.09E-2</v>
      </c>
      <c r="D6010" s="91">
        <f ca="1">AVERAGE(C6010:OFFSET(C6010,$I$1-1,0))</f>
        <v>8.8922000000000001E-2</v>
      </c>
      <c r="F6010" s="8">
        <v>42741</v>
      </c>
      <c r="G6010" s="10">
        <f t="shared" ca="1" si="187"/>
        <v>4.4896499999999992E-2</v>
      </c>
    </row>
    <row r="6011" spans="1:7">
      <c r="A6011" s="8">
        <v>34864</v>
      </c>
      <c r="B6011" s="9">
        <v>8.07</v>
      </c>
      <c r="C6011" s="7">
        <f t="shared" si="186"/>
        <v>8.0700000000000008E-2</v>
      </c>
      <c r="D6011" s="91">
        <f ca="1">AVERAGE(C6011:OFFSET(C6011,$I$1-1,0))</f>
        <v>8.8958000000000009E-2</v>
      </c>
      <c r="F6011" s="8">
        <v>42744</v>
      </c>
      <c r="G6011" s="10">
        <f t="shared" ca="1" si="187"/>
        <v>4.4872499999999989E-2</v>
      </c>
    </row>
    <row r="6012" spans="1:7">
      <c r="A6012" s="8">
        <v>34863</v>
      </c>
      <c r="B6012" s="9">
        <v>8.08</v>
      </c>
      <c r="C6012" s="7">
        <f t="shared" si="186"/>
        <v>8.0799999999999997E-2</v>
      </c>
      <c r="D6012" s="91">
        <f ca="1">AVERAGE(C6012:OFFSET(C6012,$I$1-1,0))</f>
        <v>8.8992500000000016E-2</v>
      </c>
      <c r="F6012" s="8">
        <v>42745</v>
      </c>
      <c r="G6012" s="10">
        <f t="shared" ca="1" si="187"/>
        <v>4.4848999999999986E-2</v>
      </c>
    </row>
    <row r="6013" spans="1:7">
      <c r="A6013" s="8">
        <v>34862</v>
      </c>
      <c r="B6013" s="9">
        <v>8.14</v>
      </c>
      <c r="C6013" s="7">
        <f t="shared" si="186"/>
        <v>8.14E-2</v>
      </c>
      <c r="D6013" s="91">
        <f ca="1">AVERAGE(C6013:OFFSET(C6013,$I$1-1,0))</f>
        <v>8.9029000000000025E-2</v>
      </c>
      <c r="F6013" s="8">
        <v>42746</v>
      </c>
      <c r="G6013" s="10">
        <f t="shared" ca="1" si="187"/>
        <v>4.4829499999999987E-2</v>
      </c>
    </row>
    <row r="6014" spans="1:7">
      <c r="A6014" s="8">
        <v>34859</v>
      </c>
      <c r="B6014" s="9">
        <v>8.1300000000000008</v>
      </c>
      <c r="C6014" s="7">
        <f t="shared" si="186"/>
        <v>8.1300000000000011E-2</v>
      </c>
      <c r="D6014" s="91">
        <f ca="1">AVERAGE(C6014:OFFSET(C6014,$I$1-1,0))</f>
        <v>8.9063500000000032E-2</v>
      </c>
      <c r="F6014" s="8">
        <v>42747</v>
      </c>
      <c r="G6014" s="10">
        <f t="shared" ca="1" si="187"/>
        <v>4.4808999999999981E-2</v>
      </c>
    </row>
    <row r="6015" spans="1:7">
      <c r="A6015" s="8">
        <v>34858</v>
      </c>
      <c r="B6015" s="9">
        <v>7.99</v>
      </c>
      <c r="C6015" s="7">
        <f t="shared" si="186"/>
        <v>7.9899999999999999E-2</v>
      </c>
      <c r="D6015" s="91">
        <f ca="1">AVERAGE(C6015:OFFSET(C6015,$I$1-1,0))</f>
        <v>8.909600000000005E-2</v>
      </c>
      <c r="F6015" s="8">
        <v>42748</v>
      </c>
      <c r="G6015" s="10">
        <f t="shared" ca="1" si="187"/>
        <v>4.4791499999999977E-2</v>
      </c>
    </row>
    <row r="6016" spans="1:7">
      <c r="A6016" s="8">
        <v>34857</v>
      </c>
      <c r="B6016" s="9">
        <v>7.97</v>
      </c>
      <c r="C6016" s="7">
        <f t="shared" si="186"/>
        <v>7.9699999999999993E-2</v>
      </c>
      <c r="D6016" s="91">
        <f ca="1">AVERAGE(C6016:OFFSET(C6016,$I$1-1,0))</f>
        <v>8.9134500000000047E-2</v>
      </c>
      <c r="F6016" s="8">
        <v>42752</v>
      </c>
      <c r="G6016" s="10">
        <f t="shared" ca="1" si="187"/>
        <v>4.4773499999999987E-2</v>
      </c>
    </row>
    <row r="6017" spans="1:7">
      <c r="A6017" s="8">
        <v>34856</v>
      </c>
      <c r="B6017" s="9">
        <v>7.91</v>
      </c>
      <c r="C6017" s="7">
        <f t="shared" si="186"/>
        <v>7.9100000000000004E-2</v>
      </c>
      <c r="D6017" s="91">
        <f ca="1">AVERAGE(C6017:OFFSET(C6017,$I$1-1,0))</f>
        <v>8.9169500000000054E-2</v>
      </c>
      <c r="F6017" s="8">
        <v>42753</v>
      </c>
      <c r="G6017" s="10">
        <f t="shared" ca="1" si="187"/>
        <v>4.4756499999999984E-2</v>
      </c>
    </row>
    <row r="6018" spans="1:7">
      <c r="A6018" s="8">
        <v>34855</v>
      </c>
      <c r="B6018" s="9">
        <v>7.92</v>
      </c>
      <c r="C6018" s="7">
        <f t="shared" si="186"/>
        <v>7.9199999999999993E-2</v>
      </c>
      <c r="D6018" s="91">
        <f ca="1">AVERAGE(C6018:OFFSET(C6018,$I$1-1,0))</f>
        <v>8.9209000000000052E-2</v>
      </c>
      <c r="F6018" s="8">
        <v>42754</v>
      </c>
      <c r="G6018" s="10">
        <f t="shared" ca="1" si="187"/>
        <v>4.4743999999999992E-2</v>
      </c>
    </row>
    <row r="6019" spans="1:7">
      <c r="A6019" s="8">
        <v>34852</v>
      </c>
      <c r="B6019" s="9">
        <v>7.92</v>
      </c>
      <c r="C6019" s="7">
        <f t="shared" si="186"/>
        <v>7.9199999999999993E-2</v>
      </c>
      <c r="D6019" s="91">
        <f ca="1">AVERAGE(C6019:OFFSET(C6019,$I$1-1,0))</f>
        <v>8.9252000000000054E-2</v>
      </c>
      <c r="F6019" s="8">
        <v>42755</v>
      </c>
      <c r="G6019" s="10">
        <f t="shared" ca="1" si="187"/>
        <v>4.4732499999999994E-2</v>
      </c>
    </row>
    <row r="6020" spans="1:7">
      <c r="A6020" s="8">
        <v>34851</v>
      </c>
      <c r="B6020" s="9">
        <v>8.02</v>
      </c>
      <c r="C6020" s="7">
        <f t="shared" si="186"/>
        <v>8.0199999999999994E-2</v>
      </c>
      <c r="D6020" s="91">
        <f ca="1">AVERAGE(C6020:OFFSET(C6020,$I$1-1,0))</f>
        <v>8.9295000000000041E-2</v>
      </c>
      <c r="F6020" s="8">
        <v>42758</v>
      </c>
      <c r="G6020" s="10">
        <f t="shared" ca="1" si="187"/>
        <v>4.4717999999999994E-2</v>
      </c>
    </row>
    <row r="6021" spans="1:7">
      <c r="A6021" s="8">
        <v>34850</v>
      </c>
      <c r="B6021" s="9">
        <v>8.07</v>
      </c>
      <c r="C6021" s="7">
        <f t="shared" si="186"/>
        <v>8.0700000000000008E-2</v>
      </c>
      <c r="D6021" s="91">
        <f ca="1">AVERAGE(C6021:OFFSET(C6021,$I$1-1,0))</f>
        <v>8.9336500000000041E-2</v>
      </c>
      <c r="F6021" s="8">
        <v>42759</v>
      </c>
      <c r="G6021" s="10">
        <f t="shared" ca="1" si="187"/>
        <v>4.4710499999999993E-2</v>
      </c>
    </row>
    <row r="6022" spans="1:7">
      <c r="A6022" s="8">
        <v>34849</v>
      </c>
      <c r="B6022" s="9">
        <v>8.0500000000000007</v>
      </c>
      <c r="C6022" s="7">
        <f t="shared" ref="C6022:C6085" si="188">B6022/100</f>
        <v>8.0500000000000002E-2</v>
      </c>
      <c r="D6022" s="91">
        <f ca="1">AVERAGE(C6022:OFFSET(C6022,$I$1-1,0))</f>
        <v>8.9372500000000063E-2</v>
      </c>
      <c r="F6022" s="8">
        <v>42760</v>
      </c>
      <c r="G6022" s="10">
        <f t="shared" ca="1" si="187"/>
        <v>4.4704999999999974E-2</v>
      </c>
    </row>
    <row r="6023" spans="1:7">
      <c r="A6023" s="8">
        <v>34845</v>
      </c>
      <c r="B6023" s="9">
        <v>8.1300000000000008</v>
      </c>
      <c r="C6023" s="7">
        <f t="shared" si="188"/>
        <v>8.1300000000000011E-2</v>
      </c>
      <c r="D6023" s="91">
        <f ca="1">AVERAGE(C6023:OFFSET(C6023,$I$1-1,0))</f>
        <v>8.9409500000000058E-2</v>
      </c>
      <c r="F6023" s="8">
        <v>42761</v>
      </c>
      <c r="G6023" s="10">
        <f t="shared" ref="G6023:G6086" ca="1" si="189">VLOOKUP(F6023,$A$6:$D$6628,4,FALSE)</f>
        <v>4.4702499999999985E-2</v>
      </c>
    </row>
    <row r="6024" spans="1:7">
      <c r="A6024" s="8">
        <v>34844</v>
      </c>
      <c r="B6024" s="9">
        <v>8.09</v>
      </c>
      <c r="C6024" s="7">
        <f t="shared" si="188"/>
        <v>8.09E-2</v>
      </c>
      <c r="D6024" s="91">
        <f ca="1">AVERAGE(C6024:OFFSET(C6024,$I$1-1,0))</f>
        <v>8.9439500000000047E-2</v>
      </c>
      <c r="F6024" s="8">
        <v>42762</v>
      </c>
      <c r="G6024" s="10">
        <f t="shared" ca="1" si="189"/>
        <v>4.4696499999999986E-2</v>
      </c>
    </row>
    <row r="6025" spans="1:7">
      <c r="A6025" s="8">
        <v>34843</v>
      </c>
      <c r="B6025" s="9">
        <v>8.1300000000000008</v>
      </c>
      <c r="C6025" s="7">
        <f t="shared" si="188"/>
        <v>8.1300000000000011E-2</v>
      </c>
      <c r="D6025" s="91">
        <f ca="1">AVERAGE(C6025:OFFSET(C6025,$I$1-1,0))</f>
        <v>8.9472500000000038E-2</v>
      </c>
      <c r="F6025" s="8">
        <v>42765</v>
      </c>
      <c r="G6025" s="10">
        <f t="shared" ca="1" si="189"/>
        <v>4.4692499999999989E-2</v>
      </c>
    </row>
    <row r="6026" spans="1:7">
      <c r="A6026" s="8">
        <v>34842</v>
      </c>
      <c r="B6026" s="9">
        <v>8.23</v>
      </c>
      <c r="C6026" s="7">
        <f t="shared" si="188"/>
        <v>8.2299999999999998E-2</v>
      </c>
      <c r="D6026" s="91">
        <f ca="1">AVERAGE(C6026:OFFSET(C6026,$I$1-1,0))</f>
        <v>8.9497000000000035E-2</v>
      </c>
      <c r="F6026" s="8">
        <v>42766</v>
      </c>
      <c r="G6026" s="10">
        <f t="shared" ca="1" si="189"/>
        <v>4.4684999999999989E-2</v>
      </c>
    </row>
    <row r="6027" spans="1:7">
      <c r="A6027" s="8">
        <v>34841</v>
      </c>
      <c r="B6027" s="9">
        <v>8.26</v>
      </c>
      <c r="C6027" s="7">
        <f t="shared" si="188"/>
        <v>8.2599999999999993E-2</v>
      </c>
      <c r="D6027" s="91">
        <f ca="1">AVERAGE(C6027:OFFSET(C6027,$I$1-1,0))</f>
        <v>8.9515500000000026E-2</v>
      </c>
      <c r="F6027" s="8">
        <v>42767</v>
      </c>
      <c r="G6027" s="10">
        <f t="shared" ca="1" si="189"/>
        <v>4.4681499999999985E-2</v>
      </c>
    </row>
    <row r="6028" spans="1:7">
      <c r="A6028" s="8">
        <v>34838</v>
      </c>
      <c r="B6028" s="9">
        <v>8.26</v>
      </c>
      <c r="C6028" s="7">
        <f t="shared" si="188"/>
        <v>8.2599999999999993E-2</v>
      </c>
      <c r="D6028" s="91">
        <f ca="1">AVERAGE(C6028:OFFSET(C6028,$I$1-1,0))</f>
        <v>8.9532500000000029E-2</v>
      </c>
      <c r="F6028" s="8">
        <v>42768</v>
      </c>
      <c r="G6028" s="10">
        <f t="shared" ca="1" si="189"/>
        <v>4.4676999999999988E-2</v>
      </c>
    </row>
    <row r="6029" spans="1:7">
      <c r="A6029" s="8">
        <v>34837</v>
      </c>
      <c r="B6029" s="9">
        <v>8.26</v>
      </c>
      <c r="C6029" s="7">
        <f t="shared" si="188"/>
        <v>8.2599999999999993E-2</v>
      </c>
      <c r="D6029" s="91">
        <f ca="1">AVERAGE(C6029:OFFSET(C6029,$I$1-1,0))</f>
        <v>8.9551500000000034E-2</v>
      </c>
      <c r="F6029" s="8">
        <v>42769</v>
      </c>
      <c r="G6029" s="10">
        <f t="shared" ca="1" si="189"/>
        <v>4.467599999999998E-2</v>
      </c>
    </row>
    <row r="6030" spans="1:7">
      <c r="A6030" s="8">
        <v>34836</v>
      </c>
      <c r="B6030" s="9">
        <v>8.1999999999999993</v>
      </c>
      <c r="C6030" s="7">
        <f t="shared" si="188"/>
        <v>8.199999999999999E-2</v>
      </c>
      <c r="D6030" s="91">
        <f ca="1">AVERAGE(C6030:OFFSET(C6030,$I$1-1,0))</f>
        <v>8.9569000000000024E-2</v>
      </c>
      <c r="F6030" s="8">
        <v>42772</v>
      </c>
      <c r="G6030" s="10">
        <f t="shared" ca="1" si="189"/>
        <v>4.4669499999999987E-2</v>
      </c>
    </row>
    <row r="6031" spans="1:7">
      <c r="A6031" s="8">
        <v>34835</v>
      </c>
      <c r="B6031" s="9">
        <v>8.23</v>
      </c>
      <c r="C6031" s="7">
        <f t="shared" si="188"/>
        <v>8.2299999999999998E-2</v>
      </c>
      <c r="D6031" s="91">
        <f ca="1">AVERAGE(C6031:OFFSET(C6031,$I$1-1,0))</f>
        <v>8.9596500000000023E-2</v>
      </c>
      <c r="F6031" s="8">
        <v>42773</v>
      </c>
      <c r="G6031" s="10">
        <f t="shared" ca="1" si="189"/>
        <v>4.4662499999999987E-2</v>
      </c>
    </row>
    <row r="6032" spans="1:7">
      <c r="A6032" s="8">
        <v>34834</v>
      </c>
      <c r="B6032" s="9">
        <v>8.3000000000000007</v>
      </c>
      <c r="C6032" s="7">
        <f t="shared" si="188"/>
        <v>8.3000000000000004E-2</v>
      </c>
      <c r="D6032" s="91">
        <f ca="1">AVERAGE(C6032:OFFSET(C6032,$I$1-1,0))</f>
        <v>8.9625500000000025E-2</v>
      </c>
      <c r="F6032" s="8">
        <v>42774</v>
      </c>
      <c r="G6032" s="10">
        <f t="shared" ca="1" si="189"/>
        <v>4.4651499999999983E-2</v>
      </c>
    </row>
    <row r="6033" spans="1:7">
      <c r="A6033" s="8">
        <v>34831</v>
      </c>
      <c r="B6033" s="9">
        <v>8.35</v>
      </c>
      <c r="C6033" s="7">
        <f t="shared" si="188"/>
        <v>8.3499999999999991E-2</v>
      </c>
      <c r="D6033" s="91">
        <f ca="1">AVERAGE(C6033:OFFSET(C6033,$I$1-1,0))</f>
        <v>8.964900000000002E-2</v>
      </c>
      <c r="F6033" s="8">
        <v>42775</v>
      </c>
      <c r="G6033" s="10">
        <f t="shared" ca="1" si="189"/>
        <v>4.4641999999999987E-2</v>
      </c>
    </row>
    <row r="6034" spans="1:7">
      <c r="A6034" s="8">
        <v>34830</v>
      </c>
      <c r="B6034" s="9">
        <v>8.35</v>
      </c>
      <c r="C6034" s="7">
        <f t="shared" si="188"/>
        <v>8.3499999999999991E-2</v>
      </c>
      <c r="D6034" s="91">
        <f ca="1">AVERAGE(C6034:OFFSET(C6034,$I$1-1,0))</f>
        <v>8.9669500000000027E-2</v>
      </c>
      <c r="F6034" s="8">
        <v>42776</v>
      </c>
      <c r="G6034" s="10">
        <f t="shared" ca="1" si="189"/>
        <v>4.4632999999999985E-2</v>
      </c>
    </row>
    <row r="6035" spans="1:7">
      <c r="A6035" s="8">
        <v>34829</v>
      </c>
      <c r="B6035" s="9">
        <v>8.33</v>
      </c>
      <c r="C6035" s="7">
        <f t="shared" si="188"/>
        <v>8.3299999999999999E-2</v>
      </c>
      <c r="D6035" s="91">
        <f ca="1">AVERAGE(C6035:OFFSET(C6035,$I$1-1,0))</f>
        <v>8.9691000000000021E-2</v>
      </c>
      <c r="F6035" s="8">
        <v>42779</v>
      </c>
      <c r="G6035" s="10">
        <f t="shared" ca="1" si="189"/>
        <v>4.4624999999999984E-2</v>
      </c>
    </row>
    <row r="6036" spans="1:7">
      <c r="A6036" s="8">
        <v>34828</v>
      </c>
      <c r="B6036" s="9">
        <v>8.31</v>
      </c>
      <c r="C6036" s="7">
        <f t="shared" si="188"/>
        <v>8.3100000000000007E-2</v>
      </c>
      <c r="D6036" s="91">
        <f ca="1">AVERAGE(C6036:OFFSET(C6036,$I$1-1,0))</f>
        <v>8.9712500000000014E-2</v>
      </c>
      <c r="F6036" s="8">
        <v>42780</v>
      </c>
      <c r="G6036" s="10">
        <f t="shared" ca="1" si="189"/>
        <v>4.4617499999999997E-2</v>
      </c>
    </row>
    <row r="6037" spans="1:7">
      <c r="A6037" s="8">
        <v>34827</v>
      </c>
      <c r="B6037" s="9">
        <v>8.36</v>
      </c>
      <c r="C6037" s="7">
        <f t="shared" si="188"/>
        <v>8.3599999999999994E-2</v>
      </c>
      <c r="D6037" s="91">
        <f ca="1">AVERAGE(C6037:OFFSET(C6037,$I$1-1,0))</f>
        <v>8.9734999999999995E-2</v>
      </c>
      <c r="F6037" s="8">
        <v>42781</v>
      </c>
      <c r="G6037" s="10">
        <f t="shared" ca="1" si="189"/>
        <v>4.4613999999999994E-2</v>
      </c>
    </row>
    <row r="6038" spans="1:7">
      <c r="A6038" s="8">
        <v>34824</v>
      </c>
      <c r="B6038" s="9">
        <v>8.36</v>
      </c>
      <c r="C6038" s="7">
        <f t="shared" si="188"/>
        <v>8.3599999999999994E-2</v>
      </c>
      <c r="D6038" s="91">
        <f ca="1">AVERAGE(C6038:OFFSET(C6038,$I$1-1,0))</f>
        <v>8.9751499999999998E-2</v>
      </c>
      <c r="F6038" s="8">
        <v>42782</v>
      </c>
      <c r="G6038" s="10">
        <f t="shared" ca="1" si="189"/>
        <v>4.4608499999999995E-2</v>
      </c>
    </row>
    <row r="6039" spans="1:7">
      <c r="A6039" s="8">
        <v>34823</v>
      </c>
      <c r="B6039" s="9">
        <v>8.4700000000000006</v>
      </c>
      <c r="C6039" s="7">
        <f t="shared" si="188"/>
        <v>8.4700000000000011E-2</v>
      </c>
      <c r="D6039" s="91">
        <f ca="1">AVERAGE(C6039:OFFSET(C6039,$I$1-1,0))</f>
        <v>8.9768999999999988E-2</v>
      </c>
      <c r="F6039" s="8">
        <v>42783</v>
      </c>
      <c r="G6039" s="10">
        <f t="shared" ca="1" si="189"/>
        <v>4.4603999999999998E-2</v>
      </c>
    </row>
    <row r="6040" spans="1:7">
      <c r="A6040" s="8">
        <v>34822</v>
      </c>
      <c r="B6040" s="9">
        <v>8.57</v>
      </c>
      <c r="C6040" s="7">
        <f t="shared" si="188"/>
        <v>8.5699999999999998E-2</v>
      </c>
      <c r="D6040" s="91">
        <f ca="1">AVERAGE(C6040:OFFSET(C6040,$I$1-1,0))</f>
        <v>8.9782999999999988E-2</v>
      </c>
      <c r="F6040" s="8">
        <v>42787</v>
      </c>
      <c r="G6040" s="10">
        <f t="shared" ca="1" si="189"/>
        <v>4.4597000000000005E-2</v>
      </c>
    </row>
    <row r="6041" spans="1:7">
      <c r="A6041" s="8">
        <v>34821</v>
      </c>
      <c r="B6041" s="9">
        <v>8.6199999999999992</v>
      </c>
      <c r="C6041" s="7">
        <f t="shared" si="188"/>
        <v>8.6199999999999999E-2</v>
      </c>
      <c r="D6041" s="91">
        <f ca="1">AVERAGE(C6041:OFFSET(C6041,$I$1-1,0))</f>
        <v>8.979249999999997E-2</v>
      </c>
      <c r="F6041" s="8">
        <v>42788</v>
      </c>
      <c r="G6041" s="10">
        <f t="shared" ca="1" si="189"/>
        <v>4.4595500000000003E-2</v>
      </c>
    </row>
    <row r="6042" spans="1:7">
      <c r="A6042" s="8">
        <v>34820</v>
      </c>
      <c r="B6042" s="9">
        <v>8.66</v>
      </c>
      <c r="C6042" s="7">
        <f t="shared" si="188"/>
        <v>8.6599999999999996E-2</v>
      </c>
      <c r="D6042" s="91">
        <f ca="1">AVERAGE(C6042:OFFSET(C6042,$I$1-1,0))</f>
        <v>8.9806499999999956E-2</v>
      </c>
      <c r="F6042" s="8">
        <v>42789</v>
      </c>
      <c r="G6042" s="10">
        <f t="shared" ca="1" si="189"/>
        <v>4.4594500000000009E-2</v>
      </c>
    </row>
    <row r="6043" spans="1:7">
      <c r="A6043" s="8">
        <v>34817</v>
      </c>
      <c r="B6043" s="9">
        <v>8.66</v>
      </c>
      <c r="C6043" s="7">
        <f t="shared" si="188"/>
        <v>8.6599999999999996E-2</v>
      </c>
      <c r="D6043" s="91">
        <f ca="1">AVERAGE(C6043:OFFSET(C6043,$I$1-1,0))</f>
        <v>8.9819999999999955E-2</v>
      </c>
      <c r="F6043" s="8">
        <v>42790</v>
      </c>
      <c r="G6043" s="10">
        <f t="shared" ca="1" si="189"/>
        <v>4.4591000000000006E-2</v>
      </c>
    </row>
    <row r="6044" spans="1:7">
      <c r="A6044" s="8">
        <v>34816</v>
      </c>
      <c r="B6044" s="9">
        <v>8.65</v>
      </c>
      <c r="C6044" s="7">
        <f t="shared" si="188"/>
        <v>8.6500000000000007E-2</v>
      </c>
      <c r="D6044" s="91">
        <f ca="1">AVERAGE(C6044:OFFSET(C6044,$I$1-1,0))</f>
        <v>8.9834999999999957E-2</v>
      </c>
      <c r="F6044" s="8">
        <v>42793</v>
      </c>
      <c r="G6044" s="10">
        <f t="shared" ca="1" si="189"/>
        <v>4.4587500000000002E-2</v>
      </c>
    </row>
    <row r="6045" spans="1:7">
      <c r="A6045" s="8">
        <v>34815</v>
      </c>
      <c r="B6045" s="9">
        <v>8.64</v>
      </c>
      <c r="C6045" s="7">
        <f t="shared" si="188"/>
        <v>8.6400000000000005E-2</v>
      </c>
      <c r="D6045" s="91">
        <f ca="1">AVERAGE(C6045:OFFSET(C6045,$I$1-1,0))</f>
        <v>8.9848999999999957E-2</v>
      </c>
      <c r="F6045" s="8">
        <v>42794</v>
      </c>
      <c r="G6045" s="10">
        <f t="shared" ca="1" si="189"/>
        <v>4.4583499999999991E-2</v>
      </c>
    </row>
    <row r="6046" spans="1:7">
      <c r="A6046" s="8">
        <v>34814</v>
      </c>
      <c r="B6046" s="9">
        <v>8.64</v>
      </c>
      <c r="C6046" s="7">
        <f t="shared" si="188"/>
        <v>8.6400000000000005E-2</v>
      </c>
      <c r="D6046" s="91">
        <f ca="1">AVERAGE(C6046:OFFSET(C6046,$I$1-1,0))</f>
        <v>8.9858499999999952E-2</v>
      </c>
      <c r="F6046" s="8">
        <v>42795</v>
      </c>
      <c r="G6046" s="10">
        <f t="shared" ca="1" si="189"/>
        <v>4.4583999999999992E-2</v>
      </c>
    </row>
    <row r="6047" spans="1:7">
      <c r="A6047" s="8">
        <v>34813</v>
      </c>
      <c r="B6047" s="9">
        <v>8.64</v>
      </c>
      <c r="C6047" s="7">
        <f t="shared" si="188"/>
        <v>8.6400000000000005E-2</v>
      </c>
      <c r="D6047" s="91">
        <f ca="1">AVERAGE(C6047:OFFSET(C6047,$I$1-1,0))</f>
        <v>8.9869499999999963E-2</v>
      </c>
      <c r="F6047" s="8">
        <v>42796</v>
      </c>
      <c r="G6047" s="10">
        <f t="shared" ca="1" si="189"/>
        <v>4.4586499999999987E-2</v>
      </c>
    </row>
    <row r="6048" spans="1:7">
      <c r="A6048" s="8">
        <v>34810</v>
      </c>
      <c r="B6048" s="9">
        <v>8.67</v>
      </c>
      <c r="C6048" s="7">
        <f t="shared" si="188"/>
        <v>8.6699999999999999E-2</v>
      </c>
      <c r="D6048" s="91">
        <f ca="1">AVERAGE(C6048:OFFSET(C6048,$I$1-1,0))</f>
        <v>8.9879499999999959E-2</v>
      </c>
      <c r="F6048" s="8">
        <v>42797</v>
      </c>
      <c r="G6048" s="10">
        <f t="shared" ca="1" si="189"/>
        <v>4.4587999999999982E-2</v>
      </c>
    </row>
    <row r="6049" spans="1:7">
      <c r="A6049" s="8">
        <v>34809</v>
      </c>
      <c r="B6049" s="9">
        <v>8.65</v>
      </c>
      <c r="C6049" s="7">
        <f t="shared" si="188"/>
        <v>8.6500000000000007E-2</v>
      </c>
      <c r="D6049" s="91">
        <f ca="1">AVERAGE(C6049:OFFSET(C6049,$I$1-1,0))</f>
        <v>8.9887999999999954E-2</v>
      </c>
      <c r="F6049" s="8">
        <v>42800</v>
      </c>
      <c r="G6049" s="10">
        <f t="shared" ca="1" si="189"/>
        <v>4.4592999999999987E-2</v>
      </c>
    </row>
    <row r="6050" spans="1:7">
      <c r="A6050" s="8">
        <v>34808</v>
      </c>
      <c r="B6050" s="9">
        <v>8.68</v>
      </c>
      <c r="C6050" s="7">
        <f t="shared" si="188"/>
        <v>8.6800000000000002E-2</v>
      </c>
      <c r="D6050" s="91">
        <f ca="1">AVERAGE(C6050:OFFSET(C6050,$I$1-1,0))</f>
        <v>8.9897999999999978E-2</v>
      </c>
      <c r="F6050" s="8">
        <v>42801</v>
      </c>
      <c r="G6050" s="10">
        <f t="shared" ca="1" si="189"/>
        <v>4.4595499999999982E-2</v>
      </c>
    </row>
    <row r="6051" spans="1:7">
      <c r="A6051" s="8">
        <v>34807</v>
      </c>
      <c r="B6051" s="9">
        <v>8.69</v>
      </c>
      <c r="C6051" s="7">
        <f t="shared" si="188"/>
        <v>8.6899999999999991E-2</v>
      </c>
      <c r="D6051" s="91">
        <f ca="1">AVERAGE(C6051:OFFSET(C6051,$I$1-1,0))</f>
        <v>8.9902999999999983E-2</v>
      </c>
      <c r="F6051" s="8">
        <v>42802</v>
      </c>
      <c r="G6051" s="10">
        <f t="shared" ca="1" si="189"/>
        <v>4.460049999999998E-2</v>
      </c>
    </row>
    <row r="6052" spans="1:7">
      <c r="A6052" s="8">
        <v>34806</v>
      </c>
      <c r="B6052" s="9">
        <v>8.67</v>
      </c>
      <c r="C6052" s="7">
        <f t="shared" si="188"/>
        <v>8.6699999999999999E-2</v>
      </c>
      <c r="D6052" s="91">
        <f ca="1">AVERAGE(C6052:OFFSET(C6052,$I$1-1,0))</f>
        <v>8.9907999999999988E-2</v>
      </c>
      <c r="F6052" s="8">
        <v>42803</v>
      </c>
      <c r="G6052" s="10">
        <f t="shared" ca="1" si="189"/>
        <v>4.4602999999999983E-2</v>
      </c>
    </row>
    <row r="6053" spans="1:7">
      <c r="A6053" s="8">
        <v>34802</v>
      </c>
      <c r="B6053" s="9">
        <v>8.65</v>
      </c>
      <c r="C6053" s="7">
        <f t="shared" si="188"/>
        <v>8.6500000000000007E-2</v>
      </c>
      <c r="D6053" s="91">
        <f ca="1">AVERAGE(C6053:OFFSET(C6053,$I$1-1,0))</f>
        <v>8.9910999999999991E-2</v>
      </c>
      <c r="F6053" s="8">
        <v>42804</v>
      </c>
      <c r="G6053" s="10">
        <f t="shared" ca="1" si="189"/>
        <v>4.4607499999999981E-2</v>
      </c>
    </row>
    <row r="6054" spans="1:7">
      <c r="A6054" s="8">
        <v>34801</v>
      </c>
      <c r="B6054" s="9">
        <v>8.68</v>
      </c>
      <c r="C6054" s="7">
        <f t="shared" si="188"/>
        <v>8.6800000000000002E-2</v>
      </c>
      <c r="D6054" s="91">
        <f ca="1">AVERAGE(C6054:OFFSET(C6054,$I$1-1,0))</f>
        <v>8.9916999999999983E-2</v>
      </c>
      <c r="F6054" s="8">
        <v>42807</v>
      </c>
      <c r="G6054" s="10">
        <f t="shared" ca="1" si="189"/>
        <v>4.4612499999999986E-2</v>
      </c>
    </row>
    <row r="6055" spans="1:7">
      <c r="A6055" s="8">
        <v>34800</v>
      </c>
      <c r="B6055" s="9">
        <v>8.6999999999999993</v>
      </c>
      <c r="C6055" s="7">
        <f t="shared" si="188"/>
        <v>8.6999999999999994E-2</v>
      </c>
      <c r="D6055" s="91">
        <f ca="1">AVERAGE(C6055:OFFSET(C6055,$I$1-1,0))</f>
        <v>8.9916499999999996E-2</v>
      </c>
      <c r="F6055" s="8">
        <v>42808</v>
      </c>
      <c r="G6055" s="10">
        <f t="shared" ca="1" si="189"/>
        <v>4.461699999999999E-2</v>
      </c>
    </row>
    <row r="6056" spans="1:7">
      <c r="A6056" s="8">
        <v>34799</v>
      </c>
      <c r="B6056" s="9">
        <v>8.7100000000000009</v>
      </c>
      <c r="C6056" s="7">
        <f t="shared" si="188"/>
        <v>8.7100000000000011E-2</v>
      </c>
      <c r="D6056" s="91">
        <f ca="1">AVERAGE(C6056:OFFSET(C6056,$I$1-1,0))</f>
        <v>8.9915000000000009E-2</v>
      </c>
      <c r="F6056" s="8">
        <v>42809</v>
      </c>
      <c r="G6056" s="10">
        <f t="shared" ca="1" si="189"/>
        <v>4.4617499999999997E-2</v>
      </c>
    </row>
    <row r="6057" spans="1:7">
      <c r="A6057" s="8">
        <v>34796</v>
      </c>
      <c r="B6057" s="9">
        <v>8.6999999999999993</v>
      </c>
      <c r="C6057" s="7">
        <f t="shared" si="188"/>
        <v>8.6999999999999994E-2</v>
      </c>
      <c r="D6057" s="91">
        <f ca="1">AVERAGE(C6057:OFFSET(C6057,$I$1-1,0))</f>
        <v>8.9917499999999997E-2</v>
      </c>
      <c r="F6057" s="8">
        <v>42810</v>
      </c>
      <c r="G6057" s="10">
        <f t="shared" ca="1" si="189"/>
        <v>4.4618000000000005E-2</v>
      </c>
    </row>
    <row r="6058" spans="1:7">
      <c r="A6058" s="8">
        <v>34795</v>
      </c>
      <c r="B6058" s="9">
        <v>8.68</v>
      </c>
      <c r="C6058" s="7">
        <f t="shared" si="188"/>
        <v>8.6800000000000002E-2</v>
      </c>
      <c r="D6058" s="91">
        <f ca="1">AVERAGE(C6058:OFFSET(C6058,$I$1-1,0))</f>
        <v>8.9918499999999998E-2</v>
      </c>
      <c r="F6058" s="8">
        <v>42811</v>
      </c>
      <c r="G6058" s="10">
        <f t="shared" ca="1" si="189"/>
        <v>4.4619499999999993E-2</v>
      </c>
    </row>
    <row r="6059" spans="1:7">
      <c r="A6059" s="8">
        <v>34794</v>
      </c>
      <c r="B6059" s="9">
        <v>8.69</v>
      </c>
      <c r="C6059" s="7">
        <f t="shared" si="188"/>
        <v>8.6899999999999991E-2</v>
      </c>
      <c r="D6059" s="91">
        <f ca="1">AVERAGE(C6059:OFFSET(C6059,$I$1-1,0))</f>
        <v>8.9919499999999986E-2</v>
      </c>
      <c r="F6059" s="8">
        <v>42814</v>
      </c>
      <c r="G6059" s="10">
        <f t="shared" ca="1" si="189"/>
        <v>4.4619499999999993E-2</v>
      </c>
    </row>
    <row r="6060" spans="1:7">
      <c r="A6060" s="8">
        <v>34793</v>
      </c>
      <c r="B6060" s="9">
        <v>8.68</v>
      </c>
      <c r="C6060" s="7">
        <f t="shared" si="188"/>
        <v>8.6800000000000002E-2</v>
      </c>
      <c r="D6060" s="91">
        <f ca="1">AVERAGE(C6060:OFFSET(C6060,$I$1-1,0))</f>
        <v>8.9915499999999995E-2</v>
      </c>
      <c r="F6060" s="8">
        <v>42815</v>
      </c>
      <c r="G6060" s="10">
        <f t="shared" ca="1" si="189"/>
        <v>4.4617999999999984E-2</v>
      </c>
    </row>
    <row r="6061" spans="1:7">
      <c r="A6061" s="8">
        <v>34792</v>
      </c>
      <c r="B6061" s="9">
        <v>8.7100000000000009</v>
      </c>
      <c r="C6061" s="7">
        <f t="shared" si="188"/>
        <v>8.7100000000000011E-2</v>
      </c>
      <c r="D6061" s="91">
        <f ca="1">AVERAGE(C6061:OFFSET(C6061,$I$1-1,0))</f>
        <v>8.9911499999999991E-2</v>
      </c>
      <c r="F6061" s="8">
        <v>42816</v>
      </c>
      <c r="G6061" s="10">
        <f t="shared" ca="1" si="189"/>
        <v>4.4615499999999982E-2</v>
      </c>
    </row>
    <row r="6062" spans="1:7">
      <c r="A6062" s="8">
        <v>34789</v>
      </c>
      <c r="B6062" s="9">
        <v>8.76</v>
      </c>
      <c r="C6062" s="7">
        <f t="shared" si="188"/>
        <v>8.7599999999999997E-2</v>
      </c>
      <c r="D6062" s="91">
        <f ca="1">AVERAGE(C6062:OFFSET(C6062,$I$1-1,0))</f>
        <v>8.9902999999999997E-2</v>
      </c>
      <c r="F6062" s="8">
        <v>42817</v>
      </c>
      <c r="G6062" s="10">
        <f t="shared" ca="1" si="189"/>
        <v>4.4615999999999989E-2</v>
      </c>
    </row>
    <row r="6063" spans="1:7">
      <c r="A6063" s="8">
        <v>34788</v>
      </c>
      <c r="B6063" s="9">
        <v>8.74</v>
      </c>
      <c r="C6063" s="7">
        <f t="shared" si="188"/>
        <v>8.7400000000000005E-2</v>
      </c>
      <c r="D6063" s="91">
        <f ca="1">AVERAGE(C6063:OFFSET(C6063,$I$1-1,0))</f>
        <v>8.9896000000000018E-2</v>
      </c>
      <c r="F6063" s="8">
        <v>42818</v>
      </c>
      <c r="G6063" s="10">
        <f t="shared" ca="1" si="189"/>
        <v>4.4617999999999991E-2</v>
      </c>
    </row>
    <row r="6064" spans="1:7">
      <c r="A6064" s="8">
        <v>34787</v>
      </c>
      <c r="B6064" s="9">
        <v>8.7200000000000006</v>
      </c>
      <c r="C6064" s="7">
        <f t="shared" si="188"/>
        <v>8.72E-2</v>
      </c>
      <c r="D6064" s="91">
        <f ca="1">AVERAGE(C6064:OFFSET(C6064,$I$1-1,0))</f>
        <v>8.9887000000000036E-2</v>
      </c>
      <c r="F6064" s="8">
        <v>42821</v>
      </c>
      <c r="G6064" s="10">
        <f t="shared" ca="1" si="189"/>
        <v>4.4618499999999998E-2</v>
      </c>
    </row>
    <row r="6065" spans="1:7">
      <c r="A6065" s="8">
        <v>34786</v>
      </c>
      <c r="B6065" s="9">
        <v>8.73</v>
      </c>
      <c r="C6065" s="7">
        <f t="shared" si="188"/>
        <v>8.7300000000000003E-2</v>
      </c>
      <c r="D6065" s="91">
        <f ca="1">AVERAGE(C6065:OFFSET(C6065,$I$1-1,0))</f>
        <v>8.9876000000000039E-2</v>
      </c>
      <c r="F6065" s="8">
        <v>42822</v>
      </c>
      <c r="G6065" s="10">
        <f t="shared" ca="1" si="189"/>
        <v>4.4621500000000001E-2</v>
      </c>
    </row>
    <row r="6066" spans="1:7">
      <c r="A6066" s="8">
        <v>34785</v>
      </c>
      <c r="B6066" s="9">
        <v>8.67</v>
      </c>
      <c r="C6066" s="7">
        <f t="shared" si="188"/>
        <v>8.6699999999999999E-2</v>
      </c>
      <c r="D6066" s="91">
        <f ca="1">AVERAGE(C6066:OFFSET(C6066,$I$1-1,0))</f>
        <v>8.9865000000000028E-2</v>
      </c>
      <c r="F6066" s="8">
        <v>42823</v>
      </c>
      <c r="G6066" s="10">
        <f t="shared" ca="1" si="189"/>
        <v>4.4623500000000017E-2</v>
      </c>
    </row>
    <row r="6067" spans="1:7">
      <c r="A6067" s="8">
        <v>34782</v>
      </c>
      <c r="B6067" s="9">
        <v>8.6999999999999993</v>
      </c>
      <c r="C6067" s="7">
        <f t="shared" si="188"/>
        <v>8.6999999999999994E-2</v>
      </c>
      <c r="D6067" s="91">
        <f ca="1">AVERAGE(C6067:OFFSET(C6067,$I$1-1,0))</f>
        <v>8.9855500000000033E-2</v>
      </c>
      <c r="F6067" s="8">
        <v>42824</v>
      </c>
      <c r="G6067" s="10">
        <f t="shared" ca="1" si="189"/>
        <v>4.4629000000000002E-2</v>
      </c>
    </row>
    <row r="6068" spans="1:7">
      <c r="A6068" s="8">
        <v>34781</v>
      </c>
      <c r="B6068" s="9">
        <v>8.7799999999999994</v>
      </c>
      <c r="C6068" s="7">
        <f t="shared" si="188"/>
        <v>8.7799999999999989E-2</v>
      </c>
      <c r="D6068" s="91">
        <f ca="1">AVERAGE(C6068:OFFSET(C6068,$I$1-1,0))</f>
        <v>8.9843000000000034E-2</v>
      </c>
      <c r="F6068" s="8">
        <v>42825</v>
      </c>
      <c r="G6068" s="10">
        <f t="shared" ca="1" si="189"/>
        <v>4.4636000000000016E-2</v>
      </c>
    </row>
    <row r="6069" spans="1:7">
      <c r="A6069" s="8">
        <v>34780</v>
      </c>
      <c r="B6069" s="9">
        <v>8.8000000000000007</v>
      </c>
      <c r="C6069" s="7">
        <f t="shared" si="188"/>
        <v>8.8000000000000009E-2</v>
      </c>
      <c r="D6069" s="91">
        <f ca="1">AVERAGE(C6069:OFFSET(C6069,$I$1-1,0))</f>
        <v>8.9828500000000033E-2</v>
      </c>
      <c r="F6069" s="8">
        <v>42828</v>
      </c>
      <c r="G6069" s="10">
        <f t="shared" ca="1" si="189"/>
        <v>4.4642500000000009E-2</v>
      </c>
    </row>
    <row r="6070" spans="1:7">
      <c r="A6070" s="8">
        <v>34779</v>
      </c>
      <c r="B6070" s="9">
        <v>8.75</v>
      </c>
      <c r="C6070" s="7">
        <f t="shared" si="188"/>
        <v>8.7499999999999994E-2</v>
      </c>
      <c r="D6070" s="91">
        <f ca="1">AVERAGE(C6070:OFFSET(C6070,$I$1-1,0))</f>
        <v>8.9818500000000009E-2</v>
      </c>
      <c r="F6070" s="8">
        <v>42829</v>
      </c>
      <c r="G6070" s="10">
        <f t="shared" ca="1" si="189"/>
        <v>4.4649000000000008E-2</v>
      </c>
    </row>
    <row r="6071" spans="1:7">
      <c r="A6071" s="8">
        <v>34778</v>
      </c>
      <c r="B6071" s="9">
        <v>8.7200000000000006</v>
      </c>
      <c r="C6071" s="7">
        <f t="shared" si="188"/>
        <v>8.72E-2</v>
      </c>
      <c r="D6071" s="91">
        <f ca="1">AVERAGE(C6071:OFFSET(C6071,$I$1-1,0))</f>
        <v>8.9813000000000032E-2</v>
      </c>
      <c r="F6071" s="8">
        <v>42830</v>
      </c>
      <c r="G6071" s="10">
        <f t="shared" ca="1" si="189"/>
        <v>4.4656000000000008E-2</v>
      </c>
    </row>
    <row r="6072" spans="1:7">
      <c r="A6072" s="8">
        <v>34775</v>
      </c>
      <c r="B6072" s="9">
        <v>8.7200000000000006</v>
      </c>
      <c r="C6072" s="7">
        <f t="shared" si="188"/>
        <v>8.72E-2</v>
      </c>
      <c r="D6072" s="91">
        <f ca="1">AVERAGE(C6072:OFFSET(C6072,$I$1-1,0))</f>
        <v>8.9810500000000029E-2</v>
      </c>
      <c r="F6072" s="8">
        <v>42831</v>
      </c>
      <c r="G6072" s="10">
        <f t="shared" ca="1" si="189"/>
        <v>4.4664000000000002E-2</v>
      </c>
    </row>
    <row r="6073" spans="1:7">
      <c r="A6073" s="8">
        <v>34774</v>
      </c>
      <c r="B6073" s="9">
        <v>8.66</v>
      </c>
      <c r="C6073" s="7">
        <f t="shared" si="188"/>
        <v>8.6599999999999996E-2</v>
      </c>
      <c r="D6073" s="91">
        <f ca="1">AVERAGE(C6073:OFFSET(C6073,$I$1-1,0))</f>
        <v>8.9805500000000024E-2</v>
      </c>
      <c r="F6073" s="8">
        <v>42832</v>
      </c>
      <c r="G6073" s="10">
        <f t="shared" ca="1" si="189"/>
        <v>4.4670500000000016E-2</v>
      </c>
    </row>
    <row r="6074" spans="1:7">
      <c r="A6074" s="8">
        <v>34773</v>
      </c>
      <c r="B6074" s="9">
        <v>8.69</v>
      </c>
      <c r="C6074" s="7">
        <f t="shared" si="188"/>
        <v>8.6899999999999991E-2</v>
      </c>
      <c r="D6074" s="91">
        <f ca="1">AVERAGE(C6074:OFFSET(C6074,$I$1-1,0))</f>
        <v>8.9802500000000021E-2</v>
      </c>
      <c r="F6074" s="8">
        <v>42835</v>
      </c>
      <c r="G6074" s="10">
        <f t="shared" ca="1" si="189"/>
        <v>4.4675000000000013E-2</v>
      </c>
    </row>
    <row r="6075" spans="1:7">
      <c r="A6075" s="8">
        <v>34772</v>
      </c>
      <c r="B6075" s="9">
        <v>8.67</v>
      </c>
      <c r="C6075" s="7">
        <f t="shared" si="188"/>
        <v>8.6699999999999999E-2</v>
      </c>
      <c r="D6075" s="91">
        <f ca="1">AVERAGE(C6075:OFFSET(C6075,$I$1-1,0))</f>
        <v>8.9798000000000003E-2</v>
      </c>
      <c r="F6075" s="8">
        <v>42836</v>
      </c>
      <c r="G6075" s="10">
        <f t="shared" ca="1" si="189"/>
        <v>4.46755E-2</v>
      </c>
    </row>
    <row r="6076" spans="1:7">
      <c r="A6076" s="8">
        <v>34771</v>
      </c>
      <c r="B6076" s="9">
        <v>8.76</v>
      </c>
      <c r="C6076" s="7">
        <f t="shared" si="188"/>
        <v>8.7599999999999997E-2</v>
      </c>
      <c r="D6076" s="91">
        <f ca="1">AVERAGE(C6076:OFFSET(C6076,$I$1-1,0))</f>
        <v>8.9795E-2</v>
      </c>
      <c r="F6076" s="8">
        <v>42837</v>
      </c>
      <c r="G6076" s="10">
        <f t="shared" ca="1" si="189"/>
        <v>4.4676500000000008E-2</v>
      </c>
    </row>
    <row r="6077" spans="1:7">
      <c r="A6077" s="8">
        <v>34768</v>
      </c>
      <c r="B6077" s="9">
        <v>8.7799999999999994</v>
      </c>
      <c r="C6077" s="7">
        <f t="shared" si="188"/>
        <v>8.7799999999999989E-2</v>
      </c>
      <c r="D6077" s="91">
        <f ca="1">AVERAGE(C6077:OFFSET(C6077,$I$1-1,0))</f>
        <v>8.9789499999999994E-2</v>
      </c>
      <c r="F6077" s="8">
        <v>42838</v>
      </c>
      <c r="G6077" s="10">
        <f t="shared" ca="1" si="189"/>
        <v>4.4672500000000011E-2</v>
      </c>
    </row>
    <row r="6078" spans="1:7">
      <c r="A6078" s="8">
        <v>34767</v>
      </c>
      <c r="B6078" s="9">
        <v>8.86</v>
      </c>
      <c r="C6078" s="7">
        <f t="shared" si="188"/>
        <v>8.8599999999999998E-2</v>
      </c>
      <c r="D6078" s="91">
        <f ca="1">AVERAGE(C6078:OFFSET(C6078,$I$1-1,0))</f>
        <v>8.9777999999999983E-2</v>
      </c>
      <c r="F6078" s="8">
        <v>42842</v>
      </c>
      <c r="G6078" s="10">
        <f t="shared" ca="1" si="189"/>
        <v>4.4671500000000003E-2</v>
      </c>
    </row>
    <row r="6079" spans="1:7">
      <c r="A6079" s="8">
        <v>34766</v>
      </c>
      <c r="B6079" s="9">
        <v>8.8800000000000008</v>
      </c>
      <c r="C6079" s="7">
        <f t="shared" si="188"/>
        <v>8.8800000000000004E-2</v>
      </c>
      <c r="D6079" s="91">
        <f ca="1">AVERAGE(C6079:OFFSET(C6079,$I$1-1,0))</f>
        <v>8.9757999999999991E-2</v>
      </c>
      <c r="F6079" s="8">
        <v>42843</v>
      </c>
      <c r="G6079" s="10">
        <f t="shared" ca="1" si="189"/>
        <v>4.4674000000000005E-2</v>
      </c>
    </row>
    <row r="6080" spans="1:7">
      <c r="A6080" s="8">
        <v>34765</v>
      </c>
      <c r="B6080" s="9">
        <v>8.98</v>
      </c>
      <c r="C6080" s="7">
        <f t="shared" si="188"/>
        <v>8.9800000000000005E-2</v>
      </c>
      <c r="D6080" s="91">
        <f ca="1">AVERAGE(C6080:OFFSET(C6080,$I$1-1,0))</f>
        <v>8.9738499999999999E-2</v>
      </c>
      <c r="F6080" s="8">
        <v>42844</v>
      </c>
      <c r="G6080" s="10">
        <f t="shared" ca="1" si="189"/>
        <v>4.4678000000000016E-2</v>
      </c>
    </row>
    <row r="6081" spans="1:7">
      <c r="A6081" s="8">
        <v>34764</v>
      </c>
      <c r="B6081" s="9">
        <v>8.94</v>
      </c>
      <c r="C6081" s="7">
        <f t="shared" si="188"/>
        <v>8.9399999999999993E-2</v>
      </c>
      <c r="D6081" s="91">
        <f ca="1">AVERAGE(C6081:OFFSET(C6081,$I$1-1,0))</f>
        <v>8.9713000000000029E-2</v>
      </c>
      <c r="F6081" s="8">
        <v>42845</v>
      </c>
      <c r="G6081" s="10">
        <f t="shared" ca="1" si="189"/>
        <v>4.4683000000000007E-2</v>
      </c>
    </row>
    <row r="6082" spans="1:7">
      <c r="A6082" s="8">
        <v>34761</v>
      </c>
      <c r="B6082" s="9">
        <v>8.89</v>
      </c>
      <c r="C6082" s="7">
        <f t="shared" si="188"/>
        <v>8.8900000000000007E-2</v>
      </c>
      <c r="D6082" s="91">
        <f ca="1">AVERAGE(C6082:OFFSET(C6082,$I$1-1,0))</f>
        <v>8.9699000000000043E-2</v>
      </c>
      <c r="F6082" s="8">
        <v>42846</v>
      </c>
      <c r="G6082" s="10">
        <f t="shared" ca="1" si="189"/>
        <v>4.4688500000000013E-2</v>
      </c>
    </row>
    <row r="6083" spans="1:7">
      <c r="A6083" s="8">
        <v>34760</v>
      </c>
      <c r="B6083" s="9">
        <v>8.84</v>
      </c>
      <c r="C6083" s="7">
        <f t="shared" si="188"/>
        <v>8.8399999999999992E-2</v>
      </c>
      <c r="D6083" s="91">
        <f ca="1">AVERAGE(C6083:OFFSET(C6083,$I$1-1,0))</f>
        <v>8.9689000000000033E-2</v>
      </c>
      <c r="F6083" s="8">
        <v>42849</v>
      </c>
      <c r="G6083" s="10">
        <f t="shared" ca="1" si="189"/>
        <v>4.4701500000000012E-2</v>
      </c>
    </row>
    <row r="6084" spans="1:7">
      <c r="A6084" s="8">
        <v>34759</v>
      </c>
      <c r="B6084" s="9">
        <v>8.7899999999999991</v>
      </c>
      <c r="C6084" s="7">
        <f t="shared" si="188"/>
        <v>8.7899999999999992E-2</v>
      </c>
      <c r="D6084" s="91">
        <f ca="1">AVERAGE(C6084:OFFSET(C6084,$I$1-1,0))</f>
        <v>8.9683500000000027E-2</v>
      </c>
      <c r="F6084" s="8">
        <v>42850</v>
      </c>
      <c r="G6084" s="10">
        <f t="shared" ca="1" si="189"/>
        <v>4.4723000000000006E-2</v>
      </c>
    </row>
    <row r="6085" spans="1:7">
      <c r="A6085" s="8">
        <v>34758</v>
      </c>
      <c r="B6085" s="9">
        <v>8.83</v>
      </c>
      <c r="C6085" s="7">
        <f t="shared" si="188"/>
        <v>8.8300000000000003E-2</v>
      </c>
      <c r="D6085" s="91">
        <f ca="1">AVERAGE(C6085:OFFSET(C6085,$I$1-1,0))</f>
        <v>8.9684000000000041E-2</v>
      </c>
      <c r="F6085" s="8">
        <v>42851</v>
      </c>
      <c r="G6085" s="10">
        <f t="shared" ca="1" si="189"/>
        <v>4.4743000000000005E-2</v>
      </c>
    </row>
    <row r="6086" spans="1:7">
      <c r="A6086" s="8">
        <v>34757</v>
      </c>
      <c r="B6086" s="9">
        <v>8.84</v>
      </c>
      <c r="C6086" s="7">
        <f t="shared" ref="C6086:C6149" si="190">B6086/100</f>
        <v>8.8399999999999992E-2</v>
      </c>
      <c r="D6086" s="91">
        <f ca="1">AVERAGE(C6086:OFFSET(C6086,$I$1-1,0))</f>
        <v>8.9675500000000033E-2</v>
      </c>
      <c r="F6086" s="8">
        <v>42852</v>
      </c>
      <c r="G6086" s="10">
        <f t="shared" ca="1" si="189"/>
        <v>4.4763000000000011E-2</v>
      </c>
    </row>
    <row r="6087" spans="1:7">
      <c r="A6087" s="8">
        <v>34754</v>
      </c>
      <c r="B6087" s="9">
        <v>8.9</v>
      </c>
      <c r="C6087" s="7">
        <f t="shared" si="190"/>
        <v>8.900000000000001E-2</v>
      </c>
      <c r="D6087" s="91">
        <f ca="1">AVERAGE(C6087:OFFSET(C6087,$I$1-1,0))</f>
        <v>8.9671500000000015E-2</v>
      </c>
      <c r="F6087" s="8">
        <v>42853</v>
      </c>
      <c r="G6087" s="10">
        <f t="shared" ref="G6087:G6150" ca="1" si="191">VLOOKUP(F6087,$A$6:$D$6628,4,FALSE)</f>
        <v>4.4784500000000005E-2</v>
      </c>
    </row>
    <row r="6088" spans="1:7">
      <c r="A6088" s="8">
        <v>34753</v>
      </c>
      <c r="B6088" s="9">
        <v>8.89</v>
      </c>
      <c r="C6088" s="7">
        <f t="shared" si="190"/>
        <v>8.8900000000000007E-2</v>
      </c>
      <c r="D6088" s="91">
        <f ca="1">AVERAGE(C6088:OFFSET(C6088,$I$1-1,0))</f>
        <v>8.9660500000000032E-2</v>
      </c>
      <c r="F6088" s="8">
        <v>42856</v>
      </c>
      <c r="G6088" s="10">
        <f t="shared" ca="1" si="191"/>
        <v>4.4806500000000006E-2</v>
      </c>
    </row>
    <row r="6089" spans="1:7">
      <c r="A6089" s="8">
        <v>34752</v>
      </c>
      <c r="B6089" s="9">
        <v>8.8699999999999992</v>
      </c>
      <c r="C6089" s="7">
        <f t="shared" si="190"/>
        <v>8.8699999999999987E-2</v>
      </c>
      <c r="D6089" s="91">
        <f ca="1">AVERAGE(C6089:OFFSET(C6089,$I$1-1,0))</f>
        <v>8.9642000000000013E-2</v>
      </c>
      <c r="F6089" s="8">
        <v>42857</v>
      </c>
      <c r="G6089" s="10">
        <f t="shared" ca="1" si="191"/>
        <v>4.482400000000001E-2</v>
      </c>
    </row>
    <row r="6090" spans="1:7">
      <c r="A6090" s="8">
        <v>34751</v>
      </c>
      <c r="B6090" s="9">
        <v>8.93</v>
      </c>
      <c r="C6090" s="7">
        <f t="shared" si="190"/>
        <v>8.929999999999999E-2</v>
      </c>
      <c r="D6090" s="91">
        <f ca="1">AVERAGE(C6090:OFFSET(C6090,$I$1-1,0))</f>
        <v>8.9625999999999997E-2</v>
      </c>
      <c r="F6090" s="8">
        <v>42858</v>
      </c>
      <c r="G6090" s="10">
        <f t="shared" ca="1" si="191"/>
        <v>4.4843000000000001E-2</v>
      </c>
    </row>
    <row r="6091" spans="1:7">
      <c r="A6091" s="8">
        <v>34747</v>
      </c>
      <c r="B6091" s="9">
        <v>8.91</v>
      </c>
      <c r="C6091" s="7">
        <f t="shared" si="190"/>
        <v>8.9099999999999999E-2</v>
      </c>
      <c r="D6091" s="91">
        <f ca="1">AVERAGE(C6091:OFFSET(C6091,$I$1-1,0))</f>
        <v>8.9605999999999991E-2</v>
      </c>
      <c r="F6091" s="8">
        <v>42859</v>
      </c>
      <c r="G6091" s="10">
        <f t="shared" ca="1" si="191"/>
        <v>4.4861500000000006E-2</v>
      </c>
    </row>
    <row r="6092" spans="1:7">
      <c r="A6092" s="8">
        <v>34746</v>
      </c>
      <c r="B6092" s="9">
        <v>8.9</v>
      </c>
      <c r="C6092" s="7">
        <f t="shared" si="190"/>
        <v>8.900000000000001E-2</v>
      </c>
      <c r="D6092" s="91">
        <f ca="1">AVERAGE(C6092:OFFSET(C6092,$I$1-1,0))</f>
        <v>8.9586000000000027E-2</v>
      </c>
      <c r="F6092" s="8">
        <v>42860</v>
      </c>
      <c r="G6092" s="10">
        <f t="shared" ca="1" si="191"/>
        <v>4.4878000000000008E-2</v>
      </c>
    </row>
    <row r="6093" spans="1:7">
      <c r="A6093" s="8">
        <v>34745</v>
      </c>
      <c r="B6093" s="9">
        <v>8.89</v>
      </c>
      <c r="C6093" s="7">
        <f t="shared" si="190"/>
        <v>8.8900000000000007E-2</v>
      </c>
      <c r="D6093" s="91">
        <f ca="1">AVERAGE(C6093:OFFSET(C6093,$I$1-1,0))</f>
        <v>8.9565500000000034E-2</v>
      </c>
      <c r="F6093" s="8">
        <v>42863</v>
      </c>
      <c r="G6093" s="10">
        <f t="shared" ca="1" si="191"/>
        <v>4.4895500000000012E-2</v>
      </c>
    </row>
    <row r="6094" spans="1:7">
      <c r="A6094" s="8">
        <v>34744</v>
      </c>
      <c r="B6094" s="9">
        <v>8.9499999999999993</v>
      </c>
      <c r="C6094" s="7">
        <f t="shared" si="190"/>
        <v>8.9499999999999996E-2</v>
      </c>
      <c r="D6094" s="91">
        <f ca="1">AVERAGE(C6094:OFFSET(C6094,$I$1-1,0))</f>
        <v>8.9545000000000027E-2</v>
      </c>
      <c r="F6094" s="8">
        <v>42864</v>
      </c>
      <c r="G6094" s="10">
        <f t="shared" ca="1" si="191"/>
        <v>4.491549999999999E-2</v>
      </c>
    </row>
    <row r="6095" spans="1:7">
      <c r="A6095" s="8">
        <v>34743</v>
      </c>
      <c r="B6095" s="9">
        <v>9</v>
      </c>
      <c r="C6095" s="7">
        <f t="shared" si="190"/>
        <v>0.09</v>
      </c>
      <c r="D6095" s="91">
        <f ca="1">AVERAGE(C6095:OFFSET(C6095,$I$1-1,0))</f>
        <v>8.9513500000000037E-2</v>
      </c>
      <c r="F6095" s="8">
        <v>42865</v>
      </c>
      <c r="G6095" s="10">
        <f t="shared" ca="1" si="191"/>
        <v>4.4934500000000009E-2</v>
      </c>
    </row>
    <row r="6096" spans="1:7">
      <c r="A6096" s="8">
        <v>34740</v>
      </c>
      <c r="B6096" s="9">
        <v>9.02</v>
      </c>
      <c r="C6096" s="7">
        <f t="shared" si="190"/>
        <v>9.0200000000000002E-2</v>
      </c>
      <c r="D6096" s="91">
        <f ca="1">AVERAGE(C6096:OFFSET(C6096,$I$1-1,0))</f>
        <v>8.9480000000000059E-2</v>
      </c>
      <c r="F6096" s="8">
        <v>42866</v>
      </c>
      <c r="G6096" s="10">
        <f t="shared" ca="1" si="191"/>
        <v>4.4953500000000007E-2</v>
      </c>
    </row>
    <row r="6097" spans="1:7">
      <c r="A6097" s="8">
        <v>34739</v>
      </c>
      <c r="B6097" s="9">
        <v>8.9600000000000009</v>
      </c>
      <c r="C6097" s="7">
        <f t="shared" si="190"/>
        <v>8.9600000000000013E-2</v>
      </c>
      <c r="D6097" s="91">
        <f ca="1">AVERAGE(C6097:OFFSET(C6097,$I$1-1,0))</f>
        <v>8.9449000000000042E-2</v>
      </c>
      <c r="F6097" s="8">
        <v>42867</v>
      </c>
      <c r="G6097" s="10">
        <f t="shared" ca="1" si="191"/>
        <v>4.4971500000000011E-2</v>
      </c>
    </row>
    <row r="6098" spans="1:7">
      <c r="A6098" s="8">
        <v>34738</v>
      </c>
      <c r="B6098" s="9">
        <v>8.94</v>
      </c>
      <c r="C6098" s="7">
        <f t="shared" si="190"/>
        <v>8.9399999999999993E-2</v>
      </c>
      <c r="D6098" s="91">
        <f ca="1">AVERAGE(C6098:OFFSET(C6098,$I$1-1,0))</f>
        <v>8.9422000000000057E-2</v>
      </c>
      <c r="F6098" s="8">
        <v>42870</v>
      </c>
      <c r="G6098" s="10">
        <f t="shared" ca="1" si="191"/>
        <v>4.4989500000000016E-2</v>
      </c>
    </row>
    <row r="6099" spans="1:7">
      <c r="A6099" s="8">
        <v>34737</v>
      </c>
      <c r="B6099" s="9">
        <v>8.92</v>
      </c>
      <c r="C6099" s="7">
        <f t="shared" si="190"/>
        <v>8.9200000000000002E-2</v>
      </c>
      <c r="D6099" s="91">
        <f ca="1">AVERAGE(C6099:OFFSET(C6099,$I$1-1,0))</f>
        <v>8.9402000000000065E-2</v>
      </c>
      <c r="F6099" s="8">
        <v>42871</v>
      </c>
      <c r="G6099" s="10">
        <f t="shared" ca="1" si="191"/>
        <v>4.5007999999999999E-2</v>
      </c>
    </row>
    <row r="6100" spans="1:7">
      <c r="A6100" s="8">
        <v>34736</v>
      </c>
      <c r="B6100" s="9">
        <v>8.93</v>
      </c>
      <c r="C6100" s="7">
        <f t="shared" si="190"/>
        <v>8.929999999999999E-2</v>
      </c>
      <c r="D6100" s="91">
        <f ca="1">AVERAGE(C6100:OFFSET(C6100,$I$1-1,0))</f>
        <v>8.9384500000000047E-2</v>
      </c>
      <c r="F6100" s="8">
        <v>42872</v>
      </c>
      <c r="G6100" s="10">
        <f t="shared" ca="1" si="191"/>
        <v>4.5023999999999995E-2</v>
      </c>
    </row>
    <row r="6101" spans="1:7">
      <c r="A6101" s="8">
        <v>34733</v>
      </c>
      <c r="B6101" s="9">
        <v>8.89</v>
      </c>
      <c r="C6101" s="7">
        <f t="shared" si="190"/>
        <v>8.8900000000000007E-2</v>
      </c>
      <c r="D6101" s="91">
        <f ca="1">AVERAGE(C6101:OFFSET(C6101,$I$1-1,0))</f>
        <v>8.9368000000000059E-2</v>
      </c>
      <c r="F6101" s="8">
        <v>42873</v>
      </c>
      <c r="G6101" s="10">
        <f t="shared" ca="1" si="191"/>
        <v>4.5039499999999996E-2</v>
      </c>
    </row>
    <row r="6102" spans="1:7">
      <c r="A6102" s="8">
        <v>34732</v>
      </c>
      <c r="B6102" s="9">
        <v>9.0500000000000007</v>
      </c>
      <c r="C6102" s="7">
        <f t="shared" si="190"/>
        <v>9.0500000000000011E-2</v>
      </c>
      <c r="D6102" s="91">
        <f ca="1">AVERAGE(C6102:OFFSET(C6102,$I$1-1,0))</f>
        <v>8.9348000000000039E-2</v>
      </c>
      <c r="F6102" s="8">
        <v>42874</v>
      </c>
      <c r="G6102" s="10">
        <f t="shared" ca="1" si="191"/>
        <v>4.5056499999999992E-2</v>
      </c>
    </row>
    <row r="6103" spans="1:7">
      <c r="A6103" s="8">
        <v>34731</v>
      </c>
      <c r="B6103" s="9">
        <v>9.02</v>
      </c>
      <c r="C6103" s="7">
        <f t="shared" si="190"/>
        <v>9.0200000000000002E-2</v>
      </c>
      <c r="D6103" s="91">
        <f ca="1">AVERAGE(C6103:OFFSET(C6103,$I$1-1,0))</f>
        <v>8.9319500000000038E-2</v>
      </c>
      <c r="F6103" s="8">
        <v>42877</v>
      </c>
      <c r="G6103" s="10">
        <f t="shared" ca="1" si="191"/>
        <v>4.5068999999999991E-2</v>
      </c>
    </row>
    <row r="6104" spans="1:7">
      <c r="A6104" s="8">
        <v>34730</v>
      </c>
      <c r="B6104" s="9">
        <v>9.01</v>
      </c>
      <c r="C6104" s="7">
        <f t="shared" si="190"/>
        <v>9.01E-2</v>
      </c>
      <c r="D6104" s="91">
        <f ca="1">AVERAGE(C6104:OFFSET(C6104,$I$1-1,0))</f>
        <v>8.9291500000000038E-2</v>
      </c>
      <c r="F6104" s="8">
        <v>42878</v>
      </c>
      <c r="G6104" s="10">
        <f t="shared" ca="1" si="191"/>
        <v>4.5079500000000002E-2</v>
      </c>
    </row>
    <row r="6105" spans="1:7">
      <c r="A6105" s="8">
        <v>34729</v>
      </c>
      <c r="B6105" s="9">
        <v>9.0500000000000007</v>
      </c>
      <c r="C6105" s="7">
        <f t="shared" si="190"/>
        <v>9.0500000000000011E-2</v>
      </c>
      <c r="D6105" s="91">
        <f ca="1">AVERAGE(C6105:OFFSET(C6105,$I$1-1,0))</f>
        <v>8.9261500000000035E-2</v>
      </c>
      <c r="F6105" s="8">
        <v>42879</v>
      </c>
      <c r="G6105" s="10">
        <f t="shared" ca="1" si="191"/>
        <v>4.5088999999999997E-2</v>
      </c>
    </row>
    <row r="6106" spans="1:7">
      <c r="A6106" s="8">
        <v>34726</v>
      </c>
      <c r="B6106" s="9">
        <v>9.08</v>
      </c>
      <c r="C6106" s="7">
        <f t="shared" si="190"/>
        <v>9.0800000000000006E-2</v>
      </c>
      <c r="D6106" s="91">
        <f ca="1">AVERAGE(C6106:OFFSET(C6106,$I$1-1,0))</f>
        <v>8.9232000000000047E-2</v>
      </c>
      <c r="F6106" s="8">
        <v>42880</v>
      </c>
      <c r="G6106" s="10">
        <f t="shared" ca="1" si="191"/>
        <v>4.5100000000000001E-2</v>
      </c>
    </row>
    <row r="6107" spans="1:7">
      <c r="A6107" s="8">
        <v>34725</v>
      </c>
      <c r="B6107" s="9">
        <v>9.16</v>
      </c>
      <c r="C6107" s="7">
        <f t="shared" si="190"/>
        <v>9.1600000000000001E-2</v>
      </c>
      <c r="D6107" s="91">
        <f ca="1">AVERAGE(C6107:OFFSET(C6107,$I$1-1,0))</f>
        <v>8.9202000000000045E-2</v>
      </c>
      <c r="F6107" s="8">
        <v>42881</v>
      </c>
      <c r="G6107" s="10">
        <f t="shared" ca="1" si="191"/>
        <v>4.5107999999999981E-2</v>
      </c>
    </row>
    <row r="6108" spans="1:7">
      <c r="A6108" s="8">
        <v>34724</v>
      </c>
      <c r="B6108" s="9">
        <v>9.18</v>
      </c>
      <c r="C6108" s="7">
        <f t="shared" si="190"/>
        <v>9.1799999999999993E-2</v>
      </c>
      <c r="D6108" s="91">
        <f ca="1">AVERAGE(C6108:OFFSET(C6108,$I$1-1,0))</f>
        <v>8.9166000000000037E-2</v>
      </c>
      <c r="F6108" s="8">
        <v>42885</v>
      </c>
      <c r="G6108" s="10">
        <f t="shared" ca="1" si="191"/>
        <v>4.5114999999999982E-2</v>
      </c>
    </row>
    <row r="6109" spans="1:7">
      <c r="A6109" s="8">
        <v>34723</v>
      </c>
      <c r="B6109" s="9">
        <v>9.2200000000000006</v>
      </c>
      <c r="C6109" s="7">
        <f t="shared" si="190"/>
        <v>9.2200000000000004E-2</v>
      </c>
      <c r="D6109" s="91">
        <f ca="1">AVERAGE(C6109:OFFSET(C6109,$I$1-1,0))</f>
        <v>8.9130500000000057E-2</v>
      </c>
      <c r="F6109" s="8">
        <v>42886</v>
      </c>
      <c r="G6109" s="10">
        <f t="shared" ca="1" si="191"/>
        <v>4.5123999999999984E-2</v>
      </c>
    </row>
    <row r="6110" spans="1:7">
      <c r="A6110" s="8">
        <v>34722</v>
      </c>
      <c r="B6110" s="9">
        <v>9.2200000000000006</v>
      </c>
      <c r="C6110" s="7">
        <f t="shared" si="190"/>
        <v>9.2200000000000004E-2</v>
      </c>
      <c r="D6110" s="91">
        <f ca="1">AVERAGE(C6110:OFFSET(C6110,$I$1-1,0))</f>
        <v>8.9094500000000035E-2</v>
      </c>
      <c r="F6110" s="8">
        <v>42887</v>
      </c>
      <c r="G6110" s="10">
        <f t="shared" ca="1" si="191"/>
        <v>4.5135499999999967E-2</v>
      </c>
    </row>
    <row r="6111" spans="1:7">
      <c r="A6111" s="8">
        <v>34719</v>
      </c>
      <c r="B6111" s="9">
        <v>9.19</v>
      </c>
      <c r="C6111" s="7">
        <f t="shared" si="190"/>
        <v>9.1899999999999996E-2</v>
      </c>
      <c r="D6111" s="91">
        <f ca="1">AVERAGE(C6111:OFFSET(C6111,$I$1-1,0))</f>
        <v>8.9065000000000047E-2</v>
      </c>
      <c r="F6111" s="8">
        <v>42888</v>
      </c>
      <c r="G6111" s="10">
        <f t="shared" ca="1" si="191"/>
        <v>4.5140999999999959E-2</v>
      </c>
    </row>
    <row r="6112" spans="1:7">
      <c r="A6112" s="8">
        <v>34718</v>
      </c>
      <c r="B6112" s="9">
        <v>9.1300000000000008</v>
      </c>
      <c r="C6112" s="7">
        <f t="shared" si="190"/>
        <v>9.1300000000000006E-2</v>
      </c>
      <c r="D6112" s="91">
        <f ca="1">AVERAGE(C6112:OFFSET(C6112,$I$1-1,0))</f>
        <v>8.9021000000000072E-2</v>
      </c>
      <c r="F6112" s="8">
        <v>42891</v>
      </c>
      <c r="G6112" s="10">
        <f t="shared" ca="1" si="191"/>
        <v>4.5150499999999961E-2</v>
      </c>
    </row>
    <row r="6113" spans="1:7">
      <c r="A6113" s="8">
        <v>34717</v>
      </c>
      <c r="B6113" s="9">
        <v>9.1</v>
      </c>
      <c r="C6113" s="7">
        <f t="shared" si="190"/>
        <v>9.0999999999999998E-2</v>
      </c>
      <c r="D6113" s="91">
        <f ca="1">AVERAGE(C6113:OFFSET(C6113,$I$1-1,0))</f>
        <v>8.8978000000000057E-2</v>
      </c>
      <c r="F6113" s="8">
        <v>42892</v>
      </c>
      <c r="G6113" s="10">
        <f t="shared" ca="1" si="191"/>
        <v>4.5156499999999954E-2</v>
      </c>
    </row>
    <row r="6114" spans="1:7">
      <c r="A6114" s="8">
        <v>34716</v>
      </c>
      <c r="B6114" s="9">
        <v>9.11</v>
      </c>
      <c r="C6114" s="7">
        <f t="shared" si="190"/>
        <v>9.11E-2</v>
      </c>
      <c r="D6114" s="91">
        <f ca="1">AVERAGE(C6114:OFFSET(C6114,$I$1-1,0))</f>
        <v>8.8934500000000055E-2</v>
      </c>
      <c r="F6114" s="8">
        <v>42893</v>
      </c>
      <c r="G6114" s="10">
        <f t="shared" ca="1" si="191"/>
        <v>4.516299999999996E-2</v>
      </c>
    </row>
    <row r="6115" spans="1:7">
      <c r="A6115" s="8">
        <v>34715</v>
      </c>
      <c r="B6115" s="9">
        <v>9.11</v>
      </c>
      <c r="C6115" s="7">
        <f t="shared" si="190"/>
        <v>9.11E-2</v>
      </c>
      <c r="D6115" s="91">
        <f ca="1">AVERAGE(C6115:OFFSET(C6115,$I$1-1,0))</f>
        <v>8.8887500000000036E-2</v>
      </c>
      <c r="F6115" s="8">
        <v>42894</v>
      </c>
      <c r="G6115" s="10">
        <f t="shared" ca="1" si="191"/>
        <v>4.5170499999999968E-2</v>
      </c>
    </row>
    <row r="6116" spans="1:7">
      <c r="A6116" s="8">
        <v>34712</v>
      </c>
      <c r="B6116" s="9">
        <v>9.11</v>
      </c>
      <c r="C6116" s="7">
        <f t="shared" si="190"/>
        <v>9.11E-2</v>
      </c>
      <c r="D6116" s="91">
        <f ca="1">AVERAGE(C6116:OFFSET(C6116,$I$1-1,0))</f>
        <v>8.8840500000000017E-2</v>
      </c>
      <c r="F6116" s="8">
        <v>42895</v>
      </c>
      <c r="G6116" s="10">
        <f t="shared" ca="1" si="191"/>
        <v>4.5178999999999955E-2</v>
      </c>
    </row>
    <row r="6117" spans="1:7">
      <c r="A6117" s="8">
        <v>34711</v>
      </c>
      <c r="B6117" s="9">
        <v>9.19</v>
      </c>
      <c r="C6117" s="7">
        <f t="shared" si="190"/>
        <v>9.1899999999999996E-2</v>
      </c>
      <c r="D6117" s="91">
        <f ca="1">AVERAGE(C6117:OFFSET(C6117,$I$1-1,0))</f>
        <v>8.8792500000000024E-2</v>
      </c>
      <c r="F6117" s="8">
        <v>42898</v>
      </c>
      <c r="G6117" s="10">
        <f t="shared" ca="1" si="191"/>
        <v>4.5186999999999963E-2</v>
      </c>
    </row>
    <row r="6118" spans="1:7">
      <c r="A6118" s="8">
        <v>34710</v>
      </c>
      <c r="B6118" s="9">
        <v>9.19</v>
      </c>
      <c r="C6118" s="7">
        <f t="shared" si="190"/>
        <v>9.1899999999999996E-2</v>
      </c>
      <c r="D6118" s="91">
        <f ca="1">AVERAGE(C6118:OFFSET(C6118,$I$1-1,0))</f>
        <v>8.8736000000000009E-2</v>
      </c>
      <c r="F6118" s="8">
        <v>42899</v>
      </c>
      <c r="G6118" s="10">
        <f t="shared" ca="1" si="191"/>
        <v>4.5196499999999966E-2</v>
      </c>
    </row>
    <row r="6119" spans="1:7">
      <c r="A6119" s="8">
        <v>34709</v>
      </c>
      <c r="B6119" s="9">
        <v>9.17</v>
      </c>
      <c r="C6119" s="7">
        <f t="shared" si="190"/>
        <v>9.1700000000000004E-2</v>
      </c>
      <c r="D6119" s="91">
        <f ca="1">AVERAGE(C6119:OFFSET(C6119,$I$1-1,0))</f>
        <v>8.8679500000000036E-2</v>
      </c>
      <c r="F6119" s="8">
        <v>42900</v>
      </c>
      <c r="G6119" s="10">
        <f t="shared" ca="1" si="191"/>
        <v>4.5202999999999965E-2</v>
      </c>
    </row>
    <row r="6120" spans="1:7">
      <c r="A6120" s="8">
        <v>34708</v>
      </c>
      <c r="B6120" s="9">
        <v>9.2100000000000009</v>
      </c>
      <c r="C6120" s="7">
        <f t="shared" si="190"/>
        <v>9.2100000000000015E-2</v>
      </c>
      <c r="D6120" s="91">
        <f ca="1">AVERAGE(C6120:OFFSET(C6120,$I$1-1,0))</f>
        <v>8.8629000000000027E-2</v>
      </c>
      <c r="F6120" s="8">
        <v>42901</v>
      </c>
      <c r="G6120" s="10">
        <f t="shared" ca="1" si="191"/>
        <v>4.5208999999999971E-2</v>
      </c>
    </row>
    <row r="6121" spans="1:7">
      <c r="A6121" s="8">
        <v>34705</v>
      </c>
      <c r="B6121" s="9">
        <v>9.16</v>
      </c>
      <c r="C6121" s="7">
        <f t="shared" si="190"/>
        <v>9.1600000000000001E-2</v>
      </c>
      <c r="D6121" s="91">
        <f ca="1">AVERAGE(C6121:OFFSET(C6121,$I$1-1,0))</f>
        <v>8.8573500000000055E-2</v>
      </c>
      <c r="F6121" s="8">
        <v>42902</v>
      </c>
      <c r="G6121" s="10">
        <f t="shared" ca="1" si="191"/>
        <v>4.5215499999999971E-2</v>
      </c>
    </row>
    <row r="6122" spans="1:7">
      <c r="A6122" s="8">
        <v>34704</v>
      </c>
      <c r="B6122" s="9">
        <v>9.2200000000000006</v>
      </c>
      <c r="C6122" s="7">
        <f t="shared" si="190"/>
        <v>9.2200000000000004E-2</v>
      </c>
      <c r="D6122" s="91">
        <f ca="1">AVERAGE(C6122:OFFSET(C6122,$I$1-1,0))</f>
        <v>8.8517500000000068E-2</v>
      </c>
      <c r="F6122" s="8">
        <v>42905</v>
      </c>
      <c r="G6122" s="10">
        <f t="shared" ca="1" si="191"/>
        <v>4.5220499999999969E-2</v>
      </c>
    </row>
    <row r="6123" spans="1:7">
      <c r="A6123" s="8">
        <v>34703</v>
      </c>
      <c r="B6123" s="9">
        <v>9.17</v>
      </c>
      <c r="C6123" s="7">
        <f t="shared" si="190"/>
        <v>9.1700000000000004E-2</v>
      </c>
      <c r="D6123" s="91">
        <f ca="1">AVERAGE(C6123:OFFSET(C6123,$I$1-1,0))</f>
        <v>8.8459000000000038E-2</v>
      </c>
      <c r="F6123" s="8">
        <v>42906</v>
      </c>
      <c r="G6123" s="10">
        <f t="shared" ca="1" si="191"/>
        <v>4.5227999999999983E-2</v>
      </c>
    </row>
    <row r="6124" spans="1:7">
      <c r="A6124" s="8">
        <v>34702</v>
      </c>
      <c r="B6124" s="9">
        <v>9.24</v>
      </c>
      <c r="C6124" s="7">
        <f t="shared" si="190"/>
        <v>9.2399999999999996E-2</v>
      </c>
      <c r="D6124" s="91">
        <f ca="1">AVERAGE(C6124:OFFSET(C6124,$I$1-1,0))</f>
        <v>8.8405500000000026E-2</v>
      </c>
      <c r="F6124" s="8">
        <v>42907</v>
      </c>
      <c r="G6124" s="10">
        <f t="shared" ca="1" si="191"/>
        <v>4.5233999999999969E-2</v>
      </c>
    </row>
    <row r="6125" spans="1:7">
      <c r="A6125" s="8">
        <v>34698</v>
      </c>
      <c r="B6125" s="9">
        <v>9.1999999999999993</v>
      </c>
      <c r="C6125" s="7">
        <f t="shared" si="190"/>
        <v>9.1999999999999998E-2</v>
      </c>
      <c r="D6125" s="91">
        <f ca="1">AVERAGE(C6125:OFFSET(C6125,$I$1-1,0))</f>
        <v>8.8350500000000026E-2</v>
      </c>
      <c r="F6125" s="8">
        <v>42908</v>
      </c>
      <c r="G6125" s="10">
        <f t="shared" ca="1" si="191"/>
        <v>4.5239999999999975E-2</v>
      </c>
    </row>
    <row r="6126" spans="1:7">
      <c r="A6126" s="8">
        <v>34697</v>
      </c>
      <c r="B6126" s="9">
        <v>9.16</v>
      </c>
      <c r="C6126" s="7">
        <f t="shared" si="190"/>
        <v>9.1600000000000001E-2</v>
      </c>
      <c r="D6126" s="91">
        <f ca="1">AVERAGE(C6126:OFFSET(C6126,$I$1-1,0))</f>
        <v>8.8296999999999987E-2</v>
      </c>
      <c r="F6126" s="8">
        <v>42909</v>
      </c>
      <c r="G6126" s="10">
        <f t="shared" ca="1" si="191"/>
        <v>4.524549999999998E-2</v>
      </c>
    </row>
    <row r="6127" spans="1:7">
      <c r="A6127" s="8">
        <v>34696</v>
      </c>
      <c r="B6127" s="9">
        <v>9.1199999999999992</v>
      </c>
      <c r="C6127" s="7">
        <f t="shared" si="190"/>
        <v>9.1199999999999989E-2</v>
      </c>
      <c r="D6127" s="91">
        <f ca="1">AVERAGE(C6127:OFFSET(C6127,$I$1-1,0))</f>
        <v>8.8246500000000005E-2</v>
      </c>
      <c r="F6127" s="8">
        <v>42912</v>
      </c>
      <c r="G6127" s="10">
        <f t="shared" ca="1" si="191"/>
        <v>4.5248499999999983E-2</v>
      </c>
    </row>
    <row r="6128" spans="1:7">
      <c r="A6128" s="8">
        <v>34695</v>
      </c>
      <c r="B6128" s="9">
        <v>9.07</v>
      </c>
      <c r="C6128" s="7">
        <f t="shared" si="190"/>
        <v>9.0700000000000003E-2</v>
      </c>
      <c r="D6128" s="91">
        <f ca="1">AVERAGE(C6128:OFFSET(C6128,$I$1-1,0))</f>
        <v>8.819299999999998E-2</v>
      </c>
      <c r="F6128" s="8">
        <v>42913</v>
      </c>
      <c r="G6128" s="10">
        <f t="shared" ca="1" si="191"/>
        <v>4.5254499999999975E-2</v>
      </c>
    </row>
    <row r="6129" spans="1:7">
      <c r="A6129" s="8">
        <v>34691</v>
      </c>
      <c r="B6129" s="9">
        <v>9.14</v>
      </c>
      <c r="C6129" s="7">
        <f t="shared" si="190"/>
        <v>9.1400000000000009E-2</v>
      </c>
      <c r="D6129" s="91">
        <f ca="1">AVERAGE(C6129:OFFSET(C6129,$I$1-1,0))</f>
        <v>8.8141499999999998E-2</v>
      </c>
      <c r="F6129" s="8">
        <v>42914</v>
      </c>
      <c r="G6129" s="10">
        <f t="shared" ca="1" si="191"/>
        <v>4.5262499999999976E-2</v>
      </c>
    </row>
    <row r="6130" spans="1:7">
      <c r="A6130" s="8">
        <v>34690</v>
      </c>
      <c r="B6130" s="9">
        <v>9.17</v>
      </c>
      <c r="C6130" s="7">
        <f t="shared" si="190"/>
        <v>9.1700000000000004E-2</v>
      </c>
      <c r="D6130" s="91">
        <f ca="1">AVERAGE(C6130:OFFSET(C6130,$I$1-1,0))</f>
        <v>8.8085499999999997E-2</v>
      </c>
      <c r="F6130" s="8">
        <v>42915</v>
      </c>
      <c r="G6130" s="10">
        <f t="shared" ca="1" si="191"/>
        <v>4.5267999999999982E-2</v>
      </c>
    </row>
    <row r="6131" spans="1:7">
      <c r="A6131" s="8">
        <v>34689</v>
      </c>
      <c r="B6131" s="9">
        <v>9.1300000000000008</v>
      </c>
      <c r="C6131" s="7">
        <f t="shared" si="190"/>
        <v>9.1300000000000006E-2</v>
      </c>
      <c r="D6131" s="91">
        <f ca="1">AVERAGE(C6131:OFFSET(C6131,$I$1-1,0))</f>
        <v>8.8030499999999984E-2</v>
      </c>
      <c r="F6131" s="8">
        <v>42916</v>
      </c>
      <c r="G6131" s="10">
        <f t="shared" ca="1" si="191"/>
        <v>4.5271499999999978E-2</v>
      </c>
    </row>
    <row r="6132" spans="1:7">
      <c r="A6132" s="8">
        <v>34688</v>
      </c>
      <c r="B6132" s="9">
        <v>9.14</v>
      </c>
      <c r="C6132" s="7">
        <f t="shared" si="190"/>
        <v>9.1400000000000009E-2</v>
      </c>
      <c r="D6132" s="91">
        <f ca="1">AVERAGE(C6132:OFFSET(C6132,$I$1-1,0))</f>
        <v>8.7976999999999986E-2</v>
      </c>
      <c r="F6132" s="8">
        <v>42919</v>
      </c>
      <c r="G6132" s="10">
        <f t="shared" ca="1" si="191"/>
        <v>4.5275499999999982E-2</v>
      </c>
    </row>
    <row r="6133" spans="1:7">
      <c r="A6133" s="8">
        <v>34687</v>
      </c>
      <c r="B6133" s="9">
        <v>9.14</v>
      </c>
      <c r="C6133" s="7">
        <f t="shared" si="190"/>
        <v>9.1400000000000009E-2</v>
      </c>
      <c r="D6133" s="91">
        <f ca="1">AVERAGE(C6133:OFFSET(C6133,$I$1-1,0))</f>
        <v>8.7920499999999999E-2</v>
      </c>
      <c r="F6133" s="8">
        <v>42921</v>
      </c>
      <c r="G6133" s="10">
        <f t="shared" ca="1" si="191"/>
        <v>4.5274999999999989E-2</v>
      </c>
    </row>
    <row r="6134" spans="1:7">
      <c r="A6134" s="8">
        <v>34684</v>
      </c>
      <c r="B6134" s="9">
        <v>9.14</v>
      </c>
      <c r="C6134" s="7">
        <f t="shared" si="190"/>
        <v>9.1400000000000009E-2</v>
      </c>
      <c r="D6134" s="91">
        <f ca="1">AVERAGE(C6134:OFFSET(C6134,$I$1-1,0))</f>
        <v>8.7863000000000011E-2</v>
      </c>
      <c r="F6134" s="8">
        <v>42922</v>
      </c>
      <c r="G6134" s="10">
        <f t="shared" ca="1" si="191"/>
        <v>4.5277999999999992E-2</v>
      </c>
    </row>
    <row r="6135" spans="1:7">
      <c r="A6135" s="8">
        <v>34683</v>
      </c>
      <c r="B6135" s="9">
        <v>9.15</v>
      </c>
      <c r="C6135" s="7">
        <f t="shared" si="190"/>
        <v>9.1499999999999998E-2</v>
      </c>
      <c r="D6135" s="91">
        <f ca="1">AVERAGE(C6135:OFFSET(C6135,$I$1-1,0))</f>
        <v>8.7801999999999991E-2</v>
      </c>
      <c r="F6135" s="8">
        <v>42923</v>
      </c>
      <c r="G6135" s="10">
        <f t="shared" ca="1" si="191"/>
        <v>4.5280999999999995E-2</v>
      </c>
    </row>
    <row r="6136" spans="1:7">
      <c r="A6136" s="8">
        <v>34682</v>
      </c>
      <c r="B6136" s="9">
        <v>9.1199999999999992</v>
      </c>
      <c r="C6136" s="7">
        <f t="shared" si="190"/>
        <v>9.1199999999999989E-2</v>
      </c>
      <c r="D6136" s="91">
        <f ca="1">AVERAGE(C6136:OFFSET(C6136,$I$1-1,0))</f>
        <v>8.7741999999999987E-2</v>
      </c>
      <c r="F6136" s="8">
        <v>42926</v>
      </c>
      <c r="G6136" s="10">
        <f t="shared" ca="1" si="191"/>
        <v>4.5283999999999998E-2</v>
      </c>
    </row>
    <row r="6137" spans="1:7">
      <c r="A6137" s="8">
        <v>34681</v>
      </c>
      <c r="B6137" s="9">
        <v>9.15</v>
      </c>
      <c r="C6137" s="7">
        <f t="shared" si="190"/>
        <v>9.1499999999999998E-2</v>
      </c>
      <c r="D6137" s="91">
        <f ca="1">AVERAGE(C6137:OFFSET(C6137,$I$1-1,0))</f>
        <v>8.7683499999999984E-2</v>
      </c>
      <c r="F6137" s="8">
        <v>42927</v>
      </c>
      <c r="G6137" s="10">
        <f t="shared" ca="1" si="191"/>
        <v>4.5286999999999994E-2</v>
      </c>
    </row>
    <row r="6138" spans="1:7">
      <c r="A6138" s="8">
        <v>34680</v>
      </c>
      <c r="B6138" s="9">
        <v>9.1999999999999993</v>
      </c>
      <c r="C6138" s="7">
        <f t="shared" si="190"/>
        <v>9.1999999999999998E-2</v>
      </c>
      <c r="D6138" s="91">
        <f ca="1">AVERAGE(C6138:OFFSET(C6138,$I$1-1,0))</f>
        <v>8.7620999999999991E-2</v>
      </c>
      <c r="F6138" s="8">
        <v>42928</v>
      </c>
      <c r="G6138" s="10">
        <f t="shared" ca="1" si="191"/>
        <v>4.5289499999999989E-2</v>
      </c>
    </row>
    <row r="6139" spans="1:7">
      <c r="A6139" s="8">
        <v>34677</v>
      </c>
      <c r="B6139" s="9">
        <v>9.1300000000000008</v>
      </c>
      <c r="C6139" s="7">
        <f t="shared" si="190"/>
        <v>9.1300000000000006E-2</v>
      </c>
      <c r="D6139" s="91">
        <f ca="1">AVERAGE(C6139:OFFSET(C6139,$I$1-1,0))</f>
        <v>8.7553999999999979E-2</v>
      </c>
      <c r="F6139" s="8">
        <v>42929</v>
      </c>
      <c r="G6139" s="10">
        <f t="shared" ca="1" si="191"/>
        <v>4.5294000000000001E-2</v>
      </c>
    </row>
    <row r="6140" spans="1:7">
      <c r="A6140" s="8">
        <v>34676</v>
      </c>
      <c r="B6140" s="9">
        <v>9.16</v>
      </c>
      <c r="C6140" s="7">
        <f t="shared" si="190"/>
        <v>9.1600000000000001E-2</v>
      </c>
      <c r="D6140" s="91">
        <f ca="1">AVERAGE(C6140:OFFSET(C6140,$I$1-1,0))</f>
        <v>8.7490999999999999E-2</v>
      </c>
      <c r="F6140" s="8">
        <v>42930</v>
      </c>
      <c r="G6140" s="10">
        <f t="shared" ca="1" si="191"/>
        <v>4.53E-2</v>
      </c>
    </row>
    <row r="6141" spans="1:7">
      <c r="A6141" s="8">
        <v>34675</v>
      </c>
      <c r="B6141" s="9">
        <v>9.17</v>
      </c>
      <c r="C6141" s="7">
        <f t="shared" si="190"/>
        <v>9.1700000000000004E-2</v>
      </c>
      <c r="D6141" s="91">
        <f ca="1">AVERAGE(C6141:OFFSET(C6141,$I$1-1,0))</f>
        <v>8.7422499999999986E-2</v>
      </c>
      <c r="F6141" s="8">
        <v>42933</v>
      </c>
      <c r="G6141" s="10">
        <f t="shared" ca="1" si="191"/>
        <v>4.5305499999999999E-2</v>
      </c>
    </row>
    <row r="6142" spans="1:7">
      <c r="A6142" s="8">
        <v>34674</v>
      </c>
      <c r="B6142" s="9">
        <v>9.1199999999999992</v>
      </c>
      <c r="C6142" s="7">
        <f t="shared" si="190"/>
        <v>9.1199999999999989E-2</v>
      </c>
      <c r="D6142" s="91">
        <f ca="1">AVERAGE(C6142:OFFSET(C6142,$I$1-1,0))</f>
        <v>8.7350000000000011E-2</v>
      </c>
      <c r="F6142" s="8">
        <v>42934</v>
      </c>
      <c r="G6142" s="10">
        <f t="shared" ca="1" si="191"/>
        <v>4.5308999999999988E-2</v>
      </c>
    </row>
    <row r="6143" spans="1:7">
      <c r="A6143" s="8">
        <v>34673</v>
      </c>
      <c r="B6143" s="9">
        <v>9.1999999999999993</v>
      </c>
      <c r="C6143" s="7">
        <f t="shared" si="190"/>
        <v>9.1999999999999998E-2</v>
      </c>
      <c r="D6143" s="91">
        <f ca="1">AVERAGE(C6143:OFFSET(C6143,$I$1-1,0))</f>
        <v>8.728000000000001E-2</v>
      </c>
      <c r="F6143" s="8">
        <v>42935</v>
      </c>
      <c r="G6143" s="10">
        <f t="shared" ca="1" si="191"/>
        <v>4.5313999999999993E-2</v>
      </c>
    </row>
    <row r="6144" spans="1:7">
      <c r="A6144" s="8">
        <v>34670</v>
      </c>
      <c r="B6144" s="9">
        <v>9.18</v>
      </c>
      <c r="C6144" s="7">
        <f t="shared" si="190"/>
        <v>9.1799999999999993E-2</v>
      </c>
      <c r="D6144" s="91">
        <f ca="1">AVERAGE(C6144:OFFSET(C6144,$I$1-1,0))</f>
        <v>8.7205500000000005E-2</v>
      </c>
      <c r="F6144" s="8">
        <v>42936</v>
      </c>
      <c r="G6144" s="10">
        <f t="shared" ca="1" si="191"/>
        <v>4.5317999999999997E-2</v>
      </c>
    </row>
    <row r="6145" spans="1:7">
      <c r="A6145" s="8">
        <v>34669</v>
      </c>
      <c r="B6145" s="9">
        <v>9.27</v>
      </c>
      <c r="C6145" s="7">
        <f t="shared" si="190"/>
        <v>9.2699999999999991E-2</v>
      </c>
      <c r="D6145" s="91">
        <f ca="1">AVERAGE(C6145:OFFSET(C6145,$I$1-1,0))</f>
        <v>8.7131500000000042E-2</v>
      </c>
      <c r="F6145" s="8">
        <v>42937</v>
      </c>
      <c r="G6145" s="10">
        <f t="shared" ca="1" si="191"/>
        <v>4.5321499999999994E-2</v>
      </c>
    </row>
    <row r="6146" spans="1:7">
      <c r="A6146" s="8">
        <v>34668</v>
      </c>
      <c r="B6146" s="9">
        <v>9.25</v>
      </c>
      <c r="C6146" s="7">
        <f t="shared" si="190"/>
        <v>9.2499999999999999E-2</v>
      </c>
      <c r="D6146" s="91">
        <f ca="1">AVERAGE(C6146:OFFSET(C6146,$I$1-1,0))</f>
        <v>8.7054500000000062E-2</v>
      </c>
      <c r="F6146" s="8">
        <v>42940</v>
      </c>
      <c r="G6146" s="10">
        <f t="shared" ca="1" si="191"/>
        <v>4.5322999999999995E-2</v>
      </c>
    </row>
    <row r="6147" spans="1:7">
      <c r="A6147" s="8">
        <v>34667</v>
      </c>
      <c r="B6147" s="9">
        <v>9.3000000000000007</v>
      </c>
      <c r="C6147" s="7">
        <f t="shared" si="190"/>
        <v>9.3000000000000013E-2</v>
      </c>
      <c r="D6147" s="91">
        <f ca="1">AVERAGE(C6147:OFFSET(C6147,$I$1-1,0))</f>
        <v>8.6978500000000042E-2</v>
      </c>
      <c r="F6147" s="8">
        <v>42941</v>
      </c>
      <c r="G6147" s="10">
        <f t="shared" ca="1" si="191"/>
        <v>4.5327499999999993E-2</v>
      </c>
    </row>
    <row r="6148" spans="1:7">
      <c r="A6148" s="8">
        <v>34666</v>
      </c>
      <c r="B6148" s="9">
        <v>9.25</v>
      </c>
      <c r="C6148" s="7">
        <f t="shared" si="190"/>
        <v>9.2499999999999999E-2</v>
      </c>
      <c r="D6148" s="91">
        <f ca="1">AVERAGE(C6148:OFFSET(C6148,$I$1-1,0))</f>
        <v>8.6900500000000047E-2</v>
      </c>
      <c r="F6148" s="8">
        <v>42942</v>
      </c>
      <c r="G6148" s="10">
        <f t="shared" ca="1" si="191"/>
        <v>4.5328E-2</v>
      </c>
    </row>
    <row r="6149" spans="1:7">
      <c r="A6149" s="8">
        <v>34663</v>
      </c>
      <c r="B6149" s="9">
        <v>9.2200000000000006</v>
      </c>
      <c r="C6149" s="7">
        <f t="shared" si="190"/>
        <v>9.2200000000000004E-2</v>
      </c>
      <c r="D6149" s="91">
        <f ca="1">AVERAGE(C6149:OFFSET(C6149,$I$1-1,0))</f>
        <v>8.6823500000000053E-2</v>
      </c>
      <c r="F6149" s="8">
        <v>42943</v>
      </c>
      <c r="G6149" s="10">
        <f t="shared" ca="1" si="191"/>
        <v>4.5329499999999995E-2</v>
      </c>
    </row>
    <row r="6150" spans="1:7">
      <c r="A6150" s="8">
        <v>34661</v>
      </c>
      <c r="B6150" s="9">
        <v>9.2100000000000009</v>
      </c>
      <c r="C6150" s="7">
        <f t="shared" ref="C6150:C6213" si="192">B6150/100</f>
        <v>9.2100000000000015E-2</v>
      </c>
      <c r="D6150" s="91">
        <f ca="1">AVERAGE(C6150:OFFSET(C6150,$I$1-1,0))</f>
        <v>8.6746500000000046E-2</v>
      </c>
      <c r="F6150" s="8">
        <v>42944</v>
      </c>
      <c r="G6150" s="10">
        <f t="shared" ca="1" si="191"/>
        <v>4.5328999999999994E-2</v>
      </c>
    </row>
    <row r="6151" spans="1:7">
      <c r="A6151" s="8">
        <v>34660</v>
      </c>
      <c r="B6151" s="9">
        <v>9.36</v>
      </c>
      <c r="C6151" s="7">
        <f t="shared" si="192"/>
        <v>9.3599999999999989E-2</v>
      </c>
      <c r="D6151" s="91">
        <f ca="1">AVERAGE(C6151:OFFSET(C6151,$I$1-1,0))</f>
        <v>8.6667500000000036E-2</v>
      </c>
      <c r="F6151" s="8">
        <v>42947</v>
      </c>
      <c r="G6151" s="10">
        <f t="shared" ref="G6151:G6214" ca="1" si="193">VLOOKUP(F6151,$A$6:$D$6628,4,FALSE)</f>
        <v>4.5328999999999994E-2</v>
      </c>
    </row>
    <row r="6152" spans="1:7">
      <c r="A6152" s="8">
        <v>34659</v>
      </c>
      <c r="B6152" s="9">
        <v>9.4</v>
      </c>
      <c r="C6152" s="7">
        <f t="shared" si="192"/>
        <v>9.4E-2</v>
      </c>
      <c r="D6152" s="91">
        <f ca="1">AVERAGE(C6152:OFFSET(C6152,$I$1-1,0))</f>
        <v>8.6579500000000045E-2</v>
      </c>
      <c r="F6152" s="8">
        <v>42948</v>
      </c>
      <c r="G6152" s="10">
        <f t="shared" ca="1" si="193"/>
        <v>4.5325500000000005E-2</v>
      </c>
    </row>
    <row r="6153" spans="1:7">
      <c r="A6153" s="8">
        <v>34656</v>
      </c>
      <c r="B6153" s="9">
        <v>9.4</v>
      </c>
      <c r="C6153" s="7">
        <f t="shared" si="192"/>
        <v>9.4E-2</v>
      </c>
      <c r="D6153" s="91">
        <f ca="1">AVERAGE(C6153:OFFSET(C6153,$I$1-1,0))</f>
        <v>8.6490000000000039E-2</v>
      </c>
      <c r="F6153" s="8">
        <v>42949</v>
      </c>
      <c r="G6153" s="10">
        <f t="shared" ca="1" si="193"/>
        <v>4.5321000000000007E-2</v>
      </c>
    </row>
    <row r="6154" spans="1:7">
      <c r="A6154" s="8">
        <v>34655</v>
      </c>
      <c r="B6154" s="9">
        <v>9.43</v>
      </c>
      <c r="C6154" s="7">
        <f t="shared" si="192"/>
        <v>9.4299999999999995E-2</v>
      </c>
      <c r="D6154" s="91">
        <f ca="1">AVERAGE(C6154:OFFSET(C6154,$I$1-1,0))</f>
        <v>8.6397000000000043E-2</v>
      </c>
      <c r="F6154" s="8">
        <v>42950</v>
      </c>
      <c r="G6154" s="10">
        <f t="shared" ca="1" si="193"/>
        <v>4.531650000000001E-2</v>
      </c>
    </row>
    <row r="6155" spans="1:7">
      <c r="A6155" s="8">
        <v>34654</v>
      </c>
      <c r="B6155" s="9">
        <v>9.36</v>
      </c>
      <c r="C6155" s="7">
        <f t="shared" si="192"/>
        <v>9.3599999999999989E-2</v>
      </c>
      <c r="D6155" s="91">
        <f ca="1">AVERAGE(C6155:OFFSET(C6155,$I$1-1,0))</f>
        <v>8.6302000000000045E-2</v>
      </c>
      <c r="F6155" s="8">
        <v>42951</v>
      </c>
      <c r="G6155" s="10">
        <f t="shared" ca="1" si="193"/>
        <v>4.5309500000000009E-2</v>
      </c>
    </row>
    <row r="6156" spans="1:7">
      <c r="A6156" s="8">
        <v>34653</v>
      </c>
      <c r="B6156" s="9">
        <v>9.3000000000000007</v>
      </c>
      <c r="C6156" s="7">
        <f t="shared" si="192"/>
        <v>9.3000000000000013E-2</v>
      </c>
      <c r="D6156" s="91">
        <f ca="1">AVERAGE(C6156:OFFSET(C6156,$I$1-1,0))</f>
        <v>8.6214000000000013E-2</v>
      </c>
      <c r="F6156" s="8">
        <v>42954</v>
      </c>
      <c r="G6156" s="10">
        <f t="shared" ca="1" si="193"/>
        <v>4.5304500000000011E-2</v>
      </c>
    </row>
    <row r="6157" spans="1:7">
      <c r="A6157" s="8">
        <v>34652</v>
      </c>
      <c r="B6157" s="9">
        <v>9.3699999999999992</v>
      </c>
      <c r="C6157" s="7">
        <f t="shared" si="192"/>
        <v>9.3699999999999992E-2</v>
      </c>
      <c r="D6157" s="91">
        <f ca="1">AVERAGE(C6157:OFFSET(C6157,$I$1-1,0))</f>
        <v>8.6131500000000014E-2</v>
      </c>
      <c r="F6157" s="8">
        <v>42955</v>
      </c>
      <c r="G6157" s="10">
        <f t="shared" ca="1" si="193"/>
        <v>4.5301500000000008E-2</v>
      </c>
    </row>
    <row r="6158" spans="1:7">
      <c r="A6158" s="8">
        <v>34648</v>
      </c>
      <c r="B6158" s="9">
        <v>9.41</v>
      </c>
      <c r="C6158" s="7">
        <f t="shared" si="192"/>
        <v>9.4100000000000003E-2</v>
      </c>
      <c r="D6158" s="91">
        <f ca="1">AVERAGE(C6158:OFFSET(C6158,$I$1-1,0))</f>
        <v>8.6045499999999983E-2</v>
      </c>
      <c r="F6158" s="8">
        <v>42956</v>
      </c>
      <c r="G6158" s="10">
        <f t="shared" ca="1" si="193"/>
        <v>4.529600000000001E-2</v>
      </c>
    </row>
    <row r="6159" spans="1:7">
      <c r="A6159" s="8">
        <v>34647</v>
      </c>
      <c r="B6159" s="9">
        <v>9.36</v>
      </c>
      <c r="C6159" s="7">
        <f t="shared" si="192"/>
        <v>9.3599999999999989E-2</v>
      </c>
      <c r="D6159" s="91">
        <f ca="1">AVERAGE(C6159:OFFSET(C6159,$I$1-1,0))</f>
        <v>8.5956499999999977E-2</v>
      </c>
      <c r="F6159" s="8">
        <v>42957</v>
      </c>
      <c r="G6159" s="10">
        <f t="shared" ca="1" si="193"/>
        <v>4.5291000000000005E-2</v>
      </c>
    </row>
    <row r="6160" spans="1:7">
      <c r="A6160" s="8">
        <v>34646</v>
      </c>
      <c r="B6160" s="9">
        <v>9.41</v>
      </c>
      <c r="C6160" s="7">
        <f t="shared" si="192"/>
        <v>9.4100000000000003E-2</v>
      </c>
      <c r="D6160" s="91">
        <f ca="1">AVERAGE(C6160:OFFSET(C6160,$I$1-1,0))</f>
        <v>8.5869999999999974E-2</v>
      </c>
      <c r="F6160" s="8">
        <v>42958</v>
      </c>
      <c r="G6160" s="10">
        <f t="shared" ca="1" si="193"/>
        <v>4.5287000000000008E-2</v>
      </c>
    </row>
    <row r="6161" spans="1:7">
      <c r="A6161" s="8">
        <v>34645</v>
      </c>
      <c r="B6161" s="9">
        <v>9.4499999999999993</v>
      </c>
      <c r="C6161" s="7">
        <f t="shared" si="192"/>
        <v>9.4499999999999987E-2</v>
      </c>
      <c r="D6161" s="91">
        <f ca="1">AVERAGE(C6161:OFFSET(C6161,$I$1-1,0))</f>
        <v>8.5780499999999982E-2</v>
      </c>
      <c r="F6161" s="8">
        <v>42961</v>
      </c>
      <c r="G6161" s="10">
        <f t="shared" ca="1" si="193"/>
        <v>4.5283000000000004E-2</v>
      </c>
    </row>
    <row r="6162" spans="1:7">
      <c r="A6162" s="8">
        <v>34642</v>
      </c>
      <c r="B6162" s="9">
        <v>9.42</v>
      </c>
      <c r="C6162" s="7">
        <f t="shared" si="192"/>
        <v>9.4200000000000006E-2</v>
      </c>
      <c r="D6162" s="91">
        <f ca="1">AVERAGE(C6162:OFFSET(C6162,$I$1-1,0))</f>
        <v>8.5690499999999947E-2</v>
      </c>
      <c r="F6162" s="8">
        <v>42962</v>
      </c>
      <c r="G6162" s="10">
        <f t="shared" ca="1" si="193"/>
        <v>4.5281500000000009E-2</v>
      </c>
    </row>
    <row r="6163" spans="1:7">
      <c r="A6163" s="8">
        <v>34641</v>
      </c>
      <c r="B6163" s="9">
        <v>9.39</v>
      </c>
      <c r="C6163" s="7">
        <f t="shared" si="192"/>
        <v>9.3900000000000011E-2</v>
      </c>
      <c r="D6163" s="91">
        <f ca="1">AVERAGE(C6163:OFFSET(C6163,$I$1-1,0))</f>
        <v>8.5601999999999942E-2</v>
      </c>
      <c r="F6163" s="8">
        <v>42963</v>
      </c>
      <c r="G6163" s="10">
        <f t="shared" ca="1" si="193"/>
        <v>4.5276500000000011E-2</v>
      </c>
    </row>
    <row r="6164" spans="1:7">
      <c r="A6164" s="8">
        <v>34640</v>
      </c>
      <c r="B6164" s="9">
        <v>9.35</v>
      </c>
      <c r="C6164" s="7">
        <f t="shared" si="192"/>
        <v>9.35E-2</v>
      </c>
      <c r="D6164" s="91">
        <f ca="1">AVERAGE(C6164:OFFSET(C6164,$I$1-1,0))</f>
        <v>8.551649999999994E-2</v>
      </c>
      <c r="F6164" s="8">
        <v>42964</v>
      </c>
      <c r="G6164" s="10">
        <f t="shared" ca="1" si="193"/>
        <v>4.5267999999999996E-2</v>
      </c>
    </row>
    <row r="6165" spans="1:7">
      <c r="A6165" s="8">
        <v>34639</v>
      </c>
      <c r="B6165" s="9">
        <v>9.34</v>
      </c>
      <c r="C6165" s="7">
        <f t="shared" si="192"/>
        <v>9.3399999999999997E-2</v>
      </c>
      <c r="D6165" s="91">
        <f ca="1">AVERAGE(C6165:OFFSET(C6165,$I$1-1,0))</f>
        <v>8.5432999999999912E-2</v>
      </c>
      <c r="F6165" s="8">
        <v>42965</v>
      </c>
      <c r="G6165" s="10">
        <f t="shared" ca="1" si="193"/>
        <v>4.5259000000000008E-2</v>
      </c>
    </row>
    <row r="6166" spans="1:7">
      <c r="A6166" s="8">
        <v>34638</v>
      </c>
      <c r="B6166" s="9">
        <v>9.25</v>
      </c>
      <c r="C6166" s="7">
        <f t="shared" si="192"/>
        <v>9.2499999999999999E-2</v>
      </c>
      <c r="D6166" s="91">
        <f ca="1">AVERAGE(C6166:OFFSET(C6166,$I$1-1,0))</f>
        <v>8.5347499999999923E-2</v>
      </c>
      <c r="F6166" s="8">
        <v>42968</v>
      </c>
      <c r="G6166" s="10">
        <f t="shared" ca="1" si="193"/>
        <v>4.5250500000000013E-2</v>
      </c>
    </row>
    <row r="6167" spans="1:7">
      <c r="A6167" s="8">
        <v>34635</v>
      </c>
      <c r="B6167" s="9">
        <v>9.25</v>
      </c>
      <c r="C6167" s="7">
        <f t="shared" si="192"/>
        <v>9.2499999999999999E-2</v>
      </c>
      <c r="D6167" s="91">
        <f ca="1">AVERAGE(C6167:OFFSET(C6167,$I$1-1,0))</f>
        <v>8.5263499999999937E-2</v>
      </c>
      <c r="F6167" s="8">
        <v>42970</v>
      </c>
      <c r="G6167" s="10">
        <f t="shared" ca="1" si="193"/>
        <v>4.5242000000000011E-2</v>
      </c>
    </row>
    <row r="6168" spans="1:7">
      <c r="A6168" s="8">
        <v>34634</v>
      </c>
      <c r="B6168" s="9">
        <v>9.33</v>
      </c>
      <c r="C6168" s="7">
        <f t="shared" si="192"/>
        <v>9.3299999999999994E-2</v>
      </c>
      <c r="D6168" s="91">
        <f ca="1">AVERAGE(C6168:OFFSET(C6168,$I$1-1,0))</f>
        <v>8.5182499999999953E-2</v>
      </c>
      <c r="F6168" s="8">
        <v>42971</v>
      </c>
      <c r="G6168" s="10">
        <f t="shared" ca="1" si="193"/>
        <v>4.5235000000000011E-2</v>
      </c>
    </row>
    <row r="6169" spans="1:7">
      <c r="A6169" s="8">
        <v>34633</v>
      </c>
      <c r="B6169" s="9">
        <v>9.35</v>
      </c>
      <c r="C6169" s="7">
        <f t="shared" si="192"/>
        <v>9.35E-2</v>
      </c>
      <c r="D6169" s="91">
        <f ca="1">AVERAGE(C6169:OFFSET(C6169,$I$1-1,0))</f>
        <v>8.5097999999999951E-2</v>
      </c>
      <c r="F6169" s="8">
        <v>42972</v>
      </c>
      <c r="G6169" s="10">
        <f t="shared" ca="1" si="193"/>
        <v>4.5225000000000008E-2</v>
      </c>
    </row>
    <row r="6170" spans="1:7">
      <c r="A6170" s="8">
        <v>34632</v>
      </c>
      <c r="B6170" s="9">
        <v>9.35</v>
      </c>
      <c r="C6170" s="7">
        <f t="shared" si="192"/>
        <v>9.35E-2</v>
      </c>
      <c r="D6170" s="91">
        <f ca="1">AVERAGE(C6170:OFFSET(C6170,$I$1-1,0))</f>
        <v>8.5013499999999936E-2</v>
      </c>
      <c r="F6170" s="8">
        <v>42975</v>
      </c>
      <c r="G6170" s="10">
        <f t="shared" ca="1" si="193"/>
        <v>4.5216000000000013E-2</v>
      </c>
    </row>
    <row r="6171" spans="1:7">
      <c r="A6171" s="8">
        <v>34631</v>
      </c>
      <c r="B6171" s="9">
        <v>9.33</v>
      </c>
      <c r="C6171" s="7">
        <f t="shared" si="192"/>
        <v>9.3299999999999994E-2</v>
      </c>
      <c r="D6171" s="91">
        <f ca="1">AVERAGE(C6171:OFFSET(C6171,$I$1-1,0))</f>
        <v>8.4934499999999941E-2</v>
      </c>
      <c r="F6171" s="8">
        <v>42976</v>
      </c>
      <c r="G6171" s="10">
        <f t="shared" ca="1" si="193"/>
        <v>4.520550000000001E-2</v>
      </c>
    </row>
    <row r="6172" spans="1:7">
      <c r="A6172" s="8">
        <v>34628</v>
      </c>
      <c r="B6172" s="9">
        <v>9.2799999999999994</v>
      </c>
      <c r="C6172" s="7">
        <f t="shared" si="192"/>
        <v>9.2799999999999994E-2</v>
      </c>
      <c r="D6172" s="91">
        <f ca="1">AVERAGE(C6172:OFFSET(C6172,$I$1-1,0))</f>
        <v>8.4858999999999962E-2</v>
      </c>
      <c r="F6172" s="8">
        <v>42977</v>
      </c>
      <c r="G6172" s="10">
        <f t="shared" ca="1" si="193"/>
        <v>4.5195000000000013E-2</v>
      </c>
    </row>
    <row r="6173" spans="1:7">
      <c r="A6173" s="8">
        <v>34627</v>
      </c>
      <c r="B6173" s="9">
        <v>9.2799999999999994</v>
      </c>
      <c r="C6173" s="7">
        <f t="shared" si="192"/>
        <v>9.2799999999999994E-2</v>
      </c>
      <c r="D6173" s="91">
        <f ca="1">AVERAGE(C6173:OFFSET(C6173,$I$1-1,0))</f>
        <v>8.4785499999999944E-2</v>
      </c>
      <c r="F6173" s="8">
        <v>42978</v>
      </c>
      <c r="G6173" s="10">
        <f t="shared" ca="1" si="193"/>
        <v>4.5171000000000017E-2</v>
      </c>
    </row>
    <row r="6174" spans="1:7">
      <c r="A6174" s="8">
        <v>34626</v>
      </c>
      <c r="B6174" s="9">
        <v>9.19</v>
      </c>
      <c r="C6174" s="7">
        <f t="shared" si="192"/>
        <v>9.1899999999999996E-2</v>
      </c>
      <c r="D6174" s="91">
        <f ca="1">AVERAGE(C6174:OFFSET(C6174,$I$1-1,0))</f>
        <v>8.4714999999999957E-2</v>
      </c>
      <c r="F6174" s="8">
        <v>42979</v>
      </c>
      <c r="G6174" s="10">
        <f t="shared" ca="1" si="193"/>
        <v>4.5147500000000021E-2</v>
      </c>
    </row>
    <row r="6175" spans="1:7">
      <c r="A6175" s="8">
        <v>34625</v>
      </c>
      <c r="B6175" s="9">
        <v>9.16</v>
      </c>
      <c r="C6175" s="7">
        <f t="shared" si="192"/>
        <v>9.1600000000000001E-2</v>
      </c>
      <c r="D6175" s="91">
        <f ca="1">AVERAGE(C6175:OFFSET(C6175,$I$1-1,0))</f>
        <v>8.464649999999993E-2</v>
      </c>
      <c r="F6175" s="8">
        <v>42983</v>
      </c>
      <c r="G6175" s="10">
        <f t="shared" ca="1" si="193"/>
        <v>4.5116000000000017E-2</v>
      </c>
    </row>
    <row r="6176" spans="1:7">
      <c r="A6176" s="8">
        <v>34624</v>
      </c>
      <c r="B6176" s="9">
        <v>9.16</v>
      </c>
      <c r="C6176" s="7">
        <f t="shared" si="192"/>
        <v>9.1600000000000001E-2</v>
      </c>
      <c r="D6176" s="91">
        <f ca="1">AVERAGE(C6176:OFFSET(C6176,$I$1-1,0))</f>
        <v>8.4578499999999945E-2</v>
      </c>
      <c r="F6176" s="8">
        <v>42984</v>
      </c>
      <c r="G6176" s="10">
        <f t="shared" ca="1" si="193"/>
        <v>4.5087000000000002E-2</v>
      </c>
    </row>
    <row r="6177" spans="1:7">
      <c r="A6177" s="8">
        <v>34621</v>
      </c>
      <c r="B6177" s="9">
        <v>9.14</v>
      </c>
      <c r="C6177" s="7">
        <f t="shared" si="192"/>
        <v>9.1400000000000009E-2</v>
      </c>
      <c r="D6177" s="91">
        <f ca="1">AVERAGE(C6177:OFFSET(C6177,$I$1-1,0))</f>
        <v>8.4506999999999957E-2</v>
      </c>
      <c r="F6177" s="8">
        <v>42985</v>
      </c>
      <c r="G6177" s="10">
        <f t="shared" ca="1" si="193"/>
        <v>4.5058500000000015E-2</v>
      </c>
    </row>
    <row r="6178" spans="1:7">
      <c r="A6178" s="8">
        <v>34620</v>
      </c>
      <c r="B6178" s="9">
        <v>9.14</v>
      </c>
      <c r="C6178" s="7">
        <f t="shared" si="192"/>
        <v>9.1400000000000009E-2</v>
      </c>
      <c r="D6178" s="91">
        <f ca="1">AVERAGE(C6178:OFFSET(C6178,$I$1-1,0))</f>
        <v>8.4436499999999984E-2</v>
      </c>
      <c r="F6178" s="8">
        <v>42986</v>
      </c>
      <c r="G6178" s="10">
        <f t="shared" ca="1" si="193"/>
        <v>4.5027500000000005E-2</v>
      </c>
    </row>
    <row r="6179" spans="1:7">
      <c r="A6179" s="8">
        <v>34619</v>
      </c>
      <c r="B6179" s="9">
        <v>9.1999999999999993</v>
      </c>
      <c r="C6179" s="7">
        <f t="shared" si="192"/>
        <v>9.1999999999999998E-2</v>
      </c>
      <c r="D6179" s="91">
        <f ca="1">AVERAGE(C6179:OFFSET(C6179,$I$1-1,0))</f>
        <v>8.4364999999999982E-2</v>
      </c>
      <c r="F6179" s="8">
        <v>42989</v>
      </c>
      <c r="G6179" s="10">
        <f t="shared" ca="1" si="193"/>
        <v>4.4998500000000011E-2</v>
      </c>
    </row>
    <row r="6180" spans="1:7">
      <c r="A6180" s="8">
        <v>34618</v>
      </c>
      <c r="B6180" s="9">
        <v>9.26</v>
      </c>
      <c r="C6180" s="7">
        <f t="shared" si="192"/>
        <v>9.2600000000000002E-2</v>
      </c>
      <c r="D6180" s="91">
        <f ca="1">AVERAGE(C6180:OFFSET(C6180,$I$1-1,0))</f>
        <v>8.429349999999998E-2</v>
      </c>
      <c r="F6180" s="8">
        <v>42990</v>
      </c>
      <c r="G6180" s="10">
        <f t="shared" ca="1" si="193"/>
        <v>4.4971499999999998E-2</v>
      </c>
    </row>
    <row r="6181" spans="1:7">
      <c r="A6181" s="8">
        <v>34617</v>
      </c>
      <c r="B6181" s="9">
        <v>9.26</v>
      </c>
      <c r="C6181" s="7">
        <f t="shared" si="192"/>
        <v>9.2600000000000002E-2</v>
      </c>
      <c r="D6181" s="91">
        <f ca="1">AVERAGE(C6181:OFFSET(C6181,$I$1-1,0))</f>
        <v>8.4216999999999972E-2</v>
      </c>
      <c r="F6181" s="8">
        <v>42991</v>
      </c>
      <c r="G6181" s="10">
        <f t="shared" ca="1" si="193"/>
        <v>4.4945500000000013E-2</v>
      </c>
    </row>
    <row r="6182" spans="1:7">
      <c r="A6182" s="8">
        <v>34614</v>
      </c>
      <c r="B6182" s="9">
        <v>9.26</v>
      </c>
      <c r="C6182" s="7">
        <f t="shared" si="192"/>
        <v>9.2600000000000002E-2</v>
      </c>
      <c r="D6182" s="91">
        <f ca="1">AVERAGE(C6182:OFFSET(C6182,$I$1-1,0))</f>
        <v>8.4143499999999982E-2</v>
      </c>
      <c r="F6182" s="8">
        <v>42992</v>
      </c>
      <c r="G6182" s="10">
        <f t="shared" ca="1" si="193"/>
        <v>4.4917999999999993E-2</v>
      </c>
    </row>
    <row r="6183" spans="1:7">
      <c r="A6183" s="8">
        <v>34613</v>
      </c>
      <c r="B6183" s="9">
        <v>9.2899999999999991</v>
      </c>
      <c r="C6183" s="7">
        <f t="shared" si="192"/>
        <v>9.2899999999999996E-2</v>
      </c>
      <c r="D6183" s="91">
        <f ca="1">AVERAGE(C6183:OFFSET(C6183,$I$1-1,0))</f>
        <v>8.4069000000000005E-2</v>
      </c>
      <c r="F6183" s="8">
        <v>42993</v>
      </c>
      <c r="G6183" s="10">
        <f t="shared" ca="1" si="193"/>
        <v>4.4892500000000002E-2</v>
      </c>
    </row>
    <row r="6184" spans="1:7">
      <c r="A6184" s="8">
        <v>34612</v>
      </c>
      <c r="B6184" s="9">
        <v>9.2899999999999991</v>
      </c>
      <c r="C6184" s="7">
        <f t="shared" si="192"/>
        <v>9.2899999999999996E-2</v>
      </c>
      <c r="D6184" s="91">
        <f ca="1">AVERAGE(C6184:OFFSET(C6184,$I$1-1,0))</f>
        <v>8.399299999999997E-2</v>
      </c>
      <c r="F6184" s="8">
        <v>42996</v>
      </c>
      <c r="G6184" s="10">
        <f t="shared" ca="1" si="193"/>
        <v>4.487E-2</v>
      </c>
    </row>
    <row r="6185" spans="1:7">
      <c r="A6185" s="8">
        <v>34611</v>
      </c>
      <c r="B6185" s="9">
        <v>9.2100000000000009</v>
      </c>
      <c r="C6185" s="7">
        <f t="shared" si="192"/>
        <v>9.2100000000000015E-2</v>
      </c>
      <c r="D6185" s="91">
        <f ca="1">AVERAGE(C6185:OFFSET(C6185,$I$1-1,0))</f>
        <v>8.3917499999999978E-2</v>
      </c>
      <c r="F6185" s="8">
        <v>42997</v>
      </c>
      <c r="G6185" s="10">
        <f t="shared" ca="1" si="193"/>
        <v>4.4844999999999996E-2</v>
      </c>
    </row>
    <row r="6186" spans="1:7">
      <c r="A6186" s="8">
        <v>34610</v>
      </c>
      <c r="B6186" s="9">
        <v>9.2200000000000006</v>
      </c>
      <c r="C6186" s="7">
        <f t="shared" si="192"/>
        <v>9.2200000000000004E-2</v>
      </c>
      <c r="D6186" s="91">
        <f ca="1">AVERAGE(C6186:OFFSET(C6186,$I$1-1,0))</f>
        <v>8.3845499999999976E-2</v>
      </c>
      <c r="F6186" s="8">
        <v>42998</v>
      </c>
      <c r="G6186" s="10">
        <f t="shared" ca="1" si="193"/>
        <v>4.4817500000000017E-2</v>
      </c>
    </row>
    <row r="6187" spans="1:7">
      <c r="A6187" s="8">
        <v>34607</v>
      </c>
      <c r="B6187" s="9">
        <v>9.17</v>
      </c>
      <c r="C6187" s="7">
        <f t="shared" si="192"/>
        <v>9.1700000000000004E-2</v>
      </c>
      <c r="D6187" s="91">
        <f ca="1">AVERAGE(C6187:OFFSET(C6187,$I$1-1,0))</f>
        <v>8.3771999999999985E-2</v>
      </c>
      <c r="F6187" s="8">
        <v>42999</v>
      </c>
      <c r="G6187" s="10">
        <f t="shared" ca="1" si="193"/>
        <v>4.4790999999999997E-2</v>
      </c>
    </row>
    <row r="6188" spans="1:7">
      <c r="A6188" s="8">
        <v>34606</v>
      </c>
      <c r="B6188" s="9">
        <v>9.1999999999999993</v>
      </c>
      <c r="C6188" s="7">
        <f t="shared" si="192"/>
        <v>9.1999999999999998E-2</v>
      </c>
      <c r="D6188" s="91">
        <f ca="1">AVERAGE(C6188:OFFSET(C6188,$I$1-1,0))</f>
        <v>8.3698999999999982E-2</v>
      </c>
      <c r="F6188" s="8">
        <v>43000</v>
      </c>
      <c r="G6188" s="10">
        <f t="shared" ca="1" si="193"/>
        <v>4.4764499999999999E-2</v>
      </c>
    </row>
    <row r="6189" spans="1:7">
      <c r="A6189" s="8">
        <v>34605</v>
      </c>
      <c r="B6189" s="9">
        <v>9.1999999999999993</v>
      </c>
      <c r="C6189" s="7">
        <f t="shared" si="192"/>
        <v>9.1999999999999998E-2</v>
      </c>
      <c r="D6189" s="91">
        <f ca="1">AVERAGE(C6189:OFFSET(C6189,$I$1-1,0))</f>
        <v>8.3621999999999974E-2</v>
      </c>
      <c r="F6189" s="8">
        <v>43003</v>
      </c>
      <c r="G6189" s="10">
        <f t="shared" ca="1" si="193"/>
        <v>4.4735500000000004E-2</v>
      </c>
    </row>
    <row r="6190" spans="1:7">
      <c r="A6190" s="8">
        <v>34604</v>
      </c>
      <c r="B6190" s="9">
        <v>9.11</v>
      </c>
      <c r="C6190" s="7">
        <f t="shared" si="192"/>
        <v>9.11E-2</v>
      </c>
      <c r="D6190" s="91">
        <f ca="1">AVERAGE(C6190:OFFSET(C6190,$I$1-1,0))</f>
        <v>8.3544499999999966E-2</v>
      </c>
      <c r="F6190" s="8">
        <v>43004</v>
      </c>
      <c r="G6190" s="10">
        <f t="shared" ca="1" si="193"/>
        <v>4.4709499999999992E-2</v>
      </c>
    </row>
    <row r="6191" spans="1:7">
      <c r="A6191" s="8">
        <v>34603</v>
      </c>
      <c r="B6191" s="9">
        <v>9.0500000000000007</v>
      </c>
      <c r="C6191" s="7">
        <f t="shared" si="192"/>
        <v>9.0500000000000011E-2</v>
      </c>
      <c r="D6191" s="91">
        <f ca="1">AVERAGE(C6191:OFFSET(C6191,$I$1-1,0))</f>
        <v>8.3470999999999962E-2</v>
      </c>
      <c r="F6191" s="8">
        <v>43005</v>
      </c>
      <c r="G6191" s="10">
        <f t="shared" ca="1" si="193"/>
        <v>4.4685500000000003E-2</v>
      </c>
    </row>
    <row r="6192" spans="1:7">
      <c r="A6192" s="8">
        <v>34600</v>
      </c>
      <c r="B6192" s="9">
        <v>9.0500000000000007</v>
      </c>
      <c r="C6192" s="7">
        <f t="shared" si="192"/>
        <v>9.0500000000000011E-2</v>
      </c>
      <c r="D6192" s="91">
        <f ca="1">AVERAGE(C6192:OFFSET(C6192,$I$1-1,0))</f>
        <v>8.3400499999999947E-2</v>
      </c>
      <c r="F6192" s="8">
        <v>43006</v>
      </c>
      <c r="G6192" s="10">
        <f t="shared" ca="1" si="193"/>
        <v>4.4657499999999996E-2</v>
      </c>
    </row>
    <row r="6193" spans="1:7">
      <c r="A6193" s="8">
        <v>34599</v>
      </c>
      <c r="B6193" s="9">
        <v>9.0299999999999994</v>
      </c>
      <c r="C6193" s="7">
        <f t="shared" si="192"/>
        <v>9.0299999999999991E-2</v>
      </c>
      <c r="D6193" s="91">
        <f ca="1">AVERAGE(C6193:OFFSET(C6193,$I$1-1,0))</f>
        <v>8.3330999999999947E-2</v>
      </c>
      <c r="F6193" s="8">
        <v>43007</v>
      </c>
      <c r="G6193" s="10">
        <f t="shared" ca="1" si="193"/>
        <v>4.4628499999999995E-2</v>
      </c>
    </row>
    <row r="6194" spans="1:7">
      <c r="A6194" s="8">
        <v>34598</v>
      </c>
      <c r="B6194" s="9">
        <v>9.0399999999999991</v>
      </c>
      <c r="C6194" s="7">
        <f t="shared" si="192"/>
        <v>9.0399999999999994E-2</v>
      </c>
      <c r="D6194" s="91">
        <f ca="1">AVERAGE(C6194:OFFSET(C6194,$I$1-1,0))</f>
        <v>8.3265999999999937E-2</v>
      </c>
      <c r="F6194" s="8">
        <v>43010</v>
      </c>
      <c r="G6194" s="10">
        <f t="shared" ca="1" si="193"/>
        <v>4.4600500000000001E-2</v>
      </c>
    </row>
    <row r="6195" spans="1:7">
      <c r="A6195" s="8">
        <v>34597</v>
      </c>
      <c r="B6195" s="9">
        <v>9.0299999999999994</v>
      </c>
      <c r="C6195" s="7">
        <f t="shared" si="192"/>
        <v>9.0299999999999991E-2</v>
      </c>
      <c r="D6195" s="91">
        <f ca="1">AVERAGE(C6195:OFFSET(C6195,$I$1-1,0))</f>
        <v>8.3200499999999955E-2</v>
      </c>
      <c r="F6195" s="8">
        <v>43011</v>
      </c>
      <c r="G6195" s="10">
        <f t="shared" ca="1" si="193"/>
        <v>4.4573500000000002E-2</v>
      </c>
    </row>
    <row r="6196" spans="1:7">
      <c r="A6196" s="8">
        <v>34593</v>
      </c>
      <c r="B6196" s="9">
        <v>9.0299999999999994</v>
      </c>
      <c r="C6196" s="7">
        <f t="shared" si="192"/>
        <v>9.0299999999999991E-2</v>
      </c>
      <c r="D6196" s="91">
        <f ca="1">AVERAGE(C6196:OFFSET(C6196,$I$1-1,0))</f>
        <v>8.3136999999999933E-2</v>
      </c>
      <c r="F6196" s="8">
        <v>43012</v>
      </c>
      <c r="G6196" s="10">
        <f t="shared" ca="1" si="193"/>
        <v>4.4548000000000004E-2</v>
      </c>
    </row>
    <row r="6197" spans="1:7">
      <c r="A6197" s="8">
        <v>34592</v>
      </c>
      <c r="B6197" s="9">
        <v>8.9</v>
      </c>
      <c r="C6197" s="7">
        <f t="shared" si="192"/>
        <v>8.900000000000001E-2</v>
      </c>
      <c r="D6197" s="91">
        <f ca="1">AVERAGE(C6197:OFFSET(C6197,$I$1-1,0))</f>
        <v>8.307449999999994E-2</v>
      </c>
      <c r="F6197" s="8">
        <v>43013</v>
      </c>
      <c r="G6197" s="10">
        <f t="shared" ca="1" si="193"/>
        <v>4.4520499999999998E-2</v>
      </c>
    </row>
    <row r="6198" spans="1:7">
      <c r="A6198" s="8">
        <v>34591</v>
      </c>
      <c r="B6198" s="9">
        <v>8.92</v>
      </c>
      <c r="C6198" s="7">
        <f t="shared" si="192"/>
        <v>8.9200000000000002E-2</v>
      </c>
      <c r="D6198" s="91">
        <f ca="1">AVERAGE(C6198:OFFSET(C6198,$I$1-1,0))</f>
        <v>8.3011499999999946E-2</v>
      </c>
      <c r="F6198" s="8">
        <v>43014</v>
      </c>
      <c r="G6198" s="10">
        <f t="shared" ca="1" si="193"/>
        <v>4.4496499999999994E-2</v>
      </c>
    </row>
    <row r="6199" spans="1:7">
      <c r="A6199" s="8">
        <v>34590</v>
      </c>
      <c r="B6199" s="9">
        <v>8.9499999999999993</v>
      </c>
      <c r="C6199" s="7">
        <f t="shared" si="192"/>
        <v>8.9499999999999996E-2</v>
      </c>
      <c r="D6199" s="91">
        <f ca="1">AVERAGE(C6199:OFFSET(C6199,$I$1-1,0))</f>
        <v>8.2952999999999943E-2</v>
      </c>
      <c r="F6199" s="8">
        <v>43017</v>
      </c>
      <c r="G6199" s="10">
        <f t="shared" ca="1" si="193"/>
        <v>4.4470499999999996E-2</v>
      </c>
    </row>
    <row r="6200" spans="1:7">
      <c r="A6200" s="8">
        <v>34589</v>
      </c>
      <c r="B6200" s="9">
        <v>8.9700000000000006</v>
      </c>
      <c r="C6200" s="7">
        <f t="shared" si="192"/>
        <v>8.9700000000000002E-2</v>
      </c>
      <c r="D6200" s="91">
        <f ca="1">AVERAGE(C6200:OFFSET(C6200,$I$1-1,0))</f>
        <v>8.2894499999999954E-2</v>
      </c>
      <c r="F6200" s="8">
        <v>43018</v>
      </c>
      <c r="G6200" s="10">
        <f t="shared" ca="1" si="193"/>
        <v>4.4444999999999998E-2</v>
      </c>
    </row>
    <row r="6201" spans="1:7">
      <c r="A6201" s="8">
        <v>34585</v>
      </c>
      <c r="B6201" s="9">
        <v>8.85</v>
      </c>
      <c r="C6201" s="7">
        <f t="shared" si="192"/>
        <v>8.8499999999999995E-2</v>
      </c>
      <c r="D6201" s="91">
        <f ca="1">AVERAGE(C6201:OFFSET(C6201,$I$1-1,0))</f>
        <v>8.2833999999999949E-2</v>
      </c>
      <c r="F6201" s="8">
        <v>43019</v>
      </c>
      <c r="G6201" s="10">
        <f t="shared" ca="1" si="193"/>
        <v>4.44185E-2</v>
      </c>
    </row>
    <row r="6202" spans="1:7">
      <c r="A6202" s="8">
        <v>34584</v>
      </c>
      <c r="B6202" s="9">
        <v>8.83</v>
      </c>
      <c r="C6202" s="7">
        <f t="shared" si="192"/>
        <v>8.8300000000000003E-2</v>
      </c>
      <c r="D6202" s="91">
        <f ca="1">AVERAGE(C6202:OFFSET(C6202,$I$1-1,0))</f>
        <v>8.2782499999999926E-2</v>
      </c>
      <c r="F6202" s="8">
        <v>43020</v>
      </c>
      <c r="G6202" s="10">
        <f t="shared" ca="1" si="193"/>
        <v>4.4391999999999987E-2</v>
      </c>
    </row>
    <row r="6203" spans="1:7">
      <c r="A6203" s="8">
        <v>34583</v>
      </c>
      <c r="B6203" s="9">
        <v>8.77</v>
      </c>
      <c r="C6203" s="7">
        <f t="shared" si="192"/>
        <v>8.77E-2</v>
      </c>
      <c r="D6203" s="91">
        <f ca="1">AVERAGE(C6203:OFFSET(C6203,$I$1-1,0))</f>
        <v>8.273099999999993E-2</v>
      </c>
      <c r="F6203" s="8">
        <v>43021</v>
      </c>
      <c r="G6203" s="10">
        <f t="shared" ca="1" si="193"/>
        <v>4.4361999999999992E-2</v>
      </c>
    </row>
    <row r="6204" spans="1:7">
      <c r="A6204" s="8">
        <v>34579</v>
      </c>
      <c r="B6204" s="9">
        <v>8.77</v>
      </c>
      <c r="C6204" s="7">
        <f t="shared" si="192"/>
        <v>8.77E-2</v>
      </c>
      <c r="D6204" s="91">
        <f ca="1">AVERAGE(C6204:OFFSET(C6204,$I$1-1,0))</f>
        <v>8.2679499999999934E-2</v>
      </c>
      <c r="F6204" s="8">
        <v>43024</v>
      </c>
      <c r="G6204" s="10">
        <f t="shared" ca="1" si="193"/>
        <v>4.4334999999999992E-2</v>
      </c>
    </row>
    <row r="6205" spans="1:7">
      <c r="A6205" s="8">
        <v>34578</v>
      </c>
      <c r="B6205" s="9">
        <v>8.75</v>
      </c>
      <c r="C6205" s="7">
        <f t="shared" si="192"/>
        <v>8.7499999999999994E-2</v>
      </c>
      <c r="D6205" s="91">
        <f ca="1">AVERAGE(C6205:OFFSET(C6205,$I$1-1,0))</f>
        <v>8.2624999999999935E-2</v>
      </c>
      <c r="F6205" s="8">
        <v>43025</v>
      </c>
      <c r="G6205" s="10">
        <f t="shared" ca="1" si="193"/>
        <v>4.43075E-2</v>
      </c>
    </row>
    <row r="6206" spans="1:7">
      <c r="A6206" s="8">
        <v>34577</v>
      </c>
      <c r="B6206" s="9">
        <v>8.75</v>
      </c>
      <c r="C6206" s="7">
        <f t="shared" si="192"/>
        <v>8.7499999999999994E-2</v>
      </c>
      <c r="D6206" s="91">
        <f ca="1">AVERAGE(C6206:OFFSET(C6206,$I$1-1,0))</f>
        <v>8.2572999999999952E-2</v>
      </c>
      <c r="F6206" s="8">
        <v>43026</v>
      </c>
      <c r="G6206" s="10">
        <f t="shared" ca="1" si="193"/>
        <v>4.428349999999999E-2</v>
      </c>
    </row>
    <row r="6207" spans="1:7">
      <c r="A6207" s="8">
        <v>34576</v>
      </c>
      <c r="B6207" s="9">
        <v>8.76</v>
      </c>
      <c r="C6207" s="7">
        <f t="shared" si="192"/>
        <v>8.7599999999999997E-2</v>
      </c>
      <c r="D6207" s="91">
        <f ca="1">AVERAGE(C6207:OFFSET(C6207,$I$1-1,0))</f>
        <v>8.2519999999999941E-2</v>
      </c>
      <c r="F6207" s="8">
        <v>43027</v>
      </c>
      <c r="G6207" s="10">
        <f t="shared" ca="1" si="193"/>
        <v>4.4258499999999999E-2</v>
      </c>
    </row>
    <row r="6208" spans="1:7">
      <c r="A6208" s="8">
        <v>34575</v>
      </c>
      <c r="B6208" s="9">
        <v>8.7799999999999994</v>
      </c>
      <c r="C6208" s="7">
        <f t="shared" si="192"/>
        <v>8.7799999999999989E-2</v>
      </c>
      <c r="D6208" s="91">
        <f ca="1">AVERAGE(C6208:OFFSET(C6208,$I$1-1,0))</f>
        <v>8.2465999999999942E-2</v>
      </c>
      <c r="F6208" s="8">
        <v>43028</v>
      </c>
      <c r="G6208" s="10">
        <f t="shared" ca="1" si="193"/>
        <v>4.4237499999999992E-2</v>
      </c>
    </row>
    <row r="6209" spans="1:7">
      <c r="A6209" s="8">
        <v>34572</v>
      </c>
      <c r="B6209" s="9">
        <v>8.7799999999999994</v>
      </c>
      <c r="C6209" s="7">
        <f t="shared" si="192"/>
        <v>8.7799999999999989E-2</v>
      </c>
      <c r="D6209" s="91">
        <f ca="1">AVERAGE(C6209:OFFSET(C6209,$I$1-1,0))</f>
        <v>8.2411499999999943E-2</v>
      </c>
      <c r="F6209" s="8">
        <v>43031</v>
      </c>
      <c r="G6209" s="10">
        <f t="shared" ca="1" si="193"/>
        <v>4.4220000000000009E-2</v>
      </c>
    </row>
    <row r="6210" spans="1:7">
      <c r="A6210" s="8">
        <v>34571</v>
      </c>
      <c r="B6210" s="9">
        <v>8.81</v>
      </c>
      <c r="C6210" s="7">
        <f t="shared" si="192"/>
        <v>8.8100000000000012E-2</v>
      </c>
      <c r="D6210" s="91">
        <f ca="1">AVERAGE(C6210:OFFSET(C6210,$I$1-1,0))</f>
        <v>8.235699999999993E-2</v>
      </c>
      <c r="F6210" s="8">
        <v>43032</v>
      </c>
      <c r="G6210" s="10">
        <f t="shared" ca="1" si="193"/>
        <v>4.4202499999999992E-2</v>
      </c>
    </row>
    <row r="6211" spans="1:7">
      <c r="A6211" s="8">
        <v>34570</v>
      </c>
      <c r="B6211" s="9">
        <v>8.76</v>
      </c>
      <c r="C6211" s="7">
        <f t="shared" si="192"/>
        <v>8.7599999999999997E-2</v>
      </c>
      <c r="D6211" s="91">
        <f ca="1">AVERAGE(C6211:OFFSET(C6211,$I$1-1,0))</f>
        <v>8.2300499999999929E-2</v>
      </c>
      <c r="F6211" s="8">
        <v>43033</v>
      </c>
      <c r="G6211" s="10">
        <f t="shared" ca="1" si="193"/>
        <v>4.4187999999999991E-2</v>
      </c>
    </row>
    <row r="6212" spans="1:7">
      <c r="A6212" s="8">
        <v>34569</v>
      </c>
      <c r="B6212" s="9">
        <v>8.81</v>
      </c>
      <c r="C6212" s="7">
        <f t="shared" si="192"/>
        <v>8.8100000000000012E-2</v>
      </c>
      <c r="D6212" s="91">
        <f ca="1">AVERAGE(C6212:OFFSET(C6212,$I$1-1,0))</f>
        <v>8.2247499999999946E-2</v>
      </c>
      <c r="F6212" s="8">
        <v>43034</v>
      </c>
      <c r="G6212" s="10">
        <f t="shared" ca="1" si="193"/>
        <v>4.4173999999999991E-2</v>
      </c>
    </row>
    <row r="6213" spans="1:7">
      <c r="A6213" s="8">
        <v>34568</v>
      </c>
      <c r="B6213" s="9">
        <v>8.83</v>
      </c>
      <c r="C6213" s="7">
        <f t="shared" si="192"/>
        <v>8.8300000000000003E-2</v>
      </c>
      <c r="D6213" s="91">
        <f ca="1">AVERAGE(C6213:OFFSET(C6213,$I$1-1,0))</f>
        <v>8.2189999999999958E-2</v>
      </c>
      <c r="F6213" s="8">
        <v>43035</v>
      </c>
      <c r="G6213" s="10">
        <f t="shared" ca="1" si="193"/>
        <v>4.4159499999999997E-2</v>
      </c>
    </row>
    <row r="6214" spans="1:7">
      <c r="A6214" s="8">
        <v>34565</v>
      </c>
      <c r="B6214" s="9">
        <v>8.7799999999999994</v>
      </c>
      <c r="C6214" s="7">
        <f t="shared" ref="C6214:C6277" si="194">B6214/100</f>
        <v>8.7799999999999989E-2</v>
      </c>
      <c r="D6214" s="91">
        <f ca="1">AVERAGE(C6214:OFFSET(C6214,$I$1-1,0))</f>
        <v>8.2127499999999978E-2</v>
      </c>
      <c r="F6214" s="8">
        <v>43038</v>
      </c>
      <c r="G6214" s="10">
        <f t="shared" ca="1" si="193"/>
        <v>4.4141999999999994E-2</v>
      </c>
    </row>
    <row r="6215" spans="1:7">
      <c r="A6215" s="8">
        <v>34564</v>
      </c>
      <c r="B6215" s="9">
        <v>8.76</v>
      </c>
      <c r="C6215" s="7">
        <f t="shared" si="194"/>
        <v>8.7599999999999997E-2</v>
      </c>
      <c r="D6215" s="91">
        <f ca="1">AVERAGE(C6215:OFFSET(C6215,$I$1-1,0))</f>
        <v>8.2062499999999969E-2</v>
      </c>
      <c r="F6215" s="8">
        <v>43039</v>
      </c>
      <c r="G6215" s="10">
        <f t="shared" ref="G6215:G6278" ca="1" si="195">VLOOKUP(F6215,$A$6:$D$6628,4,FALSE)</f>
        <v>4.4122499999999995E-2</v>
      </c>
    </row>
    <row r="6216" spans="1:7">
      <c r="A6216" s="8">
        <v>34563</v>
      </c>
      <c r="B6216" s="9">
        <v>8.67</v>
      </c>
      <c r="C6216" s="7">
        <f t="shared" si="194"/>
        <v>8.6699999999999999E-2</v>
      </c>
      <c r="D6216" s="91">
        <f ca="1">AVERAGE(C6216:OFFSET(C6216,$I$1-1,0))</f>
        <v>8.1994499999999984E-2</v>
      </c>
      <c r="F6216" s="8">
        <v>43040</v>
      </c>
      <c r="G6216" s="10">
        <f t="shared" ca="1" si="195"/>
        <v>4.4104999999999978E-2</v>
      </c>
    </row>
    <row r="6217" spans="1:7">
      <c r="A6217" s="8">
        <v>34562</v>
      </c>
      <c r="B6217" s="9">
        <v>8.6999999999999993</v>
      </c>
      <c r="C6217" s="7">
        <f t="shared" si="194"/>
        <v>8.6999999999999994E-2</v>
      </c>
      <c r="D6217" s="91">
        <f ca="1">AVERAGE(C6217:OFFSET(C6217,$I$1-1,0))</f>
        <v>8.1928499999999987E-2</v>
      </c>
      <c r="F6217" s="8">
        <v>43041</v>
      </c>
      <c r="G6217" s="10">
        <f t="shared" ca="1" si="195"/>
        <v>4.4083499999999984E-2</v>
      </c>
    </row>
    <row r="6218" spans="1:7">
      <c r="A6218" s="8">
        <v>34561</v>
      </c>
      <c r="B6218" s="9">
        <v>8.7799999999999994</v>
      </c>
      <c r="C6218" s="7">
        <f t="shared" si="194"/>
        <v>8.7799999999999989E-2</v>
      </c>
      <c r="D6218" s="91">
        <f ca="1">AVERAGE(C6218:OFFSET(C6218,$I$1-1,0))</f>
        <v>8.1860999999999975E-2</v>
      </c>
      <c r="F6218" s="8">
        <v>43042</v>
      </c>
      <c r="G6218" s="10">
        <f t="shared" ca="1" si="195"/>
        <v>4.405899999999998E-2</v>
      </c>
    </row>
    <row r="6219" spans="1:7">
      <c r="A6219" s="8">
        <v>34558</v>
      </c>
      <c r="B6219" s="9">
        <v>8.7799999999999994</v>
      </c>
      <c r="C6219" s="7">
        <f t="shared" si="194"/>
        <v>8.7799999999999989E-2</v>
      </c>
      <c r="D6219" s="91">
        <f ca="1">AVERAGE(C6219:OFFSET(C6219,$I$1-1,0))</f>
        <v>8.1788999999999973E-2</v>
      </c>
      <c r="F6219" s="8">
        <v>43045</v>
      </c>
      <c r="G6219" s="10">
        <f t="shared" ca="1" si="195"/>
        <v>4.4033499999999975E-2</v>
      </c>
    </row>
    <row r="6220" spans="1:7">
      <c r="A6220" s="8">
        <v>34557</v>
      </c>
      <c r="B6220" s="9">
        <v>8.85</v>
      </c>
      <c r="C6220" s="7">
        <f t="shared" si="194"/>
        <v>8.8499999999999995E-2</v>
      </c>
      <c r="D6220" s="91">
        <f ca="1">AVERAGE(C6220:OFFSET(C6220,$I$1-1,0))</f>
        <v>8.171499999999994E-2</v>
      </c>
      <c r="F6220" s="8">
        <v>43046</v>
      </c>
      <c r="G6220" s="10">
        <f t="shared" ca="1" si="195"/>
        <v>4.4010499999999987E-2</v>
      </c>
    </row>
    <row r="6221" spans="1:7">
      <c r="A6221" s="8">
        <v>34556</v>
      </c>
      <c r="B6221" s="9">
        <v>8.7899999999999991</v>
      </c>
      <c r="C6221" s="7">
        <f t="shared" si="194"/>
        <v>8.7899999999999992E-2</v>
      </c>
      <c r="D6221" s="91">
        <f ca="1">AVERAGE(C6221:OFFSET(C6221,$I$1-1,0))</f>
        <v>8.1636999999999946E-2</v>
      </c>
      <c r="F6221" s="8">
        <v>43047</v>
      </c>
      <c r="G6221" s="10">
        <f t="shared" ca="1" si="195"/>
        <v>4.3984499999999975E-2</v>
      </c>
    </row>
    <row r="6222" spans="1:7">
      <c r="A6222" s="8">
        <v>34555</v>
      </c>
      <c r="B6222" s="9">
        <v>8.7899999999999991</v>
      </c>
      <c r="C6222" s="7">
        <f t="shared" si="194"/>
        <v>8.7899999999999992E-2</v>
      </c>
      <c r="D6222" s="91">
        <f ca="1">AVERAGE(C6222:OFFSET(C6222,$I$1-1,0))</f>
        <v>8.1559999999999966E-2</v>
      </c>
      <c r="F6222" s="8">
        <v>43048</v>
      </c>
      <c r="G6222" s="10">
        <f t="shared" ca="1" si="195"/>
        <v>4.3957499999999969E-2</v>
      </c>
    </row>
    <row r="6223" spans="1:7">
      <c r="A6223" s="8">
        <v>34554</v>
      </c>
      <c r="B6223" s="9">
        <v>8.73</v>
      </c>
      <c r="C6223" s="7">
        <f t="shared" si="194"/>
        <v>8.7300000000000003E-2</v>
      </c>
      <c r="D6223" s="91">
        <f ca="1">AVERAGE(C6223:OFFSET(C6223,$I$1-1,0))</f>
        <v>8.1480499999999956E-2</v>
      </c>
      <c r="F6223" s="8">
        <v>43052</v>
      </c>
      <c r="G6223" s="10">
        <f t="shared" ca="1" si="195"/>
        <v>4.3935499999999968E-2</v>
      </c>
    </row>
    <row r="6224" spans="1:7">
      <c r="A6224" s="8">
        <v>34551</v>
      </c>
      <c r="B6224" s="9">
        <v>8.75</v>
      </c>
      <c r="C6224" s="7">
        <f t="shared" si="194"/>
        <v>8.7499999999999994E-2</v>
      </c>
      <c r="D6224" s="91">
        <f ca="1">AVERAGE(C6224:OFFSET(C6224,$I$1-1,0))</f>
        <v>8.1400999999999946E-2</v>
      </c>
      <c r="F6224" s="8">
        <v>43053</v>
      </c>
      <c r="G6224" s="10">
        <f t="shared" ca="1" si="195"/>
        <v>4.3914499999999974E-2</v>
      </c>
    </row>
    <row r="6225" spans="1:7">
      <c r="A6225" s="8">
        <v>34550</v>
      </c>
      <c r="B6225" s="9">
        <v>8.6199999999999992</v>
      </c>
      <c r="C6225" s="7">
        <f t="shared" si="194"/>
        <v>8.6199999999999999E-2</v>
      </c>
      <c r="D6225" s="91">
        <f ca="1">AVERAGE(C6225:OFFSET(C6225,$I$1-1,0))</f>
        <v>8.1321499999999963E-2</v>
      </c>
      <c r="F6225" s="8">
        <v>43054</v>
      </c>
      <c r="G6225" s="10">
        <f t="shared" ca="1" si="195"/>
        <v>4.3890499999999964E-2</v>
      </c>
    </row>
    <row r="6226" spans="1:7">
      <c r="A6226" s="8">
        <v>34549</v>
      </c>
      <c r="B6226" s="9">
        <v>8.6</v>
      </c>
      <c r="C6226" s="7">
        <f t="shared" si="194"/>
        <v>8.5999999999999993E-2</v>
      </c>
      <c r="D6226" s="91">
        <f ca="1">AVERAGE(C6226:OFFSET(C6226,$I$1-1,0))</f>
        <v>8.1248999999999946E-2</v>
      </c>
      <c r="F6226" s="8">
        <v>43055</v>
      </c>
      <c r="G6226" s="10">
        <f t="shared" ca="1" si="195"/>
        <v>4.3868999999999971E-2</v>
      </c>
    </row>
    <row r="6227" spans="1:7">
      <c r="A6227" s="8">
        <v>34548</v>
      </c>
      <c r="B6227" s="9">
        <v>8.6</v>
      </c>
      <c r="C6227" s="7">
        <f t="shared" si="194"/>
        <v>8.5999999999999993E-2</v>
      </c>
      <c r="D6227" s="91">
        <f ca="1">AVERAGE(C6227:OFFSET(C6227,$I$1-1,0))</f>
        <v>8.1175499999999942E-2</v>
      </c>
      <c r="F6227" s="8">
        <v>43056</v>
      </c>
      <c r="G6227" s="10">
        <f t="shared" ca="1" si="195"/>
        <v>4.3844999999999981E-2</v>
      </c>
    </row>
    <row r="6228" spans="1:7">
      <c r="A6228" s="8">
        <v>34547</v>
      </c>
      <c r="B6228" s="9">
        <v>8.64</v>
      </c>
      <c r="C6228" s="7">
        <f t="shared" si="194"/>
        <v>8.6400000000000005E-2</v>
      </c>
      <c r="D6228" s="91">
        <f ca="1">AVERAGE(C6228:OFFSET(C6228,$I$1-1,0))</f>
        <v>8.1104999999999941E-2</v>
      </c>
      <c r="F6228" s="8">
        <v>43059</v>
      </c>
      <c r="G6228" s="10">
        <f t="shared" ca="1" si="195"/>
        <v>4.3821499999999979E-2</v>
      </c>
    </row>
    <row r="6229" spans="1:7">
      <c r="A6229" s="8">
        <v>34544</v>
      </c>
      <c r="B6229" s="9">
        <v>8.61</v>
      </c>
      <c r="C6229" s="7">
        <f t="shared" si="194"/>
        <v>8.6099999999999996E-2</v>
      </c>
      <c r="D6229" s="91">
        <f ca="1">AVERAGE(C6229:OFFSET(C6229,$I$1-1,0))</f>
        <v>8.1035499999999955E-2</v>
      </c>
      <c r="F6229" s="8">
        <v>43060</v>
      </c>
      <c r="G6229" s="10">
        <f t="shared" ca="1" si="195"/>
        <v>4.3794499999999986E-2</v>
      </c>
    </row>
    <row r="6230" spans="1:7">
      <c r="A6230" s="8">
        <v>34543</v>
      </c>
      <c r="B6230" s="9">
        <v>8.75</v>
      </c>
      <c r="C6230" s="7">
        <f t="shared" si="194"/>
        <v>8.7499999999999994E-2</v>
      </c>
      <c r="D6230" s="91">
        <f ca="1">AVERAGE(C6230:OFFSET(C6230,$I$1-1,0))</f>
        <v>8.096699999999997E-2</v>
      </c>
      <c r="F6230" s="8">
        <v>43061</v>
      </c>
      <c r="G6230" s="10">
        <f t="shared" ca="1" si="195"/>
        <v>4.3770999999999997E-2</v>
      </c>
    </row>
    <row r="6231" spans="1:7">
      <c r="A6231" s="8">
        <v>34542</v>
      </c>
      <c r="B6231" s="9">
        <v>8.81</v>
      </c>
      <c r="C6231" s="7">
        <f t="shared" si="194"/>
        <v>8.8100000000000012E-2</v>
      </c>
      <c r="D6231" s="91">
        <f ca="1">AVERAGE(C6231:OFFSET(C6231,$I$1-1,0))</f>
        <v>8.089199999999995E-2</v>
      </c>
      <c r="F6231" s="8">
        <v>43063</v>
      </c>
      <c r="G6231" s="10">
        <f t="shared" ca="1" si="195"/>
        <v>4.3749999999999983E-2</v>
      </c>
    </row>
    <row r="6232" spans="1:7">
      <c r="A6232" s="8">
        <v>34541</v>
      </c>
      <c r="B6232" s="9">
        <v>8.77</v>
      </c>
      <c r="C6232" s="7">
        <f t="shared" si="194"/>
        <v>8.77E-2</v>
      </c>
      <c r="D6232" s="91">
        <f ca="1">AVERAGE(C6232:OFFSET(C6232,$I$1-1,0))</f>
        <v>8.0815499999999971E-2</v>
      </c>
      <c r="F6232" s="8">
        <v>43066</v>
      </c>
      <c r="G6232" s="10">
        <f t="shared" ca="1" si="195"/>
        <v>4.3731499999999979E-2</v>
      </c>
    </row>
    <row r="6233" spans="1:7">
      <c r="A6233" s="8">
        <v>34540</v>
      </c>
      <c r="B6233" s="9">
        <v>8.76</v>
      </c>
      <c r="C6233" s="7">
        <f t="shared" si="194"/>
        <v>8.7599999999999997E-2</v>
      </c>
      <c r="D6233" s="91">
        <f ca="1">AVERAGE(C6233:OFFSET(C6233,$I$1-1,0))</f>
        <v>8.0744999999999956E-2</v>
      </c>
      <c r="F6233" s="8">
        <v>43067</v>
      </c>
      <c r="G6233" s="10">
        <f t="shared" ca="1" si="195"/>
        <v>4.3710999999999972E-2</v>
      </c>
    </row>
    <row r="6234" spans="1:7">
      <c r="A6234" s="8">
        <v>34537</v>
      </c>
      <c r="B6234" s="9">
        <v>8.7799999999999994</v>
      </c>
      <c r="C6234" s="7">
        <f t="shared" si="194"/>
        <v>8.7799999999999989E-2</v>
      </c>
      <c r="D6234" s="91">
        <f ca="1">AVERAGE(C6234:OFFSET(C6234,$I$1-1,0))</f>
        <v>8.0674999999999941E-2</v>
      </c>
      <c r="F6234" s="8">
        <v>43068</v>
      </c>
      <c r="G6234" s="10">
        <f t="shared" ca="1" si="195"/>
        <v>4.3692999999999975E-2</v>
      </c>
    </row>
    <row r="6235" spans="1:7">
      <c r="A6235" s="8">
        <v>34536</v>
      </c>
      <c r="B6235" s="9">
        <v>8.76</v>
      </c>
      <c r="C6235" s="7">
        <f t="shared" si="194"/>
        <v>8.7599999999999997E-2</v>
      </c>
      <c r="D6235" s="91">
        <f ca="1">AVERAGE(C6235:OFFSET(C6235,$I$1-1,0))</f>
        <v>8.0603499999999967E-2</v>
      </c>
      <c r="F6235" s="8">
        <v>43069</v>
      </c>
      <c r="G6235" s="10">
        <f t="shared" ca="1" si="195"/>
        <v>4.3673999999999984E-2</v>
      </c>
    </row>
    <row r="6236" spans="1:7">
      <c r="A6236" s="8">
        <v>34535</v>
      </c>
      <c r="B6236" s="9">
        <v>8.76</v>
      </c>
      <c r="C6236" s="7">
        <f t="shared" si="194"/>
        <v>8.7599999999999997E-2</v>
      </c>
      <c r="D6236" s="91">
        <f ca="1">AVERAGE(C6236:OFFSET(C6236,$I$1-1,0))</f>
        <v>8.0532999999999966E-2</v>
      </c>
      <c r="F6236" s="8">
        <v>43070</v>
      </c>
      <c r="G6236" s="10">
        <f t="shared" ca="1" si="195"/>
        <v>4.3650999999999981E-2</v>
      </c>
    </row>
    <row r="6237" spans="1:7">
      <c r="A6237" s="8">
        <v>34534</v>
      </c>
      <c r="B6237" s="9">
        <v>8.69</v>
      </c>
      <c r="C6237" s="7">
        <f t="shared" si="194"/>
        <v>8.6899999999999991E-2</v>
      </c>
      <c r="D6237" s="91">
        <f ca="1">AVERAGE(C6237:OFFSET(C6237,$I$1-1,0))</f>
        <v>8.046199999999995E-2</v>
      </c>
      <c r="F6237" s="8">
        <v>43073</v>
      </c>
      <c r="G6237" s="10">
        <f t="shared" ca="1" si="195"/>
        <v>4.3626999999999985E-2</v>
      </c>
    </row>
    <row r="6238" spans="1:7">
      <c r="A6238" s="8">
        <v>34533</v>
      </c>
      <c r="B6238" s="9">
        <v>8.7100000000000009</v>
      </c>
      <c r="C6238" s="7">
        <f t="shared" si="194"/>
        <v>8.7100000000000011E-2</v>
      </c>
      <c r="D6238" s="91">
        <f ca="1">AVERAGE(C6238:OFFSET(C6238,$I$1-1,0))</f>
        <v>8.0396999999999941E-2</v>
      </c>
      <c r="F6238" s="8">
        <v>43074</v>
      </c>
      <c r="G6238" s="10">
        <f t="shared" ca="1" si="195"/>
        <v>4.3602999999999975E-2</v>
      </c>
    </row>
    <row r="6239" spans="1:7">
      <c r="A6239" s="8">
        <v>34530</v>
      </c>
      <c r="B6239" s="9">
        <v>8.75</v>
      </c>
      <c r="C6239" s="7">
        <f t="shared" si="194"/>
        <v>8.7499999999999994E-2</v>
      </c>
      <c r="D6239" s="91">
        <f ca="1">AVERAGE(C6239:OFFSET(C6239,$I$1-1,0))</f>
        <v>8.0328999999999956E-2</v>
      </c>
      <c r="F6239" s="8">
        <v>43075</v>
      </c>
      <c r="G6239" s="10">
        <f t="shared" ca="1" si="195"/>
        <v>4.3579499999999986E-2</v>
      </c>
    </row>
    <row r="6240" spans="1:7">
      <c r="A6240" s="8">
        <v>34529</v>
      </c>
      <c r="B6240" s="9">
        <v>8.76</v>
      </c>
      <c r="C6240" s="7">
        <f t="shared" si="194"/>
        <v>8.7599999999999997E-2</v>
      </c>
      <c r="D6240" s="91">
        <f ca="1">AVERAGE(C6240:OFFSET(C6240,$I$1-1,0))</f>
        <v>8.0256999999999939E-2</v>
      </c>
      <c r="F6240" s="8">
        <v>43076</v>
      </c>
      <c r="G6240" s="10">
        <f t="shared" ca="1" si="195"/>
        <v>4.3558999999999994E-2</v>
      </c>
    </row>
    <row r="6241" spans="1:7">
      <c r="A6241" s="8">
        <v>34528</v>
      </c>
      <c r="B6241" s="9">
        <v>8.9</v>
      </c>
      <c r="C6241" s="7">
        <f t="shared" si="194"/>
        <v>8.900000000000001E-2</v>
      </c>
      <c r="D6241" s="91">
        <f ca="1">AVERAGE(C6241:OFFSET(C6241,$I$1-1,0))</f>
        <v>8.0185499999999965E-2</v>
      </c>
      <c r="F6241" s="8">
        <v>43077</v>
      </c>
      <c r="G6241" s="10">
        <f t="shared" ca="1" si="195"/>
        <v>4.3538499999999994E-2</v>
      </c>
    </row>
    <row r="6242" spans="1:7">
      <c r="A6242" s="8">
        <v>34527</v>
      </c>
      <c r="B6242" s="9">
        <v>8.93</v>
      </c>
      <c r="C6242" s="7">
        <f t="shared" si="194"/>
        <v>8.929999999999999E-2</v>
      </c>
      <c r="D6242" s="91">
        <f ca="1">AVERAGE(C6242:OFFSET(C6242,$I$1-1,0))</f>
        <v>8.011099999999996E-2</v>
      </c>
      <c r="F6242" s="8">
        <v>43080</v>
      </c>
      <c r="G6242" s="10">
        <f t="shared" ca="1" si="195"/>
        <v>4.3517999999999987E-2</v>
      </c>
    </row>
    <row r="6243" spans="1:7">
      <c r="A6243" s="8">
        <v>34526</v>
      </c>
      <c r="B6243" s="9">
        <v>8.9600000000000009</v>
      </c>
      <c r="C6243" s="7">
        <f t="shared" si="194"/>
        <v>8.9600000000000013E-2</v>
      </c>
      <c r="D6243" s="91">
        <f ca="1">AVERAGE(C6243:OFFSET(C6243,$I$1-1,0))</f>
        <v>8.0034999999999953E-2</v>
      </c>
      <c r="F6243" s="8">
        <v>43081</v>
      </c>
      <c r="G6243" s="10">
        <f t="shared" ca="1" si="195"/>
        <v>4.3501499999999992E-2</v>
      </c>
    </row>
    <row r="6244" spans="1:7">
      <c r="A6244" s="8">
        <v>34523</v>
      </c>
      <c r="B6244" s="9">
        <v>8.93</v>
      </c>
      <c r="C6244" s="7">
        <f t="shared" si="194"/>
        <v>8.929999999999999E-2</v>
      </c>
      <c r="D6244" s="91">
        <f ca="1">AVERAGE(C6244:OFFSET(C6244,$I$1-1,0))</f>
        <v>7.9957999999999932E-2</v>
      </c>
      <c r="F6244" s="8">
        <v>43082</v>
      </c>
      <c r="G6244" s="10">
        <f t="shared" ca="1" si="195"/>
        <v>4.3480999999999999E-2</v>
      </c>
    </row>
    <row r="6245" spans="1:7">
      <c r="A6245" s="8">
        <v>34522</v>
      </c>
      <c r="B6245" s="9">
        <v>8.83</v>
      </c>
      <c r="C6245" s="7">
        <f t="shared" si="194"/>
        <v>8.8300000000000003E-2</v>
      </c>
      <c r="D6245" s="91">
        <f ca="1">AVERAGE(C6245:OFFSET(C6245,$I$1-1,0))</f>
        <v>7.988299999999994E-2</v>
      </c>
      <c r="F6245" s="8">
        <v>43083</v>
      </c>
      <c r="G6245" s="10">
        <f t="shared" ca="1" si="195"/>
        <v>4.3460499999999992E-2</v>
      </c>
    </row>
    <row r="6246" spans="1:7">
      <c r="A6246" s="8">
        <v>34521</v>
      </c>
      <c r="B6246" s="9">
        <v>8.86</v>
      </c>
      <c r="C6246" s="7">
        <f t="shared" si="194"/>
        <v>8.8599999999999998E-2</v>
      </c>
      <c r="D6246" s="91">
        <f ca="1">AVERAGE(C6246:OFFSET(C6246,$I$1-1,0))</f>
        <v>7.9811999999999939E-2</v>
      </c>
      <c r="F6246" s="8">
        <v>43084</v>
      </c>
      <c r="G6246" s="10">
        <f t="shared" ca="1" si="195"/>
        <v>4.3433999999999993E-2</v>
      </c>
    </row>
    <row r="6247" spans="1:7">
      <c r="A6247" s="8">
        <v>34520</v>
      </c>
      <c r="B6247" s="9">
        <v>8.84</v>
      </c>
      <c r="C6247" s="7">
        <f t="shared" si="194"/>
        <v>8.8399999999999992E-2</v>
      </c>
      <c r="D6247" s="91">
        <f ca="1">AVERAGE(C6247:OFFSET(C6247,$I$1-1,0))</f>
        <v>7.9737499999999947E-2</v>
      </c>
      <c r="F6247" s="8">
        <v>43087</v>
      </c>
      <c r="G6247" s="10">
        <f t="shared" ca="1" si="195"/>
        <v>4.3409500000000004E-2</v>
      </c>
    </row>
    <row r="6248" spans="1:7">
      <c r="A6248" s="8">
        <v>34516</v>
      </c>
      <c r="B6248" s="9">
        <v>8.84</v>
      </c>
      <c r="C6248" s="7">
        <f t="shared" si="194"/>
        <v>8.8399999999999992E-2</v>
      </c>
      <c r="D6248" s="91">
        <f ca="1">AVERAGE(C6248:OFFSET(C6248,$I$1-1,0))</f>
        <v>7.9663499999999943E-2</v>
      </c>
      <c r="F6248" s="8">
        <v>43088</v>
      </c>
      <c r="G6248" s="10">
        <f t="shared" ca="1" si="195"/>
        <v>4.338850000000001E-2</v>
      </c>
    </row>
    <row r="6249" spans="1:7">
      <c r="A6249" s="8">
        <v>34515</v>
      </c>
      <c r="B6249" s="9">
        <v>8.85</v>
      </c>
      <c r="C6249" s="7">
        <f t="shared" si="194"/>
        <v>8.8499999999999995E-2</v>
      </c>
      <c r="D6249" s="91">
        <f ca="1">AVERAGE(C6249:OFFSET(C6249,$I$1-1,0))</f>
        <v>7.9586499999999963E-2</v>
      </c>
      <c r="F6249" s="8">
        <v>43089</v>
      </c>
      <c r="G6249" s="10">
        <f t="shared" ca="1" si="195"/>
        <v>4.3369000000000019E-2</v>
      </c>
    </row>
    <row r="6250" spans="1:7">
      <c r="A6250" s="8">
        <v>34514</v>
      </c>
      <c r="B6250" s="9">
        <v>8.7799999999999994</v>
      </c>
      <c r="C6250" s="7">
        <f t="shared" si="194"/>
        <v>8.7799999999999989E-2</v>
      </c>
      <c r="D6250" s="91">
        <f ca="1">AVERAGE(C6250:OFFSET(C6250,$I$1-1,0))</f>
        <v>7.9509499999999955E-2</v>
      </c>
      <c r="F6250" s="8">
        <v>43090</v>
      </c>
      <c r="G6250" s="10">
        <f t="shared" ca="1" si="195"/>
        <v>4.3348000000000025E-2</v>
      </c>
    </row>
    <row r="6251" spans="1:7">
      <c r="A6251" s="8">
        <v>34513</v>
      </c>
      <c r="B6251" s="9">
        <v>8.7899999999999991</v>
      </c>
      <c r="C6251" s="7">
        <f t="shared" si="194"/>
        <v>8.7899999999999992E-2</v>
      </c>
      <c r="D6251" s="91">
        <f ca="1">AVERAGE(C6251:OFFSET(C6251,$I$1-1,0))</f>
        <v>7.9435499999999964E-2</v>
      </c>
      <c r="F6251" s="8">
        <v>43091</v>
      </c>
      <c r="G6251" s="10">
        <f t="shared" ca="1" si="195"/>
        <v>4.3325000000000023E-2</v>
      </c>
    </row>
    <row r="6252" spans="1:7">
      <c r="A6252" s="8">
        <v>34512</v>
      </c>
      <c r="B6252" s="9">
        <v>8.73</v>
      </c>
      <c r="C6252" s="7">
        <f t="shared" si="194"/>
        <v>8.7300000000000003E-2</v>
      </c>
      <c r="D6252" s="91">
        <f ca="1">AVERAGE(C6252:OFFSET(C6252,$I$1-1,0))</f>
        <v>7.9363999999999976E-2</v>
      </c>
      <c r="F6252" s="8">
        <v>43095</v>
      </c>
      <c r="G6252" s="10">
        <f t="shared" ca="1" si="195"/>
        <v>4.3298500000000024E-2</v>
      </c>
    </row>
    <row r="6253" spans="1:7">
      <c r="A6253" s="8">
        <v>34509</v>
      </c>
      <c r="B6253" s="9">
        <v>8.77</v>
      </c>
      <c r="C6253" s="7">
        <f t="shared" si="194"/>
        <v>8.77E-2</v>
      </c>
      <c r="D6253" s="91">
        <f ca="1">AVERAGE(C6253:OFFSET(C6253,$I$1-1,0))</f>
        <v>7.9296999999999992E-2</v>
      </c>
      <c r="F6253" s="8">
        <v>43096</v>
      </c>
      <c r="G6253" s="10">
        <f t="shared" ca="1" si="195"/>
        <v>4.3269000000000023E-2</v>
      </c>
    </row>
    <row r="6254" spans="1:7">
      <c r="A6254" s="8">
        <v>34508</v>
      </c>
      <c r="B6254" s="9">
        <v>8.67</v>
      </c>
      <c r="C6254" s="7">
        <f t="shared" si="194"/>
        <v>8.6699999999999999E-2</v>
      </c>
      <c r="D6254" s="91">
        <f ca="1">AVERAGE(C6254:OFFSET(C6254,$I$1-1,0))</f>
        <v>7.9221499999999972E-2</v>
      </c>
      <c r="F6254" s="8">
        <v>43097</v>
      </c>
      <c r="G6254" s="10">
        <f t="shared" ca="1" si="195"/>
        <v>4.323900000000002E-2</v>
      </c>
    </row>
    <row r="6255" spans="1:7">
      <c r="A6255" s="8">
        <v>34507</v>
      </c>
      <c r="B6255" s="9">
        <v>8.67</v>
      </c>
      <c r="C6255" s="7">
        <f t="shared" si="194"/>
        <v>8.6699999999999999E-2</v>
      </c>
      <c r="D6255" s="91">
        <f ca="1">AVERAGE(C6255:OFFSET(C6255,$I$1-1,0))</f>
        <v>7.9151999999999972E-2</v>
      </c>
      <c r="F6255" s="8">
        <v>43098</v>
      </c>
      <c r="G6255" s="10">
        <f t="shared" ca="1" si="195"/>
        <v>4.3209000000000018E-2</v>
      </c>
    </row>
    <row r="6256" spans="1:7">
      <c r="A6256" s="8">
        <v>34506</v>
      </c>
      <c r="B6256" s="9">
        <v>8.76</v>
      </c>
      <c r="C6256" s="7">
        <f t="shared" si="194"/>
        <v>8.7599999999999997E-2</v>
      </c>
      <c r="D6256" s="91">
        <f ca="1">AVERAGE(C6256:OFFSET(C6256,$I$1-1,0))</f>
        <v>7.9083999999999974E-2</v>
      </c>
      <c r="F6256" s="8">
        <v>43102</v>
      </c>
      <c r="G6256" s="10">
        <f t="shared" ca="1" si="195"/>
        <v>4.3185000000000022E-2</v>
      </c>
    </row>
    <row r="6257" spans="1:7">
      <c r="A6257" s="8">
        <v>34505</v>
      </c>
      <c r="B6257" s="9">
        <v>8.7200000000000006</v>
      </c>
      <c r="C6257" s="7">
        <f t="shared" si="194"/>
        <v>8.72E-2</v>
      </c>
      <c r="D6257" s="91">
        <f ca="1">AVERAGE(C6257:OFFSET(C6257,$I$1-1,0))</f>
        <v>7.9013999999999973E-2</v>
      </c>
      <c r="F6257" s="8">
        <v>43103</v>
      </c>
      <c r="G6257" s="10">
        <f t="shared" ca="1" si="195"/>
        <v>4.3158000000000023E-2</v>
      </c>
    </row>
    <row r="6258" spans="1:7">
      <c r="A6258" s="8">
        <v>34502</v>
      </c>
      <c r="B6258" s="9">
        <v>8.6999999999999993</v>
      </c>
      <c r="C6258" s="7">
        <f t="shared" si="194"/>
        <v>8.6999999999999994E-2</v>
      </c>
      <c r="D6258" s="91">
        <f ca="1">AVERAGE(C6258:OFFSET(C6258,$I$1-1,0))</f>
        <v>7.8947499999999976E-2</v>
      </c>
      <c r="F6258" s="8">
        <v>43104</v>
      </c>
      <c r="G6258" s="10">
        <f t="shared" ca="1" si="195"/>
        <v>4.3132000000000031E-2</v>
      </c>
    </row>
    <row r="6259" spans="1:7">
      <c r="A6259" s="8">
        <v>34501</v>
      </c>
      <c r="B6259" s="9">
        <v>8.61</v>
      </c>
      <c r="C6259" s="7">
        <f t="shared" si="194"/>
        <v>8.6099999999999996E-2</v>
      </c>
      <c r="D6259" s="91">
        <f ca="1">AVERAGE(C6259:OFFSET(C6259,$I$1-1,0))</f>
        <v>7.888199999999998E-2</v>
      </c>
      <c r="F6259" s="8">
        <v>43105</v>
      </c>
      <c r="G6259" s="10">
        <f t="shared" ca="1" si="195"/>
        <v>4.3108000000000021E-2</v>
      </c>
    </row>
    <row r="6260" spans="1:7">
      <c r="A6260" s="8">
        <v>34500</v>
      </c>
      <c r="B6260" s="9">
        <v>8.6</v>
      </c>
      <c r="C6260" s="7">
        <f t="shared" si="194"/>
        <v>8.5999999999999993E-2</v>
      </c>
      <c r="D6260" s="91">
        <f ca="1">AVERAGE(C6260:OFFSET(C6260,$I$1-1,0))</f>
        <v>7.8821999999999962E-2</v>
      </c>
      <c r="F6260" s="8">
        <v>43108</v>
      </c>
      <c r="G6260" s="10">
        <f t="shared" ca="1" si="195"/>
        <v>4.3086000000000027E-2</v>
      </c>
    </row>
    <row r="6261" spans="1:7">
      <c r="A6261" s="8">
        <v>34499</v>
      </c>
      <c r="B6261" s="9">
        <v>8.5399999999999991</v>
      </c>
      <c r="C6261" s="7">
        <f t="shared" si="194"/>
        <v>8.539999999999999E-2</v>
      </c>
      <c r="D6261" s="91">
        <f ca="1">AVERAGE(C6261:OFFSET(C6261,$I$1-1,0))</f>
        <v>7.8762999999999972E-2</v>
      </c>
      <c r="F6261" s="8">
        <v>43109</v>
      </c>
      <c r="G6261" s="10">
        <f t="shared" ca="1" si="195"/>
        <v>4.3068500000000037E-2</v>
      </c>
    </row>
    <row r="6262" spans="1:7">
      <c r="A6262" s="8">
        <v>34498</v>
      </c>
      <c r="B6262" s="9">
        <v>8.6199999999999992</v>
      </c>
      <c r="C6262" s="7">
        <f t="shared" si="194"/>
        <v>8.6199999999999999E-2</v>
      </c>
      <c r="D6262" s="91">
        <f ca="1">AVERAGE(C6262:OFFSET(C6262,$I$1-1,0))</f>
        <v>7.870599999999997E-2</v>
      </c>
      <c r="F6262" s="8">
        <v>43110</v>
      </c>
      <c r="G6262" s="10">
        <f t="shared" ca="1" si="195"/>
        <v>4.3050000000000033E-2</v>
      </c>
    </row>
    <row r="6263" spans="1:7">
      <c r="A6263" s="8">
        <v>34495</v>
      </c>
      <c r="B6263" s="9">
        <v>8.56</v>
      </c>
      <c r="C6263" s="7">
        <f t="shared" si="194"/>
        <v>8.5600000000000009E-2</v>
      </c>
      <c r="D6263" s="91">
        <f ca="1">AVERAGE(C6263:OFFSET(C6263,$I$1-1,0))</f>
        <v>7.8646999999999967E-2</v>
      </c>
      <c r="F6263" s="8">
        <v>43111</v>
      </c>
      <c r="G6263" s="10">
        <f t="shared" ca="1" si="195"/>
        <v>4.3029500000000033E-2</v>
      </c>
    </row>
    <row r="6264" spans="1:7">
      <c r="A6264" s="8">
        <v>34494</v>
      </c>
      <c r="B6264" s="9">
        <v>8.5</v>
      </c>
      <c r="C6264" s="7">
        <f t="shared" si="194"/>
        <v>8.5000000000000006E-2</v>
      </c>
      <c r="D6264" s="91">
        <f ca="1">AVERAGE(C6264:OFFSET(C6264,$I$1-1,0))</f>
        <v>7.8592499999999982E-2</v>
      </c>
      <c r="F6264" s="8">
        <v>43112</v>
      </c>
      <c r="G6264" s="10">
        <f t="shared" ca="1" si="195"/>
        <v>4.3010500000000028E-2</v>
      </c>
    </row>
    <row r="6265" spans="1:7">
      <c r="A6265" s="8">
        <v>34493</v>
      </c>
      <c r="B6265" s="9">
        <v>8.51</v>
      </c>
      <c r="C6265" s="7">
        <f t="shared" si="194"/>
        <v>8.5099999999999995E-2</v>
      </c>
      <c r="D6265" s="91">
        <f ca="1">AVERAGE(C6265:OFFSET(C6265,$I$1-1,0))</f>
        <v>7.8542499999999973E-2</v>
      </c>
      <c r="F6265" s="8">
        <v>43116</v>
      </c>
      <c r="G6265" s="10">
        <f t="shared" ca="1" si="195"/>
        <v>4.2988500000000034E-2</v>
      </c>
    </row>
    <row r="6266" spans="1:7">
      <c r="A6266" s="8">
        <v>34492</v>
      </c>
      <c r="B6266" s="9">
        <v>8.48</v>
      </c>
      <c r="C6266" s="7">
        <f t="shared" si="194"/>
        <v>8.48E-2</v>
      </c>
      <c r="D6266" s="91">
        <f ca="1">AVERAGE(C6266:OFFSET(C6266,$I$1-1,0))</f>
        <v>7.8491499999999978E-2</v>
      </c>
      <c r="F6266" s="8">
        <v>43117</v>
      </c>
      <c r="G6266" s="10">
        <f t="shared" ca="1" si="195"/>
        <v>4.2969000000000028E-2</v>
      </c>
    </row>
    <row r="6267" spans="1:7">
      <c r="A6267" s="8">
        <v>34491</v>
      </c>
      <c r="B6267" s="9">
        <v>8.4499999999999993</v>
      </c>
      <c r="C6267" s="7">
        <f t="shared" si="194"/>
        <v>8.4499999999999992E-2</v>
      </c>
      <c r="D6267" s="91">
        <f ca="1">AVERAGE(C6267:OFFSET(C6267,$I$1-1,0))</f>
        <v>7.8441999999999956E-2</v>
      </c>
      <c r="F6267" s="8">
        <v>43118</v>
      </c>
      <c r="G6267" s="10">
        <f t="shared" ca="1" si="195"/>
        <v>4.2949000000000029E-2</v>
      </c>
    </row>
    <row r="6268" spans="1:7">
      <c r="A6268" s="8">
        <v>34488</v>
      </c>
      <c r="B6268" s="9">
        <v>8.49</v>
      </c>
      <c r="C6268" s="7">
        <f t="shared" si="194"/>
        <v>8.4900000000000003E-2</v>
      </c>
      <c r="D6268" s="91">
        <f ca="1">AVERAGE(C6268:OFFSET(C6268,$I$1-1,0))</f>
        <v>7.8395999999999966E-2</v>
      </c>
      <c r="F6268" s="8">
        <v>43119</v>
      </c>
      <c r="G6268" s="10">
        <f t="shared" ca="1" si="195"/>
        <v>4.2930500000000024E-2</v>
      </c>
    </row>
    <row r="6269" spans="1:7">
      <c r="A6269" s="8">
        <v>34487</v>
      </c>
      <c r="B6269" s="9">
        <v>8.6</v>
      </c>
      <c r="C6269" s="7">
        <f t="shared" si="194"/>
        <v>8.5999999999999993E-2</v>
      </c>
      <c r="D6269" s="91">
        <f ca="1">AVERAGE(C6269:OFFSET(C6269,$I$1-1,0))</f>
        <v>7.8349499999999989E-2</v>
      </c>
      <c r="F6269" s="8">
        <v>43122</v>
      </c>
      <c r="G6269" s="10">
        <f t="shared" ca="1" si="195"/>
        <v>4.2914000000000035E-2</v>
      </c>
    </row>
    <row r="6270" spans="1:7">
      <c r="A6270" s="8">
        <v>34486</v>
      </c>
      <c r="B6270" s="9">
        <v>8.64</v>
      </c>
      <c r="C6270" s="7">
        <f t="shared" si="194"/>
        <v>8.6400000000000005E-2</v>
      </c>
      <c r="D6270" s="91">
        <f ca="1">AVERAGE(C6270:OFFSET(C6270,$I$1-1,0))</f>
        <v>7.8297499999999964E-2</v>
      </c>
      <c r="F6270" s="8">
        <v>43123</v>
      </c>
      <c r="G6270" s="10">
        <f t="shared" ca="1" si="195"/>
        <v>4.2895500000000038E-2</v>
      </c>
    </row>
    <row r="6271" spans="1:7">
      <c r="A6271" s="8">
        <v>34485</v>
      </c>
      <c r="B6271" s="9">
        <v>8.67</v>
      </c>
      <c r="C6271" s="7">
        <f t="shared" si="194"/>
        <v>8.6699999999999999E-2</v>
      </c>
      <c r="D6271" s="91">
        <f ca="1">AVERAGE(C6271:OFFSET(C6271,$I$1-1,0))</f>
        <v>7.8245499999999982E-2</v>
      </c>
      <c r="F6271" s="8">
        <v>43124</v>
      </c>
      <c r="G6271" s="10">
        <f t="shared" ca="1" si="195"/>
        <v>4.2878000000000034E-2</v>
      </c>
    </row>
    <row r="6272" spans="1:7">
      <c r="A6272" s="8">
        <v>34481</v>
      </c>
      <c r="B6272" s="9">
        <v>8.6199999999999992</v>
      </c>
      <c r="C6272" s="7">
        <f t="shared" si="194"/>
        <v>8.6199999999999999E-2</v>
      </c>
      <c r="D6272" s="91">
        <f ca="1">AVERAGE(C6272:OFFSET(C6272,$I$1-1,0))</f>
        <v>7.8193499999999985E-2</v>
      </c>
      <c r="F6272" s="8">
        <v>43125</v>
      </c>
      <c r="G6272" s="10">
        <f t="shared" ca="1" si="195"/>
        <v>4.2858500000000035E-2</v>
      </c>
    </row>
    <row r="6273" spans="1:7">
      <c r="A6273" s="8">
        <v>34480</v>
      </c>
      <c r="B6273" s="9">
        <v>8.6</v>
      </c>
      <c r="C6273" s="7">
        <f t="shared" si="194"/>
        <v>8.5999999999999993E-2</v>
      </c>
      <c r="D6273" s="91">
        <f ca="1">AVERAGE(C6273:OFFSET(C6273,$I$1-1,0))</f>
        <v>7.8144999999999964E-2</v>
      </c>
      <c r="F6273" s="8">
        <v>43126</v>
      </c>
      <c r="G6273" s="10">
        <f t="shared" ca="1" si="195"/>
        <v>4.2839500000000023E-2</v>
      </c>
    </row>
    <row r="6274" spans="1:7">
      <c r="A6274" s="8">
        <v>34479</v>
      </c>
      <c r="B6274" s="9">
        <v>8.6</v>
      </c>
      <c r="C6274" s="7">
        <f t="shared" si="194"/>
        <v>8.5999999999999993E-2</v>
      </c>
      <c r="D6274" s="91">
        <f ca="1">AVERAGE(C6274:OFFSET(C6274,$I$1-1,0))</f>
        <v>7.8098999999999974E-2</v>
      </c>
      <c r="F6274" s="8">
        <v>43129</v>
      </c>
      <c r="G6274" s="10">
        <f t="shared" ca="1" si="195"/>
        <v>4.282200000000002E-2</v>
      </c>
    </row>
    <row r="6275" spans="1:7">
      <c r="A6275" s="8">
        <v>34478</v>
      </c>
      <c r="B6275" s="9">
        <v>8.61</v>
      </c>
      <c r="C6275" s="7">
        <f t="shared" si="194"/>
        <v>8.6099999999999996E-2</v>
      </c>
      <c r="D6275" s="91">
        <f ca="1">AVERAGE(C6275:OFFSET(C6275,$I$1-1,0))</f>
        <v>7.8054499999999985E-2</v>
      </c>
      <c r="F6275" s="8">
        <v>43130</v>
      </c>
      <c r="G6275" s="10">
        <f t="shared" ca="1" si="195"/>
        <v>4.280850000000002E-2</v>
      </c>
    </row>
    <row r="6276" spans="1:7">
      <c r="A6276" s="8">
        <v>34477</v>
      </c>
      <c r="B6276" s="9">
        <v>8.65</v>
      </c>
      <c r="C6276" s="7">
        <f t="shared" si="194"/>
        <v>8.6500000000000007E-2</v>
      </c>
      <c r="D6276" s="91">
        <f ca="1">AVERAGE(C6276:OFFSET(C6276,$I$1-1,0))</f>
        <v>7.8011999999999984E-2</v>
      </c>
      <c r="F6276" s="8">
        <v>43131</v>
      </c>
      <c r="G6276" s="10">
        <f t="shared" ca="1" si="195"/>
        <v>4.2793500000000026E-2</v>
      </c>
    </row>
    <row r="6277" spans="1:7">
      <c r="A6277" s="8">
        <v>34474</v>
      </c>
      <c r="B6277" s="9">
        <v>8.5500000000000007</v>
      </c>
      <c r="C6277" s="7">
        <f t="shared" si="194"/>
        <v>8.5500000000000007E-2</v>
      </c>
      <c r="D6277" s="91">
        <f ca="1">AVERAGE(C6277:OFFSET(C6277,$I$1-1,0))</f>
        <v>7.7967499999999981E-2</v>
      </c>
      <c r="F6277" s="8">
        <v>43132</v>
      </c>
      <c r="G6277" s="10">
        <f t="shared" ca="1" si="195"/>
        <v>4.2784000000000016E-2</v>
      </c>
    </row>
    <row r="6278" spans="1:7">
      <c r="A6278" s="8">
        <v>34473</v>
      </c>
      <c r="B6278" s="9">
        <v>8.4600000000000009</v>
      </c>
      <c r="C6278" s="7">
        <f t="shared" ref="C6278:C6341" si="196">B6278/100</f>
        <v>8.4600000000000009E-2</v>
      </c>
      <c r="D6278" s="91">
        <f ca="1">AVERAGE(C6278:OFFSET(C6278,$I$1-1,0))</f>
        <v>7.7931E-2</v>
      </c>
      <c r="F6278" s="8">
        <v>43133</v>
      </c>
      <c r="G6278" s="10">
        <f t="shared" ca="1" si="195"/>
        <v>4.2777000000000009E-2</v>
      </c>
    </row>
    <row r="6279" spans="1:7">
      <c r="A6279" s="8">
        <v>34472</v>
      </c>
      <c r="B6279" s="9">
        <v>8.49</v>
      </c>
      <c r="C6279" s="7">
        <f t="shared" si="196"/>
        <v>8.4900000000000003E-2</v>
      </c>
      <c r="D6279" s="91">
        <f ca="1">AVERAGE(C6279:OFFSET(C6279,$I$1-1,0))</f>
        <v>7.7898999999999996E-2</v>
      </c>
      <c r="F6279" s="8">
        <v>43136</v>
      </c>
      <c r="G6279" s="10">
        <f t="shared" ref="G6279:G6342" ca="1" si="197">VLOOKUP(F6279,$A$6:$D$6628,4,FALSE)</f>
        <v>4.2772000000000011E-2</v>
      </c>
    </row>
    <row r="6280" spans="1:7">
      <c r="A6280" s="8">
        <v>34471</v>
      </c>
      <c r="B6280" s="9">
        <v>8.4700000000000006</v>
      </c>
      <c r="C6280" s="7">
        <f t="shared" si="196"/>
        <v>8.4700000000000011E-2</v>
      </c>
      <c r="D6280" s="91">
        <f ca="1">AVERAGE(C6280:OFFSET(C6280,$I$1-1,0))</f>
        <v>7.7871999999999997E-2</v>
      </c>
      <c r="F6280" s="8">
        <v>43137</v>
      </c>
      <c r="G6280" s="10">
        <f t="shared" ca="1" si="197"/>
        <v>4.2766000000000019E-2</v>
      </c>
    </row>
    <row r="6281" spans="1:7">
      <c r="A6281" s="8">
        <v>34470</v>
      </c>
      <c r="B6281" s="9">
        <v>8.66</v>
      </c>
      <c r="C6281" s="7">
        <f t="shared" si="196"/>
        <v>8.6599999999999996E-2</v>
      </c>
      <c r="D6281" s="91">
        <f ca="1">AVERAGE(C6281:OFFSET(C6281,$I$1-1,0))</f>
        <v>7.7846499999999985E-2</v>
      </c>
      <c r="F6281" s="8">
        <v>43138</v>
      </c>
      <c r="G6281" s="10">
        <f t="shared" ca="1" si="197"/>
        <v>4.2762000000000022E-2</v>
      </c>
    </row>
    <row r="6282" spans="1:7">
      <c r="A6282" s="8">
        <v>34467</v>
      </c>
      <c r="B6282" s="9">
        <v>8.69</v>
      </c>
      <c r="C6282" s="7">
        <f t="shared" si="196"/>
        <v>8.6899999999999991E-2</v>
      </c>
      <c r="D6282" s="91">
        <f ca="1">AVERAGE(C6282:OFFSET(C6282,$I$1-1,0))</f>
        <v>7.7810500000000005E-2</v>
      </c>
      <c r="F6282" s="8">
        <v>43139</v>
      </c>
      <c r="G6282" s="10">
        <f t="shared" ca="1" si="197"/>
        <v>4.2758500000000012E-2</v>
      </c>
    </row>
    <row r="6283" spans="1:7">
      <c r="A6283" s="8">
        <v>34466</v>
      </c>
      <c r="B6283" s="9">
        <v>8.73</v>
      </c>
      <c r="C6283" s="7">
        <f t="shared" si="196"/>
        <v>8.7300000000000003E-2</v>
      </c>
      <c r="D6283" s="91">
        <f ca="1">AVERAGE(C6283:OFFSET(C6283,$I$1-1,0))</f>
        <v>7.777450000000001E-2</v>
      </c>
      <c r="F6283" s="8">
        <v>43140</v>
      </c>
      <c r="G6283" s="10">
        <f t="shared" ca="1" si="197"/>
        <v>4.2754000000000021E-2</v>
      </c>
    </row>
    <row r="6284" spans="1:7">
      <c r="A6284" s="8">
        <v>34465</v>
      </c>
      <c r="B6284" s="9">
        <v>8.8000000000000007</v>
      </c>
      <c r="C6284" s="7">
        <f t="shared" si="196"/>
        <v>8.8000000000000009E-2</v>
      </c>
      <c r="D6284" s="91">
        <f ca="1">AVERAGE(C6284:OFFSET(C6284,$I$1-1,0))</f>
        <v>7.7737500000000001E-2</v>
      </c>
      <c r="F6284" s="8">
        <v>43143</v>
      </c>
      <c r="G6284" s="10">
        <f t="shared" ca="1" si="197"/>
        <v>4.2747000000000021E-2</v>
      </c>
    </row>
    <row r="6285" spans="1:7">
      <c r="A6285" s="8">
        <v>34464</v>
      </c>
      <c r="B6285" s="9">
        <v>8.66</v>
      </c>
      <c r="C6285" s="7">
        <f t="shared" si="196"/>
        <v>8.6599999999999996E-2</v>
      </c>
      <c r="D6285" s="91">
        <f ca="1">AVERAGE(C6285:OFFSET(C6285,$I$1-1,0))</f>
        <v>7.7697000000000016E-2</v>
      </c>
      <c r="F6285" s="8">
        <v>43144</v>
      </c>
      <c r="G6285" s="10">
        <f t="shared" ca="1" si="197"/>
        <v>4.2741500000000029E-2</v>
      </c>
    </row>
    <row r="6286" spans="1:7">
      <c r="A6286" s="8">
        <v>34463</v>
      </c>
      <c r="B6286" s="9">
        <v>8.76</v>
      </c>
      <c r="C6286" s="7">
        <f t="shared" si="196"/>
        <v>8.7599999999999997E-2</v>
      </c>
      <c r="D6286" s="91">
        <f ca="1">AVERAGE(C6286:OFFSET(C6286,$I$1-1,0))</f>
        <v>7.7662500000000009E-2</v>
      </c>
      <c r="F6286" s="8">
        <v>43145</v>
      </c>
      <c r="G6286" s="10">
        <f t="shared" ca="1" si="197"/>
        <v>4.2739000000000041E-2</v>
      </c>
    </row>
    <row r="6287" spans="1:7">
      <c r="A6287" s="8">
        <v>34460</v>
      </c>
      <c r="B6287" s="9">
        <v>8.68</v>
      </c>
      <c r="C6287" s="7">
        <f t="shared" si="196"/>
        <v>8.6800000000000002E-2</v>
      </c>
      <c r="D6287" s="91">
        <f ca="1">AVERAGE(C6287:OFFSET(C6287,$I$1-1,0))</f>
        <v>7.7621499999999996E-2</v>
      </c>
      <c r="F6287" s="8">
        <v>43146</v>
      </c>
      <c r="G6287" s="10">
        <f t="shared" ca="1" si="197"/>
        <v>4.273500000000003E-2</v>
      </c>
    </row>
    <row r="6288" spans="1:7">
      <c r="A6288" s="8">
        <v>34459</v>
      </c>
      <c r="B6288" s="9">
        <v>8.52</v>
      </c>
      <c r="C6288" s="7">
        <f t="shared" si="196"/>
        <v>8.5199999999999998E-2</v>
      </c>
      <c r="D6288" s="91">
        <f ca="1">AVERAGE(C6288:OFFSET(C6288,$I$1-1,0))</f>
        <v>7.75835E-2</v>
      </c>
      <c r="F6288" s="8">
        <v>43147</v>
      </c>
      <c r="G6288" s="10">
        <f t="shared" ca="1" si="197"/>
        <v>4.2728500000000016E-2</v>
      </c>
    </row>
    <row r="6289" spans="1:7">
      <c r="A6289" s="8">
        <v>34458</v>
      </c>
      <c r="B6289" s="9">
        <v>8.5500000000000007</v>
      </c>
      <c r="C6289" s="7">
        <f t="shared" si="196"/>
        <v>8.5500000000000007E-2</v>
      </c>
      <c r="D6289" s="91">
        <f ca="1">AVERAGE(C6289:OFFSET(C6289,$I$1-1,0))</f>
        <v>7.755200000000001E-2</v>
      </c>
      <c r="F6289" s="8">
        <v>43151</v>
      </c>
      <c r="G6289" s="10">
        <f t="shared" ca="1" si="197"/>
        <v>4.2724500000000019E-2</v>
      </c>
    </row>
    <row r="6290" spans="1:7">
      <c r="A6290" s="8">
        <v>34457</v>
      </c>
      <c r="B6290" s="9">
        <v>8.5299999999999994</v>
      </c>
      <c r="C6290" s="7">
        <f t="shared" si="196"/>
        <v>8.5299999999999987E-2</v>
      </c>
      <c r="D6290" s="91">
        <f ca="1">AVERAGE(C6290:OFFSET(C6290,$I$1-1,0))</f>
        <v>7.7518500000000018E-2</v>
      </c>
      <c r="F6290" s="8">
        <v>43152</v>
      </c>
      <c r="G6290" s="10">
        <f t="shared" ca="1" si="197"/>
        <v>4.2724500000000019E-2</v>
      </c>
    </row>
    <row r="6291" spans="1:7">
      <c r="A6291" s="8">
        <v>34456</v>
      </c>
      <c r="B6291" s="9">
        <v>8.51</v>
      </c>
      <c r="C6291" s="7">
        <f t="shared" si="196"/>
        <v>8.5099999999999995E-2</v>
      </c>
      <c r="D6291" s="91">
        <f ca="1">AVERAGE(C6291:OFFSET(C6291,$I$1-1,0))</f>
        <v>7.7486000000000013E-2</v>
      </c>
      <c r="F6291" s="8">
        <v>43153</v>
      </c>
      <c r="G6291" s="10">
        <f t="shared" ca="1" si="197"/>
        <v>4.2722000000000017E-2</v>
      </c>
    </row>
    <row r="6292" spans="1:7">
      <c r="A6292" s="8">
        <v>34453</v>
      </c>
      <c r="B6292" s="9">
        <v>8.49</v>
      </c>
      <c r="C6292" s="7">
        <f t="shared" si="196"/>
        <v>8.4900000000000003E-2</v>
      </c>
      <c r="D6292" s="91">
        <f ca="1">AVERAGE(C6292:OFFSET(C6292,$I$1-1,0))</f>
        <v>7.745500000000001E-2</v>
      </c>
      <c r="F6292" s="8">
        <v>43154</v>
      </c>
      <c r="G6292" s="10">
        <f t="shared" ca="1" si="197"/>
        <v>4.2718000000000006E-2</v>
      </c>
    </row>
    <row r="6293" spans="1:7">
      <c r="A6293" s="8">
        <v>34452</v>
      </c>
      <c r="B6293" s="9">
        <v>8.48</v>
      </c>
      <c r="C6293" s="7">
        <f t="shared" si="196"/>
        <v>8.48E-2</v>
      </c>
      <c r="D6293" s="91">
        <f ca="1">AVERAGE(C6293:OFFSET(C6293,$I$1-1,0))</f>
        <v>7.7426500000000009E-2</v>
      </c>
      <c r="F6293" s="8">
        <v>43157</v>
      </c>
      <c r="G6293" s="10">
        <f t="shared" ca="1" si="197"/>
        <v>4.2713000000000008E-2</v>
      </c>
    </row>
    <row r="6294" spans="1:7">
      <c r="A6294" s="8">
        <v>34450</v>
      </c>
      <c r="B6294" s="9">
        <v>8.32</v>
      </c>
      <c r="C6294" s="7">
        <f t="shared" si="196"/>
        <v>8.3199999999999996E-2</v>
      </c>
      <c r="D6294" s="91">
        <f ca="1">AVERAGE(C6294:OFFSET(C6294,$I$1-1,0))</f>
        <v>7.7398000000000008E-2</v>
      </c>
      <c r="F6294" s="8">
        <v>43158</v>
      </c>
      <c r="G6294" s="10">
        <f t="shared" ca="1" si="197"/>
        <v>4.270850000000001E-2</v>
      </c>
    </row>
    <row r="6295" spans="1:7">
      <c r="A6295" s="8">
        <v>34449</v>
      </c>
      <c r="B6295" s="9">
        <v>8.33</v>
      </c>
      <c r="C6295" s="7">
        <f t="shared" si="196"/>
        <v>8.3299999999999999E-2</v>
      </c>
      <c r="D6295" s="91">
        <f ca="1">AVERAGE(C6295:OFFSET(C6295,$I$1-1,0))</f>
        <v>7.7378000000000016E-2</v>
      </c>
      <c r="F6295" s="8">
        <v>43159</v>
      </c>
      <c r="G6295" s="10">
        <f t="shared" ca="1" si="197"/>
        <v>4.2702000000000011E-2</v>
      </c>
    </row>
    <row r="6296" spans="1:7">
      <c r="A6296" s="8">
        <v>34446</v>
      </c>
      <c r="B6296" s="9">
        <v>8.4</v>
      </c>
      <c r="C6296" s="7">
        <f t="shared" si="196"/>
        <v>8.4000000000000005E-2</v>
      </c>
      <c r="D6296" s="91">
        <f ca="1">AVERAGE(C6296:OFFSET(C6296,$I$1-1,0))</f>
        <v>7.7358500000000011E-2</v>
      </c>
      <c r="F6296" s="8">
        <v>43160</v>
      </c>
      <c r="G6296" s="10">
        <f t="shared" ca="1" si="197"/>
        <v>4.2693500000000009E-2</v>
      </c>
    </row>
    <row r="6297" spans="1:7">
      <c r="A6297" s="8">
        <v>34445</v>
      </c>
      <c r="B6297" s="9">
        <v>8.42</v>
      </c>
      <c r="C6297" s="7">
        <f t="shared" si="196"/>
        <v>8.4199999999999997E-2</v>
      </c>
      <c r="D6297" s="91">
        <f ca="1">AVERAGE(C6297:OFFSET(C6297,$I$1-1,0))</f>
        <v>7.7336000000000016E-2</v>
      </c>
      <c r="F6297" s="8">
        <v>43161</v>
      </c>
      <c r="G6297" s="10">
        <f t="shared" ca="1" si="197"/>
        <v>4.2689500000000005E-2</v>
      </c>
    </row>
    <row r="6298" spans="1:7">
      <c r="A6298" s="8">
        <v>34444</v>
      </c>
      <c r="B6298" s="9">
        <v>8.5399999999999991</v>
      </c>
      <c r="C6298" s="7">
        <f t="shared" si="196"/>
        <v>8.539999999999999E-2</v>
      </c>
      <c r="D6298" s="91">
        <f ca="1">AVERAGE(C6298:OFFSET(C6298,$I$1-1,0))</f>
        <v>7.7313000000000007E-2</v>
      </c>
      <c r="F6298" s="8">
        <v>43164</v>
      </c>
      <c r="G6298" s="10">
        <f t="shared" ca="1" si="197"/>
        <v>4.2686500000000002E-2</v>
      </c>
    </row>
    <row r="6299" spans="1:7">
      <c r="A6299" s="8">
        <v>34443</v>
      </c>
      <c r="B6299" s="9">
        <v>8.57</v>
      </c>
      <c r="C6299" s="7">
        <f t="shared" si="196"/>
        <v>8.5699999999999998E-2</v>
      </c>
      <c r="D6299" s="91">
        <f ca="1">AVERAGE(C6299:OFFSET(C6299,$I$1-1,0))</f>
        <v>7.7283500000000005E-2</v>
      </c>
      <c r="F6299" s="8">
        <v>43165</v>
      </c>
      <c r="G6299" s="10">
        <f t="shared" ca="1" si="197"/>
        <v>4.2686500000000002E-2</v>
      </c>
    </row>
    <row r="6300" spans="1:7">
      <c r="A6300" s="8">
        <v>34442</v>
      </c>
      <c r="B6300" s="9">
        <v>8.6</v>
      </c>
      <c r="C6300" s="7">
        <f t="shared" si="196"/>
        <v>8.5999999999999993E-2</v>
      </c>
      <c r="D6300" s="91">
        <f ca="1">AVERAGE(C6300:OFFSET(C6300,$I$1-1,0))</f>
        <v>7.7252500000000002E-2</v>
      </c>
      <c r="F6300" s="8">
        <v>43166</v>
      </c>
      <c r="G6300" s="10">
        <f t="shared" ca="1" si="197"/>
        <v>4.2691500000000007E-2</v>
      </c>
    </row>
    <row r="6301" spans="1:7">
      <c r="A6301" s="8">
        <v>34439</v>
      </c>
      <c r="B6301" s="9">
        <v>8.49</v>
      </c>
      <c r="C6301" s="7">
        <f t="shared" si="196"/>
        <v>8.4900000000000003E-2</v>
      </c>
      <c r="D6301" s="91">
        <f ca="1">AVERAGE(C6301:OFFSET(C6301,$I$1-1,0))</f>
        <v>7.7219999999999997E-2</v>
      </c>
      <c r="F6301" s="8">
        <v>43167</v>
      </c>
      <c r="G6301" s="10">
        <f t="shared" ca="1" si="197"/>
        <v>4.2695000000000018E-2</v>
      </c>
    </row>
    <row r="6302" spans="1:7">
      <c r="A6302" s="8">
        <v>34438</v>
      </c>
      <c r="B6302" s="9">
        <v>8.48</v>
      </c>
      <c r="C6302" s="7">
        <f t="shared" si="196"/>
        <v>8.48E-2</v>
      </c>
      <c r="D6302" s="91">
        <f ca="1">AVERAGE(C6302:OFFSET(C6302,$I$1-1,0))</f>
        <v>7.7192499999999983E-2</v>
      </c>
      <c r="F6302" s="8">
        <v>43168</v>
      </c>
      <c r="G6302" s="10">
        <f t="shared" ca="1" si="197"/>
        <v>4.2700500000000009E-2</v>
      </c>
    </row>
    <row r="6303" spans="1:7">
      <c r="A6303" s="8">
        <v>34437</v>
      </c>
      <c r="B6303" s="9">
        <v>8.4600000000000009</v>
      </c>
      <c r="C6303" s="7">
        <f t="shared" si="196"/>
        <v>8.4600000000000009E-2</v>
      </c>
      <c r="D6303" s="91">
        <f ca="1">AVERAGE(C6303:OFFSET(C6303,$I$1-1,0))</f>
        <v>7.7165999999999998E-2</v>
      </c>
      <c r="F6303" s="8">
        <v>43171</v>
      </c>
      <c r="G6303" s="10">
        <f t="shared" ca="1" si="197"/>
        <v>4.2704500000000013E-2</v>
      </c>
    </row>
    <row r="6304" spans="1:7">
      <c r="A6304" s="8">
        <v>34436</v>
      </c>
      <c r="B6304" s="9">
        <v>8.41</v>
      </c>
      <c r="C6304" s="7">
        <f t="shared" si="196"/>
        <v>8.4100000000000008E-2</v>
      </c>
      <c r="D6304" s="91">
        <f ca="1">AVERAGE(C6304:OFFSET(C6304,$I$1-1,0))</f>
        <v>7.7141499999999988E-2</v>
      </c>
      <c r="F6304" s="8">
        <v>43172</v>
      </c>
      <c r="G6304" s="10">
        <f t="shared" ca="1" si="197"/>
        <v>4.2707500000000002E-2</v>
      </c>
    </row>
    <row r="6305" spans="1:7">
      <c r="A6305" s="8">
        <v>34435</v>
      </c>
      <c r="B6305" s="9">
        <v>8.4600000000000009</v>
      </c>
      <c r="C6305" s="7">
        <f t="shared" si="196"/>
        <v>8.4600000000000009E-2</v>
      </c>
      <c r="D6305" s="91">
        <f ca="1">AVERAGE(C6305:OFFSET(C6305,$I$1-1,0))</f>
        <v>7.7120999999999995E-2</v>
      </c>
      <c r="F6305" s="8">
        <v>43173</v>
      </c>
      <c r="G6305" s="10">
        <f t="shared" ca="1" si="197"/>
        <v>4.2709000000000004E-2</v>
      </c>
    </row>
    <row r="6306" spans="1:7">
      <c r="A6306" s="8">
        <v>34432</v>
      </c>
      <c r="B6306" s="9">
        <v>8.48</v>
      </c>
      <c r="C6306" s="7">
        <f t="shared" si="196"/>
        <v>8.48E-2</v>
      </c>
      <c r="D6306" s="91">
        <f ca="1">AVERAGE(C6306:OFFSET(C6306,$I$1-1,0))</f>
        <v>7.7098499999999986E-2</v>
      </c>
      <c r="F6306" s="8">
        <v>43174</v>
      </c>
      <c r="G6306" s="10">
        <f t="shared" ca="1" si="197"/>
        <v>4.27125E-2</v>
      </c>
    </row>
    <row r="6307" spans="1:7">
      <c r="A6307" s="8">
        <v>34431</v>
      </c>
      <c r="B6307" s="9">
        <v>8.44</v>
      </c>
      <c r="C6307" s="7">
        <f t="shared" si="196"/>
        <v>8.4399999999999989E-2</v>
      </c>
      <c r="D6307" s="91">
        <f ca="1">AVERAGE(C6307:OFFSET(C6307,$I$1-1,0))</f>
        <v>7.7075499999999977E-2</v>
      </c>
      <c r="F6307" s="8">
        <v>43175</v>
      </c>
      <c r="G6307" s="10">
        <f t="shared" ca="1" si="197"/>
        <v>4.2716999999999991E-2</v>
      </c>
    </row>
    <row r="6308" spans="1:7">
      <c r="A6308" s="8">
        <v>34430</v>
      </c>
      <c r="B6308" s="9">
        <v>8.4700000000000006</v>
      </c>
      <c r="C6308" s="7">
        <f t="shared" si="196"/>
        <v>8.4700000000000011E-2</v>
      </c>
      <c r="D6308" s="91">
        <f ca="1">AVERAGE(C6308:OFFSET(C6308,$I$1-1,0))</f>
        <v>7.7054499999999984E-2</v>
      </c>
      <c r="F6308" s="8">
        <v>43178</v>
      </c>
      <c r="G6308" s="10">
        <f t="shared" ca="1" si="197"/>
        <v>4.2723499999999998E-2</v>
      </c>
    </row>
    <row r="6309" spans="1:7">
      <c r="A6309" s="8">
        <v>34429</v>
      </c>
      <c r="B6309" s="9">
        <v>8.5</v>
      </c>
      <c r="C6309" s="7">
        <f t="shared" si="196"/>
        <v>8.5000000000000006E-2</v>
      </c>
      <c r="D6309" s="91">
        <f ca="1">AVERAGE(C6309:OFFSET(C6309,$I$1-1,0))</f>
        <v>7.703249999999999E-2</v>
      </c>
      <c r="F6309" s="8">
        <v>43179</v>
      </c>
      <c r="G6309" s="10">
        <f t="shared" ca="1" si="197"/>
        <v>4.2733E-2</v>
      </c>
    </row>
    <row r="6310" spans="1:7">
      <c r="A6310" s="8">
        <v>34428</v>
      </c>
      <c r="B6310" s="9">
        <v>8.6300000000000008</v>
      </c>
      <c r="C6310" s="7">
        <f t="shared" si="196"/>
        <v>8.6300000000000002E-2</v>
      </c>
      <c r="D6310" s="91">
        <f ca="1">AVERAGE(C6310:OFFSET(C6310,$I$1-1,0))</f>
        <v>7.7009499999999967E-2</v>
      </c>
      <c r="F6310" s="8">
        <v>43180</v>
      </c>
      <c r="G6310" s="10">
        <f t="shared" ca="1" si="197"/>
        <v>4.2743000000000003E-2</v>
      </c>
    </row>
    <row r="6311" spans="1:7">
      <c r="A6311" s="8">
        <v>34424</v>
      </c>
      <c r="B6311" s="9">
        <v>8.31</v>
      </c>
      <c r="C6311" s="7">
        <f t="shared" si="196"/>
        <v>8.3100000000000007E-2</v>
      </c>
      <c r="D6311" s="91">
        <f ca="1">AVERAGE(C6311:OFFSET(C6311,$I$1-1,0))</f>
        <v>7.6979999999999965E-2</v>
      </c>
      <c r="F6311" s="8">
        <v>43181</v>
      </c>
      <c r="G6311" s="10">
        <f t="shared" ca="1" si="197"/>
        <v>4.2753499999999993E-2</v>
      </c>
    </row>
    <row r="6312" spans="1:7">
      <c r="A6312" s="8">
        <v>34423</v>
      </c>
      <c r="B6312" s="9">
        <v>8.27</v>
      </c>
      <c r="C6312" s="7">
        <f t="shared" si="196"/>
        <v>8.2699999999999996E-2</v>
      </c>
      <c r="D6312" s="91">
        <f ca="1">AVERAGE(C6312:OFFSET(C6312,$I$1-1,0))</f>
        <v>7.6966499999999979E-2</v>
      </c>
      <c r="F6312" s="8">
        <v>43182</v>
      </c>
      <c r="G6312" s="10">
        <f t="shared" ca="1" si="197"/>
        <v>4.2763499999999996E-2</v>
      </c>
    </row>
    <row r="6313" spans="1:7">
      <c r="A6313" s="8">
        <v>34422</v>
      </c>
      <c r="B6313" s="9">
        <v>8.23</v>
      </c>
      <c r="C6313" s="7">
        <f t="shared" si="196"/>
        <v>8.2299999999999998E-2</v>
      </c>
      <c r="D6313" s="91">
        <f ca="1">AVERAGE(C6313:OFFSET(C6313,$I$1-1,0))</f>
        <v>7.6955499999999968E-2</v>
      </c>
      <c r="F6313" s="8">
        <v>43185</v>
      </c>
      <c r="G6313" s="10">
        <f t="shared" ca="1" si="197"/>
        <v>4.2775499999999987E-2</v>
      </c>
    </row>
    <row r="6314" spans="1:7">
      <c r="A6314" s="8">
        <v>34421</v>
      </c>
      <c r="B6314" s="9">
        <v>8.17</v>
      </c>
      <c r="C6314" s="7">
        <f t="shared" si="196"/>
        <v>8.1699999999999995E-2</v>
      </c>
      <c r="D6314" s="91">
        <f ca="1">AVERAGE(C6314:OFFSET(C6314,$I$1-1,0))</f>
        <v>7.6945999999999973E-2</v>
      </c>
      <c r="F6314" s="8">
        <v>43186</v>
      </c>
      <c r="G6314" s="10">
        <f t="shared" ca="1" si="197"/>
        <v>4.2783999999999996E-2</v>
      </c>
    </row>
    <row r="6315" spans="1:7">
      <c r="A6315" s="8">
        <v>34418</v>
      </c>
      <c r="B6315" s="9">
        <v>8.17</v>
      </c>
      <c r="C6315" s="7">
        <f t="shared" si="196"/>
        <v>8.1699999999999995E-2</v>
      </c>
      <c r="D6315" s="91">
        <f ca="1">AVERAGE(C6315:OFFSET(C6315,$I$1-1,0))</f>
        <v>7.6942499999999969E-2</v>
      </c>
      <c r="F6315" s="8">
        <v>43187</v>
      </c>
      <c r="G6315" s="10">
        <f t="shared" ca="1" si="197"/>
        <v>4.2791499999999996E-2</v>
      </c>
    </row>
    <row r="6316" spans="1:7">
      <c r="A6316" s="8">
        <v>34417</v>
      </c>
      <c r="B6316" s="9">
        <v>8.15</v>
      </c>
      <c r="C6316" s="7">
        <f t="shared" si="196"/>
        <v>8.1500000000000003E-2</v>
      </c>
      <c r="D6316" s="91">
        <f ca="1">AVERAGE(C6316:OFFSET(C6316,$I$1-1,0))</f>
        <v>7.6939999999999967E-2</v>
      </c>
      <c r="F6316" s="8">
        <v>43188</v>
      </c>
      <c r="G6316" s="10">
        <f t="shared" ca="1" si="197"/>
        <v>4.2797000000000002E-2</v>
      </c>
    </row>
    <row r="6317" spans="1:7">
      <c r="A6317" s="8">
        <v>34416</v>
      </c>
      <c r="B6317" s="9">
        <v>8.06</v>
      </c>
      <c r="C6317" s="7">
        <f t="shared" si="196"/>
        <v>8.0600000000000005E-2</v>
      </c>
      <c r="D6317" s="91">
        <f ca="1">AVERAGE(C6317:OFFSET(C6317,$I$1-1,0))</f>
        <v>7.693949999999998E-2</v>
      </c>
      <c r="F6317" s="8">
        <v>43192</v>
      </c>
      <c r="G6317" s="10">
        <f t="shared" ca="1" si="197"/>
        <v>4.2802500000000007E-2</v>
      </c>
    </row>
    <row r="6318" spans="1:7">
      <c r="A6318" s="8">
        <v>34415</v>
      </c>
      <c r="B6318" s="9">
        <v>8.06</v>
      </c>
      <c r="C6318" s="7">
        <f t="shared" si="196"/>
        <v>8.0600000000000005E-2</v>
      </c>
      <c r="D6318" s="91">
        <f ca="1">AVERAGE(C6318:OFFSET(C6318,$I$1-1,0))</f>
        <v>7.6942499999999969E-2</v>
      </c>
      <c r="F6318" s="8">
        <v>43193</v>
      </c>
      <c r="G6318" s="10">
        <f t="shared" ca="1" si="197"/>
        <v>4.2810500000000001E-2</v>
      </c>
    </row>
    <row r="6319" spans="1:7">
      <c r="A6319" s="8">
        <v>34414</v>
      </c>
      <c r="B6319" s="9">
        <v>8.16</v>
      </c>
      <c r="C6319" s="7">
        <f t="shared" si="196"/>
        <v>8.1600000000000006E-2</v>
      </c>
      <c r="D6319" s="91">
        <f ca="1">AVERAGE(C6319:OFFSET(C6319,$I$1-1,0))</f>
        <v>7.6947499999999988E-2</v>
      </c>
      <c r="F6319" s="8">
        <v>43194</v>
      </c>
      <c r="G6319" s="10">
        <f t="shared" ca="1" si="197"/>
        <v>4.2823000000000014E-2</v>
      </c>
    </row>
    <row r="6320" spans="1:7">
      <c r="A6320" s="8">
        <v>34411</v>
      </c>
      <c r="B6320" s="9">
        <v>8.1</v>
      </c>
      <c r="C6320" s="7">
        <f t="shared" si="196"/>
        <v>8.1000000000000003E-2</v>
      </c>
      <c r="D6320" s="91">
        <f ca="1">AVERAGE(C6320:OFFSET(C6320,$I$1-1,0))</f>
        <v>7.6944999999999986E-2</v>
      </c>
      <c r="F6320" s="8">
        <v>43195</v>
      </c>
      <c r="G6320" s="10">
        <f t="shared" ca="1" si="197"/>
        <v>4.2838000000000001E-2</v>
      </c>
    </row>
    <row r="6321" spans="1:7">
      <c r="A6321" s="8">
        <v>34410</v>
      </c>
      <c r="B6321" s="9">
        <v>8.0399999999999991</v>
      </c>
      <c r="C6321" s="7">
        <f t="shared" si="196"/>
        <v>8.0399999999999985E-2</v>
      </c>
      <c r="D6321" s="91">
        <f ca="1">AVERAGE(C6321:OFFSET(C6321,$I$1-1,0))</f>
        <v>7.6946499999999973E-2</v>
      </c>
      <c r="F6321" s="8">
        <v>43196</v>
      </c>
      <c r="G6321" s="10">
        <f t="shared" ca="1" si="197"/>
        <v>4.2849000000000005E-2</v>
      </c>
    </row>
    <row r="6322" spans="1:7">
      <c r="A6322" s="8">
        <v>34409</v>
      </c>
      <c r="B6322" s="9">
        <v>8.0500000000000007</v>
      </c>
      <c r="C6322" s="7">
        <f t="shared" si="196"/>
        <v>8.0500000000000002E-2</v>
      </c>
      <c r="D6322" s="91">
        <f ca="1">AVERAGE(C6322:OFFSET(C6322,$I$1-1,0))</f>
        <v>7.6950999999999978E-2</v>
      </c>
      <c r="F6322" s="8">
        <v>43199</v>
      </c>
      <c r="G6322" s="10">
        <f t="shared" ca="1" si="197"/>
        <v>4.2859500000000009E-2</v>
      </c>
    </row>
    <row r="6323" spans="1:7">
      <c r="A6323" s="8">
        <v>34408</v>
      </c>
      <c r="B6323" s="9">
        <v>8.1</v>
      </c>
      <c r="C6323" s="7">
        <f t="shared" si="196"/>
        <v>8.1000000000000003E-2</v>
      </c>
      <c r="D6323" s="91">
        <f ca="1">AVERAGE(C6323:OFFSET(C6323,$I$1-1,0))</f>
        <v>7.6959499999999972E-2</v>
      </c>
      <c r="F6323" s="8">
        <v>43200</v>
      </c>
      <c r="G6323" s="10">
        <f t="shared" ca="1" si="197"/>
        <v>4.2871499999999993E-2</v>
      </c>
    </row>
    <row r="6324" spans="1:7">
      <c r="A6324" s="8">
        <v>34407</v>
      </c>
      <c r="B6324" s="9">
        <v>8.14</v>
      </c>
      <c r="C6324" s="7">
        <f t="shared" si="196"/>
        <v>8.14E-2</v>
      </c>
      <c r="D6324" s="91">
        <f ca="1">AVERAGE(C6324:OFFSET(C6324,$I$1-1,0))</f>
        <v>7.6964499999999977E-2</v>
      </c>
      <c r="F6324" s="8">
        <v>43201</v>
      </c>
      <c r="G6324" s="10">
        <f t="shared" ca="1" si="197"/>
        <v>4.2883500000000005E-2</v>
      </c>
    </row>
    <row r="6325" spans="1:7">
      <c r="A6325" s="8">
        <v>34404</v>
      </c>
      <c r="B6325" s="9">
        <v>8.1300000000000008</v>
      </c>
      <c r="C6325" s="7">
        <f t="shared" si="196"/>
        <v>8.1300000000000011E-2</v>
      </c>
      <c r="D6325" s="91">
        <f ca="1">AVERAGE(C6325:OFFSET(C6325,$I$1-1,0))</f>
        <v>7.697099999999997E-2</v>
      </c>
      <c r="F6325" s="8">
        <v>43202</v>
      </c>
      <c r="G6325" s="10">
        <f t="shared" ca="1" si="197"/>
        <v>4.2896999999999998E-2</v>
      </c>
    </row>
    <row r="6326" spans="1:7">
      <c r="A6326" s="8">
        <v>34403</v>
      </c>
      <c r="B6326" s="9">
        <v>8.15</v>
      </c>
      <c r="C6326" s="7">
        <f t="shared" si="196"/>
        <v>8.1500000000000003E-2</v>
      </c>
      <c r="D6326" s="91">
        <f ca="1">AVERAGE(C6326:OFFSET(C6326,$I$1-1,0))</f>
        <v>7.6977999999999977E-2</v>
      </c>
      <c r="F6326" s="8">
        <v>43203</v>
      </c>
      <c r="G6326" s="10">
        <f t="shared" ca="1" si="197"/>
        <v>4.2910500000000004E-2</v>
      </c>
    </row>
    <row r="6327" spans="1:7">
      <c r="A6327" s="8">
        <v>34402</v>
      </c>
      <c r="B6327" s="9">
        <v>8.0500000000000007</v>
      </c>
      <c r="C6327" s="7">
        <f t="shared" si="196"/>
        <v>8.0500000000000002E-2</v>
      </c>
      <c r="D6327" s="91">
        <f ca="1">AVERAGE(C6327:OFFSET(C6327,$I$1-1,0))</f>
        <v>7.698449999999997E-2</v>
      </c>
      <c r="F6327" s="8">
        <v>43206</v>
      </c>
      <c r="G6327" s="10">
        <f t="shared" ca="1" si="197"/>
        <v>4.2923999999999997E-2</v>
      </c>
    </row>
    <row r="6328" spans="1:7">
      <c r="A6328" s="8">
        <v>34401</v>
      </c>
      <c r="B6328" s="9">
        <v>8.0399999999999991</v>
      </c>
      <c r="C6328" s="7">
        <f t="shared" si="196"/>
        <v>8.0399999999999985E-2</v>
      </c>
      <c r="D6328" s="91">
        <f ca="1">AVERAGE(C6328:OFFSET(C6328,$I$1-1,0))</f>
        <v>7.6995999999999967E-2</v>
      </c>
      <c r="F6328" s="8">
        <v>43207</v>
      </c>
      <c r="G6328" s="10">
        <f t="shared" ca="1" si="197"/>
        <v>4.29345E-2</v>
      </c>
    </row>
    <row r="6329" spans="1:7">
      <c r="A6329" s="8">
        <v>34400</v>
      </c>
      <c r="B6329" s="9">
        <v>8.02</v>
      </c>
      <c r="C6329" s="7">
        <f t="shared" si="196"/>
        <v>8.0199999999999994E-2</v>
      </c>
      <c r="D6329" s="91">
        <f ca="1">AVERAGE(C6329:OFFSET(C6329,$I$1-1,0))</f>
        <v>7.7005999999999963E-2</v>
      </c>
      <c r="F6329" s="8">
        <v>43208</v>
      </c>
      <c r="G6329" s="10">
        <f t="shared" ca="1" si="197"/>
        <v>4.2945999999999998E-2</v>
      </c>
    </row>
    <row r="6330" spans="1:7">
      <c r="A6330" s="8">
        <v>34397</v>
      </c>
      <c r="B6330" s="9">
        <v>8.07</v>
      </c>
      <c r="C6330" s="7">
        <f t="shared" si="196"/>
        <v>8.0700000000000008E-2</v>
      </c>
      <c r="D6330" s="91">
        <f ca="1">AVERAGE(C6330:OFFSET(C6330,$I$1-1,0))</f>
        <v>7.7017999999999975E-2</v>
      </c>
      <c r="F6330" s="8">
        <v>43209</v>
      </c>
      <c r="G6330" s="10">
        <f t="shared" ca="1" si="197"/>
        <v>4.2959000000000004E-2</v>
      </c>
    </row>
    <row r="6331" spans="1:7">
      <c r="A6331" s="8">
        <v>34396</v>
      </c>
      <c r="B6331" s="9">
        <v>8.06</v>
      </c>
      <c r="C6331" s="7">
        <f t="shared" si="196"/>
        <v>8.0600000000000005E-2</v>
      </c>
      <c r="D6331" s="91">
        <f ca="1">AVERAGE(C6331:OFFSET(C6331,$I$1-1,0))</f>
        <v>7.7027999999999958E-2</v>
      </c>
      <c r="F6331" s="8">
        <v>43210</v>
      </c>
      <c r="G6331" s="10">
        <f t="shared" ca="1" si="197"/>
        <v>4.2973000000000011E-2</v>
      </c>
    </row>
    <row r="6332" spans="1:7">
      <c r="A6332" s="8">
        <v>34395</v>
      </c>
      <c r="B6332" s="9">
        <v>8.01</v>
      </c>
      <c r="C6332" s="7">
        <f t="shared" si="196"/>
        <v>8.0100000000000005E-2</v>
      </c>
      <c r="D6332" s="91">
        <f ca="1">AVERAGE(C6332:OFFSET(C6332,$I$1-1,0))</f>
        <v>7.7035999999999979E-2</v>
      </c>
      <c r="F6332" s="8">
        <v>43213</v>
      </c>
      <c r="G6332" s="10">
        <f t="shared" ca="1" si="197"/>
        <v>4.2986000000000003E-2</v>
      </c>
    </row>
    <row r="6333" spans="1:7">
      <c r="A6333" s="8">
        <v>34394</v>
      </c>
      <c r="B6333" s="9">
        <v>7.99</v>
      </c>
      <c r="C6333" s="7">
        <f t="shared" si="196"/>
        <v>7.9899999999999999E-2</v>
      </c>
      <c r="D6333" s="91">
        <f ca="1">AVERAGE(C6333:OFFSET(C6333,$I$1-1,0))</f>
        <v>7.7045499999999975E-2</v>
      </c>
      <c r="F6333" s="8">
        <v>43214</v>
      </c>
      <c r="G6333" s="10">
        <f t="shared" ca="1" si="197"/>
        <v>4.3000500000000004E-2</v>
      </c>
    </row>
    <row r="6334" spans="1:7">
      <c r="A6334" s="8">
        <v>34393</v>
      </c>
      <c r="B6334" s="9">
        <v>7.92</v>
      </c>
      <c r="C6334" s="7">
        <f t="shared" si="196"/>
        <v>7.9199999999999993E-2</v>
      </c>
      <c r="D6334" s="91">
        <f ca="1">AVERAGE(C6334:OFFSET(C6334,$I$1-1,0))</f>
        <v>7.7055999999999986E-2</v>
      </c>
      <c r="F6334" s="8">
        <v>43215</v>
      </c>
      <c r="G6334" s="10">
        <f t="shared" ca="1" si="197"/>
        <v>4.3015500000000005E-2</v>
      </c>
    </row>
    <row r="6335" spans="1:7">
      <c r="A6335" s="8">
        <v>34390</v>
      </c>
      <c r="B6335" s="9">
        <v>7.95</v>
      </c>
      <c r="C6335" s="7">
        <f t="shared" si="196"/>
        <v>7.9500000000000001E-2</v>
      </c>
      <c r="D6335" s="91">
        <f ca="1">AVERAGE(C6335:OFFSET(C6335,$I$1-1,0))</f>
        <v>7.706700000000001E-2</v>
      </c>
      <c r="F6335" s="8">
        <v>43216</v>
      </c>
      <c r="G6335" s="10">
        <f t="shared" ca="1" si="197"/>
        <v>4.3028000000000011E-2</v>
      </c>
    </row>
    <row r="6336" spans="1:7">
      <c r="A6336" s="8">
        <v>34389</v>
      </c>
      <c r="B6336" s="9">
        <v>7.95</v>
      </c>
      <c r="C6336" s="7">
        <f t="shared" si="196"/>
        <v>7.9500000000000001E-2</v>
      </c>
      <c r="D6336" s="91">
        <f ca="1">AVERAGE(C6336:OFFSET(C6336,$I$1-1,0))</f>
        <v>7.7074000000000004E-2</v>
      </c>
      <c r="F6336" s="8">
        <v>43217</v>
      </c>
      <c r="G6336" s="10">
        <f t="shared" ca="1" si="197"/>
        <v>4.3039000000000015E-2</v>
      </c>
    </row>
    <row r="6337" spans="1:7">
      <c r="A6337" s="8">
        <v>34388</v>
      </c>
      <c r="B6337" s="9">
        <v>7.9</v>
      </c>
      <c r="C6337" s="7">
        <f t="shared" si="196"/>
        <v>7.9000000000000001E-2</v>
      </c>
      <c r="D6337" s="91">
        <f ca="1">AVERAGE(C6337:OFFSET(C6337,$I$1-1,0))</f>
        <v>7.7081000000000011E-2</v>
      </c>
      <c r="F6337" s="8">
        <v>43220</v>
      </c>
      <c r="G6337" s="10">
        <f t="shared" ca="1" si="197"/>
        <v>4.3049500000000018E-2</v>
      </c>
    </row>
    <row r="6338" spans="1:7">
      <c r="A6338" s="8">
        <v>34387</v>
      </c>
      <c r="B6338" s="9">
        <v>7.86</v>
      </c>
      <c r="C6338" s="7">
        <f t="shared" si="196"/>
        <v>7.8600000000000003E-2</v>
      </c>
      <c r="D6338" s="91">
        <f ca="1">AVERAGE(C6338:OFFSET(C6338,$I$1-1,0))</f>
        <v>7.7091500000000007E-2</v>
      </c>
      <c r="F6338" s="8">
        <v>43221</v>
      </c>
      <c r="G6338" s="10">
        <f t="shared" ca="1" si="197"/>
        <v>4.3063500000000018E-2</v>
      </c>
    </row>
    <row r="6339" spans="1:7">
      <c r="A6339" s="8">
        <v>34383</v>
      </c>
      <c r="B6339" s="9">
        <v>7.87</v>
      </c>
      <c r="C6339" s="7">
        <f t="shared" si="196"/>
        <v>7.8700000000000006E-2</v>
      </c>
      <c r="D6339" s="91">
        <f ca="1">AVERAGE(C6339:OFFSET(C6339,$I$1-1,0))</f>
        <v>7.7102000000000018E-2</v>
      </c>
      <c r="F6339" s="8">
        <v>43222</v>
      </c>
      <c r="G6339" s="10">
        <f t="shared" ca="1" si="197"/>
        <v>4.3077000000000011E-2</v>
      </c>
    </row>
    <row r="6340" spans="1:7">
      <c r="A6340" s="8">
        <v>34382</v>
      </c>
      <c r="B6340" s="9">
        <v>7.79</v>
      </c>
      <c r="C6340" s="7">
        <f t="shared" si="196"/>
        <v>7.7899999999999997E-2</v>
      </c>
      <c r="D6340" s="91">
        <f ca="1">AVERAGE(C6340:OFFSET(C6340,$I$1-1,0))</f>
        <v>7.7112000000000014E-2</v>
      </c>
      <c r="F6340" s="8">
        <v>43223</v>
      </c>
      <c r="G6340" s="10">
        <f t="shared" ca="1" si="197"/>
        <v>4.3091000000000018E-2</v>
      </c>
    </row>
    <row r="6341" spans="1:7">
      <c r="A6341" s="8">
        <v>34381</v>
      </c>
      <c r="B6341" s="9">
        <v>7.72</v>
      </c>
      <c r="C6341" s="7">
        <f t="shared" si="196"/>
        <v>7.7199999999999991E-2</v>
      </c>
      <c r="D6341" s="91">
        <f ca="1">AVERAGE(C6341:OFFSET(C6341,$I$1-1,0))</f>
        <v>7.7127000000000001E-2</v>
      </c>
      <c r="F6341" s="8">
        <v>43224</v>
      </c>
      <c r="G6341" s="10">
        <f t="shared" ca="1" si="197"/>
        <v>4.3107000000000027E-2</v>
      </c>
    </row>
    <row r="6342" spans="1:7">
      <c r="A6342" s="8">
        <v>34380</v>
      </c>
      <c r="B6342" s="9">
        <v>7.72</v>
      </c>
      <c r="C6342" s="7">
        <f t="shared" ref="C6342:C6405" si="198">B6342/100</f>
        <v>7.7199999999999991E-2</v>
      </c>
      <c r="D6342" s="91">
        <f ca="1">AVERAGE(C6342:OFFSET(C6342,$I$1-1,0))</f>
        <v>7.7147000000000007E-2</v>
      </c>
      <c r="F6342" s="8">
        <v>43227</v>
      </c>
      <c r="G6342" s="10">
        <f t="shared" ca="1" si="197"/>
        <v>4.3125500000000018E-2</v>
      </c>
    </row>
    <row r="6343" spans="1:7">
      <c r="A6343" s="8">
        <v>34379</v>
      </c>
      <c r="B6343" s="9">
        <v>7.71</v>
      </c>
      <c r="C6343" s="7">
        <f t="shared" si="198"/>
        <v>7.7100000000000002E-2</v>
      </c>
      <c r="D6343" s="91">
        <f ca="1">AVERAGE(C6343:OFFSET(C6343,$I$1-1,0))</f>
        <v>7.7168E-2</v>
      </c>
      <c r="F6343" s="8">
        <v>43228</v>
      </c>
      <c r="G6343" s="10">
        <f t="shared" ref="G6343:G6406" ca="1" si="199">VLOOKUP(F6343,$A$6:$D$6628,4,FALSE)</f>
        <v>4.3146000000000004E-2</v>
      </c>
    </row>
    <row r="6344" spans="1:7">
      <c r="A6344" s="8">
        <v>34376</v>
      </c>
      <c r="B6344" s="9">
        <v>7.7</v>
      </c>
      <c r="C6344" s="7">
        <f t="shared" si="198"/>
        <v>7.6999999999999999E-2</v>
      </c>
      <c r="D6344" s="91">
        <f ca="1">AVERAGE(C6344:OFFSET(C6344,$I$1-1,0))</f>
        <v>7.7188500000000021E-2</v>
      </c>
      <c r="F6344" s="8">
        <v>43229</v>
      </c>
      <c r="G6344" s="10">
        <f t="shared" ca="1" si="199"/>
        <v>4.3168000000000005E-2</v>
      </c>
    </row>
    <row r="6345" spans="1:7">
      <c r="A6345" s="8">
        <v>34375</v>
      </c>
      <c r="B6345" s="9">
        <v>7.73</v>
      </c>
      <c r="C6345" s="7">
        <f t="shared" si="198"/>
        <v>7.7300000000000008E-2</v>
      </c>
      <c r="D6345" s="91">
        <f ca="1">AVERAGE(C6345:OFFSET(C6345,$I$1-1,0))</f>
        <v>7.7210500000000015E-2</v>
      </c>
      <c r="F6345" s="8">
        <v>43230</v>
      </c>
      <c r="G6345" s="10">
        <f t="shared" ca="1" si="199"/>
        <v>4.3189500000000013E-2</v>
      </c>
    </row>
    <row r="6346" spans="1:7">
      <c r="A6346" s="8">
        <v>34374</v>
      </c>
      <c r="B6346" s="9">
        <v>7.73</v>
      </c>
      <c r="C6346" s="7">
        <f t="shared" si="198"/>
        <v>7.7300000000000008E-2</v>
      </c>
      <c r="D6346" s="91">
        <f ca="1">AVERAGE(C6346:OFFSET(C6346,$I$1-1,0))</f>
        <v>7.7230000000000007E-2</v>
      </c>
      <c r="F6346" s="8">
        <v>43231</v>
      </c>
      <c r="G6346" s="10">
        <f t="shared" ca="1" si="199"/>
        <v>4.3209500000000005E-2</v>
      </c>
    </row>
    <row r="6347" spans="1:7">
      <c r="A6347" s="8">
        <v>34373</v>
      </c>
      <c r="B6347" s="9">
        <v>7.74</v>
      </c>
      <c r="C6347" s="7">
        <f t="shared" si="198"/>
        <v>7.7399999999999997E-2</v>
      </c>
      <c r="D6347" s="91">
        <f ca="1">AVERAGE(C6347:OFFSET(C6347,$I$1-1,0))</f>
        <v>7.7247500000000024E-2</v>
      </c>
      <c r="F6347" s="8">
        <v>43234</v>
      </c>
      <c r="G6347" s="10">
        <f t="shared" ca="1" si="199"/>
        <v>4.3227000000000008E-2</v>
      </c>
    </row>
    <row r="6348" spans="1:7">
      <c r="A6348" s="8">
        <v>34372</v>
      </c>
      <c r="B6348" s="9">
        <v>7.71</v>
      </c>
      <c r="C6348" s="7">
        <f t="shared" si="198"/>
        <v>7.7100000000000002E-2</v>
      </c>
      <c r="D6348" s="91">
        <f ca="1">AVERAGE(C6348:OFFSET(C6348,$I$1-1,0))</f>
        <v>7.7262500000000012E-2</v>
      </c>
      <c r="F6348" s="8">
        <v>43235</v>
      </c>
      <c r="G6348" s="10">
        <f t="shared" ca="1" si="199"/>
        <v>4.324950000000001E-2</v>
      </c>
    </row>
    <row r="6349" spans="1:7">
      <c r="A6349" s="8">
        <v>34369</v>
      </c>
      <c r="B6349" s="9">
        <v>7.68</v>
      </c>
      <c r="C6349" s="7">
        <f t="shared" si="198"/>
        <v>7.6799999999999993E-2</v>
      </c>
      <c r="D6349" s="91">
        <f ca="1">AVERAGE(C6349:OFFSET(C6349,$I$1-1,0))</f>
        <v>7.7278000000000013E-2</v>
      </c>
      <c r="F6349" s="8">
        <v>43236</v>
      </c>
      <c r="G6349" s="10">
        <f t="shared" ca="1" si="199"/>
        <v>4.327050000000001E-2</v>
      </c>
    </row>
    <row r="6350" spans="1:7">
      <c r="A6350" s="8">
        <v>34368</v>
      </c>
      <c r="B6350" s="9">
        <v>7.63</v>
      </c>
      <c r="C6350" s="7">
        <f t="shared" si="198"/>
        <v>7.6299999999999993E-2</v>
      </c>
      <c r="D6350" s="91">
        <f ca="1">AVERAGE(C6350:OFFSET(C6350,$I$1-1,0))</f>
        <v>7.7295000000000003E-2</v>
      </c>
      <c r="F6350" s="8">
        <v>43237</v>
      </c>
      <c r="G6350" s="10">
        <f t="shared" ca="1" si="199"/>
        <v>4.3295E-2</v>
      </c>
    </row>
    <row r="6351" spans="1:7">
      <c r="A6351" s="8">
        <v>34367</v>
      </c>
      <c r="B6351" s="9">
        <v>7.6</v>
      </c>
      <c r="C6351" s="7">
        <f t="shared" si="198"/>
        <v>7.5999999999999998E-2</v>
      </c>
      <c r="D6351" s="91">
        <f ca="1">AVERAGE(C6351:OFFSET(C6351,$I$1-1,0))</f>
        <v>7.7314500000000008E-2</v>
      </c>
      <c r="F6351" s="8">
        <v>43238</v>
      </c>
      <c r="G6351" s="10">
        <f t="shared" ca="1" si="199"/>
        <v>4.3317499999999995E-2</v>
      </c>
    </row>
    <row r="6352" spans="1:7">
      <c r="A6352" s="8">
        <v>34366</v>
      </c>
      <c r="B6352" s="9">
        <v>7.61</v>
      </c>
      <c r="C6352" s="7">
        <f t="shared" si="198"/>
        <v>7.6100000000000001E-2</v>
      </c>
      <c r="D6352" s="91">
        <f ca="1">AVERAGE(C6352:OFFSET(C6352,$I$1-1,0))</f>
        <v>7.73345E-2</v>
      </c>
      <c r="F6352" s="8">
        <v>43241</v>
      </c>
      <c r="G6352" s="10">
        <f t="shared" ca="1" si="199"/>
        <v>4.3341500000000005E-2</v>
      </c>
    </row>
    <row r="6353" spans="1:7">
      <c r="A6353" s="8">
        <v>34365</v>
      </c>
      <c r="B6353" s="9">
        <v>7.54</v>
      </c>
      <c r="C6353" s="7">
        <f t="shared" si="198"/>
        <v>7.5399999999999995E-2</v>
      </c>
      <c r="D6353" s="91">
        <f ca="1">AVERAGE(C6353:OFFSET(C6353,$I$1-1,0))</f>
        <v>7.7354500000000007E-2</v>
      </c>
      <c r="F6353" s="8">
        <v>43242</v>
      </c>
      <c r="G6353" s="10">
        <f t="shared" ca="1" si="199"/>
        <v>4.3365999999999995E-2</v>
      </c>
    </row>
    <row r="6354" spans="1:7">
      <c r="A6354" s="8">
        <v>34362</v>
      </c>
      <c r="B6354" s="9">
        <v>7.53</v>
      </c>
      <c r="C6354" s="7">
        <f t="shared" si="198"/>
        <v>7.5300000000000006E-2</v>
      </c>
      <c r="D6354" s="91">
        <f ca="1">AVERAGE(C6354:OFFSET(C6354,$I$1-1,0))</f>
        <v>7.7377999999999988E-2</v>
      </c>
      <c r="F6354" s="8">
        <v>43243</v>
      </c>
      <c r="G6354" s="10">
        <f t="shared" ca="1" si="199"/>
        <v>4.3390500000000005E-2</v>
      </c>
    </row>
    <row r="6355" spans="1:7">
      <c r="A6355" s="8">
        <v>34361</v>
      </c>
      <c r="B6355" s="9">
        <v>7.6</v>
      </c>
      <c r="C6355" s="7">
        <f t="shared" si="198"/>
        <v>7.5999999999999998E-2</v>
      </c>
      <c r="D6355" s="91">
        <f ca="1">AVERAGE(C6355:OFFSET(C6355,$I$1-1,0))</f>
        <v>7.7403E-2</v>
      </c>
      <c r="F6355" s="8">
        <v>43244</v>
      </c>
      <c r="G6355" s="10">
        <f t="shared" ca="1" si="199"/>
        <v>4.3411499999999999E-2</v>
      </c>
    </row>
    <row r="6356" spans="1:7">
      <c r="A6356" s="8">
        <v>34360</v>
      </c>
      <c r="B6356" s="9">
        <v>7.65</v>
      </c>
      <c r="C6356" s="7">
        <f t="shared" si="198"/>
        <v>7.6499999999999999E-2</v>
      </c>
      <c r="D6356" s="91">
        <f ca="1">AVERAGE(C6356:OFFSET(C6356,$I$1-1,0))</f>
        <v>7.7425999999999995E-2</v>
      </c>
      <c r="F6356" s="8">
        <v>43245</v>
      </c>
      <c r="G6356" s="10">
        <f t="shared" ca="1" si="199"/>
        <v>4.343049999999999E-2</v>
      </c>
    </row>
    <row r="6357" spans="1:7">
      <c r="A6357" s="8">
        <v>34359</v>
      </c>
      <c r="B6357" s="9">
        <v>7.65</v>
      </c>
      <c r="C6357" s="7">
        <f t="shared" si="198"/>
        <v>7.6499999999999999E-2</v>
      </c>
      <c r="D6357" s="91">
        <f ca="1">AVERAGE(C6357:OFFSET(C6357,$I$1-1,0))</f>
        <v>7.7447999999999975E-2</v>
      </c>
      <c r="F6357" s="8">
        <v>43249</v>
      </c>
      <c r="G6357" s="10">
        <f t="shared" ca="1" si="199"/>
        <v>4.3448499999999994E-2</v>
      </c>
    </row>
    <row r="6358" spans="1:7">
      <c r="A6358" s="8">
        <v>34358</v>
      </c>
      <c r="B6358" s="9">
        <v>7.63</v>
      </c>
      <c r="C6358" s="7">
        <f t="shared" si="198"/>
        <v>7.6299999999999993E-2</v>
      </c>
      <c r="D6358" s="91">
        <f ca="1">AVERAGE(C6358:OFFSET(C6358,$I$1-1,0))</f>
        <v>7.7472999999999986E-2</v>
      </c>
      <c r="F6358" s="8">
        <v>43250</v>
      </c>
      <c r="G6358" s="10">
        <f t="shared" ca="1" si="199"/>
        <v>4.3467499999999999E-2</v>
      </c>
    </row>
    <row r="6359" spans="1:7">
      <c r="A6359" s="8">
        <v>34355</v>
      </c>
      <c r="B6359" s="9">
        <v>7.63</v>
      </c>
      <c r="C6359" s="7">
        <f t="shared" si="198"/>
        <v>7.6299999999999993E-2</v>
      </c>
      <c r="D6359" s="91">
        <f ca="1">AVERAGE(C6359:OFFSET(C6359,$I$1-1,0))</f>
        <v>7.7502000000000001E-2</v>
      </c>
      <c r="F6359" s="8">
        <v>43251</v>
      </c>
      <c r="G6359" s="10">
        <f t="shared" ca="1" si="199"/>
        <v>4.3486500000000004E-2</v>
      </c>
    </row>
    <row r="6360" spans="1:7">
      <c r="A6360" s="8">
        <v>34354</v>
      </c>
      <c r="B6360" s="9">
        <v>7.62</v>
      </c>
      <c r="C6360" s="7">
        <f t="shared" si="198"/>
        <v>7.6200000000000004E-2</v>
      </c>
      <c r="D6360" s="91">
        <f ca="1">AVERAGE(C6360:OFFSET(C6360,$I$1-1,0))</f>
        <v>7.753249999999999E-2</v>
      </c>
      <c r="F6360" s="8">
        <v>43252</v>
      </c>
      <c r="G6360" s="10">
        <f t="shared" ca="1" si="199"/>
        <v>4.3508999999999992E-2</v>
      </c>
    </row>
    <row r="6361" spans="1:7">
      <c r="A6361" s="8">
        <v>34353</v>
      </c>
      <c r="B6361" s="9">
        <v>7.65</v>
      </c>
      <c r="C6361" s="7">
        <f t="shared" si="198"/>
        <v>7.6499999999999999E-2</v>
      </c>
      <c r="D6361" s="91">
        <f ca="1">AVERAGE(C6361:OFFSET(C6361,$I$1-1,0))</f>
        <v>7.7564499999999981E-2</v>
      </c>
      <c r="F6361" s="8">
        <v>43255</v>
      </c>
      <c r="G6361" s="10">
        <f t="shared" ca="1" si="199"/>
        <v>4.3532499999999995E-2</v>
      </c>
    </row>
    <row r="6362" spans="1:7">
      <c r="A6362" s="8">
        <v>34352</v>
      </c>
      <c r="B6362" s="9">
        <v>7.65</v>
      </c>
      <c r="C6362" s="7">
        <f t="shared" si="198"/>
        <v>7.6499999999999999E-2</v>
      </c>
      <c r="D6362" s="91">
        <f ca="1">AVERAGE(C6362:OFFSET(C6362,$I$1-1,0))</f>
        <v>7.7593999999999996E-2</v>
      </c>
      <c r="F6362" s="8">
        <v>43256</v>
      </c>
      <c r="G6362" s="10">
        <f t="shared" ca="1" si="199"/>
        <v>4.3554499999999996E-2</v>
      </c>
    </row>
    <row r="6363" spans="1:7">
      <c r="A6363" s="8">
        <v>34351</v>
      </c>
      <c r="B6363" s="9">
        <v>7.68</v>
      </c>
      <c r="C6363" s="7">
        <f t="shared" si="198"/>
        <v>7.6799999999999993E-2</v>
      </c>
      <c r="D6363" s="91">
        <f ca="1">AVERAGE(C6363:OFFSET(C6363,$I$1-1,0))</f>
        <v>7.7621999999999997E-2</v>
      </c>
      <c r="F6363" s="8">
        <v>43257</v>
      </c>
      <c r="G6363" s="10">
        <f t="shared" ca="1" si="199"/>
        <v>4.3580999999999988E-2</v>
      </c>
    </row>
    <row r="6364" spans="1:7">
      <c r="A6364" s="8">
        <v>34348</v>
      </c>
      <c r="B6364" s="9">
        <v>7.68</v>
      </c>
      <c r="C6364" s="7">
        <f t="shared" si="198"/>
        <v>7.6799999999999993E-2</v>
      </c>
      <c r="D6364" s="91">
        <f ca="1">AVERAGE(C6364:OFFSET(C6364,$I$1-1,0))</f>
        <v>7.7646999999999994E-2</v>
      </c>
      <c r="F6364" s="8">
        <v>43258</v>
      </c>
      <c r="G6364" s="10">
        <f t="shared" ca="1" si="199"/>
        <v>4.3605499999999991E-2</v>
      </c>
    </row>
    <row r="6365" spans="1:7">
      <c r="A6365" s="8">
        <v>34347</v>
      </c>
      <c r="B6365" s="9">
        <v>7.63</v>
      </c>
      <c r="C6365" s="7">
        <f t="shared" si="198"/>
        <v>7.6299999999999993E-2</v>
      </c>
      <c r="D6365" s="91">
        <f ca="1">AVERAGE(C6365:OFFSET(C6365,$I$1-1,0))</f>
        <v>7.7671499999999977E-2</v>
      </c>
      <c r="F6365" s="8">
        <v>43259</v>
      </c>
      <c r="G6365" s="10">
        <f t="shared" ca="1" si="199"/>
        <v>4.3630499999999996E-2</v>
      </c>
    </row>
    <row r="6366" spans="1:7">
      <c r="A6366" s="8">
        <v>34346</v>
      </c>
      <c r="B6366" s="9">
        <v>7.57</v>
      </c>
      <c r="C6366" s="7">
        <f t="shared" si="198"/>
        <v>7.5700000000000003E-2</v>
      </c>
      <c r="D6366" s="91">
        <f ca="1">AVERAGE(C6366:OFFSET(C6366,$I$1-1,0))</f>
        <v>7.7698999999999976E-2</v>
      </c>
      <c r="F6366" s="8">
        <v>43262</v>
      </c>
      <c r="G6366" s="10">
        <f t="shared" ca="1" si="199"/>
        <v>4.3656999999999994E-2</v>
      </c>
    </row>
    <row r="6367" spans="1:7">
      <c r="A6367" s="8">
        <v>34345</v>
      </c>
      <c r="B6367" s="9">
        <v>7.63</v>
      </c>
      <c r="C6367" s="7">
        <f t="shared" si="198"/>
        <v>7.6299999999999993E-2</v>
      </c>
      <c r="D6367" s="91">
        <f ca="1">AVERAGE(C6367:OFFSET(C6367,$I$1-1,0))</f>
        <v>7.7730499999999994E-2</v>
      </c>
      <c r="F6367" s="8">
        <v>43263</v>
      </c>
      <c r="G6367" s="10">
        <f t="shared" ca="1" si="199"/>
        <v>4.3683E-2</v>
      </c>
    </row>
    <row r="6368" spans="1:7">
      <c r="A6368" s="8">
        <v>34344</v>
      </c>
      <c r="B6368" s="9">
        <v>7.64</v>
      </c>
      <c r="C6368" s="7">
        <f t="shared" si="198"/>
        <v>7.6399999999999996E-2</v>
      </c>
      <c r="D6368" s="91">
        <f ca="1">AVERAGE(C6368:OFFSET(C6368,$I$1-1,0))</f>
        <v>7.7755000000000005E-2</v>
      </c>
      <c r="F6368" s="8">
        <v>43264</v>
      </c>
      <c r="G6368" s="10">
        <f t="shared" ca="1" si="199"/>
        <v>4.3708999999999998E-2</v>
      </c>
    </row>
    <row r="6369" spans="1:7">
      <c r="A6369" s="8">
        <v>34341</v>
      </c>
      <c r="B6369" s="9">
        <v>7.66</v>
      </c>
      <c r="C6369" s="7">
        <f t="shared" si="198"/>
        <v>7.6600000000000001E-2</v>
      </c>
      <c r="D6369" s="91">
        <f ca="1">AVERAGE(C6369:OFFSET(C6369,$I$1-1,0))</f>
        <v>7.7777999999999986E-2</v>
      </c>
      <c r="F6369" s="8">
        <v>43265</v>
      </c>
      <c r="G6369" s="10">
        <f t="shared" ca="1" si="199"/>
        <v>4.3734500000000003E-2</v>
      </c>
    </row>
    <row r="6370" spans="1:7">
      <c r="A6370" s="8">
        <v>34340</v>
      </c>
      <c r="B6370" s="9">
        <v>7.77</v>
      </c>
      <c r="C6370" s="7">
        <f t="shared" si="198"/>
        <v>7.7699999999999991E-2</v>
      </c>
      <c r="D6370" s="91">
        <f ca="1">AVERAGE(C6370:OFFSET(C6370,$I$1-1,0))</f>
        <v>7.7798499999999993E-2</v>
      </c>
      <c r="F6370" s="8">
        <v>43266</v>
      </c>
      <c r="G6370" s="10">
        <f t="shared" ca="1" si="199"/>
        <v>4.3758500000000006E-2</v>
      </c>
    </row>
    <row r="6371" spans="1:7">
      <c r="A6371" s="8">
        <v>34339</v>
      </c>
      <c r="B6371" s="9">
        <v>7.82</v>
      </c>
      <c r="C6371" s="7">
        <f t="shared" si="198"/>
        <v>7.8200000000000006E-2</v>
      </c>
      <c r="D6371" s="91">
        <f ca="1">AVERAGE(C6371:OFFSET(C6371,$I$1-1,0))</f>
        <v>7.7813999999999994E-2</v>
      </c>
      <c r="F6371" s="8">
        <v>43269</v>
      </c>
      <c r="G6371" s="10">
        <f t="shared" ca="1" si="199"/>
        <v>4.3783499999999996E-2</v>
      </c>
    </row>
    <row r="6372" spans="1:7">
      <c r="A6372" s="8">
        <v>34338</v>
      </c>
      <c r="B6372" s="9">
        <v>7.8100000000000005</v>
      </c>
      <c r="C6372" s="7">
        <f t="shared" si="198"/>
        <v>7.8100000000000003E-2</v>
      </c>
      <c r="D6372" s="91">
        <f ca="1">AVERAGE(C6372:OFFSET(C6372,$I$1-1,0))</f>
        <v>7.7827499999999994E-2</v>
      </c>
      <c r="F6372" s="8">
        <v>43270</v>
      </c>
      <c r="G6372" s="10">
        <f t="shared" ca="1" si="199"/>
        <v>4.3806999999999999E-2</v>
      </c>
    </row>
    <row r="6373" spans="1:7">
      <c r="A6373" s="8">
        <v>34337</v>
      </c>
      <c r="B6373" s="9">
        <v>7.87</v>
      </c>
      <c r="C6373" s="7">
        <f t="shared" si="198"/>
        <v>7.8700000000000006E-2</v>
      </c>
      <c r="D6373" s="91">
        <f ca="1">AVERAGE(C6373:OFFSET(C6373,$I$1-1,0))</f>
        <v>7.7840499999999993E-2</v>
      </c>
      <c r="F6373" s="8">
        <v>43271</v>
      </c>
      <c r="G6373" s="10">
        <f t="shared" ca="1" si="199"/>
        <v>4.3833999999999998E-2</v>
      </c>
    </row>
    <row r="6374" spans="1:7">
      <c r="A6374" s="8">
        <v>34334</v>
      </c>
      <c r="B6374" s="9">
        <v>7.82</v>
      </c>
      <c r="C6374" s="7">
        <f t="shared" si="198"/>
        <v>7.8200000000000006E-2</v>
      </c>
      <c r="D6374" s="91">
        <f ca="1">AVERAGE(C6374:OFFSET(C6374,$I$1-1,0))</f>
        <v>7.7852499999999991E-2</v>
      </c>
      <c r="F6374" s="8">
        <v>43272</v>
      </c>
      <c r="G6374" s="10">
        <f t="shared" ca="1" si="199"/>
        <v>4.3858499999999995E-2</v>
      </c>
    </row>
    <row r="6375" spans="1:7">
      <c r="A6375" s="8">
        <v>34333</v>
      </c>
      <c r="B6375" s="9">
        <v>7.8</v>
      </c>
      <c r="C6375" s="7">
        <f t="shared" si="198"/>
        <v>7.8E-2</v>
      </c>
      <c r="D6375" s="91">
        <f ca="1">AVERAGE(C6375:OFFSET(C6375,$I$1-1,0))</f>
        <v>7.7867999999999993E-2</v>
      </c>
      <c r="F6375" s="8">
        <v>43273</v>
      </c>
      <c r="G6375" s="10">
        <f t="shared" ca="1" si="199"/>
        <v>4.3887499999999996E-2</v>
      </c>
    </row>
    <row r="6376" spans="1:7">
      <c r="A6376" s="8">
        <v>34332</v>
      </c>
      <c r="B6376" s="9">
        <v>7.73</v>
      </c>
      <c r="C6376" s="7">
        <f t="shared" si="198"/>
        <v>7.7300000000000008E-2</v>
      </c>
      <c r="D6376" s="91">
        <f ca="1">AVERAGE(C6376:OFFSET(C6376,$I$1-1,0))</f>
        <v>7.7885499999999996E-2</v>
      </c>
      <c r="F6376" s="8">
        <v>43276</v>
      </c>
      <c r="G6376" s="10">
        <f t="shared" ca="1" si="199"/>
        <v>4.3914000000000002E-2</v>
      </c>
    </row>
    <row r="6377" spans="1:7">
      <c r="A6377" s="8">
        <v>34331</v>
      </c>
      <c r="B6377" s="9">
        <v>7.73</v>
      </c>
      <c r="C6377" s="7">
        <f t="shared" si="198"/>
        <v>7.7300000000000008E-2</v>
      </c>
      <c r="D6377" s="91">
        <f ca="1">AVERAGE(C6377:OFFSET(C6377,$I$1-1,0))</f>
        <v>7.7904499999999988E-2</v>
      </c>
      <c r="F6377" s="8">
        <v>43277</v>
      </c>
      <c r="G6377" s="10">
        <f t="shared" ca="1" si="199"/>
        <v>4.3942999999999982E-2</v>
      </c>
    </row>
    <row r="6378" spans="1:7">
      <c r="A6378" s="8">
        <v>34330</v>
      </c>
      <c r="B6378" s="9">
        <v>7.71</v>
      </c>
      <c r="C6378" s="7">
        <f t="shared" si="198"/>
        <v>7.7100000000000002E-2</v>
      </c>
      <c r="D6378" s="91">
        <f ca="1">AVERAGE(C6378:OFFSET(C6378,$I$1-1,0))</f>
        <v>7.792049999999999E-2</v>
      </c>
      <c r="F6378" s="8">
        <v>43278</v>
      </c>
      <c r="G6378" s="10">
        <f t="shared" ca="1" si="199"/>
        <v>4.3968999999999994E-2</v>
      </c>
    </row>
    <row r="6379" spans="1:7">
      <c r="A6379" s="8">
        <v>34326</v>
      </c>
      <c r="B6379" s="9">
        <v>7.77</v>
      </c>
      <c r="C6379" s="7">
        <f t="shared" si="198"/>
        <v>7.7699999999999991E-2</v>
      </c>
      <c r="D6379" s="91">
        <f ca="1">AVERAGE(C6379:OFFSET(C6379,$I$1-1,0))</f>
        <v>7.7936499999999992E-2</v>
      </c>
      <c r="F6379" s="8">
        <v>43279</v>
      </c>
      <c r="G6379" s="10">
        <f t="shared" ca="1" si="199"/>
        <v>4.3992999999999984E-2</v>
      </c>
    </row>
    <row r="6380" spans="1:7">
      <c r="A6380" s="8">
        <v>34325</v>
      </c>
      <c r="B6380" s="9">
        <v>7.73</v>
      </c>
      <c r="C6380" s="7">
        <f t="shared" si="198"/>
        <v>7.7300000000000008E-2</v>
      </c>
      <c r="D6380" s="91">
        <f ca="1">AVERAGE(C6380:OFFSET(C6380,$I$1-1,0))</f>
        <v>7.7950499999999992E-2</v>
      </c>
      <c r="F6380" s="8">
        <v>43280</v>
      </c>
      <c r="G6380" s="10">
        <f t="shared" ca="1" si="199"/>
        <v>4.4014999999999985E-2</v>
      </c>
    </row>
    <row r="6381" spans="1:7">
      <c r="A6381" s="8">
        <v>34324</v>
      </c>
      <c r="B6381" s="9">
        <v>7.79</v>
      </c>
      <c r="C6381" s="7">
        <f t="shared" si="198"/>
        <v>7.7899999999999997E-2</v>
      </c>
      <c r="D6381" s="91">
        <f ca="1">AVERAGE(C6381:OFFSET(C6381,$I$1-1,0))</f>
        <v>7.7964499999999992E-2</v>
      </c>
      <c r="F6381" s="8">
        <v>43283</v>
      </c>
      <c r="G6381" s="10">
        <f t="shared" ca="1" si="199"/>
        <v>4.4036999999999972E-2</v>
      </c>
    </row>
    <row r="6382" spans="1:7">
      <c r="A6382" s="8">
        <v>34323</v>
      </c>
      <c r="B6382" s="9">
        <v>7.77</v>
      </c>
      <c r="C6382" s="7">
        <f t="shared" si="198"/>
        <v>7.7699999999999991E-2</v>
      </c>
      <c r="D6382" s="91">
        <f ca="1">AVERAGE(C6382:OFFSET(C6382,$I$1-1,0))</f>
        <v>7.7977499999999977E-2</v>
      </c>
      <c r="F6382" s="8">
        <v>43284</v>
      </c>
      <c r="G6382" s="10">
        <f t="shared" ca="1" si="199"/>
        <v>4.4058999999999973E-2</v>
      </c>
    </row>
    <row r="6383" spans="1:7">
      <c r="A6383" s="8">
        <v>34320</v>
      </c>
      <c r="B6383" s="9">
        <v>7.77</v>
      </c>
      <c r="C6383" s="7">
        <f t="shared" si="198"/>
        <v>7.7699999999999991E-2</v>
      </c>
      <c r="D6383" s="91">
        <f ca="1">AVERAGE(C6383:OFFSET(C6383,$I$1-1,0))</f>
        <v>7.7989499999999976E-2</v>
      </c>
      <c r="F6383" s="8">
        <v>43286</v>
      </c>
      <c r="G6383" s="10">
        <f t="shared" ca="1" si="199"/>
        <v>4.407999999999998E-2</v>
      </c>
    </row>
    <row r="6384" spans="1:7">
      <c r="A6384" s="8">
        <v>34319</v>
      </c>
      <c r="B6384" s="9">
        <v>7.78</v>
      </c>
      <c r="C6384" s="7">
        <f t="shared" si="198"/>
        <v>7.7800000000000008E-2</v>
      </c>
      <c r="D6384" s="91">
        <f ca="1">AVERAGE(C6384:OFFSET(C6384,$I$1-1,0))</f>
        <v>7.8002999999999989E-2</v>
      </c>
      <c r="F6384" s="8">
        <v>43287</v>
      </c>
      <c r="G6384" s="10">
        <f t="shared" ca="1" si="199"/>
        <v>4.4098999999999985E-2</v>
      </c>
    </row>
    <row r="6385" spans="1:7">
      <c r="A6385" s="8">
        <v>34318</v>
      </c>
      <c r="B6385" s="9">
        <v>7.77</v>
      </c>
      <c r="C6385" s="7">
        <f t="shared" si="198"/>
        <v>7.7699999999999991E-2</v>
      </c>
      <c r="D6385" s="91">
        <f ca="1">AVERAGE(C6385:OFFSET(C6385,$I$1-1,0))</f>
        <v>7.8018499999999991E-2</v>
      </c>
      <c r="F6385" s="8">
        <v>43290</v>
      </c>
      <c r="G6385" s="10">
        <f t="shared" ca="1" si="199"/>
        <v>4.4118499999999977E-2</v>
      </c>
    </row>
    <row r="6386" spans="1:7">
      <c r="A6386" s="8">
        <v>34317</v>
      </c>
      <c r="B6386" s="9">
        <v>7.75</v>
      </c>
      <c r="C6386" s="7">
        <f t="shared" si="198"/>
        <v>7.7499999999999999E-2</v>
      </c>
      <c r="D6386" s="91">
        <f ca="1">AVERAGE(C6386:OFFSET(C6386,$I$1-1,0))</f>
        <v>7.8034999999999993E-2</v>
      </c>
      <c r="F6386" s="8">
        <v>43291</v>
      </c>
      <c r="G6386" s="10">
        <f t="shared" ca="1" si="199"/>
        <v>4.4137499999999982E-2</v>
      </c>
    </row>
    <row r="6387" spans="1:7">
      <c r="A6387" s="8">
        <v>34316</v>
      </c>
      <c r="B6387" s="9">
        <v>7.71</v>
      </c>
      <c r="C6387" s="7">
        <f t="shared" si="198"/>
        <v>7.7100000000000002E-2</v>
      </c>
      <c r="D6387" s="91">
        <f ca="1">AVERAGE(C6387:OFFSET(C6387,$I$1-1,0))</f>
        <v>7.8055499999999972E-2</v>
      </c>
      <c r="F6387" s="8">
        <v>43292</v>
      </c>
      <c r="G6387" s="10">
        <f t="shared" ca="1" si="199"/>
        <v>4.4156499999999987E-2</v>
      </c>
    </row>
    <row r="6388" spans="1:7">
      <c r="A6388" s="8">
        <v>34313</v>
      </c>
      <c r="B6388" s="9">
        <v>7.66</v>
      </c>
      <c r="C6388" s="7">
        <f t="shared" si="198"/>
        <v>7.6600000000000001E-2</v>
      </c>
      <c r="D6388" s="91">
        <f ca="1">AVERAGE(C6388:OFFSET(C6388,$I$1-1,0))</f>
        <v>7.807699999999998E-2</v>
      </c>
      <c r="F6388" s="8">
        <v>43293</v>
      </c>
      <c r="G6388" s="10">
        <f t="shared" ca="1" si="199"/>
        <v>4.4175499999999979E-2</v>
      </c>
    </row>
    <row r="6389" spans="1:7">
      <c r="A6389" s="8">
        <v>34312</v>
      </c>
      <c r="B6389" s="9">
        <v>7.65</v>
      </c>
      <c r="C6389" s="7">
        <f t="shared" si="198"/>
        <v>7.6499999999999999E-2</v>
      </c>
      <c r="D6389" s="91">
        <f ca="1">AVERAGE(C6389:OFFSET(C6389,$I$1-1,0))</f>
        <v>7.8099499999999974E-2</v>
      </c>
      <c r="F6389" s="8">
        <v>43294</v>
      </c>
      <c r="G6389" s="10">
        <f t="shared" ca="1" si="199"/>
        <v>4.4194999999999977E-2</v>
      </c>
    </row>
    <row r="6390" spans="1:7">
      <c r="A6390" s="8">
        <v>34311</v>
      </c>
      <c r="B6390" s="9">
        <v>7.64</v>
      </c>
      <c r="C6390" s="7">
        <f t="shared" si="198"/>
        <v>7.6399999999999996E-2</v>
      </c>
      <c r="D6390" s="91">
        <f ca="1">AVERAGE(C6390:OFFSET(C6390,$I$1-1,0))</f>
        <v>7.8120999999999982E-2</v>
      </c>
      <c r="F6390" s="8">
        <v>43297</v>
      </c>
      <c r="G6390" s="10">
        <f t="shared" ca="1" si="199"/>
        <v>4.4215999999999991E-2</v>
      </c>
    </row>
    <row r="6391" spans="1:7">
      <c r="A6391" s="8">
        <v>34310</v>
      </c>
      <c r="B6391" s="9">
        <v>7.64</v>
      </c>
      <c r="C6391" s="7">
        <f t="shared" si="198"/>
        <v>7.6399999999999996E-2</v>
      </c>
      <c r="D6391" s="91">
        <f ca="1">AVERAGE(C6391:OFFSET(C6391,$I$1-1,0))</f>
        <v>7.8151499999999985E-2</v>
      </c>
      <c r="F6391" s="8">
        <v>43298</v>
      </c>
      <c r="G6391" s="10">
        <f t="shared" ca="1" si="199"/>
        <v>4.4232499999999987E-2</v>
      </c>
    </row>
    <row r="6392" spans="1:7">
      <c r="A6392" s="8">
        <v>34309</v>
      </c>
      <c r="B6392" s="9">
        <v>7.66</v>
      </c>
      <c r="C6392" s="7">
        <f t="shared" si="198"/>
        <v>7.6600000000000001E-2</v>
      </c>
      <c r="D6392" s="91">
        <f ca="1">AVERAGE(C6392:OFFSET(C6392,$I$1-1,0))</f>
        <v>7.8180499999999986E-2</v>
      </c>
      <c r="F6392" s="8">
        <v>43299</v>
      </c>
      <c r="G6392" s="10">
        <f t="shared" ca="1" si="199"/>
        <v>4.4250499999999977E-2</v>
      </c>
    </row>
    <row r="6393" spans="1:7">
      <c r="A6393" s="8">
        <v>34306</v>
      </c>
      <c r="B6393" s="9">
        <v>7.73</v>
      </c>
      <c r="C6393" s="7">
        <f t="shared" si="198"/>
        <v>7.7300000000000008E-2</v>
      </c>
      <c r="D6393" s="91">
        <f ca="1">AVERAGE(C6393:OFFSET(C6393,$I$1-1,0))</f>
        <v>7.8208999999999987E-2</v>
      </c>
      <c r="F6393" s="8">
        <v>43300</v>
      </c>
      <c r="G6393" s="10">
        <f t="shared" ca="1" si="199"/>
        <v>4.4267499999999974E-2</v>
      </c>
    </row>
    <row r="6394" spans="1:7">
      <c r="A6394" s="8">
        <v>34305</v>
      </c>
      <c r="B6394" s="9">
        <v>7.73</v>
      </c>
      <c r="C6394" s="7">
        <f t="shared" si="198"/>
        <v>7.7300000000000008E-2</v>
      </c>
      <c r="D6394" s="91">
        <f ca="1">AVERAGE(C6394:OFFSET(C6394,$I$1-1,0))</f>
        <v>7.8238499999999989E-2</v>
      </c>
      <c r="F6394" s="8">
        <v>43301</v>
      </c>
      <c r="G6394" s="10">
        <f t="shared" ca="1" si="199"/>
        <v>4.4286999999999972E-2</v>
      </c>
    </row>
    <row r="6395" spans="1:7">
      <c r="A6395" s="8">
        <v>34304</v>
      </c>
      <c r="B6395" s="9">
        <v>7.76</v>
      </c>
      <c r="C6395" s="7">
        <f t="shared" si="198"/>
        <v>7.7600000000000002E-2</v>
      </c>
      <c r="D6395" s="91">
        <f ca="1">AVERAGE(C6395:OFFSET(C6395,$I$1-1,0))</f>
        <v>7.8269500000000006E-2</v>
      </c>
      <c r="F6395" s="8">
        <v>43304</v>
      </c>
      <c r="G6395" s="10">
        <f t="shared" ca="1" si="199"/>
        <v>4.4309499999999981E-2</v>
      </c>
    </row>
    <row r="6396" spans="1:7">
      <c r="A6396" s="8">
        <v>34303</v>
      </c>
      <c r="B6396" s="9">
        <v>7.78</v>
      </c>
      <c r="C6396" s="7">
        <f t="shared" si="198"/>
        <v>7.7800000000000008E-2</v>
      </c>
      <c r="D6396" s="91">
        <f ca="1">AVERAGE(C6396:OFFSET(C6396,$I$1-1,0))</f>
        <v>7.8299000000000007E-2</v>
      </c>
      <c r="F6396" s="8">
        <v>43305</v>
      </c>
      <c r="G6396" s="10">
        <f t="shared" ca="1" si="199"/>
        <v>4.4329999999999987E-2</v>
      </c>
    </row>
    <row r="6397" spans="1:7">
      <c r="A6397" s="8">
        <v>34302</v>
      </c>
      <c r="B6397" s="9">
        <v>7.64</v>
      </c>
      <c r="C6397" s="7">
        <f t="shared" si="198"/>
        <v>7.6399999999999996E-2</v>
      </c>
      <c r="D6397" s="91">
        <f ca="1">AVERAGE(C6397:OFFSET(C6397,$I$1-1,0))</f>
        <v>7.8330999999999998E-2</v>
      </c>
      <c r="F6397" s="8">
        <v>43306</v>
      </c>
      <c r="G6397" s="10">
        <f t="shared" ca="1" si="199"/>
        <v>4.4349499999999986E-2</v>
      </c>
    </row>
    <row r="6398" spans="1:7">
      <c r="A6398" s="8">
        <v>34299</v>
      </c>
      <c r="B6398" s="9">
        <v>7.75</v>
      </c>
      <c r="C6398" s="7">
        <f t="shared" si="198"/>
        <v>7.7499999999999999E-2</v>
      </c>
      <c r="D6398" s="91">
        <f ca="1">AVERAGE(C6398:OFFSET(C6398,$I$1-1,0))</f>
        <v>7.837100000000001E-2</v>
      </c>
      <c r="F6398" s="8">
        <v>43307</v>
      </c>
      <c r="G6398" s="10">
        <f t="shared" ca="1" si="199"/>
        <v>4.4370499999999993E-2</v>
      </c>
    </row>
    <row r="6399" spans="1:7">
      <c r="A6399" s="8">
        <v>34297</v>
      </c>
      <c r="B6399" s="9">
        <v>7.78</v>
      </c>
      <c r="C6399" s="7">
        <f t="shared" si="198"/>
        <v>7.7800000000000008E-2</v>
      </c>
      <c r="D6399" s="91">
        <f ca="1">AVERAGE(C6399:OFFSET(C6399,$I$1-1,0))</f>
        <v>7.8404000000000001E-2</v>
      </c>
      <c r="F6399" s="8">
        <v>43308</v>
      </c>
      <c r="G6399" s="10">
        <f t="shared" ca="1" si="199"/>
        <v>4.4390999999999986E-2</v>
      </c>
    </row>
    <row r="6400" spans="1:7">
      <c r="A6400" s="8">
        <v>34296</v>
      </c>
      <c r="B6400" s="9">
        <v>7.76</v>
      </c>
      <c r="C6400" s="7">
        <f t="shared" si="198"/>
        <v>7.7600000000000002E-2</v>
      </c>
      <c r="D6400" s="91">
        <f ca="1">AVERAGE(C6400:OFFSET(C6400,$I$1-1,0))</f>
        <v>7.8435999999999992E-2</v>
      </c>
      <c r="F6400" s="8">
        <v>43311</v>
      </c>
      <c r="G6400" s="10">
        <f t="shared" ca="1" si="199"/>
        <v>4.4413499999999988E-2</v>
      </c>
    </row>
    <row r="6401" spans="1:7">
      <c r="A6401" s="8">
        <v>34295</v>
      </c>
      <c r="B6401" s="9">
        <v>7.82</v>
      </c>
      <c r="C6401" s="7">
        <f t="shared" si="198"/>
        <v>7.8200000000000006E-2</v>
      </c>
      <c r="D6401" s="91">
        <f ca="1">AVERAGE(C6401:OFFSET(C6401,$I$1-1,0))</f>
        <v>7.8467499999999996E-2</v>
      </c>
      <c r="F6401" s="8">
        <v>43312</v>
      </c>
      <c r="G6401" s="10">
        <f t="shared" ca="1" si="199"/>
        <v>4.4434999999999981E-2</v>
      </c>
    </row>
    <row r="6402" spans="1:7">
      <c r="A6402" s="8">
        <v>34292</v>
      </c>
      <c r="B6402" s="9">
        <v>7.8</v>
      </c>
      <c r="C6402" s="7">
        <f t="shared" si="198"/>
        <v>7.8E-2</v>
      </c>
      <c r="D6402" s="91">
        <f ca="1">AVERAGE(C6402:OFFSET(C6402,$I$1-1,0))</f>
        <v>7.8496999999999997E-2</v>
      </c>
      <c r="F6402" s="8">
        <v>43313</v>
      </c>
      <c r="G6402" s="10">
        <f t="shared" ca="1" si="199"/>
        <v>4.4459499999999978E-2</v>
      </c>
    </row>
    <row r="6403" spans="1:7">
      <c r="A6403" s="8">
        <v>34291</v>
      </c>
      <c r="B6403" s="9">
        <v>7.74</v>
      </c>
      <c r="C6403" s="7">
        <f t="shared" si="198"/>
        <v>7.7399999999999997E-2</v>
      </c>
      <c r="D6403" s="91">
        <f ca="1">AVERAGE(C6403:OFFSET(C6403,$I$1-1,0))</f>
        <v>7.8529000000000002E-2</v>
      </c>
      <c r="F6403" s="8">
        <v>43314</v>
      </c>
      <c r="G6403" s="10">
        <f t="shared" ca="1" si="199"/>
        <v>4.4485499999999983E-2</v>
      </c>
    </row>
    <row r="6404" spans="1:7">
      <c r="A6404" s="8">
        <v>34290</v>
      </c>
      <c r="B6404" s="9">
        <v>7.68</v>
      </c>
      <c r="C6404" s="7">
        <f t="shared" si="198"/>
        <v>7.6799999999999993E-2</v>
      </c>
      <c r="D6404" s="91">
        <f ca="1">AVERAGE(C6404:OFFSET(C6404,$I$1-1,0))</f>
        <v>7.8564999999999996E-2</v>
      </c>
      <c r="F6404" s="8">
        <v>43315</v>
      </c>
      <c r="G6404" s="10">
        <f t="shared" ca="1" si="199"/>
        <v>4.4509499999999987E-2</v>
      </c>
    </row>
    <row r="6405" spans="1:7">
      <c r="A6405" s="8">
        <v>34289</v>
      </c>
      <c r="B6405" s="9">
        <v>7.71</v>
      </c>
      <c r="C6405" s="7">
        <f t="shared" si="198"/>
        <v>7.7100000000000002E-2</v>
      </c>
      <c r="D6405" s="91">
        <f ca="1">AVERAGE(C6405:OFFSET(C6405,$I$1-1,0))</f>
        <v>7.8602000000000005E-2</v>
      </c>
      <c r="F6405" s="8">
        <v>43318</v>
      </c>
      <c r="G6405" s="10">
        <f t="shared" ca="1" si="199"/>
        <v>4.4532999999999975E-2</v>
      </c>
    </row>
    <row r="6406" spans="1:7">
      <c r="A6406" s="8">
        <v>34288</v>
      </c>
      <c r="B6406" s="9">
        <v>7.6899999999999995</v>
      </c>
      <c r="C6406" s="7">
        <f t="shared" ref="C6406:C6469" si="200">B6406/100</f>
        <v>7.6899999999999996E-2</v>
      </c>
      <c r="D6406" s="91">
        <f ca="1">AVERAGE(C6406:OFFSET(C6406,$I$1-1,0))</f>
        <v>7.8637499999999999E-2</v>
      </c>
      <c r="F6406" s="8">
        <v>43319</v>
      </c>
      <c r="G6406" s="10">
        <f t="shared" ca="1" si="199"/>
        <v>4.4555999999999985E-2</v>
      </c>
    </row>
    <row r="6407" spans="1:7">
      <c r="A6407" s="8">
        <v>34285</v>
      </c>
      <c r="B6407" s="9">
        <v>7.68</v>
      </c>
      <c r="C6407" s="7">
        <f t="shared" si="200"/>
        <v>7.6799999999999993E-2</v>
      </c>
      <c r="D6407" s="91">
        <f ca="1">AVERAGE(C6407:OFFSET(C6407,$I$1-1,0))</f>
        <v>7.8675000000000009E-2</v>
      </c>
      <c r="F6407" s="8">
        <v>43320</v>
      </c>
      <c r="G6407" s="10">
        <f t="shared" ref="G6407:G6470" ca="1" si="201">VLOOKUP(F6407,$A$6:$D$6628,4,FALSE)</f>
        <v>4.4579999999999981E-2</v>
      </c>
    </row>
    <row r="6408" spans="1:7">
      <c r="A6408" s="8">
        <v>34284</v>
      </c>
      <c r="B6408" s="9">
        <v>7.6899999999999995</v>
      </c>
      <c r="C6408" s="7">
        <f t="shared" si="200"/>
        <v>7.6899999999999996E-2</v>
      </c>
      <c r="D6408" s="91">
        <f ca="1">AVERAGE(C6408:OFFSET(C6408,$I$1-1,0))</f>
        <v>7.8714500000000007E-2</v>
      </c>
      <c r="F6408" s="8">
        <v>43321</v>
      </c>
      <c r="G6408" s="10">
        <f t="shared" ca="1" si="201"/>
        <v>4.459999999999998E-2</v>
      </c>
    </row>
    <row r="6409" spans="1:7">
      <c r="A6409" s="8">
        <v>34283</v>
      </c>
      <c r="B6409" s="9">
        <v>7.6899999999999995</v>
      </c>
      <c r="C6409" s="7">
        <f t="shared" si="200"/>
        <v>7.6899999999999996E-2</v>
      </c>
      <c r="D6409" s="91">
        <f ca="1">AVERAGE(C6409:OFFSET(C6409,$I$1-1,0))</f>
        <v>7.8754000000000005E-2</v>
      </c>
      <c r="F6409" s="8">
        <v>43322</v>
      </c>
      <c r="G6409" s="10">
        <f t="shared" ca="1" si="201"/>
        <v>4.4617999999999977E-2</v>
      </c>
    </row>
    <row r="6410" spans="1:7">
      <c r="A6410" s="8">
        <v>34281</v>
      </c>
      <c r="B6410" s="9">
        <v>7.68</v>
      </c>
      <c r="C6410" s="7">
        <f t="shared" si="200"/>
        <v>7.6799999999999993E-2</v>
      </c>
      <c r="D6410" s="91">
        <f ca="1">AVERAGE(C6410:OFFSET(C6410,$I$1-1,0))</f>
        <v>7.8792500000000001E-2</v>
      </c>
      <c r="F6410" s="8">
        <v>43325</v>
      </c>
      <c r="G6410" s="10">
        <f t="shared" ca="1" si="201"/>
        <v>4.4636999999999975E-2</v>
      </c>
    </row>
    <row r="6411" spans="1:7">
      <c r="A6411" s="8">
        <v>34278</v>
      </c>
      <c r="B6411" s="9">
        <v>7.7</v>
      </c>
      <c r="C6411" s="7">
        <f t="shared" si="200"/>
        <v>7.6999999999999999E-2</v>
      </c>
      <c r="D6411" s="91">
        <f ca="1">AVERAGE(C6411:OFFSET(C6411,$I$1-1,0))</f>
        <v>7.8836000000000003E-2</v>
      </c>
      <c r="F6411" s="8">
        <v>43326</v>
      </c>
      <c r="G6411" s="10">
        <f t="shared" ca="1" si="201"/>
        <v>4.465549999999998E-2</v>
      </c>
    </row>
    <row r="6412" spans="1:7">
      <c r="A6412" s="8">
        <v>34277</v>
      </c>
      <c r="B6412" s="9">
        <v>7.66</v>
      </c>
      <c r="C6412" s="7">
        <f t="shared" si="200"/>
        <v>7.6600000000000001E-2</v>
      </c>
      <c r="D6412" s="91">
        <f ca="1">AVERAGE(C6412:OFFSET(C6412,$I$1-1,0))</f>
        <v>7.8879499999999991E-2</v>
      </c>
      <c r="F6412" s="8">
        <v>43327</v>
      </c>
      <c r="G6412" s="10">
        <f t="shared" ca="1" si="201"/>
        <v>4.4672499999999983E-2</v>
      </c>
    </row>
    <row r="6413" spans="1:7">
      <c r="A6413" s="8">
        <v>34276</v>
      </c>
      <c r="B6413" s="9">
        <v>7.58</v>
      </c>
      <c r="C6413" s="7">
        <f t="shared" si="200"/>
        <v>7.5800000000000006E-2</v>
      </c>
      <c r="D6413" s="91">
        <f ca="1">AVERAGE(C6413:OFFSET(C6413,$I$1-1,0))</f>
        <v>7.8924999999999995E-2</v>
      </c>
      <c r="F6413" s="8">
        <v>43328</v>
      </c>
      <c r="G6413" s="10">
        <f t="shared" ca="1" si="201"/>
        <v>4.4690499999999973E-2</v>
      </c>
    </row>
    <row r="6414" spans="1:7">
      <c r="A6414" s="8">
        <v>34275</v>
      </c>
      <c r="B6414" s="9">
        <v>7.48</v>
      </c>
      <c r="C6414" s="7">
        <f t="shared" si="200"/>
        <v>7.4800000000000005E-2</v>
      </c>
      <c r="D6414" s="91">
        <f ca="1">AVERAGE(C6414:OFFSET(C6414,$I$1-1,0))</f>
        <v>7.8972999999999988E-2</v>
      </c>
      <c r="F6414" s="8">
        <v>43329</v>
      </c>
      <c r="G6414" s="10">
        <f t="shared" ca="1" si="201"/>
        <v>4.471149999999998E-2</v>
      </c>
    </row>
    <row r="6415" spans="1:7">
      <c r="A6415" s="8">
        <v>34274</v>
      </c>
      <c r="B6415" s="9">
        <v>7.4</v>
      </c>
      <c r="C6415" s="7">
        <f t="shared" si="200"/>
        <v>7.400000000000001E-2</v>
      </c>
      <c r="D6415" s="91">
        <f ca="1">AVERAGE(C6415:OFFSET(C6415,$I$1-1,0))</f>
        <v>7.9027499999999987E-2</v>
      </c>
      <c r="F6415" s="8">
        <v>43332</v>
      </c>
      <c r="G6415" s="10">
        <f t="shared" ca="1" si="201"/>
        <v>4.4730499999999979E-2</v>
      </c>
    </row>
    <row r="6416" spans="1:7">
      <c r="A6416" s="8">
        <v>34271</v>
      </c>
      <c r="B6416" s="9">
        <v>7.35</v>
      </c>
      <c r="C6416" s="7">
        <f t="shared" si="200"/>
        <v>7.3499999999999996E-2</v>
      </c>
      <c r="D6416" s="91">
        <f ca="1">AVERAGE(C6416:OFFSET(C6416,$I$1-1,0))</f>
        <v>7.9087999999999992E-2</v>
      </c>
      <c r="F6416" s="8">
        <v>43333</v>
      </c>
      <c r="G6416" s="10">
        <f t="shared" ca="1" si="201"/>
        <v>4.4750999999999985E-2</v>
      </c>
    </row>
    <row r="6417" spans="1:7">
      <c r="A6417" s="8">
        <v>34270</v>
      </c>
      <c r="B6417" s="9">
        <v>7.35</v>
      </c>
      <c r="C6417" s="7">
        <f t="shared" si="200"/>
        <v>7.3499999999999996E-2</v>
      </c>
      <c r="D6417" s="91">
        <f ca="1">AVERAGE(C6417:OFFSET(C6417,$I$1-1,0))</f>
        <v>7.9152999999999973E-2</v>
      </c>
      <c r="F6417" s="8">
        <v>43334</v>
      </c>
      <c r="G6417" s="10">
        <f t="shared" ca="1" si="201"/>
        <v>4.4772499999999986E-2</v>
      </c>
    </row>
    <row r="6418" spans="1:7">
      <c r="A6418" s="8">
        <v>34269</v>
      </c>
      <c r="B6418" s="9">
        <v>7.34</v>
      </c>
      <c r="C6418" s="7">
        <f t="shared" si="200"/>
        <v>7.3399999999999993E-2</v>
      </c>
      <c r="D6418" s="91">
        <f ca="1">AVERAGE(C6418:OFFSET(C6418,$I$1-1,0))</f>
        <v>7.9219499999999984E-2</v>
      </c>
      <c r="F6418" s="8">
        <v>43335</v>
      </c>
      <c r="G6418" s="10">
        <f t="shared" ca="1" si="201"/>
        <v>4.4794500000000001E-2</v>
      </c>
    </row>
    <row r="6419" spans="1:7">
      <c r="A6419" s="8">
        <v>34268</v>
      </c>
      <c r="B6419" s="9">
        <v>7.3</v>
      </c>
      <c r="C6419" s="7">
        <f t="shared" si="200"/>
        <v>7.2999999999999995E-2</v>
      </c>
      <c r="D6419" s="91">
        <f ca="1">AVERAGE(C6419:OFFSET(C6419,$I$1-1,0))</f>
        <v>7.9285499999999967E-2</v>
      </c>
      <c r="F6419" s="8">
        <v>43336</v>
      </c>
      <c r="G6419" s="10">
        <f t="shared" ca="1" si="201"/>
        <v>4.4817499999999989E-2</v>
      </c>
    </row>
    <row r="6420" spans="1:7">
      <c r="A6420" s="8">
        <v>34267</v>
      </c>
      <c r="B6420" s="9">
        <v>7.29</v>
      </c>
      <c r="C6420" s="7">
        <f t="shared" si="200"/>
        <v>7.2900000000000006E-2</v>
      </c>
      <c r="D6420" s="91">
        <f ca="1">AVERAGE(C6420:OFFSET(C6420,$I$1-1,0))</f>
        <v>7.9353499999999993E-2</v>
      </c>
      <c r="F6420" s="8">
        <v>43339</v>
      </c>
      <c r="G6420" s="10">
        <f t="shared" ca="1" si="201"/>
        <v>4.4842499999999993E-2</v>
      </c>
    </row>
    <row r="6421" spans="1:7">
      <c r="A6421" s="8">
        <v>34264</v>
      </c>
      <c r="B6421" s="9">
        <v>7.25</v>
      </c>
      <c r="C6421" s="7">
        <f t="shared" si="200"/>
        <v>7.2499999999999995E-2</v>
      </c>
      <c r="D6421" s="91">
        <f ca="1">AVERAGE(C6421:OFFSET(C6421,$I$1-1,0))</f>
        <v>7.9421499999999978E-2</v>
      </c>
      <c r="F6421" s="8">
        <v>43340</v>
      </c>
      <c r="G6421" s="10">
        <f t="shared" ca="1" si="201"/>
        <v>4.4868999999999992E-2</v>
      </c>
    </row>
    <row r="6422" spans="1:7">
      <c r="A6422" s="8">
        <v>34263</v>
      </c>
      <c r="B6422" s="9">
        <v>7.2</v>
      </c>
      <c r="C6422" s="7">
        <f t="shared" si="200"/>
        <v>7.2000000000000008E-2</v>
      </c>
      <c r="D6422" s="91">
        <f ca="1">AVERAGE(C6422:OFFSET(C6422,$I$1-1,0))</f>
        <v>7.9488499999999976E-2</v>
      </c>
      <c r="F6422" s="8">
        <v>43341</v>
      </c>
      <c r="G6422" s="10">
        <f t="shared" ca="1" si="201"/>
        <v>4.4893500000000003E-2</v>
      </c>
    </row>
    <row r="6423" spans="1:7">
      <c r="A6423" s="8">
        <v>34262</v>
      </c>
      <c r="B6423" s="9">
        <v>7.14</v>
      </c>
      <c r="C6423" s="7">
        <f t="shared" si="200"/>
        <v>7.1399999999999991E-2</v>
      </c>
      <c r="D6423" s="91">
        <f ca="1">AVERAGE(C6423:OFFSET(C6423,$I$1-1,0))</f>
        <v>7.9557499999999989E-2</v>
      </c>
      <c r="F6423" s="8">
        <v>43342</v>
      </c>
      <c r="G6423" s="10">
        <f t="shared" ca="1" si="201"/>
        <v>4.4913999999999996E-2</v>
      </c>
    </row>
    <row r="6424" spans="1:7">
      <c r="A6424" s="8">
        <v>34261</v>
      </c>
      <c r="B6424" s="9">
        <v>7.16</v>
      </c>
      <c r="C6424" s="7">
        <f t="shared" si="200"/>
        <v>7.1599999999999997E-2</v>
      </c>
      <c r="D6424" s="91">
        <f ca="1">AVERAGE(C6424:OFFSET(C6424,$I$1-1,0))</f>
        <v>7.9628999999999978E-2</v>
      </c>
      <c r="F6424" s="8">
        <v>43343</v>
      </c>
      <c r="G6424" s="10">
        <f t="shared" ca="1" si="201"/>
        <v>4.493599999999999E-2</v>
      </c>
    </row>
    <row r="6425" spans="1:7">
      <c r="A6425" s="8">
        <v>34260</v>
      </c>
      <c r="B6425" s="9">
        <v>7.17</v>
      </c>
      <c r="C6425" s="7">
        <f t="shared" si="200"/>
        <v>7.17E-2</v>
      </c>
      <c r="D6425" s="91">
        <f ca="1">AVERAGE(C6425:OFFSET(C6425,$I$1-1,0))</f>
        <v>7.9701999999999981E-2</v>
      </c>
      <c r="F6425" s="8">
        <v>43347</v>
      </c>
      <c r="G6425" s="10">
        <f t="shared" ca="1" si="201"/>
        <v>4.4962999999999989E-2</v>
      </c>
    </row>
    <row r="6426" spans="1:7">
      <c r="A6426" s="8">
        <v>34257</v>
      </c>
      <c r="B6426" s="9">
        <v>7.13</v>
      </c>
      <c r="C6426" s="7">
        <f t="shared" si="200"/>
        <v>7.1300000000000002E-2</v>
      </c>
      <c r="D6426" s="91">
        <f ca="1">AVERAGE(C6426:OFFSET(C6426,$I$1-1,0))</f>
        <v>7.977399999999997E-2</v>
      </c>
      <c r="F6426" s="8">
        <v>43348</v>
      </c>
      <c r="G6426" s="10">
        <f t="shared" ca="1" si="201"/>
        <v>4.4989499999999988E-2</v>
      </c>
    </row>
    <row r="6427" spans="1:7">
      <c r="A6427" s="8">
        <v>34256</v>
      </c>
      <c r="B6427" s="9">
        <v>7.19</v>
      </c>
      <c r="C6427" s="7">
        <f t="shared" si="200"/>
        <v>7.1900000000000006E-2</v>
      </c>
      <c r="D6427" s="91">
        <f ca="1">AVERAGE(C6427:OFFSET(C6427,$I$1-1,0))</f>
        <v>7.9847499999999974E-2</v>
      </c>
      <c r="F6427" s="8">
        <v>43349</v>
      </c>
      <c r="G6427" s="10">
        <f t="shared" ca="1" si="201"/>
        <v>4.5014999999999993E-2</v>
      </c>
    </row>
    <row r="6428" spans="1:7">
      <c r="A6428" s="8">
        <v>34255</v>
      </c>
      <c r="B6428" s="9">
        <v>7.25</v>
      </c>
      <c r="C6428" s="7">
        <f t="shared" si="200"/>
        <v>7.2499999999999995E-2</v>
      </c>
      <c r="D6428" s="91">
        <f ca="1">AVERAGE(C6428:OFFSET(C6428,$I$1-1,0))</f>
        <v>7.9918999999999976E-2</v>
      </c>
      <c r="F6428" s="8">
        <v>43350</v>
      </c>
      <c r="G6428" s="10">
        <f t="shared" ca="1" si="201"/>
        <v>4.5041999999999992E-2</v>
      </c>
    </row>
    <row r="6429" spans="1:7">
      <c r="A6429" s="8">
        <v>34254</v>
      </c>
      <c r="B6429" s="9">
        <v>7.24</v>
      </c>
      <c r="C6429" s="7">
        <f t="shared" si="200"/>
        <v>7.2400000000000006E-2</v>
      </c>
      <c r="D6429" s="91">
        <f ca="1">AVERAGE(C6429:OFFSET(C6429,$I$1-1,0))</f>
        <v>7.9986499999999974E-2</v>
      </c>
      <c r="F6429" s="8">
        <v>43353</v>
      </c>
      <c r="G6429" s="10">
        <f t="shared" ca="1" si="201"/>
        <v>4.5069999999999985E-2</v>
      </c>
    </row>
    <row r="6430" spans="1:7">
      <c r="A6430" s="8">
        <v>34253</v>
      </c>
      <c r="B6430" s="9">
        <v>7.25</v>
      </c>
      <c r="C6430" s="7">
        <f t="shared" si="200"/>
        <v>7.2499999999999995E-2</v>
      </c>
      <c r="D6430" s="91">
        <f ca="1">AVERAGE(C6430:OFFSET(C6430,$I$1-1,0))</f>
        <v>8.0024623115577856E-2</v>
      </c>
      <c r="F6430" s="8">
        <v>43354</v>
      </c>
      <c r="G6430" s="10">
        <f t="shared" ca="1" si="201"/>
        <v>4.5099999999999987E-2</v>
      </c>
    </row>
    <row r="6431" spans="1:7">
      <c r="A6431" s="8">
        <v>34250</v>
      </c>
      <c r="B6431" s="9">
        <v>7.28</v>
      </c>
      <c r="C6431" s="7">
        <f t="shared" si="200"/>
        <v>7.2800000000000004E-2</v>
      </c>
      <c r="D6431" s="91">
        <f ca="1">AVERAGE(C6431:OFFSET(C6431,$I$1-1,0))</f>
        <v>8.0062626262626238E-2</v>
      </c>
      <c r="F6431" s="8">
        <v>43355</v>
      </c>
      <c r="G6431" s="10">
        <f t="shared" ca="1" si="201"/>
        <v>4.5127999999999995E-2</v>
      </c>
    </row>
    <row r="6432" spans="1:7">
      <c r="A6432" s="8">
        <v>34249</v>
      </c>
      <c r="B6432" s="9">
        <v>7.36</v>
      </c>
      <c r="C6432" s="7">
        <f t="shared" si="200"/>
        <v>7.3599999999999999E-2</v>
      </c>
      <c r="D6432" s="91">
        <f ca="1">AVERAGE(C6432:OFFSET(C6432,$I$1-1,0))</f>
        <v>8.0099492385786772E-2</v>
      </c>
      <c r="F6432" s="8">
        <v>43356</v>
      </c>
      <c r="G6432" s="10">
        <f t="shared" ca="1" si="201"/>
        <v>4.5155500000000008E-2</v>
      </c>
    </row>
    <row r="6433" spans="1:7">
      <c r="A6433" s="8">
        <v>34248</v>
      </c>
      <c r="B6433" s="9">
        <v>7.36</v>
      </c>
      <c r="C6433" s="7">
        <f t="shared" si="200"/>
        <v>7.3599999999999999E-2</v>
      </c>
      <c r="D6433" s="91">
        <f ca="1">AVERAGE(C6433:OFFSET(C6433,$I$1-1,0))</f>
        <v>8.0132653061224454E-2</v>
      </c>
      <c r="F6433" s="8">
        <v>43357</v>
      </c>
      <c r="G6433" s="10">
        <f t="shared" ca="1" si="201"/>
        <v>4.5185000000000003E-2</v>
      </c>
    </row>
    <row r="6434" spans="1:7">
      <c r="A6434" s="8">
        <v>34247</v>
      </c>
      <c r="B6434" s="9">
        <v>7.35</v>
      </c>
      <c r="C6434" s="7">
        <f t="shared" si="200"/>
        <v>7.3499999999999996E-2</v>
      </c>
      <c r="D6434" s="91">
        <f ca="1">AVERAGE(C6434:OFFSET(C6434,$I$1-1,0))</f>
        <v>8.0166153846153818E-2</v>
      </c>
      <c r="F6434" s="8">
        <v>43360</v>
      </c>
      <c r="G6434" s="10">
        <f t="shared" ca="1" si="201"/>
        <v>4.5211499999999995E-2</v>
      </c>
    </row>
    <row r="6435" spans="1:7">
      <c r="A6435" s="8">
        <v>34246</v>
      </c>
      <c r="B6435" s="9">
        <v>7.35</v>
      </c>
      <c r="C6435" s="7">
        <f t="shared" si="200"/>
        <v>7.3499999999999996E-2</v>
      </c>
      <c r="D6435" s="91">
        <f ca="1">AVERAGE(C6435:OFFSET(C6435,$I$1-1,0))</f>
        <v>8.0200515463917502E-2</v>
      </c>
      <c r="F6435" s="8">
        <v>43361</v>
      </c>
      <c r="G6435" s="10">
        <f t="shared" ca="1" si="201"/>
        <v>4.5240499999999996E-2</v>
      </c>
    </row>
    <row r="6436" spans="1:7">
      <c r="A6436" s="8">
        <v>34243</v>
      </c>
      <c r="B6436" s="9">
        <v>7.34</v>
      </c>
      <c r="C6436" s="7">
        <f t="shared" si="200"/>
        <v>7.3399999999999993E-2</v>
      </c>
      <c r="D6436" s="91">
        <f ca="1">AVERAGE(C6436:OFFSET(C6436,$I$1-1,0))</f>
        <v>8.0235233160621741E-2</v>
      </c>
      <c r="F6436" s="8">
        <v>43362</v>
      </c>
      <c r="G6436" s="10">
        <f t="shared" ca="1" si="201"/>
        <v>4.5274000000000002E-2</v>
      </c>
    </row>
    <row r="6437" spans="1:7">
      <c r="A6437" s="8">
        <v>34242</v>
      </c>
      <c r="B6437" s="9">
        <v>7.39</v>
      </c>
      <c r="C6437" s="7">
        <f t="shared" si="200"/>
        <v>7.3899999999999993E-2</v>
      </c>
      <c r="D6437" s="91">
        <f ca="1">AVERAGE(C6437:OFFSET(C6437,$I$1-1,0))</f>
        <v>8.0270833333333305E-2</v>
      </c>
      <c r="F6437" s="8">
        <v>43363</v>
      </c>
      <c r="G6437" s="10">
        <f t="shared" ca="1" si="201"/>
        <v>4.5305499999999999E-2</v>
      </c>
    </row>
    <row r="6438" spans="1:7">
      <c r="A6438" s="8">
        <v>34241</v>
      </c>
      <c r="B6438" s="9">
        <v>7.35</v>
      </c>
      <c r="C6438" s="7">
        <f t="shared" si="200"/>
        <v>7.3499999999999996E-2</v>
      </c>
      <c r="D6438" s="91">
        <f ca="1">AVERAGE(C6438:OFFSET(C6438,$I$1-1,0))</f>
        <v>8.0304188481675365E-2</v>
      </c>
      <c r="F6438" s="8">
        <v>43364</v>
      </c>
      <c r="G6438" s="10">
        <f t="shared" ca="1" si="201"/>
        <v>4.5338500000000004E-2</v>
      </c>
    </row>
    <row r="6439" spans="1:7">
      <c r="A6439" s="8">
        <v>34240</v>
      </c>
      <c r="B6439" s="9">
        <v>7.31</v>
      </c>
      <c r="C6439" s="7">
        <f t="shared" si="200"/>
        <v>7.3099999999999998E-2</v>
      </c>
      <c r="D6439" s="91">
        <f ca="1">AVERAGE(C6439:OFFSET(C6439,$I$1-1,0))</f>
        <v>8.0339999999999967E-2</v>
      </c>
      <c r="F6439" s="8">
        <v>43367</v>
      </c>
      <c r="G6439" s="10">
        <f t="shared" ca="1" si="201"/>
        <v>4.5372500000000003E-2</v>
      </c>
    </row>
    <row r="6440" spans="1:7">
      <c r="A6440" s="8">
        <v>34239</v>
      </c>
      <c r="B6440" s="9">
        <v>7.33</v>
      </c>
      <c r="C6440" s="7">
        <f t="shared" si="200"/>
        <v>7.3300000000000004E-2</v>
      </c>
      <c r="D6440" s="91">
        <f ca="1">AVERAGE(C6440:OFFSET(C6440,$I$1-1,0))</f>
        <v>8.0378306878306841E-2</v>
      </c>
      <c r="F6440" s="8">
        <v>43368</v>
      </c>
      <c r="G6440" s="10">
        <f t="shared" ca="1" si="201"/>
        <v>4.5403999999999993E-2</v>
      </c>
    </row>
    <row r="6441" spans="1:7">
      <c r="A6441" s="8">
        <v>34236</v>
      </c>
      <c r="B6441" s="9">
        <v>7.41</v>
      </c>
      <c r="C6441" s="7">
        <f t="shared" si="200"/>
        <v>7.4099999999999999E-2</v>
      </c>
      <c r="D6441" s="91">
        <f ca="1">AVERAGE(C6441:OFFSET(C6441,$I$1-1,0))</f>
        <v>8.0415957446808475E-2</v>
      </c>
      <c r="F6441" s="8">
        <v>43369</v>
      </c>
      <c r="G6441" s="10">
        <f t="shared" ca="1" si="201"/>
        <v>4.5433999999999995E-2</v>
      </c>
    </row>
    <row r="6442" spans="1:7">
      <c r="A6442" s="8">
        <v>34235</v>
      </c>
      <c r="B6442" s="9">
        <v>7.41</v>
      </c>
      <c r="C6442" s="7">
        <f t="shared" si="200"/>
        <v>7.4099999999999999E-2</v>
      </c>
      <c r="D6442" s="91">
        <f ca="1">AVERAGE(C6442:OFFSET(C6442,$I$1-1,0))</f>
        <v>8.0449732620320819E-2</v>
      </c>
      <c r="F6442" s="8">
        <v>43370</v>
      </c>
      <c r="G6442" s="10">
        <f t="shared" ca="1" si="201"/>
        <v>4.5464499999999991E-2</v>
      </c>
    </row>
    <row r="6443" spans="1:7">
      <c r="A6443" s="8">
        <v>34234</v>
      </c>
      <c r="B6443" s="9">
        <v>7.42</v>
      </c>
      <c r="C6443" s="7">
        <f t="shared" si="200"/>
        <v>7.4200000000000002E-2</v>
      </c>
      <c r="D6443" s="91">
        <f ca="1">AVERAGE(C6443:OFFSET(C6443,$I$1-1,0))</f>
        <v>8.0483870967741886E-2</v>
      </c>
      <c r="F6443" s="8">
        <v>43371</v>
      </c>
      <c r="G6443" s="10">
        <f t="shared" ca="1" si="201"/>
        <v>4.5494499999999993E-2</v>
      </c>
    </row>
    <row r="6444" spans="1:7">
      <c r="A6444" s="8">
        <v>34233</v>
      </c>
      <c r="B6444" s="9">
        <v>7.43</v>
      </c>
      <c r="C6444" s="7">
        <f t="shared" si="200"/>
        <v>7.4299999999999991E-2</v>
      </c>
      <c r="D6444" s="91">
        <f ca="1">AVERAGE(C6444:OFFSET(C6444,$I$1-1,0))</f>
        <v>8.0517837837837794E-2</v>
      </c>
      <c r="F6444" s="8">
        <v>43374</v>
      </c>
      <c r="G6444" s="10">
        <f t="shared" ca="1" si="201"/>
        <v>4.5528999999999993E-2</v>
      </c>
    </row>
    <row r="6445" spans="1:7">
      <c r="A6445" s="8">
        <v>34232</v>
      </c>
      <c r="B6445" s="9">
        <v>7.41</v>
      </c>
      <c r="C6445" s="7">
        <f t="shared" si="200"/>
        <v>7.4099999999999999E-2</v>
      </c>
      <c r="D6445" s="91">
        <f ca="1">AVERAGE(C6445:OFFSET(C6445,$I$1-1,0))</f>
        <v>8.0551630434782556E-2</v>
      </c>
      <c r="F6445" s="8">
        <v>43375</v>
      </c>
      <c r="G6445" s="10">
        <f t="shared" ca="1" si="201"/>
        <v>4.5562999999999992E-2</v>
      </c>
    </row>
    <row r="6446" spans="1:7">
      <c r="A6446" s="8">
        <v>34229</v>
      </c>
      <c r="B6446" s="9">
        <v>7.37</v>
      </c>
      <c r="C6446" s="7">
        <f t="shared" si="200"/>
        <v>7.3700000000000002E-2</v>
      </c>
      <c r="D6446" s="91">
        <f ca="1">AVERAGE(C6446:OFFSET(C6446,$I$1-1,0))</f>
        <v>8.0586885245901602E-2</v>
      </c>
      <c r="F6446" s="8">
        <v>43376</v>
      </c>
      <c r="G6446" s="10">
        <f t="shared" ca="1" si="201"/>
        <v>4.5602499999999997E-2</v>
      </c>
    </row>
    <row r="6447" spans="1:7">
      <c r="A6447" s="8">
        <v>34228</v>
      </c>
      <c r="B6447" s="9">
        <v>7.36</v>
      </c>
      <c r="C6447" s="7">
        <f t="shared" si="200"/>
        <v>7.3599999999999999E-2</v>
      </c>
      <c r="D6447" s="91">
        <f ca="1">AVERAGE(C6447:OFFSET(C6447,$I$1-1,0))</f>
        <v>8.0624725274725237E-2</v>
      </c>
      <c r="F6447" s="8">
        <v>43377</v>
      </c>
      <c r="G6447" s="10">
        <f t="shared" ca="1" si="201"/>
        <v>4.5641500000000008E-2</v>
      </c>
    </row>
    <row r="6448" spans="1:7">
      <c r="A6448" s="8">
        <v>34227</v>
      </c>
      <c r="B6448" s="9">
        <v>7.3</v>
      </c>
      <c r="C6448" s="7">
        <f t="shared" si="200"/>
        <v>7.2999999999999995E-2</v>
      </c>
      <c r="D6448" s="91">
        <f ca="1">AVERAGE(C6448:OFFSET(C6448,$I$1-1,0))</f>
        <v>8.0663535911602163E-2</v>
      </c>
      <c r="F6448" s="8">
        <v>43378</v>
      </c>
      <c r="G6448" s="10">
        <f t="shared" ca="1" si="201"/>
        <v>4.5679500000000005E-2</v>
      </c>
    </row>
    <row r="6449" spans="1:7">
      <c r="A6449" s="8">
        <v>34226</v>
      </c>
      <c r="B6449" s="9">
        <v>7.31</v>
      </c>
      <c r="C6449" s="7">
        <f t="shared" si="200"/>
        <v>7.3099999999999998E-2</v>
      </c>
      <c r="D6449" s="91">
        <f ca="1">AVERAGE(C6449:OFFSET(C6449,$I$1-1,0))</f>
        <v>8.0706111111111062E-2</v>
      </c>
      <c r="F6449" s="8">
        <v>43381</v>
      </c>
      <c r="G6449" s="10">
        <f t="shared" ca="1" si="201"/>
        <v>4.5715500000000013E-2</v>
      </c>
    </row>
    <row r="6450" spans="1:7">
      <c r="A6450" s="8">
        <v>34225</v>
      </c>
      <c r="B6450" s="9">
        <v>7.3</v>
      </c>
      <c r="C6450" s="7">
        <f t="shared" si="200"/>
        <v>7.2999999999999995E-2</v>
      </c>
      <c r="D6450" s="91">
        <f ca="1">AVERAGE(C6450:OFFSET(C6450,$I$1-1,0))</f>
        <v>8.0748603351955259E-2</v>
      </c>
      <c r="F6450" s="8">
        <v>43382</v>
      </c>
      <c r="G6450" s="10">
        <f t="shared" ca="1" si="201"/>
        <v>4.5751500000000007E-2</v>
      </c>
    </row>
    <row r="6451" spans="1:7">
      <c r="A6451" s="8">
        <v>34222</v>
      </c>
      <c r="B6451" s="9">
        <v>7.36</v>
      </c>
      <c r="C6451" s="7">
        <f t="shared" si="200"/>
        <v>7.3599999999999999E-2</v>
      </c>
      <c r="D6451" s="91">
        <f ca="1">AVERAGE(C6451:OFFSET(C6451,$I$1-1,0))</f>
        <v>8.0792134831460624E-2</v>
      </c>
      <c r="F6451" s="8">
        <v>43383</v>
      </c>
      <c r="G6451" s="10">
        <f t="shared" ca="1" si="201"/>
        <v>4.578850000000001E-2</v>
      </c>
    </row>
    <row r="6452" spans="1:7">
      <c r="A6452" s="8">
        <v>34221</v>
      </c>
      <c r="B6452" s="9">
        <v>7.39</v>
      </c>
      <c r="C6452" s="7">
        <f t="shared" si="200"/>
        <v>7.3899999999999993E-2</v>
      </c>
      <c r="D6452" s="91">
        <f ca="1">AVERAGE(C6452:OFFSET(C6452,$I$1-1,0))</f>
        <v>8.0832768361581875E-2</v>
      </c>
      <c r="F6452" s="8">
        <v>43384</v>
      </c>
      <c r="G6452" s="10">
        <f t="shared" ca="1" si="201"/>
        <v>4.582350000000001E-2</v>
      </c>
    </row>
    <row r="6453" spans="1:7">
      <c r="A6453" s="8">
        <v>34220</v>
      </c>
      <c r="B6453" s="9">
        <v>7.26</v>
      </c>
      <c r="C6453" s="7">
        <f t="shared" si="200"/>
        <v>7.2599999999999998E-2</v>
      </c>
      <c r="D6453" s="91">
        <f ca="1">AVERAGE(C6453:OFFSET(C6453,$I$1-1,0))</f>
        <v>8.0872159090909043E-2</v>
      </c>
      <c r="F6453" s="8">
        <v>43385</v>
      </c>
      <c r="G6453" s="10">
        <f t="shared" ca="1" si="201"/>
        <v>4.5862500000000007E-2</v>
      </c>
    </row>
    <row r="6454" spans="1:7">
      <c r="A6454" s="8">
        <v>34219</v>
      </c>
      <c r="B6454" s="9">
        <v>7.28</v>
      </c>
      <c r="C6454" s="7">
        <f t="shared" si="200"/>
        <v>7.2800000000000004E-2</v>
      </c>
      <c r="D6454" s="91">
        <f ca="1">AVERAGE(C6454:OFFSET(C6454,$I$1-1,0))</f>
        <v>8.0919428571428531E-2</v>
      </c>
      <c r="F6454" s="8">
        <v>43388</v>
      </c>
      <c r="G6454" s="10">
        <f t="shared" ca="1" si="201"/>
        <v>4.5901500000000005E-2</v>
      </c>
    </row>
    <row r="6455" spans="1:7">
      <c r="A6455" s="8">
        <v>34215</v>
      </c>
      <c r="B6455" s="9">
        <v>7.31</v>
      </c>
      <c r="C6455" s="7">
        <f t="shared" si="200"/>
        <v>7.3099999999999998E-2</v>
      </c>
      <c r="D6455" s="91">
        <f ca="1">AVERAGE(C6455:OFFSET(C6455,$I$1-1,0))</f>
        <v>8.0966091954022948E-2</v>
      </c>
      <c r="F6455" s="8">
        <v>43389</v>
      </c>
      <c r="G6455" s="10">
        <f t="shared" ca="1" si="201"/>
        <v>4.5940500000000002E-2</v>
      </c>
    </row>
    <row r="6456" spans="1:7">
      <c r="A6456" s="8">
        <v>34214</v>
      </c>
      <c r="B6456" s="9">
        <v>7.36</v>
      </c>
      <c r="C6456" s="7">
        <f t="shared" si="200"/>
        <v>7.3599999999999999E-2</v>
      </c>
      <c r="D6456" s="91">
        <f ca="1">AVERAGE(C6456:OFFSET(C6456,$I$1-1,0))</f>
        <v>8.1011560693641585E-2</v>
      </c>
      <c r="F6456" s="8">
        <v>43390</v>
      </c>
      <c r="G6456" s="10">
        <f t="shared" ca="1" si="201"/>
        <v>4.5978000000000005E-2</v>
      </c>
    </row>
    <row r="6457" spans="1:7">
      <c r="A6457" s="8">
        <v>34213</v>
      </c>
      <c r="B6457" s="9">
        <v>7.39</v>
      </c>
      <c r="C6457" s="7">
        <f t="shared" si="200"/>
        <v>7.3899999999999993E-2</v>
      </c>
      <c r="D6457" s="91">
        <f ca="1">AVERAGE(C6457:OFFSET(C6457,$I$1-1,0))</f>
        <v>8.1054651162790661E-2</v>
      </c>
      <c r="F6457" s="8">
        <v>43391</v>
      </c>
      <c r="G6457" s="10">
        <f t="shared" ca="1" si="201"/>
        <v>4.601750000000001E-2</v>
      </c>
    </row>
    <row r="6458" spans="1:7">
      <c r="A6458" s="8">
        <v>34212</v>
      </c>
      <c r="B6458" s="9">
        <v>7.39</v>
      </c>
      <c r="C6458" s="7">
        <f t="shared" si="200"/>
        <v>7.3899999999999993E-2</v>
      </c>
      <c r="D6458" s="91">
        <f ca="1">AVERAGE(C6458:OFFSET(C6458,$I$1-1,0))</f>
        <v>8.1096491228070139E-2</v>
      </c>
      <c r="F6458" s="8">
        <v>43392</v>
      </c>
      <c r="G6458" s="10">
        <f t="shared" ca="1" si="201"/>
        <v>4.6058500000000009E-2</v>
      </c>
    </row>
    <row r="6459" spans="1:7">
      <c r="A6459" s="8">
        <v>34211</v>
      </c>
      <c r="B6459" s="9">
        <v>7.41</v>
      </c>
      <c r="C6459" s="7">
        <f t="shared" si="200"/>
        <v>7.4099999999999999E-2</v>
      </c>
      <c r="D6459" s="91">
        <f ca="1">AVERAGE(C6459:OFFSET(C6459,$I$1-1,0))</f>
        <v>8.1138823529411722E-2</v>
      </c>
      <c r="F6459" s="8">
        <v>43395</v>
      </c>
      <c r="G6459" s="10">
        <f t="shared" ca="1" si="201"/>
        <v>4.6098500000000014E-2</v>
      </c>
    </row>
    <row r="6460" spans="1:7">
      <c r="A6460" s="8">
        <v>34208</v>
      </c>
      <c r="B6460" s="9">
        <v>7.42</v>
      </c>
      <c r="C6460" s="7">
        <f t="shared" si="200"/>
        <v>7.4200000000000002E-2</v>
      </c>
      <c r="D6460" s="91">
        <f ca="1">AVERAGE(C6460:OFFSET(C6460,$I$1-1,0))</f>
        <v>8.1180473372781017E-2</v>
      </c>
      <c r="F6460" s="8">
        <v>43396</v>
      </c>
      <c r="G6460" s="10">
        <f t="shared" ca="1" si="201"/>
        <v>4.613850000000002E-2</v>
      </c>
    </row>
    <row r="6461" spans="1:7">
      <c r="A6461" s="8">
        <v>34207</v>
      </c>
      <c r="B6461" s="9">
        <v>7.4</v>
      </c>
      <c r="C6461" s="7">
        <f t="shared" si="200"/>
        <v>7.400000000000001E-2</v>
      </c>
      <c r="D6461" s="91">
        <f ca="1">AVERAGE(C6461:OFFSET(C6461,$I$1-1,0))</f>
        <v>8.1222023809523772E-2</v>
      </c>
      <c r="F6461" s="8">
        <v>43397</v>
      </c>
      <c r="G6461" s="10">
        <f t="shared" ca="1" si="201"/>
        <v>4.617350000000002E-2</v>
      </c>
    </row>
    <row r="6462" spans="1:7">
      <c r="A6462" s="8">
        <v>34206</v>
      </c>
      <c r="B6462" s="9">
        <v>7.44</v>
      </c>
      <c r="C6462" s="7">
        <f t="shared" si="200"/>
        <v>7.4400000000000008E-2</v>
      </c>
      <c r="D6462" s="91">
        <f ca="1">AVERAGE(C6462:OFFSET(C6462,$I$1-1,0))</f>
        <v>8.1265269461077802E-2</v>
      </c>
      <c r="F6462" s="8">
        <v>43398</v>
      </c>
      <c r="G6462" s="10">
        <f t="shared" ca="1" si="201"/>
        <v>4.6210000000000022E-2</v>
      </c>
    </row>
    <row r="6463" spans="1:7">
      <c r="A6463" s="8">
        <v>34205</v>
      </c>
      <c r="B6463" s="9">
        <v>7.47</v>
      </c>
      <c r="C6463" s="7">
        <f t="shared" si="200"/>
        <v>7.4700000000000003E-2</v>
      </c>
      <c r="D6463" s="91">
        <f ca="1">AVERAGE(C6463:OFFSET(C6463,$I$1-1,0))</f>
        <v>8.1306626506024049E-2</v>
      </c>
      <c r="F6463" s="8">
        <v>43399</v>
      </c>
      <c r="G6463" s="10">
        <f t="shared" ca="1" si="201"/>
        <v>4.6248500000000033E-2</v>
      </c>
    </row>
    <row r="6464" spans="1:7">
      <c r="A6464" s="8">
        <v>34204</v>
      </c>
      <c r="B6464" s="9">
        <v>7.5</v>
      </c>
      <c r="C6464" s="7">
        <f t="shared" si="200"/>
        <v>7.4999999999999997E-2</v>
      </c>
      <c r="D6464" s="91">
        <f ca="1">AVERAGE(C6464:OFFSET(C6464,$I$1-1,0))</f>
        <v>8.1346666666666623E-2</v>
      </c>
      <c r="F6464" s="8">
        <v>43402</v>
      </c>
      <c r="G6464" s="10">
        <f t="shared" ca="1" si="201"/>
        <v>4.6286500000000029E-2</v>
      </c>
    </row>
    <row r="6465" spans="1:7">
      <c r="A6465" s="8">
        <v>34201</v>
      </c>
      <c r="B6465" s="9">
        <v>7.49</v>
      </c>
      <c r="C6465" s="7">
        <f t="shared" si="200"/>
        <v>7.4900000000000008E-2</v>
      </c>
      <c r="D6465" s="91">
        <f ca="1">AVERAGE(C6465:OFFSET(C6465,$I$1-1,0))</f>
        <v>8.1385365853658492E-2</v>
      </c>
      <c r="F6465" s="8">
        <v>43403</v>
      </c>
      <c r="G6465" s="10">
        <f t="shared" ca="1" si="201"/>
        <v>4.6327500000000035E-2</v>
      </c>
    </row>
    <row r="6466" spans="1:7">
      <c r="A6466" s="8">
        <v>34200</v>
      </c>
      <c r="B6466" s="9">
        <v>7.49</v>
      </c>
      <c r="C6466" s="7">
        <f t="shared" si="200"/>
        <v>7.4900000000000008E-2</v>
      </c>
      <c r="D6466" s="91">
        <f ca="1">AVERAGE(C6466:OFFSET(C6466,$I$1-1,0))</f>
        <v>8.1425153374233075E-2</v>
      </c>
      <c r="F6466" s="8">
        <v>43404</v>
      </c>
      <c r="G6466" s="10">
        <f t="shared" ca="1" si="201"/>
        <v>4.6369500000000022E-2</v>
      </c>
    </row>
    <row r="6467" spans="1:7">
      <c r="A6467" s="8">
        <v>34199</v>
      </c>
      <c r="B6467" s="9">
        <v>7.53</v>
      </c>
      <c r="C6467" s="7">
        <f t="shared" si="200"/>
        <v>7.5300000000000006E-2</v>
      </c>
      <c r="D6467" s="91">
        <f ca="1">AVERAGE(C6467:OFFSET(C6467,$I$1-1,0))</f>
        <v>8.1465432098765375E-2</v>
      </c>
      <c r="F6467" s="8">
        <v>43405</v>
      </c>
      <c r="G6467" s="10">
        <f t="shared" ca="1" si="201"/>
        <v>4.6409500000000027E-2</v>
      </c>
    </row>
    <row r="6468" spans="1:7">
      <c r="A6468" s="8">
        <v>34198</v>
      </c>
      <c r="B6468" s="9">
        <v>7.5600000000000005</v>
      </c>
      <c r="C6468" s="7">
        <f t="shared" si="200"/>
        <v>7.5600000000000001E-2</v>
      </c>
      <c r="D6468" s="91">
        <f ca="1">AVERAGE(C6468:OFFSET(C6468,$I$1-1,0))</f>
        <v>8.1503726708074473E-2</v>
      </c>
      <c r="F6468" s="8">
        <v>43406</v>
      </c>
      <c r="G6468" s="10">
        <f t="shared" ca="1" si="201"/>
        <v>4.6452000000000035E-2</v>
      </c>
    </row>
    <row r="6469" spans="1:7">
      <c r="A6469" s="8">
        <v>34197</v>
      </c>
      <c r="B6469" s="9">
        <v>7.5600000000000005</v>
      </c>
      <c r="C6469" s="7">
        <f t="shared" si="200"/>
        <v>7.5600000000000001E-2</v>
      </c>
      <c r="D6469" s="91">
        <f ca="1">AVERAGE(C6469:OFFSET(C6469,$I$1-1,0))</f>
        <v>8.154062499999995E-2</v>
      </c>
      <c r="F6469" s="8">
        <v>43409</v>
      </c>
      <c r="G6469" s="10">
        <f t="shared" ca="1" si="201"/>
        <v>4.6493000000000034E-2</v>
      </c>
    </row>
    <row r="6470" spans="1:7">
      <c r="A6470" s="8">
        <v>34194</v>
      </c>
      <c r="B6470" s="9">
        <v>7.6</v>
      </c>
      <c r="C6470" s="7">
        <f t="shared" ref="C6470:C6533" si="202">B6470/100</f>
        <v>7.5999999999999998E-2</v>
      </c>
      <c r="D6470" s="91">
        <f ca="1">AVERAGE(C6470:OFFSET(C6470,$I$1-1,0))</f>
        <v>8.1577987421383599E-2</v>
      </c>
      <c r="F6470" s="8">
        <v>43410</v>
      </c>
      <c r="G6470" s="10">
        <f t="shared" ca="1" si="201"/>
        <v>4.6534500000000027E-2</v>
      </c>
    </row>
    <row r="6471" spans="1:7">
      <c r="A6471" s="8">
        <v>34193</v>
      </c>
      <c r="B6471" s="9">
        <v>7.63</v>
      </c>
      <c r="C6471" s="7">
        <f t="shared" si="202"/>
        <v>7.6299999999999993E-2</v>
      </c>
      <c r="D6471" s="91">
        <f ca="1">AVERAGE(C6471:OFFSET(C6471,$I$1-1,0))</f>
        <v>8.1613291139240443E-2</v>
      </c>
      <c r="F6471" s="8">
        <v>43411</v>
      </c>
      <c r="G6471" s="10">
        <f t="shared" ref="G6471:G6534" ca="1" si="203">VLOOKUP(F6471,$A$6:$D$6628,4,FALSE)</f>
        <v>4.6574000000000032E-2</v>
      </c>
    </row>
    <row r="6472" spans="1:7">
      <c r="A6472" s="8">
        <v>34192</v>
      </c>
      <c r="B6472" s="9">
        <v>7.65</v>
      </c>
      <c r="C6472" s="7">
        <f t="shared" si="202"/>
        <v>7.6499999999999999E-2</v>
      </c>
      <c r="D6472" s="91">
        <f ca="1">AVERAGE(C6472:OFFSET(C6472,$I$1-1,0))</f>
        <v>8.1647133757961732E-2</v>
      </c>
      <c r="F6472" s="8">
        <v>43412</v>
      </c>
      <c r="G6472" s="10">
        <f t="shared" ca="1" si="203"/>
        <v>4.6617500000000034E-2</v>
      </c>
    </row>
    <row r="6473" spans="1:7">
      <c r="A6473" s="8">
        <v>34191</v>
      </c>
      <c r="B6473" s="9">
        <v>7.68</v>
      </c>
      <c r="C6473" s="7">
        <f t="shared" si="202"/>
        <v>7.6799999999999993E-2</v>
      </c>
      <c r="D6473" s="91">
        <f ca="1">AVERAGE(C6473:OFFSET(C6473,$I$1-1,0))</f>
        <v>8.1680128205128155E-2</v>
      </c>
      <c r="F6473" s="8">
        <v>43413</v>
      </c>
      <c r="G6473" s="10">
        <f t="shared" ca="1" si="203"/>
        <v>4.6658000000000026E-2</v>
      </c>
    </row>
    <row r="6474" spans="1:7">
      <c r="A6474" s="8">
        <v>34190</v>
      </c>
      <c r="B6474" s="9">
        <v>7.71</v>
      </c>
      <c r="C6474" s="7">
        <f t="shared" si="202"/>
        <v>7.7100000000000002E-2</v>
      </c>
      <c r="D6474" s="91">
        <f ca="1">AVERAGE(C6474:OFFSET(C6474,$I$1-1,0))</f>
        <v>8.1711612903225747E-2</v>
      </c>
      <c r="F6474" s="8">
        <v>43417</v>
      </c>
      <c r="G6474" s="10">
        <f t="shared" ca="1" si="203"/>
        <v>4.6697500000000024E-2</v>
      </c>
    </row>
    <row r="6475" spans="1:7">
      <c r="A6475" s="8">
        <v>34187</v>
      </c>
      <c r="B6475" s="9">
        <v>7.76</v>
      </c>
      <c r="C6475" s="7">
        <f t="shared" si="202"/>
        <v>7.7600000000000002E-2</v>
      </c>
      <c r="D6475" s="91">
        <f ca="1">AVERAGE(C6475:OFFSET(C6475,$I$1-1,0))</f>
        <v>8.1741558441558393E-2</v>
      </c>
      <c r="F6475" s="8">
        <v>43418</v>
      </c>
      <c r="G6475" s="10">
        <f t="shared" ca="1" si="203"/>
        <v>4.6736500000000021E-2</v>
      </c>
    </row>
    <row r="6476" spans="1:7">
      <c r="A6476" s="8">
        <v>34186</v>
      </c>
      <c r="B6476" s="9">
        <v>7.76</v>
      </c>
      <c r="C6476" s="7">
        <f t="shared" si="202"/>
        <v>7.7600000000000002E-2</v>
      </c>
      <c r="D6476" s="91">
        <f ca="1">AVERAGE(C6476:OFFSET(C6476,$I$1-1,0))</f>
        <v>8.1768627450980333E-2</v>
      </c>
      <c r="F6476" s="8">
        <v>43419</v>
      </c>
      <c r="G6476" s="10">
        <f t="shared" ca="1" si="203"/>
        <v>4.6778000000000021E-2</v>
      </c>
    </row>
    <row r="6477" spans="1:7">
      <c r="A6477" s="8">
        <v>34185</v>
      </c>
      <c r="B6477" s="9">
        <v>7.82</v>
      </c>
      <c r="C6477" s="7">
        <f t="shared" si="202"/>
        <v>7.8200000000000006E-2</v>
      </c>
      <c r="D6477" s="91">
        <f ca="1">AVERAGE(C6477:OFFSET(C6477,$I$1-1,0))</f>
        <v>8.1796052631578894E-2</v>
      </c>
      <c r="F6477" s="8">
        <v>43420</v>
      </c>
      <c r="G6477" s="10">
        <f t="shared" ca="1" si="203"/>
        <v>4.6814500000000016E-2</v>
      </c>
    </row>
    <row r="6478" spans="1:7">
      <c r="A6478" s="8">
        <v>34184</v>
      </c>
      <c r="B6478" s="9">
        <v>7.82</v>
      </c>
      <c r="C6478" s="7">
        <f t="shared" si="202"/>
        <v>7.8200000000000006E-2</v>
      </c>
      <c r="D6478" s="91">
        <f ca="1">AVERAGE(C6478:OFFSET(C6478,$I$1-1,0))</f>
        <v>8.1819867549668815E-2</v>
      </c>
      <c r="F6478" s="8">
        <v>43423</v>
      </c>
      <c r="G6478" s="10">
        <f t="shared" ca="1" si="203"/>
        <v>4.6847500000000014E-2</v>
      </c>
    </row>
    <row r="6479" spans="1:7">
      <c r="A6479" s="8">
        <v>34183</v>
      </c>
      <c r="B6479" s="9">
        <v>7.95</v>
      </c>
      <c r="C6479" s="7">
        <f t="shared" si="202"/>
        <v>7.9500000000000001E-2</v>
      </c>
      <c r="D6479" s="91">
        <f ca="1">AVERAGE(C6479:OFFSET(C6479,$I$1-1,0))</f>
        <v>8.1843999999999945E-2</v>
      </c>
      <c r="F6479" s="8">
        <v>43424</v>
      </c>
      <c r="G6479" s="10">
        <f t="shared" ca="1" si="203"/>
        <v>4.6882500000000008E-2</v>
      </c>
    </row>
    <row r="6480" spans="1:7">
      <c r="A6480" s="8">
        <v>34180</v>
      </c>
      <c r="B6480" s="9">
        <v>7.96</v>
      </c>
      <c r="C6480" s="7">
        <f t="shared" si="202"/>
        <v>7.9600000000000004E-2</v>
      </c>
      <c r="D6480" s="91">
        <f ca="1">AVERAGE(C6480:OFFSET(C6480,$I$1-1,0))</f>
        <v>8.1859731543624109E-2</v>
      </c>
      <c r="F6480" s="8">
        <v>43425</v>
      </c>
      <c r="G6480" s="10">
        <f t="shared" ca="1" si="203"/>
        <v>4.6917500000000008E-2</v>
      </c>
    </row>
    <row r="6481" spans="1:7">
      <c r="A6481" s="8">
        <v>34179</v>
      </c>
      <c r="B6481" s="9">
        <v>7.9399999999999995</v>
      </c>
      <c r="C6481" s="7">
        <f t="shared" si="202"/>
        <v>7.9399999999999998E-2</v>
      </c>
      <c r="D6481" s="91">
        <f ca="1">AVERAGE(C6481:OFFSET(C6481,$I$1-1,0))</f>
        <v>8.1874999999999934E-2</v>
      </c>
      <c r="F6481" s="8">
        <v>43427</v>
      </c>
      <c r="G6481" s="10">
        <f t="shared" ca="1" si="203"/>
        <v>4.6949500000000012E-2</v>
      </c>
    </row>
    <row r="6482" spans="1:7">
      <c r="A6482" s="8">
        <v>34178</v>
      </c>
      <c r="B6482" s="9">
        <v>7.97</v>
      </c>
      <c r="C6482" s="7">
        <f t="shared" si="202"/>
        <v>7.9699999999999993E-2</v>
      </c>
      <c r="D6482" s="91">
        <f ca="1">AVERAGE(C6482:OFFSET(C6482,$I$1-1,0))</f>
        <v>8.1891836734693815E-2</v>
      </c>
      <c r="F6482" s="8">
        <v>43430</v>
      </c>
      <c r="G6482" s="10">
        <f t="shared" ca="1" si="203"/>
        <v>4.6980500000000001E-2</v>
      </c>
    </row>
    <row r="6483" spans="1:7">
      <c r="A6483" s="8">
        <v>34177</v>
      </c>
      <c r="B6483" s="9">
        <v>7.99</v>
      </c>
      <c r="C6483" s="7">
        <f t="shared" si="202"/>
        <v>7.9899999999999999E-2</v>
      </c>
      <c r="D6483" s="91">
        <f ca="1">AVERAGE(C6483:OFFSET(C6483,$I$1-1,0))</f>
        <v>8.1906849315068433E-2</v>
      </c>
      <c r="F6483" s="8">
        <v>43431</v>
      </c>
      <c r="G6483" s="10">
        <f t="shared" ca="1" si="203"/>
        <v>4.7012499999999999E-2</v>
      </c>
    </row>
    <row r="6484" spans="1:7">
      <c r="A6484" s="8">
        <v>34176</v>
      </c>
      <c r="B6484" s="9">
        <v>7.99</v>
      </c>
      <c r="C6484" s="7">
        <f t="shared" si="202"/>
        <v>7.9899999999999999E-2</v>
      </c>
      <c r="D6484" s="91">
        <f ca="1">AVERAGE(C6484:OFFSET(C6484,$I$1-1,0))</f>
        <v>8.1920689655172352E-2</v>
      </c>
      <c r="F6484" s="8">
        <v>43432</v>
      </c>
      <c r="G6484" s="10">
        <f t="shared" ca="1" si="203"/>
        <v>4.704549999999999E-2</v>
      </c>
    </row>
    <row r="6485" spans="1:7">
      <c r="A6485" s="8">
        <v>34172</v>
      </c>
      <c r="B6485" s="9">
        <v>7.97</v>
      </c>
      <c r="C6485" s="7">
        <f t="shared" si="202"/>
        <v>7.9699999999999993E-2</v>
      </c>
      <c r="D6485" s="91">
        <f ca="1">AVERAGE(C6485:OFFSET(C6485,$I$1-1,0))</f>
        <v>8.1934722222222159E-2</v>
      </c>
      <c r="F6485" s="8">
        <v>43433</v>
      </c>
      <c r="G6485" s="10">
        <f t="shared" ca="1" si="203"/>
        <v>4.7078999999999996E-2</v>
      </c>
    </row>
    <row r="6486" spans="1:7">
      <c r="A6486" s="8">
        <v>34171</v>
      </c>
      <c r="B6486" s="9">
        <v>7.9399999999999995</v>
      </c>
      <c r="C6486" s="7">
        <f t="shared" si="202"/>
        <v>7.9399999999999998E-2</v>
      </c>
      <c r="D6486" s="91">
        <f ca="1">AVERAGE(C6486:OFFSET(C6486,$I$1-1,0))</f>
        <v>8.1950349650349585E-2</v>
      </c>
      <c r="F6486" s="8">
        <v>43434</v>
      </c>
      <c r="G6486" s="10">
        <f t="shared" ca="1" si="203"/>
        <v>4.7108999999999984E-2</v>
      </c>
    </row>
    <row r="6487" spans="1:7">
      <c r="A6487" s="8">
        <v>34170</v>
      </c>
      <c r="B6487" s="9">
        <v>7.92</v>
      </c>
      <c r="C6487" s="7">
        <f t="shared" si="202"/>
        <v>7.9199999999999993E-2</v>
      </c>
      <c r="D6487" s="91">
        <f ca="1">AVERAGE(C6487:OFFSET(C6487,$I$1-1,0))</f>
        <v>8.1968309859154875E-2</v>
      </c>
      <c r="F6487" s="8">
        <v>43437</v>
      </c>
      <c r="G6487" s="10">
        <f t="shared" ca="1" si="203"/>
        <v>4.7139E-2</v>
      </c>
    </row>
    <row r="6488" spans="1:7">
      <c r="A6488" s="8">
        <v>34169</v>
      </c>
      <c r="B6488" s="9">
        <v>7.89</v>
      </c>
      <c r="C6488" s="7">
        <f t="shared" si="202"/>
        <v>7.8899999999999998E-2</v>
      </c>
      <c r="D6488" s="91">
        <f ca="1">AVERAGE(C6488:OFFSET(C6488,$I$1-1,0))</f>
        <v>8.1987943262411309E-2</v>
      </c>
      <c r="F6488" s="8">
        <v>43438</v>
      </c>
      <c r="G6488" s="10">
        <f t="shared" ca="1" si="203"/>
        <v>4.7164999999999999E-2</v>
      </c>
    </row>
    <row r="6489" spans="1:7">
      <c r="A6489" s="8">
        <v>34166</v>
      </c>
      <c r="B6489" s="9">
        <v>7.88</v>
      </c>
      <c r="C6489" s="7">
        <f t="shared" si="202"/>
        <v>7.8799999999999995E-2</v>
      </c>
      <c r="D6489" s="91">
        <f ca="1">AVERAGE(C6489:OFFSET(C6489,$I$1-1,0))</f>
        <v>8.2009999999999958E-2</v>
      </c>
      <c r="F6489" s="8">
        <v>43440</v>
      </c>
      <c r="G6489" s="10">
        <f t="shared" ca="1" si="203"/>
        <v>4.7189499999999995E-2</v>
      </c>
    </row>
    <row r="6490" spans="1:7">
      <c r="A6490" s="8">
        <v>34165</v>
      </c>
      <c r="B6490" s="9">
        <v>7.88</v>
      </c>
      <c r="C6490" s="7">
        <f t="shared" si="202"/>
        <v>7.8799999999999995E-2</v>
      </c>
      <c r="D6490" s="91">
        <f ca="1">AVERAGE(C6490:OFFSET(C6490,$I$1-1,0))</f>
        <v>8.2033093525179818E-2</v>
      </c>
      <c r="F6490" s="8">
        <v>43441</v>
      </c>
      <c r="G6490" s="10">
        <f t="shared" ca="1" si="203"/>
        <v>4.7211499999999997E-2</v>
      </c>
    </row>
    <row r="6491" spans="1:7">
      <c r="A6491" s="8">
        <v>34164</v>
      </c>
      <c r="B6491" s="9">
        <v>7.89</v>
      </c>
      <c r="C6491" s="7">
        <f t="shared" si="202"/>
        <v>7.8899999999999998E-2</v>
      </c>
      <c r="D6491" s="91">
        <f ca="1">AVERAGE(C6491:OFFSET(C6491,$I$1-1,0))</f>
        <v>8.2056521739130403E-2</v>
      </c>
      <c r="F6491" s="8">
        <v>43444</v>
      </c>
      <c r="G6491" s="10">
        <f t="shared" ca="1" si="203"/>
        <v>4.7233999999999991E-2</v>
      </c>
    </row>
    <row r="6492" spans="1:7">
      <c r="A6492" s="8">
        <v>34163</v>
      </c>
      <c r="B6492" s="9">
        <v>7.92</v>
      </c>
      <c r="C6492" s="7">
        <f t="shared" si="202"/>
        <v>7.9199999999999993E-2</v>
      </c>
      <c r="D6492" s="91">
        <f ca="1">AVERAGE(C6492:OFFSET(C6492,$I$1-1,0))</f>
        <v>8.2079562043795587E-2</v>
      </c>
      <c r="F6492" s="8">
        <v>43445</v>
      </c>
      <c r="G6492" s="10">
        <f t="shared" ca="1" si="203"/>
        <v>4.7257999999999988E-2</v>
      </c>
    </row>
    <row r="6493" spans="1:7">
      <c r="A6493" s="8">
        <v>34162</v>
      </c>
      <c r="B6493" s="9">
        <v>7.91</v>
      </c>
      <c r="C6493" s="7">
        <f t="shared" si="202"/>
        <v>7.9100000000000004E-2</v>
      </c>
      <c r="D6493" s="91">
        <f ca="1">AVERAGE(C6493:OFFSET(C6493,$I$1-1,0))</f>
        <v>8.2100735294117613E-2</v>
      </c>
      <c r="F6493" s="8">
        <v>43446</v>
      </c>
      <c r="G6493" s="10">
        <f t="shared" ca="1" si="203"/>
        <v>4.7282499999999984E-2</v>
      </c>
    </row>
    <row r="6494" spans="1:7">
      <c r="A6494" s="8">
        <v>34159</v>
      </c>
      <c r="B6494" s="9">
        <v>7.92</v>
      </c>
      <c r="C6494" s="7">
        <f t="shared" si="202"/>
        <v>7.9199999999999993E-2</v>
      </c>
      <c r="D6494" s="91">
        <f ca="1">AVERAGE(C6494:OFFSET(C6494,$I$1-1,0))</f>
        <v>8.2122962962962925E-2</v>
      </c>
      <c r="F6494" s="8">
        <v>43447</v>
      </c>
      <c r="G6494" s="10">
        <f t="shared" ca="1" si="203"/>
        <v>4.730599999999998E-2</v>
      </c>
    </row>
    <row r="6495" spans="1:7">
      <c r="A6495" s="8">
        <v>34158</v>
      </c>
      <c r="B6495" s="9">
        <v>7.9399999999999995</v>
      </c>
      <c r="C6495" s="7">
        <f t="shared" si="202"/>
        <v>7.9399999999999998E-2</v>
      </c>
      <c r="D6495" s="91">
        <f ca="1">AVERAGE(C6495:OFFSET(C6495,$I$1-1,0))</f>
        <v>8.2144776119402949E-2</v>
      </c>
      <c r="F6495" s="8">
        <v>43448</v>
      </c>
      <c r="G6495" s="10">
        <f t="shared" ca="1" si="203"/>
        <v>4.7330499999999977E-2</v>
      </c>
    </row>
    <row r="6496" spans="1:7">
      <c r="A6496" s="8">
        <v>34157</v>
      </c>
      <c r="B6496" s="9">
        <v>7.95</v>
      </c>
      <c r="C6496" s="7">
        <f t="shared" si="202"/>
        <v>7.9500000000000001E-2</v>
      </c>
      <c r="D6496" s="91">
        <f ca="1">AVERAGE(C6496:OFFSET(C6496,$I$1-1,0))</f>
        <v>8.2165413533834539E-2</v>
      </c>
      <c r="F6496" s="8">
        <v>43451</v>
      </c>
      <c r="G6496" s="10">
        <f t="shared" ca="1" si="203"/>
        <v>4.7355499999999981E-2</v>
      </c>
    </row>
    <row r="6497" spans="1:7">
      <c r="A6497" s="8">
        <v>34156</v>
      </c>
      <c r="B6497" s="9">
        <v>7.96</v>
      </c>
      <c r="C6497" s="7">
        <f t="shared" si="202"/>
        <v>7.9600000000000004E-2</v>
      </c>
      <c r="D6497" s="91">
        <f ca="1">AVERAGE(C6497:OFFSET(C6497,$I$1-1,0))</f>
        <v>8.2185606060606001E-2</v>
      </c>
      <c r="F6497" s="8">
        <v>43452</v>
      </c>
      <c r="G6497" s="10">
        <f t="shared" ca="1" si="203"/>
        <v>4.7376499999999974E-2</v>
      </c>
    </row>
    <row r="6498" spans="1:7">
      <c r="A6498" s="8">
        <v>34152</v>
      </c>
      <c r="B6498" s="9">
        <v>7.95</v>
      </c>
      <c r="C6498" s="7">
        <f t="shared" si="202"/>
        <v>7.9500000000000001E-2</v>
      </c>
      <c r="D6498" s="91">
        <f ca="1">AVERAGE(C6498:OFFSET(C6498,$I$1-1,0))</f>
        <v>8.2205343511450313E-2</v>
      </c>
      <c r="F6498" s="8">
        <v>43453</v>
      </c>
      <c r="G6498" s="10">
        <f t="shared" ca="1" si="203"/>
        <v>4.7393999999999971E-2</v>
      </c>
    </row>
    <row r="6499" spans="1:7">
      <c r="A6499" s="8">
        <v>34151</v>
      </c>
      <c r="B6499" s="9">
        <v>7.95</v>
      </c>
      <c r="C6499" s="7">
        <f t="shared" si="202"/>
        <v>7.9500000000000001E-2</v>
      </c>
      <c r="D6499" s="91">
        <f ca="1">AVERAGE(C6499:OFFSET(C6499,$I$1-1,0))</f>
        <v>8.2226153846153782E-2</v>
      </c>
      <c r="F6499" s="8">
        <v>43454</v>
      </c>
      <c r="G6499" s="10">
        <f t="shared" ca="1" si="203"/>
        <v>4.740999999999998E-2</v>
      </c>
    </row>
    <row r="6500" spans="1:7">
      <c r="A6500" s="8">
        <v>34150</v>
      </c>
      <c r="B6500" s="9">
        <v>7.95</v>
      </c>
      <c r="C6500" s="7">
        <f t="shared" si="202"/>
        <v>7.9500000000000001E-2</v>
      </c>
      <c r="D6500" s="91">
        <f ca="1">AVERAGE(C6500:OFFSET(C6500,$I$1-1,0))</f>
        <v>8.2247286821705373E-2</v>
      </c>
      <c r="F6500" s="8">
        <v>43455</v>
      </c>
      <c r="G6500" s="10">
        <f t="shared" ca="1" si="203"/>
        <v>4.7426999999999976E-2</v>
      </c>
    </row>
    <row r="6501" spans="1:7">
      <c r="A6501" s="8">
        <v>34149</v>
      </c>
      <c r="B6501" s="9">
        <v>7.9399999999999995</v>
      </c>
      <c r="C6501" s="7">
        <f t="shared" si="202"/>
        <v>7.9399999999999998E-2</v>
      </c>
      <c r="D6501" s="91">
        <f ca="1">AVERAGE(C6501:OFFSET(C6501,$I$1-1,0))</f>
        <v>8.226874999999996E-2</v>
      </c>
      <c r="F6501" s="8">
        <v>43458</v>
      </c>
      <c r="G6501" s="10">
        <f t="shared" ca="1" si="203"/>
        <v>4.7443999999999972E-2</v>
      </c>
    </row>
    <row r="6502" spans="1:7">
      <c r="A6502" s="8">
        <v>34148</v>
      </c>
      <c r="B6502" s="9">
        <v>7.95</v>
      </c>
      <c r="C6502" s="7">
        <f t="shared" si="202"/>
        <v>7.9500000000000001E-2</v>
      </c>
      <c r="D6502" s="91">
        <f ca="1">AVERAGE(C6502:OFFSET(C6502,$I$1-1,0))</f>
        <v>8.2291338582677134E-2</v>
      </c>
      <c r="F6502" s="8">
        <v>43460</v>
      </c>
      <c r="G6502" s="10">
        <f t="shared" ca="1" si="203"/>
        <v>4.7461999999999976E-2</v>
      </c>
    </row>
    <row r="6503" spans="1:7">
      <c r="A6503" s="8">
        <v>34145</v>
      </c>
      <c r="B6503" s="9">
        <v>7.97</v>
      </c>
      <c r="C6503" s="7">
        <f t="shared" si="202"/>
        <v>7.9699999999999993E-2</v>
      </c>
      <c r="D6503" s="91">
        <f ca="1">AVERAGE(C6503:OFFSET(C6503,$I$1-1,0))</f>
        <v>8.2313492063492033E-2</v>
      </c>
      <c r="F6503" s="8">
        <v>43461</v>
      </c>
      <c r="G6503" s="10">
        <f t="shared" ca="1" si="203"/>
        <v>4.7479999999999987E-2</v>
      </c>
    </row>
    <row r="6504" spans="1:7">
      <c r="A6504" s="8">
        <v>34144</v>
      </c>
      <c r="B6504" s="9">
        <v>8</v>
      </c>
      <c r="C6504" s="7">
        <f t="shared" si="202"/>
        <v>0.08</v>
      </c>
      <c r="D6504" s="91">
        <f ca="1">AVERAGE(C6504:OFFSET(C6504,$I$1-1,0))</f>
        <v>8.233439999999996E-2</v>
      </c>
      <c r="F6504" s="8">
        <v>43462</v>
      </c>
      <c r="G6504" s="10">
        <f t="shared" ca="1" si="203"/>
        <v>4.7499499999999986E-2</v>
      </c>
    </row>
    <row r="6505" spans="1:7">
      <c r="A6505" s="8">
        <v>34143</v>
      </c>
      <c r="B6505" s="9">
        <v>8.01</v>
      </c>
      <c r="C6505" s="7">
        <f t="shared" si="202"/>
        <v>8.0100000000000005E-2</v>
      </c>
      <c r="D6505" s="91">
        <f ca="1">AVERAGE(C6505:OFFSET(C6505,$I$1-1,0))</f>
        <v>8.2353225806451574E-2</v>
      </c>
      <c r="F6505" s="8">
        <v>43465</v>
      </c>
      <c r="G6505" s="10">
        <f t="shared" ca="1" si="203"/>
        <v>4.7520499999999986E-2</v>
      </c>
    </row>
    <row r="6506" spans="1:7">
      <c r="A6506" s="8">
        <v>34142</v>
      </c>
      <c r="B6506" s="9">
        <v>8.02</v>
      </c>
      <c r="C6506" s="7">
        <f t="shared" si="202"/>
        <v>8.0199999999999994E-2</v>
      </c>
      <c r="D6506" s="91">
        <f ca="1">AVERAGE(C6506:OFFSET(C6506,$I$1-1,0))</f>
        <v>8.2371544715447109E-2</v>
      </c>
      <c r="F6506" s="8">
        <v>43468</v>
      </c>
      <c r="G6506" s="10">
        <f t="shared" ca="1" si="203"/>
        <v>4.753499999999998E-2</v>
      </c>
    </row>
    <row r="6507" spans="1:7">
      <c r="A6507" s="8">
        <v>34141</v>
      </c>
      <c r="B6507" s="9">
        <v>8.02</v>
      </c>
      <c r="C6507" s="7">
        <f t="shared" si="202"/>
        <v>8.0199999999999994E-2</v>
      </c>
      <c r="D6507" s="91">
        <f ca="1">AVERAGE(C6507:OFFSET(C6507,$I$1-1,0))</f>
        <v>8.2389344262295064E-2</v>
      </c>
      <c r="F6507" s="8">
        <v>43469</v>
      </c>
      <c r="G6507" s="10">
        <f t="shared" ca="1" si="203"/>
        <v>4.7552999999999977E-2</v>
      </c>
    </row>
    <row r="6508" spans="1:7">
      <c r="A6508" s="8">
        <v>34138</v>
      </c>
      <c r="B6508" s="9">
        <v>8.0299999999999994</v>
      </c>
      <c r="C6508" s="7">
        <f t="shared" si="202"/>
        <v>8.0299999999999996E-2</v>
      </c>
      <c r="D6508" s="91">
        <f ca="1">AVERAGE(C6508:OFFSET(C6508,$I$1-1,0))</f>
        <v>8.2407438016528903E-2</v>
      </c>
      <c r="F6508" s="8">
        <v>43472</v>
      </c>
      <c r="G6508" s="10">
        <f t="shared" ca="1" si="203"/>
        <v>4.7570999999999988E-2</v>
      </c>
    </row>
    <row r="6509" spans="1:7">
      <c r="A6509" s="8">
        <v>34137</v>
      </c>
      <c r="B6509" s="9">
        <v>8.0399999999999991</v>
      </c>
      <c r="C6509" s="7">
        <f t="shared" si="202"/>
        <v>8.0399999999999985E-2</v>
      </c>
      <c r="D6509" s="91">
        <f ca="1">AVERAGE(C6509:OFFSET(C6509,$I$1-1,0))</f>
        <v>8.2424999999999984E-2</v>
      </c>
      <c r="F6509" s="8">
        <v>43473</v>
      </c>
      <c r="G6509" s="10">
        <f t="shared" ca="1" si="203"/>
        <v>4.7587499999999984E-2</v>
      </c>
    </row>
    <row r="6510" spans="1:7">
      <c r="A6510" s="8">
        <v>34136</v>
      </c>
      <c r="B6510" s="9">
        <v>8.0399999999999991</v>
      </c>
      <c r="C6510" s="7">
        <f t="shared" si="202"/>
        <v>8.0399999999999985E-2</v>
      </c>
      <c r="D6510" s="91">
        <f ca="1">AVERAGE(C6510:OFFSET(C6510,$I$1-1,0))</f>
        <v>8.2442016806722668E-2</v>
      </c>
      <c r="F6510" s="8">
        <v>43474</v>
      </c>
      <c r="G6510" s="10">
        <f t="shared" ca="1" si="203"/>
        <v>4.7603999999999987E-2</v>
      </c>
    </row>
    <row r="6511" spans="1:7">
      <c r="A6511" s="8">
        <v>34135</v>
      </c>
      <c r="B6511" s="9">
        <v>8.0399999999999991</v>
      </c>
      <c r="C6511" s="7">
        <f t="shared" si="202"/>
        <v>8.0399999999999985E-2</v>
      </c>
      <c r="D6511" s="91">
        <f ca="1">AVERAGE(C6511:OFFSET(C6511,$I$1-1,0))</f>
        <v>8.2459322033898289E-2</v>
      </c>
      <c r="F6511" s="8">
        <v>43475</v>
      </c>
      <c r="G6511" s="10">
        <f t="shared" ca="1" si="203"/>
        <v>4.7624499999999986E-2</v>
      </c>
    </row>
    <row r="6512" spans="1:7">
      <c r="A6512" s="8">
        <v>34134</v>
      </c>
      <c r="B6512" s="9">
        <v>8.0500000000000007</v>
      </c>
      <c r="C6512" s="7">
        <f t="shared" si="202"/>
        <v>8.0500000000000002E-2</v>
      </c>
      <c r="D6512" s="91">
        <f ca="1">AVERAGE(C6512:OFFSET(C6512,$I$1-1,0))</f>
        <v>8.2476923076923073E-2</v>
      </c>
      <c r="F6512" s="8">
        <v>43476</v>
      </c>
      <c r="G6512" s="10">
        <f t="shared" ca="1" si="203"/>
        <v>4.7642499999999997E-2</v>
      </c>
    </row>
    <row r="6513" spans="1:7">
      <c r="A6513" s="8">
        <v>34131</v>
      </c>
      <c r="B6513" s="9">
        <v>8.0399999999999991</v>
      </c>
      <c r="C6513" s="7">
        <f t="shared" si="202"/>
        <v>8.0399999999999985E-2</v>
      </c>
      <c r="D6513" s="91">
        <f ca="1">AVERAGE(C6513:OFFSET(C6513,$I$1-1,0))</f>
        <v>8.2493965517241363E-2</v>
      </c>
      <c r="F6513" s="8">
        <v>43479</v>
      </c>
      <c r="G6513" s="10">
        <f t="shared" ca="1" si="203"/>
        <v>4.7661999999999996E-2</v>
      </c>
    </row>
    <row r="6514" spans="1:7">
      <c r="A6514" s="8">
        <v>34130</v>
      </c>
      <c r="B6514" s="9">
        <v>8.1</v>
      </c>
      <c r="C6514" s="7">
        <f t="shared" si="202"/>
        <v>8.1000000000000003E-2</v>
      </c>
      <c r="D6514" s="91">
        <f ca="1">AVERAGE(C6514:OFFSET(C6514,$I$1-1,0))</f>
        <v>8.2512173913043454E-2</v>
      </c>
      <c r="F6514" s="8">
        <v>43480</v>
      </c>
      <c r="G6514" s="10">
        <f t="shared" ca="1" si="203"/>
        <v>4.7684500000000005E-2</v>
      </c>
    </row>
    <row r="6515" spans="1:7">
      <c r="A6515" s="8">
        <v>34129</v>
      </c>
      <c r="B6515" s="9">
        <v>8.1199999999999992</v>
      </c>
      <c r="C6515" s="7">
        <f t="shared" si="202"/>
        <v>8.1199999999999994E-2</v>
      </c>
      <c r="D6515" s="91">
        <f ca="1">AVERAGE(C6515:OFFSET(C6515,$I$1-1,0))</f>
        <v>8.252543859649121E-2</v>
      </c>
      <c r="F6515" s="8">
        <v>43481</v>
      </c>
      <c r="G6515" s="10">
        <f t="shared" ca="1" si="203"/>
        <v>4.7707500000000014E-2</v>
      </c>
    </row>
    <row r="6516" spans="1:7">
      <c r="A6516" s="8">
        <v>34128</v>
      </c>
      <c r="B6516" s="9">
        <v>8.14</v>
      </c>
      <c r="C6516" s="7">
        <f t="shared" si="202"/>
        <v>8.14E-2</v>
      </c>
      <c r="D6516" s="91">
        <f ca="1">AVERAGE(C6516:OFFSET(C6516,$I$1-1,0))</f>
        <v>8.2537168141592912E-2</v>
      </c>
      <c r="F6516" s="8">
        <v>43482</v>
      </c>
      <c r="G6516" s="10">
        <f t="shared" ca="1" si="203"/>
        <v>4.7732500000000018E-2</v>
      </c>
    </row>
    <row r="6517" spans="1:7">
      <c r="A6517" s="8">
        <v>34127</v>
      </c>
      <c r="B6517" s="9">
        <v>8.1199999999999992</v>
      </c>
      <c r="C6517" s="7">
        <f t="shared" si="202"/>
        <v>8.1199999999999994E-2</v>
      </c>
      <c r="D6517" s="91">
        <f ca="1">AVERAGE(C6517:OFFSET(C6517,$I$1-1,0))</f>
        <v>8.2547321428571421E-2</v>
      </c>
      <c r="F6517" s="8">
        <v>43483</v>
      </c>
      <c r="G6517" s="10">
        <f t="shared" ca="1" si="203"/>
        <v>4.7756500000000014E-2</v>
      </c>
    </row>
    <row r="6518" spans="1:7">
      <c r="A6518" s="8">
        <v>34124</v>
      </c>
      <c r="B6518" s="9">
        <v>8.16</v>
      </c>
      <c r="C6518" s="7">
        <f t="shared" si="202"/>
        <v>8.1600000000000006E-2</v>
      </c>
      <c r="D6518" s="91">
        <f ca="1">AVERAGE(C6518:OFFSET(C6518,$I$1-1,0))</f>
        <v>8.2559459459459458E-2</v>
      </c>
      <c r="F6518" s="8">
        <v>43487</v>
      </c>
      <c r="G6518" s="10">
        <f t="shared" ca="1" si="203"/>
        <v>4.7776000000000013E-2</v>
      </c>
    </row>
    <row r="6519" spans="1:7">
      <c r="A6519" s="8">
        <v>34123</v>
      </c>
      <c r="B6519" s="9">
        <v>8.11</v>
      </c>
      <c r="C6519" s="7">
        <f t="shared" si="202"/>
        <v>8.1099999999999992E-2</v>
      </c>
      <c r="D6519" s="91">
        <f ca="1">AVERAGE(C6519:OFFSET(C6519,$I$1-1,0))</f>
        <v>8.2568181818181818E-2</v>
      </c>
      <c r="F6519" s="8">
        <v>43488</v>
      </c>
      <c r="G6519" s="10">
        <f t="shared" ca="1" si="203"/>
        <v>4.7795500000000019E-2</v>
      </c>
    </row>
    <row r="6520" spans="1:7">
      <c r="A6520" s="8">
        <v>34122</v>
      </c>
      <c r="B6520" s="9">
        <v>8.1300000000000008</v>
      </c>
      <c r="C6520" s="7">
        <f t="shared" si="202"/>
        <v>8.1300000000000011E-2</v>
      </c>
      <c r="D6520" s="91">
        <f ca="1">AVERAGE(C6520:OFFSET(C6520,$I$1-1,0))</f>
        <v>8.2581651376146772E-2</v>
      </c>
      <c r="F6520" s="8">
        <v>43489</v>
      </c>
      <c r="G6520" s="10">
        <f t="shared" ca="1" si="203"/>
        <v>4.781050000000002E-2</v>
      </c>
    </row>
    <row r="6521" spans="1:7">
      <c r="A6521" s="8">
        <v>34121</v>
      </c>
      <c r="B6521" s="9">
        <v>8.1300000000000008</v>
      </c>
      <c r="C6521" s="7">
        <f t="shared" si="202"/>
        <v>8.1300000000000011E-2</v>
      </c>
      <c r="D6521" s="91">
        <f ca="1">AVERAGE(C6521:OFFSET(C6521,$I$1-1,0))</f>
        <v>8.2593518518518511E-2</v>
      </c>
      <c r="F6521" s="8">
        <v>43490</v>
      </c>
      <c r="G6521" s="10">
        <f t="shared" ca="1" si="203"/>
        <v>4.7829500000000025E-2</v>
      </c>
    </row>
    <row r="6522" spans="1:7">
      <c r="A6522" s="8">
        <v>34117</v>
      </c>
      <c r="B6522" s="9">
        <v>8.2200000000000006</v>
      </c>
      <c r="C6522" s="7">
        <f t="shared" si="202"/>
        <v>8.2200000000000009E-2</v>
      </c>
      <c r="D6522" s="91">
        <f ca="1">AVERAGE(C6522:OFFSET(C6522,$I$1-1,0))</f>
        <v>8.2605607476635506E-2</v>
      </c>
      <c r="F6522" s="8">
        <v>43493</v>
      </c>
      <c r="G6522" s="10">
        <f t="shared" ca="1" si="203"/>
        <v>4.784850000000003E-2</v>
      </c>
    </row>
    <row r="6523" spans="1:7">
      <c r="A6523" s="8">
        <v>34116</v>
      </c>
      <c r="B6523" s="9">
        <v>8.1999999999999993</v>
      </c>
      <c r="C6523" s="7">
        <f t="shared" si="202"/>
        <v>8.199999999999999E-2</v>
      </c>
      <c r="D6523" s="91">
        <f ca="1">AVERAGE(C6523:OFFSET(C6523,$I$1-1,0))</f>
        <v>8.2609433962264139E-2</v>
      </c>
      <c r="F6523" s="8">
        <v>43494</v>
      </c>
      <c r="G6523" s="10">
        <f t="shared" ca="1" si="203"/>
        <v>4.7867000000000041E-2</v>
      </c>
    </row>
    <row r="6524" spans="1:7">
      <c r="A6524" s="8">
        <v>34115</v>
      </c>
      <c r="B6524" s="9">
        <v>8.27</v>
      </c>
      <c r="C6524" s="7">
        <f t="shared" si="202"/>
        <v>8.2699999999999996E-2</v>
      </c>
      <c r="D6524" s="91">
        <f ca="1">AVERAGE(C6524:OFFSET(C6524,$I$1-1,0))</f>
        <v>8.2615238095238075E-2</v>
      </c>
      <c r="F6524" s="8">
        <v>43495</v>
      </c>
      <c r="G6524" s="10">
        <f t="shared" ca="1" si="203"/>
        <v>4.7885500000000046E-2</v>
      </c>
    </row>
    <row r="6525" spans="1:7">
      <c r="A6525" s="8">
        <v>34114</v>
      </c>
      <c r="B6525" s="9">
        <v>8.27</v>
      </c>
      <c r="C6525" s="7">
        <f t="shared" si="202"/>
        <v>8.2699999999999996E-2</v>
      </c>
      <c r="D6525" s="91">
        <f ca="1">AVERAGE(C6525:OFFSET(C6525,$I$1-1,0))</f>
        <v>8.2614423076923044E-2</v>
      </c>
      <c r="F6525" s="8">
        <v>43496</v>
      </c>
      <c r="G6525" s="10">
        <f t="shared" ca="1" si="203"/>
        <v>4.7899500000000039E-2</v>
      </c>
    </row>
    <row r="6526" spans="1:7">
      <c r="A6526" s="8">
        <v>34113</v>
      </c>
      <c r="B6526" s="9">
        <v>8.2799999999999994</v>
      </c>
      <c r="C6526" s="7">
        <f t="shared" si="202"/>
        <v>8.2799999999999999E-2</v>
      </c>
      <c r="D6526" s="91">
        <f ca="1">AVERAGE(C6526:OFFSET(C6526,$I$1-1,0))</f>
        <v>8.2613592233009694E-2</v>
      </c>
      <c r="F6526" s="8">
        <v>43497</v>
      </c>
      <c r="G6526" s="10">
        <f t="shared" ca="1" si="203"/>
        <v>4.791450000000004E-2</v>
      </c>
    </row>
    <row r="6527" spans="1:7">
      <c r="A6527" s="8">
        <v>34110</v>
      </c>
      <c r="B6527" s="9">
        <v>8.2799999999999994</v>
      </c>
      <c r="C6527" s="7">
        <f t="shared" si="202"/>
        <v>8.2799999999999999E-2</v>
      </c>
      <c r="D6527" s="91">
        <f ca="1">AVERAGE(C6527:OFFSET(C6527,$I$1-1,0))</f>
        <v>8.2611764705882343E-2</v>
      </c>
      <c r="F6527" s="8">
        <v>43500</v>
      </c>
      <c r="G6527" s="10">
        <f t="shared" ca="1" si="203"/>
        <v>4.7931000000000036E-2</v>
      </c>
    </row>
    <row r="6528" spans="1:7">
      <c r="A6528" s="8">
        <v>34109</v>
      </c>
      <c r="B6528" s="9">
        <v>8.24</v>
      </c>
      <c r="C6528" s="7">
        <f t="shared" si="202"/>
        <v>8.2400000000000001E-2</v>
      </c>
      <c r="D6528" s="91">
        <f ca="1">AVERAGE(C6528:OFFSET(C6528,$I$1-1,0))</f>
        <v>8.2609900990098989E-2</v>
      </c>
      <c r="F6528" s="8">
        <v>43501</v>
      </c>
      <c r="G6528" s="10">
        <f t="shared" ca="1" si="203"/>
        <v>4.7947000000000031E-2</v>
      </c>
    </row>
    <row r="6529" spans="1:7">
      <c r="A6529" s="8">
        <v>34108</v>
      </c>
      <c r="B6529" s="9">
        <v>8.26</v>
      </c>
      <c r="C6529" s="7">
        <f t="shared" si="202"/>
        <v>8.2599999999999993E-2</v>
      </c>
      <c r="D6529" s="91">
        <f ca="1">AVERAGE(C6529:OFFSET(C6529,$I$1-1,0))</f>
        <v>8.2611999999999991E-2</v>
      </c>
      <c r="F6529" s="8">
        <v>43502</v>
      </c>
      <c r="G6529" s="10">
        <f t="shared" ca="1" si="203"/>
        <v>4.7960500000000031E-2</v>
      </c>
    </row>
    <row r="6530" spans="1:7">
      <c r="A6530" s="8">
        <v>34107</v>
      </c>
      <c r="B6530" s="9">
        <v>8.27</v>
      </c>
      <c r="C6530" s="7">
        <f t="shared" si="202"/>
        <v>8.2699999999999996E-2</v>
      </c>
      <c r="D6530" s="91">
        <f ca="1">AVERAGE(C6530:OFFSET(C6530,$I$1-1,0))</f>
        <v>8.2612121212121206E-2</v>
      </c>
      <c r="F6530" s="8">
        <v>43503</v>
      </c>
      <c r="G6530" s="10">
        <f t="shared" ca="1" si="203"/>
        <v>4.7969500000000033E-2</v>
      </c>
    </row>
    <row r="6531" spans="1:7">
      <c r="A6531" s="8">
        <v>34106</v>
      </c>
      <c r="B6531" s="9">
        <v>8.2200000000000006</v>
      </c>
      <c r="C6531" s="7">
        <f t="shared" si="202"/>
        <v>8.2200000000000009E-2</v>
      </c>
      <c r="D6531" s="91">
        <f ca="1">AVERAGE(C6531:OFFSET(C6531,$I$1-1,0))</f>
        <v>8.2611224489795923E-2</v>
      </c>
      <c r="F6531" s="8">
        <v>43504</v>
      </c>
      <c r="G6531" s="10">
        <f t="shared" ca="1" si="203"/>
        <v>4.7974500000000031E-2</v>
      </c>
    </row>
    <row r="6532" spans="1:7">
      <c r="A6532" s="8">
        <v>34103</v>
      </c>
      <c r="B6532" s="9">
        <v>8.1999999999999993</v>
      </c>
      <c r="C6532" s="7">
        <f t="shared" si="202"/>
        <v>8.199999999999999E-2</v>
      </c>
      <c r="D6532" s="91">
        <f ca="1">AVERAGE(C6532:OFFSET(C6532,$I$1-1,0))</f>
        <v>8.261546391752575E-2</v>
      </c>
      <c r="F6532" s="8">
        <v>43507</v>
      </c>
      <c r="G6532" s="10">
        <f t="shared" ca="1" si="203"/>
        <v>4.7980000000000037E-2</v>
      </c>
    </row>
    <row r="6533" spans="1:7">
      <c r="A6533" s="8">
        <v>34102</v>
      </c>
      <c r="B6533" s="9">
        <v>8.1999999999999993</v>
      </c>
      <c r="C6533" s="7">
        <f t="shared" si="202"/>
        <v>8.199999999999999E-2</v>
      </c>
      <c r="D6533" s="91">
        <f ca="1">AVERAGE(C6533:OFFSET(C6533,$I$1-1,0))</f>
        <v>8.2621874999999997E-2</v>
      </c>
      <c r="F6533" s="8">
        <v>43508</v>
      </c>
      <c r="G6533" s="10">
        <f t="shared" ca="1" si="203"/>
        <v>4.7986000000000029E-2</v>
      </c>
    </row>
    <row r="6534" spans="1:7">
      <c r="A6534" s="8">
        <v>34101</v>
      </c>
      <c r="B6534" s="9">
        <v>8.14</v>
      </c>
      <c r="C6534" s="7">
        <f t="shared" ref="C6534:C6597" si="204">B6534/100</f>
        <v>8.14E-2</v>
      </c>
      <c r="D6534" s="91">
        <f ca="1">AVERAGE(C6534:OFFSET(C6534,$I$1-1,0))</f>
        <v>8.2628421052631559E-2</v>
      </c>
      <c r="F6534" s="8">
        <v>43509</v>
      </c>
      <c r="G6534" s="10">
        <f t="shared" ca="1" si="203"/>
        <v>4.7990000000000033E-2</v>
      </c>
    </row>
    <row r="6535" spans="1:7">
      <c r="A6535" s="8">
        <v>34100</v>
      </c>
      <c r="B6535" s="9">
        <v>8.09</v>
      </c>
      <c r="C6535" s="7">
        <f t="shared" si="204"/>
        <v>8.09E-2</v>
      </c>
      <c r="D6535" s="91">
        <f ca="1">AVERAGE(C6535:OFFSET(C6535,$I$1-1,0))</f>
        <v>8.2641489361702111E-2</v>
      </c>
      <c r="F6535" s="8">
        <v>43510</v>
      </c>
      <c r="G6535" s="10">
        <f t="shared" ref="G6535:G6598" ca="1" si="205">VLOOKUP(F6535,$A$6:$D$6628,4,FALSE)</f>
        <v>4.7993500000000029E-2</v>
      </c>
    </row>
    <row r="6536" spans="1:7">
      <c r="A6536" s="8">
        <v>34099</v>
      </c>
      <c r="B6536" s="9">
        <v>8.09</v>
      </c>
      <c r="C6536" s="7">
        <f t="shared" si="204"/>
        <v>8.09E-2</v>
      </c>
      <c r="D6536" s="91">
        <f ca="1">AVERAGE(C6536:OFFSET(C6536,$I$1-1,0))</f>
        <v>8.2660215053763433E-2</v>
      </c>
      <c r="F6536" s="8">
        <v>43511</v>
      </c>
      <c r="G6536" s="10">
        <f t="shared" ca="1" si="205"/>
        <v>4.7998000000000027E-2</v>
      </c>
    </row>
    <row r="6537" spans="1:7">
      <c r="A6537" s="8">
        <v>34096</v>
      </c>
      <c r="B6537" s="9">
        <v>8.11</v>
      </c>
      <c r="C6537" s="7">
        <f t="shared" si="204"/>
        <v>8.1099999999999992E-2</v>
      </c>
      <c r="D6537" s="91">
        <f ca="1">AVERAGE(C6537:OFFSET(C6537,$I$1-1,0))</f>
        <v>8.2679347826086949E-2</v>
      </c>
      <c r="F6537" s="8">
        <v>43515</v>
      </c>
      <c r="G6537" s="10">
        <f t="shared" ca="1" si="205"/>
        <v>4.8002500000000017E-2</v>
      </c>
    </row>
    <row r="6538" spans="1:7">
      <c r="A6538" s="8">
        <v>34095</v>
      </c>
      <c r="B6538" s="9">
        <v>8.07</v>
      </c>
      <c r="C6538" s="7">
        <f t="shared" si="204"/>
        <v>8.0700000000000008E-2</v>
      </c>
      <c r="D6538" s="91">
        <f ca="1">AVERAGE(C6538:OFFSET(C6538,$I$1-1,0))</f>
        <v>8.2696703296703297E-2</v>
      </c>
      <c r="F6538" s="8">
        <v>43516</v>
      </c>
      <c r="G6538" s="10">
        <f t="shared" ca="1" si="205"/>
        <v>4.8003000000000025E-2</v>
      </c>
    </row>
    <row r="6539" spans="1:7">
      <c r="A6539" s="8">
        <v>34094</v>
      </c>
      <c r="B6539" s="9">
        <v>8.07</v>
      </c>
      <c r="C6539" s="7">
        <f t="shared" si="204"/>
        <v>8.0700000000000008E-2</v>
      </c>
      <c r="D6539" s="91">
        <f ca="1">AVERAGE(C6539:OFFSET(C6539,$I$1-1,0))</f>
        <v>8.2718888888888883E-2</v>
      </c>
      <c r="F6539" s="8">
        <v>43517</v>
      </c>
      <c r="G6539" s="10">
        <f t="shared" ca="1" si="205"/>
        <v>4.800550000000002E-2</v>
      </c>
    </row>
    <row r="6540" spans="1:7">
      <c r="A6540" s="8">
        <v>34093</v>
      </c>
      <c r="B6540" s="9">
        <v>8.09</v>
      </c>
      <c r="C6540" s="7">
        <f t="shared" si="204"/>
        <v>8.09E-2</v>
      </c>
      <c r="D6540" s="91">
        <f ca="1">AVERAGE(C6540:OFFSET(C6540,$I$1-1,0))</f>
        <v>8.2741573033707855E-2</v>
      </c>
      <c r="F6540" s="8">
        <v>43518</v>
      </c>
      <c r="G6540" s="10">
        <f t="shared" ca="1" si="205"/>
        <v>4.8006500000000028E-2</v>
      </c>
    </row>
    <row r="6541" spans="1:7">
      <c r="A6541" s="8">
        <v>34092</v>
      </c>
      <c r="B6541" s="9">
        <v>8.1199999999999992</v>
      </c>
      <c r="C6541" s="7">
        <f t="shared" si="204"/>
        <v>8.1199999999999994E-2</v>
      </c>
      <c r="D6541" s="91">
        <f ca="1">AVERAGE(C6541:OFFSET(C6541,$I$1-1,0))</f>
        <v>8.2762499999999989E-2</v>
      </c>
      <c r="F6541" s="8">
        <v>43521</v>
      </c>
      <c r="G6541" s="10">
        <f t="shared" ca="1" si="205"/>
        <v>4.8007500000000022E-2</v>
      </c>
    </row>
    <row r="6542" spans="1:7">
      <c r="A6542" s="8">
        <v>34089</v>
      </c>
      <c r="B6542" s="9">
        <v>8.14</v>
      </c>
      <c r="C6542" s="7">
        <f t="shared" si="204"/>
        <v>8.14E-2</v>
      </c>
      <c r="D6542" s="91">
        <f ca="1">AVERAGE(C6542:OFFSET(C6542,$I$1-1,0))</f>
        <v>8.2780459770114931E-2</v>
      </c>
      <c r="F6542" s="8">
        <v>43522</v>
      </c>
      <c r="G6542" s="10">
        <f t="shared" ca="1" si="205"/>
        <v>4.8007500000000015E-2</v>
      </c>
    </row>
    <row r="6543" spans="1:7">
      <c r="A6543" s="8">
        <v>34088</v>
      </c>
      <c r="B6543" s="9">
        <v>8.1199999999999992</v>
      </c>
      <c r="C6543" s="7">
        <f t="shared" si="204"/>
        <v>8.1199999999999994E-2</v>
      </c>
      <c r="D6543" s="91">
        <f ca="1">AVERAGE(C6543:OFFSET(C6543,$I$1-1,0))</f>
        <v>8.2796511627906966E-2</v>
      </c>
      <c r="F6543" s="8">
        <v>43523</v>
      </c>
      <c r="G6543" s="10">
        <f t="shared" ca="1" si="205"/>
        <v>4.8008500000000023E-2</v>
      </c>
    </row>
    <row r="6544" spans="1:7">
      <c r="A6544" s="8">
        <v>34087</v>
      </c>
      <c r="B6544" s="9">
        <v>8.14</v>
      </c>
      <c r="C6544" s="7">
        <f t="shared" si="204"/>
        <v>8.14E-2</v>
      </c>
      <c r="D6544" s="91">
        <f ca="1">AVERAGE(C6544:OFFSET(C6544,$I$1-1,0))</f>
        <v>8.2815294117647056E-2</v>
      </c>
      <c r="F6544" s="8">
        <v>43524</v>
      </c>
      <c r="G6544" s="10">
        <f t="shared" ca="1" si="205"/>
        <v>4.8009500000000017E-2</v>
      </c>
    </row>
    <row r="6545" spans="1:7">
      <c r="A6545" s="8">
        <v>34086</v>
      </c>
      <c r="B6545" s="9">
        <v>8.1199999999999992</v>
      </c>
      <c r="C6545" s="7">
        <f t="shared" si="204"/>
        <v>8.1199999999999994E-2</v>
      </c>
      <c r="D6545" s="91">
        <f ca="1">AVERAGE(C6545:OFFSET(C6545,$I$1-1,0))</f>
        <v>8.2832142857142868E-2</v>
      </c>
      <c r="F6545" s="8">
        <v>43525</v>
      </c>
      <c r="G6545" s="10">
        <f t="shared" ca="1" si="205"/>
        <v>4.8014000000000029E-2</v>
      </c>
    </row>
    <row r="6546" spans="1:7">
      <c r="A6546" s="8">
        <v>34085</v>
      </c>
      <c r="B6546" s="9">
        <v>8.08</v>
      </c>
      <c r="C6546" s="7">
        <f t="shared" si="204"/>
        <v>8.0799999999999997E-2</v>
      </c>
      <c r="D6546" s="91">
        <f ca="1">AVERAGE(C6546:OFFSET(C6546,$I$1-1,0))</f>
        <v>8.2851807228915664E-2</v>
      </c>
      <c r="F6546" s="8">
        <v>43528</v>
      </c>
      <c r="G6546" s="10">
        <f t="shared" ca="1" si="205"/>
        <v>4.8017500000000025E-2</v>
      </c>
    </row>
    <row r="6547" spans="1:7">
      <c r="A6547" s="8">
        <v>34082</v>
      </c>
      <c r="B6547" s="9">
        <v>8.0399999999999991</v>
      </c>
      <c r="C6547" s="7">
        <f t="shared" si="204"/>
        <v>8.0399999999999985E-2</v>
      </c>
      <c r="D6547" s="91">
        <f ca="1">AVERAGE(C6547:OFFSET(C6547,$I$1-1,0))</f>
        <v>8.2876829268292665E-2</v>
      </c>
      <c r="F6547" s="8">
        <v>43529</v>
      </c>
      <c r="G6547" s="10">
        <f t="shared" ca="1" si="205"/>
        <v>4.8020500000000022E-2</v>
      </c>
    </row>
    <row r="6548" spans="1:7">
      <c r="A6548" s="8">
        <v>34081</v>
      </c>
      <c r="B6548" s="9">
        <v>8.02</v>
      </c>
      <c r="C6548" s="7">
        <f t="shared" si="204"/>
        <v>8.0199999999999994E-2</v>
      </c>
      <c r="D6548" s="91">
        <f ca="1">AVERAGE(C6548:OFFSET(C6548,$I$1-1,0))</f>
        <v>8.2907407407407402E-2</v>
      </c>
      <c r="F6548" s="8">
        <v>43530</v>
      </c>
      <c r="G6548" s="10">
        <f t="shared" ca="1" si="205"/>
        <v>4.8019000000000027E-2</v>
      </c>
    </row>
    <row r="6549" spans="1:7">
      <c r="A6549" s="8">
        <v>34080</v>
      </c>
      <c r="B6549" s="9">
        <v>8.02</v>
      </c>
      <c r="C6549" s="7">
        <f t="shared" si="204"/>
        <v>8.0199999999999994E-2</v>
      </c>
      <c r="D6549" s="91">
        <f ca="1">AVERAGE(C6549:OFFSET(C6549,$I$1-1,0))</f>
        <v>8.2941249999999994E-2</v>
      </c>
      <c r="F6549" s="8">
        <v>43531</v>
      </c>
      <c r="G6549" s="10">
        <f t="shared" ca="1" si="205"/>
        <v>4.8015000000000016E-2</v>
      </c>
    </row>
    <row r="6550" spans="1:7">
      <c r="A6550" s="8">
        <v>34079</v>
      </c>
      <c r="B6550" s="9">
        <v>8.02</v>
      </c>
      <c r="C6550" s="7">
        <f t="shared" si="204"/>
        <v>8.0199999999999994E-2</v>
      </c>
      <c r="D6550" s="91">
        <f ca="1">AVERAGE(C6550:OFFSET(C6550,$I$1-1,0))</f>
        <v>8.2975949367088589E-2</v>
      </c>
      <c r="F6550" s="8">
        <v>43532</v>
      </c>
      <c r="G6550" s="10">
        <f t="shared" ca="1" si="205"/>
        <v>4.8009500000000017E-2</v>
      </c>
    </row>
    <row r="6551" spans="1:7">
      <c r="A6551" s="8">
        <v>34078</v>
      </c>
      <c r="B6551" s="9">
        <v>8</v>
      </c>
      <c r="C6551" s="7">
        <f t="shared" si="204"/>
        <v>0.08</v>
      </c>
      <c r="D6551" s="91">
        <f ca="1">AVERAGE(C6551:OFFSET(C6551,$I$1-1,0))</f>
        <v>8.3011538461538442E-2</v>
      </c>
      <c r="F6551" s="8">
        <v>43535</v>
      </c>
      <c r="G6551" s="10">
        <f t="shared" ca="1" si="205"/>
        <v>4.8006500000000021E-2</v>
      </c>
    </row>
    <row r="6552" spans="1:7">
      <c r="A6552" s="8">
        <v>34075</v>
      </c>
      <c r="B6552" s="9">
        <v>8.01</v>
      </c>
      <c r="C6552" s="7">
        <f t="shared" si="204"/>
        <v>8.0100000000000005E-2</v>
      </c>
      <c r="D6552" s="91">
        <f ca="1">AVERAGE(C6552:OFFSET(C6552,$I$1-1,0))</f>
        <v>8.3050649350649319E-2</v>
      </c>
      <c r="F6552" s="8">
        <v>43536</v>
      </c>
      <c r="G6552" s="10">
        <f t="shared" ca="1" si="205"/>
        <v>4.8001000000000016E-2</v>
      </c>
    </row>
    <row r="6553" spans="1:7">
      <c r="A6553" s="8">
        <v>34074</v>
      </c>
      <c r="B6553" s="9">
        <v>8.01</v>
      </c>
      <c r="C6553" s="7">
        <f t="shared" si="204"/>
        <v>8.0100000000000005E-2</v>
      </c>
      <c r="D6553" s="91">
        <f ca="1">AVERAGE(C6553:OFFSET(C6553,$I$1-1,0))</f>
        <v>8.3089473684210505E-2</v>
      </c>
      <c r="F6553" s="8">
        <v>43537</v>
      </c>
      <c r="G6553" s="10">
        <f t="shared" ca="1" si="205"/>
        <v>4.7996000000000011E-2</v>
      </c>
    </row>
    <row r="6554" spans="1:7">
      <c r="A6554" s="8">
        <v>34073</v>
      </c>
      <c r="B6554" s="9">
        <v>8.0299999999999994</v>
      </c>
      <c r="C6554" s="7">
        <f t="shared" si="204"/>
        <v>8.0299999999999996E-2</v>
      </c>
      <c r="D6554" s="91">
        <f ca="1">AVERAGE(C6554:OFFSET(C6554,$I$1-1,0))</f>
        <v>8.3129333333333305E-2</v>
      </c>
      <c r="F6554" s="8">
        <v>43538</v>
      </c>
      <c r="G6554" s="10">
        <f t="shared" ca="1" si="205"/>
        <v>4.7994500000000009E-2</v>
      </c>
    </row>
    <row r="6555" spans="1:7">
      <c r="A6555" s="8">
        <v>34072</v>
      </c>
      <c r="B6555" s="9">
        <v>8.06</v>
      </c>
      <c r="C6555" s="7">
        <f t="shared" si="204"/>
        <v>8.0600000000000005E-2</v>
      </c>
      <c r="D6555" s="91">
        <f ca="1">AVERAGE(C6555:OFFSET(C6555,$I$1-1,0))</f>
        <v>8.316756756756756E-2</v>
      </c>
      <c r="F6555" s="8">
        <v>43539</v>
      </c>
      <c r="G6555" s="10">
        <f t="shared" ca="1" si="205"/>
        <v>4.7994000000000002E-2</v>
      </c>
    </row>
    <row r="6556" spans="1:7">
      <c r="A6556" s="8">
        <v>34071</v>
      </c>
      <c r="B6556" s="9">
        <v>8.09</v>
      </c>
      <c r="C6556" s="7">
        <f t="shared" si="204"/>
        <v>8.09E-2</v>
      </c>
      <c r="D6556" s="91">
        <f ca="1">AVERAGE(C6556:OFFSET(C6556,$I$1-1,0))</f>
        <v>8.3202739726027375E-2</v>
      </c>
      <c r="F6556" s="8">
        <v>43542</v>
      </c>
      <c r="G6556" s="10">
        <f t="shared" ca="1" si="205"/>
        <v>4.799550000000001E-2</v>
      </c>
    </row>
    <row r="6557" spans="1:7">
      <c r="A6557" s="8">
        <v>34067</v>
      </c>
      <c r="B6557" s="9">
        <v>8.15</v>
      </c>
      <c r="C6557" s="7">
        <f t="shared" si="204"/>
        <v>8.1500000000000003E-2</v>
      </c>
      <c r="D6557" s="91">
        <f ca="1">AVERAGE(C6557:OFFSET(C6557,$I$1-1,0))</f>
        <v>8.323472222222221E-2</v>
      </c>
      <c r="F6557" s="8">
        <v>43543</v>
      </c>
      <c r="G6557" s="10">
        <f t="shared" ca="1" si="205"/>
        <v>4.7997500000000012E-2</v>
      </c>
    </row>
    <row r="6558" spans="1:7">
      <c r="A6558" s="8">
        <v>34066</v>
      </c>
      <c r="B6558" s="9">
        <v>8.2100000000000009</v>
      </c>
      <c r="C6558" s="7">
        <f t="shared" si="204"/>
        <v>8.2100000000000006E-2</v>
      </c>
      <c r="D6558" s="91">
        <f ca="1">AVERAGE(C6558:OFFSET(C6558,$I$1-1,0))</f>
        <v>8.3259154929577459E-2</v>
      </c>
      <c r="F6558" s="8">
        <v>43544</v>
      </c>
      <c r="G6558" s="10">
        <f t="shared" ca="1" si="205"/>
        <v>4.7998000000000006E-2</v>
      </c>
    </row>
    <row r="6559" spans="1:7">
      <c r="A6559" s="8">
        <v>34065</v>
      </c>
      <c r="B6559" s="9">
        <v>8.24</v>
      </c>
      <c r="C6559" s="7">
        <f t="shared" si="204"/>
        <v>8.2400000000000001E-2</v>
      </c>
      <c r="D6559" s="91">
        <f ca="1">AVERAGE(C6559:OFFSET(C6559,$I$1-1,0))</f>
        <v>8.3275714285714286E-2</v>
      </c>
      <c r="F6559" s="8">
        <v>43545</v>
      </c>
      <c r="G6559" s="10">
        <f t="shared" ca="1" si="205"/>
        <v>4.7999500000000007E-2</v>
      </c>
    </row>
    <row r="6560" spans="1:7">
      <c r="A6560" s="8">
        <v>34064</v>
      </c>
      <c r="B6560" s="9">
        <v>8.26</v>
      </c>
      <c r="C6560" s="7">
        <f t="shared" si="204"/>
        <v>8.2599999999999993E-2</v>
      </c>
      <c r="D6560" s="91">
        <f ca="1">AVERAGE(C6560:OFFSET(C6560,$I$1-1,0))</f>
        <v>8.328840579710145E-2</v>
      </c>
      <c r="F6560" s="8">
        <v>43546</v>
      </c>
      <c r="G6560" s="10">
        <f t="shared" ca="1" si="205"/>
        <v>4.7993500000000015E-2</v>
      </c>
    </row>
    <row r="6561" spans="1:7">
      <c r="A6561" s="8">
        <v>34061</v>
      </c>
      <c r="B6561" s="9">
        <v>8.24</v>
      </c>
      <c r="C6561" s="7">
        <f t="shared" si="204"/>
        <v>8.2400000000000001E-2</v>
      </c>
      <c r="D6561" s="91">
        <f ca="1">AVERAGE(C6561:OFFSET(C6561,$I$1-1,0))</f>
        <v>8.3298529411764688E-2</v>
      </c>
      <c r="F6561" s="8">
        <v>43549</v>
      </c>
      <c r="G6561" s="10">
        <f t="shared" ca="1" si="205"/>
        <v>4.7984500000000006E-2</v>
      </c>
    </row>
    <row r="6562" spans="1:7">
      <c r="A6562" s="8">
        <v>34060</v>
      </c>
      <c r="B6562" s="9">
        <v>8.2100000000000009</v>
      </c>
      <c r="C6562" s="7">
        <f t="shared" si="204"/>
        <v>8.2100000000000006E-2</v>
      </c>
      <c r="D6562" s="91">
        <f ca="1">AVERAGE(C6562:OFFSET(C6562,$I$1-1,0))</f>
        <v>8.331194029850747E-2</v>
      </c>
      <c r="F6562" s="8">
        <v>43550</v>
      </c>
      <c r="G6562" s="10">
        <f t="shared" ca="1" si="205"/>
        <v>4.7975500000000011E-2</v>
      </c>
    </row>
    <row r="6563" spans="1:7">
      <c r="A6563" s="8">
        <v>34059</v>
      </c>
      <c r="B6563" s="9">
        <v>8.18</v>
      </c>
      <c r="C6563" s="7">
        <f t="shared" si="204"/>
        <v>8.1799999999999998E-2</v>
      </c>
      <c r="D6563" s="91">
        <f ca="1">AVERAGE(C6563:OFFSET(C6563,$I$1-1,0))</f>
        <v>8.3330303030303018E-2</v>
      </c>
      <c r="F6563" s="8">
        <v>43551</v>
      </c>
      <c r="G6563" s="10">
        <f t="shared" ca="1" si="205"/>
        <v>4.7961500000000011E-2</v>
      </c>
    </row>
    <row r="6564" spans="1:7">
      <c r="A6564" s="8">
        <v>34058</v>
      </c>
      <c r="B6564" s="9">
        <v>8.17</v>
      </c>
      <c r="C6564" s="7">
        <f t="shared" si="204"/>
        <v>8.1699999999999995E-2</v>
      </c>
      <c r="D6564" s="91">
        <f ca="1">AVERAGE(C6564:OFFSET(C6564,$I$1-1,0))</f>
        <v>8.3353846153846153E-2</v>
      </c>
      <c r="F6564" s="8">
        <v>43552</v>
      </c>
      <c r="G6564" s="10">
        <f t="shared" ca="1" si="205"/>
        <v>4.7950000000000007E-2</v>
      </c>
    </row>
    <row r="6565" spans="1:7">
      <c r="A6565" s="8">
        <v>34057</v>
      </c>
      <c r="B6565" s="9">
        <v>8.18</v>
      </c>
      <c r="C6565" s="7">
        <f t="shared" si="204"/>
        <v>8.1799999999999998E-2</v>
      </c>
      <c r="D6565" s="91">
        <f ca="1">AVERAGE(C6565:OFFSET(C6565,$I$1-1,0))</f>
        <v>8.3379687500000008E-2</v>
      </c>
      <c r="F6565" s="8">
        <v>43553</v>
      </c>
      <c r="G6565" s="10">
        <f t="shared" ca="1" si="205"/>
        <v>4.7938500000000016E-2</v>
      </c>
    </row>
    <row r="6566" spans="1:7">
      <c r="A6566" s="8">
        <v>34054</v>
      </c>
      <c r="B6566" s="9">
        <v>8.1999999999999993</v>
      </c>
      <c r="C6566" s="7">
        <f t="shared" si="204"/>
        <v>8.199999999999999E-2</v>
      </c>
      <c r="D6566" s="91">
        <f ca="1">AVERAGE(C6566:OFFSET(C6566,$I$1-1,0))</f>
        <v>8.3404761904761898E-2</v>
      </c>
      <c r="F6566" s="8">
        <v>43556</v>
      </c>
      <c r="G6566" s="10">
        <f t="shared" ca="1" si="205"/>
        <v>4.792900000000002E-2</v>
      </c>
    </row>
    <row r="6567" spans="1:7">
      <c r="A6567" s="8">
        <v>34053</v>
      </c>
      <c r="B6567" s="9">
        <v>8.1199999999999992</v>
      </c>
      <c r="C6567" s="7">
        <f t="shared" si="204"/>
        <v>8.1199999999999994E-2</v>
      </c>
      <c r="D6567" s="91">
        <f ca="1">AVERAGE(C6567:OFFSET(C6567,$I$1-1,0))</f>
        <v>8.3427419354838717E-2</v>
      </c>
      <c r="F6567" s="8">
        <v>43557</v>
      </c>
      <c r="G6567" s="10">
        <f t="shared" ca="1" si="205"/>
        <v>4.7920000000000025E-2</v>
      </c>
    </row>
    <row r="6568" spans="1:7">
      <c r="A6568" s="8">
        <v>34052</v>
      </c>
      <c r="B6568" s="9">
        <v>8.1</v>
      </c>
      <c r="C6568" s="7">
        <f t="shared" si="204"/>
        <v>8.1000000000000003E-2</v>
      </c>
      <c r="D6568" s="91">
        <f ca="1">AVERAGE(C6568:OFFSET(C6568,$I$1-1,0))</f>
        <v>8.3463934426229514E-2</v>
      </c>
      <c r="F6568" s="8">
        <v>43558</v>
      </c>
      <c r="G6568" s="10">
        <f t="shared" ca="1" si="205"/>
        <v>4.7912000000000038E-2</v>
      </c>
    </row>
    <row r="6569" spans="1:7">
      <c r="A6569" s="8">
        <v>34051</v>
      </c>
      <c r="B6569" s="9">
        <v>8.07</v>
      </c>
      <c r="C6569" s="7">
        <f t="shared" si="204"/>
        <v>8.0700000000000008E-2</v>
      </c>
      <c r="D6569" s="91">
        <f ca="1">AVERAGE(C6569:OFFSET(C6569,$I$1-1,0))</f>
        <v>8.3504999999999996E-2</v>
      </c>
      <c r="F6569" s="8">
        <v>43559</v>
      </c>
      <c r="G6569" s="10">
        <f t="shared" ca="1" si="205"/>
        <v>4.7904500000000023E-2</v>
      </c>
    </row>
    <row r="6570" spans="1:7">
      <c r="A6570" s="8">
        <v>34050</v>
      </c>
      <c r="B6570" s="9">
        <v>8.08</v>
      </c>
      <c r="C6570" s="7">
        <f t="shared" si="204"/>
        <v>8.0799999999999997E-2</v>
      </c>
      <c r="D6570" s="91">
        <f ca="1">AVERAGE(C6570:OFFSET(C6570,$I$1-1,0))</f>
        <v>8.3552542372881372E-2</v>
      </c>
      <c r="F6570" s="8">
        <v>43560</v>
      </c>
      <c r="G6570" s="10">
        <f t="shared" ca="1" si="205"/>
        <v>4.7898000000000031E-2</v>
      </c>
    </row>
    <row r="6571" spans="1:7">
      <c r="A6571" s="8">
        <v>34047</v>
      </c>
      <c r="B6571" s="9">
        <v>8.09</v>
      </c>
      <c r="C6571" s="7">
        <f t="shared" si="204"/>
        <v>8.09E-2</v>
      </c>
      <c r="D6571" s="91">
        <f ca="1">AVERAGE(C6571:OFFSET(C6571,$I$1-1,0))</f>
        <v>8.3600000000000008E-2</v>
      </c>
      <c r="F6571" s="8">
        <v>43563</v>
      </c>
      <c r="G6571" s="10">
        <f t="shared" ca="1" si="205"/>
        <v>4.7891000000000024E-2</v>
      </c>
    </row>
    <row r="6572" spans="1:7">
      <c r="A6572" s="8">
        <v>34046</v>
      </c>
      <c r="B6572" s="9">
        <v>8.07</v>
      </c>
      <c r="C6572" s="7">
        <f t="shared" si="204"/>
        <v>8.0700000000000008E-2</v>
      </c>
      <c r="D6572" s="91">
        <f ca="1">AVERAGE(C6572:OFFSET(C6572,$I$1-1,0))</f>
        <v>8.3647368421052637E-2</v>
      </c>
      <c r="F6572" s="8">
        <v>43564</v>
      </c>
      <c r="G6572" s="10">
        <f t="shared" ca="1" si="205"/>
        <v>4.7884000000000031E-2</v>
      </c>
    </row>
    <row r="6573" spans="1:7">
      <c r="A6573" s="8">
        <v>34045</v>
      </c>
      <c r="B6573" s="9">
        <v>8.11</v>
      </c>
      <c r="C6573" s="7">
        <f t="shared" si="204"/>
        <v>8.1099999999999992E-2</v>
      </c>
      <c r="D6573" s="91">
        <f ca="1">AVERAGE(C6573:OFFSET(C6573,$I$1-1,0))</f>
        <v>8.3699999999999997E-2</v>
      </c>
      <c r="F6573" s="8">
        <v>43565</v>
      </c>
      <c r="G6573" s="10">
        <f t="shared" ca="1" si="205"/>
        <v>4.7874500000000021E-2</v>
      </c>
    </row>
    <row r="6574" spans="1:7">
      <c r="A6574" s="8">
        <v>34044</v>
      </c>
      <c r="B6574" s="9">
        <v>8.1300000000000008</v>
      </c>
      <c r="C6574" s="7">
        <f t="shared" si="204"/>
        <v>8.1300000000000011E-2</v>
      </c>
      <c r="D6574" s="91">
        <f ca="1">AVERAGE(C6574:OFFSET(C6574,$I$1-1,0))</f>
        <v>8.374727272727274E-2</v>
      </c>
      <c r="F6574" s="8">
        <v>43566</v>
      </c>
      <c r="G6574" s="10">
        <f t="shared" ca="1" si="205"/>
        <v>4.7866500000000013E-2</v>
      </c>
    </row>
    <row r="6575" spans="1:7">
      <c r="A6575" s="8">
        <v>34043</v>
      </c>
      <c r="B6575" s="9">
        <v>8.15</v>
      </c>
      <c r="C6575" s="7">
        <f t="shared" si="204"/>
        <v>8.1500000000000003E-2</v>
      </c>
      <c r="D6575" s="91">
        <f ca="1">AVERAGE(C6575:OFFSET(C6575,$I$1-1,0))</f>
        <v>8.3792592592592613E-2</v>
      </c>
      <c r="F6575" s="8">
        <v>43567</v>
      </c>
      <c r="G6575" s="10">
        <f t="shared" ca="1" si="205"/>
        <v>4.7858500000000019E-2</v>
      </c>
    </row>
    <row r="6576" spans="1:7">
      <c r="A6576" s="8">
        <v>34040</v>
      </c>
      <c r="B6576" s="9">
        <v>8.11</v>
      </c>
      <c r="C6576" s="7">
        <f t="shared" si="204"/>
        <v>8.1099999999999992E-2</v>
      </c>
      <c r="D6576" s="91">
        <f ca="1">AVERAGE(C6576:OFFSET(C6576,$I$1-1,0))</f>
        <v>8.3835849056603781E-2</v>
      </c>
      <c r="F6576" s="8">
        <v>43570</v>
      </c>
      <c r="G6576" s="10">
        <f t="shared" ca="1" si="205"/>
        <v>4.7850500000000018E-2</v>
      </c>
    </row>
    <row r="6577" spans="1:7">
      <c r="A6577" s="8">
        <v>34039</v>
      </c>
      <c r="B6577" s="9">
        <v>8.0500000000000007</v>
      </c>
      <c r="C6577" s="7">
        <f t="shared" si="204"/>
        <v>8.0500000000000002E-2</v>
      </c>
      <c r="D6577" s="91">
        <f ca="1">AVERAGE(C6577:OFFSET(C6577,$I$1-1,0))</f>
        <v>8.3888461538461565E-2</v>
      </c>
      <c r="F6577" s="8">
        <v>43571</v>
      </c>
      <c r="G6577" s="10">
        <f t="shared" ca="1" si="205"/>
        <v>4.7844000000000005E-2</v>
      </c>
    </row>
    <row r="6578" spans="1:7">
      <c r="A6578" s="8">
        <v>34038</v>
      </c>
      <c r="B6578" s="9">
        <v>8.0299999999999994</v>
      </c>
      <c r="C6578" s="7">
        <f t="shared" si="204"/>
        <v>8.0299999999999996E-2</v>
      </c>
      <c r="D6578" s="91">
        <f ca="1">AVERAGE(C6578:OFFSET(C6578,$I$1-1,0))</f>
        <v>8.3954901960784326E-2</v>
      </c>
      <c r="F6578" s="8">
        <v>43572</v>
      </c>
      <c r="G6578" s="10">
        <f t="shared" ca="1" si="205"/>
        <v>4.7839500000000007E-2</v>
      </c>
    </row>
    <row r="6579" spans="1:7">
      <c r="A6579" s="8">
        <v>34037</v>
      </c>
      <c r="B6579" s="9">
        <v>8.0500000000000007</v>
      </c>
      <c r="C6579" s="7">
        <f t="shared" si="204"/>
        <v>8.0500000000000002E-2</v>
      </c>
      <c r="D6579" s="91">
        <f ca="1">AVERAGE(C6579:OFFSET(C6579,$I$1-1,0))</f>
        <v>8.4028000000000005E-2</v>
      </c>
      <c r="F6579" s="8">
        <v>43573</v>
      </c>
      <c r="G6579" s="10">
        <f t="shared" ca="1" si="205"/>
        <v>4.7832500000000007E-2</v>
      </c>
    </row>
    <row r="6580" spans="1:7">
      <c r="A6580" s="8">
        <v>34036</v>
      </c>
      <c r="B6580" s="9">
        <v>8.01</v>
      </c>
      <c r="C6580" s="7">
        <f t="shared" si="204"/>
        <v>8.0100000000000005E-2</v>
      </c>
      <c r="D6580" s="91">
        <f ca="1">AVERAGE(C6580:OFFSET(C6580,$I$1-1,0))</f>
        <v>8.4100000000000008E-2</v>
      </c>
      <c r="F6580" s="8">
        <v>43577</v>
      </c>
      <c r="G6580" s="10">
        <f t="shared" ca="1" si="205"/>
        <v>4.7827000000000001E-2</v>
      </c>
    </row>
    <row r="6581" spans="1:7">
      <c r="A6581" s="8">
        <v>34033</v>
      </c>
      <c r="B6581" s="9">
        <v>8.0500000000000007</v>
      </c>
      <c r="C6581" s="7">
        <f t="shared" si="204"/>
        <v>8.0500000000000002E-2</v>
      </c>
      <c r="D6581" s="91">
        <f ca="1">AVERAGE(C6581:OFFSET(C6581,$I$1-1,0))</f>
        <v>8.4183333333333346E-2</v>
      </c>
      <c r="F6581" s="8">
        <v>43578</v>
      </c>
      <c r="G6581" s="10">
        <f t="shared" ca="1" si="205"/>
        <v>4.7819500000000008E-2</v>
      </c>
    </row>
    <row r="6582" spans="1:7">
      <c r="A6582" s="8">
        <v>34032</v>
      </c>
      <c r="B6582" s="9">
        <v>8.01</v>
      </c>
      <c r="C6582" s="7">
        <f t="shared" si="204"/>
        <v>8.0100000000000005E-2</v>
      </c>
      <c r="D6582" s="91">
        <f ca="1">AVERAGE(C6582:OFFSET(C6582,$I$1-1,0))</f>
        <v>8.4261702127659571E-2</v>
      </c>
      <c r="F6582" s="8">
        <v>43579</v>
      </c>
      <c r="G6582" s="10">
        <f t="shared" ca="1" si="205"/>
        <v>4.78115E-2</v>
      </c>
    </row>
    <row r="6583" spans="1:7">
      <c r="A6583" s="8">
        <v>34031</v>
      </c>
      <c r="B6583" s="9">
        <v>8.0399999999999991</v>
      </c>
      <c r="C6583" s="7">
        <f t="shared" si="204"/>
        <v>8.0399999999999985E-2</v>
      </c>
      <c r="D6583" s="91">
        <f ca="1">AVERAGE(C6583:OFFSET(C6583,$I$1-1,0))</f>
        <v>8.4352173913043491E-2</v>
      </c>
      <c r="F6583" s="8">
        <v>43580</v>
      </c>
      <c r="G6583" s="10">
        <f t="shared" ca="1" si="205"/>
        <v>4.7805E-2</v>
      </c>
    </row>
    <row r="6584" spans="1:7">
      <c r="A6584" s="8">
        <v>34030</v>
      </c>
      <c r="B6584" s="9">
        <v>8.09</v>
      </c>
      <c r="C6584" s="7">
        <f t="shared" si="204"/>
        <v>8.09E-2</v>
      </c>
      <c r="D6584" s="91">
        <f ca="1">AVERAGE(C6584:OFFSET(C6584,$I$1-1,0))</f>
        <v>8.4440000000000001E-2</v>
      </c>
      <c r="F6584" s="8">
        <v>43581</v>
      </c>
      <c r="G6584" s="10">
        <f t="shared" ca="1" si="205"/>
        <v>4.77975E-2</v>
      </c>
    </row>
    <row r="6585" spans="1:7">
      <c r="A6585" s="8">
        <v>34029</v>
      </c>
      <c r="B6585" s="9">
        <v>8.1</v>
      </c>
      <c r="C6585" s="7">
        <f t="shared" si="204"/>
        <v>8.1000000000000003E-2</v>
      </c>
      <c r="D6585" s="91">
        <f ca="1">AVERAGE(C6585:OFFSET(C6585,$I$1-1,0))</f>
        <v>8.4520454545454551E-2</v>
      </c>
      <c r="F6585" s="8">
        <v>43584</v>
      </c>
      <c r="G6585" s="10">
        <f t="shared" ca="1" si="205"/>
        <v>4.7789999999999999E-2</v>
      </c>
    </row>
    <row r="6586" spans="1:7">
      <c r="A6586" s="8">
        <v>34026</v>
      </c>
      <c r="B6586" s="9">
        <v>8.16</v>
      </c>
      <c r="C6586" s="7">
        <f t="shared" si="204"/>
        <v>8.1600000000000006E-2</v>
      </c>
      <c r="D6586" s="91">
        <f ca="1">AVERAGE(C6586:OFFSET(C6586,$I$1-1,0))</f>
        <v>8.4602325581395355E-2</v>
      </c>
      <c r="F6586" s="8">
        <v>43585</v>
      </c>
      <c r="G6586" s="10">
        <f t="shared" ca="1" si="205"/>
        <v>4.7781499999999991E-2</v>
      </c>
    </row>
    <row r="6587" spans="1:7">
      <c r="A6587" s="8">
        <v>34025</v>
      </c>
      <c r="B6587" s="9">
        <v>8.14</v>
      </c>
      <c r="C6587" s="7">
        <f t="shared" si="204"/>
        <v>8.14E-2</v>
      </c>
      <c r="D6587" s="91">
        <f ca="1">AVERAGE(C6587:OFFSET(C6587,$I$1-1,0))</f>
        <v>8.4673809523809526E-2</v>
      </c>
      <c r="F6587" s="8">
        <v>43586</v>
      </c>
      <c r="G6587" s="10">
        <f t="shared" ca="1" si="205"/>
        <v>4.7773499999999997E-2</v>
      </c>
    </row>
    <row r="6588" spans="1:7">
      <c r="A6588" s="8">
        <v>34024</v>
      </c>
      <c r="B6588" s="9">
        <v>8.11</v>
      </c>
      <c r="C6588" s="7">
        <f t="shared" si="204"/>
        <v>8.1099999999999992E-2</v>
      </c>
      <c r="D6588" s="91">
        <f ca="1">AVERAGE(C6588:OFFSET(C6588,$I$1-1,0))</f>
        <v>8.4753658536585369E-2</v>
      </c>
      <c r="F6588" s="8">
        <v>43587</v>
      </c>
      <c r="G6588" s="10">
        <f t="shared" ca="1" si="205"/>
        <v>4.7767499999999991E-2</v>
      </c>
    </row>
    <row r="6589" spans="1:7">
      <c r="A6589" s="8">
        <v>34023</v>
      </c>
      <c r="B6589" s="9">
        <v>8.08</v>
      </c>
      <c r="C6589" s="7">
        <f t="shared" si="204"/>
        <v>8.0799999999999997E-2</v>
      </c>
      <c r="D6589" s="91">
        <f ca="1">AVERAGE(C6589:OFFSET(C6589,$I$1-1,0))</f>
        <v>8.484499999999999E-2</v>
      </c>
      <c r="F6589" s="8">
        <v>43588</v>
      </c>
      <c r="G6589" s="10">
        <f t="shared" ca="1" si="205"/>
        <v>4.7761999999999992E-2</v>
      </c>
    </row>
    <row r="6590" spans="1:7">
      <c r="A6590" s="8">
        <v>34022</v>
      </c>
      <c r="B6590" s="9">
        <v>8.25</v>
      </c>
      <c r="C6590" s="7">
        <f t="shared" si="204"/>
        <v>8.2500000000000004E-2</v>
      </c>
      <c r="D6590" s="91">
        <f ca="1">AVERAGE(C6590:OFFSET(C6590,$I$1-1,0))</f>
        <v>8.4948717948717944E-2</v>
      </c>
      <c r="F6590" s="8">
        <v>43591</v>
      </c>
      <c r="G6590" s="10">
        <f t="shared" ca="1" si="205"/>
        <v>4.7754499999999991E-2</v>
      </c>
    </row>
    <row r="6591" spans="1:7">
      <c r="A6591" s="8">
        <v>34019</v>
      </c>
      <c r="B6591" s="9">
        <v>8.2200000000000006</v>
      </c>
      <c r="C6591" s="7">
        <f t="shared" si="204"/>
        <v>8.2200000000000009E-2</v>
      </c>
      <c r="D6591" s="91">
        <f ca="1">AVERAGE(C6591:OFFSET(C6591,$I$1-1,0))</f>
        <v>8.5013157894736832E-2</v>
      </c>
      <c r="F6591" s="8">
        <v>43592</v>
      </c>
      <c r="G6591" s="10">
        <f t="shared" ca="1" si="205"/>
        <v>4.7744999999999996E-2</v>
      </c>
    </row>
    <row r="6592" spans="1:7">
      <c r="A6592" s="8">
        <v>34018</v>
      </c>
      <c r="B6592" s="9">
        <v>8.23</v>
      </c>
      <c r="C6592" s="7">
        <f t="shared" si="204"/>
        <v>8.2299999999999998E-2</v>
      </c>
      <c r="D6592" s="91">
        <f ca="1">AVERAGE(C6592:OFFSET(C6592,$I$1-1,0))</f>
        <v>8.5089189189189174E-2</v>
      </c>
      <c r="F6592" s="8">
        <v>43593</v>
      </c>
      <c r="G6592" s="10">
        <f t="shared" ca="1" si="205"/>
        <v>4.7737000000000009E-2</v>
      </c>
    </row>
    <row r="6593" spans="1:7">
      <c r="A6593" s="8">
        <v>34017</v>
      </c>
      <c r="B6593" s="9">
        <v>8.32</v>
      </c>
      <c r="C6593" s="7">
        <f t="shared" si="204"/>
        <v>8.3199999999999996E-2</v>
      </c>
      <c r="D6593" s="91">
        <f ca="1">AVERAGE(C6593:OFFSET(C6593,$I$1-1,0))</f>
        <v>8.5166666666666654E-2</v>
      </c>
      <c r="F6593" s="8">
        <v>43594</v>
      </c>
      <c r="G6593" s="10">
        <f t="shared" ca="1" si="205"/>
        <v>4.7730999999999996E-2</v>
      </c>
    </row>
    <row r="6594" spans="1:7">
      <c r="A6594" s="8">
        <v>34016</v>
      </c>
      <c r="B6594" s="9">
        <v>8.35</v>
      </c>
      <c r="C6594" s="7">
        <f t="shared" si="204"/>
        <v>8.3499999999999991E-2</v>
      </c>
      <c r="D6594" s="91">
        <f ca="1">AVERAGE(C6594:OFFSET(C6594,$I$1-1,0))</f>
        <v>8.5222857142857128E-2</v>
      </c>
      <c r="F6594" s="8">
        <v>43595</v>
      </c>
      <c r="G6594" s="10">
        <f t="shared" ca="1" si="205"/>
        <v>4.7722999999999995E-2</v>
      </c>
    </row>
    <row r="6595" spans="1:7">
      <c r="A6595" s="8">
        <v>34012</v>
      </c>
      <c r="B6595" s="9">
        <v>8.35</v>
      </c>
      <c r="C6595" s="7">
        <f t="shared" si="204"/>
        <v>8.3499999999999991E-2</v>
      </c>
      <c r="D6595" s="91">
        <f ca="1">AVERAGE(C6595:OFFSET(C6595,$I$1-1,0))</f>
        <v>8.5273529411764692E-2</v>
      </c>
      <c r="F6595" s="8">
        <v>43598</v>
      </c>
      <c r="G6595" s="10">
        <f t="shared" ca="1" si="205"/>
        <v>4.7711000000000003E-2</v>
      </c>
    </row>
    <row r="6596" spans="1:7">
      <c r="A6596" s="8">
        <v>34011</v>
      </c>
      <c r="B6596" s="9">
        <v>8.42</v>
      </c>
      <c r="C6596" s="7">
        <f t="shared" si="204"/>
        <v>8.4199999999999997E-2</v>
      </c>
      <c r="D6596" s="91">
        <f ca="1">AVERAGE(C6596:OFFSET(C6596,$I$1-1,0))</f>
        <v>8.532727272727271E-2</v>
      </c>
      <c r="F6596" s="8">
        <v>43599</v>
      </c>
      <c r="G6596" s="10">
        <f t="shared" ca="1" si="205"/>
        <v>4.7700500000000014E-2</v>
      </c>
    </row>
    <row r="6597" spans="1:7">
      <c r="A6597" s="8">
        <v>34010</v>
      </c>
      <c r="B6597" s="9">
        <v>8.44</v>
      </c>
      <c r="C6597" s="7">
        <f t="shared" si="204"/>
        <v>8.4399999999999989E-2</v>
      </c>
      <c r="D6597" s="91">
        <f ca="1">AVERAGE(C6597:OFFSET(C6597,$I$1-1,0))</f>
        <v>8.536249999999998E-2</v>
      </c>
      <c r="F6597" s="8">
        <v>43600</v>
      </c>
      <c r="G6597" s="10">
        <f t="shared" ca="1" si="205"/>
        <v>4.7690000000000003E-2</v>
      </c>
    </row>
    <row r="6598" spans="1:7">
      <c r="A6598" s="8">
        <v>34009</v>
      </c>
      <c r="B6598" s="9">
        <v>8.41</v>
      </c>
      <c r="C6598" s="7">
        <f t="shared" ref="C6598:C6628" si="206">B6598/100</f>
        <v>8.4100000000000008E-2</v>
      </c>
      <c r="D6598" s="91">
        <f ca="1">AVERAGE(C6598:OFFSET(C6598,$I$1-1,0))</f>
        <v>8.5393548387096757E-2</v>
      </c>
      <c r="F6598" s="8">
        <v>43601</v>
      </c>
      <c r="G6598" s="10">
        <f t="shared" ca="1" si="205"/>
        <v>4.7678499999999999E-2</v>
      </c>
    </row>
    <row r="6599" spans="1:7">
      <c r="A6599" s="8">
        <v>34008</v>
      </c>
      <c r="B6599" s="9">
        <v>8.42</v>
      </c>
      <c r="C6599" s="7">
        <f t="shared" si="206"/>
        <v>8.4199999999999997E-2</v>
      </c>
      <c r="D6599" s="91">
        <f ca="1">AVERAGE(C6599:OFFSET(C6599,$I$1-1,0))</f>
        <v>8.5436666666666661E-2</v>
      </c>
      <c r="F6599" s="8">
        <v>43602</v>
      </c>
      <c r="G6599" s="10">
        <f t="shared" ref="G6599:G6628" ca="1" si="207">VLOOKUP(F6599,$A$6:$D$6628,4,FALSE)</f>
        <v>4.7667500000000002E-2</v>
      </c>
    </row>
    <row r="6600" spans="1:7">
      <c r="A6600" s="8">
        <v>34005</v>
      </c>
      <c r="B6600">
        <v>8.39</v>
      </c>
      <c r="C6600" s="7">
        <f t="shared" si="206"/>
        <v>8.3900000000000002E-2</v>
      </c>
      <c r="D6600" s="91">
        <f ca="1">AVERAGE(C6600:OFFSET(C6600,$I$1-1,0))</f>
        <v>8.5479310344827586E-2</v>
      </c>
      <c r="F6600" s="8">
        <v>43605</v>
      </c>
      <c r="G6600" s="10">
        <f t="shared" ca="1" si="207"/>
        <v>4.7656500000000011E-2</v>
      </c>
    </row>
    <row r="6601" spans="1:7">
      <c r="A6601" s="8">
        <v>34004</v>
      </c>
      <c r="B6601">
        <v>8.41</v>
      </c>
      <c r="C6601" s="7">
        <f t="shared" si="206"/>
        <v>8.4100000000000008E-2</v>
      </c>
      <c r="D6601" s="91">
        <f ca="1">AVERAGE(C6601:OFFSET(C6601,$I$1-1,0))</f>
        <v>8.5535714285714284E-2</v>
      </c>
      <c r="F6601" s="8">
        <v>43606</v>
      </c>
      <c r="G6601" s="10">
        <f t="shared" ca="1" si="207"/>
        <v>4.7647500000000002E-2</v>
      </c>
    </row>
    <row r="6602" spans="1:7">
      <c r="A6602" s="8">
        <v>34003</v>
      </c>
      <c r="B6602">
        <v>8.44</v>
      </c>
      <c r="C6602" s="7">
        <f t="shared" si="206"/>
        <v>8.4399999999999989E-2</v>
      </c>
      <c r="D6602" s="91">
        <f ca="1">AVERAGE(C6602:OFFSET(C6602,$I$1-1,0))</f>
        <v>8.5588888888888881E-2</v>
      </c>
      <c r="F6602" s="8">
        <v>43607</v>
      </c>
      <c r="G6602" s="10">
        <f t="shared" ca="1" si="207"/>
        <v>4.7636000000000005E-2</v>
      </c>
    </row>
    <row r="6603" spans="1:7">
      <c r="A6603" s="8">
        <v>34002</v>
      </c>
      <c r="B6603">
        <v>8.4600000000000009</v>
      </c>
      <c r="C6603" s="7">
        <f t="shared" si="206"/>
        <v>8.4600000000000009E-2</v>
      </c>
      <c r="D6603" s="91">
        <f ca="1">AVERAGE(C6603:OFFSET(C6603,$I$1-1,0))</f>
        <v>8.5634615384615392E-2</v>
      </c>
      <c r="F6603" s="8">
        <v>43608</v>
      </c>
      <c r="G6603" s="10">
        <f t="shared" ca="1" si="207"/>
        <v>4.7622000000000012E-2</v>
      </c>
    </row>
    <row r="6604" spans="1:7">
      <c r="A6604" s="8">
        <v>34001</v>
      </c>
      <c r="B6604">
        <v>8.42</v>
      </c>
      <c r="C6604" s="7">
        <f t="shared" si="206"/>
        <v>8.4199999999999997E-2</v>
      </c>
      <c r="D6604" s="91">
        <f ca="1">AVERAGE(C6604:OFFSET(C6604,$I$1-1,0))</f>
        <v>8.5676000000000002E-2</v>
      </c>
      <c r="F6604" s="8">
        <v>43609</v>
      </c>
      <c r="G6604" s="10">
        <f t="shared" ca="1" si="207"/>
        <v>4.7611500000000008E-2</v>
      </c>
    </row>
    <row r="6605" spans="1:7">
      <c r="A6605" s="8">
        <v>33998</v>
      </c>
      <c r="B6605">
        <v>8.42</v>
      </c>
      <c r="C6605" s="7">
        <f t="shared" si="206"/>
        <v>8.4199999999999997E-2</v>
      </c>
      <c r="D6605" s="91">
        <f ca="1">AVERAGE(C6605:OFFSET(C6605,$I$1-1,0))</f>
        <v>8.5737500000000022E-2</v>
      </c>
      <c r="F6605" s="8">
        <v>43613</v>
      </c>
      <c r="G6605" s="10">
        <f t="shared" ca="1" si="207"/>
        <v>4.7600000000000017E-2</v>
      </c>
    </row>
    <row r="6606" spans="1:7">
      <c r="A6606" s="8">
        <v>33997</v>
      </c>
      <c r="B6606">
        <v>8.44</v>
      </c>
      <c r="C6606" s="7">
        <f t="shared" si="206"/>
        <v>8.4399999999999989E-2</v>
      </c>
      <c r="D6606" s="91">
        <f ca="1">AVERAGE(C6606:OFFSET(C6606,$I$1-1,0))</f>
        <v>8.580434782608698E-2</v>
      </c>
      <c r="F6606" s="8">
        <v>43614</v>
      </c>
      <c r="G6606" s="10">
        <f t="shared" ca="1" si="207"/>
        <v>4.7586500000000018E-2</v>
      </c>
    </row>
    <row r="6607" spans="1:7">
      <c r="A6607" s="8">
        <v>33996</v>
      </c>
      <c r="B6607">
        <v>8.4700000000000006</v>
      </c>
      <c r="C6607" s="7">
        <f t="shared" si="206"/>
        <v>8.4700000000000011E-2</v>
      </c>
      <c r="D6607" s="91">
        <f ca="1">AVERAGE(C6607:OFFSET(C6607,$I$1-1,0))</f>
        <v>8.5868181818181843E-2</v>
      </c>
      <c r="F6607" s="8">
        <v>43615</v>
      </c>
      <c r="G6607" s="10">
        <f t="shared" ca="1" si="207"/>
        <v>4.757150000000003E-2</v>
      </c>
    </row>
    <row r="6608" spans="1:7">
      <c r="A6608" s="8">
        <v>33995</v>
      </c>
      <c r="B6608">
        <v>8.48</v>
      </c>
      <c r="C6608" s="7">
        <f t="shared" si="206"/>
        <v>8.48E-2</v>
      </c>
      <c r="D6608" s="91">
        <f ca="1">AVERAGE(C6608:OFFSET(C6608,$I$1-1,0))</f>
        <v>8.5923809523809555E-2</v>
      </c>
      <c r="F6608" s="8">
        <v>43616</v>
      </c>
      <c r="G6608" s="10">
        <f t="shared" ca="1" si="207"/>
        <v>4.7555000000000021E-2</v>
      </c>
    </row>
    <row r="6609" spans="1:7">
      <c r="A6609" s="8">
        <v>33994</v>
      </c>
      <c r="B6609">
        <v>8.4600000000000009</v>
      </c>
      <c r="C6609" s="7">
        <f t="shared" si="206"/>
        <v>8.4600000000000009E-2</v>
      </c>
      <c r="D6609" s="91">
        <f ca="1">AVERAGE(C6609:OFFSET(C6609,$I$1-1,0))</f>
        <v>8.5980000000000015E-2</v>
      </c>
      <c r="F6609" s="8">
        <v>43619</v>
      </c>
      <c r="G6609" s="10">
        <f t="shared" ca="1" si="207"/>
        <v>4.754000000000002E-2</v>
      </c>
    </row>
    <row r="6610" spans="1:7">
      <c r="A6610" s="8">
        <v>33991</v>
      </c>
      <c r="B6610">
        <v>8.5500000000000007</v>
      </c>
      <c r="C6610" s="7">
        <f t="shared" si="206"/>
        <v>8.5500000000000007E-2</v>
      </c>
      <c r="D6610" s="91">
        <f ca="1">AVERAGE(C6610:OFFSET(C6610,$I$1-1,0))</f>
        <v>8.6052631578947408E-2</v>
      </c>
      <c r="F6610" s="8">
        <v>43620</v>
      </c>
      <c r="G6610" s="10">
        <f t="shared" ca="1" si="207"/>
        <v>4.7525500000000019E-2</v>
      </c>
    </row>
    <row r="6611" spans="1:7">
      <c r="A6611" s="8">
        <v>33990</v>
      </c>
      <c r="B6611">
        <v>8.57</v>
      </c>
      <c r="C6611" s="7">
        <f t="shared" si="206"/>
        <v>8.5699999999999998E-2</v>
      </c>
      <c r="D6611" s="91">
        <f ca="1">AVERAGE(C6611:OFFSET(C6611,$I$1-1,0))</f>
        <v>8.6083333333333359E-2</v>
      </c>
      <c r="F6611" s="8">
        <v>43621</v>
      </c>
      <c r="G6611" s="10">
        <f t="shared" ca="1" si="207"/>
        <v>4.7512000000000019E-2</v>
      </c>
    </row>
    <row r="6612" spans="1:7">
      <c r="A6612" s="8">
        <v>33989</v>
      </c>
      <c r="B6612">
        <v>8.57</v>
      </c>
      <c r="C6612" s="7">
        <f t="shared" si="206"/>
        <v>8.5699999999999998E-2</v>
      </c>
      <c r="D6612" s="91">
        <f ca="1">AVERAGE(C6612:OFFSET(C6612,$I$1-1,0))</f>
        <v>8.6105882352941199E-2</v>
      </c>
      <c r="F6612" s="8">
        <v>43622</v>
      </c>
      <c r="G6612" s="10">
        <f t="shared" ca="1" si="207"/>
        <v>4.7499500000000007E-2</v>
      </c>
    </row>
    <row r="6613" spans="1:7">
      <c r="A6613" s="8">
        <v>33988</v>
      </c>
      <c r="B6613">
        <v>8.5399999999999991</v>
      </c>
      <c r="C6613" s="7">
        <f t="shared" si="206"/>
        <v>8.539999999999999E-2</v>
      </c>
      <c r="D6613" s="91">
        <f ca="1">AVERAGE(C6613:OFFSET(C6613,$I$1-1,0))</f>
        <v>8.613125000000002E-2</v>
      </c>
      <c r="F6613" s="8">
        <v>43623</v>
      </c>
      <c r="G6613" s="10">
        <f t="shared" ca="1" si="207"/>
        <v>4.7485000000000006E-2</v>
      </c>
    </row>
    <row r="6614" spans="1:7">
      <c r="A6614" s="8">
        <v>33984</v>
      </c>
      <c r="B6614">
        <v>8.57</v>
      </c>
      <c r="C6614" s="7">
        <f t="shared" si="206"/>
        <v>8.5699999999999998E-2</v>
      </c>
      <c r="D6614" s="91">
        <f ca="1">AVERAGE(C6614:OFFSET(C6614,$I$1-1,0))</f>
        <v>8.6180000000000007E-2</v>
      </c>
      <c r="F6614" s="8">
        <v>43626</v>
      </c>
      <c r="G6614" s="10">
        <f t="shared" ca="1" si="207"/>
        <v>4.7472500000000008E-2</v>
      </c>
    </row>
    <row r="6615" spans="1:7">
      <c r="A6615" s="8">
        <v>33983</v>
      </c>
      <c r="B6615">
        <v>8.61</v>
      </c>
      <c r="C6615" s="7">
        <f t="shared" si="206"/>
        <v>8.6099999999999996E-2</v>
      </c>
      <c r="D6615" s="91">
        <f ca="1">AVERAGE(C6615:OFFSET(C6615,$I$1-1,0))</f>
        <v>8.6214285714285716E-2</v>
      </c>
      <c r="F6615" s="8">
        <v>43627</v>
      </c>
      <c r="G6615" s="10">
        <f t="shared" ca="1" si="207"/>
        <v>4.7462000000000018E-2</v>
      </c>
    </row>
    <row r="6616" spans="1:7">
      <c r="A6616" s="8">
        <v>33982</v>
      </c>
      <c r="B6616">
        <v>8.65</v>
      </c>
      <c r="C6616" s="7">
        <f t="shared" si="206"/>
        <v>8.6500000000000007E-2</v>
      </c>
      <c r="D6616" s="91">
        <f ca="1">AVERAGE(C6616:OFFSET(C6616,$I$1-1,0))</f>
        <v>8.622307692307693E-2</v>
      </c>
      <c r="F6616" s="8">
        <v>43628</v>
      </c>
      <c r="G6616" s="10">
        <f t="shared" ca="1" si="207"/>
        <v>4.7451000000000007E-2</v>
      </c>
    </row>
    <row r="6617" spans="1:7">
      <c r="A6617" s="8">
        <v>33981</v>
      </c>
      <c r="B6617">
        <v>8.68</v>
      </c>
      <c r="C6617" s="7">
        <f t="shared" si="206"/>
        <v>8.6800000000000002E-2</v>
      </c>
      <c r="D6617" s="91">
        <f ca="1">AVERAGE(C6617:OFFSET(C6617,$I$1-1,0))</f>
        <v>8.6199999999999999E-2</v>
      </c>
      <c r="F6617" s="8">
        <v>43629</v>
      </c>
      <c r="G6617" s="10">
        <f t="shared" ca="1" si="207"/>
        <v>4.7439500000000016E-2</v>
      </c>
    </row>
    <row r="6618" spans="1:7">
      <c r="A6618" s="8">
        <v>33980</v>
      </c>
      <c r="B6618">
        <v>8.66</v>
      </c>
      <c r="C6618" s="7">
        <f t="shared" si="206"/>
        <v>8.6599999999999996E-2</v>
      </c>
      <c r="D6618" s="91">
        <f ca="1">AVERAGE(C6618:OFFSET(C6618,$I$1-1,0))</f>
        <v>8.6145454545454539E-2</v>
      </c>
      <c r="F6618" s="8">
        <v>43630</v>
      </c>
      <c r="G6618" s="10">
        <f t="shared" ca="1" si="207"/>
        <v>4.7428000000000005E-2</v>
      </c>
    </row>
    <row r="6619" spans="1:7">
      <c r="A6619" s="8">
        <v>33977</v>
      </c>
      <c r="B6619">
        <v>8.66</v>
      </c>
      <c r="C6619" s="7">
        <f t="shared" si="206"/>
        <v>8.6599999999999996E-2</v>
      </c>
      <c r="D6619" s="91">
        <f ca="1">AVERAGE(C6619:OFFSET(C6619,$I$1-1,0))</f>
        <v>8.6099999999999982E-2</v>
      </c>
      <c r="F6619" s="8">
        <v>43633</v>
      </c>
      <c r="G6619" s="10">
        <f t="shared" ca="1" si="207"/>
        <v>4.7416000000000007E-2</v>
      </c>
    </row>
    <row r="6620" spans="1:7">
      <c r="A6620" s="8">
        <v>33976</v>
      </c>
      <c r="B6620">
        <v>8.65</v>
      </c>
      <c r="C6620" s="7">
        <f t="shared" si="206"/>
        <v>8.6500000000000007E-2</v>
      </c>
      <c r="D6620" s="91">
        <f ca="1">AVERAGE(C6620:OFFSET(C6620,$I$1-1,0))</f>
        <v>8.6044444444444423E-2</v>
      </c>
      <c r="F6620" s="8">
        <v>43634</v>
      </c>
      <c r="G6620" s="10">
        <f t="shared" ca="1" si="207"/>
        <v>4.7401500000000013E-2</v>
      </c>
    </row>
    <row r="6621" spans="1:7">
      <c r="A6621" s="8">
        <v>33975</v>
      </c>
      <c r="B6621">
        <v>8.59</v>
      </c>
      <c r="C6621" s="7">
        <f t="shared" si="206"/>
        <v>8.5900000000000004E-2</v>
      </c>
      <c r="D6621" s="91">
        <f ca="1">AVERAGE(C6621:OFFSET(C6621,$I$1-1,0))</f>
        <v>8.5987500000000008E-2</v>
      </c>
      <c r="F6621" s="8">
        <v>43635</v>
      </c>
      <c r="G6621" s="10">
        <f t="shared" ca="1" si="207"/>
        <v>4.7384000000000009E-2</v>
      </c>
    </row>
    <row r="6622" spans="1:7">
      <c r="A6622" s="8">
        <v>33974</v>
      </c>
      <c r="B6622">
        <v>8.58</v>
      </c>
      <c r="C6622" s="7">
        <f t="shared" si="206"/>
        <v>8.5800000000000001E-2</v>
      </c>
      <c r="D6622" s="91">
        <f ca="1">AVERAGE(C6622:OFFSET(C6622,$I$1-1,0))</f>
        <v>8.5999999999999993E-2</v>
      </c>
      <c r="F6622" s="8">
        <v>43636</v>
      </c>
      <c r="G6622" s="10">
        <f t="shared" ca="1" si="207"/>
        <v>4.7364500000000011E-2</v>
      </c>
    </row>
    <row r="6623" spans="1:7">
      <c r="A6623" s="8">
        <v>33973</v>
      </c>
      <c r="B6623">
        <v>8.57</v>
      </c>
      <c r="C6623" s="7">
        <f t="shared" si="206"/>
        <v>8.5699999999999998E-2</v>
      </c>
      <c r="D6623" s="91">
        <f ca="1">AVERAGE(C6623:OFFSET(C6623,$I$1-1,0))</f>
        <v>8.6033333333333337E-2</v>
      </c>
      <c r="F6623" s="8">
        <v>43637</v>
      </c>
      <c r="G6623" s="10">
        <f t="shared" ca="1" si="207"/>
        <v>4.7348000000000015E-2</v>
      </c>
    </row>
    <row r="6624" spans="1:7">
      <c r="A6624" s="8">
        <v>33969</v>
      </c>
      <c r="B6624">
        <v>8.6199999999999992</v>
      </c>
      <c r="C6624" s="7">
        <f t="shared" si="206"/>
        <v>8.6199999999999999E-2</v>
      </c>
      <c r="D6624" s="91">
        <f ca="1">AVERAGE(C6624:OFFSET(C6624,$I$1-1,0))</f>
        <v>8.6099999999999996E-2</v>
      </c>
      <c r="F6624" s="8">
        <v>43640</v>
      </c>
      <c r="G6624" s="10">
        <f t="shared" ca="1" si="207"/>
        <v>4.7327500000000008E-2</v>
      </c>
    </row>
    <row r="6625" spans="1:7">
      <c r="A6625" s="8">
        <v>33968</v>
      </c>
      <c r="B6625">
        <v>8.61</v>
      </c>
      <c r="C6625" s="7">
        <f t="shared" si="206"/>
        <v>8.6099999999999996E-2</v>
      </c>
      <c r="D6625" s="91">
        <f ca="1">AVERAGE(C6625:OFFSET(C6625,$I$1-1,0))</f>
        <v>8.6074999999999985E-2</v>
      </c>
      <c r="F6625" s="8">
        <v>43641</v>
      </c>
      <c r="G6625" s="10">
        <f t="shared" ca="1" si="207"/>
        <v>4.7303000000000005E-2</v>
      </c>
    </row>
    <row r="6626" spans="1:7">
      <c r="A6626" s="8">
        <v>33967</v>
      </c>
      <c r="B6626">
        <v>8.6</v>
      </c>
      <c r="C6626" s="7">
        <f t="shared" si="206"/>
        <v>8.5999999999999993E-2</v>
      </c>
      <c r="D6626" s="91">
        <f ca="1">AVERAGE(C6626:OFFSET(C6626,$I$1-1,0))</f>
        <v>8.6066666666666666E-2</v>
      </c>
      <c r="F6626" s="8">
        <v>43642</v>
      </c>
      <c r="G6626" s="10">
        <f t="shared" ca="1" si="207"/>
        <v>4.7279500000000002E-2</v>
      </c>
    </row>
    <row r="6627" spans="1:7">
      <c r="A6627" s="8">
        <v>33966</v>
      </c>
      <c r="B6627">
        <v>8.6199999999999992</v>
      </c>
      <c r="C6627" s="7">
        <f t="shared" si="206"/>
        <v>8.6199999999999999E-2</v>
      </c>
      <c r="D6627" s="91">
        <f ca="1">AVERAGE(C6627:OFFSET(C6627,$I$1-1,0))</f>
        <v>8.6099999999999996E-2</v>
      </c>
      <c r="F6627" s="8">
        <v>43643</v>
      </c>
      <c r="G6627" s="10">
        <f t="shared" ca="1" si="207"/>
        <v>4.7255000000000005E-2</v>
      </c>
    </row>
    <row r="6628" spans="1:7">
      <c r="A6628" s="8">
        <v>33962</v>
      </c>
      <c r="B6628">
        <v>8.6</v>
      </c>
      <c r="C6628" s="7">
        <f t="shared" si="206"/>
        <v>8.5999999999999993E-2</v>
      </c>
      <c r="D6628" s="91">
        <f ca="1">AVERAGE(C6628:OFFSET(C6628,$I$1-1,0))</f>
        <v>8.5999999999999993E-2</v>
      </c>
      <c r="F6628" s="8">
        <v>43644</v>
      </c>
      <c r="G6628" s="10">
        <f t="shared" ca="1" si="207"/>
        <v>4.72285E-2</v>
      </c>
    </row>
  </sheetData>
  <pageMargins left="0.7" right="0.7" top="0.75" bottom="0.75" header="0.3" footer="0.3"/>
  <pageSetup scale="97" orientation="portrait" r:id="rId1"/>
  <headerFooter>
    <oddHeader>&amp;RRBH Rebuttal WP (Public) &amp;A
Page &amp;P of 139</oddHeader>
  </headerFooter>
  <rowBreaks count="2" manualBreakCount="2">
    <brk id="6576" max="6" man="1"/>
    <brk id="6603" max="6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A99FFE-8387-4BAF-8B0A-94EE5F10318D}">
  <sheetPr codeName="Sheet6"/>
  <dimension ref="A1:I7433"/>
  <sheetViews>
    <sheetView view="pageBreakPreview" zoomScale="80" zoomScaleNormal="100" zoomScaleSheetLayoutView="80" workbookViewId="0">
      <selection activeCell="C5" sqref="C5"/>
    </sheetView>
  </sheetViews>
  <sheetFormatPr defaultRowHeight="15"/>
  <cols>
    <col min="1" max="1" width="10.7109375" bestFit="1" customWidth="1"/>
    <col min="5" max="5" width="10.7109375" bestFit="1" customWidth="1"/>
    <col min="9" max="9" width="10.28515625" bestFit="1" customWidth="1"/>
  </cols>
  <sheetData>
    <row r="1" spans="1:9">
      <c r="A1" t="s">
        <v>70</v>
      </c>
      <c r="I1" s="134">
        <v>200.20768161279111</v>
      </c>
    </row>
    <row r="3" spans="1:9">
      <c r="D3" s="92"/>
    </row>
    <row r="4" spans="1:9">
      <c r="A4" t="s">
        <v>71</v>
      </c>
    </row>
    <row r="5" spans="1:9">
      <c r="A5" t="s">
        <v>65</v>
      </c>
      <c r="B5" t="s">
        <v>68</v>
      </c>
      <c r="C5" t="s">
        <v>66</v>
      </c>
      <c r="E5" t="s">
        <v>65</v>
      </c>
    </row>
    <row r="6" spans="1:9">
      <c r="A6" s="8">
        <v>43644</v>
      </c>
      <c r="B6">
        <v>15.08</v>
      </c>
      <c r="C6" s="3">
        <f ca="1">AVERAGE(B6:OFFSET(B6,$I$1-1,0))</f>
        <v>17.244499999999999</v>
      </c>
      <c r="D6" s="93"/>
      <c r="E6" s="8">
        <v>32875</v>
      </c>
      <c r="F6" s="3">
        <f ca="1">VLOOKUP(E6,$A$6:$C$7433,3,FALSE)</f>
        <v>17.239999999999998</v>
      </c>
      <c r="H6">
        <f>AVERAGE(B6:B129)</f>
        <v>15.816129032258068</v>
      </c>
    </row>
    <row r="7" spans="1:9">
      <c r="A7" s="8">
        <v>43643</v>
      </c>
      <c r="B7">
        <v>15.82</v>
      </c>
      <c r="C7" s="3">
        <f ca="1">AVERAGE(B7:OFFSET(B7,$I$1-1,0))</f>
        <v>17.235199999999999</v>
      </c>
      <c r="D7" s="93"/>
      <c r="E7" s="8">
        <v>32876</v>
      </c>
      <c r="F7" s="3">
        <f t="shared" ref="F7:F34" ca="1" si="0">VLOOKUP(E7,$A$6:$C$7433,3,FALSE)</f>
        <v>17.715</v>
      </c>
    </row>
    <row r="8" spans="1:9">
      <c r="A8" s="8">
        <v>43642</v>
      </c>
      <c r="B8">
        <v>16.21</v>
      </c>
      <c r="C8" s="3">
        <f ca="1">AVERAGE(B8:OFFSET(B8,$I$1-1,0))</f>
        <v>17.226899999999997</v>
      </c>
      <c r="D8" s="93"/>
      <c r="E8" s="8">
        <v>32877</v>
      </c>
      <c r="F8" s="3">
        <f t="shared" ca="1" si="0"/>
        <v>18.216666666666665</v>
      </c>
    </row>
    <row r="9" spans="1:9">
      <c r="A9" s="8">
        <v>43641</v>
      </c>
      <c r="B9">
        <v>16.28</v>
      </c>
      <c r="C9" s="3">
        <f ca="1">AVERAGE(B9:OFFSET(B9,$I$1-1,0))</f>
        <v>17.22025</v>
      </c>
      <c r="D9" s="93"/>
      <c r="E9" s="8">
        <v>32878</v>
      </c>
      <c r="F9" s="3">
        <f t="shared" ca="1" si="0"/>
        <v>18.689999999999998</v>
      </c>
    </row>
    <row r="10" spans="1:9">
      <c r="A10" s="8">
        <v>43640</v>
      </c>
      <c r="B10">
        <v>15.26</v>
      </c>
      <c r="C10" s="3">
        <f ca="1">AVERAGE(B10:OFFSET(B10,$I$1-1,0))</f>
        <v>17.2121</v>
      </c>
      <c r="D10" s="93"/>
      <c r="E10" s="8">
        <v>32881</v>
      </c>
      <c r="F10" s="3">
        <f t="shared" ca="1" si="0"/>
        <v>19.003999999999998</v>
      </c>
    </row>
    <row r="11" spans="1:9">
      <c r="A11" s="8">
        <v>43637</v>
      </c>
      <c r="B11">
        <v>15.4</v>
      </c>
      <c r="C11" s="3">
        <f ca="1">AVERAGE(B11:OFFSET(B11,$I$1-1,0))</f>
        <v>17.205349999999996</v>
      </c>
      <c r="D11" s="93"/>
      <c r="E11" s="8">
        <v>32882</v>
      </c>
      <c r="F11" s="3">
        <f t="shared" ca="1" si="0"/>
        <v>19.536666666666665</v>
      </c>
    </row>
    <row r="12" spans="1:9">
      <c r="A12" s="8">
        <v>43636</v>
      </c>
      <c r="B12">
        <v>14.75</v>
      </c>
      <c r="C12" s="3">
        <f ca="1">AVERAGE(B12:OFFSET(B12,$I$1-1,0))</f>
        <v>17.194149999999993</v>
      </c>
      <c r="D12" s="93"/>
      <c r="E12" s="8">
        <v>32883</v>
      </c>
      <c r="F12" s="3">
        <f t="shared" ca="1" si="0"/>
        <v>19.951428571428572</v>
      </c>
    </row>
    <row r="13" spans="1:9">
      <c r="A13" s="8">
        <v>43635</v>
      </c>
      <c r="B13">
        <v>14.33</v>
      </c>
      <c r="C13" s="3">
        <f ca="1">AVERAGE(B13:OFFSET(B13,$I$1-1,0))</f>
        <v>17.184699999999996</v>
      </c>
      <c r="D13" s="93"/>
      <c r="E13" s="8">
        <v>32884</v>
      </c>
      <c r="F13" s="3">
        <f t="shared" ca="1" si="0"/>
        <v>19.963750000000001</v>
      </c>
    </row>
    <row r="14" spans="1:9">
      <c r="A14" s="8">
        <v>43634</v>
      </c>
      <c r="B14">
        <v>15.15</v>
      </c>
      <c r="C14" s="3">
        <f ca="1">AVERAGE(B14:OFFSET(B14,$I$1-1,0))</f>
        <v>17.180699999999998</v>
      </c>
      <c r="D14" s="93"/>
      <c r="E14" s="8">
        <v>32885</v>
      </c>
      <c r="F14" s="3">
        <f t="shared" ca="1" si="0"/>
        <v>20.483333333333334</v>
      </c>
    </row>
    <row r="15" spans="1:9">
      <c r="A15" s="8">
        <v>43633</v>
      </c>
      <c r="B15">
        <v>15.35</v>
      </c>
      <c r="C15" s="3">
        <f ca="1">AVERAGE(B15:OFFSET(B15,$I$1-1,0))</f>
        <v>17.166199999999996</v>
      </c>
      <c r="D15" s="93"/>
      <c r="E15" s="8">
        <v>32888</v>
      </c>
      <c r="F15" s="3">
        <f t="shared" ca="1" si="0"/>
        <v>21.069000000000003</v>
      </c>
    </row>
    <row r="16" spans="1:9">
      <c r="A16" s="8">
        <v>43630</v>
      </c>
      <c r="B16">
        <v>15.28</v>
      </c>
      <c r="C16" s="3">
        <f ca="1">AVERAGE(B16:OFFSET(B16,$I$1-1,0))</f>
        <v>17.151949999999996</v>
      </c>
      <c r="D16" s="93"/>
      <c r="E16" s="8">
        <v>32889</v>
      </c>
      <c r="F16" s="3">
        <f t="shared" ca="1" si="0"/>
        <v>21.351818181818178</v>
      </c>
    </row>
    <row r="17" spans="1:6">
      <c r="A17" s="8">
        <v>43629</v>
      </c>
      <c r="B17">
        <v>15.82</v>
      </c>
      <c r="C17" s="3">
        <f ca="1">AVERAGE(B17:OFFSET(B17,$I$1-1,0))</f>
        <v>17.136349999999997</v>
      </c>
      <c r="D17" s="93"/>
      <c r="E17" s="8">
        <v>32890</v>
      </c>
      <c r="F17" s="3">
        <f t="shared" ca="1" si="0"/>
        <v>21.58583333333333</v>
      </c>
    </row>
    <row r="18" spans="1:6">
      <c r="A18" s="8">
        <v>43628</v>
      </c>
      <c r="B18">
        <v>15.91</v>
      </c>
      <c r="C18" s="3">
        <f ca="1">AVERAGE(B18:OFFSET(B18,$I$1-1,0))</f>
        <v>17.117199999999997</v>
      </c>
      <c r="D18" s="93"/>
      <c r="E18" s="8">
        <v>32891</v>
      </c>
      <c r="F18" s="3">
        <f t="shared" ca="1" si="0"/>
        <v>21.797692307692309</v>
      </c>
    </row>
    <row r="19" spans="1:6">
      <c r="A19" s="8">
        <v>43627</v>
      </c>
      <c r="B19">
        <v>15.99</v>
      </c>
      <c r="C19" s="3">
        <f ca="1">AVERAGE(B19:OFFSET(B19,$I$1-1,0))</f>
        <v>17.099699999999995</v>
      </c>
      <c r="D19" s="93"/>
      <c r="E19" s="8">
        <v>32892</v>
      </c>
      <c r="F19" s="3">
        <f t="shared" ca="1" si="0"/>
        <v>21.847857142857148</v>
      </c>
    </row>
    <row r="20" spans="1:6">
      <c r="A20" s="8">
        <v>43626</v>
      </c>
      <c r="B20">
        <v>15.94</v>
      </c>
      <c r="C20" s="3">
        <f ca="1">AVERAGE(B20:OFFSET(B20,$I$1-1,0))</f>
        <v>17.080999999999996</v>
      </c>
      <c r="D20" s="93"/>
      <c r="E20" s="8">
        <v>32895</v>
      </c>
      <c r="F20" s="3">
        <f t="shared" ca="1" si="0"/>
        <v>22.171333333333333</v>
      </c>
    </row>
    <row r="21" spans="1:6">
      <c r="A21" s="8">
        <v>43623</v>
      </c>
      <c r="B21">
        <v>16.3</v>
      </c>
      <c r="C21" s="3">
        <f ca="1">AVERAGE(B21:OFFSET(B21,$I$1-1,0))</f>
        <v>17.065599999999996</v>
      </c>
      <c r="D21" s="93"/>
      <c r="E21" s="8">
        <v>32896</v>
      </c>
      <c r="F21" s="3">
        <f t="shared" ca="1" si="0"/>
        <v>22.330625000000001</v>
      </c>
    </row>
    <row r="22" spans="1:6">
      <c r="A22" s="8">
        <v>43622</v>
      </c>
      <c r="B22">
        <v>15.93</v>
      </c>
      <c r="C22" s="3">
        <f ca="1">AVERAGE(B22:OFFSET(B22,$I$1-1,0))</f>
        <v>17.046549999999993</v>
      </c>
      <c r="D22" s="93"/>
      <c r="E22" s="8">
        <v>32897</v>
      </c>
      <c r="F22" s="3">
        <f t="shared" ca="1" si="0"/>
        <v>22.510588235294119</v>
      </c>
    </row>
    <row r="23" spans="1:6">
      <c r="A23" s="8">
        <v>43621</v>
      </c>
      <c r="B23">
        <v>16.09</v>
      </c>
      <c r="C23" s="3">
        <f ca="1">AVERAGE(B23:OFFSET(B23,$I$1-1,0))</f>
        <v>17.030099999999994</v>
      </c>
      <c r="D23" s="93"/>
      <c r="E23" s="8">
        <v>32898</v>
      </c>
      <c r="F23" s="3">
        <f t="shared" ca="1" si="0"/>
        <v>22.683888888888887</v>
      </c>
    </row>
    <row r="24" spans="1:6">
      <c r="A24" s="8">
        <v>43620</v>
      </c>
      <c r="B24">
        <v>16.97</v>
      </c>
      <c r="C24" s="3">
        <f ca="1">AVERAGE(B24:OFFSET(B24,$I$1-1,0))</f>
        <v>17.016899999999993</v>
      </c>
      <c r="D24" s="93"/>
      <c r="E24" s="8">
        <v>32899</v>
      </c>
      <c r="F24" s="3">
        <f t="shared" ca="1" si="0"/>
        <v>22.873157894736842</v>
      </c>
    </row>
    <row r="25" spans="1:6">
      <c r="A25" s="8">
        <v>43619</v>
      </c>
      <c r="B25">
        <v>18.86</v>
      </c>
      <c r="C25" s="3">
        <f ca="1">AVERAGE(B25:OFFSET(B25,$I$1-1,0))</f>
        <v>17.005249999999993</v>
      </c>
      <c r="D25" s="93"/>
      <c r="E25" s="8">
        <v>32902</v>
      </c>
      <c r="F25" s="3">
        <f t="shared" ca="1" si="0"/>
        <v>23.051499999999997</v>
      </c>
    </row>
    <row r="26" spans="1:6">
      <c r="A26" s="8">
        <v>43616</v>
      </c>
      <c r="B26">
        <v>18.71</v>
      </c>
      <c r="C26" s="3">
        <f ca="1">AVERAGE(B26:OFFSET(B26,$I$1-1,0))</f>
        <v>16.977499999999992</v>
      </c>
      <c r="D26" s="93"/>
      <c r="E26" s="8">
        <v>32903</v>
      </c>
      <c r="F26" s="3">
        <f t="shared" ca="1" si="0"/>
        <v>23.251428571428569</v>
      </c>
    </row>
    <row r="27" spans="1:6">
      <c r="A27" s="8">
        <v>43615</v>
      </c>
      <c r="B27">
        <v>17.3</v>
      </c>
      <c r="C27" s="3">
        <f ca="1">AVERAGE(B27:OFFSET(B27,$I$1-1,0))</f>
        <v>16.957849999999993</v>
      </c>
      <c r="D27" s="93"/>
      <c r="E27" s="8">
        <v>32904</v>
      </c>
      <c r="F27" s="3">
        <f t="shared" ca="1" si="0"/>
        <v>23.347272727272728</v>
      </c>
    </row>
    <row r="28" spans="1:6">
      <c r="A28" s="8">
        <v>43614</v>
      </c>
      <c r="B28">
        <v>17.899999999999999</v>
      </c>
      <c r="C28" s="3">
        <f ca="1">AVERAGE(B28:OFFSET(B28,$I$1-1,0))</f>
        <v>16.937149999999992</v>
      </c>
      <c r="D28" s="93"/>
      <c r="E28" s="8">
        <v>32905</v>
      </c>
      <c r="F28" s="3">
        <f t="shared" ca="1" si="0"/>
        <v>23.413478260869564</v>
      </c>
    </row>
    <row r="29" spans="1:6">
      <c r="A29" s="8">
        <v>43613</v>
      </c>
      <c r="B29">
        <v>17.5</v>
      </c>
      <c r="C29" s="3">
        <f ca="1">AVERAGE(B29:OFFSET(B29,$I$1-1,0))</f>
        <v>16.903999999999993</v>
      </c>
      <c r="D29" s="93"/>
      <c r="E29" s="8">
        <v>32906</v>
      </c>
      <c r="F29" s="3">
        <f t="shared" ca="1" si="0"/>
        <v>23.451250000000002</v>
      </c>
    </row>
    <row r="30" spans="1:6">
      <c r="A30" s="8">
        <v>43609</v>
      </c>
      <c r="B30">
        <v>15.85</v>
      </c>
      <c r="C30" s="3">
        <f ca="1">AVERAGE(B30:OFFSET(B30,$I$1-1,0))</f>
        <v>16.87074999999999</v>
      </c>
      <c r="D30" s="93"/>
      <c r="E30" s="8">
        <v>32909</v>
      </c>
      <c r="F30" s="3">
        <f t="shared" ca="1" si="0"/>
        <v>23.494800000000005</v>
      </c>
    </row>
    <row r="31" spans="1:6">
      <c r="A31" s="8">
        <v>43608</v>
      </c>
      <c r="B31">
        <v>16.920000000000002</v>
      </c>
      <c r="C31" s="3">
        <f ca="1">AVERAGE(B31:OFFSET(B31,$I$1-1,0))</f>
        <v>16.846149999999987</v>
      </c>
      <c r="D31" s="93"/>
      <c r="E31" s="8">
        <v>32910</v>
      </c>
      <c r="F31" s="3">
        <f t="shared" ca="1" si="0"/>
        <v>23.540769230769232</v>
      </c>
    </row>
    <row r="32" spans="1:6">
      <c r="A32" s="8">
        <v>43607</v>
      </c>
      <c r="B32">
        <v>14.75</v>
      </c>
      <c r="C32" s="3">
        <f ca="1">AVERAGE(B32:OFFSET(B32,$I$1-1,0))</f>
        <v>16.817899999999987</v>
      </c>
      <c r="D32" s="93"/>
      <c r="E32" s="8">
        <v>32911</v>
      </c>
      <c r="F32" s="3">
        <f t="shared" ca="1" si="0"/>
        <v>23.568518518518523</v>
      </c>
    </row>
    <row r="33" spans="1:6">
      <c r="A33" s="8">
        <v>43606</v>
      </c>
      <c r="B33">
        <v>14.95</v>
      </c>
      <c r="C33" s="3">
        <f ca="1">AVERAGE(B33:OFFSET(B33,$I$1-1,0))</f>
        <v>16.802349999999986</v>
      </c>
      <c r="D33" s="93"/>
      <c r="E33" s="8">
        <v>32912</v>
      </c>
      <c r="F33" s="3">
        <f t="shared" ca="1" si="0"/>
        <v>23.575714285714291</v>
      </c>
    </row>
    <row r="34" spans="1:6">
      <c r="A34" s="8">
        <v>43605</v>
      </c>
      <c r="B34">
        <v>16.309999999999999</v>
      </c>
      <c r="C34" s="3">
        <f ca="1">AVERAGE(B34:OFFSET(B34,$I$1-1,0))</f>
        <v>16.78854999999999</v>
      </c>
      <c r="D34" s="93"/>
      <c r="E34" s="8">
        <v>32913</v>
      </c>
      <c r="F34" s="3">
        <f t="shared" ca="1" si="0"/>
        <v>23.579655172413798</v>
      </c>
    </row>
    <row r="35" spans="1:6">
      <c r="A35" s="8">
        <v>43602</v>
      </c>
      <c r="B35">
        <v>15.96</v>
      </c>
      <c r="C35" s="3">
        <f ca="1">AVERAGE(B35:OFFSET(B35,$I$1-1,0))</f>
        <v>16.772749999999988</v>
      </c>
      <c r="D35" s="93"/>
      <c r="E35" s="8">
        <v>32916</v>
      </c>
      <c r="F35" s="3">
        <f t="shared" ref="F35:F98" ca="1" si="1">VLOOKUP(E35,$A$6:$C$7404,3,FALSE)</f>
        <v>23.606333333333339</v>
      </c>
    </row>
    <row r="36" spans="1:6">
      <c r="A36" s="8">
        <v>43601</v>
      </c>
      <c r="B36">
        <v>15.29</v>
      </c>
      <c r="C36" s="3">
        <f ca="1">AVERAGE(B36:OFFSET(B36,$I$1-1,0))</f>
        <v>16.757099999999991</v>
      </c>
      <c r="D36" s="93"/>
      <c r="E36" s="8">
        <v>32917</v>
      </c>
      <c r="F36" s="3">
        <f t="shared" ca="1" si="1"/>
        <v>23.611290322580651</v>
      </c>
    </row>
    <row r="37" spans="1:6">
      <c r="A37" s="8">
        <v>43600</v>
      </c>
      <c r="B37">
        <v>16.440000000000001</v>
      </c>
      <c r="C37" s="3">
        <f ca="1">AVERAGE(B37:OFFSET(B37,$I$1-1,0))</f>
        <v>16.75194999999999</v>
      </c>
      <c r="D37" s="93"/>
      <c r="E37" s="8">
        <v>32918</v>
      </c>
      <c r="F37" s="3">
        <f t="shared" ca="1" si="1"/>
        <v>23.5625</v>
      </c>
    </row>
    <row r="38" spans="1:6">
      <c r="A38" s="8">
        <v>43599</v>
      </c>
      <c r="B38">
        <v>18.059999999999999</v>
      </c>
      <c r="C38" s="3">
        <f ca="1">AVERAGE(B38:OFFSET(B38,$I$1-1,0))</f>
        <v>16.734899999999993</v>
      </c>
      <c r="D38" s="93"/>
      <c r="E38" s="8">
        <v>32919</v>
      </c>
      <c r="F38" s="3">
        <f t="shared" ca="1" si="1"/>
        <v>23.445757575757575</v>
      </c>
    </row>
    <row r="39" spans="1:6">
      <c r="A39" s="8">
        <v>43598</v>
      </c>
      <c r="B39">
        <v>20.55</v>
      </c>
      <c r="C39" s="3">
        <f ca="1">AVERAGE(B39:OFFSET(B39,$I$1-1,0))</f>
        <v>16.705299999999987</v>
      </c>
      <c r="D39" s="93"/>
      <c r="E39" s="8">
        <v>32920</v>
      </c>
      <c r="F39" s="3">
        <f t="shared" ca="1" si="1"/>
        <v>23.36735294117647</v>
      </c>
    </row>
    <row r="40" spans="1:6">
      <c r="A40" s="8">
        <v>43595</v>
      </c>
      <c r="B40">
        <v>16.04</v>
      </c>
      <c r="C40" s="3">
        <f ca="1">AVERAGE(B40:OFFSET(B40,$I$1-1,0))</f>
        <v>16.663999999999991</v>
      </c>
      <c r="D40" s="93"/>
      <c r="E40" s="8">
        <v>32924</v>
      </c>
      <c r="F40" s="3">
        <f t="shared" ca="1" si="1"/>
        <v>23.350571428571435</v>
      </c>
    </row>
    <row r="41" spans="1:6">
      <c r="A41" s="8">
        <v>43594</v>
      </c>
      <c r="B41">
        <v>19.100000000000001</v>
      </c>
      <c r="C41" s="3">
        <f ca="1">AVERAGE(B41:OFFSET(B41,$I$1-1,0))</f>
        <v>16.645849999999989</v>
      </c>
      <c r="D41" s="93"/>
      <c r="E41" s="8">
        <v>32925</v>
      </c>
      <c r="F41" s="3">
        <f t="shared" ca="1" si="1"/>
        <v>23.365555555555559</v>
      </c>
    </row>
    <row r="42" spans="1:6">
      <c r="A42" s="8">
        <v>43593</v>
      </c>
      <c r="B42">
        <v>19.399999999999999</v>
      </c>
      <c r="C42" s="3">
        <f ca="1">AVERAGE(B42:OFFSET(B42,$I$1-1,0))</f>
        <v>16.61344999999999</v>
      </c>
      <c r="D42" s="93"/>
      <c r="E42" s="8">
        <v>32926</v>
      </c>
      <c r="F42" s="3">
        <f t="shared" ca="1" si="1"/>
        <v>23.343243243243251</v>
      </c>
    </row>
    <row r="43" spans="1:6">
      <c r="A43" s="8">
        <v>43592</v>
      </c>
      <c r="B43">
        <v>19.32</v>
      </c>
      <c r="C43" s="3">
        <f ca="1">AVERAGE(B43:OFFSET(B43,$I$1-1,0))</f>
        <v>16.580749999999988</v>
      </c>
      <c r="D43" s="93"/>
      <c r="E43" s="8">
        <v>32927</v>
      </c>
      <c r="F43" s="3">
        <f t="shared" ca="1" si="1"/>
        <v>23.352368421052638</v>
      </c>
    </row>
    <row r="44" spans="1:6">
      <c r="A44" s="8">
        <v>43591</v>
      </c>
      <c r="B44">
        <v>15.44</v>
      </c>
      <c r="C44" s="3">
        <f ca="1">AVERAGE(B44:OFFSET(B44,$I$1-1,0))</f>
        <v>16.54849999999999</v>
      </c>
      <c r="D44" s="93"/>
      <c r="E44" s="8">
        <v>32930</v>
      </c>
      <c r="F44" s="3">
        <f t="shared" ca="1" si="1"/>
        <v>23.357692307692314</v>
      </c>
    </row>
    <row r="45" spans="1:6">
      <c r="A45" s="8">
        <v>43588</v>
      </c>
      <c r="B45">
        <v>12.87</v>
      </c>
      <c r="C45" s="3">
        <f ca="1">AVERAGE(B45:OFFSET(B45,$I$1-1,0))</f>
        <v>16.53179999999999</v>
      </c>
      <c r="D45" s="93"/>
      <c r="E45" s="8">
        <v>32931</v>
      </c>
      <c r="F45" s="3">
        <f t="shared" ca="1" si="1"/>
        <v>23.341000000000005</v>
      </c>
    </row>
    <row r="46" spans="1:6">
      <c r="A46" s="8">
        <v>43587</v>
      </c>
      <c r="B46">
        <v>14.42</v>
      </c>
      <c r="C46" s="3">
        <f ca="1">AVERAGE(B46:OFFSET(B46,$I$1-1,0))</f>
        <v>16.52774999999999</v>
      </c>
      <c r="D46" s="93"/>
      <c r="E46" s="8">
        <v>32932</v>
      </c>
      <c r="F46" s="3">
        <f t="shared" ca="1" si="1"/>
        <v>23.308048780487809</v>
      </c>
    </row>
    <row r="47" spans="1:6">
      <c r="A47" s="8">
        <v>43586</v>
      </c>
      <c r="B47">
        <v>14.8</v>
      </c>
      <c r="C47" s="3">
        <f ca="1">AVERAGE(B47:OFFSET(B47,$I$1-1,0))</f>
        <v>16.519799999999989</v>
      </c>
      <c r="D47" s="93"/>
      <c r="E47" s="8">
        <v>32933</v>
      </c>
      <c r="F47" s="3">
        <f t="shared" ca="1" si="1"/>
        <v>23.274523809523814</v>
      </c>
    </row>
    <row r="48" spans="1:6">
      <c r="A48" s="8">
        <v>43585</v>
      </c>
      <c r="B48">
        <v>13.12</v>
      </c>
      <c r="C48" s="3">
        <f ca="1">AVERAGE(B48:OFFSET(B48,$I$1-1,0))</f>
        <v>16.506699999999988</v>
      </c>
      <c r="D48" s="93"/>
      <c r="E48" s="8">
        <v>32934</v>
      </c>
      <c r="F48" s="3">
        <f t="shared" ca="1" si="1"/>
        <v>23.229534883720934</v>
      </c>
    </row>
    <row r="49" spans="1:6">
      <c r="A49" s="8">
        <v>43584</v>
      </c>
      <c r="B49">
        <v>13.11</v>
      </c>
      <c r="C49" s="3">
        <f ca="1">AVERAGE(B49:OFFSET(B49,$I$1-1,0))</f>
        <v>16.503999999999987</v>
      </c>
      <c r="D49" s="93"/>
      <c r="E49" s="8">
        <v>32937</v>
      </c>
      <c r="F49" s="3">
        <f t="shared" ca="1" si="1"/>
        <v>23.202272727272732</v>
      </c>
    </row>
    <row r="50" spans="1:6">
      <c r="A50" s="8">
        <v>43581</v>
      </c>
      <c r="B50">
        <v>12.73</v>
      </c>
      <c r="C50" s="3">
        <f ca="1">AVERAGE(B50:OFFSET(B50,$I$1-1,0))</f>
        <v>16.506599999999988</v>
      </c>
      <c r="D50" s="93"/>
      <c r="E50" s="8">
        <v>32938</v>
      </c>
      <c r="F50" s="3">
        <f t="shared" ca="1" si="1"/>
        <v>23.143333333333334</v>
      </c>
    </row>
    <row r="51" spans="1:6">
      <c r="A51" s="8">
        <v>43580</v>
      </c>
      <c r="B51">
        <v>13.25</v>
      </c>
      <c r="C51" s="3">
        <f ca="1">AVERAGE(B51:OFFSET(B51,$I$1-1,0))</f>
        <v>16.506149999999987</v>
      </c>
      <c r="D51" s="93"/>
      <c r="E51" s="8">
        <v>32939</v>
      </c>
      <c r="F51" s="3">
        <f t="shared" ca="1" si="1"/>
        <v>23.0554347826087</v>
      </c>
    </row>
    <row r="52" spans="1:6">
      <c r="A52" s="8">
        <v>43579</v>
      </c>
      <c r="B52">
        <v>13.14</v>
      </c>
      <c r="C52" s="3">
        <f ca="1">AVERAGE(B52:OFFSET(B52,$I$1-1,0))</f>
        <v>16.503349999999987</v>
      </c>
      <c r="D52" s="93"/>
      <c r="E52" s="8">
        <v>32940</v>
      </c>
      <c r="F52" s="3">
        <f t="shared" ca="1" si="1"/>
        <v>22.984893617021282</v>
      </c>
    </row>
    <row r="53" spans="1:6">
      <c r="A53" s="8">
        <v>43578</v>
      </c>
      <c r="B53">
        <v>12.28</v>
      </c>
      <c r="C53" s="3">
        <f ca="1">AVERAGE(B53:OFFSET(B53,$I$1-1,0))</f>
        <v>16.504499999999986</v>
      </c>
      <c r="D53" s="93"/>
      <c r="E53" s="8">
        <v>32941</v>
      </c>
      <c r="F53" s="3">
        <f t="shared" ca="1" si="1"/>
        <v>22.928958333333338</v>
      </c>
    </row>
    <row r="54" spans="1:6">
      <c r="A54" s="8">
        <v>43577</v>
      </c>
      <c r="B54">
        <v>12.42</v>
      </c>
      <c r="C54" s="3">
        <f ca="1">AVERAGE(B54:OFFSET(B54,$I$1-1,0))</f>
        <v>16.517949999999988</v>
      </c>
      <c r="D54" s="93"/>
      <c r="E54" s="8">
        <v>32944</v>
      </c>
      <c r="F54" s="3">
        <f t="shared" ca="1" si="1"/>
        <v>22.870612244897959</v>
      </c>
    </row>
    <row r="55" spans="1:6">
      <c r="A55" s="8">
        <v>43573</v>
      </c>
      <c r="B55">
        <v>12.09</v>
      </c>
      <c r="C55" s="3">
        <f ca="1">AVERAGE(B55:OFFSET(B55,$I$1-1,0))</f>
        <v>16.536549999999988</v>
      </c>
      <c r="D55" s="93"/>
      <c r="E55" s="8">
        <v>32945</v>
      </c>
      <c r="F55" s="3">
        <f t="shared" ca="1" si="1"/>
        <v>22.834199999999999</v>
      </c>
    </row>
    <row r="56" spans="1:6">
      <c r="A56" s="8">
        <v>43572</v>
      </c>
      <c r="B56">
        <v>12.6</v>
      </c>
      <c r="C56" s="3">
        <f ca="1">AVERAGE(B56:OFFSET(B56,$I$1-1,0))</f>
        <v>16.554099999999984</v>
      </c>
      <c r="D56" s="93"/>
      <c r="E56" s="8">
        <v>32946</v>
      </c>
      <c r="F56" s="3">
        <f t="shared" ca="1" si="1"/>
        <v>22.771764705882354</v>
      </c>
    </row>
    <row r="57" spans="1:6">
      <c r="A57" s="8">
        <v>43571</v>
      </c>
      <c r="B57">
        <v>12.18</v>
      </c>
      <c r="C57" s="3">
        <f ca="1">AVERAGE(B57:OFFSET(B57,$I$1-1,0))</f>
        <v>16.571549999999984</v>
      </c>
      <c r="D57" s="93"/>
      <c r="E57" s="8">
        <v>32947</v>
      </c>
      <c r="F57" s="3">
        <f t="shared" ca="1" si="1"/>
        <v>22.695576923076928</v>
      </c>
    </row>
    <row r="58" spans="1:6">
      <c r="A58" s="8">
        <v>43570</v>
      </c>
      <c r="B58">
        <v>12.32</v>
      </c>
      <c r="C58" s="3">
        <f ca="1">AVERAGE(B58:OFFSET(B58,$I$1-1,0))</f>
        <v>16.594899999999985</v>
      </c>
      <c r="D58" s="93"/>
      <c r="E58" s="8">
        <v>32948</v>
      </c>
      <c r="F58" s="3">
        <f t="shared" ca="1" si="1"/>
        <v>22.599811320754721</v>
      </c>
    </row>
    <row r="59" spans="1:6">
      <c r="A59" s="8">
        <v>43567</v>
      </c>
      <c r="B59">
        <v>12.01</v>
      </c>
      <c r="C59" s="3">
        <f ca="1">AVERAGE(B59:OFFSET(B59,$I$1-1,0))</f>
        <v>16.622849999999982</v>
      </c>
      <c r="D59" s="93"/>
      <c r="E59" s="8">
        <v>32951</v>
      </c>
      <c r="F59" s="3">
        <f t="shared" ca="1" si="1"/>
        <v>22.520000000000003</v>
      </c>
    </row>
    <row r="60" spans="1:6">
      <c r="A60" s="8">
        <v>43566</v>
      </c>
      <c r="B60">
        <v>13.02</v>
      </c>
      <c r="C60" s="3">
        <f ca="1">AVERAGE(B60:OFFSET(B60,$I$1-1,0))</f>
        <v>16.642399999999984</v>
      </c>
      <c r="D60" s="93"/>
      <c r="E60" s="8">
        <v>32952</v>
      </c>
      <c r="F60" s="3">
        <f t="shared" ca="1" si="1"/>
        <v>22.457090909090912</v>
      </c>
    </row>
    <row r="61" spans="1:6">
      <c r="A61" s="8">
        <v>43565</v>
      </c>
      <c r="B61">
        <v>13.3</v>
      </c>
      <c r="C61" s="3">
        <f ca="1">AVERAGE(B61:OFFSET(B61,$I$1-1,0))</f>
        <v>16.663949999999986</v>
      </c>
      <c r="D61" s="93"/>
      <c r="E61" s="8">
        <v>32953</v>
      </c>
      <c r="F61" s="3">
        <f t="shared" ca="1" si="1"/>
        <v>22.415000000000003</v>
      </c>
    </row>
    <row r="62" spans="1:6">
      <c r="A62" s="8">
        <v>43564</v>
      </c>
      <c r="B62">
        <v>14.28</v>
      </c>
      <c r="C62" s="3">
        <f ca="1">AVERAGE(B62:OFFSET(B62,$I$1-1,0))</f>
        <v>16.666299999999982</v>
      </c>
      <c r="D62" s="93"/>
      <c r="E62" s="8">
        <v>32954</v>
      </c>
      <c r="F62" s="3">
        <f t="shared" ca="1" si="1"/>
        <v>22.42070175438597</v>
      </c>
    </row>
    <row r="63" spans="1:6">
      <c r="A63" s="8">
        <v>43563</v>
      </c>
      <c r="B63">
        <v>13.18</v>
      </c>
      <c r="C63" s="3">
        <f ca="1">AVERAGE(B63:OFFSET(B63,$I$1-1,0))</f>
        <v>16.668099999999985</v>
      </c>
      <c r="D63" s="93"/>
      <c r="E63" s="8">
        <v>32955</v>
      </c>
      <c r="F63" s="3">
        <f t="shared" ca="1" si="1"/>
        <v>22.386896551724142</v>
      </c>
    </row>
    <row r="64" spans="1:6">
      <c r="A64" s="8">
        <v>43560</v>
      </c>
      <c r="B64">
        <v>12.82</v>
      </c>
      <c r="C64" s="3">
        <f ca="1">AVERAGE(B64:OFFSET(B64,$I$1-1,0))</f>
        <v>16.666149999999984</v>
      </c>
      <c r="D64" s="93"/>
      <c r="E64" s="8">
        <v>32958</v>
      </c>
      <c r="F64" s="3">
        <f t="shared" ca="1" si="1"/>
        <v>22.339491525423735</v>
      </c>
    </row>
    <row r="65" spans="1:6">
      <c r="A65" s="8">
        <v>43559</v>
      </c>
      <c r="B65">
        <v>13.58</v>
      </c>
      <c r="C65" s="3">
        <f ca="1">AVERAGE(B65:OFFSET(B65,$I$1-1,0))</f>
        <v>16.668799999999983</v>
      </c>
      <c r="D65" s="93"/>
      <c r="E65" s="8">
        <v>32959</v>
      </c>
      <c r="F65" s="3">
        <f t="shared" ca="1" si="1"/>
        <v>22.317333333333337</v>
      </c>
    </row>
    <row r="66" spans="1:6">
      <c r="A66" s="8">
        <v>43558</v>
      </c>
      <c r="B66">
        <v>13.74</v>
      </c>
      <c r="C66" s="3">
        <f ca="1">AVERAGE(B66:OFFSET(B66,$I$1-1,0))</f>
        <v>16.662449999999982</v>
      </c>
      <c r="D66" s="93"/>
      <c r="E66" s="8">
        <v>32960</v>
      </c>
      <c r="F66" s="3">
        <f t="shared" ca="1" si="1"/>
        <v>22.275573770491807</v>
      </c>
    </row>
    <row r="67" spans="1:6">
      <c r="A67" s="8">
        <v>43557</v>
      </c>
      <c r="B67">
        <v>13.36</v>
      </c>
      <c r="C67" s="3">
        <f ca="1">AVERAGE(B67:OFFSET(B67,$I$1-1,0))</f>
        <v>16.653649999999981</v>
      </c>
      <c r="D67" s="93"/>
      <c r="E67" s="8">
        <v>32961</v>
      </c>
      <c r="F67" s="3">
        <f t="shared" ca="1" si="1"/>
        <v>22.21403225806452</v>
      </c>
    </row>
    <row r="68" spans="1:6">
      <c r="A68" s="8">
        <v>43556</v>
      </c>
      <c r="B68">
        <v>13.4</v>
      </c>
      <c r="C68" s="3">
        <f ca="1">AVERAGE(B68:OFFSET(B68,$I$1-1,0))</f>
        <v>16.647449999999981</v>
      </c>
      <c r="D68" s="93"/>
      <c r="E68" s="8">
        <v>32962</v>
      </c>
      <c r="F68" s="3">
        <f t="shared" ca="1" si="1"/>
        <v>22.174603174603178</v>
      </c>
    </row>
    <row r="69" spans="1:6">
      <c r="A69" s="8">
        <v>43553</v>
      </c>
      <c r="B69">
        <v>13.71</v>
      </c>
      <c r="C69" s="3">
        <f ca="1">AVERAGE(B69:OFFSET(B69,$I$1-1,0))</f>
        <v>16.645149999999983</v>
      </c>
      <c r="D69" s="93"/>
      <c r="E69" s="8">
        <v>32965</v>
      </c>
      <c r="F69" s="3">
        <f t="shared" ca="1" si="1"/>
        <v>22.185000000000006</v>
      </c>
    </row>
    <row r="70" spans="1:6">
      <c r="A70" s="8">
        <v>43552</v>
      </c>
      <c r="B70">
        <v>14.43</v>
      </c>
      <c r="C70" s="3">
        <f ca="1">AVERAGE(B70:OFFSET(B70,$I$1-1,0))</f>
        <v>16.638299999999987</v>
      </c>
      <c r="D70" s="93"/>
      <c r="E70" s="8">
        <v>32966</v>
      </c>
      <c r="F70" s="3">
        <f t="shared" ca="1" si="1"/>
        <v>22.158153846153851</v>
      </c>
    </row>
    <row r="71" spans="1:6">
      <c r="A71" s="8">
        <v>43551</v>
      </c>
      <c r="B71">
        <v>15.15</v>
      </c>
      <c r="C71" s="3">
        <f ca="1">AVERAGE(B71:OFFSET(B71,$I$1-1,0))</f>
        <v>16.627899999999986</v>
      </c>
      <c r="D71" s="93"/>
      <c r="E71" s="8">
        <v>32967</v>
      </c>
      <c r="F71" s="3">
        <f t="shared" ca="1" si="1"/>
        <v>22.156212121212128</v>
      </c>
    </row>
    <row r="72" spans="1:6">
      <c r="A72" s="8">
        <v>43550</v>
      </c>
      <c r="B72">
        <v>14.68</v>
      </c>
      <c r="C72" s="3">
        <f ca="1">AVERAGE(B72:OFFSET(B72,$I$1-1,0))</f>
        <v>16.613049999999983</v>
      </c>
      <c r="D72" s="93"/>
      <c r="E72" s="8">
        <v>32968</v>
      </c>
      <c r="F72" s="3">
        <f t="shared" ca="1" si="1"/>
        <v>22.142089552238811</v>
      </c>
    </row>
    <row r="73" spans="1:6">
      <c r="A73" s="8">
        <v>43549</v>
      </c>
      <c r="B73">
        <v>16.329999999999998</v>
      </c>
      <c r="C73" s="3">
        <f ca="1">AVERAGE(B73:OFFSET(B73,$I$1-1,0))</f>
        <v>16.600299999999987</v>
      </c>
      <c r="D73" s="93"/>
      <c r="E73" s="8">
        <v>32969</v>
      </c>
      <c r="F73" s="3">
        <f t="shared" ca="1" si="1"/>
        <v>22.136470588235301</v>
      </c>
    </row>
    <row r="74" spans="1:6">
      <c r="A74" s="8">
        <v>43546</v>
      </c>
      <c r="B74">
        <v>16.48</v>
      </c>
      <c r="C74" s="3">
        <f ca="1">AVERAGE(B74:OFFSET(B74,$I$1-1,0))</f>
        <v>16.576849999999983</v>
      </c>
      <c r="D74" s="93"/>
      <c r="E74" s="8">
        <v>32972</v>
      </c>
      <c r="F74" s="3">
        <f t="shared" ca="1" si="1"/>
        <v>22.138840579710156</v>
      </c>
    </row>
    <row r="75" spans="1:6">
      <c r="A75" s="8">
        <v>43545</v>
      </c>
      <c r="B75">
        <v>13.63</v>
      </c>
      <c r="C75" s="3">
        <f ca="1">AVERAGE(B75:OFFSET(B75,$I$1-1,0))</f>
        <v>16.556449999999987</v>
      </c>
      <c r="D75" s="93"/>
      <c r="E75" s="8">
        <v>32973</v>
      </c>
      <c r="F75" s="3">
        <f t="shared" ca="1" si="1"/>
        <v>22.132428571428576</v>
      </c>
    </row>
    <row r="76" spans="1:6">
      <c r="A76" s="8">
        <v>43544</v>
      </c>
      <c r="B76">
        <v>13.91</v>
      </c>
      <c r="C76" s="3">
        <f ca="1">AVERAGE(B76:OFFSET(B76,$I$1-1,0))</f>
        <v>16.551999999999985</v>
      </c>
      <c r="D76" s="93"/>
      <c r="E76" s="8">
        <v>32974</v>
      </c>
      <c r="F76" s="3">
        <f t="shared" ca="1" si="1"/>
        <v>22.070422535211272</v>
      </c>
    </row>
    <row r="77" spans="1:6">
      <c r="A77" s="8">
        <v>43543</v>
      </c>
      <c r="B77">
        <v>13.56</v>
      </c>
      <c r="C77" s="3">
        <f ca="1">AVERAGE(B77:OFFSET(B77,$I$1-1,0))</f>
        <v>16.549749999999982</v>
      </c>
      <c r="D77" s="93"/>
      <c r="E77" s="8">
        <v>32975</v>
      </c>
      <c r="F77" s="3">
        <f t="shared" ca="1" si="1"/>
        <v>22.038888888888891</v>
      </c>
    </row>
    <row r="78" spans="1:6">
      <c r="A78" s="8">
        <v>43542</v>
      </c>
      <c r="B78">
        <v>13.1</v>
      </c>
      <c r="C78" s="3">
        <f ca="1">AVERAGE(B78:OFFSET(B78,$I$1-1,0))</f>
        <v>16.559099999999983</v>
      </c>
      <c r="D78" s="93"/>
      <c r="E78" s="8">
        <v>32979</v>
      </c>
      <c r="F78" s="3">
        <f t="shared" ca="1" si="1"/>
        <v>22.021232876712332</v>
      </c>
    </row>
    <row r="79" spans="1:6">
      <c r="A79" s="8">
        <v>43539</v>
      </c>
      <c r="B79">
        <v>12.88</v>
      </c>
      <c r="C79" s="3">
        <f ca="1">AVERAGE(B79:OFFSET(B79,$I$1-1,0))</f>
        <v>16.568299999999983</v>
      </c>
      <c r="D79" s="93"/>
      <c r="E79" s="8">
        <v>32980</v>
      </c>
      <c r="F79" s="3">
        <f t="shared" ca="1" si="1"/>
        <v>21.999054054054056</v>
      </c>
    </row>
    <row r="80" spans="1:6">
      <c r="A80" s="8">
        <v>43538</v>
      </c>
      <c r="B80">
        <v>13.5</v>
      </c>
      <c r="C80" s="3">
        <f ca="1">AVERAGE(B80:OFFSET(B80,$I$1-1,0))</f>
        <v>16.588999999999984</v>
      </c>
      <c r="D80" s="93"/>
      <c r="E80" s="8">
        <v>32981</v>
      </c>
      <c r="F80" s="3">
        <f t="shared" ca="1" si="1"/>
        <v>22.008000000000003</v>
      </c>
    </row>
    <row r="81" spans="1:6">
      <c r="A81" s="8">
        <v>43537</v>
      </c>
      <c r="B81">
        <v>13.41</v>
      </c>
      <c r="C81" s="3">
        <f ca="1">AVERAGE(B81:OFFSET(B81,$I$1-1,0))</f>
        <v>16.587599999999981</v>
      </c>
      <c r="D81" s="93"/>
      <c r="E81" s="8">
        <v>32982</v>
      </c>
      <c r="F81" s="3">
        <f t="shared" ca="1" si="1"/>
        <v>22.013947368421054</v>
      </c>
    </row>
    <row r="82" spans="1:6">
      <c r="A82" s="8">
        <v>43536</v>
      </c>
      <c r="B82">
        <v>13.77</v>
      </c>
      <c r="C82" s="3">
        <f ca="1">AVERAGE(B82:OFFSET(B82,$I$1-1,0))</f>
        <v>16.583199999999984</v>
      </c>
      <c r="D82" s="93"/>
      <c r="E82" s="8">
        <v>32983</v>
      </c>
      <c r="F82" s="3">
        <f t="shared" ca="1" si="1"/>
        <v>22.031038961038959</v>
      </c>
    </row>
    <row r="83" spans="1:6">
      <c r="A83" s="8">
        <v>43535</v>
      </c>
      <c r="B83">
        <v>14.33</v>
      </c>
      <c r="C83" s="3">
        <f ca="1">AVERAGE(B83:OFFSET(B83,$I$1-1,0))</f>
        <v>16.577249999999982</v>
      </c>
      <c r="D83" s="93"/>
      <c r="E83" s="8">
        <v>32986</v>
      </c>
      <c r="F83" s="3">
        <f t="shared" ca="1" si="1"/>
        <v>22.058333333333334</v>
      </c>
    </row>
    <row r="84" spans="1:6">
      <c r="A84" s="8">
        <v>43532</v>
      </c>
      <c r="B84">
        <v>16.05</v>
      </c>
      <c r="C84" s="3">
        <f ca="1">AVERAGE(B84:OFFSET(B84,$I$1-1,0))</f>
        <v>16.571699999999982</v>
      </c>
      <c r="D84" s="93"/>
      <c r="E84" s="8">
        <v>32987</v>
      </c>
      <c r="F84" s="3">
        <f t="shared" ca="1" si="1"/>
        <v>22.053797468354432</v>
      </c>
    </row>
    <row r="85" spans="1:6">
      <c r="A85" s="8">
        <v>43531</v>
      </c>
      <c r="B85">
        <v>16.59</v>
      </c>
      <c r="C85" s="3">
        <f ca="1">AVERAGE(B85:OFFSET(B85,$I$1-1,0))</f>
        <v>16.556849999999983</v>
      </c>
      <c r="D85" s="93"/>
      <c r="E85" s="8">
        <v>32988</v>
      </c>
      <c r="F85" s="3">
        <f t="shared" ca="1" si="1"/>
        <v>22.038874999999997</v>
      </c>
    </row>
    <row r="86" spans="1:6">
      <c r="A86" s="8">
        <v>43530</v>
      </c>
      <c r="B86">
        <v>15.74</v>
      </c>
      <c r="C86" s="3">
        <f ca="1">AVERAGE(B86:OFFSET(B86,$I$1-1,0))</f>
        <v>16.540999999999986</v>
      </c>
      <c r="D86" s="93"/>
      <c r="E86" s="8">
        <v>32989</v>
      </c>
      <c r="F86" s="3">
        <f t="shared" ca="1" si="1"/>
        <v>22.016790123456786</v>
      </c>
    </row>
    <row r="87" spans="1:6">
      <c r="A87" s="8">
        <v>43529</v>
      </c>
      <c r="B87">
        <v>14.74</v>
      </c>
      <c r="C87" s="3">
        <f ca="1">AVERAGE(B87:OFFSET(B87,$I$1-1,0))</f>
        <v>16.529449999999983</v>
      </c>
      <c r="D87" s="93"/>
      <c r="E87" s="8">
        <v>32990</v>
      </c>
      <c r="F87" s="3">
        <f t="shared" ca="1" si="1"/>
        <v>22.018902439024391</v>
      </c>
    </row>
    <row r="88" spans="1:6">
      <c r="A88" s="8">
        <v>43528</v>
      </c>
      <c r="B88">
        <v>14.63</v>
      </c>
      <c r="C88" s="3">
        <f ca="1">AVERAGE(B88:OFFSET(B88,$I$1-1,0))</f>
        <v>16.522849999999984</v>
      </c>
      <c r="D88" s="93"/>
      <c r="E88" s="8">
        <v>32993</v>
      </c>
      <c r="F88" s="3">
        <f t="shared" ca="1" si="1"/>
        <v>21.988795180722892</v>
      </c>
    </row>
    <row r="89" spans="1:6">
      <c r="A89" s="8">
        <v>43525</v>
      </c>
      <c r="B89">
        <v>13.57</v>
      </c>
      <c r="C89" s="3">
        <f ca="1">AVERAGE(B89:OFFSET(B89,$I$1-1,0))</f>
        <v>16.522849999999984</v>
      </c>
      <c r="D89" s="93"/>
      <c r="E89" s="8">
        <v>32994</v>
      </c>
      <c r="F89" s="3">
        <f t="shared" ca="1" si="1"/>
        <v>21.946428571428573</v>
      </c>
    </row>
    <row r="90" spans="1:6">
      <c r="A90" s="8">
        <v>43524</v>
      </c>
      <c r="B90">
        <v>14.78</v>
      </c>
      <c r="C90" s="3">
        <f ca="1">AVERAGE(B90:OFFSET(B90,$I$1-1,0))</f>
        <v>16.519649999999981</v>
      </c>
      <c r="D90" s="93"/>
      <c r="E90" s="8">
        <v>32995</v>
      </c>
      <c r="F90" s="3">
        <f t="shared" ca="1" si="1"/>
        <v>21.915529411764709</v>
      </c>
    </row>
    <row r="91" spans="1:6">
      <c r="A91" s="8">
        <v>43523</v>
      </c>
      <c r="B91">
        <v>14.7</v>
      </c>
      <c r="C91" s="3">
        <f ca="1">AVERAGE(B91:OFFSET(B91,$I$1-1,0))</f>
        <v>16.508999999999983</v>
      </c>
      <c r="D91" s="93"/>
      <c r="E91" s="8">
        <v>32996</v>
      </c>
      <c r="F91" s="3">
        <f t="shared" ca="1" si="1"/>
        <v>21.867790697674423</v>
      </c>
    </row>
    <row r="92" spans="1:6">
      <c r="A92" s="8">
        <v>43522</v>
      </c>
      <c r="B92">
        <v>15.17</v>
      </c>
      <c r="C92" s="3">
        <f ca="1">AVERAGE(B92:OFFSET(B92,$I$1-1,0))</f>
        <v>16.501649999999984</v>
      </c>
      <c r="D92" s="93"/>
      <c r="E92" s="8">
        <v>32997</v>
      </c>
      <c r="F92" s="3">
        <f t="shared" ca="1" si="1"/>
        <v>21.815057471264367</v>
      </c>
    </row>
    <row r="93" spans="1:6">
      <c r="A93" s="8">
        <v>43521</v>
      </c>
      <c r="B93">
        <v>14.85</v>
      </c>
      <c r="C93" s="3">
        <f ca="1">AVERAGE(B93:OFFSET(B93,$I$1-1,0))</f>
        <v>16.492899999999985</v>
      </c>
      <c r="D93" s="93"/>
      <c r="E93" s="8">
        <v>33000</v>
      </c>
      <c r="F93" s="3">
        <f t="shared" ca="1" si="1"/>
        <v>21.767727272727274</v>
      </c>
    </row>
    <row r="94" spans="1:6">
      <c r="A94" s="8">
        <v>43518</v>
      </c>
      <c r="B94">
        <v>13.51</v>
      </c>
      <c r="C94" s="3">
        <f ca="1">AVERAGE(B94:OFFSET(B94,$I$1-1,0))</f>
        <v>16.492199999999983</v>
      </c>
      <c r="D94" s="93"/>
      <c r="E94" s="8">
        <v>33001</v>
      </c>
      <c r="F94" s="3">
        <f t="shared" ca="1" si="1"/>
        <v>21.730898876404499</v>
      </c>
    </row>
    <row r="95" spans="1:6">
      <c r="A95" s="8">
        <v>43517</v>
      </c>
      <c r="B95">
        <v>14.46</v>
      </c>
      <c r="C95" s="3">
        <f ca="1">AVERAGE(B95:OFFSET(B95,$I$1-1,0))</f>
        <v>16.498399999999986</v>
      </c>
      <c r="D95" s="93"/>
      <c r="E95" s="8">
        <v>33002</v>
      </c>
      <c r="F95" s="3">
        <f t="shared" ca="1" si="1"/>
        <v>21.696555555555559</v>
      </c>
    </row>
    <row r="96" spans="1:6">
      <c r="A96" s="8">
        <v>43516</v>
      </c>
      <c r="B96">
        <v>14.02</v>
      </c>
      <c r="C96" s="3">
        <f ca="1">AVERAGE(B96:OFFSET(B96,$I$1-1,0))</f>
        <v>16.499949999999984</v>
      </c>
      <c r="D96" s="93"/>
      <c r="E96" s="8">
        <v>33003</v>
      </c>
      <c r="F96" s="3">
        <f t="shared" ca="1" si="1"/>
        <v>21.662417582417586</v>
      </c>
    </row>
    <row r="97" spans="1:6">
      <c r="A97" s="8">
        <v>43515</v>
      </c>
      <c r="B97">
        <v>14.88</v>
      </c>
      <c r="C97" s="3">
        <f ca="1">AVERAGE(B97:OFFSET(B97,$I$1-1,0))</f>
        <v>16.509349999999984</v>
      </c>
      <c r="D97" s="93"/>
      <c r="E97" s="8">
        <v>33004</v>
      </c>
      <c r="F97" s="3">
        <f t="shared" ca="1" si="1"/>
        <v>21.642282608695655</v>
      </c>
    </row>
    <row r="98" spans="1:6">
      <c r="A98" s="8">
        <v>43511</v>
      </c>
      <c r="B98">
        <v>14.91</v>
      </c>
      <c r="C98" s="3">
        <f ca="1">AVERAGE(B98:OFFSET(B98,$I$1-1,0))</f>
        <v>16.514799999999983</v>
      </c>
      <c r="D98" s="93"/>
      <c r="E98" s="8">
        <v>33007</v>
      </c>
      <c r="F98" s="3">
        <f t="shared" ca="1" si="1"/>
        <v>21.626129032258071</v>
      </c>
    </row>
    <row r="99" spans="1:6">
      <c r="A99" s="8">
        <v>43510</v>
      </c>
      <c r="B99">
        <v>16.22</v>
      </c>
      <c r="C99" s="3">
        <f ca="1">AVERAGE(B99:OFFSET(B99,$I$1-1,0))</f>
        <v>16.51769999999998</v>
      </c>
      <c r="D99" s="93"/>
      <c r="E99" s="8">
        <v>33008</v>
      </c>
      <c r="F99" s="3">
        <f t="shared" ref="F99:F162" ca="1" si="2">VLOOKUP(E99,$A$6:$C$7404,3,FALSE)</f>
        <v>21.603404255319155</v>
      </c>
    </row>
    <row r="100" spans="1:6">
      <c r="A100" s="8">
        <v>43509</v>
      </c>
      <c r="B100">
        <v>15.65</v>
      </c>
      <c r="C100" s="3">
        <f ca="1">AVERAGE(B100:OFFSET(B100,$I$1-1,0))</f>
        <v>16.516249999999985</v>
      </c>
      <c r="D100" s="93"/>
      <c r="E100" s="8">
        <v>33009</v>
      </c>
      <c r="F100" s="3">
        <f t="shared" ca="1" si="2"/>
        <v>21.562421052631581</v>
      </c>
    </row>
    <row r="101" spans="1:6">
      <c r="A101" s="8">
        <v>43508</v>
      </c>
      <c r="B101">
        <v>15.43</v>
      </c>
      <c r="C101" s="3">
        <f ca="1">AVERAGE(B101:OFFSET(B101,$I$1-1,0))</f>
        <v>16.515049999999984</v>
      </c>
      <c r="D101" s="93"/>
      <c r="E101" s="8">
        <v>33010</v>
      </c>
      <c r="F101" s="3">
        <f t="shared" ca="1" si="2"/>
        <v>21.517708333333331</v>
      </c>
    </row>
    <row r="102" spans="1:6">
      <c r="A102" s="8">
        <v>43507</v>
      </c>
      <c r="B102">
        <v>15.97</v>
      </c>
      <c r="C102" s="3">
        <f ca="1">AVERAGE(B102:OFFSET(B102,$I$1-1,0))</f>
        <v>16.519099999999984</v>
      </c>
      <c r="D102" s="93"/>
      <c r="E102" s="8">
        <v>33011</v>
      </c>
      <c r="F102" s="3">
        <f t="shared" ca="1" si="2"/>
        <v>21.47319587628866</v>
      </c>
    </row>
    <row r="103" spans="1:6">
      <c r="A103" s="8">
        <v>43504</v>
      </c>
      <c r="B103">
        <v>15.72</v>
      </c>
      <c r="C103" s="3">
        <f ca="1">AVERAGE(B103:OFFSET(B103,$I$1-1,0))</f>
        <v>16.528449999999982</v>
      </c>
      <c r="D103" s="93"/>
      <c r="E103" s="8">
        <v>33014</v>
      </c>
      <c r="F103" s="3">
        <f t="shared" ca="1" si="2"/>
        <v>21.424693877551018</v>
      </c>
    </row>
    <row r="104" spans="1:6">
      <c r="A104" s="8">
        <v>43503</v>
      </c>
      <c r="B104">
        <v>16.37</v>
      </c>
      <c r="C104" s="3">
        <f ca="1">AVERAGE(B104:OFFSET(B104,$I$1-1,0))</f>
        <v>16.539949999999987</v>
      </c>
      <c r="D104" s="93"/>
      <c r="E104" s="8">
        <v>33015</v>
      </c>
      <c r="F104" s="3">
        <f t="shared" ca="1" si="2"/>
        <v>21.38848484848485</v>
      </c>
    </row>
    <row r="105" spans="1:6">
      <c r="A105" s="8">
        <v>43502</v>
      </c>
      <c r="B105">
        <v>15.38</v>
      </c>
      <c r="C105" s="3">
        <f ca="1">AVERAGE(B105:OFFSET(B105,$I$1-1,0))</f>
        <v>16.539799999999985</v>
      </c>
      <c r="D105" s="93"/>
      <c r="E105" s="8">
        <v>33016</v>
      </c>
      <c r="F105" s="3">
        <f t="shared" ca="1" si="2"/>
        <v>21.346399999999999</v>
      </c>
    </row>
    <row r="106" spans="1:6">
      <c r="A106" s="8">
        <v>43501</v>
      </c>
      <c r="B106">
        <v>15.57</v>
      </c>
      <c r="C106" s="3">
        <f ca="1">AVERAGE(B106:OFFSET(B106,$I$1-1,0))</f>
        <v>16.547299999999986</v>
      </c>
      <c r="D106" s="93"/>
      <c r="E106" s="8">
        <v>33017</v>
      </c>
      <c r="F106" s="3">
        <f t="shared" ca="1" si="2"/>
        <v>21.310297029702973</v>
      </c>
    </row>
    <row r="107" spans="1:6">
      <c r="A107" s="8">
        <v>43500</v>
      </c>
      <c r="B107">
        <v>15.73</v>
      </c>
      <c r="C107" s="3">
        <f ca="1">AVERAGE(B107:OFFSET(B107,$I$1-1,0))</f>
        <v>16.549249999999986</v>
      </c>
      <c r="D107" s="93"/>
      <c r="E107" s="8">
        <v>33018</v>
      </c>
      <c r="F107" s="3">
        <f t="shared" ca="1" si="2"/>
        <v>21.271176470588234</v>
      </c>
    </row>
    <row r="108" spans="1:6">
      <c r="A108" s="8">
        <v>43497</v>
      </c>
      <c r="B108">
        <v>16.14</v>
      </c>
      <c r="C108" s="3">
        <f ca="1">AVERAGE(B108:OFFSET(B108,$I$1-1,0))</f>
        <v>16.548599999999983</v>
      </c>
      <c r="D108" s="93"/>
      <c r="E108" s="8">
        <v>33022</v>
      </c>
      <c r="F108" s="3">
        <f t="shared" ca="1" si="2"/>
        <v>21.246699029126216</v>
      </c>
    </row>
    <row r="109" spans="1:6">
      <c r="A109" s="8">
        <v>43496</v>
      </c>
      <c r="B109">
        <v>16.57</v>
      </c>
      <c r="C109" s="3">
        <f ca="1">AVERAGE(B109:OFFSET(B109,$I$1-1,0))</f>
        <v>16.544149999999988</v>
      </c>
      <c r="D109" s="93"/>
      <c r="E109" s="8">
        <v>33023</v>
      </c>
      <c r="F109" s="3">
        <f t="shared" ca="1" si="2"/>
        <v>21.210096153846152</v>
      </c>
    </row>
    <row r="110" spans="1:6">
      <c r="A110" s="8">
        <v>43495</v>
      </c>
      <c r="B110">
        <v>17.66</v>
      </c>
      <c r="C110" s="3">
        <f ca="1">AVERAGE(B110:OFFSET(B110,$I$1-1,0))</f>
        <v>16.544099999999986</v>
      </c>
      <c r="D110" s="93"/>
      <c r="E110" s="8">
        <v>33024</v>
      </c>
      <c r="F110" s="3">
        <f t="shared" ca="1" si="2"/>
        <v>21.173523809523807</v>
      </c>
    </row>
    <row r="111" spans="1:6">
      <c r="A111" s="8">
        <v>43494</v>
      </c>
      <c r="B111">
        <v>19.13</v>
      </c>
      <c r="C111" s="3">
        <f ca="1">AVERAGE(B111:OFFSET(B111,$I$1-1,0))</f>
        <v>16.542849999999987</v>
      </c>
      <c r="D111" s="93"/>
      <c r="E111" s="8">
        <v>33025</v>
      </c>
      <c r="F111" s="3">
        <f t="shared" ca="1" si="2"/>
        <v>21.134999999999998</v>
      </c>
    </row>
    <row r="112" spans="1:6">
      <c r="A112" s="8">
        <v>43493</v>
      </c>
      <c r="B112">
        <v>18.87</v>
      </c>
      <c r="C112" s="3">
        <f ca="1">AVERAGE(B112:OFFSET(B112,$I$1-1,0))</f>
        <v>16.539649999999984</v>
      </c>
      <c r="D112" s="93"/>
      <c r="E112" s="8">
        <v>33028</v>
      </c>
      <c r="F112" s="3">
        <f t="shared" ca="1" si="2"/>
        <v>21.109345794392521</v>
      </c>
    </row>
    <row r="113" spans="1:6">
      <c r="A113" s="8">
        <v>43490</v>
      </c>
      <c r="B113">
        <v>17.420000000000002</v>
      </c>
      <c r="C113" s="3">
        <f ca="1">AVERAGE(B113:OFFSET(B113,$I$1-1,0))</f>
        <v>16.546499999999984</v>
      </c>
      <c r="D113" s="93"/>
      <c r="E113" s="8">
        <v>33029</v>
      </c>
      <c r="F113" s="3">
        <f t="shared" ca="1" si="2"/>
        <v>21.089537037037037</v>
      </c>
    </row>
    <row r="114" spans="1:6">
      <c r="A114" s="8">
        <v>43489</v>
      </c>
      <c r="B114">
        <v>18.89</v>
      </c>
      <c r="C114" s="3">
        <f ca="1">AVERAGE(B114:OFFSET(B114,$I$1-1,0))</f>
        <v>16.561749999999986</v>
      </c>
      <c r="D114" s="93"/>
      <c r="E114" s="8">
        <v>33030</v>
      </c>
      <c r="F114" s="3">
        <f t="shared" ca="1" si="2"/>
        <v>21.055871559633026</v>
      </c>
    </row>
    <row r="115" spans="1:6">
      <c r="A115" s="8">
        <v>43488</v>
      </c>
      <c r="B115">
        <v>19.52</v>
      </c>
      <c r="C115" s="3">
        <f ca="1">AVERAGE(B115:OFFSET(B115,$I$1-1,0))</f>
        <v>16.576149999999988</v>
      </c>
      <c r="D115" s="93"/>
      <c r="E115" s="8">
        <v>33031</v>
      </c>
      <c r="F115" s="3">
        <f t="shared" ca="1" si="2"/>
        <v>21.017909090909086</v>
      </c>
    </row>
    <row r="116" spans="1:6">
      <c r="A116" s="8">
        <v>43487</v>
      </c>
      <c r="B116">
        <v>20.8</v>
      </c>
      <c r="C116" s="3">
        <f ca="1">AVERAGE(B116:OFFSET(B116,$I$1-1,0))</f>
        <v>16.585999999999984</v>
      </c>
      <c r="D116" s="93"/>
      <c r="E116" s="8">
        <v>33032</v>
      </c>
      <c r="F116" s="3">
        <f t="shared" ca="1" si="2"/>
        <v>20.986936936936935</v>
      </c>
    </row>
    <row r="117" spans="1:6">
      <c r="A117" s="8">
        <v>43483</v>
      </c>
      <c r="B117">
        <v>17.8</v>
      </c>
      <c r="C117" s="3">
        <f ca="1">AVERAGE(B117:OFFSET(B117,$I$1-1,0))</f>
        <v>16.576699999999988</v>
      </c>
      <c r="D117" s="93"/>
      <c r="E117" s="8">
        <v>33035</v>
      </c>
      <c r="F117" s="3">
        <f t="shared" ca="1" si="2"/>
        <v>20.945446428571422</v>
      </c>
    </row>
    <row r="118" spans="1:6">
      <c r="A118" s="8">
        <v>43482</v>
      </c>
      <c r="B118">
        <v>18.059999999999999</v>
      </c>
      <c r="C118" s="3">
        <f ca="1">AVERAGE(B118:OFFSET(B118,$I$1-1,0))</f>
        <v>16.587999999999987</v>
      </c>
      <c r="D118" s="93"/>
      <c r="E118" s="8">
        <v>33036</v>
      </c>
      <c r="F118" s="3">
        <f t="shared" ca="1" si="2"/>
        <v>20.906991150442472</v>
      </c>
    </row>
    <row r="119" spans="1:6">
      <c r="A119" s="8">
        <v>43481</v>
      </c>
      <c r="B119">
        <v>19.04</v>
      </c>
      <c r="C119" s="3">
        <f ca="1">AVERAGE(B119:OFFSET(B119,$I$1-1,0))</f>
        <v>16.603199999999987</v>
      </c>
      <c r="D119" s="93"/>
      <c r="E119" s="8">
        <v>33037</v>
      </c>
      <c r="F119" s="3">
        <f t="shared" ca="1" si="2"/>
        <v>20.876052631578943</v>
      </c>
    </row>
    <row r="120" spans="1:6">
      <c r="A120" s="8">
        <v>43480</v>
      </c>
      <c r="B120">
        <v>18.600000000000001</v>
      </c>
      <c r="C120" s="3">
        <f ca="1">AVERAGE(B120:OFFSET(B120,$I$1-1,0))</f>
        <v>16.626099999999987</v>
      </c>
      <c r="D120" s="93"/>
      <c r="E120" s="8">
        <v>33038</v>
      </c>
      <c r="F120" s="3">
        <f t="shared" ca="1" si="2"/>
        <v>20.845826086956514</v>
      </c>
    </row>
    <row r="121" spans="1:6">
      <c r="A121" s="8">
        <v>43479</v>
      </c>
      <c r="B121">
        <v>19.07</v>
      </c>
      <c r="C121" s="3">
        <f ca="1">AVERAGE(B121:OFFSET(B121,$I$1-1,0))</f>
        <v>16.632949999999983</v>
      </c>
      <c r="D121" s="93"/>
      <c r="E121" s="8">
        <v>33039</v>
      </c>
      <c r="F121" s="3">
        <f t="shared" ca="1" si="2"/>
        <v>20.803189655172403</v>
      </c>
    </row>
    <row r="122" spans="1:6">
      <c r="A122" s="8">
        <v>43476</v>
      </c>
      <c r="B122">
        <v>18.190000000000001</v>
      </c>
      <c r="C122" s="3">
        <f ca="1">AVERAGE(B122:OFFSET(B122,$I$1-1,0))</f>
        <v>16.651949999999985</v>
      </c>
      <c r="D122" s="93"/>
      <c r="E122" s="8">
        <v>33042</v>
      </c>
      <c r="F122" s="3">
        <f t="shared" ca="1" si="2"/>
        <v>20.776752136752126</v>
      </c>
    </row>
    <row r="123" spans="1:6">
      <c r="A123" s="8">
        <v>43475</v>
      </c>
      <c r="B123">
        <v>19.5</v>
      </c>
      <c r="C123" s="3">
        <f ca="1">AVERAGE(B123:OFFSET(B123,$I$1-1,0))</f>
        <v>16.673499999999983</v>
      </c>
      <c r="D123" s="93"/>
      <c r="E123" s="8">
        <v>33043</v>
      </c>
      <c r="F123" s="3">
        <f t="shared" ca="1" si="2"/>
        <v>20.729745762711854</v>
      </c>
    </row>
    <row r="124" spans="1:6">
      <c r="A124" s="8">
        <v>43474</v>
      </c>
      <c r="B124">
        <v>19.98</v>
      </c>
      <c r="C124" s="3">
        <f ca="1">AVERAGE(B124:OFFSET(B124,$I$1-1,0))</f>
        <v>16.681149999999988</v>
      </c>
      <c r="D124" s="93"/>
      <c r="E124" s="8">
        <v>33044</v>
      </c>
      <c r="F124" s="3">
        <f t="shared" ca="1" si="2"/>
        <v>20.683865546218478</v>
      </c>
    </row>
    <row r="125" spans="1:6">
      <c r="A125" s="8">
        <v>43473</v>
      </c>
      <c r="B125">
        <v>20.47</v>
      </c>
      <c r="C125" s="3">
        <f ca="1">AVERAGE(B125:OFFSET(B125,$I$1-1,0))</f>
        <v>16.705599999999986</v>
      </c>
      <c r="D125" s="93"/>
      <c r="E125" s="8">
        <v>33045</v>
      </c>
      <c r="F125" s="3">
        <f t="shared" ca="1" si="2"/>
        <v>20.634166666666658</v>
      </c>
    </row>
    <row r="126" spans="1:6">
      <c r="A126" s="8">
        <v>43472</v>
      </c>
      <c r="B126">
        <v>21.4</v>
      </c>
      <c r="C126" s="3">
        <f ca="1">AVERAGE(B126:OFFSET(B126,$I$1-1,0))</f>
        <v>16.719949999999987</v>
      </c>
      <c r="D126" s="93"/>
      <c r="E126" s="8">
        <v>33046</v>
      </c>
      <c r="F126" s="3">
        <f t="shared" ca="1" si="2"/>
        <v>20.623636363636354</v>
      </c>
    </row>
    <row r="127" spans="1:6">
      <c r="A127" s="8">
        <v>43469</v>
      </c>
      <c r="B127">
        <v>21.38</v>
      </c>
      <c r="C127" s="3">
        <f ca="1">AVERAGE(B127:OFFSET(B127,$I$1-1,0))</f>
        <v>16.702249999999989</v>
      </c>
      <c r="D127" s="93"/>
      <c r="E127" s="8">
        <v>33049</v>
      </c>
      <c r="F127" s="3">
        <f t="shared" ca="1" si="2"/>
        <v>20.594426229508191</v>
      </c>
    </row>
    <row r="128" spans="1:6">
      <c r="A128" s="8">
        <v>43468</v>
      </c>
      <c r="B128">
        <v>25.45</v>
      </c>
      <c r="C128" s="3">
        <f ca="1">AVERAGE(B128:OFFSET(B128,$I$1-1,0))</f>
        <v>16.686349999999987</v>
      </c>
      <c r="D128" s="93"/>
      <c r="E128" s="8">
        <v>33050</v>
      </c>
      <c r="F128" s="3">
        <f t="shared" ca="1" si="2"/>
        <v>20.559430894308935</v>
      </c>
    </row>
    <row r="129" spans="1:6">
      <c r="A129" s="8">
        <v>43467</v>
      </c>
      <c r="B129">
        <v>23.22</v>
      </c>
      <c r="C129" s="3">
        <f ca="1">AVERAGE(B129:OFFSET(B129,$I$1-1,0))</f>
        <v>16.654199999999985</v>
      </c>
      <c r="D129" s="93"/>
      <c r="E129" s="8">
        <v>33051</v>
      </c>
      <c r="F129" s="3">
        <f t="shared" ca="1" si="2"/>
        <v>20.522661290322574</v>
      </c>
    </row>
    <row r="130" spans="1:6">
      <c r="A130" s="8">
        <v>43465</v>
      </c>
      <c r="B130">
        <v>25.42</v>
      </c>
      <c r="C130" s="3">
        <f ca="1">AVERAGE(B130:OFFSET(B130,$I$1-1,0))</f>
        <v>16.617099999999986</v>
      </c>
      <c r="D130" s="93"/>
      <c r="E130" s="8">
        <v>33052</v>
      </c>
      <c r="F130" s="3">
        <f t="shared" ca="1" si="2"/>
        <v>20.487919999999992</v>
      </c>
    </row>
    <row r="131" spans="1:6">
      <c r="A131" s="8">
        <v>43462</v>
      </c>
      <c r="B131">
        <v>28.34</v>
      </c>
      <c r="C131" s="3">
        <f ca="1">AVERAGE(B131:OFFSET(B131,$I$1-1,0))</f>
        <v>16.572949999999988</v>
      </c>
      <c r="D131" s="93"/>
      <c r="E131" s="8">
        <v>33053</v>
      </c>
      <c r="F131" s="3">
        <f t="shared" ca="1" si="2"/>
        <v>20.448333333333327</v>
      </c>
    </row>
    <row r="132" spans="1:6">
      <c r="A132" s="8">
        <v>43461</v>
      </c>
      <c r="B132">
        <v>29.96</v>
      </c>
      <c r="C132" s="3">
        <f ca="1">AVERAGE(B132:OFFSET(B132,$I$1-1,0))</f>
        <v>16.517399999999988</v>
      </c>
      <c r="D132" s="93"/>
      <c r="E132" s="8">
        <v>33056</v>
      </c>
      <c r="F132" s="3">
        <f t="shared" ca="1" si="2"/>
        <v>20.415354330708659</v>
      </c>
    </row>
    <row r="133" spans="1:6">
      <c r="A133" s="8">
        <v>43460</v>
      </c>
      <c r="B133">
        <v>30.41</v>
      </c>
      <c r="C133" s="3">
        <f ca="1">AVERAGE(B133:OFFSET(B133,$I$1-1,0))</f>
        <v>16.449349999999992</v>
      </c>
      <c r="D133" s="93"/>
      <c r="E133" s="8">
        <v>33057</v>
      </c>
      <c r="F133" s="3">
        <f t="shared" ca="1" si="2"/>
        <v>20.381718749999994</v>
      </c>
    </row>
    <row r="134" spans="1:6">
      <c r="A134" s="8">
        <v>43458</v>
      </c>
      <c r="B134">
        <v>36.07</v>
      </c>
      <c r="C134" s="3">
        <f ca="1">AVERAGE(B134:OFFSET(B134,$I$1-1,0))</f>
        <v>16.37619999999999</v>
      </c>
      <c r="D134" s="93"/>
      <c r="E134" s="8">
        <v>33059</v>
      </c>
      <c r="F134" s="3">
        <f t="shared" ca="1" si="2"/>
        <v>20.357441860465112</v>
      </c>
    </row>
    <row r="135" spans="1:6">
      <c r="A135" s="8">
        <v>43455</v>
      </c>
      <c r="B135">
        <v>30.11</v>
      </c>
      <c r="C135" s="3">
        <f ca="1">AVERAGE(B135:OFFSET(B135,$I$1-1,0))</f>
        <v>16.269049999999989</v>
      </c>
      <c r="D135" s="93"/>
      <c r="E135" s="8">
        <v>33060</v>
      </c>
      <c r="F135" s="3">
        <f t="shared" ca="1" si="2"/>
        <v>20.32707692307692</v>
      </c>
    </row>
    <row r="136" spans="1:6">
      <c r="A136" s="8">
        <v>43454</v>
      </c>
      <c r="B136">
        <v>28.38</v>
      </c>
      <c r="C136" s="3">
        <f ca="1">AVERAGE(B136:OFFSET(B136,$I$1-1,0))</f>
        <v>16.201199999999989</v>
      </c>
      <c r="D136" s="93"/>
      <c r="E136" s="8">
        <v>33063</v>
      </c>
      <c r="F136" s="3">
        <f t="shared" ca="1" si="2"/>
        <v>20.299083969465645</v>
      </c>
    </row>
    <row r="137" spans="1:6">
      <c r="A137" s="8">
        <v>43453</v>
      </c>
      <c r="B137">
        <v>25.58</v>
      </c>
      <c r="C137" s="3">
        <f ca="1">AVERAGE(B137:OFFSET(B137,$I$1-1,0))</f>
        <v>16.148099999999992</v>
      </c>
      <c r="D137" s="93"/>
      <c r="E137" s="8">
        <v>33064</v>
      </c>
      <c r="F137" s="3">
        <f t="shared" ca="1" si="2"/>
        <v>20.273484848484848</v>
      </c>
    </row>
    <row r="138" spans="1:6">
      <c r="A138" s="8">
        <v>43452</v>
      </c>
      <c r="B138">
        <v>25.58</v>
      </c>
      <c r="C138" s="3">
        <f ca="1">AVERAGE(B138:OFFSET(B138,$I$1-1,0))</f>
        <v>16.111999999999995</v>
      </c>
      <c r="D138" s="93"/>
      <c r="E138" s="8">
        <v>33065</v>
      </c>
      <c r="F138" s="3">
        <f t="shared" ca="1" si="2"/>
        <v>20.246466165413533</v>
      </c>
    </row>
    <row r="139" spans="1:6">
      <c r="A139" s="8">
        <v>43451</v>
      </c>
      <c r="B139">
        <v>24.52</v>
      </c>
      <c r="C139" s="3">
        <f ca="1">AVERAGE(B139:OFFSET(B139,$I$1-1,0))</f>
        <v>16.077749999999995</v>
      </c>
      <c r="D139" s="93"/>
      <c r="E139" s="8">
        <v>33066</v>
      </c>
      <c r="F139" s="3">
        <f t="shared" ca="1" si="2"/>
        <v>20.222686567164178</v>
      </c>
    </row>
    <row r="140" spans="1:6">
      <c r="A140" s="8">
        <v>43448</v>
      </c>
      <c r="B140">
        <v>21.63</v>
      </c>
      <c r="C140" s="3">
        <f ca="1">AVERAGE(B140:OFFSET(B140,$I$1-1,0))</f>
        <v>16.053099999999993</v>
      </c>
      <c r="D140" s="93"/>
      <c r="E140" s="8">
        <v>33067</v>
      </c>
      <c r="F140" s="3">
        <f t="shared" ca="1" si="2"/>
        <v>20.199481481481477</v>
      </c>
    </row>
    <row r="141" spans="1:6">
      <c r="A141" s="8">
        <v>43447</v>
      </c>
      <c r="B141">
        <v>20.65</v>
      </c>
      <c r="C141" s="3">
        <f ca="1">AVERAGE(B141:OFFSET(B141,$I$1-1,0))</f>
        <v>16.057299999999994</v>
      </c>
      <c r="D141" s="93"/>
      <c r="E141" s="8">
        <v>33070</v>
      </c>
      <c r="F141" s="3">
        <f t="shared" ca="1" si="2"/>
        <v>20.174117647058821</v>
      </c>
    </row>
    <row r="142" spans="1:6">
      <c r="A142" s="8">
        <v>43446</v>
      </c>
      <c r="B142">
        <v>21.46</v>
      </c>
      <c r="C142" s="3">
        <f ca="1">AVERAGE(B142:OFFSET(B142,$I$1-1,0))</f>
        <v>16.053299999999993</v>
      </c>
      <c r="D142" s="93"/>
      <c r="E142" s="8">
        <v>33071</v>
      </c>
      <c r="F142" s="3">
        <f t="shared" ca="1" si="2"/>
        <v>20.148467153284674</v>
      </c>
    </row>
    <row r="143" spans="1:6">
      <c r="A143" s="8">
        <v>43445</v>
      </c>
      <c r="B143">
        <v>21.76</v>
      </c>
      <c r="C143" s="3">
        <f ca="1">AVERAGE(B143:OFFSET(B143,$I$1-1,0))</f>
        <v>16.038949999999993</v>
      </c>
      <c r="D143" s="93"/>
      <c r="E143" s="8">
        <v>33072</v>
      </c>
      <c r="F143" s="3">
        <f t="shared" ca="1" si="2"/>
        <v>20.139420289855071</v>
      </c>
    </row>
    <row r="144" spans="1:6">
      <c r="A144" s="8">
        <v>43444</v>
      </c>
      <c r="B144">
        <v>22.64</v>
      </c>
      <c r="C144" s="3">
        <f ca="1">AVERAGE(B144:OFFSET(B144,$I$1-1,0))</f>
        <v>16.009149999999995</v>
      </c>
      <c r="D144" s="93"/>
      <c r="E144" s="8">
        <v>33073</v>
      </c>
      <c r="F144" s="3">
        <f t="shared" ca="1" si="2"/>
        <v>20.128057553956836</v>
      </c>
    </row>
    <row r="145" spans="1:6">
      <c r="A145" s="8">
        <v>43441</v>
      </c>
      <c r="B145">
        <v>23.23</v>
      </c>
      <c r="C145" s="3">
        <f ca="1">AVERAGE(B145:OFFSET(B145,$I$1-1,0))</f>
        <v>15.978399999999995</v>
      </c>
      <c r="D145" s="93"/>
      <c r="E145" s="8">
        <v>33074</v>
      </c>
      <c r="F145" s="3">
        <f t="shared" ca="1" si="2"/>
        <v>20.095928571428573</v>
      </c>
    </row>
    <row r="146" spans="1:6">
      <c r="A146" s="8">
        <v>43440</v>
      </c>
      <c r="B146">
        <v>21.19</v>
      </c>
      <c r="C146" s="3">
        <f ca="1">AVERAGE(B146:OFFSET(B146,$I$1-1,0))</f>
        <v>15.955849999999993</v>
      </c>
      <c r="D146" s="93"/>
      <c r="E146" s="8">
        <v>33077</v>
      </c>
      <c r="F146" s="3">
        <f t="shared" ca="1" si="2"/>
        <v>20.121347517730502</v>
      </c>
    </row>
    <row r="147" spans="1:6">
      <c r="A147" s="8">
        <v>43438</v>
      </c>
      <c r="B147">
        <v>20.74</v>
      </c>
      <c r="C147" s="3">
        <f ca="1">AVERAGE(B147:OFFSET(B147,$I$1-1,0))</f>
        <v>15.949999999999994</v>
      </c>
      <c r="D147" s="93"/>
      <c r="E147" s="8">
        <v>33078</v>
      </c>
      <c r="F147" s="3">
        <f t="shared" ca="1" si="2"/>
        <v>20.133098591549299</v>
      </c>
    </row>
    <row r="148" spans="1:6">
      <c r="A148" s="8">
        <v>43437</v>
      </c>
      <c r="B148">
        <v>16.440000000000001</v>
      </c>
      <c r="C148" s="3">
        <f ca="1">AVERAGE(B148:OFFSET(B148,$I$1-1,0))</f>
        <v>15.949299999999994</v>
      </c>
      <c r="D148" s="93"/>
      <c r="E148" s="8">
        <v>33079</v>
      </c>
      <c r="F148" s="3">
        <f t="shared" ca="1" si="2"/>
        <v>20.133496503496509</v>
      </c>
    </row>
    <row r="149" spans="1:6">
      <c r="A149" s="8">
        <v>43434</v>
      </c>
      <c r="B149">
        <v>18.07</v>
      </c>
      <c r="C149" s="3">
        <f ca="1">AVERAGE(B149:OFFSET(B149,$I$1-1,0))</f>
        <v>15.964399999999994</v>
      </c>
      <c r="D149" s="93"/>
      <c r="E149" s="8">
        <v>33080</v>
      </c>
      <c r="F149" s="3">
        <f t="shared" ca="1" si="2"/>
        <v>20.134375000000006</v>
      </c>
    </row>
    <row r="150" spans="1:6">
      <c r="A150" s="8">
        <v>43433</v>
      </c>
      <c r="B150">
        <v>18.79</v>
      </c>
      <c r="C150" s="3">
        <f ca="1">AVERAGE(B150:OFFSET(B150,$I$1-1,0))</f>
        <v>15.969699999999994</v>
      </c>
      <c r="D150" s="93"/>
      <c r="E150" s="8">
        <v>33081</v>
      </c>
      <c r="F150" s="3">
        <f t="shared" ca="1" si="2"/>
        <v>20.141172413793107</v>
      </c>
    </row>
    <row r="151" spans="1:6">
      <c r="A151" s="8">
        <v>43432</v>
      </c>
      <c r="B151">
        <v>18.489999999999998</v>
      </c>
      <c r="C151" s="3">
        <f ca="1">AVERAGE(B151:OFFSET(B151,$I$1-1,0))</f>
        <v>15.972049999999994</v>
      </c>
      <c r="D151" s="93"/>
      <c r="E151" s="8">
        <v>33084</v>
      </c>
      <c r="F151" s="3">
        <f t="shared" ca="1" si="2"/>
        <v>20.148150684931515</v>
      </c>
    </row>
    <row r="152" spans="1:6">
      <c r="A152" s="8">
        <v>43431</v>
      </c>
      <c r="B152">
        <v>19.02</v>
      </c>
      <c r="C152" s="3">
        <f ca="1">AVERAGE(B152:OFFSET(B152,$I$1-1,0))</f>
        <v>16.004449999999995</v>
      </c>
      <c r="D152" s="93"/>
      <c r="E152" s="8">
        <v>33085</v>
      </c>
      <c r="F152" s="3">
        <f t="shared" ca="1" si="2"/>
        <v>20.154693877551026</v>
      </c>
    </row>
    <row r="153" spans="1:6">
      <c r="A153" s="8">
        <v>43430</v>
      </c>
      <c r="B153">
        <v>18.899999999999999</v>
      </c>
      <c r="C153" s="3">
        <f ca="1">AVERAGE(B153:OFFSET(B153,$I$1-1,0))</f>
        <v>16.037399999999995</v>
      </c>
      <c r="D153" s="93"/>
      <c r="E153" s="8">
        <v>33086</v>
      </c>
      <c r="F153" s="3">
        <f t="shared" ca="1" si="2"/>
        <v>20.164729729729732</v>
      </c>
    </row>
    <row r="154" spans="1:6">
      <c r="A154" s="8">
        <v>43427</v>
      </c>
      <c r="B154">
        <v>21.52</v>
      </c>
      <c r="C154" s="3">
        <f ca="1">AVERAGE(B154:OFFSET(B154,$I$1-1,0))</f>
        <v>16.088199999999993</v>
      </c>
      <c r="D154" s="93"/>
      <c r="E154" s="8">
        <v>33087</v>
      </c>
      <c r="F154" s="3">
        <f t="shared" ca="1" si="2"/>
        <v>20.166510067114096</v>
      </c>
    </row>
    <row r="155" spans="1:6">
      <c r="A155" s="8">
        <v>43425</v>
      </c>
      <c r="B155">
        <v>20.8</v>
      </c>
      <c r="C155" s="3">
        <f ca="1">AVERAGE(B155:OFFSET(B155,$I$1-1,0))</f>
        <v>16.147899999999996</v>
      </c>
      <c r="D155" s="93"/>
      <c r="E155" s="8">
        <v>33088</v>
      </c>
      <c r="F155" s="3">
        <f t="shared" ca="1" si="2"/>
        <v>20.22366666666667</v>
      </c>
    </row>
    <row r="156" spans="1:6">
      <c r="A156" s="8">
        <v>43424</v>
      </c>
      <c r="B156">
        <v>22.48</v>
      </c>
      <c r="C156" s="3">
        <f ca="1">AVERAGE(B156:OFFSET(B156,$I$1-1,0))</f>
        <v>16.182549999999996</v>
      </c>
      <c r="D156" s="93"/>
      <c r="E156" s="8">
        <v>33091</v>
      </c>
      <c r="F156" s="3">
        <f t="shared" ca="1" si="2"/>
        <v>20.327549668874177</v>
      </c>
    </row>
    <row r="157" spans="1:6">
      <c r="A157" s="8">
        <v>43423</v>
      </c>
      <c r="B157">
        <v>20.100000000000001</v>
      </c>
      <c r="C157" s="3">
        <f ca="1">AVERAGE(B157:OFFSET(B157,$I$1-1,0))</f>
        <v>16.220049999999997</v>
      </c>
      <c r="D157" s="93"/>
      <c r="E157" s="8">
        <v>33092</v>
      </c>
      <c r="F157" s="3">
        <f t="shared" ca="1" si="2"/>
        <v>20.409276315789484</v>
      </c>
    </row>
    <row r="158" spans="1:6">
      <c r="A158" s="8">
        <v>43420</v>
      </c>
      <c r="B158">
        <v>18.14</v>
      </c>
      <c r="C158" s="3">
        <f ca="1">AVERAGE(B158:OFFSET(B158,$I$1-1,0))</f>
        <v>16.306149999999995</v>
      </c>
      <c r="D158" s="93"/>
      <c r="E158" s="8">
        <v>33093</v>
      </c>
      <c r="F158" s="3">
        <f t="shared" ca="1" si="2"/>
        <v>20.460653594771248</v>
      </c>
    </row>
    <row r="159" spans="1:6">
      <c r="A159" s="8">
        <v>43419</v>
      </c>
      <c r="B159">
        <v>19.98</v>
      </c>
      <c r="C159" s="3">
        <f ca="1">AVERAGE(B159:OFFSET(B159,$I$1-1,0))</f>
        <v>16.301999999999996</v>
      </c>
      <c r="D159" s="93"/>
      <c r="E159" s="8">
        <v>33094</v>
      </c>
      <c r="F159" s="3">
        <f t="shared" ca="1" si="2"/>
        <v>20.48616883116884</v>
      </c>
    </row>
    <row r="160" spans="1:6">
      <c r="A160" s="8">
        <v>43418</v>
      </c>
      <c r="B160">
        <v>21.25</v>
      </c>
      <c r="C160" s="3">
        <f ca="1">AVERAGE(B160:OFFSET(B160,$I$1-1,0))</f>
        <v>16.269449999999996</v>
      </c>
      <c r="D160" s="93"/>
      <c r="E160" s="8">
        <v>33095</v>
      </c>
      <c r="F160" s="3">
        <f t="shared" ca="1" si="2"/>
        <v>20.520129032258072</v>
      </c>
    </row>
    <row r="161" spans="1:6">
      <c r="A161" s="8">
        <v>43417</v>
      </c>
      <c r="B161">
        <v>20.02</v>
      </c>
      <c r="C161" s="3">
        <f ca="1">AVERAGE(B161:OFFSET(B161,$I$1-1,0))</f>
        <v>16.230899999999998</v>
      </c>
      <c r="D161" s="93"/>
      <c r="E161" s="8">
        <v>33098</v>
      </c>
      <c r="F161" s="3">
        <f t="shared" ca="1" si="2"/>
        <v>20.55358974358975</v>
      </c>
    </row>
    <row r="162" spans="1:6">
      <c r="A162" s="8">
        <v>43416</v>
      </c>
      <c r="B162">
        <v>20.45</v>
      </c>
      <c r="C162" s="3">
        <f ca="1">AVERAGE(B162:OFFSET(B162,$I$1-1,0))</f>
        <v>16.204750000000001</v>
      </c>
      <c r="D162" s="93"/>
      <c r="E162" s="8">
        <v>33099</v>
      </c>
      <c r="F162" s="3">
        <f t="shared" ca="1" si="2"/>
        <v>20.57668789808918</v>
      </c>
    </row>
    <row r="163" spans="1:6">
      <c r="A163" s="8">
        <v>43413</v>
      </c>
      <c r="B163">
        <v>17.36</v>
      </c>
      <c r="C163" s="3">
        <f ca="1">AVERAGE(B163:OFFSET(B163,$I$1-1,0))</f>
        <v>16.171699999999998</v>
      </c>
      <c r="D163" s="93"/>
      <c r="E163" s="8">
        <v>33100</v>
      </c>
      <c r="F163" s="3">
        <f t="shared" ref="F163:F226" ca="1" si="3">VLOOKUP(E163,$A$6:$C$7404,3,FALSE)</f>
        <v>20.593987341772159</v>
      </c>
    </row>
    <row r="164" spans="1:6">
      <c r="A164" s="8">
        <v>43412</v>
      </c>
      <c r="B164">
        <v>16.72</v>
      </c>
      <c r="C164" s="3">
        <f ca="1">AVERAGE(B164:OFFSET(B164,$I$1-1,0))</f>
        <v>16.140299999999996</v>
      </c>
      <c r="D164" s="93"/>
      <c r="E164" s="8">
        <v>33101</v>
      </c>
      <c r="F164" s="3">
        <f t="shared" ca="1" si="3"/>
        <v>20.635283018867931</v>
      </c>
    </row>
    <row r="165" spans="1:6">
      <c r="A165" s="8">
        <v>43411</v>
      </c>
      <c r="B165">
        <v>16.36</v>
      </c>
      <c r="C165" s="3">
        <f ca="1">AVERAGE(B165:OFFSET(B165,$I$1-1,0))</f>
        <v>16.114599999999996</v>
      </c>
      <c r="D165" s="93"/>
      <c r="E165" s="8">
        <v>33102</v>
      </c>
      <c r="F165" s="3">
        <f t="shared" ca="1" si="3"/>
        <v>20.67837500000001</v>
      </c>
    </row>
    <row r="166" spans="1:6">
      <c r="A166" s="8">
        <v>43410</v>
      </c>
      <c r="B166">
        <v>19.91</v>
      </c>
      <c r="C166" s="3">
        <f ca="1">AVERAGE(B166:OFFSET(B166,$I$1-1,0))</f>
        <v>16.090149999999994</v>
      </c>
      <c r="D166" s="93"/>
      <c r="E166" s="8">
        <v>33105</v>
      </c>
      <c r="F166" s="3">
        <f t="shared" ca="1" si="3"/>
        <v>20.714285714285719</v>
      </c>
    </row>
    <row r="167" spans="1:6">
      <c r="A167" s="8">
        <v>43409</v>
      </c>
      <c r="B167">
        <v>19.96</v>
      </c>
      <c r="C167" s="3">
        <f ca="1">AVERAGE(B167:OFFSET(B167,$I$1-1,0))</f>
        <v>16.046099999999996</v>
      </c>
      <c r="D167" s="93"/>
      <c r="E167" s="8">
        <v>33106</v>
      </c>
      <c r="F167" s="3">
        <f t="shared" ca="1" si="3"/>
        <v>20.764814814814819</v>
      </c>
    </row>
    <row r="168" spans="1:6">
      <c r="A168" s="8">
        <v>43406</v>
      </c>
      <c r="B168">
        <v>19.510000000000002</v>
      </c>
      <c r="C168" s="3">
        <f ca="1">AVERAGE(B168:OFFSET(B168,$I$1-1,0))</f>
        <v>16.001449999999995</v>
      </c>
      <c r="D168" s="93"/>
      <c r="E168" s="8">
        <v>33107</v>
      </c>
      <c r="F168" s="3">
        <f t="shared" ca="1" si="3"/>
        <v>20.824846625766877</v>
      </c>
    </row>
    <row r="169" spans="1:6">
      <c r="A169" s="8">
        <v>43405</v>
      </c>
      <c r="B169">
        <v>19.34</v>
      </c>
      <c r="C169" s="3">
        <f ca="1">AVERAGE(B169:OFFSET(B169,$I$1-1,0))</f>
        <v>15.960249999999997</v>
      </c>
      <c r="D169" s="93"/>
      <c r="E169" s="8">
        <v>33108</v>
      </c>
      <c r="F169" s="3">
        <f t="shared" ca="1" si="3"/>
        <v>20.920243902439033</v>
      </c>
    </row>
    <row r="170" spans="1:6">
      <c r="A170" s="8">
        <v>43404</v>
      </c>
      <c r="B170">
        <v>21.23</v>
      </c>
      <c r="C170" s="3">
        <f ca="1">AVERAGE(B170:OFFSET(B170,$I$1-1,0))</f>
        <v>15.924649999999994</v>
      </c>
      <c r="D170" s="93"/>
      <c r="E170" s="8">
        <v>33109</v>
      </c>
      <c r="F170" s="3">
        <f t="shared" ca="1" si="3"/>
        <v>20.999090909090917</v>
      </c>
    </row>
    <row r="171" spans="1:6">
      <c r="A171" s="8">
        <v>43403</v>
      </c>
      <c r="B171">
        <v>23.35</v>
      </c>
      <c r="C171" s="3">
        <f ca="1">AVERAGE(B171:OFFSET(B171,$I$1-1,0))</f>
        <v>15.878049999999996</v>
      </c>
      <c r="D171" s="93"/>
      <c r="E171" s="8">
        <v>33112</v>
      </c>
      <c r="F171" s="3">
        <f t="shared" ca="1" si="3"/>
        <v>21.051084337349408</v>
      </c>
    </row>
    <row r="172" spans="1:6">
      <c r="A172" s="8">
        <v>43402</v>
      </c>
      <c r="B172">
        <v>24.7</v>
      </c>
      <c r="C172" s="3">
        <f ca="1">AVERAGE(B172:OFFSET(B172,$I$1-1,0))</f>
        <v>15.819599999999998</v>
      </c>
      <c r="D172" s="93"/>
      <c r="E172" s="8">
        <v>33113</v>
      </c>
      <c r="F172" s="3">
        <f t="shared" ca="1" si="3"/>
        <v>21.099401197604802</v>
      </c>
    </row>
    <row r="173" spans="1:6">
      <c r="A173" s="8">
        <v>43399</v>
      </c>
      <c r="B173">
        <v>24.16</v>
      </c>
      <c r="C173" s="3">
        <f ca="1">AVERAGE(B173:OFFSET(B173,$I$1-1,0))</f>
        <v>15.746899999999998</v>
      </c>
      <c r="D173" s="93"/>
      <c r="E173" s="8">
        <v>33114</v>
      </c>
      <c r="F173" s="3">
        <f t="shared" ca="1" si="3"/>
        <v>21.136785714285725</v>
      </c>
    </row>
    <row r="174" spans="1:6">
      <c r="A174" s="8">
        <v>43398</v>
      </c>
      <c r="B174">
        <v>24.22</v>
      </c>
      <c r="C174" s="3">
        <f ca="1">AVERAGE(B174:OFFSET(B174,$I$1-1,0))</f>
        <v>15.6755</v>
      </c>
      <c r="D174" s="93"/>
      <c r="E174" s="8">
        <v>33115</v>
      </c>
      <c r="F174" s="3">
        <f t="shared" ca="1" si="3"/>
        <v>21.188579881656818</v>
      </c>
    </row>
    <row r="175" spans="1:6">
      <c r="A175" s="8">
        <v>43397</v>
      </c>
      <c r="B175">
        <v>25.23</v>
      </c>
      <c r="C175" s="3">
        <f ca="1">AVERAGE(B175:OFFSET(B175,$I$1-1,0))</f>
        <v>15.603500000000002</v>
      </c>
      <c r="D175" s="93"/>
      <c r="E175" s="8">
        <v>33116</v>
      </c>
      <c r="F175" s="3">
        <f t="shared" ca="1" si="3"/>
        <v>21.23982352941178</v>
      </c>
    </row>
    <row r="176" spans="1:6">
      <c r="A176" s="8">
        <v>43396</v>
      </c>
      <c r="B176">
        <v>20.71</v>
      </c>
      <c r="C176" s="3">
        <f ca="1">AVERAGE(B176:OFFSET(B176,$I$1-1,0))</f>
        <v>15.527750000000003</v>
      </c>
      <c r="D176" s="93"/>
      <c r="E176" s="8">
        <v>33120</v>
      </c>
      <c r="F176" s="3">
        <f t="shared" ca="1" si="3"/>
        <v>21.288596491228084</v>
      </c>
    </row>
    <row r="177" spans="1:6">
      <c r="A177" s="8">
        <v>43395</v>
      </c>
      <c r="B177">
        <v>19.64</v>
      </c>
      <c r="C177" s="3">
        <f ca="1">AVERAGE(B177:OFFSET(B177,$I$1-1,0))</f>
        <v>15.4718</v>
      </c>
      <c r="D177" s="93"/>
      <c r="E177" s="8">
        <v>33121</v>
      </c>
      <c r="F177" s="3">
        <f t="shared" ca="1" si="3"/>
        <v>21.330639534883737</v>
      </c>
    </row>
    <row r="178" spans="1:6">
      <c r="A178" s="8">
        <v>43392</v>
      </c>
      <c r="B178">
        <v>19.89</v>
      </c>
      <c r="C178" s="3">
        <f ca="1">AVERAGE(B178:OFFSET(B178,$I$1-1,0))</f>
        <v>15.419700000000001</v>
      </c>
      <c r="D178" s="93"/>
      <c r="E178" s="8">
        <v>33122</v>
      </c>
      <c r="F178" s="3">
        <f t="shared" ca="1" si="3"/>
        <v>21.381849710982674</v>
      </c>
    </row>
    <row r="179" spans="1:6">
      <c r="A179" s="8">
        <v>43391</v>
      </c>
      <c r="B179">
        <v>20.059999999999999</v>
      </c>
      <c r="C179" s="3">
        <f ca="1">AVERAGE(B179:OFFSET(B179,$I$1-1,0))</f>
        <v>15.366350000000001</v>
      </c>
      <c r="D179" s="93"/>
      <c r="E179" s="8">
        <v>33123</v>
      </c>
      <c r="F179" s="3">
        <f t="shared" ca="1" si="3"/>
        <v>21.424080459770131</v>
      </c>
    </row>
    <row r="180" spans="1:6">
      <c r="A180" s="8">
        <v>43390</v>
      </c>
      <c r="B180">
        <v>17.399999999999999</v>
      </c>
      <c r="C180" s="3">
        <f ca="1">AVERAGE(B180:OFFSET(B180,$I$1-1,0))</f>
        <v>15.3118</v>
      </c>
      <c r="D180" s="93"/>
      <c r="E180" s="8">
        <v>33126</v>
      </c>
      <c r="F180" s="3">
        <f t="shared" ca="1" si="3"/>
        <v>21.469314285714301</v>
      </c>
    </row>
    <row r="181" spans="1:6">
      <c r="A181" s="8">
        <v>43389</v>
      </c>
      <c r="B181">
        <v>17.62</v>
      </c>
      <c r="C181" s="3">
        <f ca="1">AVERAGE(B181:OFFSET(B181,$I$1-1,0))</f>
        <v>15.27365</v>
      </c>
      <c r="D181" s="93"/>
      <c r="E181" s="8">
        <v>33127</v>
      </c>
      <c r="F181" s="3">
        <f t="shared" ca="1" si="3"/>
        <v>21.508579545454559</v>
      </c>
    </row>
    <row r="182" spans="1:6">
      <c r="A182" s="8">
        <v>43388</v>
      </c>
      <c r="B182">
        <v>21.3</v>
      </c>
      <c r="C182" s="3">
        <f ca="1">AVERAGE(B182:OFFSET(B182,$I$1-1,0))</f>
        <v>15.24075</v>
      </c>
      <c r="D182" s="93"/>
      <c r="E182" s="8">
        <v>33128</v>
      </c>
      <c r="F182" s="3">
        <f t="shared" ca="1" si="3"/>
        <v>21.545932203389846</v>
      </c>
    </row>
    <row r="183" spans="1:6">
      <c r="A183" s="8">
        <v>43385</v>
      </c>
      <c r="B183">
        <v>21.31</v>
      </c>
      <c r="C183" s="3">
        <f ca="1">AVERAGE(B183:OFFSET(B183,$I$1-1,0))</f>
        <v>15.18515</v>
      </c>
      <c r="D183" s="93"/>
      <c r="E183" s="8">
        <v>33129</v>
      </c>
      <c r="F183" s="3">
        <f t="shared" ca="1" si="3"/>
        <v>21.589662921348332</v>
      </c>
    </row>
    <row r="184" spans="1:6">
      <c r="A184" s="8">
        <v>43384</v>
      </c>
      <c r="B184">
        <v>24.98</v>
      </c>
      <c r="C184" s="3">
        <f ca="1">AVERAGE(B184:OFFSET(B184,$I$1-1,0))</f>
        <v>15.130949999999999</v>
      </c>
      <c r="D184" s="93"/>
      <c r="E184" s="8">
        <v>33130</v>
      </c>
      <c r="F184" s="3">
        <f t="shared" ca="1" si="3"/>
        <v>21.639776536312866</v>
      </c>
    </row>
    <row r="185" spans="1:6">
      <c r="A185" s="8">
        <v>43383</v>
      </c>
      <c r="B185">
        <v>22.96</v>
      </c>
      <c r="C185" s="3">
        <f ca="1">AVERAGE(B185:OFFSET(B185,$I$1-1,0))</f>
        <v>15.057299999999998</v>
      </c>
      <c r="D185" s="93"/>
      <c r="E185" s="8">
        <v>33133</v>
      </c>
      <c r="F185" s="3">
        <f t="shared" ca="1" si="3"/>
        <v>21.683722222222237</v>
      </c>
    </row>
    <row r="186" spans="1:6">
      <c r="A186" s="8">
        <v>43382</v>
      </c>
      <c r="B186">
        <v>15.95</v>
      </c>
      <c r="C186" s="3">
        <f ca="1">AVERAGE(B186:OFFSET(B186,$I$1-1,0))</f>
        <v>14.991999999999996</v>
      </c>
      <c r="D186" s="93"/>
      <c r="E186" s="8">
        <v>33134</v>
      </c>
      <c r="F186" s="3">
        <f t="shared" ca="1" si="3"/>
        <v>21.723149171270734</v>
      </c>
    </row>
    <row r="187" spans="1:6">
      <c r="A187" s="8">
        <v>43381</v>
      </c>
      <c r="B187">
        <v>15.69</v>
      </c>
      <c r="C187" s="3">
        <f ca="1">AVERAGE(B187:OFFSET(B187,$I$1-1,0))</f>
        <v>14.960349999999998</v>
      </c>
      <c r="D187" s="93"/>
      <c r="E187" s="8">
        <v>33135</v>
      </c>
      <c r="F187" s="3">
        <f t="shared" ca="1" si="3"/>
        <v>21.756978021978036</v>
      </c>
    </row>
    <row r="188" spans="1:6">
      <c r="A188" s="8">
        <v>43378</v>
      </c>
      <c r="B188">
        <v>14.82</v>
      </c>
      <c r="C188" s="3">
        <f ca="1">AVERAGE(B188:OFFSET(B188,$I$1-1,0))</f>
        <v>14.930499999999997</v>
      </c>
      <c r="D188" s="93"/>
      <c r="E188" s="8">
        <v>33136</v>
      </c>
      <c r="F188" s="3">
        <f t="shared" ca="1" si="3"/>
        <v>21.794699453551928</v>
      </c>
    </row>
    <row r="189" spans="1:6">
      <c r="A189" s="8">
        <v>43377</v>
      </c>
      <c r="B189">
        <v>14.22</v>
      </c>
      <c r="C189" s="3">
        <f ca="1">AVERAGE(B189:OFFSET(B189,$I$1-1,0))</f>
        <v>14.906549999999996</v>
      </c>
      <c r="D189" s="93"/>
      <c r="E189" s="8">
        <v>33137</v>
      </c>
      <c r="F189" s="3">
        <f t="shared" ca="1" si="3"/>
        <v>21.839510869565231</v>
      </c>
    </row>
    <row r="190" spans="1:6">
      <c r="A190" s="8">
        <v>43376</v>
      </c>
      <c r="B190">
        <v>11.61</v>
      </c>
      <c r="C190" s="3">
        <f ca="1">AVERAGE(B190:OFFSET(B190,$I$1-1,0))</f>
        <v>14.883099999999997</v>
      </c>
      <c r="D190" s="93"/>
      <c r="E190" s="8">
        <v>33140</v>
      </c>
      <c r="F190" s="3">
        <f t="shared" ca="1" si="3"/>
        <v>21.886648648648663</v>
      </c>
    </row>
    <row r="191" spans="1:6">
      <c r="A191" s="8">
        <v>43375</v>
      </c>
      <c r="B191">
        <v>12.05</v>
      </c>
      <c r="C191" s="3">
        <f ca="1">AVERAGE(B191:OFFSET(B191,$I$1-1,0))</f>
        <v>14.872149999999998</v>
      </c>
      <c r="D191" s="93"/>
      <c r="E191" s="8">
        <v>33141</v>
      </c>
      <c r="F191" s="3">
        <f t="shared" ca="1" si="3"/>
        <v>21.923870967741948</v>
      </c>
    </row>
    <row r="192" spans="1:6">
      <c r="A192" s="8">
        <v>43374</v>
      </c>
      <c r="B192">
        <v>12</v>
      </c>
      <c r="C192" s="3">
        <f ca="1">AVERAGE(B192:OFFSET(B192,$I$1-1,0))</f>
        <v>14.864349999999996</v>
      </c>
      <c r="D192" s="93"/>
      <c r="E192" s="8">
        <v>33142</v>
      </c>
      <c r="F192" s="3">
        <f t="shared" ca="1" si="3"/>
        <v>21.957379679144399</v>
      </c>
    </row>
    <row r="193" spans="1:6">
      <c r="A193" s="8">
        <v>43371</v>
      </c>
      <c r="B193">
        <v>12.12</v>
      </c>
      <c r="C193" s="3">
        <f ca="1">AVERAGE(B193:OFFSET(B193,$I$1-1,0))</f>
        <v>14.855249999999996</v>
      </c>
      <c r="D193" s="93"/>
      <c r="E193" s="8">
        <v>33143</v>
      </c>
      <c r="F193" s="3">
        <f t="shared" ca="1" si="3"/>
        <v>21.993085106382988</v>
      </c>
    </row>
    <row r="194" spans="1:6">
      <c r="A194" s="8">
        <v>43370</v>
      </c>
      <c r="B194">
        <v>12.41</v>
      </c>
      <c r="C194" s="3">
        <f ca="1">AVERAGE(B194:OFFSET(B194,$I$1-1,0))</f>
        <v>14.844249999999995</v>
      </c>
      <c r="D194" s="93"/>
      <c r="E194" s="8">
        <v>33144</v>
      </c>
      <c r="F194" s="3">
        <f t="shared" ca="1" si="3"/>
        <v>22.030740740740754</v>
      </c>
    </row>
    <row r="195" spans="1:6">
      <c r="A195" s="8">
        <v>43369</v>
      </c>
      <c r="B195">
        <v>12.89</v>
      </c>
      <c r="C195" s="3">
        <f ca="1">AVERAGE(B195:OFFSET(B195,$I$1-1,0))</f>
        <v>14.828899999999994</v>
      </c>
      <c r="D195" s="93"/>
      <c r="E195" s="8">
        <v>33147</v>
      </c>
      <c r="F195" s="3">
        <f t="shared" ca="1" si="3"/>
        <v>22.062473684210534</v>
      </c>
    </row>
    <row r="196" spans="1:6">
      <c r="A196" s="8">
        <v>43368</v>
      </c>
      <c r="B196">
        <v>12.42</v>
      </c>
      <c r="C196" s="3">
        <f ca="1">AVERAGE(B196:OFFSET(B196,$I$1-1,0))</f>
        <v>14.812349999999995</v>
      </c>
      <c r="D196" s="93"/>
      <c r="E196" s="8">
        <v>33148</v>
      </c>
      <c r="F196" s="3">
        <f t="shared" ca="1" si="3"/>
        <v>22.089790575916236</v>
      </c>
    </row>
    <row r="197" spans="1:6">
      <c r="A197" s="8">
        <v>43367</v>
      </c>
      <c r="B197">
        <v>12.2</v>
      </c>
      <c r="C197" s="3">
        <f ca="1">AVERAGE(B197:OFFSET(B197,$I$1-1,0))</f>
        <v>14.801049999999993</v>
      </c>
      <c r="D197" s="93"/>
      <c r="E197" s="8">
        <v>33149</v>
      </c>
      <c r="F197" s="3">
        <f t="shared" ca="1" si="3"/>
        <v>22.120052083333338</v>
      </c>
    </row>
    <row r="198" spans="1:6">
      <c r="A198" s="8">
        <v>43364</v>
      </c>
      <c r="B198">
        <v>11.68</v>
      </c>
      <c r="C198" s="3">
        <f ca="1">AVERAGE(B198:OFFSET(B198,$I$1-1,0))</f>
        <v>14.795149999999992</v>
      </c>
      <c r="D198" s="93"/>
      <c r="E198" s="8">
        <v>33150</v>
      </c>
      <c r="F198" s="3">
        <f t="shared" ca="1" si="3"/>
        <v>22.147979274611412</v>
      </c>
    </row>
    <row r="199" spans="1:6">
      <c r="A199" s="8">
        <v>43363</v>
      </c>
      <c r="B199">
        <v>11.8</v>
      </c>
      <c r="C199" s="3">
        <f ca="1">AVERAGE(B199:OFFSET(B199,$I$1-1,0))</f>
        <v>14.793399999999993</v>
      </c>
      <c r="D199" s="93"/>
      <c r="E199" s="8">
        <v>33151</v>
      </c>
      <c r="F199" s="3">
        <f t="shared" ca="1" si="3"/>
        <v>22.177371134020628</v>
      </c>
    </row>
    <row r="200" spans="1:6">
      <c r="A200" s="8">
        <v>43362</v>
      </c>
      <c r="B200">
        <v>11.75</v>
      </c>
      <c r="C200" s="3">
        <f ca="1">AVERAGE(B200:OFFSET(B200,$I$1-1,0))</f>
        <v>14.792799999999989</v>
      </c>
      <c r="D200" s="93"/>
      <c r="E200" s="8">
        <v>33154</v>
      </c>
      <c r="F200" s="3">
        <f t="shared" ca="1" si="3"/>
        <v>22.207435897435907</v>
      </c>
    </row>
    <row r="201" spans="1:6">
      <c r="A201" s="8">
        <v>43361</v>
      </c>
      <c r="B201">
        <v>12.79</v>
      </c>
      <c r="C201" s="3">
        <f ca="1">AVERAGE(B201:OFFSET(B201,$I$1-1,0))</f>
        <v>14.791199999999987</v>
      </c>
      <c r="D201" s="93"/>
      <c r="E201" s="8">
        <v>33155</v>
      </c>
      <c r="F201" s="3">
        <f t="shared" ca="1" si="3"/>
        <v>22.250816326530625</v>
      </c>
    </row>
    <row r="202" spans="1:6">
      <c r="A202" s="8">
        <v>43360</v>
      </c>
      <c r="B202">
        <v>13.68</v>
      </c>
      <c r="C202" s="3">
        <f ca="1">AVERAGE(B202:OFFSET(B202,$I$1-1,0))</f>
        <v>14.783649999999989</v>
      </c>
      <c r="D202" s="93"/>
      <c r="E202" s="8">
        <v>33156</v>
      </c>
      <c r="F202" s="3">
        <f t="shared" ca="1" si="3"/>
        <v>22.296192893401031</v>
      </c>
    </row>
    <row r="203" spans="1:6">
      <c r="A203" s="8">
        <v>43357</v>
      </c>
      <c r="B203">
        <v>12.07</v>
      </c>
      <c r="C203" s="3">
        <f ca="1">AVERAGE(B203:OFFSET(B203,$I$1-1,0))</f>
        <v>14.768749999999988</v>
      </c>
      <c r="D203" s="93"/>
      <c r="E203" s="8">
        <v>33157</v>
      </c>
      <c r="F203" s="3">
        <f t="shared" ca="1" si="3"/>
        <v>22.355202020202032</v>
      </c>
    </row>
    <row r="204" spans="1:6">
      <c r="A204" s="8">
        <v>43356</v>
      </c>
      <c r="B204">
        <v>12.37</v>
      </c>
      <c r="C204" s="3">
        <f ca="1">AVERAGE(B204:OFFSET(B204,$I$1-1,0))</f>
        <v>14.758549999999989</v>
      </c>
      <c r="D204" s="93"/>
      <c r="E204" s="8">
        <v>33158</v>
      </c>
      <c r="F204" s="3">
        <f t="shared" ca="1" si="3"/>
        <v>22.403366834170871</v>
      </c>
    </row>
    <row r="205" spans="1:6">
      <c r="A205" s="8">
        <v>43355</v>
      </c>
      <c r="B205">
        <v>13.14</v>
      </c>
      <c r="C205" s="3">
        <f ca="1">AVERAGE(B205:OFFSET(B205,$I$1-1,0))</f>
        <v>14.746049999999991</v>
      </c>
      <c r="D205" s="93"/>
      <c r="E205" s="8">
        <v>33161</v>
      </c>
      <c r="F205" s="3">
        <f t="shared" ca="1" si="3"/>
        <v>22.449550000000016</v>
      </c>
    </row>
    <row r="206" spans="1:6">
      <c r="A206" s="8">
        <v>43354</v>
      </c>
      <c r="B206">
        <v>13.22</v>
      </c>
      <c r="C206" s="3">
        <f ca="1">AVERAGE(B206:OFFSET(B206,$I$1-1,0))</f>
        <v>14.728699999999993</v>
      </c>
      <c r="D206" s="93"/>
      <c r="E206" s="8">
        <v>33162</v>
      </c>
      <c r="F206" s="3">
        <f t="shared" ca="1" si="3"/>
        <v>22.520600000000016</v>
      </c>
    </row>
    <row r="207" spans="1:6">
      <c r="A207" s="8">
        <v>43353</v>
      </c>
      <c r="B207">
        <v>14.16</v>
      </c>
      <c r="C207" s="3">
        <f ca="1">AVERAGE(B207:OFFSET(B207,$I$1-1,0))</f>
        <v>14.711999999999991</v>
      </c>
      <c r="D207" s="93"/>
      <c r="E207" s="8">
        <v>33163</v>
      </c>
      <c r="F207" s="3">
        <f t="shared" ca="1" si="3"/>
        <v>22.586500000000019</v>
      </c>
    </row>
    <row r="208" spans="1:6">
      <c r="A208" s="8">
        <v>43350</v>
      </c>
      <c r="B208">
        <v>14.88</v>
      </c>
      <c r="C208" s="3">
        <f ca="1">AVERAGE(B208:OFFSET(B208,$I$1-1,0))</f>
        <v>14.689849999999989</v>
      </c>
      <c r="D208" s="93"/>
      <c r="E208" s="8">
        <v>33164</v>
      </c>
      <c r="F208" s="3">
        <f t="shared" ca="1" si="3"/>
        <v>22.638400000000015</v>
      </c>
    </row>
    <row r="209" spans="1:6">
      <c r="A209" s="8">
        <v>43349</v>
      </c>
      <c r="B209">
        <v>14.65</v>
      </c>
      <c r="C209" s="3">
        <f ca="1">AVERAGE(B209:OFFSET(B209,$I$1-1,0))</f>
        <v>14.668699999999991</v>
      </c>
      <c r="D209" s="93"/>
      <c r="E209" s="8">
        <v>33165</v>
      </c>
      <c r="F209" s="3">
        <f t="shared" ca="1" si="3"/>
        <v>22.677150000000015</v>
      </c>
    </row>
    <row r="210" spans="1:6">
      <c r="A210" s="8">
        <v>43348</v>
      </c>
      <c r="B210">
        <v>13.91</v>
      </c>
      <c r="C210" s="3">
        <f ca="1">AVERAGE(B210:OFFSET(B210,$I$1-1,0))</f>
        <v>14.652599999999989</v>
      </c>
      <c r="D210" s="93"/>
      <c r="E210" s="8">
        <v>33168</v>
      </c>
      <c r="F210" s="3">
        <f t="shared" ca="1" si="3"/>
        <v>22.71220000000001</v>
      </c>
    </row>
    <row r="211" spans="1:6">
      <c r="A211" s="8">
        <v>43347</v>
      </c>
      <c r="B211">
        <v>13.16</v>
      </c>
      <c r="C211" s="3">
        <f ca="1">AVERAGE(B211:OFFSET(B211,$I$1-1,0))</f>
        <v>14.641849999999991</v>
      </c>
      <c r="D211" s="93"/>
      <c r="E211" s="8">
        <v>33169</v>
      </c>
      <c r="F211" s="3">
        <f t="shared" ca="1" si="3"/>
        <v>22.739050000000017</v>
      </c>
    </row>
    <row r="212" spans="1:6">
      <c r="A212" s="8">
        <v>43343</v>
      </c>
      <c r="B212">
        <v>12.86</v>
      </c>
      <c r="C212" s="3">
        <f ca="1">AVERAGE(B212:OFFSET(B212,$I$1-1,0))</f>
        <v>14.641699999999991</v>
      </c>
      <c r="D212" s="93"/>
      <c r="E212" s="8">
        <v>33170</v>
      </c>
      <c r="F212" s="3">
        <f t="shared" ca="1" si="3"/>
        <v>22.768250000000013</v>
      </c>
    </row>
    <row r="213" spans="1:6">
      <c r="A213" s="8">
        <v>43342</v>
      </c>
      <c r="B213">
        <v>13.53</v>
      </c>
      <c r="C213" s="3">
        <f ca="1">AVERAGE(B213:OFFSET(B213,$I$1-1,0))</f>
        <v>14.635349999999992</v>
      </c>
      <c r="D213" s="93"/>
      <c r="E213" s="8">
        <v>33171</v>
      </c>
      <c r="F213" s="3">
        <f t="shared" ca="1" si="3"/>
        <v>22.813200000000009</v>
      </c>
    </row>
    <row r="214" spans="1:6">
      <c r="A214" s="8">
        <v>43341</v>
      </c>
      <c r="B214">
        <v>12.25</v>
      </c>
      <c r="C214" s="3">
        <f ca="1">AVERAGE(B214:OFFSET(B214,$I$1-1,0))</f>
        <v>14.625199999999991</v>
      </c>
      <c r="D214" s="93"/>
      <c r="E214" s="8">
        <v>33172</v>
      </c>
      <c r="F214" s="3">
        <f t="shared" ca="1" si="3"/>
        <v>22.843750000000011</v>
      </c>
    </row>
    <row r="215" spans="1:6">
      <c r="A215" s="8">
        <v>43340</v>
      </c>
      <c r="B215">
        <v>12.5</v>
      </c>
      <c r="C215" s="3">
        <f ca="1">AVERAGE(B215:OFFSET(B215,$I$1-1,0))</f>
        <v>14.620399999999991</v>
      </c>
      <c r="D215" s="93"/>
      <c r="E215" s="8">
        <v>33175</v>
      </c>
      <c r="F215" s="3">
        <f t="shared" ca="1" si="3"/>
        <v>22.869750000000007</v>
      </c>
    </row>
    <row r="216" spans="1:6">
      <c r="A216" s="8">
        <v>43339</v>
      </c>
      <c r="B216">
        <v>12.16</v>
      </c>
      <c r="C216" s="3">
        <f ca="1">AVERAGE(B216:OFFSET(B216,$I$1-1,0))</f>
        <v>14.610399999999988</v>
      </c>
      <c r="D216" s="93"/>
      <c r="E216" s="8">
        <v>33176</v>
      </c>
      <c r="F216" s="3">
        <f t="shared" ca="1" si="3"/>
        <v>22.901450000000004</v>
      </c>
    </row>
    <row r="217" spans="1:6">
      <c r="A217" s="8">
        <v>43336</v>
      </c>
      <c r="B217">
        <v>11.99</v>
      </c>
      <c r="C217" s="3">
        <f ca="1">AVERAGE(B217:OFFSET(B217,$I$1-1,0))</f>
        <v>14.598499999999991</v>
      </c>
      <c r="D217" s="93"/>
      <c r="E217" s="8">
        <v>33177</v>
      </c>
      <c r="F217" s="3">
        <f t="shared" ca="1" si="3"/>
        <v>22.930850000000007</v>
      </c>
    </row>
    <row r="218" spans="1:6">
      <c r="A218" s="8">
        <v>43335</v>
      </c>
      <c r="B218">
        <v>12.41</v>
      </c>
      <c r="C218" s="3">
        <f ca="1">AVERAGE(B218:OFFSET(B218,$I$1-1,0))</f>
        <v>14.58799999999999</v>
      </c>
      <c r="D218" s="93"/>
      <c r="E218" s="8">
        <v>33178</v>
      </c>
      <c r="F218" s="3">
        <f t="shared" ca="1" si="3"/>
        <v>22.960400000000003</v>
      </c>
    </row>
    <row r="219" spans="1:6">
      <c r="A219" s="8">
        <v>43334</v>
      </c>
      <c r="B219">
        <v>12.25</v>
      </c>
      <c r="C219" s="3">
        <f ca="1">AVERAGE(B219:OFFSET(B219,$I$1-1,0))</f>
        <v>14.572949999999992</v>
      </c>
      <c r="D219" s="93"/>
      <c r="E219" s="8">
        <v>33179</v>
      </c>
      <c r="F219" s="3">
        <f t="shared" ca="1" si="3"/>
        <v>22.998049999999999</v>
      </c>
    </row>
    <row r="220" spans="1:6">
      <c r="A220" s="8">
        <v>43333</v>
      </c>
      <c r="B220">
        <v>12.86</v>
      </c>
      <c r="C220" s="3">
        <f ca="1">AVERAGE(B220:OFFSET(B220,$I$1-1,0))</f>
        <v>14.557399999999989</v>
      </c>
      <c r="D220" s="93"/>
      <c r="E220" s="8">
        <v>33182</v>
      </c>
      <c r="F220" s="3">
        <f t="shared" ca="1" si="3"/>
        <v>23.0138</v>
      </c>
    </row>
    <row r="221" spans="1:6">
      <c r="A221" s="8">
        <v>43332</v>
      </c>
      <c r="B221">
        <v>12.49</v>
      </c>
      <c r="C221" s="3">
        <f ca="1">AVERAGE(B221:OFFSET(B221,$I$1-1,0))</f>
        <v>14.542749999999987</v>
      </c>
      <c r="D221" s="93"/>
      <c r="E221" s="8">
        <v>33183</v>
      </c>
      <c r="F221" s="3">
        <f t="shared" ca="1" si="3"/>
        <v>23.035750000000004</v>
      </c>
    </row>
    <row r="222" spans="1:6">
      <c r="A222" s="8">
        <v>43329</v>
      </c>
      <c r="B222">
        <v>12.64</v>
      </c>
      <c r="C222" s="3">
        <f ca="1">AVERAGE(B222:OFFSET(B222,$I$1-1,0))</f>
        <v>14.531299999999987</v>
      </c>
      <c r="D222" s="93"/>
      <c r="E222" s="8">
        <v>33184</v>
      </c>
      <c r="F222" s="3">
        <f t="shared" ca="1" si="3"/>
        <v>23.06315</v>
      </c>
    </row>
    <row r="223" spans="1:6">
      <c r="A223" s="8">
        <v>43328</v>
      </c>
      <c r="B223">
        <v>13.45</v>
      </c>
      <c r="C223" s="3">
        <f ca="1">AVERAGE(B223:OFFSET(B223,$I$1-1,0))</f>
        <v>14.518999999999984</v>
      </c>
      <c r="D223" s="93"/>
      <c r="E223" s="8">
        <v>33185</v>
      </c>
      <c r="F223" s="3">
        <f t="shared" ca="1" si="3"/>
        <v>23.088950000000001</v>
      </c>
    </row>
    <row r="224" spans="1:6">
      <c r="A224" s="8">
        <v>43327</v>
      </c>
      <c r="B224">
        <v>14.64</v>
      </c>
      <c r="C224" s="3">
        <f ca="1">AVERAGE(B224:OFFSET(B224,$I$1-1,0))</f>
        <v>14.504249999999987</v>
      </c>
      <c r="D224" s="93"/>
      <c r="E224" s="8">
        <v>33186</v>
      </c>
      <c r="F224" s="3">
        <f t="shared" ca="1" si="3"/>
        <v>23.092349999999996</v>
      </c>
    </row>
    <row r="225" spans="1:6">
      <c r="A225" s="8">
        <v>43326</v>
      </c>
      <c r="B225">
        <v>13.31</v>
      </c>
      <c r="C225" s="3">
        <f ca="1">AVERAGE(B225:OFFSET(B225,$I$1-1,0))</f>
        <v>14.480049999999984</v>
      </c>
      <c r="D225" s="93"/>
      <c r="E225" s="8">
        <v>33189</v>
      </c>
      <c r="F225" s="3">
        <f t="shared" ca="1" si="3"/>
        <v>23.088149999999995</v>
      </c>
    </row>
    <row r="226" spans="1:6">
      <c r="A226" s="8">
        <v>43325</v>
      </c>
      <c r="B226">
        <v>14.78</v>
      </c>
      <c r="C226" s="3">
        <f ca="1">AVERAGE(B226:OFFSET(B226,$I$1-1,0))</f>
        <v>14.469999999999986</v>
      </c>
      <c r="D226" s="93"/>
      <c r="E226" s="8">
        <v>33190</v>
      </c>
      <c r="F226" s="3">
        <f t="shared" ca="1" si="3"/>
        <v>23.074799999999996</v>
      </c>
    </row>
    <row r="227" spans="1:6">
      <c r="A227" s="8">
        <v>43322</v>
      </c>
      <c r="B227">
        <v>13.16</v>
      </c>
      <c r="C227" s="3">
        <f ca="1">AVERAGE(B227:OFFSET(B227,$I$1-1,0))</f>
        <v>14.452249999999987</v>
      </c>
      <c r="D227" s="93"/>
      <c r="E227" s="8">
        <v>33191</v>
      </c>
      <c r="F227" s="3">
        <f t="shared" ref="F227:F290" ca="1" si="4">VLOOKUP(E227,$A$6:$C$7404,3,FALSE)</f>
        <v>23.062449999999995</v>
      </c>
    </row>
    <row r="228" spans="1:6">
      <c r="A228" s="8">
        <v>43321</v>
      </c>
      <c r="B228">
        <v>11.27</v>
      </c>
      <c r="C228" s="3">
        <f ca="1">AVERAGE(B228:OFFSET(B228,$I$1-1,0))</f>
        <v>14.442249999999985</v>
      </c>
      <c r="D228" s="93"/>
      <c r="E228" s="8">
        <v>33192</v>
      </c>
      <c r="F228" s="3">
        <f t="shared" ca="1" si="4"/>
        <v>23.050949999999997</v>
      </c>
    </row>
    <row r="229" spans="1:6">
      <c r="A229" s="8">
        <v>43320</v>
      </c>
      <c r="B229">
        <v>10.85</v>
      </c>
      <c r="C229" s="3">
        <f ca="1">AVERAGE(B229:OFFSET(B229,$I$1-1,0))</f>
        <v>14.441249999999989</v>
      </c>
      <c r="D229" s="93"/>
      <c r="E229" s="8">
        <v>33193</v>
      </c>
      <c r="F229" s="3">
        <f t="shared" ca="1" si="4"/>
        <v>23.036049999999999</v>
      </c>
    </row>
    <row r="230" spans="1:6">
      <c r="A230" s="8">
        <v>43319</v>
      </c>
      <c r="B230">
        <v>10.93</v>
      </c>
      <c r="C230" s="3">
        <f ca="1">AVERAGE(B230:OFFSET(B230,$I$1-1,0))</f>
        <v>14.436849999999986</v>
      </c>
      <c r="D230" s="93"/>
      <c r="E230" s="8">
        <v>33196</v>
      </c>
      <c r="F230" s="3">
        <f t="shared" ca="1" si="4"/>
        <v>23.0181</v>
      </c>
    </row>
    <row r="231" spans="1:6">
      <c r="A231" s="8">
        <v>43318</v>
      </c>
      <c r="B231">
        <v>11.27</v>
      </c>
      <c r="C231" s="3">
        <f ca="1">AVERAGE(B231:OFFSET(B231,$I$1-1,0))</f>
        <v>14.432449999999987</v>
      </c>
      <c r="D231" s="93"/>
      <c r="E231" s="8">
        <v>33197</v>
      </c>
      <c r="F231" s="3">
        <f t="shared" ca="1" si="4"/>
        <v>22.995099999999997</v>
      </c>
    </row>
    <row r="232" spans="1:6">
      <c r="A232" s="8">
        <v>43315</v>
      </c>
      <c r="B232">
        <v>11.64</v>
      </c>
      <c r="C232" s="3">
        <f ca="1">AVERAGE(B232:OFFSET(B232,$I$1-1,0))</f>
        <v>14.426449999999988</v>
      </c>
      <c r="D232" s="93"/>
      <c r="E232" s="8">
        <v>33198</v>
      </c>
      <c r="F232" s="3">
        <f t="shared" ca="1" si="4"/>
        <v>22.979099999999995</v>
      </c>
    </row>
    <row r="233" spans="1:6">
      <c r="A233" s="8">
        <v>43314</v>
      </c>
      <c r="B233">
        <v>12.19</v>
      </c>
      <c r="C233" s="3">
        <f ca="1">AVERAGE(B233:OFFSET(B233,$I$1-1,0))</f>
        <v>14.419799999999986</v>
      </c>
      <c r="D233" s="93"/>
      <c r="E233" s="8">
        <v>33200</v>
      </c>
      <c r="F233" s="3">
        <f t="shared" ca="1" si="4"/>
        <v>22.965149999999994</v>
      </c>
    </row>
    <row r="234" spans="1:6">
      <c r="A234" s="8">
        <v>43313</v>
      </c>
      <c r="B234">
        <v>13.15</v>
      </c>
      <c r="C234" s="3">
        <f ca="1">AVERAGE(B234:OFFSET(B234,$I$1-1,0))</f>
        <v>14.408399999999988</v>
      </c>
      <c r="D234" s="93"/>
      <c r="E234" s="8">
        <v>33203</v>
      </c>
      <c r="F234" s="3">
        <f t="shared" ca="1" si="4"/>
        <v>22.960499999999996</v>
      </c>
    </row>
    <row r="235" spans="1:6">
      <c r="A235" s="8">
        <v>43312</v>
      </c>
      <c r="B235">
        <v>12.83</v>
      </c>
      <c r="C235" s="3">
        <f ca="1">AVERAGE(B235:OFFSET(B235,$I$1-1,0))</f>
        <v>14.390699999999988</v>
      </c>
      <c r="D235" s="93"/>
      <c r="E235" s="8">
        <v>33204</v>
      </c>
      <c r="F235" s="3">
        <f t="shared" ca="1" si="4"/>
        <v>22.952899999999996</v>
      </c>
    </row>
    <row r="236" spans="1:6">
      <c r="A236" s="8">
        <v>43311</v>
      </c>
      <c r="B236">
        <v>14.26</v>
      </c>
      <c r="C236" s="3">
        <f ca="1">AVERAGE(B236:OFFSET(B236,$I$1-1,0))</f>
        <v>14.376099999999987</v>
      </c>
      <c r="D236" s="93"/>
      <c r="E236" s="8">
        <v>33205</v>
      </c>
      <c r="F236" s="3">
        <f t="shared" ca="1" si="4"/>
        <v>22.948899999999995</v>
      </c>
    </row>
    <row r="237" spans="1:6">
      <c r="A237" s="8">
        <v>43308</v>
      </c>
      <c r="B237">
        <v>13.03</v>
      </c>
      <c r="C237" s="3">
        <f ca="1">AVERAGE(B237:OFFSET(B237,$I$1-1,0))</f>
        <v>14.354049999999987</v>
      </c>
      <c r="D237" s="93"/>
      <c r="E237" s="8">
        <v>33206</v>
      </c>
      <c r="F237" s="3">
        <f t="shared" ca="1" si="4"/>
        <v>22.958199999999998</v>
      </c>
    </row>
    <row r="238" spans="1:6">
      <c r="A238" s="8">
        <v>43307</v>
      </c>
      <c r="B238">
        <v>12.14</v>
      </c>
      <c r="C238" s="3">
        <f ca="1">AVERAGE(B238:OFFSET(B238,$I$1-1,0))</f>
        <v>14.339299999999987</v>
      </c>
      <c r="D238" s="93"/>
      <c r="E238" s="8">
        <v>33207</v>
      </c>
      <c r="F238" s="3">
        <f t="shared" ca="1" si="4"/>
        <v>22.970449999999996</v>
      </c>
    </row>
    <row r="239" spans="1:6">
      <c r="A239" s="8">
        <v>43306</v>
      </c>
      <c r="B239">
        <v>12.29</v>
      </c>
      <c r="C239" s="3">
        <f ca="1">AVERAGE(B239:OFFSET(B239,$I$1-1,0))</f>
        <v>14.330249999999985</v>
      </c>
      <c r="D239" s="93"/>
      <c r="E239" s="8">
        <v>33210</v>
      </c>
      <c r="F239" s="3">
        <f t="shared" ca="1" si="4"/>
        <v>22.977999999999998</v>
      </c>
    </row>
    <row r="240" spans="1:6">
      <c r="A240" s="8">
        <v>43305</v>
      </c>
      <c r="B240">
        <v>12.41</v>
      </c>
      <c r="C240" s="3">
        <f ca="1">AVERAGE(B240:OFFSET(B240,$I$1-1,0))</f>
        <v>14.317049999999986</v>
      </c>
      <c r="D240" s="93"/>
      <c r="E240" s="8">
        <v>33211</v>
      </c>
      <c r="F240" s="3">
        <f t="shared" ca="1" si="4"/>
        <v>22.974249999999998</v>
      </c>
    </row>
    <row r="241" spans="1:6">
      <c r="A241" s="8">
        <v>43304</v>
      </c>
      <c r="B241">
        <v>12.62</v>
      </c>
      <c r="C241" s="3">
        <f ca="1">AVERAGE(B241:OFFSET(B241,$I$1-1,0))</f>
        <v>14.300949999999984</v>
      </c>
      <c r="D241" s="93"/>
      <c r="E241" s="8">
        <v>33212</v>
      </c>
      <c r="F241" s="3">
        <f t="shared" ca="1" si="4"/>
        <v>22.959499999999995</v>
      </c>
    </row>
    <row r="242" spans="1:6">
      <c r="A242" s="8">
        <v>43301</v>
      </c>
      <c r="B242">
        <v>12.86</v>
      </c>
      <c r="C242" s="3">
        <f ca="1">AVERAGE(B242:OFFSET(B242,$I$1-1,0))</f>
        <v>14.285999999999985</v>
      </c>
      <c r="D242" s="93"/>
      <c r="E242" s="8">
        <v>33213</v>
      </c>
      <c r="F242" s="3">
        <f t="shared" ca="1" si="4"/>
        <v>22.959899999999998</v>
      </c>
    </row>
    <row r="243" spans="1:6">
      <c r="A243" s="8">
        <v>43300</v>
      </c>
      <c r="B243">
        <v>12.87</v>
      </c>
      <c r="C243" s="3">
        <f ca="1">AVERAGE(B243:OFFSET(B243,$I$1-1,0))</f>
        <v>14.269249999999985</v>
      </c>
      <c r="D243" s="93"/>
      <c r="E243" s="8">
        <v>33214</v>
      </c>
      <c r="F243" s="3">
        <f t="shared" ca="1" si="4"/>
        <v>22.9544</v>
      </c>
    </row>
    <row r="244" spans="1:6">
      <c r="A244" s="8">
        <v>43299</v>
      </c>
      <c r="B244">
        <v>12.1</v>
      </c>
      <c r="C244" s="3">
        <f ca="1">AVERAGE(B244:OFFSET(B244,$I$1-1,0))</f>
        <v>14.252149999999988</v>
      </c>
      <c r="D244" s="93"/>
      <c r="E244" s="8">
        <v>33217</v>
      </c>
      <c r="F244" s="3">
        <f t="shared" ca="1" si="4"/>
        <v>22.954499999999992</v>
      </c>
    </row>
    <row r="245" spans="1:6">
      <c r="A245" s="8">
        <v>43298</v>
      </c>
      <c r="B245">
        <v>12.06</v>
      </c>
      <c r="C245" s="3">
        <f ca="1">AVERAGE(B245:OFFSET(B245,$I$1-1,0))</f>
        <v>14.239199999999988</v>
      </c>
      <c r="D245" s="93"/>
      <c r="E245" s="8">
        <v>33218</v>
      </c>
      <c r="F245" s="3">
        <f t="shared" ca="1" si="4"/>
        <v>22.959799999999994</v>
      </c>
    </row>
    <row r="246" spans="1:6">
      <c r="A246" s="8">
        <v>43297</v>
      </c>
      <c r="B246">
        <v>12.83</v>
      </c>
      <c r="C246" s="3">
        <f ca="1">AVERAGE(B246:OFFSET(B246,$I$1-1,0))</f>
        <v>14.226649999999989</v>
      </c>
      <c r="D246" s="93"/>
      <c r="E246" s="8">
        <v>33219</v>
      </c>
      <c r="F246" s="3">
        <f t="shared" ca="1" si="4"/>
        <v>22.956249999999997</v>
      </c>
    </row>
    <row r="247" spans="1:6">
      <c r="A247" s="8">
        <v>43294</v>
      </c>
      <c r="B247">
        <v>12.18</v>
      </c>
      <c r="C247" s="3">
        <f ca="1">AVERAGE(B247:OFFSET(B247,$I$1-1,0))</f>
        <v>14.211849999999986</v>
      </c>
      <c r="D247" s="93"/>
      <c r="E247" s="8">
        <v>33220</v>
      </c>
      <c r="F247" s="3">
        <f t="shared" ca="1" si="4"/>
        <v>22.961999999999993</v>
      </c>
    </row>
    <row r="248" spans="1:6">
      <c r="A248" s="8">
        <v>43293</v>
      </c>
      <c r="B248">
        <v>12.58</v>
      </c>
      <c r="C248" s="3">
        <f ca="1">AVERAGE(B248:OFFSET(B248,$I$1-1,0))</f>
        <v>14.20179999999999</v>
      </c>
      <c r="D248" s="93"/>
      <c r="E248" s="8">
        <v>33221</v>
      </c>
      <c r="F248" s="3">
        <f t="shared" ca="1" si="4"/>
        <v>22.974549999999994</v>
      </c>
    </row>
    <row r="249" spans="1:6">
      <c r="A249" s="8">
        <v>43292</v>
      </c>
      <c r="B249">
        <v>13.63</v>
      </c>
      <c r="C249" s="3">
        <f ca="1">AVERAGE(B249:OFFSET(B249,$I$1-1,0))</f>
        <v>14.189949999999989</v>
      </c>
      <c r="D249" s="93"/>
      <c r="E249" s="8">
        <v>33224</v>
      </c>
      <c r="F249" s="3">
        <f t="shared" ca="1" si="4"/>
        <v>22.988649999999993</v>
      </c>
    </row>
    <row r="250" spans="1:6">
      <c r="A250" s="8">
        <v>43291</v>
      </c>
      <c r="B250">
        <v>12.64</v>
      </c>
      <c r="C250" s="3">
        <f ca="1">AVERAGE(B250:OFFSET(B250,$I$1-1,0))</f>
        <v>14.169749999999992</v>
      </c>
      <c r="D250" s="93"/>
      <c r="E250" s="8">
        <v>33225</v>
      </c>
      <c r="F250" s="3">
        <f t="shared" ca="1" si="4"/>
        <v>23.001449999999991</v>
      </c>
    </row>
    <row r="251" spans="1:6">
      <c r="A251" s="8">
        <v>43290</v>
      </c>
      <c r="B251">
        <v>12.69</v>
      </c>
      <c r="C251" s="3">
        <f ca="1">AVERAGE(B251:OFFSET(B251,$I$1-1,0))</f>
        <v>14.154899999999992</v>
      </c>
      <c r="D251" s="93"/>
      <c r="E251" s="8">
        <v>33226</v>
      </c>
      <c r="F251" s="3">
        <f t="shared" ca="1" si="4"/>
        <v>23.021349999999988</v>
      </c>
    </row>
    <row r="252" spans="1:6">
      <c r="A252" s="8">
        <v>43287</v>
      </c>
      <c r="B252">
        <v>13.37</v>
      </c>
      <c r="C252" s="3">
        <f ca="1">AVERAGE(B252:OFFSET(B252,$I$1-1,0))</f>
        <v>14.140349999999994</v>
      </c>
      <c r="D252" s="93"/>
      <c r="E252" s="8">
        <v>33227</v>
      </c>
      <c r="F252" s="3">
        <f t="shared" ca="1" si="4"/>
        <v>23.038299999999989</v>
      </c>
    </row>
    <row r="253" spans="1:6">
      <c r="A253" s="8">
        <v>43286</v>
      </c>
      <c r="B253">
        <v>14.97</v>
      </c>
      <c r="C253" s="3">
        <f ca="1">AVERAGE(B253:OFFSET(B253,$I$1-1,0))</f>
        <v>14.124399999999994</v>
      </c>
      <c r="D253" s="93"/>
      <c r="E253" s="8">
        <v>33228</v>
      </c>
      <c r="F253" s="3">
        <f t="shared" ca="1" si="4"/>
        <v>23.05009999999999</v>
      </c>
    </row>
    <row r="254" spans="1:6">
      <c r="A254" s="8">
        <v>43284</v>
      </c>
      <c r="B254">
        <v>16.14</v>
      </c>
      <c r="C254" s="3">
        <f ca="1">AVERAGE(B254:OFFSET(B254,$I$1-1,0))</f>
        <v>14.100299999999995</v>
      </c>
      <c r="D254" s="93"/>
      <c r="E254" s="8">
        <v>33231</v>
      </c>
      <c r="F254" s="3">
        <f t="shared" ca="1" si="4"/>
        <v>23.06989999999999</v>
      </c>
    </row>
    <row r="255" spans="1:6">
      <c r="A255" s="8">
        <v>43283</v>
      </c>
      <c r="B255">
        <v>15.6</v>
      </c>
      <c r="C255" s="3">
        <f ca="1">AVERAGE(B255:OFFSET(B255,$I$1-1,0))</f>
        <v>14.070449999999999</v>
      </c>
      <c r="D255" s="93"/>
      <c r="E255" s="8">
        <v>33233</v>
      </c>
      <c r="F255" s="3">
        <f t="shared" ca="1" si="4"/>
        <v>23.085549999999991</v>
      </c>
    </row>
    <row r="256" spans="1:6">
      <c r="A256" s="8">
        <v>43280</v>
      </c>
      <c r="B256">
        <v>16.09</v>
      </c>
      <c r="C256" s="3">
        <f ca="1">AVERAGE(B256:OFFSET(B256,$I$1-1,0))</f>
        <v>14.044649999999999</v>
      </c>
      <c r="D256" s="93"/>
      <c r="E256" s="8">
        <v>33234</v>
      </c>
      <c r="F256" s="3">
        <f t="shared" ca="1" si="4"/>
        <v>23.111349999999995</v>
      </c>
    </row>
    <row r="257" spans="1:6">
      <c r="A257" s="8">
        <v>43279</v>
      </c>
      <c r="B257">
        <v>16.850000000000001</v>
      </c>
      <c r="C257" s="3">
        <f ca="1">AVERAGE(B257:OFFSET(B257,$I$1-1,0))</f>
        <v>14.016699999999998</v>
      </c>
      <c r="D257" s="93"/>
      <c r="E257" s="8">
        <v>33235</v>
      </c>
      <c r="F257" s="3">
        <f t="shared" ca="1" si="4"/>
        <v>23.142549999999993</v>
      </c>
    </row>
    <row r="258" spans="1:6">
      <c r="A258" s="8">
        <v>43278</v>
      </c>
      <c r="B258">
        <v>17.91</v>
      </c>
      <c r="C258" s="3">
        <f ca="1">AVERAGE(B258:OFFSET(B258,$I$1-1,0))</f>
        <v>13.98535</v>
      </c>
      <c r="D258" s="93"/>
      <c r="E258" s="8">
        <v>33238</v>
      </c>
      <c r="F258" s="3">
        <f t="shared" ca="1" si="4"/>
        <v>23.186349999999994</v>
      </c>
    </row>
    <row r="259" spans="1:6">
      <c r="A259" s="8">
        <v>43277</v>
      </c>
      <c r="B259">
        <v>15.92</v>
      </c>
      <c r="C259" s="3">
        <f ca="1">AVERAGE(B259:OFFSET(B259,$I$1-1,0))</f>
        <v>13.949450000000002</v>
      </c>
      <c r="D259" s="93"/>
      <c r="E259" s="8">
        <v>33240</v>
      </c>
      <c r="F259" s="3">
        <f t="shared" ca="1" si="4"/>
        <v>23.227999999999987</v>
      </c>
    </row>
    <row r="260" spans="1:6">
      <c r="A260" s="8">
        <v>43276</v>
      </c>
      <c r="B260">
        <v>17.329999999999998</v>
      </c>
      <c r="C260" s="3">
        <f ca="1">AVERAGE(B260:OFFSET(B260,$I$1-1,0))</f>
        <v>13.93045</v>
      </c>
      <c r="D260" s="93"/>
      <c r="E260" s="8">
        <v>33241</v>
      </c>
      <c r="F260" s="3">
        <f t="shared" ca="1" si="4"/>
        <v>23.272349999999989</v>
      </c>
    </row>
    <row r="261" spans="1:6">
      <c r="A261" s="8">
        <v>43273</v>
      </c>
      <c r="B261">
        <v>13.77</v>
      </c>
      <c r="C261" s="3">
        <f ca="1">AVERAGE(B261:OFFSET(B261,$I$1-1,0))</f>
        <v>13.90155</v>
      </c>
      <c r="D261" s="93"/>
      <c r="E261" s="8">
        <v>33242</v>
      </c>
      <c r="F261" s="3">
        <f t="shared" ca="1" si="4"/>
        <v>23.307799999999983</v>
      </c>
    </row>
    <row r="262" spans="1:6">
      <c r="A262" s="8">
        <v>43272</v>
      </c>
      <c r="B262">
        <v>14.64</v>
      </c>
      <c r="C262" s="3">
        <f ca="1">AVERAGE(B262:OFFSET(B262,$I$1-1,0))</f>
        <v>13.890850000000002</v>
      </c>
      <c r="D262" s="93"/>
      <c r="E262" s="8">
        <v>33245</v>
      </c>
      <c r="F262" s="3">
        <f t="shared" ca="1" si="4"/>
        <v>23.33884999999999</v>
      </c>
    </row>
    <row r="263" spans="1:6">
      <c r="A263" s="8">
        <v>43271</v>
      </c>
      <c r="B263">
        <v>12.79</v>
      </c>
      <c r="C263" s="3">
        <f ca="1">AVERAGE(B263:OFFSET(B263,$I$1-1,0))</f>
        <v>13.878800000000004</v>
      </c>
      <c r="D263" s="93"/>
      <c r="E263" s="8">
        <v>33246</v>
      </c>
      <c r="F263" s="3">
        <f t="shared" ca="1" si="4"/>
        <v>23.388449999999988</v>
      </c>
    </row>
    <row r="264" spans="1:6">
      <c r="A264" s="8">
        <v>43270</v>
      </c>
      <c r="B264">
        <v>13.35</v>
      </c>
      <c r="C264" s="3">
        <f ca="1">AVERAGE(B264:OFFSET(B264,$I$1-1,0))</f>
        <v>13.865500000000004</v>
      </c>
      <c r="D264" s="93"/>
      <c r="E264" s="8">
        <v>33247</v>
      </c>
      <c r="F264" s="3">
        <f t="shared" ca="1" si="4"/>
        <v>23.456999999999983</v>
      </c>
    </row>
    <row r="265" spans="1:6">
      <c r="A265" s="8">
        <v>43269</v>
      </c>
      <c r="B265">
        <v>12.31</v>
      </c>
      <c r="C265" s="3">
        <f ca="1">AVERAGE(B265:OFFSET(B265,$I$1-1,0))</f>
        <v>13.851700000000005</v>
      </c>
      <c r="D265" s="93"/>
      <c r="E265" s="8">
        <v>33248</v>
      </c>
      <c r="F265" s="3">
        <f t="shared" ca="1" si="4"/>
        <v>23.508599999999984</v>
      </c>
    </row>
    <row r="266" spans="1:6">
      <c r="A266" s="8">
        <v>43266</v>
      </c>
      <c r="B266">
        <v>11.98</v>
      </c>
      <c r="C266" s="3">
        <f ca="1">AVERAGE(B266:OFFSET(B266,$I$1-1,0))</f>
        <v>13.846250000000005</v>
      </c>
      <c r="D266" s="93"/>
      <c r="E266" s="8">
        <v>33249</v>
      </c>
      <c r="F266" s="3">
        <f t="shared" ca="1" si="4"/>
        <v>23.572899999999983</v>
      </c>
    </row>
    <row r="267" spans="1:6">
      <c r="A267" s="8">
        <v>43265</v>
      </c>
      <c r="B267">
        <v>12.12</v>
      </c>
      <c r="C267" s="3">
        <f ca="1">AVERAGE(B267:OFFSET(B267,$I$1-1,0))</f>
        <v>13.844850000000003</v>
      </c>
      <c r="D267" s="93"/>
      <c r="E267" s="8">
        <v>33252</v>
      </c>
      <c r="F267" s="3">
        <f t="shared" ca="1" si="4"/>
        <v>23.661599999999986</v>
      </c>
    </row>
    <row r="268" spans="1:6">
      <c r="A268" s="8">
        <v>43264</v>
      </c>
      <c r="B268">
        <v>12.94</v>
      </c>
      <c r="C268" s="3">
        <f ca="1">AVERAGE(B268:OFFSET(B268,$I$1-1,0))</f>
        <v>13.840850000000005</v>
      </c>
      <c r="D268" s="93"/>
      <c r="E268" s="8">
        <v>33253</v>
      </c>
      <c r="F268" s="3">
        <f t="shared" ca="1" si="4"/>
        <v>23.743749999999988</v>
      </c>
    </row>
    <row r="269" spans="1:6">
      <c r="A269" s="8">
        <v>43263</v>
      </c>
      <c r="B269">
        <v>12.34</v>
      </c>
      <c r="C269" s="3">
        <f ca="1">AVERAGE(B269:OFFSET(B269,$I$1-1,0))</f>
        <v>13.832550000000008</v>
      </c>
      <c r="D269" s="93"/>
      <c r="E269" s="8">
        <v>33254</v>
      </c>
      <c r="F269" s="3">
        <f t="shared" ca="1" si="4"/>
        <v>23.795549999999988</v>
      </c>
    </row>
    <row r="270" spans="1:6">
      <c r="A270" s="8">
        <v>43262</v>
      </c>
      <c r="B270">
        <v>12.35</v>
      </c>
      <c r="C270" s="3">
        <f ca="1">AVERAGE(B270:OFFSET(B270,$I$1-1,0))</f>
        <v>13.832000000000008</v>
      </c>
      <c r="D270" s="93"/>
      <c r="E270" s="8">
        <v>33255</v>
      </c>
      <c r="F270" s="3">
        <f t="shared" ca="1" si="4"/>
        <v>23.83059999999999</v>
      </c>
    </row>
    <row r="271" spans="1:6">
      <c r="A271" s="8">
        <v>43259</v>
      </c>
      <c r="B271">
        <v>12.18</v>
      </c>
      <c r="C271" s="3">
        <f ca="1">AVERAGE(B271:OFFSET(B271,$I$1-1,0))</f>
        <v>13.831500000000007</v>
      </c>
      <c r="D271" s="93"/>
      <c r="E271" s="8">
        <v>33256</v>
      </c>
      <c r="F271" s="3">
        <f t="shared" ca="1" si="4"/>
        <v>23.847399999999997</v>
      </c>
    </row>
    <row r="272" spans="1:6">
      <c r="A272" s="8">
        <v>43258</v>
      </c>
      <c r="B272">
        <v>12.13</v>
      </c>
      <c r="C272" s="3">
        <f ca="1">AVERAGE(B272:OFFSET(B272,$I$1-1,0))</f>
        <v>13.827350000000008</v>
      </c>
      <c r="D272" s="93"/>
      <c r="E272" s="8">
        <v>33259</v>
      </c>
      <c r="F272" s="3">
        <f t="shared" ca="1" si="4"/>
        <v>23.862999999999992</v>
      </c>
    </row>
    <row r="273" spans="1:6">
      <c r="A273" s="8">
        <v>43257</v>
      </c>
      <c r="B273">
        <v>11.64</v>
      </c>
      <c r="C273" s="3">
        <f ca="1">AVERAGE(B273:OFFSET(B273,$I$1-1,0))</f>
        <v>13.832650000000008</v>
      </c>
      <c r="D273" s="93"/>
      <c r="E273" s="8">
        <v>33260</v>
      </c>
      <c r="F273" s="3">
        <f t="shared" ca="1" si="4"/>
        <v>23.878699999999995</v>
      </c>
    </row>
    <row r="274" spans="1:6">
      <c r="A274" s="8">
        <v>43256</v>
      </c>
      <c r="B274">
        <v>12.4</v>
      </c>
      <c r="C274" s="3">
        <f ca="1">AVERAGE(B274:OFFSET(B274,$I$1-1,0))</f>
        <v>13.845750000000008</v>
      </c>
      <c r="D274" s="93"/>
      <c r="E274" s="8">
        <v>33261</v>
      </c>
      <c r="F274" s="3">
        <f t="shared" ca="1" si="4"/>
        <v>23.88679999999999</v>
      </c>
    </row>
    <row r="275" spans="1:6">
      <c r="A275" s="8">
        <v>43255</v>
      </c>
      <c r="B275">
        <v>12.74</v>
      </c>
      <c r="C275" s="3">
        <f ca="1">AVERAGE(B275:OFFSET(B275,$I$1-1,0))</f>
        <v>13.861500000000008</v>
      </c>
      <c r="D275" s="93"/>
      <c r="E275" s="8">
        <v>33262</v>
      </c>
      <c r="F275" s="3">
        <f t="shared" ca="1" si="4"/>
        <v>23.892649999999989</v>
      </c>
    </row>
    <row r="276" spans="1:6">
      <c r="A276" s="8">
        <v>43252</v>
      </c>
      <c r="B276">
        <v>13.46</v>
      </c>
      <c r="C276" s="3">
        <f ca="1">AVERAGE(B276:OFFSET(B276,$I$1-1,0))</f>
        <v>13.856500000000008</v>
      </c>
      <c r="D276" s="93"/>
      <c r="E276" s="8">
        <v>33263</v>
      </c>
      <c r="F276" s="3">
        <f t="shared" ca="1" si="4"/>
        <v>23.914999999999996</v>
      </c>
    </row>
    <row r="277" spans="1:6">
      <c r="A277" s="8">
        <v>43251</v>
      </c>
      <c r="B277">
        <v>15.43</v>
      </c>
      <c r="C277" s="3">
        <f ca="1">AVERAGE(B277:OFFSET(B277,$I$1-1,0))</f>
        <v>13.849400000000008</v>
      </c>
      <c r="D277" s="93"/>
      <c r="E277" s="8">
        <v>33266</v>
      </c>
      <c r="F277" s="3">
        <f t="shared" ca="1" si="4"/>
        <v>23.931249999999995</v>
      </c>
    </row>
    <row r="278" spans="1:6">
      <c r="A278" s="8">
        <v>43250</v>
      </c>
      <c r="B278">
        <v>14.94</v>
      </c>
      <c r="C278" s="3">
        <f ca="1">AVERAGE(B278:OFFSET(B278,$I$1-1,0))</f>
        <v>13.833900000000007</v>
      </c>
      <c r="D278" s="93"/>
      <c r="E278" s="8">
        <v>33267</v>
      </c>
      <c r="F278" s="3">
        <f t="shared" ca="1" si="4"/>
        <v>23.943349999999995</v>
      </c>
    </row>
    <row r="279" spans="1:6">
      <c r="A279" s="8">
        <v>43249</v>
      </c>
      <c r="B279">
        <v>17.02</v>
      </c>
      <c r="C279" s="3">
        <f ca="1">AVERAGE(B279:OFFSET(B279,$I$1-1,0))</f>
        <v>13.836750000000009</v>
      </c>
      <c r="D279" s="93"/>
      <c r="E279" s="8">
        <v>33268</v>
      </c>
      <c r="F279" s="3">
        <f t="shared" ca="1" si="4"/>
        <v>23.9483</v>
      </c>
    </row>
    <row r="280" spans="1:6">
      <c r="A280" s="8">
        <v>43245</v>
      </c>
      <c r="B280">
        <v>13.22</v>
      </c>
      <c r="C280" s="3">
        <f ca="1">AVERAGE(B280:OFFSET(B280,$I$1-1,0))</f>
        <v>13.831850000000006</v>
      </c>
      <c r="D280" s="93"/>
      <c r="E280" s="8">
        <v>33269</v>
      </c>
      <c r="F280" s="3">
        <f t="shared" ca="1" si="4"/>
        <v>23.939499999999995</v>
      </c>
    </row>
    <row r="281" spans="1:6">
      <c r="A281" s="8">
        <v>43244</v>
      </c>
      <c r="B281">
        <v>12.53</v>
      </c>
      <c r="C281" s="3">
        <f ca="1">AVERAGE(B281:OFFSET(B281,$I$1-1,0))</f>
        <v>13.821300000000008</v>
      </c>
      <c r="D281" s="93"/>
      <c r="E281" s="8">
        <v>33270</v>
      </c>
      <c r="F281" s="3">
        <f t="shared" ca="1" si="4"/>
        <v>23.932399999999998</v>
      </c>
    </row>
    <row r="282" spans="1:6">
      <c r="A282" s="8">
        <v>43243</v>
      </c>
      <c r="B282">
        <v>12.58</v>
      </c>
      <c r="C282" s="3">
        <f ca="1">AVERAGE(B282:OFFSET(B282,$I$1-1,0))</f>
        <v>13.81345000000001</v>
      </c>
      <c r="D282" s="93"/>
      <c r="E282" s="8">
        <v>33273</v>
      </c>
      <c r="F282" s="3">
        <f t="shared" ca="1" si="4"/>
        <v>23.925049999999995</v>
      </c>
    </row>
    <row r="283" spans="1:6">
      <c r="A283" s="8">
        <v>43242</v>
      </c>
      <c r="B283">
        <v>13.22</v>
      </c>
      <c r="C283" s="3">
        <f ca="1">AVERAGE(B283:OFFSET(B283,$I$1-1,0))</f>
        <v>13.800200000000009</v>
      </c>
      <c r="D283" s="93"/>
      <c r="E283" s="8">
        <v>33274</v>
      </c>
      <c r="F283" s="3">
        <f t="shared" ca="1" si="4"/>
        <v>23.911549999999991</v>
      </c>
    </row>
    <row r="284" spans="1:6">
      <c r="A284" s="8">
        <v>43241</v>
      </c>
      <c r="B284">
        <v>13.08</v>
      </c>
      <c r="C284" s="3">
        <f ca="1">AVERAGE(B284:OFFSET(B284,$I$1-1,0))</f>
        <v>13.784250000000009</v>
      </c>
      <c r="D284" s="93"/>
      <c r="E284" s="8">
        <v>33275</v>
      </c>
      <c r="F284" s="3">
        <f t="shared" ca="1" si="4"/>
        <v>23.916449999999994</v>
      </c>
    </row>
    <row r="285" spans="1:6">
      <c r="A285" s="8">
        <v>43238</v>
      </c>
      <c r="B285">
        <v>13.42</v>
      </c>
      <c r="C285" s="3">
        <f ca="1">AVERAGE(B285:OFFSET(B285,$I$1-1,0))</f>
        <v>13.771050000000011</v>
      </c>
      <c r="D285" s="93"/>
      <c r="E285" s="8">
        <v>33276</v>
      </c>
      <c r="F285" s="3">
        <f t="shared" ca="1" si="4"/>
        <v>23.930149999999994</v>
      </c>
    </row>
    <row r="286" spans="1:6">
      <c r="A286" s="8">
        <v>43237</v>
      </c>
      <c r="B286">
        <v>13.43</v>
      </c>
      <c r="C286" s="3">
        <f ca="1">AVERAGE(B286:OFFSET(B286,$I$1-1,0))</f>
        <v>13.755350000000014</v>
      </c>
      <c r="D286" s="93"/>
      <c r="E286" s="8">
        <v>33277</v>
      </c>
      <c r="F286" s="3">
        <f t="shared" ca="1" si="4"/>
        <v>23.945799999999995</v>
      </c>
    </row>
    <row r="287" spans="1:6">
      <c r="A287" s="8">
        <v>43236</v>
      </c>
      <c r="B287">
        <v>13.42</v>
      </c>
      <c r="C287" s="3">
        <f ca="1">AVERAGE(B287:OFFSET(B287,$I$1-1,0))</f>
        <v>13.738650000000016</v>
      </c>
      <c r="D287" s="93"/>
      <c r="E287" s="8">
        <v>33280</v>
      </c>
      <c r="F287" s="3">
        <f t="shared" ca="1" si="4"/>
        <v>23.947649999999999</v>
      </c>
    </row>
    <row r="288" spans="1:6">
      <c r="A288" s="8">
        <v>43235</v>
      </c>
      <c r="B288">
        <v>14.63</v>
      </c>
      <c r="C288" s="3">
        <f ca="1">AVERAGE(B288:OFFSET(B288,$I$1-1,0))</f>
        <v>13.722850000000017</v>
      </c>
      <c r="D288" s="93"/>
      <c r="E288" s="8">
        <v>33281</v>
      </c>
      <c r="F288" s="3">
        <f t="shared" ca="1" si="4"/>
        <v>23.961349999999996</v>
      </c>
    </row>
    <row r="289" spans="1:6">
      <c r="A289" s="8">
        <v>43234</v>
      </c>
      <c r="B289">
        <v>12.93</v>
      </c>
      <c r="C289" s="3">
        <f ca="1">AVERAGE(B289:OFFSET(B289,$I$1-1,0))</f>
        <v>13.701150000000016</v>
      </c>
      <c r="D289" s="93"/>
      <c r="E289" s="8">
        <v>33282</v>
      </c>
      <c r="F289" s="3">
        <f t="shared" ca="1" si="4"/>
        <v>23.973499999999994</v>
      </c>
    </row>
    <row r="290" spans="1:6">
      <c r="A290" s="8">
        <v>43231</v>
      </c>
      <c r="B290">
        <v>12.65</v>
      </c>
      <c r="C290" s="3">
        <f ca="1">AVERAGE(B290:OFFSET(B290,$I$1-1,0))</f>
        <v>13.687050000000015</v>
      </c>
      <c r="D290" s="93"/>
      <c r="E290" s="8">
        <v>33283</v>
      </c>
      <c r="F290" s="3">
        <f t="shared" ca="1" si="4"/>
        <v>23.984300000000005</v>
      </c>
    </row>
    <row r="291" spans="1:6">
      <c r="A291" s="8">
        <v>43230</v>
      </c>
      <c r="B291">
        <v>13.23</v>
      </c>
      <c r="C291" s="3">
        <f ca="1">AVERAGE(B291:OFFSET(B291,$I$1-1,0))</f>
        <v>13.671800000000017</v>
      </c>
      <c r="D291" s="93"/>
      <c r="E291" s="8">
        <v>33284</v>
      </c>
      <c r="F291" s="3">
        <f t="shared" ref="F291:F354" ca="1" si="5">VLOOKUP(E291,$A$6:$C$7404,3,FALSE)</f>
        <v>23.993099999999995</v>
      </c>
    </row>
    <row r="292" spans="1:6">
      <c r="A292" s="8">
        <v>43229</v>
      </c>
      <c r="B292">
        <v>13.42</v>
      </c>
      <c r="C292" s="3">
        <f ca="1">AVERAGE(B292:OFFSET(B292,$I$1-1,0))</f>
        <v>13.652800000000015</v>
      </c>
      <c r="D292" s="93"/>
      <c r="E292" s="8">
        <v>33288</v>
      </c>
      <c r="F292" s="3">
        <f t="shared" ca="1" si="5"/>
        <v>24.005899999999997</v>
      </c>
    </row>
    <row r="293" spans="1:6">
      <c r="A293" s="8">
        <v>43228</v>
      </c>
      <c r="B293">
        <v>14.71</v>
      </c>
      <c r="C293" s="3">
        <f ca="1">AVERAGE(B293:OFFSET(B293,$I$1-1,0))</f>
        <v>13.632850000000014</v>
      </c>
      <c r="D293" s="93"/>
      <c r="E293" s="8">
        <v>33289</v>
      </c>
      <c r="F293" s="3">
        <f t="shared" ca="1" si="5"/>
        <v>24.028949999999998</v>
      </c>
    </row>
    <row r="294" spans="1:6">
      <c r="A294" s="8">
        <v>43227</v>
      </c>
      <c r="B294">
        <v>14.75</v>
      </c>
      <c r="C294" s="3">
        <f ca="1">AVERAGE(B294:OFFSET(B294,$I$1-1,0))</f>
        <v>13.606100000000016</v>
      </c>
      <c r="D294" s="93"/>
      <c r="E294" s="8">
        <v>33290</v>
      </c>
      <c r="F294" s="3">
        <f t="shared" ca="1" si="5"/>
        <v>24.040400000000005</v>
      </c>
    </row>
    <row r="295" spans="1:6">
      <c r="A295" s="8">
        <v>43224</v>
      </c>
      <c r="B295">
        <v>14.77</v>
      </c>
      <c r="C295" s="3">
        <f ca="1">AVERAGE(B295:OFFSET(B295,$I$1-1,0))</f>
        <v>13.580250000000014</v>
      </c>
      <c r="D295" s="93"/>
      <c r="E295" s="8">
        <v>33291</v>
      </c>
      <c r="F295" s="3">
        <f t="shared" ca="1" si="5"/>
        <v>24.052250000000001</v>
      </c>
    </row>
    <row r="296" spans="1:6">
      <c r="A296" s="8">
        <v>43223</v>
      </c>
      <c r="B296">
        <v>15.9</v>
      </c>
      <c r="C296" s="3">
        <f ca="1">AVERAGE(B296:OFFSET(B296,$I$1-1,0))</f>
        <v>13.555350000000011</v>
      </c>
      <c r="D296" s="93"/>
      <c r="E296" s="8">
        <v>33294</v>
      </c>
      <c r="F296" s="3">
        <f t="shared" ca="1" si="5"/>
        <v>24.073600000000003</v>
      </c>
    </row>
    <row r="297" spans="1:6">
      <c r="A297" s="8">
        <v>43222</v>
      </c>
      <c r="B297">
        <v>15.97</v>
      </c>
      <c r="C297" s="3">
        <f ca="1">AVERAGE(B297:OFFSET(B297,$I$1-1,0))</f>
        <v>13.525300000000014</v>
      </c>
      <c r="D297" s="93"/>
      <c r="E297" s="8">
        <v>33295</v>
      </c>
      <c r="F297" s="3">
        <f t="shared" ca="1" si="5"/>
        <v>24.076450000000005</v>
      </c>
    </row>
    <row r="298" spans="1:6">
      <c r="A298" s="8">
        <v>43221</v>
      </c>
      <c r="B298">
        <v>15.49</v>
      </c>
      <c r="C298" s="3">
        <f ca="1">AVERAGE(B298:OFFSET(B298,$I$1-1,0))</f>
        <v>13.494550000000014</v>
      </c>
      <c r="D298" s="93"/>
      <c r="E298" s="8">
        <v>33296</v>
      </c>
      <c r="F298" s="3">
        <f t="shared" ca="1" si="5"/>
        <v>24.082050000000002</v>
      </c>
    </row>
    <row r="299" spans="1:6">
      <c r="A299" s="8">
        <v>43220</v>
      </c>
      <c r="B299">
        <v>15.93</v>
      </c>
      <c r="C299" s="3">
        <f ca="1">AVERAGE(B299:OFFSET(B299,$I$1-1,0))</f>
        <v>13.464650000000015</v>
      </c>
      <c r="D299" s="93"/>
      <c r="E299" s="8">
        <v>33297</v>
      </c>
      <c r="F299" s="3">
        <f t="shared" ca="1" si="5"/>
        <v>24.090750000000003</v>
      </c>
    </row>
    <row r="300" spans="1:6">
      <c r="A300" s="8">
        <v>43217</v>
      </c>
      <c r="B300">
        <v>15.41</v>
      </c>
      <c r="C300" s="3">
        <f ca="1">AVERAGE(B300:OFFSET(B300,$I$1-1,0))</f>
        <v>13.434500000000016</v>
      </c>
      <c r="D300" s="93"/>
      <c r="E300" s="8">
        <v>33301</v>
      </c>
      <c r="F300" s="3">
        <f t="shared" ca="1" si="5"/>
        <v>24.1065</v>
      </c>
    </row>
    <row r="301" spans="1:6">
      <c r="A301" s="8">
        <v>43216</v>
      </c>
      <c r="B301">
        <v>16.239999999999998</v>
      </c>
      <c r="C301" s="3">
        <f ca="1">AVERAGE(B301:OFFSET(B301,$I$1-1,0))</f>
        <v>13.408950000000015</v>
      </c>
      <c r="D301" s="93"/>
      <c r="E301" s="8">
        <v>33302</v>
      </c>
      <c r="F301" s="3">
        <f t="shared" ca="1" si="5"/>
        <v>24.122399999999999</v>
      </c>
    </row>
    <row r="302" spans="1:6">
      <c r="A302" s="8">
        <v>43215</v>
      </c>
      <c r="B302">
        <v>17.84</v>
      </c>
      <c r="C302" s="3">
        <f ca="1">AVERAGE(B302:OFFSET(B302,$I$1-1,0))</f>
        <v>13.382200000000017</v>
      </c>
      <c r="D302" s="93"/>
      <c r="E302" s="8">
        <v>33303</v>
      </c>
      <c r="F302" s="3">
        <f t="shared" ca="1" si="5"/>
        <v>24.139150000000001</v>
      </c>
    </row>
    <row r="303" spans="1:6">
      <c r="A303" s="8">
        <v>43214</v>
      </c>
      <c r="B303">
        <v>18.02</v>
      </c>
      <c r="C303" s="3">
        <f ca="1">AVERAGE(B303:OFFSET(B303,$I$1-1,0))</f>
        <v>13.348550000000014</v>
      </c>
      <c r="D303" s="93"/>
      <c r="E303" s="8">
        <v>33304</v>
      </c>
      <c r="F303" s="3">
        <f t="shared" ca="1" si="5"/>
        <v>24.160799999999998</v>
      </c>
    </row>
    <row r="304" spans="1:6">
      <c r="A304" s="8">
        <v>43213</v>
      </c>
      <c r="B304">
        <v>16.34</v>
      </c>
      <c r="C304" s="3">
        <f ca="1">AVERAGE(B304:OFFSET(B304,$I$1-1,0))</f>
        <v>13.314400000000013</v>
      </c>
      <c r="D304" s="93"/>
      <c r="E304" s="8">
        <v>33305</v>
      </c>
      <c r="F304" s="3">
        <f t="shared" ca="1" si="5"/>
        <v>24.175650000000001</v>
      </c>
    </row>
    <row r="305" spans="1:6">
      <c r="A305" s="8">
        <v>43210</v>
      </c>
      <c r="B305">
        <v>16.88</v>
      </c>
      <c r="C305" s="3">
        <f ca="1">AVERAGE(B305:OFFSET(B305,$I$1-1,0))</f>
        <v>13.295400000000013</v>
      </c>
      <c r="D305" s="93"/>
      <c r="E305" s="8">
        <v>33308</v>
      </c>
      <c r="F305" s="3">
        <f t="shared" ca="1" si="5"/>
        <v>24.19415</v>
      </c>
    </row>
    <row r="306" spans="1:6">
      <c r="A306" s="8">
        <v>43209</v>
      </c>
      <c r="B306">
        <v>15.96</v>
      </c>
      <c r="C306" s="3">
        <f ca="1">AVERAGE(B306:OFFSET(B306,$I$1-1,0))</f>
        <v>13.266350000000013</v>
      </c>
      <c r="D306" s="93"/>
      <c r="E306" s="8">
        <v>33309</v>
      </c>
      <c r="F306" s="3">
        <f t="shared" ca="1" si="5"/>
        <v>24.199749999999998</v>
      </c>
    </row>
    <row r="307" spans="1:6">
      <c r="A307" s="8">
        <v>43208</v>
      </c>
      <c r="B307">
        <v>15.6</v>
      </c>
      <c r="C307" s="3">
        <f ca="1">AVERAGE(B307:OFFSET(B307,$I$1-1,0))</f>
        <v>13.242650000000012</v>
      </c>
      <c r="D307" s="93"/>
      <c r="E307" s="8">
        <v>33310</v>
      </c>
      <c r="F307" s="3">
        <f t="shared" ca="1" si="5"/>
        <v>24.1936</v>
      </c>
    </row>
    <row r="308" spans="1:6">
      <c r="A308" s="8">
        <v>43207</v>
      </c>
      <c r="B308">
        <v>15.25</v>
      </c>
      <c r="C308" s="3">
        <f ca="1">AVERAGE(B308:OFFSET(B308,$I$1-1,0))</f>
        <v>13.220550000000012</v>
      </c>
      <c r="D308" s="93"/>
      <c r="E308" s="8">
        <v>33311</v>
      </c>
      <c r="F308" s="3">
        <f t="shared" ca="1" si="5"/>
        <v>24.174550000000004</v>
      </c>
    </row>
    <row r="309" spans="1:6">
      <c r="A309" s="8">
        <v>43206</v>
      </c>
      <c r="B309">
        <v>16.559999999999999</v>
      </c>
      <c r="C309" s="3">
        <f ca="1">AVERAGE(B309:OFFSET(B309,$I$1-1,0))</f>
        <v>13.201500000000015</v>
      </c>
      <c r="D309" s="93"/>
      <c r="E309" s="8">
        <v>33312</v>
      </c>
      <c r="F309" s="3">
        <f t="shared" ca="1" si="5"/>
        <v>24.161850000000005</v>
      </c>
    </row>
    <row r="310" spans="1:6">
      <c r="A310" s="8">
        <v>43203</v>
      </c>
      <c r="B310">
        <v>17.41</v>
      </c>
      <c r="C310" s="3">
        <f ca="1">AVERAGE(B310:OFFSET(B310,$I$1-1,0))</f>
        <v>13.168850000000015</v>
      </c>
      <c r="D310" s="93"/>
      <c r="E310" s="8">
        <v>33315</v>
      </c>
      <c r="F310" s="3">
        <f t="shared" ca="1" si="5"/>
        <v>24.153950000000005</v>
      </c>
    </row>
    <row r="311" spans="1:6">
      <c r="A311" s="8">
        <v>43202</v>
      </c>
      <c r="B311">
        <v>18.489999999999998</v>
      </c>
      <c r="C311" s="3">
        <f ca="1">AVERAGE(B311:OFFSET(B311,$I$1-1,0))</f>
        <v>13.137100000000014</v>
      </c>
      <c r="D311" s="93"/>
      <c r="E311" s="8">
        <v>33316</v>
      </c>
      <c r="F311" s="3">
        <f t="shared" ca="1" si="5"/>
        <v>24.149050000000003</v>
      </c>
    </row>
    <row r="312" spans="1:6">
      <c r="A312" s="8">
        <v>43201</v>
      </c>
      <c r="B312">
        <v>20.239999999999998</v>
      </c>
      <c r="C312" s="3">
        <f ca="1">AVERAGE(B312:OFFSET(B312,$I$1-1,0))</f>
        <v>13.094150000000013</v>
      </c>
      <c r="D312" s="93"/>
      <c r="E312" s="8">
        <v>33317</v>
      </c>
      <c r="F312" s="3">
        <f t="shared" ca="1" si="5"/>
        <v>24.137300000000003</v>
      </c>
    </row>
    <row r="313" spans="1:6">
      <c r="A313" s="8">
        <v>43200</v>
      </c>
      <c r="B313">
        <v>20.47</v>
      </c>
      <c r="C313" s="3">
        <f ca="1">AVERAGE(B313:OFFSET(B313,$I$1-1,0))</f>
        <v>13.043050000000015</v>
      </c>
      <c r="D313" s="93"/>
      <c r="E313" s="8">
        <v>33318</v>
      </c>
      <c r="F313" s="3">
        <f t="shared" ca="1" si="5"/>
        <v>24.126750000000005</v>
      </c>
    </row>
    <row r="314" spans="1:6">
      <c r="A314" s="8">
        <v>43199</v>
      </c>
      <c r="B314">
        <v>21.77</v>
      </c>
      <c r="C314" s="3">
        <f ca="1">AVERAGE(B314:OFFSET(B314,$I$1-1,0))</f>
        <v>12.993100000000013</v>
      </c>
      <c r="D314" s="93"/>
      <c r="E314" s="8">
        <v>33319</v>
      </c>
      <c r="F314" s="3">
        <f t="shared" ca="1" si="5"/>
        <v>24.122100000000003</v>
      </c>
    </row>
    <row r="315" spans="1:6">
      <c r="A315" s="8">
        <v>43196</v>
      </c>
      <c r="B315">
        <v>21.49</v>
      </c>
      <c r="C315" s="3">
        <f ca="1">AVERAGE(B315:OFFSET(B315,$I$1-1,0))</f>
        <v>12.938000000000015</v>
      </c>
      <c r="D315" s="93"/>
      <c r="E315" s="8">
        <v>33322</v>
      </c>
      <c r="F315" s="3">
        <f t="shared" ca="1" si="5"/>
        <v>24.121500000000005</v>
      </c>
    </row>
    <row r="316" spans="1:6">
      <c r="A316" s="8">
        <v>43195</v>
      </c>
      <c r="B316">
        <v>18.940000000000001</v>
      </c>
      <c r="C316" s="3">
        <f ca="1">AVERAGE(B316:OFFSET(B316,$I$1-1,0))</f>
        <v>12.884850000000014</v>
      </c>
      <c r="D316" s="93"/>
      <c r="E316" s="8">
        <v>33323</v>
      </c>
      <c r="F316" s="3">
        <f t="shared" ca="1" si="5"/>
        <v>24.115150000000003</v>
      </c>
    </row>
    <row r="317" spans="1:6">
      <c r="A317" s="8">
        <v>43194</v>
      </c>
      <c r="B317">
        <v>20.059999999999999</v>
      </c>
      <c r="C317" s="3">
        <f ca="1">AVERAGE(B317:OFFSET(B317,$I$1-1,0))</f>
        <v>12.842000000000015</v>
      </c>
      <c r="D317" s="93"/>
      <c r="E317" s="8">
        <v>33324</v>
      </c>
      <c r="F317" s="3">
        <f t="shared" ca="1" si="5"/>
        <v>24.116200000000003</v>
      </c>
    </row>
    <row r="318" spans="1:6">
      <c r="A318" s="8">
        <v>43193</v>
      </c>
      <c r="B318">
        <v>21.1</v>
      </c>
      <c r="C318" s="3">
        <f ca="1">AVERAGE(B318:OFFSET(B318,$I$1-1,0))</f>
        <v>12.793600000000016</v>
      </c>
      <c r="D318" s="93"/>
      <c r="E318" s="8">
        <v>33325</v>
      </c>
      <c r="F318" s="3">
        <f t="shared" ca="1" si="5"/>
        <v>24.117599999999996</v>
      </c>
    </row>
    <row r="319" spans="1:6">
      <c r="A319" s="8">
        <v>43192</v>
      </c>
      <c r="B319">
        <v>23.62</v>
      </c>
      <c r="C319" s="3">
        <f ca="1">AVERAGE(B319:OFFSET(B319,$I$1-1,0))</f>
        <v>12.742600000000014</v>
      </c>
      <c r="D319" s="93"/>
      <c r="E319" s="8">
        <v>33329</v>
      </c>
      <c r="F319" s="3">
        <f t="shared" ca="1" si="5"/>
        <v>24.117800000000003</v>
      </c>
    </row>
    <row r="320" spans="1:6">
      <c r="A320" s="8">
        <v>43188</v>
      </c>
      <c r="B320">
        <v>19.97</v>
      </c>
      <c r="C320" s="3">
        <f ca="1">AVERAGE(B320:OFFSET(B320,$I$1-1,0))</f>
        <v>12.67770000000001</v>
      </c>
      <c r="D320" s="93"/>
      <c r="E320" s="8">
        <v>33330</v>
      </c>
      <c r="F320" s="3">
        <f t="shared" ca="1" si="5"/>
        <v>24.117800000000003</v>
      </c>
    </row>
    <row r="321" spans="1:6">
      <c r="A321" s="8">
        <v>43187</v>
      </c>
      <c r="B321">
        <v>22.87</v>
      </c>
      <c r="C321" s="3">
        <f ca="1">AVERAGE(B321:OFFSET(B321,$I$1-1,0))</f>
        <v>12.629950000000013</v>
      </c>
      <c r="D321" s="93"/>
      <c r="E321" s="8">
        <v>33331</v>
      </c>
      <c r="F321" s="3">
        <f t="shared" ca="1" si="5"/>
        <v>24.126350000000006</v>
      </c>
    </row>
    <row r="322" spans="1:6">
      <c r="A322" s="8">
        <v>43186</v>
      </c>
      <c r="B322">
        <v>22.5</v>
      </c>
      <c r="C322" s="3">
        <f ca="1">AVERAGE(B322:OFFSET(B322,$I$1-1,0))</f>
        <v>12.572900000000013</v>
      </c>
      <c r="D322" s="93"/>
      <c r="E322" s="8">
        <v>33332</v>
      </c>
      <c r="F322" s="3">
        <f t="shared" ca="1" si="5"/>
        <v>24.127850000000009</v>
      </c>
    </row>
    <row r="323" spans="1:6">
      <c r="A323" s="8">
        <v>43185</v>
      </c>
      <c r="B323">
        <v>21.03</v>
      </c>
      <c r="C323" s="3">
        <f ca="1">AVERAGE(B323:OFFSET(B323,$I$1-1,0))</f>
        <v>12.51390000000001</v>
      </c>
      <c r="D323" s="93"/>
      <c r="E323" s="8">
        <v>33333</v>
      </c>
      <c r="F323" s="3">
        <f t="shared" ca="1" si="5"/>
        <v>24.139850000000013</v>
      </c>
    </row>
    <row r="324" spans="1:6">
      <c r="A324" s="8">
        <v>43182</v>
      </c>
      <c r="B324">
        <v>24.87</v>
      </c>
      <c r="C324" s="3">
        <f ca="1">AVERAGE(B324:OFFSET(B324,$I$1-1,0))</f>
        <v>12.459550000000005</v>
      </c>
      <c r="D324" s="93"/>
      <c r="E324" s="8">
        <v>33336</v>
      </c>
      <c r="F324" s="3">
        <f t="shared" ca="1" si="5"/>
        <v>24.150550000000013</v>
      </c>
    </row>
    <row r="325" spans="1:6">
      <c r="A325" s="8">
        <v>43181</v>
      </c>
      <c r="B325">
        <v>23.34</v>
      </c>
      <c r="C325" s="3">
        <f ca="1">AVERAGE(B325:OFFSET(B325,$I$1-1,0))</f>
        <v>12.387150000000009</v>
      </c>
      <c r="D325" s="93"/>
      <c r="E325" s="8">
        <v>33337</v>
      </c>
      <c r="F325" s="3">
        <f t="shared" ca="1" si="5"/>
        <v>24.177550000000011</v>
      </c>
    </row>
    <row r="326" spans="1:6">
      <c r="A326" s="8">
        <v>43180</v>
      </c>
      <c r="B326">
        <v>17.86</v>
      </c>
      <c r="C326" s="3">
        <f ca="1">AVERAGE(B326:OFFSET(B326,$I$1-1,0))</f>
        <v>12.322700000000005</v>
      </c>
      <c r="D326" s="93"/>
      <c r="E326" s="8">
        <v>33338</v>
      </c>
      <c r="F326" s="3">
        <f t="shared" ca="1" si="5"/>
        <v>24.179400000000019</v>
      </c>
    </row>
    <row r="327" spans="1:6">
      <c r="A327" s="8">
        <v>43179</v>
      </c>
      <c r="B327">
        <v>18.2</v>
      </c>
      <c r="C327" s="3">
        <f ca="1">AVERAGE(B327:OFFSET(B327,$I$1-1,0))</f>
        <v>12.283750000000003</v>
      </c>
      <c r="D327" s="93"/>
      <c r="E327" s="8">
        <v>33339</v>
      </c>
      <c r="F327" s="3">
        <f t="shared" ca="1" si="5"/>
        <v>24.180300000000017</v>
      </c>
    </row>
    <row r="328" spans="1:6">
      <c r="A328" s="8">
        <v>43178</v>
      </c>
      <c r="B328">
        <v>19.02</v>
      </c>
      <c r="C328" s="3">
        <f ca="1">AVERAGE(B328:OFFSET(B328,$I$1-1,0))</f>
        <v>12.2415</v>
      </c>
      <c r="D328" s="93"/>
      <c r="E328" s="8">
        <v>33340</v>
      </c>
      <c r="F328" s="3">
        <f t="shared" ca="1" si="5"/>
        <v>24.191100000000016</v>
      </c>
    </row>
    <row r="329" spans="1:6">
      <c r="A329" s="8">
        <v>43175</v>
      </c>
      <c r="B329">
        <v>15.8</v>
      </c>
      <c r="C329" s="3">
        <f ca="1">AVERAGE(B329:OFFSET(B329,$I$1-1,0))</f>
        <v>12.19585</v>
      </c>
      <c r="D329" s="93"/>
      <c r="E329" s="8">
        <v>33343</v>
      </c>
      <c r="F329" s="3">
        <f t="shared" ca="1" si="5"/>
        <v>24.193600000000014</v>
      </c>
    </row>
    <row r="330" spans="1:6">
      <c r="A330" s="8">
        <v>43174</v>
      </c>
      <c r="B330">
        <v>16.59</v>
      </c>
      <c r="C330" s="3">
        <f ca="1">AVERAGE(B330:OFFSET(B330,$I$1-1,0))</f>
        <v>12.168900000000001</v>
      </c>
      <c r="D330" s="93"/>
      <c r="E330" s="8">
        <v>33344</v>
      </c>
      <c r="F330" s="3">
        <f t="shared" ca="1" si="5"/>
        <v>24.191800000000011</v>
      </c>
    </row>
    <row r="331" spans="1:6">
      <c r="A331" s="8">
        <v>43173</v>
      </c>
      <c r="B331">
        <v>17.23</v>
      </c>
      <c r="C331" s="3">
        <f ca="1">AVERAGE(B331:OFFSET(B331,$I$1-1,0))</f>
        <v>12.13785</v>
      </c>
      <c r="D331" s="93"/>
      <c r="E331" s="8">
        <v>33345</v>
      </c>
      <c r="F331" s="3">
        <f t="shared" ca="1" si="5"/>
        <v>24.19165000000001</v>
      </c>
    </row>
    <row r="332" spans="1:6">
      <c r="A332" s="8">
        <v>43172</v>
      </c>
      <c r="B332">
        <v>16.350000000000001</v>
      </c>
      <c r="C332" s="3">
        <f ca="1">AVERAGE(B332:OFFSET(B332,$I$1-1,0))</f>
        <v>12.10075</v>
      </c>
      <c r="D332" s="93"/>
      <c r="E332" s="8">
        <v>33346</v>
      </c>
      <c r="F332" s="3">
        <f t="shared" ca="1" si="5"/>
        <v>24.19165000000001</v>
      </c>
    </row>
    <row r="333" spans="1:6">
      <c r="A333" s="8">
        <v>43171</v>
      </c>
      <c r="B333">
        <v>15.78</v>
      </c>
      <c r="C333" s="3">
        <f ca="1">AVERAGE(B333:OFFSET(B333,$I$1-1,0))</f>
        <v>12.068949999999997</v>
      </c>
      <c r="D333" s="93"/>
      <c r="E333" s="8">
        <v>33347</v>
      </c>
      <c r="F333" s="3">
        <f t="shared" ca="1" si="5"/>
        <v>24.189500000000013</v>
      </c>
    </row>
    <row r="334" spans="1:6">
      <c r="A334" s="8">
        <v>43168</v>
      </c>
      <c r="B334">
        <v>14.64</v>
      </c>
      <c r="C334" s="3">
        <f ca="1">AVERAGE(B334:OFFSET(B334,$I$1-1,0))</f>
        <v>12.040149999999999</v>
      </c>
      <c r="D334" s="93"/>
      <c r="E334" s="8">
        <v>33350</v>
      </c>
      <c r="F334" s="3">
        <f t="shared" ca="1" si="5"/>
        <v>24.18715000000001</v>
      </c>
    </row>
    <row r="335" spans="1:6">
      <c r="A335" s="8">
        <v>43167</v>
      </c>
      <c r="B335">
        <v>16.54</v>
      </c>
      <c r="C335" s="3">
        <f ca="1">AVERAGE(B335:OFFSET(B335,$I$1-1,0))</f>
        <v>12.020549999999997</v>
      </c>
      <c r="D335" s="93"/>
      <c r="E335" s="8">
        <v>33351</v>
      </c>
      <c r="F335" s="3">
        <f t="shared" ca="1" si="5"/>
        <v>24.190200000000008</v>
      </c>
    </row>
    <row r="336" spans="1:6">
      <c r="A336" s="8">
        <v>43166</v>
      </c>
      <c r="B336">
        <v>17.760000000000002</v>
      </c>
      <c r="C336" s="3">
        <f ca="1">AVERAGE(B336:OFFSET(B336,$I$1-1,0))</f>
        <v>11.992499999999996</v>
      </c>
      <c r="D336" s="93"/>
      <c r="E336" s="8">
        <v>33352</v>
      </c>
      <c r="F336" s="3">
        <f t="shared" ca="1" si="5"/>
        <v>24.190500000000014</v>
      </c>
    </row>
    <row r="337" spans="1:6">
      <c r="A337" s="8">
        <v>43165</v>
      </c>
      <c r="B337">
        <v>18.36</v>
      </c>
      <c r="C337" s="3">
        <f ca="1">AVERAGE(B337:OFFSET(B337,$I$1-1,0))</f>
        <v>11.963899999999994</v>
      </c>
      <c r="D337" s="93"/>
      <c r="E337" s="8">
        <v>33353</v>
      </c>
      <c r="F337" s="3">
        <f t="shared" ca="1" si="5"/>
        <v>24.191650000000013</v>
      </c>
    </row>
    <row r="338" spans="1:6">
      <c r="A338" s="8">
        <v>43164</v>
      </c>
      <c r="B338">
        <v>18.73</v>
      </c>
      <c r="C338" s="3">
        <f ca="1">AVERAGE(B338:OFFSET(B338,$I$1-1,0))</f>
        <v>11.945399999999992</v>
      </c>
      <c r="D338" s="93"/>
      <c r="E338" s="8">
        <v>33354</v>
      </c>
      <c r="F338" s="3">
        <f t="shared" ca="1" si="5"/>
        <v>24.194600000000015</v>
      </c>
    </row>
    <row r="339" spans="1:6">
      <c r="A339" s="8">
        <v>43161</v>
      </c>
      <c r="B339">
        <v>19.59</v>
      </c>
      <c r="C339" s="3">
        <f ca="1">AVERAGE(B339:OFFSET(B339,$I$1-1,0))</f>
        <v>11.929699999999993</v>
      </c>
      <c r="D339" s="93"/>
      <c r="E339" s="8">
        <v>33357</v>
      </c>
      <c r="F339" s="3">
        <f t="shared" ca="1" si="5"/>
        <v>24.200650000000014</v>
      </c>
    </row>
    <row r="340" spans="1:6">
      <c r="A340" s="8">
        <v>43160</v>
      </c>
      <c r="B340">
        <v>22.47</v>
      </c>
      <c r="C340" s="3">
        <f ca="1">AVERAGE(B340:OFFSET(B340,$I$1-1,0))</f>
        <v>11.884999999999993</v>
      </c>
      <c r="D340" s="93"/>
      <c r="E340" s="8">
        <v>33358</v>
      </c>
      <c r="F340" s="3">
        <f t="shared" ca="1" si="5"/>
        <v>24.206400000000013</v>
      </c>
    </row>
    <row r="341" spans="1:6">
      <c r="A341" s="8">
        <v>43159</v>
      </c>
      <c r="B341">
        <v>19.850000000000001</v>
      </c>
      <c r="C341" s="3">
        <f ca="1">AVERAGE(B341:OFFSET(B341,$I$1-1,0))</f>
        <v>11.824749999999993</v>
      </c>
      <c r="D341" s="93"/>
      <c r="E341" s="8">
        <v>33359</v>
      </c>
      <c r="F341" s="3">
        <f t="shared" ca="1" si="5"/>
        <v>24.211500000000015</v>
      </c>
    </row>
    <row r="342" spans="1:6">
      <c r="A342" s="8">
        <v>43158</v>
      </c>
      <c r="B342">
        <v>18.59</v>
      </c>
      <c r="C342" s="3">
        <f ca="1">AVERAGE(B342:OFFSET(B342,$I$1-1,0))</f>
        <v>11.777499999999993</v>
      </c>
      <c r="D342" s="93"/>
      <c r="E342" s="8">
        <v>33360</v>
      </c>
      <c r="F342" s="3">
        <f t="shared" ca="1" si="5"/>
        <v>24.215800000000016</v>
      </c>
    </row>
    <row r="343" spans="1:6">
      <c r="A343" s="8">
        <v>43157</v>
      </c>
      <c r="B343">
        <v>15.8</v>
      </c>
      <c r="C343" s="3">
        <f ca="1">AVERAGE(B343:OFFSET(B343,$I$1-1,0))</f>
        <v>11.737549999999992</v>
      </c>
      <c r="D343" s="93"/>
      <c r="E343" s="8">
        <v>33361</v>
      </c>
      <c r="F343" s="3">
        <f t="shared" ca="1" si="5"/>
        <v>24.207500000000017</v>
      </c>
    </row>
    <row r="344" spans="1:6">
      <c r="A344" s="8">
        <v>43154</v>
      </c>
      <c r="B344">
        <v>16.489999999999998</v>
      </c>
      <c r="C344" s="3">
        <f ca="1">AVERAGE(B344:OFFSET(B344,$I$1-1,0))</f>
        <v>11.709599999999991</v>
      </c>
      <c r="D344" s="93"/>
      <c r="E344" s="8">
        <v>33364</v>
      </c>
      <c r="F344" s="3">
        <f t="shared" ca="1" si="5"/>
        <v>24.204300000000018</v>
      </c>
    </row>
    <row r="345" spans="1:6">
      <c r="A345" s="8">
        <v>43153</v>
      </c>
      <c r="B345">
        <v>18.72</v>
      </c>
      <c r="C345" s="3">
        <f ca="1">AVERAGE(B345:OFFSET(B345,$I$1-1,0))</f>
        <v>11.676949999999991</v>
      </c>
      <c r="D345" s="93"/>
      <c r="E345" s="8">
        <v>33365</v>
      </c>
      <c r="F345" s="3">
        <f t="shared" ca="1" si="5"/>
        <v>24.213450000000016</v>
      </c>
    </row>
    <row r="346" spans="1:6">
      <c r="A346" s="8">
        <v>43152</v>
      </c>
      <c r="B346">
        <v>20.02</v>
      </c>
      <c r="C346" s="3">
        <f ca="1">AVERAGE(B346:OFFSET(B346,$I$1-1,0))</f>
        <v>11.63219999999999</v>
      </c>
      <c r="D346" s="93"/>
      <c r="E346" s="8">
        <v>33366</v>
      </c>
      <c r="F346" s="3">
        <f t="shared" ca="1" si="5"/>
        <v>24.183950000000014</v>
      </c>
    </row>
    <row r="347" spans="1:6">
      <c r="A347" s="8">
        <v>43151</v>
      </c>
      <c r="B347">
        <v>20.6</v>
      </c>
      <c r="C347" s="3">
        <f ca="1">AVERAGE(B347:OFFSET(B347,$I$1-1,0))</f>
        <v>11.584949999999992</v>
      </c>
      <c r="D347" s="93"/>
      <c r="E347" s="8">
        <v>33367</v>
      </c>
      <c r="F347" s="3">
        <f t="shared" ca="1" si="5"/>
        <v>24.160850000000014</v>
      </c>
    </row>
    <row r="348" spans="1:6">
      <c r="A348" s="8">
        <v>43147</v>
      </c>
      <c r="B348">
        <v>19.46</v>
      </c>
      <c r="C348" s="3">
        <f ca="1">AVERAGE(B348:OFFSET(B348,$I$1-1,0))</f>
        <v>11.534249999999995</v>
      </c>
      <c r="D348" s="93"/>
      <c r="E348" s="8">
        <v>33368</v>
      </c>
      <c r="F348" s="3">
        <f t="shared" ca="1" si="5"/>
        <v>24.147600000000015</v>
      </c>
    </row>
    <row r="349" spans="1:6">
      <c r="A349" s="8">
        <v>43146</v>
      </c>
      <c r="B349">
        <v>19.13</v>
      </c>
      <c r="C349" s="3">
        <f ca="1">AVERAGE(B349:OFFSET(B349,$I$1-1,0))</f>
        <v>11.490349999999996</v>
      </c>
      <c r="D349" s="93"/>
      <c r="E349" s="8">
        <v>33371</v>
      </c>
      <c r="F349" s="3">
        <f t="shared" ca="1" si="5"/>
        <v>24.134600000000013</v>
      </c>
    </row>
    <row r="350" spans="1:6">
      <c r="A350" s="8">
        <v>43145</v>
      </c>
      <c r="B350">
        <v>19.260000000000002</v>
      </c>
      <c r="C350" s="3">
        <f ca="1">AVERAGE(B350:OFFSET(B350,$I$1-1,0))</f>
        <v>11.447649999999996</v>
      </c>
      <c r="D350" s="93"/>
      <c r="E350" s="8">
        <v>33372</v>
      </c>
      <c r="F350" s="3">
        <f t="shared" ca="1" si="5"/>
        <v>24.119000000000014</v>
      </c>
    </row>
    <row r="351" spans="1:6">
      <c r="A351" s="8">
        <v>43144</v>
      </c>
      <c r="B351">
        <v>24.97</v>
      </c>
      <c r="C351" s="3">
        <f ca="1">AVERAGE(B351:OFFSET(B351,$I$1-1,0))</f>
        <v>11.401899999999998</v>
      </c>
      <c r="D351" s="93"/>
      <c r="E351" s="8">
        <v>33373</v>
      </c>
      <c r="F351" s="3">
        <f t="shared" ca="1" si="5"/>
        <v>24.105100000000014</v>
      </c>
    </row>
    <row r="352" spans="1:6">
      <c r="A352" s="8">
        <v>43143</v>
      </c>
      <c r="B352">
        <v>25.61</v>
      </c>
      <c r="C352" s="3">
        <f ca="1">AVERAGE(B352:OFFSET(B352,$I$1-1,0))</f>
        <v>11.331150000000001</v>
      </c>
      <c r="D352" s="93"/>
      <c r="E352" s="8">
        <v>33374</v>
      </c>
      <c r="F352" s="3">
        <f t="shared" ca="1" si="5"/>
        <v>24.085750000000015</v>
      </c>
    </row>
    <row r="353" spans="1:6">
      <c r="A353" s="8">
        <v>43140</v>
      </c>
      <c r="B353">
        <v>29.06</v>
      </c>
      <c r="C353" s="3">
        <f ca="1">AVERAGE(B353:OFFSET(B353,$I$1-1,0))</f>
        <v>11.254900000000005</v>
      </c>
      <c r="D353" s="93"/>
      <c r="E353" s="8">
        <v>33375</v>
      </c>
      <c r="F353" s="3">
        <f t="shared" ca="1" si="5"/>
        <v>24.060750000000013</v>
      </c>
    </row>
    <row r="354" spans="1:6">
      <c r="A354" s="8">
        <v>43139</v>
      </c>
      <c r="B354">
        <v>33.46</v>
      </c>
      <c r="C354" s="3">
        <f ca="1">AVERAGE(B354:OFFSET(B354,$I$1-1,0))</f>
        <v>11.163850000000004</v>
      </c>
      <c r="D354" s="93"/>
      <c r="E354" s="8">
        <v>33378</v>
      </c>
      <c r="F354" s="3">
        <f t="shared" ca="1" si="5"/>
        <v>24.044100000000011</v>
      </c>
    </row>
    <row r="355" spans="1:6">
      <c r="A355" s="8">
        <v>43138</v>
      </c>
      <c r="B355">
        <v>27.73</v>
      </c>
      <c r="C355" s="3">
        <f ca="1">AVERAGE(B355:OFFSET(B355,$I$1-1,0))</f>
        <v>11.050350000000005</v>
      </c>
      <c r="D355" s="93"/>
      <c r="E355" s="8">
        <v>33379</v>
      </c>
      <c r="F355" s="3">
        <f t="shared" ref="F355:F418" ca="1" si="6">VLOOKUP(E355,$A$6:$C$7404,3,FALSE)</f>
        <v>23.980750000000011</v>
      </c>
    </row>
    <row r="356" spans="1:6">
      <c r="A356" s="8">
        <v>43137</v>
      </c>
      <c r="B356">
        <v>29.98</v>
      </c>
      <c r="C356" s="3">
        <f ca="1">AVERAGE(B356:OFFSET(B356,$I$1-1,0))</f>
        <v>10.965900000000007</v>
      </c>
      <c r="D356" s="93"/>
      <c r="E356" s="8">
        <v>33380</v>
      </c>
      <c r="F356" s="3">
        <f t="shared" ca="1" si="6"/>
        <v>23.882000000000012</v>
      </c>
    </row>
    <row r="357" spans="1:6">
      <c r="A357" s="8">
        <v>43136</v>
      </c>
      <c r="B357">
        <v>37.32</v>
      </c>
      <c r="C357" s="3">
        <f ca="1">AVERAGE(B357:OFFSET(B357,$I$1-1,0))</f>
        <v>10.889150000000008</v>
      </c>
      <c r="D357" s="93"/>
      <c r="E357" s="8">
        <v>33381</v>
      </c>
      <c r="F357" s="3">
        <f t="shared" ca="1" si="6"/>
        <v>23.798800000000011</v>
      </c>
    </row>
    <row r="358" spans="1:6">
      <c r="A358" s="8">
        <v>43133</v>
      </c>
      <c r="B358">
        <v>17.309999999999999</v>
      </c>
      <c r="C358" s="3">
        <f ca="1">AVERAGE(B358:OFFSET(B358,$I$1-1,0))</f>
        <v>10.773300000000004</v>
      </c>
      <c r="D358" s="93"/>
      <c r="E358" s="8">
        <v>33382</v>
      </c>
      <c r="F358" s="3">
        <f t="shared" ca="1" si="6"/>
        <v>23.73360000000001</v>
      </c>
    </row>
    <row r="359" spans="1:6">
      <c r="A359" s="8">
        <v>43132</v>
      </c>
      <c r="B359">
        <v>13.47</v>
      </c>
      <c r="C359" s="3">
        <f ca="1">AVERAGE(B359:OFFSET(B359,$I$1-1,0))</f>
        <v>10.761400000000004</v>
      </c>
      <c r="D359" s="93"/>
      <c r="E359" s="8">
        <v>33386</v>
      </c>
      <c r="F359" s="3">
        <f t="shared" ca="1" si="6"/>
        <v>23.690000000000008</v>
      </c>
    </row>
    <row r="360" spans="1:6">
      <c r="A360" s="8">
        <v>43131</v>
      </c>
      <c r="B360">
        <v>13.54</v>
      </c>
      <c r="C360" s="3">
        <f ca="1">AVERAGE(B360:OFFSET(B360,$I$1-1,0))</f>
        <v>10.766150000000003</v>
      </c>
      <c r="D360" s="93"/>
      <c r="E360" s="8">
        <v>33387</v>
      </c>
      <c r="F360" s="3">
        <f t="shared" ca="1" si="6"/>
        <v>23.640750000000011</v>
      </c>
    </row>
    <row r="361" spans="1:6">
      <c r="A361" s="8">
        <v>43130</v>
      </c>
      <c r="B361">
        <v>14.79</v>
      </c>
      <c r="C361" s="3">
        <f ca="1">AVERAGE(B361:OFFSET(B361,$I$1-1,0))</f>
        <v>10.771750000000003</v>
      </c>
      <c r="D361" s="93"/>
      <c r="E361" s="8">
        <v>33388</v>
      </c>
      <c r="F361" s="3">
        <f t="shared" ca="1" si="6"/>
        <v>23.592150000000011</v>
      </c>
    </row>
    <row r="362" spans="1:6">
      <c r="A362" s="8">
        <v>43129</v>
      </c>
      <c r="B362">
        <v>13.84</v>
      </c>
      <c r="C362" s="3">
        <f ca="1">AVERAGE(B362:OFFSET(B362,$I$1-1,0))</f>
        <v>10.777600000000001</v>
      </c>
      <c r="D362" s="93"/>
      <c r="E362" s="8">
        <v>33389</v>
      </c>
      <c r="F362" s="3">
        <f t="shared" ca="1" si="6"/>
        <v>23.550900000000009</v>
      </c>
    </row>
    <row r="363" spans="1:6">
      <c r="A363" s="8">
        <v>43126</v>
      </c>
      <c r="B363">
        <v>11.08</v>
      </c>
      <c r="C363" s="3">
        <f ca="1">AVERAGE(B363:OFFSET(B363,$I$1-1,0))</f>
        <v>10.787249999999998</v>
      </c>
      <c r="D363" s="93"/>
      <c r="E363" s="8">
        <v>33392</v>
      </c>
      <c r="F363" s="3">
        <f t="shared" ca="1" si="6"/>
        <v>23.51870000000001</v>
      </c>
    </row>
    <row r="364" spans="1:6">
      <c r="A364" s="8">
        <v>43125</v>
      </c>
      <c r="B364">
        <v>11.58</v>
      </c>
      <c r="C364" s="3">
        <f ca="1">AVERAGE(B364:OFFSET(B364,$I$1-1,0))</f>
        <v>10.807199999999998</v>
      </c>
      <c r="D364" s="93"/>
      <c r="E364" s="8">
        <v>33393</v>
      </c>
      <c r="F364" s="3">
        <f t="shared" ca="1" si="6"/>
        <v>23.463750000000008</v>
      </c>
    </row>
    <row r="365" spans="1:6">
      <c r="A365" s="8">
        <v>43124</v>
      </c>
      <c r="B365">
        <v>11.47</v>
      </c>
      <c r="C365" s="3">
        <f ca="1">AVERAGE(B365:OFFSET(B365,$I$1-1,0))</f>
        <v>10.81955</v>
      </c>
      <c r="D365" s="93"/>
      <c r="E365" s="8">
        <v>33394</v>
      </c>
      <c r="F365" s="3">
        <f t="shared" ca="1" si="6"/>
        <v>23.408100000000008</v>
      </c>
    </row>
    <row r="366" spans="1:6">
      <c r="A366" s="8">
        <v>43123</v>
      </c>
      <c r="B366">
        <v>11.1</v>
      </c>
      <c r="C366" s="3">
        <f ca="1">AVERAGE(B366:OFFSET(B366,$I$1-1,0))</f>
        <v>10.826549999999999</v>
      </c>
      <c r="D366" s="93"/>
      <c r="E366" s="8">
        <v>33395</v>
      </c>
      <c r="F366" s="3">
        <f t="shared" ca="1" si="6"/>
        <v>23.360450000000004</v>
      </c>
    </row>
    <row r="367" spans="1:6">
      <c r="A367" s="8">
        <v>43122</v>
      </c>
      <c r="B367">
        <v>11.03</v>
      </c>
      <c r="C367" s="3">
        <f ca="1">AVERAGE(B367:OFFSET(B367,$I$1-1,0))</f>
        <v>10.833</v>
      </c>
      <c r="D367" s="93"/>
      <c r="E367" s="8">
        <v>33396</v>
      </c>
      <c r="F367" s="3">
        <f t="shared" ca="1" si="6"/>
        <v>23.300850000000011</v>
      </c>
    </row>
    <row r="368" spans="1:6">
      <c r="A368" s="8">
        <v>43119</v>
      </c>
      <c r="B368">
        <v>11.27</v>
      </c>
      <c r="C368" s="3">
        <f ca="1">AVERAGE(B368:OFFSET(B368,$I$1-1,0))</f>
        <v>10.842299999999998</v>
      </c>
      <c r="D368" s="93"/>
      <c r="E368" s="8">
        <v>33399</v>
      </c>
      <c r="F368" s="3">
        <f t="shared" ca="1" si="6"/>
        <v>23.235450000000004</v>
      </c>
    </row>
    <row r="369" spans="1:6">
      <c r="A369" s="8">
        <v>43118</v>
      </c>
      <c r="B369">
        <v>12.22</v>
      </c>
      <c r="C369" s="3">
        <f ca="1">AVERAGE(B369:OFFSET(B369,$I$1-1,0))</f>
        <v>10.844900000000001</v>
      </c>
      <c r="D369" s="93"/>
      <c r="E369" s="8">
        <v>33400</v>
      </c>
      <c r="F369" s="3">
        <f t="shared" ca="1" si="6"/>
        <v>23.139700000000008</v>
      </c>
    </row>
    <row r="370" spans="1:6">
      <c r="A370" s="8">
        <v>43117</v>
      </c>
      <c r="B370">
        <v>11.91</v>
      </c>
      <c r="C370" s="3">
        <f ca="1">AVERAGE(B370:OFFSET(B370,$I$1-1,0))</f>
        <v>10.845700000000001</v>
      </c>
      <c r="D370" s="93"/>
      <c r="E370" s="8">
        <v>33401</v>
      </c>
      <c r="F370" s="3">
        <f t="shared" ca="1" si="6"/>
        <v>23.058650000000007</v>
      </c>
    </row>
    <row r="371" spans="1:6">
      <c r="A371" s="8">
        <v>43116</v>
      </c>
      <c r="B371">
        <v>11.66</v>
      </c>
      <c r="C371" s="3">
        <f ca="1">AVERAGE(B371:OFFSET(B371,$I$1-1,0))</f>
        <v>10.847999999999999</v>
      </c>
      <c r="D371" s="93"/>
      <c r="E371" s="8">
        <v>33402</v>
      </c>
      <c r="F371" s="3">
        <f t="shared" ca="1" si="6"/>
        <v>22.995450000000005</v>
      </c>
    </row>
    <row r="372" spans="1:6">
      <c r="A372" s="8">
        <v>43112</v>
      </c>
      <c r="B372">
        <v>10.16</v>
      </c>
      <c r="C372" s="3">
        <f ca="1">AVERAGE(B372:OFFSET(B372,$I$1-1,0))</f>
        <v>10.847400000000002</v>
      </c>
      <c r="D372" s="93"/>
      <c r="E372" s="8">
        <v>33403</v>
      </c>
      <c r="F372" s="3">
        <f t="shared" ca="1" si="6"/>
        <v>22.929750000000002</v>
      </c>
    </row>
    <row r="373" spans="1:6">
      <c r="A373" s="8">
        <v>43111</v>
      </c>
      <c r="B373">
        <v>9.8800000000000008</v>
      </c>
      <c r="C373" s="3">
        <f ca="1">AVERAGE(B373:OFFSET(B373,$I$1-1,0))</f>
        <v>10.853700000000002</v>
      </c>
      <c r="D373" s="93"/>
      <c r="E373" s="8">
        <v>33406</v>
      </c>
      <c r="F373" s="3">
        <f t="shared" ca="1" si="6"/>
        <v>22.870350000000002</v>
      </c>
    </row>
    <row r="374" spans="1:6">
      <c r="A374" s="8">
        <v>43110</v>
      </c>
      <c r="B374">
        <v>9.82</v>
      </c>
      <c r="C374" s="3">
        <f ca="1">AVERAGE(B374:OFFSET(B374,$I$1-1,0))</f>
        <v>10.861950000000002</v>
      </c>
      <c r="D374" s="93"/>
      <c r="E374" s="8">
        <v>33407</v>
      </c>
      <c r="F374" s="3">
        <f t="shared" ca="1" si="6"/>
        <v>22.801600000000004</v>
      </c>
    </row>
    <row r="375" spans="1:6">
      <c r="A375" s="8">
        <v>43109</v>
      </c>
      <c r="B375">
        <v>10.08</v>
      </c>
      <c r="C375" s="3">
        <f ca="1">AVERAGE(B375:OFFSET(B375,$I$1-1,0))</f>
        <v>10.875350000000003</v>
      </c>
      <c r="D375" s="93"/>
      <c r="E375" s="8">
        <v>33408</v>
      </c>
      <c r="F375" s="3">
        <f t="shared" ca="1" si="6"/>
        <v>22.739300000000007</v>
      </c>
    </row>
    <row r="376" spans="1:6">
      <c r="A376" s="8">
        <v>43108</v>
      </c>
      <c r="B376">
        <v>9.52</v>
      </c>
      <c r="C376" s="3">
        <f ca="1">AVERAGE(B376:OFFSET(B376,$I$1-1,0))</f>
        <v>10.889750000000003</v>
      </c>
      <c r="D376" s="93"/>
      <c r="E376" s="8">
        <v>33409</v>
      </c>
      <c r="F376" s="3">
        <f t="shared" ca="1" si="6"/>
        <v>22.675150000000009</v>
      </c>
    </row>
    <row r="377" spans="1:6">
      <c r="A377" s="8">
        <v>43105</v>
      </c>
      <c r="B377">
        <v>9.2200000000000006</v>
      </c>
      <c r="C377" s="3">
        <f ca="1">AVERAGE(B377:OFFSET(B377,$I$1-1,0))</f>
        <v>10.907750000000004</v>
      </c>
      <c r="D377" s="93"/>
      <c r="E377" s="8">
        <v>33410</v>
      </c>
      <c r="F377" s="3">
        <f t="shared" ca="1" si="6"/>
        <v>22.615100000000002</v>
      </c>
    </row>
    <row r="378" spans="1:6">
      <c r="A378" s="8">
        <v>43104</v>
      </c>
      <c r="B378">
        <v>9.2200000000000006</v>
      </c>
      <c r="C378" s="3">
        <f ca="1">AVERAGE(B378:OFFSET(B378,$I$1-1,0))</f>
        <v>10.925700000000001</v>
      </c>
      <c r="D378" s="93"/>
      <c r="E378" s="8">
        <v>33413</v>
      </c>
      <c r="F378" s="3">
        <f t="shared" ca="1" si="6"/>
        <v>22.555550000000004</v>
      </c>
    </row>
    <row r="379" spans="1:6">
      <c r="A379" s="8">
        <v>43103</v>
      </c>
      <c r="B379">
        <v>9.15</v>
      </c>
      <c r="C379" s="3">
        <f ca="1">AVERAGE(B379:OFFSET(B379,$I$1-1,0))</f>
        <v>10.941950000000002</v>
      </c>
      <c r="D379" s="93"/>
      <c r="E379" s="8">
        <v>33414</v>
      </c>
      <c r="F379" s="3">
        <f t="shared" ca="1" si="6"/>
        <v>22.501150000000003</v>
      </c>
    </row>
    <row r="380" spans="1:6">
      <c r="A380" s="8">
        <v>43102</v>
      </c>
      <c r="B380">
        <v>9.77</v>
      </c>
      <c r="C380" s="3">
        <f ca="1">AVERAGE(B380:OFFSET(B380,$I$1-1,0))</f>
        <v>10.952900000000005</v>
      </c>
      <c r="D380" s="93"/>
      <c r="E380" s="8">
        <v>33415</v>
      </c>
      <c r="F380" s="3">
        <f t="shared" ca="1" si="6"/>
        <v>22.444350000000004</v>
      </c>
    </row>
    <row r="381" spans="1:6">
      <c r="A381" s="8">
        <v>43098</v>
      </c>
      <c r="B381">
        <v>11.04</v>
      </c>
      <c r="C381" s="3">
        <f ca="1">AVERAGE(B381:OFFSET(B381,$I$1-1,0))</f>
        <v>10.960450000000003</v>
      </c>
      <c r="D381" s="93"/>
      <c r="E381" s="8">
        <v>33416</v>
      </c>
      <c r="F381" s="3">
        <f t="shared" ca="1" si="6"/>
        <v>22.391800000000003</v>
      </c>
    </row>
    <row r="382" spans="1:6">
      <c r="A382" s="8">
        <v>43097</v>
      </c>
      <c r="B382">
        <v>10.18</v>
      </c>
      <c r="C382" s="3">
        <f ca="1">AVERAGE(B382:OFFSET(B382,$I$1-1,0))</f>
        <v>10.961300000000005</v>
      </c>
      <c r="D382" s="93"/>
      <c r="E382" s="8">
        <v>33417</v>
      </c>
      <c r="F382" s="3">
        <f t="shared" ca="1" si="6"/>
        <v>22.348950000000006</v>
      </c>
    </row>
    <row r="383" spans="1:6">
      <c r="A383" s="8">
        <v>43096</v>
      </c>
      <c r="B383">
        <v>10.47</v>
      </c>
      <c r="C383" s="3">
        <f ca="1">AVERAGE(B383:OFFSET(B383,$I$1-1,0))</f>
        <v>10.968550000000008</v>
      </c>
      <c r="D383" s="93"/>
      <c r="E383" s="8">
        <v>33420</v>
      </c>
      <c r="F383" s="3">
        <f t="shared" ca="1" si="6"/>
        <v>22.295500000000001</v>
      </c>
    </row>
    <row r="384" spans="1:6">
      <c r="A384" s="8">
        <v>43095</v>
      </c>
      <c r="B384">
        <v>10.25</v>
      </c>
      <c r="C384" s="3">
        <f ca="1">AVERAGE(B384:OFFSET(B384,$I$1-1,0))</f>
        <v>10.977700000000006</v>
      </c>
      <c r="D384" s="93"/>
      <c r="E384" s="8">
        <v>33421</v>
      </c>
      <c r="F384" s="3">
        <f t="shared" ca="1" si="6"/>
        <v>22.230849999999997</v>
      </c>
    </row>
    <row r="385" spans="1:6">
      <c r="A385" s="8">
        <v>43091</v>
      </c>
      <c r="B385">
        <v>9.9</v>
      </c>
      <c r="C385" s="3">
        <f ca="1">AVERAGE(B385:OFFSET(B385,$I$1-1,0))</f>
        <v>10.983200000000005</v>
      </c>
      <c r="D385" s="93"/>
      <c r="E385" s="8">
        <v>33422</v>
      </c>
      <c r="F385" s="3">
        <f t="shared" ca="1" si="6"/>
        <v>22.180449999999997</v>
      </c>
    </row>
    <row r="386" spans="1:6">
      <c r="A386" s="8">
        <v>43090</v>
      </c>
      <c r="B386">
        <v>9.6199999999999992</v>
      </c>
      <c r="C386" s="3">
        <f ca="1">AVERAGE(B386:OFFSET(B386,$I$1-1,0))</f>
        <v>10.992000000000004</v>
      </c>
      <c r="D386" s="93"/>
      <c r="E386" s="8">
        <v>33424</v>
      </c>
      <c r="F386" s="3">
        <f t="shared" ca="1" si="6"/>
        <v>22.128099999999996</v>
      </c>
    </row>
    <row r="387" spans="1:6">
      <c r="A387" s="8">
        <v>43089</v>
      </c>
      <c r="B387">
        <v>9.7200000000000006</v>
      </c>
      <c r="C387" s="3">
        <f ca="1">AVERAGE(B387:OFFSET(B387,$I$1-1,0))</f>
        <v>11.005400000000003</v>
      </c>
      <c r="D387" s="93"/>
      <c r="E387" s="8">
        <v>33427</v>
      </c>
      <c r="F387" s="3">
        <f t="shared" ca="1" si="6"/>
        <v>22.090149999999998</v>
      </c>
    </row>
    <row r="388" spans="1:6">
      <c r="A388" s="8">
        <v>43088</v>
      </c>
      <c r="B388">
        <v>10.029999999999999</v>
      </c>
      <c r="C388" s="3">
        <f ca="1">AVERAGE(B388:OFFSET(B388,$I$1-1,0))</f>
        <v>11.016100000000005</v>
      </c>
      <c r="D388" s="93"/>
      <c r="E388" s="8">
        <v>33428</v>
      </c>
      <c r="F388" s="3">
        <f t="shared" ca="1" si="6"/>
        <v>22.045650000000002</v>
      </c>
    </row>
    <row r="389" spans="1:6">
      <c r="A389" s="8">
        <v>43087</v>
      </c>
      <c r="B389">
        <v>9.5299999999999994</v>
      </c>
      <c r="C389" s="3">
        <f ca="1">AVERAGE(B389:OFFSET(B389,$I$1-1,0))</f>
        <v>11.023200000000005</v>
      </c>
      <c r="D389" s="93"/>
      <c r="E389" s="8">
        <v>33429</v>
      </c>
      <c r="F389" s="3">
        <f t="shared" ca="1" si="6"/>
        <v>21.991400000000002</v>
      </c>
    </row>
    <row r="390" spans="1:6">
      <c r="A390" s="8">
        <v>43084</v>
      </c>
      <c r="B390">
        <v>9.42</v>
      </c>
      <c r="C390" s="3">
        <f ca="1">AVERAGE(B390:OFFSET(B390,$I$1-1,0))</f>
        <v>11.031750000000004</v>
      </c>
      <c r="D390" s="93"/>
      <c r="E390" s="8">
        <v>33430</v>
      </c>
      <c r="F390" s="3">
        <f t="shared" ca="1" si="6"/>
        <v>21.925549999999998</v>
      </c>
    </row>
    <row r="391" spans="1:6">
      <c r="A391" s="8">
        <v>43083</v>
      </c>
      <c r="B391">
        <v>10.49</v>
      </c>
      <c r="C391" s="3">
        <f ca="1">AVERAGE(B391:OFFSET(B391,$I$1-1,0))</f>
        <v>11.039450000000004</v>
      </c>
      <c r="D391" s="93"/>
      <c r="E391" s="8">
        <v>33431</v>
      </c>
      <c r="F391" s="3">
        <f t="shared" ca="1" si="6"/>
        <v>21.872949999999996</v>
      </c>
    </row>
    <row r="392" spans="1:6">
      <c r="A392" s="8">
        <v>43082</v>
      </c>
      <c r="B392">
        <v>10.18</v>
      </c>
      <c r="C392" s="3">
        <f ca="1">AVERAGE(B392:OFFSET(B392,$I$1-1,0))</f>
        <v>11.046050000000005</v>
      </c>
      <c r="D392" s="93"/>
      <c r="E392" s="8">
        <v>33434</v>
      </c>
      <c r="F392" s="3">
        <f t="shared" ca="1" si="6"/>
        <v>21.820899999999998</v>
      </c>
    </row>
    <row r="393" spans="1:6">
      <c r="A393" s="8">
        <v>43081</v>
      </c>
      <c r="B393">
        <v>9.92</v>
      </c>
      <c r="C393" s="3">
        <f ca="1">AVERAGE(B393:OFFSET(B393,$I$1-1,0))</f>
        <v>11.057850000000006</v>
      </c>
      <c r="D393" s="93"/>
      <c r="E393" s="8">
        <v>33435</v>
      </c>
      <c r="F393" s="3">
        <f t="shared" ca="1" si="6"/>
        <v>21.764999999999997</v>
      </c>
    </row>
    <row r="394" spans="1:6">
      <c r="A394" s="8">
        <v>43080</v>
      </c>
      <c r="B394">
        <v>9.34</v>
      </c>
      <c r="C394" s="3">
        <f ca="1">AVERAGE(B394:OFFSET(B394,$I$1-1,0))</f>
        <v>11.072850000000006</v>
      </c>
      <c r="D394" s="93"/>
      <c r="E394" s="8">
        <v>33436</v>
      </c>
      <c r="F394" s="3">
        <f t="shared" ca="1" si="6"/>
        <v>21.707049999999995</v>
      </c>
    </row>
    <row r="395" spans="1:6">
      <c r="A395" s="8">
        <v>43077</v>
      </c>
      <c r="B395">
        <v>9.58</v>
      </c>
      <c r="C395" s="3">
        <f ca="1">AVERAGE(B395:OFFSET(B395,$I$1-1,0))</f>
        <v>11.086600000000006</v>
      </c>
      <c r="D395" s="93"/>
      <c r="E395" s="8">
        <v>33437</v>
      </c>
      <c r="F395" s="3">
        <f t="shared" ca="1" si="6"/>
        <v>21.645599999999995</v>
      </c>
    </row>
    <row r="396" spans="1:6">
      <c r="A396" s="8">
        <v>43076</v>
      </c>
      <c r="B396">
        <v>10.16</v>
      </c>
      <c r="C396" s="3">
        <f ca="1">AVERAGE(B396:OFFSET(B396,$I$1-1,0))</f>
        <v>11.096050000000002</v>
      </c>
      <c r="D396" s="93"/>
      <c r="E396" s="8">
        <v>33438</v>
      </c>
      <c r="F396" s="3">
        <f t="shared" ca="1" si="6"/>
        <v>21.586699999999993</v>
      </c>
    </row>
    <row r="397" spans="1:6">
      <c r="A397" s="8">
        <v>43075</v>
      </c>
      <c r="B397">
        <v>11.02</v>
      </c>
      <c r="C397" s="3">
        <f ca="1">AVERAGE(B397:OFFSET(B397,$I$1-1,0))</f>
        <v>11.103800000000003</v>
      </c>
      <c r="D397" s="93"/>
      <c r="E397" s="8">
        <v>33441</v>
      </c>
      <c r="F397" s="3">
        <f t="shared" ca="1" si="6"/>
        <v>21.531699999999997</v>
      </c>
    </row>
    <row r="398" spans="1:6">
      <c r="A398" s="8">
        <v>43074</v>
      </c>
      <c r="B398">
        <v>11.33</v>
      </c>
      <c r="C398" s="3">
        <f ca="1">AVERAGE(B398:OFFSET(B398,$I$1-1,0))</f>
        <v>11.107400000000002</v>
      </c>
      <c r="D398" s="93"/>
      <c r="E398" s="8">
        <v>33442</v>
      </c>
      <c r="F398" s="3">
        <f t="shared" ca="1" si="6"/>
        <v>21.477049999999995</v>
      </c>
    </row>
    <row r="399" spans="1:6">
      <c r="A399" s="8">
        <v>43073</v>
      </c>
      <c r="B399">
        <v>11.68</v>
      </c>
      <c r="C399" s="3">
        <f ca="1">AVERAGE(B399:OFFSET(B399,$I$1-1,0))</f>
        <v>11.108600000000003</v>
      </c>
      <c r="D399" s="93"/>
      <c r="E399" s="8">
        <v>33443</v>
      </c>
      <c r="F399" s="3">
        <f t="shared" ca="1" si="6"/>
        <v>21.419849999999993</v>
      </c>
    </row>
    <row r="400" spans="1:6">
      <c r="A400" s="8">
        <v>43070</v>
      </c>
      <c r="B400">
        <v>11.43</v>
      </c>
      <c r="C400" s="3">
        <f ca="1">AVERAGE(B400:OFFSET(B400,$I$1-1,0))</f>
        <v>11.107650000000003</v>
      </c>
      <c r="D400" s="93"/>
      <c r="E400" s="8">
        <v>33444</v>
      </c>
      <c r="F400" s="3">
        <f t="shared" ca="1" si="6"/>
        <v>21.358349999999994</v>
      </c>
    </row>
    <row r="401" spans="1:6">
      <c r="A401" s="8">
        <v>43069</v>
      </c>
      <c r="B401">
        <v>11.28</v>
      </c>
      <c r="C401" s="3">
        <f ca="1">AVERAGE(B401:OFFSET(B401,$I$1-1,0))</f>
        <v>11.109300000000003</v>
      </c>
      <c r="D401" s="93"/>
      <c r="E401" s="8">
        <v>33445</v>
      </c>
      <c r="F401" s="3">
        <f t="shared" ca="1" si="6"/>
        <v>21.282049999999995</v>
      </c>
    </row>
    <row r="402" spans="1:6">
      <c r="A402" s="8">
        <v>43068</v>
      </c>
      <c r="B402">
        <v>10.7</v>
      </c>
      <c r="C402" s="3">
        <f ca="1">AVERAGE(B402:OFFSET(B402,$I$1-1,0))</f>
        <v>11.11275</v>
      </c>
      <c r="D402" s="93"/>
      <c r="E402" s="8">
        <v>33448</v>
      </c>
      <c r="F402" s="3">
        <f t="shared" ca="1" si="6"/>
        <v>21.204449999999998</v>
      </c>
    </row>
    <row r="403" spans="1:6">
      <c r="A403" s="8">
        <v>43067</v>
      </c>
      <c r="B403">
        <v>10.029999999999999</v>
      </c>
      <c r="C403" s="3">
        <f ca="1">AVERAGE(B403:OFFSET(B403,$I$1-1,0))</f>
        <v>11.112950000000001</v>
      </c>
      <c r="D403" s="93"/>
      <c r="E403" s="8">
        <v>33449</v>
      </c>
      <c r="F403" s="3">
        <f t="shared" ca="1" si="6"/>
        <v>21.111900000000002</v>
      </c>
    </row>
    <row r="404" spans="1:6">
      <c r="A404" s="8">
        <v>43066</v>
      </c>
      <c r="B404">
        <v>9.8699999999999992</v>
      </c>
      <c r="C404" s="3">
        <f ca="1">AVERAGE(B404:OFFSET(B404,$I$1-1,0))</f>
        <v>11.11815</v>
      </c>
      <c r="D404" s="93"/>
      <c r="E404" s="8">
        <v>33450</v>
      </c>
      <c r="F404" s="3">
        <f t="shared" ca="1" si="6"/>
        <v>21.028100000000006</v>
      </c>
    </row>
    <row r="405" spans="1:6">
      <c r="A405" s="8">
        <v>43063</v>
      </c>
      <c r="B405">
        <v>9.67</v>
      </c>
      <c r="C405" s="3">
        <f ca="1">AVERAGE(B405:OFFSET(B405,$I$1-1,0))</f>
        <v>11.123050000000001</v>
      </c>
      <c r="D405" s="93"/>
      <c r="E405" s="8">
        <v>33451</v>
      </c>
      <c r="F405" s="3">
        <f t="shared" ca="1" si="6"/>
        <v>20.947250000000004</v>
      </c>
    </row>
    <row r="406" spans="1:6">
      <c r="A406" s="8">
        <v>43061</v>
      </c>
      <c r="B406">
        <v>9.8800000000000008</v>
      </c>
      <c r="C406" s="3">
        <f ca="1">AVERAGE(B406:OFFSET(B406,$I$1-1,0))</f>
        <v>11.129100000000001</v>
      </c>
      <c r="D406" s="93"/>
      <c r="E406" s="8">
        <v>33452</v>
      </c>
      <c r="F406" s="3">
        <f t="shared" ca="1" si="6"/>
        <v>20.866300000000003</v>
      </c>
    </row>
    <row r="407" spans="1:6">
      <c r="A407" s="8">
        <v>43060</v>
      </c>
      <c r="B407">
        <v>9.73</v>
      </c>
      <c r="C407" s="3">
        <f ca="1">AVERAGE(B407:OFFSET(B407,$I$1-1,0))</f>
        <v>11.136950000000002</v>
      </c>
      <c r="D407" s="93"/>
      <c r="E407" s="8">
        <v>33455</v>
      </c>
      <c r="F407" s="3">
        <f t="shared" ca="1" si="6"/>
        <v>20.789050000000007</v>
      </c>
    </row>
    <row r="408" spans="1:6">
      <c r="A408" s="8">
        <v>43059</v>
      </c>
      <c r="B408">
        <v>10.65</v>
      </c>
      <c r="C408" s="3">
        <f ca="1">AVERAGE(B408:OFFSET(B408,$I$1-1,0))</f>
        <v>11.144750000000002</v>
      </c>
      <c r="D408" s="93"/>
      <c r="E408" s="8">
        <v>33456</v>
      </c>
      <c r="F408" s="3">
        <f t="shared" ca="1" si="6"/>
        <v>20.718750000000004</v>
      </c>
    </row>
    <row r="409" spans="1:6">
      <c r="A409" s="8">
        <v>43056</v>
      </c>
      <c r="B409">
        <v>11.43</v>
      </c>
      <c r="C409" s="3">
        <f ca="1">AVERAGE(B409:OFFSET(B409,$I$1-1,0))</f>
        <v>11.148350000000001</v>
      </c>
      <c r="D409" s="93"/>
      <c r="E409" s="8">
        <v>33457</v>
      </c>
      <c r="F409" s="3">
        <f t="shared" ca="1" si="6"/>
        <v>20.657250000000005</v>
      </c>
    </row>
    <row r="410" spans="1:6">
      <c r="A410" s="8">
        <v>43055</v>
      </c>
      <c r="B410">
        <v>11.76</v>
      </c>
      <c r="C410" s="3">
        <f ca="1">AVERAGE(B410:OFFSET(B410,$I$1-1,0))</f>
        <v>11.146049999999997</v>
      </c>
      <c r="D410" s="93"/>
      <c r="E410" s="8">
        <v>33458</v>
      </c>
      <c r="F410" s="3">
        <f t="shared" ca="1" si="6"/>
        <v>20.600800000000003</v>
      </c>
    </row>
    <row r="411" spans="1:6">
      <c r="A411" s="8">
        <v>43054</v>
      </c>
      <c r="B411">
        <v>13.13</v>
      </c>
      <c r="C411" s="3">
        <f ca="1">AVERAGE(B411:OFFSET(B411,$I$1-1,0))</f>
        <v>11.146899999999999</v>
      </c>
      <c r="D411" s="93"/>
      <c r="E411" s="8">
        <v>33459</v>
      </c>
      <c r="F411" s="3">
        <f t="shared" ca="1" si="6"/>
        <v>20.540200000000006</v>
      </c>
    </row>
    <row r="412" spans="1:6">
      <c r="A412" s="8">
        <v>43053</v>
      </c>
      <c r="B412">
        <v>11.59</v>
      </c>
      <c r="C412" s="3">
        <f ca="1">AVERAGE(B412:OFFSET(B412,$I$1-1,0))</f>
        <v>11.140299999999998</v>
      </c>
      <c r="D412" s="93"/>
      <c r="E412" s="8">
        <v>33462</v>
      </c>
      <c r="F412" s="3">
        <f t="shared" ca="1" si="6"/>
        <v>20.475100000000005</v>
      </c>
    </row>
    <row r="413" spans="1:6">
      <c r="A413" s="8">
        <v>43052</v>
      </c>
      <c r="B413">
        <v>11.5</v>
      </c>
      <c r="C413" s="3">
        <f ca="1">AVERAGE(B413:OFFSET(B413,$I$1-1,0))</f>
        <v>11.142299999999999</v>
      </c>
      <c r="D413" s="93"/>
      <c r="E413" s="8">
        <v>33463</v>
      </c>
      <c r="F413" s="3">
        <f t="shared" ca="1" si="6"/>
        <v>20.403550000000006</v>
      </c>
    </row>
    <row r="414" spans="1:6">
      <c r="A414" s="8">
        <v>43049</v>
      </c>
      <c r="B414">
        <v>11.29</v>
      </c>
      <c r="C414" s="3">
        <f ca="1">AVERAGE(B414:OFFSET(B414,$I$1-1,0))</f>
        <v>11.144199999999998</v>
      </c>
      <c r="D414" s="93"/>
      <c r="E414" s="8">
        <v>33464</v>
      </c>
      <c r="F414" s="3">
        <f t="shared" ca="1" si="6"/>
        <v>20.325250000000008</v>
      </c>
    </row>
    <row r="415" spans="1:6">
      <c r="A415" s="8">
        <v>43048</v>
      </c>
      <c r="B415">
        <v>10.5</v>
      </c>
      <c r="C415" s="3">
        <f ca="1">AVERAGE(B415:OFFSET(B415,$I$1-1,0))</f>
        <v>11.140649999999999</v>
      </c>
      <c r="D415" s="93"/>
      <c r="E415" s="8">
        <v>33465</v>
      </c>
      <c r="F415" s="3">
        <f t="shared" ca="1" si="6"/>
        <v>20.243500000000008</v>
      </c>
    </row>
    <row r="416" spans="1:6">
      <c r="A416" s="8">
        <v>43047</v>
      </c>
      <c r="B416">
        <v>9.7799999999999994</v>
      </c>
      <c r="C416" s="3">
        <f ca="1">AVERAGE(B416:OFFSET(B416,$I$1-1,0))</f>
        <v>11.141299999999999</v>
      </c>
      <c r="D416" s="93"/>
      <c r="E416" s="8">
        <v>33466</v>
      </c>
      <c r="F416" s="3">
        <f t="shared" ca="1" si="6"/>
        <v>20.170950000000008</v>
      </c>
    </row>
    <row r="417" spans="1:6">
      <c r="A417" s="8">
        <v>43046</v>
      </c>
      <c r="B417">
        <v>9.89</v>
      </c>
      <c r="C417" s="3">
        <f ca="1">AVERAGE(B417:OFFSET(B417,$I$1-1,0))</f>
        <v>11.146449999999998</v>
      </c>
      <c r="D417" s="93"/>
      <c r="E417" s="8">
        <v>33469</v>
      </c>
      <c r="F417" s="3">
        <f t="shared" ca="1" si="6"/>
        <v>20.12670000000001</v>
      </c>
    </row>
    <row r="418" spans="1:6">
      <c r="A418" s="8">
        <v>43045</v>
      </c>
      <c r="B418">
        <v>9.4</v>
      </c>
      <c r="C418" s="3">
        <f ca="1">AVERAGE(B418:OFFSET(B418,$I$1-1,0))</f>
        <v>11.152349999999997</v>
      </c>
      <c r="D418" s="93"/>
      <c r="E418" s="8">
        <v>33470</v>
      </c>
      <c r="F418" s="3">
        <f t="shared" ca="1" si="6"/>
        <v>20.06975000000001</v>
      </c>
    </row>
    <row r="419" spans="1:6">
      <c r="A419" s="8">
        <v>43042</v>
      </c>
      <c r="B419">
        <v>9.14</v>
      </c>
      <c r="C419" s="3">
        <f ca="1">AVERAGE(B419:OFFSET(B419,$I$1-1,0))</f>
        <v>11.164199999999999</v>
      </c>
      <c r="D419" s="93"/>
      <c r="E419" s="8">
        <v>33471</v>
      </c>
      <c r="F419" s="3">
        <f t="shared" ref="F419:F482" ca="1" si="7">VLOOKUP(E419,$A$6:$C$7404,3,FALSE)</f>
        <v>19.997700000000009</v>
      </c>
    </row>
    <row r="420" spans="1:6">
      <c r="A420" s="8">
        <v>43041</v>
      </c>
      <c r="B420">
        <v>9.93</v>
      </c>
      <c r="C420" s="3">
        <f ca="1">AVERAGE(B420:OFFSET(B420,$I$1-1,0))</f>
        <v>11.1762</v>
      </c>
      <c r="D420" s="93"/>
      <c r="E420" s="8">
        <v>33472</v>
      </c>
      <c r="F420" s="3">
        <f t="shared" ca="1" si="7"/>
        <v>19.921400000000009</v>
      </c>
    </row>
    <row r="421" spans="1:6">
      <c r="A421" s="8">
        <v>43040</v>
      </c>
      <c r="B421">
        <v>10.199999999999999</v>
      </c>
      <c r="C421" s="3">
        <f ca="1">AVERAGE(B421:OFFSET(B421,$I$1-1,0))</f>
        <v>11.19045</v>
      </c>
      <c r="D421" s="93"/>
      <c r="E421" s="8">
        <v>33473</v>
      </c>
      <c r="F421" s="3">
        <f t="shared" ca="1" si="7"/>
        <v>19.84790000000001</v>
      </c>
    </row>
    <row r="422" spans="1:6">
      <c r="A422" s="8">
        <v>43039</v>
      </c>
      <c r="B422">
        <v>10.18</v>
      </c>
      <c r="C422" s="3">
        <f ca="1">AVERAGE(B422:OFFSET(B422,$I$1-1,0))</f>
        <v>11.20185</v>
      </c>
      <c r="D422" s="93"/>
      <c r="E422" s="8">
        <v>33476</v>
      </c>
      <c r="F422" s="3">
        <f t="shared" ca="1" si="7"/>
        <v>19.767600000000012</v>
      </c>
    </row>
    <row r="423" spans="1:6">
      <c r="A423" s="8">
        <v>43038</v>
      </c>
      <c r="B423">
        <v>10.5</v>
      </c>
      <c r="C423" s="3">
        <f ca="1">AVERAGE(B423:OFFSET(B423,$I$1-1,0))</f>
        <v>11.2103</v>
      </c>
      <c r="D423" s="93"/>
      <c r="E423" s="8">
        <v>33477</v>
      </c>
      <c r="F423" s="3">
        <f t="shared" ca="1" si="7"/>
        <v>19.690950000000011</v>
      </c>
    </row>
    <row r="424" spans="1:6">
      <c r="A424" s="8">
        <v>43035</v>
      </c>
      <c r="B424">
        <v>9.8000000000000007</v>
      </c>
      <c r="C424" s="3">
        <f ca="1">AVERAGE(B424:OFFSET(B424,$I$1-1,0))</f>
        <v>11.213950000000001</v>
      </c>
      <c r="D424" s="93"/>
      <c r="E424" s="8">
        <v>33478</v>
      </c>
      <c r="F424" s="3">
        <f t="shared" ca="1" si="7"/>
        <v>19.632700000000014</v>
      </c>
    </row>
    <row r="425" spans="1:6">
      <c r="A425" s="8">
        <v>43034</v>
      </c>
      <c r="B425">
        <v>11.3</v>
      </c>
      <c r="C425" s="3">
        <f ca="1">AVERAGE(B425:OFFSET(B425,$I$1-1,0))</f>
        <v>11.222649999999998</v>
      </c>
      <c r="D425" s="93"/>
      <c r="E425" s="8">
        <v>33479</v>
      </c>
      <c r="F425" s="3">
        <f t="shared" ca="1" si="7"/>
        <v>19.578800000000015</v>
      </c>
    </row>
    <row r="426" spans="1:6">
      <c r="A426" s="8">
        <v>43033</v>
      </c>
      <c r="B426">
        <v>11.23</v>
      </c>
      <c r="C426" s="3">
        <f ca="1">AVERAGE(B426:OFFSET(B426,$I$1-1,0))</f>
        <v>11.222449999999998</v>
      </c>
      <c r="D426" s="93"/>
      <c r="E426" s="8">
        <v>33480</v>
      </c>
      <c r="F426" s="3">
        <f t="shared" ca="1" si="7"/>
        <v>19.528200000000012</v>
      </c>
    </row>
    <row r="427" spans="1:6">
      <c r="A427" s="8">
        <v>43032</v>
      </c>
      <c r="B427">
        <v>11.16</v>
      </c>
      <c r="C427" s="3">
        <f ca="1">AVERAGE(B427:OFFSET(B427,$I$1-1,0))</f>
        <v>11.223749999999997</v>
      </c>
      <c r="D427" s="93"/>
      <c r="E427" s="8">
        <v>33484</v>
      </c>
      <c r="F427" s="3">
        <f t="shared" ca="1" si="7"/>
        <v>19.496600000000015</v>
      </c>
    </row>
    <row r="428" spans="1:6">
      <c r="A428" s="8">
        <v>43031</v>
      </c>
      <c r="B428">
        <v>11.07</v>
      </c>
      <c r="C428" s="3">
        <f ca="1">AVERAGE(B428:OFFSET(B428,$I$1-1,0))</f>
        <v>11.22575</v>
      </c>
      <c r="D428" s="93"/>
      <c r="E428" s="8">
        <v>33485</v>
      </c>
      <c r="F428" s="3">
        <f t="shared" ca="1" si="7"/>
        <v>19.469650000000016</v>
      </c>
    </row>
    <row r="429" spans="1:6">
      <c r="A429" s="8">
        <v>43028</v>
      </c>
      <c r="B429">
        <v>9.9700000000000006</v>
      </c>
      <c r="C429" s="3">
        <f ca="1">AVERAGE(B429:OFFSET(B429,$I$1-1,0))</f>
        <v>11.227</v>
      </c>
      <c r="D429" s="93"/>
      <c r="E429" s="8">
        <v>33486</v>
      </c>
      <c r="F429" s="3">
        <f t="shared" ca="1" si="7"/>
        <v>19.449500000000015</v>
      </c>
    </row>
    <row r="430" spans="1:6">
      <c r="A430" s="8">
        <v>43027</v>
      </c>
      <c r="B430">
        <v>10.050000000000001</v>
      </c>
      <c r="C430" s="3">
        <f ca="1">AVERAGE(B430:OFFSET(B430,$I$1-1,0))</f>
        <v>11.235500000000002</v>
      </c>
      <c r="D430" s="93"/>
      <c r="E430" s="8">
        <v>33487</v>
      </c>
      <c r="F430" s="3">
        <f t="shared" ca="1" si="7"/>
        <v>19.428550000000016</v>
      </c>
    </row>
    <row r="431" spans="1:6">
      <c r="A431" s="8">
        <v>43026</v>
      </c>
      <c r="B431">
        <v>10.07</v>
      </c>
      <c r="C431" s="3">
        <f ca="1">AVERAGE(B431:OFFSET(B431,$I$1-1,0))</f>
        <v>11.2445</v>
      </c>
      <c r="D431" s="93"/>
      <c r="E431" s="8">
        <v>33490</v>
      </c>
      <c r="F431" s="3">
        <f t="shared" ca="1" si="7"/>
        <v>19.416750000000015</v>
      </c>
    </row>
    <row r="432" spans="1:6">
      <c r="A432" s="8">
        <v>43025</v>
      </c>
      <c r="B432">
        <v>10.31</v>
      </c>
      <c r="C432" s="3">
        <f ca="1">AVERAGE(B432:OFFSET(B432,$I$1-1,0))</f>
        <v>11.258400000000002</v>
      </c>
      <c r="D432" s="93"/>
      <c r="E432" s="8">
        <v>33491</v>
      </c>
      <c r="F432" s="3">
        <f t="shared" ca="1" si="7"/>
        <v>19.402400000000014</v>
      </c>
    </row>
    <row r="433" spans="1:6">
      <c r="A433" s="8">
        <v>43024</v>
      </c>
      <c r="B433">
        <v>9.91</v>
      </c>
      <c r="C433" s="3">
        <f ca="1">AVERAGE(B433:OFFSET(B433,$I$1-1,0))</f>
        <v>11.277050000000001</v>
      </c>
      <c r="D433" s="93"/>
      <c r="E433" s="8">
        <v>33492</v>
      </c>
      <c r="F433" s="3">
        <f t="shared" ca="1" si="7"/>
        <v>19.387300000000018</v>
      </c>
    </row>
    <row r="434" spans="1:6">
      <c r="A434" s="8">
        <v>43021</v>
      </c>
      <c r="B434">
        <v>9.61</v>
      </c>
      <c r="C434" s="3">
        <f ca="1">AVERAGE(B434:OFFSET(B434,$I$1-1,0))</f>
        <v>11.294350000000001</v>
      </c>
      <c r="D434" s="93"/>
      <c r="E434" s="8">
        <v>33493</v>
      </c>
      <c r="F434" s="3">
        <f t="shared" ca="1" si="7"/>
        <v>19.354550000000014</v>
      </c>
    </row>
    <row r="435" spans="1:6">
      <c r="A435" s="8">
        <v>43020</v>
      </c>
      <c r="B435">
        <v>9.91</v>
      </c>
      <c r="C435" s="3">
        <f ca="1">AVERAGE(B435:OFFSET(B435,$I$1-1,0))</f>
        <v>11.311049999999998</v>
      </c>
      <c r="D435" s="93"/>
      <c r="E435" s="8">
        <v>33494</v>
      </c>
      <c r="F435" s="3">
        <f t="shared" ca="1" si="7"/>
        <v>19.329650000000015</v>
      </c>
    </row>
    <row r="436" spans="1:6">
      <c r="A436" s="8">
        <v>43019</v>
      </c>
      <c r="B436">
        <v>9.85</v>
      </c>
      <c r="C436" s="3">
        <f ca="1">AVERAGE(B436:OFFSET(B436,$I$1-1,0))</f>
        <v>11.321449999999997</v>
      </c>
      <c r="D436" s="93"/>
      <c r="E436" s="8">
        <v>33497</v>
      </c>
      <c r="F436" s="3">
        <f t="shared" ca="1" si="7"/>
        <v>19.303950000000015</v>
      </c>
    </row>
    <row r="437" spans="1:6">
      <c r="A437" s="8">
        <v>43018</v>
      </c>
      <c r="B437">
        <v>10.08</v>
      </c>
      <c r="C437" s="3">
        <f ca="1">AVERAGE(B437:OFFSET(B437,$I$1-1,0))</f>
        <v>11.329399999999996</v>
      </c>
      <c r="D437" s="93"/>
      <c r="E437" s="8">
        <v>33498</v>
      </c>
      <c r="F437" s="3">
        <f t="shared" ca="1" si="7"/>
        <v>19.272800000000018</v>
      </c>
    </row>
    <row r="438" spans="1:6">
      <c r="A438" s="8">
        <v>43017</v>
      </c>
      <c r="B438">
        <v>10.33</v>
      </c>
      <c r="C438" s="3">
        <f ca="1">AVERAGE(B438:OFFSET(B438,$I$1-1,0))</f>
        <v>11.336149999999996</v>
      </c>
      <c r="D438" s="93"/>
      <c r="E438" s="8">
        <v>33499</v>
      </c>
      <c r="F438" s="3">
        <f t="shared" ca="1" si="7"/>
        <v>19.249800000000018</v>
      </c>
    </row>
    <row r="439" spans="1:6">
      <c r="A439" s="8">
        <v>43014</v>
      </c>
      <c r="B439">
        <v>9.65</v>
      </c>
      <c r="C439" s="3">
        <f ca="1">AVERAGE(B439:OFFSET(B439,$I$1-1,0))</f>
        <v>11.340849999999994</v>
      </c>
      <c r="D439" s="93"/>
      <c r="E439" s="8">
        <v>33500</v>
      </c>
      <c r="F439" s="3">
        <f t="shared" ca="1" si="7"/>
        <v>19.226150000000018</v>
      </c>
    </row>
    <row r="440" spans="1:6">
      <c r="A440" s="8">
        <v>43013</v>
      </c>
      <c r="B440">
        <v>9.19</v>
      </c>
      <c r="C440" s="3">
        <f ca="1">AVERAGE(B440:OFFSET(B440,$I$1-1,0))</f>
        <v>11.349849999999993</v>
      </c>
      <c r="D440" s="93"/>
      <c r="E440" s="8">
        <v>33501</v>
      </c>
      <c r="F440" s="3">
        <f t="shared" ca="1" si="7"/>
        <v>19.201400000000014</v>
      </c>
    </row>
    <row r="441" spans="1:6">
      <c r="A441" s="8">
        <v>43012</v>
      </c>
      <c r="B441">
        <v>9.6300000000000008</v>
      </c>
      <c r="C441" s="3">
        <f ca="1">AVERAGE(B441:OFFSET(B441,$I$1-1,0))</f>
        <v>11.362449999999994</v>
      </c>
      <c r="D441" s="93"/>
      <c r="E441" s="8">
        <v>33504</v>
      </c>
      <c r="F441" s="3">
        <f t="shared" ca="1" si="7"/>
        <v>19.178600000000014</v>
      </c>
    </row>
    <row r="442" spans="1:6">
      <c r="A442" s="8">
        <v>43011</v>
      </c>
      <c r="B442">
        <v>9.51</v>
      </c>
      <c r="C442" s="3">
        <f ca="1">AVERAGE(B442:OFFSET(B442,$I$1-1,0))</f>
        <v>11.375299999999992</v>
      </c>
      <c r="D442" s="93"/>
      <c r="E442" s="8">
        <v>33505</v>
      </c>
      <c r="F442" s="3">
        <f t="shared" ca="1" si="7"/>
        <v>19.145700000000019</v>
      </c>
    </row>
    <row r="443" spans="1:6">
      <c r="A443" s="8">
        <v>43010</v>
      </c>
      <c r="B443">
        <v>9.4499999999999993</v>
      </c>
      <c r="C443" s="3">
        <f ca="1">AVERAGE(B443:OFFSET(B443,$I$1-1,0))</f>
        <v>11.391699999999991</v>
      </c>
      <c r="D443" s="93"/>
      <c r="E443" s="8">
        <v>33506</v>
      </c>
      <c r="F443" s="3">
        <f t="shared" ca="1" si="7"/>
        <v>19.111150000000016</v>
      </c>
    </row>
    <row r="444" spans="1:6">
      <c r="A444" s="8">
        <v>43007</v>
      </c>
      <c r="B444">
        <v>9.51</v>
      </c>
      <c r="C444" s="3">
        <f ca="1">AVERAGE(B444:OFFSET(B444,$I$1-1,0))</f>
        <v>11.410399999999992</v>
      </c>
      <c r="D444" s="93"/>
      <c r="E444" s="8">
        <v>33507</v>
      </c>
      <c r="F444" s="3">
        <f t="shared" ca="1" si="7"/>
        <v>19.070000000000018</v>
      </c>
    </row>
    <row r="445" spans="1:6">
      <c r="A445" s="8">
        <v>43006</v>
      </c>
      <c r="B445">
        <v>9.5500000000000007</v>
      </c>
      <c r="C445" s="3">
        <f ca="1">AVERAGE(B445:OFFSET(B445,$I$1-1,0))</f>
        <v>11.42644999999999</v>
      </c>
      <c r="D445" s="93"/>
      <c r="E445" s="8">
        <v>33508</v>
      </c>
      <c r="F445" s="3">
        <f t="shared" ca="1" si="7"/>
        <v>19.032800000000019</v>
      </c>
    </row>
    <row r="446" spans="1:6">
      <c r="A446" s="8">
        <v>43005</v>
      </c>
      <c r="B446">
        <v>9.8699999999999992</v>
      </c>
      <c r="C446" s="3">
        <f ca="1">AVERAGE(B446:OFFSET(B446,$I$1-1,0))</f>
        <v>11.44189999999999</v>
      </c>
      <c r="D446" s="93"/>
      <c r="E446" s="8">
        <v>33511</v>
      </c>
      <c r="F446" s="3">
        <f t="shared" ca="1" si="7"/>
        <v>19.005650000000017</v>
      </c>
    </row>
    <row r="447" spans="1:6">
      <c r="A447" s="8">
        <v>43004</v>
      </c>
      <c r="B447">
        <v>10.17</v>
      </c>
      <c r="C447" s="3">
        <f ca="1">AVERAGE(B447:OFFSET(B447,$I$1-1,0))</f>
        <v>11.451299999999989</v>
      </c>
      <c r="D447" s="93"/>
      <c r="E447" s="8">
        <v>33512</v>
      </c>
      <c r="F447" s="3">
        <f t="shared" ca="1" si="7"/>
        <v>18.964450000000014</v>
      </c>
    </row>
    <row r="448" spans="1:6">
      <c r="A448" s="8">
        <v>43003</v>
      </c>
      <c r="B448">
        <v>10.210000000000001</v>
      </c>
      <c r="C448" s="3">
        <f ca="1">AVERAGE(B448:OFFSET(B448,$I$1-1,0))</f>
        <v>11.463649999999989</v>
      </c>
      <c r="D448" s="93"/>
      <c r="E448" s="8">
        <v>33513</v>
      </c>
      <c r="F448" s="3">
        <f t="shared" ca="1" si="7"/>
        <v>18.924250000000018</v>
      </c>
    </row>
    <row r="449" spans="1:6">
      <c r="A449" s="8">
        <v>43000</v>
      </c>
      <c r="B449">
        <v>9.59</v>
      </c>
      <c r="C449" s="3">
        <f ca="1">AVERAGE(B449:OFFSET(B449,$I$1-1,0))</f>
        <v>11.473699999999987</v>
      </c>
      <c r="D449" s="93"/>
      <c r="E449" s="8">
        <v>33514</v>
      </c>
      <c r="F449" s="3">
        <f t="shared" ca="1" si="7"/>
        <v>18.885200000000015</v>
      </c>
    </row>
    <row r="450" spans="1:6">
      <c r="A450" s="8">
        <v>42999</v>
      </c>
      <c r="B450">
        <v>9.67</v>
      </c>
      <c r="C450" s="3">
        <f ca="1">AVERAGE(B450:OFFSET(B450,$I$1-1,0))</f>
        <v>11.484699999999986</v>
      </c>
      <c r="D450" s="93"/>
      <c r="E450" s="8">
        <v>33515</v>
      </c>
      <c r="F450" s="3">
        <f t="shared" ca="1" si="7"/>
        <v>18.847800000000017</v>
      </c>
    </row>
    <row r="451" spans="1:6">
      <c r="A451" s="8">
        <v>42998</v>
      </c>
      <c r="B451">
        <v>9.7799999999999994</v>
      </c>
      <c r="C451" s="3">
        <f ca="1">AVERAGE(B451:OFFSET(B451,$I$1-1,0))</f>
        <v>11.497049999999986</v>
      </c>
      <c r="D451" s="93"/>
      <c r="E451" s="8">
        <v>33518</v>
      </c>
      <c r="F451" s="3">
        <f t="shared" ca="1" si="7"/>
        <v>18.825300000000013</v>
      </c>
    </row>
    <row r="452" spans="1:6">
      <c r="A452" s="8">
        <v>42997</v>
      </c>
      <c r="B452">
        <v>10.18</v>
      </c>
      <c r="C452" s="3">
        <f ca="1">AVERAGE(B452:OFFSET(B452,$I$1-1,0))</f>
        <v>11.518749999999986</v>
      </c>
      <c r="D452" s="93"/>
      <c r="E452" s="8">
        <v>33519</v>
      </c>
      <c r="F452" s="3">
        <f t="shared" ca="1" si="7"/>
        <v>18.798700000000014</v>
      </c>
    </row>
    <row r="453" spans="1:6">
      <c r="A453" s="8">
        <v>42996</v>
      </c>
      <c r="B453">
        <v>10.15</v>
      </c>
      <c r="C453" s="3">
        <f ca="1">AVERAGE(B453:OFFSET(B453,$I$1-1,0))</f>
        <v>11.538199999999987</v>
      </c>
      <c r="D453" s="93"/>
      <c r="E453" s="8">
        <v>33520</v>
      </c>
      <c r="F453" s="3">
        <f t="shared" ca="1" si="7"/>
        <v>18.778100000000016</v>
      </c>
    </row>
    <row r="454" spans="1:6">
      <c r="A454" s="8">
        <v>42993</v>
      </c>
      <c r="B454">
        <v>10.17</v>
      </c>
      <c r="C454" s="3">
        <f ca="1">AVERAGE(B454:OFFSET(B454,$I$1-1,0))</f>
        <v>11.554099999999988</v>
      </c>
      <c r="D454" s="93"/>
      <c r="E454" s="8">
        <v>33521</v>
      </c>
      <c r="F454" s="3">
        <f t="shared" ca="1" si="7"/>
        <v>18.746950000000016</v>
      </c>
    </row>
    <row r="455" spans="1:6">
      <c r="A455" s="8">
        <v>42992</v>
      </c>
      <c r="B455">
        <v>10.44</v>
      </c>
      <c r="C455" s="3">
        <f ca="1">AVERAGE(B455:OFFSET(B455,$I$1-1,0))</f>
        <v>11.567749999999988</v>
      </c>
      <c r="D455" s="93"/>
      <c r="E455" s="8">
        <v>33522</v>
      </c>
      <c r="F455" s="3">
        <f t="shared" ca="1" si="7"/>
        <v>18.714050000000015</v>
      </c>
    </row>
    <row r="456" spans="1:6">
      <c r="A456" s="8">
        <v>42991</v>
      </c>
      <c r="B456">
        <v>10.5</v>
      </c>
      <c r="C456" s="3">
        <f ca="1">AVERAGE(B456:OFFSET(B456,$I$1-1,0))</f>
        <v>11.581299999999988</v>
      </c>
      <c r="D456" s="93"/>
      <c r="E456" s="8">
        <v>33525</v>
      </c>
      <c r="F456" s="3">
        <f t="shared" ca="1" si="7"/>
        <v>18.67355000000002</v>
      </c>
    </row>
    <row r="457" spans="1:6">
      <c r="A457" s="8">
        <v>42990</v>
      </c>
      <c r="B457">
        <v>10.58</v>
      </c>
      <c r="C457" s="3">
        <f ca="1">AVERAGE(B457:OFFSET(B457,$I$1-1,0))</f>
        <v>11.59049999999999</v>
      </c>
      <c r="D457" s="93"/>
      <c r="E457" s="8">
        <v>33526</v>
      </c>
      <c r="F457" s="3">
        <f t="shared" ca="1" si="7"/>
        <v>18.629400000000018</v>
      </c>
    </row>
    <row r="458" spans="1:6">
      <c r="A458" s="8">
        <v>42989</v>
      </c>
      <c r="B458">
        <v>10.73</v>
      </c>
      <c r="C458" s="3">
        <f ca="1">AVERAGE(B458:OFFSET(B458,$I$1-1,0))</f>
        <v>11.59974999999999</v>
      </c>
      <c r="D458" s="93"/>
      <c r="E458" s="8">
        <v>33527</v>
      </c>
      <c r="F458" s="3">
        <f t="shared" ca="1" si="7"/>
        <v>18.571750000000012</v>
      </c>
    </row>
    <row r="459" spans="1:6">
      <c r="A459" s="8">
        <v>42986</v>
      </c>
      <c r="B459">
        <v>12.12</v>
      </c>
      <c r="C459" s="3">
        <f ca="1">AVERAGE(B459:OFFSET(B459,$I$1-1,0))</f>
        <v>11.608149999999991</v>
      </c>
      <c r="D459" s="93"/>
      <c r="E459" s="8">
        <v>33528</v>
      </c>
      <c r="F459" s="3">
        <f t="shared" ca="1" si="7"/>
        <v>18.520250000000015</v>
      </c>
    </row>
    <row r="460" spans="1:6">
      <c r="A460" s="8">
        <v>42985</v>
      </c>
      <c r="B460">
        <v>11.55</v>
      </c>
      <c r="C460" s="3">
        <f ca="1">AVERAGE(B460:OFFSET(B460,$I$1-1,0))</f>
        <v>11.609649999999993</v>
      </c>
      <c r="D460" s="93"/>
      <c r="E460" s="8">
        <v>33529</v>
      </c>
      <c r="F460" s="3">
        <f t="shared" ca="1" si="7"/>
        <v>18.459950000000017</v>
      </c>
    </row>
    <row r="461" spans="1:6">
      <c r="A461" s="8">
        <v>42984</v>
      </c>
      <c r="B461">
        <v>11.63</v>
      </c>
      <c r="C461" s="3">
        <f ca="1">AVERAGE(B461:OFFSET(B461,$I$1-1,0))</f>
        <v>11.616149999999994</v>
      </c>
      <c r="D461" s="93"/>
      <c r="E461" s="8">
        <v>33532</v>
      </c>
      <c r="F461" s="3">
        <f t="shared" ca="1" si="7"/>
        <v>18.407300000000014</v>
      </c>
    </row>
    <row r="462" spans="1:6">
      <c r="A462" s="8">
        <v>42983</v>
      </c>
      <c r="B462">
        <v>12.23</v>
      </c>
      <c r="C462" s="3">
        <f ca="1">AVERAGE(B462:OFFSET(B462,$I$1-1,0))</f>
        <v>11.624749999999992</v>
      </c>
      <c r="D462" s="93"/>
      <c r="E462" s="8">
        <v>33533</v>
      </c>
      <c r="F462" s="3">
        <f t="shared" ca="1" si="7"/>
        <v>18.345300000000016</v>
      </c>
    </row>
    <row r="463" spans="1:6">
      <c r="A463" s="8">
        <v>42979</v>
      </c>
      <c r="B463">
        <v>10.130000000000001</v>
      </c>
      <c r="C463" s="3">
        <f ca="1">AVERAGE(B463:OFFSET(B463,$I$1-1,0))</f>
        <v>11.632199999999994</v>
      </c>
      <c r="D463" s="93"/>
      <c r="E463" s="8">
        <v>33534</v>
      </c>
      <c r="F463" s="3">
        <f t="shared" ca="1" si="7"/>
        <v>18.274700000000017</v>
      </c>
    </row>
    <row r="464" spans="1:6">
      <c r="A464" s="8">
        <v>42978</v>
      </c>
      <c r="B464">
        <v>10.59</v>
      </c>
      <c r="C464" s="3">
        <f ca="1">AVERAGE(B464:OFFSET(B464,$I$1-1,0))</f>
        <v>11.648399999999992</v>
      </c>
      <c r="D464" s="93"/>
      <c r="E464" s="8">
        <v>33535</v>
      </c>
      <c r="F464" s="3">
        <f t="shared" ca="1" si="7"/>
        <v>18.186300000000013</v>
      </c>
    </row>
    <row r="465" spans="1:6">
      <c r="A465" s="8">
        <v>42977</v>
      </c>
      <c r="B465">
        <v>11.22</v>
      </c>
      <c r="C465" s="3">
        <f ca="1">AVERAGE(B465:OFFSET(B465,$I$1-1,0))</f>
        <v>11.667849999999993</v>
      </c>
      <c r="D465" s="93"/>
      <c r="E465" s="8">
        <v>33536</v>
      </c>
      <c r="F465" s="3">
        <f t="shared" ca="1" si="7"/>
        <v>18.108400000000014</v>
      </c>
    </row>
    <row r="466" spans="1:6">
      <c r="A466" s="8">
        <v>42976</v>
      </c>
      <c r="B466">
        <v>11.7</v>
      </c>
      <c r="C466" s="3">
        <f ca="1">AVERAGE(B466:OFFSET(B466,$I$1-1,0))</f>
        <v>11.682599999999994</v>
      </c>
      <c r="D466" s="93"/>
      <c r="E466" s="8">
        <v>33539</v>
      </c>
      <c r="F466" s="3">
        <f t="shared" ca="1" si="7"/>
        <v>18.022500000000015</v>
      </c>
    </row>
    <row r="467" spans="1:6">
      <c r="A467" s="8">
        <v>42975</v>
      </c>
      <c r="B467">
        <v>11.32</v>
      </c>
      <c r="C467" s="3">
        <f ca="1">AVERAGE(B467:OFFSET(B467,$I$1-1,0))</f>
        <v>11.69779999999999</v>
      </c>
      <c r="D467" s="93"/>
      <c r="E467" s="8">
        <v>33540</v>
      </c>
      <c r="F467" s="3">
        <f t="shared" ca="1" si="7"/>
        <v>17.919250000000016</v>
      </c>
    </row>
    <row r="468" spans="1:6">
      <c r="A468" s="8">
        <v>42972</v>
      </c>
      <c r="B468">
        <v>11.28</v>
      </c>
      <c r="C468" s="3">
        <f ca="1">AVERAGE(B468:OFFSET(B468,$I$1-1,0))</f>
        <v>11.713099999999992</v>
      </c>
      <c r="D468" s="93"/>
      <c r="E468" s="8">
        <v>33541</v>
      </c>
      <c r="F468" s="3">
        <f t="shared" ca="1" si="7"/>
        <v>17.815750000000016</v>
      </c>
    </row>
    <row r="469" spans="1:6">
      <c r="A469" s="8">
        <v>42971</v>
      </c>
      <c r="B469">
        <v>12.23</v>
      </c>
      <c r="C469" s="3">
        <f ca="1">AVERAGE(B469:OFFSET(B469,$I$1-1,0))</f>
        <v>11.75039999999999</v>
      </c>
      <c r="D469" s="93"/>
      <c r="E469" s="8">
        <v>33542</v>
      </c>
      <c r="F469" s="3">
        <f t="shared" ca="1" si="7"/>
        <v>17.727150000000016</v>
      </c>
    </row>
    <row r="470" spans="1:6">
      <c r="A470" s="8">
        <v>42970</v>
      </c>
      <c r="B470">
        <v>12.25</v>
      </c>
      <c r="C470" s="3">
        <f ca="1">AVERAGE(B470:OFFSET(B470,$I$1-1,0))</f>
        <v>11.782799999999991</v>
      </c>
      <c r="D470" s="93"/>
      <c r="E470" s="8">
        <v>33543</v>
      </c>
      <c r="F470" s="3">
        <f t="shared" ca="1" si="7"/>
        <v>17.667900000000021</v>
      </c>
    </row>
    <row r="471" spans="1:6">
      <c r="A471" s="8">
        <v>42969</v>
      </c>
      <c r="B471">
        <v>11.35</v>
      </c>
      <c r="C471" s="3">
        <f ca="1">AVERAGE(B471:OFFSET(B471,$I$1-1,0))</f>
        <v>11.834099999999994</v>
      </c>
      <c r="D471" s="93"/>
      <c r="E471" s="8">
        <v>33546</v>
      </c>
      <c r="F471" s="3">
        <f t="shared" ca="1" si="7"/>
        <v>17.62270000000002</v>
      </c>
    </row>
    <row r="472" spans="1:6">
      <c r="A472" s="8">
        <v>42968</v>
      </c>
      <c r="B472">
        <v>13.19</v>
      </c>
      <c r="C472" s="3">
        <f ca="1">AVERAGE(B472:OFFSET(B472,$I$1-1,0))</f>
        <v>11.887749999999997</v>
      </c>
      <c r="D472" s="93"/>
      <c r="E472" s="8">
        <v>33547</v>
      </c>
      <c r="F472" s="3">
        <f t="shared" ca="1" si="7"/>
        <v>17.58345000000002</v>
      </c>
    </row>
    <row r="473" spans="1:6">
      <c r="A473" s="8">
        <v>42965</v>
      </c>
      <c r="B473">
        <v>14.26</v>
      </c>
      <c r="C473" s="3">
        <f ca="1">AVERAGE(B473:OFFSET(B473,$I$1-1,0))</f>
        <v>11.918399999999997</v>
      </c>
      <c r="D473" s="93"/>
      <c r="E473" s="8">
        <v>33548</v>
      </c>
      <c r="F473" s="3">
        <f t="shared" ca="1" si="7"/>
        <v>17.541300000000021</v>
      </c>
    </row>
    <row r="474" spans="1:6">
      <c r="A474" s="8">
        <v>42964</v>
      </c>
      <c r="B474">
        <v>15.55</v>
      </c>
      <c r="C474" s="3">
        <f ca="1">AVERAGE(B474:OFFSET(B474,$I$1-1,0))</f>
        <v>11.939899999999998</v>
      </c>
      <c r="D474" s="93"/>
      <c r="E474" s="8">
        <v>33549</v>
      </c>
      <c r="F474" s="3">
        <f t="shared" ca="1" si="7"/>
        <v>17.501550000000019</v>
      </c>
    </row>
    <row r="475" spans="1:6">
      <c r="A475" s="8">
        <v>42963</v>
      </c>
      <c r="B475">
        <v>11.74</v>
      </c>
      <c r="C475" s="3">
        <f ca="1">AVERAGE(B475:OFFSET(B475,$I$1-1,0))</f>
        <v>11.947449999999996</v>
      </c>
      <c r="D475" s="93"/>
      <c r="E475" s="8">
        <v>33550</v>
      </c>
      <c r="F475" s="3">
        <f t="shared" ca="1" si="7"/>
        <v>17.464400000000015</v>
      </c>
    </row>
    <row r="476" spans="1:6">
      <c r="A476" s="8">
        <v>42962</v>
      </c>
      <c r="B476">
        <v>12.04</v>
      </c>
      <c r="C476" s="3">
        <f ca="1">AVERAGE(B476:OFFSET(B476,$I$1-1,0))</f>
        <v>11.969699999999996</v>
      </c>
      <c r="D476" s="93"/>
      <c r="E476" s="8">
        <v>33553</v>
      </c>
      <c r="F476" s="3">
        <f t="shared" ca="1" si="7"/>
        <v>17.427850000000017</v>
      </c>
    </row>
    <row r="477" spans="1:6">
      <c r="A477" s="8">
        <v>42961</v>
      </c>
      <c r="B477">
        <v>12.33</v>
      </c>
      <c r="C477" s="3">
        <f ca="1">AVERAGE(B477:OFFSET(B477,$I$1-1,0))</f>
        <v>11.986299999999996</v>
      </c>
      <c r="D477" s="93"/>
      <c r="E477" s="8">
        <v>33554</v>
      </c>
      <c r="F477" s="3">
        <f t="shared" ca="1" si="7"/>
        <v>17.382800000000017</v>
      </c>
    </row>
    <row r="478" spans="1:6">
      <c r="A478" s="8">
        <v>42958</v>
      </c>
      <c r="B478">
        <v>15.51</v>
      </c>
      <c r="C478" s="3">
        <f ca="1">AVERAGE(B478:OFFSET(B478,$I$1-1,0))</f>
        <v>11.995849999999994</v>
      </c>
      <c r="D478" s="93"/>
      <c r="E478" s="8">
        <v>33555</v>
      </c>
      <c r="F478" s="3">
        <f t="shared" ca="1" si="7"/>
        <v>17.336700000000015</v>
      </c>
    </row>
    <row r="479" spans="1:6">
      <c r="A479" s="8">
        <v>42957</v>
      </c>
      <c r="B479">
        <v>16.04</v>
      </c>
      <c r="C479" s="3">
        <f ca="1">AVERAGE(B479:OFFSET(B479,$I$1-1,0))</f>
        <v>11.985599999999993</v>
      </c>
      <c r="D479" s="93"/>
      <c r="E479" s="8">
        <v>33556</v>
      </c>
      <c r="F479" s="3">
        <f t="shared" ca="1" si="7"/>
        <v>17.299650000000014</v>
      </c>
    </row>
    <row r="480" spans="1:6">
      <c r="A480" s="8">
        <v>42956</v>
      </c>
      <c r="B480">
        <v>11.11</v>
      </c>
      <c r="C480" s="3">
        <f ca="1">AVERAGE(B480:OFFSET(B480,$I$1-1,0))</f>
        <v>11.970499999999992</v>
      </c>
      <c r="D480" s="93"/>
      <c r="E480" s="8">
        <v>33557</v>
      </c>
      <c r="F480" s="3">
        <f t="shared" ca="1" si="7"/>
        <v>17.301000000000016</v>
      </c>
    </row>
    <row r="481" spans="1:6">
      <c r="A481" s="8">
        <v>42955</v>
      </c>
      <c r="B481">
        <v>10.96</v>
      </c>
      <c r="C481" s="3">
        <f ca="1">AVERAGE(B481:OFFSET(B481,$I$1-1,0))</f>
        <v>11.981649999999995</v>
      </c>
      <c r="D481" s="93"/>
      <c r="E481" s="8">
        <v>33560</v>
      </c>
      <c r="F481" s="3">
        <f t="shared" ca="1" si="7"/>
        <v>17.287200000000013</v>
      </c>
    </row>
    <row r="482" spans="1:6">
      <c r="A482" s="8">
        <v>42954</v>
      </c>
      <c r="B482">
        <v>9.93</v>
      </c>
      <c r="C482" s="3">
        <f ca="1">AVERAGE(B482:OFFSET(B482,$I$1-1,0))</f>
        <v>11.995599999999994</v>
      </c>
      <c r="D482" s="93"/>
      <c r="E482" s="8">
        <v>33561</v>
      </c>
      <c r="F482" s="3">
        <f t="shared" ca="1" si="7"/>
        <v>17.279600000000013</v>
      </c>
    </row>
    <row r="483" spans="1:6">
      <c r="A483" s="8">
        <v>42951</v>
      </c>
      <c r="B483">
        <v>10.029999999999999</v>
      </c>
      <c r="C483" s="3">
        <f ca="1">AVERAGE(B483:OFFSET(B483,$I$1-1,0))</f>
        <v>12.017999999999995</v>
      </c>
      <c r="D483" s="93"/>
      <c r="E483" s="8">
        <v>33562</v>
      </c>
      <c r="F483" s="3">
        <f t="shared" ref="F483:F546" ca="1" si="8">VLOOKUP(E483,$A$6:$C$7404,3,FALSE)</f>
        <v>17.274300000000014</v>
      </c>
    </row>
    <row r="484" spans="1:6">
      <c r="A484" s="8">
        <v>42950</v>
      </c>
      <c r="B484">
        <v>10.44</v>
      </c>
      <c r="C484" s="3">
        <f ca="1">AVERAGE(B484:OFFSET(B484,$I$1-1,0))</f>
        <v>12.044249999999998</v>
      </c>
      <c r="D484" s="93"/>
      <c r="E484" s="8">
        <v>33563</v>
      </c>
      <c r="F484" s="3">
        <f t="shared" ca="1" si="8"/>
        <v>17.256450000000015</v>
      </c>
    </row>
    <row r="485" spans="1:6">
      <c r="A485" s="8">
        <v>42949</v>
      </c>
      <c r="B485">
        <v>10.28</v>
      </c>
      <c r="C485" s="3">
        <f ca="1">AVERAGE(B485:OFFSET(B485,$I$1-1,0))</f>
        <v>12.073099999999997</v>
      </c>
      <c r="D485" s="93"/>
      <c r="E485" s="8">
        <v>33564</v>
      </c>
      <c r="F485" s="3">
        <f t="shared" ca="1" si="8"/>
        <v>17.244450000000015</v>
      </c>
    </row>
    <row r="486" spans="1:6">
      <c r="A486" s="8">
        <v>42948</v>
      </c>
      <c r="B486">
        <v>10.09</v>
      </c>
      <c r="C486" s="3">
        <f ca="1">AVERAGE(B486:OFFSET(B486,$I$1-1,0))</f>
        <v>12.102299999999998</v>
      </c>
      <c r="D486" s="93"/>
      <c r="E486" s="8">
        <v>33567</v>
      </c>
      <c r="F486" s="3">
        <f t="shared" ca="1" si="8"/>
        <v>17.237150000000014</v>
      </c>
    </row>
    <row r="487" spans="1:6">
      <c r="A487" s="8">
        <v>42947</v>
      </c>
      <c r="B487">
        <v>10.26</v>
      </c>
      <c r="C487" s="3">
        <f ca="1">AVERAGE(B487:OFFSET(B487,$I$1-1,0))</f>
        <v>12.135299999999999</v>
      </c>
      <c r="D487" s="93"/>
      <c r="E487" s="8">
        <v>33568</v>
      </c>
      <c r="F487" s="3">
        <f t="shared" ca="1" si="8"/>
        <v>17.223350000000011</v>
      </c>
    </row>
    <row r="488" spans="1:6">
      <c r="A488" s="8">
        <v>42944</v>
      </c>
      <c r="B488">
        <v>10.29</v>
      </c>
      <c r="C488" s="3">
        <f ca="1">AVERAGE(B488:OFFSET(B488,$I$1-1,0))</f>
        <v>12.163549999999997</v>
      </c>
      <c r="D488" s="93"/>
      <c r="E488" s="8">
        <v>33569</v>
      </c>
      <c r="F488" s="3">
        <f t="shared" ca="1" si="8"/>
        <v>17.21125000000001</v>
      </c>
    </row>
    <row r="489" spans="1:6">
      <c r="A489" s="8">
        <v>42943</v>
      </c>
      <c r="B489">
        <v>10.11</v>
      </c>
      <c r="C489" s="3">
        <f ca="1">AVERAGE(B489:OFFSET(B489,$I$1-1,0))</f>
        <v>12.188899999999999</v>
      </c>
      <c r="D489" s="93"/>
      <c r="E489" s="8">
        <v>33571</v>
      </c>
      <c r="F489" s="3">
        <f t="shared" ca="1" si="8"/>
        <v>17.20825000000001</v>
      </c>
    </row>
    <row r="490" spans="1:6">
      <c r="A490" s="8">
        <v>42942</v>
      </c>
      <c r="B490">
        <v>9.6</v>
      </c>
      <c r="C490" s="3">
        <f ca="1">AVERAGE(B490:OFFSET(B490,$I$1-1,0))</f>
        <v>12.205249999999999</v>
      </c>
      <c r="D490" s="93"/>
      <c r="E490" s="8">
        <v>33574</v>
      </c>
      <c r="F490" s="3">
        <f t="shared" ca="1" si="8"/>
        <v>17.201750000000011</v>
      </c>
    </row>
    <row r="491" spans="1:6">
      <c r="A491" s="8">
        <v>42941</v>
      </c>
      <c r="B491">
        <v>9.43</v>
      </c>
      <c r="C491" s="3">
        <f ca="1">AVERAGE(B491:OFFSET(B491,$I$1-1,0))</f>
        <v>12.224649999999999</v>
      </c>
      <c r="D491" s="93"/>
      <c r="E491" s="8">
        <v>33575</v>
      </c>
      <c r="F491" s="3">
        <f t="shared" ca="1" si="8"/>
        <v>17.202400000000008</v>
      </c>
    </row>
    <row r="492" spans="1:6">
      <c r="A492" s="8">
        <v>42940</v>
      </c>
      <c r="B492">
        <v>9.43</v>
      </c>
      <c r="C492" s="3">
        <f ca="1">AVERAGE(B492:OFFSET(B492,$I$1-1,0))</f>
        <v>12.241700000000002</v>
      </c>
      <c r="D492" s="93"/>
      <c r="E492" s="8">
        <v>33576</v>
      </c>
      <c r="F492" s="3">
        <f t="shared" ca="1" si="8"/>
        <v>17.200900000000008</v>
      </c>
    </row>
    <row r="493" spans="1:6">
      <c r="A493" s="8">
        <v>42937</v>
      </c>
      <c r="B493">
        <v>9.36</v>
      </c>
      <c r="C493" s="3">
        <f ca="1">AVERAGE(B493:OFFSET(B493,$I$1-1,0))</f>
        <v>12.259500000000001</v>
      </c>
      <c r="D493" s="93"/>
      <c r="E493" s="8">
        <v>33577</v>
      </c>
      <c r="F493" s="3">
        <f t="shared" ca="1" si="8"/>
        <v>17.190550000000005</v>
      </c>
    </row>
    <row r="494" spans="1:6">
      <c r="A494" s="8">
        <v>42936</v>
      </c>
      <c r="B494">
        <v>9.58</v>
      </c>
      <c r="C494" s="3">
        <f ca="1">AVERAGE(B494:OFFSET(B494,$I$1-1,0))</f>
        <v>12.280850000000003</v>
      </c>
      <c r="D494" s="93"/>
      <c r="E494" s="8">
        <v>33578</v>
      </c>
      <c r="F494" s="3">
        <f t="shared" ca="1" si="8"/>
        <v>17.181850000000004</v>
      </c>
    </row>
    <row r="495" spans="1:6">
      <c r="A495" s="8">
        <v>42935</v>
      </c>
      <c r="B495">
        <v>9.7899999999999991</v>
      </c>
      <c r="C495" s="3">
        <f ca="1">AVERAGE(B495:OFFSET(B495,$I$1-1,0))</f>
        <v>12.300800000000002</v>
      </c>
      <c r="D495" s="93"/>
      <c r="E495" s="8">
        <v>33581</v>
      </c>
      <c r="F495" s="3">
        <f t="shared" ca="1" si="8"/>
        <v>17.175500000000003</v>
      </c>
    </row>
    <row r="496" spans="1:6">
      <c r="A496" s="8">
        <v>42934</v>
      </c>
      <c r="B496">
        <v>9.89</v>
      </c>
      <c r="C496" s="3">
        <f ca="1">AVERAGE(B496:OFFSET(B496,$I$1-1,0))</f>
        <v>12.318300000000001</v>
      </c>
      <c r="D496" s="93"/>
      <c r="E496" s="8">
        <v>33582</v>
      </c>
      <c r="F496" s="3">
        <f t="shared" ca="1" si="8"/>
        <v>17.160650000000004</v>
      </c>
    </row>
    <row r="497" spans="1:6">
      <c r="A497" s="8">
        <v>42933</v>
      </c>
      <c r="B497">
        <v>9.82</v>
      </c>
      <c r="C497" s="3">
        <f ca="1">AVERAGE(B497:OFFSET(B497,$I$1-1,0))</f>
        <v>12.338950000000002</v>
      </c>
      <c r="D497" s="93"/>
      <c r="E497" s="8">
        <v>33583</v>
      </c>
      <c r="F497" s="3">
        <f t="shared" ca="1" si="8"/>
        <v>17.161600000000004</v>
      </c>
    </row>
    <row r="498" spans="1:6">
      <c r="A498" s="8">
        <v>42930</v>
      </c>
      <c r="B498">
        <v>9.51</v>
      </c>
      <c r="C498" s="3">
        <f ca="1">AVERAGE(B498:OFFSET(B498,$I$1-1,0))</f>
        <v>12.351800000000001</v>
      </c>
      <c r="D498" s="93"/>
      <c r="E498" s="8">
        <v>33584</v>
      </c>
      <c r="F498" s="3">
        <f t="shared" ca="1" si="8"/>
        <v>17.150700000000001</v>
      </c>
    </row>
    <row r="499" spans="1:6">
      <c r="A499" s="8">
        <v>42929</v>
      </c>
      <c r="B499">
        <v>9.9</v>
      </c>
      <c r="C499" s="3">
        <f ca="1">AVERAGE(B499:OFFSET(B499,$I$1-1,0))</f>
        <v>12.369750000000002</v>
      </c>
      <c r="D499" s="93"/>
      <c r="E499" s="8">
        <v>33585</v>
      </c>
      <c r="F499" s="3">
        <f t="shared" ca="1" si="8"/>
        <v>17.133950000000002</v>
      </c>
    </row>
    <row r="500" spans="1:6">
      <c r="A500" s="8">
        <v>42928</v>
      </c>
      <c r="B500">
        <v>10.3</v>
      </c>
      <c r="C500" s="3">
        <f ca="1">AVERAGE(B500:OFFSET(B500,$I$1-1,0))</f>
        <v>12.392750000000001</v>
      </c>
      <c r="D500" s="93"/>
      <c r="E500" s="8">
        <v>33588</v>
      </c>
      <c r="F500" s="3">
        <f t="shared" ca="1" si="8"/>
        <v>17.117750000000001</v>
      </c>
    </row>
    <row r="501" spans="1:6">
      <c r="A501" s="8">
        <v>42927</v>
      </c>
      <c r="B501">
        <v>10.89</v>
      </c>
      <c r="C501" s="3">
        <f ca="1">AVERAGE(B501:OFFSET(B501,$I$1-1,0))</f>
        <v>12.402699999999999</v>
      </c>
      <c r="D501" s="93"/>
      <c r="E501" s="8">
        <v>33589</v>
      </c>
      <c r="F501" s="3">
        <f t="shared" ca="1" si="8"/>
        <v>17.106100000000005</v>
      </c>
    </row>
    <row r="502" spans="1:6">
      <c r="A502" s="8">
        <v>42926</v>
      </c>
      <c r="B502">
        <v>11.11</v>
      </c>
      <c r="C502" s="3">
        <f ca="1">AVERAGE(B502:OFFSET(B502,$I$1-1,0))</f>
        <v>12.408349999999999</v>
      </c>
      <c r="D502" s="93"/>
      <c r="E502" s="8">
        <v>33590</v>
      </c>
      <c r="F502" s="3">
        <f t="shared" ca="1" si="8"/>
        <v>17.092250000000003</v>
      </c>
    </row>
    <row r="503" spans="1:6">
      <c r="A503" s="8">
        <v>42923</v>
      </c>
      <c r="B503">
        <v>11.19</v>
      </c>
      <c r="C503" s="3">
        <f ca="1">AVERAGE(B503:OFFSET(B503,$I$1-1,0))</f>
        <v>12.4193</v>
      </c>
      <c r="D503" s="93"/>
      <c r="E503" s="8">
        <v>33591</v>
      </c>
      <c r="F503" s="3">
        <f t="shared" ca="1" si="8"/>
        <v>17.076800000000002</v>
      </c>
    </row>
    <row r="504" spans="1:6">
      <c r="A504" s="8">
        <v>42922</v>
      </c>
      <c r="B504">
        <v>12.54</v>
      </c>
      <c r="C504" s="3">
        <f ca="1">AVERAGE(B504:OFFSET(B504,$I$1-1,0))</f>
        <v>12.442950000000002</v>
      </c>
      <c r="D504" s="93"/>
      <c r="E504" s="8">
        <v>33592</v>
      </c>
      <c r="F504" s="3">
        <f t="shared" ca="1" si="8"/>
        <v>17.061</v>
      </c>
    </row>
    <row r="505" spans="1:6">
      <c r="A505" s="8">
        <v>42921</v>
      </c>
      <c r="B505">
        <v>11.07</v>
      </c>
      <c r="C505" s="3">
        <f ca="1">AVERAGE(B505:OFFSET(B505,$I$1-1,0))</f>
        <v>12.4579</v>
      </c>
      <c r="D505" s="93"/>
      <c r="E505" s="8">
        <v>33595</v>
      </c>
      <c r="F505" s="3">
        <f t="shared" ca="1" si="8"/>
        <v>17.039649999999998</v>
      </c>
    </row>
    <row r="506" spans="1:6">
      <c r="A506" s="8">
        <v>42919</v>
      </c>
      <c r="B506">
        <v>11.22</v>
      </c>
      <c r="C506" s="3">
        <f ca="1">AVERAGE(B506:OFFSET(B506,$I$1-1,0))</f>
        <v>12.4794</v>
      </c>
      <c r="D506" s="93"/>
      <c r="E506" s="8">
        <v>33596</v>
      </c>
      <c r="F506" s="3">
        <f t="shared" ca="1" si="8"/>
        <v>17.023899999999998</v>
      </c>
    </row>
    <row r="507" spans="1:6">
      <c r="A507" s="8">
        <v>42916</v>
      </c>
      <c r="B507">
        <v>11.18</v>
      </c>
      <c r="C507" s="3">
        <f ca="1">AVERAGE(B507:OFFSET(B507,$I$1-1,0))</f>
        <v>12.504799999999999</v>
      </c>
      <c r="D507" s="93"/>
      <c r="E507" s="8">
        <v>33598</v>
      </c>
      <c r="F507" s="3">
        <f t="shared" ca="1" si="8"/>
        <v>17.02065</v>
      </c>
    </row>
    <row r="508" spans="1:6">
      <c r="A508" s="8">
        <v>42915</v>
      </c>
      <c r="B508">
        <v>11.44</v>
      </c>
      <c r="C508" s="3">
        <f ca="1">AVERAGE(B508:OFFSET(B508,$I$1-1,0))</f>
        <v>12.539599999999998</v>
      </c>
      <c r="D508" s="93"/>
      <c r="E508" s="8">
        <v>33599</v>
      </c>
      <c r="F508" s="3">
        <f t="shared" ca="1" si="8"/>
        <v>17.024449999999998</v>
      </c>
    </row>
    <row r="509" spans="1:6">
      <c r="A509" s="8">
        <v>42914</v>
      </c>
      <c r="B509">
        <v>10.029999999999999</v>
      </c>
      <c r="C509" s="3">
        <f ca="1">AVERAGE(B509:OFFSET(B509,$I$1-1,0))</f>
        <v>12.57165</v>
      </c>
      <c r="D509" s="93"/>
      <c r="E509" s="8">
        <v>33602</v>
      </c>
      <c r="F509" s="3">
        <f t="shared" ca="1" si="8"/>
        <v>17.038099999999996</v>
      </c>
    </row>
    <row r="510" spans="1:6">
      <c r="A510" s="8">
        <v>42913</v>
      </c>
      <c r="B510">
        <v>11.06</v>
      </c>
      <c r="C510" s="3">
        <f ca="1">AVERAGE(B510:OFFSET(B510,$I$1-1,0))</f>
        <v>12.597299999999997</v>
      </c>
      <c r="D510" s="93"/>
      <c r="E510" s="8">
        <v>33603</v>
      </c>
      <c r="F510" s="3">
        <f t="shared" ca="1" si="8"/>
        <v>17.055699999999998</v>
      </c>
    </row>
    <row r="511" spans="1:6">
      <c r="A511" s="8">
        <v>42912</v>
      </c>
      <c r="B511">
        <v>9.9</v>
      </c>
      <c r="C511" s="3">
        <f ca="1">AVERAGE(B511:OFFSET(B511,$I$1-1,0))</f>
        <v>12.629499999999998</v>
      </c>
      <c r="D511" s="93"/>
      <c r="E511" s="8">
        <v>33605</v>
      </c>
      <c r="F511" s="3">
        <f t="shared" ca="1" si="8"/>
        <v>17.069899999999997</v>
      </c>
    </row>
    <row r="512" spans="1:6">
      <c r="A512" s="8">
        <v>42909</v>
      </c>
      <c r="B512">
        <v>10.02</v>
      </c>
      <c r="C512" s="3">
        <f ca="1">AVERAGE(B512:OFFSET(B512,$I$1-1,0))</f>
        <v>12.642550000000002</v>
      </c>
      <c r="D512" s="93"/>
      <c r="E512" s="8">
        <v>33606</v>
      </c>
      <c r="F512" s="3">
        <f t="shared" ca="1" si="8"/>
        <v>17.083449999999999</v>
      </c>
    </row>
    <row r="513" spans="1:6">
      <c r="A513" s="8">
        <v>42908</v>
      </c>
      <c r="B513">
        <v>10.48</v>
      </c>
      <c r="C513" s="3">
        <f ca="1">AVERAGE(B513:OFFSET(B513,$I$1-1,0))</f>
        <v>12.652150000000001</v>
      </c>
      <c r="D513" s="93"/>
      <c r="E513" s="8">
        <v>33609</v>
      </c>
      <c r="F513" s="3">
        <f t="shared" ca="1" si="8"/>
        <v>17.093949999999996</v>
      </c>
    </row>
    <row r="514" spans="1:6">
      <c r="A514" s="8">
        <v>42907</v>
      </c>
      <c r="B514">
        <v>10.75</v>
      </c>
      <c r="C514" s="3">
        <f ca="1">AVERAGE(B514:OFFSET(B514,$I$1-1,0))</f>
        <v>12.65985</v>
      </c>
      <c r="D514" s="93"/>
      <c r="E514" s="8">
        <v>33610</v>
      </c>
      <c r="F514" s="3">
        <f t="shared" ca="1" si="8"/>
        <v>17.107649999999996</v>
      </c>
    </row>
    <row r="515" spans="1:6">
      <c r="A515" s="8">
        <v>42906</v>
      </c>
      <c r="B515">
        <v>10.86</v>
      </c>
      <c r="C515" s="3">
        <f ca="1">AVERAGE(B515:OFFSET(B515,$I$1-1,0))</f>
        <v>12.666000000000002</v>
      </c>
      <c r="D515" s="93"/>
      <c r="E515" s="8">
        <v>33611</v>
      </c>
      <c r="F515" s="3">
        <f t="shared" ca="1" si="8"/>
        <v>17.117449999999998</v>
      </c>
    </row>
    <row r="516" spans="1:6">
      <c r="A516" s="8">
        <v>42905</v>
      </c>
      <c r="B516">
        <v>10.37</v>
      </c>
      <c r="C516" s="3">
        <f ca="1">AVERAGE(B516:OFFSET(B516,$I$1-1,0))</f>
        <v>12.6791</v>
      </c>
      <c r="D516" s="93"/>
      <c r="E516" s="8">
        <v>33612</v>
      </c>
      <c r="F516" s="3">
        <f t="shared" ca="1" si="8"/>
        <v>17.130699999999994</v>
      </c>
    </row>
    <row r="517" spans="1:6">
      <c r="A517" s="8">
        <v>42902</v>
      </c>
      <c r="B517">
        <v>10.38</v>
      </c>
      <c r="C517" s="3">
        <f ca="1">AVERAGE(B517:OFFSET(B517,$I$1-1,0))</f>
        <v>12.694350000000002</v>
      </c>
      <c r="D517" s="93"/>
      <c r="E517" s="8">
        <v>33613</v>
      </c>
      <c r="F517" s="3">
        <f t="shared" ca="1" si="8"/>
        <v>17.140199999999993</v>
      </c>
    </row>
    <row r="518" spans="1:6">
      <c r="A518" s="8">
        <v>42901</v>
      </c>
      <c r="B518">
        <v>10.9</v>
      </c>
      <c r="C518" s="3">
        <f ca="1">AVERAGE(B518:OFFSET(B518,$I$1-1,0))</f>
        <v>12.70805</v>
      </c>
      <c r="D518" s="93"/>
      <c r="E518" s="8">
        <v>33616</v>
      </c>
      <c r="F518" s="3">
        <f t="shared" ca="1" si="8"/>
        <v>17.145849999999992</v>
      </c>
    </row>
    <row r="519" spans="1:6">
      <c r="A519" s="8">
        <v>42900</v>
      </c>
      <c r="B519">
        <v>10.64</v>
      </c>
      <c r="C519" s="3">
        <f ca="1">AVERAGE(B519:OFFSET(B519,$I$1-1,0))</f>
        <v>12.718250000000001</v>
      </c>
      <c r="D519" s="93"/>
      <c r="E519" s="8">
        <v>33617</v>
      </c>
      <c r="F519" s="3">
        <f t="shared" ca="1" si="8"/>
        <v>17.143799999999992</v>
      </c>
    </row>
    <row r="520" spans="1:6">
      <c r="A520" s="8">
        <v>42899</v>
      </c>
      <c r="B520">
        <v>10.42</v>
      </c>
      <c r="C520" s="3">
        <f ca="1">AVERAGE(B520:OFFSET(B520,$I$1-1,0))</f>
        <v>12.733300000000002</v>
      </c>
      <c r="D520" s="93"/>
      <c r="E520" s="8">
        <v>33618</v>
      </c>
      <c r="F520" s="3">
        <f t="shared" ca="1" si="8"/>
        <v>17.14374999999999</v>
      </c>
    </row>
    <row r="521" spans="1:6">
      <c r="A521" s="8">
        <v>42898</v>
      </c>
      <c r="B521">
        <v>11.46</v>
      </c>
      <c r="C521" s="3">
        <f ca="1">AVERAGE(B521:OFFSET(B521,$I$1-1,0))</f>
        <v>12.749350000000002</v>
      </c>
      <c r="D521" s="93"/>
      <c r="E521" s="8">
        <v>33619</v>
      </c>
      <c r="F521" s="3">
        <f t="shared" ca="1" si="8"/>
        <v>17.143899999999988</v>
      </c>
    </row>
    <row r="522" spans="1:6">
      <c r="A522" s="8">
        <v>42895</v>
      </c>
      <c r="B522">
        <v>10.7</v>
      </c>
      <c r="C522" s="3">
        <f ca="1">AVERAGE(B522:OFFSET(B522,$I$1-1,0))</f>
        <v>12.759300000000001</v>
      </c>
      <c r="D522" s="93"/>
      <c r="E522" s="8">
        <v>33620</v>
      </c>
      <c r="F522" s="3">
        <f t="shared" ca="1" si="8"/>
        <v>17.135449999999985</v>
      </c>
    </row>
    <row r="523" spans="1:6">
      <c r="A523" s="8">
        <v>42894</v>
      </c>
      <c r="B523">
        <v>10.16</v>
      </c>
      <c r="C523" s="3">
        <f ca="1">AVERAGE(B523:OFFSET(B523,$I$1-1,0))</f>
        <v>12.767700000000001</v>
      </c>
      <c r="D523" s="93"/>
      <c r="E523" s="8">
        <v>33623</v>
      </c>
      <c r="F523" s="3">
        <f t="shared" ca="1" si="8"/>
        <v>17.129399999999986</v>
      </c>
    </row>
    <row r="524" spans="1:6">
      <c r="A524" s="8">
        <v>42893</v>
      </c>
      <c r="B524">
        <v>10.39</v>
      </c>
      <c r="C524" s="3">
        <f ca="1">AVERAGE(B524:OFFSET(B524,$I$1-1,0))</f>
        <v>12.778250000000003</v>
      </c>
      <c r="D524" s="93"/>
      <c r="E524" s="8">
        <v>33624</v>
      </c>
      <c r="F524" s="3">
        <f t="shared" ca="1" si="8"/>
        <v>17.131949999999982</v>
      </c>
    </row>
    <row r="525" spans="1:6">
      <c r="A525" s="8">
        <v>42892</v>
      </c>
      <c r="B525">
        <v>10.45</v>
      </c>
      <c r="C525" s="3">
        <f ca="1">AVERAGE(B525:OFFSET(B525,$I$1-1,0))</f>
        <v>12.783000000000001</v>
      </c>
      <c r="D525" s="93"/>
      <c r="E525" s="8">
        <v>33625</v>
      </c>
      <c r="F525" s="3">
        <f t="shared" ca="1" si="8"/>
        <v>17.115099999999984</v>
      </c>
    </row>
    <row r="526" spans="1:6">
      <c r="A526" s="8">
        <v>42891</v>
      </c>
      <c r="B526">
        <v>10.07</v>
      </c>
      <c r="C526" s="3">
        <f ca="1">AVERAGE(B526:OFFSET(B526,$I$1-1,0))</f>
        <v>12.787900000000002</v>
      </c>
      <c r="D526" s="93"/>
      <c r="E526" s="8">
        <v>33626</v>
      </c>
      <c r="F526" s="3">
        <f t="shared" ca="1" si="8"/>
        <v>17.098749999999985</v>
      </c>
    </row>
    <row r="527" spans="1:6">
      <c r="A527" s="8">
        <v>42888</v>
      </c>
      <c r="B527">
        <v>9.75</v>
      </c>
      <c r="C527" s="3">
        <f ca="1">AVERAGE(B527:OFFSET(B527,$I$1-1,0))</f>
        <v>12.798500000000001</v>
      </c>
      <c r="D527" s="93"/>
      <c r="E527" s="8">
        <v>33627</v>
      </c>
      <c r="F527" s="3">
        <f t="shared" ca="1" si="8"/>
        <v>17.093749999999986</v>
      </c>
    </row>
    <row r="528" spans="1:6">
      <c r="A528" s="8">
        <v>42887</v>
      </c>
      <c r="B528">
        <v>9.89</v>
      </c>
      <c r="C528" s="3">
        <f ca="1">AVERAGE(B528:OFFSET(B528,$I$1-1,0))</f>
        <v>12.812950000000001</v>
      </c>
      <c r="D528" s="93"/>
      <c r="E528" s="8">
        <v>33630</v>
      </c>
      <c r="F528" s="3">
        <f t="shared" ca="1" si="8"/>
        <v>17.084849999999985</v>
      </c>
    </row>
    <row r="529" spans="1:6">
      <c r="A529" s="8">
        <v>42886</v>
      </c>
      <c r="B529">
        <v>10.41</v>
      </c>
      <c r="C529" s="3">
        <f ca="1">AVERAGE(B529:OFFSET(B529,$I$1-1,0))</f>
        <v>12.822550000000001</v>
      </c>
      <c r="D529" s="93"/>
      <c r="E529" s="8">
        <v>33631</v>
      </c>
      <c r="F529" s="3">
        <f t="shared" ca="1" si="8"/>
        <v>17.090699999999984</v>
      </c>
    </row>
    <row r="530" spans="1:6">
      <c r="A530" s="8">
        <v>42885</v>
      </c>
      <c r="B530">
        <v>10.38</v>
      </c>
      <c r="C530" s="3">
        <f ca="1">AVERAGE(B530:OFFSET(B530,$I$1-1,0))</f>
        <v>12.828250000000002</v>
      </c>
      <c r="D530" s="93"/>
      <c r="E530" s="8">
        <v>33632</v>
      </c>
      <c r="F530" s="3">
        <f t="shared" ca="1" si="8"/>
        <v>17.099699999999984</v>
      </c>
    </row>
    <row r="531" spans="1:6">
      <c r="A531" s="8">
        <v>42881</v>
      </c>
      <c r="B531">
        <v>9.81</v>
      </c>
      <c r="C531" s="3">
        <f ca="1">AVERAGE(B531:OFFSET(B531,$I$1-1,0))</f>
        <v>12.834750000000001</v>
      </c>
      <c r="D531" s="93"/>
      <c r="E531" s="8">
        <v>33633</v>
      </c>
      <c r="F531" s="3">
        <f t="shared" ca="1" si="8"/>
        <v>17.109799999999986</v>
      </c>
    </row>
    <row r="532" spans="1:6">
      <c r="A532" s="8">
        <v>42880</v>
      </c>
      <c r="B532">
        <v>9.99</v>
      </c>
      <c r="C532" s="3">
        <f ca="1">AVERAGE(B532:OFFSET(B532,$I$1-1,0))</f>
        <v>12.845950000000002</v>
      </c>
      <c r="D532" s="93"/>
      <c r="E532" s="8">
        <v>33634</v>
      </c>
      <c r="F532" s="3">
        <f t="shared" ca="1" si="8"/>
        <v>17.115499999999987</v>
      </c>
    </row>
    <row r="533" spans="1:6">
      <c r="A533" s="8">
        <v>42879</v>
      </c>
      <c r="B533">
        <v>10.02</v>
      </c>
      <c r="C533" s="3">
        <f ca="1">AVERAGE(B533:OFFSET(B533,$I$1-1,0))</f>
        <v>12.854300000000002</v>
      </c>
      <c r="D533" s="93"/>
      <c r="E533" s="8">
        <v>33637</v>
      </c>
      <c r="F533" s="3">
        <f t="shared" ca="1" si="8"/>
        <v>17.128099999999989</v>
      </c>
    </row>
    <row r="534" spans="1:6">
      <c r="A534" s="8">
        <v>42878</v>
      </c>
      <c r="B534">
        <v>10.72</v>
      </c>
      <c r="C534" s="3">
        <f ca="1">AVERAGE(B534:OFFSET(B534,$I$1-1,0))</f>
        <v>12.861700000000001</v>
      </c>
      <c r="D534" s="93"/>
      <c r="E534" s="8">
        <v>33638</v>
      </c>
      <c r="F534" s="3">
        <f t="shared" ca="1" si="8"/>
        <v>17.133999999999986</v>
      </c>
    </row>
    <row r="535" spans="1:6">
      <c r="A535" s="8">
        <v>42877</v>
      </c>
      <c r="B535">
        <v>10.93</v>
      </c>
      <c r="C535" s="3">
        <f ca="1">AVERAGE(B535:OFFSET(B535,$I$1-1,0))</f>
        <v>12.865050000000002</v>
      </c>
      <c r="D535" s="93"/>
      <c r="E535" s="8">
        <v>33639</v>
      </c>
      <c r="F535" s="3">
        <f t="shared" ca="1" si="8"/>
        <v>17.13999999999999</v>
      </c>
    </row>
    <row r="536" spans="1:6">
      <c r="A536" s="8">
        <v>42874</v>
      </c>
      <c r="B536">
        <v>12.04</v>
      </c>
      <c r="C536" s="3">
        <f ca="1">AVERAGE(B536:OFFSET(B536,$I$1-1,0))</f>
        <v>12.8725</v>
      </c>
      <c r="D536" s="93"/>
      <c r="E536" s="8">
        <v>33640</v>
      </c>
      <c r="F536" s="3">
        <f t="shared" ca="1" si="8"/>
        <v>17.150349999999992</v>
      </c>
    </row>
    <row r="537" spans="1:6">
      <c r="A537" s="8">
        <v>42873</v>
      </c>
      <c r="B537">
        <v>14.66</v>
      </c>
      <c r="C537" s="3">
        <f ca="1">AVERAGE(B537:OFFSET(B537,$I$1-1,0))</f>
        <v>12.876600000000003</v>
      </c>
      <c r="D537" s="93"/>
      <c r="E537" s="8">
        <v>33641</v>
      </c>
      <c r="F537" s="3">
        <f t="shared" ca="1" si="8"/>
        <v>17.157149999999991</v>
      </c>
    </row>
    <row r="538" spans="1:6">
      <c r="A538" s="8">
        <v>42872</v>
      </c>
      <c r="B538">
        <v>15.59</v>
      </c>
      <c r="C538" s="3">
        <f ca="1">AVERAGE(B538:OFFSET(B538,$I$1-1,0))</f>
        <v>12.870150000000002</v>
      </c>
      <c r="D538" s="93"/>
      <c r="E538" s="8">
        <v>33644</v>
      </c>
      <c r="F538" s="3">
        <f t="shared" ca="1" si="8"/>
        <v>17.163599999999992</v>
      </c>
    </row>
    <row r="539" spans="1:6">
      <c r="A539" s="8">
        <v>42871</v>
      </c>
      <c r="B539">
        <v>10.65</v>
      </c>
      <c r="C539" s="3">
        <f ca="1">AVERAGE(B539:OFFSET(B539,$I$1-1,0))</f>
        <v>12.854400000000004</v>
      </c>
      <c r="D539" s="93"/>
      <c r="E539" s="8">
        <v>33645</v>
      </c>
      <c r="F539" s="3">
        <f t="shared" ca="1" si="8"/>
        <v>17.160749999999993</v>
      </c>
    </row>
    <row r="540" spans="1:6">
      <c r="A540" s="8">
        <v>42870</v>
      </c>
      <c r="B540">
        <v>10.42</v>
      </c>
      <c r="C540" s="3">
        <f ca="1">AVERAGE(B540:OFFSET(B540,$I$1-1,0))</f>
        <v>12.860500000000002</v>
      </c>
      <c r="D540" s="93"/>
      <c r="E540" s="8">
        <v>33646</v>
      </c>
      <c r="F540" s="3">
        <f t="shared" ca="1" si="8"/>
        <v>17.156399999999991</v>
      </c>
    </row>
    <row r="541" spans="1:6">
      <c r="A541" s="8">
        <v>42867</v>
      </c>
      <c r="B541">
        <v>10.4</v>
      </c>
      <c r="C541" s="3">
        <f ca="1">AVERAGE(B541:OFFSET(B541,$I$1-1,0))</f>
        <v>12.872000000000003</v>
      </c>
      <c r="D541" s="93"/>
      <c r="E541" s="8">
        <v>33647</v>
      </c>
      <c r="F541" s="3">
        <f t="shared" ca="1" si="8"/>
        <v>17.154799999999994</v>
      </c>
    </row>
    <row r="542" spans="1:6">
      <c r="A542" s="8">
        <v>42866</v>
      </c>
      <c r="B542">
        <v>10.6</v>
      </c>
      <c r="C542" s="3">
        <f ca="1">AVERAGE(B542:OFFSET(B542,$I$1-1,0))</f>
        <v>12.88415</v>
      </c>
      <c r="D542" s="93"/>
      <c r="E542" s="8">
        <v>33648</v>
      </c>
      <c r="F542" s="3">
        <f t="shared" ca="1" si="8"/>
        <v>17.152349999999991</v>
      </c>
    </row>
    <row r="543" spans="1:6">
      <c r="A543" s="8">
        <v>42865</v>
      </c>
      <c r="B543">
        <v>10.210000000000001</v>
      </c>
      <c r="C543" s="3">
        <f ca="1">AVERAGE(B543:OFFSET(B543,$I$1-1,0))</f>
        <v>12.896400000000002</v>
      </c>
      <c r="D543" s="93"/>
      <c r="E543" s="8">
        <v>33652</v>
      </c>
      <c r="F543" s="3">
        <f t="shared" ca="1" si="8"/>
        <v>17.157249999999994</v>
      </c>
    </row>
    <row r="544" spans="1:6">
      <c r="A544" s="8">
        <v>42864</v>
      </c>
      <c r="B544">
        <v>9.9600000000000009</v>
      </c>
      <c r="C544" s="3">
        <f ca="1">AVERAGE(B544:OFFSET(B544,$I$1-1,0))</f>
        <v>12.909700000000001</v>
      </c>
      <c r="D544" s="93"/>
      <c r="E544" s="8">
        <v>33653</v>
      </c>
      <c r="F544" s="3">
        <f t="shared" ca="1" si="8"/>
        <v>17.153449999999996</v>
      </c>
    </row>
    <row r="545" spans="1:6">
      <c r="A545" s="8">
        <v>42863</v>
      </c>
      <c r="B545">
        <v>9.77</v>
      </c>
      <c r="C545" s="3">
        <f ca="1">AVERAGE(B545:OFFSET(B545,$I$1-1,0))</f>
        <v>12.92</v>
      </c>
      <c r="D545" s="93"/>
      <c r="E545" s="8">
        <v>33654</v>
      </c>
      <c r="F545" s="3">
        <f t="shared" ca="1" si="8"/>
        <v>17.149749999999994</v>
      </c>
    </row>
    <row r="546" spans="1:6">
      <c r="A546" s="8">
        <v>42860</v>
      </c>
      <c r="B546">
        <v>10.57</v>
      </c>
      <c r="C546" s="3">
        <f ca="1">AVERAGE(B546:OFFSET(B546,$I$1-1,0))</f>
        <v>12.934849999999999</v>
      </c>
      <c r="D546" s="93"/>
      <c r="E546" s="8">
        <v>33655</v>
      </c>
      <c r="F546" s="3">
        <f t="shared" ca="1" si="8"/>
        <v>17.145199999999996</v>
      </c>
    </row>
    <row r="547" spans="1:6">
      <c r="A547" s="8">
        <v>42859</v>
      </c>
      <c r="B547">
        <v>10.46</v>
      </c>
      <c r="C547" s="3">
        <f ca="1">AVERAGE(B547:OFFSET(B547,$I$1-1,0))</f>
        <v>12.940850000000001</v>
      </c>
      <c r="D547" s="93"/>
      <c r="E547" s="8">
        <v>33658</v>
      </c>
      <c r="F547" s="3">
        <f t="shared" ref="F547:F610" ca="1" si="9">VLOOKUP(E547,$A$6:$C$7404,3,FALSE)</f>
        <v>17.144999999999992</v>
      </c>
    </row>
    <row r="548" spans="1:6">
      <c r="A548" s="8">
        <v>42858</v>
      </c>
      <c r="B548">
        <v>10.68</v>
      </c>
      <c r="C548" s="3">
        <f ca="1">AVERAGE(B548:OFFSET(B548,$I$1-1,0))</f>
        <v>12.948399999999998</v>
      </c>
      <c r="D548" s="93"/>
      <c r="E548" s="8">
        <v>33659</v>
      </c>
      <c r="F548" s="3">
        <f t="shared" ca="1" si="9"/>
        <v>17.139049999999994</v>
      </c>
    </row>
    <row r="549" spans="1:6">
      <c r="A549" s="8">
        <v>42857</v>
      </c>
      <c r="B549">
        <v>10.59</v>
      </c>
      <c r="C549" s="3">
        <f ca="1">AVERAGE(B549:OFFSET(B549,$I$1-1,0))</f>
        <v>12.957199999999998</v>
      </c>
      <c r="D549" s="93"/>
      <c r="E549" s="8">
        <v>33660</v>
      </c>
      <c r="F549" s="3">
        <f t="shared" ca="1" si="9"/>
        <v>17.133949999999995</v>
      </c>
    </row>
    <row r="550" spans="1:6">
      <c r="A550" s="8">
        <v>42856</v>
      </c>
      <c r="B550">
        <v>10.11</v>
      </c>
      <c r="C550" s="3">
        <f ca="1">AVERAGE(B550:OFFSET(B550,$I$1-1,0))</f>
        <v>12.967599999999997</v>
      </c>
      <c r="D550" s="93"/>
      <c r="E550" s="8">
        <v>33661</v>
      </c>
      <c r="F550" s="3">
        <f t="shared" ca="1" si="9"/>
        <v>17.126499999999993</v>
      </c>
    </row>
    <row r="551" spans="1:6">
      <c r="A551" s="8">
        <v>42853</v>
      </c>
      <c r="B551">
        <v>10.82</v>
      </c>
      <c r="C551" s="3">
        <f ca="1">AVERAGE(B551:OFFSET(B551,$I$1-1,0))</f>
        <v>12.98115</v>
      </c>
      <c r="D551" s="93"/>
      <c r="E551" s="8">
        <v>33662</v>
      </c>
      <c r="F551" s="3">
        <f t="shared" ca="1" si="9"/>
        <v>17.117999999999991</v>
      </c>
    </row>
    <row r="552" spans="1:6">
      <c r="A552" s="8">
        <v>42852</v>
      </c>
      <c r="B552">
        <v>10.36</v>
      </c>
      <c r="C552" s="3">
        <f ca="1">AVERAGE(B552:OFFSET(B552,$I$1-1,0))</f>
        <v>12.992249999999999</v>
      </c>
      <c r="D552" s="93"/>
      <c r="E552" s="8">
        <v>33665</v>
      </c>
      <c r="F552" s="3">
        <f t="shared" ca="1" si="9"/>
        <v>17.116199999999996</v>
      </c>
    </row>
    <row r="553" spans="1:6">
      <c r="A553" s="8">
        <v>42851</v>
      </c>
      <c r="B553">
        <v>10.85</v>
      </c>
      <c r="C553" s="3">
        <f ca="1">AVERAGE(B553:OFFSET(B553,$I$1-1,0))</f>
        <v>13.008200000000002</v>
      </c>
      <c r="D553" s="93"/>
      <c r="E553" s="8">
        <v>33666</v>
      </c>
      <c r="F553" s="3">
        <f t="shared" ca="1" si="9"/>
        <v>17.119299999999996</v>
      </c>
    </row>
    <row r="554" spans="1:6">
      <c r="A554" s="8">
        <v>42850</v>
      </c>
      <c r="B554">
        <v>10.76</v>
      </c>
      <c r="C554" s="3">
        <f ca="1">AVERAGE(B554:OFFSET(B554,$I$1-1,0))</f>
        <v>13.021650000000001</v>
      </c>
      <c r="D554" s="93"/>
      <c r="E554" s="8">
        <v>33667</v>
      </c>
      <c r="F554" s="3">
        <f t="shared" ca="1" si="9"/>
        <v>17.123249999999995</v>
      </c>
    </row>
    <row r="555" spans="1:6">
      <c r="A555" s="8">
        <v>42849</v>
      </c>
      <c r="B555">
        <v>10.84</v>
      </c>
      <c r="C555" s="3">
        <f ca="1">AVERAGE(B555:OFFSET(B555,$I$1-1,0))</f>
        <v>13.033849999999999</v>
      </c>
      <c r="D555" s="93"/>
      <c r="E555" s="8">
        <v>33668</v>
      </c>
      <c r="F555" s="3">
        <f t="shared" ca="1" si="9"/>
        <v>17.135249999999996</v>
      </c>
    </row>
    <row r="556" spans="1:6">
      <c r="A556" s="8">
        <v>42846</v>
      </c>
      <c r="B556">
        <v>14.63</v>
      </c>
      <c r="C556" s="3">
        <f ca="1">AVERAGE(B556:OFFSET(B556,$I$1-1,0))</f>
        <v>13.05345</v>
      </c>
      <c r="D556" s="93"/>
      <c r="E556" s="8">
        <v>33669</v>
      </c>
      <c r="F556" s="3">
        <f t="shared" ca="1" si="9"/>
        <v>17.153199999999998</v>
      </c>
    </row>
    <row r="557" spans="1:6">
      <c r="A557" s="8">
        <v>42845</v>
      </c>
      <c r="B557">
        <v>14.15</v>
      </c>
      <c r="C557" s="3">
        <f ca="1">AVERAGE(B557:OFFSET(B557,$I$1-1,0))</f>
        <v>13.055099999999999</v>
      </c>
      <c r="D557" s="93"/>
      <c r="E557" s="8">
        <v>33672</v>
      </c>
      <c r="F557" s="3">
        <f t="shared" ca="1" si="9"/>
        <v>17.171049999999994</v>
      </c>
    </row>
    <row r="558" spans="1:6">
      <c r="A558" s="8">
        <v>42844</v>
      </c>
      <c r="B558">
        <v>14.93</v>
      </c>
      <c r="C558" s="3">
        <f ca="1">AVERAGE(B558:OFFSET(B558,$I$1-1,0))</f>
        <v>13.062250000000001</v>
      </c>
      <c r="D558" s="93"/>
      <c r="E558" s="8">
        <v>33673</v>
      </c>
      <c r="F558" s="3">
        <f t="shared" ca="1" si="9"/>
        <v>17.188299999999995</v>
      </c>
    </row>
    <row r="559" spans="1:6">
      <c r="A559" s="8">
        <v>42843</v>
      </c>
      <c r="B559">
        <v>14.42</v>
      </c>
      <c r="C559" s="3">
        <f ca="1">AVERAGE(B559:OFFSET(B559,$I$1-1,0))</f>
        <v>13.061449999999997</v>
      </c>
      <c r="D559" s="93"/>
      <c r="E559" s="8">
        <v>33674</v>
      </c>
      <c r="F559" s="3">
        <f t="shared" ca="1" si="9"/>
        <v>17.208899999999993</v>
      </c>
    </row>
    <row r="560" spans="1:6">
      <c r="A560" s="8">
        <v>42842</v>
      </c>
      <c r="B560">
        <v>14.66</v>
      </c>
      <c r="C560" s="3">
        <f ca="1">AVERAGE(B560:OFFSET(B560,$I$1-1,0))</f>
        <v>13.067500000000001</v>
      </c>
      <c r="D560" s="93"/>
      <c r="E560" s="8">
        <v>33675</v>
      </c>
      <c r="F560" s="3">
        <f t="shared" ca="1" si="9"/>
        <v>17.227999999999994</v>
      </c>
    </row>
    <row r="561" spans="1:6">
      <c r="A561" s="8">
        <v>42838</v>
      </c>
      <c r="B561">
        <v>15.96</v>
      </c>
      <c r="C561" s="3">
        <f ca="1">AVERAGE(B561:OFFSET(B561,$I$1-1,0))</f>
        <v>13.077399999999997</v>
      </c>
      <c r="D561" s="93"/>
      <c r="E561" s="8">
        <v>33676</v>
      </c>
      <c r="F561" s="3">
        <f t="shared" ca="1" si="9"/>
        <v>17.239649999999994</v>
      </c>
    </row>
    <row r="562" spans="1:6">
      <c r="A562" s="8">
        <v>42837</v>
      </c>
      <c r="B562">
        <v>15.77</v>
      </c>
      <c r="C562" s="3">
        <f ca="1">AVERAGE(B562:OFFSET(B562,$I$1-1,0))</f>
        <v>13.091349999999998</v>
      </c>
      <c r="D562" s="93"/>
      <c r="E562" s="8">
        <v>33679</v>
      </c>
      <c r="F562" s="3">
        <f t="shared" ca="1" si="9"/>
        <v>17.252299999999995</v>
      </c>
    </row>
    <row r="563" spans="1:6">
      <c r="A563" s="8">
        <v>42836</v>
      </c>
      <c r="B563">
        <v>15.07</v>
      </c>
      <c r="C563" s="3">
        <f ca="1">AVERAGE(B563:OFFSET(B563,$I$1-1,0))</f>
        <v>13.131749999999997</v>
      </c>
      <c r="D563" s="93"/>
      <c r="E563" s="8">
        <v>33680</v>
      </c>
      <c r="F563" s="3">
        <f t="shared" ca="1" si="9"/>
        <v>17.251899999999992</v>
      </c>
    </row>
    <row r="564" spans="1:6">
      <c r="A564" s="8">
        <v>42835</v>
      </c>
      <c r="B564">
        <v>14.05</v>
      </c>
      <c r="C564" s="3">
        <f ca="1">AVERAGE(B564:OFFSET(B564,$I$1-1,0))</f>
        <v>13.185199999999998</v>
      </c>
      <c r="D564" s="93"/>
      <c r="E564" s="8">
        <v>33681</v>
      </c>
      <c r="F564" s="3">
        <f t="shared" ca="1" si="9"/>
        <v>17.254499999999993</v>
      </c>
    </row>
    <row r="565" spans="1:6">
      <c r="A565" s="8">
        <v>42832</v>
      </c>
      <c r="B565">
        <v>12.87</v>
      </c>
      <c r="C565" s="3">
        <f ca="1">AVERAGE(B565:OFFSET(B565,$I$1-1,0))</f>
        <v>13.201199999999998</v>
      </c>
      <c r="D565" s="93"/>
      <c r="E565" s="8">
        <v>33682</v>
      </c>
      <c r="F565" s="3">
        <f t="shared" ca="1" si="9"/>
        <v>17.255099999999992</v>
      </c>
    </row>
    <row r="566" spans="1:6">
      <c r="A566" s="8">
        <v>42831</v>
      </c>
      <c r="B566">
        <v>12.39</v>
      </c>
      <c r="C566" s="3">
        <f ca="1">AVERAGE(B566:OFFSET(B566,$I$1-1,0))</f>
        <v>13.242699999999999</v>
      </c>
      <c r="D566" s="93"/>
      <c r="E566" s="8">
        <v>33683</v>
      </c>
      <c r="F566" s="3">
        <f t="shared" ca="1" si="9"/>
        <v>17.254549999999991</v>
      </c>
    </row>
    <row r="567" spans="1:6">
      <c r="A567" s="8">
        <v>42830</v>
      </c>
      <c r="B567">
        <v>12.89</v>
      </c>
      <c r="C567" s="3">
        <f ca="1">AVERAGE(B567:OFFSET(B567,$I$1-1,0))</f>
        <v>13.273150000000003</v>
      </c>
      <c r="D567" s="93"/>
      <c r="E567" s="8">
        <v>33686</v>
      </c>
      <c r="F567" s="3">
        <f t="shared" ca="1" si="9"/>
        <v>17.253299999999996</v>
      </c>
    </row>
    <row r="568" spans="1:6">
      <c r="A568" s="8">
        <v>42829</v>
      </c>
      <c r="B568">
        <v>11.79</v>
      </c>
      <c r="C568" s="3">
        <f ca="1">AVERAGE(B568:OFFSET(B568,$I$1-1,0))</f>
        <v>13.300550000000001</v>
      </c>
      <c r="D568" s="93"/>
      <c r="E568" s="8">
        <v>33687</v>
      </c>
      <c r="F568" s="3">
        <f t="shared" ca="1" si="9"/>
        <v>17.247549999999997</v>
      </c>
    </row>
    <row r="569" spans="1:6">
      <c r="A569" s="8">
        <v>42828</v>
      </c>
      <c r="B569">
        <v>12.38</v>
      </c>
      <c r="C569" s="3">
        <f ca="1">AVERAGE(B569:OFFSET(B569,$I$1-1,0))</f>
        <v>13.338649999999999</v>
      </c>
      <c r="D569" s="93"/>
      <c r="E569" s="8">
        <v>33688</v>
      </c>
      <c r="F569" s="3">
        <f t="shared" ca="1" si="9"/>
        <v>17.241899999999994</v>
      </c>
    </row>
    <row r="570" spans="1:6">
      <c r="A570" s="8">
        <v>42825</v>
      </c>
      <c r="B570">
        <v>12.37</v>
      </c>
      <c r="C570" s="3">
        <f ca="1">AVERAGE(B570:OFFSET(B570,$I$1-1,0))</f>
        <v>13.3736</v>
      </c>
      <c r="D570" s="93"/>
      <c r="E570" s="8">
        <v>33689</v>
      </c>
      <c r="F570" s="3">
        <f t="shared" ca="1" si="9"/>
        <v>17.234749999999998</v>
      </c>
    </row>
    <row r="571" spans="1:6">
      <c r="A571" s="8">
        <v>42824</v>
      </c>
      <c r="B571">
        <v>11.54</v>
      </c>
      <c r="C571" s="3">
        <f ca="1">AVERAGE(B571:OFFSET(B571,$I$1-1,0))</f>
        <v>13.41245</v>
      </c>
      <c r="D571" s="93"/>
      <c r="E571" s="8">
        <v>33690</v>
      </c>
      <c r="F571" s="3">
        <f t="shared" ca="1" si="9"/>
        <v>17.229899999999997</v>
      </c>
    </row>
    <row r="572" spans="1:6">
      <c r="A572" s="8">
        <v>42823</v>
      </c>
      <c r="B572">
        <v>11.42</v>
      </c>
      <c r="C572" s="3">
        <f ca="1">AVERAGE(B572:OFFSET(B572,$I$1-1,0))</f>
        <v>13.457249999999998</v>
      </c>
      <c r="D572" s="93"/>
      <c r="E572" s="8">
        <v>33693</v>
      </c>
      <c r="F572" s="3">
        <f t="shared" ca="1" si="9"/>
        <v>17.229849999999995</v>
      </c>
    </row>
    <row r="573" spans="1:6">
      <c r="A573" s="8">
        <v>42822</v>
      </c>
      <c r="B573">
        <v>11.53</v>
      </c>
      <c r="C573" s="3">
        <f ca="1">AVERAGE(B573:OFFSET(B573,$I$1-1,0))</f>
        <v>13.504999999999997</v>
      </c>
      <c r="D573" s="93"/>
      <c r="E573" s="8">
        <v>33694</v>
      </c>
      <c r="F573" s="3">
        <f t="shared" ca="1" si="9"/>
        <v>17.233249999999998</v>
      </c>
    </row>
    <row r="574" spans="1:6">
      <c r="A574" s="8">
        <v>42821</v>
      </c>
      <c r="B574">
        <v>12.5</v>
      </c>
      <c r="C574" s="3">
        <f ca="1">AVERAGE(B574:OFFSET(B574,$I$1-1,0))</f>
        <v>13.532499999999997</v>
      </c>
      <c r="D574" s="93"/>
      <c r="E574" s="8">
        <v>33695</v>
      </c>
      <c r="F574" s="3">
        <f t="shared" ca="1" si="9"/>
        <v>17.234949999999998</v>
      </c>
    </row>
    <row r="575" spans="1:6">
      <c r="A575" s="8">
        <v>42818</v>
      </c>
      <c r="B575">
        <v>12.96</v>
      </c>
      <c r="C575" s="3">
        <f ca="1">AVERAGE(B575:OFFSET(B575,$I$1-1,0))</f>
        <v>13.543199999999997</v>
      </c>
      <c r="D575" s="93"/>
      <c r="E575" s="8">
        <v>33696</v>
      </c>
      <c r="F575" s="3">
        <f t="shared" ca="1" si="9"/>
        <v>17.233049999999999</v>
      </c>
    </row>
    <row r="576" spans="1:6">
      <c r="A576" s="8">
        <v>42817</v>
      </c>
      <c r="B576">
        <v>13.12</v>
      </c>
      <c r="C576" s="3">
        <f ca="1">AVERAGE(B576:OFFSET(B576,$I$1-1,0))</f>
        <v>13.548799999999996</v>
      </c>
      <c r="D576" s="93"/>
      <c r="E576" s="8">
        <v>33697</v>
      </c>
      <c r="F576" s="3">
        <f t="shared" ca="1" si="9"/>
        <v>17.232900000000001</v>
      </c>
    </row>
    <row r="577" spans="1:6">
      <c r="A577" s="8">
        <v>42816</v>
      </c>
      <c r="B577">
        <v>12.81</v>
      </c>
      <c r="C577" s="3">
        <f ca="1">AVERAGE(B577:OFFSET(B577,$I$1-1,0))</f>
        <v>13.55345</v>
      </c>
      <c r="D577" s="93"/>
      <c r="E577" s="8">
        <v>33700</v>
      </c>
      <c r="F577" s="3">
        <f t="shared" ca="1" si="9"/>
        <v>17.233949999999997</v>
      </c>
    </row>
    <row r="578" spans="1:6">
      <c r="A578" s="8">
        <v>42815</v>
      </c>
      <c r="B578">
        <v>12.47</v>
      </c>
      <c r="C578" s="3">
        <f ca="1">AVERAGE(B578:OFFSET(B578,$I$1-1,0))</f>
        <v>13.557650000000001</v>
      </c>
      <c r="D578" s="93"/>
      <c r="E578" s="8">
        <v>33701</v>
      </c>
      <c r="F578" s="3">
        <f t="shared" ca="1" si="9"/>
        <v>17.236599999999996</v>
      </c>
    </row>
    <row r="579" spans="1:6">
      <c r="A579" s="8">
        <v>42814</v>
      </c>
      <c r="B579">
        <v>11.34</v>
      </c>
      <c r="C579" s="3">
        <f ca="1">AVERAGE(B579:OFFSET(B579,$I$1-1,0))</f>
        <v>13.562649999999998</v>
      </c>
      <c r="D579" s="93"/>
      <c r="E579" s="8">
        <v>33702</v>
      </c>
      <c r="F579" s="3">
        <f t="shared" ca="1" si="9"/>
        <v>17.248100000000001</v>
      </c>
    </row>
    <row r="580" spans="1:6">
      <c r="A580" s="8">
        <v>42811</v>
      </c>
      <c r="B580">
        <v>11.28</v>
      </c>
      <c r="C580" s="3">
        <f ca="1">AVERAGE(B580:OFFSET(B580,$I$1-1,0))</f>
        <v>13.574100000000001</v>
      </c>
      <c r="D580" s="93"/>
      <c r="E580" s="8">
        <v>33703</v>
      </c>
      <c r="F580" s="3">
        <f t="shared" ca="1" si="9"/>
        <v>17.24765</v>
      </c>
    </row>
    <row r="581" spans="1:6">
      <c r="A581" s="8">
        <v>42810</v>
      </c>
      <c r="B581">
        <v>11.21</v>
      </c>
      <c r="C581" s="3">
        <f ca="1">AVERAGE(B581:OFFSET(B581,$I$1-1,0))</f>
        <v>13.588699999999999</v>
      </c>
      <c r="D581" s="93"/>
      <c r="E581" s="8">
        <v>33704</v>
      </c>
      <c r="F581" s="3">
        <f t="shared" ca="1" si="9"/>
        <v>17.242549999999998</v>
      </c>
    </row>
    <row r="582" spans="1:6">
      <c r="A582" s="8">
        <v>42809</v>
      </c>
      <c r="B582">
        <v>11.63</v>
      </c>
      <c r="C582" s="3">
        <f ca="1">AVERAGE(B582:OFFSET(B582,$I$1-1,0))</f>
        <v>13.603599999999997</v>
      </c>
      <c r="D582" s="93"/>
      <c r="E582" s="8">
        <v>33707</v>
      </c>
      <c r="F582" s="3">
        <f t="shared" ca="1" si="9"/>
        <v>17.229749999999999</v>
      </c>
    </row>
    <row r="583" spans="1:6">
      <c r="A583" s="8">
        <v>42808</v>
      </c>
      <c r="B583">
        <v>12.3</v>
      </c>
      <c r="C583" s="3">
        <f ca="1">AVERAGE(B583:OFFSET(B583,$I$1-1,0))</f>
        <v>13.611049999999999</v>
      </c>
      <c r="D583" s="93"/>
      <c r="E583" s="8">
        <v>33708</v>
      </c>
      <c r="F583" s="3">
        <f t="shared" ca="1" si="9"/>
        <v>17.216449999999998</v>
      </c>
    </row>
    <row r="584" spans="1:6">
      <c r="A584" s="8">
        <v>42807</v>
      </c>
      <c r="B584">
        <v>11.35</v>
      </c>
      <c r="C584" s="3">
        <f ca="1">AVERAGE(B584:OFFSET(B584,$I$1-1,0))</f>
        <v>13.616699999999996</v>
      </c>
      <c r="D584" s="93"/>
      <c r="E584" s="8">
        <v>33709</v>
      </c>
      <c r="F584" s="3">
        <f t="shared" ca="1" si="9"/>
        <v>17.204049999999999</v>
      </c>
    </row>
    <row r="585" spans="1:6">
      <c r="A585" s="8">
        <v>42804</v>
      </c>
      <c r="B585">
        <v>11.66</v>
      </c>
      <c r="C585" s="3">
        <f ca="1">AVERAGE(B585:OFFSET(B585,$I$1-1,0))</f>
        <v>13.629449999999999</v>
      </c>
      <c r="D585" s="93"/>
      <c r="E585" s="8">
        <v>33710</v>
      </c>
      <c r="F585" s="3">
        <f t="shared" ca="1" si="9"/>
        <v>17.180949999999999</v>
      </c>
    </row>
    <row r="586" spans="1:6">
      <c r="A586" s="8">
        <v>42803</v>
      </c>
      <c r="B586">
        <v>12.3</v>
      </c>
      <c r="C586" s="3">
        <f ca="1">AVERAGE(B586:OFFSET(B586,$I$1-1,0))</f>
        <v>13.643249999999998</v>
      </c>
      <c r="D586" s="93"/>
      <c r="E586" s="8">
        <v>33714</v>
      </c>
      <c r="F586" s="3">
        <f t="shared" ca="1" si="9"/>
        <v>17.168849999999999</v>
      </c>
    </row>
    <row r="587" spans="1:6">
      <c r="A587" s="8">
        <v>42802</v>
      </c>
      <c r="B587">
        <v>11.86</v>
      </c>
      <c r="C587" s="3">
        <f ca="1">AVERAGE(B587:OFFSET(B587,$I$1-1,0))</f>
        <v>13.660849999999998</v>
      </c>
      <c r="D587" s="93"/>
      <c r="E587" s="8">
        <v>33715</v>
      </c>
      <c r="F587" s="3">
        <f t="shared" ca="1" si="9"/>
        <v>17.15005</v>
      </c>
    </row>
    <row r="588" spans="1:6">
      <c r="A588" s="8">
        <v>42801</v>
      </c>
      <c r="B588">
        <v>11.45</v>
      </c>
      <c r="C588" s="3">
        <f ca="1">AVERAGE(B588:OFFSET(B588,$I$1-1,0))</f>
        <v>13.677549999999998</v>
      </c>
      <c r="D588" s="93"/>
      <c r="E588" s="8">
        <v>33716</v>
      </c>
      <c r="F588" s="3">
        <f t="shared" ca="1" si="9"/>
        <v>17.131050000000002</v>
      </c>
    </row>
    <row r="589" spans="1:6">
      <c r="A589" s="8">
        <v>42800</v>
      </c>
      <c r="B589">
        <v>11.24</v>
      </c>
      <c r="C589" s="3">
        <f ca="1">AVERAGE(B589:OFFSET(B589,$I$1-1,0))</f>
        <v>13.701949999999997</v>
      </c>
      <c r="D589" s="93"/>
      <c r="E589" s="8">
        <v>33717</v>
      </c>
      <c r="F589" s="3">
        <f t="shared" ca="1" si="9"/>
        <v>17.114249999999998</v>
      </c>
    </row>
    <row r="590" spans="1:6">
      <c r="A590" s="8">
        <v>42797</v>
      </c>
      <c r="B590">
        <v>10.96</v>
      </c>
      <c r="C590" s="3">
        <f ca="1">AVERAGE(B590:OFFSET(B590,$I$1-1,0))</f>
        <v>13.725499999999997</v>
      </c>
      <c r="D590" s="93"/>
      <c r="E590" s="8">
        <v>33718</v>
      </c>
      <c r="F590" s="3">
        <f t="shared" ca="1" si="9"/>
        <v>17.105849999999997</v>
      </c>
    </row>
    <row r="591" spans="1:6">
      <c r="A591" s="8">
        <v>42796</v>
      </c>
      <c r="B591">
        <v>11.81</v>
      </c>
      <c r="C591" s="3">
        <f ca="1">AVERAGE(B591:OFFSET(B591,$I$1-1,0))</f>
        <v>13.74855</v>
      </c>
      <c r="D591" s="93"/>
      <c r="E591" s="8">
        <v>33721</v>
      </c>
      <c r="F591" s="3">
        <f t="shared" ca="1" si="9"/>
        <v>17.096849999999996</v>
      </c>
    </row>
    <row r="592" spans="1:6">
      <c r="A592" s="8">
        <v>42795</v>
      </c>
      <c r="B592">
        <v>12.54</v>
      </c>
      <c r="C592" s="3">
        <f ca="1">AVERAGE(B592:OFFSET(B592,$I$1-1,0))</f>
        <v>13.7629</v>
      </c>
      <c r="D592" s="93"/>
      <c r="E592" s="8">
        <v>33722</v>
      </c>
      <c r="F592" s="3">
        <f t="shared" ca="1" si="9"/>
        <v>17.089149999999997</v>
      </c>
    </row>
    <row r="593" spans="1:6">
      <c r="A593" s="8">
        <v>42794</v>
      </c>
      <c r="B593">
        <v>12.92</v>
      </c>
      <c r="C593" s="3">
        <f ca="1">AVERAGE(B593:OFFSET(B593,$I$1-1,0))</f>
        <v>13.775399999999999</v>
      </c>
      <c r="D593" s="93"/>
      <c r="E593" s="8">
        <v>33723</v>
      </c>
      <c r="F593" s="3">
        <f t="shared" ca="1" si="9"/>
        <v>17.081449999999997</v>
      </c>
    </row>
    <row r="594" spans="1:6">
      <c r="A594" s="8">
        <v>42793</v>
      </c>
      <c r="B594">
        <v>12.09</v>
      </c>
      <c r="C594" s="3">
        <f ca="1">AVERAGE(B594:OFFSET(B594,$I$1-1,0))</f>
        <v>13.782849999999998</v>
      </c>
      <c r="D594" s="93"/>
      <c r="E594" s="8">
        <v>33724</v>
      </c>
      <c r="F594" s="3">
        <f t="shared" ca="1" si="9"/>
        <v>17.071499999999993</v>
      </c>
    </row>
    <row r="595" spans="1:6">
      <c r="A595" s="8">
        <v>42790</v>
      </c>
      <c r="B595">
        <v>11.47</v>
      </c>
      <c r="C595" s="3">
        <f ca="1">AVERAGE(B595:OFFSET(B595,$I$1-1,0))</f>
        <v>13.795849999999998</v>
      </c>
      <c r="D595" s="93"/>
      <c r="E595" s="8">
        <v>33725</v>
      </c>
      <c r="F595" s="3">
        <f t="shared" ca="1" si="9"/>
        <v>17.075699999999994</v>
      </c>
    </row>
    <row r="596" spans="1:6">
      <c r="A596" s="8">
        <v>42789</v>
      </c>
      <c r="B596">
        <v>11.71</v>
      </c>
      <c r="C596" s="3">
        <f ca="1">AVERAGE(B596:OFFSET(B596,$I$1-1,0))</f>
        <v>13.806649999999999</v>
      </c>
      <c r="D596" s="93"/>
      <c r="E596" s="8">
        <v>33728</v>
      </c>
      <c r="F596" s="3">
        <f t="shared" ca="1" si="9"/>
        <v>17.082799999999995</v>
      </c>
    </row>
    <row r="597" spans="1:6">
      <c r="A597" s="8">
        <v>42788</v>
      </c>
      <c r="B597">
        <v>11.74</v>
      </c>
      <c r="C597" s="3">
        <f ca="1">AVERAGE(B597:OFFSET(B597,$I$1-1,0))</f>
        <v>13.820949999999998</v>
      </c>
      <c r="D597" s="93"/>
      <c r="E597" s="8">
        <v>33729</v>
      </c>
      <c r="F597" s="3">
        <f t="shared" ca="1" si="9"/>
        <v>17.081599999999995</v>
      </c>
    </row>
    <row r="598" spans="1:6">
      <c r="A598" s="8">
        <v>42787</v>
      </c>
      <c r="B598">
        <v>11.57</v>
      </c>
      <c r="C598" s="3">
        <f ca="1">AVERAGE(B598:OFFSET(B598,$I$1-1,0))</f>
        <v>13.835849999999999</v>
      </c>
      <c r="D598" s="93"/>
      <c r="E598" s="8">
        <v>33730</v>
      </c>
      <c r="F598" s="3">
        <f t="shared" ca="1" si="9"/>
        <v>17.082749999999997</v>
      </c>
    </row>
    <row r="599" spans="1:6">
      <c r="A599" s="8">
        <v>42783</v>
      </c>
      <c r="B599">
        <v>11.49</v>
      </c>
      <c r="C599" s="3">
        <f ca="1">AVERAGE(B599:OFFSET(B599,$I$1-1,0))</f>
        <v>13.857549999999996</v>
      </c>
      <c r="D599" s="93"/>
      <c r="E599" s="8">
        <v>33731</v>
      </c>
      <c r="F599" s="3">
        <f t="shared" ca="1" si="9"/>
        <v>17.083399999999997</v>
      </c>
    </row>
    <row r="600" spans="1:6">
      <c r="A600" s="8">
        <v>42782</v>
      </c>
      <c r="B600">
        <v>11.76</v>
      </c>
      <c r="C600" s="3">
        <f ca="1">AVERAGE(B600:OFFSET(B600,$I$1-1,0))</f>
        <v>13.880349999999998</v>
      </c>
      <c r="D600" s="93"/>
      <c r="E600" s="8">
        <v>33732</v>
      </c>
      <c r="F600" s="3">
        <f t="shared" ca="1" si="9"/>
        <v>17.08295</v>
      </c>
    </row>
    <row r="601" spans="1:6">
      <c r="A601" s="8">
        <v>42781</v>
      </c>
      <c r="B601">
        <v>11.97</v>
      </c>
      <c r="C601" s="3">
        <f ca="1">AVERAGE(B601:OFFSET(B601,$I$1-1,0))</f>
        <v>13.899549999999998</v>
      </c>
      <c r="D601" s="93"/>
      <c r="E601" s="8">
        <v>33735</v>
      </c>
      <c r="F601" s="3">
        <f t="shared" ca="1" si="9"/>
        <v>17.08155</v>
      </c>
    </row>
    <row r="602" spans="1:6">
      <c r="A602" s="8">
        <v>42780</v>
      </c>
      <c r="B602">
        <v>10.74</v>
      </c>
      <c r="C602" s="3">
        <f ca="1">AVERAGE(B602:OFFSET(B602,$I$1-1,0))</f>
        <v>13.913099999999995</v>
      </c>
      <c r="D602" s="93"/>
      <c r="E602" s="8">
        <v>33736</v>
      </c>
      <c r="F602" s="3">
        <f t="shared" ca="1" si="9"/>
        <v>17.081599999999998</v>
      </c>
    </row>
    <row r="603" spans="1:6">
      <c r="A603" s="8">
        <v>42779</v>
      </c>
      <c r="B603">
        <v>11.07</v>
      </c>
      <c r="C603" s="3">
        <f ca="1">AVERAGE(B603:OFFSET(B603,$I$1-1,0))</f>
        <v>13.937899999999996</v>
      </c>
      <c r="D603" s="93"/>
      <c r="E603" s="8">
        <v>33737</v>
      </c>
      <c r="F603" s="3">
        <f t="shared" ca="1" si="9"/>
        <v>17.080200000000001</v>
      </c>
    </row>
    <row r="604" spans="1:6">
      <c r="A604" s="8">
        <v>42776</v>
      </c>
      <c r="B604">
        <v>10.85</v>
      </c>
      <c r="C604" s="3">
        <f ca="1">AVERAGE(B604:OFFSET(B604,$I$1-1,0))</f>
        <v>13.958649999999995</v>
      </c>
      <c r="D604" s="93"/>
      <c r="E604" s="8">
        <v>33738</v>
      </c>
      <c r="F604" s="3">
        <f t="shared" ca="1" si="9"/>
        <v>17.081750000000003</v>
      </c>
    </row>
    <row r="605" spans="1:6">
      <c r="A605" s="8">
        <v>42775</v>
      </c>
      <c r="B605">
        <v>10.88</v>
      </c>
      <c r="C605" s="3">
        <f ca="1">AVERAGE(B605:OFFSET(B605,$I$1-1,0))</f>
        <v>13.973249999999993</v>
      </c>
      <c r="D605" s="93"/>
      <c r="E605" s="8">
        <v>33739</v>
      </c>
      <c r="F605" s="3">
        <f t="shared" ca="1" si="9"/>
        <v>17.078500000000005</v>
      </c>
    </row>
    <row r="606" spans="1:6">
      <c r="A606" s="8">
        <v>42774</v>
      </c>
      <c r="B606">
        <v>11.45</v>
      </c>
      <c r="C606" s="3">
        <f ca="1">AVERAGE(B606:OFFSET(B606,$I$1-1,0))</f>
        <v>13.988649999999993</v>
      </c>
      <c r="D606" s="93"/>
      <c r="E606" s="8">
        <v>33742</v>
      </c>
      <c r="F606" s="3">
        <f t="shared" ca="1" si="9"/>
        <v>17.075300000000006</v>
      </c>
    </row>
    <row r="607" spans="1:6">
      <c r="A607" s="8">
        <v>42773</v>
      </c>
      <c r="B607">
        <v>11.29</v>
      </c>
      <c r="C607" s="3">
        <f ca="1">AVERAGE(B607:OFFSET(B607,$I$1-1,0))</f>
        <v>14.001799999999994</v>
      </c>
      <c r="D607" s="93"/>
      <c r="E607" s="8">
        <v>33743</v>
      </c>
      <c r="F607" s="3">
        <f t="shared" ca="1" si="9"/>
        <v>17.063550000000003</v>
      </c>
    </row>
    <row r="608" spans="1:6">
      <c r="A608" s="8">
        <v>42772</v>
      </c>
      <c r="B608">
        <v>11.37</v>
      </c>
      <c r="C608" s="3">
        <f ca="1">AVERAGE(B608:OFFSET(B608,$I$1-1,0))</f>
        <v>14.011449999999995</v>
      </c>
      <c r="D608" s="93"/>
      <c r="E608" s="8">
        <v>33744</v>
      </c>
      <c r="F608" s="3">
        <f t="shared" ca="1" si="9"/>
        <v>17.053950000000004</v>
      </c>
    </row>
    <row r="609" spans="1:6">
      <c r="A609" s="8">
        <v>42769</v>
      </c>
      <c r="B609">
        <v>10.97</v>
      </c>
      <c r="C609" s="3">
        <f ca="1">AVERAGE(B609:OFFSET(B609,$I$1-1,0))</f>
        <v>14.024349999999993</v>
      </c>
      <c r="D609" s="93"/>
      <c r="E609" s="8">
        <v>33745</v>
      </c>
      <c r="F609" s="3">
        <f t="shared" ca="1" si="9"/>
        <v>17.045750000000002</v>
      </c>
    </row>
    <row r="610" spans="1:6">
      <c r="A610" s="8">
        <v>42768</v>
      </c>
      <c r="B610">
        <v>11.93</v>
      </c>
      <c r="C610" s="3">
        <f ca="1">AVERAGE(B610:OFFSET(B610,$I$1-1,0))</f>
        <v>14.035899999999994</v>
      </c>
      <c r="D610" s="93"/>
      <c r="E610" s="8">
        <v>33746</v>
      </c>
      <c r="F610" s="3">
        <f t="shared" ca="1" si="9"/>
        <v>17.034500000000001</v>
      </c>
    </row>
    <row r="611" spans="1:6">
      <c r="A611" s="8">
        <v>42767</v>
      </c>
      <c r="B611">
        <v>11.81</v>
      </c>
      <c r="C611" s="3">
        <f ca="1">AVERAGE(B611:OFFSET(B611,$I$1-1,0))</f>
        <v>14.042449999999992</v>
      </c>
      <c r="D611" s="93"/>
      <c r="E611" s="8">
        <v>33750</v>
      </c>
      <c r="F611" s="3">
        <f t="shared" ref="F611:F674" ca="1" si="10">VLOOKUP(E611,$A$6:$C$7404,3,FALSE)</f>
        <v>17.031850000000006</v>
      </c>
    </row>
    <row r="612" spans="1:6">
      <c r="A612" s="8">
        <v>42766</v>
      </c>
      <c r="B612">
        <v>11.99</v>
      </c>
      <c r="C612" s="3">
        <f ca="1">AVERAGE(B612:OFFSET(B612,$I$1-1,0))</f>
        <v>14.050149999999991</v>
      </c>
      <c r="D612" s="93"/>
      <c r="E612" s="8">
        <v>33751</v>
      </c>
      <c r="F612" s="3">
        <f t="shared" ca="1" si="10"/>
        <v>17.025500000000001</v>
      </c>
    </row>
    <row r="613" spans="1:6">
      <c r="A613" s="8">
        <v>42765</v>
      </c>
      <c r="B613">
        <v>11.88</v>
      </c>
      <c r="C613" s="3">
        <f ca="1">AVERAGE(B613:OFFSET(B613,$I$1-1,0))</f>
        <v>14.05829999999999</v>
      </c>
      <c r="D613" s="93"/>
      <c r="E613" s="8">
        <v>33752</v>
      </c>
      <c r="F613" s="3">
        <f t="shared" ca="1" si="10"/>
        <v>17.020700000000001</v>
      </c>
    </row>
    <row r="614" spans="1:6">
      <c r="A614" s="8">
        <v>42762</v>
      </c>
      <c r="B614">
        <v>10.58</v>
      </c>
      <c r="C614" s="3">
        <f ca="1">AVERAGE(B614:OFFSET(B614,$I$1-1,0))</f>
        <v>14.067499999999988</v>
      </c>
      <c r="D614" s="93"/>
      <c r="E614" s="8">
        <v>33753</v>
      </c>
      <c r="F614" s="3">
        <f t="shared" ca="1" si="10"/>
        <v>17.01455</v>
      </c>
    </row>
    <row r="615" spans="1:6">
      <c r="A615" s="8">
        <v>42761</v>
      </c>
      <c r="B615">
        <v>10.63</v>
      </c>
      <c r="C615" s="3">
        <f ca="1">AVERAGE(B615:OFFSET(B615,$I$1-1,0))</f>
        <v>14.083799999999988</v>
      </c>
      <c r="D615" s="93"/>
      <c r="E615" s="8">
        <v>33756</v>
      </c>
      <c r="F615" s="3">
        <f t="shared" ca="1" si="10"/>
        <v>17.010750000000002</v>
      </c>
    </row>
    <row r="616" spans="1:6">
      <c r="A616" s="8">
        <v>42760</v>
      </c>
      <c r="B616">
        <v>10.81</v>
      </c>
      <c r="C616" s="3">
        <f ca="1">AVERAGE(B616:OFFSET(B616,$I$1-1,0))</f>
        <v>14.104899999999988</v>
      </c>
      <c r="D616" s="93"/>
      <c r="E616" s="8">
        <v>33757</v>
      </c>
      <c r="F616" s="3">
        <f t="shared" ca="1" si="10"/>
        <v>17.003550000000001</v>
      </c>
    </row>
    <row r="617" spans="1:6">
      <c r="A617" s="8">
        <v>42759</v>
      </c>
      <c r="B617">
        <v>11.07</v>
      </c>
      <c r="C617" s="3">
        <f ca="1">AVERAGE(B617:OFFSET(B617,$I$1-1,0))</f>
        <v>14.13214999999999</v>
      </c>
      <c r="D617" s="93"/>
      <c r="E617" s="8">
        <v>33758</v>
      </c>
      <c r="F617" s="3">
        <f t="shared" ca="1" si="10"/>
        <v>16.969349999999999</v>
      </c>
    </row>
    <row r="618" spans="1:6">
      <c r="A618" s="8">
        <v>42758</v>
      </c>
      <c r="B618">
        <v>11.77</v>
      </c>
      <c r="C618" s="3">
        <f ca="1">AVERAGE(B618:OFFSET(B618,$I$1-1,0))</f>
        <v>14.15359999999999</v>
      </c>
      <c r="D618" s="93"/>
      <c r="E618" s="8">
        <v>33759</v>
      </c>
      <c r="F618" s="3">
        <f t="shared" ca="1" si="10"/>
        <v>16.943349999999999</v>
      </c>
    </row>
    <row r="619" spans="1:6">
      <c r="A619" s="8">
        <v>42755</v>
      </c>
      <c r="B619">
        <v>11.54</v>
      </c>
      <c r="C619" s="3">
        <f ca="1">AVERAGE(B619:OFFSET(B619,$I$1-1,0))</f>
        <v>14.175549999999992</v>
      </c>
      <c r="D619" s="93"/>
      <c r="E619" s="8">
        <v>33760</v>
      </c>
      <c r="F619" s="3">
        <f t="shared" ca="1" si="10"/>
        <v>16.938499999999998</v>
      </c>
    </row>
    <row r="620" spans="1:6">
      <c r="A620" s="8">
        <v>42754</v>
      </c>
      <c r="B620">
        <v>12.78</v>
      </c>
      <c r="C620" s="3">
        <f ca="1">AVERAGE(B620:OFFSET(B620,$I$1-1,0))</f>
        <v>14.188299999999993</v>
      </c>
      <c r="D620" s="93"/>
      <c r="E620" s="8">
        <v>33763</v>
      </c>
      <c r="F620" s="3">
        <f t="shared" ca="1" si="10"/>
        <v>16.941499999999998</v>
      </c>
    </row>
    <row r="621" spans="1:6">
      <c r="A621" s="8">
        <v>42753</v>
      </c>
      <c r="B621">
        <v>12.48</v>
      </c>
      <c r="C621" s="3">
        <f ca="1">AVERAGE(B621:OFFSET(B621,$I$1-1,0))</f>
        <v>14.201499999999994</v>
      </c>
      <c r="D621" s="93"/>
      <c r="E621" s="8">
        <v>33764</v>
      </c>
      <c r="F621" s="3">
        <f t="shared" ca="1" si="10"/>
        <v>16.949300000000001</v>
      </c>
    </row>
    <row r="622" spans="1:6">
      <c r="A622" s="8">
        <v>42752</v>
      </c>
      <c r="B622">
        <v>11.87</v>
      </c>
      <c r="C622" s="3">
        <f ca="1">AVERAGE(B622:OFFSET(B622,$I$1-1,0))</f>
        <v>14.209699999999993</v>
      </c>
      <c r="D622" s="93"/>
      <c r="E622" s="8">
        <v>33765</v>
      </c>
      <c r="F622" s="3">
        <f t="shared" ca="1" si="10"/>
        <v>16.958350000000003</v>
      </c>
    </row>
    <row r="623" spans="1:6">
      <c r="A623" s="8">
        <v>42748</v>
      </c>
      <c r="B623">
        <v>11.23</v>
      </c>
      <c r="C623" s="3">
        <f ca="1">AVERAGE(B623:OFFSET(B623,$I$1-1,0))</f>
        <v>14.215849999999994</v>
      </c>
      <c r="D623" s="93"/>
      <c r="E623" s="8">
        <v>33766</v>
      </c>
      <c r="F623" s="3">
        <f t="shared" ca="1" si="10"/>
        <v>16.962500000000002</v>
      </c>
    </row>
    <row r="624" spans="1:6">
      <c r="A624" s="8">
        <v>42747</v>
      </c>
      <c r="B624">
        <v>11.54</v>
      </c>
      <c r="C624" s="3">
        <f ca="1">AVERAGE(B624:OFFSET(B624,$I$1-1,0))</f>
        <v>14.229449999999993</v>
      </c>
      <c r="D624" s="93"/>
      <c r="E624" s="8">
        <v>33767</v>
      </c>
      <c r="F624" s="3">
        <f t="shared" ca="1" si="10"/>
        <v>16.960700000000003</v>
      </c>
    </row>
    <row r="625" spans="1:6">
      <c r="A625" s="8">
        <v>42746</v>
      </c>
      <c r="B625">
        <v>11.26</v>
      </c>
      <c r="C625" s="3">
        <f ca="1">AVERAGE(B625:OFFSET(B625,$I$1-1,0))</f>
        <v>14.239549999999992</v>
      </c>
      <c r="D625" s="93"/>
      <c r="E625" s="8">
        <v>33770</v>
      </c>
      <c r="F625" s="3">
        <f t="shared" ca="1" si="10"/>
        <v>16.960400000000003</v>
      </c>
    </row>
    <row r="626" spans="1:6">
      <c r="A626" s="8">
        <v>42745</v>
      </c>
      <c r="B626">
        <v>11.49</v>
      </c>
      <c r="C626" s="3">
        <f ca="1">AVERAGE(B626:OFFSET(B626,$I$1-1,0))</f>
        <v>14.252349999999995</v>
      </c>
      <c r="D626" s="93"/>
      <c r="E626" s="8">
        <v>33771</v>
      </c>
      <c r="F626" s="3">
        <f t="shared" ca="1" si="10"/>
        <v>16.964200000000002</v>
      </c>
    </row>
    <row r="627" spans="1:6">
      <c r="A627" s="8">
        <v>42744</v>
      </c>
      <c r="B627">
        <v>11.56</v>
      </c>
      <c r="C627" s="3">
        <f ca="1">AVERAGE(B627:OFFSET(B627,$I$1-1,0))</f>
        <v>14.271099999999995</v>
      </c>
      <c r="D627" s="93"/>
      <c r="E627" s="8">
        <v>33772</v>
      </c>
      <c r="F627" s="3">
        <f t="shared" ca="1" si="10"/>
        <v>16.97175</v>
      </c>
    </row>
    <row r="628" spans="1:6">
      <c r="A628" s="8">
        <v>42741</v>
      </c>
      <c r="B628">
        <v>11.32</v>
      </c>
      <c r="C628" s="3">
        <f ca="1">AVERAGE(B628:OFFSET(B628,$I$1-1,0))</f>
        <v>14.286999999999992</v>
      </c>
      <c r="D628" s="93"/>
      <c r="E628" s="8">
        <v>33773</v>
      </c>
      <c r="F628" s="3">
        <f t="shared" ca="1" si="10"/>
        <v>16.976850000000002</v>
      </c>
    </row>
    <row r="629" spans="1:6">
      <c r="A629" s="8">
        <v>42740</v>
      </c>
      <c r="B629">
        <v>11.67</v>
      </c>
      <c r="C629" s="3">
        <f ca="1">AVERAGE(B629:OFFSET(B629,$I$1-1,0))</f>
        <v>14.305099999999991</v>
      </c>
      <c r="D629" s="93"/>
      <c r="E629" s="8">
        <v>33774</v>
      </c>
      <c r="F629" s="3">
        <f t="shared" ca="1" si="10"/>
        <v>16.971850000000003</v>
      </c>
    </row>
    <row r="630" spans="1:6">
      <c r="A630" s="8">
        <v>42739</v>
      </c>
      <c r="B630">
        <v>11.85</v>
      </c>
      <c r="C630" s="3">
        <f ca="1">AVERAGE(B630:OFFSET(B630,$I$1-1,0))</f>
        <v>14.317599999999992</v>
      </c>
      <c r="D630" s="93"/>
      <c r="E630" s="8">
        <v>33777</v>
      </c>
      <c r="F630" s="3">
        <f t="shared" ca="1" si="10"/>
        <v>16.971350000000001</v>
      </c>
    </row>
    <row r="631" spans="1:6">
      <c r="A631" s="8">
        <v>42738</v>
      </c>
      <c r="B631">
        <v>12.85</v>
      </c>
      <c r="C631" s="3">
        <f ca="1">AVERAGE(B631:OFFSET(B631,$I$1-1,0))</f>
        <v>14.32729999999999</v>
      </c>
      <c r="D631" s="93"/>
      <c r="E631" s="8">
        <v>33778</v>
      </c>
      <c r="F631" s="3">
        <f t="shared" ca="1" si="10"/>
        <v>16.955349999999999</v>
      </c>
    </row>
    <row r="632" spans="1:6">
      <c r="A632" s="8">
        <v>42734</v>
      </c>
      <c r="B632">
        <v>14.04</v>
      </c>
      <c r="C632" s="3">
        <f ca="1">AVERAGE(B632:OFFSET(B632,$I$1-1,0))</f>
        <v>14.333149999999995</v>
      </c>
      <c r="D632" s="93"/>
      <c r="E632" s="8">
        <v>33779</v>
      </c>
      <c r="F632" s="3">
        <f t="shared" ca="1" si="10"/>
        <v>16.936250000000001</v>
      </c>
    </row>
    <row r="633" spans="1:6">
      <c r="A633" s="8">
        <v>42733</v>
      </c>
      <c r="B633">
        <v>13.37</v>
      </c>
      <c r="C633" s="3">
        <f ca="1">AVERAGE(B633:OFFSET(B633,$I$1-1,0))</f>
        <v>14.335149999999992</v>
      </c>
      <c r="D633" s="93"/>
      <c r="E633" s="8">
        <v>33780</v>
      </c>
      <c r="F633" s="3">
        <f t="shared" ca="1" si="10"/>
        <v>16.91845</v>
      </c>
    </row>
    <row r="634" spans="1:6">
      <c r="A634" s="8">
        <v>42732</v>
      </c>
      <c r="B634">
        <v>12.95</v>
      </c>
      <c r="C634" s="3">
        <f ca="1">AVERAGE(B634:OFFSET(B634,$I$1-1,0))</f>
        <v>14.343249999999991</v>
      </c>
      <c r="D634" s="93"/>
      <c r="E634" s="8">
        <v>33781</v>
      </c>
      <c r="F634" s="3">
        <f t="shared" ca="1" si="10"/>
        <v>16.910749999999997</v>
      </c>
    </row>
    <row r="635" spans="1:6">
      <c r="A635" s="8">
        <v>42731</v>
      </c>
      <c r="B635">
        <v>11.99</v>
      </c>
      <c r="C635" s="3">
        <f ca="1">AVERAGE(B635:OFFSET(B635,$I$1-1,0))</f>
        <v>14.362699999999991</v>
      </c>
      <c r="D635" s="93"/>
      <c r="E635" s="8">
        <v>33784</v>
      </c>
      <c r="F635" s="3">
        <f t="shared" ca="1" si="10"/>
        <v>16.8874</v>
      </c>
    </row>
    <row r="636" spans="1:6">
      <c r="A636" s="8">
        <v>42727</v>
      </c>
      <c r="B636">
        <v>11.44</v>
      </c>
      <c r="C636" s="3">
        <f ca="1">AVERAGE(B636:OFFSET(B636,$I$1-1,0))</f>
        <v>14.387349999999993</v>
      </c>
      <c r="D636" s="93"/>
      <c r="E636" s="8">
        <v>33785</v>
      </c>
      <c r="F636" s="3">
        <f t="shared" ca="1" si="10"/>
        <v>16.865049999999997</v>
      </c>
    </row>
    <row r="637" spans="1:6">
      <c r="A637" s="8">
        <v>42726</v>
      </c>
      <c r="B637">
        <v>11.43</v>
      </c>
      <c r="C637" s="3">
        <f ca="1">AVERAGE(B637:OFFSET(B637,$I$1-1,0))</f>
        <v>14.412649999999992</v>
      </c>
      <c r="D637" s="93"/>
      <c r="E637" s="8">
        <v>33786</v>
      </c>
      <c r="F637" s="3">
        <f t="shared" ca="1" si="10"/>
        <v>16.843349999999997</v>
      </c>
    </row>
    <row r="638" spans="1:6">
      <c r="A638" s="8">
        <v>42725</v>
      </c>
      <c r="B638">
        <v>11.27</v>
      </c>
      <c r="C638" s="3">
        <f ca="1">AVERAGE(B638:OFFSET(B638,$I$1-1,0))</f>
        <v>14.445749999999993</v>
      </c>
      <c r="D638" s="93"/>
      <c r="E638" s="8">
        <v>33787</v>
      </c>
      <c r="F638" s="3">
        <f t="shared" ca="1" si="10"/>
        <v>16.824949999999998</v>
      </c>
    </row>
    <row r="639" spans="1:6">
      <c r="A639" s="8">
        <v>42724</v>
      </c>
      <c r="B639">
        <v>11.45</v>
      </c>
      <c r="C639" s="3">
        <f ca="1">AVERAGE(B639:OFFSET(B639,$I$1-1,0))</f>
        <v>14.481099999999994</v>
      </c>
      <c r="D639" s="93"/>
      <c r="E639" s="8">
        <v>33791</v>
      </c>
      <c r="F639" s="3">
        <f t="shared" ca="1" si="10"/>
        <v>16.811499999999999</v>
      </c>
    </row>
    <row r="640" spans="1:6">
      <c r="A640" s="8">
        <v>42723</v>
      </c>
      <c r="B640">
        <v>11.71</v>
      </c>
      <c r="C640" s="3">
        <f ca="1">AVERAGE(B640:OFFSET(B640,$I$1-1,0))</f>
        <v>14.517199999999995</v>
      </c>
      <c r="D640" s="93"/>
      <c r="E640" s="8">
        <v>33792</v>
      </c>
      <c r="F640" s="3">
        <f t="shared" ca="1" si="10"/>
        <v>16.805249999999997</v>
      </c>
    </row>
    <row r="641" spans="1:6">
      <c r="A641" s="8">
        <v>42720</v>
      </c>
      <c r="B641">
        <v>12.2</v>
      </c>
      <c r="C641" s="3">
        <f ca="1">AVERAGE(B641:OFFSET(B641,$I$1-1,0))</f>
        <v>14.545399999999995</v>
      </c>
      <c r="D641" s="93"/>
      <c r="E641" s="8">
        <v>33793</v>
      </c>
      <c r="F641" s="3">
        <f t="shared" ca="1" si="10"/>
        <v>16.800999999999998</v>
      </c>
    </row>
    <row r="642" spans="1:6">
      <c r="A642" s="8">
        <v>42719</v>
      </c>
      <c r="B642">
        <v>12.79</v>
      </c>
      <c r="C642" s="3">
        <f ca="1">AVERAGE(B642:OFFSET(B642,$I$1-1,0))</f>
        <v>14.568699999999994</v>
      </c>
      <c r="D642" s="93"/>
      <c r="E642" s="8">
        <v>33794</v>
      </c>
      <c r="F642" s="3">
        <f t="shared" ca="1" si="10"/>
        <v>16.793799999999997</v>
      </c>
    </row>
    <row r="643" spans="1:6">
      <c r="A643" s="8">
        <v>42718</v>
      </c>
      <c r="B643">
        <v>13.19</v>
      </c>
      <c r="C643" s="3">
        <f ca="1">AVERAGE(B643:OFFSET(B643,$I$1-1,0))</f>
        <v>14.588249999999995</v>
      </c>
      <c r="D643" s="93"/>
      <c r="E643" s="8">
        <v>33795</v>
      </c>
      <c r="F643" s="3">
        <f t="shared" ca="1" si="10"/>
        <v>16.783899999999999</v>
      </c>
    </row>
    <row r="644" spans="1:6">
      <c r="A644" s="8">
        <v>42717</v>
      </c>
      <c r="B644">
        <v>12.72</v>
      </c>
      <c r="C644" s="3">
        <f ca="1">AVERAGE(B644:OFFSET(B644,$I$1-1,0))</f>
        <v>14.607749999999994</v>
      </c>
      <c r="D644" s="93"/>
      <c r="E644" s="8">
        <v>33798</v>
      </c>
      <c r="F644" s="3">
        <f t="shared" ca="1" si="10"/>
        <v>16.777200000000001</v>
      </c>
    </row>
    <row r="645" spans="1:6">
      <c r="A645" s="8">
        <v>42716</v>
      </c>
      <c r="B645">
        <v>12.64</v>
      </c>
      <c r="C645" s="3">
        <f ca="1">AVERAGE(B645:OFFSET(B645,$I$1-1,0))</f>
        <v>14.632649999999995</v>
      </c>
      <c r="D645" s="93"/>
      <c r="E645" s="8">
        <v>33799</v>
      </c>
      <c r="F645" s="3">
        <f t="shared" ca="1" si="10"/>
        <v>16.76315</v>
      </c>
    </row>
    <row r="646" spans="1:6">
      <c r="A646" s="8">
        <v>42713</v>
      </c>
      <c r="B646">
        <v>11.75</v>
      </c>
      <c r="C646" s="3">
        <f ca="1">AVERAGE(B646:OFFSET(B646,$I$1-1,0))</f>
        <v>14.672199999999993</v>
      </c>
      <c r="D646" s="93"/>
      <c r="E646" s="8">
        <v>33800</v>
      </c>
      <c r="F646" s="3">
        <f t="shared" ca="1" si="10"/>
        <v>16.746500000000001</v>
      </c>
    </row>
    <row r="647" spans="1:6">
      <c r="A647" s="8">
        <v>42712</v>
      </c>
      <c r="B647">
        <v>12.64</v>
      </c>
      <c r="C647" s="3">
        <f ca="1">AVERAGE(B647:OFFSET(B647,$I$1-1,0))</f>
        <v>14.712499999999995</v>
      </c>
      <c r="D647" s="93"/>
      <c r="E647" s="8">
        <v>33801</v>
      </c>
      <c r="F647" s="3">
        <f t="shared" ca="1" si="10"/>
        <v>16.733800000000002</v>
      </c>
    </row>
    <row r="648" spans="1:6">
      <c r="A648" s="8">
        <v>42711</v>
      </c>
      <c r="B648">
        <v>12.22</v>
      </c>
      <c r="C648" s="3">
        <f ca="1">AVERAGE(B648:OFFSET(B648,$I$1-1,0))</f>
        <v>14.744849999999996</v>
      </c>
      <c r="D648" s="93"/>
      <c r="E648" s="8">
        <v>33802</v>
      </c>
      <c r="F648" s="3">
        <f t="shared" ca="1" si="10"/>
        <v>16.717750000000002</v>
      </c>
    </row>
    <row r="649" spans="1:6">
      <c r="A649" s="8">
        <v>42710</v>
      </c>
      <c r="B649">
        <v>11.79</v>
      </c>
      <c r="C649" s="3">
        <f ca="1">AVERAGE(B649:OFFSET(B649,$I$1-1,0))</f>
        <v>14.787349999999995</v>
      </c>
      <c r="D649" s="93"/>
      <c r="E649" s="8">
        <v>33805</v>
      </c>
      <c r="F649" s="3">
        <f t="shared" ca="1" si="10"/>
        <v>16.69585</v>
      </c>
    </row>
    <row r="650" spans="1:6">
      <c r="A650" s="8">
        <v>42709</v>
      </c>
      <c r="B650">
        <v>12.14</v>
      </c>
      <c r="C650" s="3">
        <f ca="1">AVERAGE(B650:OFFSET(B650,$I$1-1,0))</f>
        <v>14.833299999999994</v>
      </c>
      <c r="D650" s="93"/>
      <c r="E650" s="8">
        <v>33806</v>
      </c>
      <c r="F650" s="3">
        <f t="shared" ca="1" si="10"/>
        <v>16.680699999999998</v>
      </c>
    </row>
    <row r="651" spans="1:6">
      <c r="A651" s="8">
        <v>42706</v>
      </c>
      <c r="B651">
        <v>14.12</v>
      </c>
      <c r="C651" s="3">
        <f ca="1">AVERAGE(B651:OFFSET(B651,$I$1-1,0))</f>
        <v>14.869499999999993</v>
      </c>
      <c r="D651" s="93"/>
      <c r="E651" s="8">
        <v>33807</v>
      </c>
      <c r="F651" s="3">
        <f t="shared" ca="1" si="10"/>
        <v>16.655650000000001</v>
      </c>
    </row>
    <row r="652" spans="1:6">
      <c r="A652" s="8">
        <v>42705</v>
      </c>
      <c r="B652">
        <v>14.07</v>
      </c>
      <c r="C652" s="3">
        <f ca="1">AVERAGE(B652:OFFSET(B652,$I$1-1,0))</f>
        <v>14.901549999999997</v>
      </c>
      <c r="D652" s="93"/>
      <c r="E652" s="8">
        <v>33808</v>
      </c>
      <c r="F652" s="3">
        <f t="shared" ca="1" si="10"/>
        <v>16.633250000000004</v>
      </c>
    </row>
    <row r="653" spans="1:6">
      <c r="A653" s="8">
        <v>42704</v>
      </c>
      <c r="B653">
        <v>13.33</v>
      </c>
      <c r="C653" s="3">
        <f ca="1">AVERAGE(B653:OFFSET(B653,$I$1-1,0))</f>
        <v>14.939399999999996</v>
      </c>
      <c r="D653" s="93"/>
      <c r="E653" s="8">
        <v>33809</v>
      </c>
      <c r="F653" s="3">
        <f t="shared" ca="1" si="10"/>
        <v>16.607399999999998</v>
      </c>
    </row>
    <row r="654" spans="1:6">
      <c r="A654" s="8">
        <v>42703</v>
      </c>
      <c r="B654">
        <v>12.9</v>
      </c>
      <c r="C654" s="3">
        <f ca="1">AVERAGE(B654:OFFSET(B654,$I$1-1,0))</f>
        <v>14.984299999999996</v>
      </c>
      <c r="D654" s="93"/>
      <c r="E654" s="8">
        <v>33812</v>
      </c>
      <c r="F654" s="3">
        <f t="shared" ca="1" si="10"/>
        <v>16.587900000000001</v>
      </c>
    </row>
    <row r="655" spans="1:6">
      <c r="A655" s="8">
        <v>42702</v>
      </c>
      <c r="B655">
        <v>13.15</v>
      </c>
      <c r="C655" s="3">
        <f ca="1">AVERAGE(B655:OFFSET(B655,$I$1-1,0))</f>
        <v>15.040349999999997</v>
      </c>
      <c r="D655" s="93"/>
      <c r="E655" s="8">
        <v>33813</v>
      </c>
      <c r="F655" s="3">
        <f t="shared" ca="1" si="10"/>
        <v>16.565150000000003</v>
      </c>
    </row>
    <row r="656" spans="1:6">
      <c r="A656" s="8">
        <v>42699</v>
      </c>
      <c r="B656">
        <v>12.34</v>
      </c>
      <c r="C656" s="3">
        <f ca="1">AVERAGE(B656:OFFSET(B656,$I$1-1,0))</f>
        <v>15.101599999999996</v>
      </c>
      <c r="D656" s="93"/>
      <c r="E656" s="8">
        <v>33814</v>
      </c>
      <c r="F656" s="3">
        <f t="shared" ca="1" si="10"/>
        <v>16.5488</v>
      </c>
    </row>
    <row r="657" spans="1:6">
      <c r="A657" s="8">
        <v>42697</v>
      </c>
      <c r="B657">
        <v>12.43</v>
      </c>
      <c r="C657" s="3">
        <f ca="1">AVERAGE(B657:OFFSET(B657,$I$1-1,0))</f>
        <v>15.180599999999995</v>
      </c>
      <c r="D657" s="93"/>
      <c r="E657" s="8">
        <v>33815</v>
      </c>
      <c r="F657" s="3">
        <f t="shared" ca="1" si="10"/>
        <v>16.5352</v>
      </c>
    </row>
    <row r="658" spans="1:6">
      <c r="A658" s="8">
        <v>42696</v>
      </c>
      <c r="B658">
        <v>12.41</v>
      </c>
      <c r="C658" s="3">
        <f ca="1">AVERAGE(B658:OFFSET(B658,$I$1-1,0))</f>
        <v>15.249899999999995</v>
      </c>
      <c r="D658" s="93"/>
      <c r="E658" s="8">
        <v>33816</v>
      </c>
      <c r="F658" s="3">
        <f t="shared" ca="1" si="10"/>
        <v>16.526800000000001</v>
      </c>
    </row>
    <row r="659" spans="1:6">
      <c r="A659" s="8">
        <v>42695</v>
      </c>
      <c r="B659">
        <v>12.42</v>
      </c>
      <c r="C659" s="3">
        <f ca="1">AVERAGE(B659:OFFSET(B659,$I$1-1,0))</f>
        <v>15.320549999999995</v>
      </c>
      <c r="D659" s="93"/>
      <c r="E659" s="8">
        <v>33819</v>
      </c>
      <c r="F659" s="3">
        <f t="shared" ca="1" si="10"/>
        <v>16.51435</v>
      </c>
    </row>
    <row r="660" spans="1:6">
      <c r="A660" s="8">
        <v>42692</v>
      </c>
      <c r="B660">
        <v>12.85</v>
      </c>
      <c r="C660" s="3">
        <f ca="1">AVERAGE(B660:OFFSET(B660,$I$1-1,0))</f>
        <v>15.388449999999995</v>
      </c>
      <c r="D660" s="93"/>
      <c r="E660" s="8">
        <v>33820</v>
      </c>
      <c r="F660" s="3">
        <f t="shared" ca="1" si="10"/>
        <v>16.5029</v>
      </c>
    </row>
    <row r="661" spans="1:6">
      <c r="A661" s="8">
        <v>42691</v>
      </c>
      <c r="B661">
        <v>13.35</v>
      </c>
      <c r="C661" s="3">
        <f ca="1">AVERAGE(B661:OFFSET(B661,$I$1-1,0))</f>
        <v>15.441099999999995</v>
      </c>
      <c r="D661" s="93"/>
      <c r="E661" s="8">
        <v>33821</v>
      </c>
      <c r="F661" s="3">
        <f t="shared" ca="1" si="10"/>
        <v>16.488699999999998</v>
      </c>
    </row>
    <row r="662" spans="1:6">
      <c r="A662" s="8">
        <v>42690</v>
      </c>
      <c r="B662">
        <v>13.72</v>
      </c>
      <c r="C662" s="3">
        <f ca="1">AVERAGE(B662:OFFSET(B662,$I$1-1,0))</f>
        <v>15.483549999999996</v>
      </c>
      <c r="D662" s="93"/>
      <c r="E662" s="8">
        <v>33822</v>
      </c>
      <c r="F662" s="3">
        <f t="shared" ca="1" si="10"/>
        <v>16.477099999999997</v>
      </c>
    </row>
    <row r="663" spans="1:6">
      <c r="A663" s="8">
        <v>42689</v>
      </c>
      <c r="B663">
        <v>13.37</v>
      </c>
      <c r="C663" s="3">
        <f ca="1">AVERAGE(B663:OFFSET(B663,$I$1-1,0))</f>
        <v>15.523199999999997</v>
      </c>
      <c r="D663" s="93"/>
      <c r="E663" s="8">
        <v>33823</v>
      </c>
      <c r="F663" s="3">
        <f t="shared" ca="1" si="10"/>
        <v>16.465499999999999</v>
      </c>
    </row>
    <row r="664" spans="1:6">
      <c r="A664" s="8">
        <v>42688</v>
      </c>
      <c r="B664">
        <v>14.48</v>
      </c>
      <c r="C664" s="3">
        <f ca="1">AVERAGE(B664:OFFSET(B664,$I$1-1,0))</f>
        <v>15.566249999999998</v>
      </c>
      <c r="D664" s="93"/>
      <c r="E664" s="8">
        <v>33826</v>
      </c>
      <c r="F664" s="3">
        <f t="shared" ca="1" si="10"/>
        <v>16.459949999999996</v>
      </c>
    </row>
    <row r="665" spans="1:6">
      <c r="A665" s="8">
        <v>42685</v>
      </c>
      <c r="B665">
        <v>14.17</v>
      </c>
      <c r="C665" s="3">
        <f ca="1">AVERAGE(B665:OFFSET(B665,$I$1-1,0))</f>
        <v>15.593749999999998</v>
      </c>
      <c r="D665" s="93"/>
      <c r="E665" s="8">
        <v>33827</v>
      </c>
      <c r="F665" s="3">
        <f t="shared" ca="1" si="10"/>
        <v>16.456649999999996</v>
      </c>
    </row>
    <row r="666" spans="1:6">
      <c r="A666" s="8">
        <v>42684</v>
      </c>
      <c r="B666">
        <v>14.74</v>
      </c>
      <c r="C666" s="3">
        <f ca="1">AVERAGE(B666:OFFSET(B666,$I$1-1,0))</f>
        <v>15.623899999999999</v>
      </c>
      <c r="D666" s="93"/>
      <c r="E666" s="8">
        <v>33828</v>
      </c>
      <c r="F666" s="3">
        <f t="shared" ca="1" si="10"/>
        <v>16.453799999999998</v>
      </c>
    </row>
    <row r="667" spans="1:6">
      <c r="A667" s="8">
        <v>42683</v>
      </c>
      <c r="B667">
        <v>14.38</v>
      </c>
      <c r="C667" s="3">
        <f ca="1">AVERAGE(B667:OFFSET(B667,$I$1-1,0))</f>
        <v>15.662299999999998</v>
      </c>
      <c r="D667" s="93"/>
      <c r="E667" s="8">
        <v>33829</v>
      </c>
      <c r="F667" s="3">
        <f t="shared" ca="1" si="10"/>
        <v>16.452749999999995</v>
      </c>
    </row>
    <row r="668" spans="1:6">
      <c r="A668" s="8">
        <v>42682</v>
      </c>
      <c r="B668">
        <v>18.739999999999998</v>
      </c>
      <c r="C668" s="3">
        <f ca="1">AVERAGE(B668:OFFSET(B668,$I$1-1,0))</f>
        <v>15.70595</v>
      </c>
      <c r="D668" s="93"/>
      <c r="E668" s="8">
        <v>33830</v>
      </c>
      <c r="F668" s="3">
        <f t="shared" ca="1" si="10"/>
        <v>16.44875</v>
      </c>
    </row>
    <row r="669" spans="1:6">
      <c r="A669" s="8">
        <v>42681</v>
      </c>
      <c r="B669">
        <v>18.71</v>
      </c>
      <c r="C669" s="3">
        <f ca="1">AVERAGE(B669:OFFSET(B669,$I$1-1,0))</f>
        <v>15.724750000000004</v>
      </c>
      <c r="D669" s="93"/>
      <c r="E669" s="8">
        <v>33833</v>
      </c>
      <c r="F669" s="3">
        <f t="shared" ca="1" si="10"/>
        <v>16.444399999999998</v>
      </c>
    </row>
    <row r="670" spans="1:6">
      <c r="A670" s="8">
        <v>42678</v>
      </c>
      <c r="B670">
        <v>22.51</v>
      </c>
      <c r="C670" s="3">
        <f ca="1">AVERAGE(B670:OFFSET(B670,$I$1-1,0))</f>
        <v>15.751950000000004</v>
      </c>
      <c r="D670" s="93"/>
      <c r="E670" s="8">
        <v>33834</v>
      </c>
      <c r="F670" s="3">
        <f t="shared" ca="1" si="10"/>
        <v>16.435599999999997</v>
      </c>
    </row>
    <row r="671" spans="1:6">
      <c r="A671" s="8">
        <v>42677</v>
      </c>
      <c r="B671">
        <v>22.08</v>
      </c>
      <c r="C671" s="3">
        <f ca="1">AVERAGE(B671:OFFSET(B671,$I$1-1,0))</f>
        <v>15.751100000000006</v>
      </c>
      <c r="D671" s="93"/>
      <c r="E671" s="8">
        <v>33835</v>
      </c>
      <c r="F671" s="3">
        <f t="shared" ca="1" si="10"/>
        <v>16.425599999999999</v>
      </c>
    </row>
    <row r="672" spans="1:6">
      <c r="A672" s="8">
        <v>42676</v>
      </c>
      <c r="B672">
        <v>19.32</v>
      </c>
      <c r="C672" s="3">
        <f ca="1">AVERAGE(B672:OFFSET(B672,$I$1-1,0))</f>
        <v>15.774150000000006</v>
      </c>
      <c r="D672" s="93"/>
      <c r="E672" s="8">
        <v>33836</v>
      </c>
      <c r="F672" s="3">
        <f t="shared" ca="1" si="10"/>
        <v>16.415599999999998</v>
      </c>
    </row>
    <row r="673" spans="1:6">
      <c r="A673" s="8">
        <v>42675</v>
      </c>
      <c r="B673">
        <v>18.559999999999999</v>
      </c>
      <c r="C673" s="3">
        <f ca="1">AVERAGE(B673:OFFSET(B673,$I$1-1,0))</f>
        <v>15.815500000000007</v>
      </c>
      <c r="D673" s="93"/>
      <c r="E673" s="8">
        <v>33837</v>
      </c>
      <c r="F673" s="3">
        <f t="shared" ca="1" si="10"/>
        <v>16.408300000000001</v>
      </c>
    </row>
    <row r="674" spans="1:6">
      <c r="A674" s="8">
        <v>42674</v>
      </c>
      <c r="B674">
        <v>17.059999999999999</v>
      </c>
      <c r="C674" s="3">
        <f ca="1">AVERAGE(B674:OFFSET(B674,$I$1-1,0))</f>
        <v>15.852950000000007</v>
      </c>
      <c r="D674" s="93"/>
      <c r="E674" s="8">
        <v>33840</v>
      </c>
      <c r="F674" s="3">
        <f t="shared" ca="1" si="10"/>
        <v>16.409400000000002</v>
      </c>
    </row>
    <row r="675" spans="1:6">
      <c r="A675" s="8">
        <v>42671</v>
      </c>
      <c r="B675">
        <v>16.190000000000001</v>
      </c>
      <c r="C675" s="3">
        <f ca="1">AVERAGE(B675:OFFSET(B675,$I$1-1,0))</f>
        <v>15.902750000000008</v>
      </c>
      <c r="D675" s="93"/>
      <c r="E675" s="8">
        <v>33841</v>
      </c>
      <c r="F675" s="3">
        <f t="shared" ref="F675:F738" ca="1" si="11">VLOOKUP(E675,$A$6:$C$7404,3,FALSE)</f>
        <v>16.410350000000001</v>
      </c>
    </row>
    <row r="676" spans="1:6">
      <c r="A676" s="8">
        <v>42670</v>
      </c>
      <c r="B676">
        <v>15.36</v>
      </c>
      <c r="C676" s="3">
        <f ca="1">AVERAGE(B676:OFFSET(B676,$I$1-1,0))</f>
        <v>15.941550000000007</v>
      </c>
      <c r="D676" s="93"/>
      <c r="E676" s="8">
        <v>33842</v>
      </c>
      <c r="F676" s="3">
        <f t="shared" ca="1" si="11"/>
        <v>16.4084</v>
      </c>
    </row>
    <row r="677" spans="1:6">
      <c r="A677" s="8">
        <v>42669</v>
      </c>
      <c r="B677">
        <v>14.24</v>
      </c>
      <c r="C677" s="3">
        <f ca="1">AVERAGE(B677:OFFSET(B677,$I$1-1,0))</f>
        <v>15.990850000000005</v>
      </c>
      <c r="D677" s="93"/>
      <c r="E677" s="8">
        <v>33843</v>
      </c>
      <c r="F677" s="3">
        <f t="shared" ca="1" si="11"/>
        <v>16.406499999999998</v>
      </c>
    </row>
    <row r="678" spans="1:6">
      <c r="A678" s="8">
        <v>42668</v>
      </c>
      <c r="B678">
        <v>13.46</v>
      </c>
      <c r="C678" s="3">
        <f ca="1">AVERAGE(B678:OFFSET(B678,$I$1-1,0))</f>
        <v>16.032000000000004</v>
      </c>
      <c r="D678" s="93"/>
      <c r="E678" s="8">
        <v>33844</v>
      </c>
      <c r="F678" s="3">
        <f t="shared" ca="1" si="11"/>
        <v>16.402449999999998</v>
      </c>
    </row>
    <row r="679" spans="1:6">
      <c r="A679" s="8">
        <v>42667</v>
      </c>
      <c r="B679">
        <v>13.02</v>
      </c>
      <c r="C679" s="3">
        <f ca="1">AVERAGE(B679:OFFSET(B679,$I$1-1,0))</f>
        <v>16.086200000000005</v>
      </c>
      <c r="D679" s="93"/>
      <c r="E679" s="8">
        <v>33847</v>
      </c>
      <c r="F679" s="3">
        <f t="shared" ca="1" si="11"/>
        <v>16.400549999999999</v>
      </c>
    </row>
    <row r="680" spans="1:6">
      <c r="A680" s="8">
        <v>42664</v>
      </c>
      <c r="B680">
        <v>13.34</v>
      </c>
      <c r="C680" s="3">
        <f ca="1">AVERAGE(B680:OFFSET(B680,$I$1-1,0))</f>
        <v>16.156150000000004</v>
      </c>
      <c r="D680" s="93"/>
      <c r="E680" s="8">
        <v>33848</v>
      </c>
      <c r="F680" s="3">
        <f t="shared" ca="1" si="11"/>
        <v>16.361650000000001</v>
      </c>
    </row>
    <row r="681" spans="1:6">
      <c r="A681" s="8">
        <v>42663</v>
      </c>
      <c r="B681">
        <v>13.75</v>
      </c>
      <c r="C681" s="3">
        <f ca="1">AVERAGE(B681:OFFSET(B681,$I$1-1,0))</f>
        <v>16.214400000000005</v>
      </c>
      <c r="D681" s="93"/>
      <c r="E681" s="8">
        <v>33849</v>
      </c>
      <c r="F681" s="3">
        <f t="shared" ca="1" si="11"/>
        <v>16.3339</v>
      </c>
    </row>
    <row r="682" spans="1:6">
      <c r="A682" s="8">
        <v>42662</v>
      </c>
      <c r="B682">
        <v>14.41</v>
      </c>
      <c r="C682" s="3">
        <f ca="1">AVERAGE(B682:OFFSET(B682,$I$1-1,0))</f>
        <v>16.248600000000007</v>
      </c>
      <c r="D682" s="93"/>
      <c r="E682" s="8">
        <v>33850</v>
      </c>
      <c r="F682" s="3">
        <f t="shared" ca="1" si="11"/>
        <v>16.296599999999998</v>
      </c>
    </row>
    <row r="683" spans="1:6">
      <c r="A683" s="8">
        <v>42661</v>
      </c>
      <c r="B683">
        <v>15.28</v>
      </c>
      <c r="C683" s="3">
        <f ca="1">AVERAGE(B683:OFFSET(B683,$I$1-1,0))</f>
        <v>16.273250000000008</v>
      </c>
      <c r="D683" s="93"/>
      <c r="E683" s="8">
        <v>33851</v>
      </c>
      <c r="F683" s="3">
        <f t="shared" ca="1" si="11"/>
        <v>16.259499999999999</v>
      </c>
    </row>
    <row r="684" spans="1:6">
      <c r="A684" s="8">
        <v>42660</v>
      </c>
      <c r="B684">
        <v>16.21</v>
      </c>
      <c r="C684" s="3">
        <f ca="1">AVERAGE(B684:OFFSET(B684,$I$1-1,0))</f>
        <v>16.300350000000005</v>
      </c>
      <c r="D684" s="93"/>
      <c r="E684" s="8">
        <v>33855</v>
      </c>
      <c r="F684" s="3">
        <f t="shared" ca="1" si="11"/>
        <v>16.232199999999999</v>
      </c>
    </row>
    <row r="685" spans="1:6">
      <c r="A685" s="8">
        <v>42657</v>
      </c>
      <c r="B685">
        <v>16.12</v>
      </c>
      <c r="C685" s="3">
        <f ca="1">AVERAGE(B685:OFFSET(B685,$I$1-1,0))</f>
        <v>16.310350000000007</v>
      </c>
      <c r="D685" s="93"/>
      <c r="E685" s="8">
        <v>33856</v>
      </c>
      <c r="F685" s="3">
        <f t="shared" ca="1" si="11"/>
        <v>16.192999999999998</v>
      </c>
    </row>
    <row r="686" spans="1:6">
      <c r="A686" s="8">
        <v>42656</v>
      </c>
      <c r="B686">
        <v>16.690000000000001</v>
      </c>
      <c r="C686" s="3">
        <f ca="1">AVERAGE(B686:OFFSET(B686,$I$1-1,0))</f>
        <v>16.316200000000006</v>
      </c>
      <c r="D686" s="93"/>
      <c r="E686" s="8">
        <v>33857</v>
      </c>
      <c r="F686" s="3">
        <f t="shared" ca="1" si="11"/>
        <v>16.147999999999996</v>
      </c>
    </row>
    <row r="687" spans="1:6">
      <c r="A687" s="8">
        <v>42655</v>
      </c>
      <c r="B687">
        <v>15.91</v>
      </c>
      <c r="C687" s="3">
        <f ca="1">AVERAGE(B687:OFFSET(B687,$I$1-1,0))</f>
        <v>16.313150000000004</v>
      </c>
      <c r="D687" s="93"/>
      <c r="E687" s="8">
        <v>33858</v>
      </c>
      <c r="F687" s="3">
        <f t="shared" ca="1" si="11"/>
        <v>16.111349999999995</v>
      </c>
    </row>
    <row r="688" spans="1:6">
      <c r="A688" s="8">
        <v>42654</v>
      </c>
      <c r="B688">
        <v>15.36</v>
      </c>
      <c r="C688" s="3">
        <f ca="1">AVERAGE(B688:OFFSET(B688,$I$1-1,0))</f>
        <v>16.318150000000006</v>
      </c>
      <c r="D688" s="93"/>
      <c r="E688" s="8">
        <v>33861</v>
      </c>
      <c r="F688" s="3">
        <f t="shared" ca="1" si="11"/>
        <v>16.077149999999996</v>
      </c>
    </row>
    <row r="689" spans="1:6">
      <c r="A689" s="8">
        <v>42653</v>
      </c>
      <c r="B689">
        <v>13.38</v>
      </c>
      <c r="C689" s="3">
        <f ca="1">AVERAGE(B689:OFFSET(B689,$I$1-1,0))</f>
        <v>16.320050000000005</v>
      </c>
      <c r="D689" s="93"/>
      <c r="E689" s="8">
        <v>33862</v>
      </c>
      <c r="F689" s="3">
        <f t="shared" ca="1" si="11"/>
        <v>16.043999999999993</v>
      </c>
    </row>
    <row r="690" spans="1:6">
      <c r="A690" s="8">
        <v>42650</v>
      </c>
      <c r="B690">
        <v>13.48</v>
      </c>
      <c r="C690" s="3">
        <f ca="1">AVERAGE(B690:OFFSET(B690,$I$1-1,0))</f>
        <v>16.331000000000003</v>
      </c>
      <c r="D690" s="93"/>
      <c r="E690" s="8">
        <v>33863</v>
      </c>
      <c r="F690" s="3">
        <f t="shared" ca="1" si="11"/>
        <v>16.016699999999993</v>
      </c>
    </row>
    <row r="691" spans="1:6">
      <c r="A691" s="8">
        <v>42649</v>
      </c>
      <c r="B691">
        <v>12.84</v>
      </c>
      <c r="C691" s="3">
        <f ca="1">AVERAGE(B691:OFFSET(B691,$I$1-1,0))</f>
        <v>16.346600000000006</v>
      </c>
      <c r="D691" s="93"/>
      <c r="E691" s="8">
        <v>33864</v>
      </c>
      <c r="F691" s="3">
        <f t="shared" ca="1" si="11"/>
        <v>15.989749999999994</v>
      </c>
    </row>
    <row r="692" spans="1:6">
      <c r="A692" s="8">
        <v>42648</v>
      </c>
      <c r="B692">
        <v>12.99</v>
      </c>
      <c r="C692" s="3">
        <f ca="1">AVERAGE(B692:OFFSET(B692,$I$1-1,0))</f>
        <v>16.375900000000005</v>
      </c>
      <c r="D692" s="93"/>
      <c r="E692" s="8">
        <v>33865</v>
      </c>
      <c r="F692" s="3">
        <f t="shared" ca="1" si="11"/>
        <v>15.960749999999994</v>
      </c>
    </row>
    <row r="693" spans="1:6">
      <c r="A693" s="8">
        <v>42647</v>
      </c>
      <c r="B693">
        <v>13.63</v>
      </c>
      <c r="C693" s="3">
        <f ca="1">AVERAGE(B693:OFFSET(B693,$I$1-1,0))</f>
        <v>16.414450000000002</v>
      </c>
      <c r="D693" s="93"/>
      <c r="E693" s="8">
        <v>33868</v>
      </c>
      <c r="F693" s="3">
        <f t="shared" ca="1" si="11"/>
        <v>15.927049999999992</v>
      </c>
    </row>
    <row r="694" spans="1:6">
      <c r="A694" s="8">
        <v>42646</v>
      </c>
      <c r="B694">
        <v>13.57</v>
      </c>
      <c r="C694" s="3">
        <f ca="1">AVERAGE(B694:OFFSET(B694,$I$1-1,0))</f>
        <v>16.441000000000003</v>
      </c>
      <c r="D694" s="93"/>
      <c r="E694" s="8">
        <v>33869</v>
      </c>
      <c r="F694" s="3">
        <f t="shared" ca="1" si="11"/>
        <v>15.901249999999994</v>
      </c>
    </row>
    <row r="695" spans="1:6">
      <c r="A695" s="8">
        <v>42643</v>
      </c>
      <c r="B695">
        <v>13.29</v>
      </c>
      <c r="C695" s="3">
        <f ca="1">AVERAGE(B695:OFFSET(B695,$I$1-1,0))</f>
        <v>16.462450000000004</v>
      </c>
      <c r="D695" s="93"/>
      <c r="E695" s="8">
        <v>33870</v>
      </c>
      <c r="F695" s="3">
        <f t="shared" ca="1" si="11"/>
        <v>15.871699999999993</v>
      </c>
    </row>
    <row r="696" spans="1:6">
      <c r="A696" s="8">
        <v>42642</v>
      </c>
      <c r="B696">
        <v>14.02</v>
      </c>
      <c r="C696" s="3">
        <f ca="1">AVERAGE(B696:OFFSET(B696,$I$1-1,0))</f>
        <v>16.500750000000004</v>
      </c>
      <c r="D696" s="93"/>
      <c r="E696" s="8">
        <v>33871</v>
      </c>
      <c r="F696" s="3">
        <f t="shared" ca="1" si="11"/>
        <v>15.839449999999994</v>
      </c>
    </row>
    <row r="697" spans="1:6">
      <c r="A697" s="8">
        <v>42641</v>
      </c>
      <c r="B697">
        <v>12.39</v>
      </c>
      <c r="C697" s="3">
        <f ca="1">AVERAGE(B697:OFFSET(B697,$I$1-1,0))</f>
        <v>16.544300000000003</v>
      </c>
      <c r="D697" s="93"/>
      <c r="E697" s="8">
        <v>33872</v>
      </c>
      <c r="F697" s="3">
        <f t="shared" ca="1" si="11"/>
        <v>15.810599999999992</v>
      </c>
    </row>
    <row r="698" spans="1:6">
      <c r="A698" s="8">
        <v>42640</v>
      </c>
      <c r="B698">
        <v>13.1</v>
      </c>
      <c r="C698" s="3">
        <f ca="1">AVERAGE(B698:OFFSET(B698,$I$1-1,0))</f>
        <v>16.604300000000002</v>
      </c>
      <c r="D698" s="93"/>
      <c r="E698" s="8">
        <v>33875</v>
      </c>
      <c r="F698" s="3">
        <f t="shared" ca="1" si="11"/>
        <v>15.791149999999993</v>
      </c>
    </row>
    <row r="699" spans="1:6">
      <c r="A699" s="8">
        <v>42639</v>
      </c>
      <c r="B699">
        <v>14.5</v>
      </c>
      <c r="C699" s="3">
        <f ca="1">AVERAGE(B699:OFFSET(B699,$I$1-1,0))</f>
        <v>16.6355</v>
      </c>
      <c r="D699" s="93"/>
      <c r="E699" s="8">
        <v>33876</v>
      </c>
      <c r="F699" s="3">
        <f t="shared" ca="1" si="11"/>
        <v>15.776599999999991</v>
      </c>
    </row>
    <row r="700" spans="1:6">
      <c r="A700" s="8">
        <v>42636</v>
      </c>
      <c r="B700">
        <v>12.29</v>
      </c>
      <c r="C700" s="3">
        <f ca="1">AVERAGE(B700:OFFSET(B700,$I$1-1,0))</f>
        <v>16.661050000000003</v>
      </c>
      <c r="D700" s="93"/>
      <c r="E700" s="8">
        <v>33877</v>
      </c>
      <c r="F700" s="3">
        <f t="shared" ca="1" si="11"/>
        <v>15.759899999999993</v>
      </c>
    </row>
    <row r="701" spans="1:6">
      <c r="A701" s="8">
        <v>42635</v>
      </c>
      <c r="B701">
        <v>12.02</v>
      </c>
      <c r="C701" s="3">
        <f ca="1">AVERAGE(B701:OFFSET(B701,$I$1-1,0))</f>
        <v>16.6876</v>
      </c>
      <c r="D701" s="93"/>
      <c r="E701" s="8">
        <v>33878</v>
      </c>
      <c r="F701" s="3">
        <f t="shared" ca="1" si="11"/>
        <v>15.750849999999993</v>
      </c>
    </row>
    <row r="702" spans="1:6">
      <c r="A702" s="8">
        <v>42634</v>
      </c>
      <c r="B702">
        <v>13.3</v>
      </c>
      <c r="C702" s="3">
        <f ca="1">AVERAGE(B702:OFFSET(B702,$I$1-1,0))</f>
        <v>16.706700000000001</v>
      </c>
      <c r="D702" s="93"/>
      <c r="E702" s="8">
        <v>33879</v>
      </c>
      <c r="F702" s="3">
        <f t="shared" ca="1" si="11"/>
        <v>15.750899999999994</v>
      </c>
    </row>
    <row r="703" spans="1:6">
      <c r="A703" s="8">
        <v>42633</v>
      </c>
      <c r="B703">
        <v>15.92</v>
      </c>
      <c r="C703" s="3">
        <f ca="1">AVERAGE(B703:OFFSET(B703,$I$1-1,0))</f>
        <v>16.714250000000003</v>
      </c>
      <c r="D703" s="93"/>
      <c r="E703" s="8">
        <v>33882</v>
      </c>
      <c r="F703" s="3">
        <f t="shared" ca="1" si="11"/>
        <v>15.761149999999994</v>
      </c>
    </row>
    <row r="704" spans="1:6">
      <c r="A704" s="8">
        <v>42632</v>
      </c>
      <c r="B704">
        <v>15.53</v>
      </c>
      <c r="C704" s="3">
        <f ca="1">AVERAGE(B704:OFFSET(B704,$I$1-1,0))</f>
        <v>16.725200000000001</v>
      </c>
      <c r="D704" s="93"/>
      <c r="E704" s="8">
        <v>33883</v>
      </c>
      <c r="F704" s="3">
        <f t="shared" ca="1" si="11"/>
        <v>15.772649999999993</v>
      </c>
    </row>
    <row r="705" spans="1:6">
      <c r="A705" s="8">
        <v>42629</v>
      </c>
      <c r="B705">
        <v>15.37</v>
      </c>
      <c r="C705" s="3">
        <f ca="1">AVERAGE(B705:OFFSET(B705,$I$1-1,0))</f>
        <v>16.7271</v>
      </c>
      <c r="D705" s="93"/>
      <c r="E705" s="8">
        <v>33884</v>
      </c>
      <c r="F705" s="3">
        <f t="shared" ca="1" si="11"/>
        <v>15.794699999999995</v>
      </c>
    </row>
    <row r="706" spans="1:6">
      <c r="A706" s="8">
        <v>42628</v>
      </c>
      <c r="B706">
        <v>16.3</v>
      </c>
      <c r="C706" s="3">
        <f ca="1">AVERAGE(B706:OFFSET(B706,$I$1-1,0))</f>
        <v>16.723600000000001</v>
      </c>
      <c r="D706" s="93"/>
      <c r="E706" s="8">
        <v>33885</v>
      </c>
      <c r="F706" s="3">
        <f t="shared" ca="1" si="11"/>
        <v>15.812649999999996</v>
      </c>
    </row>
    <row r="707" spans="1:6">
      <c r="A707" s="8">
        <v>42627</v>
      </c>
      <c r="B707">
        <v>18.14</v>
      </c>
      <c r="C707" s="3">
        <f ca="1">AVERAGE(B707:OFFSET(B707,$I$1-1,0))</f>
        <v>16.722750000000001</v>
      </c>
      <c r="D707" s="93"/>
      <c r="E707" s="8">
        <v>33886</v>
      </c>
      <c r="F707" s="3">
        <f t="shared" ca="1" si="11"/>
        <v>15.837999999999996</v>
      </c>
    </row>
    <row r="708" spans="1:6">
      <c r="A708" s="8">
        <v>42626</v>
      </c>
      <c r="B708">
        <v>17.850000000000001</v>
      </c>
      <c r="C708" s="3">
        <f ca="1">AVERAGE(B708:OFFSET(B708,$I$1-1,0))</f>
        <v>16.707650000000001</v>
      </c>
      <c r="D708" s="93"/>
      <c r="E708" s="8">
        <v>33889</v>
      </c>
      <c r="F708" s="3">
        <f t="shared" ca="1" si="11"/>
        <v>15.856949999999994</v>
      </c>
    </row>
    <row r="709" spans="1:6">
      <c r="A709" s="8">
        <v>42625</v>
      </c>
      <c r="B709">
        <v>15.16</v>
      </c>
      <c r="C709" s="3">
        <f ca="1">AVERAGE(B709:OFFSET(B709,$I$1-1,0))</f>
        <v>16.69435</v>
      </c>
      <c r="D709" s="93"/>
      <c r="E709" s="8">
        <v>33890</v>
      </c>
      <c r="F709" s="3">
        <f t="shared" ca="1" si="11"/>
        <v>15.858299999999995</v>
      </c>
    </row>
    <row r="710" spans="1:6">
      <c r="A710" s="8">
        <v>42622</v>
      </c>
      <c r="B710">
        <v>17.5</v>
      </c>
      <c r="C710" s="3">
        <f ca="1">AVERAGE(B710:OFFSET(B710,$I$1-1,0))</f>
        <v>16.698199999999996</v>
      </c>
      <c r="D710" s="93"/>
      <c r="E710" s="8">
        <v>33891</v>
      </c>
      <c r="F710" s="3">
        <f t="shared" ca="1" si="11"/>
        <v>15.853849999999992</v>
      </c>
    </row>
    <row r="711" spans="1:6">
      <c r="A711" s="8">
        <v>42621</v>
      </c>
      <c r="B711">
        <v>12.51</v>
      </c>
      <c r="C711" s="3">
        <f ca="1">AVERAGE(B711:OFFSET(B711,$I$1-1,0))</f>
        <v>16.688800000000001</v>
      </c>
      <c r="D711" s="93"/>
      <c r="E711" s="8">
        <v>33892</v>
      </c>
      <c r="F711" s="3">
        <f t="shared" ca="1" si="11"/>
        <v>15.844649999999994</v>
      </c>
    </row>
    <row r="712" spans="1:6">
      <c r="A712" s="8">
        <v>42620</v>
      </c>
      <c r="B712">
        <v>11.94</v>
      </c>
      <c r="C712" s="3">
        <f ca="1">AVERAGE(B712:OFFSET(B712,$I$1-1,0))</f>
        <v>16.703599999999998</v>
      </c>
      <c r="D712" s="93"/>
      <c r="E712" s="8">
        <v>33893</v>
      </c>
      <c r="F712" s="3">
        <f t="shared" ca="1" si="11"/>
        <v>15.835949999999992</v>
      </c>
    </row>
    <row r="713" spans="1:6">
      <c r="A713" s="8">
        <v>42619</v>
      </c>
      <c r="B713">
        <v>12.02</v>
      </c>
      <c r="C713" s="3">
        <f ca="1">AVERAGE(B713:OFFSET(B713,$I$1-1,0))</f>
        <v>16.728849999999994</v>
      </c>
      <c r="D713" s="93"/>
      <c r="E713" s="8">
        <v>33896</v>
      </c>
      <c r="F713" s="3">
        <f t="shared" ca="1" si="11"/>
        <v>15.827699999999991</v>
      </c>
    </row>
    <row r="714" spans="1:6">
      <c r="A714" s="8">
        <v>42615</v>
      </c>
      <c r="B714">
        <v>11.98</v>
      </c>
      <c r="C714" s="3">
        <f ca="1">AVERAGE(B714:OFFSET(B714,$I$1-1,0))</f>
        <v>16.752999999999997</v>
      </c>
      <c r="D714" s="93"/>
      <c r="E714" s="8">
        <v>33897</v>
      </c>
      <c r="F714" s="3">
        <f t="shared" ca="1" si="11"/>
        <v>15.81589999999999</v>
      </c>
    </row>
    <row r="715" spans="1:6">
      <c r="A715" s="8">
        <v>42614</v>
      </c>
      <c r="B715">
        <v>13.48</v>
      </c>
      <c r="C715" s="3">
        <f ca="1">AVERAGE(B715:OFFSET(B715,$I$1-1,0))</f>
        <v>16.787299999999995</v>
      </c>
      <c r="D715" s="93"/>
      <c r="E715" s="8">
        <v>33898</v>
      </c>
      <c r="F715" s="3">
        <f t="shared" ca="1" si="11"/>
        <v>15.80539999999999</v>
      </c>
    </row>
    <row r="716" spans="1:6">
      <c r="A716" s="8">
        <v>42613</v>
      </c>
      <c r="B716">
        <v>13.42</v>
      </c>
      <c r="C716" s="3">
        <f ca="1">AVERAGE(B716:OFFSET(B716,$I$1-1,0))</f>
        <v>16.810699999999994</v>
      </c>
      <c r="D716" s="93"/>
      <c r="E716" s="8">
        <v>33899</v>
      </c>
      <c r="F716" s="3">
        <f t="shared" ca="1" si="11"/>
        <v>15.789799999999991</v>
      </c>
    </row>
    <row r="717" spans="1:6">
      <c r="A717" s="8">
        <v>42612</v>
      </c>
      <c r="B717">
        <v>13.12</v>
      </c>
      <c r="C717" s="3">
        <f ca="1">AVERAGE(B717:OFFSET(B717,$I$1-1,0))</f>
        <v>16.843999999999994</v>
      </c>
      <c r="D717" s="93"/>
      <c r="E717" s="8">
        <v>33900</v>
      </c>
      <c r="F717" s="3">
        <f t="shared" ca="1" si="11"/>
        <v>15.779849999999993</v>
      </c>
    </row>
    <row r="718" spans="1:6">
      <c r="A718" s="8">
        <v>42611</v>
      </c>
      <c r="B718">
        <v>12.94</v>
      </c>
      <c r="C718" s="3">
        <f ca="1">AVERAGE(B718:OFFSET(B718,$I$1-1,0))</f>
        <v>16.870249999999995</v>
      </c>
      <c r="D718" s="93"/>
      <c r="E718" s="8">
        <v>33903</v>
      </c>
      <c r="F718" s="3">
        <f t="shared" ca="1" si="11"/>
        <v>15.771399999999989</v>
      </c>
    </row>
    <row r="719" spans="1:6">
      <c r="A719" s="8">
        <v>42608</v>
      </c>
      <c r="B719">
        <v>13.65</v>
      </c>
      <c r="C719" s="3">
        <f ca="1">AVERAGE(B719:OFFSET(B719,$I$1-1,0))</f>
        <v>16.885849999999994</v>
      </c>
      <c r="D719" s="93"/>
      <c r="E719" s="8">
        <v>33904</v>
      </c>
      <c r="F719" s="3">
        <f t="shared" ca="1" si="11"/>
        <v>15.767549999999986</v>
      </c>
    </row>
    <row r="720" spans="1:6">
      <c r="A720" s="8">
        <v>42607</v>
      </c>
      <c r="B720">
        <v>13.63</v>
      </c>
      <c r="C720" s="3">
        <f ca="1">AVERAGE(B720:OFFSET(B720,$I$1-1,0))</f>
        <v>16.894049999999993</v>
      </c>
      <c r="D720" s="93"/>
      <c r="E720" s="8">
        <v>33905</v>
      </c>
      <c r="F720" s="3">
        <f t="shared" ca="1" si="11"/>
        <v>15.760349999999985</v>
      </c>
    </row>
    <row r="721" spans="1:6">
      <c r="A721" s="8">
        <v>42606</v>
      </c>
      <c r="B721">
        <v>13.45</v>
      </c>
      <c r="C721" s="3">
        <f ca="1">AVERAGE(B721:OFFSET(B721,$I$1-1,0))</f>
        <v>16.908499999999993</v>
      </c>
      <c r="D721" s="93"/>
      <c r="E721" s="8">
        <v>33906</v>
      </c>
      <c r="F721" s="3">
        <f t="shared" ca="1" si="11"/>
        <v>15.749499999999987</v>
      </c>
    </row>
    <row r="722" spans="1:6">
      <c r="A722" s="8">
        <v>42605</v>
      </c>
      <c r="B722">
        <v>12.38</v>
      </c>
      <c r="C722" s="3">
        <f ca="1">AVERAGE(B722:OFFSET(B722,$I$1-1,0))</f>
        <v>16.912899999999993</v>
      </c>
      <c r="D722" s="93"/>
      <c r="E722" s="8">
        <v>33907</v>
      </c>
      <c r="F722" s="3">
        <f t="shared" ca="1" si="11"/>
        <v>15.748649999999987</v>
      </c>
    </row>
    <row r="723" spans="1:6">
      <c r="A723" s="8">
        <v>42604</v>
      </c>
      <c r="B723">
        <v>12.27</v>
      </c>
      <c r="C723" s="3">
        <f ca="1">AVERAGE(B723:OFFSET(B723,$I$1-1,0))</f>
        <v>16.926249999999992</v>
      </c>
      <c r="D723" s="93"/>
      <c r="E723" s="8">
        <v>33910</v>
      </c>
      <c r="F723" s="3">
        <f t="shared" ca="1" si="11"/>
        <v>15.749899999999984</v>
      </c>
    </row>
    <row r="724" spans="1:6">
      <c r="A724" s="8">
        <v>42601</v>
      </c>
      <c r="B724">
        <v>11.34</v>
      </c>
      <c r="C724" s="3">
        <f ca="1">AVERAGE(B724:OFFSET(B724,$I$1-1,0))</f>
        <v>16.942449999999994</v>
      </c>
      <c r="D724" s="93"/>
      <c r="E724" s="8">
        <v>33911</v>
      </c>
      <c r="F724" s="3">
        <f t="shared" ca="1" si="11"/>
        <v>15.746949999999986</v>
      </c>
    </row>
    <row r="725" spans="1:6">
      <c r="A725" s="8">
        <v>42600</v>
      </c>
      <c r="B725">
        <v>11.43</v>
      </c>
      <c r="C725" s="3">
        <f ca="1">AVERAGE(B725:OFFSET(B725,$I$1-1,0))</f>
        <v>16.958449999999996</v>
      </c>
      <c r="D725" s="93"/>
      <c r="E725" s="8">
        <v>33912</v>
      </c>
      <c r="F725" s="3">
        <f t="shared" ca="1" si="11"/>
        <v>15.744599999999986</v>
      </c>
    </row>
    <row r="726" spans="1:6">
      <c r="A726" s="8">
        <v>42599</v>
      </c>
      <c r="B726">
        <v>12.19</v>
      </c>
      <c r="C726" s="3">
        <f ca="1">AVERAGE(B726:OFFSET(B726,$I$1-1,0))</f>
        <v>16.972049999999996</v>
      </c>
      <c r="D726" s="93"/>
      <c r="E726" s="8">
        <v>33913</v>
      </c>
      <c r="F726" s="3">
        <f t="shared" ca="1" si="11"/>
        <v>15.739199999999984</v>
      </c>
    </row>
    <row r="727" spans="1:6">
      <c r="A727" s="8">
        <v>42598</v>
      </c>
      <c r="B727">
        <v>12.64</v>
      </c>
      <c r="C727" s="3">
        <f ca="1">AVERAGE(B727:OFFSET(B727,$I$1-1,0))</f>
        <v>16.986449999999998</v>
      </c>
      <c r="D727" s="93"/>
      <c r="E727" s="8">
        <v>33914</v>
      </c>
      <c r="F727" s="3">
        <f t="shared" ca="1" si="11"/>
        <v>15.731449999999986</v>
      </c>
    </row>
    <row r="728" spans="1:6">
      <c r="A728" s="8">
        <v>42597</v>
      </c>
      <c r="B728">
        <v>11.81</v>
      </c>
      <c r="C728" s="3">
        <f ca="1">AVERAGE(B728:OFFSET(B728,$I$1-1,0))</f>
        <v>16.996299999999998</v>
      </c>
      <c r="D728" s="93"/>
      <c r="E728" s="8">
        <v>33917</v>
      </c>
      <c r="F728" s="3">
        <f t="shared" ca="1" si="11"/>
        <v>15.719249999999983</v>
      </c>
    </row>
    <row r="729" spans="1:6">
      <c r="A729" s="8">
        <v>42594</v>
      </c>
      <c r="B729">
        <v>11.55</v>
      </c>
      <c r="C729" s="3">
        <f ca="1">AVERAGE(B729:OFFSET(B729,$I$1-1,0))</f>
        <v>17.008899999999997</v>
      </c>
      <c r="D729" s="93"/>
      <c r="E729" s="8">
        <v>33918</v>
      </c>
      <c r="F729" s="3">
        <f t="shared" ca="1" si="11"/>
        <v>15.702749999999982</v>
      </c>
    </row>
    <row r="730" spans="1:6">
      <c r="A730" s="8">
        <v>42593</v>
      </c>
      <c r="B730">
        <v>11.68</v>
      </c>
      <c r="C730" s="3">
        <f ca="1">AVERAGE(B730:OFFSET(B730,$I$1-1,0))</f>
        <v>17.028299999999998</v>
      </c>
      <c r="D730" s="93"/>
      <c r="E730" s="8">
        <v>33919</v>
      </c>
      <c r="F730" s="3">
        <f t="shared" ca="1" si="11"/>
        <v>15.684599999999984</v>
      </c>
    </row>
    <row r="731" spans="1:6">
      <c r="A731" s="8">
        <v>42592</v>
      </c>
      <c r="B731">
        <v>12.05</v>
      </c>
      <c r="C731" s="3">
        <f ca="1">AVERAGE(B731:OFFSET(B731,$I$1-1,0))</f>
        <v>17.046349999999997</v>
      </c>
      <c r="D731" s="93"/>
      <c r="E731" s="8">
        <v>33920</v>
      </c>
      <c r="F731" s="3">
        <f t="shared" ca="1" si="11"/>
        <v>15.668999999999984</v>
      </c>
    </row>
    <row r="732" spans="1:6">
      <c r="A732" s="8">
        <v>42591</v>
      </c>
      <c r="B732">
        <v>11.66</v>
      </c>
      <c r="C732" s="3">
        <f ca="1">AVERAGE(B732:OFFSET(B732,$I$1-1,0))</f>
        <v>17.058399999999995</v>
      </c>
      <c r="D732" s="93"/>
      <c r="E732" s="8">
        <v>33921</v>
      </c>
      <c r="F732" s="3">
        <f t="shared" ca="1" si="11"/>
        <v>15.655049999999985</v>
      </c>
    </row>
    <row r="733" spans="1:6">
      <c r="A733" s="8">
        <v>42590</v>
      </c>
      <c r="B733">
        <v>11.5</v>
      </c>
      <c r="C733" s="3">
        <f ca="1">AVERAGE(B733:OFFSET(B733,$I$1-1,0))</f>
        <v>17.072349999999993</v>
      </c>
      <c r="D733" s="93"/>
      <c r="E733" s="8">
        <v>33924</v>
      </c>
      <c r="F733" s="3">
        <f t="shared" ca="1" si="11"/>
        <v>15.638349999999985</v>
      </c>
    </row>
    <row r="734" spans="1:6">
      <c r="A734" s="8">
        <v>42587</v>
      </c>
      <c r="B734">
        <v>11.39</v>
      </c>
      <c r="C734" s="3">
        <f ca="1">AVERAGE(B734:OFFSET(B734,$I$1-1,0))</f>
        <v>17.098349999999993</v>
      </c>
      <c r="D734" s="93"/>
      <c r="E734" s="8">
        <v>33925</v>
      </c>
      <c r="F734" s="3">
        <f t="shared" ca="1" si="11"/>
        <v>15.623599999999985</v>
      </c>
    </row>
    <row r="735" spans="1:6">
      <c r="A735" s="8">
        <v>42586</v>
      </c>
      <c r="B735">
        <v>12.42</v>
      </c>
      <c r="C735" s="3">
        <f ca="1">AVERAGE(B735:OFFSET(B735,$I$1-1,0))</f>
        <v>17.120149999999992</v>
      </c>
      <c r="D735" s="93"/>
      <c r="E735" s="8">
        <v>33926</v>
      </c>
      <c r="F735" s="3">
        <f t="shared" ca="1" si="11"/>
        <v>15.605249999999986</v>
      </c>
    </row>
    <row r="736" spans="1:6">
      <c r="A736" s="8">
        <v>42585</v>
      </c>
      <c r="B736">
        <v>12.86</v>
      </c>
      <c r="C736" s="3">
        <f ca="1">AVERAGE(B736:OFFSET(B736,$I$1-1,0))</f>
        <v>17.13294999999999</v>
      </c>
      <c r="D736" s="93"/>
      <c r="E736" s="8">
        <v>33927</v>
      </c>
      <c r="F736" s="3">
        <f t="shared" ca="1" si="11"/>
        <v>15.582949999999984</v>
      </c>
    </row>
    <row r="737" spans="1:6">
      <c r="A737" s="8">
        <v>42584</v>
      </c>
      <c r="B737">
        <v>13.37</v>
      </c>
      <c r="C737" s="3">
        <f ca="1">AVERAGE(B737:OFFSET(B737,$I$1-1,0))</f>
        <v>17.143899999999991</v>
      </c>
      <c r="D737" s="93"/>
      <c r="E737" s="8">
        <v>33928</v>
      </c>
      <c r="F737" s="3">
        <f t="shared" ca="1" si="11"/>
        <v>15.558749999999982</v>
      </c>
    </row>
    <row r="738" spans="1:6">
      <c r="A738" s="8">
        <v>42583</v>
      </c>
      <c r="B738">
        <v>12.44</v>
      </c>
      <c r="C738" s="3">
        <f ca="1">AVERAGE(B738:OFFSET(B738,$I$1-1,0))</f>
        <v>17.157299999999992</v>
      </c>
      <c r="D738" s="93"/>
      <c r="E738" s="8">
        <v>33931</v>
      </c>
      <c r="F738" s="3">
        <f t="shared" ca="1" si="11"/>
        <v>15.532949999999982</v>
      </c>
    </row>
    <row r="739" spans="1:6">
      <c r="A739" s="8">
        <v>42580</v>
      </c>
      <c r="B739">
        <v>11.87</v>
      </c>
      <c r="C739" s="3">
        <f ca="1">AVERAGE(B739:OFFSET(B739,$I$1-1,0))</f>
        <v>17.185249999999993</v>
      </c>
      <c r="D739" s="93"/>
      <c r="E739" s="8">
        <v>33932</v>
      </c>
      <c r="F739" s="3">
        <f t="shared" ref="F739:F802" ca="1" si="12">VLOOKUP(E739,$A$6:$C$7404,3,FALSE)</f>
        <v>15.507749999999985</v>
      </c>
    </row>
    <row r="740" spans="1:6">
      <c r="A740" s="8">
        <v>42579</v>
      </c>
      <c r="B740">
        <v>12.72</v>
      </c>
      <c r="C740" s="3">
        <f ca="1">AVERAGE(B740:OFFSET(B740,$I$1-1,0))</f>
        <v>17.214249999999996</v>
      </c>
      <c r="D740" s="93"/>
      <c r="E740" s="8">
        <v>33933</v>
      </c>
      <c r="F740" s="3">
        <f t="shared" ca="1" si="12"/>
        <v>15.483399999999984</v>
      </c>
    </row>
    <row r="741" spans="1:6">
      <c r="A741" s="8">
        <v>42578</v>
      </c>
      <c r="B741">
        <v>12.83</v>
      </c>
      <c r="C741" s="3">
        <f ca="1">AVERAGE(B741:OFFSET(B741,$I$1-1,0))</f>
        <v>17.231499999999997</v>
      </c>
      <c r="D741" s="93"/>
      <c r="E741" s="8">
        <v>33935</v>
      </c>
      <c r="F741" s="3">
        <f t="shared" ca="1" si="12"/>
        <v>15.459049999999984</v>
      </c>
    </row>
    <row r="742" spans="1:6">
      <c r="A742" s="8">
        <v>42577</v>
      </c>
      <c r="B742">
        <v>13.05</v>
      </c>
      <c r="C742" s="3">
        <f ca="1">AVERAGE(B742:OFFSET(B742,$I$1-1,0))</f>
        <v>17.252749999999995</v>
      </c>
      <c r="D742" s="93"/>
      <c r="E742" s="8">
        <v>33938</v>
      </c>
      <c r="F742" s="3">
        <f t="shared" ca="1" si="12"/>
        <v>15.438949999999982</v>
      </c>
    </row>
    <row r="743" spans="1:6">
      <c r="A743" s="8">
        <v>42576</v>
      </c>
      <c r="B743">
        <v>12.87</v>
      </c>
      <c r="C743" s="3">
        <f ca="1">AVERAGE(B743:OFFSET(B743,$I$1-1,0))</f>
        <v>17.2746</v>
      </c>
      <c r="D743" s="93"/>
      <c r="E743" s="8">
        <v>33939</v>
      </c>
      <c r="F743" s="3">
        <f t="shared" ca="1" si="12"/>
        <v>15.411849999999983</v>
      </c>
    </row>
    <row r="744" spans="1:6">
      <c r="A744" s="8">
        <v>42573</v>
      </c>
      <c r="B744">
        <v>12.02</v>
      </c>
      <c r="C744" s="3">
        <f ca="1">AVERAGE(B744:OFFSET(B744,$I$1-1,0))</f>
        <v>17.302249999999997</v>
      </c>
      <c r="D744" s="93"/>
      <c r="E744" s="8">
        <v>33940</v>
      </c>
      <c r="F744" s="3">
        <f t="shared" ca="1" si="12"/>
        <v>15.388849999999985</v>
      </c>
    </row>
    <row r="745" spans="1:6">
      <c r="A745" s="8">
        <v>42572</v>
      </c>
      <c r="B745">
        <v>12.74</v>
      </c>
      <c r="C745" s="3">
        <f ca="1">AVERAGE(B745:OFFSET(B745,$I$1-1,0))</f>
        <v>17.33915</v>
      </c>
      <c r="D745" s="93"/>
      <c r="E745" s="8">
        <v>33941</v>
      </c>
      <c r="F745" s="3">
        <f t="shared" ca="1" si="12"/>
        <v>15.365399999999987</v>
      </c>
    </row>
    <row r="746" spans="1:6">
      <c r="A746" s="8">
        <v>42571</v>
      </c>
      <c r="B746">
        <v>11.77</v>
      </c>
      <c r="C746" s="3">
        <f ca="1">AVERAGE(B746:OFFSET(B746,$I$1-1,0))</f>
        <v>17.373149999999999</v>
      </c>
      <c r="D746" s="93"/>
      <c r="E746" s="8">
        <v>33942</v>
      </c>
      <c r="F746" s="3">
        <f t="shared" ca="1" si="12"/>
        <v>15.340099999999989</v>
      </c>
    </row>
    <row r="747" spans="1:6">
      <c r="A747" s="8">
        <v>42570</v>
      </c>
      <c r="B747">
        <v>11.97</v>
      </c>
      <c r="C747" s="3">
        <f ca="1">AVERAGE(B747:OFFSET(B747,$I$1-1,0))</f>
        <v>17.418999999999997</v>
      </c>
      <c r="D747" s="93"/>
      <c r="E747" s="8">
        <v>33945</v>
      </c>
      <c r="F747" s="3">
        <f t="shared" ca="1" si="12"/>
        <v>15.314449999999988</v>
      </c>
    </row>
    <row r="748" spans="1:6">
      <c r="A748" s="8">
        <v>42569</v>
      </c>
      <c r="B748">
        <v>12.44</v>
      </c>
      <c r="C748" s="3">
        <f ca="1">AVERAGE(B748:OFFSET(B748,$I$1-1,0))</f>
        <v>17.471900000000002</v>
      </c>
      <c r="D748" s="93"/>
      <c r="E748" s="8">
        <v>33946</v>
      </c>
      <c r="F748" s="3">
        <f t="shared" ca="1" si="12"/>
        <v>15.291349999999987</v>
      </c>
    </row>
    <row r="749" spans="1:6">
      <c r="A749" s="8">
        <v>42566</v>
      </c>
      <c r="B749">
        <v>12.67</v>
      </c>
      <c r="C749" s="3">
        <f ca="1">AVERAGE(B749:OFFSET(B749,$I$1-1,0))</f>
        <v>17.5322</v>
      </c>
      <c r="D749" s="93"/>
      <c r="E749" s="8">
        <v>33947</v>
      </c>
      <c r="F749" s="3">
        <f t="shared" ca="1" si="12"/>
        <v>15.271049999999988</v>
      </c>
    </row>
    <row r="750" spans="1:6">
      <c r="A750" s="8">
        <v>42565</v>
      </c>
      <c r="B750">
        <v>12.82</v>
      </c>
      <c r="C750" s="3">
        <f ca="1">AVERAGE(B750:OFFSET(B750,$I$1-1,0))</f>
        <v>17.602999999999998</v>
      </c>
      <c r="D750" s="93"/>
      <c r="E750" s="8">
        <v>33948</v>
      </c>
      <c r="F750" s="3">
        <f t="shared" ca="1" si="12"/>
        <v>15.252249999999988</v>
      </c>
    </row>
    <row r="751" spans="1:6">
      <c r="A751" s="8">
        <v>42564</v>
      </c>
      <c r="B751">
        <v>13.04</v>
      </c>
      <c r="C751" s="3">
        <f ca="1">AVERAGE(B751:OFFSET(B751,$I$1-1,0))</f>
        <v>17.677049999999998</v>
      </c>
      <c r="D751" s="93"/>
      <c r="E751" s="8">
        <v>33949</v>
      </c>
      <c r="F751" s="3">
        <f t="shared" ca="1" si="12"/>
        <v>15.230549999999987</v>
      </c>
    </row>
    <row r="752" spans="1:6">
      <c r="A752" s="8">
        <v>42563</v>
      </c>
      <c r="B752">
        <v>13.55</v>
      </c>
      <c r="C752" s="3">
        <f ca="1">AVERAGE(B752:OFFSET(B752,$I$1-1,0))</f>
        <v>17.729949999999999</v>
      </c>
      <c r="D752" s="93"/>
      <c r="E752" s="8">
        <v>33952</v>
      </c>
      <c r="F752" s="3">
        <f t="shared" ca="1" si="12"/>
        <v>15.209449999999988</v>
      </c>
    </row>
    <row r="753" spans="1:6">
      <c r="A753" s="8">
        <v>42562</v>
      </c>
      <c r="B753">
        <v>13.54</v>
      </c>
      <c r="C753" s="3">
        <f ca="1">AVERAGE(B753:OFFSET(B753,$I$1-1,0))</f>
        <v>17.779549999999997</v>
      </c>
      <c r="D753" s="93"/>
      <c r="E753" s="8">
        <v>33953</v>
      </c>
      <c r="F753" s="3">
        <f t="shared" ca="1" si="12"/>
        <v>15.185199999999988</v>
      </c>
    </row>
    <row r="754" spans="1:6">
      <c r="A754" s="8">
        <v>42559</v>
      </c>
      <c r="B754">
        <v>13.2</v>
      </c>
      <c r="C754" s="3">
        <f ca="1">AVERAGE(B754:OFFSET(B754,$I$1-1,0))</f>
        <v>17.822499999999998</v>
      </c>
      <c r="D754" s="93"/>
      <c r="E754" s="8">
        <v>33954</v>
      </c>
      <c r="F754" s="3">
        <f t="shared" ca="1" si="12"/>
        <v>15.158649999999989</v>
      </c>
    </row>
    <row r="755" spans="1:6">
      <c r="A755" s="8">
        <v>42558</v>
      </c>
      <c r="B755">
        <v>14.76</v>
      </c>
      <c r="C755" s="3">
        <f ca="1">AVERAGE(B755:OFFSET(B755,$I$1-1,0))</f>
        <v>17.8687</v>
      </c>
      <c r="D755" s="93"/>
      <c r="E755" s="8">
        <v>33955</v>
      </c>
      <c r="F755" s="3">
        <f t="shared" ca="1" si="12"/>
        <v>15.126999999999988</v>
      </c>
    </row>
    <row r="756" spans="1:6">
      <c r="A756" s="8">
        <v>42557</v>
      </c>
      <c r="B756">
        <v>14.96</v>
      </c>
      <c r="C756" s="3">
        <f ca="1">AVERAGE(B756:OFFSET(B756,$I$1-1,0))</f>
        <v>17.895599999999998</v>
      </c>
      <c r="D756" s="93"/>
      <c r="E756" s="8">
        <v>33956</v>
      </c>
      <c r="F756" s="3">
        <f t="shared" ca="1" si="12"/>
        <v>15.086549999999988</v>
      </c>
    </row>
    <row r="757" spans="1:6">
      <c r="A757" s="8">
        <v>42556</v>
      </c>
      <c r="B757">
        <v>15.58</v>
      </c>
      <c r="C757" s="3">
        <f ca="1">AVERAGE(B757:OFFSET(B757,$I$1-1,0))</f>
        <v>17.932199999999998</v>
      </c>
      <c r="D757" s="93"/>
      <c r="E757" s="8">
        <v>33959</v>
      </c>
      <c r="F757" s="3">
        <f t="shared" ca="1" si="12"/>
        <v>15.046399999999991</v>
      </c>
    </row>
    <row r="758" spans="1:6">
      <c r="A758" s="8">
        <v>42552</v>
      </c>
      <c r="B758">
        <v>14.77</v>
      </c>
      <c r="C758" s="3">
        <f ca="1">AVERAGE(B758:OFFSET(B758,$I$1-1,0))</f>
        <v>17.959999999999997</v>
      </c>
      <c r="D758" s="93"/>
      <c r="E758" s="8">
        <v>33960</v>
      </c>
      <c r="F758" s="3">
        <f t="shared" ca="1" si="12"/>
        <v>15.011749999999992</v>
      </c>
    </row>
    <row r="759" spans="1:6">
      <c r="A759" s="8">
        <v>42551</v>
      </c>
      <c r="B759">
        <v>15.63</v>
      </c>
      <c r="C759" s="3">
        <f ca="1">AVERAGE(B759:OFFSET(B759,$I$1-1,0))</f>
        <v>17.992899999999999</v>
      </c>
      <c r="D759" s="93"/>
      <c r="E759" s="8">
        <v>33961</v>
      </c>
      <c r="F759" s="3">
        <f t="shared" ca="1" si="12"/>
        <v>14.970349999999991</v>
      </c>
    </row>
    <row r="760" spans="1:6">
      <c r="A760" s="8">
        <v>42550</v>
      </c>
      <c r="B760">
        <v>16.64</v>
      </c>
      <c r="C760" s="3">
        <f ca="1">AVERAGE(B760:OFFSET(B760,$I$1-1,0))</f>
        <v>18.027449999999998</v>
      </c>
      <c r="D760" s="93"/>
      <c r="E760" s="8">
        <v>33962</v>
      </c>
      <c r="F760" s="3">
        <f t="shared" ca="1" si="12"/>
        <v>14.929599999999994</v>
      </c>
    </row>
    <row r="761" spans="1:6">
      <c r="A761" s="8">
        <v>42549</v>
      </c>
      <c r="B761">
        <v>18.75</v>
      </c>
      <c r="C761" s="3">
        <f ca="1">AVERAGE(B761:OFFSET(B761,$I$1-1,0))</f>
        <v>18.065499999999997</v>
      </c>
      <c r="D761" s="93"/>
      <c r="E761" s="8">
        <v>33966</v>
      </c>
      <c r="F761" s="3">
        <f t="shared" ca="1" si="12"/>
        <v>14.898949999999992</v>
      </c>
    </row>
    <row r="762" spans="1:6">
      <c r="A762" s="8">
        <v>42548</v>
      </c>
      <c r="B762">
        <v>23.85</v>
      </c>
      <c r="C762" s="3">
        <f ca="1">AVERAGE(B762:OFFSET(B762,$I$1-1,0))</f>
        <v>18.08775</v>
      </c>
      <c r="D762" s="93"/>
      <c r="E762" s="8">
        <v>33967</v>
      </c>
      <c r="F762" s="3">
        <f t="shared" ca="1" si="12"/>
        <v>14.868099999999993</v>
      </c>
    </row>
    <row r="763" spans="1:6">
      <c r="A763" s="8">
        <v>42545</v>
      </c>
      <c r="B763">
        <v>25.76</v>
      </c>
      <c r="C763" s="3">
        <f ca="1">AVERAGE(B763:OFFSET(B763,$I$1-1,0))</f>
        <v>18.090349999999997</v>
      </c>
      <c r="D763" s="93"/>
      <c r="E763" s="8">
        <v>33968</v>
      </c>
      <c r="F763" s="3">
        <f t="shared" ca="1" si="12"/>
        <v>14.847149999999992</v>
      </c>
    </row>
    <row r="764" spans="1:6">
      <c r="A764" s="8">
        <v>42544</v>
      </c>
      <c r="B764">
        <v>17.25</v>
      </c>
      <c r="C764" s="3">
        <f ca="1">AVERAGE(B764:OFFSET(B764,$I$1-1,0))</f>
        <v>18.092699999999997</v>
      </c>
      <c r="D764" s="93"/>
      <c r="E764" s="8">
        <v>33969</v>
      </c>
      <c r="F764" s="3">
        <f t="shared" ca="1" si="12"/>
        <v>14.826549999999992</v>
      </c>
    </row>
    <row r="765" spans="1:6">
      <c r="A765" s="8">
        <v>42543</v>
      </c>
      <c r="B765">
        <v>21.17</v>
      </c>
      <c r="C765" s="3">
        <f ca="1">AVERAGE(B765:OFFSET(B765,$I$1-1,0))</f>
        <v>18.130949999999995</v>
      </c>
      <c r="D765" s="93"/>
      <c r="E765" s="8">
        <v>33973</v>
      </c>
      <c r="F765" s="3">
        <f t="shared" ca="1" si="12"/>
        <v>14.810749999999992</v>
      </c>
    </row>
    <row r="766" spans="1:6">
      <c r="A766" s="8">
        <v>42542</v>
      </c>
      <c r="B766">
        <v>18.48</v>
      </c>
      <c r="C766" s="3">
        <f ca="1">AVERAGE(B766:OFFSET(B766,$I$1-1,0))</f>
        <v>18.164099999999998</v>
      </c>
      <c r="D766" s="93"/>
      <c r="E766" s="8">
        <v>33974</v>
      </c>
      <c r="F766" s="3">
        <f t="shared" ca="1" si="12"/>
        <v>14.793399999999989</v>
      </c>
    </row>
    <row r="767" spans="1:6">
      <c r="A767" s="8">
        <v>42541</v>
      </c>
      <c r="B767">
        <v>18.37</v>
      </c>
      <c r="C767" s="3">
        <f ca="1">AVERAGE(B767:OFFSET(B767,$I$1-1,0))</f>
        <v>18.199749999999998</v>
      </c>
      <c r="D767" s="93"/>
      <c r="E767" s="8">
        <v>33975</v>
      </c>
      <c r="F767" s="3">
        <f t="shared" ca="1" si="12"/>
        <v>14.77659999999999</v>
      </c>
    </row>
    <row r="768" spans="1:6">
      <c r="A768" s="8">
        <v>42538</v>
      </c>
      <c r="B768">
        <v>19.41</v>
      </c>
      <c r="C768" s="3">
        <f ca="1">AVERAGE(B768:OFFSET(B768,$I$1-1,0))</f>
        <v>18.238349999999997</v>
      </c>
      <c r="D768" s="93"/>
      <c r="E768" s="8">
        <v>33976</v>
      </c>
      <c r="F768" s="3">
        <f t="shared" ca="1" si="12"/>
        <v>14.76859999999999</v>
      </c>
    </row>
    <row r="769" spans="1:6">
      <c r="A769" s="8">
        <v>42537</v>
      </c>
      <c r="B769">
        <v>19.37</v>
      </c>
      <c r="C769" s="3">
        <f ca="1">AVERAGE(B769:OFFSET(B769,$I$1-1,0))</f>
        <v>18.298299999999998</v>
      </c>
      <c r="D769" s="93"/>
      <c r="E769" s="8">
        <v>33977</v>
      </c>
      <c r="F769" s="3">
        <f t="shared" ca="1" si="12"/>
        <v>14.75649999999999</v>
      </c>
    </row>
    <row r="770" spans="1:6">
      <c r="A770" s="8">
        <v>42536</v>
      </c>
      <c r="B770">
        <v>20.14</v>
      </c>
      <c r="C770" s="3">
        <f ca="1">AVERAGE(B770:OFFSET(B770,$I$1-1,0))</f>
        <v>18.343599999999999</v>
      </c>
      <c r="D770" s="93"/>
      <c r="E770" s="8">
        <v>33980</v>
      </c>
      <c r="F770" s="3">
        <f t="shared" ca="1" si="12"/>
        <v>14.739349999999988</v>
      </c>
    </row>
    <row r="771" spans="1:6">
      <c r="A771" s="8">
        <v>42535</v>
      </c>
      <c r="B771">
        <v>20.5</v>
      </c>
      <c r="C771" s="3">
        <f ca="1">AVERAGE(B771:OFFSET(B771,$I$1-1,0))</f>
        <v>18.373149999999999</v>
      </c>
      <c r="D771" s="93"/>
      <c r="E771" s="8">
        <v>33981</v>
      </c>
      <c r="F771" s="3">
        <f t="shared" ca="1" si="12"/>
        <v>14.72314999999999</v>
      </c>
    </row>
    <row r="772" spans="1:6">
      <c r="A772" s="8">
        <v>42534</v>
      </c>
      <c r="B772">
        <v>20.97</v>
      </c>
      <c r="C772" s="3">
        <f ca="1">AVERAGE(B772:OFFSET(B772,$I$1-1,0))</f>
        <v>18.401150000000001</v>
      </c>
      <c r="D772" s="93"/>
      <c r="E772" s="8">
        <v>33982</v>
      </c>
      <c r="F772" s="3">
        <f t="shared" ca="1" si="12"/>
        <v>14.70539999999999</v>
      </c>
    </row>
    <row r="773" spans="1:6">
      <c r="A773" s="8">
        <v>42531</v>
      </c>
      <c r="B773">
        <v>17.03</v>
      </c>
      <c r="C773" s="3">
        <f ca="1">AVERAGE(B773:OFFSET(B773,$I$1-1,0))</f>
        <v>18.447900000000001</v>
      </c>
      <c r="D773" s="93"/>
      <c r="E773" s="8">
        <v>33983</v>
      </c>
      <c r="F773" s="3">
        <f t="shared" ca="1" si="12"/>
        <v>14.684449999999991</v>
      </c>
    </row>
    <row r="774" spans="1:6">
      <c r="A774" s="8">
        <v>42530</v>
      </c>
      <c r="B774">
        <v>14.64</v>
      </c>
      <c r="C774" s="3">
        <f ca="1">AVERAGE(B774:OFFSET(B774,$I$1-1,0))</f>
        <v>18.542850000000001</v>
      </c>
      <c r="D774" s="93"/>
      <c r="E774" s="8">
        <v>33984</v>
      </c>
      <c r="F774" s="3">
        <f t="shared" ca="1" si="12"/>
        <v>14.659899999999988</v>
      </c>
    </row>
    <row r="775" spans="1:6">
      <c r="A775" s="8">
        <v>42529</v>
      </c>
      <c r="B775">
        <v>14.08</v>
      </c>
      <c r="C775" s="3">
        <f ca="1">AVERAGE(B775:OFFSET(B775,$I$1-1,0))</f>
        <v>18.673349999999999</v>
      </c>
      <c r="D775" s="93"/>
      <c r="E775" s="8">
        <v>33987</v>
      </c>
      <c r="F775" s="3">
        <f t="shared" ca="1" si="12"/>
        <v>14.632049999999987</v>
      </c>
    </row>
    <row r="776" spans="1:6">
      <c r="A776" s="8">
        <v>42528</v>
      </c>
      <c r="B776">
        <v>14.05</v>
      </c>
      <c r="C776" s="3">
        <f ca="1">AVERAGE(B776:OFFSET(B776,$I$1-1,0))</f>
        <v>18.743100000000002</v>
      </c>
      <c r="D776" s="93"/>
      <c r="E776" s="8">
        <v>33988</v>
      </c>
      <c r="F776" s="3">
        <f t="shared" ca="1" si="12"/>
        <v>14.608749999999992</v>
      </c>
    </row>
    <row r="777" spans="1:6">
      <c r="A777" s="8">
        <v>42527</v>
      </c>
      <c r="B777">
        <v>13.65</v>
      </c>
      <c r="C777" s="3">
        <f ca="1">AVERAGE(B777:OFFSET(B777,$I$1-1,0))</f>
        <v>18.768550000000001</v>
      </c>
      <c r="D777" s="93"/>
      <c r="E777" s="8">
        <v>33989</v>
      </c>
      <c r="F777" s="3">
        <f t="shared" ca="1" si="12"/>
        <v>14.585899999999992</v>
      </c>
    </row>
    <row r="778" spans="1:6">
      <c r="A778" s="8">
        <v>42524</v>
      </c>
      <c r="B778">
        <v>13.47</v>
      </c>
      <c r="C778" s="3">
        <f ca="1">AVERAGE(B778:OFFSET(B778,$I$1-1,0))</f>
        <v>18.77655</v>
      </c>
      <c r="D778" s="93"/>
      <c r="E778" s="8">
        <v>33990</v>
      </c>
      <c r="F778" s="3">
        <f t="shared" ca="1" si="12"/>
        <v>14.550299999999991</v>
      </c>
    </row>
    <row r="779" spans="1:6">
      <c r="A779" s="8">
        <v>42523</v>
      </c>
      <c r="B779">
        <v>13.63</v>
      </c>
      <c r="C779" s="3">
        <f ca="1">AVERAGE(B779:OFFSET(B779,$I$1-1,0))</f>
        <v>18.778150000000004</v>
      </c>
      <c r="D779" s="93"/>
      <c r="E779" s="8">
        <v>33991</v>
      </c>
      <c r="F779" s="3">
        <f t="shared" ca="1" si="12"/>
        <v>14.506049999999991</v>
      </c>
    </row>
    <row r="780" spans="1:6">
      <c r="A780" s="8">
        <v>42522</v>
      </c>
      <c r="B780">
        <v>14.2</v>
      </c>
      <c r="C780" s="3">
        <f ca="1">AVERAGE(B780:OFFSET(B780,$I$1-1,0))</f>
        <v>18.775100000000002</v>
      </c>
      <c r="D780" s="93"/>
      <c r="E780" s="8">
        <v>33994</v>
      </c>
      <c r="F780" s="3">
        <f t="shared" ca="1" si="12"/>
        <v>14.473499999999992</v>
      </c>
    </row>
    <row r="781" spans="1:6">
      <c r="A781" s="8">
        <v>42521</v>
      </c>
      <c r="B781">
        <v>14.19</v>
      </c>
      <c r="C781" s="3">
        <f ca="1">AVERAGE(B781:OFFSET(B781,$I$1-1,0))</f>
        <v>18.768250000000002</v>
      </c>
      <c r="D781" s="93"/>
      <c r="E781" s="8">
        <v>33995</v>
      </c>
      <c r="F781" s="3">
        <f t="shared" ca="1" si="12"/>
        <v>14.446499999999993</v>
      </c>
    </row>
    <row r="782" spans="1:6">
      <c r="A782" s="8">
        <v>42517</v>
      </c>
      <c r="B782">
        <v>13.12</v>
      </c>
      <c r="C782" s="3">
        <f ca="1">AVERAGE(B782:OFFSET(B782,$I$1-1,0))</f>
        <v>18.764750000000003</v>
      </c>
      <c r="D782" s="93"/>
      <c r="E782" s="8">
        <v>33996</v>
      </c>
      <c r="F782" s="3">
        <f t="shared" ca="1" si="12"/>
        <v>14.421599999999994</v>
      </c>
    </row>
    <row r="783" spans="1:6">
      <c r="A783" s="8">
        <v>42516</v>
      </c>
      <c r="B783">
        <v>13.43</v>
      </c>
      <c r="C783" s="3">
        <f ca="1">AVERAGE(B783:OFFSET(B783,$I$1-1,0))</f>
        <v>18.767199999999999</v>
      </c>
      <c r="D783" s="93"/>
      <c r="E783" s="8">
        <v>33997</v>
      </c>
      <c r="F783" s="3">
        <f t="shared" ca="1" si="12"/>
        <v>14.401899999999994</v>
      </c>
    </row>
    <row r="784" spans="1:6">
      <c r="A784" s="8">
        <v>42515</v>
      </c>
      <c r="B784">
        <v>13.9</v>
      </c>
      <c r="C784" s="3">
        <f ca="1">AVERAGE(B784:OFFSET(B784,$I$1-1,0))</f>
        <v>18.768600000000003</v>
      </c>
      <c r="D784" s="93"/>
      <c r="E784" s="8">
        <v>33998</v>
      </c>
      <c r="F784" s="3">
        <f t="shared" ca="1" si="12"/>
        <v>14.388249999999996</v>
      </c>
    </row>
    <row r="785" spans="1:6">
      <c r="A785" s="8">
        <v>42514</v>
      </c>
      <c r="B785">
        <v>14.42</v>
      </c>
      <c r="C785" s="3">
        <f ca="1">AVERAGE(B785:OFFSET(B785,$I$1-1,0))</f>
        <v>18.760250000000003</v>
      </c>
      <c r="D785" s="93"/>
      <c r="E785" s="8">
        <v>34001</v>
      </c>
      <c r="F785" s="3">
        <f t="shared" ca="1" si="12"/>
        <v>14.375649999999997</v>
      </c>
    </row>
    <row r="786" spans="1:6">
      <c r="A786" s="8">
        <v>42513</v>
      </c>
      <c r="B786">
        <v>15.82</v>
      </c>
      <c r="C786" s="3">
        <f ca="1">AVERAGE(B786:OFFSET(B786,$I$1-1,0))</f>
        <v>18.755100000000002</v>
      </c>
      <c r="D786" s="93"/>
      <c r="E786" s="8">
        <v>34002</v>
      </c>
      <c r="F786" s="3">
        <f t="shared" ca="1" si="12"/>
        <v>14.357249999999997</v>
      </c>
    </row>
    <row r="787" spans="1:6">
      <c r="A787" s="8">
        <v>42510</v>
      </c>
      <c r="B787">
        <v>15.2</v>
      </c>
      <c r="C787" s="3">
        <f ca="1">AVERAGE(B787:OFFSET(B787,$I$1-1,0))</f>
        <v>18.74485</v>
      </c>
      <c r="D787" s="93"/>
      <c r="E787" s="8">
        <v>34003</v>
      </c>
      <c r="F787" s="3">
        <f t="shared" ca="1" si="12"/>
        <v>14.335199999999995</v>
      </c>
    </row>
    <row r="788" spans="1:6">
      <c r="A788" s="8">
        <v>42509</v>
      </c>
      <c r="B788">
        <v>16.329999999999998</v>
      </c>
      <c r="C788" s="3">
        <f ca="1">AVERAGE(B788:OFFSET(B788,$I$1-1,0))</f>
        <v>18.731400000000001</v>
      </c>
      <c r="D788" s="93"/>
      <c r="E788" s="8">
        <v>34004</v>
      </c>
      <c r="F788" s="3">
        <f t="shared" ca="1" si="12"/>
        <v>14.316849999999997</v>
      </c>
    </row>
    <row r="789" spans="1:6">
      <c r="A789" s="8">
        <v>42508</v>
      </c>
      <c r="B789">
        <v>15.95</v>
      </c>
      <c r="C789" s="3">
        <f ca="1">AVERAGE(B789:OFFSET(B789,$I$1-1,0))</f>
        <v>18.714750000000002</v>
      </c>
      <c r="D789" s="93"/>
      <c r="E789" s="8">
        <v>34005</v>
      </c>
      <c r="F789" s="3">
        <f t="shared" ca="1" si="12"/>
        <v>14.302199999999996</v>
      </c>
    </row>
    <row r="790" spans="1:6">
      <c r="A790" s="8">
        <v>42507</v>
      </c>
      <c r="B790">
        <v>15.57</v>
      </c>
      <c r="C790" s="3">
        <f ca="1">AVERAGE(B790:OFFSET(B790,$I$1-1,0))</f>
        <v>18.697800000000001</v>
      </c>
      <c r="D790" s="93"/>
      <c r="E790" s="8">
        <v>34008</v>
      </c>
      <c r="F790" s="3">
        <f t="shared" ca="1" si="12"/>
        <v>14.289749999999994</v>
      </c>
    </row>
    <row r="791" spans="1:6">
      <c r="A791" s="8">
        <v>42506</v>
      </c>
      <c r="B791">
        <v>14.68</v>
      </c>
      <c r="C791" s="3">
        <f ca="1">AVERAGE(B791:OFFSET(B791,$I$1-1,0))</f>
        <v>18.680549999999997</v>
      </c>
      <c r="D791" s="93"/>
      <c r="E791" s="8">
        <v>34009</v>
      </c>
      <c r="F791" s="3">
        <f t="shared" ca="1" si="12"/>
        <v>14.274699999999996</v>
      </c>
    </row>
    <row r="792" spans="1:6">
      <c r="A792" s="8">
        <v>42503</v>
      </c>
      <c r="B792">
        <v>15.04</v>
      </c>
      <c r="C792" s="3">
        <f ca="1">AVERAGE(B792:OFFSET(B792,$I$1-1,0))</f>
        <v>18.6678</v>
      </c>
      <c r="D792" s="93"/>
      <c r="E792" s="8">
        <v>34010</v>
      </c>
      <c r="F792" s="3">
        <f t="shared" ca="1" si="12"/>
        <v>14.260649999999998</v>
      </c>
    </row>
    <row r="793" spans="1:6">
      <c r="A793" s="8">
        <v>42502</v>
      </c>
      <c r="B793">
        <v>14.41</v>
      </c>
      <c r="C793" s="3">
        <f ca="1">AVERAGE(B793:OFFSET(B793,$I$1-1,0))</f>
        <v>18.655099999999997</v>
      </c>
      <c r="D793" s="93"/>
      <c r="E793" s="8">
        <v>34011</v>
      </c>
      <c r="F793" s="3">
        <f t="shared" ca="1" si="12"/>
        <v>14.244349999999999</v>
      </c>
    </row>
    <row r="794" spans="1:6">
      <c r="A794" s="8">
        <v>42501</v>
      </c>
      <c r="B794">
        <v>14.69</v>
      </c>
      <c r="C794" s="3">
        <f ca="1">AVERAGE(B794:OFFSET(B794,$I$1-1,0))</f>
        <v>18.65025</v>
      </c>
      <c r="D794" s="93"/>
      <c r="E794" s="8">
        <v>34012</v>
      </c>
      <c r="F794" s="3">
        <f t="shared" ca="1" si="12"/>
        <v>14.228599999999997</v>
      </c>
    </row>
    <row r="795" spans="1:6">
      <c r="A795" s="8">
        <v>42500</v>
      </c>
      <c r="B795">
        <v>13.63</v>
      </c>
      <c r="C795" s="3">
        <f ca="1">AVERAGE(B795:OFFSET(B795,$I$1-1,0))</f>
        <v>18.654799999999998</v>
      </c>
      <c r="D795" s="93"/>
      <c r="E795" s="8">
        <v>34016</v>
      </c>
      <c r="F795" s="3">
        <f t="shared" ca="1" si="12"/>
        <v>14.224349999999994</v>
      </c>
    </row>
    <row r="796" spans="1:6">
      <c r="A796" s="8">
        <v>42499</v>
      </c>
      <c r="B796">
        <v>14.57</v>
      </c>
      <c r="C796" s="3">
        <f ca="1">AVERAGE(B796:OFFSET(B796,$I$1-1,0))</f>
        <v>18.655349999999999</v>
      </c>
      <c r="D796" s="93"/>
      <c r="E796" s="8">
        <v>34017</v>
      </c>
      <c r="F796" s="3">
        <f t="shared" ca="1" si="12"/>
        <v>14.219249999999995</v>
      </c>
    </row>
    <row r="797" spans="1:6">
      <c r="A797" s="8">
        <v>42496</v>
      </c>
      <c r="B797">
        <v>14.72</v>
      </c>
      <c r="C797" s="3">
        <f ca="1">AVERAGE(B797:OFFSET(B797,$I$1-1,0))</f>
        <v>18.645699999999998</v>
      </c>
      <c r="D797" s="93"/>
      <c r="E797" s="8">
        <v>34018</v>
      </c>
      <c r="F797" s="3">
        <f t="shared" ca="1" si="12"/>
        <v>14.213749999999996</v>
      </c>
    </row>
    <row r="798" spans="1:6">
      <c r="A798" s="8">
        <v>42495</v>
      </c>
      <c r="B798">
        <v>15.91</v>
      </c>
      <c r="C798" s="3">
        <f ca="1">AVERAGE(B798:OFFSET(B798,$I$1-1,0))</f>
        <v>18.632699999999996</v>
      </c>
      <c r="D798" s="93"/>
      <c r="E798" s="8">
        <v>34019</v>
      </c>
      <c r="F798" s="3">
        <f t="shared" ca="1" si="12"/>
        <v>14.204799999999995</v>
      </c>
    </row>
    <row r="799" spans="1:6">
      <c r="A799" s="8">
        <v>42494</v>
      </c>
      <c r="B799">
        <v>16.05</v>
      </c>
      <c r="C799" s="3">
        <f ca="1">AVERAGE(B799:OFFSET(B799,$I$1-1,0))</f>
        <v>18.614249999999995</v>
      </c>
      <c r="D799" s="93"/>
      <c r="E799" s="8">
        <v>34022</v>
      </c>
      <c r="F799" s="3">
        <f t="shared" ca="1" si="12"/>
        <v>14.195599999999995</v>
      </c>
    </row>
    <row r="800" spans="1:6">
      <c r="A800" s="8">
        <v>42493</v>
      </c>
      <c r="B800">
        <v>15.6</v>
      </c>
      <c r="C800" s="3">
        <f ca="1">AVERAGE(B800:OFFSET(B800,$I$1-1,0))</f>
        <v>18.595249999999997</v>
      </c>
      <c r="D800" s="93"/>
      <c r="E800" s="8">
        <v>34023</v>
      </c>
      <c r="F800" s="3">
        <f t="shared" ca="1" si="12"/>
        <v>14.192549999999997</v>
      </c>
    </row>
    <row r="801" spans="1:6">
      <c r="A801" s="8">
        <v>42492</v>
      </c>
      <c r="B801">
        <v>14.68</v>
      </c>
      <c r="C801" s="3">
        <f ca="1">AVERAGE(B801:OFFSET(B801,$I$1-1,0))</f>
        <v>18.576999999999995</v>
      </c>
      <c r="D801" s="93"/>
      <c r="E801" s="8">
        <v>34024</v>
      </c>
      <c r="F801" s="3">
        <f t="shared" ca="1" si="12"/>
        <v>14.190299999999997</v>
      </c>
    </row>
    <row r="802" spans="1:6">
      <c r="A802" s="8">
        <v>42489</v>
      </c>
      <c r="B802">
        <v>15.7</v>
      </c>
      <c r="C802" s="3">
        <f ca="1">AVERAGE(B802:OFFSET(B802,$I$1-1,0))</f>
        <v>18.564149999999998</v>
      </c>
      <c r="D802" s="93"/>
      <c r="E802" s="8">
        <v>34025</v>
      </c>
      <c r="F802" s="3">
        <f t="shared" ca="1" si="12"/>
        <v>14.1807</v>
      </c>
    </row>
    <row r="803" spans="1:6">
      <c r="A803" s="8">
        <v>42488</v>
      </c>
      <c r="B803">
        <v>15.22</v>
      </c>
      <c r="C803" s="3">
        <f ca="1">AVERAGE(B803:OFFSET(B803,$I$1-1,0))</f>
        <v>18.5518</v>
      </c>
      <c r="D803" s="93"/>
      <c r="E803" s="8">
        <v>34026</v>
      </c>
      <c r="F803" s="3">
        <f t="shared" ref="F803:F866" ca="1" si="13">VLOOKUP(E803,$A$6:$C$7404,3,FALSE)</f>
        <v>14.170549999999997</v>
      </c>
    </row>
    <row r="804" spans="1:6">
      <c r="A804" s="8">
        <v>42487</v>
      </c>
      <c r="B804">
        <v>13.77</v>
      </c>
      <c r="C804" s="3">
        <f ca="1">AVERAGE(B804:OFFSET(B804,$I$1-1,0))</f>
        <v>18.542549999999995</v>
      </c>
      <c r="D804" s="93"/>
      <c r="E804" s="8">
        <v>34029</v>
      </c>
      <c r="F804" s="3">
        <f t="shared" ca="1" si="13"/>
        <v>14.161099999999999</v>
      </c>
    </row>
    <row r="805" spans="1:6">
      <c r="A805" s="8">
        <v>42486</v>
      </c>
      <c r="B805">
        <v>13.96</v>
      </c>
      <c r="C805" s="3">
        <f ca="1">AVERAGE(B805:OFFSET(B805,$I$1-1,0))</f>
        <v>18.543199999999999</v>
      </c>
      <c r="D805" s="93"/>
      <c r="E805" s="8">
        <v>34030</v>
      </c>
      <c r="F805" s="3">
        <f t="shared" ca="1" si="13"/>
        <v>14.14945</v>
      </c>
    </row>
    <row r="806" spans="1:6">
      <c r="A806" s="8">
        <v>42485</v>
      </c>
      <c r="B806">
        <v>14.08</v>
      </c>
      <c r="C806" s="3">
        <f ca="1">AVERAGE(B806:OFFSET(B806,$I$1-1,0))</f>
        <v>18.557549999999996</v>
      </c>
      <c r="D806" s="93"/>
      <c r="E806" s="8">
        <v>34031</v>
      </c>
      <c r="F806" s="3">
        <f t="shared" ca="1" si="13"/>
        <v>14.141999999999998</v>
      </c>
    </row>
    <row r="807" spans="1:6">
      <c r="A807" s="8">
        <v>42482</v>
      </c>
      <c r="B807">
        <v>13.22</v>
      </c>
      <c r="C807" s="3">
        <f ca="1">AVERAGE(B807:OFFSET(B807,$I$1-1,0))</f>
        <v>18.586999999999996</v>
      </c>
      <c r="D807" s="93"/>
      <c r="E807" s="8">
        <v>34032</v>
      </c>
      <c r="F807" s="3">
        <f t="shared" ca="1" si="13"/>
        <v>14.141349999999997</v>
      </c>
    </row>
    <row r="808" spans="1:6">
      <c r="A808" s="8">
        <v>42481</v>
      </c>
      <c r="B808">
        <v>13.95</v>
      </c>
      <c r="C808" s="3">
        <f ca="1">AVERAGE(B808:OFFSET(B808,$I$1-1,0))</f>
        <v>18.619199999999996</v>
      </c>
      <c r="D808" s="93"/>
      <c r="E808" s="8">
        <v>34033</v>
      </c>
      <c r="F808" s="3">
        <f t="shared" ca="1" si="13"/>
        <v>14.143650000000001</v>
      </c>
    </row>
    <row r="809" spans="1:6">
      <c r="A809" s="8">
        <v>42480</v>
      </c>
      <c r="B809">
        <v>13.28</v>
      </c>
      <c r="C809" s="3">
        <f ca="1">AVERAGE(B809:OFFSET(B809,$I$1-1,0))</f>
        <v>18.629899999999996</v>
      </c>
      <c r="D809" s="93"/>
      <c r="E809" s="8">
        <v>34036</v>
      </c>
      <c r="F809" s="3">
        <f t="shared" ca="1" si="13"/>
        <v>14.155149999999999</v>
      </c>
    </row>
    <row r="810" spans="1:6">
      <c r="A810" s="8">
        <v>42479</v>
      </c>
      <c r="B810">
        <v>13.24</v>
      </c>
      <c r="C810" s="3">
        <f ca="1">AVERAGE(B810:OFFSET(B810,$I$1-1,0))</f>
        <v>18.648549999999997</v>
      </c>
      <c r="D810" s="93"/>
      <c r="E810" s="8">
        <v>34037</v>
      </c>
      <c r="F810" s="3">
        <f t="shared" ca="1" si="13"/>
        <v>14.157349999999999</v>
      </c>
    </row>
    <row r="811" spans="1:6">
      <c r="A811" s="8">
        <v>42478</v>
      </c>
      <c r="B811">
        <v>13.35</v>
      </c>
      <c r="C811" s="3">
        <f ca="1">AVERAGE(B811:OFFSET(B811,$I$1-1,0))</f>
        <v>18.666299999999996</v>
      </c>
      <c r="D811" s="93"/>
      <c r="E811" s="8">
        <v>34038</v>
      </c>
      <c r="F811" s="3">
        <f t="shared" ca="1" si="13"/>
        <v>14.152299999999999</v>
      </c>
    </row>
    <row r="812" spans="1:6">
      <c r="A812" s="8">
        <v>42475</v>
      </c>
      <c r="B812">
        <v>13.62</v>
      </c>
      <c r="C812" s="3">
        <f ca="1">AVERAGE(B812:OFFSET(B812,$I$1-1,0))</f>
        <v>18.679999999999996</v>
      </c>
      <c r="D812" s="93"/>
      <c r="E812" s="8">
        <v>34039</v>
      </c>
      <c r="F812" s="3">
        <f t="shared" ca="1" si="13"/>
        <v>14.153650000000001</v>
      </c>
    </row>
    <row r="813" spans="1:6">
      <c r="A813" s="8">
        <v>42474</v>
      </c>
      <c r="B813">
        <v>13.72</v>
      </c>
      <c r="C813" s="3">
        <f ca="1">AVERAGE(B813:OFFSET(B813,$I$1-1,0))</f>
        <v>18.703049999999998</v>
      </c>
      <c r="D813" s="93"/>
      <c r="E813" s="8">
        <v>34040</v>
      </c>
      <c r="F813" s="3">
        <f t="shared" ca="1" si="13"/>
        <v>14.163100000000002</v>
      </c>
    </row>
    <row r="814" spans="1:6">
      <c r="A814" s="8">
        <v>42473</v>
      </c>
      <c r="B814">
        <v>13.84</v>
      </c>
      <c r="C814" s="3">
        <f ca="1">AVERAGE(B814:OFFSET(B814,$I$1-1,0))</f>
        <v>18.728699999999996</v>
      </c>
      <c r="D814" s="93"/>
      <c r="E814" s="8">
        <v>34043</v>
      </c>
      <c r="F814" s="3">
        <f t="shared" ca="1" si="13"/>
        <v>14.1675</v>
      </c>
    </row>
    <row r="815" spans="1:6">
      <c r="A815" s="8">
        <v>42472</v>
      </c>
      <c r="B815">
        <v>14.85</v>
      </c>
      <c r="C815" s="3">
        <f ca="1">AVERAGE(B815:OFFSET(B815,$I$1-1,0))</f>
        <v>18.729599999999994</v>
      </c>
      <c r="D815" s="93"/>
      <c r="E815" s="8">
        <v>34044</v>
      </c>
      <c r="F815" s="3">
        <f t="shared" ca="1" si="13"/>
        <v>14.167900000000001</v>
      </c>
    </row>
    <row r="816" spans="1:6">
      <c r="A816" s="8">
        <v>42471</v>
      </c>
      <c r="B816">
        <v>16.260000000000002</v>
      </c>
      <c r="C816" s="3">
        <f ca="1">AVERAGE(B816:OFFSET(B816,$I$1-1,0))</f>
        <v>18.725399999999993</v>
      </c>
      <c r="D816" s="93"/>
      <c r="E816" s="8">
        <v>34045</v>
      </c>
      <c r="F816" s="3">
        <f t="shared" ca="1" si="13"/>
        <v>14.167700000000002</v>
      </c>
    </row>
    <row r="817" spans="1:6">
      <c r="A817" s="8">
        <v>42468</v>
      </c>
      <c r="B817">
        <v>15.36</v>
      </c>
      <c r="C817" s="3">
        <f ca="1">AVERAGE(B817:OFFSET(B817,$I$1-1,0))</f>
        <v>18.710399999999996</v>
      </c>
      <c r="D817" s="93"/>
      <c r="E817" s="8">
        <v>34046</v>
      </c>
      <c r="F817" s="3">
        <f t="shared" ca="1" si="13"/>
        <v>14.166800000000002</v>
      </c>
    </row>
    <row r="818" spans="1:6">
      <c r="A818" s="8">
        <v>42467</v>
      </c>
      <c r="B818">
        <v>16.16</v>
      </c>
      <c r="C818" s="3">
        <f ca="1">AVERAGE(B818:OFFSET(B818,$I$1-1,0))</f>
        <v>18.694149999999997</v>
      </c>
      <c r="D818" s="93"/>
      <c r="E818" s="8">
        <v>34047</v>
      </c>
      <c r="F818" s="3">
        <f t="shared" ca="1" si="13"/>
        <v>14.164650000000004</v>
      </c>
    </row>
    <row r="819" spans="1:6">
      <c r="A819" s="8">
        <v>42466</v>
      </c>
      <c r="B819">
        <v>14.09</v>
      </c>
      <c r="C819" s="3">
        <f ca="1">AVERAGE(B819:OFFSET(B819,$I$1-1,0))</f>
        <v>18.677049999999994</v>
      </c>
      <c r="D819" s="93"/>
      <c r="E819" s="8">
        <v>34050</v>
      </c>
      <c r="F819" s="3">
        <f t="shared" ca="1" si="13"/>
        <v>14.159700000000004</v>
      </c>
    </row>
    <row r="820" spans="1:6">
      <c r="A820" s="8">
        <v>42465</v>
      </c>
      <c r="B820">
        <v>15.42</v>
      </c>
      <c r="C820" s="3">
        <f ca="1">AVERAGE(B820:OFFSET(B820,$I$1-1,0))</f>
        <v>18.676399999999994</v>
      </c>
      <c r="D820" s="93"/>
      <c r="E820" s="8">
        <v>34051</v>
      </c>
      <c r="F820" s="3">
        <f t="shared" ca="1" si="13"/>
        <v>14.148850000000005</v>
      </c>
    </row>
    <row r="821" spans="1:6">
      <c r="A821" s="8">
        <v>42464</v>
      </c>
      <c r="B821">
        <v>14.12</v>
      </c>
      <c r="C821" s="3">
        <f ca="1">AVERAGE(B821:OFFSET(B821,$I$1-1,0))</f>
        <v>18.665249999999997</v>
      </c>
      <c r="D821" s="93"/>
      <c r="E821" s="8">
        <v>34052</v>
      </c>
      <c r="F821" s="3">
        <f t="shared" ca="1" si="13"/>
        <v>14.131200000000005</v>
      </c>
    </row>
    <row r="822" spans="1:6">
      <c r="A822" s="8">
        <v>42461</v>
      </c>
      <c r="B822">
        <v>13.1</v>
      </c>
      <c r="C822" s="3">
        <f ca="1">AVERAGE(B822:OFFSET(B822,$I$1-1,0))</f>
        <v>18.667149999999996</v>
      </c>
      <c r="D822" s="93"/>
      <c r="E822" s="8">
        <v>34053</v>
      </c>
      <c r="F822" s="3">
        <f t="shared" ca="1" si="13"/>
        <v>14.108500000000006</v>
      </c>
    </row>
    <row r="823" spans="1:6">
      <c r="A823" s="8">
        <v>42460</v>
      </c>
      <c r="B823">
        <v>13.95</v>
      </c>
      <c r="C823" s="3">
        <f ca="1">AVERAGE(B823:OFFSET(B823,$I$1-1,0))</f>
        <v>18.675699999999996</v>
      </c>
      <c r="D823" s="93"/>
      <c r="E823" s="8">
        <v>34054</v>
      </c>
      <c r="F823" s="3">
        <f t="shared" ca="1" si="13"/>
        <v>14.088100000000006</v>
      </c>
    </row>
    <row r="824" spans="1:6">
      <c r="A824" s="8">
        <v>42459</v>
      </c>
      <c r="B824">
        <v>13.56</v>
      </c>
      <c r="C824" s="3">
        <f ca="1">AVERAGE(B824:OFFSET(B824,$I$1-1,0))</f>
        <v>18.682899999999997</v>
      </c>
      <c r="D824" s="93"/>
      <c r="E824" s="8">
        <v>34057</v>
      </c>
      <c r="F824" s="3">
        <f t="shared" ca="1" si="13"/>
        <v>14.076500000000005</v>
      </c>
    </row>
    <row r="825" spans="1:6">
      <c r="A825" s="8">
        <v>42458</v>
      </c>
      <c r="B825">
        <v>13.82</v>
      </c>
      <c r="C825" s="3">
        <f ca="1">AVERAGE(B825:OFFSET(B825,$I$1-1,0))</f>
        <v>18.683999999999997</v>
      </c>
      <c r="D825" s="93"/>
      <c r="E825" s="8">
        <v>34058</v>
      </c>
      <c r="F825" s="3">
        <f t="shared" ca="1" si="13"/>
        <v>14.063850000000004</v>
      </c>
    </row>
    <row r="826" spans="1:6">
      <c r="A826" s="8">
        <v>42457</v>
      </c>
      <c r="B826">
        <v>15.24</v>
      </c>
      <c r="C826" s="3">
        <f ca="1">AVERAGE(B826:OFFSET(B826,$I$1-1,0))</f>
        <v>18.679149999999996</v>
      </c>
      <c r="D826" s="93"/>
      <c r="E826" s="8">
        <v>34059</v>
      </c>
      <c r="F826" s="3">
        <f t="shared" ca="1" si="13"/>
        <v>14.050400000000003</v>
      </c>
    </row>
    <row r="827" spans="1:6">
      <c r="A827" s="8">
        <v>42453</v>
      </c>
      <c r="B827">
        <v>14.74</v>
      </c>
      <c r="C827" s="3">
        <f ca="1">AVERAGE(B827:OFFSET(B827,$I$1-1,0))</f>
        <v>18.669049999999999</v>
      </c>
      <c r="D827" s="93"/>
      <c r="E827" s="8">
        <v>34060</v>
      </c>
      <c r="F827" s="3">
        <f t="shared" ca="1" si="13"/>
        <v>14.025100000000002</v>
      </c>
    </row>
    <row r="828" spans="1:6">
      <c r="A828" s="8">
        <v>42452</v>
      </c>
      <c r="B828">
        <v>14.94</v>
      </c>
      <c r="C828" s="3">
        <f ca="1">AVERAGE(B828:OFFSET(B828,$I$1-1,0))</f>
        <v>18.667699999999996</v>
      </c>
      <c r="D828" s="93"/>
      <c r="E828" s="8">
        <v>34061</v>
      </c>
      <c r="F828" s="3">
        <f t="shared" ca="1" si="13"/>
        <v>14.006600000000002</v>
      </c>
    </row>
    <row r="829" spans="1:6">
      <c r="A829" s="8">
        <v>42451</v>
      </c>
      <c r="B829">
        <v>14.17</v>
      </c>
      <c r="C829" s="3">
        <f ca="1">AVERAGE(B829:OFFSET(B829,$I$1-1,0))</f>
        <v>18.669449999999994</v>
      </c>
      <c r="D829" s="93"/>
      <c r="E829" s="8">
        <v>34064</v>
      </c>
      <c r="F829" s="3">
        <f t="shared" ca="1" si="13"/>
        <v>13.995650000000005</v>
      </c>
    </row>
    <row r="830" spans="1:6">
      <c r="A830" s="8">
        <v>42450</v>
      </c>
      <c r="B830">
        <v>13.79</v>
      </c>
      <c r="C830" s="3">
        <f ca="1">AVERAGE(B830:OFFSET(B830,$I$1-1,0))</f>
        <v>18.669649999999994</v>
      </c>
      <c r="D830" s="93"/>
      <c r="E830" s="8">
        <v>34065</v>
      </c>
      <c r="F830" s="3">
        <f t="shared" ca="1" si="13"/>
        <v>13.983550000000005</v>
      </c>
    </row>
    <row r="831" spans="1:6">
      <c r="A831" s="8">
        <v>42447</v>
      </c>
      <c r="B831">
        <v>14.02</v>
      </c>
      <c r="C831" s="3">
        <f ca="1">AVERAGE(B831:OFFSET(B831,$I$1-1,0))</f>
        <v>18.674249999999994</v>
      </c>
      <c r="D831" s="93"/>
      <c r="E831" s="8">
        <v>34066</v>
      </c>
      <c r="F831" s="3">
        <f t="shared" ca="1" si="13"/>
        <v>13.979100000000006</v>
      </c>
    </row>
    <row r="832" spans="1:6">
      <c r="A832" s="8">
        <v>42446</v>
      </c>
      <c r="B832">
        <v>14.44</v>
      </c>
      <c r="C832" s="3">
        <f ca="1">AVERAGE(B832:OFFSET(B832,$I$1-1,0))</f>
        <v>18.672449999999991</v>
      </c>
      <c r="D832" s="93"/>
      <c r="E832" s="8">
        <v>34067</v>
      </c>
      <c r="F832" s="3">
        <f t="shared" ca="1" si="13"/>
        <v>13.971250000000005</v>
      </c>
    </row>
    <row r="833" spans="1:6">
      <c r="A833" s="8">
        <v>42445</v>
      </c>
      <c r="B833">
        <v>14.99</v>
      </c>
      <c r="C833" s="3">
        <f ca="1">AVERAGE(B833:OFFSET(B833,$I$1-1,0))</f>
        <v>18.671449999999989</v>
      </c>
      <c r="D833" s="93"/>
      <c r="E833" s="8">
        <v>34071</v>
      </c>
      <c r="F833" s="3">
        <f t="shared" ca="1" si="13"/>
        <v>13.958900000000005</v>
      </c>
    </row>
    <row r="834" spans="1:6">
      <c r="A834" s="8">
        <v>42444</v>
      </c>
      <c r="B834">
        <v>16.84</v>
      </c>
      <c r="C834" s="3">
        <f ca="1">AVERAGE(B834:OFFSET(B834,$I$1-1,0))</f>
        <v>18.666349999999991</v>
      </c>
      <c r="D834" s="93"/>
      <c r="E834" s="8">
        <v>34072</v>
      </c>
      <c r="F834" s="3">
        <f t="shared" ca="1" si="13"/>
        <v>13.944050000000004</v>
      </c>
    </row>
    <row r="835" spans="1:6">
      <c r="A835" s="8">
        <v>42443</v>
      </c>
      <c r="B835">
        <v>16.920000000000002</v>
      </c>
      <c r="C835" s="3">
        <f ca="1">AVERAGE(B835:OFFSET(B835,$I$1-1,0))</f>
        <v>18.65134999999999</v>
      </c>
      <c r="D835" s="93"/>
      <c r="E835" s="8">
        <v>34073</v>
      </c>
      <c r="F835" s="3">
        <f t="shared" ca="1" si="13"/>
        <v>13.936800000000005</v>
      </c>
    </row>
    <row r="836" spans="1:6">
      <c r="A836" s="8">
        <v>42440</v>
      </c>
      <c r="B836">
        <v>16.5</v>
      </c>
      <c r="C836" s="3">
        <f ca="1">AVERAGE(B836:OFFSET(B836,$I$1-1,0))</f>
        <v>18.633299999999991</v>
      </c>
      <c r="D836" s="93"/>
      <c r="E836" s="8">
        <v>34074</v>
      </c>
      <c r="F836" s="3">
        <f t="shared" ca="1" si="13"/>
        <v>13.924850000000003</v>
      </c>
    </row>
    <row r="837" spans="1:6">
      <c r="A837" s="8">
        <v>42439</v>
      </c>
      <c r="B837">
        <v>18.05</v>
      </c>
      <c r="C837" s="3">
        <f ca="1">AVERAGE(B837:OFFSET(B837,$I$1-1,0))</f>
        <v>18.617149999999992</v>
      </c>
      <c r="D837" s="93"/>
      <c r="E837" s="8">
        <v>34075</v>
      </c>
      <c r="F837" s="3">
        <f t="shared" ca="1" si="13"/>
        <v>13.914600000000005</v>
      </c>
    </row>
    <row r="838" spans="1:6">
      <c r="A838" s="8">
        <v>42438</v>
      </c>
      <c r="B838">
        <v>18.34</v>
      </c>
      <c r="C838" s="3">
        <f ca="1">AVERAGE(B838:OFFSET(B838,$I$1-1,0))</f>
        <v>18.59719999999999</v>
      </c>
      <c r="D838" s="93"/>
      <c r="E838" s="8">
        <v>34078</v>
      </c>
      <c r="F838" s="3">
        <f t="shared" ca="1" si="13"/>
        <v>13.905500000000004</v>
      </c>
    </row>
    <row r="839" spans="1:6">
      <c r="A839" s="8">
        <v>42437</v>
      </c>
      <c r="B839">
        <v>18.670000000000002</v>
      </c>
      <c r="C839" s="3">
        <f ca="1">AVERAGE(B839:OFFSET(B839,$I$1-1,0))</f>
        <v>18.566149999999993</v>
      </c>
      <c r="D839" s="93"/>
      <c r="E839" s="8">
        <v>34079</v>
      </c>
      <c r="F839" s="3">
        <f t="shared" ca="1" si="13"/>
        <v>13.890850000000002</v>
      </c>
    </row>
    <row r="840" spans="1:6">
      <c r="A840" s="8">
        <v>42436</v>
      </c>
      <c r="B840">
        <v>17.350000000000001</v>
      </c>
      <c r="C840" s="3">
        <f ca="1">AVERAGE(B840:OFFSET(B840,$I$1-1,0))</f>
        <v>18.533349999999995</v>
      </c>
      <c r="D840" s="93"/>
      <c r="E840" s="8">
        <v>34080</v>
      </c>
      <c r="F840" s="3">
        <f t="shared" ca="1" si="13"/>
        <v>13.872250000000001</v>
      </c>
    </row>
    <row r="841" spans="1:6">
      <c r="A841" s="8">
        <v>42433</v>
      </c>
      <c r="B841">
        <v>16.86</v>
      </c>
      <c r="C841" s="3">
        <f ca="1">AVERAGE(B841:OFFSET(B841,$I$1-1,0))</f>
        <v>18.510999999999992</v>
      </c>
      <c r="D841" s="93"/>
      <c r="E841" s="8">
        <v>34081</v>
      </c>
      <c r="F841" s="3">
        <f t="shared" ca="1" si="13"/>
        <v>13.857999999999999</v>
      </c>
    </row>
    <row r="842" spans="1:6">
      <c r="A842" s="8">
        <v>42432</v>
      </c>
      <c r="B842">
        <v>16.7</v>
      </c>
      <c r="C842" s="3">
        <f ca="1">AVERAGE(B842:OFFSET(B842,$I$1-1,0))</f>
        <v>18.490949999999991</v>
      </c>
      <c r="D842" s="93"/>
      <c r="E842" s="8">
        <v>34082</v>
      </c>
      <c r="F842" s="3">
        <f t="shared" ca="1" si="13"/>
        <v>13.851800000000001</v>
      </c>
    </row>
    <row r="843" spans="1:6">
      <c r="A843" s="8">
        <v>42431</v>
      </c>
      <c r="B843">
        <v>17.09</v>
      </c>
      <c r="C843" s="3">
        <f ca="1">AVERAGE(B843:OFFSET(B843,$I$1-1,0))</f>
        <v>18.471099999999993</v>
      </c>
      <c r="D843" s="93"/>
      <c r="E843" s="8">
        <v>34085</v>
      </c>
      <c r="F843" s="3">
        <f t="shared" ca="1" si="13"/>
        <v>13.859549999999999</v>
      </c>
    </row>
    <row r="844" spans="1:6">
      <c r="A844" s="8">
        <v>42430</v>
      </c>
      <c r="B844">
        <v>17.7</v>
      </c>
      <c r="C844" s="3">
        <f ca="1">AVERAGE(B844:OFFSET(B844,$I$1-1,0))</f>
        <v>18.447549999999993</v>
      </c>
      <c r="D844" s="93"/>
      <c r="E844" s="8">
        <v>34086</v>
      </c>
      <c r="F844" s="3">
        <f t="shared" ca="1" si="13"/>
        <v>13.859149999999998</v>
      </c>
    </row>
    <row r="845" spans="1:6">
      <c r="A845" s="8">
        <v>42429</v>
      </c>
      <c r="B845">
        <v>20.55</v>
      </c>
      <c r="C845" s="3">
        <f ca="1">AVERAGE(B845:OFFSET(B845,$I$1-1,0))</f>
        <v>18.422749999999994</v>
      </c>
      <c r="D845" s="93"/>
      <c r="E845" s="8">
        <v>34087</v>
      </c>
      <c r="F845" s="3">
        <f t="shared" ca="1" si="13"/>
        <v>13.857249999999997</v>
      </c>
    </row>
    <row r="846" spans="1:6">
      <c r="A846" s="8">
        <v>42426</v>
      </c>
      <c r="B846">
        <v>19.809999999999999</v>
      </c>
      <c r="C846" s="3">
        <f ca="1">AVERAGE(B846:OFFSET(B846,$I$1-1,0))</f>
        <v>18.388799999999993</v>
      </c>
      <c r="D846" s="93"/>
      <c r="E846" s="8">
        <v>34088</v>
      </c>
      <c r="F846" s="3">
        <f t="shared" ca="1" si="13"/>
        <v>13.858649999999997</v>
      </c>
    </row>
    <row r="847" spans="1:6">
      <c r="A847" s="8">
        <v>42425</v>
      </c>
      <c r="B847">
        <v>19.11</v>
      </c>
      <c r="C847" s="3">
        <f ca="1">AVERAGE(B847:OFFSET(B847,$I$1-1,0))</f>
        <v>18.359049999999996</v>
      </c>
      <c r="D847" s="93"/>
      <c r="E847" s="8">
        <v>34089</v>
      </c>
      <c r="F847" s="3">
        <f t="shared" ca="1" si="13"/>
        <v>13.859399999999999</v>
      </c>
    </row>
    <row r="848" spans="1:6">
      <c r="A848" s="8">
        <v>42424</v>
      </c>
      <c r="B848">
        <v>20.72</v>
      </c>
      <c r="C848" s="3">
        <f ca="1">AVERAGE(B848:OFFSET(B848,$I$1-1,0))</f>
        <v>18.332749999999994</v>
      </c>
      <c r="D848" s="93"/>
      <c r="E848" s="8">
        <v>34092</v>
      </c>
      <c r="F848" s="3">
        <f t="shared" ca="1" si="13"/>
        <v>13.860899999999999</v>
      </c>
    </row>
    <row r="849" spans="1:6">
      <c r="A849" s="8">
        <v>42423</v>
      </c>
      <c r="B849">
        <v>20.98</v>
      </c>
      <c r="C849" s="3">
        <f ca="1">AVERAGE(B849:OFFSET(B849,$I$1-1,0))</f>
        <v>18.293449999999996</v>
      </c>
      <c r="D849" s="93"/>
      <c r="E849" s="8">
        <v>34093</v>
      </c>
      <c r="F849" s="3">
        <f t="shared" ca="1" si="13"/>
        <v>13.8583</v>
      </c>
    </row>
    <row r="850" spans="1:6">
      <c r="A850" s="8">
        <v>42422</v>
      </c>
      <c r="B850">
        <v>19.38</v>
      </c>
      <c r="C850" s="3">
        <f ca="1">AVERAGE(B850:OFFSET(B850,$I$1-1,0))</f>
        <v>18.264199999999995</v>
      </c>
      <c r="D850" s="93"/>
      <c r="E850" s="8">
        <v>34094</v>
      </c>
      <c r="F850" s="3">
        <f t="shared" ca="1" si="13"/>
        <v>13.857200000000001</v>
      </c>
    </row>
    <row r="851" spans="1:6">
      <c r="A851" s="8">
        <v>42419</v>
      </c>
      <c r="B851">
        <v>20.53</v>
      </c>
      <c r="C851" s="3">
        <f ca="1">AVERAGE(B851:OFFSET(B851,$I$1-1,0))</f>
        <v>18.243049999999997</v>
      </c>
      <c r="D851" s="93"/>
      <c r="E851" s="8">
        <v>34095</v>
      </c>
      <c r="F851" s="3">
        <f t="shared" ca="1" si="13"/>
        <v>13.855450000000001</v>
      </c>
    </row>
    <row r="852" spans="1:6">
      <c r="A852" s="8">
        <v>42418</v>
      </c>
      <c r="B852">
        <v>21.64</v>
      </c>
      <c r="C852" s="3">
        <f ca="1">AVERAGE(B852:OFFSET(B852,$I$1-1,0))</f>
        <v>18.211949999999998</v>
      </c>
      <c r="D852" s="93"/>
      <c r="E852" s="8">
        <v>34096</v>
      </c>
      <c r="F852" s="3">
        <f t="shared" ca="1" si="13"/>
        <v>13.85385</v>
      </c>
    </row>
    <row r="853" spans="1:6">
      <c r="A853" s="8">
        <v>42417</v>
      </c>
      <c r="B853">
        <v>22.31</v>
      </c>
      <c r="C853" s="3">
        <f ca="1">AVERAGE(B853:OFFSET(B853,$I$1-1,0))</f>
        <v>18.167999999999996</v>
      </c>
      <c r="D853" s="93"/>
      <c r="E853" s="8">
        <v>34099</v>
      </c>
      <c r="F853" s="3">
        <f t="shared" ca="1" si="13"/>
        <v>13.855599999999999</v>
      </c>
    </row>
    <row r="854" spans="1:6">
      <c r="A854" s="8">
        <v>42416</v>
      </c>
      <c r="B854">
        <v>24.11</v>
      </c>
      <c r="C854" s="3">
        <f ca="1">AVERAGE(B854:OFFSET(B854,$I$1-1,0))</f>
        <v>18.119949999999996</v>
      </c>
      <c r="D854" s="93"/>
      <c r="E854" s="8">
        <v>34100</v>
      </c>
      <c r="F854" s="3">
        <f t="shared" ca="1" si="13"/>
        <v>13.85285</v>
      </c>
    </row>
    <row r="855" spans="1:6">
      <c r="A855" s="8">
        <v>42412</v>
      </c>
      <c r="B855">
        <v>25.4</v>
      </c>
      <c r="C855" s="3">
        <f ca="1">AVERAGE(B855:OFFSET(B855,$I$1-1,0))</f>
        <v>18.072150000000001</v>
      </c>
      <c r="D855" s="93"/>
      <c r="E855" s="8">
        <v>34101</v>
      </c>
      <c r="F855" s="3">
        <f t="shared" ca="1" si="13"/>
        <v>13.855399999999999</v>
      </c>
    </row>
    <row r="856" spans="1:6">
      <c r="A856" s="8">
        <v>42411</v>
      </c>
      <c r="B856">
        <v>28.14</v>
      </c>
      <c r="C856" s="3">
        <f ca="1">AVERAGE(B856:OFFSET(B856,$I$1-1,0))</f>
        <v>18.012099999999997</v>
      </c>
      <c r="D856" s="93"/>
      <c r="E856" s="8">
        <v>34102</v>
      </c>
      <c r="F856" s="3">
        <f t="shared" ca="1" si="13"/>
        <v>13.861999999999998</v>
      </c>
    </row>
    <row r="857" spans="1:6">
      <c r="A857" s="8">
        <v>42410</v>
      </c>
      <c r="B857">
        <v>26.29</v>
      </c>
      <c r="C857" s="3">
        <f ca="1">AVERAGE(B857:OFFSET(B857,$I$1-1,0))</f>
        <v>17.933449999999997</v>
      </c>
      <c r="D857" s="93"/>
      <c r="E857" s="8">
        <v>34103</v>
      </c>
      <c r="F857" s="3">
        <f t="shared" ca="1" si="13"/>
        <v>13.86645</v>
      </c>
    </row>
    <row r="858" spans="1:6">
      <c r="A858" s="8">
        <v>42409</v>
      </c>
      <c r="B858">
        <v>26.54</v>
      </c>
      <c r="C858" s="3">
        <f ca="1">AVERAGE(B858:OFFSET(B858,$I$1-1,0))</f>
        <v>17.867599999999996</v>
      </c>
      <c r="D858" s="93"/>
      <c r="E858" s="8">
        <v>34106</v>
      </c>
      <c r="F858" s="3">
        <f t="shared" ca="1" si="13"/>
        <v>13.87125</v>
      </c>
    </row>
    <row r="859" spans="1:6">
      <c r="A859" s="8">
        <v>42408</v>
      </c>
      <c r="B859">
        <v>26</v>
      </c>
      <c r="C859" s="3">
        <f ca="1">AVERAGE(B859:OFFSET(B859,$I$1-1,0))</f>
        <v>17.796349999999997</v>
      </c>
      <c r="D859" s="93"/>
      <c r="E859" s="8">
        <v>34107</v>
      </c>
      <c r="F859" s="3">
        <f t="shared" ca="1" si="13"/>
        <v>13.873050000000001</v>
      </c>
    </row>
    <row r="860" spans="1:6">
      <c r="A860" s="8">
        <v>42405</v>
      </c>
      <c r="B860">
        <v>23.38</v>
      </c>
      <c r="C860" s="3">
        <f ca="1">AVERAGE(B860:OFFSET(B860,$I$1-1,0))</f>
        <v>17.728749999999994</v>
      </c>
      <c r="D860" s="93"/>
      <c r="E860" s="8">
        <v>34108</v>
      </c>
      <c r="F860" s="3">
        <f t="shared" ca="1" si="13"/>
        <v>13.876599999999998</v>
      </c>
    </row>
    <row r="861" spans="1:6">
      <c r="A861" s="8">
        <v>42404</v>
      </c>
      <c r="B861">
        <v>21.84</v>
      </c>
      <c r="C861" s="3">
        <f ca="1">AVERAGE(B861:OFFSET(B861,$I$1-1,0))</f>
        <v>17.675399999999996</v>
      </c>
      <c r="D861" s="93"/>
      <c r="E861" s="8">
        <v>34109</v>
      </c>
      <c r="F861" s="3">
        <f t="shared" ca="1" si="13"/>
        <v>13.8774</v>
      </c>
    </row>
    <row r="862" spans="1:6">
      <c r="A862" s="8">
        <v>42403</v>
      </c>
      <c r="B862">
        <v>21.65</v>
      </c>
      <c r="C862" s="3">
        <f ca="1">AVERAGE(B862:OFFSET(B862,$I$1-1,0))</f>
        <v>17.632449999999995</v>
      </c>
      <c r="D862" s="93"/>
      <c r="E862" s="8">
        <v>34110</v>
      </c>
      <c r="F862" s="3">
        <f t="shared" ca="1" si="13"/>
        <v>13.878799999999998</v>
      </c>
    </row>
    <row r="863" spans="1:6">
      <c r="A863" s="8">
        <v>42402</v>
      </c>
      <c r="B863">
        <v>21.98</v>
      </c>
      <c r="C863" s="3">
        <f ca="1">AVERAGE(B863:OFFSET(B863,$I$1-1,0))</f>
        <v>17.590699999999995</v>
      </c>
      <c r="D863" s="93"/>
      <c r="E863" s="8">
        <v>34113</v>
      </c>
      <c r="F863" s="3">
        <f t="shared" ca="1" si="13"/>
        <v>13.8796</v>
      </c>
    </row>
    <row r="864" spans="1:6">
      <c r="A864" s="8">
        <v>42401</v>
      </c>
      <c r="B864">
        <v>19.98</v>
      </c>
      <c r="C864" s="3">
        <f ca="1">AVERAGE(B864:OFFSET(B864,$I$1-1,0))</f>
        <v>17.550249999999995</v>
      </c>
      <c r="D864" s="93"/>
      <c r="E864" s="8">
        <v>34114</v>
      </c>
      <c r="F864" s="3">
        <f t="shared" ca="1" si="13"/>
        <v>13.877249999999998</v>
      </c>
    </row>
    <row r="865" spans="1:6">
      <c r="A865" s="8">
        <v>42398</v>
      </c>
      <c r="B865">
        <v>20.2</v>
      </c>
      <c r="C865" s="3">
        <f ca="1">AVERAGE(B865:OFFSET(B865,$I$1-1,0))</f>
        <v>17.513349999999992</v>
      </c>
      <c r="D865" s="93"/>
      <c r="E865" s="8">
        <v>34115</v>
      </c>
      <c r="F865" s="3">
        <f t="shared" ca="1" si="13"/>
        <v>13.866200000000001</v>
      </c>
    </row>
    <row r="866" spans="1:6">
      <c r="A866" s="8">
        <v>42397</v>
      </c>
      <c r="B866">
        <v>22.42</v>
      </c>
      <c r="C866" s="3">
        <f ca="1">AVERAGE(B866:OFFSET(B866,$I$1-1,0))</f>
        <v>17.476549999999996</v>
      </c>
      <c r="D866" s="93"/>
      <c r="E866" s="8">
        <v>34116</v>
      </c>
      <c r="F866" s="3">
        <f t="shared" ca="1" si="13"/>
        <v>13.8573</v>
      </c>
    </row>
    <row r="867" spans="1:6">
      <c r="A867" s="8">
        <v>42396</v>
      </c>
      <c r="B867">
        <v>23.11</v>
      </c>
      <c r="C867" s="3">
        <f ca="1">AVERAGE(B867:OFFSET(B867,$I$1-1,0))</f>
        <v>17.432799999999997</v>
      </c>
      <c r="D867" s="93"/>
      <c r="E867" s="8">
        <v>34117</v>
      </c>
      <c r="F867" s="3">
        <f t="shared" ref="F867:F930" ca="1" si="14">VLOOKUP(E867,$A$6:$C$7404,3,FALSE)</f>
        <v>13.847949999999999</v>
      </c>
    </row>
    <row r="868" spans="1:6">
      <c r="A868" s="8">
        <v>42395</v>
      </c>
      <c r="B868">
        <v>22.5</v>
      </c>
      <c r="C868" s="3">
        <f ca="1">AVERAGE(B868:OFFSET(B868,$I$1-1,0))</f>
        <v>17.386949999999999</v>
      </c>
      <c r="D868" s="93"/>
      <c r="E868" s="8">
        <v>34121</v>
      </c>
      <c r="F868" s="3">
        <f t="shared" ca="1" si="14"/>
        <v>13.843</v>
      </c>
    </row>
    <row r="869" spans="1:6">
      <c r="A869" s="8">
        <v>42394</v>
      </c>
      <c r="B869">
        <v>24.15</v>
      </c>
      <c r="C869" s="3">
        <f ca="1">AVERAGE(B869:OFFSET(B869,$I$1-1,0))</f>
        <v>17.337349999999997</v>
      </c>
      <c r="D869" s="93"/>
      <c r="E869" s="8">
        <v>34122</v>
      </c>
      <c r="F869" s="3">
        <f t="shared" ca="1" si="14"/>
        <v>13.837349999999999</v>
      </c>
    </row>
    <row r="870" spans="1:6">
      <c r="A870" s="8">
        <v>42391</v>
      </c>
      <c r="B870">
        <v>22.34</v>
      </c>
      <c r="C870" s="3">
        <f ca="1">AVERAGE(B870:OFFSET(B870,$I$1-1,0))</f>
        <v>17.282049999999998</v>
      </c>
      <c r="D870" s="93"/>
      <c r="E870" s="8">
        <v>34123</v>
      </c>
      <c r="F870" s="3">
        <f t="shared" ca="1" si="14"/>
        <v>13.835850000000001</v>
      </c>
    </row>
    <row r="871" spans="1:6">
      <c r="A871" s="8">
        <v>42390</v>
      </c>
      <c r="B871">
        <v>26.69</v>
      </c>
      <c r="C871" s="3">
        <f ca="1">AVERAGE(B871:OFFSET(B871,$I$1-1,0))</f>
        <v>17.240249999999996</v>
      </c>
      <c r="D871" s="93"/>
      <c r="E871" s="8">
        <v>34124</v>
      </c>
      <c r="F871" s="3">
        <f t="shared" ca="1" si="14"/>
        <v>13.828400000000002</v>
      </c>
    </row>
    <row r="872" spans="1:6">
      <c r="A872" s="8">
        <v>42389</v>
      </c>
      <c r="B872">
        <v>27.59</v>
      </c>
      <c r="C872" s="3">
        <f ca="1">AVERAGE(B872:OFFSET(B872,$I$1-1,0))</f>
        <v>17.180699999999998</v>
      </c>
      <c r="D872" s="93"/>
      <c r="E872" s="8">
        <v>34127</v>
      </c>
      <c r="F872" s="3">
        <f t="shared" ca="1" si="14"/>
        <v>13.826350000000001</v>
      </c>
    </row>
    <row r="873" spans="1:6">
      <c r="A873" s="8">
        <v>42388</v>
      </c>
      <c r="B873">
        <v>26.05</v>
      </c>
      <c r="C873" s="3">
        <f ca="1">AVERAGE(B873:OFFSET(B873,$I$1-1,0))</f>
        <v>17.116449999999997</v>
      </c>
      <c r="D873" s="93"/>
      <c r="E873" s="8">
        <v>34128</v>
      </c>
      <c r="F873" s="3">
        <f t="shared" ca="1" si="14"/>
        <v>13.824999999999999</v>
      </c>
    </row>
    <row r="874" spans="1:6">
      <c r="A874" s="8">
        <v>42384</v>
      </c>
      <c r="B874">
        <v>27.02</v>
      </c>
      <c r="C874" s="3">
        <f ca="1">AVERAGE(B874:OFFSET(B874,$I$1-1,0))</f>
        <v>17.059549999999998</v>
      </c>
      <c r="D874" s="93"/>
      <c r="E874" s="8">
        <v>34129</v>
      </c>
      <c r="F874" s="3">
        <f t="shared" ca="1" si="14"/>
        <v>13.81385</v>
      </c>
    </row>
    <row r="875" spans="1:6">
      <c r="A875" s="8">
        <v>42383</v>
      </c>
      <c r="B875">
        <v>23.95</v>
      </c>
      <c r="C875" s="3">
        <f ca="1">AVERAGE(B875:OFFSET(B875,$I$1-1,0))</f>
        <v>16.999999999999996</v>
      </c>
      <c r="D875" s="93"/>
      <c r="E875" s="8">
        <v>34130</v>
      </c>
      <c r="F875" s="3">
        <f t="shared" ca="1" si="14"/>
        <v>13.802299999999997</v>
      </c>
    </row>
    <row r="876" spans="1:6">
      <c r="A876" s="8">
        <v>42382</v>
      </c>
      <c r="B876">
        <v>25.22</v>
      </c>
      <c r="C876" s="3">
        <f ca="1">AVERAGE(B876:OFFSET(B876,$I$1-1,0))</f>
        <v>16.956699999999998</v>
      </c>
      <c r="D876" s="93"/>
      <c r="E876" s="8">
        <v>34131</v>
      </c>
      <c r="F876" s="3">
        <f t="shared" ca="1" si="14"/>
        <v>13.793349999999998</v>
      </c>
    </row>
    <row r="877" spans="1:6">
      <c r="A877" s="8">
        <v>42381</v>
      </c>
      <c r="B877">
        <v>22.47</v>
      </c>
      <c r="C877" s="3">
        <f ca="1">AVERAGE(B877:OFFSET(B877,$I$1-1,0))</f>
        <v>16.903149999999997</v>
      </c>
      <c r="D877" s="93"/>
      <c r="E877" s="8">
        <v>34134</v>
      </c>
      <c r="F877" s="3">
        <f t="shared" ca="1" si="14"/>
        <v>13.786699999999998</v>
      </c>
    </row>
    <row r="878" spans="1:6">
      <c r="A878" s="8">
        <v>42380</v>
      </c>
      <c r="B878">
        <v>24.3</v>
      </c>
      <c r="C878" s="3">
        <f ca="1">AVERAGE(B878:OFFSET(B878,$I$1-1,0))</f>
        <v>16.866150000000001</v>
      </c>
      <c r="D878" s="93"/>
      <c r="E878" s="8">
        <v>34135</v>
      </c>
      <c r="F878" s="3">
        <f t="shared" ca="1" si="14"/>
        <v>13.780950000000001</v>
      </c>
    </row>
    <row r="879" spans="1:6">
      <c r="A879" s="8">
        <v>42377</v>
      </c>
      <c r="B879">
        <v>27.01</v>
      </c>
      <c r="C879" s="3">
        <f ca="1">AVERAGE(B879:OFFSET(B879,$I$1-1,0))</f>
        <v>16.823650000000001</v>
      </c>
      <c r="D879" s="93"/>
      <c r="E879" s="8">
        <v>34136</v>
      </c>
      <c r="F879" s="3">
        <f t="shared" ca="1" si="14"/>
        <v>13.772399999999999</v>
      </c>
    </row>
    <row r="880" spans="1:6">
      <c r="A880" s="8">
        <v>42376</v>
      </c>
      <c r="B880">
        <v>24.99</v>
      </c>
      <c r="C880" s="3">
        <f ca="1">AVERAGE(B880:OFFSET(B880,$I$1-1,0))</f>
        <v>16.765800000000002</v>
      </c>
      <c r="D880" s="93"/>
      <c r="E880" s="8">
        <v>34137</v>
      </c>
      <c r="F880" s="3">
        <f t="shared" ca="1" si="14"/>
        <v>13.763699999999998</v>
      </c>
    </row>
    <row r="881" spans="1:6">
      <c r="A881" s="8">
        <v>42375</v>
      </c>
      <c r="B881">
        <v>20.59</v>
      </c>
      <c r="C881" s="3">
        <f ca="1">AVERAGE(B881:OFFSET(B881,$I$1-1,0))</f>
        <v>16.708949999999998</v>
      </c>
      <c r="D881" s="93"/>
      <c r="E881" s="8">
        <v>34138</v>
      </c>
      <c r="F881" s="3">
        <f t="shared" ca="1" si="14"/>
        <v>13.76125</v>
      </c>
    </row>
    <row r="882" spans="1:6">
      <c r="A882" s="8">
        <v>42374</v>
      </c>
      <c r="B882">
        <v>19.34</v>
      </c>
      <c r="C882" s="3">
        <f ca="1">AVERAGE(B882:OFFSET(B882,$I$1-1,0))</f>
        <v>16.67305</v>
      </c>
      <c r="D882" s="93"/>
      <c r="E882" s="8">
        <v>34141</v>
      </c>
      <c r="F882" s="3">
        <f t="shared" ca="1" si="14"/>
        <v>13.758099999999999</v>
      </c>
    </row>
    <row r="883" spans="1:6">
      <c r="A883" s="8">
        <v>42373</v>
      </c>
      <c r="B883">
        <v>20.7</v>
      </c>
      <c r="C883" s="3">
        <f ca="1">AVERAGE(B883:OFFSET(B883,$I$1-1,0))</f>
        <v>16.641449999999999</v>
      </c>
      <c r="D883" s="93"/>
      <c r="E883" s="8">
        <v>34142</v>
      </c>
      <c r="F883" s="3">
        <f t="shared" ca="1" si="14"/>
        <v>13.75145</v>
      </c>
    </row>
    <row r="884" spans="1:6">
      <c r="A884" s="8">
        <v>42369</v>
      </c>
      <c r="B884">
        <v>18.21</v>
      </c>
      <c r="C884" s="3">
        <f ca="1">AVERAGE(B884:OFFSET(B884,$I$1-1,0))</f>
        <v>16.608299999999996</v>
      </c>
      <c r="D884" s="93"/>
      <c r="E884" s="8">
        <v>34143</v>
      </c>
      <c r="F884" s="3">
        <f t="shared" ca="1" si="14"/>
        <v>13.743399999999999</v>
      </c>
    </row>
    <row r="885" spans="1:6">
      <c r="A885" s="8">
        <v>42368</v>
      </c>
      <c r="B885">
        <v>17.29</v>
      </c>
      <c r="C885" s="3">
        <f ca="1">AVERAGE(B885:OFFSET(B885,$I$1-1,0))</f>
        <v>16.5871</v>
      </c>
      <c r="D885" s="93"/>
      <c r="E885" s="8">
        <v>34144</v>
      </c>
      <c r="F885" s="3">
        <f t="shared" ca="1" si="14"/>
        <v>13.737849999999998</v>
      </c>
    </row>
    <row r="886" spans="1:6">
      <c r="A886" s="8">
        <v>42367</v>
      </c>
      <c r="B886">
        <v>16.079999999999998</v>
      </c>
      <c r="C886" s="3">
        <f ca="1">AVERAGE(B886:OFFSET(B886,$I$1-1,0))</f>
        <v>16.578949999999999</v>
      </c>
      <c r="D886" s="93"/>
      <c r="E886" s="8">
        <v>34145</v>
      </c>
      <c r="F886" s="3">
        <f t="shared" ca="1" si="14"/>
        <v>13.729499999999998</v>
      </c>
    </row>
    <row r="887" spans="1:6">
      <c r="A887" s="8">
        <v>42366</v>
      </c>
      <c r="B887">
        <v>16.91</v>
      </c>
      <c r="C887" s="3">
        <f ca="1">AVERAGE(B887:OFFSET(B887,$I$1-1,0))</f>
        <v>16.576599999999999</v>
      </c>
      <c r="D887" s="93"/>
      <c r="E887" s="8">
        <v>34148</v>
      </c>
      <c r="F887" s="3">
        <f t="shared" ca="1" si="14"/>
        <v>13.7227</v>
      </c>
    </row>
    <row r="888" spans="1:6">
      <c r="A888" s="8">
        <v>42362</v>
      </c>
      <c r="B888">
        <v>15.74</v>
      </c>
      <c r="C888" s="3">
        <f ca="1">AVERAGE(B888:OFFSET(B888,$I$1-1,0))</f>
        <v>16.572050000000001</v>
      </c>
      <c r="D888" s="93"/>
      <c r="E888" s="8">
        <v>34149</v>
      </c>
      <c r="F888" s="3">
        <f t="shared" ca="1" si="14"/>
        <v>13.71415</v>
      </c>
    </row>
    <row r="889" spans="1:6">
      <c r="A889" s="8">
        <v>42361</v>
      </c>
      <c r="B889">
        <v>15.57</v>
      </c>
      <c r="C889" s="3">
        <f ca="1">AVERAGE(B889:OFFSET(B889,$I$1-1,0))</f>
        <v>16.570450000000001</v>
      </c>
      <c r="D889" s="93"/>
      <c r="E889" s="8">
        <v>34150</v>
      </c>
      <c r="F889" s="3">
        <f t="shared" ca="1" si="14"/>
        <v>13.702300000000001</v>
      </c>
    </row>
    <row r="890" spans="1:6">
      <c r="A890" s="8">
        <v>42360</v>
      </c>
      <c r="B890">
        <v>16.600000000000001</v>
      </c>
      <c r="C890" s="3">
        <f ca="1">AVERAGE(B890:OFFSET(B890,$I$1-1,0))</f>
        <v>16.57695</v>
      </c>
      <c r="D890" s="93"/>
      <c r="E890" s="8">
        <v>34151</v>
      </c>
      <c r="F890" s="3">
        <f t="shared" ca="1" si="14"/>
        <v>13.686250000000003</v>
      </c>
    </row>
    <row r="891" spans="1:6">
      <c r="A891" s="8">
        <v>42359</v>
      </c>
      <c r="B891">
        <v>18.7</v>
      </c>
      <c r="C891" s="3">
        <f ca="1">AVERAGE(B891:OFFSET(B891,$I$1-1,0))</f>
        <v>16.577400000000001</v>
      </c>
      <c r="D891" s="93"/>
      <c r="E891" s="8">
        <v>34152</v>
      </c>
      <c r="F891" s="3">
        <f t="shared" ca="1" si="14"/>
        <v>13.671350000000004</v>
      </c>
    </row>
    <row r="892" spans="1:6">
      <c r="A892" s="8">
        <v>42356</v>
      </c>
      <c r="B892">
        <v>20.7</v>
      </c>
      <c r="C892" s="3">
        <f ca="1">AVERAGE(B892:OFFSET(B892,$I$1-1,0))</f>
        <v>16.559200000000001</v>
      </c>
      <c r="D892" s="93"/>
      <c r="E892" s="8">
        <v>34156</v>
      </c>
      <c r="F892" s="3">
        <f t="shared" ca="1" si="14"/>
        <v>13.672000000000004</v>
      </c>
    </row>
    <row r="893" spans="1:6">
      <c r="A893" s="8">
        <v>42355</v>
      </c>
      <c r="B893">
        <v>18.940000000000001</v>
      </c>
      <c r="C893" s="3">
        <f ca="1">AVERAGE(B893:OFFSET(B893,$I$1-1,0))</f>
        <v>16.531700000000001</v>
      </c>
      <c r="D893" s="93"/>
      <c r="E893" s="8">
        <v>34157</v>
      </c>
      <c r="F893" s="3">
        <f t="shared" ca="1" si="14"/>
        <v>13.670000000000009</v>
      </c>
    </row>
    <row r="894" spans="1:6">
      <c r="A894" s="8">
        <v>42354</v>
      </c>
      <c r="B894">
        <v>17.86</v>
      </c>
      <c r="C894" s="3">
        <f ca="1">AVERAGE(B894:OFFSET(B894,$I$1-1,0))</f>
        <v>16.507200000000001</v>
      </c>
      <c r="D894" s="93"/>
      <c r="E894" s="8">
        <v>34158</v>
      </c>
      <c r="F894" s="3">
        <f t="shared" ca="1" si="14"/>
        <v>13.661800000000007</v>
      </c>
    </row>
    <row r="895" spans="1:6">
      <c r="A895" s="8">
        <v>42353</v>
      </c>
      <c r="B895">
        <v>20.95</v>
      </c>
      <c r="C895" s="3">
        <f ca="1">AVERAGE(B895:OFFSET(B895,$I$1-1,0))</f>
        <v>16.489050000000002</v>
      </c>
      <c r="D895" s="93"/>
      <c r="E895" s="8">
        <v>34159</v>
      </c>
      <c r="F895" s="3">
        <f t="shared" ca="1" si="14"/>
        <v>13.646650000000006</v>
      </c>
    </row>
    <row r="896" spans="1:6">
      <c r="A896" s="8">
        <v>42352</v>
      </c>
      <c r="B896">
        <v>22.73</v>
      </c>
      <c r="C896" s="3">
        <f ca="1">AVERAGE(B896:OFFSET(B896,$I$1-1,0))</f>
        <v>16.453600000000002</v>
      </c>
      <c r="D896" s="93"/>
      <c r="E896" s="8">
        <v>34162</v>
      </c>
      <c r="F896" s="3">
        <f t="shared" ca="1" si="14"/>
        <v>13.633700000000006</v>
      </c>
    </row>
    <row r="897" spans="1:6">
      <c r="A897" s="8">
        <v>42349</v>
      </c>
      <c r="B897">
        <v>24.39</v>
      </c>
      <c r="C897" s="3">
        <f ca="1">AVERAGE(B897:OFFSET(B897,$I$1-1,0))</f>
        <v>16.405149999999999</v>
      </c>
      <c r="D897" s="93"/>
      <c r="E897" s="8">
        <v>34163</v>
      </c>
      <c r="F897" s="3">
        <f t="shared" ca="1" si="14"/>
        <v>13.614800000000004</v>
      </c>
    </row>
    <row r="898" spans="1:6">
      <c r="A898" s="8">
        <v>42348</v>
      </c>
      <c r="B898">
        <v>19.34</v>
      </c>
      <c r="C898" s="3">
        <f ca="1">AVERAGE(B898:OFFSET(B898,$I$1-1,0))</f>
        <v>16.349900000000002</v>
      </c>
      <c r="D898" s="93"/>
      <c r="E898" s="8">
        <v>34164</v>
      </c>
      <c r="F898" s="3">
        <f t="shared" ca="1" si="14"/>
        <v>13.592750000000006</v>
      </c>
    </row>
    <row r="899" spans="1:6">
      <c r="A899" s="8">
        <v>42347</v>
      </c>
      <c r="B899">
        <v>19.61</v>
      </c>
      <c r="C899" s="3">
        <f ca="1">AVERAGE(B899:OFFSET(B899,$I$1-1,0))</f>
        <v>16.322749999999996</v>
      </c>
      <c r="D899" s="93"/>
      <c r="E899" s="8">
        <v>34165</v>
      </c>
      <c r="F899" s="3">
        <f t="shared" ca="1" si="14"/>
        <v>13.570900000000005</v>
      </c>
    </row>
    <row r="900" spans="1:6">
      <c r="A900" s="8">
        <v>42346</v>
      </c>
      <c r="B900">
        <v>17.600000000000001</v>
      </c>
      <c r="C900" s="3">
        <f ca="1">AVERAGE(B900:OFFSET(B900,$I$1-1,0))</f>
        <v>16.293899999999997</v>
      </c>
      <c r="D900" s="93"/>
      <c r="E900" s="8">
        <v>34166</v>
      </c>
      <c r="F900" s="3">
        <f t="shared" ca="1" si="14"/>
        <v>13.554300000000005</v>
      </c>
    </row>
    <row r="901" spans="1:6">
      <c r="A901" s="8">
        <v>42345</v>
      </c>
      <c r="B901">
        <v>15.84</v>
      </c>
      <c r="C901" s="3">
        <f ca="1">AVERAGE(B901:OFFSET(B901,$I$1-1,0))</f>
        <v>16.274349999999998</v>
      </c>
      <c r="D901" s="93"/>
      <c r="E901" s="8">
        <v>34169</v>
      </c>
      <c r="F901" s="3">
        <f t="shared" ca="1" si="14"/>
        <v>13.530050000000006</v>
      </c>
    </row>
    <row r="902" spans="1:6">
      <c r="A902" s="8">
        <v>42342</v>
      </c>
      <c r="B902">
        <v>14.81</v>
      </c>
      <c r="C902" s="3">
        <f ca="1">AVERAGE(B902:OFFSET(B902,$I$1-1,0))</f>
        <v>16.267949999999999</v>
      </c>
      <c r="D902" s="93"/>
      <c r="E902" s="8">
        <v>34170</v>
      </c>
      <c r="F902" s="3">
        <f t="shared" ca="1" si="14"/>
        <v>13.496350000000007</v>
      </c>
    </row>
    <row r="903" spans="1:6">
      <c r="A903" s="8">
        <v>42341</v>
      </c>
      <c r="B903">
        <v>18.11</v>
      </c>
      <c r="C903" s="3">
        <f ca="1">AVERAGE(B903:OFFSET(B903,$I$1-1,0))</f>
        <v>16.265399999999996</v>
      </c>
      <c r="D903" s="93"/>
      <c r="E903" s="8">
        <v>34171</v>
      </c>
      <c r="F903" s="3">
        <f t="shared" ca="1" si="14"/>
        <v>13.456150000000006</v>
      </c>
    </row>
    <row r="904" spans="1:6">
      <c r="A904" s="8">
        <v>42340</v>
      </c>
      <c r="B904">
        <v>15.91</v>
      </c>
      <c r="C904" s="3">
        <f ca="1">AVERAGE(B904:OFFSET(B904,$I$1-1,0))</f>
        <v>16.251299999999997</v>
      </c>
      <c r="D904" s="93"/>
      <c r="E904" s="8">
        <v>34172</v>
      </c>
      <c r="F904" s="3">
        <f t="shared" ca="1" si="14"/>
        <v>13.414850000000008</v>
      </c>
    </row>
    <row r="905" spans="1:6">
      <c r="A905" s="8">
        <v>42339</v>
      </c>
      <c r="B905">
        <v>14.67</v>
      </c>
      <c r="C905" s="3">
        <f ca="1">AVERAGE(B905:OFFSET(B905,$I$1-1,0))</f>
        <v>16.248999999999995</v>
      </c>
      <c r="D905" s="93"/>
      <c r="E905" s="8">
        <v>34173</v>
      </c>
      <c r="F905" s="3">
        <f t="shared" ca="1" si="14"/>
        <v>13.36635000000001</v>
      </c>
    </row>
    <row r="906" spans="1:6">
      <c r="A906" s="8">
        <v>42338</v>
      </c>
      <c r="B906">
        <v>16.13</v>
      </c>
      <c r="C906" s="3">
        <f ca="1">AVERAGE(B906:OFFSET(B906,$I$1-1,0))</f>
        <v>16.254649999999998</v>
      </c>
      <c r="D906" s="93"/>
      <c r="E906" s="8">
        <v>34176</v>
      </c>
      <c r="F906" s="3">
        <f t="shared" ca="1" si="14"/>
        <v>13.326650000000008</v>
      </c>
    </row>
    <row r="907" spans="1:6">
      <c r="A907" s="8">
        <v>42335</v>
      </c>
      <c r="B907">
        <v>15.12</v>
      </c>
      <c r="C907" s="3">
        <f ca="1">AVERAGE(B907:OFFSET(B907,$I$1-1,0))</f>
        <v>16.247450000000001</v>
      </c>
      <c r="D907" s="93"/>
      <c r="E907" s="8">
        <v>34177</v>
      </c>
      <c r="F907" s="3">
        <f t="shared" ca="1" si="14"/>
        <v>13.280800000000006</v>
      </c>
    </row>
    <row r="908" spans="1:6">
      <c r="A908" s="8">
        <v>42333</v>
      </c>
      <c r="B908">
        <v>15.19</v>
      </c>
      <c r="C908" s="3">
        <f ca="1">AVERAGE(B908:OFFSET(B908,$I$1-1,0))</f>
        <v>16.248550000000002</v>
      </c>
      <c r="D908" s="93"/>
      <c r="E908" s="8">
        <v>34178</v>
      </c>
      <c r="F908" s="3">
        <f t="shared" ca="1" si="14"/>
        <v>13.240200000000009</v>
      </c>
    </row>
    <row r="909" spans="1:6">
      <c r="A909" s="8">
        <v>42332</v>
      </c>
      <c r="B909">
        <v>15.93</v>
      </c>
      <c r="C909" s="3">
        <f ca="1">AVERAGE(B909:OFFSET(B909,$I$1-1,0))</f>
        <v>16.257400000000001</v>
      </c>
      <c r="D909" s="93"/>
      <c r="E909" s="8">
        <v>34179</v>
      </c>
      <c r="F909" s="3">
        <f t="shared" ca="1" si="14"/>
        <v>13.206950000000008</v>
      </c>
    </row>
    <row r="910" spans="1:6">
      <c r="A910" s="8">
        <v>42331</v>
      </c>
      <c r="B910">
        <v>15.62</v>
      </c>
      <c r="C910" s="3">
        <f ca="1">AVERAGE(B910:OFFSET(B910,$I$1-1,0))</f>
        <v>16.2639</v>
      </c>
      <c r="D910" s="93"/>
      <c r="E910" s="8">
        <v>34180</v>
      </c>
      <c r="F910" s="3">
        <f t="shared" ca="1" si="14"/>
        <v>13.173500000000008</v>
      </c>
    </row>
    <row r="911" spans="1:6">
      <c r="A911" s="8">
        <v>42328</v>
      </c>
      <c r="B911">
        <v>15.47</v>
      </c>
      <c r="C911" s="3">
        <f ca="1">AVERAGE(B911:OFFSET(B911,$I$1-1,0))</f>
        <v>16.278549999999999</v>
      </c>
      <c r="D911" s="93"/>
      <c r="E911" s="8">
        <v>34183</v>
      </c>
      <c r="F911" s="3">
        <f t="shared" ca="1" si="14"/>
        <v>13.145300000000006</v>
      </c>
    </row>
    <row r="912" spans="1:6">
      <c r="A912" s="8">
        <v>42327</v>
      </c>
      <c r="B912">
        <v>16.989999999999998</v>
      </c>
      <c r="C912" s="3">
        <f ca="1">AVERAGE(B912:OFFSET(B912,$I$1-1,0))</f>
        <v>16.287649999999999</v>
      </c>
      <c r="D912" s="93"/>
      <c r="E912" s="8">
        <v>34184</v>
      </c>
      <c r="F912" s="3">
        <f t="shared" ca="1" si="14"/>
        <v>13.117700000000005</v>
      </c>
    </row>
    <row r="913" spans="1:6">
      <c r="A913" s="8">
        <v>42326</v>
      </c>
      <c r="B913">
        <v>16.850000000000001</v>
      </c>
      <c r="C913" s="3">
        <f ca="1">AVERAGE(B913:OFFSET(B913,$I$1-1,0))</f>
        <v>16.286950000000001</v>
      </c>
      <c r="D913" s="93"/>
      <c r="E913" s="8">
        <v>34185</v>
      </c>
      <c r="F913" s="3">
        <f t="shared" ca="1" si="14"/>
        <v>13.089700000000004</v>
      </c>
    </row>
    <row r="914" spans="1:6">
      <c r="A914" s="8">
        <v>42325</v>
      </c>
      <c r="B914">
        <v>18.84</v>
      </c>
      <c r="C914" s="3">
        <f ca="1">AVERAGE(B914:OFFSET(B914,$I$1-1,0))</f>
        <v>16.294350000000001</v>
      </c>
      <c r="D914" s="93"/>
      <c r="E914" s="8">
        <v>34186</v>
      </c>
      <c r="F914" s="3">
        <f t="shared" ca="1" si="14"/>
        <v>13.065500000000004</v>
      </c>
    </row>
    <row r="915" spans="1:6">
      <c r="A915" s="8">
        <v>42324</v>
      </c>
      <c r="B915">
        <v>18.16</v>
      </c>
      <c r="C915" s="3">
        <f ca="1">AVERAGE(B915:OFFSET(B915,$I$1-1,0))</f>
        <v>16.286799999999999</v>
      </c>
      <c r="D915" s="93"/>
      <c r="E915" s="8">
        <v>34187</v>
      </c>
      <c r="F915" s="3">
        <f t="shared" ca="1" si="14"/>
        <v>13.044050000000004</v>
      </c>
    </row>
    <row r="916" spans="1:6">
      <c r="A916" s="8">
        <v>42321</v>
      </c>
      <c r="B916">
        <v>20.079999999999998</v>
      </c>
      <c r="C916" s="3">
        <f ca="1">AVERAGE(B916:OFFSET(B916,$I$1-1,0))</f>
        <v>16.293150000000001</v>
      </c>
      <c r="D916" s="93"/>
      <c r="E916" s="8">
        <v>34190</v>
      </c>
      <c r="F916" s="3">
        <f t="shared" ca="1" si="14"/>
        <v>13.026800000000003</v>
      </c>
    </row>
    <row r="917" spans="1:6">
      <c r="A917" s="8">
        <v>42320</v>
      </c>
      <c r="B917">
        <v>18.37</v>
      </c>
      <c r="C917" s="3">
        <f ca="1">AVERAGE(B917:OFFSET(B917,$I$1-1,0))</f>
        <v>16.297600000000003</v>
      </c>
      <c r="D917" s="93"/>
      <c r="E917" s="8">
        <v>34191</v>
      </c>
      <c r="F917" s="3">
        <f t="shared" ca="1" si="14"/>
        <v>13.006050000000002</v>
      </c>
    </row>
    <row r="918" spans="1:6">
      <c r="A918" s="8">
        <v>42319</v>
      </c>
      <c r="B918">
        <v>16.059999999999999</v>
      </c>
      <c r="C918" s="3">
        <f ca="1">AVERAGE(B918:OFFSET(B918,$I$1-1,0))</f>
        <v>16.299550000000004</v>
      </c>
      <c r="D918" s="93"/>
      <c r="E918" s="8">
        <v>34192</v>
      </c>
      <c r="F918" s="3">
        <f t="shared" ca="1" si="14"/>
        <v>12.984800000000002</v>
      </c>
    </row>
    <row r="919" spans="1:6">
      <c r="A919" s="8">
        <v>42318</v>
      </c>
      <c r="B919">
        <v>15.29</v>
      </c>
      <c r="C919" s="3">
        <f ca="1">AVERAGE(B919:OFFSET(B919,$I$1-1,0))</f>
        <v>16.321450000000006</v>
      </c>
      <c r="D919" s="93"/>
      <c r="E919" s="8">
        <v>34193</v>
      </c>
      <c r="F919" s="3">
        <f t="shared" ca="1" si="14"/>
        <v>12.965500000000004</v>
      </c>
    </row>
    <row r="920" spans="1:6">
      <c r="A920" s="8">
        <v>42317</v>
      </c>
      <c r="B920">
        <v>16.52</v>
      </c>
      <c r="C920" s="3">
        <f ca="1">AVERAGE(B920:OFFSET(B920,$I$1-1,0))</f>
        <v>16.331100000000003</v>
      </c>
      <c r="D920" s="93"/>
      <c r="E920" s="8">
        <v>34194</v>
      </c>
      <c r="F920" s="3">
        <f t="shared" ca="1" si="14"/>
        <v>12.946700000000005</v>
      </c>
    </row>
    <row r="921" spans="1:6">
      <c r="A921" s="8">
        <v>42314</v>
      </c>
      <c r="B921">
        <v>14.33</v>
      </c>
      <c r="C921" s="3">
        <f ca="1">AVERAGE(B921:OFFSET(B921,$I$1-1,0))</f>
        <v>16.3261</v>
      </c>
      <c r="D921" s="93"/>
      <c r="E921" s="8">
        <v>34197</v>
      </c>
      <c r="F921" s="3">
        <f t="shared" ca="1" si="14"/>
        <v>12.929400000000005</v>
      </c>
    </row>
    <row r="922" spans="1:6">
      <c r="A922" s="8">
        <v>42313</v>
      </c>
      <c r="B922">
        <v>15.05</v>
      </c>
      <c r="C922" s="3">
        <f ca="1">AVERAGE(B922:OFFSET(B922,$I$1-1,0))</f>
        <v>16.33775</v>
      </c>
      <c r="D922" s="93"/>
      <c r="E922" s="8">
        <v>34198</v>
      </c>
      <c r="F922" s="3">
        <f t="shared" ca="1" si="14"/>
        <v>12.906600000000005</v>
      </c>
    </row>
    <row r="923" spans="1:6">
      <c r="A923" s="8">
        <v>42312</v>
      </c>
      <c r="B923">
        <v>15.51</v>
      </c>
      <c r="C923" s="3">
        <f ca="1">AVERAGE(B923:OFFSET(B923,$I$1-1,0))</f>
        <v>16.3445</v>
      </c>
      <c r="D923" s="93"/>
      <c r="E923" s="8">
        <v>34199</v>
      </c>
      <c r="F923" s="3">
        <f t="shared" ca="1" si="14"/>
        <v>12.880850000000004</v>
      </c>
    </row>
    <row r="924" spans="1:6">
      <c r="A924" s="8">
        <v>42311</v>
      </c>
      <c r="B924">
        <v>14.54</v>
      </c>
      <c r="C924" s="3">
        <f ca="1">AVERAGE(B924:OFFSET(B924,$I$1-1,0))</f>
        <v>16.3612</v>
      </c>
      <c r="D924" s="93"/>
      <c r="E924" s="8">
        <v>34200</v>
      </c>
      <c r="F924" s="3">
        <f t="shared" ca="1" si="14"/>
        <v>12.852350000000007</v>
      </c>
    </row>
    <row r="925" spans="1:6">
      <c r="A925" s="8">
        <v>42310</v>
      </c>
      <c r="B925">
        <v>14.15</v>
      </c>
      <c r="C925" s="3">
        <f ca="1">AVERAGE(B925:OFFSET(B925,$I$1-1,0))</f>
        <v>16.38795</v>
      </c>
      <c r="D925" s="93"/>
      <c r="E925" s="8">
        <v>34201</v>
      </c>
      <c r="F925" s="3">
        <f t="shared" ca="1" si="14"/>
        <v>12.829050000000006</v>
      </c>
    </row>
    <row r="926" spans="1:6">
      <c r="A926" s="8">
        <v>42307</v>
      </c>
      <c r="B926">
        <v>15.07</v>
      </c>
      <c r="C926" s="3">
        <f ca="1">AVERAGE(B926:OFFSET(B926,$I$1-1,0))</f>
        <v>16.421949999999999</v>
      </c>
      <c r="D926" s="93"/>
      <c r="E926" s="8">
        <v>34204</v>
      </c>
      <c r="F926" s="3">
        <f t="shared" ca="1" si="14"/>
        <v>12.812900000000006</v>
      </c>
    </row>
    <row r="927" spans="1:6">
      <c r="A927" s="8">
        <v>42306</v>
      </c>
      <c r="B927">
        <v>14.61</v>
      </c>
      <c r="C927" s="3">
        <f ca="1">AVERAGE(B927:OFFSET(B927,$I$1-1,0))</f>
        <v>16.458549999999999</v>
      </c>
      <c r="D927" s="93"/>
      <c r="E927" s="8">
        <v>34205</v>
      </c>
      <c r="F927" s="3">
        <f t="shared" ca="1" si="14"/>
        <v>12.798450000000008</v>
      </c>
    </row>
    <row r="928" spans="1:6">
      <c r="A928" s="8">
        <v>42305</v>
      </c>
      <c r="B928">
        <v>14.33</v>
      </c>
      <c r="C928" s="3">
        <f ca="1">AVERAGE(B928:OFFSET(B928,$I$1-1,0))</f>
        <v>16.492899999999999</v>
      </c>
      <c r="D928" s="93"/>
      <c r="E928" s="8">
        <v>34206</v>
      </c>
      <c r="F928" s="3">
        <f t="shared" ca="1" si="14"/>
        <v>12.787800000000004</v>
      </c>
    </row>
    <row r="929" spans="1:6">
      <c r="A929" s="8">
        <v>42304</v>
      </c>
      <c r="B929">
        <v>15.43</v>
      </c>
      <c r="C929" s="3">
        <f ca="1">AVERAGE(B929:OFFSET(B929,$I$1-1,0))</f>
        <v>16.524049999999999</v>
      </c>
      <c r="D929" s="93"/>
      <c r="E929" s="8">
        <v>34207</v>
      </c>
      <c r="F929" s="3">
        <f t="shared" ca="1" si="14"/>
        <v>12.776650000000004</v>
      </c>
    </row>
    <row r="930" spans="1:6">
      <c r="A930" s="8">
        <v>42303</v>
      </c>
      <c r="B930">
        <v>15.29</v>
      </c>
      <c r="C930" s="3">
        <f ca="1">AVERAGE(B930:OFFSET(B930,$I$1-1,0))</f>
        <v>16.544899999999995</v>
      </c>
      <c r="D930" s="93"/>
      <c r="E930" s="8">
        <v>34208</v>
      </c>
      <c r="F930" s="3">
        <f t="shared" ca="1" si="14"/>
        <v>12.766250000000007</v>
      </c>
    </row>
    <row r="931" spans="1:6">
      <c r="A931" s="8">
        <v>42300</v>
      </c>
      <c r="B931">
        <v>14.46</v>
      </c>
      <c r="C931" s="3">
        <f ca="1">AVERAGE(B931:OFFSET(B931,$I$1-1,0))</f>
        <v>16.556199999999997</v>
      </c>
      <c r="D931" s="93"/>
      <c r="E931" s="8">
        <v>34211</v>
      </c>
      <c r="F931" s="3">
        <f t="shared" ref="F931:F994" ca="1" si="15">VLOOKUP(E931,$A$6:$C$7404,3,FALSE)</f>
        <v>12.753100000000009</v>
      </c>
    </row>
    <row r="932" spans="1:6">
      <c r="A932" s="8">
        <v>42299</v>
      </c>
      <c r="B932">
        <v>14.45</v>
      </c>
      <c r="C932" s="3">
        <f ca="1">AVERAGE(B932:OFFSET(B932,$I$1-1,0))</f>
        <v>16.568949999999997</v>
      </c>
      <c r="D932" s="93"/>
      <c r="E932" s="8">
        <v>34212</v>
      </c>
      <c r="F932" s="3">
        <f t="shared" ca="1" si="15"/>
        <v>12.739300000000009</v>
      </c>
    </row>
    <row r="933" spans="1:6">
      <c r="A933" s="8">
        <v>42298</v>
      </c>
      <c r="B933">
        <v>16.7</v>
      </c>
      <c r="C933" s="3">
        <f ca="1">AVERAGE(B933:OFFSET(B933,$I$1-1,0))</f>
        <v>16.593249999999998</v>
      </c>
      <c r="D933" s="93"/>
      <c r="E933" s="8">
        <v>34213</v>
      </c>
      <c r="F933" s="3">
        <f t="shared" ca="1" si="15"/>
        <v>12.722400000000009</v>
      </c>
    </row>
    <row r="934" spans="1:6">
      <c r="A934" s="8">
        <v>42297</v>
      </c>
      <c r="B934">
        <v>15.75</v>
      </c>
      <c r="C934" s="3">
        <f ca="1">AVERAGE(B934:OFFSET(B934,$I$1-1,0))</f>
        <v>16.615349999999996</v>
      </c>
      <c r="D934" s="93"/>
      <c r="E934" s="8">
        <v>34214</v>
      </c>
      <c r="F934" s="3">
        <f t="shared" ca="1" si="15"/>
        <v>12.706700000000007</v>
      </c>
    </row>
    <row r="935" spans="1:6">
      <c r="A935" s="8">
        <v>42296</v>
      </c>
      <c r="B935">
        <v>14.98</v>
      </c>
      <c r="C935" s="3">
        <f ca="1">AVERAGE(B935:OFFSET(B935,$I$1-1,0))</f>
        <v>16.636199999999995</v>
      </c>
      <c r="D935" s="93"/>
      <c r="E935" s="8">
        <v>34215</v>
      </c>
      <c r="F935" s="3">
        <f t="shared" ca="1" si="15"/>
        <v>12.689750000000005</v>
      </c>
    </row>
    <row r="936" spans="1:6">
      <c r="A936" s="8">
        <v>42293</v>
      </c>
      <c r="B936">
        <v>15.05</v>
      </c>
      <c r="C936" s="3">
        <f ca="1">AVERAGE(B936:OFFSET(B936,$I$1-1,0))</f>
        <v>16.65025</v>
      </c>
      <c r="D936" s="93"/>
      <c r="E936" s="8">
        <v>34219</v>
      </c>
      <c r="F936" s="3">
        <f t="shared" ca="1" si="15"/>
        <v>12.682600000000006</v>
      </c>
    </row>
    <row r="937" spans="1:6">
      <c r="A937" s="8">
        <v>42292</v>
      </c>
      <c r="B937">
        <v>16.05</v>
      </c>
      <c r="C937" s="3">
        <f ca="1">AVERAGE(B937:OFFSET(B937,$I$1-1,0))</f>
        <v>16.670999999999996</v>
      </c>
      <c r="D937" s="93"/>
      <c r="E937" s="8">
        <v>34220</v>
      </c>
      <c r="F937" s="3">
        <f t="shared" ca="1" si="15"/>
        <v>12.680450000000006</v>
      </c>
    </row>
    <row r="938" spans="1:6">
      <c r="A938" s="8">
        <v>42291</v>
      </c>
      <c r="B938">
        <v>18.03</v>
      </c>
      <c r="C938" s="3">
        <f ca="1">AVERAGE(B938:OFFSET(B938,$I$1-1,0))</f>
        <v>16.670349999999999</v>
      </c>
      <c r="D938" s="93"/>
      <c r="E938" s="8">
        <v>34221</v>
      </c>
      <c r="F938" s="3">
        <f t="shared" ca="1" si="15"/>
        <v>12.676800000000004</v>
      </c>
    </row>
    <row r="939" spans="1:6">
      <c r="A939" s="8">
        <v>42290</v>
      </c>
      <c r="B939">
        <v>17.670000000000002</v>
      </c>
      <c r="C939" s="3">
        <f ca="1">AVERAGE(B939:OFFSET(B939,$I$1-1,0))</f>
        <v>16.6555</v>
      </c>
      <c r="D939" s="93"/>
      <c r="E939" s="8">
        <v>34222</v>
      </c>
      <c r="F939" s="3">
        <f t="shared" ca="1" si="15"/>
        <v>12.672000000000004</v>
      </c>
    </row>
    <row r="940" spans="1:6">
      <c r="A940" s="8">
        <v>42289</v>
      </c>
      <c r="B940">
        <v>16.170000000000002</v>
      </c>
      <c r="C940" s="3">
        <f ca="1">AVERAGE(B940:OFFSET(B940,$I$1-1,0))</f>
        <v>16.639649999999996</v>
      </c>
      <c r="D940" s="93"/>
      <c r="E940" s="8">
        <v>34225</v>
      </c>
      <c r="F940" s="3">
        <f t="shared" ca="1" si="15"/>
        <v>12.670300000000006</v>
      </c>
    </row>
    <row r="941" spans="1:6">
      <c r="A941" s="8">
        <v>42286</v>
      </c>
      <c r="B941">
        <v>17.079999999999998</v>
      </c>
      <c r="C941" s="3">
        <f ca="1">AVERAGE(B941:OFFSET(B941,$I$1-1,0))</f>
        <v>16.630649999999999</v>
      </c>
      <c r="D941" s="93"/>
      <c r="E941" s="8">
        <v>34226</v>
      </c>
      <c r="F941" s="3">
        <f t="shared" ca="1" si="15"/>
        <v>12.673150000000007</v>
      </c>
    </row>
    <row r="942" spans="1:6">
      <c r="A942" s="8">
        <v>42285</v>
      </c>
      <c r="B942">
        <v>17.420000000000002</v>
      </c>
      <c r="C942" s="3">
        <f ca="1">AVERAGE(B942:OFFSET(B942,$I$1-1,0))</f>
        <v>16.619249999999997</v>
      </c>
      <c r="D942" s="93"/>
      <c r="E942" s="8">
        <v>34227</v>
      </c>
      <c r="F942" s="3">
        <f t="shared" ca="1" si="15"/>
        <v>12.671600000000005</v>
      </c>
    </row>
    <row r="943" spans="1:6">
      <c r="A943" s="8">
        <v>42284</v>
      </c>
      <c r="B943">
        <v>18.399999999999999</v>
      </c>
      <c r="C943" s="3">
        <f ca="1">AVERAGE(B943:OFFSET(B943,$I$1-1,0))</f>
        <v>16.6084</v>
      </c>
      <c r="D943" s="93"/>
      <c r="E943" s="8">
        <v>34228</v>
      </c>
      <c r="F943" s="3">
        <f t="shared" ca="1" si="15"/>
        <v>12.674400000000007</v>
      </c>
    </row>
    <row r="944" spans="1:6">
      <c r="A944" s="8">
        <v>42283</v>
      </c>
      <c r="B944">
        <v>19.399999999999999</v>
      </c>
      <c r="C944" s="3">
        <f ca="1">AVERAGE(B944:OFFSET(B944,$I$1-1,0))</f>
        <v>16.598849999999999</v>
      </c>
      <c r="D944" s="93"/>
      <c r="E944" s="8">
        <v>34229</v>
      </c>
      <c r="F944" s="3">
        <f t="shared" ca="1" si="15"/>
        <v>12.678550000000005</v>
      </c>
    </row>
    <row r="945" spans="1:6">
      <c r="A945" s="8">
        <v>42282</v>
      </c>
      <c r="B945">
        <v>19.54</v>
      </c>
      <c r="C945" s="3">
        <f ca="1">AVERAGE(B945:OFFSET(B945,$I$1-1,0))</f>
        <v>16.585899999999995</v>
      </c>
      <c r="D945" s="93"/>
      <c r="E945" s="8">
        <v>34232</v>
      </c>
      <c r="F945" s="3">
        <f t="shared" ca="1" si="15"/>
        <v>12.691400000000005</v>
      </c>
    </row>
    <row r="946" spans="1:6">
      <c r="A946" s="8">
        <v>42279</v>
      </c>
      <c r="B946">
        <v>20.94</v>
      </c>
      <c r="C946" s="3">
        <f ca="1">AVERAGE(B946:OFFSET(B946,$I$1-1,0))</f>
        <v>16.585399999999996</v>
      </c>
      <c r="D946" s="93"/>
      <c r="E946" s="8">
        <v>34233</v>
      </c>
      <c r="F946" s="3">
        <f t="shared" ca="1" si="15"/>
        <v>12.718850000000007</v>
      </c>
    </row>
    <row r="947" spans="1:6">
      <c r="A947" s="8">
        <v>42278</v>
      </c>
      <c r="B947">
        <v>22.55</v>
      </c>
      <c r="C947" s="3">
        <f ca="1">AVERAGE(B947:OFFSET(B947,$I$1-1,0))</f>
        <v>16.598549999999999</v>
      </c>
      <c r="D947" s="93"/>
      <c r="E947" s="8">
        <v>34234</v>
      </c>
      <c r="F947" s="3">
        <f t="shared" ca="1" si="15"/>
        <v>12.727600000000006</v>
      </c>
    </row>
    <row r="948" spans="1:6">
      <c r="A948" s="8">
        <v>42277</v>
      </c>
      <c r="B948">
        <v>24.5</v>
      </c>
      <c r="C948" s="3">
        <f ca="1">AVERAGE(B948:OFFSET(B948,$I$1-1,0))</f>
        <v>16.587899999999994</v>
      </c>
      <c r="D948" s="93"/>
      <c r="E948" s="8">
        <v>34235</v>
      </c>
      <c r="F948" s="3">
        <f t="shared" ca="1" si="15"/>
        <v>12.735750000000005</v>
      </c>
    </row>
    <row r="949" spans="1:6">
      <c r="A949" s="8">
        <v>42276</v>
      </c>
      <c r="B949">
        <v>26.83</v>
      </c>
      <c r="C949" s="3">
        <f ca="1">AVERAGE(B949:OFFSET(B949,$I$1-1,0))</f>
        <v>16.570799999999998</v>
      </c>
      <c r="D949" s="93"/>
      <c r="E949" s="8">
        <v>34236</v>
      </c>
      <c r="F949" s="3">
        <f t="shared" ca="1" si="15"/>
        <v>12.735200000000004</v>
      </c>
    </row>
    <row r="950" spans="1:6">
      <c r="A950" s="8">
        <v>42275</v>
      </c>
      <c r="B950">
        <v>27.63</v>
      </c>
      <c r="C950" s="3">
        <f ca="1">AVERAGE(B950:OFFSET(B950,$I$1-1,0))</f>
        <v>16.537049999999997</v>
      </c>
      <c r="D950" s="93"/>
      <c r="E950" s="8">
        <v>34239</v>
      </c>
      <c r="F950" s="3">
        <f t="shared" ca="1" si="15"/>
        <v>12.733900000000004</v>
      </c>
    </row>
    <row r="951" spans="1:6">
      <c r="A951" s="8">
        <v>42272</v>
      </c>
      <c r="B951">
        <v>23.62</v>
      </c>
      <c r="C951" s="3">
        <f ca="1">AVERAGE(B951:OFFSET(B951,$I$1-1,0))</f>
        <v>16.491549999999997</v>
      </c>
      <c r="D951" s="93"/>
      <c r="E951" s="8">
        <v>34240</v>
      </c>
      <c r="F951" s="3">
        <f t="shared" ca="1" si="15"/>
        <v>12.733150000000002</v>
      </c>
    </row>
    <row r="952" spans="1:6">
      <c r="A952" s="8">
        <v>42271</v>
      </c>
      <c r="B952">
        <v>23.47</v>
      </c>
      <c r="C952" s="3">
        <f ca="1">AVERAGE(B952:OFFSET(B952,$I$1-1,0))</f>
        <v>16.447899999999994</v>
      </c>
      <c r="D952" s="93"/>
      <c r="E952" s="8">
        <v>34241</v>
      </c>
      <c r="F952" s="3">
        <f t="shared" ca="1" si="15"/>
        <v>12.733000000000004</v>
      </c>
    </row>
    <row r="953" spans="1:6">
      <c r="A953" s="8">
        <v>42270</v>
      </c>
      <c r="B953">
        <v>22.13</v>
      </c>
      <c r="C953" s="3">
        <f ca="1">AVERAGE(B953:OFFSET(B953,$I$1-1,0))</f>
        <v>16.401599999999991</v>
      </c>
      <c r="D953" s="93"/>
      <c r="E953" s="8">
        <v>34242</v>
      </c>
      <c r="F953" s="3">
        <f t="shared" ca="1" si="15"/>
        <v>12.735900000000004</v>
      </c>
    </row>
    <row r="954" spans="1:6">
      <c r="A954" s="8">
        <v>42269</v>
      </c>
      <c r="B954">
        <v>22.44</v>
      </c>
      <c r="C954" s="3">
        <f ca="1">AVERAGE(B954:OFFSET(B954,$I$1-1,0))</f>
        <v>16.350049999999996</v>
      </c>
      <c r="D954" s="93"/>
      <c r="E954" s="8">
        <v>34243</v>
      </c>
      <c r="F954" s="3">
        <f t="shared" ca="1" si="15"/>
        <v>12.732150000000006</v>
      </c>
    </row>
    <row r="955" spans="1:6">
      <c r="A955" s="8">
        <v>42268</v>
      </c>
      <c r="B955">
        <v>20.14</v>
      </c>
      <c r="C955" s="3">
        <f ca="1">AVERAGE(B955:OFFSET(B955,$I$1-1,0))</f>
        <v>16.299749999999996</v>
      </c>
      <c r="D955" s="93"/>
      <c r="E955" s="8">
        <v>34246</v>
      </c>
      <c r="F955" s="3">
        <f t="shared" ca="1" si="15"/>
        <v>12.735700000000007</v>
      </c>
    </row>
    <row r="956" spans="1:6">
      <c r="A956" s="8">
        <v>42265</v>
      </c>
      <c r="B956">
        <v>22.28</v>
      </c>
      <c r="C956" s="3">
        <f ca="1">AVERAGE(B956:OFFSET(B956,$I$1-1,0))</f>
        <v>16.261399999999995</v>
      </c>
      <c r="D956" s="93"/>
      <c r="E956" s="8">
        <v>34247</v>
      </c>
      <c r="F956" s="3">
        <f t="shared" ca="1" si="15"/>
        <v>12.742250000000007</v>
      </c>
    </row>
    <row r="957" spans="1:6">
      <c r="A957" s="8">
        <v>42264</v>
      </c>
      <c r="B957">
        <v>21.14</v>
      </c>
      <c r="C957" s="3">
        <f ca="1">AVERAGE(B957:OFFSET(B957,$I$1-1,0))</f>
        <v>16.214249999999996</v>
      </c>
      <c r="D957" s="93"/>
      <c r="E957" s="8">
        <v>34248</v>
      </c>
      <c r="F957" s="3">
        <f t="shared" ca="1" si="15"/>
        <v>12.747400000000006</v>
      </c>
    </row>
    <row r="958" spans="1:6">
      <c r="A958" s="8">
        <v>42263</v>
      </c>
      <c r="B958">
        <v>21.35</v>
      </c>
      <c r="C958" s="3">
        <f ca="1">AVERAGE(B958:OFFSET(B958,$I$1-1,0))</f>
        <v>16.179999999999996</v>
      </c>
      <c r="D958" s="93"/>
      <c r="E958" s="8">
        <v>34249</v>
      </c>
      <c r="F958" s="3">
        <f t="shared" ca="1" si="15"/>
        <v>12.754350000000006</v>
      </c>
    </row>
    <row r="959" spans="1:6">
      <c r="A959" s="8">
        <v>42262</v>
      </c>
      <c r="B959">
        <v>22.54</v>
      </c>
      <c r="C959" s="3">
        <f ca="1">AVERAGE(B959:OFFSET(B959,$I$1-1,0))</f>
        <v>16.139899999999997</v>
      </c>
      <c r="D959" s="93"/>
      <c r="E959" s="8">
        <v>34250</v>
      </c>
      <c r="F959" s="3">
        <f t="shared" ca="1" si="15"/>
        <v>12.757000000000005</v>
      </c>
    </row>
    <row r="960" spans="1:6">
      <c r="A960" s="8">
        <v>42261</v>
      </c>
      <c r="B960">
        <v>24.25</v>
      </c>
      <c r="C960" s="3">
        <f ca="1">AVERAGE(B960:OFFSET(B960,$I$1-1,0))</f>
        <v>16.087549999999997</v>
      </c>
      <c r="D960" s="93"/>
      <c r="E960" s="8">
        <v>34253</v>
      </c>
      <c r="F960" s="3">
        <f t="shared" ca="1" si="15"/>
        <v>12.760450000000006</v>
      </c>
    </row>
    <row r="961" spans="1:6">
      <c r="A961" s="8">
        <v>42258</v>
      </c>
      <c r="B961">
        <v>23.2</v>
      </c>
      <c r="C961" s="3">
        <f ca="1">AVERAGE(B961:OFFSET(B961,$I$1-1,0))</f>
        <v>16.027549999999998</v>
      </c>
      <c r="D961" s="93"/>
      <c r="E961" s="8">
        <v>34254</v>
      </c>
      <c r="F961" s="3">
        <f t="shared" ca="1" si="15"/>
        <v>12.761400000000005</v>
      </c>
    </row>
    <row r="962" spans="1:6">
      <c r="A962" s="8">
        <v>42257</v>
      </c>
      <c r="B962">
        <v>24.37</v>
      </c>
      <c r="C962" s="3">
        <f ca="1">AVERAGE(B962:OFFSET(B962,$I$1-1,0))</f>
        <v>15.974649999999997</v>
      </c>
      <c r="D962" s="93"/>
      <c r="E962" s="8">
        <v>34255</v>
      </c>
      <c r="F962" s="3">
        <f t="shared" ca="1" si="15"/>
        <v>12.756850000000004</v>
      </c>
    </row>
    <row r="963" spans="1:6">
      <c r="A963" s="8">
        <v>42256</v>
      </c>
      <c r="B963">
        <v>26.23</v>
      </c>
      <c r="C963" s="3">
        <f ca="1">AVERAGE(B963:OFFSET(B963,$I$1-1,0))</f>
        <v>15.917299999999997</v>
      </c>
      <c r="D963" s="93"/>
      <c r="E963" s="8">
        <v>34256</v>
      </c>
      <c r="F963" s="3">
        <f t="shared" ca="1" si="15"/>
        <v>12.748850000000004</v>
      </c>
    </row>
    <row r="964" spans="1:6">
      <c r="A964" s="8">
        <v>42255</v>
      </c>
      <c r="B964">
        <v>24.9</v>
      </c>
      <c r="C964" s="3">
        <f ca="1">AVERAGE(B964:OFFSET(B964,$I$1-1,0))</f>
        <v>15.854049999999997</v>
      </c>
      <c r="D964" s="93"/>
      <c r="E964" s="8">
        <v>34257</v>
      </c>
      <c r="F964" s="3">
        <f t="shared" ca="1" si="15"/>
        <v>12.740350000000005</v>
      </c>
    </row>
    <row r="965" spans="1:6">
      <c r="A965" s="8">
        <v>42251</v>
      </c>
      <c r="B965">
        <v>27.8</v>
      </c>
      <c r="C965" s="3">
        <f ca="1">AVERAGE(B965:OFFSET(B965,$I$1-1,0))</f>
        <v>15.799349999999995</v>
      </c>
      <c r="D965" s="93"/>
      <c r="E965" s="8">
        <v>34260</v>
      </c>
      <c r="F965" s="3">
        <f t="shared" ca="1" si="15"/>
        <v>12.730200000000004</v>
      </c>
    </row>
    <row r="966" spans="1:6">
      <c r="A966" s="8">
        <v>42250</v>
      </c>
      <c r="B966">
        <v>25.61</v>
      </c>
      <c r="C966" s="3">
        <f ca="1">AVERAGE(B966:OFFSET(B966,$I$1-1,0))</f>
        <v>15.729649999999994</v>
      </c>
      <c r="D966" s="93"/>
      <c r="E966" s="8">
        <v>34261</v>
      </c>
      <c r="F966" s="3">
        <f t="shared" ca="1" si="15"/>
        <v>12.721500000000002</v>
      </c>
    </row>
    <row r="967" spans="1:6">
      <c r="A967" s="8">
        <v>42249</v>
      </c>
      <c r="B967">
        <v>26.09</v>
      </c>
      <c r="C967" s="3">
        <f ca="1">AVERAGE(B967:OFFSET(B967,$I$1-1,0))</f>
        <v>15.671549999999995</v>
      </c>
      <c r="D967" s="93"/>
      <c r="E967" s="8">
        <v>34262</v>
      </c>
      <c r="F967" s="3">
        <f t="shared" ca="1" si="15"/>
        <v>12.711250000000005</v>
      </c>
    </row>
    <row r="968" spans="1:6">
      <c r="A968" s="8">
        <v>42248</v>
      </c>
      <c r="B968">
        <v>31.4</v>
      </c>
      <c r="C968" s="3">
        <f ca="1">AVERAGE(B968:OFFSET(B968,$I$1-1,0))</f>
        <v>15.607649999999994</v>
      </c>
      <c r="D968" s="93"/>
      <c r="E968" s="8">
        <v>34263</v>
      </c>
      <c r="F968" s="3">
        <f t="shared" ca="1" si="15"/>
        <v>12.693650000000005</v>
      </c>
    </row>
    <row r="969" spans="1:6">
      <c r="A969" s="8">
        <v>42247</v>
      </c>
      <c r="B969">
        <v>28.43</v>
      </c>
      <c r="C969" s="3">
        <f ca="1">AVERAGE(B969:OFFSET(B969,$I$1-1,0))</f>
        <v>15.519599999999992</v>
      </c>
      <c r="D969" s="93"/>
      <c r="E969" s="8">
        <v>34264</v>
      </c>
      <c r="F969" s="3">
        <f t="shared" ca="1" si="15"/>
        <v>12.682200000000005</v>
      </c>
    </row>
    <row r="970" spans="1:6">
      <c r="A970" s="8">
        <v>42244</v>
      </c>
      <c r="B970">
        <v>26.05</v>
      </c>
      <c r="C970" s="3">
        <f ca="1">AVERAGE(B970:OFFSET(B970,$I$1-1,0))</f>
        <v>15.442549999999992</v>
      </c>
      <c r="D970" s="93"/>
      <c r="E970" s="8">
        <v>34267</v>
      </c>
      <c r="F970" s="3">
        <f t="shared" ca="1" si="15"/>
        <v>12.677050000000007</v>
      </c>
    </row>
    <row r="971" spans="1:6">
      <c r="A971" s="8">
        <v>42243</v>
      </c>
      <c r="B971">
        <v>26.1</v>
      </c>
      <c r="C971" s="3">
        <f ca="1">AVERAGE(B971:OFFSET(B971,$I$1-1,0))</f>
        <v>15.376899999999992</v>
      </c>
      <c r="D971" s="93"/>
      <c r="E971" s="8">
        <v>34268</v>
      </c>
      <c r="F971" s="3">
        <f t="shared" ca="1" si="15"/>
        <v>12.672300000000002</v>
      </c>
    </row>
    <row r="972" spans="1:6">
      <c r="A972" s="8">
        <v>42242</v>
      </c>
      <c r="B972">
        <v>30.32</v>
      </c>
      <c r="C972" s="3">
        <f ca="1">AVERAGE(B972:OFFSET(B972,$I$1-1,0))</f>
        <v>15.309749999999992</v>
      </c>
      <c r="D972" s="93"/>
      <c r="E972" s="8">
        <v>34269</v>
      </c>
      <c r="F972" s="3">
        <f t="shared" ca="1" si="15"/>
        <v>12.670250000000001</v>
      </c>
    </row>
    <row r="973" spans="1:6">
      <c r="A973" s="8">
        <v>42241</v>
      </c>
      <c r="B973">
        <v>36.020000000000003</v>
      </c>
      <c r="C973" s="3">
        <f ca="1">AVERAGE(B973:OFFSET(B973,$I$1-1,0))</f>
        <v>15.22374999999999</v>
      </c>
      <c r="D973" s="93"/>
      <c r="E973" s="8">
        <v>34270</v>
      </c>
      <c r="F973" s="3">
        <f t="shared" ca="1" si="15"/>
        <v>12.669700000000002</v>
      </c>
    </row>
    <row r="974" spans="1:6">
      <c r="A974" s="8">
        <v>42240</v>
      </c>
      <c r="B974">
        <v>40.74</v>
      </c>
      <c r="C974" s="3">
        <f ca="1">AVERAGE(B974:OFFSET(B974,$I$1-1,0))</f>
        <v>15.111999999999991</v>
      </c>
      <c r="D974" s="93"/>
      <c r="E974" s="8">
        <v>34271</v>
      </c>
      <c r="F974" s="3">
        <f t="shared" ca="1" si="15"/>
        <v>12.66915</v>
      </c>
    </row>
    <row r="975" spans="1:6">
      <c r="A975" s="8">
        <v>42237</v>
      </c>
      <c r="B975">
        <v>28.03</v>
      </c>
      <c r="C975" s="3">
        <f ca="1">AVERAGE(B975:OFFSET(B975,$I$1-1,0))</f>
        <v>14.979149999999994</v>
      </c>
      <c r="D975" s="93"/>
      <c r="E975" s="8">
        <v>34274</v>
      </c>
      <c r="F975" s="3">
        <f t="shared" ca="1" si="15"/>
        <v>12.670600000000002</v>
      </c>
    </row>
    <row r="976" spans="1:6">
      <c r="A976" s="8">
        <v>42236</v>
      </c>
      <c r="B976">
        <v>19.14</v>
      </c>
      <c r="C976" s="3">
        <f ca="1">AVERAGE(B976:OFFSET(B976,$I$1-1,0))</f>
        <v>14.91344999999999</v>
      </c>
      <c r="D976" s="93"/>
      <c r="E976" s="8">
        <v>34275</v>
      </c>
      <c r="F976" s="3">
        <f t="shared" ca="1" si="15"/>
        <v>12.669</v>
      </c>
    </row>
    <row r="977" spans="1:6">
      <c r="A977" s="8">
        <v>42235</v>
      </c>
      <c r="B977">
        <v>15.25</v>
      </c>
      <c r="C977" s="3">
        <f ca="1">AVERAGE(B977:OFFSET(B977,$I$1-1,0))</f>
        <v>14.891399999999992</v>
      </c>
      <c r="D977" s="93"/>
      <c r="E977" s="8">
        <v>34276</v>
      </c>
      <c r="F977" s="3">
        <f t="shared" ca="1" si="15"/>
        <v>12.67455</v>
      </c>
    </row>
    <row r="978" spans="1:6">
      <c r="A978" s="8">
        <v>42234</v>
      </c>
      <c r="B978">
        <v>13.79</v>
      </c>
      <c r="C978" s="3">
        <f ca="1">AVERAGE(B978:OFFSET(B978,$I$1-1,0))</f>
        <v>14.885299999999996</v>
      </c>
      <c r="D978" s="93"/>
      <c r="E978" s="8">
        <v>34277</v>
      </c>
      <c r="F978" s="3">
        <f t="shared" ca="1" si="15"/>
        <v>12.689499999999999</v>
      </c>
    </row>
    <row r="979" spans="1:6">
      <c r="A979" s="8">
        <v>42233</v>
      </c>
      <c r="B979">
        <v>13.02</v>
      </c>
      <c r="C979" s="3">
        <f ca="1">AVERAGE(B979:OFFSET(B979,$I$1-1,0))</f>
        <v>14.888949999999996</v>
      </c>
      <c r="D979" s="93"/>
      <c r="E979" s="8">
        <v>34278</v>
      </c>
      <c r="F979" s="3">
        <f t="shared" ca="1" si="15"/>
        <v>12.707849999999999</v>
      </c>
    </row>
    <row r="980" spans="1:6">
      <c r="A980" s="8">
        <v>42230</v>
      </c>
      <c r="B980">
        <v>12.83</v>
      </c>
      <c r="C980" s="3">
        <f ca="1">AVERAGE(B980:OFFSET(B980,$I$1-1,0))</f>
        <v>14.899599999999996</v>
      </c>
      <c r="D980" s="93"/>
      <c r="E980" s="8">
        <v>34281</v>
      </c>
      <c r="F980" s="3">
        <f t="shared" ca="1" si="15"/>
        <v>12.722499999999998</v>
      </c>
    </row>
    <row r="981" spans="1:6">
      <c r="A981" s="8">
        <v>42229</v>
      </c>
      <c r="B981">
        <v>13.49</v>
      </c>
      <c r="C981" s="3">
        <f ca="1">AVERAGE(B981:OFFSET(B981,$I$1-1,0))</f>
        <v>14.907399999999996</v>
      </c>
      <c r="D981" s="93"/>
      <c r="E981" s="8">
        <v>34282</v>
      </c>
      <c r="F981" s="3">
        <f t="shared" ca="1" si="15"/>
        <v>12.73495</v>
      </c>
    </row>
    <row r="982" spans="1:6">
      <c r="A982" s="8">
        <v>42228</v>
      </c>
      <c r="B982">
        <v>13.61</v>
      </c>
      <c r="C982" s="3">
        <f ca="1">AVERAGE(B982:OFFSET(B982,$I$1-1,0))</f>
        <v>14.920149999999994</v>
      </c>
      <c r="D982" s="93"/>
      <c r="E982" s="8">
        <v>34283</v>
      </c>
      <c r="F982" s="3">
        <f t="shared" ca="1" si="15"/>
        <v>12.743499999999997</v>
      </c>
    </row>
    <row r="983" spans="1:6">
      <c r="A983" s="8">
        <v>42227</v>
      </c>
      <c r="B983">
        <v>13.71</v>
      </c>
      <c r="C983" s="3">
        <f ca="1">AVERAGE(B983:OFFSET(B983,$I$1-1,0))</f>
        <v>14.932649999999994</v>
      </c>
      <c r="D983" s="93"/>
      <c r="E983" s="8">
        <v>34284</v>
      </c>
      <c r="F983" s="3">
        <f t="shared" ca="1" si="15"/>
        <v>12.752699999999997</v>
      </c>
    </row>
    <row r="984" spans="1:6">
      <c r="A984" s="8">
        <v>42226</v>
      </c>
      <c r="B984">
        <v>12.23</v>
      </c>
      <c r="C984" s="3">
        <f ca="1">AVERAGE(B984:OFFSET(B984,$I$1-1,0))</f>
        <v>14.946749999999994</v>
      </c>
      <c r="D984" s="93"/>
      <c r="E984" s="8">
        <v>34285</v>
      </c>
      <c r="F984" s="3">
        <f t="shared" ca="1" si="15"/>
        <v>12.757249999999994</v>
      </c>
    </row>
    <row r="985" spans="1:6">
      <c r="A985" s="8">
        <v>42223</v>
      </c>
      <c r="B985">
        <v>13.39</v>
      </c>
      <c r="C985" s="3">
        <f ca="1">AVERAGE(B985:OFFSET(B985,$I$1-1,0))</f>
        <v>14.974949999999996</v>
      </c>
      <c r="D985" s="93"/>
      <c r="E985" s="8">
        <v>34288</v>
      </c>
      <c r="F985" s="3">
        <f t="shared" ca="1" si="15"/>
        <v>12.767899999999997</v>
      </c>
    </row>
    <row r="986" spans="1:6">
      <c r="A986" s="8">
        <v>42222</v>
      </c>
      <c r="B986">
        <v>13.77</v>
      </c>
      <c r="C986" s="3">
        <f ca="1">AVERAGE(B986:OFFSET(B986,$I$1-1,0))</f>
        <v>14.988399999999997</v>
      </c>
      <c r="D986" s="93"/>
      <c r="E986" s="8">
        <v>34289</v>
      </c>
      <c r="F986" s="3">
        <f t="shared" ca="1" si="15"/>
        <v>12.782199999999996</v>
      </c>
    </row>
    <row r="987" spans="1:6">
      <c r="A987" s="8">
        <v>42221</v>
      </c>
      <c r="B987">
        <v>12.51</v>
      </c>
      <c r="C987" s="3">
        <f ca="1">AVERAGE(B987:OFFSET(B987,$I$1-1,0))</f>
        <v>15.012399999999998</v>
      </c>
      <c r="D987" s="93"/>
      <c r="E987" s="8">
        <v>34290</v>
      </c>
      <c r="F987" s="3">
        <f t="shared" ca="1" si="15"/>
        <v>12.799449999999997</v>
      </c>
    </row>
    <row r="988" spans="1:6">
      <c r="A988" s="8">
        <v>42220</v>
      </c>
      <c r="B988">
        <v>13</v>
      </c>
      <c r="C988" s="3">
        <f ca="1">AVERAGE(B988:OFFSET(B988,$I$1-1,0))</f>
        <v>15.059799999999997</v>
      </c>
      <c r="D988" s="93"/>
      <c r="E988" s="8">
        <v>34291</v>
      </c>
      <c r="F988" s="3">
        <f t="shared" ca="1" si="15"/>
        <v>12.811249999999996</v>
      </c>
    </row>
    <row r="989" spans="1:6">
      <c r="A989" s="8">
        <v>42219</v>
      </c>
      <c r="B989">
        <v>12.56</v>
      </c>
      <c r="C989" s="3">
        <f ca="1">AVERAGE(B989:OFFSET(B989,$I$1-1,0))</f>
        <v>15.120799999999997</v>
      </c>
      <c r="D989" s="93"/>
      <c r="E989" s="8">
        <v>34292</v>
      </c>
      <c r="F989" s="3">
        <f t="shared" ca="1" si="15"/>
        <v>12.821899999999996</v>
      </c>
    </row>
    <row r="990" spans="1:6">
      <c r="A990" s="8">
        <v>42216</v>
      </c>
      <c r="B990">
        <v>12.12</v>
      </c>
      <c r="C990" s="3">
        <f ca="1">AVERAGE(B990:OFFSET(B990,$I$1-1,0))</f>
        <v>15.189249999999998</v>
      </c>
      <c r="D990" s="93"/>
      <c r="E990" s="8">
        <v>34295</v>
      </c>
      <c r="F990" s="3">
        <f t="shared" ca="1" si="15"/>
        <v>12.835299999999997</v>
      </c>
    </row>
    <row r="991" spans="1:6">
      <c r="A991" s="8">
        <v>42215</v>
      </c>
      <c r="B991">
        <v>12.13</v>
      </c>
      <c r="C991" s="3">
        <f ca="1">AVERAGE(B991:OFFSET(B991,$I$1-1,0))</f>
        <v>15.242599999999998</v>
      </c>
      <c r="D991" s="93"/>
      <c r="E991" s="8">
        <v>34296</v>
      </c>
      <c r="F991" s="3">
        <f t="shared" ca="1" si="15"/>
        <v>12.839249999999998</v>
      </c>
    </row>
    <row r="992" spans="1:6">
      <c r="A992" s="8">
        <v>42214</v>
      </c>
      <c r="B992">
        <v>12.5</v>
      </c>
      <c r="C992" s="3">
        <f ca="1">AVERAGE(B992:OFFSET(B992,$I$1-1,0))</f>
        <v>15.305149999999996</v>
      </c>
      <c r="D992" s="93"/>
      <c r="E992" s="8">
        <v>34297</v>
      </c>
      <c r="F992" s="3">
        <f t="shared" ca="1" si="15"/>
        <v>12.839649999999997</v>
      </c>
    </row>
    <row r="993" spans="1:6">
      <c r="A993" s="8">
        <v>42213</v>
      </c>
      <c r="B993">
        <v>13.44</v>
      </c>
      <c r="C993" s="3">
        <f ca="1">AVERAGE(B993:OFFSET(B993,$I$1-1,0))</f>
        <v>15.348849999999995</v>
      </c>
      <c r="D993" s="93"/>
      <c r="E993" s="8">
        <v>34299</v>
      </c>
      <c r="F993" s="3">
        <f t="shared" ca="1" si="15"/>
        <v>12.845049999999993</v>
      </c>
    </row>
    <row r="994" spans="1:6">
      <c r="A994" s="8">
        <v>42212</v>
      </c>
      <c r="B994">
        <v>15.6</v>
      </c>
      <c r="C994" s="3">
        <f ca="1">AVERAGE(B994:OFFSET(B994,$I$1-1,0))</f>
        <v>15.375449999999994</v>
      </c>
      <c r="D994" s="93"/>
      <c r="E994" s="8">
        <v>34302</v>
      </c>
      <c r="F994" s="3">
        <f t="shared" ca="1" si="15"/>
        <v>12.853749999999996</v>
      </c>
    </row>
    <row r="995" spans="1:6">
      <c r="A995" s="8">
        <v>42209</v>
      </c>
      <c r="B995">
        <v>13.74</v>
      </c>
      <c r="C995" s="3">
        <f ca="1">AVERAGE(B995:OFFSET(B995,$I$1-1,0))</f>
        <v>15.372999999999996</v>
      </c>
      <c r="D995" s="93"/>
      <c r="E995" s="8">
        <v>34303</v>
      </c>
      <c r="F995" s="3">
        <f t="shared" ref="F995:F1058" ca="1" si="16">VLOOKUP(E995,$A$6:$C$7404,3,FALSE)</f>
        <v>12.843749999999993</v>
      </c>
    </row>
    <row r="996" spans="1:6">
      <c r="A996" s="8">
        <v>42208</v>
      </c>
      <c r="B996">
        <v>12.64</v>
      </c>
      <c r="C996" s="3">
        <f ca="1">AVERAGE(B996:OFFSET(B996,$I$1-1,0))</f>
        <v>15.390299999999995</v>
      </c>
      <c r="D996" s="93"/>
      <c r="E996" s="8">
        <v>34304</v>
      </c>
      <c r="F996" s="3">
        <f t="shared" ca="1" si="16"/>
        <v>12.83339999999999</v>
      </c>
    </row>
    <row r="997" spans="1:6">
      <c r="A997" s="8">
        <v>42207</v>
      </c>
      <c r="B997">
        <v>12.12</v>
      </c>
      <c r="C997" s="3">
        <f ca="1">AVERAGE(B997:OFFSET(B997,$I$1-1,0))</f>
        <v>15.404399999999995</v>
      </c>
      <c r="D997" s="93"/>
      <c r="E997" s="8">
        <v>34305</v>
      </c>
      <c r="F997" s="3">
        <f t="shared" ca="1" si="16"/>
        <v>12.823149999999991</v>
      </c>
    </row>
    <row r="998" spans="1:6">
      <c r="A998" s="8">
        <v>42206</v>
      </c>
      <c r="B998">
        <v>12.22</v>
      </c>
      <c r="C998" s="3">
        <f ca="1">AVERAGE(B998:OFFSET(B998,$I$1-1,0))</f>
        <v>15.416549999999997</v>
      </c>
      <c r="D998" s="93"/>
      <c r="E998" s="8">
        <v>34306</v>
      </c>
      <c r="F998" s="3">
        <f t="shared" ca="1" si="16"/>
        <v>12.811499999999992</v>
      </c>
    </row>
    <row r="999" spans="1:6">
      <c r="A999" s="8">
        <v>42205</v>
      </c>
      <c r="B999">
        <v>12.25</v>
      </c>
      <c r="C999" s="3">
        <f ca="1">AVERAGE(B999:OFFSET(B999,$I$1-1,0))</f>
        <v>15.436249999999994</v>
      </c>
      <c r="D999" s="93"/>
      <c r="E999" s="8">
        <v>34309</v>
      </c>
      <c r="F999" s="3">
        <f t="shared" ca="1" si="16"/>
        <v>12.802199999999994</v>
      </c>
    </row>
    <row r="1000" spans="1:6">
      <c r="A1000" s="8">
        <v>42202</v>
      </c>
      <c r="B1000">
        <v>11.95</v>
      </c>
      <c r="C1000" s="3">
        <f ca="1">AVERAGE(B1000:OFFSET(B1000,$I$1-1,0))</f>
        <v>15.458549999999995</v>
      </c>
      <c r="D1000" s="93"/>
      <c r="E1000" s="8">
        <v>34310</v>
      </c>
      <c r="F1000" s="3">
        <f t="shared" ca="1" si="16"/>
        <v>12.789049999999992</v>
      </c>
    </row>
    <row r="1001" spans="1:6">
      <c r="A1001" s="8">
        <v>42201</v>
      </c>
      <c r="B1001">
        <v>12.11</v>
      </c>
      <c r="C1001" s="3">
        <f ca="1">AVERAGE(B1001:OFFSET(B1001,$I$1-1,0))</f>
        <v>15.480349999999994</v>
      </c>
      <c r="D1001" s="93"/>
      <c r="E1001" s="8">
        <v>34311</v>
      </c>
      <c r="F1001" s="3">
        <f t="shared" ca="1" si="16"/>
        <v>12.777749999999994</v>
      </c>
    </row>
    <row r="1002" spans="1:6">
      <c r="A1002" s="8">
        <v>42200</v>
      </c>
      <c r="B1002">
        <v>13.23</v>
      </c>
      <c r="C1002" s="3">
        <f ca="1">AVERAGE(B1002:OFFSET(B1002,$I$1-1,0))</f>
        <v>15.499699999999995</v>
      </c>
      <c r="D1002" s="93"/>
      <c r="E1002" s="8">
        <v>34312</v>
      </c>
      <c r="F1002" s="3">
        <f t="shared" ca="1" si="16"/>
        <v>12.771099999999992</v>
      </c>
    </row>
    <row r="1003" spans="1:6">
      <c r="A1003" s="8">
        <v>42199</v>
      </c>
      <c r="B1003">
        <v>13.37</v>
      </c>
      <c r="C1003" s="3">
        <f ca="1">AVERAGE(B1003:OFFSET(B1003,$I$1-1,0))</f>
        <v>15.507799999999996</v>
      </c>
      <c r="D1003" s="93"/>
      <c r="E1003" s="8">
        <v>34313</v>
      </c>
      <c r="F1003" s="3">
        <f t="shared" ca="1" si="16"/>
        <v>12.768299999999995</v>
      </c>
    </row>
    <row r="1004" spans="1:6">
      <c r="A1004" s="8">
        <v>42198</v>
      </c>
      <c r="B1004">
        <v>13.9</v>
      </c>
      <c r="C1004" s="3">
        <f ca="1">AVERAGE(B1004:OFFSET(B1004,$I$1-1,0))</f>
        <v>15.519149999999998</v>
      </c>
      <c r="D1004" s="93"/>
      <c r="E1004" s="8">
        <v>34316</v>
      </c>
      <c r="F1004" s="3">
        <f t="shared" ca="1" si="16"/>
        <v>12.755199999999995</v>
      </c>
    </row>
    <row r="1005" spans="1:6">
      <c r="A1005" s="8">
        <v>42195</v>
      </c>
      <c r="B1005">
        <v>16.829999999999998</v>
      </c>
      <c r="C1005" s="3">
        <f ca="1">AVERAGE(B1005:OFFSET(B1005,$I$1-1,0))</f>
        <v>15.515999999999996</v>
      </c>
      <c r="D1005" s="93"/>
      <c r="E1005" s="8">
        <v>34317</v>
      </c>
      <c r="F1005" s="3">
        <f t="shared" ca="1" si="16"/>
        <v>12.748399999999997</v>
      </c>
    </row>
    <row r="1006" spans="1:6">
      <c r="A1006" s="8">
        <v>42194</v>
      </c>
      <c r="B1006">
        <v>19.97</v>
      </c>
      <c r="C1006" s="3">
        <f ca="1">AVERAGE(B1006:OFFSET(B1006,$I$1-1,0))</f>
        <v>15.506499999999996</v>
      </c>
      <c r="D1006" s="93"/>
      <c r="E1006" s="8">
        <v>34318</v>
      </c>
      <c r="F1006" s="3">
        <f t="shared" ca="1" si="16"/>
        <v>12.737899999999994</v>
      </c>
    </row>
    <row r="1007" spans="1:6">
      <c r="A1007" s="8">
        <v>42193</v>
      </c>
      <c r="B1007">
        <v>19.66</v>
      </c>
      <c r="C1007" s="3">
        <f ca="1">AVERAGE(B1007:OFFSET(B1007,$I$1-1,0))</f>
        <v>15.475099999999996</v>
      </c>
      <c r="D1007" s="93"/>
      <c r="E1007" s="8">
        <v>34319</v>
      </c>
      <c r="F1007" s="3">
        <f t="shared" ca="1" si="16"/>
        <v>12.725199999999996</v>
      </c>
    </row>
    <row r="1008" spans="1:6">
      <c r="A1008" s="8">
        <v>42192</v>
      </c>
      <c r="B1008">
        <v>16.09</v>
      </c>
      <c r="C1008" s="3">
        <f ca="1">AVERAGE(B1008:OFFSET(B1008,$I$1-1,0))</f>
        <v>15.437349999999997</v>
      </c>
      <c r="D1008" s="93"/>
      <c r="E1008" s="8">
        <v>34320</v>
      </c>
      <c r="F1008" s="3">
        <f t="shared" ca="1" si="16"/>
        <v>12.710199999999995</v>
      </c>
    </row>
    <row r="1009" spans="1:6">
      <c r="A1009" s="8">
        <v>42191</v>
      </c>
      <c r="B1009">
        <v>17.010000000000002</v>
      </c>
      <c r="C1009" s="3">
        <f ca="1">AVERAGE(B1009:OFFSET(B1009,$I$1-1,0))</f>
        <v>15.417049999999996</v>
      </c>
      <c r="D1009" s="93"/>
      <c r="E1009" s="8">
        <v>34323</v>
      </c>
      <c r="F1009" s="3">
        <f t="shared" ca="1" si="16"/>
        <v>12.682849999999997</v>
      </c>
    </row>
    <row r="1010" spans="1:6">
      <c r="A1010" s="8">
        <v>42187</v>
      </c>
      <c r="B1010">
        <v>16.79</v>
      </c>
      <c r="C1010" s="3">
        <f ca="1">AVERAGE(B1010:OFFSET(B1010,$I$1-1,0))</f>
        <v>15.395249999999999</v>
      </c>
      <c r="D1010" s="93"/>
      <c r="E1010" s="8">
        <v>34324</v>
      </c>
      <c r="F1010" s="3">
        <f t="shared" ca="1" si="16"/>
        <v>12.662399999999998</v>
      </c>
    </row>
    <row r="1011" spans="1:6">
      <c r="A1011" s="8">
        <v>42186</v>
      </c>
      <c r="B1011">
        <v>16.09</v>
      </c>
      <c r="C1011" s="3">
        <f ca="1">AVERAGE(B1011:OFFSET(B1011,$I$1-1,0))</f>
        <v>15.374949999999997</v>
      </c>
      <c r="D1011" s="93"/>
      <c r="E1011" s="8">
        <v>34325</v>
      </c>
      <c r="F1011" s="3">
        <f t="shared" ca="1" si="16"/>
        <v>12.639399999999998</v>
      </c>
    </row>
    <row r="1012" spans="1:6">
      <c r="A1012" s="8">
        <v>42185</v>
      </c>
      <c r="B1012">
        <v>18.23</v>
      </c>
      <c r="C1012" s="3">
        <f ca="1">AVERAGE(B1012:OFFSET(B1012,$I$1-1,0))</f>
        <v>15.365099999999995</v>
      </c>
      <c r="D1012" s="93"/>
      <c r="E1012" s="8">
        <v>34326</v>
      </c>
      <c r="F1012" s="3">
        <f t="shared" ca="1" si="16"/>
        <v>12.615499999999997</v>
      </c>
    </row>
    <row r="1013" spans="1:6">
      <c r="A1013" s="8">
        <v>42184</v>
      </c>
      <c r="B1013">
        <v>18.850000000000001</v>
      </c>
      <c r="C1013" s="3">
        <f ca="1">AVERAGE(B1013:OFFSET(B1013,$I$1-1,0))</f>
        <v>15.340499999999995</v>
      </c>
      <c r="D1013" s="93"/>
      <c r="E1013" s="8">
        <v>34330</v>
      </c>
      <c r="F1013" s="3">
        <f t="shared" ca="1" si="16"/>
        <v>12.585699999999997</v>
      </c>
    </row>
    <row r="1014" spans="1:6">
      <c r="A1014" s="8">
        <v>42181</v>
      </c>
      <c r="B1014">
        <v>14.02</v>
      </c>
      <c r="C1014" s="3">
        <f ca="1">AVERAGE(B1014:OFFSET(B1014,$I$1-1,0))</f>
        <v>15.310249999999996</v>
      </c>
      <c r="D1014" s="93"/>
      <c r="E1014" s="8">
        <v>34331</v>
      </c>
      <c r="F1014" s="3">
        <f t="shared" ca="1" si="16"/>
        <v>12.561099999999996</v>
      </c>
    </row>
    <row r="1015" spans="1:6">
      <c r="A1015" s="8">
        <v>42180</v>
      </c>
      <c r="B1015">
        <v>14.01</v>
      </c>
      <c r="C1015" s="3">
        <f ca="1">AVERAGE(B1015:OFFSET(B1015,$I$1-1,0))</f>
        <v>15.304549999999997</v>
      </c>
      <c r="D1015" s="93"/>
      <c r="E1015" s="8">
        <v>34332</v>
      </c>
      <c r="F1015" s="3">
        <f t="shared" ca="1" si="16"/>
        <v>12.540849999999995</v>
      </c>
    </row>
    <row r="1016" spans="1:6">
      <c r="A1016" s="8">
        <v>42179</v>
      </c>
      <c r="B1016">
        <v>13.26</v>
      </c>
      <c r="C1016" s="3">
        <f ca="1">AVERAGE(B1016:OFFSET(B1016,$I$1-1,0))</f>
        <v>15.301999999999998</v>
      </c>
      <c r="D1016" s="93"/>
      <c r="E1016" s="8">
        <v>34333</v>
      </c>
      <c r="F1016" s="3">
        <f t="shared" ca="1" si="16"/>
        <v>12.521649999999996</v>
      </c>
    </row>
    <row r="1017" spans="1:6">
      <c r="A1017" s="8">
        <v>42178</v>
      </c>
      <c r="B1017">
        <v>12.11</v>
      </c>
      <c r="C1017" s="3">
        <f ca="1">AVERAGE(B1017:OFFSET(B1017,$I$1-1,0))</f>
        <v>15.298999999999996</v>
      </c>
      <c r="D1017" s="93"/>
      <c r="E1017" s="8">
        <v>34334</v>
      </c>
      <c r="F1017" s="3">
        <f t="shared" ca="1" si="16"/>
        <v>12.509099999999995</v>
      </c>
    </row>
    <row r="1018" spans="1:6">
      <c r="A1018" s="8">
        <v>42177</v>
      </c>
      <c r="B1018">
        <v>12.74</v>
      </c>
      <c r="C1018" s="3">
        <f ca="1">AVERAGE(B1018:OFFSET(B1018,$I$1-1,0))</f>
        <v>15.298899999999998</v>
      </c>
      <c r="D1018" s="93"/>
      <c r="E1018" s="8">
        <v>34337</v>
      </c>
      <c r="F1018" s="3">
        <f t="shared" ca="1" si="16"/>
        <v>12.505799999999995</v>
      </c>
    </row>
    <row r="1019" spans="1:6">
      <c r="A1019" s="8">
        <v>42174</v>
      </c>
      <c r="B1019">
        <v>13.96</v>
      </c>
      <c r="C1019" s="3">
        <f ca="1">AVERAGE(B1019:OFFSET(B1019,$I$1-1,0))</f>
        <v>15.298399999999997</v>
      </c>
      <c r="D1019" s="93"/>
      <c r="E1019" s="8">
        <v>34338</v>
      </c>
      <c r="F1019" s="3">
        <f t="shared" ca="1" si="16"/>
        <v>12.497049999999994</v>
      </c>
    </row>
    <row r="1020" spans="1:6">
      <c r="A1020" s="8">
        <v>42173</v>
      </c>
      <c r="B1020">
        <v>13.19</v>
      </c>
      <c r="C1020" s="3">
        <f ca="1">AVERAGE(B1020:OFFSET(B1020,$I$1-1,0))</f>
        <v>15.290399999999998</v>
      </c>
      <c r="D1020" s="93"/>
      <c r="E1020" s="8">
        <v>34339</v>
      </c>
      <c r="F1020" s="3">
        <f t="shared" ca="1" si="16"/>
        <v>12.486649999999996</v>
      </c>
    </row>
    <row r="1021" spans="1:6">
      <c r="A1021" s="8">
        <v>42172</v>
      </c>
      <c r="B1021">
        <v>14.5</v>
      </c>
      <c r="C1021" s="3">
        <f ca="1">AVERAGE(B1021:OFFSET(B1021,$I$1-1,0))</f>
        <v>15.285699999999997</v>
      </c>
      <c r="D1021" s="93"/>
      <c r="E1021" s="8">
        <v>34340</v>
      </c>
      <c r="F1021" s="3">
        <f t="shared" ca="1" si="16"/>
        <v>12.480799999999995</v>
      </c>
    </row>
    <row r="1022" spans="1:6">
      <c r="A1022" s="8">
        <v>42171</v>
      </c>
      <c r="B1022">
        <v>14.81</v>
      </c>
      <c r="C1022" s="3">
        <f ca="1">AVERAGE(B1022:OFFSET(B1022,$I$1-1,0))</f>
        <v>15.273099999999998</v>
      </c>
      <c r="D1022" s="93"/>
      <c r="E1022" s="8">
        <v>34341</v>
      </c>
      <c r="F1022" s="3">
        <f t="shared" ca="1" si="16"/>
        <v>12.475199999999997</v>
      </c>
    </row>
    <row r="1023" spans="1:6">
      <c r="A1023" s="8">
        <v>42170</v>
      </c>
      <c r="B1023">
        <v>15.39</v>
      </c>
      <c r="C1023" s="3">
        <f ca="1">AVERAGE(B1023:OFFSET(B1023,$I$1-1,0))</f>
        <v>15.259300000000001</v>
      </c>
      <c r="D1023" s="93"/>
      <c r="E1023" s="8">
        <v>34344</v>
      </c>
      <c r="F1023" s="3">
        <f t="shared" ca="1" si="16"/>
        <v>12.467849999999997</v>
      </c>
    </row>
    <row r="1024" spans="1:6">
      <c r="A1024" s="8">
        <v>42167</v>
      </c>
      <c r="B1024">
        <v>13.78</v>
      </c>
      <c r="C1024" s="3">
        <f ca="1">AVERAGE(B1024:OFFSET(B1024,$I$1-1,0))</f>
        <v>15.241250000000003</v>
      </c>
      <c r="D1024" s="93"/>
      <c r="E1024" s="8">
        <v>34345</v>
      </c>
      <c r="F1024" s="3">
        <f t="shared" ca="1" si="16"/>
        <v>12.461149999999996</v>
      </c>
    </row>
    <row r="1025" spans="1:6">
      <c r="A1025" s="8">
        <v>42166</v>
      </c>
      <c r="B1025">
        <v>12.85</v>
      </c>
      <c r="C1025" s="3">
        <f ca="1">AVERAGE(B1025:OFFSET(B1025,$I$1-1,0))</f>
        <v>15.230500000000001</v>
      </c>
      <c r="D1025" s="93"/>
      <c r="E1025" s="8">
        <v>34346</v>
      </c>
      <c r="F1025" s="3">
        <f t="shared" ca="1" si="16"/>
        <v>12.458249999999994</v>
      </c>
    </row>
    <row r="1026" spans="1:6">
      <c r="A1026" s="8">
        <v>42165</v>
      </c>
      <c r="B1026">
        <v>13.22</v>
      </c>
      <c r="C1026" s="3">
        <f ca="1">AVERAGE(B1026:OFFSET(B1026,$I$1-1,0))</f>
        <v>15.224749999999998</v>
      </c>
      <c r="D1026" s="93"/>
      <c r="E1026" s="8">
        <v>34347</v>
      </c>
      <c r="F1026" s="3">
        <f t="shared" ca="1" si="16"/>
        <v>12.455999999999994</v>
      </c>
    </row>
    <row r="1027" spans="1:6">
      <c r="A1027" s="8">
        <v>42164</v>
      </c>
      <c r="B1027">
        <v>14.47</v>
      </c>
      <c r="C1027" s="3">
        <f ca="1">AVERAGE(B1027:OFFSET(B1027,$I$1-1,0))</f>
        <v>15.215999999999999</v>
      </c>
      <c r="D1027" s="93"/>
      <c r="E1027" s="8">
        <v>34348</v>
      </c>
      <c r="F1027" s="3">
        <f t="shared" ca="1" si="16"/>
        <v>12.446649999999995</v>
      </c>
    </row>
    <row r="1028" spans="1:6">
      <c r="A1028" s="8">
        <v>42163</v>
      </c>
      <c r="B1028">
        <v>15.29</v>
      </c>
      <c r="C1028" s="3">
        <f ca="1">AVERAGE(B1028:OFFSET(B1028,$I$1-1,0))</f>
        <v>15.202450000000001</v>
      </c>
      <c r="D1028" s="93"/>
      <c r="E1028" s="8">
        <v>34351</v>
      </c>
      <c r="F1028" s="3">
        <f t="shared" ca="1" si="16"/>
        <v>12.433549999999995</v>
      </c>
    </row>
    <row r="1029" spans="1:6">
      <c r="A1029" s="8">
        <v>42160</v>
      </c>
      <c r="B1029">
        <v>14.21</v>
      </c>
      <c r="C1029" s="3">
        <f ca="1">AVERAGE(B1029:OFFSET(B1029,$I$1-1,0))</f>
        <v>15.184900000000001</v>
      </c>
      <c r="D1029" s="93"/>
      <c r="E1029" s="8">
        <v>34352</v>
      </c>
      <c r="F1029" s="3">
        <f t="shared" ca="1" si="16"/>
        <v>12.421099999999997</v>
      </c>
    </row>
    <row r="1030" spans="1:6">
      <c r="A1030" s="8">
        <v>42159</v>
      </c>
      <c r="B1030">
        <v>14.71</v>
      </c>
      <c r="C1030" s="3">
        <f ca="1">AVERAGE(B1030:OFFSET(B1030,$I$1-1,0))</f>
        <v>15.174900000000001</v>
      </c>
      <c r="D1030" s="93"/>
      <c r="E1030" s="8">
        <v>34353</v>
      </c>
      <c r="F1030" s="3">
        <f t="shared" ca="1" si="16"/>
        <v>12.4087</v>
      </c>
    </row>
    <row r="1031" spans="1:6">
      <c r="A1031" s="8">
        <v>42158</v>
      </c>
      <c r="B1031">
        <v>13.66</v>
      </c>
      <c r="C1031" s="3">
        <f ca="1">AVERAGE(B1031:OFFSET(B1031,$I$1-1,0))</f>
        <v>15.16295</v>
      </c>
      <c r="D1031" s="93"/>
      <c r="E1031" s="8">
        <v>34354</v>
      </c>
      <c r="F1031" s="3">
        <f t="shared" ca="1" si="16"/>
        <v>12.396299999999998</v>
      </c>
    </row>
    <row r="1032" spans="1:6">
      <c r="A1032" s="8">
        <v>42157</v>
      </c>
      <c r="B1032">
        <v>14.24</v>
      </c>
      <c r="C1032" s="3">
        <f ca="1">AVERAGE(B1032:OFFSET(B1032,$I$1-1,0))</f>
        <v>15.160399999999999</v>
      </c>
      <c r="D1032" s="93"/>
      <c r="E1032" s="8">
        <v>34355</v>
      </c>
      <c r="F1032" s="3">
        <f t="shared" ca="1" si="16"/>
        <v>12.387599999999997</v>
      </c>
    </row>
    <row r="1033" spans="1:6">
      <c r="A1033" s="8">
        <v>42156</v>
      </c>
      <c r="B1033">
        <v>13.97</v>
      </c>
      <c r="C1033" s="3">
        <f ca="1">AVERAGE(B1033:OFFSET(B1033,$I$1-1,0))</f>
        <v>15.151300000000001</v>
      </c>
      <c r="D1033" s="93"/>
      <c r="E1033" s="8">
        <v>34358</v>
      </c>
      <c r="F1033" s="3">
        <f t="shared" ca="1" si="16"/>
        <v>12.385949999999998</v>
      </c>
    </row>
    <row r="1034" spans="1:6">
      <c r="A1034" s="8">
        <v>42153</v>
      </c>
      <c r="B1034">
        <v>13.84</v>
      </c>
      <c r="C1034" s="3">
        <f ca="1">AVERAGE(B1034:OFFSET(B1034,$I$1-1,0))</f>
        <v>15.145950000000003</v>
      </c>
      <c r="D1034" s="93"/>
      <c r="E1034" s="8">
        <v>34359</v>
      </c>
      <c r="F1034" s="3">
        <f t="shared" ca="1" si="16"/>
        <v>12.38435</v>
      </c>
    </row>
    <row r="1035" spans="1:6">
      <c r="A1035" s="8">
        <v>42152</v>
      </c>
      <c r="B1035">
        <v>13.31</v>
      </c>
      <c r="C1035" s="3">
        <f ca="1">AVERAGE(B1035:OFFSET(B1035,$I$1-1,0))</f>
        <v>15.147400000000003</v>
      </c>
      <c r="D1035" s="93"/>
      <c r="E1035" s="8">
        <v>34360</v>
      </c>
      <c r="F1035" s="3">
        <f t="shared" ca="1" si="16"/>
        <v>12.381399999999996</v>
      </c>
    </row>
    <row r="1036" spans="1:6">
      <c r="A1036" s="8">
        <v>42151</v>
      </c>
      <c r="B1036">
        <v>13.27</v>
      </c>
      <c r="C1036" s="3">
        <f ca="1">AVERAGE(B1036:OFFSET(B1036,$I$1-1,0))</f>
        <v>15.152000000000003</v>
      </c>
      <c r="D1036" s="93"/>
      <c r="E1036" s="8">
        <v>34361</v>
      </c>
      <c r="F1036" s="3">
        <f t="shared" ca="1" si="16"/>
        <v>12.378099999999996</v>
      </c>
    </row>
    <row r="1037" spans="1:6">
      <c r="A1037" s="8">
        <v>42150</v>
      </c>
      <c r="B1037">
        <v>14.06</v>
      </c>
      <c r="C1037" s="3">
        <f ca="1">AVERAGE(B1037:OFFSET(B1037,$I$1-1,0))</f>
        <v>15.164500000000002</v>
      </c>
      <c r="D1037" s="93"/>
      <c r="E1037" s="8">
        <v>34362</v>
      </c>
      <c r="F1037" s="3">
        <f t="shared" ca="1" si="16"/>
        <v>12.371349999999998</v>
      </c>
    </row>
    <row r="1038" spans="1:6">
      <c r="A1038" s="8">
        <v>42146</v>
      </c>
      <c r="B1038">
        <v>12.13</v>
      </c>
      <c r="C1038" s="3">
        <f ca="1">AVERAGE(B1038:OFFSET(B1038,$I$1-1,0))</f>
        <v>15.177500000000002</v>
      </c>
      <c r="D1038" s="93"/>
      <c r="E1038" s="8">
        <v>34365</v>
      </c>
      <c r="F1038" s="3">
        <f t="shared" ca="1" si="16"/>
        <v>12.364199999999999</v>
      </c>
    </row>
    <row r="1039" spans="1:6">
      <c r="A1039" s="8">
        <v>42145</v>
      </c>
      <c r="B1039">
        <v>12.11</v>
      </c>
      <c r="C1039" s="3">
        <f ca="1">AVERAGE(B1039:OFFSET(B1039,$I$1-1,0))</f>
        <v>15.198700000000004</v>
      </c>
      <c r="D1039" s="93"/>
      <c r="E1039" s="8">
        <v>34366</v>
      </c>
      <c r="F1039" s="3">
        <f t="shared" ca="1" si="16"/>
        <v>12.357749999999999</v>
      </c>
    </row>
    <row r="1040" spans="1:6">
      <c r="A1040" s="8">
        <v>42144</v>
      </c>
      <c r="B1040">
        <v>12.88</v>
      </c>
      <c r="C1040" s="3">
        <f ca="1">AVERAGE(B1040:OFFSET(B1040,$I$1-1,0))</f>
        <v>15.222500000000002</v>
      </c>
      <c r="D1040" s="93"/>
      <c r="E1040" s="8">
        <v>34367</v>
      </c>
      <c r="F1040" s="3">
        <f t="shared" ca="1" si="16"/>
        <v>12.350249999999999</v>
      </c>
    </row>
    <row r="1041" spans="1:6">
      <c r="A1041" s="8">
        <v>42143</v>
      </c>
      <c r="B1041">
        <v>12.85</v>
      </c>
      <c r="C1041" s="3">
        <f ca="1">AVERAGE(B1041:OFFSET(B1041,$I$1-1,0))</f>
        <v>15.233700000000001</v>
      </c>
      <c r="D1041" s="93"/>
      <c r="E1041" s="8">
        <v>34368</v>
      </c>
      <c r="F1041" s="3">
        <f t="shared" ca="1" si="16"/>
        <v>12.3406</v>
      </c>
    </row>
    <row r="1042" spans="1:6">
      <c r="A1042" s="8">
        <v>42142</v>
      </c>
      <c r="B1042">
        <v>12.73</v>
      </c>
      <c r="C1042" s="3">
        <f ca="1">AVERAGE(B1042:OFFSET(B1042,$I$1-1,0))</f>
        <v>15.254600000000003</v>
      </c>
      <c r="D1042" s="93"/>
      <c r="E1042" s="8">
        <v>34369</v>
      </c>
      <c r="F1042" s="3">
        <f t="shared" ca="1" si="16"/>
        <v>12.35005</v>
      </c>
    </row>
    <row r="1043" spans="1:6">
      <c r="A1043" s="8">
        <v>42139</v>
      </c>
      <c r="B1043">
        <v>12.38</v>
      </c>
      <c r="C1043" s="3">
        <f ca="1">AVERAGE(B1043:OFFSET(B1043,$I$1-1,0))</f>
        <v>15.275700000000002</v>
      </c>
      <c r="D1043" s="93"/>
      <c r="E1043" s="8">
        <v>34372</v>
      </c>
      <c r="F1043" s="3">
        <f t="shared" ca="1" si="16"/>
        <v>12.343599999999999</v>
      </c>
    </row>
    <row r="1044" spans="1:6">
      <c r="A1044" s="8">
        <v>42138</v>
      </c>
      <c r="B1044">
        <v>12.74</v>
      </c>
      <c r="C1044" s="3">
        <f ca="1">AVERAGE(B1044:OFFSET(B1044,$I$1-1,0))</f>
        <v>15.280450000000004</v>
      </c>
      <c r="D1044" s="93"/>
      <c r="E1044" s="8">
        <v>34373</v>
      </c>
      <c r="F1044" s="3">
        <f t="shared" ca="1" si="16"/>
        <v>12.34225</v>
      </c>
    </row>
    <row r="1045" spans="1:6">
      <c r="A1045" s="8">
        <v>42137</v>
      </c>
      <c r="B1045">
        <v>13.76</v>
      </c>
      <c r="C1045" s="3">
        <f ca="1">AVERAGE(B1045:OFFSET(B1045,$I$1-1,0))</f>
        <v>15.283150000000004</v>
      </c>
      <c r="D1045" s="93"/>
      <c r="E1045" s="8">
        <v>34374</v>
      </c>
      <c r="F1045" s="3">
        <f t="shared" ca="1" si="16"/>
        <v>12.343150000000001</v>
      </c>
    </row>
    <row r="1046" spans="1:6">
      <c r="A1046" s="8">
        <v>42136</v>
      </c>
      <c r="B1046">
        <v>13.86</v>
      </c>
      <c r="C1046" s="3">
        <f ca="1">AVERAGE(B1046:OFFSET(B1046,$I$1-1,0))</f>
        <v>15.277150000000001</v>
      </c>
      <c r="D1046" s="93"/>
      <c r="E1046" s="8">
        <v>34375</v>
      </c>
      <c r="F1046" s="3">
        <f t="shared" ca="1" si="16"/>
        <v>12.350350000000001</v>
      </c>
    </row>
    <row r="1047" spans="1:6">
      <c r="A1047" s="8">
        <v>42135</v>
      </c>
      <c r="B1047">
        <v>13.85</v>
      </c>
      <c r="C1047" s="3">
        <f ca="1">AVERAGE(B1047:OFFSET(B1047,$I$1-1,0))</f>
        <v>15.271300000000004</v>
      </c>
      <c r="D1047" s="93"/>
      <c r="E1047" s="8">
        <v>34376</v>
      </c>
      <c r="F1047" s="3">
        <f t="shared" ca="1" si="16"/>
        <v>12.360549999999998</v>
      </c>
    </row>
    <row r="1048" spans="1:6">
      <c r="A1048" s="8">
        <v>42132</v>
      </c>
      <c r="B1048">
        <v>12.86</v>
      </c>
      <c r="C1048" s="3">
        <f ca="1">AVERAGE(B1048:OFFSET(B1048,$I$1-1,0))</f>
        <v>15.261250000000004</v>
      </c>
      <c r="D1048" s="93"/>
      <c r="E1048" s="8">
        <v>34379</v>
      </c>
      <c r="F1048" s="3">
        <f t="shared" ca="1" si="16"/>
        <v>12.367449999999996</v>
      </c>
    </row>
    <row r="1049" spans="1:6">
      <c r="A1049" s="8">
        <v>42131</v>
      </c>
      <c r="B1049">
        <v>15.13</v>
      </c>
      <c r="C1049" s="3">
        <f ca="1">AVERAGE(B1049:OFFSET(B1049,$I$1-1,0))</f>
        <v>15.254550000000005</v>
      </c>
      <c r="D1049" s="93"/>
      <c r="E1049" s="8">
        <v>34380</v>
      </c>
      <c r="F1049" s="3">
        <f t="shared" ca="1" si="16"/>
        <v>12.373749999999996</v>
      </c>
    </row>
    <row r="1050" spans="1:6">
      <c r="A1050" s="8">
        <v>42130</v>
      </c>
      <c r="B1050">
        <v>15.15</v>
      </c>
      <c r="C1050" s="3">
        <f ca="1">AVERAGE(B1050:OFFSET(B1050,$I$1-1,0))</f>
        <v>15.240100000000002</v>
      </c>
      <c r="D1050" s="93"/>
      <c r="E1050" s="8">
        <v>34381</v>
      </c>
      <c r="F1050" s="3">
        <f t="shared" ca="1" si="16"/>
        <v>12.377499999999996</v>
      </c>
    </row>
    <row r="1051" spans="1:6">
      <c r="A1051" s="8">
        <v>42129</v>
      </c>
      <c r="B1051">
        <v>14.31</v>
      </c>
      <c r="C1051" s="3">
        <f ca="1">AVERAGE(B1051:OFFSET(B1051,$I$1-1,0))</f>
        <v>15.228400000000001</v>
      </c>
      <c r="D1051" s="93"/>
      <c r="E1051" s="8">
        <v>34382</v>
      </c>
      <c r="F1051" s="3">
        <f t="shared" ca="1" si="16"/>
        <v>12.380349999999996</v>
      </c>
    </row>
    <row r="1052" spans="1:6">
      <c r="A1052" s="8">
        <v>42128</v>
      </c>
      <c r="B1052">
        <v>12.85</v>
      </c>
      <c r="C1052" s="3">
        <f ca="1">AVERAGE(B1052:OFFSET(B1052,$I$1-1,0))</f>
        <v>15.217150000000002</v>
      </c>
      <c r="D1052" s="93"/>
      <c r="E1052" s="8">
        <v>34383</v>
      </c>
      <c r="F1052" s="3">
        <f t="shared" ca="1" si="16"/>
        <v>12.388799999999994</v>
      </c>
    </row>
    <row r="1053" spans="1:6">
      <c r="A1053" s="8">
        <v>42125</v>
      </c>
      <c r="B1053">
        <v>12.7</v>
      </c>
      <c r="C1053" s="3">
        <f ca="1">AVERAGE(B1053:OFFSET(B1053,$I$1-1,0))</f>
        <v>15.225600000000002</v>
      </c>
      <c r="D1053" s="93"/>
      <c r="E1053" s="8">
        <v>34387</v>
      </c>
      <c r="F1053" s="3">
        <f t="shared" ca="1" si="16"/>
        <v>12.387799999999995</v>
      </c>
    </row>
    <row r="1054" spans="1:6">
      <c r="A1054" s="8">
        <v>42124</v>
      </c>
      <c r="B1054">
        <v>14.55</v>
      </c>
      <c r="C1054" s="3">
        <f ca="1">AVERAGE(B1054:OFFSET(B1054,$I$1-1,0))</f>
        <v>15.2171</v>
      </c>
      <c r="D1054" s="93"/>
      <c r="E1054" s="8">
        <v>34388</v>
      </c>
      <c r="F1054" s="3">
        <f t="shared" ca="1" si="16"/>
        <v>12.390599999999996</v>
      </c>
    </row>
    <row r="1055" spans="1:6">
      <c r="A1055" s="8">
        <v>42123</v>
      </c>
      <c r="B1055">
        <v>13.39</v>
      </c>
      <c r="C1055" s="3">
        <f ca="1">AVERAGE(B1055:OFFSET(B1055,$I$1-1,0))</f>
        <v>15.20415</v>
      </c>
      <c r="D1055" s="93"/>
      <c r="E1055" s="8">
        <v>34389</v>
      </c>
      <c r="F1055" s="3">
        <f t="shared" ca="1" si="16"/>
        <v>12.402599999999998</v>
      </c>
    </row>
    <row r="1056" spans="1:6">
      <c r="A1056" s="8">
        <v>42122</v>
      </c>
      <c r="B1056">
        <v>12.41</v>
      </c>
      <c r="C1056" s="3">
        <f ca="1">AVERAGE(B1056:OFFSET(B1056,$I$1-1,0))</f>
        <v>15.196300000000001</v>
      </c>
      <c r="D1056" s="93"/>
      <c r="E1056" s="8">
        <v>34390</v>
      </c>
      <c r="F1056" s="3">
        <f t="shared" ca="1" si="16"/>
        <v>12.402799999999999</v>
      </c>
    </row>
    <row r="1057" spans="1:6">
      <c r="A1057" s="8">
        <v>42121</v>
      </c>
      <c r="B1057">
        <v>13.12</v>
      </c>
      <c r="C1057" s="3">
        <f ca="1">AVERAGE(B1057:OFFSET(B1057,$I$1-1,0))</f>
        <v>15.194649999999999</v>
      </c>
      <c r="D1057" s="93"/>
      <c r="E1057" s="8">
        <v>34393</v>
      </c>
      <c r="F1057" s="3">
        <f t="shared" ca="1" si="16"/>
        <v>12.405200000000001</v>
      </c>
    </row>
    <row r="1058" spans="1:6">
      <c r="A1058" s="8">
        <v>42118</v>
      </c>
      <c r="B1058">
        <v>12.29</v>
      </c>
      <c r="C1058" s="3">
        <f ca="1">AVERAGE(B1058:OFFSET(B1058,$I$1-1,0))</f>
        <v>15.192</v>
      </c>
      <c r="D1058" s="93"/>
      <c r="E1058" s="8">
        <v>34394</v>
      </c>
      <c r="F1058" s="3">
        <f t="shared" ca="1" si="16"/>
        <v>12.413699999999999</v>
      </c>
    </row>
    <row r="1059" spans="1:6">
      <c r="A1059" s="8">
        <v>42117</v>
      </c>
      <c r="B1059">
        <v>12.48</v>
      </c>
      <c r="C1059" s="3">
        <f ca="1">AVERAGE(B1059:OFFSET(B1059,$I$1-1,0))</f>
        <v>15.188800000000001</v>
      </c>
      <c r="D1059" s="93"/>
      <c r="E1059" s="8">
        <v>34395</v>
      </c>
      <c r="F1059" s="3">
        <f t="shared" ref="F1059:F1122" ca="1" si="17">VLOOKUP(E1059,$A$6:$C$7404,3,FALSE)</f>
        <v>12.42315</v>
      </c>
    </row>
    <row r="1060" spans="1:6">
      <c r="A1060" s="8">
        <v>42116</v>
      </c>
      <c r="B1060">
        <v>12.71</v>
      </c>
      <c r="C1060" s="3">
        <f ca="1">AVERAGE(B1060:OFFSET(B1060,$I$1-1,0))</f>
        <v>15.186300000000003</v>
      </c>
      <c r="D1060" s="93"/>
      <c r="E1060" s="8">
        <v>34396</v>
      </c>
      <c r="F1060" s="3">
        <f t="shared" ca="1" si="17"/>
        <v>12.433499999999999</v>
      </c>
    </row>
    <row r="1061" spans="1:6">
      <c r="A1061" s="8">
        <v>42115</v>
      </c>
      <c r="B1061">
        <v>13.25</v>
      </c>
      <c r="C1061" s="3">
        <f ca="1">AVERAGE(B1061:OFFSET(B1061,$I$1-1,0))</f>
        <v>15.179400000000003</v>
      </c>
      <c r="D1061" s="93"/>
      <c r="E1061" s="8">
        <v>34397</v>
      </c>
      <c r="F1061" s="3">
        <f t="shared" ca="1" si="17"/>
        <v>12.443600000000002</v>
      </c>
    </row>
    <row r="1062" spans="1:6">
      <c r="A1062" s="8">
        <v>42114</v>
      </c>
      <c r="B1062">
        <v>13.3</v>
      </c>
      <c r="C1062" s="3">
        <f ca="1">AVERAGE(B1062:OFFSET(B1062,$I$1-1,0))</f>
        <v>15.164750000000003</v>
      </c>
      <c r="D1062" s="93"/>
      <c r="E1062" s="8">
        <v>34400</v>
      </c>
      <c r="F1062" s="3">
        <f t="shared" ca="1" si="17"/>
        <v>12.442349999999999</v>
      </c>
    </row>
    <row r="1063" spans="1:6">
      <c r="A1063" s="8">
        <v>42111</v>
      </c>
      <c r="B1063">
        <v>13.89</v>
      </c>
      <c r="C1063" s="3">
        <f ca="1">AVERAGE(B1063:OFFSET(B1063,$I$1-1,0))</f>
        <v>15.152350000000004</v>
      </c>
      <c r="D1063" s="93"/>
      <c r="E1063" s="8">
        <v>34401</v>
      </c>
      <c r="F1063" s="3">
        <f t="shared" ca="1" si="17"/>
        <v>12.453000000000001</v>
      </c>
    </row>
    <row r="1064" spans="1:6">
      <c r="A1064" s="8">
        <v>42110</v>
      </c>
      <c r="B1064">
        <v>12.6</v>
      </c>
      <c r="C1064" s="3">
        <f ca="1">AVERAGE(B1064:OFFSET(B1064,$I$1-1,0))</f>
        <v>15.138650000000005</v>
      </c>
      <c r="D1064" s="93"/>
      <c r="E1064" s="8">
        <v>34402</v>
      </c>
      <c r="F1064" s="3">
        <f t="shared" ca="1" si="17"/>
        <v>12.45485</v>
      </c>
    </row>
    <row r="1065" spans="1:6">
      <c r="A1065" s="8">
        <v>42109</v>
      </c>
      <c r="B1065">
        <v>12.84</v>
      </c>
      <c r="C1065" s="3">
        <f ca="1">AVERAGE(B1065:OFFSET(B1065,$I$1-1,0))</f>
        <v>15.133500000000005</v>
      </c>
      <c r="D1065" s="93"/>
      <c r="E1065" s="8">
        <v>34403</v>
      </c>
      <c r="F1065" s="3">
        <f t="shared" ca="1" si="17"/>
        <v>12.473200000000002</v>
      </c>
    </row>
    <row r="1066" spans="1:6">
      <c r="A1066" s="8">
        <v>42108</v>
      </c>
      <c r="B1066">
        <v>13.67</v>
      </c>
      <c r="C1066" s="3">
        <f ca="1">AVERAGE(B1066:OFFSET(B1066,$I$1-1,0))</f>
        <v>15.125600000000009</v>
      </c>
      <c r="D1066" s="93"/>
      <c r="E1066" s="8">
        <v>34404</v>
      </c>
      <c r="F1066" s="3">
        <f t="shared" ca="1" si="17"/>
        <v>12.482050000000001</v>
      </c>
    </row>
    <row r="1067" spans="1:6">
      <c r="A1067" s="8">
        <v>42107</v>
      </c>
      <c r="B1067">
        <v>13.94</v>
      </c>
      <c r="C1067" s="3">
        <f ca="1">AVERAGE(B1067:OFFSET(B1067,$I$1-1,0))</f>
        <v>15.115400000000008</v>
      </c>
      <c r="D1067" s="93"/>
      <c r="E1067" s="8">
        <v>34407</v>
      </c>
      <c r="F1067" s="3">
        <f t="shared" ca="1" si="17"/>
        <v>12.497750000000003</v>
      </c>
    </row>
    <row r="1068" spans="1:6">
      <c r="A1068" s="8">
        <v>42104</v>
      </c>
      <c r="B1068">
        <v>12.58</v>
      </c>
      <c r="C1068" s="3">
        <f ca="1">AVERAGE(B1068:OFFSET(B1068,$I$1-1,0))</f>
        <v>15.103650000000009</v>
      </c>
      <c r="D1068" s="93"/>
      <c r="E1068" s="8">
        <v>34408</v>
      </c>
      <c r="F1068" s="3">
        <f t="shared" ca="1" si="17"/>
        <v>12.503300000000003</v>
      </c>
    </row>
    <row r="1069" spans="1:6">
      <c r="A1069" s="8">
        <v>42103</v>
      </c>
      <c r="B1069">
        <v>13.09</v>
      </c>
      <c r="C1069" s="3">
        <f ca="1">AVERAGE(B1069:OFFSET(B1069,$I$1-1,0))</f>
        <v>15.101400000000011</v>
      </c>
      <c r="D1069" s="93"/>
      <c r="E1069" s="8">
        <v>34409</v>
      </c>
      <c r="F1069" s="3">
        <f t="shared" ca="1" si="17"/>
        <v>12.508450000000005</v>
      </c>
    </row>
    <row r="1070" spans="1:6">
      <c r="A1070" s="8">
        <v>42102</v>
      </c>
      <c r="B1070">
        <v>13.98</v>
      </c>
      <c r="C1070" s="3">
        <f ca="1">AVERAGE(B1070:OFFSET(B1070,$I$1-1,0))</f>
        <v>15.09085000000001</v>
      </c>
      <c r="D1070" s="93"/>
      <c r="E1070" s="8">
        <v>34410</v>
      </c>
      <c r="F1070" s="3">
        <f t="shared" ca="1" si="17"/>
        <v>12.504550000000005</v>
      </c>
    </row>
    <row r="1071" spans="1:6">
      <c r="A1071" s="8">
        <v>42101</v>
      </c>
      <c r="B1071">
        <v>14.78</v>
      </c>
      <c r="C1071" s="3">
        <f ca="1">AVERAGE(B1071:OFFSET(B1071,$I$1-1,0))</f>
        <v>15.075200000000009</v>
      </c>
      <c r="D1071" s="93"/>
      <c r="E1071" s="8">
        <v>34411</v>
      </c>
      <c r="F1071" s="3">
        <f t="shared" ca="1" si="17"/>
        <v>12.506850000000004</v>
      </c>
    </row>
    <row r="1072" spans="1:6">
      <c r="A1072" s="8">
        <v>42100</v>
      </c>
      <c r="B1072">
        <v>14.74</v>
      </c>
      <c r="C1072" s="3">
        <f ca="1">AVERAGE(B1072:OFFSET(B1072,$I$1-1,0))</f>
        <v>15.054400000000008</v>
      </c>
      <c r="D1072" s="93"/>
      <c r="E1072" s="8">
        <v>34414</v>
      </c>
      <c r="F1072" s="3">
        <f t="shared" ca="1" si="17"/>
        <v>12.508200000000004</v>
      </c>
    </row>
    <row r="1073" spans="1:6">
      <c r="A1073" s="8">
        <v>42096</v>
      </c>
      <c r="B1073">
        <v>14.67</v>
      </c>
      <c r="C1073" s="3">
        <f ca="1">AVERAGE(B1073:OFFSET(B1073,$I$1-1,0))</f>
        <v>15.033750000000008</v>
      </c>
      <c r="D1073" s="93"/>
      <c r="E1073" s="8">
        <v>34415</v>
      </c>
      <c r="F1073" s="3">
        <f t="shared" ca="1" si="17"/>
        <v>12.501450000000002</v>
      </c>
    </row>
    <row r="1074" spans="1:6">
      <c r="A1074" s="8">
        <v>42095</v>
      </c>
      <c r="B1074">
        <v>15.11</v>
      </c>
      <c r="C1074" s="3">
        <f ca="1">AVERAGE(B1074:OFFSET(B1074,$I$1-1,0))</f>
        <v>15.020700000000009</v>
      </c>
      <c r="D1074" s="93"/>
      <c r="E1074" s="8">
        <v>34416</v>
      </c>
      <c r="F1074" s="3">
        <f t="shared" ca="1" si="17"/>
        <v>12.493200000000002</v>
      </c>
    </row>
    <row r="1075" spans="1:6">
      <c r="A1075" s="8">
        <v>42094</v>
      </c>
      <c r="B1075">
        <v>15.29</v>
      </c>
      <c r="C1075" s="3">
        <f ca="1">AVERAGE(B1075:OFFSET(B1075,$I$1-1,0))</f>
        <v>15.008400000000009</v>
      </c>
      <c r="D1075" s="93"/>
      <c r="E1075" s="8">
        <v>34417</v>
      </c>
      <c r="F1075" s="3">
        <f t="shared" ca="1" si="17"/>
        <v>12.493800000000004</v>
      </c>
    </row>
    <row r="1076" spans="1:6">
      <c r="A1076" s="8">
        <v>42093</v>
      </c>
      <c r="B1076">
        <v>14.51</v>
      </c>
      <c r="C1076" s="3">
        <f ca="1">AVERAGE(B1076:OFFSET(B1076,$I$1-1,0))</f>
        <v>14.992850000000008</v>
      </c>
      <c r="D1076" s="93"/>
      <c r="E1076" s="8">
        <v>34418</v>
      </c>
      <c r="F1076" s="3">
        <f t="shared" ca="1" si="17"/>
        <v>12.498600000000003</v>
      </c>
    </row>
    <row r="1077" spans="1:6">
      <c r="A1077" s="8">
        <v>42090</v>
      </c>
      <c r="B1077">
        <v>15.07</v>
      </c>
      <c r="C1077" s="3">
        <f ca="1">AVERAGE(B1077:OFFSET(B1077,$I$1-1,0))</f>
        <v>14.983100000000009</v>
      </c>
      <c r="D1077" s="93"/>
      <c r="E1077" s="8">
        <v>34421</v>
      </c>
      <c r="F1077" s="3">
        <f t="shared" ca="1" si="17"/>
        <v>12.511450000000002</v>
      </c>
    </row>
    <row r="1078" spans="1:6">
      <c r="A1078" s="8">
        <v>42089</v>
      </c>
      <c r="B1078">
        <v>15.8</v>
      </c>
      <c r="C1078" s="3">
        <f ca="1">AVERAGE(B1078:OFFSET(B1078,$I$1-1,0))</f>
        <v>14.965750000000007</v>
      </c>
      <c r="D1078" s="93"/>
      <c r="E1078" s="8">
        <v>34422</v>
      </c>
      <c r="F1078" s="3">
        <f t="shared" ca="1" si="17"/>
        <v>12.533950000000003</v>
      </c>
    </row>
    <row r="1079" spans="1:6">
      <c r="A1079" s="8">
        <v>42088</v>
      </c>
      <c r="B1079">
        <v>15.44</v>
      </c>
      <c r="C1079" s="3">
        <f ca="1">AVERAGE(B1079:OFFSET(B1079,$I$1-1,0))</f>
        <v>14.941700000000008</v>
      </c>
      <c r="D1079" s="93"/>
      <c r="E1079" s="8">
        <v>34423</v>
      </c>
      <c r="F1079" s="3">
        <f t="shared" ca="1" si="17"/>
        <v>12.567550000000004</v>
      </c>
    </row>
    <row r="1080" spans="1:6">
      <c r="A1080" s="8">
        <v>42087</v>
      </c>
      <c r="B1080">
        <v>13.62</v>
      </c>
      <c r="C1080" s="3">
        <f ca="1">AVERAGE(B1080:OFFSET(B1080,$I$1-1,0))</f>
        <v>14.920250000000008</v>
      </c>
      <c r="D1080" s="93"/>
      <c r="E1080" s="8">
        <v>34424</v>
      </c>
      <c r="F1080" s="3">
        <f t="shared" ca="1" si="17"/>
        <v>12.611500000000005</v>
      </c>
    </row>
    <row r="1081" spans="1:6">
      <c r="A1081" s="8">
        <v>42086</v>
      </c>
      <c r="B1081">
        <v>13.41</v>
      </c>
      <c r="C1081" s="3">
        <f ca="1">AVERAGE(B1081:OFFSET(B1081,$I$1-1,0))</f>
        <v>14.905800000000008</v>
      </c>
      <c r="D1081" s="93"/>
      <c r="E1081" s="8">
        <v>34428</v>
      </c>
      <c r="F1081" s="3">
        <f t="shared" ca="1" si="17"/>
        <v>12.669650000000011</v>
      </c>
    </row>
    <row r="1082" spans="1:6">
      <c r="A1082" s="8">
        <v>42083</v>
      </c>
      <c r="B1082">
        <v>13.02</v>
      </c>
      <c r="C1082" s="3">
        <f ca="1">AVERAGE(B1082:OFFSET(B1082,$I$1-1,0))</f>
        <v>14.897150000000005</v>
      </c>
      <c r="D1082" s="93"/>
      <c r="E1082" s="8">
        <v>34429</v>
      </c>
      <c r="F1082" s="3">
        <f t="shared" ca="1" si="17"/>
        <v>12.699050000000009</v>
      </c>
    </row>
    <row r="1083" spans="1:6">
      <c r="A1083" s="8">
        <v>42082</v>
      </c>
      <c r="B1083">
        <v>14.07</v>
      </c>
      <c r="C1083" s="3">
        <f ca="1">AVERAGE(B1083:OFFSET(B1083,$I$1-1,0))</f>
        <v>14.892450000000006</v>
      </c>
      <c r="D1083" s="93"/>
      <c r="E1083" s="8">
        <v>34430</v>
      </c>
      <c r="F1083" s="3">
        <f t="shared" ca="1" si="17"/>
        <v>12.727700000000009</v>
      </c>
    </row>
    <row r="1084" spans="1:6">
      <c r="A1084" s="8">
        <v>42081</v>
      </c>
      <c r="B1084">
        <v>13.97</v>
      </c>
      <c r="C1084" s="3">
        <f ca="1">AVERAGE(B1084:OFFSET(B1084,$I$1-1,0))</f>
        <v>14.881450000000005</v>
      </c>
      <c r="D1084" s="93"/>
      <c r="E1084" s="8">
        <v>34431</v>
      </c>
      <c r="F1084" s="3">
        <f t="shared" ca="1" si="17"/>
        <v>12.752400000000012</v>
      </c>
    </row>
    <row r="1085" spans="1:6">
      <c r="A1085" s="8">
        <v>42080</v>
      </c>
      <c r="B1085">
        <v>15.66</v>
      </c>
      <c r="C1085" s="3">
        <f ca="1">AVERAGE(B1085:OFFSET(B1085,$I$1-1,0))</f>
        <v>14.869500000000002</v>
      </c>
      <c r="D1085" s="93"/>
      <c r="E1085" s="8">
        <v>34432</v>
      </c>
      <c r="F1085" s="3">
        <f t="shared" ca="1" si="17"/>
        <v>12.775750000000009</v>
      </c>
    </row>
    <row r="1086" spans="1:6">
      <c r="A1086" s="8">
        <v>42079</v>
      </c>
      <c r="B1086">
        <v>15.61</v>
      </c>
      <c r="C1086" s="3">
        <f ca="1">AVERAGE(B1086:OFFSET(B1086,$I$1-1,0))</f>
        <v>14.848200000000006</v>
      </c>
      <c r="D1086" s="93"/>
      <c r="E1086" s="8">
        <v>34435</v>
      </c>
      <c r="F1086" s="3">
        <f t="shared" ca="1" si="17"/>
        <v>12.802550000000007</v>
      </c>
    </row>
    <row r="1087" spans="1:6">
      <c r="A1087" s="8">
        <v>42076</v>
      </c>
      <c r="B1087">
        <v>16</v>
      </c>
      <c r="C1087" s="3">
        <f ca="1">AVERAGE(B1087:OFFSET(B1087,$I$1-1,0))</f>
        <v>14.828000000000007</v>
      </c>
      <c r="D1087" s="93"/>
      <c r="E1087" s="8">
        <v>34436</v>
      </c>
      <c r="F1087" s="3">
        <f t="shared" ca="1" si="17"/>
        <v>12.829100000000006</v>
      </c>
    </row>
    <row r="1088" spans="1:6">
      <c r="A1088" s="8">
        <v>42075</v>
      </c>
      <c r="B1088">
        <v>15.42</v>
      </c>
      <c r="C1088" s="3">
        <f ca="1">AVERAGE(B1088:OFFSET(B1088,$I$1-1,0))</f>
        <v>14.806400000000004</v>
      </c>
      <c r="D1088" s="93"/>
      <c r="E1088" s="8">
        <v>34437</v>
      </c>
      <c r="F1088" s="3">
        <f t="shared" ca="1" si="17"/>
        <v>12.857750000000005</v>
      </c>
    </row>
    <row r="1089" spans="1:6">
      <c r="A1089" s="8">
        <v>42074</v>
      </c>
      <c r="B1089">
        <v>16.87</v>
      </c>
      <c r="C1089" s="3">
        <f ca="1">AVERAGE(B1089:OFFSET(B1089,$I$1-1,0))</f>
        <v>14.786850000000005</v>
      </c>
      <c r="D1089" s="93"/>
      <c r="E1089" s="8">
        <v>34438</v>
      </c>
      <c r="F1089" s="3">
        <f t="shared" ca="1" si="17"/>
        <v>12.882800000000001</v>
      </c>
    </row>
    <row r="1090" spans="1:6">
      <c r="A1090" s="8">
        <v>42073</v>
      </c>
      <c r="B1090">
        <v>16.690000000000001</v>
      </c>
      <c r="C1090" s="3">
        <f ca="1">AVERAGE(B1090:OFFSET(B1090,$I$1-1,0))</f>
        <v>14.759300000000005</v>
      </c>
      <c r="D1090" s="93"/>
      <c r="E1090" s="8">
        <v>34439</v>
      </c>
      <c r="F1090" s="3">
        <f t="shared" ca="1" si="17"/>
        <v>12.905150000000001</v>
      </c>
    </row>
    <row r="1091" spans="1:6">
      <c r="A1091" s="8">
        <v>42072</v>
      </c>
      <c r="B1091">
        <v>15.06</v>
      </c>
      <c r="C1091" s="3">
        <f ca="1">AVERAGE(B1091:OFFSET(B1091,$I$1-1,0))</f>
        <v>14.736000000000008</v>
      </c>
      <c r="D1091" s="93"/>
      <c r="E1091" s="8">
        <v>34442</v>
      </c>
      <c r="F1091" s="3">
        <f t="shared" ca="1" si="17"/>
        <v>12.934600000000003</v>
      </c>
    </row>
    <row r="1092" spans="1:6">
      <c r="A1092" s="8">
        <v>42069</v>
      </c>
      <c r="B1092">
        <v>15.2</v>
      </c>
      <c r="C1092" s="3">
        <f ca="1">AVERAGE(B1092:OFFSET(B1092,$I$1-1,0))</f>
        <v>14.720250000000007</v>
      </c>
      <c r="D1092" s="93"/>
      <c r="E1092" s="8">
        <v>34443</v>
      </c>
      <c r="F1092" s="3">
        <f t="shared" ca="1" si="17"/>
        <v>12.9499</v>
      </c>
    </row>
    <row r="1093" spans="1:6">
      <c r="A1093" s="8">
        <v>42068</v>
      </c>
      <c r="B1093">
        <v>14.04</v>
      </c>
      <c r="C1093" s="3">
        <f ca="1">AVERAGE(B1093:OFFSET(B1093,$I$1-1,0))</f>
        <v>14.709050000000007</v>
      </c>
      <c r="D1093" s="93"/>
      <c r="E1093" s="8">
        <v>34444</v>
      </c>
      <c r="F1093" s="3">
        <f t="shared" ca="1" si="17"/>
        <v>12.9697</v>
      </c>
    </row>
    <row r="1094" spans="1:6">
      <c r="A1094" s="8">
        <v>42067</v>
      </c>
      <c r="B1094">
        <v>14.23</v>
      </c>
      <c r="C1094" s="3">
        <f ca="1">AVERAGE(B1094:OFFSET(B1094,$I$1-1,0))</f>
        <v>14.700950000000004</v>
      </c>
      <c r="D1094" s="93"/>
      <c r="E1094" s="8">
        <v>34445</v>
      </c>
      <c r="F1094" s="3">
        <f t="shared" ca="1" si="17"/>
        <v>12.983149999999998</v>
      </c>
    </row>
    <row r="1095" spans="1:6">
      <c r="A1095" s="8">
        <v>42066</v>
      </c>
      <c r="B1095">
        <v>13.86</v>
      </c>
      <c r="C1095" s="3">
        <f ca="1">AVERAGE(B1095:OFFSET(B1095,$I$1-1,0))</f>
        <v>14.692000000000005</v>
      </c>
      <c r="D1095" s="93"/>
      <c r="E1095" s="8">
        <v>34446</v>
      </c>
      <c r="F1095" s="3">
        <f t="shared" ca="1" si="17"/>
        <v>13.003849999999998</v>
      </c>
    </row>
    <row r="1096" spans="1:6">
      <c r="A1096" s="8">
        <v>42065</v>
      </c>
      <c r="B1096">
        <v>13.04</v>
      </c>
      <c r="C1096" s="3">
        <f ca="1">AVERAGE(B1096:OFFSET(B1096,$I$1-1,0))</f>
        <v>14.688550000000003</v>
      </c>
      <c r="D1096" s="93"/>
      <c r="E1096" s="8">
        <v>34449</v>
      </c>
      <c r="F1096" s="3">
        <f t="shared" ca="1" si="17"/>
        <v>13.020899999999999</v>
      </c>
    </row>
    <row r="1097" spans="1:6">
      <c r="A1097" s="8">
        <v>42062</v>
      </c>
      <c r="B1097">
        <v>13.34</v>
      </c>
      <c r="C1097" s="3">
        <f ca="1">AVERAGE(B1097:OFFSET(B1097,$I$1-1,0))</f>
        <v>14.684200000000006</v>
      </c>
      <c r="D1097" s="93"/>
      <c r="E1097" s="8">
        <v>34450</v>
      </c>
      <c r="F1097" s="3">
        <f t="shared" ca="1" si="17"/>
        <v>13.034800000000001</v>
      </c>
    </row>
    <row r="1098" spans="1:6">
      <c r="A1098" s="8">
        <v>42061</v>
      </c>
      <c r="B1098">
        <v>13.91</v>
      </c>
      <c r="C1098" s="3">
        <f ca="1">AVERAGE(B1098:OFFSET(B1098,$I$1-1,0))</f>
        <v>14.678150000000008</v>
      </c>
      <c r="D1098" s="93"/>
      <c r="E1098" s="8">
        <v>34452</v>
      </c>
      <c r="F1098" s="3">
        <f t="shared" ca="1" si="17"/>
        <v>13.053449999999998</v>
      </c>
    </row>
    <row r="1099" spans="1:6">
      <c r="A1099" s="8">
        <v>42060</v>
      </c>
      <c r="B1099">
        <v>13.84</v>
      </c>
      <c r="C1099" s="3">
        <f ca="1">AVERAGE(B1099:OFFSET(B1099,$I$1-1,0))</f>
        <v>14.669750000000008</v>
      </c>
      <c r="D1099" s="93"/>
      <c r="E1099" s="8">
        <v>34453</v>
      </c>
      <c r="F1099" s="3">
        <f t="shared" ca="1" si="17"/>
        <v>13.069299999999998</v>
      </c>
    </row>
    <row r="1100" spans="1:6">
      <c r="A1100" s="8">
        <v>42059</v>
      </c>
      <c r="B1100">
        <v>13.69</v>
      </c>
      <c r="C1100" s="3">
        <f ca="1">AVERAGE(B1100:OFFSET(B1100,$I$1-1,0))</f>
        <v>14.665150000000008</v>
      </c>
      <c r="D1100" s="93"/>
      <c r="E1100" s="8">
        <v>34456</v>
      </c>
      <c r="F1100" s="3">
        <f t="shared" ca="1" si="17"/>
        <v>13.085050000000001</v>
      </c>
    </row>
    <row r="1101" spans="1:6">
      <c r="A1101" s="8">
        <v>42058</v>
      </c>
      <c r="B1101">
        <v>14.56</v>
      </c>
      <c r="C1101" s="3">
        <f ca="1">AVERAGE(B1101:OFFSET(B1101,$I$1-1,0))</f>
        <v>14.663850000000007</v>
      </c>
      <c r="D1101" s="93"/>
      <c r="E1101" s="8">
        <v>34457</v>
      </c>
      <c r="F1101" s="3">
        <f t="shared" ca="1" si="17"/>
        <v>13.0968</v>
      </c>
    </row>
    <row r="1102" spans="1:6">
      <c r="A1102" s="8">
        <v>42055</v>
      </c>
      <c r="B1102">
        <v>14.3</v>
      </c>
      <c r="C1102" s="3">
        <f ca="1">AVERAGE(B1102:OFFSET(B1102,$I$1-1,0))</f>
        <v>14.658050000000008</v>
      </c>
      <c r="D1102" s="93"/>
      <c r="E1102" s="8">
        <v>34458</v>
      </c>
      <c r="F1102" s="3">
        <f t="shared" ca="1" si="17"/>
        <v>13.113</v>
      </c>
    </row>
    <row r="1103" spans="1:6">
      <c r="A1103" s="8">
        <v>42054</v>
      </c>
      <c r="B1103">
        <v>15.29</v>
      </c>
      <c r="C1103" s="3">
        <f ca="1">AVERAGE(B1103:OFFSET(B1103,$I$1-1,0))</f>
        <v>14.655550000000007</v>
      </c>
      <c r="D1103" s="93"/>
      <c r="E1103" s="8">
        <v>34459</v>
      </c>
      <c r="F1103" s="3">
        <f t="shared" ca="1" si="17"/>
        <v>13.125949999999998</v>
      </c>
    </row>
    <row r="1104" spans="1:6">
      <c r="A1104" s="8">
        <v>42053</v>
      </c>
      <c r="B1104">
        <v>15.45</v>
      </c>
      <c r="C1104" s="3">
        <f ca="1">AVERAGE(B1104:OFFSET(B1104,$I$1-1,0))</f>
        <v>14.645550000000007</v>
      </c>
      <c r="D1104" s="93"/>
      <c r="E1104" s="8">
        <v>34460</v>
      </c>
      <c r="F1104" s="3">
        <f t="shared" ca="1" si="17"/>
        <v>13.142899999999999</v>
      </c>
    </row>
    <row r="1105" spans="1:6">
      <c r="A1105" s="8">
        <v>42052</v>
      </c>
      <c r="B1105">
        <v>15.8</v>
      </c>
      <c r="C1105" s="3">
        <f ca="1">AVERAGE(B1105:OFFSET(B1105,$I$1-1,0))</f>
        <v>14.632850000000008</v>
      </c>
      <c r="D1105" s="93"/>
      <c r="E1105" s="8">
        <v>34463</v>
      </c>
      <c r="F1105" s="3">
        <f t="shared" ca="1" si="17"/>
        <v>13.167099999999998</v>
      </c>
    </row>
    <row r="1106" spans="1:6">
      <c r="A1106" s="8">
        <v>42048</v>
      </c>
      <c r="B1106">
        <v>14.69</v>
      </c>
      <c r="C1106" s="3">
        <f ca="1">AVERAGE(B1106:OFFSET(B1106,$I$1-1,0))</f>
        <v>14.620100000000006</v>
      </c>
      <c r="D1106" s="93"/>
      <c r="E1106" s="8">
        <v>34464</v>
      </c>
      <c r="F1106" s="3">
        <f t="shared" ca="1" si="17"/>
        <v>13.186449999999997</v>
      </c>
    </row>
    <row r="1107" spans="1:6">
      <c r="A1107" s="8">
        <v>42047</v>
      </c>
      <c r="B1107">
        <v>15.34</v>
      </c>
      <c r="C1107" s="3">
        <f ca="1">AVERAGE(B1107:OFFSET(B1107,$I$1-1,0))</f>
        <v>14.613700000000009</v>
      </c>
      <c r="D1107" s="93"/>
      <c r="E1107" s="8">
        <v>34465</v>
      </c>
      <c r="F1107" s="3">
        <f t="shared" ca="1" si="17"/>
        <v>13.207499999999996</v>
      </c>
    </row>
    <row r="1108" spans="1:6">
      <c r="A1108" s="8">
        <v>42046</v>
      </c>
      <c r="B1108">
        <v>16.96</v>
      </c>
      <c r="C1108" s="3">
        <f ca="1">AVERAGE(B1108:OFFSET(B1108,$I$1-1,0))</f>
        <v>14.60555000000001</v>
      </c>
      <c r="D1108" s="93"/>
      <c r="E1108" s="8">
        <v>34466</v>
      </c>
      <c r="F1108" s="3">
        <f t="shared" ca="1" si="17"/>
        <v>13.227949999999995</v>
      </c>
    </row>
    <row r="1109" spans="1:6">
      <c r="A1109" s="8">
        <v>42045</v>
      </c>
      <c r="B1109">
        <v>17.23</v>
      </c>
      <c r="C1109" s="3">
        <f ca="1">AVERAGE(B1109:OFFSET(B1109,$I$1-1,0))</f>
        <v>14.590600000000009</v>
      </c>
      <c r="D1109" s="93"/>
      <c r="E1109" s="8">
        <v>34467</v>
      </c>
      <c r="F1109" s="3">
        <f t="shared" ca="1" si="17"/>
        <v>13.244399999999994</v>
      </c>
    </row>
    <row r="1110" spans="1:6">
      <c r="A1110" s="8">
        <v>42044</v>
      </c>
      <c r="B1110">
        <v>18.55</v>
      </c>
      <c r="C1110" s="3">
        <f ca="1">AVERAGE(B1110:OFFSET(B1110,$I$1-1,0))</f>
        <v>14.574750000000009</v>
      </c>
      <c r="D1110" s="93"/>
      <c r="E1110" s="8">
        <v>34470</v>
      </c>
      <c r="F1110" s="3">
        <f t="shared" ca="1" si="17"/>
        <v>13.259099999999995</v>
      </c>
    </row>
    <row r="1111" spans="1:6">
      <c r="A1111" s="8">
        <v>42041</v>
      </c>
      <c r="B1111">
        <v>17.29</v>
      </c>
      <c r="C1111" s="3">
        <f ca="1">AVERAGE(B1111:OFFSET(B1111,$I$1-1,0))</f>
        <v>14.548600000000008</v>
      </c>
      <c r="D1111" s="93"/>
      <c r="E1111" s="8">
        <v>34471</v>
      </c>
      <c r="F1111" s="3">
        <f t="shared" ca="1" si="17"/>
        <v>13.272149999999995</v>
      </c>
    </row>
    <row r="1112" spans="1:6">
      <c r="A1112" s="8">
        <v>42040</v>
      </c>
      <c r="B1112">
        <v>16.850000000000001</v>
      </c>
      <c r="C1112" s="3">
        <f ca="1">AVERAGE(B1112:OFFSET(B1112,$I$1-1,0))</f>
        <v>14.528500000000008</v>
      </c>
      <c r="D1112" s="93"/>
      <c r="E1112" s="8">
        <v>34472</v>
      </c>
      <c r="F1112" s="3">
        <f t="shared" ca="1" si="17"/>
        <v>13.277449999999996</v>
      </c>
    </row>
    <row r="1113" spans="1:6">
      <c r="A1113" s="8">
        <v>42039</v>
      </c>
      <c r="B1113">
        <v>18.329999999999998</v>
      </c>
      <c r="C1113" s="3">
        <f ca="1">AVERAGE(B1113:OFFSET(B1113,$I$1-1,0))</f>
        <v>14.510200000000006</v>
      </c>
      <c r="D1113" s="93"/>
      <c r="E1113" s="8">
        <v>34473</v>
      </c>
      <c r="F1113" s="3">
        <f t="shared" ca="1" si="17"/>
        <v>13.280549999999996</v>
      </c>
    </row>
    <row r="1114" spans="1:6">
      <c r="A1114" s="8">
        <v>42038</v>
      </c>
      <c r="B1114">
        <v>17.329999999999998</v>
      </c>
      <c r="C1114" s="3">
        <f ca="1">AVERAGE(B1114:OFFSET(B1114,$I$1-1,0))</f>
        <v>14.484800000000007</v>
      </c>
      <c r="D1114" s="93"/>
      <c r="E1114" s="8">
        <v>34474</v>
      </c>
      <c r="F1114" s="3">
        <f t="shared" ca="1" si="17"/>
        <v>13.284349999999995</v>
      </c>
    </row>
    <row r="1115" spans="1:6">
      <c r="A1115" s="8">
        <v>42037</v>
      </c>
      <c r="B1115">
        <v>19.43</v>
      </c>
      <c r="C1115" s="3">
        <f ca="1">AVERAGE(B1115:OFFSET(B1115,$I$1-1,0))</f>
        <v>14.464950000000009</v>
      </c>
      <c r="D1115" s="93"/>
      <c r="E1115" s="8">
        <v>34477</v>
      </c>
      <c r="F1115" s="3">
        <f t="shared" ca="1" si="17"/>
        <v>13.290149999999997</v>
      </c>
    </row>
    <row r="1116" spans="1:6">
      <c r="A1116" s="8">
        <v>42034</v>
      </c>
      <c r="B1116">
        <v>20.97</v>
      </c>
      <c r="C1116" s="3">
        <f ca="1">AVERAGE(B1116:OFFSET(B1116,$I$1-1,0))</f>
        <v>14.438700000000006</v>
      </c>
      <c r="D1116" s="93"/>
      <c r="E1116" s="8">
        <v>34478</v>
      </c>
      <c r="F1116" s="3">
        <f t="shared" ca="1" si="17"/>
        <v>13.291849999999997</v>
      </c>
    </row>
    <row r="1117" spans="1:6">
      <c r="A1117" s="8">
        <v>42033</v>
      </c>
      <c r="B1117">
        <v>18.760000000000002</v>
      </c>
      <c r="C1117" s="3">
        <f ca="1">AVERAGE(B1117:OFFSET(B1117,$I$1-1,0))</f>
        <v>14.411900000000005</v>
      </c>
      <c r="D1117" s="93"/>
      <c r="E1117" s="8">
        <v>34479</v>
      </c>
      <c r="F1117" s="3">
        <f t="shared" ca="1" si="17"/>
        <v>13.292449999999999</v>
      </c>
    </row>
    <row r="1118" spans="1:6">
      <c r="A1118" s="8">
        <v>42032</v>
      </c>
      <c r="B1118">
        <v>20.440000000000001</v>
      </c>
      <c r="C1118" s="3">
        <f ca="1">AVERAGE(B1118:OFFSET(B1118,$I$1-1,0))</f>
        <v>14.398650000000007</v>
      </c>
      <c r="D1118" s="93"/>
      <c r="E1118" s="8">
        <v>34480</v>
      </c>
      <c r="F1118" s="3">
        <f t="shared" ca="1" si="17"/>
        <v>13.294599999999997</v>
      </c>
    </row>
    <row r="1119" spans="1:6">
      <c r="A1119" s="8">
        <v>42031</v>
      </c>
      <c r="B1119">
        <v>17.22</v>
      </c>
      <c r="C1119" s="3">
        <f ca="1">AVERAGE(B1119:OFFSET(B1119,$I$1-1,0))</f>
        <v>14.381600000000008</v>
      </c>
      <c r="D1119" s="93"/>
      <c r="E1119" s="8">
        <v>34481</v>
      </c>
      <c r="F1119" s="3">
        <f t="shared" ca="1" si="17"/>
        <v>13.295149999999996</v>
      </c>
    </row>
    <row r="1120" spans="1:6">
      <c r="A1120" s="8">
        <v>42030</v>
      </c>
      <c r="B1120">
        <v>15.52</v>
      </c>
      <c r="C1120" s="3">
        <f ca="1">AVERAGE(B1120:OFFSET(B1120,$I$1-1,0))</f>
        <v>14.374950000000007</v>
      </c>
      <c r="D1120" s="93"/>
      <c r="E1120" s="8">
        <v>34485</v>
      </c>
      <c r="F1120" s="3">
        <f t="shared" ca="1" si="17"/>
        <v>13.299349999999997</v>
      </c>
    </row>
    <row r="1121" spans="1:6">
      <c r="A1121" s="8">
        <v>42027</v>
      </c>
      <c r="B1121">
        <v>16.66</v>
      </c>
      <c r="C1121" s="3">
        <f ca="1">AVERAGE(B1121:OFFSET(B1121,$I$1-1,0))</f>
        <v>14.366450000000007</v>
      </c>
      <c r="D1121" s="93"/>
      <c r="E1121" s="8">
        <v>34486</v>
      </c>
      <c r="F1121" s="3">
        <f t="shared" ca="1" si="17"/>
        <v>13.302899999999998</v>
      </c>
    </row>
    <row r="1122" spans="1:6">
      <c r="A1122" s="8">
        <v>42026</v>
      </c>
      <c r="B1122">
        <v>16.399999999999999</v>
      </c>
      <c r="C1122" s="3">
        <f ca="1">AVERAGE(B1122:OFFSET(B1122,$I$1-1,0))</f>
        <v>14.357600000000007</v>
      </c>
      <c r="D1122" s="93"/>
      <c r="E1122" s="8">
        <v>34487</v>
      </c>
      <c r="F1122" s="3">
        <f t="shared" ca="1" si="17"/>
        <v>13.308599999999995</v>
      </c>
    </row>
    <row r="1123" spans="1:6">
      <c r="A1123" s="8">
        <v>42025</v>
      </c>
      <c r="B1123">
        <v>18.850000000000001</v>
      </c>
      <c r="C1123" s="3">
        <f ca="1">AVERAGE(B1123:OFFSET(B1123,$I$1-1,0))</f>
        <v>14.353450000000008</v>
      </c>
      <c r="D1123" s="93"/>
      <c r="E1123" s="8">
        <v>34488</v>
      </c>
      <c r="F1123" s="3">
        <f t="shared" ref="F1123:F1186" ca="1" si="18">VLOOKUP(E1123,$A$6:$C$7404,3,FALSE)</f>
        <v>13.311949999999994</v>
      </c>
    </row>
    <row r="1124" spans="1:6">
      <c r="A1124" s="8">
        <v>42024</v>
      </c>
      <c r="B1124">
        <v>19.89</v>
      </c>
      <c r="C1124" s="3">
        <f ca="1">AVERAGE(B1124:OFFSET(B1124,$I$1-1,0))</f>
        <v>14.329000000000006</v>
      </c>
      <c r="D1124" s="93"/>
      <c r="E1124" s="8">
        <v>34491</v>
      </c>
      <c r="F1124" s="3">
        <f t="shared" ca="1" si="18"/>
        <v>13.318949999999996</v>
      </c>
    </row>
    <row r="1125" spans="1:6">
      <c r="A1125" s="8">
        <v>42020</v>
      </c>
      <c r="B1125">
        <v>20.95</v>
      </c>
      <c r="C1125" s="3">
        <f ca="1">AVERAGE(B1125:OFFSET(B1125,$I$1-1,0))</f>
        <v>14.296400000000007</v>
      </c>
      <c r="D1125" s="93"/>
      <c r="E1125" s="8">
        <v>34492</v>
      </c>
      <c r="F1125" s="3">
        <f t="shared" ca="1" si="18"/>
        <v>13.326099999999997</v>
      </c>
    </row>
    <row r="1126" spans="1:6">
      <c r="A1126" s="8">
        <v>42019</v>
      </c>
      <c r="B1126">
        <v>22.39</v>
      </c>
      <c r="C1126" s="3">
        <f ca="1">AVERAGE(B1126:OFFSET(B1126,$I$1-1,0))</f>
        <v>14.257100000000005</v>
      </c>
      <c r="D1126" s="93"/>
      <c r="E1126" s="8">
        <v>34493</v>
      </c>
      <c r="F1126" s="3">
        <f t="shared" ca="1" si="18"/>
        <v>13.331949999999996</v>
      </c>
    </row>
    <row r="1127" spans="1:6">
      <c r="A1127" s="8">
        <v>42018</v>
      </c>
      <c r="B1127">
        <v>21.48</v>
      </c>
      <c r="C1127" s="3">
        <f ca="1">AVERAGE(B1127:OFFSET(B1127,$I$1-1,0))</f>
        <v>14.210650000000003</v>
      </c>
      <c r="D1127" s="93"/>
      <c r="E1127" s="8">
        <v>34494</v>
      </c>
      <c r="F1127" s="3">
        <f t="shared" ca="1" si="18"/>
        <v>13.338999999999993</v>
      </c>
    </row>
    <row r="1128" spans="1:6">
      <c r="A1128" s="8">
        <v>42017</v>
      </c>
      <c r="B1128">
        <v>20.56</v>
      </c>
      <c r="C1128" s="3">
        <f ca="1">AVERAGE(B1128:OFFSET(B1128,$I$1-1,0))</f>
        <v>14.172650000000001</v>
      </c>
      <c r="D1128" s="93"/>
      <c r="E1128" s="8">
        <v>34495</v>
      </c>
      <c r="F1128" s="3">
        <f t="shared" ca="1" si="18"/>
        <v>13.341949999999992</v>
      </c>
    </row>
    <row r="1129" spans="1:6">
      <c r="A1129" s="8">
        <v>42016</v>
      </c>
      <c r="B1129">
        <v>19.600000000000001</v>
      </c>
      <c r="C1129" s="3">
        <f ca="1">AVERAGE(B1129:OFFSET(B1129,$I$1-1,0))</f>
        <v>14.141899999999998</v>
      </c>
      <c r="D1129" s="93"/>
      <c r="E1129" s="8">
        <v>34498</v>
      </c>
      <c r="F1129" s="3">
        <f t="shared" ca="1" si="18"/>
        <v>13.340849999999994</v>
      </c>
    </row>
    <row r="1130" spans="1:6">
      <c r="A1130" s="8">
        <v>42013</v>
      </c>
      <c r="B1130">
        <v>17.55</v>
      </c>
      <c r="C1130" s="3">
        <f ca="1">AVERAGE(B1130:OFFSET(B1130,$I$1-1,0))</f>
        <v>14.116999999999997</v>
      </c>
      <c r="D1130" s="93"/>
      <c r="E1130" s="8">
        <v>34499</v>
      </c>
      <c r="F1130" s="3">
        <f t="shared" ca="1" si="18"/>
        <v>13.339299999999994</v>
      </c>
    </row>
    <row r="1131" spans="1:6">
      <c r="A1131" s="8">
        <v>42012</v>
      </c>
      <c r="B1131">
        <v>17.010000000000002</v>
      </c>
      <c r="C1131" s="3">
        <f ca="1">AVERAGE(B1131:OFFSET(B1131,$I$1-1,0))</f>
        <v>14.103899999999999</v>
      </c>
      <c r="D1131" s="93"/>
      <c r="E1131" s="8">
        <v>34500</v>
      </c>
      <c r="F1131" s="3">
        <f t="shared" ca="1" si="18"/>
        <v>13.338199999999995</v>
      </c>
    </row>
    <row r="1132" spans="1:6">
      <c r="A1132" s="8">
        <v>42011</v>
      </c>
      <c r="B1132">
        <v>19.309999999999999</v>
      </c>
      <c r="C1132" s="3">
        <f ca="1">AVERAGE(B1132:OFFSET(B1132,$I$1-1,0))</f>
        <v>14.088949999999997</v>
      </c>
      <c r="D1132" s="93"/>
      <c r="E1132" s="8">
        <v>34501</v>
      </c>
      <c r="F1132" s="3">
        <f t="shared" ca="1" si="18"/>
        <v>13.335049999999994</v>
      </c>
    </row>
    <row r="1133" spans="1:6">
      <c r="A1133" s="8">
        <v>42010</v>
      </c>
      <c r="B1133">
        <v>21.12</v>
      </c>
      <c r="C1133" s="3">
        <f ca="1">AVERAGE(B1133:OFFSET(B1133,$I$1-1,0))</f>
        <v>14.067849999999996</v>
      </c>
      <c r="D1133" s="93"/>
      <c r="E1133" s="8">
        <v>34502</v>
      </c>
      <c r="F1133" s="3">
        <f t="shared" ca="1" si="18"/>
        <v>13.339199999999995</v>
      </c>
    </row>
    <row r="1134" spans="1:6">
      <c r="A1134" s="8">
        <v>42009</v>
      </c>
      <c r="B1134">
        <v>19.920000000000002</v>
      </c>
      <c r="C1134" s="3">
        <f ca="1">AVERAGE(B1134:OFFSET(B1134,$I$1-1,0))</f>
        <v>14.037249999999998</v>
      </c>
      <c r="D1134" s="93"/>
      <c r="E1134" s="8">
        <v>34505</v>
      </c>
      <c r="F1134" s="3">
        <f t="shared" ca="1" si="18"/>
        <v>13.349649999999995</v>
      </c>
    </row>
    <row r="1135" spans="1:6">
      <c r="A1135" s="8">
        <v>42006</v>
      </c>
      <c r="B1135">
        <v>17.79</v>
      </c>
      <c r="C1135" s="3">
        <f ca="1">AVERAGE(B1135:OFFSET(B1135,$I$1-1,0))</f>
        <v>14.010249999999999</v>
      </c>
      <c r="D1135" s="93"/>
      <c r="E1135" s="8">
        <v>34506</v>
      </c>
      <c r="F1135" s="3">
        <f t="shared" ca="1" si="18"/>
        <v>13.367349999999995</v>
      </c>
    </row>
    <row r="1136" spans="1:6">
      <c r="A1136" s="8">
        <v>42004</v>
      </c>
      <c r="B1136">
        <v>19.2</v>
      </c>
      <c r="C1136" s="3">
        <f ca="1">AVERAGE(B1136:OFFSET(B1136,$I$1-1,0))</f>
        <v>13.996899999999998</v>
      </c>
      <c r="D1136" s="93"/>
      <c r="E1136" s="8">
        <v>34507</v>
      </c>
      <c r="F1136" s="3">
        <f t="shared" ca="1" si="18"/>
        <v>13.372949999999996</v>
      </c>
    </row>
    <row r="1137" spans="1:6">
      <c r="A1137" s="8">
        <v>42003</v>
      </c>
      <c r="B1137">
        <v>15.92</v>
      </c>
      <c r="C1137" s="3">
        <f ca="1">AVERAGE(B1137:OFFSET(B1137,$I$1-1,0))</f>
        <v>13.973500000000001</v>
      </c>
      <c r="D1137" s="93"/>
      <c r="E1137" s="8">
        <v>34508</v>
      </c>
      <c r="F1137" s="3">
        <f t="shared" ca="1" si="18"/>
        <v>13.377349999999996</v>
      </c>
    </row>
    <row r="1138" spans="1:6">
      <c r="A1138" s="8">
        <v>42002</v>
      </c>
      <c r="B1138">
        <v>15.06</v>
      </c>
      <c r="C1138" s="3">
        <f ca="1">AVERAGE(B1138:OFFSET(B1138,$I$1-1,0))</f>
        <v>13.972100000000001</v>
      </c>
      <c r="D1138" s="93"/>
      <c r="E1138" s="8">
        <v>34509</v>
      </c>
      <c r="F1138" s="3">
        <f t="shared" ca="1" si="18"/>
        <v>13.397599999999997</v>
      </c>
    </row>
    <row r="1139" spans="1:6">
      <c r="A1139" s="8">
        <v>41999</v>
      </c>
      <c r="B1139">
        <v>14.5</v>
      </c>
      <c r="C1139" s="3">
        <f ca="1">AVERAGE(B1139:OFFSET(B1139,$I$1-1,0))</f>
        <v>13.985900000000001</v>
      </c>
      <c r="D1139" s="93"/>
      <c r="E1139" s="8">
        <v>34512</v>
      </c>
      <c r="F1139" s="3">
        <f t="shared" ca="1" si="18"/>
        <v>13.416749999999997</v>
      </c>
    </row>
    <row r="1140" spans="1:6">
      <c r="A1140" s="8">
        <v>41997</v>
      </c>
      <c r="B1140">
        <v>14.37</v>
      </c>
      <c r="C1140" s="3">
        <f ca="1">AVERAGE(B1140:OFFSET(B1140,$I$1-1,0))</f>
        <v>13.9945</v>
      </c>
      <c r="D1140" s="93"/>
      <c r="E1140" s="8">
        <v>34513</v>
      </c>
      <c r="F1140" s="3">
        <f t="shared" ca="1" si="18"/>
        <v>13.431149999999997</v>
      </c>
    </row>
    <row r="1141" spans="1:6">
      <c r="A1141" s="8">
        <v>41996</v>
      </c>
      <c r="B1141">
        <v>14.8</v>
      </c>
      <c r="C1141" s="3">
        <f ca="1">AVERAGE(B1141:OFFSET(B1141,$I$1-1,0))</f>
        <v>13.994999999999999</v>
      </c>
      <c r="D1141" s="93"/>
      <c r="E1141" s="8">
        <v>34514</v>
      </c>
      <c r="F1141" s="3">
        <f t="shared" ca="1" si="18"/>
        <v>13.4375</v>
      </c>
    </row>
    <row r="1142" spans="1:6">
      <c r="A1142" s="8">
        <v>41995</v>
      </c>
      <c r="B1142">
        <v>15.25</v>
      </c>
      <c r="C1142" s="3">
        <f ca="1">AVERAGE(B1142:OFFSET(B1142,$I$1-1,0))</f>
        <v>13.994999999999999</v>
      </c>
      <c r="D1142" s="93"/>
      <c r="E1142" s="8">
        <v>34515</v>
      </c>
      <c r="F1142" s="3">
        <f t="shared" ca="1" si="18"/>
        <v>13.44885</v>
      </c>
    </row>
    <row r="1143" spans="1:6">
      <c r="A1143" s="8">
        <v>41992</v>
      </c>
      <c r="B1143">
        <v>16.489999999999998</v>
      </c>
      <c r="C1143" s="3">
        <f ca="1">AVERAGE(B1143:OFFSET(B1143,$I$1-1,0))</f>
        <v>13.989749999999997</v>
      </c>
      <c r="D1143" s="93"/>
      <c r="E1143" s="8">
        <v>34516</v>
      </c>
      <c r="F1143" s="3">
        <f t="shared" ca="1" si="18"/>
        <v>13.453849999999999</v>
      </c>
    </row>
    <row r="1144" spans="1:6">
      <c r="A1144" s="8">
        <v>41991</v>
      </c>
      <c r="B1144">
        <v>16.809999999999999</v>
      </c>
      <c r="C1144" s="3">
        <f ca="1">AVERAGE(B1144:OFFSET(B1144,$I$1-1,0))</f>
        <v>13.977849999999998</v>
      </c>
      <c r="D1144" s="93"/>
      <c r="E1144" s="8">
        <v>34520</v>
      </c>
      <c r="F1144" s="3">
        <f t="shared" ca="1" si="18"/>
        <v>13.461500000000001</v>
      </c>
    </row>
    <row r="1145" spans="1:6">
      <c r="A1145" s="8">
        <v>41990</v>
      </c>
      <c r="B1145">
        <v>19.440000000000001</v>
      </c>
      <c r="C1145" s="3">
        <f ca="1">AVERAGE(B1145:OFFSET(B1145,$I$1-1,0))</f>
        <v>13.964849999999997</v>
      </c>
      <c r="D1145" s="93"/>
      <c r="E1145" s="8">
        <v>34521</v>
      </c>
      <c r="F1145" s="3">
        <f t="shared" ca="1" si="18"/>
        <v>13.462000000000003</v>
      </c>
    </row>
    <row r="1146" spans="1:6">
      <c r="A1146" s="8">
        <v>41989</v>
      </c>
      <c r="B1146">
        <v>23.57</v>
      </c>
      <c r="C1146" s="3">
        <f ca="1">AVERAGE(B1146:OFFSET(B1146,$I$1-1,0))</f>
        <v>13.937099999999996</v>
      </c>
      <c r="D1146" s="93"/>
      <c r="E1146" s="8">
        <v>34522</v>
      </c>
      <c r="F1146" s="3">
        <f t="shared" ca="1" si="18"/>
        <v>13.445550000000003</v>
      </c>
    </row>
    <row r="1147" spans="1:6">
      <c r="A1147" s="8">
        <v>41988</v>
      </c>
      <c r="B1147">
        <v>20.420000000000002</v>
      </c>
      <c r="C1147" s="3">
        <f ca="1">AVERAGE(B1147:OFFSET(B1147,$I$1-1,0))</f>
        <v>13.889749999999998</v>
      </c>
      <c r="D1147" s="93"/>
      <c r="E1147" s="8">
        <v>34523</v>
      </c>
      <c r="F1147" s="3">
        <f t="shared" ca="1" si="18"/>
        <v>13.443100000000001</v>
      </c>
    </row>
    <row r="1148" spans="1:6">
      <c r="A1148" s="8">
        <v>41985</v>
      </c>
      <c r="B1148">
        <v>21.08</v>
      </c>
      <c r="C1148" s="3">
        <f ca="1">AVERAGE(B1148:OFFSET(B1148,$I$1-1,0))</f>
        <v>13.867649999999996</v>
      </c>
      <c r="D1148" s="93"/>
      <c r="E1148" s="8">
        <v>34526</v>
      </c>
      <c r="F1148" s="3">
        <f t="shared" ca="1" si="18"/>
        <v>13.445450000000003</v>
      </c>
    </row>
    <row r="1149" spans="1:6">
      <c r="A1149" s="8">
        <v>41984</v>
      </c>
      <c r="B1149">
        <v>20.079999999999998</v>
      </c>
      <c r="C1149" s="3">
        <f ca="1">AVERAGE(B1149:OFFSET(B1149,$I$1-1,0))</f>
        <v>13.832249999999997</v>
      </c>
      <c r="D1149" s="93"/>
      <c r="E1149" s="8">
        <v>34527</v>
      </c>
      <c r="F1149" s="3">
        <f t="shared" ca="1" si="18"/>
        <v>13.450100000000004</v>
      </c>
    </row>
    <row r="1150" spans="1:6">
      <c r="A1150" s="8">
        <v>41983</v>
      </c>
      <c r="B1150">
        <v>18.53</v>
      </c>
      <c r="C1150" s="3">
        <f ca="1">AVERAGE(B1150:OFFSET(B1150,$I$1-1,0))</f>
        <v>13.802049999999998</v>
      </c>
      <c r="D1150" s="93"/>
      <c r="E1150" s="8">
        <v>34528</v>
      </c>
      <c r="F1150" s="3">
        <f t="shared" ca="1" si="18"/>
        <v>13.449750000000003</v>
      </c>
    </row>
    <row r="1151" spans="1:6">
      <c r="A1151" s="8">
        <v>41982</v>
      </c>
      <c r="B1151">
        <v>14.89</v>
      </c>
      <c r="C1151" s="3">
        <f ca="1">AVERAGE(B1151:OFFSET(B1151,$I$1-1,0))</f>
        <v>13.781149999999995</v>
      </c>
      <c r="D1151" s="93"/>
      <c r="E1151" s="8">
        <v>34529</v>
      </c>
      <c r="F1151" s="3">
        <f t="shared" ca="1" si="18"/>
        <v>13.447000000000003</v>
      </c>
    </row>
    <row r="1152" spans="1:6">
      <c r="A1152" s="8">
        <v>41981</v>
      </c>
      <c r="B1152">
        <v>14.21</v>
      </c>
      <c r="C1152" s="3">
        <f ca="1">AVERAGE(B1152:OFFSET(B1152,$I$1-1,0))</f>
        <v>13.775049999999997</v>
      </c>
      <c r="D1152" s="93"/>
      <c r="E1152" s="8">
        <v>34530</v>
      </c>
      <c r="F1152" s="3">
        <f t="shared" ca="1" si="18"/>
        <v>13.440250000000002</v>
      </c>
    </row>
    <row r="1153" spans="1:6">
      <c r="A1153" s="8">
        <v>41978</v>
      </c>
      <c r="B1153">
        <v>11.82</v>
      </c>
      <c r="C1153" s="3">
        <f ca="1">AVERAGE(B1153:OFFSET(B1153,$I$1-1,0))</f>
        <v>13.775149999999996</v>
      </c>
      <c r="D1153" s="93"/>
      <c r="E1153" s="8">
        <v>34533</v>
      </c>
      <c r="F1153" s="3">
        <f t="shared" ca="1" si="18"/>
        <v>13.432500000000003</v>
      </c>
    </row>
    <row r="1154" spans="1:6">
      <c r="A1154" s="8">
        <v>41977</v>
      </c>
      <c r="B1154">
        <v>12.38</v>
      </c>
      <c r="C1154" s="3">
        <f ca="1">AVERAGE(B1154:OFFSET(B1154,$I$1-1,0))</f>
        <v>13.789449999999997</v>
      </c>
      <c r="D1154" s="93"/>
      <c r="E1154" s="8">
        <v>34534</v>
      </c>
      <c r="F1154" s="3">
        <f t="shared" ca="1" si="18"/>
        <v>13.431600000000003</v>
      </c>
    </row>
    <row r="1155" spans="1:6">
      <c r="A1155" s="8">
        <v>41976</v>
      </c>
      <c r="B1155">
        <v>12.47</v>
      </c>
      <c r="C1155" s="3">
        <f ca="1">AVERAGE(B1155:OFFSET(B1155,$I$1-1,0))</f>
        <v>13.801499999999994</v>
      </c>
      <c r="D1155" s="93"/>
      <c r="E1155" s="8">
        <v>34535</v>
      </c>
      <c r="F1155" s="3">
        <f t="shared" ca="1" si="18"/>
        <v>13.425850000000002</v>
      </c>
    </row>
    <row r="1156" spans="1:6">
      <c r="A1156" s="8">
        <v>41975</v>
      </c>
      <c r="B1156">
        <v>12.85</v>
      </c>
      <c r="C1156" s="3">
        <f ca="1">AVERAGE(B1156:OFFSET(B1156,$I$1-1,0))</f>
        <v>13.816649999999996</v>
      </c>
      <c r="D1156" s="93"/>
      <c r="E1156" s="8">
        <v>34536</v>
      </c>
      <c r="F1156" s="3">
        <f t="shared" ca="1" si="18"/>
        <v>13.419250000000007</v>
      </c>
    </row>
    <row r="1157" spans="1:6">
      <c r="A1157" s="8">
        <v>41974</v>
      </c>
      <c r="B1157">
        <v>14.29</v>
      </c>
      <c r="C1157" s="3">
        <f ca="1">AVERAGE(B1157:OFFSET(B1157,$I$1-1,0))</f>
        <v>13.821749999999994</v>
      </c>
      <c r="D1157" s="93"/>
      <c r="E1157" s="8">
        <v>34537</v>
      </c>
      <c r="F1157" s="3">
        <f t="shared" ca="1" si="18"/>
        <v>13.411950000000006</v>
      </c>
    </row>
    <row r="1158" spans="1:6">
      <c r="A1158" s="8">
        <v>41971</v>
      </c>
      <c r="B1158">
        <v>13.33</v>
      </c>
      <c r="C1158" s="3">
        <f ca="1">AVERAGE(B1158:OFFSET(B1158,$I$1-1,0))</f>
        <v>13.818149999999997</v>
      </c>
      <c r="D1158" s="93"/>
      <c r="E1158" s="8">
        <v>34540</v>
      </c>
      <c r="F1158" s="3">
        <f t="shared" ca="1" si="18"/>
        <v>13.40355000000001</v>
      </c>
    </row>
    <row r="1159" spans="1:6">
      <c r="A1159" s="8">
        <v>41969</v>
      </c>
      <c r="B1159">
        <v>12.07</v>
      </c>
      <c r="C1159" s="3">
        <f ca="1">AVERAGE(B1159:OFFSET(B1159,$I$1-1,0))</f>
        <v>13.822199999999999</v>
      </c>
      <c r="D1159" s="93"/>
      <c r="E1159" s="8">
        <v>34541</v>
      </c>
      <c r="F1159" s="3">
        <f t="shared" ca="1" si="18"/>
        <v>13.401650000000009</v>
      </c>
    </row>
    <row r="1160" spans="1:6">
      <c r="A1160" s="8">
        <v>41968</v>
      </c>
      <c r="B1160">
        <v>12.25</v>
      </c>
      <c r="C1160" s="3">
        <f ca="1">AVERAGE(B1160:OFFSET(B1160,$I$1-1,0))</f>
        <v>13.833349999999998</v>
      </c>
      <c r="D1160" s="93"/>
      <c r="E1160" s="8">
        <v>34542</v>
      </c>
      <c r="F1160" s="3">
        <f t="shared" ca="1" si="18"/>
        <v>13.400000000000007</v>
      </c>
    </row>
    <row r="1161" spans="1:6">
      <c r="A1161" s="8">
        <v>41967</v>
      </c>
      <c r="B1161">
        <v>12.62</v>
      </c>
      <c r="C1161" s="3">
        <f ca="1">AVERAGE(B1161:OFFSET(B1161,$I$1-1,0))</f>
        <v>13.84465</v>
      </c>
      <c r="D1161" s="93"/>
      <c r="E1161" s="8">
        <v>34543</v>
      </c>
      <c r="F1161" s="3">
        <f t="shared" ca="1" si="18"/>
        <v>13.398100000000008</v>
      </c>
    </row>
    <row r="1162" spans="1:6">
      <c r="A1162" s="8">
        <v>41964</v>
      </c>
      <c r="B1162">
        <v>12.9</v>
      </c>
      <c r="C1162" s="3">
        <f ca="1">AVERAGE(B1162:OFFSET(B1162,$I$1-1,0))</f>
        <v>13.857849999999999</v>
      </c>
      <c r="D1162" s="93"/>
      <c r="E1162" s="8">
        <v>34544</v>
      </c>
      <c r="F1162" s="3">
        <f t="shared" ca="1" si="18"/>
        <v>13.396850000000006</v>
      </c>
    </row>
    <row r="1163" spans="1:6">
      <c r="A1163" s="8">
        <v>41963</v>
      </c>
      <c r="B1163">
        <v>13.58</v>
      </c>
      <c r="C1163" s="3">
        <f ca="1">AVERAGE(B1163:OFFSET(B1163,$I$1-1,0))</f>
        <v>13.8698</v>
      </c>
      <c r="D1163" s="93"/>
      <c r="E1163" s="8">
        <v>34547</v>
      </c>
      <c r="F1163" s="3">
        <f t="shared" ca="1" si="18"/>
        <v>13.397700000000007</v>
      </c>
    </row>
    <row r="1164" spans="1:6">
      <c r="A1164" s="8">
        <v>41962</v>
      </c>
      <c r="B1164">
        <v>13.96</v>
      </c>
      <c r="C1164" s="3">
        <f ca="1">AVERAGE(B1164:OFFSET(B1164,$I$1-1,0))</f>
        <v>13.888049999999998</v>
      </c>
      <c r="D1164" s="93"/>
      <c r="E1164" s="8">
        <v>34548</v>
      </c>
      <c r="F1164" s="3">
        <f t="shared" ca="1" si="18"/>
        <v>13.39970000000001</v>
      </c>
    </row>
    <row r="1165" spans="1:6">
      <c r="A1165" s="8">
        <v>41961</v>
      </c>
      <c r="B1165">
        <v>13.86</v>
      </c>
      <c r="C1165" s="3">
        <f ca="1">AVERAGE(B1165:OFFSET(B1165,$I$1-1,0))</f>
        <v>13.917999999999997</v>
      </c>
      <c r="D1165" s="93"/>
      <c r="E1165" s="8">
        <v>34549</v>
      </c>
      <c r="F1165" s="3">
        <f t="shared" ca="1" si="18"/>
        <v>13.39980000000001</v>
      </c>
    </row>
    <row r="1166" spans="1:6">
      <c r="A1166" s="8">
        <v>41960</v>
      </c>
      <c r="B1166">
        <v>13.99</v>
      </c>
      <c r="C1166" s="3">
        <f ca="1">AVERAGE(B1166:OFFSET(B1166,$I$1-1,0))</f>
        <v>13.944249999999995</v>
      </c>
      <c r="D1166" s="93"/>
      <c r="E1166" s="8">
        <v>34550</v>
      </c>
      <c r="F1166" s="3">
        <f t="shared" ca="1" si="18"/>
        <v>13.402650000000008</v>
      </c>
    </row>
    <row r="1167" spans="1:6">
      <c r="A1167" s="8">
        <v>41957</v>
      </c>
      <c r="B1167">
        <v>13.31</v>
      </c>
      <c r="C1167" s="3">
        <f ca="1">AVERAGE(B1167:OFFSET(B1167,$I$1-1,0))</f>
        <v>13.981499999999997</v>
      </c>
      <c r="D1167" s="93"/>
      <c r="E1167" s="8">
        <v>34551</v>
      </c>
      <c r="F1167" s="3">
        <f t="shared" ca="1" si="18"/>
        <v>13.407750000000007</v>
      </c>
    </row>
    <row r="1168" spans="1:6">
      <c r="A1168" s="8">
        <v>41956</v>
      </c>
      <c r="B1168">
        <v>13.79</v>
      </c>
      <c r="C1168" s="3">
        <f ca="1">AVERAGE(B1168:OFFSET(B1168,$I$1-1,0))</f>
        <v>14.006999999999994</v>
      </c>
      <c r="D1168" s="93"/>
      <c r="E1168" s="8">
        <v>34554</v>
      </c>
      <c r="F1168" s="3">
        <f t="shared" ca="1" si="18"/>
        <v>13.413800000000007</v>
      </c>
    </row>
    <row r="1169" spans="1:6">
      <c r="A1169" s="8">
        <v>41955</v>
      </c>
      <c r="B1169">
        <v>13.02</v>
      </c>
      <c r="C1169" s="3">
        <f ca="1">AVERAGE(B1169:OFFSET(B1169,$I$1-1,0))</f>
        <v>14.024499999999994</v>
      </c>
      <c r="D1169" s="93"/>
      <c r="E1169" s="8">
        <v>34555</v>
      </c>
      <c r="F1169" s="3">
        <f t="shared" ca="1" si="18"/>
        <v>13.419100000000007</v>
      </c>
    </row>
    <row r="1170" spans="1:6">
      <c r="A1170" s="8">
        <v>41954</v>
      </c>
      <c r="B1170">
        <v>12.92</v>
      </c>
      <c r="C1170" s="3">
        <f ca="1">AVERAGE(B1170:OFFSET(B1170,$I$1-1,0))</f>
        <v>14.046149999999994</v>
      </c>
      <c r="D1170" s="93"/>
      <c r="E1170" s="8">
        <v>34556</v>
      </c>
      <c r="F1170" s="3">
        <f t="shared" ca="1" si="18"/>
        <v>13.41950000000001</v>
      </c>
    </row>
    <row r="1171" spans="1:6">
      <c r="A1171" s="8">
        <v>41953</v>
      </c>
      <c r="B1171">
        <v>12.67</v>
      </c>
      <c r="C1171" s="3">
        <f ca="1">AVERAGE(B1171:OFFSET(B1171,$I$1-1,0))</f>
        <v>14.060549999999994</v>
      </c>
      <c r="D1171" s="93"/>
      <c r="E1171" s="8">
        <v>34557</v>
      </c>
      <c r="F1171" s="3">
        <f t="shared" ca="1" si="18"/>
        <v>13.421000000000008</v>
      </c>
    </row>
    <row r="1172" spans="1:6">
      <c r="A1172" s="8">
        <v>41950</v>
      </c>
      <c r="B1172">
        <v>13.12</v>
      </c>
      <c r="C1172" s="3">
        <f ca="1">AVERAGE(B1172:OFFSET(B1172,$I$1-1,0))</f>
        <v>14.084299999999995</v>
      </c>
      <c r="D1172" s="93"/>
      <c r="E1172" s="8">
        <v>34558</v>
      </c>
      <c r="F1172" s="3">
        <f t="shared" ca="1" si="18"/>
        <v>13.416400000000008</v>
      </c>
    </row>
    <row r="1173" spans="1:6">
      <c r="A1173" s="8">
        <v>41949</v>
      </c>
      <c r="B1173">
        <v>13.67</v>
      </c>
      <c r="C1173" s="3">
        <f ca="1">AVERAGE(B1173:OFFSET(B1173,$I$1-1,0))</f>
        <v>14.109399999999996</v>
      </c>
      <c r="D1173" s="93"/>
      <c r="E1173" s="8">
        <v>34561</v>
      </c>
      <c r="F1173" s="3">
        <f t="shared" ca="1" si="18"/>
        <v>13.417300000000006</v>
      </c>
    </row>
    <row r="1174" spans="1:6">
      <c r="A1174" s="8">
        <v>41948</v>
      </c>
      <c r="B1174">
        <v>14.17</v>
      </c>
      <c r="C1174" s="3">
        <f ca="1">AVERAGE(B1174:OFFSET(B1174,$I$1-1,0))</f>
        <v>14.109899999999996</v>
      </c>
      <c r="D1174" s="93"/>
      <c r="E1174" s="8">
        <v>34562</v>
      </c>
      <c r="F1174" s="3">
        <f t="shared" ca="1" si="18"/>
        <v>13.416950000000007</v>
      </c>
    </row>
    <row r="1175" spans="1:6">
      <c r="A1175" s="8">
        <v>41947</v>
      </c>
      <c r="B1175">
        <v>14.89</v>
      </c>
      <c r="C1175" s="3">
        <f ca="1">AVERAGE(B1175:OFFSET(B1175,$I$1-1,0))</f>
        <v>14.103249999999996</v>
      </c>
      <c r="D1175" s="93"/>
      <c r="E1175" s="8">
        <v>34563</v>
      </c>
      <c r="F1175" s="3">
        <f t="shared" ca="1" si="18"/>
        <v>13.415750000000008</v>
      </c>
    </row>
    <row r="1176" spans="1:6">
      <c r="A1176" s="8">
        <v>41946</v>
      </c>
      <c r="B1176">
        <v>14.73</v>
      </c>
      <c r="C1176" s="3">
        <f ca="1">AVERAGE(B1176:OFFSET(B1176,$I$1-1,0))</f>
        <v>14.093149999999994</v>
      </c>
      <c r="D1176" s="93"/>
      <c r="E1176" s="8">
        <v>34564</v>
      </c>
      <c r="F1176" s="3">
        <f t="shared" ca="1" si="18"/>
        <v>13.417400000000008</v>
      </c>
    </row>
    <row r="1177" spans="1:6">
      <c r="A1177" s="8">
        <v>41943</v>
      </c>
      <c r="B1177">
        <v>14.03</v>
      </c>
      <c r="C1177" s="3">
        <f ca="1">AVERAGE(B1177:OFFSET(B1177,$I$1-1,0))</f>
        <v>14.081699999999996</v>
      </c>
      <c r="D1177" s="93"/>
      <c r="E1177" s="8">
        <v>34565</v>
      </c>
      <c r="F1177" s="3">
        <f t="shared" ca="1" si="18"/>
        <v>13.415250000000006</v>
      </c>
    </row>
    <row r="1178" spans="1:6">
      <c r="A1178" s="8">
        <v>41942</v>
      </c>
      <c r="B1178">
        <v>14.52</v>
      </c>
      <c r="C1178" s="3">
        <f ca="1">AVERAGE(B1178:OFFSET(B1178,$I$1-1,0))</f>
        <v>14.074199999999994</v>
      </c>
      <c r="D1178" s="93"/>
      <c r="E1178" s="8">
        <v>34568</v>
      </c>
      <c r="F1178" s="3">
        <f t="shared" ca="1" si="18"/>
        <v>13.404950000000007</v>
      </c>
    </row>
    <row r="1179" spans="1:6">
      <c r="A1179" s="8">
        <v>41941</v>
      </c>
      <c r="B1179">
        <v>15.15</v>
      </c>
      <c r="C1179" s="3">
        <f ca="1">AVERAGE(B1179:OFFSET(B1179,$I$1-1,0))</f>
        <v>14.062999999999997</v>
      </c>
      <c r="D1179" s="93"/>
      <c r="E1179" s="8">
        <v>34569</v>
      </c>
      <c r="F1179" s="3">
        <f t="shared" ca="1" si="18"/>
        <v>13.388850000000007</v>
      </c>
    </row>
    <row r="1180" spans="1:6">
      <c r="A1180" s="8">
        <v>41940</v>
      </c>
      <c r="B1180">
        <v>14.39</v>
      </c>
      <c r="C1180" s="3">
        <f ca="1">AVERAGE(B1180:OFFSET(B1180,$I$1-1,0))</f>
        <v>14.04865</v>
      </c>
      <c r="D1180" s="93"/>
      <c r="E1180" s="8">
        <v>34570</v>
      </c>
      <c r="F1180" s="3">
        <f t="shared" ca="1" si="18"/>
        <v>13.375150000000009</v>
      </c>
    </row>
    <row r="1181" spans="1:6">
      <c r="A1181" s="8">
        <v>41939</v>
      </c>
      <c r="B1181">
        <v>16.04</v>
      </c>
      <c r="C1181" s="3">
        <f ca="1">AVERAGE(B1181:OFFSET(B1181,$I$1-1,0))</f>
        <v>14.043099999999999</v>
      </c>
      <c r="D1181" s="93"/>
      <c r="E1181" s="8">
        <v>34571</v>
      </c>
      <c r="F1181" s="3">
        <f t="shared" ca="1" si="18"/>
        <v>13.365550000000008</v>
      </c>
    </row>
    <row r="1182" spans="1:6">
      <c r="A1182" s="8">
        <v>41936</v>
      </c>
      <c r="B1182">
        <v>16.11</v>
      </c>
      <c r="C1182" s="3">
        <f ca="1">AVERAGE(B1182:OFFSET(B1182,$I$1-1,0))</f>
        <v>14.023600000000002</v>
      </c>
      <c r="D1182" s="93"/>
      <c r="E1182" s="8">
        <v>34572</v>
      </c>
      <c r="F1182" s="3">
        <f t="shared" ca="1" si="18"/>
        <v>13.357900000000008</v>
      </c>
    </row>
    <row r="1183" spans="1:6">
      <c r="A1183" s="8">
        <v>41935</v>
      </c>
      <c r="B1183">
        <v>16.53</v>
      </c>
      <c r="C1183" s="3">
        <f ca="1">AVERAGE(B1183:OFFSET(B1183,$I$1-1,0))</f>
        <v>14.0075</v>
      </c>
      <c r="D1183" s="93"/>
      <c r="E1183" s="8">
        <v>34575</v>
      </c>
      <c r="F1183" s="3">
        <f t="shared" ca="1" si="18"/>
        <v>13.347600000000007</v>
      </c>
    </row>
    <row r="1184" spans="1:6">
      <c r="A1184" s="8">
        <v>41934</v>
      </c>
      <c r="B1184">
        <v>17.87</v>
      </c>
      <c r="C1184" s="3">
        <f ca="1">AVERAGE(B1184:OFFSET(B1184,$I$1-1,0))</f>
        <v>13.989199999999999</v>
      </c>
      <c r="D1184" s="93"/>
      <c r="E1184" s="8">
        <v>34576</v>
      </c>
      <c r="F1184" s="3">
        <f t="shared" ca="1" si="18"/>
        <v>13.337100000000007</v>
      </c>
    </row>
    <row r="1185" spans="1:6">
      <c r="A1185" s="8">
        <v>41933</v>
      </c>
      <c r="B1185">
        <v>16.079999999999998</v>
      </c>
      <c r="C1185" s="3">
        <f ca="1">AVERAGE(B1185:OFFSET(B1185,$I$1-1,0))</f>
        <v>13.964449999999999</v>
      </c>
      <c r="D1185" s="93"/>
      <c r="E1185" s="8">
        <v>34577</v>
      </c>
      <c r="F1185" s="3">
        <f t="shared" ca="1" si="18"/>
        <v>13.324650000000009</v>
      </c>
    </row>
    <row r="1186" spans="1:6">
      <c r="A1186" s="8">
        <v>41932</v>
      </c>
      <c r="B1186">
        <v>18.57</v>
      </c>
      <c r="C1186" s="3">
        <f ca="1">AVERAGE(B1186:OFFSET(B1186,$I$1-1,0))</f>
        <v>13.951800000000002</v>
      </c>
      <c r="D1186" s="93"/>
      <c r="E1186" s="8">
        <v>34578</v>
      </c>
      <c r="F1186" s="3">
        <f t="shared" ca="1" si="18"/>
        <v>13.308400000000008</v>
      </c>
    </row>
    <row r="1187" spans="1:6">
      <c r="A1187" s="8">
        <v>41929</v>
      </c>
      <c r="B1187">
        <v>21.99</v>
      </c>
      <c r="C1187" s="3">
        <f ca="1">AVERAGE(B1187:OFFSET(B1187,$I$1-1,0))</f>
        <v>13.927750000000003</v>
      </c>
      <c r="D1187" s="93"/>
      <c r="E1187" s="8">
        <v>34579</v>
      </c>
      <c r="F1187" s="3">
        <f t="shared" ref="F1187:F1250" ca="1" si="19">VLOOKUP(E1187,$A$6:$C$7404,3,FALSE)</f>
        <v>13.287550000000008</v>
      </c>
    </row>
    <row r="1188" spans="1:6">
      <c r="A1188" s="8">
        <v>41928</v>
      </c>
      <c r="B1188">
        <v>25.2</v>
      </c>
      <c r="C1188" s="3">
        <f ca="1">AVERAGE(B1188:OFFSET(B1188,$I$1-1,0))</f>
        <v>13.888950000000001</v>
      </c>
      <c r="D1188" s="93"/>
      <c r="E1188" s="8">
        <v>34583</v>
      </c>
      <c r="F1188" s="3">
        <f t="shared" ca="1" si="19"/>
        <v>13.272750000000007</v>
      </c>
    </row>
    <row r="1189" spans="1:6">
      <c r="A1189" s="8">
        <v>41927</v>
      </c>
      <c r="B1189">
        <v>26.25</v>
      </c>
      <c r="C1189" s="3">
        <f ca="1">AVERAGE(B1189:OFFSET(B1189,$I$1-1,0))</f>
        <v>13.831550000000004</v>
      </c>
      <c r="D1189" s="93"/>
      <c r="E1189" s="8">
        <v>34584</v>
      </c>
      <c r="F1189" s="3">
        <f t="shared" ca="1" si="19"/>
        <v>13.256650000000006</v>
      </c>
    </row>
    <row r="1190" spans="1:6">
      <c r="A1190" s="8">
        <v>41926</v>
      </c>
      <c r="B1190">
        <v>22.79</v>
      </c>
      <c r="C1190" s="3">
        <f ca="1">AVERAGE(B1190:OFFSET(B1190,$I$1-1,0))</f>
        <v>13.768100000000004</v>
      </c>
      <c r="D1190" s="93"/>
      <c r="E1190" s="8">
        <v>34585</v>
      </c>
      <c r="F1190" s="3">
        <f t="shared" ca="1" si="19"/>
        <v>13.236450000000007</v>
      </c>
    </row>
    <row r="1191" spans="1:6">
      <c r="A1191" s="8">
        <v>41925</v>
      </c>
      <c r="B1191">
        <v>24.64</v>
      </c>
      <c r="C1191" s="3">
        <f ca="1">AVERAGE(B1191:OFFSET(B1191,$I$1-1,0))</f>
        <v>13.716450000000004</v>
      </c>
      <c r="D1191" s="93"/>
      <c r="E1191" s="8">
        <v>34586</v>
      </c>
      <c r="F1191" s="3">
        <f t="shared" ca="1" si="19"/>
        <v>13.230700000000006</v>
      </c>
    </row>
    <row r="1192" spans="1:6">
      <c r="A1192" s="8">
        <v>41922</v>
      </c>
      <c r="B1192">
        <v>21.24</v>
      </c>
      <c r="C1192" s="3">
        <f ca="1">AVERAGE(B1192:OFFSET(B1192,$I$1-1,0))</f>
        <v>13.654900000000005</v>
      </c>
      <c r="D1192" s="93"/>
      <c r="E1192" s="8">
        <v>34589</v>
      </c>
      <c r="F1192" s="3">
        <f t="shared" ca="1" si="19"/>
        <v>13.233200000000005</v>
      </c>
    </row>
    <row r="1193" spans="1:6">
      <c r="A1193" s="8">
        <v>41921</v>
      </c>
      <c r="B1193">
        <v>18.760000000000002</v>
      </c>
      <c r="C1193" s="3">
        <f ca="1">AVERAGE(B1193:OFFSET(B1193,$I$1-1,0))</f>
        <v>13.611100000000006</v>
      </c>
      <c r="D1193" s="93"/>
      <c r="E1193" s="8">
        <v>34590</v>
      </c>
      <c r="F1193" s="3">
        <f t="shared" ca="1" si="19"/>
        <v>13.233200000000005</v>
      </c>
    </row>
    <row r="1194" spans="1:6">
      <c r="A1194" s="8">
        <v>41920</v>
      </c>
      <c r="B1194">
        <v>15.11</v>
      </c>
      <c r="C1194" s="3">
        <f ca="1">AVERAGE(B1194:OFFSET(B1194,$I$1-1,0))</f>
        <v>13.582500000000005</v>
      </c>
      <c r="D1194" s="93"/>
      <c r="E1194" s="8">
        <v>34591</v>
      </c>
      <c r="F1194" s="3">
        <f t="shared" ca="1" si="19"/>
        <v>13.228050000000005</v>
      </c>
    </row>
    <row r="1195" spans="1:6">
      <c r="A1195" s="8">
        <v>41919</v>
      </c>
      <c r="B1195">
        <v>17.2</v>
      </c>
      <c r="C1195" s="3">
        <f ca="1">AVERAGE(B1195:OFFSET(B1195,$I$1-1,0))</f>
        <v>13.575900000000006</v>
      </c>
      <c r="D1195" s="93"/>
      <c r="E1195" s="8">
        <v>34592</v>
      </c>
      <c r="F1195" s="3">
        <f t="shared" ca="1" si="19"/>
        <v>13.218650000000004</v>
      </c>
    </row>
    <row r="1196" spans="1:6">
      <c r="A1196" s="8">
        <v>41918</v>
      </c>
      <c r="B1196">
        <v>15.46</v>
      </c>
      <c r="C1196" s="3">
        <f ca="1">AVERAGE(B1196:OFFSET(B1196,$I$1-1,0))</f>
        <v>13.560650000000008</v>
      </c>
      <c r="D1196" s="93"/>
      <c r="E1196" s="8">
        <v>34593</v>
      </c>
      <c r="F1196" s="3">
        <f t="shared" ca="1" si="19"/>
        <v>13.213500000000005</v>
      </c>
    </row>
    <row r="1197" spans="1:6">
      <c r="A1197" s="8">
        <v>41915</v>
      </c>
      <c r="B1197">
        <v>14.55</v>
      </c>
      <c r="C1197" s="3">
        <f ca="1">AVERAGE(B1197:OFFSET(B1197,$I$1-1,0))</f>
        <v>13.552350000000006</v>
      </c>
      <c r="D1197" s="93"/>
      <c r="E1197" s="8">
        <v>34596</v>
      </c>
      <c r="F1197" s="3">
        <f t="shared" ca="1" si="19"/>
        <v>13.211250000000005</v>
      </c>
    </row>
    <row r="1198" spans="1:6">
      <c r="A1198" s="8">
        <v>41914</v>
      </c>
      <c r="B1198">
        <v>16.16</v>
      </c>
      <c r="C1198" s="3">
        <f ca="1">AVERAGE(B1198:OFFSET(B1198,$I$1-1,0))</f>
        <v>13.560650000000004</v>
      </c>
      <c r="D1198" s="93"/>
      <c r="E1198" s="8">
        <v>34597</v>
      </c>
      <c r="F1198" s="3">
        <f t="shared" ca="1" si="19"/>
        <v>13.220050000000004</v>
      </c>
    </row>
    <row r="1199" spans="1:6">
      <c r="A1199" s="8">
        <v>41913</v>
      </c>
      <c r="B1199">
        <v>16.71</v>
      </c>
      <c r="C1199" s="3">
        <f ca="1">AVERAGE(B1199:OFFSET(B1199,$I$1-1,0))</f>
        <v>13.560000000000009</v>
      </c>
      <c r="D1199" s="93"/>
      <c r="E1199" s="8">
        <v>34598</v>
      </c>
      <c r="F1199" s="3">
        <f t="shared" ca="1" si="19"/>
        <v>13.228300000000004</v>
      </c>
    </row>
    <row r="1200" spans="1:6">
      <c r="A1200" s="8">
        <v>41912</v>
      </c>
      <c r="B1200">
        <v>16.309999999999999</v>
      </c>
      <c r="C1200" s="3">
        <f ca="1">AVERAGE(B1200:OFFSET(B1200,$I$1-1,0))</f>
        <v>13.55525000000001</v>
      </c>
      <c r="D1200" s="93"/>
      <c r="E1200" s="8">
        <v>34599</v>
      </c>
      <c r="F1200" s="3">
        <f t="shared" ca="1" si="19"/>
        <v>13.235700000000003</v>
      </c>
    </row>
    <row r="1201" spans="1:6">
      <c r="A1201" s="8">
        <v>41911</v>
      </c>
      <c r="B1201">
        <v>15.98</v>
      </c>
      <c r="C1201" s="3">
        <f ca="1">AVERAGE(B1201:OFFSET(B1201,$I$1-1,0))</f>
        <v>13.55140000000001</v>
      </c>
      <c r="D1201" s="93"/>
      <c r="E1201" s="8">
        <v>34600</v>
      </c>
      <c r="F1201" s="3">
        <f t="shared" ca="1" si="19"/>
        <v>13.246050000000002</v>
      </c>
    </row>
    <row r="1202" spans="1:6">
      <c r="A1202" s="8">
        <v>41908</v>
      </c>
      <c r="B1202">
        <v>14.85</v>
      </c>
      <c r="C1202" s="3">
        <f ca="1">AVERAGE(B1202:OFFSET(B1202,$I$1-1,0))</f>
        <v>13.548600000000011</v>
      </c>
      <c r="D1202" s="93"/>
      <c r="E1202" s="8">
        <v>34603</v>
      </c>
      <c r="F1202" s="3">
        <f t="shared" ca="1" si="19"/>
        <v>13.256700000000002</v>
      </c>
    </row>
    <row r="1203" spans="1:6">
      <c r="A1203" s="8">
        <v>41907</v>
      </c>
      <c r="B1203">
        <v>15.64</v>
      </c>
      <c r="C1203" s="3">
        <f ca="1">AVERAGE(B1203:OFFSET(B1203,$I$1-1,0))</f>
        <v>13.54390000000001</v>
      </c>
      <c r="D1203" s="93"/>
      <c r="E1203" s="8">
        <v>34604</v>
      </c>
      <c r="F1203" s="3">
        <f t="shared" ca="1" si="19"/>
        <v>13.264350000000002</v>
      </c>
    </row>
    <row r="1204" spans="1:6">
      <c r="A1204" s="8">
        <v>41906</v>
      </c>
      <c r="B1204">
        <v>13.27</v>
      </c>
      <c r="C1204" s="3">
        <f ca="1">AVERAGE(B1204:OFFSET(B1204,$I$1-1,0))</f>
        <v>13.53315000000001</v>
      </c>
      <c r="D1204" s="93"/>
      <c r="E1204" s="8">
        <v>34605</v>
      </c>
      <c r="F1204" s="3">
        <f t="shared" ca="1" si="19"/>
        <v>13.275700000000004</v>
      </c>
    </row>
    <row r="1205" spans="1:6">
      <c r="A1205" s="8">
        <v>41905</v>
      </c>
      <c r="B1205">
        <v>14.93</v>
      </c>
      <c r="C1205" s="3">
        <f ca="1">AVERAGE(B1205:OFFSET(B1205,$I$1-1,0))</f>
        <v>13.535750000000007</v>
      </c>
      <c r="D1205" s="93"/>
      <c r="E1205" s="8">
        <v>34606</v>
      </c>
      <c r="F1205" s="3">
        <f t="shared" ca="1" si="19"/>
        <v>13.289900000000005</v>
      </c>
    </row>
    <row r="1206" spans="1:6">
      <c r="A1206" s="8">
        <v>41904</v>
      </c>
      <c r="B1206">
        <v>13.69</v>
      </c>
      <c r="C1206" s="3">
        <f ca="1">AVERAGE(B1206:OFFSET(B1206,$I$1-1,0))</f>
        <v>13.536500000000006</v>
      </c>
      <c r="D1206" s="93"/>
      <c r="E1206" s="8">
        <v>34607</v>
      </c>
      <c r="F1206" s="3">
        <f t="shared" ca="1" si="19"/>
        <v>13.306150000000002</v>
      </c>
    </row>
    <row r="1207" spans="1:6">
      <c r="A1207" s="8">
        <v>41901</v>
      </c>
      <c r="B1207">
        <v>12.11</v>
      </c>
      <c r="C1207" s="3">
        <f ca="1">AVERAGE(B1207:OFFSET(B1207,$I$1-1,0))</f>
        <v>13.541550000000004</v>
      </c>
      <c r="D1207" s="93"/>
      <c r="E1207" s="8">
        <v>34610</v>
      </c>
      <c r="F1207" s="3">
        <f t="shared" ca="1" si="19"/>
        <v>13.328850000000003</v>
      </c>
    </row>
    <row r="1208" spans="1:6">
      <c r="A1208" s="8">
        <v>41900</v>
      </c>
      <c r="B1208">
        <v>12.03</v>
      </c>
      <c r="C1208" s="3">
        <f ca="1">AVERAGE(B1208:OFFSET(B1208,$I$1-1,0))</f>
        <v>13.553750000000004</v>
      </c>
      <c r="D1208" s="93"/>
      <c r="E1208" s="8">
        <v>34611</v>
      </c>
      <c r="F1208" s="3">
        <f t="shared" ca="1" si="19"/>
        <v>13.356750000000002</v>
      </c>
    </row>
    <row r="1209" spans="1:6">
      <c r="A1209" s="8">
        <v>41899</v>
      </c>
      <c r="B1209">
        <v>12.65</v>
      </c>
      <c r="C1209" s="3">
        <f ca="1">AVERAGE(B1209:OFFSET(B1209,$I$1-1,0))</f>
        <v>13.564750000000004</v>
      </c>
      <c r="D1209" s="93"/>
      <c r="E1209" s="8">
        <v>34612</v>
      </c>
      <c r="F1209" s="3">
        <f t="shared" ca="1" si="19"/>
        <v>13.382600000000004</v>
      </c>
    </row>
    <row r="1210" spans="1:6">
      <c r="A1210" s="8">
        <v>41898</v>
      </c>
      <c r="B1210">
        <v>12.73</v>
      </c>
      <c r="C1210" s="3">
        <f ca="1">AVERAGE(B1210:OFFSET(B1210,$I$1-1,0))</f>
        <v>13.570000000000004</v>
      </c>
      <c r="D1210" s="93"/>
      <c r="E1210" s="8">
        <v>34613</v>
      </c>
      <c r="F1210" s="3">
        <f t="shared" ca="1" si="19"/>
        <v>13.413400000000003</v>
      </c>
    </row>
    <row r="1211" spans="1:6">
      <c r="A1211" s="8">
        <v>41897</v>
      </c>
      <c r="B1211">
        <v>14.12</v>
      </c>
      <c r="C1211" s="3">
        <f ca="1">AVERAGE(B1211:OFFSET(B1211,$I$1-1,0))</f>
        <v>13.571250000000004</v>
      </c>
      <c r="D1211" s="93"/>
      <c r="E1211" s="8">
        <v>34614</v>
      </c>
      <c r="F1211" s="3">
        <f t="shared" ca="1" si="19"/>
        <v>13.441450000000005</v>
      </c>
    </row>
    <row r="1212" spans="1:6">
      <c r="A1212" s="8">
        <v>41894</v>
      </c>
      <c r="B1212">
        <v>13.31</v>
      </c>
      <c r="C1212" s="3">
        <f ca="1">AVERAGE(B1212:OFFSET(B1212,$I$1-1,0))</f>
        <v>13.564700000000002</v>
      </c>
      <c r="D1212" s="93"/>
      <c r="E1212" s="8">
        <v>34617</v>
      </c>
      <c r="F1212" s="3">
        <f t="shared" ca="1" si="19"/>
        <v>13.467650000000003</v>
      </c>
    </row>
    <row r="1213" spans="1:6">
      <c r="A1213" s="8">
        <v>41893</v>
      </c>
      <c r="B1213">
        <v>12.8</v>
      </c>
      <c r="C1213" s="3">
        <f ca="1">AVERAGE(B1213:OFFSET(B1213,$I$1-1,0))</f>
        <v>13.562100000000003</v>
      </c>
      <c r="D1213" s="93"/>
      <c r="E1213" s="8">
        <v>34618</v>
      </c>
      <c r="F1213" s="3">
        <f t="shared" ca="1" si="19"/>
        <v>13.486900000000002</v>
      </c>
    </row>
    <row r="1214" spans="1:6">
      <c r="A1214" s="8">
        <v>41892</v>
      </c>
      <c r="B1214">
        <v>12.88</v>
      </c>
      <c r="C1214" s="3">
        <f ca="1">AVERAGE(B1214:OFFSET(B1214,$I$1-1,0))</f>
        <v>13.559400000000004</v>
      </c>
      <c r="D1214" s="93"/>
      <c r="E1214" s="8">
        <v>34619</v>
      </c>
      <c r="F1214" s="3">
        <f t="shared" ca="1" si="19"/>
        <v>13.510350000000003</v>
      </c>
    </row>
    <row r="1215" spans="1:6">
      <c r="A1215" s="8">
        <v>41891</v>
      </c>
      <c r="B1215">
        <v>13.5</v>
      </c>
      <c r="C1215" s="3">
        <f ca="1">AVERAGE(B1215:OFFSET(B1215,$I$1-1,0))</f>
        <v>13.558300000000004</v>
      </c>
      <c r="D1215" s="93"/>
      <c r="E1215" s="8">
        <v>34620</v>
      </c>
      <c r="F1215" s="3">
        <f t="shared" ca="1" si="19"/>
        <v>13.532550000000004</v>
      </c>
    </row>
    <row r="1216" spans="1:6">
      <c r="A1216" s="8">
        <v>41890</v>
      </c>
      <c r="B1216">
        <v>12.66</v>
      </c>
      <c r="C1216" s="3">
        <f ca="1">AVERAGE(B1216:OFFSET(B1216,$I$1-1,0))</f>
        <v>13.557800000000004</v>
      </c>
      <c r="D1216" s="93"/>
      <c r="E1216" s="8">
        <v>34621</v>
      </c>
      <c r="F1216" s="3">
        <f t="shared" ca="1" si="19"/>
        <v>13.545700000000004</v>
      </c>
    </row>
    <row r="1217" spans="1:6">
      <c r="A1217" s="8">
        <v>41887</v>
      </c>
      <c r="B1217">
        <v>12.09</v>
      </c>
      <c r="C1217" s="3">
        <f ca="1">AVERAGE(B1217:OFFSET(B1217,$I$1-1,0))</f>
        <v>13.561450000000002</v>
      </c>
      <c r="D1217" s="93"/>
      <c r="E1217" s="8">
        <v>34624</v>
      </c>
      <c r="F1217" s="3">
        <f t="shared" ca="1" si="19"/>
        <v>13.561200000000007</v>
      </c>
    </row>
    <row r="1218" spans="1:6">
      <c r="A1218" s="8">
        <v>41886</v>
      </c>
      <c r="B1218">
        <v>12.64</v>
      </c>
      <c r="C1218" s="3">
        <f ca="1">AVERAGE(B1218:OFFSET(B1218,$I$1-1,0))</f>
        <v>13.566500000000001</v>
      </c>
      <c r="D1218" s="93"/>
      <c r="E1218" s="8">
        <v>34625</v>
      </c>
      <c r="F1218" s="3">
        <f t="shared" ca="1" si="19"/>
        <v>13.571300000000006</v>
      </c>
    </row>
    <row r="1219" spans="1:6">
      <c r="A1219" s="8">
        <v>41885</v>
      </c>
      <c r="B1219">
        <v>12.36</v>
      </c>
      <c r="C1219" s="3">
        <f ca="1">AVERAGE(B1219:OFFSET(B1219,$I$1-1,0))</f>
        <v>13.564249999999999</v>
      </c>
      <c r="D1219" s="93"/>
      <c r="E1219" s="8">
        <v>34626</v>
      </c>
      <c r="F1219" s="3">
        <f t="shared" ca="1" si="19"/>
        <v>13.587400000000009</v>
      </c>
    </row>
    <row r="1220" spans="1:6">
      <c r="A1220" s="8">
        <v>41884</v>
      </c>
      <c r="B1220">
        <v>12.25</v>
      </c>
      <c r="C1220" s="3">
        <f ca="1">AVERAGE(B1220:OFFSET(B1220,$I$1-1,0))</f>
        <v>13.564299999999998</v>
      </c>
      <c r="D1220" s="93"/>
      <c r="E1220" s="8">
        <v>34627</v>
      </c>
      <c r="F1220" s="3">
        <f t="shared" ca="1" si="19"/>
        <v>13.612650000000009</v>
      </c>
    </row>
    <row r="1221" spans="1:6">
      <c r="A1221" s="8">
        <v>41880</v>
      </c>
      <c r="B1221">
        <v>11.98</v>
      </c>
      <c r="C1221" s="3">
        <f ca="1">AVERAGE(B1221:OFFSET(B1221,$I$1-1,0))</f>
        <v>13.565649999999998</v>
      </c>
      <c r="D1221" s="93"/>
      <c r="E1221" s="8">
        <v>34628</v>
      </c>
      <c r="F1221" s="3">
        <f t="shared" ca="1" si="19"/>
        <v>13.635850000000012</v>
      </c>
    </row>
    <row r="1222" spans="1:6">
      <c r="A1222" s="8">
        <v>41879</v>
      </c>
      <c r="B1222">
        <v>12.05</v>
      </c>
      <c r="C1222" s="3">
        <f ca="1">AVERAGE(B1222:OFFSET(B1222,$I$1-1,0))</f>
        <v>13.569849999999999</v>
      </c>
      <c r="D1222" s="93"/>
      <c r="E1222" s="8">
        <v>34631</v>
      </c>
      <c r="F1222" s="3">
        <f t="shared" ca="1" si="19"/>
        <v>13.665900000000011</v>
      </c>
    </row>
    <row r="1223" spans="1:6">
      <c r="A1223" s="8">
        <v>41878</v>
      </c>
      <c r="B1223">
        <v>11.78</v>
      </c>
      <c r="C1223" s="3">
        <f ca="1">AVERAGE(B1223:OFFSET(B1223,$I$1-1,0))</f>
        <v>13.572250000000002</v>
      </c>
      <c r="D1223" s="93"/>
      <c r="E1223" s="8">
        <v>34632</v>
      </c>
      <c r="F1223" s="3">
        <f t="shared" ca="1" si="19"/>
        <v>13.692850000000011</v>
      </c>
    </row>
    <row r="1224" spans="1:6">
      <c r="A1224" s="8">
        <v>41877</v>
      </c>
      <c r="B1224">
        <v>11.63</v>
      </c>
      <c r="C1224" s="3">
        <f ca="1">AVERAGE(B1224:OFFSET(B1224,$I$1-1,0))</f>
        <v>13.577849999999998</v>
      </c>
      <c r="D1224" s="93"/>
      <c r="E1224" s="8">
        <v>34633</v>
      </c>
      <c r="F1224" s="3">
        <f t="shared" ca="1" si="19"/>
        <v>13.714900000000011</v>
      </c>
    </row>
    <row r="1225" spans="1:6">
      <c r="A1225" s="8">
        <v>41876</v>
      </c>
      <c r="B1225">
        <v>11.7</v>
      </c>
      <c r="C1225" s="3">
        <f ca="1">AVERAGE(B1225:OFFSET(B1225,$I$1-1,0))</f>
        <v>13.58925</v>
      </c>
      <c r="D1225" s="93"/>
      <c r="E1225" s="8">
        <v>34634</v>
      </c>
      <c r="F1225" s="3">
        <f t="shared" ca="1" si="19"/>
        <v>13.735000000000008</v>
      </c>
    </row>
    <row r="1226" spans="1:6">
      <c r="A1226" s="8">
        <v>41873</v>
      </c>
      <c r="B1226">
        <v>11.47</v>
      </c>
      <c r="C1226" s="3">
        <f ca="1">AVERAGE(B1226:OFFSET(B1226,$I$1-1,0))</f>
        <v>13.594099999999996</v>
      </c>
      <c r="D1226" s="93"/>
      <c r="E1226" s="8">
        <v>34635</v>
      </c>
      <c r="F1226" s="3">
        <f t="shared" ca="1" si="19"/>
        <v>13.74740000000001</v>
      </c>
    </row>
    <row r="1227" spans="1:6">
      <c r="A1227" s="8">
        <v>41872</v>
      </c>
      <c r="B1227">
        <v>11.76</v>
      </c>
      <c r="C1227" s="3">
        <f ca="1">AVERAGE(B1227:OFFSET(B1227,$I$1-1,0))</f>
        <v>13.603099999999998</v>
      </c>
      <c r="D1227" s="93"/>
      <c r="E1227" s="8">
        <v>34638</v>
      </c>
      <c r="F1227" s="3">
        <f t="shared" ca="1" si="19"/>
        <v>13.764450000000009</v>
      </c>
    </row>
    <row r="1228" spans="1:6">
      <c r="A1228" s="8">
        <v>41871</v>
      </c>
      <c r="B1228">
        <v>11.78</v>
      </c>
      <c r="C1228" s="3">
        <f ca="1">AVERAGE(B1228:OFFSET(B1228,$I$1-1,0))</f>
        <v>13.608949999999998</v>
      </c>
      <c r="D1228" s="93"/>
      <c r="E1228" s="8">
        <v>34639</v>
      </c>
      <c r="F1228" s="3">
        <f t="shared" ca="1" si="19"/>
        <v>13.779250000000012</v>
      </c>
    </row>
    <row r="1229" spans="1:6">
      <c r="A1229" s="8">
        <v>41870</v>
      </c>
      <c r="B1229">
        <v>12.21</v>
      </c>
      <c r="C1229" s="3">
        <f ca="1">AVERAGE(B1229:OFFSET(B1229,$I$1-1,0))</f>
        <v>13.616449999999997</v>
      </c>
      <c r="D1229" s="93"/>
      <c r="E1229" s="8">
        <v>34640</v>
      </c>
      <c r="F1229" s="3">
        <f t="shared" ca="1" si="19"/>
        <v>13.797800000000011</v>
      </c>
    </row>
    <row r="1230" spans="1:6">
      <c r="A1230" s="8">
        <v>41869</v>
      </c>
      <c r="B1230">
        <v>12.32</v>
      </c>
      <c r="C1230" s="3">
        <f ca="1">AVERAGE(B1230:OFFSET(B1230,$I$1-1,0))</f>
        <v>13.624149999999995</v>
      </c>
      <c r="D1230" s="93"/>
      <c r="E1230" s="8">
        <v>34641</v>
      </c>
      <c r="F1230" s="3">
        <f t="shared" ca="1" si="19"/>
        <v>13.816900000000009</v>
      </c>
    </row>
    <row r="1231" spans="1:6">
      <c r="A1231" s="8">
        <v>41866</v>
      </c>
      <c r="B1231">
        <v>13.15</v>
      </c>
      <c r="C1231" s="3">
        <f ca="1">AVERAGE(B1231:OFFSET(B1231,$I$1-1,0))</f>
        <v>13.630799999999995</v>
      </c>
      <c r="D1231" s="93"/>
      <c r="E1231" s="8">
        <v>34642</v>
      </c>
      <c r="F1231" s="3">
        <f t="shared" ca="1" si="19"/>
        <v>13.844850000000008</v>
      </c>
    </row>
    <row r="1232" spans="1:6">
      <c r="A1232" s="8">
        <v>41865</v>
      </c>
      <c r="B1232">
        <v>12.42</v>
      </c>
      <c r="C1232" s="3">
        <f ca="1">AVERAGE(B1232:OFFSET(B1232,$I$1-1,0))</f>
        <v>13.632099999999994</v>
      </c>
      <c r="D1232" s="93"/>
      <c r="E1232" s="8">
        <v>34645</v>
      </c>
      <c r="F1232" s="3">
        <f t="shared" ca="1" si="19"/>
        <v>13.87625000000001</v>
      </c>
    </row>
    <row r="1233" spans="1:6">
      <c r="A1233" s="8">
        <v>41864</v>
      </c>
      <c r="B1233">
        <v>12.9</v>
      </c>
      <c r="C1233" s="3">
        <f ca="1">AVERAGE(B1233:OFFSET(B1233,$I$1-1,0))</f>
        <v>13.636549999999994</v>
      </c>
      <c r="D1233" s="93"/>
      <c r="E1233" s="8">
        <v>34646</v>
      </c>
      <c r="F1233" s="3">
        <f t="shared" ca="1" si="19"/>
        <v>13.899750000000008</v>
      </c>
    </row>
    <row r="1234" spans="1:6">
      <c r="A1234" s="8">
        <v>41863</v>
      </c>
      <c r="B1234">
        <v>14.13</v>
      </c>
      <c r="C1234" s="3">
        <f ca="1">AVERAGE(B1234:OFFSET(B1234,$I$1-1,0))</f>
        <v>13.637499999999998</v>
      </c>
      <c r="D1234" s="93"/>
      <c r="E1234" s="8">
        <v>34647</v>
      </c>
      <c r="F1234" s="3">
        <f t="shared" ca="1" si="19"/>
        <v>13.924950000000008</v>
      </c>
    </row>
    <row r="1235" spans="1:6">
      <c r="A1235" s="8">
        <v>41862</v>
      </c>
      <c r="B1235">
        <v>14.23</v>
      </c>
      <c r="C1235" s="3">
        <f ca="1">AVERAGE(B1235:OFFSET(B1235,$I$1-1,0))</f>
        <v>13.632849999999996</v>
      </c>
      <c r="D1235" s="93"/>
      <c r="E1235" s="8">
        <v>34648</v>
      </c>
      <c r="F1235" s="3">
        <f t="shared" ca="1" si="19"/>
        <v>13.94910000000001</v>
      </c>
    </row>
    <row r="1236" spans="1:6">
      <c r="A1236" s="8">
        <v>41859</v>
      </c>
      <c r="B1236">
        <v>15.77</v>
      </c>
      <c r="C1236" s="3">
        <f ca="1">AVERAGE(B1236:OFFSET(B1236,$I$1-1,0))</f>
        <v>13.628799999999995</v>
      </c>
      <c r="D1236" s="93"/>
      <c r="E1236" s="8">
        <v>34649</v>
      </c>
      <c r="F1236" s="3">
        <f t="shared" ca="1" si="19"/>
        <v>13.980100000000009</v>
      </c>
    </row>
    <row r="1237" spans="1:6">
      <c r="A1237" s="8">
        <v>41858</v>
      </c>
      <c r="B1237">
        <v>16.66</v>
      </c>
      <c r="C1237" s="3">
        <f ca="1">AVERAGE(B1237:OFFSET(B1237,$I$1-1,0))</f>
        <v>13.616599999999995</v>
      </c>
      <c r="D1237" s="93"/>
      <c r="E1237" s="8">
        <v>34652</v>
      </c>
      <c r="F1237" s="3">
        <f t="shared" ca="1" si="19"/>
        <v>14.01380000000001</v>
      </c>
    </row>
    <row r="1238" spans="1:6">
      <c r="A1238" s="8">
        <v>41857</v>
      </c>
      <c r="B1238">
        <v>16.37</v>
      </c>
      <c r="C1238" s="3">
        <f ca="1">AVERAGE(B1238:OFFSET(B1238,$I$1-1,0))</f>
        <v>13.599099999999996</v>
      </c>
      <c r="D1238" s="93"/>
      <c r="E1238" s="8">
        <v>34653</v>
      </c>
      <c r="F1238" s="3">
        <f t="shared" ca="1" si="19"/>
        <v>14.043950000000011</v>
      </c>
    </row>
    <row r="1239" spans="1:6">
      <c r="A1239" s="8">
        <v>41856</v>
      </c>
      <c r="B1239">
        <v>16.87</v>
      </c>
      <c r="C1239" s="3">
        <f ca="1">AVERAGE(B1239:OFFSET(B1239,$I$1-1,0))</f>
        <v>13.582449999999996</v>
      </c>
      <c r="D1239" s="93"/>
      <c r="E1239" s="8">
        <v>34654</v>
      </c>
      <c r="F1239" s="3">
        <f t="shared" ca="1" si="19"/>
        <v>14.068500000000007</v>
      </c>
    </row>
    <row r="1240" spans="1:6">
      <c r="A1240" s="8">
        <v>41855</v>
      </c>
      <c r="B1240">
        <v>15.12</v>
      </c>
      <c r="C1240" s="3">
        <f ca="1">AVERAGE(B1240:OFFSET(B1240,$I$1-1,0))</f>
        <v>13.565499999999995</v>
      </c>
      <c r="D1240" s="93"/>
      <c r="E1240" s="8">
        <v>34655</v>
      </c>
      <c r="F1240" s="3">
        <f t="shared" ca="1" si="19"/>
        <v>14.09500000000001</v>
      </c>
    </row>
    <row r="1241" spans="1:6">
      <c r="A1241" s="8">
        <v>41852</v>
      </c>
      <c r="B1241">
        <v>17.03</v>
      </c>
      <c r="C1241" s="3">
        <f ca="1">AVERAGE(B1241:OFFSET(B1241,$I$1-1,0))</f>
        <v>13.563449999999996</v>
      </c>
      <c r="D1241" s="93"/>
      <c r="E1241" s="8">
        <v>34656</v>
      </c>
      <c r="F1241" s="3">
        <f t="shared" ca="1" si="19"/>
        <v>14.121250000000007</v>
      </c>
    </row>
    <row r="1242" spans="1:6">
      <c r="A1242" s="8">
        <v>41851</v>
      </c>
      <c r="B1242">
        <v>16.95</v>
      </c>
      <c r="C1242" s="3">
        <f ca="1">AVERAGE(B1242:OFFSET(B1242,$I$1-1,0))</f>
        <v>13.571599999999997</v>
      </c>
      <c r="D1242" s="93"/>
      <c r="E1242" s="8">
        <v>34659</v>
      </c>
      <c r="F1242" s="3">
        <f t="shared" ca="1" si="19"/>
        <v>14.125650000000007</v>
      </c>
    </row>
    <row r="1243" spans="1:6">
      <c r="A1243" s="8">
        <v>41850</v>
      </c>
      <c r="B1243">
        <v>13.33</v>
      </c>
      <c r="C1243" s="3">
        <f ca="1">AVERAGE(B1243:OFFSET(B1243,$I$1-1,0))</f>
        <v>13.567199999999998</v>
      </c>
      <c r="D1243" s="93"/>
      <c r="E1243" s="8">
        <v>34660</v>
      </c>
      <c r="F1243" s="3">
        <f t="shared" ca="1" si="19"/>
        <v>14.142050000000008</v>
      </c>
    </row>
    <row r="1244" spans="1:6">
      <c r="A1244" s="8">
        <v>41849</v>
      </c>
      <c r="B1244">
        <v>13.28</v>
      </c>
      <c r="C1244" s="3">
        <f ca="1">AVERAGE(B1244:OFFSET(B1244,$I$1-1,0))</f>
        <v>13.579149999999995</v>
      </c>
      <c r="D1244" s="93"/>
      <c r="E1244" s="8">
        <v>34661</v>
      </c>
      <c r="F1244" s="3">
        <f t="shared" ca="1" si="19"/>
        <v>14.165800000000006</v>
      </c>
    </row>
    <row r="1245" spans="1:6">
      <c r="A1245" s="8">
        <v>41848</v>
      </c>
      <c r="B1245">
        <v>12.56</v>
      </c>
      <c r="C1245" s="3">
        <f ca="1">AVERAGE(B1245:OFFSET(B1245,$I$1-1,0))</f>
        <v>13.595149999999997</v>
      </c>
      <c r="D1245" s="93"/>
      <c r="E1245" s="8">
        <v>34663</v>
      </c>
      <c r="F1245" s="3">
        <f t="shared" ca="1" si="19"/>
        <v>14.186500000000008</v>
      </c>
    </row>
    <row r="1246" spans="1:6">
      <c r="A1246" s="8">
        <v>41845</v>
      </c>
      <c r="B1246">
        <v>12.69</v>
      </c>
      <c r="C1246" s="3">
        <f ca="1">AVERAGE(B1246:OFFSET(B1246,$I$1-1,0))</f>
        <v>13.630349999999995</v>
      </c>
      <c r="D1246" s="93"/>
      <c r="E1246" s="8">
        <v>34666</v>
      </c>
      <c r="F1246" s="3">
        <f t="shared" ca="1" si="19"/>
        <v>14.199450000000011</v>
      </c>
    </row>
    <row r="1247" spans="1:6">
      <c r="A1247" s="8">
        <v>41844</v>
      </c>
      <c r="B1247">
        <v>11.84</v>
      </c>
      <c r="C1247" s="3">
        <f ca="1">AVERAGE(B1247:OFFSET(B1247,$I$1-1,0))</f>
        <v>13.668599999999994</v>
      </c>
      <c r="D1247" s="93"/>
      <c r="E1247" s="8">
        <v>34667</v>
      </c>
      <c r="F1247" s="3">
        <f t="shared" ca="1" si="19"/>
        <v>14.207900000000011</v>
      </c>
    </row>
    <row r="1248" spans="1:6">
      <c r="A1248" s="8">
        <v>41843</v>
      </c>
      <c r="B1248">
        <v>11.52</v>
      </c>
      <c r="C1248" s="3">
        <f ca="1">AVERAGE(B1248:OFFSET(B1248,$I$1-1,0))</f>
        <v>13.706449999999993</v>
      </c>
      <c r="D1248" s="93"/>
      <c r="E1248" s="8">
        <v>34668</v>
      </c>
      <c r="F1248" s="3">
        <f t="shared" ca="1" si="19"/>
        <v>14.216250000000009</v>
      </c>
    </row>
    <row r="1249" spans="1:6">
      <c r="A1249" s="8">
        <v>41842</v>
      </c>
      <c r="B1249">
        <v>12.24</v>
      </c>
      <c r="C1249" s="3">
        <f ca="1">AVERAGE(B1249:OFFSET(B1249,$I$1-1,0))</f>
        <v>13.732549999999993</v>
      </c>
      <c r="D1249" s="93"/>
      <c r="E1249" s="8">
        <v>34669</v>
      </c>
      <c r="F1249" s="3">
        <f t="shared" ca="1" si="19"/>
        <v>14.232700000000008</v>
      </c>
    </row>
    <row r="1250" spans="1:6">
      <c r="A1250" s="8">
        <v>41841</v>
      </c>
      <c r="B1250">
        <v>12.81</v>
      </c>
      <c r="C1250" s="3">
        <f ca="1">AVERAGE(B1250:OFFSET(B1250,$I$1-1,0))</f>
        <v>13.759699999999992</v>
      </c>
      <c r="D1250" s="93"/>
      <c r="E1250" s="8">
        <v>34670</v>
      </c>
      <c r="F1250" s="3">
        <f t="shared" ca="1" si="19"/>
        <v>14.249800000000009</v>
      </c>
    </row>
    <row r="1251" spans="1:6">
      <c r="A1251" s="8">
        <v>41838</v>
      </c>
      <c r="B1251">
        <v>12.06</v>
      </c>
      <c r="C1251" s="3">
        <f ca="1">AVERAGE(B1251:OFFSET(B1251,$I$1-1,0))</f>
        <v>13.778649999999992</v>
      </c>
      <c r="D1251" s="93"/>
      <c r="E1251" s="8">
        <v>34673</v>
      </c>
      <c r="F1251" s="3">
        <f t="shared" ref="F1251:F1314" ca="1" si="20">VLOOKUP(E1251,$A$6:$C$7404,3,FALSE)</f>
        <v>14.261350000000009</v>
      </c>
    </row>
    <row r="1252" spans="1:6">
      <c r="A1252" s="8">
        <v>41837</v>
      </c>
      <c r="B1252">
        <v>14.54</v>
      </c>
      <c r="C1252" s="3">
        <f ca="1">AVERAGE(B1252:OFFSET(B1252,$I$1-1,0))</f>
        <v>13.79604999999999</v>
      </c>
      <c r="D1252" s="93"/>
      <c r="E1252" s="8">
        <v>34674</v>
      </c>
      <c r="F1252" s="3">
        <f t="shared" ca="1" si="20"/>
        <v>14.268100000000009</v>
      </c>
    </row>
    <row r="1253" spans="1:6">
      <c r="A1253" s="8">
        <v>41836</v>
      </c>
      <c r="B1253">
        <v>11</v>
      </c>
      <c r="C1253" s="3">
        <f ca="1">AVERAGE(B1253:OFFSET(B1253,$I$1-1,0))</f>
        <v>13.806349999999993</v>
      </c>
      <c r="D1253" s="93"/>
      <c r="E1253" s="8">
        <v>34675</v>
      </c>
      <c r="F1253" s="3">
        <f t="shared" ca="1" si="20"/>
        <v>14.281900000000007</v>
      </c>
    </row>
    <row r="1254" spans="1:6">
      <c r="A1254" s="8">
        <v>41835</v>
      </c>
      <c r="B1254">
        <v>11.96</v>
      </c>
      <c r="C1254" s="3">
        <f ca="1">AVERAGE(B1254:OFFSET(B1254,$I$1-1,0))</f>
        <v>13.828649999999993</v>
      </c>
      <c r="D1254" s="93"/>
      <c r="E1254" s="8">
        <v>34676</v>
      </c>
      <c r="F1254" s="3">
        <f t="shared" ca="1" si="20"/>
        <v>14.303100000000008</v>
      </c>
    </row>
    <row r="1255" spans="1:6">
      <c r="A1255" s="8">
        <v>41834</v>
      </c>
      <c r="B1255">
        <v>11.82</v>
      </c>
      <c r="C1255" s="3">
        <f ca="1">AVERAGE(B1255:OFFSET(B1255,$I$1-1,0))</f>
        <v>13.839149999999993</v>
      </c>
      <c r="D1255" s="93"/>
      <c r="E1255" s="8">
        <v>34677</v>
      </c>
      <c r="F1255" s="3">
        <f t="shared" ca="1" si="20"/>
        <v>14.303500000000009</v>
      </c>
    </row>
    <row r="1256" spans="1:6">
      <c r="A1256" s="8">
        <v>41831</v>
      </c>
      <c r="B1256">
        <v>12.08</v>
      </c>
      <c r="C1256" s="3">
        <f ca="1">AVERAGE(B1256:OFFSET(B1256,$I$1-1,0))</f>
        <v>13.850099999999996</v>
      </c>
      <c r="D1256" s="93"/>
      <c r="E1256" s="8">
        <v>34680</v>
      </c>
      <c r="F1256" s="3">
        <f t="shared" ca="1" si="20"/>
        <v>14.30680000000001</v>
      </c>
    </row>
    <row r="1257" spans="1:6">
      <c r="A1257" s="8">
        <v>41830</v>
      </c>
      <c r="B1257">
        <v>12.59</v>
      </c>
      <c r="C1257" s="3">
        <f ca="1">AVERAGE(B1257:OFFSET(B1257,$I$1-1,0))</f>
        <v>13.860099999999996</v>
      </c>
      <c r="D1257" s="93"/>
      <c r="E1257" s="8">
        <v>34681</v>
      </c>
      <c r="F1257" s="3">
        <f t="shared" ca="1" si="20"/>
        <v>14.304850000000009</v>
      </c>
    </row>
    <row r="1258" spans="1:6">
      <c r="A1258" s="8">
        <v>41829</v>
      </c>
      <c r="B1258">
        <v>11.65</v>
      </c>
      <c r="C1258" s="3">
        <f ca="1">AVERAGE(B1258:OFFSET(B1258,$I$1-1,0))</f>
        <v>13.868699999999995</v>
      </c>
      <c r="D1258" s="93"/>
      <c r="E1258" s="8">
        <v>34682</v>
      </c>
      <c r="F1258" s="3">
        <f t="shared" ca="1" si="20"/>
        <v>14.290850000000008</v>
      </c>
    </row>
    <row r="1259" spans="1:6">
      <c r="A1259" s="8">
        <v>41828</v>
      </c>
      <c r="B1259">
        <v>11.98</v>
      </c>
      <c r="C1259" s="3">
        <f ca="1">AVERAGE(B1259:OFFSET(B1259,$I$1-1,0))</f>
        <v>13.876049999999994</v>
      </c>
      <c r="D1259" s="93"/>
      <c r="E1259" s="8">
        <v>34683</v>
      </c>
      <c r="F1259" s="3">
        <f t="shared" ca="1" si="20"/>
        <v>14.27480000000001</v>
      </c>
    </row>
    <row r="1260" spans="1:6">
      <c r="A1260" s="8">
        <v>41827</v>
      </c>
      <c r="B1260">
        <v>11.33</v>
      </c>
      <c r="C1260" s="3">
        <f ca="1">AVERAGE(B1260:OFFSET(B1260,$I$1-1,0))</f>
        <v>13.881949999999993</v>
      </c>
      <c r="D1260" s="93"/>
      <c r="E1260" s="8">
        <v>34684</v>
      </c>
      <c r="F1260" s="3">
        <f t="shared" ca="1" si="20"/>
        <v>14.256950000000009</v>
      </c>
    </row>
    <row r="1261" spans="1:6">
      <c r="A1261" s="8">
        <v>41823</v>
      </c>
      <c r="B1261">
        <v>10.32</v>
      </c>
      <c r="C1261" s="3">
        <f ca="1">AVERAGE(B1261:OFFSET(B1261,$I$1-1,0))</f>
        <v>13.893249999999997</v>
      </c>
      <c r="D1261" s="93"/>
      <c r="E1261" s="8">
        <v>34687</v>
      </c>
      <c r="F1261" s="3">
        <f t="shared" ca="1" si="20"/>
        <v>14.242050000000011</v>
      </c>
    </row>
    <row r="1262" spans="1:6">
      <c r="A1262" s="8">
        <v>41822</v>
      </c>
      <c r="B1262">
        <v>10.82</v>
      </c>
      <c r="C1262" s="3">
        <f ca="1">AVERAGE(B1262:OFFSET(B1262,$I$1-1,0))</f>
        <v>13.914299999999995</v>
      </c>
      <c r="D1262" s="93"/>
      <c r="E1262" s="8">
        <v>34688</v>
      </c>
      <c r="F1262" s="3">
        <f t="shared" ca="1" si="20"/>
        <v>14.23565000000001</v>
      </c>
    </row>
    <row r="1263" spans="1:6">
      <c r="A1263" s="8">
        <v>41821</v>
      </c>
      <c r="B1263">
        <v>11.15</v>
      </c>
      <c r="C1263" s="3">
        <f ca="1">AVERAGE(B1263:OFFSET(B1263,$I$1-1,0))</f>
        <v>13.932099999999998</v>
      </c>
      <c r="D1263" s="93"/>
      <c r="E1263" s="8">
        <v>34689</v>
      </c>
      <c r="F1263" s="3">
        <f t="shared" ca="1" si="20"/>
        <v>14.214750000000008</v>
      </c>
    </row>
    <row r="1264" spans="1:6">
      <c r="A1264" s="8">
        <v>41820</v>
      </c>
      <c r="B1264">
        <v>11.57</v>
      </c>
      <c r="C1264" s="3">
        <f ca="1">AVERAGE(B1264:OFFSET(B1264,$I$1-1,0))</f>
        <v>13.947149999999999</v>
      </c>
      <c r="D1264" s="93"/>
      <c r="E1264" s="8">
        <v>34690</v>
      </c>
      <c r="F1264" s="3">
        <f t="shared" ca="1" si="20"/>
        <v>14.204800000000008</v>
      </c>
    </row>
    <row r="1265" spans="1:6">
      <c r="A1265" s="8">
        <v>41817</v>
      </c>
      <c r="B1265">
        <v>11.26</v>
      </c>
      <c r="C1265" s="3">
        <f ca="1">AVERAGE(B1265:OFFSET(B1265,$I$1-1,0))</f>
        <v>13.960749999999996</v>
      </c>
      <c r="D1265" s="93"/>
      <c r="E1265" s="8">
        <v>34691</v>
      </c>
      <c r="F1265" s="3">
        <f t="shared" ca="1" si="20"/>
        <v>14.181150000000008</v>
      </c>
    </row>
    <row r="1266" spans="1:6">
      <c r="A1266" s="8">
        <v>41816</v>
      </c>
      <c r="B1266">
        <v>11.63</v>
      </c>
      <c r="C1266" s="3">
        <f ca="1">AVERAGE(B1266:OFFSET(B1266,$I$1-1,0))</f>
        <v>13.973549999999998</v>
      </c>
      <c r="D1266" s="93"/>
      <c r="E1266" s="8">
        <v>34695</v>
      </c>
      <c r="F1266" s="3">
        <f t="shared" ca="1" si="20"/>
        <v>14.167150000000007</v>
      </c>
    </row>
    <row r="1267" spans="1:6">
      <c r="A1267" s="8">
        <v>41815</v>
      </c>
      <c r="B1267">
        <v>11.59</v>
      </c>
      <c r="C1267" s="3">
        <f ca="1">AVERAGE(B1267:OFFSET(B1267,$I$1-1,0))</f>
        <v>13.988049999999998</v>
      </c>
      <c r="D1267" s="93"/>
      <c r="E1267" s="8">
        <v>34696</v>
      </c>
      <c r="F1267" s="3">
        <f t="shared" ca="1" si="20"/>
        <v>14.148150000000005</v>
      </c>
    </row>
    <row r="1268" spans="1:6">
      <c r="A1268" s="8">
        <v>41814</v>
      </c>
      <c r="B1268">
        <v>12.13</v>
      </c>
      <c r="C1268" s="3">
        <f ca="1">AVERAGE(B1268:OFFSET(B1268,$I$1-1,0))</f>
        <v>14.00825</v>
      </c>
      <c r="D1268" s="93"/>
      <c r="E1268" s="8">
        <v>34697</v>
      </c>
      <c r="F1268" s="3">
        <f t="shared" ca="1" si="20"/>
        <v>14.138550000000004</v>
      </c>
    </row>
    <row r="1269" spans="1:6">
      <c r="A1269" s="8">
        <v>41813</v>
      </c>
      <c r="B1269">
        <v>10.98</v>
      </c>
      <c r="C1269" s="3">
        <f ca="1">AVERAGE(B1269:OFFSET(B1269,$I$1-1,0))</f>
        <v>14.02685</v>
      </c>
      <c r="D1269" s="93"/>
      <c r="E1269" s="8">
        <v>34698</v>
      </c>
      <c r="F1269" s="3">
        <f t="shared" ca="1" si="20"/>
        <v>14.132000000000003</v>
      </c>
    </row>
    <row r="1270" spans="1:6">
      <c r="A1270" s="8">
        <v>41810</v>
      </c>
      <c r="B1270">
        <v>10.85</v>
      </c>
      <c r="C1270" s="3">
        <f ca="1">AVERAGE(B1270:OFFSET(B1270,$I$1-1,0))</f>
        <v>14.050800000000002</v>
      </c>
      <c r="D1270" s="93"/>
      <c r="E1270" s="8">
        <v>34702</v>
      </c>
      <c r="F1270" s="3">
        <f t="shared" ca="1" si="20"/>
        <v>14.139450000000002</v>
      </c>
    </row>
    <row r="1271" spans="1:6">
      <c r="A1271" s="8">
        <v>41809</v>
      </c>
      <c r="B1271">
        <v>10.62</v>
      </c>
      <c r="C1271" s="3">
        <f ca="1">AVERAGE(B1271:OFFSET(B1271,$I$1-1,0))</f>
        <v>14.075950000000001</v>
      </c>
      <c r="D1271" s="93"/>
      <c r="E1271" s="8">
        <v>34703</v>
      </c>
      <c r="F1271" s="3">
        <f t="shared" ca="1" si="20"/>
        <v>14.140500000000001</v>
      </c>
    </row>
    <row r="1272" spans="1:6">
      <c r="A1272" s="8">
        <v>41808</v>
      </c>
      <c r="B1272">
        <v>10.61</v>
      </c>
      <c r="C1272" s="3">
        <f ca="1">AVERAGE(B1272:OFFSET(B1272,$I$1-1,0))</f>
        <v>14.105900000000002</v>
      </c>
      <c r="D1272" s="93"/>
      <c r="E1272" s="8">
        <v>34704</v>
      </c>
      <c r="F1272" s="3">
        <f t="shared" ca="1" si="20"/>
        <v>14.1363</v>
      </c>
    </row>
    <row r="1273" spans="1:6">
      <c r="A1273" s="8">
        <v>41807</v>
      </c>
      <c r="B1273">
        <v>12.06</v>
      </c>
      <c r="C1273" s="3">
        <f ca="1">AVERAGE(B1273:OFFSET(B1273,$I$1-1,0))</f>
        <v>14.137900000000002</v>
      </c>
      <c r="D1273" s="93"/>
      <c r="E1273" s="8">
        <v>34705</v>
      </c>
      <c r="F1273" s="3">
        <f t="shared" ca="1" si="20"/>
        <v>14.135000000000005</v>
      </c>
    </row>
    <row r="1274" spans="1:6">
      <c r="A1274" s="8">
        <v>41806</v>
      </c>
      <c r="B1274">
        <v>12.65</v>
      </c>
      <c r="C1274" s="3">
        <f ca="1">AVERAGE(B1274:OFFSET(B1274,$I$1-1,0))</f>
        <v>14.161650000000002</v>
      </c>
      <c r="D1274" s="93"/>
      <c r="E1274" s="8">
        <v>34708</v>
      </c>
      <c r="F1274" s="3">
        <f t="shared" ca="1" si="20"/>
        <v>14.140100000000002</v>
      </c>
    </row>
    <row r="1275" spans="1:6">
      <c r="A1275" s="8">
        <v>41803</v>
      </c>
      <c r="B1275">
        <v>12.18</v>
      </c>
      <c r="C1275" s="3">
        <f ca="1">AVERAGE(B1275:OFFSET(B1275,$I$1-1,0))</f>
        <v>14.18085</v>
      </c>
      <c r="D1275" s="93"/>
      <c r="E1275" s="8">
        <v>34709</v>
      </c>
      <c r="F1275" s="3">
        <f t="shared" ca="1" si="20"/>
        <v>14.135550000000006</v>
      </c>
    </row>
    <row r="1276" spans="1:6">
      <c r="A1276" s="8">
        <v>41802</v>
      </c>
      <c r="B1276">
        <v>12.56</v>
      </c>
      <c r="C1276" s="3">
        <f ca="1">AVERAGE(B1276:OFFSET(B1276,$I$1-1,0))</f>
        <v>14.203799999999999</v>
      </c>
      <c r="D1276" s="93"/>
      <c r="E1276" s="8">
        <v>34710</v>
      </c>
      <c r="F1276" s="3">
        <f t="shared" ca="1" si="20"/>
        <v>14.127950000000004</v>
      </c>
    </row>
    <row r="1277" spans="1:6">
      <c r="A1277" s="8">
        <v>41801</v>
      </c>
      <c r="B1277">
        <v>11.6</v>
      </c>
      <c r="C1277" s="3">
        <f ca="1">AVERAGE(B1277:OFFSET(B1277,$I$1-1,0))</f>
        <v>14.215949999999998</v>
      </c>
      <c r="D1277" s="93"/>
      <c r="E1277" s="8">
        <v>34711</v>
      </c>
      <c r="F1277" s="3">
        <f t="shared" ca="1" si="20"/>
        <v>14.117600000000005</v>
      </c>
    </row>
    <row r="1278" spans="1:6">
      <c r="A1278" s="8">
        <v>41800</v>
      </c>
      <c r="B1278">
        <v>10.99</v>
      </c>
      <c r="C1278" s="3">
        <f ca="1">AVERAGE(B1278:OFFSET(B1278,$I$1-1,0))</f>
        <v>14.227849999999998</v>
      </c>
      <c r="D1278" s="93"/>
      <c r="E1278" s="8">
        <v>34712</v>
      </c>
      <c r="F1278" s="3">
        <f t="shared" ca="1" si="20"/>
        <v>14.090650000000005</v>
      </c>
    </row>
    <row r="1279" spans="1:6">
      <c r="A1279" s="8">
        <v>41799</v>
      </c>
      <c r="B1279">
        <v>11.15</v>
      </c>
      <c r="C1279" s="3">
        <f ca="1">AVERAGE(B1279:OFFSET(B1279,$I$1-1,0))</f>
        <v>14.246699999999999</v>
      </c>
      <c r="D1279" s="93"/>
      <c r="E1279" s="8">
        <v>34715</v>
      </c>
      <c r="F1279" s="3">
        <f t="shared" ca="1" si="20"/>
        <v>14.053400000000005</v>
      </c>
    </row>
    <row r="1280" spans="1:6">
      <c r="A1280" s="8">
        <v>41796</v>
      </c>
      <c r="B1280">
        <v>10.73</v>
      </c>
      <c r="C1280" s="3">
        <f ca="1">AVERAGE(B1280:OFFSET(B1280,$I$1-1,0))</f>
        <v>14.27065</v>
      </c>
      <c r="D1280" s="93"/>
      <c r="E1280" s="8">
        <v>34716</v>
      </c>
      <c r="F1280" s="3">
        <f t="shared" ca="1" si="20"/>
        <v>14.010100000000005</v>
      </c>
    </row>
    <row r="1281" spans="1:6">
      <c r="A1281" s="8">
        <v>41795</v>
      </c>
      <c r="B1281">
        <v>11.68</v>
      </c>
      <c r="C1281" s="3">
        <f ca="1">AVERAGE(B1281:OFFSET(B1281,$I$1-1,0))</f>
        <v>14.291549999999999</v>
      </c>
      <c r="D1281" s="93"/>
      <c r="E1281" s="8">
        <v>34717</v>
      </c>
      <c r="F1281" s="3">
        <f t="shared" ca="1" si="20"/>
        <v>13.948600000000006</v>
      </c>
    </row>
    <row r="1282" spans="1:6">
      <c r="A1282" s="8">
        <v>41794</v>
      </c>
      <c r="B1282">
        <v>12.08</v>
      </c>
      <c r="C1282" s="3">
        <f ca="1">AVERAGE(B1282:OFFSET(B1282,$I$1-1,0))</f>
        <v>14.30865</v>
      </c>
      <c r="D1282" s="93"/>
      <c r="E1282" s="8">
        <v>34718</v>
      </c>
      <c r="F1282" s="3">
        <f t="shared" ca="1" si="20"/>
        <v>13.917250000000006</v>
      </c>
    </row>
    <row r="1283" spans="1:6">
      <c r="A1283" s="8">
        <v>41793</v>
      </c>
      <c r="B1283">
        <v>11.87</v>
      </c>
      <c r="C1283" s="3">
        <f ca="1">AVERAGE(B1283:OFFSET(B1283,$I$1-1,0))</f>
        <v>14.320099999999998</v>
      </c>
      <c r="D1283" s="93"/>
      <c r="E1283" s="8">
        <v>34719</v>
      </c>
      <c r="F1283" s="3">
        <f t="shared" ca="1" si="20"/>
        <v>13.891100000000005</v>
      </c>
    </row>
    <row r="1284" spans="1:6">
      <c r="A1284" s="8">
        <v>41792</v>
      </c>
      <c r="B1284">
        <v>11.58</v>
      </c>
      <c r="C1284" s="3">
        <f ca="1">AVERAGE(B1284:OFFSET(B1284,$I$1-1,0))</f>
        <v>14.334399999999999</v>
      </c>
      <c r="D1284" s="93"/>
      <c r="E1284" s="8">
        <v>34722</v>
      </c>
      <c r="F1284" s="3">
        <f t="shared" ca="1" si="20"/>
        <v>13.870150000000006</v>
      </c>
    </row>
    <row r="1285" spans="1:6">
      <c r="A1285" s="8">
        <v>41789</v>
      </c>
      <c r="B1285">
        <v>11.4</v>
      </c>
      <c r="C1285" s="3">
        <f ca="1">AVERAGE(B1285:OFFSET(B1285,$I$1-1,0))</f>
        <v>14.341699999999998</v>
      </c>
      <c r="D1285" s="93"/>
      <c r="E1285" s="8">
        <v>34723</v>
      </c>
      <c r="F1285" s="3">
        <f t="shared" ca="1" si="20"/>
        <v>13.845250000000005</v>
      </c>
    </row>
    <row r="1286" spans="1:6">
      <c r="A1286" s="8">
        <v>41788</v>
      </c>
      <c r="B1286">
        <v>11.57</v>
      </c>
      <c r="C1286" s="3">
        <f ca="1">AVERAGE(B1286:OFFSET(B1286,$I$1-1,0))</f>
        <v>14.346249999999998</v>
      </c>
      <c r="D1286" s="93"/>
      <c r="E1286" s="8">
        <v>34724</v>
      </c>
      <c r="F1286" s="3">
        <f t="shared" ca="1" si="20"/>
        <v>13.819500000000003</v>
      </c>
    </row>
    <row r="1287" spans="1:6">
      <c r="A1287" s="8">
        <v>41787</v>
      </c>
      <c r="B1287">
        <v>11.68</v>
      </c>
      <c r="C1287" s="3">
        <f ca="1">AVERAGE(B1287:OFFSET(B1287,$I$1-1,0))</f>
        <v>14.352449999999999</v>
      </c>
      <c r="D1287" s="93"/>
      <c r="E1287" s="8">
        <v>34725</v>
      </c>
      <c r="F1287" s="3">
        <f t="shared" ca="1" si="20"/>
        <v>13.793650000000003</v>
      </c>
    </row>
    <row r="1288" spans="1:6">
      <c r="A1288" s="8">
        <v>41786</v>
      </c>
      <c r="B1288">
        <v>11.51</v>
      </c>
      <c r="C1288" s="3">
        <f ca="1">AVERAGE(B1288:OFFSET(B1288,$I$1-1,0))</f>
        <v>14.361099999999997</v>
      </c>
      <c r="D1288" s="93"/>
      <c r="E1288" s="8">
        <v>34726</v>
      </c>
      <c r="F1288" s="3">
        <f t="shared" ca="1" si="20"/>
        <v>13.764800000000003</v>
      </c>
    </row>
    <row r="1289" spans="1:6">
      <c r="A1289" s="8">
        <v>41782</v>
      </c>
      <c r="B1289">
        <v>11.36</v>
      </c>
      <c r="C1289" s="3">
        <f ca="1">AVERAGE(B1289:OFFSET(B1289,$I$1-1,0))</f>
        <v>14.367199999999999</v>
      </c>
      <c r="D1289" s="93"/>
      <c r="E1289" s="8">
        <v>34729</v>
      </c>
      <c r="F1289" s="3">
        <f t="shared" ca="1" si="20"/>
        <v>13.744750000000003</v>
      </c>
    </row>
    <row r="1290" spans="1:6">
      <c r="A1290" s="8">
        <v>41781</v>
      </c>
      <c r="B1290">
        <v>12.03</v>
      </c>
      <c r="C1290" s="3">
        <f ca="1">AVERAGE(B1290:OFFSET(B1290,$I$1-1,0))</f>
        <v>14.375299999999998</v>
      </c>
      <c r="D1290" s="93"/>
      <c r="E1290" s="8">
        <v>34730</v>
      </c>
      <c r="F1290" s="3">
        <f t="shared" ca="1" si="20"/>
        <v>13.724650000000002</v>
      </c>
    </row>
    <row r="1291" spans="1:6">
      <c r="A1291" s="8">
        <v>41780</v>
      </c>
      <c r="B1291">
        <v>11.91</v>
      </c>
      <c r="C1291" s="3">
        <f ca="1">AVERAGE(B1291:OFFSET(B1291,$I$1-1,0))</f>
        <v>14.378749999999998</v>
      </c>
      <c r="D1291" s="93"/>
      <c r="E1291" s="8">
        <v>34731</v>
      </c>
      <c r="F1291" s="3">
        <f t="shared" ca="1" si="20"/>
        <v>13.697200000000002</v>
      </c>
    </row>
    <row r="1292" spans="1:6">
      <c r="A1292" s="8">
        <v>41779</v>
      </c>
      <c r="B1292">
        <v>12.96</v>
      </c>
      <c r="C1292" s="3">
        <f ca="1">AVERAGE(B1292:OFFSET(B1292,$I$1-1,0))</f>
        <v>14.378399999999997</v>
      </c>
      <c r="D1292" s="93"/>
      <c r="E1292" s="8">
        <v>34732</v>
      </c>
      <c r="F1292" s="3">
        <f t="shared" ca="1" si="20"/>
        <v>13.668200000000004</v>
      </c>
    </row>
    <row r="1293" spans="1:6">
      <c r="A1293" s="8">
        <v>41778</v>
      </c>
      <c r="B1293">
        <v>12.42</v>
      </c>
      <c r="C1293" s="3">
        <f ca="1">AVERAGE(B1293:OFFSET(B1293,$I$1-1,0))</f>
        <v>14.3735</v>
      </c>
      <c r="D1293" s="93"/>
      <c r="E1293" s="8">
        <v>34733</v>
      </c>
      <c r="F1293" s="3">
        <f t="shared" ca="1" si="20"/>
        <v>13.638050000000003</v>
      </c>
    </row>
    <row r="1294" spans="1:6">
      <c r="A1294" s="8">
        <v>41775</v>
      </c>
      <c r="B1294">
        <v>12.44</v>
      </c>
      <c r="C1294" s="3">
        <f ca="1">AVERAGE(B1294:OFFSET(B1294,$I$1-1,0))</f>
        <v>14.376099999999999</v>
      </c>
      <c r="D1294" s="93"/>
      <c r="E1294" s="8">
        <v>34736</v>
      </c>
      <c r="F1294" s="3">
        <f t="shared" ca="1" si="20"/>
        <v>13.619500000000006</v>
      </c>
    </row>
    <row r="1295" spans="1:6">
      <c r="A1295" s="8">
        <v>41774</v>
      </c>
      <c r="B1295">
        <v>13.17</v>
      </c>
      <c r="C1295" s="3">
        <f ca="1">AVERAGE(B1295:OFFSET(B1295,$I$1-1,0))</f>
        <v>14.381149999999998</v>
      </c>
      <c r="D1295" s="93"/>
      <c r="E1295" s="8">
        <v>34737</v>
      </c>
      <c r="F1295" s="3">
        <f t="shared" ca="1" si="20"/>
        <v>13.600650000000005</v>
      </c>
    </row>
    <row r="1296" spans="1:6">
      <c r="A1296" s="8">
        <v>41773</v>
      </c>
      <c r="B1296">
        <v>12.17</v>
      </c>
      <c r="C1296" s="3">
        <f ca="1">AVERAGE(B1296:OFFSET(B1296,$I$1-1,0))</f>
        <v>14.382249999999997</v>
      </c>
      <c r="D1296" s="93"/>
      <c r="E1296" s="8">
        <v>34738</v>
      </c>
      <c r="F1296" s="3">
        <f t="shared" ca="1" si="20"/>
        <v>13.586450000000003</v>
      </c>
    </row>
    <row r="1297" spans="1:6">
      <c r="A1297" s="8">
        <v>41772</v>
      </c>
      <c r="B1297">
        <v>12.13</v>
      </c>
      <c r="C1297" s="3">
        <f ca="1">AVERAGE(B1297:OFFSET(B1297,$I$1-1,0))</f>
        <v>14.388349999999997</v>
      </c>
      <c r="D1297" s="93"/>
      <c r="E1297" s="8">
        <v>34739</v>
      </c>
      <c r="F1297" s="3">
        <f t="shared" ca="1" si="20"/>
        <v>13.575600000000001</v>
      </c>
    </row>
    <row r="1298" spans="1:6">
      <c r="A1298" s="8">
        <v>41771</v>
      </c>
      <c r="B1298">
        <v>12.23</v>
      </c>
      <c r="C1298" s="3">
        <f ca="1">AVERAGE(B1298:OFFSET(B1298,$I$1-1,0))</f>
        <v>14.391299999999996</v>
      </c>
      <c r="D1298" s="93"/>
      <c r="E1298" s="8">
        <v>34740</v>
      </c>
      <c r="F1298" s="3">
        <f t="shared" ca="1" si="20"/>
        <v>13.559450000000002</v>
      </c>
    </row>
    <row r="1299" spans="1:6">
      <c r="A1299" s="8">
        <v>41768</v>
      </c>
      <c r="B1299">
        <v>12.92</v>
      </c>
      <c r="C1299" s="3">
        <f ca="1">AVERAGE(B1299:OFFSET(B1299,$I$1-1,0))</f>
        <v>14.394999999999996</v>
      </c>
      <c r="D1299" s="93"/>
      <c r="E1299" s="8">
        <v>34743</v>
      </c>
      <c r="F1299" s="3">
        <f t="shared" ca="1" si="20"/>
        <v>13.547650000000003</v>
      </c>
    </row>
    <row r="1300" spans="1:6">
      <c r="A1300" s="8">
        <v>41767</v>
      </c>
      <c r="B1300">
        <v>13.43</v>
      </c>
      <c r="C1300" s="3">
        <f ca="1">AVERAGE(B1300:OFFSET(B1300,$I$1-1,0))</f>
        <v>14.396299999999995</v>
      </c>
      <c r="D1300" s="93"/>
      <c r="E1300" s="8">
        <v>34744</v>
      </c>
      <c r="F1300" s="3">
        <f t="shared" ca="1" si="20"/>
        <v>13.534250000000002</v>
      </c>
    </row>
    <row r="1301" spans="1:6">
      <c r="A1301" s="8">
        <v>41766</v>
      </c>
      <c r="B1301">
        <v>13.4</v>
      </c>
      <c r="C1301" s="3">
        <f ca="1">AVERAGE(B1301:OFFSET(B1301,$I$1-1,0))</f>
        <v>14.392449999999995</v>
      </c>
      <c r="D1301" s="93"/>
      <c r="E1301" s="8">
        <v>34745</v>
      </c>
      <c r="F1301" s="3">
        <f t="shared" ca="1" si="20"/>
        <v>13.522800000000002</v>
      </c>
    </row>
    <row r="1302" spans="1:6">
      <c r="A1302" s="8">
        <v>41765</v>
      </c>
      <c r="B1302">
        <v>13.8</v>
      </c>
      <c r="C1302" s="3">
        <f ca="1">AVERAGE(B1302:OFFSET(B1302,$I$1-1,0))</f>
        <v>14.386899999999995</v>
      </c>
      <c r="D1302" s="93"/>
      <c r="E1302" s="8">
        <v>34746</v>
      </c>
      <c r="F1302" s="3">
        <f t="shared" ca="1" si="20"/>
        <v>13.509400000000003</v>
      </c>
    </row>
    <row r="1303" spans="1:6">
      <c r="A1303" s="8">
        <v>41764</v>
      </c>
      <c r="B1303">
        <v>13.29</v>
      </c>
      <c r="C1303" s="3">
        <f ca="1">AVERAGE(B1303:OFFSET(B1303,$I$1-1,0))</f>
        <v>14.380599999999992</v>
      </c>
      <c r="D1303" s="93"/>
      <c r="E1303" s="8">
        <v>34747</v>
      </c>
      <c r="F1303" s="3">
        <f t="shared" ca="1" si="20"/>
        <v>13.495150000000002</v>
      </c>
    </row>
    <row r="1304" spans="1:6">
      <c r="A1304" s="8">
        <v>41761</v>
      </c>
      <c r="B1304">
        <v>12.91</v>
      </c>
      <c r="C1304" s="3">
        <f ca="1">AVERAGE(B1304:OFFSET(B1304,$I$1-1,0))</f>
        <v>14.382999999999992</v>
      </c>
      <c r="D1304" s="93"/>
      <c r="E1304" s="8">
        <v>34751</v>
      </c>
      <c r="F1304" s="3">
        <f t="shared" ca="1" si="20"/>
        <v>13.480000000000002</v>
      </c>
    </row>
    <row r="1305" spans="1:6">
      <c r="A1305" s="8">
        <v>41760</v>
      </c>
      <c r="B1305">
        <v>13.25</v>
      </c>
      <c r="C1305" s="3">
        <f ca="1">AVERAGE(B1305:OFFSET(B1305,$I$1-1,0))</f>
        <v>14.387349999999994</v>
      </c>
      <c r="D1305" s="93"/>
      <c r="E1305" s="8">
        <v>34752</v>
      </c>
      <c r="F1305" s="3">
        <f t="shared" ca="1" si="20"/>
        <v>13.456150000000003</v>
      </c>
    </row>
    <row r="1306" spans="1:6">
      <c r="A1306" s="8">
        <v>41759</v>
      </c>
      <c r="B1306">
        <v>13.41</v>
      </c>
      <c r="C1306" s="3">
        <f ca="1">AVERAGE(B1306:OFFSET(B1306,$I$1-1,0))</f>
        <v>14.393199999999995</v>
      </c>
      <c r="D1306" s="93"/>
      <c r="E1306" s="8">
        <v>34753</v>
      </c>
      <c r="F1306" s="3">
        <f t="shared" ca="1" si="20"/>
        <v>13.435950000000002</v>
      </c>
    </row>
    <row r="1307" spans="1:6">
      <c r="A1307" s="8">
        <v>41758</v>
      </c>
      <c r="B1307">
        <v>13.71</v>
      </c>
      <c r="C1307" s="3">
        <f ca="1">AVERAGE(B1307:OFFSET(B1307,$I$1-1,0))</f>
        <v>14.395099999999996</v>
      </c>
      <c r="D1307" s="93"/>
      <c r="E1307" s="8">
        <v>34754</v>
      </c>
      <c r="F1307" s="3">
        <f t="shared" ca="1" si="20"/>
        <v>13.4124</v>
      </c>
    </row>
    <row r="1308" spans="1:6">
      <c r="A1308" s="8">
        <v>41757</v>
      </c>
      <c r="B1308">
        <v>13.97</v>
      </c>
      <c r="C1308" s="3">
        <f ca="1">AVERAGE(B1308:OFFSET(B1308,$I$1-1,0))</f>
        <v>14.395749999999996</v>
      </c>
      <c r="D1308" s="93"/>
      <c r="E1308" s="8">
        <v>34757</v>
      </c>
      <c r="F1308" s="3">
        <f t="shared" ca="1" si="20"/>
        <v>13.397649999999999</v>
      </c>
    </row>
    <row r="1309" spans="1:6">
      <c r="A1309" s="8">
        <v>41754</v>
      </c>
      <c r="B1309">
        <v>14.06</v>
      </c>
      <c r="C1309" s="3">
        <f ca="1">AVERAGE(B1309:OFFSET(B1309,$I$1-1,0))</f>
        <v>14.395949999999997</v>
      </c>
      <c r="D1309" s="93"/>
      <c r="E1309" s="8">
        <v>34758</v>
      </c>
      <c r="F1309" s="3">
        <f t="shared" ca="1" si="20"/>
        <v>13.383699999999999</v>
      </c>
    </row>
    <row r="1310" spans="1:6">
      <c r="A1310" s="8">
        <v>41753</v>
      </c>
      <c r="B1310">
        <v>13.32</v>
      </c>
      <c r="C1310" s="3">
        <f ca="1">AVERAGE(B1310:OFFSET(B1310,$I$1-1,0))</f>
        <v>14.396699999999999</v>
      </c>
      <c r="D1310" s="93"/>
      <c r="E1310" s="8">
        <v>34759</v>
      </c>
      <c r="F1310" s="3">
        <f t="shared" ca="1" si="20"/>
        <v>13.368599999999997</v>
      </c>
    </row>
    <row r="1311" spans="1:6">
      <c r="A1311" s="8">
        <v>41752</v>
      </c>
      <c r="B1311">
        <v>13.27</v>
      </c>
      <c r="C1311" s="3">
        <f ca="1">AVERAGE(B1311:OFFSET(B1311,$I$1-1,0))</f>
        <v>14.401849999999998</v>
      </c>
      <c r="D1311" s="93"/>
      <c r="E1311" s="8">
        <v>34760</v>
      </c>
      <c r="F1311" s="3">
        <f t="shared" ca="1" si="20"/>
        <v>13.358299999999996</v>
      </c>
    </row>
    <row r="1312" spans="1:6">
      <c r="A1312" s="8">
        <v>41751</v>
      </c>
      <c r="B1312">
        <v>13.19</v>
      </c>
      <c r="C1312" s="3">
        <f ca="1">AVERAGE(B1312:OFFSET(B1312,$I$1-1,0))</f>
        <v>14.4094</v>
      </c>
      <c r="D1312" s="93"/>
      <c r="E1312" s="8">
        <v>34761</v>
      </c>
      <c r="F1312" s="3">
        <f t="shared" ca="1" si="20"/>
        <v>13.352799999999997</v>
      </c>
    </row>
    <row r="1313" spans="1:6">
      <c r="A1313" s="8">
        <v>41750</v>
      </c>
      <c r="B1313">
        <v>13.25</v>
      </c>
      <c r="C1313" s="3">
        <f ca="1">AVERAGE(B1313:OFFSET(B1313,$I$1-1,0))</f>
        <v>14.417899999999998</v>
      </c>
      <c r="D1313" s="93"/>
      <c r="E1313" s="8">
        <v>34764</v>
      </c>
      <c r="F1313" s="3">
        <f t="shared" ca="1" si="20"/>
        <v>13.351999999999997</v>
      </c>
    </row>
    <row r="1314" spans="1:6">
      <c r="A1314" s="8">
        <v>41746</v>
      </c>
      <c r="B1314">
        <v>13.36</v>
      </c>
      <c r="C1314" s="3">
        <f ca="1">AVERAGE(B1314:OFFSET(B1314,$I$1-1,0))</f>
        <v>14.432649999999997</v>
      </c>
      <c r="D1314" s="93"/>
      <c r="E1314" s="8">
        <v>34765</v>
      </c>
      <c r="F1314" s="3">
        <f t="shared" ca="1" si="20"/>
        <v>13.359149999999998</v>
      </c>
    </row>
    <row r="1315" spans="1:6">
      <c r="A1315" s="8">
        <v>41745</v>
      </c>
      <c r="B1315">
        <v>14.18</v>
      </c>
      <c r="C1315" s="3">
        <f ca="1">AVERAGE(B1315:OFFSET(B1315,$I$1-1,0))</f>
        <v>14.448049999999997</v>
      </c>
      <c r="D1315" s="93"/>
      <c r="E1315" s="8">
        <v>34766</v>
      </c>
      <c r="F1315" s="3">
        <f t="shared" ref="F1315:F1378" ca="1" si="21">VLOOKUP(E1315,$A$6:$C$7404,3,FALSE)</f>
        <v>13.360300000000001</v>
      </c>
    </row>
    <row r="1316" spans="1:6">
      <c r="A1316" s="8">
        <v>41744</v>
      </c>
      <c r="B1316">
        <v>15.61</v>
      </c>
      <c r="C1316" s="3">
        <f ca="1">AVERAGE(B1316:OFFSET(B1316,$I$1-1,0))</f>
        <v>14.458999999999996</v>
      </c>
      <c r="D1316" s="93"/>
      <c r="E1316" s="8">
        <v>34767</v>
      </c>
      <c r="F1316" s="3">
        <f t="shared" ca="1" si="21"/>
        <v>13.36345</v>
      </c>
    </row>
    <row r="1317" spans="1:6">
      <c r="A1317" s="8">
        <v>41743</v>
      </c>
      <c r="B1317">
        <v>16.11</v>
      </c>
      <c r="C1317" s="3">
        <f ca="1">AVERAGE(B1317:OFFSET(B1317,$I$1-1,0))</f>
        <v>14.465249999999996</v>
      </c>
      <c r="D1317" s="93"/>
      <c r="E1317" s="8">
        <v>34768</v>
      </c>
      <c r="F1317" s="3">
        <f t="shared" ca="1" si="21"/>
        <v>13.363200000000001</v>
      </c>
    </row>
    <row r="1318" spans="1:6">
      <c r="A1318" s="8">
        <v>41740</v>
      </c>
      <c r="B1318">
        <v>17.03</v>
      </c>
      <c r="C1318" s="3">
        <f ca="1">AVERAGE(B1318:OFFSET(B1318,$I$1-1,0))</f>
        <v>14.468999999999996</v>
      </c>
      <c r="D1318" s="93"/>
      <c r="E1318" s="8">
        <v>34771</v>
      </c>
      <c r="F1318" s="3">
        <f t="shared" ca="1" si="21"/>
        <v>13.361450000000001</v>
      </c>
    </row>
    <row r="1319" spans="1:6">
      <c r="A1319" s="8">
        <v>41739</v>
      </c>
      <c r="B1319">
        <v>15.89</v>
      </c>
      <c r="C1319" s="3">
        <f ca="1">AVERAGE(B1319:OFFSET(B1319,$I$1-1,0))</f>
        <v>14.469899999999997</v>
      </c>
      <c r="D1319" s="93"/>
      <c r="E1319" s="8">
        <v>34772</v>
      </c>
      <c r="F1319" s="3">
        <f t="shared" ca="1" si="21"/>
        <v>13.359500000000002</v>
      </c>
    </row>
    <row r="1320" spans="1:6">
      <c r="A1320" s="8">
        <v>41738</v>
      </c>
      <c r="B1320">
        <v>13.82</v>
      </c>
      <c r="C1320" s="3">
        <f ca="1">AVERAGE(B1320:OFFSET(B1320,$I$1-1,0))</f>
        <v>14.482799999999996</v>
      </c>
      <c r="D1320" s="93"/>
      <c r="E1320" s="8">
        <v>34773</v>
      </c>
      <c r="F1320" s="3">
        <f t="shared" ca="1" si="21"/>
        <v>13.356450000000002</v>
      </c>
    </row>
    <row r="1321" spans="1:6">
      <c r="A1321" s="8">
        <v>41737</v>
      </c>
      <c r="B1321">
        <v>14.89</v>
      </c>
      <c r="C1321" s="3">
        <f ca="1">AVERAGE(B1321:OFFSET(B1321,$I$1-1,0))</f>
        <v>14.514249999999995</v>
      </c>
      <c r="D1321" s="93"/>
      <c r="E1321" s="8">
        <v>34774</v>
      </c>
      <c r="F1321" s="3">
        <f t="shared" ca="1" si="21"/>
        <v>13.352600000000002</v>
      </c>
    </row>
    <row r="1322" spans="1:6">
      <c r="A1322" s="8">
        <v>41736</v>
      </c>
      <c r="B1322">
        <v>15.57</v>
      </c>
      <c r="C1322" s="3">
        <f ca="1">AVERAGE(B1322:OFFSET(B1322,$I$1-1,0))</f>
        <v>14.534299999999996</v>
      </c>
      <c r="D1322" s="93"/>
      <c r="E1322" s="8">
        <v>34775</v>
      </c>
      <c r="F1322" s="3">
        <f t="shared" ca="1" si="21"/>
        <v>13.347950000000001</v>
      </c>
    </row>
    <row r="1323" spans="1:6">
      <c r="A1323" s="8">
        <v>41733</v>
      </c>
      <c r="B1323">
        <v>13.96</v>
      </c>
      <c r="C1323" s="3">
        <f ca="1">AVERAGE(B1323:OFFSET(B1323,$I$1-1,0))</f>
        <v>14.5589</v>
      </c>
      <c r="D1323" s="93"/>
      <c r="E1323" s="8">
        <v>34778</v>
      </c>
      <c r="F1323" s="3">
        <f t="shared" ca="1" si="21"/>
        <v>13.343700000000002</v>
      </c>
    </row>
    <row r="1324" spans="1:6">
      <c r="A1324" s="8">
        <v>41732</v>
      </c>
      <c r="B1324">
        <v>13.37</v>
      </c>
      <c r="C1324" s="3">
        <f ca="1">AVERAGE(B1324:OFFSET(B1324,$I$1-1,0))</f>
        <v>14.572299999999995</v>
      </c>
      <c r="D1324" s="93"/>
      <c r="E1324" s="8">
        <v>34779</v>
      </c>
      <c r="F1324" s="3">
        <f t="shared" ca="1" si="21"/>
        <v>13.336200000000002</v>
      </c>
    </row>
    <row r="1325" spans="1:6">
      <c r="A1325" s="8">
        <v>41731</v>
      </c>
      <c r="B1325">
        <v>13.09</v>
      </c>
      <c r="C1325" s="3">
        <f ca="1">AVERAGE(B1325:OFFSET(B1325,$I$1-1,0))</f>
        <v>14.588499999999994</v>
      </c>
      <c r="D1325" s="93"/>
      <c r="E1325" s="8">
        <v>34780</v>
      </c>
      <c r="F1325" s="3">
        <f t="shared" ca="1" si="21"/>
        <v>13.327400000000001</v>
      </c>
    </row>
    <row r="1326" spans="1:6">
      <c r="A1326" s="8">
        <v>41730</v>
      </c>
      <c r="B1326">
        <v>13.1</v>
      </c>
      <c r="C1326" s="3">
        <f ca="1">AVERAGE(B1326:OFFSET(B1326,$I$1-1,0))</f>
        <v>14.607049999999994</v>
      </c>
      <c r="D1326" s="93"/>
      <c r="E1326" s="8">
        <v>34781</v>
      </c>
      <c r="F1326" s="3">
        <f t="shared" ca="1" si="21"/>
        <v>13.317949999999998</v>
      </c>
    </row>
    <row r="1327" spans="1:6">
      <c r="A1327" s="8">
        <v>41729</v>
      </c>
      <c r="B1327">
        <v>13.88</v>
      </c>
      <c r="C1327" s="3">
        <f ca="1">AVERAGE(B1327:OFFSET(B1327,$I$1-1,0))</f>
        <v>14.627299999999996</v>
      </c>
      <c r="D1327" s="93"/>
      <c r="E1327" s="8">
        <v>34782</v>
      </c>
      <c r="F1327" s="3">
        <f t="shared" ca="1" si="21"/>
        <v>13.307849999999998</v>
      </c>
    </row>
    <row r="1328" spans="1:6">
      <c r="A1328" s="8">
        <v>41726</v>
      </c>
      <c r="B1328">
        <v>14.41</v>
      </c>
      <c r="C1328" s="3">
        <f ca="1">AVERAGE(B1328:OFFSET(B1328,$I$1-1,0))</f>
        <v>14.639949999999994</v>
      </c>
      <c r="D1328" s="93"/>
      <c r="E1328" s="8">
        <v>34785</v>
      </c>
      <c r="F1328" s="3">
        <f t="shared" ca="1" si="21"/>
        <v>13.30355</v>
      </c>
    </row>
    <row r="1329" spans="1:6">
      <c r="A1329" s="8">
        <v>41725</v>
      </c>
      <c r="B1329">
        <v>14.62</v>
      </c>
      <c r="C1329" s="3">
        <f ca="1">AVERAGE(B1329:OFFSET(B1329,$I$1-1,0))</f>
        <v>14.660849999999996</v>
      </c>
      <c r="D1329" s="93"/>
      <c r="E1329" s="8">
        <v>34786</v>
      </c>
      <c r="F1329" s="3">
        <f t="shared" ca="1" si="21"/>
        <v>13.300599999999999</v>
      </c>
    </row>
    <row r="1330" spans="1:6">
      <c r="A1330" s="8">
        <v>41724</v>
      </c>
      <c r="B1330">
        <v>14.93</v>
      </c>
      <c r="C1330" s="3">
        <f ca="1">AVERAGE(B1330:OFFSET(B1330,$I$1-1,0))</f>
        <v>14.673099999999994</v>
      </c>
      <c r="D1330" s="93"/>
      <c r="E1330" s="8">
        <v>34787</v>
      </c>
      <c r="F1330" s="3">
        <f t="shared" ca="1" si="21"/>
        <v>13.305150000000001</v>
      </c>
    </row>
    <row r="1331" spans="1:6">
      <c r="A1331" s="8">
        <v>41723</v>
      </c>
      <c r="B1331">
        <v>14.02</v>
      </c>
      <c r="C1331" s="3">
        <f ca="1">AVERAGE(B1331:OFFSET(B1331,$I$1-1,0))</f>
        <v>14.675649999999996</v>
      </c>
      <c r="D1331" s="93"/>
      <c r="E1331" s="8">
        <v>34788</v>
      </c>
      <c r="F1331" s="3">
        <f t="shared" ca="1" si="21"/>
        <v>13.310650000000001</v>
      </c>
    </row>
    <row r="1332" spans="1:6">
      <c r="A1332" s="8">
        <v>41722</v>
      </c>
      <c r="B1332">
        <v>15.09</v>
      </c>
      <c r="C1332" s="3">
        <f ca="1">AVERAGE(B1332:OFFSET(B1332,$I$1-1,0))</f>
        <v>14.681249999999993</v>
      </c>
      <c r="D1332" s="93"/>
      <c r="E1332" s="8">
        <v>34789</v>
      </c>
      <c r="F1332" s="3">
        <f t="shared" ca="1" si="21"/>
        <v>13.321400000000004</v>
      </c>
    </row>
    <row r="1333" spans="1:6">
      <c r="A1333" s="8">
        <v>41719</v>
      </c>
      <c r="B1333">
        <v>15</v>
      </c>
      <c r="C1333" s="3">
        <f ca="1">AVERAGE(B1333:OFFSET(B1333,$I$1-1,0))</f>
        <v>14.688949999999993</v>
      </c>
      <c r="D1333" s="93"/>
      <c r="E1333" s="8">
        <v>34792</v>
      </c>
      <c r="F1333" s="3">
        <f t="shared" ca="1" si="21"/>
        <v>13.327350000000001</v>
      </c>
    </row>
    <row r="1334" spans="1:6">
      <c r="A1334" s="8">
        <v>41718</v>
      </c>
      <c r="B1334">
        <v>14.52</v>
      </c>
      <c r="C1334" s="3">
        <f ca="1">AVERAGE(B1334:OFFSET(B1334,$I$1-1,0))</f>
        <v>14.701449999999992</v>
      </c>
      <c r="D1334" s="93"/>
      <c r="E1334" s="8">
        <v>34793</v>
      </c>
      <c r="F1334" s="3">
        <f t="shared" ca="1" si="21"/>
        <v>13.320650000000002</v>
      </c>
    </row>
    <row r="1335" spans="1:6">
      <c r="A1335" s="8">
        <v>41717</v>
      </c>
      <c r="B1335">
        <v>15.12</v>
      </c>
      <c r="C1335" s="3">
        <f ca="1">AVERAGE(B1335:OFFSET(B1335,$I$1-1,0))</f>
        <v>14.710199999999995</v>
      </c>
      <c r="D1335" s="93"/>
      <c r="E1335" s="8">
        <v>34794</v>
      </c>
      <c r="F1335" s="3">
        <f t="shared" ca="1" si="21"/>
        <v>13.311950000000003</v>
      </c>
    </row>
    <row r="1336" spans="1:6">
      <c r="A1336" s="8">
        <v>41716</v>
      </c>
      <c r="B1336">
        <v>14.52</v>
      </c>
      <c r="C1336" s="3">
        <f ca="1">AVERAGE(B1336:OFFSET(B1336,$I$1-1,0))</f>
        <v>14.715999999999994</v>
      </c>
      <c r="D1336" s="93"/>
      <c r="E1336" s="8">
        <v>34795</v>
      </c>
      <c r="F1336" s="3">
        <f t="shared" ca="1" si="21"/>
        <v>13.305900000000003</v>
      </c>
    </row>
    <row r="1337" spans="1:6">
      <c r="A1337" s="8">
        <v>41715</v>
      </c>
      <c r="B1337">
        <v>15.64</v>
      </c>
      <c r="C1337" s="3">
        <f ca="1">AVERAGE(B1337:OFFSET(B1337,$I$1-1,0))</f>
        <v>14.724899999999996</v>
      </c>
      <c r="D1337" s="93"/>
      <c r="E1337" s="8">
        <v>34796</v>
      </c>
      <c r="F1337" s="3">
        <f t="shared" ca="1" si="21"/>
        <v>13.299550000000004</v>
      </c>
    </row>
    <row r="1338" spans="1:6">
      <c r="A1338" s="8">
        <v>41712</v>
      </c>
      <c r="B1338">
        <v>17.82</v>
      </c>
      <c r="C1338" s="3">
        <f ca="1">AVERAGE(B1338:OFFSET(B1338,$I$1-1,0))</f>
        <v>14.719349999999997</v>
      </c>
      <c r="D1338" s="93"/>
      <c r="E1338" s="8">
        <v>34799</v>
      </c>
      <c r="F1338" s="3">
        <f t="shared" ca="1" si="21"/>
        <v>13.279900000000005</v>
      </c>
    </row>
    <row r="1339" spans="1:6">
      <c r="A1339" s="8">
        <v>41711</v>
      </c>
      <c r="B1339">
        <v>16.22</v>
      </c>
      <c r="C1339" s="3">
        <f ca="1">AVERAGE(B1339:OFFSET(B1339,$I$1-1,0))</f>
        <v>14.704399999999996</v>
      </c>
      <c r="D1339" s="93"/>
      <c r="E1339" s="8">
        <v>34800</v>
      </c>
      <c r="F1339" s="3">
        <f t="shared" ca="1" si="21"/>
        <v>13.265900000000006</v>
      </c>
    </row>
    <row r="1340" spans="1:6">
      <c r="A1340" s="8">
        <v>41710</v>
      </c>
      <c r="B1340">
        <v>14.47</v>
      </c>
      <c r="C1340" s="3">
        <f ca="1">AVERAGE(B1340:OFFSET(B1340,$I$1-1,0))</f>
        <v>14.695699999999997</v>
      </c>
      <c r="D1340" s="93"/>
      <c r="E1340" s="8">
        <v>34801</v>
      </c>
      <c r="F1340" s="3">
        <f t="shared" ca="1" si="21"/>
        <v>13.250900000000007</v>
      </c>
    </row>
    <row r="1341" spans="1:6">
      <c r="A1341" s="8">
        <v>41709</v>
      </c>
      <c r="B1341">
        <v>14.8</v>
      </c>
      <c r="C1341" s="3">
        <f ca="1">AVERAGE(B1341:OFFSET(B1341,$I$1-1,0))</f>
        <v>14.693299999999999</v>
      </c>
      <c r="D1341" s="93"/>
      <c r="E1341" s="8">
        <v>34802</v>
      </c>
      <c r="F1341" s="3">
        <f t="shared" ca="1" si="21"/>
        <v>13.236200000000006</v>
      </c>
    </row>
    <row r="1342" spans="1:6">
      <c r="A1342" s="8">
        <v>41708</v>
      </c>
      <c r="B1342">
        <v>14.2</v>
      </c>
      <c r="C1342" s="3">
        <f ca="1">AVERAGE(B1342:OFFSET(B1342,$I$1-1,0))</f>
        <v>14.689649999999999</v>
      </c>
      <c r="D1342" s="93"/>
      <c r="E1342" s="8">
        <v>34806</v>
      </c>
      <c r="F1342" s="3">
        <f t="shared" ca="1" si="21"/>
        <v>13.223000000000006</v>
      </c>
    </row>
    <row r="1343" spans="1:6">
      <c r="A1343" s="8">
        <v>41705</v>
      </c>
      <c r="B1343">
        <v>14.11</v>
      </c>
      <c r="C1343" s="3">
        <f ca="1">AVERAGE(B1343:OFFSET(B1343,$I$1-1,0))</f>
        <v>14.687749999999999</v>
      </c>
      <c r="D1343" s="93"/>
      <c r="E1343" s="8">
        <v>34807</v>
      </c>
      <c r="F1343" s="3">
        <f t="shared" ca="1" si="21"/>
        <v>13.216000000000006</v>
      </c>
    </row>
    <row r="1344" spans="1:6">
      <c r="A1344" s="8">
        <v>41704</v>
      </c>
      <c r="B1344">
        <v>14.21</v>
      </c>
      <c r="C1344" s="3">
        <f ca="1">AVERAGE(B1344:OFFSET(B1344,$I$1-1,0))</f>
        <v>14.684049999999999</v>
      </c>
      <c r="D1344" s="93"/>
      <c r="E1344" s="8">
        <v>34808</v>
      </c>
      <c r="F1344" s="3">
        <f t="shared" ca="1" si="21"/>
        <v>13.206850000000006</v>
      </c>
    </row>
    <row r="1345" spans="1:6">
      <c r="A1345" s="8">
        <v>41703</v>
      </c>
      <c r="B1345">
        <v>13.89</v>
      </c>
      <c r="C1345" s="3">
        <f ca="1">AVERAGE(B1345:OFFSET(B1345,$I$1-1,0))</f>
        <v>14.678099999999997</v>
      </c>
      <c r="D1345" s="93"/>
      <c r="E1345" s="8">
        <v>34809</v>
      </c>
      <c r="F1345" s="3">
        <f t="shared" ca="1" si="21"/>
        <v>13.193850000000007</v>
      </c>
    </row>
    <row r="1346" spans="1:6">
      <c r="A1346" s="8">
        <v>41702</v>
      </c>
      <c r="B1346">
        <v>14.1</v>
      </c>
      <c r="C1346" s="3">
        <f ca="1">AVERAGE(B1346:OFFSET(B1346,$I$1-1,0))</f>
        <v>14.670899999999996</v>
      </c>
      <c r="D1346" s="93"/>
      <c r="E1346" s="8">
        <v>34810</v>
      </c>
      <c r="F1346" s="3">
        <f t="shared" ca="1" si="21"/>
        <v>13.183100000000007</v>
      </c>
    </row>
    <row r="1347" spans="1:6">
      <c r="A1347" s="8">
        <v>41701</v>
      </c>
      <c r="B1347">
        <v>16</v>
      </c>
      <c r="C1347" s="3">
        <f ca="1">AVERAGE(B1347:OFFSET(B1347,$I$1-1,0))</f>
        <v>14.665749999999996</v>
      </c>
      <c r="D1347" s="93"/>
      <c r="E1347" s="8">
        <v>34813</v>
      </c>
      <c r="F1347" s="3">
        <f t="shared" ca="1" si="21"/>
        <v>13.176400000000006</v>
      </c>
    </row>
    <row r="1348" spans="1:6">
      <c r="A1348" s="8">
        <v>41698</v>
      </c>
      <c r="B1348">
        <v>14</v>
      </c>
      <c r="C1348" s="3">
        <f ca="1">AVERAGE(B1348:OFFSET(B1348,$I$1-1,0))</f>
        <v>14.649799999999997</v>
      </c>
      <c r="D1348" s="93"/>
      <c r="E1348" s="8">
        <v>34814</v>
      </c>
      <c r="F1348" s="3">
        <f t="shared" ca="1" si="21"/>
        <v>13.169300000000007</v>
      </c>
    </row>
    <row r="1349" spans="1:6">
      <c r="A1349" s="8">
        <v>41697</v>
      </c>
      <c r="B1349">
        <v>14.04</v>
      </c>
      <c r="C1349" s="3">
        <f ca="1">AVERAGE(B1349:OFFSET(B1349,$I$1-1,0))</f>
        <v>14.643649999999997</v>
      </c>
      <c r="D1349" s="93"/>
      <c r="E1349" s="8">
        <v>34815</v>
      </c>
      <c r="F1349" s="3">
        <f t="shared" ca="1" si="21"/>
        <v>13.163700000000006</v>
      </c>
    </row>
    <row r="1350" spans="1:6">
      <c r="A1350" s="8">
        <v>41696</v>
      </c>
      <c r="B1350">
        <v>14.35</v>
      </c>
      <c r="C1350" s="3">
        <f ca="1">AVERAGE(B1350:OFFSET(B1350,$I$1-1,0))</f>
        <v>14.636199999999999</v>
      </c>
      <c r="D1350" s="93"/>
      <c r="E1350" s="8">
        <v>34816</v>
      </c>
      <c r="F1350" s="3">
        <f t="shared" ca="1" si="21"/>
        <v>13.161250000000004</v>
      </c>
    </row>
    <row r="1351" spans="1:6">
      <c r="A1351" s="8">
        <v>41695</v>
      </c>
      <c r="B1351">
        <v>13.67</v>
      </c>
      <c r="C1351" s="3">
        <f ca="1">AVERAGE(B1351:OFFSET(B1351,$I$1-1,0))</f>
        <v>14.6274</v>
      </c>
      <c r="D1351" s="93"/>
      <c r="E1351" s="8">
        <v>34817</v>
      </c>
      <c r="F1351" s="3">
        <f t="shared" ca="1" si="21"/>
        <v>13.161800000000003</v>
      </c>
    </row>
    <row r="1352" spans="1:6">
      <c r="A1352" s="8">
        <v>41694</v>
      </c>
      <c r="B1352">
        <v>14.23</v>
      </c>
      <c r="C1352" s="3">
        <f ca="1">AVERAGE(B1352:OFFSET(B1352,$I$1-1,0))</f>
        <v>14.624700000000001</v>
      </c>
      <c r="D1352" s="93"/>
      <c r="E1352" s="8">
        <v>34820</v>
      </c>
      <c r="F1352" s="3">
        <f t="shared" ca="1" si="21"/>
        <v>13.166100000000002</v>
      </c>
    </row>
    <row r="1353" spans="1:6">
      <c r="A1353" s="8">
        <v>41691</v>
      </c>
      <c r="B1353">
        <v>14.68</v>
      </c>
      <c r="C1353" s="3">
        <f ca="1">AVERAGE(B1353:OFFSET(B1353,$I$1-1,0))</f>
        <v>14.616849999999999</v>
      </c>
      <c r="D1353" s="93"/>
      <c r="E1353" s="8">
        <v>34821</v>
      </c>
      <c r="F1353" s="3">
        <f t="shared" ca="1" si="21"/>
        <v>13.168300000000002</v>
      </c>
    </row>
    <row r="1354" spans="1:6">
      <c r="A1354" s="8">
        <v>41690</v>
      </c>
      <c r="B1354">
        <v>14.79</v>
      </c>
      <c r="C1354" s="3">
        <f ca="1">AVERAGE(B1354:OFFSET(B1354,$I$1-1,0))</f>
        <v>14.6076</v>
      </c>
      <c r="D1354" s="93"/>
      <c r="E1354" s="8">
        <v>34822</v>
      </c>
      <c r="F1354" s="3">
        <f t="shared" ca="1" si="21"/>
        <v>13.168500000000002</v>
      </c>
    </row>
    <row r="1355" spans="1:6">
      <c r="A1355" s="8">
        <v>41689</v>
      </c>
      <c r="B1355">
        <v>15.5</v>
      </c>
      <c r="C1355" s="3">
        <f ca="1">AVERAGE(B1355:OFFSET(B1355,$I$1-1,0))</f>
        <v>14.59695</v>
      </c>
      <c r="D1355" s="93"/>
      <c r="E1355" s="8">
        <v>34823</v>
      </c>
      <c r="F1355" s="3">
        <f t="shared" ca="1" si="21"/>
        <v>13.173200000000001</v>
      </c>
    </row>
    <row r="1356" spans="1:6">
      <c r="A1356" s="8">
        <v>41688</v>
      </c>
      <c r="B1356">
        <v>13.87</v>
      </c>
      <c r="C1356" s="3">
        <f ca="1">AVERAGE(B1356:OFFSET(B1356,$I$1-1,0))</f>
        <v>14.5837</v>
      </c>
      <c r="D1356" s="93"/>
      <c r="E1356" s="8">
        <v>34824</v>
      </c>
      <c r="F1356" s="3">
        <f t="shared" ca="1" si="21"/>
        <v>13.175250000000004</v>
      </c>
    </row>
    <row r="1357" spans="1:6">
      <c r="A1357" s="8">
        <v>41684</v>
      </c>
      <c r="B1357">
        <v>13.57</v>
      </c>
      <c r="C1357" s="3">
        <f ca="1">AVERAGE(B1357:OFFSET(B1357,$I$1-1,0))</f>
        <v>14.582300000000002</v>
      </c>
      <c r="D1357" s="93"/>
      <c r="E1357" s="8">
        <v>34827</v>
      </c>
      <c r="F1357" s="3">
        <f t="shared" ca="1" si="21"/>
        <v>13.180250000000001</v>
      </c>
    </row>
    <row r="1358" spans="1:6">
      <c r="A1358" s="8">
        <v>41683</v>
      </c>
      <c r="B1358">
        <v>14.14</v>
      </c>
      <c r="C1358" s="3">
        <f ca="1">AVERAGE(B1358:OFFSET(B1358,$I$1-1,0))</f>
        <v>14.586900000000004</v>
      </c>
      <c r="D1358" s="93"/>
      <c r="E1358" s="8">
        <v>34828</v>
      </c>
      <c r="F1358" s="3">
        <f t="shared" ca="1" si="21"/>
        <v>13.186700000000004</v>
      </c>
    </row>
    <row r="1359" spans="1:6">
      <c r="A1359" s="8">
        <v>41682</v>
      </c>
      <c r="B1359">
        <v>14.3</v>
      </c>
      <c r="C1359" s="3">
        <f ca="1">AVERAGE(B1359:OFFSET(B1359,$I$1-1,0))</f>
        <v>14.583800000000004</v>
      </c>
      <c r="D1359" s="93"/>
      <c r="E1359" s="8">
        <v>34829</v>
      </c>
      <c r="F1359" s="3">
        <f t="shared" ca="1" si="21"/>
        <v>13.193800000000003</v>
      </c>
    </row>
    <row r="1360" spans="1:6">
      <c r="A1360" s="8">
        <v>41681</v>
      </c>
      <c r="B1360">
        <v>14.51</v>
      </c>
      <c r="C1360" s="3">
        <f ca="1">AVERAGE(B1360:OFFSET(B1360,$I$1-1,0))</f>
        <v>14.580850000000005</v>
      </c>
      <c r="D1360" s="93"/>
      <c r="E1360" s="8">
        <v>34830</v>
      </c>
      <c r="F1360" s="3">
        <f t="shared" ca="1" si="21"/>
        <v>13.199050000000005</v>
      </c>
    </row>
    <row r="1361" spans="1:6">
      <c r="A1361" s="8">
        <v>41680</v>
      </c>
      <c r="B1361">
        <v>15.26</v>
      </c>
      <c r="C1361" s="3">
        <f ca="1">AVERAGE(B1361:OFFSET(B1361,$I$1-1,0))</f>
        <v>14.576350000000005</v>
      </c>
      <c r="D1361" s="93"/>
      <c r="E1361" s="8">
        <v>34831</v>
      </c>
      <c r="F1361" s="3">
        <f t="shared" ca="1" si="21"/>
        <v>13.198100000000004</v>
      </c>
    </row>
    <row r="1362" spans="1:6">
      <c r="A1362" s="8">
        <v>41677</v>
      </c>
      <c r="B1362">
        <v>15.29</v>
      </c>
      <c r="C1362" s="3">
        <f ca="1">AVERAGE(B1362:OFFSET(B1362,$I$1-1,0))</f>
        <v>14.568150000000003</v>
      </c>
      <c r="D1362" s="93"/>
      <c r="E1362" s="8">
        <v>34834</v>
      </c>
      <c r="F1362" s="3">
        <f t="shared" ca="1" si="21"/>
        <v>13.204350000000002</v>
      </c>
    </row>
    <row r="1363" spans="1:6">
      <c r="A1363" s="8">
        <v>41676</v>
      </c>
      <c r="B1363">
        <v>17.23</v>
      </c>
      <c r="C1363" s="3">
        <f ca="1">AVERAGE(B1363:OFFSET(B1363,$I$1-1,0))</f>
        <v>14.559750000000003</v>
      </c>
      <c r="D1363" s="93"/>
      <c r="E1363" s="8">
        <v>34835</v>
      </c>
      <c r="F1363" s="3">
        <f t="shared" ca="1" si="21"/>
        <v>13.2095</v>
      </c>
    </row>
    <row r="1364" spans="1:6">
      <c r="A1364" s="8">
        <v>41675</v>
      </c>
      <c r="B1364">
        <v>19.95</v>
      </c>
      <c r="C1364" s="3">
        <f ca="1">AVERAGE(B1364:OFFSET(B1364,$I$1-1,0))</f>
        <v>14.541000000000004</v>
      </c>
      <c r="D1364" s="93"/>
      <c r="E1364" s="8">
        <v>34836</v>
      </c>
      <c r="F1364" s="3">
        <f t="shared" ca="1" si="21"/>
        <v>13.214950000000002</v>
      </c>
    </row>
    <row r="1365" spans="1:6">
      <c r="A1365" s="8">
        <v>41674</v>
      </c>
      <c r="B1365">
        <v>19.11</v>
      </c>
      <c r="C1365" s="3">
        <f ca="1">AVERAGE(B1365:OFFSET(B1365,$I$1-1,0))</f>
        <v>14.513200000000001</v>
      </c>
      <c r="D1365" s="93"/>
      <c r="E1365" s="8">
        <v>34837</v>
      </c>
      <c r="F1365" s="3">
        <f t="shared" ca="1" si="21"/>
        <v>13.223850000000001</v>
      </c>
    </row>
    <row r="1366" spans="1:6">
      <c r="A1366" s="8">
        <v>41673</v>
      </c>
      <c r="B1366">
        <v>21.44</v>
      </c>
      <c r="C1366" s="3">
        <f ca="1">AVERAGE(B1366:OFFSET(B1366,$I$1-1,0))</f>
        <v>14.4925</v>
      </c>
      <c r="D1366" s="93"/>
      <c r="E1366" s="8">
        <v>34838</v>
      </c>
      <c r="F1366" s="3">
        <f t="shared" ca="1" si="21"/>
        <v>13.227</v>
      </c>
    </row>
    <row r="1367" spans="1:6">
      <c r="A1367" s="8">
        <v>41670</v>
      </c>
      <c r="B1367">
        <v>18.41</v>
      </c>
      <c r="C1367" s="3">
        <f ca="1">AVERAGE(B1367:OFFSET(B1367,$I$1-1,0))</f>
        <v>14.473099999999999</v>
      </c>
      <c r="D1367" s="93"/>
      <c r="E1367" s="8">
        <v>34841</v>
      </c>
      <c r="F1367" s="3">
        <f t="shared" ca="1" si="21"/>
        <v>13.223699999999999</v>
      </c>
    </row>
    <row r="1368" spans="1:6">
      <c r="A1368" s="8">
        <v>41669</v>
      </c>
      <c r="B1368">
        <v>17.29</v>
      </c>
      <c r="C1368" s="3">
        <f ca="1">AVERAGE(B1368:OFFSET(B1368,$I$1-1,0))</f>
        <v>14.463600000000001</v>
      </c>
      <c r="D1368" s="93"/>
      <c r="E1368" s="8">
        <v>34842</v>
      </c>
      <c r="F1368" s="3">
        <f t="shared" ca="1" si="21"/>
        <v>13.219400000000002</v>
      </c>
    </row>
    <row r="1369" spans="1:6">
      <c r="A1369" s="8">
        <v>41668</v>
      </c>
      <c r="B1369">
        <v>17.350000000000001</v>
      </c>
      <c r="C1369" s="3">
        <f ca="1">AVERAGE(B1369:OFFSET(B1369,$I$1-1,0))</f>
        <v>14.446950000000001</v>
      </c>
      <c r="D1369" s="93"/>
      <c r="E1369" s="8">
        <v>34843</v>
      </c>
      <c r="F1369" s="3">
        <f t="shared" ca="1" si="21"/>
        <v>13.213000000000001</v>
      </c>
    </row>
    <row r="1370" spans="1:6">
      <c r="A1370" s="8">
        <v>41667</v>
      </c>
      <c r="B1370">
        <v>15.8</v>
      </c>
      <c r="C1370" s="3">
        <f ca="1">AVERAGE(B1370:OFFSET(B1370,$I$1-1,0))</f>
        <v>14.446550000000002</v>
      </c>
      <c r="D1370" s="93"/>
      <c r="E1370" s="8">
        <v>34844</v>
      </c>
      <c r="F1370" s="3">
        <f t="shared" ca="1" si="21"/>
        <v>13.211600000000002</v>
      </c>
    </row>
    <row r="1371" spans="1:6">
      <c r="A1371" s="8">
        <v>41666</v>
      </c>
      <c r="B1371">
        <v>17.420000000000002</v>
      </c>
      <c r="C1371" s="3">
        <f ca="1">AVERAGE(B1371:OFFSET(B1371,$I$1-1,0))</f>
        <v>14.427850000000003</v>
      </c>
      <c r="D1371" s="93"/>
      <c r="E1371" s="8">
        <v>34845</v>
      </c>
      <c r="F1371" s="3">
        <f t="shared" ca="1" si="21"/>
        <v>13.211950000000003</v>
      </c>
    </row>
    <row r="1372" spans="1:6">
      <c r="A1372" s="8">
        <v>41663</v>
      </c>
      <c r="B1372">
        <v>18.14</v>
      </c>
      <c r="C1372" s="3">
        <f ca="1">AVERAGE(B1372:OFFSET(B1372,$I$1-1,0))</f>
        <v>14.401950000000001</v>
      </c>
      <c r="D1372" s="93"/>
      <c r="E1372" s="8">
        <v>34849</v>
      </c>
      <c r="F1372" s="3">
        <f t="shared" ca="1" si="21"/>
        <v>13.219100000000003</v>
      </c>
    </row>
    <row r="1373" spans="1:6">
      <c r="A1373" s="8">
        <v>41662</v>
      </c>
      <c r="B1373">
        <v>13.77</v>
      </c>
      <c r="C1373" s="3">
        <f ca="1">AVERAGE(B1373:OFFSET(B1373,$I$1-1,0))</f>
        <v>14.373050000000001</v>
      </c>
      <c r="D1373" s="93"/>
      <c r="E1373" s="8">
        <v>34850</v>
      </c>
      <c r="F1373" s="3">
        <f t="shared" ca="1" si="21"/>
        <v>13.223050000000006</v>
      </c>
    </row>
    <row r="1374" spans="1:6">
      <c r="A1374" s="8">
        <v>41661</v>
      </c>
      <c r="B1374">
        <v>12.84</v>
      </c>
      <c r="C1374" s="3">
        <f ca="1">AVERAGE(B1374:OFFSET(B1374,$I$1-1,0))</f>
        <v>14.368400000000001</v>
      </c>
      <c r="D1374" s="93"/>
      <c r="E1374" s="8">
        <v>34851</v>
      </c>
      <c r="F1374" s="3">
        <f t="shared" ca="1" si="21"/>
        <v>13.227150000000005</v>
      </c>
    </row>
    <row r="1375" spans="1:6">
      <c r="A1375" s="8">
        <v>41660</v>
      </c>
      <c r="B1375">
        <v>12.87</v>
      </c>
      <c r="C1375" s="3">
        <f ca="1">AVERAGE(B1375:OFFSET(B1375,$I$1-1,0))</f>
        <v>14.370150000000001</v>
      </c>
      <c r="D1375" s="93"/>
      <c r="E1375" s="8">
        <v>34852</v>
      </c>
      <c r="F1375" s="3">
        <f t="shared" ca="1" si="21"/>
        <v>13.234350000000006</v>
      </c>
    </row>
    <row r="1376" spans="1:6">
      <c r="A1376" s="8">
        <v>41656</v>
      </c>
      <c r="B1376">
        <v>12.44</v>
      </c>
      <c r="C1376" s="3">
        <f ca="1">AVERAGE(B1376:OFFSET(B1376,$I$1-1,0))</f>
        <v>14.375400000000003</v>
      </c>
      <c r="D1376" s="93"/>
      <c r="E1376" s="8">
        <v>34855</v>
      </c>
      <c r="F1376" s="3">
        <f t="shared" ca="1" si="21"/>
        <v>13.241250000000004</v>
      </c>
    </row>
    <row r="1377" spans="1:6">
      <c r="A1377" s="8">
        <v>41655</v>
      </c>
      <c r="B1377">
        <v>12.53</v>
      </c>
      <c r="C1377" s="3">
        <f ca="1">AVERAGE(B1377:OFFSET(B1377,$I$1-1,0))</f>
        <v>14.382650000000002</v>
      </c>
      <c r="D1377" s="93"/>
      <c r="E1377" s="8">
        <v>34856</v>
      </c>
      <c r="F1377" s="3">
        <f t="shared" ca="1" si="21"/>
        <v>13.242100000000004</v>
      </c>
    </row>
    <row r="1378" spans="1:6">
      <c r="A1378" s="8">
        <v>41654</v>
      </c>
      <c r="B1378">
        <v>12.28</v>
      </c>
      <c r="C1378" s="3">
        <f ca="1">AVERAGE(B1378:OFFSET(B1378,$I$1-1,0))</f>
        <v>14.39105</v>
      </c>
      <c r="D1378" s="93"/>
      <c r="E1378" s="8">
        <v>34857</v>
      </c>
      <c r="F1378" s="3">
        <f t="shared" ca="1" si="21"/>
        <v>13.243200000000003</v>
      </c>
    </row>
    <row r="1379" spans="1:6">
      <c r="A1379" s="8">
        <v>41653</v>
      </c>
      <c r="B1379">
        <v>12.28</v>
      </c>
      <c r="C1379" s="3">
        <f ca="1">AVERAGE(B1379:OFFSET(B1379,$I$1-1,0))</f>
        <v>14.393550000000003</v>
      </c>
      <c r="D1379" s="93"/>
      <c r="E1379" s="8">
        <v>34858</v>
      </c>
      <c r="F1379" s="3">
        <f t="shared" ref="F1379:F1442" ca="1" si="22">VLOOKUP(E1379,$A$6:$C$7404,3,FALSE)</f>
        <v>13.248900000000003</v>
      </c>
    </row>
    <row r="1380" spans="1:6">
      <c r="A1380" s="8">
        <v>41652</v>
      </c>
      <c r="B1380">
        <v>13.28</v>
      </c>
      <c r="C1380" s="3">
        <f ca="1">AVERAGE(B1380:OFFSET(B1380,$I$1-1,0))</f>
        <v>14.400050000000004</v>
      </c>
      <c r="D1380" s="93"/>
      <c r="E1380" s="8">
        <v>34859</v>
      </c>
      <c r="F1380" s="3">
        <f t="shared" ca="1" si="22"/>
        <v>13.254850000000003</v>
      </c>
    </row>
    <row r="1381" spans="1:6">
      <c r="A1381" s="8">
        <v>41649</v>
      </c>
      <c r="B1381">
        <v>12.14</v>
      </c>
      <c r="C1381" s="3">
        <f ca="1">AVERAGE(B1381:OFFSET(B1381,$I$1-1,0))</f>
        <v>14.397150000000003</v>
      </c>
      <c r="D1381" s="93"/>
      <c r="E1381" s="8">
        <v>34862</v>
      </c>
      <c r="F1381" s="3">
        <f t="shared" ca="1" si="22"/>
        <v>13.254300000000002</v>
      </c>
    </row>
    <row r="1382" spans="1:6">
      <c r="A1382" s="8">
        <v>41648</v>
      </c>
      <c r="B1382">
        <v>12.89</v>
      </c>
      <c r="C1382" s="3">
        <f ca="1">AVERAGE(B1382:OFFSET(B1382,$I$1-1,0))</f>
        <v>14.402200000000004</v>
      </c>
      <c r="D1382" s="93"/>
      <c r="E1382" s="8">
        <v>34863</v>
      </c>
      <c r="F1382" s="3">
        <f t="shared" ca="1" si="22"/>
        <v>13.249800000000002</v>
      </c>
    </row>
    <row r="1383" spans="1:6">
      <c r="A1383" s="8">
        <v>41647</v>
      </c>
      <c r="B1383">
        <v>12.87</v>
      </c>
      <c r="C1383" s="3">
        <f ca="1">AVERAGE(B1383:OFFSET(B1383,$I$1-1,0))</f>
        <v>14.401600000000004</v>
      </c>
      <c r="D1383" s="93"/>
      <c r="E1383" s="8">
        <v>34864</v>
      </c>
      <c r="F1383" s="3">
        <f t="shared" ca="1" si="22"/>
        <v>13.247150000000003</v>
      </c>
    </row>
    <row r="1384" spans="1:6">
      <c r="A1384" s="8">
        <v>41646</v>
      </c>
      <c r="B1384">
        <v>12.92</v>
      </c>
      <c r="C1384" s="3">
        <f ca="1">AVERAGE(B1384:OFFSET(B1384,$I$1-1,0))</f>
        <v>14.405950000000001</v>
      </c>
      <c r="D1384" s="93"/>
      <c r="E1384" s="8">
        <v>34865</v>
      </c>
      <c r="F1384" s="3">
        <f t="shared" ca="1" si="22"/>
        <v>13.247150000000003</v>
      </c>
    </row>
    <row r="1385" spans="1:6">
      <c r="A1385" s="8">
        <v>41645</v>
      </c>
      <c r="B1385">
        <v>13.55</v>
      </c>
      <c r="C1385" s="3">
        <f ca="1">AVERAGE(B1385:OFFSET(B1385,$I$1-1,0))</f>
        <v>14.4092</v>
      </c>
      <c r="D1385" s="93"/>
      <c r="E1385" s="8">
        <v>34866</v>
      </c>
      <c r="F1385" s="3">
        <f t="shared" ca="1" si="22"/>
        <v>13.241050000000005</v>
      </c>
    </row>
    <row r="1386" spans="1:6">
      <c r="A1386" s="8">
        <v>41642</v>
      </c>
      <c r="B1386">
        <v>13.76</v>
      </c>
      <c r="C1386" s="3">
        <f ca="1">AVERAGE(B1386:OFFSET(B1386,$I$1-1,0))</f>
        <v>14.4114</v>
      </c>
      <c r="D1386" s="93"/>
      <c r="E1386" s="8">
        <v>34869</v>
      </c>
      <c r="F1386" s="3">
        <f t="shared" ca="1" si="22"/>
        <v>13.237800000000004</v>
      </c>
    </row>
    <row r="1387" spans="1:6">
      <c r="A1387" s="8">
        <v>41641</v>
      </c>
      <c r="B1387">
        <v>14.23</v>
      </c>
      <c r="C1387" s="3">
        <f ca="1">AVERAGE(B1387:OFFSET(B1387,$I$1-1,0))</f>
        <v>14.405950000000002</v>
      </c>
      <c r="D1387" s="93"/>
      <c r="E1387" s="8">
        <v>34870</v>
      </c>
      <c r="F1387" s="3">
        <f t="shared" ca="1" si="22"/>
        <v>13.236600000000005</v>
      </c>
    </row>
    <row r="1388" spans="1:6">
      <c r="A1388" s="8">
        <v>41639</v>
      </c>
      <c r="B1388">
        <v>13.72</v>
      </c>
      <c r="C1388" s="3">
        <f ca="1">AVERAGE(B1388:OFFSET(B1388,$I$1-1,0))</f>
        <v>14.406750000000002</v>
      </c>
      <c r="D1388" s="93"/>
      <c r="E1388" s="8">
        <v>34871</v>
      </c>
      <c r="F1388" s="3">
        <f t="shared" ca="1" si="22"/>
        <v>13.234750000000005</v>
      </c>
    </row>
    <row r="1389" spans="1:6">
      <c r="A1389" s="8">
        <v>41638</v>
      </c>
      <c r="B1389">
        <v>13.56</v>
      </c>
      <c r="C1389" s="3">
        <f ca="1">AVERAGE(B1389:OFFSET(B1389,$I$1-1,0))</f>
        <v>14.404950000000001</v>
      </c>
      <c r="D1389" s="93"/>
      <c r="E1389" s="8">
        <v>34872</v>
      </c>
      <c r="F1389" s="3">
        <f t="shared" ca="1" si="22"/>
        <v>13.232900000000006</v>
      </c>
    </row>
    <row r="1390" spans="1:6">
      <c r="A1390" s="8">
        <v>41635</v>
      </c>
      <c r="B1390">
        <v>12.46</v>
      </c>
      <c r="C1390" s="3">
        <f ca="1">AVERAGE(B1390:OFFSET(B1390,$I$1-1,0))</f>
        <v>14.393650000000003</v>
      </c>
      <c r="D1390" s="93"/>
      <c r="E1390" s="8">
        <v>34873</v>
      </c>
      <c r="F1390" s="3">
        <f t="shared" ca="1" si="22"/>
        <v>13.229200000000006</v>
      </c>
    </row>
    <row r="1391" spans="1:6">
      <c r="A1391" s="8">
        <v>41634</v>
      </c>
      <c r="B1391">
        <v>12.33</v>
      </c>
      <c r="C1391" s="3">
        <f ca="1">AVERAGE(B1391:OFFSET(B1391,$I$1-1,0))</f>
        <v>14.387850000000004</v>
      </c>
      <c r="D1391" s="93"/>
      <c r="E1391" s="8">
        <v>34876</v>
      </c>
      <c r="F1391" s="3">
        <f t="shared" ca="1" si="22"/>
        <v>13.222600000000007</v>
      </c>
    </row>
    <row r="1392" spans="1:6">
      <c r="A1392" s="8">
        <v>41632</v>
      </c>
      <c r="B1392">
        <v>12.48</v>
      </c>
      <c r="C1392" s="3">
        <f ca="1">AVERAGE(B1392:OFFSET(B1392,$I$1-1,0))</f>
        <v>14.385350000000003</v>
      </c>
      <c r="D1392" s="93"/>
      <c r="E1392" s="8">
        <v>34877</v>
      </c>
      <c r="F1392" s="3">
        <f t="shared" ca="1" si="22"/>
        <v>13.214400000000005</v>
      </c>
    </row>
    <row r="1393" spans="1:6">
      <c r="A1393" s="8">
        <v>41631</v>
      </c>
      <c r="B1393">
        <v>13.04</v>
      </c>
      <c r="C1393" s="3">
        <f ca="1">AVERAGE(B1393:OFFSET(B1393,$I$1-1,0))</f>
        <v>14.384300000000003</v>
      </c>
      <c r="D1393" s="93"/>
      <c r="E1393" s="8">
        <v>34878</v>
      </c>
      <c r="F1393" s="3">
        <f t="shared" ca="1" si="22"/>
        <v>13.204250000000004</v>
      </c>
    </row>
    <row r="1394" spans="1:6">
      <c r="A1394" s="8">
        <v>41628</v>
      </c>
      <c r="B1394">
        <v>13.79</v>
      </c>
      <c r="C1394" s="3">
        <f ca="1">AVERAGE(B1394:OFFSET(B1394,$I$1-1,0))</f>
        <v>14.376900000000003</v>
      </c>
      <c r="D1394" s="93"/>
      <c r="E1394" s="8">
        <v>34879</v>
      </c>
      <c r="F1394" s="3">
        <f t="shared" ca="1" si="22"/>
        <v>13.196750000000003</v>
      </c>
    </row>
    <row r="1395" spans="1:6">
      <c r="A1395" s="8">
        <v>41627</v>
      </c>
      <c r="B1395">
        <v>14.15</v>
      </c>
      <c r="C1395" s="3">
        <f ca="1">AVERAGE(B1395:OFFSET(B1395,$I$1-1,0))</f>
        <v>14.370900000000004</v>
      </c>
      <c r="D1395" s="93"/>
      <c r="E1395" s="8">
        <v>34880</v>
      </c>
      <c r="F1395" s="3">
        <f t="shared" ca="1" si="22"/>
        <v>13.194250000000004</v>
      </c>
    </row>
    <row r="1396" spans="1:6">
      <c r="A1396" s="8">
        <v>41626</v>
      </c>
      <c r="B1396">
        <v>13.8</v>
      </c>
      <c r="C1396" s="3">
        <f ca="1">AVERAGE(B1396:OFFSET(B1396,$I$1-1,0))</f>
        <v>14.365450000000003</v>
      </c>
      <c r="D1396" s="93"/>
      <c r="E1396" s="8">
        <v>34883</v>
      </c>
      <c r="F1396" s="3">
        <f t="shared" ca="1" si="22"/>
        <v>13.188100000000004</v>
      </c>
    </row>
    <row r="1397" spans="1:6">
      <c r="A1397" s="8">
        <v>41625</v>
      </c>
      <c r="B1397">
        <v>16.21</v>
      </c>
      <c r="C1397" s="3">
        <f ca="1">AVERAGE(B1397:OFFSET(B1397,$I$1-1,0))</f>
        <v>14.364100000000002</v>
      </c>
      <c r="D1397" s="93"/>
      <c r="E1397" s="8">
        <v>34885</v>
      </c>
      <c r="F1397" s="3">
        <f t="shared" ca="1" si="22"/>
        <v>13.183300000000004</v>
      </c>
    </row>
    <row r="1398" spans="1:6">
      <c r="A1398" s="8">
        <v>41624</v>
      </c>
      <c r="B1398">
        <v>16.03</v>
      </c>
      <c r="C1398" s="3">
        <f ca="1">AVERAGE(B1398:OFFSET(B1398,$I$1-1,0))</f>
        <v>14.350450000000002</v>
      </c>
      <c r="D1398" s="93"/>
      <c r="E1398" s="8">
        <v>34886</v>
      </c>
      <c r="F1398" s="3">
        <f t="shared" ca="1" si="22"/>
        <v>13.168650000000005</v>
      </c>
    </row>
    <row r="1399" spans="1:6">
      <c r="A1399" s="8">
        <v>41621</v>
      </c>
      <c r="B1399">
        <v>15.76</v>
      </c>
      <c r="C1399" s="3">
        <f ca="1">AVERAGE(B1399:OFFSET(B1399,$I$1-1,0))</f>
        <v>14.340350000000003</v>
      </c>
      <c r="D1399" s="93"/>
      <c r="E1399" s="8">
        <v>34887</v>
      </c>
      <c r="F1399" s="3">
        <f t="shared" ca="1" si="22"/>
        <v>13.155050000000003</v>
      </c>
    </row>
    <row r="1400" spans="1:6">
      <c r="A1400" s="8">
        <v>41620</v>
      </c>
      <c r="B1400">
        <v>15.54</v>
      </c>
      <c r="C1400" s="3">
        <f ca="1">AVERAGE(B1400:OFFSET(B1400,$I$1-1,0))</f>
        <v>14.338350000000002</v>
      </c>
      <c r="D1400" s="93"/>
      <c r="E1400" s="8">
        <v>34890</v>
      </c>
      <c r="F1400" s="3">
        <f t="shared" ca="1" si="22"/>
        <v>13.146550000000005</v>
      </c>
    </row>
    <row r="1401" spans="1:6">
      <c r="A1401" s="8">
        <v>41619</v>
      </c>
      <c r="B1401">
        <v>15.42</v>
      </c>
      <c r="C1401" s="3">
        <f ca="1">AVERAGE(B1401:OFFSET(B1401,$I$1-1,0))</f>
        <v>14.338200000000004</v>
      </c>
      <c r="D1401" s="93"/>
      <c r="E1401" s="8">
        <v>34891</v>
      </c>
      <c r="F1401" s="3">
        <f t="shared" ca="1" si="22"/>
        <v>13.135150000000003</v>
      </c>
    </row>
    <row r="1402" spans="1:6">
      <c r="A1402" s="8">
        <v>41618</v>
      </c>
      <c r="B1402">
        <v>13.91</v>
      </c>
      <c r="C1402" s="3">
        <f ca="1">AVERAGE(B1402:OFFSET(B1402,$I$1-1,0))</f>
        <v>14.334750000000007</v>
      </c>
      <c r="D1402" s="93"/>
      <c r="E1402" s="8">
        <v>34892</v>
      </c>
      <c r="F1402" s="3">
        <f t="shared" ca="1" si="22"/>
        <v>13.123900000000003</v>
      </c>
    </row>
    <row r="1403" spans="1:6">
      <c r="A1403" s="8">
        <v>41617</v>
      </c>
      <c r="B1403">
        <v>13.49</v>
      </c>
      <c r="C1403" s="3">
        <f ca="1">AVERAGE(B1403:OFFSET(B1403,$I$1-1,0))</f>
        <v>14.349550000000004</v>
      </c>
      <c r="D1403" s="93"/>
      <c r="E1403" s="8">
        <v>34893</v>
      </c>
      <c r="F1403" s="3">
        <f t="shared" ca="1" si="22"/>
        <v>13.116050000000003</v>
      </c>
    </row>
    <row r="1404" spans="1:6">
      <c r="A1404" s="8">
        <v>41614</v>
      </c>
      <c r="B1404">
        <v>13.79</v>
      </c>
      <c r="C1404" s="3">
        <f ca="1">AVERAGE(B1404:OFFSET(B1404,$I$1-1,0))</f>
        <v>14.377050000000002</v>
      </c>
      <c r="D1404" s="93"/>
      <c r="E1404" s="8">
        <v>34894</v>
      </c>
      <c r="F1404" s="3">
        <f t="shared" ca="1" si="22"/>
        <v>13.110200000000003</v>
      </c>
    </row>
    <row r="1405" spans="1:6">
      <c r="A1405" s="8">
        <v>41613</v>
      </c>
      <c r="B1405">
        <v>15.08</v>
      </c>
      <c r="C1405" s="3">
        <f ca="1">AVERAGE(B1405:OFFSET(B1405,$I$1-1,0))</f>
        <v>14.378950000000001</v>
      </c>
      <c r="D1405" s="93"/>
      <c r="E1405" s="8">
        <v>34897</v>
      </c>
      <c r="F1405" s="3">
        <f t="shared" ca="1" si="22"/>
        <v>13.101650000000005</v>
      </c>
    </row>
    <row r="1406" spans="1:6">
      <c r="A1406" s="8">
        <v>41612</v>
      </c>
      <c r="B1406">
        <v>14.7</v>
      </c>
      <c r="C1406" s="3">
        <f ca="1">AVERAGE(B1406:OFFSET(B1406,$I$1-1,0))</f>
        <v>14.379650000000002</v>
      </c>
      <c r="D1406" s="93"/>
      <c r="E1406" s="8">
        <v>34898</v>
      </c>
      <c r="F1406" s="3">
        <f t="shared" ca="1" si="22"/>
        <v>13.093650000000004</v>
      </c>
    </row>
    <row r="1407" spans="1:6">
      <c r="A1407" s="8">
        <v>41611</v>
      </c>
      <c r="B1407">
        <v>14.55</v>
      </c>
      <c r="C1407" s="3">
        <f ca="1">AVERAGE(B1407:OFFSET(B1407,$I$1-1,0))</f>
        <v>14.37955</v>
      </c>
      <c r="D1407" s="93"/>
      <c r="E1407" s="8">
        <v>34899</v>
      </c>
      <c r="F1407" s="3">
        <f t="shared" ca="1" si="22"/>
        <v>13.083900000000002</v>
      </c>
    </row>
    <row r="1408" spans="1:6">
      <c r="A1408" s="8">
        <v>41610</v>
      </c>
      <c r="B1408">
        <v>14.23</v>
      </c>
      <c r="C1408" s="3">
        <f ca="1">AVERAGE(B1408:OFFSET(B1408,$I$1-1,0))</f>
        <v>14.36835</v>
      </c>
      <c r="D1408" s="93"/>
      <c r="E1408" s="8">
        <v>34900</v>
      </c>
      <c r="F1408" s="3">
        <f t="shared" ca="1" si="22"/>
        <v>13.064500000000002</v>
      </c>
    </row>
    <row r="1409" spans="1:6">
      <c r="A1409" s="8">
        <v>41607</v>
      </c>
      <c r="B1409">
        <v>13.7</v>
      </c>
      <c r="C1409" s="3">
        <f ca="1">AVERAGE(B1409:OFFSET(B1409,$I$1-1,0))</f>
        <v>14.359500000000001</v>
      </c>
      <c r="D1409" s="93"/>
      <c r="E1409" s="8">
        <v>34901</v>
      </c>
      <c r="F1409" s="3">
        <f t="shared" ca="1" si="22"/>
        <v>13.046750000000001</v>
      </c>
    </row>
    <row r="1410" spans="1:6">
      <c r="A1410" s="8">
        <v>41605</v>
      </c>
      <c r="B1410">
        <v>12.98</v>
      </c>
      <c r="C1410" s="3">
        <f ca="1">AVERAGE(B1410:OFFSET(B1410,$I$1-1,0))</f>
        <v>14.354299999999999</v>
      </c>
      <c r="D1410" s="93"/>
      <c r="E1410" s="8">
        <v>34904</v>
      </c>
      <c r="F1410" s="3">
        <f t="shared" ca="1" si="22"/>
        <v>13.028300000000003</v>
      </c>
    </row>
    <row r="1411" spans="1:6">
      <c r="A1411" s="8">
        <v>41604</v>
      </c>
      <c r="B1411">
        <v>12.81</v>
      </c>
      <c r="C1411" s="3">
        <f ca="1">AVERAGE(B1411:OFFSET(B1411,$I$1-1,0))</f>
        <v>14.354299999999999</v>
      </c>
      <c r="D1411" s="93"/>
      <c r="E1411" s="8">
        <v>34905</v>
      </c>
      <c r="F1411" s="3">
        <f t="shared" ca="1" si="22"/>
        <v>13.017550000000002</v>
      </c>
    </row>
    <row r="1412" spans="1:6">
      <c r="A1412" s="8">
        <v>41603</v>
      </c>
      <c r="B1412">
        <v>12.79</v>
      </c>
      <c r="C1412" s="3">
        <f ca="1">AVERAGE(B1412:OFFSET(B1412,$I$1-1,0))</f>
        <v>14.353449999999995</v>
      </c>
      <c r="D1412" s="93"/>
      <c r="E1412" s="8">
        <v>34906</v>
      </c>
      <c r="F1412" s="3">
        <f t="shared" ca="1" si="22"/>
        <v>13.009850000000002</v>
      </c>
    </row>
    <row r="1413" spans="1:6">
      <c r="A1413" s="8">
        <v>41600</v>
      </c>
      <c r="B1413">
        <v>12.26</v>
      </c>
      <c r="C1413" s="3">
        <f ca="1">AVERAGE(B1413:OFFSET(B1413,$I$1-1,0))</f>
        <v>14.354199999999999</v>
      </c>
      <c r="D1413" s="93"/>
      <c r="E1413" s="8">
        <v>34907</v>
      </c>
      <c r="F1413" s="3">
        <f t="shared" ca="1" si="22"/>
        <v>13.008000000000003</v>
      </c>
    </row>
    <row r="1414" spans="1:6">
      <c r="A1414" s="8">
        <v>41599</v>
      </c>
      <c r="B1414">
        <v>12.66</v>
      </c>
      <c r="C1414" s="3">
        <f ca="1">AVERAGE(B1414:OFFSET(B1414,$I$1-1,0))</f>
        <v>14.357999999999999</v>
      </c>
      <c r="D1414" s="93"/>
      <c r="E1414" s="8">
        <v>34908</v>
      </c>
      <c r="F1414" s="3">
        <f t="shared" ca="1" si="22"/>
        <v>13.001349999999997</v>
      </c>
    </row>
    <row r="1415" spans="1:6">
      <c r="A1415" s="8">
        <v>41598</v>
      </c>
      <c r="B1415">
        <v>13.4</v>
      </c>
      <c r="C1415" s="3">
        <f ca="1">AVERAGE(B1415:OFFSET(B1415,$I$1-1,0))</f>
        <v>14.3622</v>
      </c>
      <c r="D1415" s="93"/>
      <c r="E1415" s="8">
        <v>34911</v>
      </c>
      <c r="F1415" s="3">
        <f t="shared" ca="1" si="22"/>
        <v>12.994299999999999</v>
      </c>
    </row>
    <row r="1416" spans="1:6">
      <c r="A1416" s="8">
        <v>41597</v>
      </c>
      <c r="B1416">
        <v>13.39</v>
      </c>
      <c r="C1416" s="3">
        <f ca="1">AVERAGE(B1416:OFFSET(B1416,$I$1-1,0))</f>
        <v>14.36225</v>
      </c>
      <c r="D1416" s="93"/>
      <c r="E1416" s="8">
        <v>34912</v>
      </c>
      <c r="F1416" s="3">
        <f t="shared" ca="1" si="22"/>
        <v>12.995499999999998</v>
      </c>
    </row>
    <row r="1417" spans="1:6">
      <c r="A1417" s="8">
        <v>41596</v>
      </c>
      <c r="B1417">
        <v>13.1</v>
      </c>
      <c r="C1417" s="3">
        <f ca="1">AVERAGE(B1417:OFFSET(B1417,$I$1-1,0))</f>
        <v>14.363899999999999</v>
      </c>
      <c r="D1417" s="93"/>
      <c r="E1417" s="8">
        <v>34913</v>
      </c>
      <c r="F1417" s="3">
        <f t="shared" ca="1" si="22"/>
        <v>12.989999999999998</v>
      </c>
    </row>
    <row r="1418" spans="1:6">
      <c r="A1418" s="8">
        <v>41593</v>
      </c>
      <c r="B1418">
        <v>12.19</v>
      </c>
      <c r="C1418" s="3">
        <f ca="1">AVERAGE(B1418:OFFSET(B1418,$I$1-1,0))</f>
        <v>14.371749999999997</v>
      </c>
      <c r="D1418" s="93"/>
      <c r="E1418" s="8">
        <v>34914</v>
      </c>
      <c r="F1418" s="3">
        <f t="shared" ca="1" si="22"/>
        <v>12.985949999999995</v>
      </c>
    </row>
    <row r="1419" spans="1:6">
      <c r="A1419" s="8">
        <v>41592</v>
      </c>
      <c r="B1419">
        <v>12.37</v>
      </c>
      <c r="C1419" s="3">
        <f ca="1">AVERAGE(B1419:OFFSET(B1419,$I$1-1,0))</f>
        <v>14.375299999999999</v>
      </c>
      <c r="D1419" s="93"/>
      <c r="E1419" s="8">
        <v>34915</v>
      </c>
      <c r="F1419" s="3">
        <f t="shared" ca="1" si="22"/>
        <v>12.976349999999998</v>
      </c>
    </row>
    <row r="1420" spans="1:6">
      <c r="A1420" s="8">
        <v>41591</v>
      </c>
      <c r="B1420">
        <v>12.52</v>
      </c>
      <c r="C1420" s="3">
        <f ca="1">AVERAGE(B1420:OFFSET(B1420,$I$1-1,0))</f>
        <v>14.384849999999998</v>
      </c>
      <c r="D1420" s="93"/>
      <c r="E1420" s="8">
        <v>34918</v>
      </c>
      <c r="F1420" s="3">
        <f t="shared" ca="1" si="22"/>
        <v>12.961899999999998</v>
      </c>
    </row>
    <row r="1421" spans="1:6">
      <c r="A1421" s="8">
        <v>41590</v>
      </c>
      <c r="B1421">
        <v>12.82</v>
      </c>
      <c r="C1421" s="3">
        <f ca="1">AVERAGE(B1421:OFFSET(B1421,$I$1-1,0))</f>
        <v>14.39385</v>
      </c>
      <c r="D1421" s="93"/>
      <c r="E1421" s="8">
        <v>34919</v>
      </c>
      <c r="F1421" s="3">
        <f t="shared" ca="1" si="22"/>
        <v>12.947650000000001</v>
      </c>
    </row>
    <row r="1422" spans="1:6">
      <c r="A1422" s="8">
        <v>41589</v>
      </c>
      <c r="B1422">
        <v>12.53</v>
      </c>
      <c r="C1422" s="3">
        <f ca="1">AVERAGE(B1422:OFFSET(B1422,$I$1-1,0))</f>
        <v>14.396299999999998</v>
      </c>
      <c r="D1422" s="93"/>
      <c r="E1422" s="8">
        <v>34920</v>
      </c>
      <c r="F1422" s="3">
        <f t="shared" ca="1" si="22"/>
        <v>12.926549999999999</v>
      </c>
    </row>
    <row r="1423" spans="1:6">
      <c r="A1423" s="8">
        <v>41586</v>
      </c>
      <c r="B1423">
        <v>12.9</v>
      </c>
      <c r="C1423" s="3">
        <f ca="1">AVERAGE(B1423:OFFSET(B1423,$I$1-1,0))</f>
        <v>14.401499999999999</v>
      </c>
      <c r="D1423" s="93"/>
      <c r="E1423" s="8">
        <v>34921</v>
      </c>
      <c r="F1423" s="3">
        <f t="shared" ca="1" si="22"/>
        <v>12.9109</v>
      </c>
    </row>
    <row r="1424" spans="1:6">
      <c r="A1424" s="8">
        <v>41585</v>
      </c>
      <c r="B1424">
        <v>13.91</v>
      </c>
      <c r="C1424" s="3">
        <f ca="1">AVERAGE(B1424:OFFSET(B1424,$I$1-1,0))</f>
        <v>14.401449999999997</v>
      </c>
      <c r="D1424" s="93"/>
      <c r="E1424" s="8">
        <v>34922</v>
      </c>
      <c r="F1424" s="3">
        <f t="shared" ca="1" si="22"/>
        <v>12.896899999999999</v>
      </c>
    </row>
    <row r="1425" spans="1:6">
      <c r="A1425" s="8">
        <v>41584</v>
      </c>
      <c r="B1425">
        <v>12.67</v>
      </c>
      <c r="C1425" s="3">
        <f ca="1">AVERAGE(B1425:OFFSET(B1425,$I$1-1,0))</f>
        <v>14.395349999999999</v>
      </c>
      <c r="D1425" s="93"/>
      <c r="E1425" s="8">
        <v>34925</v>
      </c>
      <c r="F1425" s="3">
        <f t="shared" ca="1" si="22"/>
        <v>12.884749999999999</v>
      </c>
    </row>
    <row r="1426" spans="1:6">
      <c r="A1426" s="8">
        <v>41583</v>
      </c>
      <c r="B1426">
        <v>13.27</v>
      </c>
      <c r="C1426" s="3">
        <f ca="1">AVERAGE(B1426:OFFSET(B1426,$I$1-1,0))</f>
        <v>14.394300000000001</v>
      </c>
      <c r="D1426" s="93"/>
      <c r="E1426" s="8">
        <v>34926</v>
      </c>
      <c r="F1426" s="3">
        <f t="shared" ca="1" si="22"/>
        <v>12.873700000000001</v>
      </c>
    </row>
    <row r="1427" spans="1:6">
      <c r="A1427" s="8">
        <v>41582</v>
      </c>
      <c r="B1427">
        <v>12.93</v>
      </c>
      <c r="C1427" s="3">
        <f ca="1">AVERAGE(B1427:OFFSET(B1427,$I$1-1,0))</f>
        <v>14.3901</v>
      </c>
      <c r="D1427" s="93"/>
      <c r="E1427" s="8">
        <v>34927</v>
      </c>
      <c r="F1427" s="3">
        <f t="shared" ca="1" si="22"/>
        <v>12.863150000000001</v>
      </c>
    </row>
    <row r="1428" spans="1:6">
      <c r="A1428" s="8">
        <v>41579</v>
      </c>
      <c r="B1428">
        <v>13.28</v>
      </c>
      <c r="C1428" s="3">
        <f ca="1">AVERAGE(B1428:OFFSET(B1428,$I$1-1,0))</f>
        <v>14.387749999999999</v>
      </c>
      <c r="D1428" s="93"/>
      <c r="E1428" s="8">
        <v>34928</v>
      </c>
      <c r="F1428" s="3">
        <f t="shared" ca="1" si="22"/>
        <v>12.849600000000001</v>
      </c>
    </row>
    <row r="1429" spans="1:6">
      <c r="A1429" s="8">
        <v>41578</v>
      </c>
      <c r="B1429">
        <v>13.75</v>
      </c>
      <c r="C1429" s="3">
        <f ca="1">AVERAGE(B1429:OFFSET(B1429,$I$1-1,0))</f>
        <v>14.389199999999999</v>
      </c>
      <c r="D1429" s="93"/>
      <c r="E1429" s="8">
        <v>34929</v>
      </c>
      <c r="F1429" s="3">
        <f t="shared" ca="1" si="22"/>
        <v>12.833049999999998</v>
      </c>
    </row>
    <row r="1430" spans="1:6">
      <c r="A1430" s="8">
        <v>41577</v>
      </c>
      <c r="B1430">
        <v>13.65</v>
      </c>
      <c r="C1430" s="3">
        <f ca="1">AVERAGE(B1430:OFFSET(B1430,$I$1-1,0))</f>
        <v>14.387549999999999</v>
      </c>
      <c r="D1430" s="93"/>
      <c r="E1430" s="8">
        <v>34932</v>
      </c>
      <c r="F1430" s="3">
        <f t="shared" ca="1" si="22"/>
        <v>12.822249999999999</v>
      </c>
    </row>
    <row r="1431" spans="1:6">
      <c r="A1431" s="8">
        <v>41576</v>
      </c>
      <c r="B1431">
        <v>13.41</v>
      </c>
      <c r="C1431" s="3">
        <f ca="1">AVERAGE(B1431:OFFSET(B1431,$I$1-1,0))</f>
        <v>14.387049999999999</v>
      </c>
      <c r="D1431" s="93"/>
      <c r="E1431" s="8">
        <v>34933</v>
      </c>
      <c r="F1431" s="3">
        <f t="shared" ca="1" si="22"/>
        <v>12.801499999999999</v>
      </c>
    </row>
    <row r="1432" spans="1:6">
      <c r="A1432" s="8">
        <v>41575</v>
      </c>
      <c r="B1432">
        <v>13.31</v>
      </c>
      <c r="C1432" s="3">
        <f ca="1">AVERAGE(B1432:OFFSET(B1432,$I$1-1,0))</f>
        <v>14.387599999999999</v>
      </c>
      <c r="D1432" s="93"/>
      <c r="E1432" s="8">
        <v>34934</v>
      </c>
      <c r="F1432" s="3">
        <f t="shared" ca="1" si="22"/>
        <v>12.780500000000002</v>
      </c>
    </row>
    <row r="1433" spans="1:6">
      <c r="A1433" s="8">
        <v>41572</v>
      </c>
      <c r="B1433">
        <v>13.09</v>
      </c>
      <c r="C1433" s="3">
        <f ca="1">AVERAGE(B1433:OFFSET(B1433,$I$1-1,0))</f>
        <v>14.38785</v>
      </c>
      <c r="D1433" s="93"/>
      <c r="E1433" s="8">
        <v>34935</v>
      </c>
      <c r="F1433" s="3">
        <f t="shared" ca="1" si="22"/>
        <v>12.763700000000002</v>
      </c>
    </row>
    <row r="1434" spans="1:6">
      <c r="A1434" s="8">
        <v>41571</v>
      </c>
      <c r="B1434">
        <v>13.2</v>
      </c>
      <c r="C1434" s="3">
        <f ca="1">AVERAGE(B1434:OFFSET(B1434,$I$1-1,0))</f>
        <v>14.389849999999999</v>
      </c>
      <c r="D1434" s="93"/>
      <c r="E1434" s="8">
        <v>34936</v>
      </c>
      <c r="F1434" s="3">
        <f t="shared" ca="1" si="22"/>
        <v>12.743250000000003</v>
      </c>
    </row>
    <row r="1435" spans="1:6">
      <c r="A1435" s="8">
        <v>41570</v>
      </c>
      <c r="B1435">
        <v>13.42</v>
      </c>
      <c r="C1435" s="3">
        <f ca="1">AVERAGE(B1435:OFFSET(B1435,$I$1-1,0))</f>
        <v>14.392899999999997</v>
      </c>
      <c r="D1435" s="93"/>
      <c r="E1435" s="8">
        <v>34939</v>
      </c>
      <c r="F1435" s="3">
        <f t="shared" ca="1" si="22"/>
        <v>12.725650000000003</v>
      </c>
    </row>
    <row r="1436" spans="1:6">
      <c r="A1436" s="8">
        <v>41569</v>
      </c>
      <c r="B1436">
        <v>13.33</v>
      </c>
      <c r="C1436" s="3">
        <f ca="1">AVERAGE(B1436:OFFSET(B1436,$I$1-1,0))</f>
        <v>14.393899999999997</v>
      </c>
      <c r="D1436" s="93"/>
      <c r="E1436" s="8">
        <v>34940</v>
      </c>
      <c r="F1436" s="3">
        <f t="shared" ca="1" si="22"/>
        <v>12.706400000000004</v>
      </c>
    </row>
    <row r="1437" spans="1:6">
      <c r="A1437" s="8">
        <v>41568</v>
      </c>
      <c r="B1437">
        <v>13.16</v>
      </c>
      <c r="C1437" s="3">
        <f ca="1">AVERAGE(B1437:OFFSET(B1437,$I$1-1,0))</f>
        <v>14.396199999999997</v>
      </c>
      <c r="D1437" s="93"/>
      <c r="E1437" s="8">
        <v>34941</v>
      </c>
      <c r="F1437" s="3">
        <f t="shared" ca="1" si="22"/>
        <v>12.683150000000005</v>
      </c>
    </row>
    <row r="1438" spans="1:6">
      <c r="A1438" s="8">
        <v>41565</v>
      </c>
      <c r="B1438">
        <v>13.04</v>
      </c>
      <c r="C1438" s="3">
        <f ca="1">AVERAGE(B1438:OFFSET(B1438,$I$1-1,0))</f>
        <v>14.399549999999998</v>
      </c>
      <c r="D1438" s="93"/>
      <c r="E1438" s="8">
        <v>34942</v>
      </c>
      <c r="F1438" s="3">
        <f t="shared" ca="1" si="22"/>
        <v>12.657450000000008</v>
      </c>
    </row>
    <row r="1439" spans="1:6">
      <c r="A1439" s="8">
        <v>41564</v>
      </c>
      <c r="B1439">
        <v>13.48</v>
      </c>
      <c r="C1439" s="3">
        <f ca="1">AVERAGE(B1439:OFFSET(B1439,$I$1-1,0))</f>
        <v>14.407149999999996</v>
      </c>
      <c r="D1439" s="93"/>
      <c r="E1439" s="8">
        <v>34943</v>
      </c>
      <c r="F1439" s="3">
        <f t="shared" ca="1" si="22"/>
        <v>12.636100000000008</v>
      </c>
    </row>
    <row r="1440" spans="1:6">
      <c r="A1440" s="8">
        <v>41563</v>
      </c>
      <c r="B1440">
        <v>14.71</v>
      </c>
      <c r="C1440" s="3">
        <f ca="1">AVERAGE(B1440:OFFSET(B1440,$I$1-1,0))</f>
        <v>14.413149999999996</v>
      </c>
      <c r="D1440" s="93"/>
      <c r="E1440" s="8">
        <v>34947</v>
      </c>
      <c r="F1440" s="3">
        <f t="shared" ca="1" si="22"/>
        <v>12.614800000000008</v>
      </c>
    </row>
    <row r="1441" spans="1:6">
      <c r="A1441" s="8">
        <v>41562</v>
      </c>
      <c r="B1441">
        <v>18.66</v>
      </c>
      <c r="C1441" s="3">
        <f ca="1">AVERAGE(B1441:OFFSET(B1441,$I$1-1,0))</f>
        <v>14.429699999999995</v>
      </c>
      <c r="D1441" s="93"/>
      <c r="E1441" s="8">
        <v>34948</v>
      </c>
      <c r="F1441" s="3">
        <f t="shared" ca="1" si="22"/>
        <v>12.593050000000007</v>
      </c>
    </row>
    <row r="1442" spans="1:6">
      <c r="A1442" s="8">
        <v>41561</v>
      </c>
      <c r="B1442">
        <v>16.07</v>
      </c>
      <c r="C1442" s="3">
        <f ca="1">AVERAGE(B1442:OFFSET(B1442,$I$1-1,0))</f>
        <v>14.449999999999996</v>
      </c>
      <c r="D1442" s="93"/>
      <c r="E1442" s="8">
        <v>34949</v>
      </c>
      <c r="F1442" s="3">
        <f t="shared" ca="1" si="22"/>
        <v>12.571650000000007</v>
      </c>
    </row>
    <row r="1443" spans="1:6">
      <c r="A1443" s="8">
        <v>41558</v>
      </c>
      <c r="B1443">
        <v>15.72</v>
      </c>
      <c r="C1443" s="3">
        <f ca="1">AVERAGE(B1443:OFFSET(B1443,$I$1-1,0))</f>
        <v>14.466999999999993</v>
      </c>
      <c r="D1443" s="93"/>
      <c r="E1443" s="8">
        <v>34950</v>
      </c>
      <c r="F1443" s="3">
        <f t="shared" ref="F1443:F1506" ca="1" si="23">VLOOKUP(E1443,$A$6:$C$7404,3,FALSE)</f>
        <v>12.541250000000009</v>
      </c>
    </row>
    <row r="1444" spans="1:6">
      <c r="A1444" s="8">
        <v>41557</v>
      </c>
      <c r="B1444">
        <v>16.48</v>
      </c>
      <c r="C1444" s="3">
        <f ca="1">AVERAGE(B1444:OFFSET(B1444,$I$1-1,0))</f>
        <v>14.485799999999994</v>
      </c>
      <c r="D1444" s="93"/>
      <c r="E1444" s="8">
        <v>34953</v>
      </c>
      <c r="F1444" s="3">
        <f t="shared" ca="1" si="23"/>
        <v>12.506750000000009</v>
      </c>
    </row>
    <row r="1445" spans="1:6">
      <c r="A1445" s="8">
        <v>41556</v>
      </c>
      <c r="B1445">
        <v>19.600000000000001</v>
      </c>
      <c r="C1445" s="3">
        <f ca="1">AVERAGE(B1445:OFFSET(B1445,$I$1-1,0))</f>
        <v>14.492599999999996</v>
      </c>
      <c r="D1445" s="93"/>
      <c r="E1445" s="8">
        <v>34954</v>
      </c>
      <c r="F1445" s="3">
        <f t="shared" ca="1" si="23"/>
        <v>12.476850000000008</v>
      </c>
    </row>
    <row r="1446" spans="1:6">
      <c r="A1446" s="8">
        <v>41555</v>
      </c>
      <c r="B1446">
        <v>20.34</v>
      </c>
      <c r="C1446" s="3">
        <f ca="1">AVERAGE(B1446:OFFSET(B1446,$I$1-1,0))</f>
        <v>14.483799999999997</v>
      </c>
      <c r="D1446" s="93"/>
      <c r="E1446" s="8">
        <v>34955</v>
      </c>
      <c r="F1446" s="3">
        <f t="shared" ca="1" si="23"/>
        <v>12.449450000000008</v>
      </c>
    </row>
    <row r="1447" spans="1:6">
      <c r="A1447" s="8">
        <v>41554</v>
      </c>
      <c r="B1447">
        <v>19.41</v>
      </c>
      <c r="C1447" s="3">
        <f ca="1">AVERAGE(B1447:OFFSET(B1447,$I$1-1,0))</f>
        <v>14.470449999999998</v>
      </c>
      <c r="D1447" s="93"/>
      <c r="E1447" s="8">
        <v>34956</v>
      </c>
      <c r="F1447" s="3">
        <f t="shared" ca="1" si="23"/>
        <v>12.424200000000008</v>
      </c>
    </row>
    <row r="1448" spans="1:6">
      <c r="A1448" s="8">
        <v>41551</v>
      </c>
      <c r="B1448">
        <v>16.739999999999998</v>
      </c>
      <c r="C1448" s="3">
        <f ca="1">AVERAGE(B1448:OFFSET(B1448,$I$1-1,0))</f>
        <v>14.4602</v>
      </c>
      <c r="D1448" s="93"/>
      <c r="E1448" s="8">
        <v>34957</v>
      </c>
      <c r="F1448" s="3">
        <f t="shared" ca="1" si="23"/>
        <v>12.402350000000007</v>
      </c>
    </row>
    <row r="1449" spans="1:6">
      <c r="A1449" s="8">
        <v>41550</v>
      </c>
      <c r="B1449">
        <v>17.670000000000002</v>
      </c>
      <c r="C1449" s="3">
        <f ca="1">AVERAGE(B1449:OFFSET(B1449,$I$1-1,0))</f>
        <v>14.454349999999998</v>
      </c>
      <c r="D1449" s="93"/>
      <c r="E1449" s="8">
        <v>34960</v>
      </c>
      <c r="F1449" s="3">
        <f t="shared" ca="1" si="23"/>
        <v>12.380600000000008</v>
      </c>
    </row>
    <row r="1450" spans="1:6">
      <c r="A1450" s="8">
        <v>41549</v>
      </c>
      <c r="B1450">
        <v>16.600000000000001</v>
      </c>
      <c r="C1450" s="3">
        <f ca="1">AVERAGE(B1450:OFFSET(B1450,$I$1-1,0))</f>
        <v>14.447699999999999</v>
      </c>
      <c r="D1450" s="93"/>
      <c r="E1450" s="8">
        <v>34961</v>
      </c>
      <c r="F1450" s="3">
        <f t="shared" ca="1" si="23"/>
        <v>12.361200000000007</v>
      </c>
    </row>
    <row r="1451" spans="1:6">
      <c r="A1451" s="8">
        <v>41548</v>
      </c>
      <c r="B1451">
        <v>15.54</v>
      </c>
      <c r="C1451" s="3">
        <f ca="1">AVERAGE(B1451:OFFSET(B1451,$I$1-1,0))</f>
        <v>14.4497</v>
      </c>
      <c r="D1451" s="93"/>
      <c r="E1451" s="8">
        <v>34962</v>
      </c>
      <c r="F1451" s="3">
        <f t="shared" ca="1" si="23"/>
        <v>12.34245000000001</v>
      </c>
    </row>
    <row r="1452" spans="1:6">
      <c r="A1452" s="8">
        <v>41547</v>
      </c>
      <c r="B1452">
        <v>16.600000000000001</v>
      </c>
      <c r="C1452" s="3">
        <f ca="1">AVERAGE(B1452:OFFSET(B1452,$I$1-1,0))</f>
        <v>14.454799999999999</v>
      </c>
      <c r="D1452" s="93"/>
      <c r="E1452" s="8">
        <v>34963</v>
      </c>
      <c r="F1452" s="3">
        <f t="shared" ca="1" si="23"/>
        <v>12.324700000000009</v>
      </c>
    </row>
    <row r="1453" spans="1:6">
      <c r="A1453" s="8">
        <v>41544</v>
      </c>
      <c r="B1453">
        <v>15.46</v>
      </c>
      <c r="C1453" s="3">
        <f ca="1">AVERAGE(B1453:OFFSET(B1453,$I$1-1,0))</f>
        <v>14.451549999999997</v>
      </c>
      <c r="D1453" s="93"/>
      <c r="E1453" s="8">
        <v>34964</v>
      </c>
      <c r="F1453" s="3">
        <f t="shared" ca="1" si="23"/>
        <v>12.305600000000009</v>
      </c>
    </row>
    <row r="1454" spans="1:6">
      <c r="A1454" s="8">
        <v>41543</v>
      </c>
      <c r="B1454">
        <v>14.06</v>
      </c>
      <c r="C1454" s="3">
        <f ca="1">AVERAGE(B1454:OFFSET(B1454,$I$1-1,0))</f>
        <v>14.452099999999998</v>
      </c>
      <c r="D1454" s="93"/>
      <c r="E1454" s="8">
        <v>34967</v>
      </c>
      <c r="F1454" s="3">
        <f t="shared" ca="1" si="23"/>
        <v>12.280950000000008</v>
      </c>
    </row>
    <row r="1455" spans="1:6">
      <c r="A1455" s="8">
        <v>41542</v>
      </c>
      <c r="B1455">
        <v>14.01</v>
      </c>
      <c r="C1455" s="3">
        <f ca="1">AVERAGE(B1455:OFFSET(B1455,$I$1-1,0))</f>
        <v>14.462049999999998</v>
      </c>
      <c r="D1455" s="93"/>
      <c r="E1455" s="8">
        <v>34968</v>
      </c>
      <c r="F1455" s="3">
        <f t="shared" ca="1" si="23"/>
        <v>12.265250000000007</v>
      </c>
    </row>
    <row r="1456" spans="1:6">
      <c r="A1456" s="8">
        <v>41541</v>
      </c>
      <c r="B1456">
        <v>14.08</v>
      </c>
      <c r="C1456" s="3">
        <f ca="1">AVERAGE(B1456:OFFSET(B1456,$I$1-1,0))</f>
        <v>14.471499999999999</v>
      </c>
      <c r="D1456" s="93"/>
      <c r="E1456" s="8">
        <v>34969</v>
      </c>
      <c r="F1456" s="3">
        <f t="shared" ca="1" si="23"/>
        <v>12.252450000000009</v>
      </c>
    </row>
    <row r="1457" spans="1:6">
      <c r="A1457" s="8">
        <v>41540</v>
      </c>
      <c r="B1457">
        <v>14.31</v>
      </c>
      <c r="C1457" s="3">
        <f ca="1">AVERAGE(B1457:OFFSET(B1457,$I$1-1,0))</f>
        <v>14.483999999999996</v>
      </c>
      <c r="D1457" s="93"/>
      <c r="E1457" s="8">
        <v>34970</v>
      </c>
      <c r="F1457" s="3">
        <f t="shared" ca="1" si="23"/>
        <v>12.242350000000005</v>
      </c>
    </row>
    <row r="1458" spans="1:6">
      <c r="A1458" s="8">
        <v>41537</v>
      </c>
      <c r="B1458">
        <v>13.12</v>
      </c>
      <c r="C1458" s="3">
        <f ca="1">AVERAGE(B1458:OFFSET(B1458,$I$1-1,0))</f>
        <v>14.494749999999994</v>
      </c>
      <c r="D1458" s="93"/>
      <c r="E1458" s="8">
        <v>34971</v>
      </c>
      <c r="F1458" s="3">
        <f t="shared" ca="1" si="23"/>
        <v>12.240900000000005</v>
      </c>
    </row>
    <row r="1459" spans="1:6">
      <c r="A1459" s="8">
        <v>41536</v>
      </c>
      <c r="B1459">
        <v>13.16</v>
      </c>
      <c r="C1459" s="3">
        <f ca="1">AVERAGE(B1459:OFFSET(B1459,$I$1-1,0))</f>
        <v>14.514749999999992</v>
      </c>
      <c r="D1459" s="93"/>
      <c r="E1459" s="8">
        <v>34974</v>
      </c>
      <c r="F1459" s="3">
        <f t="shared" ca="1" si="23"/>
        <v>12.246300000000005</v>
      </c>
    </row>
    <row r="1460" spans="1:6">
      <c r="A1460" s="8">
        <v>41535</v>
      </c>
      <c r="B1460">
        <v>13.59</v>
      </c>
      <c r="C1460" s="3">
        <f ca="1">AVERAGE(B1460:OFFSET(B1460,$I$1-1,0))</f>
        <v>14.532149999999993</v>
      </c>
      <c r="D1460" s="93"/>
      <c r="E1460" s="8">
        <v>34975</v>
      </c>
      <c r="F1460" s="3">
        <f t="shared" ca="1" si="23"/>
        <v>12.254850000000006</v>
      </c>
    </row>
    <row r="1461" spans="1:6">
      <c r="A1461" s="8">
        <v>41534</v>
      </c>
      <c r="B1461">
        <v>14.53</v>
      </c>
      <c r="C1461" s="3">
        <f ca="1">AVERAGE(B1461:OFFSET(B1461,$I$1-1,0))</f>
        <v>14.543549999999993</v>
      </c>
      <c r="D1461" s="93"/>
      <c r="E1461" s="8">
        <v>34976</v>
      </c>
      <c r="F1461" s="3">
        <f t="shared" ca="1" si="23"/>
        <v>12.264050000000005</v>
      </c>
    </row>
    <row r="1462" spans="1:6">
      <c r="A1462" s="8">
        <v>41533</v>
      </c>
      <c r="B1462">
        <v>14.38</v>
      </c>
      <c r="C1462" s="3">
        <f ca="1">AVERAGE(B1462:OFFSET(B1462,$I$1-1,0))</f>
        <v>14.546199999999992</v>
      </c>
      <c r="D1462" s="93"/>
      <c r="E1462" s="8">
        <v>34977</v>
      </c>
      <c r="F1462" s="3">
        <f t="shared" ca="1" si="23"/>
        <v>12.277850000000006</v>
      </c>
    </row>
    <row r="1463" spans="1:6">
      <c r="A1463" s="8">
        <v>41530</v>
      </c>
      <c r="B1463">
        <v>14.16</v>
      </c>
      <c r="C1463" s="3">
        <f ca="1">AVERAGE(B1463:OFFSET(B1463,$I$1-1,0))</f>
        <v>14.551849999999995</v>
      </c>
      <c r="D1463" s="93"/>
      <c r="E1463" s="8">
        <v>34978</v>
      </c>
      <c r="F1463" s="3">
        <f t="shared" ca="1" si="23"/>
        <v>12.287500000000005</v>
      </c>
    </row>
    <row r="1464" spans="1:6">
      <c r="A1464" s="8">
        <v>41529</v>
      </c>
      <c r="B1464">
        <v>14.29</v>
      </c>
      <c r="C1464" s="3">
        <f ca="1">AVERAGE(B1464:OFFSET(B1464,$I$1-1,0))</f>
        <v>14.560649999999994</v>
      </c>
      <c r="D1464" s="93"/>
      <c r="E1464" s="8">
        <v>34981</v>
      </c>
      <c r="F1464" s="3">
        <f t="shared" ca="1" si="23"/>
        <v>12.299650000000007</v>
      </c>
    </row>
    <row r="1465" spans="1:6">
      <c r="A1465" s="8">
        <v>41528</v>
      </c>
      <c r="B1465">
        <v>13.82</v>
      </c>
      <c r="C1465" s="3">
        <f ca="1">AVERAGE(B1465:OFFSET(B1465,$I$1-1,0))</f>
        <v>14.566699999999996</v>
      </c>
      <c r="D1465" s="93"/>
      <c r="E1465" s="8">
        <v>34982</v>
      </c>
      <c r="F1465" s="3">
        <f t="shared" ca="1" si="23"/>
        <v>12.315400000000002</v>
      </c>
    </row>
    <row r="1466" spans="1:6">
      <c r="A1466" s="8">
        <v>41527</v>
      </c>
      <c r="B1466">
        <v>14.53</v>
      </c>
      <c r="C1466" s="3">
        <f ca="1">AVERAGE(B1466:OFFSET(B1466,$I$1-1,0))</f>
        <v>14.573299999999994</v>
      </c>
      <c r="D1466" s="93"/>
      <c r="E1466" s="8">
        <v>34983</v>
      </c>
      <c r="F1466" s="3">
        <f t="shared" ca="1" si="23"/>
        <v>12.327900000000001</v>
      </c>
    </row>
    <row r="1467" spans="1:6">
      <c r="A1467" s="8">
        <v>41526</v>
      </c>
      <c r="B1467">
        <v>15.63</v>
      </c>
      <c r="C1467" s="3">
        <f ca="1">AVERAGE(B1467:OFFSET(B1467,$I$1-1,0))</f>
        <v>14.577199999999998</v>
      </c>
      <c r="D1467" s="93"/>
      <c r="E1467" s="8">
        <v>34984</v>
      </c>
      <c r="F1467" s="3">
        <f t="shared" ca="1" si="23"/>
        <v>12.335050000000003</v>
      </c>
    </row>
    <row r="1468" spans="1:6">
      <c r="A1468" s="8">
        <v>41523</v>
      </c>
      <c r="B1468">
        <v>15.85</v>
      </c>
      <c r="C1468" s="3">
        <f ca="1">AVERAGE(B1468:OFFSET(B1468,$I$1-1,0))</f>
        <v>14.574449999999997</v>
      </c>
      <c r="D1468" s="93"/>
      <c r="E1468" s="8">
        <v>34985</v>
      </c>
      <c r="F1468" s="3">
        <f t="shared" ca="1" si="23"/>
        <v>12.339100000000004</v>
      </c>
    </row>
    <row r="1469" spans="1:6">
      <c r="A1469" s="8">
        <v>41522</v>
      </c>
      <c r="B1469">
        <v>15.77</v>
      </c>
      <c r="C1469" s="3">
        <f ca="1">AVERAGE(B1469:OFFSET(B1469,$I$1-1,0))</f>
        <v>14.571399999999997</v>
      </c>
      <c r="D1469" s="93"/>
      <c r="E1469" s="8">
        <v>34988</v>
      </c>
      <c r="F1469" s="3">
        <f t="shared" ca="1" si="23"/>
        <v>12.346200000000003</v>
      </c>
    </row>
    <row r="1470" spans="1:6">
      <c r="A1470" s="8">
        <v>41521</v>
      </c>
      <c r="B1470">
        <v>15.88</v>
      </c>
      <c r="C1470" s="3">
        <f ca="1">AVERAGE(B1470:OFFSET(B1470,$I$1-1,0))</f>
        <v>14.574599999999997</v>
      </c>
      <c r="D1470" s="93"/>
      <c r="E1470" s="8">
        <v>34989</v>
      </c>
      <c r="F1470" s="3">
        <f t="shared" ca="1" si="23"/>
        <v>12.345100000000002</v>
      </c>
    </row>
    <row r="1471" spans="1:6">
      <c r="A1471" s="8">
        <v>41520</v>
      </c>
      <c r="B1471">
        <v>16.61</v>
      </c>
      <c r="C1471" s="3">
        <f ca="1">AVERAGE(B1471:OFFSET(B1471,$I$1-1,0))</f>
        <v>14.585149999999993</v>
      </c>
      <c r="D1471" s="93"/>
      <c r="E1471" s="8">
        <v>34990</v>
      </c>
      <c r="F1471" s="3">
        <f t="shared" ca="1" si="23"/>
        <v>12.347700000000001</v>
      </c>
    </row>
    <row r="1472" spans="1:6">
      <c r="A1472" s="8">
        <v>41516</v>
      </c>
      <c r="B1472">
        <v>17.010000000000002</v>
      </c>
      <c r="C1472" s="3">
        <f ca="1">AVERAGE(B1472:OFFSET(B1472,$I$1-1,0))</f>
        <v>14.591699999999996</v>
      </c>
      <c r="D1472" s="93"/>
      <c r="E1472" s="8">
        <v>34991</v>
      </c>
      <c r="F1472" s="3">
        <f t="shared" ca="1" si="23"/>
        <v>12.347950000000003</v>
      </c>
    </row>
    <row r="1473" spans="1:6">
      <c r="A1473" s="8">
        <v>41515</v>
      </c>
      <c r="B1473">
        <v>16.809999999999999</v>
      </c>
      <c r="C1473" s="3">
        <f ca="1">AVERAGE(B1473:OFFSET(B1473,$I$1-1,0))</f>
        <v>14.589899999999998</v>
      </c>
      <c r="D1473" s="93"/>
      <c r="E1473" s="8">
        <v>34992</v>
      </c>
      <c r="F1473" s="3">
        <f t="shared" ca="1" si="23"/>
        <v>12.349600000000002</v>
      </c>
    </row>
    <row r="1474" spans="1:6">
      <c r="A1474" s="8">
        <v>41514</v>
      </c>
      <c r="B1474">
        <v>16.489999999999998</v>
      </c>
      <c r="C1474" s="3">
        <f ca="1">AVERAGE(B1474:OFFSET(B1474,$I$1-1,0))</f>
        <v>14.589249999999998</v>
      </c>
      <c r="D1474" s="93"/>
      <c r="E1474" s="8">
        <v>34995</v>
      </c>
      <c r="F1474" s="3">
        <f t="shared" ca="1" si="23"/>
        <v>12.353800000000003</v>
      </c>
    </row>
    <row r="1475" spans="1:6">
      <c r="A1475" s="8">
        <v>41513</v>
      </c>
      <c r="B1475">
        <v>16.77</v>
      </c>
      <c r="C1475" s="3">
        <f ca="1">AVERAGE(B1475:OFFSET(B1475,$I$1-1,0))</f>
        <v>14.599849999999998</v>
      </c>
      <c r="D1475" s="93"/>
      <c r="E1475" s="8">
        <v>34996</v>
      </c>
      <c r="F1475" s="3">
        <f t="shared" ca="1" si="23"/>
        <v>12.360450000000004</v>
      </c>
    </row>
    <row r="1476" spans="1:6">
      <c r="A1476" s="8">
        <v>41512</v>
      </c>
      <c r="B1476">
        <v>14.99</v>
      </c>
      <c r="C1476" s="3">
        <f ca="1">AVERAGE(B1476:OFFSET(B1476,$I$1-1,0))</f>
        <v>14.608449999999996</v>
      </c>
      <c r="D1476" s="93"/>
      <c r="E1476" s="8">
        <v>34997</v>
      </c>
      <c r="F1476" s="3">
        <f t="shared" ca="1" si="23"/>
        <v>12.372150000000001</v>
      </c>
    </row>
    <row r="1477" spans="1:6">
      <c r="A1477" s="8">
        <v>41509</v>
      </c>
      <c r="B1477">
        <v>13.98</v>
      </c>
      <c r="C1477" s="3">
        <f ca="1">AVERAGE(B1477:OFFSET(B1477,$I$1-1,0))</f>
        <v>14.628899999999996</v>
      </c>
      <c r="D1477" s="93"/>
      <c r="E1477" s="8">
        <v>34998</v>
      </c>
      <c r="F1477" s="3">
        <f t="shared" ca="1" si="23"/>
        <v>12.385950000000001</v>
      </c>
    </row>
    <row r="1478" spans="1:6">
      <c r="A1478" s="8">
        <v>41508</v>
      </c>
      <c r="B1478">
        <v>14.76</v>
      </c>
      <c r="C1478" s="3">
        <f ca="1">AVERAGE(B1478:OFFSET(B1478,$I$1-1,0))</f>
        <v>14.646899999999995</v>
      </c>
      <c r="D1478" s="93"/>
      <c r="E1478" s="8">
        <v>34999</v>
      </c>
      <c r="F1478" s="3">
        <f t="shared" ca="1" si="23"/>
        <v>12.403599999999999</v>
      </c>
    </row>
    <row r="1479" spans="1:6">
      <c r="A1479" s="8">
        <v>41507</v>
      </c>
      <c r="B1479">
        <v>15.94</v>
      </c>
      <c r="C1479" s="3">
        <f ca="1">AVERAGE(B1479:OFFSET(B1479,$I$1-1,0))</f>
        <v>14.665199999999995</v>
      </c>
      <c r="D1479" s="93"/>
      <c r="E1479" s="8">
        <v>35002</v>
      </c>
      <c r="F1479" s="3">
        <f t="shared" ca="1" si="23"/>
        <v>12.4192</v>
      </c>
    </row>
    <row r="1480" spans="1:6">
      <c r="A1480" s="8">
        <v>41506</v>
      </c>
      <c r="B1480">
        <v>14.91</v>
      </c>
      <c r="C1480" s="3">
        <f ca="1">AVERAGE(B1480:OFFSET(B1480,$I$1-1,0))</f>
        <v>14.673449999999995</v>
      </c>
      <c r="D1480" s="93"/>
      <c r="E1480" s="8">
        <v>35003</v>
      </c>
      <c r="F1480" s="3">
        <f t="shared" ca="1" si="23"/>
        <v>12.429400000000001</v>
      </c>
    </row>
    <row r="1481" spans="1:6">
      <c r="A1481" s="8">
        <v>41505</v>
      </c>
      <c r="B1481">
        <v>15.1</v>
      </c>
      <c r="C1481" s="3">
        <f ca="1">AVERAGE(B1481:OFFSET(B1481,$I$1-1,0))</f>
        <v>14.682349999999996</v>
      </c>
      <c r="D1481" s="93"/>
      <c r="E1481" s="8">
        <v>35004</v>
      </c>
      <c r="F1481" s="3">
        <f t="shared" ca="1" si="23"/>
        <v>12.438600000000001</v>
      </c>
    </row>
    <row r="1482" spans="1:6">
      <c r="A1482" s="8">
        <v>41502</v>
      </c>
      <c r="B1482">
        <v>14.37</v>
      </c>
      <c r="C1482" s="3">
        <f ca="1">AVERAGE(B1482:OFFSET(B1482,$I$1-1,0))</f>
        <v>14.699849999999996</v>
      </c>
      <c r="D1482" s="93"/>
      <c r="E1482" s="8">
        <v>35005</v>
      </c>
      <c r="F1482" s="3">
        <f t="shared" ca="1" si="23"/>
        <v>12.445249999999998</v>
      </c>
    </row>
    <row r="1483" spans="1:6">
      <c r="A1483" s="8">
        <v>41501</v>
      </c>
      <c r="B1483">
        <v>14.73</v>
      </c>
      <c r="C1483" s="3">
        <f ca="1">AVERAGE(B1483:OFFSET(B1483,$I$1-1,0))</f>
        <v>14.717049999999995</v>
      </c>
      <c r="D1483" s="93"/>
      <c r="E1483" s="8">
        <v>35006</v>
      </c>
      <c r="F1483" s="3">
        <f t="shared" ca="1" si="23"/>
        <v>12.445799999999998</v>
      </c>
    </row>
    <row r="1484" spans="1:6">
      <c r="A1484" s="8">
        <v>41500</v>
      </c>
      <c r="B1484">
        <v>13.04</v>
      </c>
      <c r="C1484" s="3">
        <f ca="1">AVERAGE(B1484:OFFSET(B1484,$I$1-1,0))</f>
        <v>14.733999999999995</v>
      </c>
      <c r="D1484" s="93"/>
      <c r="E1484" s="8">
        <v>35009</v>
      </c>
      <c r="F1484" s="3">
        <f t="shared" ca="1" si="23"/>
        <v>12.445549999999999</v>
      </c>
    </row>
    <row r="1485" spans="1:6">
      <c r="A1485" s="8">
        <v>41499</v>
      </c>
      <c r="B1485">
        <v>12.31</v>
      </c>
      <c r="C1485" s="3">
        <f ca="1">AVERAGE(B1485:OFFSET(B1485,$I$1-1,0))</f>
        <v>14.760449999999993</v>
      </c>
      <c r="D1485" s="93"/>
      <c r="E1485" s="8">
        <v>35010</v>
      </c>
      <c r="F1485" s="3">
        <f t="shared" ca="1" si="23"/>
        <v>12.451099999999999</v>
      </c>
    </row>
    <row r="1486" spans="1:6">
      <c r="A1486" s="8">
        <v>41498</v>
      </c>
      <c r="B1486">
        <v>12.81</v>
      </c>
      <c r="C1486" s="3">
        <f ca="1">AVERAGE(B1486:OFFSET(B1486,$I$1-1,0))</f>
        <v>14.793049999999994</v>
      </c>
      <c r="D1486" s="93"/>
      <c r="E1486" s="8">
        <v>35011</v>
      </c>
      <c r="F1486" s="3">
        <f t="shared" ca="1" si="23"/>
        <v>12.454600000000003</v>
      </c>
    </row>
    <row r="1487" spans="1:6">
      <c r="A1487" s="8">
        <v>41495</v>
      </c>
      <c r="B1487">
        <v>13.41</v>
      </c>
      <c r="C1487" s="3">
        <f ca="1">AVERAGE(B1487:OFFSET(B1487,$I$1-1,0))</f>
        <v>14.812099999999992</v>
      </c>
      <c r="D1487" s="93"/>
      <c r="E1487" s="8">
        <v>35012</v>
      </c>
      <c r="F1487" s="3">
        <f t="shared" ca="1" si="23"/>
        <v>12.460650000000003</v>
      </c>
    </row>
    <row r="1488" spans="1:6">
      <c r="A1488" s="8">
        <v>41494</v>
      </c>
      <c r="B1488">
        <v>12.73</v>
      </c>
      <c r="C1488" s="3">
        <f ca="1">AVERAGE(B1488:OFFSET(B1488,$I$1-1,0))</f>
        <v>14.830349999999992</v>
      </c>
      <c r="D1488" s="93"/>
      <c r="E1488" s="8">
        <v>35013</v>
      </c>
      <c r="F1488" s="3">
        <f t="shared" ca="1" si="23"/>
        <v>12.469250000000002</v>
      </c>
    </row>
    <row r="1489" spans="1:6">
      <c r="A1489" s="8">
        <v>41493</v>
      </c>
      <c r="B1489">
        <v>12.98</v>
      </c>
      <c r="C1489" s="3">
        <f ca="1">AVERAGE(B1489:OFFSET(B1489,$I$1-1,0))</f>
        <v>14.841849999999996</v>
      </c>
      <c r="D1489" s="93"/>
      <c r="E1489" s="8">
        <v>35016</v>
      </c>
      <c r="F1489" s="3">
        <f t="shared" ca="1" si="23"/>
        <v>12.47395</v>
      </c>
    </row>
    <row r="1490" spans="1:6">
      <c r="A1490" s="8">
        <v>41492</v>
      </c>
      <c r="B1490">
        <v>12.72</v>
      </c>
      <c r="C1490" s="3">
        <f ca="1">AVERAGE(B1490:OFFSET(B1490,$I$1-1,0))</f>
        <v>14.852299999999996</v>
      </c>
      <c r="D1490" s="93"/>
      <c r="E1490" s="8">
        <v>35017</v>
      </c>
      <c r="F1490" s="3">
        <f t="shared" ca="1" si="23"/>
        <v>12.48105</v>
      </c>
    </row>
    <row r="1491" spans="1:6">
      <c r="A1491" s="8">
        <v>41491</v>
      </c>
      <c r="B1491">
        <v>11.84</v>
      </c>
      <c r="C1491" s="3">
        <f ca="1">AVERAGE(B1491:OFFSET(B1491,$I$1-1,0))</f>
        <v>14.864799999999994</v>
      </c>
      <c r="D1491" s="93"/>
      <c r="E1491" s="8">
        <v>35018</v>
      </c>
      <c r="F1491" s="3">
        <f t="shared" ca="1" si="23"/>
        <v>12.487150000000002</v>
      </c>
    </row>
    <row r="1492" spans="1:6">
      <c r="A1492" s="8">
        <v>41488</v>
      </c>
      <c r="B1492">
        <v>11.98</v>
      </c>
      <c r="C1492" s="3">
        <f ca="1">AVERAGE(B1492:OFFSET(B1492,$I$1-1,0))</f>
        <v>14.881949999999994</v>
      </c>
      <c r="D1492" s="93"/>
      <c r="E1492" s="8">
        <v>35019</v>
      </c>
      <c r="F1492" s="3">
        <f t="shared" ca="1" si="23"/>
        <v>12.494350000000003</v>
      </c>
    </row>
    <row r="1493" spans="1:6">
      <c r="A1493" s="8">
        <v>41487</v>
      </c>
      <c r="B1493">
        <v>12.94</v>
      </c>
      <c r="C1493" s="3">
        <f ca="1">AVERAGE(B1493:OFFSET(B1493,$I$1-1,0))</f>
        <v>14.902749999999996</v>
      </c>
      <c r="D1493" s="93"/>
      <c r="E1493" s="8">
        <v>35020</v>
      </c>
      <c r="F1493" s="3">
        <f t="shared" ca="1" si="23"/>
        <v>12.501900000000003</v>
      </c>
    </row>
    <row r="1494" spans="1:6">
      <c r="A1494" s="8">
        <v>41486</v>
      </c>
      <c r="B1494">
        <v>13.45</v>
      </c>
      <c r="C1494" s="3">
        <f ca="1">AVERAGE(B1494:OFFSET(B1494,$I$1-1,0))</f>
        <v>14.915999999999997</v>
      </c>
      <c r="D1494" s="93"/>
      <c r="E1494" s="8">
        <v>35023</v>
      </c>
      <c r="F1494" s="3">
        <f t="shared" ca="1" si="23"/>
        <v>12.507650000000003</v>
      </c>
    </row>
    <row r="1495" spans="1:6">
      <c r="A1495" s="8">
        <v>41485</v>
      </c>
      <c r="B1495">
        <v>13.39</v>
      </c>
      <c r="C1495" s="3">
        <f ca="1">AVERAGE(B1495:OFFSET(B1495,$I$1-1,0))</f>
        <v>14.930199999999996</v>
      </c>
      <c r="D1495" s="93"/>
      <c r="E1495" s="8">
        <v>35024</v>
      </c>
      <c r="F1495" s="3">
        <f t="shared" ca="1" si="23"/>
        <v>12.510500000000002</v>
      </c>
    </row>
    <row r="1496" spans="1:6">
      <c r="A1496" s="8">
        <v>41484</v>
      </c>
      <c r="B1496">
        <v>13.39</v>
      </c>
      <c r="C1496" s="3">
        <f ca="1">AVERAGE(B1496:OFFSET(B1496,$I$1-1,0))</f>
        <v>14.945099999999995</v>
      </c>
      <c r="D1496" s="93"/>
      <c r="E1496" s="8">
        <v>35025</v>
      </c>
      <c r="F1496" s="3">
        <f t="shared" ca="1" si="23"/>
        <v>12.512450000000003</v>
      </c>
    </row>
    <row r="1497" spans="1:6">
      <c r="A1497" s="8">
        <v>41481</v>
      </c>
      <c r="B1497">
        <v>12.72</v>
      </c>
      <c r="C1497" s="3">
        <f ca="1">AVERAGE(B1497:OFFSET(B1497,$I$1-1,0))</f>
        <v>14.953699999999996</v>
      </c>
      <c r="D1497" s="93"/>
      <c r="E1497" s="8">
        <v>35027</v>
      </c>
      <c r="F1497" s="3">
        <f t="shared" ca="1" si="23"/>
        <v>12.513650000000002</v>
      </c>
    </row>
    <row r="1498" spans="1:6">
      <c r="A1498" s="8">
        <v>41480</v>
      </c>
      <c r="B1498">
        <v>12.97</v>
      </c>
      <c r="C1498" s="3">
        <f ca="1">AVERAGE(B1498:OFFSET(B1498,$I$1-1,0))</f>
        <v>14.961749999999997</v>
      </c>
      <c r="D1498" s="93"/>
      <c r="E1498" s="8">
        <v>35030</v>
      </c>
      <c r="F1498" s="3">
        <f t="shared" ca="1" si="23"/>
        <v>12.519400000000003</v>
      </c>
    </row>
    <row r="1499" spans="1:6">
      <c r="A1499" s="8">
        <v>41479</v>
      </c>
      <c r="B1499">
        <v>13.18</v>
      </c>
      <c r="C1499" s="3">
        <f ca="1">AVERAGE(B1499:OFFSET(B1499,$I$1-1,0))</f>
        <v>14.96965</v>
      </c>
      <c r="D1499" s="93"/>
      <c r="E1499" s="8">
        <v>35031</v>
      </c>
      <c r="F1499" s="3">
        <f t="shared" ca="1" si="23"/>
        <v>12.520200000000003</v>
      </c>
    </row>
    <row r="1500" spans="1:6">
      <c r="A1500" s="8">
        <v>41478</v>
      </c>
      <c r="B1500">
        <v>12.66</v>
      </c>
      <c r="C1500" s="3">
        <f ca="1">AVERAGE(B1500:OFFSET(B1500,$I$1-1,0))</f>
        <v>14.980899999999997</v>
      </c>
      <c r="D1500" s="93"/>
      <c r="E1500" s="8">
        <v>35032</v>
      </c>
      <c r="F1500" s="3">
        <f t="shared" ca="1" si="23"/>
        <v>12.521300000000004</v>
      </c>
    </row>
    <row r="1501" spans="1:6">
      <c r="A1501" s="8">
        <v>41477</v>
      </c>
      <c r="B1501">
        <v>12.29</v>
      </c>
      <c r="C1501" s="3">
        <f ca="1">AVERAGE(B1501:OFFSET(B1501,$I$1-1,0))</f>
        <v>14.996149999999998</v>
      </c>
      <c r="D1501" s="93"/>
      <c r="E1501" s="8">
        <v>35033</v>
      </c>
      <c r="F1501" s="3">
        <f t="shared" ca="1" si="23"/>
        <v>12.521600000000001</v>
      </c>
    </row>
    <row r="1502" spans="1:6">
      <c r="A1502" s="8">
        <v>41474</v>
      </c>
      <c r="B1502">
        <v>12.54</v>
      </c>
      <c r="C1502" s="3">
        <f ca="1">AVERAGE(B1502:OFFSET(B1502,$I$1-1,0))</f>
        <v>15.016299999999999</v>
      </c>
      <c r="D1502" s="93"/>
      <c r="E1502" s="8">
        <v>35034</v>
      </c>
      <c r="F1502" s="3">
        <f t="shared" ca="1" si="23"/>
        <v>12.519100000000003</v>
      </c>
    </row>
    <row r="1503" spans="1:6">
      <c r="A1503" s="8">
        <v>41473</v>
      </c>
      <c r="B1503">
        <v>13.77</v>
      </c>
      <c r="C1503" s="3">
        <f ca="1">AVERAGE(B1503:OFFSET(B1503,$I$1-1,0))</f>
        <v>15.032249999999999</v>
      </c>
      <c r="D1503" s="93"/>
      <c r="E1503" s="8">
        <v>35037</v>
      </c>
      <c r="F1503" s="3">
        <f t="shared" ca="1" si="23"/>
        <v>12.513850000000001</v>
      </c>
    </row>
    <row r="1504" spans="1:6">
      <c r="A1504" s="8">
        <v>41472</v>
      </c>
      <c r="B1504">
        <v>13.78</v>
      </c>
      <c r="C1504" s="3">
        <f ca="1">AVERAGE(B1504:OFFSET(B1504,$I$1-1,0))</f>
        <v>15.037599999999998</v>
      </c>
      <c r="D1504" s="93"/>
      <c r="E1504" s="8">
        <v>35038</v>
      </c>
      <c r="F1504" s="3">
        <f t="shared" ca="1" si="23"/>
        <v>12.511850000000003</v>
      </c>
    </row>
    <row r="1505" spans="1:6">
      <c r="A1505" s="8">
        <v>41471</v>
      </c>
      <c r="B1505">
        <v>14.42</v>
      </c>
      <c r="C1505" s="3">
        <f ca="1">AVERAGE(B1505:OFFSET(B1505,$I$1-1,0))</f>
        <v>15.052749999999996</v>
      </c>
      <c r="D1505" s="93"/>
      <c r="E1505" s="8">
        <v>35039</v>
      </c>
      <c r="F1505" s="3">
        <f t="shared" ca="1" si="23"/>
        <v>12.518400000000002</v>
      </c>
    </row>
    <row r="1506" spans="1:6">
      <c r="A1506" s="8">
        <v>41470</v>
      </c>
      <c r="B1506">
        <v>13.79</v>
      </c>
      <c r="C1506" s="3">
        <f ca="1">AVERAGE(B1506:OFFSET(B1506,$I$1-1,0))</f>
        <v>15.057799999999997</v>
      </c>
      <c r="D1506" s="93"/>
      <c r="E1506" s="8">
        <v>35040</v>
      </c>
      <c r="F1506" s="3">
        <f t="shared" ca="1" si="23"/>
        <v>12.526350000000003</v>
      </c>
    </row>
    <row r="1507" spans="1:6">
      <c r="A1507" s="8">
        <v>41467</v>
      </c>
      <c r="B1507">
        <v>13.84</v>
      </c>
      <c r="C1507" s="3">
        <f ca="1">AVERAGE(B1507:OFFSET(B1507,$I$1-1,0))</f>
        <v>15.059599999999996</v>
      </c>
      <c r="D1507" s="93"/>
      <c r="E1507" s="8">
        <v>35041</v>
      </c>
      <c r="F1507" s="3">
        <f t="shared" ref="F1507:F1570" ca="1" si="24">VLOOKUP(E1507,$A$6:$C$7404,3,FALSE)</f>
        <v>12.527750000000003</v>
      </c>
    </row>
    <row r="1508" spans="1:6">
      <c r="A1508" s="8">
        <v>41466</v>
      </c>
      <c r="B1508">
        <v>14.01</v>
      </c>
      <c r="C1508" s="3">
        <f ca="1">AVERAGE(B1508:OFFSET(B1508,$I$1-1,0))</f>
        <v>15.060299999999994</v>
      </c>
      <c r="D1508" s="93"/>
      <c r="E1508" s="8">
        <v>35044</v>
      </c>
      <c r="F1508" s="3">
        <f t="shared" ca="1" si="24"/>
        <v>12.520500000000002</v>
      </c>
    </row>
    <row r="1509" spans="1:6">
      <c r="A1509" s="8">
        <v>41465</v>
      </c>
      <c r="B1509">
        <v>14.21</v>
      </c>
      <c r="C1509" s="3">
        <f ca="1">AVERAGE(B1509:OFFSET(B1509,$I$1-1,0))</f>
        <v>15.060599999999996</v>
      </c>
      <c r="D1509" s="93"/>
      <c r="E1509" s="8">
        <v>35045</v>
      </c>
      <c r="F1509" s="3">
        <f t="shared" ca="1" si="24"/>
        <v>12.514900000000003</v>
      </c>
    </row>
    <row r="1510" spans="1:6">
      <c r="A1510" s="8">
        <v>41464</v>
      </c>
      <c r="B1510">
        <v>14.35</v>
      </c>
      <c r="C1510" s="3">
        <f ca="1">AVERAGE(B1510:OFFSET(B1510,$I$1-1,0))</f>
        <v>15.058949999999996</v>
      </c>
      <c r="D1510" s="93"/>
      <c r="E1510" s="8">
        <v>35046</v>
      </c>
      <c r="F1510" s="3">
        <f t="shared" ca="1" si="24"/>
        <v>12.508450000000003</v>
      </c>
    </row>
    <row r="1511" spans="1:6">
      <c r="A1511" s="8">
        <v>41463</v>
      </c>
      <c r="B1511">
        <v>14.78</v>
      </c>
      <c r="C1511" s="3">
        <f ca="1">AVERAGE(B1511:OFFSET(B1511,$I$1-1,0))</f>
        <v>15.058099999999994</v>
      </c>
      <c r="D1511" s="93"/>
      <c r="E1511" s="8">
        <v>35047</v>
      </c>
      <c r="F1511" s="3">
        <f t="shared" ca="1" si="24"/>
        <v>12.503700000000002</v>
      </c>
    </row>
    <row r="1512" spans="1:6">
      <c r="A1512" s="8">
        <v>41460</v>
      </c>
      <c r="B1512">
        <v>14.89</v>
      </c>
      <c r="C1512" s="3">
        <f ca="1">AVERAGE(B1512:OFFSET(B1512,$I$1-1,0))</f>
        <v>15.057149999999995</v>
      </c>
      <c r="D1512" s="93"/>
      <c r="E1512" s="8">
        <v>35048</v>
      </c>
      <c r="F1512" s="3">
        <f t="shared" ca="1" si="24"/>
        <v>12.503650000000002</v>
      </c>
    </row>
    <row r="1513" spans="1:6">
      <c r="A1513" s="8">
        <v>41458</v>
      </c>
      <c r="B1513">
        <v>16.2</v>
      </c>
      <c r="C1513" s="3">
        <f ca="1">AVERAGE(B1513:OFFSET(B1513,$I$1-1,0))</f>
        <v>15.055249999999996</v>
      </c>
      <c r="D1513" s="93"/>
      <c r="E1513" s="8">
        <v>35051</v>
      </c>
      <c r="F1513" s="3">
        <f t="shared" ca="1" si="24"/>
        <v>12.515550000000003</v>
      </c>
    </row>
    <row r="1514" spans="1:6">
      <c r="A1514" s="8">
        <v>41457</v>
      </c>
      <c r="B1514">
        <v>16.440000000000001</v>
      </c>
      <c r="C1514" s="3">
        <f ca="1">AVERAGE(B1514:OFFSET(B1514,$I$1-1,0))</f>
        <v>15.044499999999996</v>
      </c>
      <c r="D1514" s="93"/>
      <c r="E1514" s="8">
        <v>35052</v>
      </c>
      <c r="F1514" s="3">
        <f t="shared" ca="1" si="24"/>
        <v>12.510250000000003</v>
      </c>
    </row>
    <row r="1515" spans="1:6">
      <c r="A1515" s="8">
        <v>41456</v>
      </c>
      <c r="B1515">
        <v>16.37</v>
      </c>
      <c r="C1515" s="3">
        <f ca="1">AVERAGE(B1515:OFFSET(B1515,$I$1-1,0))</f>
        <v>15.041299999999996</v>
      </c>
      <c r="D1515" s="93"/>
      <c r="E1515" s="8">
        <v>35053</v>
      </c>
      <c r="F1515" s="3">
        <f t="shared" ca="1" si="24"/>
        <v>12.502650000000001</v>
      </c>
    </row>
    <row r="1516" spans="1:6">
      <c r="A1516" s="8">
        <v>41453</v>
      </c>
      <c r="B1516">
        <v>16.86</v>
      </c>
      <c r="C1516" s="3">
        <f ca="1">AVERAGE(B1516:OFFSET(B1516,$I$1-1,0))</f>
        <v>15.041499999999996</v>
      </c>
      <c r="D1516" s="93"/>
      <c r="E1516" s="8">
        <v>35054</v>
      </c>
      <c r="F1516" s="3">
        <f t="shared" ca="1" si="24"/>
        <v>12.489700000000001</v>
      </c>
    </row>
    <row r="1517" spans="1:6">
      <c r="A1517" s="8">
        <v>41452</v>
      </c>
      <c r="B1517">
        <v>16.86</v>
      </c>
      <c r="C1517" s="3">
        <f ca="1">AVERAGE(B1517:OFFSET(B1517,$I$1-1,0))</f>
        <v>15.038599999999997</v>
      </c>
      <c r="D1517" s="93"/>
      <c r="E1517" s="8">
        <v>35055</v>
      </c>
      <c r="F1517" s="3">
        <f t="shared" ca="1" si="24"/>
        <v>12.48535</v>
      </c>
    </row>
    <row r="1518" spans="1:6">
      <c r="A1518" s="8">
        <v>41451</v>
      </c>
      <c r="B1518">
        <v>17.21</v>
      </c>
      <c r="C1518" s="3">
        <f ca="1">AVERAGE(B1518:OFFSET(B1518,$I$1-1,0))</f>
        <v>15.026199999999996</v>
      </c>
      <c r="D1518" s="93"/>
      <c r="E1518" s="8">
        <v>35059</v>
      </c>
      <c r="F1518" s="3">
        <f t="shared" ca="1" si="24"/>
        <v>12.482049999999999</v>
      </c>
    </row>
    <row r="1519" spans="1:6">
      <c r="A1519" s="8">
        <v>41450</v>
      </c>
      <c r="B1519">
        <v>18.47</v>
      </c>
      <c r="C1519" s="3">
        <f ca="1">AVERAGE(B1519:OFFSET(B1519,$I$1-1,0))</f>
        <v>15.018149999999999</v>
      </c>
      <c r="D1519" s="93"/>
      <c r="E1519" s="8">
        <v>35060</v>
      </c>
      <c r="F1519" s="3">
        <f t="shared" ca="1" si="24"/>
        <v>12.481450000000002</v>
      </c>
    </row>
    <row r="1520" spans="1:6">
      <c r="A1520" s="8">
        <v>41449</v>
      </c>
      <c r="B1520">
        <v>20.11</v>
      </c>
      <c r="C1520" s="3">
        <f ca="1">AVERAGE(B1520:OFFSET(B1520,$I$1-1,0))</f>
        <v>15.014499999999998</v>
      </c>
      <c r="D1520" s="93"/>
      <c r="E1520" s="8">
        <v>35061</v>
      </c>
      <c r="F1520" s="3">
        <f t="shared" ca="1" si="24"/>
        <v>12.480599999999999</v>
      </c>
    </row>
    <row r="1521" spans="1:6">
      <c r="A1521" s="8">
        <v>41446</v>
      </c>
      <c r="B1521">
        <v>18.899999999999999</v>
      </c>
      <c r="C1521" s="3">
        <f ca="1">AVERAGE(B1521:OFFSET(B1521,$I$1-1,0))</f>
        <v>15.003849999999998</v>
      </c>
      <c r="D1521" s="93"/>
      <c r="E1521" s="8">
        <v>35062</v>
      </c>
      <c r="F1521" s="3">
        <f t="shared" ca="1" si="24"/>
        <v>12.483449999999999</v>
      </c>
    </row>
    <row r="1522" spans="1:6">
      <c r="A1522" s="8">
        <v>41445</v>
      </c>
      <c r="B1522">
        <v>20.49</v>
      </c>
      <c r="C1522" s="3">
        <f ca="1">AVERAGE(B1522:OFFSET(B1522,$I$1-1,0))</f>
        <v>14.996699999999993</v>
      </c>
      <c r="D1522" s="93"/>
      <c r="E1522" s="8">
        <v>35066</v>
      </c>
      <c r="F1522" s="3">
        <f t="shared" ca="1" si="24"/>
        <v>12.4854</v>
      </c>
    </row>
    <row r="1523" spans="1:6">
      <c r="A1523" s="8">
        <v>41444</v>
      </c>
      <c r="B1523">
        <v>16.64</v>
      </c>
      <c r="C1523" s="3">
        <f ca="1">AVERAGE(B1523:OFFSET(B1523,$I$1-1,0))</f>
        <v>14.983399999999996</v>
      </c>
      <c r="D1523" s="93"/>
      <c r="E1523" s="8">
        <v>35067</v>
      </c>
      <c r="F1523" s="3">
        <f t="shared" ca="1" si="24"/>
        <v>12.489199999999999</v>
      </c>
    </row>
    <row r="1524" spans="1:6">
      <c r="A1524" s="8">
        <v>41443</v>
      </c>
      <c r="B1524">
        <v>16.61</v>
      </c>
      <c r="C1524" s="3">
        <f ca="1">AVERAGE(B1524:OFFSET(B1524,$I$1-1,0))</f>
        <v>14.985499999999995</v>
      </c>
      <c r="D1524" s="93"/>
      <c r="E1524" s="8">
        <v>35068</v>
      </c>
      <c r="F1524" s="3">
        <f t="shared" ca="1" si="24"/>
        <v>12.500449999999999</v>
      </c>
    </row>
    <row r="1525" spans="1:6">
      <c r="A1525" s="8">
        <v>41442</v>
      </c>
      <c r="B1525">
        <v>16.8</v>
      </c>
      <c r="C1525" s="3">
        <f ca="1">AVERAGE(B1525:OFFSET(B1525,$I$1-1,0))</f>
        <v>14.984899999999996</v>
      </c>
      <c r="D1525" s="93"/>
      <c r="E1525" s="8">
        <v>35069</v>
      </c>
      <c r="F1525" s="3">
        <f t="shared" ca="1" si="24"/>
        <v>12.511899999999999</v>
      </c>
    </row>
    <row r="1526" spans="1:6">
      <c r="A1526" s="8">
        <v>41439</v>
      </c>
      <c r="B1526">
        <v>17.149999999999999</v>
      </c>
      <c r="C1526" s="3">
        <f ca="1">AVERAGE(B1526:OFFSET(B1526,$I$1-1,0))</f>
        <v>14.982649999999994</v>
      </c>
      <c r="D1526" s="93"/>
      <c r="E1526" s="8">
        <v>35072</v>
      </c>
      <c r="F1526" s="3">
        <f t="shared" ca="1" si="24"/>
        <v>12.520299999999999</v>
      </c>
    </row>
    <row r="1527" spans="1:6">
      <c r="A1527" s="8">
        <v>41438</v>
      </c>
      <c r="B1527">
        <v>16.41</v>
      </c>
      <c r="C1527" s="3">
        <f ca="1">AVERAGE(B1527:OFFSET(B1527,$I$1-1,0))</f>
        <v>14.972799999999996</v>
      </c>
      <c r="D1527" s="93"/>
      <c r="E1527" s="8">
        <v>35073</v>
      </c>
      <c r="F1527" s="3">
        <f t="shared" ca="1" si="24"/>
        <v>12.540399999999998</v>
      </c>
    </row>
    <row r="1528" spans="1:6">
      <c r="A1528" s="8">
        <v>41437</v>
      </c>
      <c r="B1528">
        <v>18.59</v>
      </c>
      <c r="C1528" s="3">
        <f ca="1">AVERAGE(B1528:OFFSET(B1528,$I$1-1,0))</f>
        <v>14.970549999999996</v>
      </c>
      <c r="D1528" s="93"/>
      <c r="E1528" s="8">
        <v>35074</v>
      </c>
      <c r="F1528" s="3">
        <f t="shared" ca="1" si="24"/>
        <v>12.563249999999998</v>
      </c>
    </row>
    <row r="1529" spans="1:6">
      <c r="A1529" s="8">
        <v>41436</v>
      </c>
      <c r="B1529">
        <v>17.07</v>
      </c>
      <c r="C1529" s="3">
        <f ca="1">AVERAGE(B1529:OFFSET(B1529,$I$1-1,0))</f>
        <v>14.953149999999999</v>
      </c>
      <c r="D1529" s="93"/>
      <c r="E1529" s="8">
        <v>35075</v>
      </c>
      <c r="F1529" s="3">
        <f t="shared" ca="1" si="24"/>
        <v>12.580049999999996</v>
      </c>
    </row>
    <row r="1530" spans="1:6">
      <c r="A1530" s="8">
        <v>41435</v>
      </c>
      <c r="B1530">
        <v>15.44</v>
      </c>
      <c r="C1530" s="3">
        <f ca="1">AVERAGE(B1530:OFFSET(B1530,$I$1-1,0))</f>
        <v>14.942899999999998</v>
      </c>
      <c r="D1530" s="93"/>
      <c r="E1530" s="8">
        <v>35076</v>
      </c>
      <c r="F1530" s="3">
        <f t="shared" ca="1" si="24"/>
        <v>12.588649999999996</v>
      </c>
    </row>
    <row r="1531" spans="1:6">
      <c r="A1531" s="8">
        <v>41432</v>
      </c>
      <c r="B1531">
        <v>15.14</v>
      </c>
      <c r="C1531" s="3">
        <f ca="1">AVERAGE(B1531:OFFSET(B1531,$I$1-1,0))</f>
        <v>14.935799999999999</v>
      </c>
      <c r="D1531" s="93"/>
      <c r="E1531" s="8">
        <v>35079</v>
      </c>
      <c r="F1531" s="3">
        <f t="shared" ca="1" si="24"/>
        <v>12.6005</v>
      </c>
    </row>
    <row r="1532" spans="1:6">
      <c r="A1532" s="8">
        <v>41431</v>
      </c>
      <c r="B1532">
        <v>16.63</v>
      </c>
      <c r="C1532" s="3">
        <f ca="1">AVERAGE(B1532:OFFSET(B1532,$I$1-1,0))</f>
        <v>14.927349999999997</v>
      </c>
      <c r="D1532" s="93"/>
      <c r="E1532" s="8">
        <v>35080</v>
      </c>
      <c r="F1532" s="3">
        <f t="shared" ca="1" si="24"/>
        <v>12.604099999999999</v>
      </c>
    </row>
    <row r="1533" spans="1:6">
      <c r="A1533" s="8">
        <v>41430</v>
      </c>
      <c r="B1533">
        <v>17.5</v>
      </c>
      <c r="C1533" s="3">
        <f ca="1">AVERAGE(B1533:OFFSET(B1533,$I$1-1,0))</f>
        <v>14.915649999999998</v>
      </c>
      <c r="D1533" s="93"/>
      <c r="E1533" s="8">
        <v>35081</v>
      </c>
      <c r="F1533" s="3">
        <f t="shared" ca="1" si="24"/>
        <v>12.607850000000001</v>
      </c>
    </row>
    <row r="1534" spans="1:6">
      <c r="A1534" s="8">
        <v>41429</v>
      </c>
      <c r="B1534">
        <v>16.27</v>
      </c>
      <c r="C1534" s="3">
        <f ca="1">AVERAGE(B1534:OFFSET(B1534,$I$1-1,0))</f>
        <v>14.901299999999997</v>
      </c>
      <c r="D1534" s="93"/>
      <c r="E1534" s="8">
        <v>35082</v>
      </c>
      <c r="F1534" s="3">
        <f t="shared" ca="1" si="24"/>
        <v>12.61265</v>
      </c>
    </row>
    <row r="1535" spans="1:6">
      <c r="A1535" s="8">
        <v>41428</v>
      </c>
      <c r="B1535">
        <v>16.28</v>
      </c>
      <c r="C1535" s="3">
        <f ca="1">AVERAGE(B1535:OFFSET(B1535,$I$1-1,0))</f>
        <v>14.894199999999998</v>
      </c>
      <c r="D1535" s="93"/>
      <c r="E1535" s="8">
        <v>35083</v>
      </c>
      <c r="F1535" s="3">
        <f t="shared" ca="1" si="24"/>
        <v>12.61135</v>
      </c>
    </row>
    <row r="1536" spans="1:6">
      <c r="A1536" s="8">
        <v>41425</v>
      </c>
      <c r="B1536">
        <v>16.3</v>
      </c>
      <c r="C1536" s="3">
        <f ca="1">AVERAGE(B1536:OFFSET(B1536,$I$1-1,0))</f>
        <v>14.881299999999996</v>
      </c>
      <c r="D1536" s="93"/>
      <c r="E1536" s="8">
        <v>35086</v>
      </c>
      <c r="F1536" s="3">
        <f t="shared" ca="1" si="24"/>
        <v>12.613999999999999</v>
      </c>
    </row>
    <row r="1537" spans="1:6">
      <c r="A1537" s="8">
        <v>41424</v>
      </c>
      <c r="B1537">
        <v>14.53</v>
      </c>
      <c r="C1537" s="3">
        <f ca="1">AVERAGE(B1537:OFFSET(B1537,$I$1-1,0))</f>
        <v>14.873499999999995</v>
      </c>
      <c r="D1537" s="93"/>
      <c r="E1537" s="8">
        <v>35087</v>
      </c>
      <c r="F1537" s="3">
        <f t="shared" ca="1" si="24"/>
        <v>12.617550000000001</v>
      </c>
    </row>
    <row r="1538" spans="1:6">
      <c r="A1538" s="8">
        <v>41423</v>
      </c>
      <c r="B1538">
        <v>14.83</v>
      </c>
      <c r="C1538" s="3">
        <f ca="1">AVERAGE(B1538:OFFSET(B1538,$I$1-1,0))</f>
        <v>14.877249999999995</v>
      </c>
      <c r="D1538" s="93"/>
      <c r="E1538" s="8">
        <v>35088</v>
      </c>
      <c r="F1538" s="3">
        <f t="shared" ca="1" si="24"/>
        <v>12.616300000000001</v>
      </c>
    </row>
    <row r="1539" spans="1:6">
      <c r="A1539" s="8">
        <v>41422</v>
      </c>
      <c r="B1539">
        <v>14.48</v>
      </c>
      <c r="C1539" s="3">
        <f ca="1">AVERAGE(B1539:OFFSET(B1539,$I$1-1,0))</f>
        <v>14.879699999999996</v>
      </c>
      <c r="D1539" s="93"/>
      <c r="E1539" s="8">
        <v>35089</v>
      </c>
      <c r="F1539" s="3">
        <f t="shared" ca="1" si="24"/>
        <v>12.617350000000002</v>
      </c>
    </row>
    <row r="1540" spans="1:6">
      <c r="A1540" s="8">
        <v>41418</v>
      </c>
      <c r="B1540">
        <v>13.99</v>
      </c>
      <c r="C1540" s="3">
        <f ca="1">AVERAGE(B1540:OFFSET(B1540,$I$1-1,0))</f>
        <v>14.887249999999993</v>
      </c>
      <c r="D1540" s="93"/>
      <c r="E1540" s="8">
        <v>35090</v>
      </c>
      <c r="F1540" s="3">
        <f t="shared" ca="1" si="24"/>
        <v>12.617149999999999</v>
      </c>
    </row>
    <row r="1541" spans="1:6">
      <c r="A1541" s="8">
        <v>41417</v>
      </c>
      <c r="B1541">
        <v>14.07</v>
      </c>
      <c r="C1541" s="3">
        <f ca="1">AVERAGE(B1541:OFFSET(B1541,$I$1-1,0))</f>
        <v>14.897049999999993</v>
      </c>
      <c r="D1541" s="93"/>
      <c r="E1541" s="8">
        <v>35093</v>
      </c>
      <c r="F1541" s="3">
        <f t="shared" ca="1" si="24"/>
        <v>12.620699999999999</v>
      </c>
    </row>
    <row r="1542" spans="1:6">
      <c r="A1542" s="8">
        <v>41416</v>
      </c>
      <c r="B1542">
        <v>13.82</v>
      </c>
      <c r="C1542" s="3">
        <f ca="1">AVERAGE(B1542:OFFSET(B1542,$I$1-1,0))</f>
        <v>14.904899999999991</v>
      </c>
      <c r="D1542" s="93"/>
      <c r="E1542" s="8">
        <v>35094</v>
      </c>
      <c r="F1542" s="3">
        <f t="shared" ca="1" si="24"/>
        <v>12.62115</v>
      </c>
    </row>
    <row r="1543" spans="1:6">
      <c r="A1543" s="8">
        <v>41415</v>
      </c>
      <c r="B1543">
        <v>13.37</v>
      </c>
      <c r="C1543" s="3">
        <f ca="1">AVERAGE(B1543:OFFSET(B1543,$I$1-1,0))</f>
        <v>14.923649999999991</v>
      </c>
      <c r="D1543" s="93"/>
      <c r="E1543" s="8">
        <v>35095</v>
      </c>
      <c r="F1543" s="3">
        <f t="shared" ca="1" si="24"/>
        <v>12.619000000000002</v>
      </c>
    </row>
    <row r="1544" spans="1:6">
      <c r="A1544" s="8">
        <v>41414</v>
      </c>
      <c r="B1544">
        <v>13.02</v>
      </c>
      <c r="C1544" s="3">
        <f ca="1">AVERAGE(B1544:OFFSET(B1544,$I$1-1,0))</f>
        <v>14.951599999999992</v>
      </c>
      <c r="D1544" s="93"/>
      <c r="E1544" s="8">
        <v>35096</v>
      </c>
      <c r="F1544" s="3">
        <f t="shared" ca="1" si="24"/>
        <v>12.616799999999998</v>
      </c>
    </row>
    <row r="1545" spans="1:6">
      <c r="A1545" s="8">
        <v>41411</v>
      </c>
      <c r="B1545">
        <v>12.45</v>
      </c>
      <c r="C1545" s="3">
        <f ca="1">AVERAGE(B1545:OFFSET(B1545,$I$1-1,0))</f>
        <v>14.981149999999991</v>
      </c>
      <c r="D1545" s="93"/>
      <c r="E1545" s="8">
        <v>35097</v>
      </c>
      <c r="F1545" s="3">
        <f t="shared" ca="1" si="24"/>
        <v>12.622449999999999</v>
      </c>
    </row>
    <row r="1546" spans="1:6">
      <c r="A1546" s="8">
        <v>41410</v>
      </c>
      <c r="B1546">
        <v>13.07</v>
      </c>
      <c r="C1546" s="3">
        <f ca="1">AVERAGE(B1546:OFFSET(B1546,$I$1-1,0))</f>
        <v>15.009049999999993</v>
      </c>
      <c r="D1546" s="93"/>
      <c r="E1546" s="8">
        <v>35100</v>
      </c>
      <c r="F1546" s="3">
        <f t="shared" ca="1" si="24"/>
        <v>12.630449999999996</v>
      </c>
    </row>
    <row r="1547" spans="1:6">
      <c r="A1547" s="8">
        <v>41409</v>
      </c>
      <c r="B1547">
        <v>12.81</v>
      </c>
      <c r="C1547" s="3">
        <f ca="1">AVERAGE(B1547:OFFSET(B1547,$I$1-1,0))</f>
        <v>15.027199999999992</v>
      </c>
      <c r="D1547" s="93"/>
      <c r="E1547" s="8">
        <v>35101</v>
      </c>
      <c r="F1547" s="3">
        <f t="shared" ca="1" si="24"/>
        <v>12.643799999999997</v>
      </c>
    </row>
    <row r="1548" spans="1:6">
      <c r="A1548" s="8">
        <v>41408</v>
      </c>
      <c r="B1548">
        <v>12.77</v>
      </c>
      <c r="C1548" s="3">
        <f ca="1">AVERAGE(B1548:OFFSET(B1548,$I$1-1,0))</f>
        <v>15.050799999999992</v>
      </c>
      <c r="D1548" s="93"/>
      <c r="E1548" s="8">
        <v>35102</v>
      </c>
      <c r="F1548" s="3">
        <f t="shared" ca="1" si="24"/>
        <v>12.652299999999999</v>
      </c>
    </row>
    <row r="1549" spans="1:6">
      <c r="A1549" s="8">
        <v>41407</v>
      </c>
      <c r="B1549">
        <v>12.55</v>
      </c>
      <c r="C1549" s="3">
        <f ca="1">AVERAGE(B1549:OFFSET(B1549,$I$1-1,0))</f>
        <v>15.083649999999993</v>
      </c>
      <c r="D1549" s="93"/>
      <c r="E1549" s="8">
        <v>35103</v>
      </c>
      <c r="F1549" s="3">
        <f t="shared" ca="1" si="24"/>
        <v>12.660349999999996</v>
      </c>
    </row>
    <row r="1550" spans="1:6">
      <c r="A1550" s="8">
        <v>41404</v>
      </c>
      <c r="B1550">
        <v>12.59</v>
      </c>
      <c r="C1550" s="3">
        <f ca="1">AVERAGE(B1550:OFFSET(B1550,$I$1-1,0))</f>
        <v>15.123249999999992</v>
      </c>
      <c r="D1550" s="93"/>
      <c r="E1550" s="8">
        <v>35104</v>
      </c>
      <c r="F1550" s="3">
        <f t="shared" ca="1" si="24"/>
        <v>12.67385</v>
      </c>
    </row>
    <row r="1551" spans="1:6">
      <c r="A1551" s="8">
        <v>41403</v>
      </c>
      <c r="B1551">
        <v>13.13</v>
      </c>
      <c r="C1551" s="3">
        <f ca="1">AVERAGE(B1551:OFFSET(B1551,$I$1-1,0))</f>
        <v>15.153399999999991</v>
      </c>
      <c r="D1551" s="93"/>
      <c r="E1551" s="8">
        <v>35107</v>
      </c>
      <c r="F1551" s="3">
        <f t="shared" ca="1" si="24"/>
        <v>12.688549999999999</v>
      </c>
    </row>
    <row r="1552" spans="1:6">
      <c r="A1552" s="8">
        <v>41402</v>
      </c>
      <c r="B1552">
        <v>12.66</v>
      </c>
      <c r="C1552" s="3">
        <f ca="1">AVERAGE(B1552:OFFSET(B1552,$I$1-1,0))</f>
        <v>15.16909999999999</v>
      </c>
      <c r="D1552" s="93"/>
      <c r="E1552" s="8">
        <v>35108</v>
      </c>
      <c r="F1552" s="3">
        <f t="shared" ca="1" si="24"/>
        <v>12.702549999999999</v>
      </c>
    </row>
    <row r="1553" spans="1:6">
      <c r="A1553" s="8">
        <v>41401</v>
      </c>
      <c r="B1553">
        <v>12.83</v>
      </c>
      <c r="C1553" s="3">
        <f ca="1">AVERAGE(B1553:OFFSET(B1553,$I$1-1,0))</f>
        <v>15.183049999999989</v>
      </c>
      <c r="D1553" s="93"/>
      <c r="E1553" s="8">
        <v>35109</v>
      </c>
      <c r="F1553" s="3">
        <f t="shared" ca="1" si="24"/>
        <v>12.7211</v>
      </c>
    </row>
    <row r="1554" spans="1:6">
      <c r="A1554" s="8">
        <v>41400</v>
      </c>
      <c r="B1554">
        <v>12.66</v>
      </c>
      <c r="C1554" s="3">
        <f ca="1">AVERAGE(B1554:OFFSET(B1554,$I$1-1,0))</f>
        <v>15.199699999999989</v>
      </c>
      <c r="D1554" s="93"/>
      <c r="E1554" s="8">
        <v>35110</v>
      </c>
      <c r="F1554" s="3">
        <f t="shared" ca="1" si="24"/>
        <v>12.7433</v>
      </c>
    </row>
    <row r="1555" spans="1:6">
      <c r="A1555" s="8">
        <v>41397</v>
      </c>
      <c r="B1555">
        <v>12.85</v>
      </c>
      <c r="C1555" s="3">
        <f ca="1">AVERAGE(B1555:OFFSET(B1555,$I$1-1,0))</f>
        <v>15.218799999999989</v>
      </c>
      <c r="D1555" s="93"/>
      <c r="E1555" s="8">
        <v>35111</v>
      </c>
      <c r="F1555" s="3">
        <f t="shared" ca="1" si="24"/>
        <v>12.75695</v>
      </c>
    </row>
    <row r="1556" spans="1:6">
      <c r="A1556" s="8">
        <v>41396</v>
      </c>
      <c r="B1556">
        <v>13.59</v>
      </c>
      <c r="C1556" s="3">
        <f ca="1">AVERAGE(B1556:OFFSET(B1556,$I$1-1,0))</f>
        <v>15.240099999999991</v>
      </c>
      <c r="D1556" s="93"/>
      <c r="E1556" s="8">
        <v>35115</v>
      </c>
      <c r="F1556" s="3">
        <f t="shared" ca="1" si="24"/>
        <v>12.780650000000001</v>
      </c>
    </row>
    <row r="1557" spans="1:6">
      <c r="A1557" s="8">
        <v>41395</v>
      </c>
      <c r="B1557">
        <v>14.49</v>
      </c>
      <c r="C1557" s="3">
        <f ca="1">AVERAGE(B1557:OFFSET(B1557,$I$1-1,0))</f>
        <v>15.255849999999988</v>
      </c>
      <c r="D1557" s="93"/>
      <c r="E1557" s="8">
        <v>35116</v>
      </c>
      <c r="F1557" s="3">
        <f t="shared" ca="1" si="24"/>
        <v>12.7919</v>
      </c>
    </row>
    <row r="1558" spans="1:6">
      <c r="A1558" s="8">
        <v>41394</v>
      </c>
      <c r="B1558">
        <v>13.52</v>
      </c>
      <c r="C1558" s="3">
        <f ca="1">AVERAGE(B1558:OFFSET(B1558,$I$1-1,0))</f>
        <v>15.275049999999988</v>
      </c>
      <c r="D1558" s="93"/>
      <c r="E1558" s="8">
        <v>35117</v>
      </c>
      <c r="F1558" s="3">
        <f t="shared" ca="1" si="24"/>
        <v>12.800950000000002</v>
      </c>
    </row>
    <row r="1559" spans="1:6">
      <c r="A1559" s="8">
        <v>41393</v>
      </c>
      <c r="B1559">
        <v>13.71</v>
      </c>
      <c r="C1559" s="3">
        <f ca="1">AVERAGE(B1559:OFFSET(B1559,$I$1-1,0))</f>
        <v>15.297199999999989</v>
      </c>
      <c r="D1559" s="93"/>
      <c r="E1559" s="8">
        <v>35118</v>
      </c>
      <c r="F1559" s="3">
        <f t="shared" ca="1" si="24"/>
        <v>12.809450000000002</v>
      </c>
    </row>
    <row r="1560" spans="1:6">
      <c r="A1560" s="8">
        <v>41390</v>
      </c>
      <c r="B1560">
        <v>13.61</v>
      </c>
      <c r="C1560" s="3">
        <f ca="1">AVERAGE(B1560:OFFSET(B1560,$I$1-1,0))</f>
        <v>15.322249999999986</v>
      </c>
      <c r="D1560" s="93"/>
      <c r="E1560" s="8">
        <v>35121</v>
      </c>
      <c r="F1560" s="3">
        <f t="shared" ca="1" si="24"/>
        <v>12.826450000000001</v>
      </c>
    </row>
    <row r="1561" spans="1:6">
      <c r="A1561" s="8">
        <v>41389</v>
      </c>
      <c r="B1561">
        <v>13.62</v>
      </c>
      <c r="C1561" s="3">
        <f ca="1">AVERAGE(B1561:OFFSET(B1561,$I$1-1,0))</f>
        <v>15.344099999999987</v>
      </c>
      <c r="D1561" s="93"/>
      <c r="E1561" s="8">
        <v>35122</v>
      </c>
      <c r="F1561" s="3">
        <f t="shared" ca="1" si="24"/>
        <v>12.850400000000002</v>
      </c>
    </row>
    <row r="1562" spans="1:6">
      <c r="A1562" s="8">
        <v>41388</v>
      </c>
      <c r="B1562">
        <v>13.61</v>
      </c>
      <c r="C1562" s="3">
        <f ca="1">AVERAGE(B1562:OFFSET(B1562,$I$1-1,0))</f>
        <v>15.361499999999985</v>
      </c>
      <c r="D1562" s="93"/>
      <c r="E1562" s="8">
        <v>35123</v>
      </c>
      <c r="F1562" s="3">
        <f t="shared" ca="1" si="24"/>
        <v>12.872100000000003</v>
      </c>
    </row>
    <row r="1563" spans="1:6">
      <c r="A1563" s="8">
        <v>41387</v>
      </c>
      <c r="B1563">
        <v>13.48</v>
      </c>
      <c r="C1563" s="3">
        <f ca="1">AVERAGE(B1563:OFFSET(B1563,$I$1-1,0))</f>
        <v>15.380949999999986</v>
      </c>
      <c r="D1563" s="93"/>
      <c r="E1563" s="8">
        <v>35124</v>
      </c>
      <c r="F1563" s="3">
        <f t="shared" ca="1" si="24"/>
        <v>12.896300000000002</v>
      </c>
    </row>
    <row r="1564" spans="1:6">
      <c r="A1564" s="8">
        <v>41386</v>
      </c>
      <c r="B1564">
        <v>14.39</v>
      </c>
      <c r="C1564" s="3">
        <f ca="1">AVERAGE(B1564:OFFSET(B1564,$I$1-1,0))</f>
        <v>15.396849999999983</v>
      </c>
      <c r="D1564" s="93"/>
      <c r="E1564" s="8">
        <v>35125</v>
      </c>
      <c r="F1564" s="3">
        <f t="shared" ca="1" si="24"/>
        <v>12.918100000000003</v>
      </c>
    </row>
    <row r="1565" spans="1:6">
      <c r="A1565" s="8">
        <v>41383</v>
      </c>
      <c r="B1565">
        <v>14.97</v>
      </c>
      <c r="C1565" s="3">
        <f ca="1">AVERAGE(B1565:OFFSET(B1565,$I$1-1,0))</f>
        <v>15.408899999999985</v>
      </c>
      <c r="D1565" s="93"/>
      <c r="E1565" s="8">
        <v>35128</v>
      </c>
      <c r="F1565" s="3">
        <f t="shared" ca="1" si="24"/>
        <v>12.935800000000002</v>
      </c>
    </row>
    <row r="1566" spans="1:6">
      <c r="A1566" s="8">
        <v>41382</v>
      </c>
      <c r="B1566">
        <v>17.559999999999999</v>
      </c>
      <c r="C1566" s="3">
        <f ca="1">AVERAGE(B1566:OFFSET(B1566,$I$1-1,0))</f>
        <v>15.419449999999983</v>
      </c>
      <c r="D1566" s="93"/>
      <c r="E1566" s="8">
        <v>35129</v>
      </c>
      <c r="F1566" s="3">
        <f t="shared" ca="1" si="24"/>
        <v>12.952250000000003</v>
      </c>
    </row>
    <row r="1567" spans="1:6">
      <c r="A1567" s="8">
        <v>41381</v>
      </c>
      <c r="B1567">
        <v>16.510000000000002</v>
      </c>
      <c r="C1567" s="3">
        <f ca="1">AVERAGE(B1567:OFFSET(B1567,$I$1-1,0))</f>
        <v>15.430199999999983</v>
      </c>
      <c r="D1567" s="93"/>
      <c r="E1567" s="8">
        <v>35130</v>
      </c>
      <c r="F1567" s="3">
        <f t="shared" ca="1" si="24"/>
        <v>12.976650000000001</v>
      </c>
    </row>
    <row r="1568" spans="1:6">
      <c r="A1568" s="8">
        <v>41380</v>
      </c>
      <c r="B1568">
        <v>13.96</v>
      </c>
      <c r="C1568" s="3">
        <f ca="1">AVERAGE(B1568:OFFSET(B1568,$I$1-1,0))</f>
        <v>15.444899999999985</v>
      </c>
      <c r="D1568" s="93"/>
      <c r="E1568" s="8">
        <v>35131</v>
      </c>
      <c r="F1568" s="3">
        <f t="shared" ca="1" si="24"/>
        <v>13.00135</v>
      </c>
    </row>
    <row r="1569" spans="1:6">
      <c r="A1569" s="8">
        <v>41379</v>
      </c>
      <c r="B1569">
        <v>17.27</v>
      </c>
      <c r="C1569" s="3">
        <f ca="1">AVERAGE(B1569:OFFSET(B1569,$I$1-1,0))</f>
        <v>15.473699999999983</v>
      </c>
      <c r="D1569" s="93"/>
      <c r="E1569" s="8">
        <v>35132</v>
      </c>
      <c r="F1569" s="3">
        <f t="shared" ca="1" si="24"/>
        <v>13.048549999999999</v>
      </c>
    </row>
    <row r="1570" spans="1:6">
      <c r="A1570" s="8">
        <v>41376</v>
      </c>
      <c r="B1570">
        <v>12.06</v>
      </c>
      <c r="C1570" s="3">
        <f ca="1">AVERAGE(B1570:OFFSET(B1570,$I$1-1,0))</f>
        <v>15.489249999999984</v>
      </c>
      <c r="D1570" s="93"/>
      <c r="E1570" s="8">
        <v>35135</v>
      </c>
      <c r="F1570" s="3">
        <f t="shared" ca="1" si="24"/>
        <v>13.087399999999997</v>
      </c>
    </row>
    <row r="1571" spans="1:6">
      <c r="A1571" s="8">
        <v>41375</v>
      </c>
      <c r="B1571">
        <v>12.24</v>
      </c>
      <c r="C1571" s="3">
        <f ca="1">AVERAGE(B1571:OFFSET(B1571,$I$1-1,0))</f>
        <v>15.519499999999985</v>
      </c>
      <c r="D1571" s="93"/>
      <c r="E1571" s="8">
        <v>35136</v>
      </c>
      <c r="F1571" s="3">
        <f t="shared" ref="F1571:F1634" ca="1" si="25">VLOOKUP(E1571,$A$6:$C$7404,3,FALSE)</f>
        <v>13.121849999999997</v>
      </c>
    </row>
    <row r="1572" spans="1:6">
      <c r="A1572" s="8">
        <v>41374</v>
      </c>
      <c r="B1572">
        <v>12.36</v>
      </c>
      <c r="C1572" s="3">
        <f ca="1">AVERAGE(B1572:OFFSET(B1572,$I$1-1,0))</f>
        <v>15.558699999999986</v>
      </c>
      <c r="D1572" s="93"/>
      <c r="E1572" s="8">
        <v>35137</v>
      </c>
      <c r="F1572" s="3">
        <f t="shared" ca="1" si="25"/>
        <v>13.149899999999997</v>
      </c>
    </row>
    <row r="1573" spans="1:6">
      <c r="A1573" s="8">
        <v>41373</v>
      </c>
      <c r="B1573">
        <v>12.84</v>
      </c>
      <c r="C1573" s="3">
        <f ca="1">AVERAGE(B1573:OFFSET(B1573,$I$1-1,0))</f>
        <v>15.583099999999984</v>
      </c>
      <c r="D1573" s="93"/>
      <c r="E1573" s="8">
        <v>35138</v>
      </c>
      <c r="F1573" s="3">
        <f t="shared" ca="1" si="25"/>
        <v>13.170299999999999</v>
      </c>
    </row>
    <row r="1574" spans="1:6">
      <c r="A1574" s="8">
        <v>41372</v>
      </c>
      <c r="B1574">
        <v>13.19</v>
      </c>
      <c r="C1574" s="3">
        <f ca="1">AVERAGE(B1574:OFFSET(B1574,$I$1-1,0))</f>
        <v>15.610799999999983</v>
      </c>
      <c r="D1574" s="93"/>
      <c r="E1574" s="8">
        <v>35139</v>
      </c>
      <c r="F1574" s="3">
        <f t="shared" ca="1" si="25"/>
        <v>13.191949999999997</v>
      </c>
    </row>
    <row r="1575" spans="1:6">
      <c r="A1575" s="8">
        <v>41369</v>
      </c>
      <c r="B1575">
        <v>13.92</v>
      </c>
      <c r="C1575" s="3">
        <f ca="1">AVERAGE(B1575:OFFSET(B1575,$I$1-1,0))</f>
        <v>15.636449999999986</v>
      </c>
      <c r="D1575" s="93"/>
      <c r="E1575" s="8">
        <v>35142</v>
      </c>
      <c r="F1575" s="3">
        <f t="shared" ca="1" si="25"/>
        <v>13.213599999999996</v>
      </c>
    </row>
    <row r="1576" spans="1:6">
      <c r="A1576" s="8">
        <v>41368</v>
      </c>
      <c r="B1576">
        <v>13.89</v>
      </c>
      <c r="C1576" s="3">
        <f ca="1">AVERAGE(B1576:OFFSET(B1576,$I$1-1,0))</f>
        <v>15.672399999999987</v>
      </c>
      <c r="D1576" s="93"/>
      <c r="E1576" s="8">
        <v>35143</v>
      </c>
      <c r="F1576" s="3">
        <f t="shared" ca="1" si="25"/>
        <v>13.238099999999998</v>
      </c>
    </row>
    <row r="1577" spans="1:6">
      <c r="A1577" s="8">
        <v>41367</v>
      </c>
      <c r="B1577">
        <v>14.21</v>
      </c>
      <c r="C1577" s="3">
        <f ca="1">AVERAGE(B1577:OFFSET(B1577,$I$1-1,0))</f>
        <v>15.711349999999983</v>
      </c>
      <c r="D1577" s="93"/>
      <c r="E1577" s="8">
        <v>35144</v>
      </c>
      <c r="F1577" s="3">
        <f t="shared" ca="1" si="25"/>
        <v>13.266399999999997</v>
      </c>
    </row>
    <row r="1578" spans="1:6">
      <c r="A1578" s="8">
        <v>41366</v>
      </c>
      <c r="B1578">
        <v>12.78</v>
      </c>
      <c r="C1578" s="3">
        <f ca="1">AVERAGE(B1578:OFFSET(B1578,$I$1-1,0))</f>
        <v>15.761649999999984</v>
      </c>
      <c r="D1578" s="93"/>
      <c r="E1578" s="8">
        <v>35145</v>
      </c>
      <c r="F1578" s="3">
        <f t="shared" ca="1" si="25"/>
        <v>13.290899999999995</v>
      </c>
    </row>
    <row r="1579" spans="1:6">
      <c r="A1579" s="8">
        <v>41365</v>
      </c>
      <c r="B1579">
        <v>13.58</v>
      </c>
      <c r="C1579" s="3">
        <f ca="1">AVERAGE(B1579:OFFSET(B1579,$I$1-1,0))</f>
        <v>15.808199999999983</v>
      </c>
      <c r="D1579" s="93"/>
      <c r="E1579" s="8">
        <v>35146</v>
      </c>
      <c r="F1579" s="3">
        <f t="shared" ca="1" si="25"/>
        <v>13.311699999999998</v>
      </c>
    </row>
    <row r="1580" spans="1:6">
      <c r="A1580" s="8">
        <v>41361</v>
      </c>
      <c r="B1580">
        <v>12.7</v>
      </c>
      <c r="C1580" s="3">
        <f ca="1">AVERAGE(B1580:OFFSET(B1580,$I$1-1,0))</f>
        <v>15.858099999999984</v>
      </c>
      <c r="D1580" s="93"/>
      <c r="E1580" s="8">
        <v>35149</v>
      </c>
      <c r="F1580" s="3">
        <f t="shared" ca="1" si="25"/>
        <v>13.337099999999998</v>
      </c>
    </row>
    <row r="1581" spans="1:6">
      <c r="A1581" s="8">
        <v>41360</v>
      </c>
      <c r="B1581">
        <v>13.15</v>
      </c>
      <c r="C1581" s="3">
        <f ca="1">AVERAGE(B1581:OFFSET(B1581,$I$1-1,0))</f>
        <v>15.900749999999984</v>
      </c>
      <c r="D1581" s="93"/>
      <c r="E1581" s="8">
        <v>35150</v>
      </c>
      <c r="F1581" s="3">
        <f t="shared" ca="1" si="25"/>
        <v>13.366549999999997</v>
      </c>
    </row>
    <row r="1582" spans="1:6">
      <c r="A1582" s="8">
        <v>41359</v>
      </c>
      <c r="B1582">
        <v>12.77</v>
      </c>
      <c r="C1582" s="3">
        <f ca="1">AVERAGE(B1582:OFFSET(B1582,$I$1-1,0))</f>
        <v>15.943599999999982</v>
      </c>
      <c r="D1582" s="93"/>
      <c r="E1582" s="8">
        <v>35151</v>
      </c>
      <c r="F1582" s="3">
        <f t="shared" ca="1" si="25"/>
        <v>13.399549999999998</v>
      </c>
    </row>
    <row r="1583" spans="1:6">
      <c r="A1583" s="8">
        <v>41358</v>
      </c>
      <c r="B1583">
        <v>13.74</v>
      </c>
      <c r="C1583" s="3">
        <f ca="1">AVERAGE(B1583:OFFSET(B1583,$I$1-1,0))</f>
        <v>15.990549999999979</v>
      </c>
      <c r="D1583" s="93"/>
      <c r="E1583" s="8">
        <v>35152</v>
      </c>
      <c r="F1583" s="3">
        <f t="shared" ca="1" si="25"/>
        <v>13.4339</v>
      </c>
    </row>
    <row r="1584" spans="1:6">
      <c r="A1584" s="8">
        <v>41355</v>
      </c>
      <c r="B1584">
        <v>13.57</v>
      </c>
      <c r="C1584" s="3">
        <f ca="1">AVERAGE(B1584:OFFSET(B1584,$I$1-1,0))</f>
        <v>16.045249999999982</v>
      </c>
      <c r="D1584" s="93"/>
      <c r="E1584" s="8">
        <v>35153</v>
      </c>
      <c r="F1584" s="3">
        <f t="shared" ca="1" si="25"/>
        <v>13.472149999999999</v>
      </c>
    </row>
    <row r="1585" spans="1:6">
      <c r="A1585" s="8">
        <v>41354</v>
      </c>
      <c r="B1585">
        <v>13.99</v>
      </c>
      <c r="C1585" s="3">
        <f ca="1">AVERAGE(B1585:OFFSET(B1585,$I$1-1,0))</f>
        <v>16.107999999999983</v>
      </c>
      <c r="D1585" s="93"/>
      <c r="E1585" s="8">
        <v>35156</v>
      </c>
      <c r="F1585" s="3">
        <f t="shared" ca="1" si="25"/>
        <v>13.507899999999999</v>
      </c>
    </row>
    <row r="1586" spans="1:6">
      <c r="A1586" s="8">
        <v>41353</v>
      </c>
      <c r="B1586">
        <v>12.67</v>
      </c>
      <c r="C1586" s="3">
        <f ca="1">AVERAGE(B1586:OFFSET(B1586,$I$1-1,0))</f>
        <v>16.171349999999979</v>
      </c>
      <c r="D1586" s="93"/>
      <c r="E1586" s="8">
        <v>35157</v>
      </c>
      <c r="F1586" s="3">
        <f t="shared" ca="1" si="25"/>
        <v>13.5341</v>
      </c>
    </row>
    <row r="1587" spans="1:6">
      <c r="A1587" s="8">
        <v>41352</v>
      </c>
      <c r="B1587">
        <v>14.39</v>
      </c>
      <c r="C1587" s="3">
        <f ca="1">AVERAGE(B1587:OFFSET(B1587,$I$1-1,0))</f>
        <v>16.22829999999998</v>
      </c>
      <c r="D1587" s="93"/>
      <c r="E1587" s="8">
        <v>35158</v>
      </c>
      <c r="F1587" s="3">
        <f t="shared" ca="1" si="25"/>
        <v>13.559949999999999</v>
      </c>
    </row>
    <row r="1588" spans="1:6">
      <c r="A1588" s="8">
        <v>41351</v>
      </c>
      <c r="B1588">
        <v>13.36</v>
      </c>
      <c r="C1588" s="3">
        <f ca="1">AVERAGE(B1588:OFFSET(B1588,$I$1-1,0))</f>
        <v>16.277049999999978</v>
      </c>
      <c r="D1588" s="93"/>
      <c r="E1588" s="8">
        <v>35159</v>
      </c>
      <c r="F1588" s="3">
        <f t="shared" ca="1" si="25"/>
        <v>13.584249999999999</v>
      </c>
    </row>
    <row r="1589" spans="1:6">
      <c r="A1589" s="8">
        <v>41348</v>
      </c>
      <c r="B1589">
        <v>11.3</v>
      </c>
      <c r="C1589" s="3">
        <f ca="1">AVERAGE(B1589:OFFSET(B1589,$I$1-1,0))</f>
        <v>16.315399999999983</v>
      </c>
      <c r="D1589" s="93"/>
      <c r="E1589" s="8">
        <v>35163</v>
      </c>
      <c r="F1589" s="3">
        <f t="shared" ca="1" si="25"/>
        <v>13.620649999999998</v>
      </c>
    </row>
    <row r="1590" spans="1:6">
      <c r="A1590" s="8">
        <v>41347</v>
      </c>
      <c r="B1590">
        <v>11.3</v>
      </c>
      <c r="C1590" s="3">
        <f ca="1">AVERAGE(B1590:OFFSET(B1590,$I$1-1,0))</f>
        <v>16.367699999999985</v>
      </c>
      <c r="D1590" s="93"/>
      <c r="E1590" s="8">
        <v>35164</v>
      </c>
      <c r="F1590" s="3">
        <f t="shared" ca="1" si="25"/>
        <v>13.651649999999997</v>
      </c>
    </row>
    <row r="1591" spans="1:6">
      <c r="A1591" s="8">
        <v>41346</v>
      </c>
      <c r="B1591">
        <v>11.83</v>
      </c>
      <c r="C1591" s="3">
        <f ca="1">AVERAGE(B1591:OFFSET(B1591,$I$1-1,0))</f>
        <v>16.418899999999983</v>
      </c>
      <c r="D1591" s="93"/>
      <c r="E1591" s="8">
        <v>35165</v>
      </c>
      <c r="F1591" s="3">
        <f t="shared" ca="1" si="25"/>
        <v>13.693749999999998</v>
      </c>
    </row>
    <row r="1592" spans="1:6">
      <c r="A1592" s="8">
        <v>41345</v>
      </c>
      <c r="B1592">
        <v>12.27</v>
      </c>
      <c r="C1592" s="3">
        <f ca="1">AVERAGE(B1592:OFFSET(B1592,$I$1-1,0))</f>
        <v>16.471399999999981</v>
      </c>
      <c r="D1592" s="93"/>
      <c r="E1592" s="8">
        <v>35166</v>
      </c>
      <c r="F1592" s="3">
        <f t="shared" ca="1" si="25"/>
        <v>13.730149999999998</v>
      </c>
    </row>
    <row r="1593" spans="1:6">
      <c r="A1593" s="8">
        <v>41344</v>
      </c>
      <c r="B1593">
        <v>11.56</v>
      </c>
      <c r="C1593" s="3">
        <f ca="1">AVERAGE(B1593:OFFSET(B1593,$I$1-1,0))</f>
        <v>16.522449999999985</v>
      </c>
      <c r="D1593" s="93"/>
      <c r="E1593" s="8">
        <v>35167</v>
      </c>
      <c r="F1593" s="3">
        <f t="shared" ca="1" si="25"/>
        <v>13.75835</v>
      </c>
    </row>
    <row r="1594" spans="1:6">
      <c r="A1594" s="8">
        <v>41341</v>
      </c>
      <c r="B1594">
        <v>12.59</v>
      </c>
      <c r="C1594" s="3">
        <f ca="1">AVERAGE(B1594:OFFSET(B1594,$I$1-1,0))</f>
        <v>16.574699999999986</v>
      </c>
      <c r="D1594" s="93"/>
      <c r="E1594" s="8">
        <v>35170</v>
      </c>
      <c r="F1594" s="3">
        <f t="shared" ca="1" si="25"/>
        <v>13.784549999999999</v>
      </c>
    </row>
    <row r="1595" spans="1:6">
      <c r="A1595" s="8">
        <v>41340</v>
      </c>
      <c r="B1595">
        <v>13.06</v>
      </c>
      <c r="C1595" s="3">
        <f ca="1">AVERAGE(B1595:OFFSET(B1595,$I$1-1,0))</f>
        <v>16.637249999999984</v>
      </c>
      <c r="D1595" s="93"/>
      <c r="E1595" s="8">
        <v>35171</v>
      </c>
      <c r="F1595" s="3">
        <f t="shared" ca="1" si="25"/>
        <v>13.809899999999997</v>
      </c>
    </row>
    <row r="1596" spans="1:6">
      <c r="A1596" s="8">
        <v>41339</v>
      </c>
      <c r="B1596">
        <v>13.53</v>
      </c>
      <c r="C1596" s="3">
        <f ca="1">AVERAGE(B1596:OFFSET(B1596,$I$1-1,0))</f>
        <v>16.694399999999984</v>
      </c>
      <c r="D1596" s="93"/>
      <c r="E1596" s="8">
        <v>35172</v>
      </c>
      <c r="F1596" s="3">
        <f t="shared" ca="1" si="25"/>
        <v>13.837399999999995</v>
      </c>
    </row>
    <row r="1597" spans="1:6">
      <c r="A1597" s="8">
        <v>41338</v>
      </c>
      <c r="B1597">
        <v>13.48</v>
      </c>
      <c r="C1597" s="3">
        <f ca="1">AVERAGE(B1597:OFFSET(B1597,$I$1-1,0))</f>
        <v>16.738099999999985</v>
      </c>
      <c r="D1597" s="93"/>
      <c r="E1597" s="8">
        <v>35173</v>
      </c>
      <c r="F1597" s="3">
        <f t="shared" ca="1" si="25"/>
        <v>13.858949999999995</v>
      </c>
    </row>
    <row r="1598" spans="1:6">
      <c r="A1598" s="8">
        <v>41337</v>
      </c>
      <c r="B1598">
        <v>14.01</v>
      </c>
      <c r="C1598" s="3">
        <f ca="1">AVERAGE(B1598:OFFSET(B1598,$I$1-1,0))</f>
        <v>16.780549999999984</v>
      </c>
      <c r="D1598" s="93"/>
      <c r="E1598" s="8">
        <v>35174</v>
      </c>
      <c r="F1598" s="3">
        <f t="shared" ca="1" si="25"/>
        <v>13.876949999999995</v>
      </c>
    </row>
    <row r="1599" spans="1:6">
      <c r="A1599" s="8">
        <v>41334</v>
      </c>
      <c r="B1599">
        <v>15.36</v>
      </c>
      <c r="C1599" s="3">
        <f ca="1">AVERAGE(B1599:OFFSET(B1599,$I$1-1,0))</f>
        <v>16.819849999999981</v>
      </c>
      <c r="D1599" s="93"/>
      <c r="E1599" s="8">
        <v>35177</v>
      </c>
      <c r="F1599" s="3">
        <f t="shared" ca="1" si="25"/>
        <v>13.894999999999996</v>
      </c>
    </row>
    <row r="1600" spans="1:6">
      <c r="A1600" s="8">
        <v>41333</v>
      </c>
      <c r="B1600">
        <v>15.51</v>
      </c>
      <c r="C1600" s="3">
        <f ca="1">AVERAGE(B1600:OFFSET(B1600,$I$1-1,0))</f>
        <v>16.84249999999998</v>
      </c>
      <c r="D1600" s="93"/>
      <c r="E1600" s="8">
        <v>35178</v>
      </c>
      <c r="F1600" s="3">
        <f t="shared" ca="1" si="25"/>
        <v>13.909099999999993</v>
      </c>
    </row>
    <row r="1601" spans="1:6">
      <c r="A1601" s="8">
        <v>41332</v>
      </c>
      <c r="B1601">
        <v>14.73</v>
      </c>
      <c r="C1601" s="3">
        <f ca="1">AVERAGE(B1601:OFFSET(B1601,$I$1-1,0))</f>
        <v>16.859099999999984</v>
      </c>
      <c r="D1601" s="93"/>
      <c r="E1601" s="8">
        <v>35179</v>
      </c>
      <c r="F1601" s="3">
        <f t="shared" ca="1" si="25"/>
        <v>13.922399999999993</v>
      </c>
    </row>
    <row r="1602" spans="1:6">
      <c r="A1602" s="8">
        <v>41331</v>
      </c>
      <c r="B1602">
        <v>16.87</v>
      </c>
      <c r="C1602" s="3">
        <f ca="1">AVERAGE(B1602:OFFSET(B1602,$I$1-1,0))</f>
        <v>16.88584999999998</v>
      </c>
      <c r="D1602" s="93"/>
      <c r="E1602" s="8">
        <v>35180</v>
      </c>
      <c r="F1602" s="3">
        <f t="shared" ca="1" si="25"/>
        <v>13.934449999999995</v>
      </c>
    </row>
    <row r="1603" spans="1:6">
      <c r="A1603" s="8">
        <v>41330</v>
      </c>
      <c r="B1603">
        <v>18.989999999999998</v>
      </c>
      <c r="C1603" s="3">
        <f ca="1">AVERAGE(B1603:OFFSET(B1603,$I$1-1,0))</f>
        <v>16.896749999999983</v>
      </c>
      <c r="D1603" s="93"/>
      <c r="E1603" s="8">
        <v>35181</v>
      </c>
      <c r="F1603" s="3">
        <f t="shared" ca="1" si="25"/>
        <v>13.945399999999992</v>
      </c>
    </row>
    <row r="1604" spans="1:6">
      <c r="A1604" s="8">
        <v>41327</v>
      </c>
      <c r="B1604">
        <v>14.17</v>
      </c>
      <c r="C1604" s="3">
        <f ca="1">AVERAGE(B1604:OFFSET(B1604,$I$1-1,0))</f>
        <v>16.896499999999982</v>
      </c>
      <c r="D1604" s="93"/>
      <c r="E1604" s="8">
        <v>35184</v>
      </c>
      <c r="F1604" s="3">
        <f t="shared" ca="1" si="25"/>
        <v>13.962249999999994</v>
      </c>
    </row>
    <row r="1605" spans="1:6">
      <c r="A1605" s="8">
        <v>41326</v>
      </c>
      <c r="B1605">
        <v>15.22</v>
      </c>
      <c r="C1605" s="3">
        <f ca="1">AVERAGE(B1605:OFFSET(B1605,$I$1-1,0))</f>
        <v>16.921449999999982</v>
      </c>
      <c r="D1605" s="93"/>
      <c r="E1605" s="8">
        <v>35185</v>
      </c>
      <c r="F1605" s="3">
        <f t="shared" ca="1" si="25"/>
        <v>13.980099999999993</v>
      </c>
    </row>
    <row r="1606" spans="1:6">
      <c r="A1606" s="8">
        <v>41325</v>
      </c>
      <c r="B1606">
        <v>14.68</v>
      </c>
      <c r="C1606" s="3">
        <f ca="1">AVERAGE(B1606:OFFSET(B1606,$I$1-1,0))</f>
        <v>16.93314999999998</v>
      </c>
      <c r="D1606" s="93"/>
      <c r="E1606" s="8">
        <v>35186</v>
      </c>
      <c r="F1606" s="3">
        <f t="shared" ca="1" si="25"/>
        <v>13.997049999999993</v>
      </c>
    </row>
    <row r="1607" spans="1:6">
      <c r="A1607" s="8">
        <v>41324</v>
      </c>
      <c r="B1607">
        <v>12.31</v>
      </c>
      <c r="C1607" s="3">
        <f ca="1">AVERAGE(B1607:OFFSET(B1607,$I$1-1,0))</f>
        <v>16.944149999999983</v>
      </c>
      <c r="D1607" s="93"/>
      <c r="E1607" s="8">
        <v>35187</v>
      </c>
      <c r="F1607" s="3">
        <f t="shared" ca="1" si="25"/>
        <v>14.022699999999995</v>
      </c>
    </row>
    <row r="1608" spans="1:6">
      <c r="A1608" s="8">
        <v>41320</v>
      </c>
      <c r="B1608">
        <v>12.46</v>
      </c>
      <c r="C1608" s="3">
        <f ca="1">AVERAGE(B1608:OFFSET(B1608,$I$1-1,0))</f>
        <v>16.965599999999981</v>
      </c>
      <c r="D1608" s="93"/>
      <c r="E1608" s="8">
        <v>35188</v>
      </c>
      <c r="F1608" s="3">
        <f t="shared" ca="1" si="25"/>
        <v>14.04229999999999</v>
      </c>
    </row>
    <row r="1609" spans="1:6">
      <c r="A1609" s="8">
        <v>41319</v>
      </c>
      <c r="B1609">
        <v>12.66</v>
      </c>
      <c r="C1609" s="3">
        <f ca="1">AVERAGE(B1609:OFFSET(B1609,$I$1-1,0))</f>
        <v>16.989049999999985</v>
      </c>
      <c r="D1609" s="93"/>
      <c r="E1609" s="8">
        <v>35191</v>
      </c>
      <c r="F1609" s="3">
        <f t="shared" ca="1" si="25"/>
        <v>14.065049999999992</v>
      </c>
    </row>
    <row r="1610" spans="1:6">
      <c r="A1610" s="8">
        <v>41318</v>
      </c>
      <c r="B1610">
        <v>12.98</v>
      </c>
      <c r="C1610" s="3">
        <f ca="1">AVERAGE(B1610:OFFSET(B1610,$I$1-1,0))</f>
        <v>17.007349999999985</v>
      </c>
      <c r="D1610" s="93"/>
      <c r="E1610" s="8">
        <v>35192</v>
      </c>
      <c r="F1610" s="3">
        <f t="shared" ca="1" si="25"/>
        <v>14.086649999999993</v>
      </c>
    </row>
    <row r="1611" spans="1:6">
      <c r="A1611" s="8">
        <v>41317</v>
      </c>
      <c r="B1611">
        <v>12.64</v>
      </c>
      <c r="C1611" s="3">
        <f ca="1">AVERAGE(B1611:OFFSET(B1611,$I$1-1,0))</f>
        <v>17.023649999999986</v>
      </c>
      <c r="D1611" s="93"/>
      <c r="E1611" s="8">
        <v>35193</v>
      </c>
      <c r="F1611" s="3">
        <f t="shared" ca="1" si="25"/>
        <v>14.101699999999994</v>
      </c>
    </row>
    <row r="1612" spans="1:6">
      <c r="A1612" s="8">
        <v>41316</v>
      </c>
      <c r="B1612">
        <v>12.94</v>
      </c>
      <c r="C1612" s="3">
        <f ca="1">AVERAGE(B1612:OFFSET(B1612,$I$1-1,0))</f>
        <v>17.044549999999987</v>
      </c>
      <c r="D1612" s="93"/>
      <c r="E1612" s="8">
        <v>35194</v>
      </c>
      <c r="F1612" s="3">
        <f t="shared" ca="1" si="25"/>
        <v>14.120749999999996</v>
      </c>
    </row>
    <row r="1613" spans="1:6">
      <c r="A1613" s="8">
        <v>41313</v>
      </c>
      <c r="B1613">
        <v>13.02</v>
      </c>
      <c r="C1613" s="3">
        <f ca="1">AVERAGE(B1613:OFFSET(B1613,$I$1-1,0))</f>
        <v>17.070349999999983</v>
      </c>
      <c r="D1613" s="93"/>
      <c r="E1613" s="8">
        <v>35195</v>
      </c>
      <c r="F1613" s="3">
        <f t="shared" ca="1" si="25"/>
        <v>14.132899999999996</v>
      </c>
    </row>
    <row r="1614" spans="1:6">
      <c r="A1614" s="8">
        <v>41312</v>
      </c>
      <c r="B1614">
        <v>13.5</v>
      </c>
      <c r="C1614" s="3">
        <f ca="1">AVERAGE(B1614:OFFSET(B1614,$I$1-1,0))</f>
        <v>17.100099999999983</v>
      </c>
      <c r="D1614" s="93"/>
      <c r="E1614" s="8">
        <v>35198</v>
      </c>
      <c r="F1614" s="3">
        <f t="shared" ca="1" si="25"/>
        <v>14.142799999999998</v>
      </c>
    </row>
    <row r="1615" spans="1:6">
      <c r="A1615" s="8">
        <v>41311</v>
      </c>
      <c r="B1615">
        <v>13.41</v>
      </c>
      <c r="C1615" s="3">
        <f ca="1">AVERAGE(B1615:OFFSET(B1615,$I$1-1,0))</f>
        <v>17.119799999999984</v>
      </c>
      <c r="D1615" s="93"/>
      <c r="E1615" s="8">
        <v>35199</v>
      </c>
      <c r="F1615" s="3">
        <f t="shared" ca="1" si="25"/>
        <v>14.149849999999999</v>
      </c>
    </row>
    <row r="1616" spans="1:6">
      <c r="A1616" s="8">
        <v>41310</v>
      </c>
      <c r="B1616">
        <v>13.72</v>
      </c>
      <c r="C1616" s="3">
        <f ca="1">AVERAGE(B1616:OFFSET(B1616,$I$1-1,0))</f>
        <v>17.144549999999985</v>
      </c>
      <c r="D1616" s="93"/>
      <c r="E1616" s="8">
        <v>35200</v>
      </c>
      <c r="F1616" s="3">
        <f t="shared" ca="1" si="25"/>
        <v>14.159999999999998</v>
      </c>
    </row>
    <row r="1617" spans="1:6">
      <c r="A1617" s="8">
        <v>41309</v>
      </c>
      <c r="B1617">
        <v>14.67</v>
      </c>
      <c r="C1617" s="3">
        <f ca="1">AVERAGE(B1617:OFFSET(B1617,$I$1-1,0))</f>
        <v>17.169149999999984</v>
      </c>
      <c r="D1617" s="93"/>
      <c r="E1617" s="8">
        <v>35201</v>
      </c>
      <c r="F1617" s="3">
        <f t="shared" ca="1" si="25"/>
        <v>14.170249999999999</v>
      </c>
    </row>
    <row r="1618" spans="1:6">
      <c r="A1618" s="8">
        <v>41306</v>
      </c>
      <c r="B1618">
        <v>12.9</v>
      </c>
      <c r="C1618" s="3">
        <f ca="1">AVERAGE(B1618:OFFSET(B1618,$I$1-1,0))</f>
        <v>17.188099999999984</v>
      </c>
      <c r="D1618" s="93"/>
      <c r="E1618" s="8">
        <v>35202</v>
      </c>
      <c r="F1618" s="3">
        <f t="shared" ca="1" si="25"/>
        <v>14.177</v>
      </c>
    </row>
    <row r="1619" spans="1:6">
      <c r="A1619" s="8">
        <v>41305</v>
      </c>
      <c r="B1619">
        <v>14.28</v>
      </c>
      <c r="C1619" s="3">
        <f ca="1">AVERAGE(B1619:OFFSET(B1619,$I$1-1,0))</f>
        <v>17.221349999999983</v>
      </c>
      <c r="D1619" s="93"/>
      <c r="E1619" s="8">
        <v>35205</v>
      </c>
      <c r="F1619" s="3">
        <f t="shared" ca="1" si="25"/>
        <v>14.189950000000001</v>
      </c>
    </row>
    <row r="1620" spans="1:6">
      <c r="A1620" s="8">
        <v>41304</v>
      </c>
      <c r="B1620">
        <v>14.32</v>
      </c>
      <c r="C1620" s="3">
        <f ca="1">AVERAGE(B1620:OFFSET(B1620,$I$1-1,0))</f>
        <v>17.247699999999988</v>
      </c>
      <c r="D1620" s="93"/>
      <c r="E1620" s="8">
        <v>35206</v>
      </c>
      <c r="F1620" s="3">
        <f t="shared" ca="1" si="25"/>
        <v>14.20445</v>
      </c>
    </row>
    <row r="1621" spans="1:6">
      <c r="A1621" s="8">
        <v>41303</v>
      </c>
      <c r="B1621">
        <v>13.31</v>
      </c>
      <c r="C1621" s="3">
        <f ca="1">AVERAGE(B1621:OFFSET(B1621,$I$1-1,0))</f>
        <v>17.262099999999986</v>
      </c>
      <c r="D1621" s="93"/>
      <c r="E1621" s="8">
        <v>35207</v>
      </c>
      <c r="F1621" s="3">
        <f t="shared" ca="1" si="25"/>
        <v>14.21665</v>
      </c>
    </row>
    <row r="1622" spans="1:6">
      <c r="A1622" s="8">
        <v>41302</v>
      </c>
      <c r="B1622">
        <v>13.57</v>
      </c>
      <c r="C1622" s="3">
        <f ca="1">AVERAGE(B1622:OFFSET(B1622,$I$1-1,0))</f>
        <v>17.295649999999988</v>
      </c>
      <c r="D1622" s="93"/>
      <c r="E1622" s="8">
        <v>35208</v>
      </c>
      <c r="F1622" s="3">
        <f t="shared" ca="1" si="25"/>
        <v>14.233750000000001</v>
      </c>
    </row>
    <row r="1623" spans="1:6">
      <c r="A1623" s="8">
        <v>41299</v>
      </c>
      <c r="B1623">
        <v>12.89</v>
      </c>
      <c r="C1623" s="3">
        <f ca="1">AVERAGE(B1623:OFFSET(B1623,$I$1-1,0))</f>
        <v>17.329749999999986</v>
      </c>
      <c r="D1623" s="93"/>
      <c r="E1623" s="8">
        <v>35209</v>
      </c>
      <c r="F1623" s="3">
        <f t="shared" ca="1" si="25"/>
        <v>14.246450000000003</v>
      </c>
    </row>
    <row r="1624" spans="1:6">
      <c r="A1624" s="8">
        <v>41298</v>
      </c>
      <c r="B1624">
        <v>12.69</v>
      </c>
      <c r="C1624" s="3">
        <f ca="1">AVERAGE(B1624:OFFSET(B1624,$I$1-1,0))</f>
        <v>17.359349999999985</v>
      </c>
      <c r="D1624" s="93"/>
      <c r="E1624" s="8">
        <v>35213</v>
      </c>
      <c r="F1624" s="3">
        <f t="shared" ca="1" si="25"/>
        <v>14.266550000000001</v>
      </c>
    </row>
    <row r="1625" spans="1:6">
      <c r="A1625" s="8">
        <v>41297</v>
      </c>
      <c r="B1625">
        <v>12.46</v>
      </c>
      <c r="C1625" s="3">
        <f ca="1">AVERAGE(B1625:OFFSET(B1625,$I$1-1,0))</f>
        <v>17.379399999999986</v>
      </c>
      <c r="D1625" s="93"/>
      <c r="E1625" s="8">
        <v>35214</v>
      </c>
      <c r="F1625" s="3">
        <f t="shared" ca="1" si="25"/>
        <v>14.286100000000001</v>
      </c>
    </row>
    <row r="1626" spans="1:6">
      <c r="A1626" s="8">
        <v>41296</v>
      </c>
      <c r="B1626">
        <v>12.43</v>
      </c>
      <c r="C1626" s="3">
        <f ca="1">AVERAGE(B1626:OFFSET(B1626,$I$1-1,0))</f>
        <v>17.399299999999986</v>
      </c>
      <c r="D1626" s="93"/>
      <c r="E1626" s="8">
        <v>35215</v>
      </c>
      <c r="F1626" s="3">
        <f t="shared" ca="1" si="25"/>
        <v>14.304450000000001</v>
      </c>
    </row>
    <row r="1627" spans="1:6">
      <c r="A1627" s="8">
        <v>41292</v>
      </c>
      <c r="B1627">
        <v>12.46</v>
      </c>
      <c r="C1627" s="3">
        <f ca="1">AVERAGE(B1627:OFFSET(B1627,$I$1-1,0))</f>
        <v>17.415449999999986</v>
      </c>
      <c r="D1627" s="93"/>
      <c r="E1627" s="8">
        <v>35216</v>
      </c>
      <c r="F1627" s="3">
        <f t="shared" ca="1" si="25"/>
        <v>14.322550000000001</v>
      </c>
    </row>
    <row r="1628" spans="1:6">
      <c r="A1628" s="8">
        <v>41291</v>
      </c>
      <c r="B1628">
        <v>13.57</v>
      </c>
      <c r="C1628" s="3">
        <f ca="1">AVERAGE(B1628:OFFSET(B1628,$I$1-1,0))</f>
        <v>17.431349999999984</v>
      </c>
      <c r="D1628" s="93"/>
      <c r="E1628" s="8">
        <v>35219</v>
      </c>
      <c r="F1628" s="3">
        <f t="shared" ca="1" si="25"/>
        <v>14.346200000000001</v>
      </c>
    </row>
    <row r="1629" spans="1:6">
      <c r="A1629" s="8">
        <v>41290</v>
      </c>
      <c r="B1629">
        <v>13.42</v>
      </c>
      <c r="C1629" s="3">
        <f ca="1">AVERAGE(B1629:OFFSET(B1629,$I$1-1,0))</f>
        <v>17.440999999999985</v>
      </c>
      <c r="D1629" s="93"/>
      <c r="E1629" s="8">
        <v>35220</v>
      </c>
      <c r="F1629" s="3">
        <f t="shared" ca="1" si="25"/>
        <v>14.366949999999999</v>
      </c>
    </row>
    <row r="1630" spans="1:6">
      <c r="A1630" s="8">
        <v>41289</v>
      </c>
      <c r="B1630">
        <v>13.55</v>
      </c>
      <c r="C1630" s="3">
        <f ca="1">AVERAGE(B1630:OFFSET(B1630,$I$1-1,0))</f>
        <v>17.451299999999986</v>
      </c>
      <c r="D1630" s="93"/>
      <c r="E1630" s="8">
        <v>35221</v>
      </c>
      <c r="F1630" s="3">
        <f t="shared" ca="1" si="25"/>
        <v>14.380049999999999</v>
      </c>
    </row>
    <row r="1631" spans="1:6">
      <c r="A1631" s="8">
        <v>41288</v>
      </c>
      <c r="B1631">
        <v>13.52</v>
      </c>
      <c r="C1631" s="3">
        <f ca="1">AVERAGE(B1631:OFFSET(B1631,$I$1-1,0))</f>
        <v>17.460899999999985</v>
      </c>
      <c r="D1631" s="93"/>
      <c r="E1631" s="8">
        <v>35222</v>
      </c>
      <c r="F1631" s="3">
        <f t="shared" ca="1" si="25"/>
        <v>14.401249999999997</v>
      </c>
    </row>
    <row r="1632" spans="1:6">
      <c r="A1632" s="8">
        <v>41285</v>
      </c>
      <c r="B1632">
        <v>13.36</v>
      </c>
      <c r="C1632" s="3">
        <f ca="1">AVERAGE(B1632:OFFSET(B1632,$I$1-1,0))</f>
        <v>17.471249999999987</v>
      </c>
      <c r="D1632" s="93"/>
      <c r="E1632" s="8">
        <v>35223</v>
      </c>
      <c r="F1632" s="3">
        <f t="shared" ca="1" si="25"/>
        <v>14.415899999999997</v>
      </c>
    </row>
    <row r="1633" spans="1:6">
      <c r="A1633" s="8">
        <v>41284</v>
      </c>
      <c r="B1633">
        <v>13.49</v>
      </c>
      <c r="C1633" s="3">
        <f ca="1">AVERAGE(B1633:OFFSET(B1633,$I$1-1,0))</f>
        <v>17.475749999999991</v>
      </c>
      <c r="D1633" s="93"/>
      <c r="E1633" s="8">
        <v>35226</v>
      </c>
      <c r="F1633" s="3">
        <f t="shared" ca="1" si="25"/>
        <v>14.435099999999995</v>
      </c>
    </row>
    <row r="1634" spans="1:6">
      <c r="A1634" s="8">
        <v>41283</v>
      </c>
      <c r="B1634">
        <v>13.81</v>
      </c>
      <c r="C1634" s="3">
        <f ca="1">AVERAGE(B1634:OFFSET(B1634,$I$1-1,0))</f>
        <v>17.482399999999991</v>
      </c>
      <c r="D1634" s="93"/>
      <c r="E1634" s="8">
        <v>35227</v>
      </c>
      <c r="F1634" s="3">
        <f t="shared" ca="1" si="25"/>
        <v>14.456849999999998</v>
      </c>
    </row>
    <row r="1635" spans="1:6">
      <c r="A1635" s="8">
        <v>41282</v>
      </c>
      <c r="B1635">
        <v>13.62</v>
      </c>
      <c r="C1635" s="3">
        <f ca="1">AVERAGE(B1635:OFFSET(B1635,$I$1-1,0))</f>
        <v>17.491199999999992</v>
      </c>
      <c r="D1635" s="93"/>
      <c r="E1635" s="8">
        <v>35228</v>
      </c>
      <c r="F1635" s="3">
        <f t="shared" ref="F1635:F1698" ca="1" si="26">VLOOKUP(E1635,$A$6:$C$7404,3,FALSE)</f>
        <v>14.47945</v>
      </c>
    </row>
    <row r="1636" spans="1:6">
      <c r="A1636" s="8">
        <v>41281</v>
      </c>
      <c r="B1636">
        <v>13.79</v>
      </c>
      <c r="C1636" s="3">
        <f ca="1">AVERAGE(B1636:OFFSET(B1636,$I$1-1,0))</f>
        <v>17.498749999999994</v>
      </c>
      <c r="D1636" s="93"/>
      <c r="E1636" s="8">
        <v>35229</v>
      </c>
      <c r="F1636" s="3">
        <f t="shared" ca="1" si="26"/>
        <v>14.501799999999998</v>
      </c>
    </row>
    <row r="1637" spans="1:6">
      <c r="A1637" s="8">
        <v>41278</v>
      </c>
      <c r="B1637">
        <v>13.83</v>
      </c>
      <c r="C1637" s="3">
        <f ca="1">AVERAGE(B1637:OFFSET(B1637,$I$1-1,0))</f>
        <v>17.507699999999993</v>
      </c>
      <c r="D1637" s="93"/>
      <c r="E1637" s="8">
        <v>35230</v>
      </c>
      <c r="F1637" s="3">
        <f t="shared" ca="1" si="26"/>
        <v>14.534849999999997</v>
      </c>
    </row>
    <row r="1638" spans="1:6">
      <c r="A1638" s="8">
        <v>41277</v>
      </c>
      <c r="B1638">
        <v>14.56</v>
      </c>
      <c r="C1638" s="3">
        <f ca="1">AVERAGE(B1638:OFFSET(B1638,$I$1-1,0))</f>
        <v>17.513749999999995</v>
      </c>
      <c r="D1638" s="93"/>
      <c r="E1638" s="8">
        <v>35233</v>
      </c>
      <c r="F1638" s="3">
        <f t="shared" ca="1" si="26"/>
        <v>14.564549999999997</v>
      </c>
    </row>
    <row r="1639" spans="1:6">
      <c r="A1639" s="8">
        <v>41276</v>
      </c>
      <c r="B1639">
        <v>14.68</v>
      </c>
      <c r="C1639" s="3">
        <f ca="1">AVERAGE(B1639:OFFSET(B1639,$I$1-1,0))</f>
        <v>17.513299999999994</v>
      </c>
      <c r="D1639" s="93"/>
      <c r="E1639" s="8">
        <v>35234</v>
      </c>
      <c r="F1639" s="3">
        <f t="shared" ca="1" si="26"/>
        <v>14.595349999999996</v>
      </c>
    </row>
    <row r="1640" spans="1:6">
      <c r="A1640" s="8">
        <v>41274</v>
      </c>
      <c r="B1640">
        <v>18.02</v>
      </c>
      <c r="C1640" s="3">
        <f ca="1">AVERAGE(B1640:OFFSET(B1640,$I$1-1,0))</f>
        <v>17.516999999999992</v>
      </c>
      <c r="D1640" s="93"/>
      <c r="E1640" s="8">
        <v>35235</v>
      </c>
      <c r="F1640" s="3">
        <f t="shared" ca="1" si="26"/>
        <v>14.624799999999995</v>
      </c>
    </row>
    <row r="1641" spans="1:6">
      <c r="A1641" s="8">
        <v>41271</v>
      </c>
      <c r="B1641">
        <v>22.72</v>
      </c>
      <c r="C1641" s="3">
        <f ca="1">AVERAGE(B1641:OFFSET(B1641,$I$1-1,0))</f>
        <v>17.503449999999994</v>
      </c>
      <c r="D1641" s="93"/>
      <c r="E1641" s="8">
        <v>35236</v>
      </c>
      <c r="F1641" s="3">
        <f t="shared" ca="1" si="26"/>
        <v>14.651399999999994</v>
      </c>
    </row>
    <row r="1642" spans="1:6">
      <c r="A1642" s="8">
        <v>41270</v>
      </c>
      <c r="B1642">
        <v>19.47</v>
      </c>
      <c r="C1642" s="3">
        <f ca="1">AVERAGE(B1642:OFFSET(B1642,$I$1-1,0))</f>
        <v>17.463849999999994</v>
      </c>
      <c r="D1642" s="93"/>
      <c r="E1642" s="8">
        <v>35237</v>
      </c>
      <c r="F1642" s="3">
        <f t="shared" ca="1" si="26"/>
        <v>14.671149999999995</v>
      </c>
    </row>
    <row r="1643" spans="1:6">
      <c r="A1643" s="8">
        <v>41269</v>
      </c>
      <c r="B1643">
        <v>19.48</v>
      </c>
      <c r="C1643" s="3">
        <f ca="1">AVERAGE(B1643:OFFSET(B1643,$I$1-1,0))</f>
        <v>17.444699999999994</v>
      </c>
      <c r="D1643" s="93"/>
      <c r="E1643" s="8">
        <v>35240</v>
      </c>
      <c r="F1643" s="3">
        <f t="shared" ca="1" si="26"/>
        <v>14.694899999999997</v>
      </c>
    </row>
    <row r="1644" spans="1:6">
      <c r="A1644" s="8">
        <v>41267</v>
      </c>
      <c r="B1644">
        <v>17.84</v>
      </c>
      <c r="C1644" s="3">
        <f ca="1">AVERAGE(B1644:OFFSET(B1644,$I$1-1,0))</f>
        <v>17.432849999999995</v>
      </c>
      <c r="D1644" s="93"/>
      <c r="E1644" s="8">
        <v>35241</v>
      </c>
      <c r="F1644" s="3">
        <f t="shared" ca="1" si="26"/>
        <v>14.714499999999997</v>
      </c>
    </row>
    <row r="1645" spans="1:6">
      <c r="A1645" s="8">
        <v>41264</v>
      </c>
      <c r="B1645">
        <v>17.84</v>
      </c>
      <c r="C1645" s="3">
        <f ca="1">AVERAGE(B1645:OFFSET(B1645,$I$1-1,0))</f>
        <v>17.433399999999995</v>
      </c>
      <c r="D1645" s="93"/>
      <c r="E1645" s="8">
        <v>35242</v>
      </c>
      <c r="F1645" s="3">
        <f t="shared" ca="1" si="26"/>
        <v>14.733349999999996</v>
      </c>
    </row>
    <row r="1646" spans="1:6">
      <c r="A1646" s="8">
        <v>41263</v>
      </c>
      <c r="B1646">
        <v>17.670000000000002</v>
      </c>
      <c r="C1646" s="3">
        <f ca="1">AVERAGE(B1646:OFFSET(B1646,$I$1-1,0))</f>
        <v>17.439549999999993</v>
      </c>
      <c r="D1646" s="93"/>
      <c r="E1646" s="8">
        <v>35243</v>
      </c>
      <c r="F1646" s="3">
        <f t="shared" ca="1" si="26"/>
        <v>14.747549999999997</v>
      </c>
    </row>
    <row r="1647" spans="1:6">
      <c r="A1647" s="8">
        <v>41262</v>
      </c>
      <c r="B1647">
        <v>17.36</v>
      </c>
      <c r="C1647" s="3">
        <f ca="1">AVERAGE(B1647:OFFSET(B1647,$I$1-1,0))</f>
        <v>17.455549999999995</v>
      </c>
      <c r="D1647" s="93"/>
      <c r="E1647" s="8">
        <v>35244</v>
      </c>
      <c r="F1647" s="3">
        <f t="shared" ca="1" si="26"/>
        <v>14.760449999999999</v>
      </c>
    </row>
    <row r="1648" spans="1:6">
      <c r="A1648" s="8">
        <v>41261</v>
      </c>
      <c r="B1648">
        <v>15.57</v>
      </c>
      <c r="C1648" s="3">
        <f ca="1">AVERAGE(B1648:OFFSET(B1648,$I$1-1,0))</f>
        <v>17.458999999999993</v>
      </c>
      <c r="D1648" s="93"/>
      <c r="E1648" s="8">
        <v>35247</v>
      </c>
      <c r="F1648" s="3">
        <f t="shared" ca="1" si="26"/>
        <v>14.771449999999998</v>
      </c>
    </row>
    <row r="1649" spans="1:6">
      <c r="A1649" s="8">
        <v>41260</v>
      </c>
      <c r="B1649">
        <v>16.34</v>
      </c>
      <c r="C1649" s="3">
        <f ca="1">AVERAGE(B1649:OFFSET(B1649,$I$1-1,0))</f>
        <v>17.467599999999994</v>
      </c>
      <c r="D1649" s="93"/>
      <c r="E1649" s="8">
        <v>35248</v>
      </c>
      <c r="F1649" s="3">
        <f t="shared" ca="1" si="26"/>
        <v>14.780699999999998</v>
      </c>
    </row>
    <row r="1650" spans="1:6">
      <c r="A1650" s="8">
        <v>41257</v>
      </c>
      <c r="B1650">
        <v>17</v>
      </c>
      <c r="C1650" s="3">
        <f ca="1">AVERAGE(B1650:OFFSET(B1650,$I$1-1,0))</f>
        <v>17.472199999999997</v>
      </c>
      <c r="D1650" s="93"/>
      <c r="E1650" s="8">
        <v>35249</v>
      </c>
      <c r="F1650" s="3">
        <f t="shared" ca="1" si="26"/>
        <v>14.788399999999999</v>
      </c>
    </row>
    <row r="1651" spans="1:6">
      <c r="A1651" s="8">
        <v>41256</v>
      </c>
      <c r="B1651">
        <v>16.559999999999999</v>
      </c>
      <c r="C1651" s="3">
        <f ca="1">AVERAGE(B1651:OFFSET(B1651,$I$1-1,0))</f>
        <v>17.479349999999993</v>
      </c>
      <c r="D1651" s="93"/>
      <c r="E1651" s="8">
        <v>35251</v>
      </c>
      <c r="F1651" s="3">
        <f t="shared" ca="1" si="26"/>
        <v>14.807099999999997</v>
      </c>
    </row>
    <row r="1652" spans="1:6">
      <c r="A1652" s="8">
        <v>41255</v>
      </c>
      <c r="B1652">
        <v>15.95</v>
      </c>
      <c r="C1652" s="3">
        <f ca="1">AVERAGE(B1652:OFFSET(B1652,$I$1-1,0))</f>
        <v>17.486349999999995</v>
      </c>
      <c r="D1652" s="93"/>
      <c r="E1652" s="8">
        <v>35254</v>
      </c>
      <c r="F1652" s="3">
        <f t="shared" ca="1" si="26"/>
        <v>14.826699999999999</v>
      </c>
    </row>
    <row r="1653" spans="1:6">
      <c r="A1653" s="8">
        <v>41254</v>
      </c>
      <c r="B1653">
        <v>15.57</v>
      </c>
      <c r="C1653" s="3">
        <f ca="1">AVERAGE(B1653:OFFSET(B1653,$I$1-1,0))</f>
        <v>17.497549999999993</v>
      </c>
      <c r="D1653" s="93"/>
      <c r="E1653" s="8">
        <v>35255</v>
      </c>
      <c r="F1653" s="3">
        <f t="shared" ca="1" si="26"/>
        <v>14.841849999999999</v>
      </c>
    </row>
    <row r="1654" spans="1:6">
      <c r="A1654" s="8">
        <v>41253</v>
      </c>
      <c r="B1654">
        <v>16.05</v>
      </c>
      <c r="C1654" s="3">
        <f ca="1">AVERAGE(B1654:OFFSET(B1654,$I$1-1,0))</f>
        <v>17.506249999999994</v>
      </c>
      <c r="D1654" s="93"/>
      <c r="E1654" s="8">
        <v>35256</v>
      </c>
      <c r="F1654" s="3">
        <f t="shared" ca="1" si="26"/>
        <v>14.853299999999999</v>
      </c>
    </row>
    <row r="1655" spans="1:6">
      <c r="A1655" s="8">
        <v>41250</v>
      </c>
      <c r="B1655">
        <v>15.9</v>
      </c>
      <c r="C1655" s="3">
        <f ca="1">AVERAGE(B1655:OFFSET(B1655,$I$1-1,0))</f>
        <v>17.509999999999994</v>
      </c>
      <c r="D1655" s="93"/>
      <c r="E1655" s="8">
        <v>35257</v>
      </c>
      <c r="F1655" s="3">
        <f t="shared" ca="1" si="26"/>
        <v>14.877849999999999</v>
      </c>
    </row>
    <row r="1656" spans="1:6">
      <c r="A1656" s="8">
        <v>41249</v>
      </c>
      <c r="B1656">
        <v>16.579999999999998</v>
      </c>
      <c r="C1656" s="3">
        <f ca="1">AVERAGE(B1656:OFFSET(B1656,$I$1-1,0))</f>
        <v>17.521449999999994</v>
      </c>
      <c r="D1656" s="93"/>
      <c r="E1656" s="8">
        <v>35258</v>
      </c>
      <c r="F1656" s="3">
        <f t="shared" ca="1" si="26"/>
        <v>14.8988</v>
      </c>
    </row>
    <row r="1657" spans="1:6">
      <c r="A1657" s="8">
        <v>41248</v>
      </c>
      <c r="B1657">
        <v>16.46</v>
      </c>
      <c r="C1657" s="3">
        <f ca="1">AVERAGE(B1657:OFFSET(B1657,$I$1-1,0))</f>
        <v>17.529499999999995</v>
      </c>
      <c r="D1657" s="93"/>
      <c r="E1657" s="8">
        <v>35261</v>
      </c>
      <c r="F1657" s="3">
        <f t="shared" ca="1" si="26"/>
        <v>14.937049999999999</v>
      </c>
    </row>
    <row r="1658" spans="1:6">
      <c r="A1658" s="8">
        <v>41247</v>
      </c>
      <c r="B1658">
        <v>17.12</v>
      </c>
      <c r="C1658" s="3">
        <f ca="1">AVERAGE(B1658:OFFSET(B1658,$I$1-1,0))</f>
        <v>17.536099999999994</v>
      </c>
      <c r="D1658" s="93"/>
      <c r="E1658" s="8">
        <v>35262</v>
      </c>
      <c r="F1658" s="3">
        <f t="shared" ca="1" si="26"/>
        <v>14.973850000000001</v>
      </c>
    </row>
    <row r="1659" spans="1:6">
      <c r="A1659" s="8">
        <v>41246</v>
      </c>
      <c r="B1659">
        <v>16.64</v>
      </c>
      <c r="C1659" s="3">
        <f ca="1">AVERAGE(B1659:OFFSET(B1659,$I$1-1,0))</f>
        <v>17.546599999999994</v>
      </c>
      <c r="D1659" s="93"/>
      <c r="E1659" s="8">
        <v>35263</v>
      </c>
      <c r="F1659" s="3">
        <f t="shared" ca="1" si="26"/>
        <v>15.0002</v>
      </c>
    </row>
    <row r="1660" spans="1:6">
      <c r="A1660" s="8">
        <v>41243</v>
      </c>
      <c r="B1660">
        <v>15.87</v>
      </c>
      <c r="C1660" s="3">
        <f ca="1">AVERAGE(B1660:OFFSET(B1660,$I$1-1,0))</f>
        <v>17.569099999999995</v>
      </c>
      <c r="D1660" s="93"/>
      <c r="E1660" s="8">
        <v>35264</v>
      </c>
      <c r="F1660" s="3">
        <f t="shared" ca="1" si="26"/>
        <v>15.01735</v>
      </c>
    </row>
    <row r="1661" spans="1:6">
      <c r="A1661" s="8">
        <v>41242</v>
      </c>
      <c r="B1661">
        <v>15.06</v>
      </c>
      <c r="C1661" s="3">
        <f ca="1">AVERAGE(B1661:OFFSET(B1661,$I$1-1,0))</f>
        <v>17.587449999999993</v>
      </c>
      <c r="D1661" s="93"/>
      <c r="E1661" s="8">
        <v>35265</v>
      </c>
      <c r="F1661" s="3">
        <f t="shared" ca="1" si="26"/>
        <v>15.029349999999999</v>
      </c>
    </row>
    <row r="1662" spans="1:6">
      <c r="A1662" s="8">
        <v>41241</v>
      </c>
      <c r="B1662">
        <v>15.51</v>
      </c>
      <c r="C1662" s="3">
        <f ca="1">AVERAGE(B1662:OFFSET(B1662,$I$1-1,0))</f>
        <v>17.607349999999993</v>
      </c>
      <c r="D1662" s="93"/>
      <c r="E1662" s="8">
        <v>35268</v>
      </c>
      <c r="F1662" s="3">
        <f t="shared" ca="1" si="26"/>
        <v>15.052700000000002</v>
      </c>
    </row>
    <row r="1663" spans="1:6">
      <c r="A1663" s="8">
        <v>41240</v>
      </c>
      <c r="B1663">
        <v>15.92</v>
      </c>
      <c r="C1663" s="3">
        <f ca="1">AVERAGE(B1663:OFFSET(B1663,$I$1-1,0))</f>
        <v>17.633749999999996</v>
      </c>
      <c r="D1663" s="93"/>
      <c r="E1663" s="8">
        <v>35269</v>
      </c>
      <c r="F1663" s="3">
        <f t="shared" ca="1" si="26"/>
        <v>15.090550000000002</v>
      </c>
    </row>
    <row r="1664" spans="1:6">
      <c r="A1664" s="8">
        <v>41239</v>
      </c>
      <c r="B1664">
        <v>15.5</v>
      </c>
      <c r="C1664" s="3">
        <f ca="1">AVERAGE(B1664:OFFSET(B1664,$I$1-1,0))</f>
        <v>17.647299999999998</v>
      </c>
      <c r="D1664" s="93"/>
      <c r="E1664" s="8">
        <v>35270</v>
      </c>
      <c r="F1664" s="3">
        <f t="shared" ca="1" si="26"/>
        <v>15.123500000000002</v>
      </c>
    </row>
    <row r="1665" spans="1:6">
      <c r="A1665" s="8">
        <v>41236</v>
      </c>
      <c r="B1665">
        <v>15.14</v>
      </c>
      <c r="C1665" s="3">
        <f ca="1">AVERAGE(B1665:OFFSET(B1665,$I$1-1,0))</f>
        <v>17.660599999999999</v>
      </c>
      <c r="D1665" s="93"/>
      <c r="E1665" s="8">
        <v>35271</v>
      </c>
      <c r="F1665" s="3">
        <f t="shared" ca="1" si="26"/>
        <v>15.145600000000002</v>
      </c>
    </row>
    <row r="1666" spans="1:6">
      <c r="A1666" s="8">
        <v>41234</v>
      </c>
      <c r="B1666">
        <v>15.31</v>
      </c>
      <c r="C1666" s="3">
        <f ca="1">AVERAGE(B1666:OFFSET(B1666,$I$1-1,0))</f>
        <v>17.67315</v>
      </c>
      <c r="D1666" s="93"/>
      <c r="E1666" s="8">
        <v>35272</v>
      </c>
      <c r="F1666" s="3">
        <f t="shared" ca="1" si="26"/>
        <v>15.160000000000002</v>
      </c>
    </row>
    <row r="1667" spans="1:6">
      <c r="A1667" s="8">
        <v>41233</v>
      </c>
      <c r="B1667">
        <v>15.08</v>
      </c>
      <c r="C1667" s="3">
        <f ca="1">AVERAGE(B1667:OFFSET(B1667,$I$1-1,0))</f>
        <v>17.685400000000001</v>
      </c>
      <c r="D1667" s="93"/>
      <c r="E1667" s="8">
        <v>35275</v>
      </c>
      <c r="F1667" s="3">
        <f t="shared" ca="1" si="26"/>
        <v>15.189250000000005</v>
      </c>
    </row>
    <row r="1668" spans="1:6">
      <c r="A1668" s="8">
        <v>41232</v>
      </c>
      <c r="B1668">
        <v>15.24</v>
      </c>
      <c r="C1668" s="3">
        <f ca="1">AVERAGE(B1668:OFFSET(B1668,$I$1-1,0))</f>
        <v>17.695499999999999</v>
      </c>
      <c r="D1668" s="93"/>
      <c r="E1668" s="8">
        <v>35276</v>
      </c>
      <c r="F1668" s="3">
        <f t="shared" ca="1" si="26"/>
        <v>15.223550000000003</v>
      </c>
    </row>
    <row r="1669" spans="1:6">
      <c r="A1669" s="8">
        <v>41229</v>
      </c>
      <c r="B1669">
        <v>16.41</v>
      </c>
      <c r="C1669" s="3">
        <f ca="1">AVERAGE(B1669:OFFSET(B1669,$I$1-1,0))</f>
        <v>17.709199999999999</v>
      </c>
      <c r="D1669" s="93"/>
      <c r="E1669" s="8">
        <v>35277</v>
      </c>
      <c r="F1669" s="3">
        <f t="shared" ca="1" si="26"/>
        <v>15.247750000000003</v>
      </c>
    </row>
    <row r="1670" spans="1:6">
      <c r="A1670" s="8">
        <v>41228</v>
      </c>
      <c r="B1670">
        <v>17.989999999999998</v>
      </c>
      <c r="C1670" s="3">
        <f ca="1">AVERAGE(B1670:OFFSET(B1670,$I$1-1,0))</f>
        <v>17.719899999999999</v>
      </c>
      <c r="D1670" s="93"/>
      <c r="E1670" s="8">
        <v>35278</v>
      </c>
      <c r="F1670" s="3">
        <f t="shared" ca="1" si="26"/>
        <v>15.271400000000003</v>
      </c>
    </row>
    <row r="1671" spans="1:6">
      <c r="A1671" s="8">
        <v>41227</v>
      </c>
      <c r="B1671">
        <v>17.920000000000002</v>
      </c>
      <c r="C1671" s="3">
        <f ca="1">AVERAGE(B1671:OFFSET(B1671,$I$1-1,0))</f>
        <v>17.727150000000002</v>
      </c>
      <c r="D1671" s="93"/>
      <c r="E1671" s="8">
        <v>35279</v>
      </c>
      <c r="F1671" s="3">
        <f t="shared" ca="1" si="26"/>
        <v>15.282100000000003</v>
      </c>
    </row>
    <row r="1672" spans="1:6">
      <c r="A1672" s="8">
        <v>41226</v>
      </c>
      <c r="B1672">
        <v>16.649999999999999</v>
      </c>
      <c r="C1672" s="3">
        <f ca="1">AVERAGE(B1672:OFFSET(B1672,$I$1-1,0))</f>
        <v>17.734549999999999</v>
      </c>
      <c r="D1672" s="93"/>
      <c r="E1672" s="8">
        <v>35282</v>
      </c>
      <c r="F1672" s="3">
        <f t="shared" ca="1" si="26"/>
        <v>15.30115</v>
      </c>
    </row>
    <row r="1673" spans="1:6">
      <c r="A1673" s="8">
        <v>41225</v>
      </c>
      <c r="B1673">
        <v>16.68</v>
      </c>
      <c r="C1673" s="3">
        <f ca="1">AVERAGE(B1673:OFFSET(B1673,$I$1-1,0))</f>
        <v>17.743950000000002</v>
      </c>
      <c r="D1673" s="93"/>
      <c r="E1673" s="8">
        <v>35283</v>
      </c>
      <c r="F1673" s="3">
        <f t="shared" ca="1" si="26"/>
        <v>15.318499999999998</v>
      </c>
    </row>
    <row r="1674" spans="1:6">
      <c r="A1674" s="8">
        <v>41222</v>
      </c>
      <c r="B1674">
        <v>18.61</v>
      </c>
      <c r="C1674" s="3">
        <f ca="1">AVERAGE(B1674:OFFSET(B1674,$I$1-1,0))</f>
        <v>17.753400000000003</v>
      </c>
      <c r="D1674" s="93"/>
      <c r="E1674" s="8">
        <v>35284</v>
      </c>
      <c r="F1674" s="3">
        <f t="shared" ca="1" si="26"/>
        <v>15.328849999999999</v>
      </c>
    </row>
    <row r="1675" spans="1:6">
      <c r="A1675" s="8">
        <v>41221</v>
      </c>
      <c r="B1675">
        <v>18.489999999999998</v>
      </c>
      <c r="C1675" s="3">
        <f ca="1">AVERAGE(B1675:OFFSET(B1675,$I$1-1,0))</f>
        <v>17.751900000000003</v>
      </c>
      <c r="D1675" s="93"/>
      <c r="E1675" s="8">
        <v>35285</v>
      </c>
      <c r="F1675" s="3">
        <f t="shared" ca="1" si="26"/>
        <v>15.339800000000002</v>
      </c>
    </row>
    <row r="1676" spans="1:6">
      <c r="A1676" s="8">
        <v>41220</v>
      </c>
      <c r="B1676">
        <v>19.079999999999998</v>
      </c>
      <c r="C1676" s="3">
        <f ca="1">AVERAGE(B1676:OFFSET(B1676,$I$1-1,0))</f>
        <v>17.754000000000001</v>
      </c>
      <c r="D1676" s="93"/>
      <c r="E1676" s="8">
        <v>35286</v>
      </c>
      <c r="F1676" s="3">
        <f t="shared" ca="1" si="26"/>
        <v>15.346200000000003</v>
      </c>
    </row>
    <row r="1677" spans="1:6">
      <c r="A1677" s="8">
        <v>41219</v>
      </c>
      <c r="B1677">
        <v>17.579999999999998</v>
      </c>
      <c r="C1677" s="3">
        <f ca="1">AVERAGE(B1677:OFFSET(B1677,$I$1-1,0))</f>
        <v>17.751950000000001</v>
      </c>
      <c r="D1677" s="93"/>
      <c r="E1677" s="8">
        <v>35289</v>
      </c>
      <c r="F1677" s="3">
        <f t="shared" ca="1" si="26"/>
        <v>15.346100000000003</v>
      </c>
    </row>
    <row r="1678" spans="1:6">
      <c r="A1678" s="8">
        <v>41218</v>
      </c>
      <c r="B1678">
        <v>18.420000000000002</v>
      </c>
      <c r="C1678" s="3">
        <f ca="1">AVERAGE(B1678:OFFSET(B1678,$I$1-1,0))</f>
        <v>17.75545</v>
      </c>
      <c r="D1678" s="93"/>
      <c r="E1678" s="8">
        <v>35290</v>
      </c>
      <c r="F1678" s="3">
        <f t="shared" ca="1" si="26"/>
        <v>15.355000000000002</v>
      </c>
    </row>
    <row r="1679" spans="1:6">
      <c r="A1679" s="8">
        <v>41215</v>
      </c>
      <c r="B1679">
        <v>17.59</v>
      </c>
      <c r="C1679" s="3">
        <f ca="1">AVERAGE(B1679:OFFSET(B1679,$I$1-1,0))</f>
        <v>17.762700000000002</v>
      </c>
      <c r="D1679" s="93"/>
      <c r="E1679" s="8">
        <v>35291</v>
      </c>
      <c r="F1679" s="3">
        <f t="shared" ca="1" si="26"/>
        <v>15.363500000000004</v>
      </c>
    </row>
    <row r="1680" spans="1:6">
      <c r="A1680" s="8">
        <v>41214</v>
      </c>
      <c r="B1680">
        <v>16.690000000000001</v>
      </c>
      <c r="C1680" s="3">
        <f ca="1">AVERAGE(B1680:OFFSET(B1680,$I$1-1,0))</f>
        <v>17.779199999999999</v>
      </c>
      <c r="D1680" s="93"/>
      <c r="E1680" s="8">
        <v>35292</v>
      </c>
      <c r="F1680" s="3">
        <f t="shared" ca="1" si="26"/>
        <v>15.371650000000002</v>
      </c>
    </row>
    <row r="1681" spans="1:6">
      <c r="A1681" s="8">
        <v>41213</v>
      </c>
      <c r="B1681">
        <v>18.600000000000001</v>
      </c>
      <c r="C1681" s="3">
        <f ca="1">AVERAGE(B1681:OFFSET(B1681,$I$1-1,0))</f>
        <v>17.806750000000001</v>
      </c>
      <c r="D1681" s="93"/>
      <c r="E1681" s="8">
        <v>35293</v>
      </c>
      <c r="F1681" s="3">
        <f t="shared" ca="1" si="26"/>
        <v>15.378650000000002</v>
      </c>
    </row>
    <row r="1682" spans="1:6">
      <c r="A1682" s="8">
        <v>41208</v>
      </c>
      <c r="B1682">
        <v>17.809999999999999</v>
      </c>
      <c r="C1682" s="3">
        <f ca="1">AVERAGE(B1682:OFFSET(B1682,$I$1-1,0))</f>
        <v>17.818300000000001</v>
      </c>
      <c r="D1682" s="93"/>
      <c r="E1682" s="8">
        <v>35296</v>
      </c>
      <c r="F1682" s="3">
        <f t="shared" ca="1" si="26"/>
        <v>15.389050000000005</v>
      </c>
    </row>
    <row r="1683" spans="1:6">
      <c r="A1683" s="8">
        <v>41207</v>
      </c>
      <c r="B1683">
        <v>18.12</v>
      </c>
      <c r="C1683" s="3">
        <f ca="1">AVERAGE(B1683:OFFSET(B1683,$I$1-1,0))</f>
        <v>17.831600000000002</v>
      </c>
      <c r="D1683" s="93"/>
      <c r="E1683" s="8">
        <v>35297</v>
      </c>
      <c r="F1683" s="3">
        <f t="shared" ca="1" si="26"/>
        <v>15.401400000000002</v>
      </c>
    </row>
    <row r="1684" spans="1:6">
      <c r="A1684" s="8">
        <v>41206</v>
      </c>
      <c r="B1684">
        <v>18.329999999999998</v>
      </c>
      <c r="C1684" s="3">
        <f ca="1">AVERAGE(B1684:OFFSET(B1684,$I$1-1,0))</f>
        <v>17.846250000000001</v>
      </c>
      <c r="D1684" s="93"/>
      <c r="E1684" s="8">
        <v>35298</v>
      </c>
      <c r="F1684" s="3">
        <f t="shared" ca="1" si="26"/>
        <v>15.410300000000005</v>
      </c>
    </row>
    <row r="1685" spans="1:6">
      <c r="A1685" s="8">
        <v>41205</v>
      </c>
      <c r="B1685">
        <v>18.829999999999998</v>
      </c>
      <c r="C1685" s="3">
        <f ca="1">AVERAGE(B1685:OFFSET(B1685,$I$1-1,0))</f>
        <v>17.858050000000002</v>
      </c>
      <c r="D1685" s="93"/>
      <c r="E1685" s="8">
        <v>35299</v>
      </c>
      <c r="F1685" s="3">
        <f t="shared" ca="1" si="26"/>
        <v>15.413600000000004</v>
      </c>
    </row>
    <row r="1686" spans="1:6">
      <c r="A1686" s="8">
        <v>41204</v>
      </c>
      <c r="B1686">
        <v>16.62</v>
      </c>
      <c r="C1686" s="3">
        <f ca="1">AVERAGE(B1686:OFFSET(B1686,$I$1-1,0))</f>
        <v>17.869250000000005</v>
      </c>
      <c r="D1686" s="93"/>
      <c r="E1686" s="8">
        <v>35300</v>
      </c>
      <c r="F1686" s="3">
        <f t="shared" ca="1" si="26"/>
        <v>15.423700000000002</v>
      </c>
    </row>
    <row r="1687" spans="1:6">
      <c r="A1687" s="8">
        <v>41201</v>
      </c>
      <c r="B1687">
        <v>17.059999999999999</v>
      </c>
      <c r="C1687" s="3">
        <f ca="1">AVERAGE(B1687:OFFSET(B1687,$I$1-1,0))</f>
        <v>17.889300000000006</v>
      </c>
      <c r="D1687" s="93"/>
      <c r="E1687" s="8">
        <v>35303</v>
      </c>
      <c r="F1687" s="3">
        <f t="shared" ca="1" si="26"/>
        <v>15.438300000000003</v>
      </c>
    </row>
    <row r="1688" spans="1:6">
      <c r="A1688" s="8">
        <v>41200</v>
      </c>
      <c r="B1688">
        <v>15.03</v>
      </c>
      <c r="C1688" s="3">
        <f ca="1">AVERAGE(B1688:OFFSET(B1688,$I$1-1,0))</f>
        <v>17.911400000000004</v>
      </c>
      <c r="D1688" s="93"/>
      <c r="E1688" s="8">
        <v>35304</v>
      </c>
      <c r="F1688" s="3">
        <f t="shared" ca="1" si="26"/>
        <v>15.449000000000003</v>
      </c>
    </row>
    <row r="1689" spans="1:6">
      <c r="A1689" s="8">
        <v>41199</v>
      </c>
      <c r="B1689">
        <v>15.07</v>
      </c>
      <c r="C1689" s="3">
        <f ca="1">AVERAGE(B1689:OFFSET(B1689,$I$1-1,0))</f>
        <v>17.94735</v>
      </c>
      <c r="D1689" s="93"/>
      <c r="E1689" s="8">
        <v>35305</v>
      </c>
      <c r="F1689" s="3">
        <f t="shared" ca="1" si="26"/>
        <v>15.458500000000004</v>
      </c>
    </row>
    <row r="1690" spans="1:6">
      <c r="A1690" s="8">
        <v>41198</v>
      </c>
      <c r="B1690">
        <v>15.22</v>
      </c>
      <c r="C1690" s="3">
        <f ca="1">AVERAGE(B1690:OFFSET(B1690,$I$1-1,0))</f>
        <v>17.98685</v>
      </c>
      <c r="D1690" s="93"/>
      <c r="E1690" s="8">
        <v>35306</v>
      </c>
      <c r="F1690" s="3">
        <f t="shared" ca="1" si="26"/>
        <v>15.472700000000001</v>
      </c>
    </row>
    <row r="1691" spans="1:6">
      <c r="A1691" s="8">
        <v>41197</v>
      </c>
      <c r="B1691">
        <v>15.27</v>
      </c>
      <c r="C1691" s="3">
        <f ca="1">AVERAGE(B1691:OFFSET(B1691,$I$1-1,0))</f>
        <v>18.027750000000005</v>
      </c>
      <c r="D1691" s="93"/>
      <c r="E1691" s="8">
        <v>35307</v>
      </c>
      <c r="F1691" s="3">
        <f t="shared" ca="1" si="26"/>
        <v>15.493000000000004</v>
      </c>
    </row>
    <row r="1692" spans="1:6">
      <c r="A1692" s="8">
        <v>41194</v>
      </c>
      <c r="B1692">
        <v>16.14</v>
      </c>
      <c r="C1692" s="3">
        <f ca="1">AVERAGE(B1692:OFFSET(B1692,$I$1-1,0))</f>
        <v>18.064650000000004</v>
      </c>
      <c r="D1692" s="93"/>
      <c r="E1692" s="8">
        <v>35311</v>
      </c>
      <c r="F1692" s="3">
        <f t="shared" ca="1" si="26"/>
        <v>15.522500000000001</v>
      </c>
    </row>
    <row r="1693" spans="1:6">
      <c r="A1693" s="8">
        <v>41193</v>
      </c>
      <c r="B1693">
        <v>15.59</v>
      </c>
      <c r="C1693" s="3">
        <f ca="1">AVERAGE(B1693:OFFSET(B1693,$I$1-1,0))</f>
        <v>18.101550000000003</v>
      </c>
      <c r="D1693" s="93"/>
      <c r="E1693" s="8">
        <v>35312</v>
      </c>
      <c r="F1693" s="3">
        <f t="shared" ca="1" si="26"/>
        <v>15.553250000000002</v>
      </c>
    </row>
    <row r="1694" spans="1:6">
      <c r="A1694" s="8">
        <v>41192</v>
      </c>
      <c r="B1694">
        <v>16.29</v>
      </c>
      <c r="C1694" s="3">
        <f ca="1">AVERAGE(B1694:OFFSET(B1694,$I$1-1,0))</f>
        <v>18.133150000000004</v>
      </c>
      <c r="D1694" s="93"/>
      <c r="E1694" s="8">
        <v>35313</v>
      </c>
      <c r="F1694" s="3">
        <f t="shared" ca="1" si="26"/>
        <v>15.593950000000001</v>
      </c>
    </row>
    <row r="1695" spans="1:6">
      <c r="A1695" s="8">
        <v>41191</v>
      </c>
      <c r="B1695">
        <v>16.37</v>
      </c>
      <c r="C1695" s="3">
        <f ca="1">AVERAGE(B1695:OFFSET(B1695,$I$1-1,0))</f>
        <v>18.155350000000002</v>
      </c>
      <c r="D1695" s="93"/>
      <c r="E1695" s="8">
        <v>35314</v>
      </c>
      <c r="F1695" s="3">
        <f t="shared" ca="1" si="26"/>
        <v>15.620750000000005</v>
      </c>
    </row>
    <row r="1696" spans="1:6">
      <c r="A1696" s="8">
        <v>41190</v>
      </c>
      <c r="B1696">
        <v>15.11</v>
      </c>
      <c r="C1696" s="3">
        <f ca="1">AVERAGE(B1696:OFFSET(B1696,$I$1-1,0))</f>
        <v>18.179300000000001</v>
      </c>
      <c r="D1696" s="93"/>
      <c r="E1696" s="8">
        <v>35317</v>
      </c>
      <c r="F1696" s="3">
        <f t="shared" ca="1" si="26"/>
        <v>15.643500000000003</v>
      </c>
    </row>
    <row r="1697" spans="1:6">
      <c r="A1697" s="8">
        <v>41187</v>
      </c>
      <c r="B1697">
        <v>14.33</v>
      </c>
      <c r="C1697" s="3">
        <f ca="1">AVERAGE(B1697:OFFSET(B1697,$I$1-1,0))</f>
        <v>18.210900000000002</v>
      </c>
      <c r="D1697" s="93"/>
      <c r="E1697" s="8">
        <v>35318</v>
      </c>
      <c r="F1697" s="3">
        <f t="shared" ca="1" si="26"/>
        <v>15.665400000000004</v>
      </c>
    </row>
    <row r="1698" spans="1:6">
      <c r="A1698" s="8">
        <v>41186</v>
      </c>
      <c r="B1698">
        <v>14.55</v>
      </c>
      <c r="C1698" s="3">
        <f ca="1">AVERAGE(B1698:OFFSET(B1698,$I$1-1,0))</f>
        <v>18.25535</v>
      </c>
      <c r="D1698" s="93"/>
      <c r="E1698" s="8">
        <v>35319</v>
      </c>
      <c r="F1698" s="3">
        <f t="shared" ca="1" si="26"/>
        <v>15.683550000000004</v>
      </c>
    </row>
    <row r="1699" spans="1:6">
      <c r="A1699" s="8">
        <v>41185</v>
      </c>
      <c r="B1699">
        <v>15.43</v>
      </c>
      <c r="C1699" s="3">
        <f ca="1">AVERAGE(B1699:OFFSET(B1699,$I$1-1,0))</f>
        <v>18.307200000000002</v>
      </c>
      <c r="D1699" s="93"/>
      <c r="E1699" s="8">
        <v>35320</v>
      </c>
      <c r="F1699" s="3">
        <f t="shared" ref="F1699:F1762" ca="1" si="27">VLOOKUP(E1699,$A$6:$C$7404,3,FALSE)</f>
        <v>15.705550000000002</v>
      </c>
    </row>
    <row r="1700" spans="1:6">
      <c r="A1700" s="8">
        <v>41184</v>
      </c>
      <c r="B1700">
        <v>15.71</v>
      </c>
      <c r="C1700" s="3">
        <f ca="1">AVERAGE(B1700:OFFSET(B1700,$I$1-1,0))</f>
        <v>18.351500000000001</v>
      </c>
      <c r="D1700" s="93"/>
      <c r="E1700" s="8">
        <v>35321</v>
      </c>
      <c r="F1700" s="3">
        <f t="shared" ca="1" si="27"/>
        <v>15.723300000000002</v>
      </c>
    </row>
    <row r="1701" spans="1:6">
      <c r="A1701" s="8">
        <v>41183</v>
      </c>
      <c r="B1701">
        <v>16.32</v>
      </c>
      <c r="C1701" s="3">
        <f ca="1">AVERAGE(B1701:OFFSET(B1701,$I$1-1,0))</f>
        <v>18.398500000000002</v>
      </c>
      <c r="D1701" s="93"/>
      <c r="E1701" s="8">
        <v>35324</v>
      </c>
      <c r="F1701" s="3">
        <f t="shared" ca="1" si="27"/>
        <v>15.742550000000003</v>
      </c>
    </row>
    <row r="1702" spans="1:6">
      <c r="A1702" s="8">
        <v>41180</v>
      </c>
      <c r="B1702">
        <v>15.73</v>
      </c>
      <c r="C1702" s="3">
        <f ca="1">AVERAGE(B1702:OFFSET(B1702,$I$1-1,0))</f>
        <v>18.447099999999999</v>
      </c>
      <c r="D1702" s="93"/>
      <c r="E1702" s="8">
        <v>35325</v>
      </c>
      <c r="F1702" s="3">
        <f t="shared" ca="1" si="27"/>
        <v>15.765700000000002</v>
      </c>
    </row>
    <row r="1703" spans="1:6">
      <c r="A1703" s="8">
        <v>41179</v>
      </c>
      <c r="B1703">
        <v>14.84</v>
      </c>
      <c r="C1703" s="3">
        <f ca="1">AVERAGE(B1703:OFFSET(B1703,$I$1-1,0))</f>
        <v>18.4955</v>
      </c>
      <c r="D1703" s="93"/>
      <c r="E1703" s="8">
        <v>35326</v>
      </c>
      <c r="F1703" s="3">
        <f t="shared" ca="1" si="27"/>
        <v>15.791700000000002</v>
      </c>
    </row>
    <row r="1704" spans="1:6">
      <c r="A1704" s="8">
        <v>41178</v>
      </c>
      <c r="B1704">
        <v>16.809999999999999</v>
      </c>
      <c r="C1704" s="3">
        <f ca="1">AVERAGE(B1704:OFFSET(B1704,$I$1-1,0))</f>
        <v>18.54965</v>
      </c>
      <c r="D1704" s="93"/>
      <c r="E1704" s="8">
        <v>35327</v>
      </c>
      <c r="F1704" s="3">
        <f t="shared" ca="1" si="27"/>
        <v>15.813600000000006</v>
      </c>
    </row>
    <row r="1705" spans="1:6">
      <c r="A1705" s="8">
        <v>41177</v>
      </c>
      <c r="B1705">
        <v>15.43</v>
      </c>
      <c r="C1705" s="3">
        <f ca="1">AVERAGE(B1705:OFFSET(B1705,$I$1-1,0))</f>
        <v>18.5975</v>
      </c>
      <c r="D1705" s="93"/>
      <c r="E1705" s="8">
        <v>35328</v>
      </c>
      <c r="F1705" s="3">
        <f t="shared" ca="1" si="27"/>
        <v>15.828350000000007</v>
      </c>
    </row>
    <row r="1706" spans="1:6">
      <c r="A1706" s="8">
        <v>41176</v>
      </c>
      <c r="B1706">
        <v>14.15</v>
      </c>
      <c r="C1706" s="3">
        <f ca="1">AVERAGE(B1706:OFFSET(B1706,$I$1-1,0))</f>
        <v>18.673300000000001</v>
      </c>
      <c r="D1706" s="93"/>
      <c r="E1706" s="8">
        <v>35331</v>
      </c>
      <c r="F1706" s="3">
        <f t="shared" ca="1" si="27"/>
        <v>15.846950000000007</v>
      </c>
    </row>
    <row r="1707" spans="1:6">
      <c r="A1707" s="8">
        <v>41173</v>
      </c>
      <c r="B1707">
        <v>13.98</v>
      </c>
      <c r="C1707" s="3">
        <f ca="1">AVERAGE(B1707:OFFSET(B1707,$I$1-1,0))</f>
        <v>18.745900000000002</v>
      </c>
      <c r="D1707" s="93"/>
      <c r="E1707" s="8">
        <v>35332</v>
      </c>
      <c r="F1707" s="3">
        <f t="shared" ca="1" si="27"/>
        <v>15.873600000000005</v>
      </c>
    </row>
    <row r="1708" spans="1:6">
      <c r="A1708" s="8">
        <v>41172</v>
      </c>
      <c r="B1708">
        <v>14.07</v>
      </c>
      <c r="C1708" s="3">
        <f ca="1">AVERAGE(B1708:OFFSET(B1708,$I$1-1,0))</f>
        <v>18.816650000000003</v>
      </c>
      <c r="D1708" s="93"/>
      <c r="E1708" s="8">
        <v>35333</v>
      </c>
      <c r="F1708" s="3">
        <f t="shared" ca="1" si="27"/>
        <v>15.899400000000007</v>
      </c>
    </row>
    <row r="1709" spans="1:6">
      <c r="A1709" s="8">
        <v>41171</v>
      </c>
      <c r="B1709">
        <v>13.88</v>
      </c>
      <c r="C1709" s="3">
        <f ca="1">AVERAGE(B1709:OFFSET(B1709,$I$1-1,0))</f>
        <v>18.8855</v>
      </c>
      <c r="D1709" s="93"/>
      <c r="E1709" s="8">
        <v>35334</v>
      </c>
      <c r="F1709" s="3">
        <f t="shared" ca="1" si="27"/>
        <v>15.926800000000005</v>
      </c>
    </row>
    <row r="1710" spans="1:6">
      <c r="A1710" s="8">
        <v>41170</v>
      </c>
      <c r="B1710">
        <v>14.18</v>
      </c>
      <c r="C1710" s="3">
        <f ca="1">AVERAGE(B1710:OFFSET(B1710,$I$1-1,0))</f>
        <v>18.953700000000005</v>
      </c>
      <c r="D1710" s="93"/>
      <c r="E1710" s="8">
        <v>35335</v>
      </c>
      <c r="F1710" s="3">
        <f t="shared" ca="1" si="27"/>
        <v>15.955500000000006</v>
      </c>
    </row>
    <row r="1711" spans="1:6">
      <c r="A1711" s="8">
        <v>41169</v>
      </c>
      <c r="B1711">
        <v>14.59</v>
      </c>
      <c r="C1711" s="3">
        <f ca="1">AVERAGE(B1711:OFFSET(B1711,$I$1-1,0))</f>
        <v>19.019850000000002</v>
      </c>
      <c r="D1711" s="93"/>
      <c r="E1711" s="8">
        <v>35338</v>
      </c>
      <c r="F1711" s="3">
        <f t="shared" ca="1" si="27"/>
        <v>15.984900000000003</v>
      </c>
    </row>
    <row r="1712" spans="1:6">
      <c r="A1712" s="8">
        <v>41166</v>
      </c>
      <c r="B1712">
        <v>14.51</v>
      </c>
      <c r="C1712" s="3">
        <f ca="1">AVERAGE(B1712:OFFSET(B1712,$I$1-1,0))</f>
        <v>19.085900000000002</v>
      </c>
      <c r="D1712" s="93"/>
      <c r="E1712" s="8">
        <v>35339</v>
      </c>
      <c r="F1712" s="3">
        <f t="shared" ca="1" si="27"/>
        <v>16.012950000000004</v>
      </c>
    </row>
    <row r="1713" spans="1:6">
      <c r="A1713" s="8">
        <v>41165</v>
      </c>
      <c r="B1713">
        <v>14.05</v>
      </c>
      <c r="C1713" s="3">
        <f ca="1">AVERAGE(B1713:OFFSET(B1713,$I$1-1,0))</f>
        <v>19.166550000000004</v>
      </c>
      <c r="D1713" s="93"/>
      <c r="E1713" s="8">
        <v>35340</v>
      </c>
      <c r="F1713" s="3">
        <f t="shared" ca="1" si="27"/>
        <v>16.024100000000001</v>
      </c>
    </row>
    <row r="1714" spans="1:6">
      <c r="A1714" s="8">
        <v>41164</v>
      </c>
      <c r="B1714">
        <v>15.8</v>
      </c>
      <c r="C1714" s="3">
        <f ca="1">AVERAGE(B1714:OFFSET(B1714,$I$1-1,0))</f>
        <v>19.256950000000003</v>
      </c>
      <c r="D1714" s="93"/>
      <c r="E1714" s="8">
        <v>35341</v>
      </c>
      <c r="F1714" s="3">
        <f t="shared" ca="1" si="27"/>
        <v>16.042150000000003</v>
      </c>
    </row>
    <row r="1715" spans="1:6">
      <c r="A1715" s="8">
        <v>41163</v>
      </c>
      <c r="B1715">
        <v>16.41</v>
      </c>
      <c r="C1715" s="3">
        <f ca="1">AVERAGE(B1715:OFFSET(B1715,$I$1-1,0))</f>
        <v>19.350300000000004</v>
      </c>
      <c r="D1715" s="93"/>
      <c r="E1715" s="8">
        <v>35342</v>
      </c>
      <c r="F1715" s="3">
        <f t="shared" ca="1" si="27"/>
        <v>16.055150000000005</v>
      </c>
    </row>
    <row r="1716" spans="1:6">
      <c r="A1716" s="8">
        <v>41162</v>
      </c>
      <c r="B1716">
        <v>16.28</v>
      </c>
      <c r="C1716" s="3">
        <f ca="1">AVERAGE(B1716:OFFSET(B1716,$I$1-1,0))</f>
        <v>19.438150000000004</v>
      </c>
      <c r="D1716" s="93"/>
      <c r="E1716" s="8">
        <v>35345</v>
      </c>
      <c r="F1716" s="3">
        <f t="shared" ca="1" si="27"/>
        <v>16.07685</v>
      </c>
    </row>
    <row r="1717" spans="1:6">
      <c r="A1717" s="8">
        <v>41159</v>
      </c>
      <c r="B1717">
        <v>14.38</v>
      </c>
      <c r="C1717" s="3">
        <f ca="1">AVERAGE(B1717:OFFSET(B1717,$I$1-1,0))</f>
        <v>19.516600000000004</v>
      </c>
      <c r="D1717" s="93"/>
      <c r="E1717" s="8">
        <v>35346</v>
      </c>
      <c r="F1717" s="3">
        <f t="shared" ca="1" si="27"/>
        <v>16.097200000000001</v>
      </c>
    </row>
    <row r="1718" spans="1:6">
      <c r="A1718" s="8">
        <v>41158</v>
      </c>
      <c r="B1718">
        <v>15.6</v>
      </c>
      <c r="C1718" s="3">
        <f ca="1">AVERAGE(B1718:OFFSET(B1718,$I$1-1,0))</f>
        <v>19.609250000000003</v>
      </c>
      <c r="D1718" s="93"/>
      <c r="E1718" s="8">
        <v>35347</v>
      </c>
      <c r="F1718" s="3">
        <f t="shared" ca="1" si="27"/>
        <v>16.120200000000001</v>
      </c>
    </row>
    <row r="1719" spans="1:6">
      <c r="A1719" s="8">
        <v>41157</v>
      </c>
      <c r="B1719">
        <v>17.739999999999998</v>
      </c>
      <c r="C1719" s="3">
        <f ca="1">AVERAGE(B1719:OFFSET(B1719,$I$1-1,0))</f>
        <v>19.691250000000004</v>
      </c>
      <c r="D1719" s="93"/>
      <c r="E1719" s="8">
        <v>35348</v>
      </c>
      <c r="F1719" s="3">
        <f t="shared" ca="1" si="27"/>
        <v>16.1416</v>
      </c>
    </row>
    <row r="1720" spans="1:6">
      <c r="A1720" s="8">
        <v>41156</v>
      </c>
      <c r="B1720">
        <v>17.98</v>
      </c>
      <c r="C1720" s="3">
        <f ca="1">AVERAGE(B1720:OFFSET(B1720,$I$1-1,0))</f>
        <v>19.775100000000005</v>
      </c>
      <c r="D1720" s="93"/>
      <c r="E1720" s="8">
        <v>35349</v>
      </c>
      <c r="F1720" s="3">
        <f t="shared" ca="1" si="27"/>
        <v>16.1557</v>
      </c>
    </row>
    <row r="1721" spans="1:6">
      <c r="A1721" s="8">
        <v>41152</v>
      </c>
      <c r="B1721">
        <v>17.47</v>
      </c>
      <c r="C1721" s="3">
        <f ca="1">AVERAGE(B1721:OFFSET(B1721,$I$1-1,0))</f>
        <v>19.852750000000007</v>
      </c>
      <c r="D1721" s="93"/>
      <c r="E1721" s="8">
        <v>35352</v>
      </c>
      <c r="F1721" s="3">
        <f t="shared" ca="1" si="27"/>
        <v>16.168749999999999</v>
      </c>
    </row>
    <row r="1722" spans="1:6">
      <c r="A1722" s="8">
        <v>41151</v>
      </c>
      <c r="B1722">
        <v>17.829999999999998</v>
      </c>
      <c r="C1722" s="3">
        <f ca="1">AVERAGE(B1722:OFFSET(B1722,$I$1-1,0))</f>
        <v>19.921500000000005</v>
      </c>
      <c r="D1722" s="93"/>
      <c r="E1722" s="8">
        <v>35353</v>
      </c>
      <c r="F1722" s="3">
        <f t="shared" ca="1" si="27"/>
        <v>16.186950000000003</v>
      </c>
    </row>
    <row r="1723" spans="1:6">
      <c r="A1723" s="8">
        <v>41150</v>
      </c>
      <c r="B1723">
        <v>17.059999999999999</v>
      </c>
      <c r="C1723" s="3">
        <f ca="1">AVERAGE(B1723:OFFSET(B1723,$I$1-1,0))</f>
        <v>19.988000000000003</v>
      </c>
      <c r="D1723" s="93"/>
      <c r="E1723" s="8">
        <v>35354</v>
      </c>
      <c r="F1723" s="3">
        <f t="shared" ca="1" si="27"/>
        <v>16.204449999999998</v>
      </c>
    </row>
    <row r="1724" spans="1:6">
      <c r="A1724" s="8">
        <v>41149</v>
      </c>
      <c r="B1724">
        <v>16.489999999999998</v>
      </c>
      <c r="C1724" s="3">
        <f ca="1">AVERAGE(B1724:OFFSET(B1724,$I$1-1,0))</f>
        <v>20.052900000000001</v>
      </c>
      <c r="D1724" s="93"/>
      <c r="E1724" s="8">
        <v>35355</v>
      </c>
      <c r="F1724" s="3">
        <f t="shared" ca="1" si="27"/>
        <v>16.212599999999998</v>
      </c>
    </row>
    <row r="1725" spans="1:6">
      <c r="A1725" s="8">
        <v>41148</v>
      </c>
      <c r="B1725">
        <v>16.350000000000001</v>
      </c>
      <c r="C1725" s="3">
        <f ca="1">AVERAGE(B1725:OFFSET(B1725,$I$1-1,0))</f>
        <v>20.134500000000003</v>
      </c>
      <c r="D1725" s="93"/>
      <c r="E1725" s="8">
        <v>35356</v>
      </c>
      <c r="F1725" s="3">
        <f t="shared" ca="1" si="27"/>
        <v>16.220100000000002</v>
      </c>
    </row>
    <row r="1726" spans="1:6">
      <c r="A1726" s="8">
        <v>41145</v>
      </c>
      <c r="B1726">
        <v>15.18</v>
      </c>
      <c r="C1726" s="3">
        <f ca="1">AVERAGE(B1726:OFFSET(B1726,$I$1-1,0))</f>
        <v>20.233550000000001</v>
      </c>
      <c r="D1726" s="93"/>
      <c r="E1726" s="8">
        <v>35359</v>
      </c>
      <c r="F1726" s="3">
        <f t="shared" ca="1" si="27"/>
        <v>16.234449999999999</v>
      </c>
    </row>
    <row r="1727" spans="1:6">
      <c r="A1727" s="8">
        <v>41144</v>
      </c>
      <c r="B1727">
        <v>15.96</v>
      </c>
      <c r="C1727" s="3">
        <f ca="1">AVERAGE(B1727:OFFSET(B1727,$I$1-1,0))</f>
        <v>20.29505</v>
      </c>
      <c r="D1727" s="93"/>
      <c r="E1727" s="8">
        <v>35360</v>
      </c>
      <c r="F1727" s="3">
        <f t="shared" ca="1" si="27"/>
        <v>16.240399999999998</v>
      </c>
    </row>
    <row r="1728" spans="1:6">
      <c r="A1728" s="8">
        <v>41143</v>
      </c>
      <c r="B1728">
        <v>15.11</v>
      </c>
      <c r="C1728" s="3">
        <f ca="1">AVERAGE(B1728:OFFSET(B1728,$I$1-1,0))</f>
        <v>20.3645</v>
      </c>
      <c r="D1728" s="93"/>
      <c r="E1728" s="8">
        <v>35361</v>
      </c>
      <c r="F1728" s="3">
        <f t="shared" ca="1" si="27"/>
        <v>16.240649999999999</v>
      </c>
    </row>
    <row r="1729" spans="1:6">
      <c r="A1729" s="8">
        <v>41142</v>
      </c>
      <c r="B1729">
        <v>15.02</v>
      </c>
      <c r="C1729" s="3">
        <f ca="1">AVERAGE(B1729:OFFSET(B1729,$I$1-1,0))</f>
        <v>20.43975</v>
      </c>
      <c r="D1729" s="93"/>
      <c r="E1729" s="8">
        <v>35362</v>
      </c>
      <c r="F1729" s="3">
        <f t="shared" ca="1" si="27"/>
        <v>16.251649999999998</v>
      </c>
    </row>
    <row r="1730" spans="1:6">
      <c r="A1730" s="8">
        <v>41141</v>
      </c>
      <c r="B1730">
        <v>14.02</v>
      </c>
      <c r="C1730" s="3">
        <f ca="1">AVERAGE(B1730:OFFSET(B1730,$I$1-1,0))</f>
        <v>20.517150000000001</v>
      </c>
      <c r="D1730" s="93"/>
      <c r="E1730" s="8">
        <v>35363</v>
      </c>
      <c r="F1730" s="3">
        <f t="shared" ca="1" si="27"/>
        <v>16.266949999999998</v>
      </c>
    </row>
    <row r="1731" spans="1:6">
      <c r="A1731" s="8">
        <v>41138</v>
      </c>
      <c r="B1731">
        <v>13.45</v>
      </c>
      <c r="C1731" s="3">
        <f ca="1">AVERAGE(B1731:OFFSET(B1731,$I$1-1,0))</f>
        <v>20.610749999999999</v>
      </c>
      <c r="D1731" s="93"/>
      <c r="E1731" s="8">
        <v>35366</v>
      </c>
      <c r="F1731" s="3">
        <f t="shared" ca="1" si="27"/>
        <v>16.2837</v>
      </c>
    </row>
    <row r="1732" spans="1:6">
      <c r="A1732" s="8">
        <v>41137</v>
      </c>
      <c r="B1732">
        <v>14.29</v>
      </c>
      <c r="C1732" s="3">
        <f ca="1">AVERAGE(B1732:OFFSET(B1732,$I$1-1,0))</f>
        <v>20.71735</v>
      </c>
      <c r="D1732" s="93"/>
      <c r="E1732" s="8">
        <v>35367</v>
      </c>
      <c r="F1732" s="3">
        <f t="shared" ca="1" si="27"/>
        <v>16.304649999999995</v>
      </c>
    </row>
    <row r="1733" spans="1:6">
      <c r="A1733" s="8">
        <v>41136</v>
      </c>
      <c r="B1733">
        <v>14.63</v>
      </c>
      <c r="C1733" s="3">
        <f ca="1">AVERAGE(B1733:OFFSET(B1733,$I$1-1,0))</f>
        <v>20.7957</v>
      </c>
      <c r="D1733" s="93"/>
      <c r="E1733" s="8">
        <v>35368</v>
      </c>
      <c r="F1733" s="3">
        <f t="shared" ca="1" si="27"/>
        <v>16.325799999999997</v>
      </c>
    </row>
    <row r="1734" spans="1:6">
      <c r="A1734" s="8">
        <v>41135</v>
      </c>
      <c r="B1734">
        <v>14.85</v>
      </c>
      <c r="C1734" s="3">
        <f ca="1">AVERAGE(B1734:OFFSET(B1734,$I$1-1,0))</f>
        <v>20.845199999999998</v>
      </c>
      <c r="D1734" s="93"/>
      <c r="E1734" s="8">
        <v>35369</v>
      </c>
      <c r="F1734" s="3">
        <f t="shared" ca="1" si="27"/>
        <v>16.34845</v>
      </c>
    </row>
    <row r="1735" spans="1:6">
      <c r="A1735" s="8">
        <v>41134</v>
      </c>
      <c r="B1735">
        <v>13.7</v>
      </c>
      <c r="C1735" s="3">
        <f ca="1">AVERAGE(B1735:OFFSET(B1735,$I$1-1,0))</f>
        <v>20.898249999999997</v>
      </c>
      <c r="D1735" s="93"/>
      <c r="E1735" s="8">
        <v>35370</v>
      </c>
      <c r="F1735" s="3">
        <f t="shared" ca="1" si="27"/>
        <v>16.374399999999998</v>
      </c>
    </row>
    <row r="1736" spans="1:6">
      <c r="A1736" s="8">
        <v>41131</v>
      </c>
      <c r="B1736">
        <v>14.74</v>
      </c>
      <c r="C1736" s="3">
        <f ca="1">AVERAGE(B1736:OFFSET(B1736,$I$1-1,0))</f>
        <v>20.979049999999997</v>
      </c>
      <c r="D1736" s="93"/>
      <c r="E1736" s="8">
        <v>35373</v>
      </c>
      <c r="F1736" s="3">
        <f t="shared" ca="1" si="27"/>
        <v>16.397899999999996</v>
      </c>
    </row>
    <row r="1737" spans="1:6">
      <c r="A1737" s="8">
        <v>41130</v>
      </c>
      <c r="B1737">
        <v>15.28</v>
      </c>
      <c r="C1737" s="3">
        <f ca="1">AVERAGE(B1737:OFFSET(B1737,$I$1-1,0))</f>
        <v>21.066449999999996</v>
      </c>
      <c r="D1737" s="93"/>
      <c r="E1737" s="8">
        <v>35374</v>
      </c>
      <c r="F1737" s="3">
        <f t="shared" ca="1" si="27"/>
        <v>16.418349999999997</v>
      </c>
    </row>
    <row r="1738" spans="1:6">
      <c r="A1738" s="8">
        <v>41129</v>
      </c>
      <c r="B1738">
        <v>15.32</v>
      </c>
      <c r="C1738" s="3">
        <f ca="1">AVERAGE(B1738:OFFSET(B1738,$I$1-1,0))</f>
        <v>21.136349999999997</v>
      </c>
      <c r="D1738" s="93"/>
      <c r="E1738" s="8">
        <v>35375</v>
      </c>
      <c r="F1738" s="3">
        <f t="shared" ca="1" si="27"/>
        <v>16.440499999999997</v>
      </c>
    </row>
    <row r="1739" spans="1:6">
      <c r="A1739" s="8">
        <v>41128</v>
      </c>
      <c r="B1739">
        <v>15.99</v>
      </c>
      <c r="C1739" s="3">
        <f ca="1">AVERAGE(B1739:OFFSET(B1739,$I$1-1,0))</f>
        <v>21.216349999999998</v>
      </c>
      <c r="D1739" s="93"/>
      <c r="E1739" s="8">
        <v>35376</v>
      </c>
      <c r="F1739" s="3">
        <f t="shared" ca="1" si="27"/>
        <v>16.461849999999998</v>
      </c>
    </row>
    <row r="1740" spans="1:6">
      <c r="A1740" s="8">
        <v>41127</v>
      </c>
      <c r="B1740">
        <v>15.95</v>
      </c>
      <c r="C1740" s="3">
        <f ca="1">AVERAGE(B1740:OFFSET(B1740,$I$1-1,0))</f>
        <v>21.310299999999994</v>
      </c>
      <c r="D1740" s="93"/>
      <c r="E1740" s="8">
        <v>35377</v>
      </c>
      <c r="F1740" s="3">
        <f t="shared" ca="1" si="27"/>
        <v>16.480749999999997</v>
      </c>
    </row>
    <row r="1741" spans="1:6">
      <c r="A1741" s="8">
        <v>41124</v>
      </c>
      <c r="B1741">
        <v>15.64</v>
      </c>
      <c r="C1741" s="3">
        <f ca="1">AVERAGE(B1741:OFFSET(B1741,$I$1-1,0))</f>
        <v>21.402749999999997</v>
      </c>
      <c r="D1741" s="93"/>
      <c r="E1741" s="8">
        <v>35380</v>
      </c>
      <c r="F1741" s="3">
        <f t="shared" ca="1" si="27"/>
        <v>16.489999999999998</v>
      </c>
    </row>
    <row r="1742" spans="1:6">
      <c r="A1742" s="8">
        <v>41123</v>
      </c>
      <c r="B1742">
        <v>17.57</v>
      </c>
      <c r="C1742" s="3">
        <f ca="1">AVERAGE(B1742:OFFSET(B1742,$I$1-1,0))</f>
        <v>21.482349999999997</v>
      </c>
      <c r="D1742" s="93"/>
      <c r="E1742" s="8">
        <v>35381</v>
      </c>
      <c r="F1742" s="3">
        <f t="shared" ca="1" si="27"/>
        <v>16.5047</v>
      </c>
    </row>
    <row r="1743" spans="1:6">
      <c r="A1743" s="8">
        <v>41122</v>
      </c>
      <c r="B1743">
        <v>18.96</v>
      </c>
      <c r="C1743" s="3">
        <f ca="1">AVERAGE(B1743:OFFSET(B1743,$I$1-1,0))</f>
        <v>21.561450000000001</v>
      </c>
      <c r="D1743" s="93"/>
      <c r="E1743" s="8">
        <v>35382</v>
      </c>
      <c r="F1743" s="3">
        <f t="shared" ca="1" si="27"/>
        <v>16.516499999999997</v>
      </c>
    </row>
    <row r="1744" spans="1:6">
      <c r="A1744" s="8">
        <v>41121</v>
      </c>
      <c r="B1744">
        <v>18.93</v>
      </c>
      <c r="C1744" s="3">
        <f ca="1">AVERAGE(B1744:OFFSET(B1744,$I$1-1,0))</f>
        <v>21.607849999999999</v>
      </c>
      <c r="D1744" s="93"/>
      <c r="E1744" s="8">
        <v>35383</v>
      </c>
      <c r="F1744" s="3">
        <f t="shared" ca="1" si="27"/>
        <v>16.522199999999998</v>
      </c>
    </row>
    <row r="1745" spans="1:6">
      <c r="A1745" s="8">
        <v>41120</v>
      </c>
      <c r="B1745">
        <v>18.03</v>
      </c>
      <c r="C1745" s="3">
        <f ca="1">AVERAGE(B1745:OFFSET(B1745,$I$1-1,0))</f>
        <v>21.666699999999995</v>
      </c>
      <c r="D1745" s="93"/>
      <c r="E1745" s="8">
        <v>35384</v>
      </c>
      <c r="F1745" s="3">
        <f t="shared" ca="1" si="27"/>
        <v>16.527849999999997</v>
      </c>
    </row>
    <row r="1746" spans="1:6">
      <c r="A1746" s="8">
        <v>41117</v>
      </c>
      <c r="B1746">
        <v>16.7</v>
      </c>
      <c r="C1746" s="3">
        <f ca="1">AVERAGE(B1746:OFFSET(B1746,$I$1-1,0))</f>
        <v>21.732849999999999</v>
      </c>
      <c r="D1746" s="93"/>
      <c r="E1746" s="8">
        <v>35387</v>
      </c>
      <c r="F1746" s="3">
        <f t="shared" ca="1" si="27"/>
        <v>16.536149999999999</v>
      </c>
    </row>
    <row r="1747" spans="1:6">
      <c r="A1747" s="8">
        <v>41116</v>
      </c>
      <c r="B1747">
        <v>17.53</v>
      </c>
      <c r="C1747" s="3">
        <f ca="1">AVERAGE(B1747:OFFSET(B1747,$I$1-1,0))</f>
        <v>21.813649999999992</v>
      </c>
      <c r="D1747" s="93"/>
      <c r="E1747" s="8">
        <v>35388</v>
      </c>
      <c r="F1747" s="3">
        <f t="shared" ca="1" si="27"/>
        <v>16.539349999999999</v>
      </c>
    </row>
    <row r="1748" spans="1:6">
      <c r="A1748" s="8">
        <v>41115</v>
      </c>
      <c r="B1748">
        <v>19.34</v>
      </c>
      <c r="C1748" s="3">
        <f ca="1">AVERAGE(B1748:OFFSET(B1748,$I$1-1,0))</f>
        <v>21.891100000000002</v>
      </c>
      <c r="D1748" s="93"/>
      <c r="E1748" s="8">
        <v>35389</v>
      </c>
      <c r="F1748" s="3">
        <f t="shared" ca="1" si="27"/>
        <v>16.548499999999994</v>
      </c>
    </row>
    <row r="1749" spans="1:6">
      <c r="A1749" s="8">
        <v>41114</v>
      </c>
      <c r="B1749">
        <v>20.47</v>
      </c>
      <c r="C1749" s="3">
        <f ca="1">AVERAGE(B1749:OFFSET(B1749,$I$1-1,0))</f>
        <v>21.9754</v>
      </c>
      <c r="D1749" s="93"/>
      <c r="E1749" s="8">
        <v>35390</v>
      </c>
      <c r="F1749" s="3">
        <f t="shared" ca="1" si="27"/>
        <v>16.557899999999997</v>
      </c>
    </row>
    <row r="1750" spans="1:6">
      <c r="A1750" s="8">
        <v>41113</v>
      </c>
      <c r="B1750">
        <v>18.62</v>
      </c>
      <c r="C1750" s="3">
        <f ca="1">AVERAGE(B1750:OFFSET(B1750,$I$1-1,0))</f>
        <v>22.054400000000005</v>
      </c>
      <c r="D1750" s="93"/>
      <c r="E1750" s="8">
        <v>35391</v>
      </c>
      <c r="F1750" s="3">
        <f t="shared" ca="1" si="27"/>
        <v>16.559349999999998</v>
      </c>
    </row>
    <row r="1751" spans="1:6">
      <c r="A1751" s="8">
        <v>41110</v>
      </c>
      <c r="B1751">
        <v>16.27</v>
      </c>
      <c r="C1751" s="3">
        <f ca="1">AVERAGE(B1751:OFFSET(B1751,$I$1-1,0))</f>
        <v>22.150350000000007</v>
      </c>
      <c r="D1751" s="93"/>
      <c r="E1751" s="8">
        <v>35394</v>
      </c>
      <c r="F1751" s="3">
        <f t="shared" ca="1" si="27"/>
        <v>16.565449999999998</v>
      </c>
    </row>
    <row r="1752" spans="1:6">
      <c r="A1752" s="8">
        <v>41109</v>
      </c>
      <c r="B1752">
        <v>15.45</v>
      </c>
      <c r="C1752" s="3">
        <f ca="1">AVERAGE(B1752:OFFSET(B1752,$I$1-1,0))</f>
        <v>22.27310000000001</v>
      </c>
      <c r="D1752" s="93"/>
      <c r="E1752" s="8">
        <v>35395</v>
      </c>
      <c r="F1752" s="3">
        <f t="shared" ca="1" si="27"/>
        <v>16.575599999999998</v>
      </c>
    </row>
    <row r="1753" spans="1:6">
      <c r="A1753" s="8">
        <v>41108</v>
      </c>
      <c r="B1753">
        <v>16.16</v>
      </c>
      <c r="C1753" s="3">
        <f ca="1">AVERAGE(B1753:OFFSET(B1753,$I$1-1,0))</f>
        <v>22.423100000000005</v>
      </c>
      <c r="D1753" s="93"/>
      <c r="E1753" s="8">
        <v>35396</v>
      </c>
      <c r="F1753" s="3">
        <f t="shared" ca="1" si="27"/>
        <v>16.582449999999998</v>
      </c>
    </row>
    <row r="1754" spans="1:6">
      <c r="A1754" s="8">
        <v>41107</v>
      </c>
      <c r="B1754">
        <v>16.48</v>
      </c>
      <c r="C1754" s="3">
        <f ca="1">AVERAGE(B1754:OFFSET(B1754,$I$1-1,0))</f>
        <v>22.557100000000005</v>
      </c>
      <c r="D1754" s="93"/>
      <c r="E1754" s="8">
        <v>35398</v>
      </c>
      <c r="F1754" s="3">
        <f t="shared" ca="1" si="27"/>
        <v>16.587499999999999</v>
      </c>
    </row>
    <row r="1755" spans="1:6">
      <c r="A1755" s="8">
        <v>41106</v>
      </c>
      <c r="B1755">
        <v>17.11</v>
      </c>
      <c r="C1755" s="3">
        <f ca="1">AVERAGE(B1755:OFFSET(B1755,$I$1-1,0))</f>
        <v>22.668900000000004</v>
      </c>
      <c r="D1755" s="93"/>
      <c r="E1755" s="8">
        <v>35401</v>
      </c>
      <c r="F1755" s="3">
        <f t="shared" ca="1" si="27"/>
        <v>16.600300000000001</v>
      </c>
    </row>
    <row r="1756" spans="1:6">
      <c r="A1756" s="8">
        <v>41103</v>
      </c>
      <c r="B1756">
        <v>16.739999999999998</v>
      </c>
      <c r="C1756" s="3">
        <f ca="1">AVERAGE(B1756:OFFSET(B1756,$I$1-1,0))</f>
        <v>22.788750000000004</v>
      </c>
      <c r="D1756" s="93"/>
      <c r="E1756" s="8">
        <v>35402</v>
      </c>
      <c r="F1756" s="3">
        <f t="shared" ca="1" si="27"/>
        <v>16.609699999999997</v>
      </c>
    </row>
    <row r="1757" spans="1:6">
      <c r="A1757" s="8">
        <v>41102</v>
      </c>
      <c r="B1757">
        <v>18.329999999999998</v>
      </c>
      <c r="C1757" s="3">
        <f ca="1">AVERAGE(B1757:OFFSET(B1757,$I$1-1,0))</f>
        <v>22.893600000000006</v>
      </c>
      <c r="D1757" s="93"/>
      <c r="E1757" s="8">
        <v>35403</v>
      </c>
      <c r="F1757" s="3">
        <f t="shared" ca="1" si="27"/>
        <v>16.626999999999999</v>
      </c>
    </row>
    <row r="1758" spans="1:6">
      <c r="A1758" s="8">
        <v>41101</v>
      </c>
      <c r="B1758">
        <v>17.95</v>
      </c>
      <c r="C1758" s="3">
        <f ca="1">AVERAGE(B1758:OFFSET(B1758,$I$1-1,0))</f>
        <v>22.997050000000005</v>
      </c>
      <c r="D1758" s="93"/>
      <c r="E1758" s="8">
        <v>35404</v>
      </c>
      <c r="F1758" s="3">
        <f t="shared" ca="1" si="27"/>
        <v>16.644899999999996</v>
      </c>
    </row>
    <row r="1759" spans="1:6">
      <c r="A1759" s="8">
        <v>41100</v>
      </c>
      <c r="B1759">
        <v>18.72</v>
      </c>
      <c r="C1759" s="3">
        <f ca="1">AVERAGE(B1759:OFFSET(B1759,$I$1-1,0))</f>
        <v>23.113550000000004</v>
      </c>
      <c r="D1759" s="93"/>
      <c r="E1759" s="8">
        <v>35405</v>
      </c>
      <c r="F1759" s="3">
        <f t="shared" ca="1" si="27"/>
        <v>16.665099999999999</v>
      </c>
    </row>
    <row r="1760" spans="1:6">
      <c r="A1760" s="8">
        <v>41099</v>
      </c>
      <c r="B1760">
        <v>17.98</v>
      </c>
      <c r="C1760" s="3">
        <f ca="1">AVERAGE(B1760:OFFSET(B1760,$I$1-1,0))</f>
        <v>23.226700000000005</v>
      </c>
      <c r="D1760" s="93"/>
      <c r="E1760" s="8">
        <v>35408</v>
      </c>
      <c r="F1760" s="3">
        <f t="shared" ca="1" si="27"/>
        <v>16.671949999999995</v>
      </c>
    </row>
    <row r="1761" spans="1:6">
      <c r="A1761" s="8">
        <v>41096</v>
      </c>
      <c r="B1761">
        <v>17.100000000000001</v>
      </c>
      <c r="C1761" s="3">
        <f ca="1">AVERAGE(B1761:OFFSET(B1761,$I$1-1,0))</f>
        <v>23.323400000000007</v>
      </c>
      <c r="D1761" s="93"/>
      <c r="E1761" s="8">
        <v>35409</v>
      </c>
      <c r="F1761" s="3">
        <f t="shared" ca="1" si="27"/>
        <v>16.678199999999993</v>
      </c>
    </row>
    <row r="1762" spans="1:6">
      <c r="A1762" s="8">
        <v>41095</v>
      </c>
      <c r="B1762">
        <v>17.5</v>
      </c>
      <c r="C1762" s="3">
        <f ca="1">AVERAGE(B1762:OFFSET(B1762,$I$1-1,0))</f>
        <v>23.402200000000004</v>
      </c>
      <c r="D1762" s="93"/>
      <c r="E1762" s="8">
        <v>35410</v>
      </c>
      <c r="F1762" s="3">
        <f t="shared" ca="1" si="27"/>
        <v>16.692999999999994</v>
      </c>
    </row>
    <row r="1763" spans="1:6">
      <c r="A1763" s="8">
        <v>41093</v>
      </c>
      <c r="B1763">
        <v>16.66</v>
      </c>
      <c r="C1763" s="3">
        <f ca="1">AVERAGE(B1763:OFFSET(B1763,$I$1-1,0))</f>
        <v>23.478349999999999</v>
      </c>
      <c r="D1763" s="93"/>
      <c r="E1763" s="8">
        <v>35411</v>
      </c>
      <c r="F1763" s="3">
        <f t="shared" ref="F1763:F1826" ca="1" si="28">VLOOKUP(E1763,$A$6:$C$7404,3,FALSE)</f>
        <v>16.710049999999995</v>
      </c>
    </row>
    <row r="1764" spans="1:6">
      <c r="A1764" s="8">
        <v>41092</v>
      </c>
      <c r="B1764">
        <v>16.8</v>
      </c>
      <c r="C1764" s="3">
        <f ca="1">AVERAGE(B1764:OFFSET(B1764,$I$1-1,0))</f>
        <v>23.549949999999999</v>
      </c>
      <c r="D1764" s="93"/>
      <c r="E1764" s="8">
        <v>35412</v>
      </c>
      <c r="F1764" s="3">
        <f t="shared" ca="1" si="28"/>
        <v>16.731899999999996</v>
      </c>
    </row>
    <row r="1765" spans="1:6">
      <c r="A1765" s="8">
        <v>41089</v>
      </c>
      <c r="B1765">
        <v>17.079999999999998</v>
      </c>
      <c r="C1765" s="3">
        <f ca="1">AVERAGE(B1765:OFFSET(B1765,$I$1-1,0))</f>
        <v>23.625799999999998</v>
      </c>
      <c r="D1765" s="93"/>
      <c r="E1765" s="8">
        <v>35415</v>
      </c>
      <c r="F1765" s="3">
        <f t="shared" ca="1" si="28"/>
        <v>16.758499999999994</v>
      </c>
    </row>
    <row r="1766" spans="1:6">
      <c r="A1766" s="8">
        <v>41088</v>
      </c>
      <c r="B1766">
        <v>19.71</v>
      </c>
      <c r="C1766" s="3">
        <f ca="1">AVERAGE(B1766:OFFSET(B1766,$I$1-1,0))</f>
        <v>23.7134</v>
      </c>
      <c r="D1766" s="93"/>
      <c r="E1766" s="8">
        <v>35416</v>
      </c>
      <c r="F1766" s="3">
        <f t="shared" ca="1" si="28"/>
        <v>16.781849999999995</v>
      </c>
    </row>
    <row r="1767" spans="1:6">
      <c r="A1767" s="8">
        <v>41087</v>
      </c>
      <c r="B1767">
        <v>19.45</v>
      </c>
      <c r="C1767" s="3">
        <f ca="1">AVERAGE(B1767:OFFSET(B1767,$I$1-1,0))</f>
        <v>23.799400000000002</v>
      </c>
      <c r="D1767" s="93"/>
      <c r="E1767" s="8">
        <v>35417</v>
      </c>
      <c r="F1767" s="3">
        <f t="shared" ca="1" si="28"/>
        <v>16.796149999999994</v>
      </c>
    </row>
    <row r="1768" spans="1:6">
      <c r="A1768" s="8">
        <v>41086</v>
      </c>
      <c r="B1768">
        <v>19.72</v>
      </c>
      <c r="C1768" s="3">
        <f ca="1">AVERAGE(B1768:OFFSET(B1768,$I$1-1,0))</f>
        <v>23.895099999999999</v>
      </c>
      <c r="D1768" s="93"/>
      <c r="E1768" s="8">
        <v>35418</v>
      </c>
      <c r="F1768" s="3">
        <f t="shared" ca="1" si="28"/>
        <v>16.807549999999996</v>
      </c>
    </row>
    <row r="1769" spans="1:6">
      <c r="A1769" s="8">
        <v>41085</v>
      </c>
      <c r="B1769">
        <v>20.38</v>
      </c>
      <c r="C1769" s="3">
        <f ca="1">AVERAGE(B1769:OFFSET(B1769,$I$1-1,0))</f>
        <v>23.989099999999997</v>
      </c>
      <c r="D1769" s="93"/>
      <c r="E1769" s="8">
        <v>35419</v>
      </c>
      <c r="F1769" s="3">
        <f t="shared" ca="1" si="28"/>
        <v>16.798299999999998</v>
      </c>
    </row>
    <row r="1770" spans="1:6">
      <c r="A1770" s="8">
        <v>41082</v>
      </c>
      <c r="B1770">
        <v>18.11</v>
      </c>
      <c r="C1770" s="3">
        <f ca="1">AVERAGE(B1770:OFFSET(B1770,$I$1-1,0))</f>
        <v>24.058799999999998</v>
      </c>
      <c r="D1770" s="93"/>
      <c r="E1770" s="8">
        <v>35422</v>
      </c>
      <c r="F1770" s="3">
        <f t="shared" ca="1" si="28"/>
        <v>16.798799999999993</v>
      </c>
    </row>
    <row r="1771" spans="1:6">
      <c r="A1771" s="8">
        <v>41081</v>
      </c>
      <c r="B1771">
        <v>20.079999999999998</v>
      </c>
      <c r="C1771" s="3">
        <f ca="1">AVERAGE(B1771:OFFSET(B1771,$I$1-1,0))</f>
        <v>24.135149999999999</v>
      </c>
      <c r="D1771" s="93"/>
      <c r="E1771" s="8">
        <v>35423</v>
      </c>
      <c r="F1771" s="3">
        <f t="shared" ca="1" si="28"/>
        <v>16.796749999999996</v>
      </c>
    </row>
    <row r="1772" spans="1:6">
      <c r="A1772" s="8">
        <v>41080</v>
      </c>
      <c r="B1772">
        <v>17.239999999999998</v>
      </c>
      <c r="C1772" s="3">
        <f ca="1">AVERAGE(B1772:OFFSET(B1772,$I$1-1,0))</f>
        <v>24.219749999999998</v>
      </c>
      <c r="D1772" s="93"/>
      <c r="E1772" s="8">
        <v>35425</v>
      </c>
      <c r="F1772" s="3">
        <f t="shared" ca="1" si="28"/>
        <v>16.799049999999994</v>
      </c>
    </row>
    <row r="1773" spans="1:6">
      <c r="A1773" s="8">
        <v>41079</v>
      </c>
      <c r="B1773">
        <v>18.38</v>
      </c>
      <c r="C1773" s="3">
        <f ca="1">AVERAGE(B1773:OFFSET(B1773,$I$1-1,0))</f>
        <v>24.303150000000006</v>
      </c>
      <c r="D1773" s="93"/>
      <c r="E1773" s="8">
        <v>35426</v>
      </c>
      <c r="F1773" s="3">
        <f t="shared" ca="1" si="28"/>
        <v>16.810049999999993</v>
      </c>
    </row>
    <row r="1774" spans="1:6">
      <c r="A1774" s="8">
        <v>41078</v>
      </c>
      <c r="B1774">
        <v>18.32</v>
      </c>
      <c r="C1774" s="3">
        <f ca="1">AVERAGE(B1774:OFFSET(B1774,$I$1-1,0))</f>
        <v>24.370350000000002</v>
      </c>
      <c r="D1774" s="93"/>
      <c r="E1774" s="8">
        <v>35429</v>
      </c>
      <c r="F1774" s="3">
        <f t="shared" ca="1" si="28"/>
        <v>16.824899999999996</v>
      </c>
    </row>
    <row r="1775" spans="1:6">
      <c r="A1775" s="8">
        <v>41075</v>
      </c>
      <c r="B1775">
        <v>21.11</v>
      </c>
      <c r="C1775" s="3">
        <f ca="1">AVERAGE(B1775:OFFSET(B1775,$I$1-1,0))</f>
        <v>24.43685</v>
      </c>
      <c r="D1775" s="93"/>
      <c r="E1775" s="8">
        <v>35430</v>
      </c>
      <c r="F1775" s="3">
        <f t="shared" ca="1" si="28"/>
        <v>16.842949999999995</v>
      </c>
    </row>
    <row r="1776" spans="1:6">
      <c r="A1776" s="8">
        <v>41074</v>
      </c>
      <c r="B1776">
        <v>21.68</v>
      </c>
      <c r="C1776" s="3">
        <f ca="1">AVERAGE(B1776:OFFSET(B1776,$I$1-1,0))</f>
        <v>24.495750000000001</v>
      </c>
      <c r="D1776" s="93"/>
      <c r="E1776" s="8">
        <v>35432</v>
      </c>
      <c r="F1776" s="3">
        <f t="shared" ca="1" si="28"/>
        <v>16.856899999999996</v>
      </c>
    </row>
    <row r="1777" spans="1:6">
      <c r="A1777" s="8">
        <v>41073</v>
      </c>
      <c r="B1777">
        <v>24.27</v>
      </c>
      <c r="C1777" s="3">
        <f ca="1">AVERAGE(B1777:OFFSET(B1777,$I$1-1,0))</f>
        <v>24.548749999999998</v>
      </c>
      <c r="D1777" s="93"/>
      <c r="E1777" s="8">
        <v>35433</v>
      </c>
      <c r="F1777" s="3">
        <f t="shared" ca="1" si="28"/>
        <v>16.859249999999999</v>
      </c>
    </row>
    <row r="1778" spans="1:6">
      <c r="A1778" s="8">
        <v>41072</v>
      </c>
      <c r="B1778">
        <v>22.09</v>
      </c>
      <c r="C1778" s="3">
        <f ca="1">AVERAGE(B1778:OFFSET(B1778,$I$1-1,0))</f>
        <v>24.605349999999998</v>
      </c>
      <c r="D1778" s="93"/>
      <c r="E1778" s="8">
        <v>35436</v>
      </c>
      <c r="F1778" s="3">
        <f t="shared" ca="1" si="28"/>
        <v>16.869999999999997</v>
      </c>
    </row>
    <row r="1779" spans="1:6">
      <c r="A1779" s="8">
        <v>41071</v>
      </c>
      <c r="B1779">
        <v>23.56</v>
      </c>
      <c r="C1779" s="3">
        <f ca="1">AVERAGE(B1779:OFFSET(B1779,$I$1-1,0))</f>
        <v>24.6937</v>
      </c>
      <c r="D1779" s="93"/>
      <c r="E1779" s="8">
        <v>35437</v>
      </c>
      <c r="F1779" s="3">
        <f t="shared" ca="1" si="28"/>
        <v>16.881499999999996</v>
      </c>
    </row>
    <row r="1780" spans="1:6">
      <c r="A1780" s="8">
        <v>41068</v>
      </c>
      <c r="B1780">
        <v>21.23</v>
      </c>
      <c r="C1780" s="3">
        <f ca="1">AVERAGE(B1780:OFFSET(B1780,$I$1-1,0))</f>
        <v>24.755399999999998</v>
      </c>
      <c r="D1780" s="93"/>
      <c r="E1780" s="8">
        <v>35438</v>
      </c>
      <c r="F1780" s="3">
        <f t="shared" ca="1" si="28"/>
        <v>16.893499999999996</v>
      </c>
    </row>
    <row r="1781" spans="1:6">
      <c r="A1781" s="8">
        <v>41067</v>
      </c>
      <c r="B1781">
        <v>21.72</v>
      </c>
      <c r="C1781" s="3">
        <f ca="1">AVERAGE(B1781:OFFSET(B1781,$I$1-1,0))</f>
        <v>24.8306</v>
      </c>
      <c r="D1781" s="93"/>
      <c r="E1781" s="8">
        <v>35439</v>
      </c>
      <c r="F1781" s="3">
        <f t="shared" ca="1" si="28"/>
        <v>16.909049999999993</v>
      </c>
    </row>
    <row r="1782" spans="1:6">
      <c r="A1782" s="8">
        <v>41066</v>
      </c>
      <c r="B1782">
        <v>22.16</v>
      </c>
      <c r="C1782" s="3">
        <f ca="1">AVERAGE(B1782:OFFSET(B1782,$I$1-1,0))</f>
        <v>24.934200000000001</v>
      </c>
      <c r="D1782" s="93"/>
      <c r="E1782" s="8">
        <v>35440</v>
      </c>
      <c r="F1782" s="3">
        <f t="shared" ca="1" si="28"/>
        <v>16.917749999999995</v>
      </c>
    </row>
    <row r="1783" spans="1:6">
      <c r="A1783" s="8">
        <v>41065</v>
      </c>
      <c r="B1783">
        <v>24.68</v>
      </c>
      <c r="C1783" s="3">
        <f ca="1">AVERAGE(B1783:OFFSET(B1783,$I$1-1,0))</f>
        <v>25.038650000000004</v>
      </c>
      <c r="D1783" s="93"/>
      <c r="E1783" s="8">
        <v>35443</v>
      </c>
      <c r="F1783" s="3">
        <f t="shared" ca="1" si="28"/>
        <v>16.926149999999993</v>
      </c>
    </row>
    <row r="1784" spans="1:6">
      <c r="A1784" s="8">
        <v>41064</v>
      </c>
      <c r="B1784">
        <v>26.12</v>
      </c>
      <c r="C1784" s="3">
        <f ca="1">AVERAGE(B1784:OFFSET(B1784,$I$1-1,0))</f>
        <v>25.128600000000002</v>
      </c>
      <c r="D1784" s="93"/>
      <c r="E1784" s="8">
        <v>35444</v>
      </c>
      <c r="F1784" s="3">
        <f t="shared" ca="1" si="28"/>
        <v>16.928099999999993</v>
      </c>
    </row>
    <row r="1785" spans="1:6">
      <c r="A1785" s="8">
        <v>41061</v>
      </c>
      <c r="B1785">
        <v>26.66</v>
      </c>
      <c r="C1785" s="3">
        <f ca="1">AVERAGE(B1785:OFFSET(B1785,$I$1-1,0))</f>
        <v>25.155900000000003</v>
      </c>
      <c r="D1785" s="93"/>
      <c r="E1785" s="8">
        <v>35445</v>
      </c>
      <c r="F1785" s="3">
        <f t="shared" ca="1" si="28"/>
        <v>16.935599999999994</v>
      </c>
    </row>
    <row r="1786" spans="1:6">
      <c r="A1786" s="8">
        <v>41060</v>
      </c>
      <c r="B1786">
        <v>24.06</v>
      </c>
      <c r="C1786" s="3">
        <f ca="1">AVERAGE(B1786:OFFSET(B1786,$I$1-1,0))</f>
        <v>25.186850000000003</v>
      </c>
      <c r="D1786" s="93"/>
      <c r="E1786" s="8">
        <v>35446</v>
      </c>
      <c r="F1786" s="3">
        <f t="shared" ca="1" si="28"/>
        <v>16.951399999999992</v>
      </c>
    </row>
    <row r="1787" spans="1:6">
      <c r="A1787" s="8">
        <v>41059</v>
      </c>
      <c r="B1787">
        <v>24.14</v>
      </c>
      <c r="C1787" s="3">
        <f ca="1">AVERAGE(B1787:OFFSET(B1787,$I$1-1,0))</f>
        <v>25.225900000000003</v>
      </c>
      <c r="D1787" s="93"/>
      <c r="E1787" s="8">
        <v>35447</v>
      </c>
      <c r="F1787" s="3">
        <f t="shared" ca="1" si="28"/>
        <v>16.962899999999994</v>
      </c>
    </row>
    <row r="1788" spans="1:6">
      <c r="A1788" s="8">
        <v>41058</v>
      </c>
      <c r="B1788">
        <v>21.03</v>
      </c>
      <c r="C1788" s="3">
        <f ca="1">AVERAGE(B1788:OFFSET(B1788,$I$1-1,0))</f>
        <v>25.287000000000003</v>
      </c>
      <c r="D1788" s="93"/>
      <c r="E1788" s="8">
        <v>35450</v>
      </c>
      <c r="F1788" s="3">
        <f t="shared" ca="1" si="28"/>
        <v>16.974999999999994</v>
      </c>
    </row>
    <row r="1789" spans="1:6">
      <c r="A1789" s="8">
        <v>41054</v>
      </c>
      <c r="B1789">
        <v>21.76</v>
      </c>
      <c r="C1789" s="3">
        <f ca="1">AVERAGE(B1789:OFFSET(B1789,$I$1-1,0))</f>
        <v>25.376850000000005</v>
      </c>
      <c r="D1789" s="93"/>
      <c r="E1789" s="8">
        <v>35451</v>
      </c>
      <c r="F1789" s="3">
        <f t="shared" ca="1" si="28"/>
        <v>16.970449999999996</v>
      </c>
    </row>
    <row r="1790" spans="1:6">
      <c r="A1790" s="8">
        <v>41053</v>
      </c>
      <c r="B1790">
        <v>21.54</v>
      </c>
      <c r="C1790" s="3">
        <f ca="1">AVERAGE(B1790:OFFSET(B1790,$I$1-1,0))</f>
        <v>25.483000000000008</v>
      </c>
      <c r="D1790" s="93"/>
      <c r="E1790" s="8">
        <v>35452</v>
      </c>
      <c r="F1790" s="3">
        <f t="shared" ca="1" si="28"/>
        <v>16.969299999999997</v>
      </c>
    </row>
    <row r="1791" spans="1:6">
      <c r="A1791" s="8">
        <v>41052</v>
      </c>
      <c r="B1791">
        <v>22.33</v>
      </c>
      <c r="C1791" s="3">
        <f ca="1">AVERAGE(B1791:OFFSET(B1791,$I$1-1,0))</f>
        <v>25.55060000000001</v>
      </c>
      <c r="D1791" s="93"/>
      <c r="E1791" s="8">
        <v>35453</v>
      </c>
      <c r="F1791" s="3">
        <f t="shared" ca="1" si="28"/>
        <v>16.960549999999998</v>
      </c>
    </row>
    <row r="1792" spans="1:6">
      <c r="A1792" s="8">
        <v>41051</v>
      </c>
      <c r="B1792">
        <v>22.48</v>
      </c>
      <c r="C1792" s="3">
        <f ca="1">AVERAGE(B1792:OFFSET(B1792,$I$1-1,0))</f>
        <v>25.678950000000007</v>
      </c>
      <c r="D1792" s="93"/>
      <c r="E1792" s="8">
        <v>35454</v>
      </c>
      <c r="F1792" s="3">
        <f t="shared" ca="1" si="28"/>
        <v>16.958950000000002</v>
      </c>
    </row>
    <row r="1793" spans="1:6">
      <c r="A1793" s="8">
        <v>41050</v>
      </c>
      <c r="B1793">
        <v>22.01</v>
      </c>
      <c r="C1793" s="3">
        <f ca="1">AVERAGE(B1793:OFFSET(B1793,$I$1-1,0))</f>
        <v>25.72655000000001</v>
      </c>
      <c r="D1793" s="93"/>
      <c r="E1793" s="8">
        <v>35457</v>
      </c>
      <c r="F1793" s="3">
        <f t="shared" ca="1" si="28"/>
        <v>16.972849999999998</v>
      </c>
    </row>
    <row r="1794" spans="1:6">
      <c r="A1794" s="8">
        <v>41047</v>
      </c>
      <c r="B1794">
        <v>25.1</v>
      </c>
      <c r="C1794" s="3">
        <f ca="1">AVERAGE(B1794:OFFSET(B1794,$I$1-1,0))</f>
        <v>25.77480000000001</v>
      </c>
      <c r="D1794" s="93"/>
      <c r="E1794" s="8">
        <v>35458</v>
      </c>
      <c r="F1794" s="3">
        <f t="shared" ca="1" si="28"/>
        <v>16.992399999999996</v>
      </c>
    </row>
    <row r="1795" spans="1:6">
      <c r="A1795" s="8">
        <v>41046</v>
      </c>
      <c r="B1795">
        <v>24.49</v>
      </c>
      <c r="C1795" s="3">
        <f ca="1">AVERAGE(B1795:OFFSET(B1795,$I$1-1,0))</f>
        <v>25.766200000000008</v>
      </c>
      <c r="D1795" s="93"/>
      <c r="E1795" s="8">
        <v>35459</v>
      </c>
      <c r="F1795" s="3">
        <f t="shared" ca="1" si="28"/>
        <v>17.011299999999999</v>
      </c>
    </row>
    <row r="1796" spans="1:6">
      <c r="A1796" s="8">
        <v>41045</v>
      </c>
      <c r="B1796">
        <v>22.27</v>
      </c>
      <c r="C1796" s="3">
        <f ca="1">AVERAGE(B1796:OFFSET(B1796,$I$1-1,0))</f>
        <v>25.767700000000008</v>
      </c>
      <c r="D1796" s="93"/>
      <c r="E1796" s="8">
        <v>35460</v>
      </c>
      <c r="F1796" s="3">
        <f t="shared" ca="1" si="28"/>
        <v>17.023299999999999</v>
      </c>
    </row>
    <row r="1797" spans="1:6">
      <c r="A1797" s="8">
        <v>41044</v>
      </c>
      <c r="B1797">
        <v>21.97</v>
      </c>
      <c r="C1797" s="3">
        <f ca="1">AVERAGE(B1797:OFFSET(B1797,$I$1-1,0))</f>
        <v>25.774650000000005</v>
      </c>
      <c r="D1797" s="93"/>
      <c r="E1797" s="8">
        <v>35464</v>
      </c>
      <c r="F1797" s="3">
        <f t="shared" ca="1" si="28"/>
        <v>17.039149999999996</v>
      </c>
    </row>
    <row r="1798" spans="1:6">
      <c r="A1798" s="8">
        <v>41043</v>
      </c>
      <c r="B1798">
        <v>21.87</v>
      </c>
      <c r="C1798" s="3">
        <f ca="1">AVERAGE(B1798:OFFSET(B1798,$I$1-1,0))</f>
        <v>25.791050000000006</v>
      </c>
      <c r="D1798" s="93"/>
      <c r="E1798" s="8">
        <v>35465</v>
      </c>
      <c r="F1798" s="3">
        <f t="shared" ca="1" si="28"/>
        <v>17.060699999999997</v>
      </c>
    </row>
    <row r="1799" spans="1:6">
      <c r="A1799" s="8">
        <v>41040</v>
      </c>
      <c r="B1799">
        <v>19.89</v>
      </c>
      <c r="C1799" s="3">
        <f ca="1">AVERAGE(B1799:OFFSET(B1799,$I$1-1,0))</f>
        <v>25.800400000000003</v>
      </c>
      <c r="D1799" s="93"/>
      <c r="E1799" s="8">
        <v>35466</v>
      </c>
      <c r="F1799" s="3">
        <f t="shared" ca="1" si="28"/>
        <v>17.089099999999998</v>
      </c>
    </row>
    <row r="1800" spans="1:6">
      <c r="A1800" s="8">
        <v>41039</v>
      </c>
      <c r="B1800">
        <v>18.829999999999998</v>
      </c>
      <c r="C1800" s="3">
        <f ca="1">AVERAGE(B1800:OFFSET(B1800,$I$1-1,0))</f>
        <v>25.815850000000001</v>
      </c>
      <c r="D1800" s="93"/>
      <c r="E1800" s="8">
        <v>35467</v>
      </c>
      <c r="F1800" s="3">
        <f t="shared" ca="1" si="28"/>
        <v>17.114849999999997</v>
      </c>
    </row>
    <row r="1801" spans="1:6">
      <c r="A1801" s="8">
        <v>41038</v>
      </c>
      <c r="B1801">
        <v>20.079999999999998</v>
      </c>
      <c r="C1801" s="3">
        <f ca="1">AVERAGE(B1801:OFFSET(B1801,$I$1-1,0))</f>
        <v>25.822849999999999</v>
      </c>
      <c r="D1801" s="93"/>
      <c r="E1801" s="8">
        <v>35468</v>
      </c>
      <c r="F1801" s="3">
        <f t="shared" ca="1" si="28"/>
        <v>17.134799999999998</v>
      </c>
    </row>
    <row r="1802" spans="1:6">
      <c r="A1802" s="8">
        <v>41037</v>
      </c>
      <c r="B1802">
        <v>19.05</v>
      </c>
      <c r="C1802" s="3">
        <f ca="1">AVERAGE(B1802:OFFSET(B1802,$I$1-1,0))</f>
        <v>25.819200000000002</v>
      </c>
      <c r="D1802" s="93"/>
      <c r="E1802" s="8">
        <v>35471</v>
      </c>
      <c r="F1802" s="3">
        <f t="shared" ca="1" si="28"/>
        <v>17.164449999999999</v>
      </c>
    </row>
    <row r="1803" spans="1:6">
      <c r="A1803" s="8">
        <v>41036</v>
      </c>
      <c r="B1803">
        <v>18.940000000000001</v>
      </c>
      <c r="C1803" s="3">
        <f ca="1">AVERAGE(B1803:OFFSET(B1803,$I$1-1,0))</f>
        <v>25.81155</v>
      </c>
      <c r="D1803" s="93"/>
      <c r="E1803" s="8">
        <v>35472</v>
      </c>
      <c r="F1803" s="3">
        <f t="shared" ca="1" si="28"/>
        <v>17.190549999999995</v>
      </c>
    </row>
    <row r="1804" spans="1:6">
      <c r="A1804" s="8">
        <v>41033</v>
      </c>
      <c r="B1804">
        <v>19.16</v>
      </c>
      <c r="C1804" s="3">
        <f ca="1">AVERAGE(B1804:OFFSET(B1804,$I$1-1,0))</f>
        <v>25.804650000000002</v>
      </c>
      <c r="D1804" s="93"/>
      <c r="E1804" s="8">
        <v>35473</v>
      </c>
      <c r="F1804" s="3">
        <f t="shared" ca="1" si="28"/>
        <v>17.210699999999999</v>
      </c>
    </row>
    <row r="1805" spans="1:6">
      <c r="A1805" s="8">
        <v>41032</v>
      </c>
      <c r="B1805">
        <v>17.559999999999999</v>
      </c>
      <c r="C1805" s="3">
        <f ca="1">AVERAGE(B1805:OFFSET(B1805,$I$1-1,0))</f>
        <v>25.804300000000008</v>
      </c>
      <c r="D1805" s="93"/>
      <c r="E1805" s="8">
        <v>35474</v>
      </c>
      <c r="F1805" s="3">
        <f t="shared" ca="1" si="28"/>
        <v>17.227699999999999</v>
      </c>
    </row>
    <row r="1806" spans="1:6">
      <c r="A1806" s="8">
        <v>41031</v>
      </c>
      <c r="B1806">
        <v>16.88</v>
      </c>
      <c r="C1806" s="3">
        <f ca="1">AVERAGE(B1806:OFFSET(B1806,$I$1-1,0))</f>
        <v>25.812550000000002</v>
      </c>
      <c r="D1806" s="93"/>
      <c r="E1806" s="8">
        <v>35475</v>
      </c>
      <c r="F1806" s="3">
        <f t="shared" ca="1" si="28"/>
        <v>17.24325</v>
      </c>
    </row>
    <row r="1807" spans="1:6">
      <c r="A1807" s="8">
        <v>41030</v>
      </c>
      <c r="B1807">
        <v>16.600000000000001</v>
      </c>
      <c r="C1807" s="3">
        <f ca="1">AVERAGE(B1807:OFFSET(B1807,$I$1-1,0))</f>
        <v>25.832899999999999</v>
      </c>
      <c r="D1807" s="93"/>
      <c r="E1807" s="8">
        <v>35479</v>
      </c>
      <c r="F1807" s="3">
        <f t="shared" ca="1" si="28"/>
        <v>17.248650000000001</v>
      </c>
    </row>
    <row r="1808" spans="1:6">
      <c r="A1808" s="8">
        <v>41029</v>
      </c>
      <c r="B1808">
        <v>17.149999999999999</v>
      </c>
      <c r="C1808" s="3">
        <f ca="1">AVERAGE(B1808:OFFSET(B1808,$I$1-1,0))</f>
        <v>25.847550000000002</v>
      </c>
      <c r="D1808" s="93"/>
      <c r="E1808" s="8">
        <v>35480</v>
      </c>
      <c r="F1808" s="3">
        <f t="shared" ca="1" si="28"/>
        <v>17.2682</v>
      </c>
    </row>
    <row r="1809" spans="1:6">
      <c r="A1809" s="8">
        <v>41026</v>
      </c>
      <c r="B1809">
        <v>16.32</v>
      </c>
      <c r="C1809" s="3">
        <f ca="1">AVERAGE(B1809:OFFSET(B1809,$I$1-1,0))</f>
        <v>25.865800000000004</v>
      </c>
      <c r="D1809" s="93"/>
      <c r="E1809" s="8">
        <v>35481</v>
      </c>
      <c r="F1809" s="3">
        <f t="shared" ca="1" si="28"/>
        <v>17.290649999999999</v>
      </c>
    </row>
    <row r="1810" spans="1:6">
      <c r="A1810" s="8">
        <v>41025</v>
      </c>
      <c r="B1810">
        <v>16.239999999999998</v>
      </c>
      <c r="C1810" s="3">
        <f ca="1">AVERAGE(B1810:OFFSET(B1810,$I$1-1,0))</f>
        <v>25.883750000000006</v>
      </c>
      <c r="D1810" s="93"/>
      <c r="E1810" s="8">
        <v>35482</v>
      </c>
      <c r="F1810" s="3">
        <f t="shared" ca="1" si="28"/>
        <v>17.309050000000003</v>
      </c>
    </row>
    <row r="1811" spans="1:6">
      <c r="A1811" s="8">
        <v>41024</v>
      </c>
      <c r="B1811">
        <v>16.82</v>
      </c>
      <c r="C1811" s="3">
        <f ca="1">AVERAGE(B1811:OFFSET(B1811,$I$1-1,0))</f>
        <v>25.901900000000005</v>
      </c>
      <c r="D1811" s="93"/>
      <c r="E1811" s="8">
        <v>35485</v>
      </c>
      <c r="F1811" s="3">
        <f t="shared" ca="1" si="28"/>
        <v>17.329350000000002</v>
      </c>
    </row>
    <row r="1812" spans="1:6">
      <c r="A1812" s="8">
        <v>41023</v>
      </c>
      <c r="B1812">
        <v>18.100000000000001</v>
      </c>
      <c r="C1812" s="3">
        <f ca="1">AVERAGE(B1812:OFFSET(B1812,$I$1-1,0))</f>
        <v>25.90975000000001</v>
      </c>
      <c r="D1812" s="93"/>
      <c r="E1812" s="8">
        <v>35486</v>
      </c>
      <c r="F1812" s="3">
        <f t="shared" ca="1" si="28"/>
        <v>17.344300000000004</v>
      </c>
    </row>
    <row r="1813" spans="1:6">
      <c r="A1813" s="8">
        <v>41022</v>
      </c>
      <c r="B1813">
        <v>18.97</v>
      </c>
      <c r="C1813" s="3">
        <f ca="1">AVERAGE(B1813:OFFSET(B1813,$I$1-1,0))</f>
        <v>25.899000000000004</v>
      </c>
      <c r="D1813" s="93"/>
      <c r="E1813" s="8">
        <v>35487</v>
      </c>
      <c r="F1813" s="3">
        <f t="shared" ca="1" si="28"/>
        <v>17.369950000000003</v>
      </c>
    </row>
    <row r="1814" spans="1:6">
      <c r="A1814" s="8">
        <v>41019</v>
      </c>
      <c r="B1814">
        <v>17.440000000000001</v>
      </c>
      <c r="C1814" s="3">
        <f ca="1">AVERAGE(B1814:OFFSET(B1814,$I$1-1,0))</f>
        <v>25.883900000000004</v>
      </c>
      <c r="D1814" s="93"/>
      <c r="E1814" s="8">
        <v>35488</v>
      </c>
      <c r="F1814" s="3">
        <f t="shared" ca="1" si="28"/>
        <v>17.399550000000001</v>
      </c>
    </row>
    <row r="1815" spans="1:6">
      <c r="A1815" s="8">
        <v>41018</v>
      </c>
      <c r="B1815">
        <v>18.36</v>
      </c>
      <c r="C1815" s="3">
        <f ca="1">AVERAGE(B1815:OFFSET(B1815,$I$1-1,0))</f>
        <v>25.878400000000006</v>
      </c>
      <c r="D1815" s="93"/>
      <c r="E1815" s="8">
        <v>35489</v>
      </c>
      <c r="F1815" s="3">
        <f t="shared" ca="1" si="28"/>
        <v>17.43055</v>
      </c>
    </row>
    <row r="1816" spans="1:6">
      <c r="A1816" s="8">
        <v>41017</v>
      </c>
      <c r="B1816">
        <v>18.64</v>
      </c>
      <c r="C1816" s="3">
        <f ca="1">AVERAGE(B1816:OFFSET(B1816,$I$1-1,0))</f>
        <v>25.866900000000008</v>
      </c>
      <c r="D1816" s="93"/>
      <c r="E1816" s="8">
        <v>35492</v>
      </c>
      <c r="F1816" s="3">
        <f t="shared" ca="1" si="28"/>
        <v>17.457049999999999</v>
      </c>
    </row>
    <row r="1817" spans="1:6">
      <c r="A1817" s="8">
        <v>41016</v>
      </c>
      <c r="B1817">
        <v>18.46</v>
      </c>
      <c r="C1817" s="3">
        <f ca="1">AVERAGE(B1817:OFFSET(B1817,$I$1-1,0))</f>
        <v>25.853050000000007</v>
      </c>
      <c r="D1817" s="93"/>
      <c r="E1817" s="8">
        <v>35493</v>
      </c>
      <c r="F1817" s="3">
        <f t="shared" ca="1" si="28"/>
        <v>17.4816</v>
      </c>
    </row>
    <row r="1818" spans="1:6">
      <c r="A1818" s="8">
        <v>41015</v>
      </c>
      <c r="B1818">
        <v>19.55</v>
      </c>
      <c r="C1818" s="3">
        <f ca="1">AVERAGE(B1818:OFFSET(B1818,$I$1-1,0))</f>
        <v>25.843350000000008</v>
      </c>
      <c r="D1818" s="93"/>
      <c r="E1818" s="8">
        <v>35494</v>
      </c>
      <c r="F1818" s="3">
        <f t="shared" ca="1" si="28"/>
        <v>17.503399999999999</v>
      </c>
    </row>
    <row r="1819" spans="1:6">
      <c r="A1819" s="8">
        <v>41012</v>
      </c>
      <c r="B1819">
        <v>19.55</v>
      </c>
      <c r="C1819" s="3">
        <f ca="1">AVERAGE(B1819:OFFSET(B1819,$I$1-1,0))</f>
        <v>25.83195000000001</v>
      </c>
      <c r="D1819" s="93"/>
      <c r="E1819" s="8">
        <v>35495</v>
      </c>
      <c r="F1819" s="3">
        <f t="shared" ca="1" si="28"/>
        <v>17.526799999999998</v>
      </c>
    </row>
    <row r="1820" spans="1:6">
      <c r="A1820" s="8">
        <v>41011</v>
      </c>
      <c r="B1820">
        <v>17.2</v>
      </c>
      <c r="C1820" s="3">
        <f ca="1">AVERAGE(B1820:OFFSET(B1820,$I$1-1,0))</f>
        <v>25.830050000000014</v>
      </c>
      <c r="D1820" s="93"/>
      <c r="E1820" s="8">
        <v>35496</v>
      </c>
      <c r="F1820" s="3">
        <f t="shared" ca="1" si="28"/>
        <v>17.543399999999998</v>
      </c>
    </row>
    <row r="1821" spans="1:6">
      <c r="A1821" s="8">
        <v>41010</v>
      </c>
      <c r="B1821">
        <v>20.02</v>
      </c>
      <c r="C1821" s="3">
        <f ca="1">AVERAGE(B1821:OFFSET(B1821,$I$1-1,0))</f>
        <v>25.846850000000018</v>
      </c>
      <c r="D1821" s="93"/>
      <c r="E1821" s="8">
        <v>35499</v>
      </c>
      <c r="F1821" s="3">
        <f t="shared" ca="1" si="28"/>
        <v>17.560899999999997</v>
      </c>
    </row>
    <row r="1822" spans="1:6">
      <c r="A1822" s="8">
        <v>41009</v>
      </c>
      <c r="B1822">
        <v>20.39</v>
      </c>
      <c r="C1822" s="3">
        <f ca="1">AVERAGE(B1822:OFFSET(B1822,$I$1-1,0))</f>
        <v>25.852250000000016</v>
      </c>
      <c r="D1822" s="93"/>
      <c r="E1822" s="8">
        <v>35500</v>
      </c>
      <c r="F1822" s="3">
        <f t="shared" ca="1" si="28"/>
        <v>17.576299999999996</v>
      </c>
    </row>
    <row r="1823" spans="1:6">
      <c r="A1823" s="8">
        <v>41008</v>
      </c>
      <c r="B1823">
        <v>18.809999999999999</v>
      </c>
      <c r="C1823" s="3">
        <f ca="1">AVERAGE(B1823:OFFSET(B1823,$I$1-1,0))</f>
        <v>25.846750000000014</v>
      </c>
      <c r="D1823" s="93"/>
      <c r="E1823" s="8">
        <v>35501</v>
      </c>
      <c r="F1823" s="3">
        <f t="shared" ca="1" si="28"/>
        <v>17.596649999999997</v>
      </c>
    </row>
    <row r="1824" spans="1:6">
      <c r="A1824" s="8">
        <v>41004</v>
      </c>
      <c r="B1824">
        <v>16.7</v>
      </c>
      <c r="C1824" s="3">
        <f ca="1">AVERAGE(B1824:OFFSET(B1824,$I$1-1,0))</f>
        <v>25.845300000000019</v>
      </c>
      <c r="D1824" s="93"/>
      <c r="E1824" s="8">
        <v>35502</v>
      </c>
      <c r="F1824" s="3">
        <f t="shared" ca="1" si="28"/>
        <v>17.611000000000001</v>
      </c>
    </row>
    <row r="1825" spans="1:6">
      <c r="A1825" s="8">
        <v>41003</v>
      </c>
      <c r="B1825">
        <v>16.440000000000001</v>
      </c>
      <c r="C1825" s="3">
        <f ca="1">AVERAGE(B1825:OFFSET(B1825,$I$1-1,0))</f>
        <v>25.856100000000016</v>
      </c>
      <c r="D1825" s="93"/>
      <c r="E1825" s="8">
        <v>35503</v>
      </c>
      <c r="F1825" s="3">
        <f t="shared" ca="1" si="28"/>
        <v>17.624299999999998</v>
      </c>
    </row>
    <row r="1826" spans="1:6">
      <c r="A1826" s="8">
        <v>41002</v>
      </c>
      <c r="B1826">
        <v>15.66</v>
      </c>
      <c r="C1826" s="3">
        <f ca="1">AVERAGE(B1826:OFFSET(B1826,$I$1-1,0))</f>
        <v>25.873850000000015</v>
      </c>
      <c r="D1826" s="93"/>
      <c r="E1826" s="8">
        <v>35506</v>
      </c>
      <c r="F1826" s="3">
        <f t="shared" ca="1" si="28"/>
        <v>17.648949999999999</v>
      </c>
    </row>
    <row r="1827" spans="1:6">
      <c r="A1827" s="8">
        <v>41001</v>
      </c>
      <c r="B1827">
        <v>15.64</v>
      </c>
      <c r="C1827" s="3">
        <f ca="1">AVERAGE(B1827:OFFSET(B1827,$I$1-1,0))</f>
        <v>25.904800000000019</v>
      </c>
      <c r="D1827" s="93"/>
      <c r="E1827" s="8">
        <v>35507</v>
      </c>
      <c r="F1827" s="3">
        <f t="shared" ref="F1827:F1890" ca="1" si="29">VLOOKUP(E1827,$A$6:$C$7404,3,FALSE)</f>
        <v>17.674900000000001</v>
      </c>
    </row>
    <row r="1828" spans="1:6">
      <c r="A1828" s="8">
        <v>40998</v>
      </c>
      <c r="B1828">
        <v>15.5</v>
      </c>
      <c r="C1828" s="3">
        <f ca="1">AVERAGE(B1828:OFFSET(B1828,$I$1-1,0))</f>
        <v>25.940250000000013</v>
      </c>
      <c r="D1828" s="93"/>
      <c r="E1828" s="8">
        <v>35508</v>
      </c>
      <c r="F1828" s="3">
        <f t="shared" ca="1" si="29"/>
        <v>17.699300000000001</v>
      </c>
    </row>
    <row r="1829" spans="1:6">
      <c r="A1829" s="8">
        <v>40997</v>
      </c>
      <c r="B1829">
        <v>15.48</v>
      </c>
      <c r="C1829" s="3">
        <f ca="1">AVERAGE(B1829:OFFSET(B1829,$I$1-1,0))</f>
        <v>25.969350000000013</v>
      </c>
      <c r="D1829" s="93"/>
      <c r="E1829" s="8">
        <v>35509</v>
      </c>
      <c r="F1829" s="3">
        <f t="shared" ca="1" si="29"/>
        <v>17.724500000000003</v>
      </c>
    </row>
    <row r="1830" spans="1:6">
      <c r="A1830" s="8">
        <v>40996</v>
      </c>
      <c r="B1830">
        <v>15.47</v>
      </c>
      <c r="C1830" s="3">
        <f ca="1">AVERAGE(B1830:OFFSET(B1830,$I$1-1,0))</f>
        <v>25.983250000000016</v>
      </c>
      <c r="D1830" s="93"/>
      <c r="E1830" s="8">
        <v>35510</v>
      </c>
      <c r="F1830" s="3">
        <f t="shared" ca="1" si="29"/>
        <v>17.742750000000004</v>
      </c>
    </row>
    <row r="1831" spans="1:6">
      <c r="A1831" s="8">
        <v>40995</v>
      </c>
      <c r="B1831">
        <v>15.59</v>
      </c>
      <c r="C1831" s="3">
        <f ca="1">AVERAGE(B1831:OFFSET(B1831,$I$1-1,0))</f>
        <v>26.003950000000014</v>
      </c>
      <c r="D1831" s="93"/>
      <c r="E1831" s="8">
        <v>35513</v>
      </c>
      <c r="F1831" s="3">
        <f t="shared" ca="1" si="29"/>
        <v>17.758850000000006</v>
      </c>
    </row>
    <row r="1832" spans="1:6">
      <c r="A1832" s="8">
        <v>40994</v>
      </c>
      <c r="B1832">
        <v>14.26</v>
      </c>
      <c r="C1832" s="3">
        <f ca="1">AVERAGE(B1832:OFFSET(B1832,$I$1-1,0))</f>
        <v>26.020300000000017</v>
      </c>
      <c r="D1832" s="93"/>
      <c r="E1832" s="8">
        <v>35514</v>
      </c>
      <c r="F1832" s="3">
        <f t="shared" ca="1" si="29"/>
        <v>17.774650000000005</v>
      </c>
    </row>
    <row r="1833" spans="1:6">
      <c r="A1833" s="8">
        <v>40991</v>
      </c>
      <c r="B1833">
        <v>14.82</v>
      </c>
      <c r="C1833" s="3">
        <f ca="1">AVERAGE(B1833:OFFSET(B1833,$I$1-1,0))</f>
        <v>26.037850000000017</v>
      </c>
      <c r="D1833" s="93"/>
      <c r="E1833" s="8">
        <v>35515</v>
      </c>
      <c r="F1833" s="3">
        <f t="shared" ca="1" si="29"/>
        <v>17.782350000000005</v>
      </c>
    </row>
    <row r="1834" spans="1:6">
      <c r="A1834" s="8">
        <v>40990</v>
      </c>
      <c r="B1834">
        <v>15.57</v>
      </c>
      <c r="C1834" s="3">
        <f ca="1">AVERAGE(B1834:OFFSET(B1834,$I$1-1,0))</f>
        <v>26.057700000000015</v>
      </c>
      <c r="D1834" s="93"/>
      <c r="E1834" s="8">
        <v>35516</v>
      </c>
      <c r="F1834" s="3">
        <f t="shared" ca="1" si="29"/>
        <v>17.801450000000003</v>
      </c>
    </row>
    <row r="1835" spans="1:6">
      <c r="A1835" s="8">
        <v>40989</v>
      </c>
      <c r="B1835">
        <v>15.13</v>
      </c>
      <c r="C1835" s="3">
        <f ca="1">AVERAGE(B1835:OFFSET(B1835,$I$1-1,0))</f>
        <v>26.070200000000014</v>
      </c>
      <c r="D1835" s="93"/>
      <c r="E1835" s="8">
        <v>35520</v>
      </c>
      <c r="F1835" s="3">
        <f t="shared" ca="1" si="29"/>
        <v>17.827150000000003</v>
      </c>
    </row>
    <row r="1836" spans="1:6">
      <c r="A1836" s="8">
        <v>40988</v>
      </c>
      <c r="B1836">
        <v>15.58</v>
      </c>
      <c r="C1836" s="3">
        <f ca="1">AVERAGE(B1836:OFFSET(B1836,$I$1-1,0))</f>
        <v>26.087000000000018</v>
      </c>
      <c r="D1836" s="93"/>
      <c r="E1836" s="8">
        <v>35521</v>
      </c>
      <c r="F1836" s="3">
        <f t="shared" ca="1" si="29"/>
        <v>17.845750000000006</v>
      </c>
    </row>
    <row r="1837" spans="1:6">
      <c r="A1837" s="8">
        <v>40987</v>
      </c>
      <c r="B1837">
        <v>15.04</v>
      </c>
      <c r="C1837" s="3">
        <f ca="1">AVERAGE(B1837:OFFSET(B1837,$I$1-1,0))</f>
        <v>26.098850000000013</v>
      </c>
      <c r="D1837" s="93"/>
      <c r="E1837" s="8">
        <v>35522</v>
      </c>
      <c r="F1837" s="3">
        <f t="shared" ca="1" si="29"/>
        <v>17.859050000000003</v>
      </c>
    </row>
    <row r="1838" spans="1:6">
      <c r="A1838" s="8">
        <v>40984</v>
      </c>
      <c r="B1838">
        <v>14.47</v>
      </c>
      <c r="C1838" s="3">
        <f ca="1">AVERAGE(B1838:OFFSET(B1838,$I$1-1,0))</f>
        <v>26.114100000000011</v>
      </c>
      <c r="D1838" s="93"/>
      <c r="E1838" s="8">
        <v>35523</v>
      </c>
      <c r="F1838" s="3">
        <f t="shared" ca="1" si="29"/>
        <v>17.877700000000004</v>
      </c>
    </row>
    <row r="1839" spans="1:6">
      <c r="A1839" s="8">
        <v>40983</v>
      </c>
      <c r="B1839">
        <v>15.42</v>
      </c>
      <c r="C1839" s="3">
        <f ca="1">AVERAGE(B1839:OFFSET(B1839,$I$1-1,0))</f>
        <v>26.133250000000018</v>
      </c>
      <c r="D1839" s="93"/>
      <c r="E1839" s="8">
        <v>35524</v>
      </c>
      <c r="F1839" s="3">
        <f t="shared" ca="1" si="29"/>
        <v>17.886600000000005</v>
      </c>
    </row>
    <row r="1840" spans="1:6">
      <c r="A1840" s="8">
        <v>40982</v>
      </c>
      <c r="B1840">
        <v>15.31</v>
      </c>
      <c r="C1840" s="3">
        <f ca="1">AVERAGE(B1840:OFFSET(B1840,$I$1-1,0))</f>
        <v>26.133400000000016</v>
      </c>
      <c r="D1840" s="93"/>
      <c r="E1840" s="8">
        <v>35527</v>
      </c>
      <c r="F1840" s="3">
        <f t="shared" ca="1" si="29"/>
        <v>17.891450000000006</v>
      </c>
    </row>
    <row r="1841" spans="1:6">
      <c r="A1841" s="8">
        <v>40981</v>
      </c>
      <c r="B1841">
        <v>14.8</v>
      </c>
      <c r="C1841" s="3">
        <f ca="1">AVERAGE(B1841:OFFSET(B1841,$I$1-1,0))</f>
        <v>26.13675000000001</v>
      </c>
      <c r="D1841" s="93"/>
      <c r="E1841" s="8">
        <v>35528</v>
      </c>
      <c r="F1841" s="3">
        <f t="shared" ca="1" si="29"/>
        <v>17.898800000000008</v>
      </c>
    </row>
    <row r="1842" spans="1:6">
      <c r="A1842" s="8">
        <v>40980</v>
      </c>
      <c r="B1842">
        <v>15.64</v>
      </c>
      <c r="C1842" s="3">
        <f ca="1">AVERAGE(B1842:OFFSET(B1842,$I$1-1,0))</f>
        <v>26.143200000000011</v>
      </c>
      <c r="D1842" s="93"/>
      <c r="E1842" s="8">
        <v>35529</v>
      </c>
      <c r="F1842" s="3">
        <f t="shared" ca="1" si="29"/>
        <v>17.912600000000008</v>
      </c>
    </row>
    <row r="1843" spans="1:6">
      <c r="A1843" s="8">
        <v>40977</v>
      </c>
      <c r="B1843">
        <v>17.11</v>
      </c>
      <c r="C1843" s="3">
        <f ca="1">AVERAGE(B1843:OFFSET(B1843,$I$1-1,0))</f>
        <v>26.150350000000014</v>
      </c>
      <c r="D1843" s="93"/>
      <c r="E1843" s="8">
        <v>35530</v>
      </c>
      <c r="F1843" s="3">
        <f t="shared" ca="1" si="29"/>
        <v>17.928100000000008</v>
      </c>
    </row>
    <row r="1844" spans="1:6">
      <c r="A1844" s="8">
        <v>40976</v>
      </c>
      <c r="B1844">
        <v>17.95</v>
      </c>
      <c r="C1844" s="3">
        <f ca="1">AVERAGE(B1844:OFFSET(B1844,$I$1-1,0))</f>
        <v>26.153900000000011</v>
      </c>
      <c r="D1844" s="93"/>
      <c r="E1844" s="8">
        <v>35531</v>
      </c>
      <c r="F1844" s="3">
        <f t="shared" ca="1" si="29"/>
        <v>17.949750000000005</v>
      </c>
    </row>
    <row r="1845" spans="1:6">
      <c r="A1845" s="8">
        <v>40975</v>
      </c>
      <c r="B1845">
        <v>19.07</v>
      </c>
      <c r="C1845" s="3">
        <f ca="1">AVERAGE(B1845:OFFSET(B1845,$I$1-1,0))</f>
        <v>26.155500000000014</v>
      </c>
      <c r="D1845" s="93"/>
      <c r="E1845" s="8">
        <v>35534</v>
      </c>
      <c r="F1845" s="3">
        <f t="shared" ca="1" si="29"/>
        <v>17.969050000000006</v>
      </c>
    </row>
    <row r="1846" spans="1:6">
      <c r="A1846" s="8">
        <v>40974</v>
      </c>
      <c r="B1846">
        <v>20.87</v>
      </c>
      <c r="C1846" s="3">
        <f ca="1">AVERAGE(B1846:OFFSET(B1846,$I$1-1,0))</f>
        <v>26.147300000000016</v>
      </c>
      <c r="D1846" s="93"/>
      <c r="E1846" s="8">
        <v>35535</v>
      </c>
      <c r="F1846" s="3">
        <f t="shared" ca="1" si="29"/>
        <v>17.989350000000005</v>
      </c>
    </row>
    <row r="1847" spans="1:6">
      <c r="A1847" s="8">
        <v>40973</v>
      </c>
      <c r="B1847">
        <v>18.05</v>
      </c>
      <c r="C1847" s="3">
        <f ca="1">AVERAGE(B1847:OFFSET(B1847,$I$1-1,0))</f>
        <v>26.120550000000012</v>
      </c>
      <c r="D1847" s="93"/>
      <c r="E1847" s="8">
        <v>35536</v>
      </c>
      <c r="F1847" s="3">
        <f t="shared" ca="1" si="29"/>
        <v>18.009150000000009</v>
      </c>
    </row>
    <row r="1848" spans="1:6">
      <c r="A1848" s="8">
        <v>40970</v>
      </c>
      <c r="B1848">
        <v>17.29</v>
      </c>
      <c r="C1848" s="3">
        <f ca="1">AVERAGE(B1848:OFFSET(B1848,$I$1-1,0))</f>
        <v>26.111450000000012</v>
      </c>
      <c r="D1848" s="93"/>
      <c r="E1848" s="8">
        <v>35537</v>
      </c>
      <c r="F1848" s="3">
        <f t="shared" ca="1" si="29"/>
        <v>18.033800000000006</v>
      </c>
    </row>
    <row r="1849" spans="1:6">
      <c r="A1849" s="8">
        <v>40969</v>
      </c>
      <c r="B1849">
        <v>17.260000000000002</v>
      </c>
      <c r="C1849" s="3">
        <f ca="1">AVERAGE(B1849:OFFSET(B1849,$I$1-1,0))</f>
        <v>26.112750000000009</v>
      </c>
      <c r="D1849" s="93"/>
      <c r="E1849" s="8">
        <v>35538</v>
      </c>
      <c r="F1849" s="3">
        <f t="shared" ca="1" si="29"/>
        <v>18.056600000000007</v>
      </c>
    </row>
    <row r="1850" spans="1:6">
      <c r="A1850" s="8">
        <v>40968</v>
      </c>
      <c r="B1850">
        <v>18.43</v>
      </c>
      <c r="C1850" s="3">
        <f ca="1">AVERAGE(B1850:OFFSET(B1850,$I$1-1,0))</f>
        <v>26.117650000000008</v>
      </c>
      <c r="D1850" s="93"/>
      <c r="E1850" s="8">
        <v>35541</v>
      </c>
      <c r="F1850" s="3">
        <f t="shared" ca="1" si="29"/>
        <v>18.086050000000007</v>
      </c>
    </row>
    <row r="1851" spans="1:6">
      <c r="A1851" s="8">
        <v>40967</v>
      </c>
      <c r="B1851">
        <v>17.96</v>
      </c>
      <c r="C1851" s="3">
        <f ca="1">AVERAGE(B1851:OFFSET(B1851,$I$1-1,0))</f>
        <v>26.110850000000006</v>
      </c>
      <c r="D1851" s="93"/>
      <c r="E1851" s="8">
        <v>35542</v>
      </c>
      <c r="F1851" s="3">
        <f t="shared" ca="1" si="29"/>
        <v>18.103200000000008</v>
      </c>
    </row>
    <row r="1852" spans="1:6">
      <c r="A1852" s="8">
        <v>40966</v>
      </c>
      <c r="B1852">
        <v>18.190000000000001</v>
      </c>
      <c r="C1852" s="3">
        <f ca="1">AVERAGE(B1852:OFFSET(B1852,$I$1-1,0))</f>
        <v>26.101200000000009</v>
      </c>
      <c r="D1852" s="93"/>
      <c r="E1852" s="8">
        <v>35543</v>
      </c>
      <c r="F1852" s="3">
        <f t="shared" ca="1" si="29"/>
        <v>18.123500000000007</v>
      </c>
    </row>
    <row r="1853" spans="1:6">
      <c r="A1853" s="8">
        <v>40963</v>
      </c>
      <c r="B1853">
        <v>17.309999999999999</v>
      </c>
      <c r="C1853" s="3">
        <f ca="1">AVERAGE(B1853:OFFSET(B1853,$I$1-1,0))</f>
        <v>26.095000000000006</v>
      </c>
      <c r="D1853" s="93"/>
      <c r="E1853" s="8">
        <v>35544</v>
      </c>
      <c r="F1853" s="3">
        <f t="shared" ca="1" si="29"/>
        <v>18.150200000000009</v>
      </c>
    </row>
    <row r="1854" spans="1:6">
      <c r="A1854" s="8">
        <v>40962</v>
      </c>
      <c r="B1854">
        <v>16.8</v>
      </c>
      <c r="C1854" s="3">
        <f ca="1">AVERAGE(B1854:OFFSET(B1854,$I$1-1,0))</f>
        <v>26.088000000000001</v>
      </c>
      <c r="D1854" s="93"/>
      <c r="E1854" s="8">
        <v>35545</v>
      </c>
      <c r="F1854" s="3">
        <f t="shared" ca="1" si="29"/>
        <v>18.178400000000007</v>
      </c>
    </row>
    <row r="1855" spans="1:6">
      <c r="A1855" s="8">
        <v>40961</v>
      </c>
      <c r="B1855">
        <v>18.190000000000001</v>
      </c>
      <c r="C1855" s="3">
        <f ca="1">AVERAGE(B1855:OFFSET(B1855,$I$1-1,0))</f>
        <v>26.089800000000004</v>
      </c>
      <c r="D1855" s="93"/>
      <c r="E1855" s="8">
        <v>35548</v>
      </c>
      <c r="F1855" s="3">
        <f t="shared" ca="1" si="29"/>
        <v>18.196050000000007</v>
      </c>
    </row>
    <row r="1856" spans="1:6">
      <c r="A1856" s="8">
        <v>40960</v>
      </c>
      <c r="B1856">
        <v>18.190000000000001</v>
      </c>
      <c r="C1856" s="3">
        <f ca="1">AVERAGE(B1856:OFFSET(B1856,$I$1-1,0))</f>
        <v>26.09085</v>
      </c>
      <c r="D1856" s="93"/>
      <c r="E1856" s="8">
        <v>35549</v>
      </c>
      <c r="F1856" s="3">
        <f t="shared" ca="1" si="29"/>
        <v>18.209650000000007</v>
      </c>
    </row>
    <row r="1857" spans="1:6">
      <c r="A1857" s="8">
        <v>40956</v>
      </c>
      <c r="B1857">
        <v>17.78</v>
      </c>
      <c r="C1857" s="3">
        <f ca="1">AVERAGE(B1857:OFFSET(B1857,$I$1-1,0))</f>
        <v>26.090899999999998</v>
      </c>
      <c r="D1857" s="93"/>
      <c r="E1857" s="8">
        <v>35550</v>
      </c>
      <c r="F1857" s="3">
        <f t="shared" ca="1" si="29"/>
        <v>18.209400000000006</v>
      </c>
    </row>
    <row r="1858" spans="1:6">
      <c r="A1858" s="8">
        <v>40955</v>
      </c>
      <c r="B1858">
        <v>19.22</v>
      </c>
      <c r="C1858" s="3">
        <f ca="1">AVERAGE(B1858:OFFSET(B1858,$I$1-1,0))</f>
        <v>26.087399999999999</v>
      </c>
      <c r="D1858" s="93"/>
      <c r="E1858" s="8">
        <v>35551</v>
      </c>
      <c r="F1858" s="3">
        <f t="shared" ca="1" si="29"/>
        <v>18.208250000000007</v>
      </c>
    </row>
    <row r="1859" spans="1:6">
      <c r="A1859" s="8">
        <v>40954</v>
      </c>
      <c r="B1859">
        <v>21.14</v>
      </c>
      <c r="C1859" s="3">
        <f ca="1">AVERAGE(B1859:OFFSET(B1859,$I$1-1,0))</f>
        <v>26.074799999999996</v>
      </c>
      <c r="D1859" s="93"/>
      <c r="E1859" s="8">
        <v>35552</v>
      </c>
      <c r="F1859" s="3">
        <f t="shared" ca="1" si="29"/>
        <v>18.199700000000004</v>
      </c>
    </row>
    <row r="1860" spans="1:6">
      <c r="A1860" s="8">
        <v>40953</v>
      </c>
      <c r="B1860">
        <v>19.54</v>
      </c>
      <c r="C1860" s="3">
        <f ca="1">AVERAGE(B1860:OFFSET(B1860,$I$1-1,0))</f>
        <v>26.049049999999998</v>
      </c>
      <c r="D1860" s="93"/>
      <c r="E1860" s="8">
        <v>35555</v>
      </c>
      <c r="F1860" s="3">
        <f t="shared" ca="1" si="29"/>
        <v>18.210700000000003</v>
      </c>
    </row>
    <row r="1861" spans="1:6">
      <c r="A1861" s="8">
        <v>40952</v>
      </c>
      <c r="B1861">
        <v>19.04</v>
      </c>
      <c r="C1861" s="3">
        <f ca="1">AVERAGE(B1861:OFFSET(B1861,$I$1-1,0))</f>
        <v>26.025099999999998</v>
      </c>
      <c r="D1861" s="93"/>
      <c r="E1861" s="8">
        <v>35556</v>
      </c>
      <c r="F1861" s="3">
        <f t="shared" ca="1" si="29"/>
        <v>18.228650000000002</v>
      </c>
    </row>
    <row r="1862" spans="1:6">
      <c r="A1862" s="8">
        <v>40949</v>
      </c>
      <c r="B1862">
        <v>20.79</v>
      </c>
      <c r="C1862" s="3">
        <f ca="1">AVERAGE(B1862:OFFSET(B1862,$I$1-1,0))</f>
        <v>26.002999999999997</v>
      </c>
      <c r="D1862" s="93"/>
      <c r="E1862" s="8">
        <v>35557</v>
      </c>
      <c r="F1862" s="3">
        <f t="shared" ca="1" si="29"/>
        <v>18.2333</v>
      </c>
    </row>
    <row r="1863" spans="1:6">
      <c r="A1863" s="8">
        <v>40948</v>
      </c>
      <c r="B1863">
        <v>18.63</v>
      </c>
      <c r="C1863" s="3">
        <f ca="1">AVERAGE(B1863:OFFSET(B1863,$I$1-1,0))</f>
        <v>25.9758</v>
      </c>
      <c r="D1863" s="93"/>
      <c r="E1863" s="8">
        <v>35558</v>
      </c>
      <c r="F1863" s="3">
        <f t="shared" ca="1" si="29"/>
        <v>18.231850000000001</v>
      </c>
    </row>
    <row r="1864" spans="1:6">
      <c r="A1864" s="8">
        <v>40947</v>
      </c>
      <c r="B1864">
        <v>18.16</v>
      </c>
      <c r="C1864" s="3">
        <f ca="1">AVERAGE(B1864:OFFSET(B1864,$I$1-1,0))</f>
        <v>25.960749999999997</v>
      </c>
      <c r="D1864" s="93"/>
      <c r="E1864" s="8">
        <v>35559</v>
      </c>
      <c r="F1864" s="3">
        <f t="shared" ca="1" si="29"/>
        <v>18.225200000000001</v>
      </c>
    </row>
    <row r="1865" spans="1:6">
      <c r="A1865" s="8">
        <v>40946</v>
      </c>
      <c r="B1865">
        <v>17.649999999999999</v>
      </c>
      <c r="C1865" s="3">
        <f ca="1">AVERAGE(B1865:OFFSET(B1865,$I$1-1,0))</f>
        <v>25.948799999999995</v>
      </c>
      <c r="D1865" s="93"/>
      <c r="E1865" s="8">
        <v>35562</v>
      </c>
      <c r="F1865" s="3">
        <f t="shared" ca="1" si="29"/>
        <v>18.229500000000002</v>
      </c>
    </row>
    <row r="1866" spans="1:6">
      <c r="A1866" s="8">
        <v>40945</v>
      </c>
      <c r="B1866">
        <v>17.760000000000002</v>
      </c>
      <c r="C1866" s="3">
        <f ca="1">AVERAGE(B1866:OFFSET(B1866,$I$1-1,0))</f>
        <v>25.933999999999997</v>
      </c>
      <c r="D1866" s="93"/>
      <c r="E1866" s="8">
        <v>35563</v>
      </c>
      <c r="F1866" s="3">
        <f t="shared" ca="1" si="29"/>
        <v>18.246300000000002</v>
      </c>
    </row>
    <row r="1867" spans="1:6">
      <c r="A1867" s="8">
        <v>40942</v>
      </c>
      <c r="B1867">
        <v>17.100000000000001</v>
      </c>
      <c r="C1867" s="3">
        <f ca="1">AVERAGE(B1867:OFFSET(B1867,$I$1-1,0))</f>
        <v>25.920549999999995</v>
      </c>
      <c r="D1867" s="93"/>
      <c r="E1867" s="8">
        <v>35564</v>
      </c>
      <c r="F1867" s="3">
        <f t="shared" ca="1" si="29"/>
        <v>18.251300000000001</v>
      </c>
    </row>
    <row r="1868" spans="1:6">
      <c r="A1868" s="8">
        <v>40941</v>
      </c>
      <c r="B1868">
        <v>17.98</v>
      </c>
      <c r="C1868" s="3">
        <f ca="1">AVERAGE(B1868:OFFSET(B1868,$I$1-1,0))</f>
        <v>25.914199999999997</v>
      </c>
      <c r="D1868" s="93"/>
      <c r="E1868" s="8">
        <v>35565</v>
      </c>
      <c r="F1868" s="3">
        <f t="shared" ca="1" si="29"/>
        <v>18.248200000000001</v>
      </c>
    </row>
    <row r="1869" spans="1:6">
      <c r="A1869" s="8">
        <v>40940</v>
      </c>
      <c r="B1869">
        <v>18.55</v>
      </c>
      <c r="C1869" s="3">
        <f ca="1">AVERAGE(B1869:OFFSET(B1869,$I$1-1,0))</f>
        <v>25.909099999999995</v>
      </c>
      <c r="D1869" s="93"/>
      <c r="E1869" s="8">
        <v>35566</v>
      </c>
      <c r="F1869" s="3">
        <f t="shared" ca="1" si="29"/>
        <v>18.258749999999999</v>
      </c>
    </row>
    <row r="1870" spans="1:6">
      <c r="A1870" s="8">
        <v>40939</v>
      </c>
      <c r="B1870">
        <v>19.440000000000001</v>
      </c>
      <c r="C1870" s="3">
        <f ca="1">AVERAGE(B1870:OFFSET(B1870,$I$1-1,0))</f>
        <v>25.892949999999992</v>
      </c>
      <c r="D1870" s="93"/>
      <c r="E1870" s="8">
        <v>35569</v>
      </c>
      <c r="F1870" s="3">
        <f t="shared" ca="1" si="29"/>
        <v>18.272349999999996</v>
      </c>
    </row>
    <row r="1871" spans="1:6">
      <c r="A1871" s="8">
        <v>40938</v>
      </c>
      <c r="B1871">
        <v>19.399999999999999</v>
      </c>
      <c r="C1871" s="3">
        <f ca="1">AVERAGE(B1871:OFFSET(B1871,$I$1-1,0))</f>
        <v>25.877099999999995</v>
      </c>
      <c r="D1871" s="93"/>
      <c r="E1871" s="8">
        <v>35570</v>
      </c>
      <c r="F1871" s="3">
        <f t="shared" ca="1" si="29"/>
        <v>18.287699999999997</v>
      </c>
    </row>
    <row r="1872" spans="1:6">
      <c r="A1872" s="8">
        <v>40935</v>
      </c>
      <c r="B1872">
        <v>18.53</v>
      </c>
      <c r="C1872" s="3">
        <f ca="1">AVERAGE(B1872:OFFSET(B1872,$I$1-1,0))</f>
        <v>25.864699999999999</v>
      </c>
      <c r="D1872" s="93"/>
      <c r="E1872" s="8">
        <v>35571</v>
      </c>
      <c r="F1872" s="3">
        <f t="shared" ca="1" si="29"/>
        <v>18.297299999999996</v>
      </c>
    </row>
    <row r="1873" spans="1:6">
      <c r="A1873" s="8">
        <v>40934</v>
      </c>
      <c r="B1873">
        <v>18.57</v>
      </c>
      <c r="C1873" s="3">
        <f ca="1">AVERAGE(B1873:OFFSET(B1873,$I$1-1,0))</f>
        <v>25.857499999999995</v>
      </c>
      <c r="D1873" s="93"/>
      <c r="E1873" s="8">
        <v>35572</v>
      </c>
      <c r="F1873" s="3">
        <f t="shared" ca="1" si="29"/>
        <v>18.306499999999996</v>
      </c>
    </row>
    <row r="1874" spans="1:6">
      <c r="A1874" s="8">
        <v>40933</v>
      </c>
      <c r="B1874">
        <v>18.309999999999999</v>
      </c>
      <c r="C1874" s="3">
        <f ca="1">AVERAGE(B1874:OFFSET(B1874,$I$1-1,0))</f>
        <v>25.847599999999993</v>
      </c>
      <c r="D1874" s="93"/>
      <c r="E1874" s="8">
        <v>35573</v>
      </c>
      <c r="F1874" s="3">
        <f t="shared" ca="1" si="29"/>
        <v>18.315699999999996</v>
      </c>
    </row>
    <row r="1875" spans="1:6">
      <c r="A1875" s="8">
        <v>40932</v>
      </c>
      <c r="B1875">
        <v>18.91</v>
      </c>
      <c r="C1875" s="3">
        <f ca="1">AVERAGE(B1875:OFFSET(B1875,$I$1-1,0))</f>
        <v>25.845399999999994</v>
      </c>
      <c r="D1875" s="93"/>
      <c r="E1875" s="8">
        <v>35577</v>
      </c>
      <c r="F1875" s="3">
        <f t="shared" ca="1" si="29"/>
        <v>18.332299999999996</v>
      </c>
    </row>
    <row r="1876" spans="1:6">
      <c r="A1876" s="8">
        <v>40931</v>
      </c>
      <c r="B1876">
        <v>18.670000000000002</v>
      </c>
      <c r="C1876" s="3">
        <f ca="1">AVERAGE(B1876:OFFSET(B1876,$I$1-1,0))</f>
        <v>25.836399999999994</v>
      </c>
      <c r="D1876" s="93"/>
      <c r="E1876" s="8">
        <v>35578</v>
      </c>
      <c r="F1876" s="3">
        <f t="shared" ca="1" si="29"/>
        <v>18.34985</v>
      </c>
    </row>
    <row r="1877" spans="1:6">
      <c r="A1877" s="8">
        <v>40928</v>
      </c>
      <c r="B1877">
        <v>18.28</v>
      </c>
      <c r="C1877" s="3">
        <f ca="1">AVERAGE(B1877:OFFSET(B1877,$I$1-1,0))</f>
        <v>25.827549999999992</v>
      </c>
      <c r="D1877" s="93"/>
      <c r="E1877" s="8">
        <v>35579</v>
      </c>
      <c r="F1877" s="3">
        <f t="shared" ca="1" si="29"/>
        <v>18.367099999999997</v>
      </c>
    </row>
    <row r="1878" spans="1:6">
      <c r="A1878" s="8">
        <v>40927</v>
      </c>
      <c r="B1878">
        <v>19.87</v>
      </c>
      <c r="C1878" s="3">
        <f ca="1">AVERAGE(B1878:OFFSET(B1878,$I$1-1,0))</f>
        <v>25.822399999999988</v>
      </c>
      <c r="D1878" s="93"/>
      <c r="E1878" s="8">
        <v>35580</v>
      </c>
      <c r="F1878" s="3">
        <f t="shared" ca="1" si="29"/>
        <v>18.380999999999997</v>
      </c>
    </row>
    <row r="1879" spans="1:6">
      <c r="A1879" s="8">
        <v>40926</v>
      </c>
      <c r="B1879">
        <v>20.89</v>
      </c>
      <c r="C1879" s="3">
        <f ca="1">AVERAGE(B1879:OFFSET(B1879,$I$1-1,0))</f>
        <v>25.810549999999985</v>
      </c>
      <c r="D1879" s="93"/>
      <c r="E1879" s="8">
        <v>35583</v>
      </c>
      <c r="F1879" s="3">
        <f t="shared" ca="1" si="29"/>
        <v>18.405449999999998</v>
      </c>
    </row>
    <row r="1880" spans="1:6">
      <c r="A1880" s="8">
        <v>40925</v>
      </c>
      <c r="B1880">
        <v>22.2</v>
      </c>
      <c r="C1880" s="3">
        <f ca="1">AVERAGE(B1880:OFFSET(B1880,$I$1-1,0))</f>
        <v>25.793099999999981</v>
      </c>
      <c r="D1880" s="93"/>
      <c r="E1880" s="8">
        <v>35584</v>
      </c>
      <c r="F1880" s="3">
        <f t="shared" ca="1" si="29"/>
        <v>18.428199999999997</v>
      </c>
    </row>
    <row r="1881" spans="1:6">
      <c r="A1881" s="8">
        <v>40921</v>
      </c>
      <c r="B1881">
        <v>20.91</v>
      </c>
      <c r="C1881" s="3">
        <f ca="1">AVERAGE(B1881:OFFSET(B1881,$I$1-1,0))</f>
        <v>25.77079999999998</v>
      </c>
      <c r="D1881" s="93"/>
      <c r="E1881" s="8">
        <v>35585</v>
      </c>
      <c r="F1881" s="3">
        <f t="shared" ca="1" si="29"/>
        <v>18.454649999999997</v>
      </c>
    </row>
    <row r="1882" spans="1:6">
      <c r="A1882" s="8">
        <v>40920</v>
      </c>
      <c r="B1882">
        <v>20.47</v>
      </c>
      <c r="C1882" s="3">
        <f ca="1">AVERAGE(B1882:OFFSET(B1882,$I$1-1,0))</f>
        <v>25.754799999999978</v>
      </c>
      <c r="D1882" s="93"/>
      <c r="E1882" s="8">
        <v>35586</v>
      </c>
      <c r="F1882" s="3">
        <f t="shared" ca="1" si="29"/>
        <v>18.480099999999997</v>
      </c>
    </row>
    <row r="1883" spans="1:6">
      <c r="A1883" s="8">
        <v>40919</v>
      </c>
      <c r="B1883">
        <v>21.05</v>
      </c>
      <c r="C1883" s="3">
        <f ca="1">AVERAGE(B1883:OFFSET(B1883,$I$1-1,0))</f>
        <v>25.743249999999975</v>
      </c>
      <c r="D1883" s="93"/>
      <c r="E1883" s="8">
        <v>35587</v>
      </c>
      <c r="F1883" s="3">
        <f t="shared" ca="1" si="29"/>
        <v>18.501149999999996</v>
      </c>
    </row>
    <row r="1884" spans="1:6">
      <c r="A1884" s="8">
        <v>40918</v>
      </c>
      <c r="B1884">
        <v>20.69</v>
      </c>
      <c r="C1884" s="3">
        <f ca="1">AVERAGE(B1884:OFFSET(B1884,$I$1-1,0))</f>
        <v>25.735199999999974</v>
      </c>
      <c r="D1884" s="93"/>
      <c r="E1884" s="8">
        <v>35590</v>
      </c>
      <c r="F1884" s="3">
        <f t="shared" ca="1" si="29"/>
        <v>18.525849999999995</v>
      </c>
    </row>
    <row r="1885" spans="1:6">
      <c r="A1885" s="8">
        <v>40917</v>
      </c>
      <c r="B1885">
        <v>21.07</v>
      </c>
      <c r="C1885" s="3">
        <f ca="1">AVERAGE(B1885:OFFSET(B1885,$I$1-1,0))</f>
        <v>25.721299999999975</v>
      </c>
      <c r="D1885" s="93"/>
      <c r="E1885" s="8">
        <v>35591</v>
      </c>
      <c r="F1885" s="3">
        <f t="shared" ca="1" si="29"/>
        <v>18.552499999999995</v>
      </c>
    </row>
    <row r="1886" spans="1:6">
      <c r="A1886" s="8">
        <v>40914</v>
      </c>
      <c r="B1886">
        <v>20.63</v>
      </c>
      <c r="C1886" s="3">
        <f ca="1">AVERAGE(B1886:OFFSET(B1886,$I$1-1,0))</f>
        <v>25.705949999999977</v>
      </c>
      <c r="D1886" s="93"/>
      <c r="E1886" s="8">
        <v>35592</v>
      </c>
      <c r="F1886" s="3">
        <f t="shared" ca="1" si="29"/>
        <v>18.575849999999992</v>
      </c>
    </row>
    <row r="1887" spans="1:6">
      <c r="A1887" s="8">
        <v>40913</v>
      </c>
      <c r="B1887">
        <v>21.48</v>
      </c>
      <c r="C1887" s="3">
        <f ca="1">AVERAGE(B1887:OFFSET(B1887,$I$1-1,0))</f>
        <v>25.698649999999972</v>
      </c>
      <c r="D1887" s="93"/>
      <c r="E1887" s="8">
        <v>35593</v>
      </c>
      <c r="F1887" s="3">
        <f t="shared" ca="1" si="29"/>
        <v>18.591499999999993</v>
      </c>
    </row>
    <row r="1888" spans="1:6">
      <c r="A1888" s="8">
        <v>40912</v>
      </c>
      <c r="B1888">
        <v>22.22</v>
      </c>
      <c r="C1888" s="3">
        <f ca="1">AVERAGE(B1888:OFFSET(B1888,$I$1-1,0))</f>
        <v>25.692299999999975</v>
      </c>
      <c r="D1888" s="93"/>
      <c r="E1888" s="8">
        <v>35594</v>
      </c>
      <c r="F1888" s="3">
        <f t="shared" ca="1" si="29"/>
        <v>18.612299999999994</v>
      </c>
    </row>
    <row r="1889" spans="1:6">
      <c r="A1889" s="8">
        <v>40911</v>
      </c>
      <c r="B1889">
        <v>22.97</v>
      </c>
      <c r="C1889" s="3">
        <f ca="1">AVERAGE(B1889:OFFSET(B1889,$I$1-1,0))</f>
        <v>25.68424999999997</v>
      </c>
      <c r="D1889" s="93"/>
      <c r="E1889" s="8">
        <v>35597</v>
      </c>
      <c r="F1889" s="3">
        <f t="shared" ca="1" si="29"/>
        <v>18.635649999999995</v>
      </c>
    </row>
    <row r="1890" spans="1:6">
      <c r="A1890" s="8">
        <v>40907</v>
      </c>
      <c r="B1890">
        <v>23.4</v>
      </c>
      <c r="C1890" s="3">
        <f ca="1">AVERAGE(B1890:OFFSET(B1890,$I$1-1,0))</f>
        <v>25.691599999999973</v>
      </c>
      <c r="D1890" s="93"/>
      <c r="E1890" s="8">
        <v>35598</v>
      </c>
      <c r="F1890" s="3">
        <f t="shared" ca="1" si="29"/>
        <v>18.655399999999997</v>
      </c>
    </row>
    <row r="1891" spans="1:6">
      <c r="A1891" s="8">
        <v>40906</v>
      </c>
      <c r="B1891">
        <v>22.65</v>
      </c>
      <c r="C1891" s="3">
        <f ca="1">AVERAGE(B1891:OFFSET(B1891,$I$1-1,0))</f>
        <v>25.706449999999975</v>
      </c>
      <c r="D1891" s="93"/>
      <c r="E1891" s="8">
        <v>35599</v>
      </c>
      <c r="F1891" s="3">
        <f t="shared" ref="F1891:F1954" ca="1" si="30">VLOOKUP(E1891,$A$6:$C$7404,3,FALSE)</f>
        <v>18.672599999999996</v>
      </c>
    </row>
    <row r="1892" spans="1:6">
      <c r="A1892" s="8">
        <v>40905</v>
      </c>
      <c r="B1892">
        <v>23.52</v>
      </c>
      <c r="C1892" s="3">
        <f ca="1">AVERAGE(B1892:OFFSET(B1892,$I$1-1,0))</f>
        <v>25.740199999999973</v>
      </c>
      <c r="D1892" s="93"/>
      <c r="E1892" s="8">
        <v>35600</v>
      </c>
      <c r="F1892" s="3">
        <f t="shared" ca="1" si="30"/>
        <v>18.680749999999996</v>
      </c>
    </row>
    <row r="1893" spans="1:6">
      <c r="A1893" s="8">
        <v>40904</v>
      </c>
      <c r="B1893">
        <v>21.91</v>
      </c>
      <c r="C1893" s="3">
        <f ca="1">AVERAGE(B1893:OFFSET(B1893,$I$1-1,0))</f>
        <v>25.744199999999967</v>
      </c>
      <c r="D1893" s="93"/>
      <c r="E1893" s="8">
        <v>35601</v>
      </c>
      <c r="F1893" s="3">
        <f t="shared" ca="1" si="30"/>
        <v>18.688549999999999</v>
      </c>
    </row>
    <row r="1894" spans="1:6">
      <c r="A1894" s="8">
        <v>40900</v>
      </c>
      <c r="B1894">
        <v>20.73</v>
      </c>
      <c r="C1894" s="3">
        <f ca="1">AVERAGE(B1894:OFFSET(B1894,$I$1-1,0))</f>
        <v>25.740299999999969</v>
      </c>
      <c r="D1894" s="93"/>
      <c r="E1894" s="8">
        <v>35604</v>
      </c>
      <c r="F1894" s="3">
        <f t="shared" ca="1" si="30"/>
        <v>18.691949999999999</v>
      </c>
    </row>
    <row r="1895" spans="1:6">
      <c r="A1895" s="8">
        <v>40899</v>
      </c>
      <c r="B1895">
        <v>21.16</v>
      </c>
      <c r="C1895" s="3">
        <f ca="1">AVERAGE(B1895:OFFSET(B1895,$I$1-1,0))</f>
        <v>25.737049999999972</v>
      </c>
      <c r="D1895" s="93"/>
      <c r="E1895" s="8">
        <v>35605</v>
      </c>
      <c r="F1895" s="3">
        <f t="shared" ca="1" si="30"/>
        <v>18.710149999999995</v>
      </c>
    </row>
    <row r="1896" spans="1:6">
      <c r="A1896" s="8">
        <v>40898</v>
      </c>
      <c r="B1896">
        <v>21.43</v>
      </c>
      <c r="C1896" s="3">
        <f ca="1">AVERAGE(B1896:OFFSET(B1896,$I$1-1,0))</f>
        <v>25.74064999999997</v>
      </c>
      <c r="D1896" s="93"/>
      <c r="E1896" s="8">
        <v>35606</v>
      </c>
      <c r="F1896" s="3">
        <f t="shared" ca="1" si="30"/>
        <v>18.735849999999992</v>
      </c>
    </row>
    <row r="1897" spans="1:6">
      <c r="A1897" s="8">
        <v>40897</v>
      </c>
      <c r="B1897">
        <v>23.22</v>
      </c>
      <c r="C1897" s="3">
        <f ca="1">AVERAGE(B1897:OFFSET(B1897,$I$1-1,0))</f>
        <v>25.734599999999972</v>
      </c>
      <c r="D1897" s="93"/>
      <c r="E1897" s="8">
        <v>35607</v>
      </c>
      <c r="F1897" s="3">
        <f t="shared" ca="1" si="30"/>
        <v>18.763699999999993</v>
      </c>
    </row>
    <row r="1898" spans="1:6">
      <c r="A1898" s="8">
        <v>40896</v>
      </c>
      <c r="B1898">
        <v>24.92</v>
      </c>
      <c r="C1898" s="3">
        <f ca="1">AVERAGE(B1898:OFFSET(B1898,$I$1-1,0))</f>
        <v>25.717599999999969</v>
      </c>
      <c r="D1898" s="93"/>
      <c r="E1898" s="8">
        <v>35608</v>
      </c>
      <c r="F1898" s="3">
        <f t="shared" ca="1" si="30"/>
        <v>18.789499999999993</v>
      </c>
    </row>
    <row r="1899" spans="1:6">
      <c r="A1899" s="8">
        <v>40893</v>
      </c>
      <c r="B1899">
        <v>24.29</v>
      </c>
      <c r="C1899" s="3">
        <f ca="1">AVERAGE(B1899:OFFSET(B1899,$I$1-1,0))</f>
        <v>25.696299999999969</v>
      </c>
      <c r="D1899" s="93"/>
      <c r="E1899" s="8">
        <v>35611</v>
      </c>
      <c r="F1899" s="3">
        <f t="shared" ca="1" si="30"/>
        <v>18.817299999999992</v>
      </c>
    </row>
    <row r="1900" spans="1:6">
      <c r="A1900" s="8">
        <v>40892</v>
      </c>
      <c r="B1900">
        <v>25.11</v>
      </c>
      <c r="C1900" s="3">
        <f ca="1">AVERAGE(B1900:OFFSET(B1900,$I$1-1,0))</f>
        <v>25.670149999999975</v>
      </c>
      <c r="D1900" s="93"/>
      <c r="E1900" s="8">
        <v>35612</v>
      </c>
      <c r="F1900" s="3">
        <f t="shared" ca="1" si="30"/>
        <v>18.846299999999996</v>
      </c>
    </row>
    <row r="1901" spans="1:6">
      <c r="A1901" s="8">
        <v>40891</v>
      </c>
      <c r="B1901">
        <v>26.04</v>
      </c>
      <c r="C1901" s="3">
        <f ca="1">AVERAGE(B1901:OFFSET(B1901,$I$1-1,0))</f>
        <v>25.637599999999978</v>
      </c>
      <c r="D1901" s="93"/>
      <c r="E1901" s="8">
        <v>35613</v>
      </c>
      <c r="F1901" s="3">
        <f t="shared" ca="1" si="30"/>
        <v>18.867649999999994</v>
      </c>
    </row>
    <row r="1902" spans="1:6">
      <c r="A1902" s="8">
        <v>40890</v>
      </c>
      <c r="B1902">
        <v>25.41</v>
      </c>
      <c r="C1902" s="3">
        <f ca="1">AVERAGE(B1902:OFFSET(B1902,$I$1-1,0))</f>
        <v>25.61089999999998</v>
      </c>
      <c r="D1902" s="93"/>
      <c r="E1902" s="8">
        <v>35614</v>
      </c>
      <c r="F1902" s="3">
        <f t="shared" ca="1" si="30"/>
        <v>18.878049999999995</v>
      </c>
    </row>
    <row r="1903" spans="1:6">
      <c r="A1903" s="8">
        <v>40889</v>
      </c>
      <c r="B1903">
        <v>25.67</v>
      </c>
      <c r="C1903" s="3">
        <f ca="1">AVERAGE(B1903:OFFSET(B1903,$I$1-1,0))</f>
        <v>25.588899999999978</v>
      </c>
      <c r="D1903" s="93"/>
      <c r="E1903" s="8">
        <v>35618</v>
      </c>
      <c r="F1903" s="3">
        <f t="shared" ca="1" si="30"/>
        <v>18.89439999999999</v>
      </c>
    </row>
    <row r="1904" spans="1:6">
      <c r="A1904" s="8">
        <v>40886</v>
      </c>
      <c r="B1904">
        <v>26.38</v>
      </c>
      <c r="C1904" s="3">
        <f ca="1">AVERAGE(B1904:OFFSET(B1904,$I$1-1,0))</f>
        <v>25.552299999999978</v>
      </c>
      <c r="D1904" s="93"/>
      <c r="E1904" s="8">
        <v>35619</v>
      </c>
      <c r="F1904" s="3">
        <f t="shared" ca="1" si="30"/>
        <v>18.908049999999992</v>
      </c>
    </row>
    <row r="1905" spans="1:6">
      <c r="A1905" s="8">
        <v>40885</v>
      </c>
      <c r="B1905">
        <v>30.59</v>
      </c>
      <c r="C1905" s="3">
        <f ca="1">AVERAGE(B1905:OFFSET(B1905,$I$1-1,0))</f>
        <v>25.516499999999983</v>
      </c>
      <c r="D1905" s="93"/>
      <c r="E1905" s="8">
        <v>35620</v>
      </c>
      <c r="F1905" s="3">
        <f t="shared" ca="1" si="30"/>
        <v>18.931799999999992</v>
      </c>
    </row>
    <row r="1906" spans="1:6">
      <c r="A1906" s="8">
        <v>40884</v>
      </c>
      <c r="B1906">
        <v>28.67</v>
      </c>
      <c r="C1906" s="3">
        <f ca="1">AVERAGE(B1906:OFFSET(B1906,$I$1-1,0))</f>
        <v>25.470149999999986</v>
      </c>
      <c r="D1906" s="93"/>
      <c r="E1906" s="8">
        <v>35621</v>
      </c>
      <c r="F1906" s="3">
        <f t="shared" ca="1" si="30"/>
        <v>18.949099999999991</v>
      </c>
    </row>
    <row r="1907" spans="1:6">
      <c r="A1907" s="8">
        <v>40883</v>
      </c>
      <c r="B1907">
        <v>28.13</v>
      </c>
      <c r="C1907" s="3">
        <f ca="1">AVERAGE(B1907:OFFSET(B1907,$I$1-1,0))</f>
        <v>25.437449999999984</v>
      </c>
      <c r="D1907" s="93"/>
      <c r="E1907" s="8">
        <v>35622</v>
      </c>
      <c r="F1907" s="3">
        <f t="shared" ca="1" si="30"/>
        <v>18.962149999999991</v>
      </c>
    </row>
    <row r="1908" spans="1:6">
      <c r="A1908" s="8">
        <v>40882</v>
      </c>
      <c r="B1908">
        <v>27.84</v>
      </c>
      <c r="C1908" s="3">
        <f ca="1">AVERAGE(B1908:OFFSET(B1908,$I$1-1,0))</f>
        <v>25.400799999999986</v>
      </c>
      <c r="D1908" s="93"/>
      <c r="E1908" s="8">
        <v>35625</v>
      </c>
      <c r="F1908" s="3">
        <f t="shared" ca="1" si="30"/>
        <v>18.97894999999999</v>
      </c>
    </row>
    <row r="1909" spans="1:6">
      <c r="A1909" s="8">
        <v>40879</v>
      </c>
      <c r="B1909">
        <v>27.52</v>
      </c>
      <c r="C1909" s="3">
        <f ca="1">AVERAGE(B1909:OFFSET(B1909,$I$1-1,0))</f>
        <v>25.343749999999986</v>
      </c>
      <c r="D1909" s="93"/>
      <c r="E1909" s="8">
        <v>35626</v>
      </c>
      <c r="F1909" s="3">
        <f t="shared" ca="1" si="30"/>
        <v>18.993399999999991</v>
      </c>
    </row>
    <row r="1910" spans="1:6">
      <c r="A1910" s="8">
        <v>40878</v>
      </c>
      <c r="B1910">
        <v>27.41</v>
      </c>
      <c r="C1910" s="3">
        <f ca="1">AVERAGE(B1910:OFFSET(B1910,$I$1-1,0))</f>
        <v>25.289099999999991</v>
      </c>
      <c r="D1910" s="93"/>
      <c r="E1910" s="8">
        <v>35627</v>
      </c>
      <c r="F1910" s="3">
        <f t="shared" ca="1" si="30"/>
        <v>19.009699999999988</v>
      </c>
    </row>
    <row r="1911" spans="1:6">
      <c r="A1911" s="8">
        <v>40877</v>
      </c>
      <c r="B1911">
        <v>27.8</v>
      </c>
      <c r="C1911" s="3">
        <f ca="1">AVERAGE(B1911:OFFSET(B1911,$I$1-1,0))</f>
        <v>25.235649999999993</v>
      </c>
      <c r="D1911" s="93"/>
      <c r="E1911" s="8">
        <v>35628</v>
      </c>
      <c r="F1911" s="3">
        <f t="shared" ca="1" si="30"/>
        <v>19.027649999999991</v>
      </c>
    </row>
    <row r="1912" spans="1:6">
      <c r="A1912" s="8">
        <v>40876</v>
      </c>
      <c r="B1912">
        <v>30.64</v>
      </c>
      <c r="C1912" s="3">
        <f ca="1">AVERAGE(B1912:OFFSET(B1912,$I$1-1,0))</f>
        <v>25.178499999999985</v>
      </c>
      <c r="D1912" s="93"/>
      <c r="E1912" s="8">
        <v>35629</v>
      </c>
      <c r="F1912" s="3">
        <f t="shared" ca="1" si="30"/>
        <v>19.053799999999988</v>
      </c>
    </row>
    <row r="1913" spans="1:6">
      <c r="A1913" s="8">
        <v>40875</v>
      </c>
      <c r="B1913">
        <v>32.130000000000003</v>
      </c>
      <c r="C1913" s="3">
        <f ca="1">AVERAGE(B1913:OFFSET(B1913,$I$1-1,0))</f>
        <v>25.105049999999984</v>
      </c>
      <c r="D1913" s="93"/>
      <c r="E1913" s="8">
        <v>35632</v>
      </c>
      <c r="F1913" s="3">
        <f t="shared" ca="1" si="30"/>
        <v>19.08744999999999</v>
      </c>
    </row>
    <row r="1914" spans="1:6">
      <c r="A1914" s="8">
        <v>40872</v>
      </c>
      <c r="B1914">
        <v>34.47</v>
      </c>
      <c r="C1914" s="3">
        <f ca="1">AVERAGE(B1914:OFFSET(B1914,$I$1-1,0))</f>
        <v>25.022849999999984</v>
      </c>
      <c r="D1914" s="93"/>
      <c r="E1914" s="8">
        <v>35633</v>
      </c>
      <c r="F1914" s="3">
        <f t="shared" ca="1" si="30"/>
        <v>19.112449999999988</v>
      </c>
    </row>
    <row r="1915" spans="1:6">
      <c r="A1915" s="8">
        <v>40870</v>
      </c>
      <c r="B1915">
        <v>33.979999999999997</v>
      </c>
      <c r="C1915" s="3">
        <f ca="1">AVERAGE(B1915:OFFSET(B1915,$I$1-1,0))</f>
        <v>24.930949999999985</v>
      </c>
      <c r="D1915" s="93"/>
      <c r="E1915" s="8">
        <v>35634</v>
      </c>
      <c r="F1915" s="3">
        <f t="shared" ca="1" si="30"/>
        <v>19.144949999999987</v>
      </c>
    </row>
    <row r="1916" spans="1:6">
      <c r="A1916" s="8">
        <v>40869</v>
      </c>
      <c r="B1916">
        <v>31.97</v>
      </c>
      <c r="C1916" s="3">
        <f ca="1">AVERAGE(B1916:OFFSET(B1916,$I$1-1,0))</f>
        <v>24.840399999999985</v>
      </c>
      <c r="D1916" s="93"/>
      <c r="E1916" s="8">
        <v>35635</v>
      </c>
      <c r="F1916" s="3">
        <f t="shared" ca="1" si="30"/>
        <v>19.174199999999988</v>
      </c>
    </row>
    <row r="1917" spans="1:6">
      <c r="A1917" s="8">
        <v>40868</v>
      </c>
      <c r="B1917">
        <v>32.909999999999997</v>
      </c>
      <c r="C1917" s="3">
        <f ca="1">AVERAGE(B1917:OFFSET(B1917,$I$1-1,0))</f>
        <v>24.759599999999988</v>
      </c>
      <c r="D1917" s="93"/>
      <c r="E1917" s="8">
        <v>35636</v>
      </c>
      <c r="F1917" s="3">
        <f t="shared" ca="1" si="30"/>
        <v>19.200399999999988</v>
      </c>
    </row>
    <row r="1918" spans="1:6">
      <c r="A1918" s="8">
        <v>40865</v>
      </c>
      <c r="B1918">
        <v>32</v>
      </c>
      <c r="C1918" s="3">
        <f ca="1">AVERAGE(B1918:OFFSET(B1918,$I$1-1,0))</f>
        <v>24.676449999999985</v>
      </c>
      <c r="D1918" s="93"/>
      <c r="E1918" s="8">
        <v>35639</v>
      </c>
      <c r="F1918" s="3">
        <f t="shared" ca="1" si="30"/>
        <v>19.229149999999986</v>
      </c>
    </row>
    <row r="1919" spans="1:6">
      <c r="A1919" s="8">
        <v>40864</v>
      </c>
      <c r="B1919">
        <v>34.51</v>
      </c>
      <c r="C1919" s="3">
        <f ca="1">AVERAGE(B1919:OFFSET(B1919,$I$1-1,0))</f>
        <v>24.596099999999989</v>
      </c>
      <c r="D1919" s="93"/>
      <c r="E1919" s="8">
        <v>35640</v>
      </c>
      <c r="F1919" s="3">
        <f t="shared" ca="1" si="30"/>
        <v>19.257949999999983</v>
      </c>
    </row>
    <row r="1920" spans="1:6">
      <c r="A1920" s="8">
        <v>40863</v>
      </c>
      <c r="B1920">
        <v>33.51</v>
      </c>
      <c r="C1920" s="3">
        <f ca="1">AVERAGE(B1920:OFFSET(B1920,$I$1-1,0))</f>
        <v>24.506999999999991</v>
      </c>
      <c r="D1920" s="93"/>
      <c r="E1920" s="8">
        <v>35641</v>
      </c>
      <c r="F1920" s="3">
        <f t="shared" ca="1" si="30"/>
        <v>19.289549999999984</v>
      </c>
    </row>
    <row r="1921" spans="1:6">
      <c r="A1921" s="8">
        <v>40862</v>
      </c>
      <c r="B1921">
        <v>31.22</v>
      </c>
      <c r="C1921" s="3">
        <f ca="1">AVERAGE(B1921:OFFSET(B1921,$I$1-1,0))</f>
        <v>24.42594999999999</v>
      </c>
      <c r="D1921" s="93"/>
      <c r="E1921" s="8">
        <v>35642</v>
      </c>
      <c r="F1921" s="3">
        <f t="shared" ca="1" si="30"/>
        <v>19.321299999999983</v>
      </c>
    </row>
    <row r="1922" spans="1:6">
      <c r="A1922" s="8">
        <v>40861</v>
      </c>
      <c r="B1922">
        <v>31.13</v>
      </c>
      <c r="C1922" s="3">
        <f ca="1">AVERAGE(B1922:OFFSET(B1922,$I$1-1,0))</f>
        <v>24.35799999999999</v>
      </c>
      <c r="D1922" s="93"/>
      <c r="E1922" s="8">
        <v>35643</v>
      </c>
      <c r="F1922" s="3">
        <f t="shared" ca="1" si="30"/>
        <v>19.353599999999982</v>
      </c>
    </row>
    <row r="1923" spans="1:6">
      <c r="A1923" s="8">
        <v>40858</v>
      </c>
      <c r="B1923">
        <v>30.04</v>
      </c>
      <c r="C1923" s="3">
        <f ca="1">AVERAGE(B1923:OFFSET(B1923,$I$1-1,0))</f>
        <v>24.29999999999999</v>
      </c>
      <c r="D1923" s="93"/>
      <c r="E1923" s="8">
        <v>35646</v>
      </c>
      <c r="F1923" s="3">
        <f t="shared" ca="1" si="30"/>
        <v>19.385299999999983</v>
      </c>
    </row>
    <row r="1924" spans="1:6">
      <c r="A1924" s="8">
        <v>40857</v>
      </c>
      <c r="B1924">
        <v>32.81</v>
      </c>
      <c r="C1924" s="3">
        <f ca="1">AVERAGE(B1924:OFFSET(B1924,$I$1-1,0))</f>
        <v>24.249999999999989</v>
      </c>
      <c r="D1924" s="93"/>
      <c r="E1924" s="8">
        <v>35647</v>
      </c>
      <c r="F1924" s="3">
        <f t="shared" ca="1" si="30"/>
        <v>19.411449999999984</v>
      </c>
    </row>
    <row r="1925" spans="1:6">
      <c r="A1925" s="8">
        <v>40856</v>
      </c>
      <c r="B1925">
        <v>36.159999999999997</v>
      </c>
      <c r="C1925" s="3">
        <f ca="1">AVERAGE(B1925:OFFSET(B1925,$I$1-1,0))</f>
        <v>24.166699999999992</v>
      </c>
      <c r="D1925" s="93"/>
      <c r="E1925" s="8">
        <v>35648</v>
      </c>
      <c r="F1925" s="3">
        <f t="shared" ca="1" si="30"/>
        <v>19.436299999999985</v>
      </c>
    </row>
    <row r="1926" spans="1:6">
      <c r="A1926" s="8">
        <v>40855</v>
      </c>
      <c r="B1926">
        <v>27.48</v>
      </c>
      <c r="C1926" s="3">
        <f ca="1">AVERAGE(B1926:OFFSET(B1926,$I$1-1,0))</f>
        <v>24.069099999999995</v>
      </c>
      <c r="D1926" s="93"/>
      <c r="E1926" s="8">
        <v>35649</v>
      </c>
      <c r="F1926" s="3">
        <f t="shared" ca="1" si="30"/>
        <v>19.455249999999989</v>
      </c>
    </row>
    <row r="1927" spans="1:6">
      <c r="A1927" s="8">
        <v>40854</v>
      </c>
      <c r="B1927">
        <v>29.85</v>
      </c>
      <c r="C1927" s="3">
        <f ca="1">AVERAGE(B1927:OFFSET(B1927,$I$1-1,0))</f>
        <v>24.019649999999999</v>
      </c>
      <c r="D1927" s="93"/>
      <c r="E1927" s="8">
        <v>35650</v>
      </c>
      <c r="F1927" s="3">
        <f t="shared" ca="1" si="30"/>
        <v>19.485549999999986</v>
      </c>
    </row>
    <row r="1928" spans="1:6">
      <c r="A1928" s="8">
        <v>40851</v>
      </c>
      <c r="B1928">
        <v>30.16</v>
      </c>
      <c r="C1928" s="3">
        <f ca="1">AVERAGE(B1928:OFFSET(B1928,$I$1-1,0))</f>
        <v>23.958649999999999</v>
      </c>
      <c r="D1928" s="93"/>
      <c r="E1928" s="8">
        <v>35653</v>
      </c>
      <c r="F1928" s="3">
        <f t="shared" ca="1" si="30"/>
        <v>19.517149999999987</v>
      </c>
    </row>
    <row r="1929" spans="1:6">
      <c r="A1929" s="8">
        <v>40850</v>
      </c>
      <c r="B1929">
        <v>30.5</v>
      </c>
      <c r="C1929" s="3">
        <f ca="1">AVERAGE(B1929:OFFSET(B1929,$I$1-1,0))</f>
        <v>23.900199999999998</v>
      </c>
      <c r="D1929" s="93"/>
      <c r="E1929" s="8">
        <v>35654</v>
      </c>
      <c r="F1929" s="3">
        <f t="shared" ca="1" si="30"/>
        <v>19.551449999999985</v>
      </c>
    </row>
    <row r="1930" spans="1:6">
      <c r="A1930" s="8">
        <v>40849</v>
      </c>
      <c r="B1930">
        <v>32.74</v>
      </c>
      <c r="C1930" s="3">
        <f ca="1">AVERAGE(B1930:OFFSET(B1930,$I$1-1,0))</f>
        <v>23.83765</v>
      </c>
      <c r="D1930" s="93"/>
      <c r="E1930" s="8">
        <v>35655</v>
      </c>
      <c r="F1930" s="3">
        <f t="shared" ca="1" si="30"/>
        <v>19.587599999999981</v>
      </c>
    </row>
    <row r="1931" spans="1:6">
      <c r="A1931" s="8">
        <v>40848</v>
      </c>
      <c r="B1931">
        <v>34.770000000000003</v>
      </c>
      <c r="C1931" s="3">
        <f ca="1">AVERAGE(B1931:OFFSET(B1931,$I$1-1,0))</f>
        <v>23.760500000000008</v>
      </c>
      <c r="D1931" s="93"/>
      <c r="E1931" s="8">
        <v>35656</v>
      </c>
      <c r="F1931" s="3">
        <f t="shared" ca="1" si="30"/>
        <v>19.61144999999998</v>
      </c>
    </row>
    <row r="1932" spans="1:6">
      <c r="A1932" s="8">
        <v>40847</v>
      </c>
      <c r="B1932">
        <v>29.96</v>
      </c>
      <c r="C1932" s="3">
        <f ca="1">AVERAGE(B1932:OFFSET(B1932,$I$1-1,0))</f>
        <v>23.666000000000004</v>
      </c>
      <c r="D1932" s="93"/>
      <c r="E1932" s="8">
        <v>35657</v>
      </c>
      <c r="F1932" s="3">
        <f t="shared" ca="1" si="30"/>
        <v>19.642299999999981</v>
      </c>
    </row>
    <row r="1933" spans="1:6">
      <c r="A1933" s="8">
        <v>40844</v>
      </c>
      <c r="B1933">
        <v>24.53</v>
      </c>
      <c r="C1933" s="3">
        <f ca="1">AVERAGE(B1933:OFFSET(B1933,$I$1-1,0))</f>
        <v>23.593500000000002</v>
      </c>
      <c r="D1933" s="93"/>
      <c r="E1933" s="8">
        <v>35660</v>
      </c>
      <c r="F1933" s="3">
        <f t="shared" ca="1" si="30"/>
        <v>19.671749999999982</v>
      </c>
    </row>
    <row r="1934" spans="1:6">
      <c r="A1934" s="8">
        <v>40843</v>
      </c>
      <c r="B1934">
        <v>25.46</v>
      </c>
      <c r="C1934" s="3">
        <f ca="1">AVERAGE(B1934:OFFSET(B1934,$I$1-1,0))</f>
        <v>23.552800000000001</v>
      </c>
      <c r="D1934" s="93"/>
      <c r="E1934" s="8">
        <v>35661</v>
      </c>
      <c r="F1934" s="3">
        <f t="shared" ca="1" si="30"/>
        <v>19.69439999999998</v>
      </c>
    </row>
    <row r="1935" spans="1:6">
      <c r="A1935" s="8">
        <v>40842</v>
      </c>
      <c r="B1935">
        <v>29.86</v>
      </c>
      <c r="C1935" s="3">
        <f ca="1">AVERAGE(B1935:OFFSET(B1935,$I$1-1,0))</f>
        <v>23.506700000000002</v>
      </c>
      <c r="D1935" s="93"/>
      <c r="E1935" s="8">
        <v>35662</v>
      </c>
      <c r="F1935" s="3">
        <f t="shared" ca="1" si="30"/>
        <v>19.710399999999982</v>
      </c>
    </row>
    <row r="1936" spans="1:6">
      <c r="A1936" s="8">
        <v>40841</v>
      </c>
      <c r="B1936">
        <v>32.22</v>
      </c>
      <c r="C1936" s="3">
        <f ca="1">AVERAGE(B1936:OFFSET(B1936,$I$1-1,0))</f>
        <v>23.441849999999999</v>
      </c>
      <c r="D1936" s="93"/>
      <c r="E1936" s="8">
        <v>35663</v>
      </c>
      <c r="F1936" s="3">
        <f t="shared" ca="1" si="30"/>
        <v>19.73934999999998</v>
      </c>
    </row>
    <row r="1937" spans="1:6">
      <c r="A1937" s="8">
        <v>40840</v>
      </c>
      <c r="B1937">
        <v>29.26</v>
      </c>
      <c r="C1937" s="3">
        <f ca="1">AVERAGE(B1937:OFFSET(B1937,$I$1-1,0))</f>
        <v>23.368450000000003</v>
      </c>
      <c r="D1937" s="93"/>
      <c r="E1937" s="8">
        <v>35664</v>
      </c>
      <c r="F1937" s="3">
        <f t="shared" ca="1" si="30"/>
        <v>19.774799999999981</v>
      </c>
    </row>
    <row r="1938" spans="1:6">
      <c r="A1938" s="8">
        <v>40837</v>
      </c>
      <c r="B1938">
        <v>31.32</v>
      </c>
      <c r="C1938" s="3">
        <f ca="1">AVERAGE(B1938:OFFSET(B1938,$I$1-1,0))</f>
        <v>23.307850000000002</v>
      </c>
      <c r="D1938" s="93"/>
      <c r="E1938" s="8">
        <v>35667</v>
      </c>
      <c r="F1938" s="3">
        <f t="shared" ca="1" si="30"/>
        <v>19.810449999999982</v>
      </c>
    </row>
    <row r="1939" spans="1:6">
      <c r="A1939" s="8">
        <v>40836</v>
      </c>
      <c r="B1939">
        <v>34.78</v>
      </c>
      <c r="C1939" s="3">
        <f ca="1">AVERAGE(B1939:OFFSET(B1939,$I$1-1,0))</f>
        <v>23.238249999999997</v>
      </c>
      <c r="D1939" s="93"/>
      <c r="E1939" s="8">
        <v>35668</v>
      </c>
      <c r="F1939" s="3">
        <f t="shared" ca="1" si="30"/>
        <v>19.848049999999986</v>
      </c>
    </row>
    <row r="1940" spans="1:6">
      <c r="A1940" s="8">
        <v>40835</v>
      </c>
      <c r="B1940">
        <v>34.44</v>
      </c>
      <c r="C1940" s="3">
        <f ca="1">AVERAGE(B1940:OFFSET(B1940,$I$1-1,0))</f>
        <v>23.149450000000002</v>
      </c>
      <c r="D1940" s="93"/>
      <c r="E1940" s="8">
        <v>35669</v>
      </c>
      <c r="F1940" s="3">
        <f t="shared" ca="1" si="30"/>
        <v>19.890449999999984</v>
      </c>
    </row>
    <row r="1941" spans="1:6">
      <c r="A1941" s="8">
        <v>40834</v>
      </c>
      <c r="B1941">
        <v>31.56</v>
      </c>
      <c r="C1941" s="3">
        <f ca="1">AVERAGE(B1941:OFFSET(B1941,$I$1-1,0))</f>
        <v>23.064149999999998</v>
      </c>
      <c r="D1941" s="93"/>
      <c r="E1941" s="8">
        <v>35670</v>
      </c>
      <c r="F1941" s="3">
        <f t="shared" ca="1" si="30"/>
        <v>19.942799999999984</v>
      </c>
    </row>
    <row r="1942" spans="1:6">
      <c r="A1942" s="8">
        <v>40833</v>
      </c>
      <c r="B1942">
        <v>33.39</v>
      </c>
      <c r="C1942" s="3">
        <f ca="1">AVERAGE(B1942:OFFSET(B1942,$I$1-1,0))</f>
        <v>22.994399999999999</v>
      </c>
      <c r="D1942" s="93"/>
      <c r="E1942" s="8">
        <v>35671</v>
      </c>
      <c r="F1942" s="3">
        <f t="shared" ca="1" si="30"/>
        <v>19.989799999999985</v>
      </c>
    </row>
    <row r="1943" spans="1:6">
      <c r="A1943" s="8">
        <v>40830</v>
      </c>
      <c r="B1943">
        <v>28.24</v>
      </c>
      <c r="C1943" s="3">
        <f ca="1">AVERAGE(B1943:OFFSET(B1943,$I$1-1,0))</f>
        <v>22.9162</v>
      </c>
      <c r="D1943" s="93"/>
      <c r="E1943" s="8">
        <v>35675</v>
      </c>
      <c r="F1943" s="3">
        <f t="shared" ca="1" si="30"/>
        <v>20.037999999999986</v>
      </c>
    </row>
    <row r="1944" spans="1:6">
      <c r="A1944" s="8">
        <v>40829</v>
      </c>
      <c r="B1944">
        <v>30.7</v>
      </c>
      <c r="C1944" s="3">
        <f ca="1">AVERAGE(B1944:OFFSET(B1944,$I$1-1,0))</f>
        <v>22.8626</v>
      </c>
      <c r="D1944" s="93"/>
      <c r="E1944" s="8">
        <v>35676</v>
      </c>
      <c r="F1944" s="3">
        <f t="shared" ca="1" si="30"/>
        <v>20.093799999999987</v>
      </c>
    </row>
    <row r="1945" spans="1:6">
      <c r="A1945" s="8">
        <v>40828</v>
      </c>
      <c r="B1945">
        <v>31.26</v>
      </c>
      <c r="C1945" s="3">
        <f ca="1">AVERAGE(B1945:OFFSET(B1945,$I$1-1,0))</f>
        <v>22.795499999999997</v>
      </c>
      <c r="D1945" s="93"/>
      <c r="E1945" s="8">
        <v>35677</v>
      </c>
      <c r="F1945" s="3">
        <f t="shared" ca="1" si="30"/>
        <v>20.148349999999983</v>
      </c>
    </row>
    <row r="1946" spans="1:6">
      <c r="A1946" s="8">
        <v>40827</v>
      </c>
      <c r="B1946">
        <v>32.86</v>
      </c>
      <c r="C1946" s="3">
        <f ca="1">AVERAGE(B1946:OFFSET(B1946,$I$1-1,0))</f>
        <v>22.726800000000004</v>
      </c>
      <c r="D1946" s="93"/>
      <c r="E1946" s="8">
        <v>35678</v>
      </c>
      <c r="F1946" s="3">
        <f t="shared" ca="1" si="30"/>
        <v>20.194299999999984</v>
      </c>
    </row>
    <row r="1947" spans="1:6">
      <c r="A1947" s="8">
        <v>40826</v>
      </c>
      <c r="B1947">
        <v>33.020000000000003</v>
      </c>
      <c r="C1947" s="3">
        <f ca="1">AVERAGE(B1947:OFFSET(B1947,$I$1-1,0))</f>
        <v>22.650850000000002</v>
      </c>
      <c r="D1947" s="93"/>
      <c r="E1947" s="8">
        <v>35681</v>
      </c>
      <c r="F1947" s="3">
        <f t="shared" ca="1" si="30"/>
        <v>20.240149999999986</v>
      </c>
    </row>
    <row r="1948" spans="1:6">
      <c r="A1948" s="8">
        <v>40823</v>
      </c>
      <c r="B1948">
        <v>36.200000000000003</v>
      </c>
      <c r="C1948" s="3">
        <f ca="1">AVERAGE(B1948:OFFSET(B1948,$I$1-1,0))</f>
        <v>22.568100000000008</v>
      </c>
      <c r="D1948" s="93"/>
      <c r="E1948" s="8">
        <v>35682</v>
      </c>
      <c r="F1948" s="3">
        <f t="shared" ca="1" si="30"/>
        <v>20.279899999999984</v>
      </c>
    </row>
    <row r="1949" spans="1:6">
      <c r="A1949" s="8">
        <v>40822</v>
      </c>
      <c r="B1949">
        <v>36.270000000000003</v>
      </c>
      <c r="C1949" s="3">
        <f ca="1">AVERAGE(B1949:OFFSET(B1949,$I$1-1,0))</f>
        <v>22.46435000000001</v>
      </c>
      <c r="D1949" s="93"/>
      <c r="E1949" s="8">
        <v>35683</v>
      </c>
      <c r="F1949" s="3">
        <f t="shared" ca="1" si="30"/>
        <v>20.324249999999985</v>
      </c>
    </row>
    <row r="1950" spans="1:6">
      <c r="A1950" s="8">
        <v>40821</v>
      </c>
      <c r="B1950">
        <v>37.81</v>
      </c>
      <c r="C1950" s="3">
        <f ca="1">AVERAGE(B1950:OFFSET(B1950,$I$1-1,0))</f>
        <v>22.36545000000001</v>
      </c>
      <c r="D1950" s="93"/>
      <c r="E1950" s="8">
        <v>35684</v>
      </c>
      <c r="F1950" s="3">
        <f t="shared" ca="1" si="30"/>
        <v>20.379599999999986</v>
      </c>
    </row>
    <row r="1951" spans="1:6">
      <c r="A1951" s="8">
        <v>40820</v>
      </c>
      <c r="B1951">
        <v>40.82</v>
      </c>
      <c r="C1951" s="3">
        <f ca="1">AVERAGE(B1951:OFFSET(B1951,$I$1-1,0))</f>
        <v>22.258450000000007</v>
      </c>
      <c r="D1951" s="93"/>
      <c r="E1951" s="8">
        <v>35685</v>
      </c>
      <c r="F1951" s="3">
        <f t="shared" ca="1" si="30"/>
        <v>20.425899999999988</v>
      </c>
    </row>
    <row r="1952" spans="1:6">
      <c r="A1952" s="8">
        <v>40819</v>
      </c>
      <c r="B1952">
        <v>45.45</v>
      </c>
      <c r="C1952" s="3">
        <f ca="1">AVERAGE(B1952:OFFSET(B1952,$I$1-1,0))</f>
        <v>22.134900000000002</v>
      </c>
      <c r="D1952" s="93"/>
      <c r="E1952" s="8">
        <v>35688</v>
      </c>
      <c r="F1952" s="3">
        <f t="shared" ca="1" si="30"/>
        <v>20.469749999999991</v>
      </c>
    </row>
    <row r="1953" spans="1:6">
      <c r="A1953" s="8">
        <v>40816</v>
      </c>
      <c r="B1953">
        <v>42.96</v>
      </c>
      <c r="C1953" s="3">
        <f ca="1">AVERAGE(B1953:OFFSET(B1953,$I$1-1,0))</f>
        <v>21.994600000000002</v>
      </c>
      <c r="D1953" s="93"/>
      <c r="E1953" s="8">
        <v>35689</v>
      </c>
      <c r="F1953" s="3">
        <f t="shared" ca="1" si="30"/>
        <v>20.503799999999991</v>
      </c>
    </row>
    <row r="1954" spans="1:6">
      <c r="A1954" s="8">
        <v>40815</v>
      </c>
      <c r="B1954">
        <v>38.840000000000003</v>
      </c>
      <c r="C1954" s="3">
        <f ca="1">AVERAGE(B1954:OFFSET(B1954,$I$1-1,0))</f>
        <v>21.869499999999995</v>
      </c>
      <c r="D1954" s="93"/>
      <c r="E1954" s="8">
        <v>35690</v>
      </c>
      <c r="F1954" s="3">
        <f t="shared" ca="1" si="30"/>
        <v>20.538599999999992</v>
      </c>
    </row>
    <row r="1955" spans="1:6">
      <c r="A1955" s="8">
        <v>40814</v>
      </c>
      <c r="B1955">
        <v>41.08</v>
      </c>
      <c r="C1955" s="3">
        <f ca="1">AVERAGE(B1955:OFFSET(B1955,$I$1-1,0))</f>
        <v>21.763349999999996</v>
      </c>
      <c r="D1955" s="93"/>
      <c r="E1955" s="8">
        <v>35691</v>
      </c>
      <c r="F1955" s="3">
        <f t="shared" ref="F1955:F2018" ca="1" si="31">VLOOKUP(E1955,$A$6:$C$7404,3,FALSE)</f>
        <v>20.566349999999993</v>
      </c>
    </row>
    <row r="1956" spans="1:6">
      <c r="A1956" s="8">
        <v>40813</v>
      </c>
      <c r="B1956">
        <v>37.71</v>
      </c>
      <c r="C1956" s="3">
        <f ca="1">AVERAGE(B1956:OFFSET(B1956,$I$1-1,0))</f>
        <v>21.645699999999998</v>
      </c>
      <c r="D1956" s="93"/>
      <c r="E1956" s="8">
        <v>35692</v>
      </c>
      <c r="F1956" s="3">
        <f t="shared" ca="1" si="31"/>
        <v>20.586649999999995</v>
      </c>
    </row>
    <row r="1957" spans="1:6">
      <c r="A1957" s="8">
        <v>40812</v>
      </c>
      <c r="B1957">
        <v>39.020000000000003</v>
      </c>
      <c r="C1957" s="3">
        <f ca="1">AVERAGE(B1957:OFFSET(B1957,$I$1-1,0))</f>
        <v>21.545199999999991</v>
      </c>
      <c r="D1957" s="93"/>
      <c r="E1957" s="8">
        <v>35695</v>
      </c>
      <c r="F1957" s="3">
        <f t="shared" ca="1" si="31"/>
        <v>20.607399999999995</v>
      </c>
    </row>
    <row r="1958" spans="1:6">
      <c r="A1958" s="8">
        <v>40809</v>
      </c>
      <c r="B1958">
        <v>41.25</v>
      </c>
      <c r="C1958" s="3">
        <f ca="1">AVERAGE(B1958:OFFSET(B1958,$I$1-1,0))</f>
        <v>21.43634999999999</v>
      </c>
      <c r="D1958" s="93"/>
      <c r="E1958" s="8">
        <v>35696</v>
      </c>
      <c r="F1958" s="3">
        <f t="shared" ca="1" si="31"/>
        <v>20.626699999999992</v>
      </c>
    </row>
    <row r="1959" spans="1:6">
      <c r="A1959" s="8">
        <v>40808</v>
      </c>
      <c r="B1959">
        <v>41.35</v>
      </c>
      <c r="C1959" s="3">
        <f ca="1">AVERAGE(B1959:OFFSET(B1959,$I$1-1,0))</f>
        <v>21.318799999999989</v>
      </c>
      <c r="D1959" s="93"/>
      <c r="E1959" s="8">
        <v>35697</v>
      </c>
      <c r="F1959" s="3">
        <f t="shared" ca="1" si="31"/>
        <v>20.645799999999994</v>
      </c>
    </row>
    <row r="1960" spans="1:6">
      <c r="A1960" s="8">
        <v>40807</v>
      </c>
      <c r="B1960">
        <v>37.32</v>
      </c>
      <c r="C1960" s="3">
        <f ca="1">AVERAGE(B1960:OFFSET(B1960,$I$1-1,0))</f>
        <v>21.201999999999984</v>
      </c>
      <c r="D1960" s="93"/>
      <c r="E1960" s="8">
        <v>35698</v>
      </c>
      <c r="F1960" s="3">
        <f t="shared" ca="1" si="31"/>
        <v>20.671849999999999</v>
      </c>
    </row>
    <row r="1961" spans="1:6">
      <c r="A1961" s="8">
        <v>40806</v>
      </c>
      <c r="B1961">
        <v>32.86</v>
      </c>
      <c r="C1961" s="3">
        <f ca="1">AVERAGE(B1961:OFFSET(B1961,$I$1-1,0))</f>
        <v>21.105499999999989</v>
      </c>
      <c r="D1961" s="93"/>
      <c r="E1961" s="8">
        <v>35699</v>
      </c>
      <c r="F1961" s="3">
        <f t="shared" ca="1" si="31"/>
        <v>20.693749999999994</v>
      </c>
    </row>
    <row r="1962" spans="1:6">
      <c r="A1962" s="8">
        <v>40805</v>
      </c>
      <c r="B1962">
        <v>32.729999999999997</v>
      </c>
      <c r="C1962" s="3">
        <f ca="1">AVERAGE(B1962:OFFSET(B1962,$I$1-1,0))</f>
        <v>21.031249999999989</v>
      </c>
      <c r="D1962" s="93"/>
      <c r="E1962" s="8">
        <v>35702</v>
      </c>
      <c r="F1962" s="3">
        <f t="shared" ca="1" si="31"/>
        <v>20.706499999999995</v>
      </c>
    </row>
    <row r="1963" spans="1:6">
      <c r="A1963" s="8">
        <v>40802</v>
      </c>
      <c r="B1963">
        <v>30.98</v>
      </c>
      <c r="C1963" s="3">
        <f ca="1">AVERAGE(B1963:OFFSET(B1963,$I$1-1,0))</f>
        <v>20.964549999999996</v>
      </c>
      <c r="D1963" s="93"/>
      <c r="E1963" s="8">
        <v>35703</v>
      </c>
      <c r="F1963" s="3">
        <f t="shared" ca="1" si="31"/>
        <v>20.718799999999998</v>
      </c>
    </row>
    <row r="1964" spans="1:6">
      <c r="A1964" s="8">
        <v>40801</v>
      </c>
      <c r="B1964">
        <v>31.97</v>
      </c>
      <c r="C1964" s="3">
        <f ca="1">AVERAGE(B1964:OFFSET(B1964,$I$1-1,0))</f>
        <v>20.916449999999994</v>
      </c>
      <c r="D1964" s="93"/>
      <c r="E1964" s="8">
        <v>35704</v>
      </c>
      <c r="F1964" s="3">
        <f t="shared" ca="1" si="31"/>
        <v>20.724949999999993</v>
      </c>
    </row>
    <row r="1965" spans="1:6">
      <c r="A1965" s="8">
        <v>40800</v>
      </c>
      <c r="B1965">
        <v>34.6</v>
      </c>
      <c r="C1965" s="3">
        <f ca="1">AVERAGE(B1965:OFFSET(B1965,$I$1-1,0))</f>
        <v>20.874299999999991</v>
      </c>
      <c r="D1965" s="93"/>
      <c r="E1965" s="8">
        <v>35705</v>
      </c>
      <c r="F1965" s="3">
        <f t="shared" ca="1" si="31"/>
        <v>20.726350000000004</v>
      </c>
    </row>
    <row r="1966" spans="1:6">
      <c r="A1966" s="8">
        <v>40799</v>
      </c>
      <c r="B1966">
        <v>36.909999999999997</v>
      </c>
      <c r="C1966" s="3">
        <f ca="1">AVERAGE(B1966:OFFSET(B1966,$I$1-1,0))</f>
        <v>20.808949999999985</v>
      </c>
      <c r="D1966" s="93"/>
      <c r="E1966" s="8">
        <v>35706</v>
      </c>
      <c r="F1966" s="3">
        <f t="shared" ca="1" si="31"/>
        <v>20.730200000000004</v>
      </c>
    </row>
    <row r="1967" spans="1:6">
      <c r="A1967" s="8">
        <v>40798</v>
      </c>
      <c r="B1967">
        <v>38.590000000000003</v>
      </c>
      <c r="C1967" s="3">
        <f ca="1">AVERAGE(B1967:OFFSET(B1967,$I$1-1,0))</f>
        <v>20.735499999999988</v>
      </c>
      <c r="D1967" s="93"/>
      <c r="E1967" s="8">
        <v>35709</v>
      </c>
      <c r="F1967" s="3">
        <f t="shared" ca="1" si="31"/>
        <v>20.741150000000008</v>
      </c>
    </row>
    <row r="1968" spans="1:6">
      <c r="A1968" s="8">
        <v>40795</v>
      </c>
      <c r="B1968">
        <v>38.520000000000003</v>
      </c>
      <c r="C1968" s="3">
        <f ca="1">AVERAGE(B1968:OFFSET(B1968,$I$1-1,0))</f>
        <v>20.640349999999991</v>
      </c>
      <c r="D1968" s="93"/>
      <c r="E1968" s="8">
        <v>35710</v>
      </c>
      <c r="F1968" s="3">
        <f t="shared" ca="1" si="31"/>
        <v>20.748750000000005</v>
      </c>
    </row>
    <row r="1969" spans="1:6">
      <c r="A1969" s="8">
        <v>40794</v>
      </c>
      <c r="B1969">
        <v>34.32</v>
      </c>
      <c r="C1969" s="3">
        <f ca="1">AVERAGE(B1969:OFFSET(B1969,$I$1-1,0))</f>
        <v>20.550899999999988</v>
      </c>
      <c r="D1969" s="93"/>
      <c r="E1969" s="8">
        <v>35711</v>
      </c>
      <c r="F1969" s="3">
        <f t="shared" ca="1" si="31"/>
        <v>20.758350000000004</v>
      </c>
    </row>
    <row r="1970" spans="1:6">
      <c r="A1970" s="8">
        <v>40793</v>
      </c>
      <c r="B1970">
        <v>33.380000000000003</v>
      </c>
      <c r="C1970" s="3">
        <f ca="1">AVERAGE(B1970:OFFSET(B1970,$I$1-1,0))</f>
        <v>20.471149999999987</v>
      </c>
      <c r="D1970" s="93"/>
      <c r="E1970" s="8">
        <v>35712</v>
      </c>
      <c r="F1970" s="3">
        <f t="shared" ca="1" si="31"/>
        <v>20.772400000000001</v>
      </c>
    </row>
    <row r="1971" spans="1:6">
      <c r="A1971" s="8">
        <v>40792</v>
      </c>
      <c r="B1971">
        <v>37</v>
      </c>
      <c r="C1971" s="3">
        <f ca="1">AVERAGE(B1971:OFFSET(B1971,$I$1-1,0))</f>
        <v>20.394449999999992</v>
      </c>
      <c r="D1971" s="93"/>
      <c r="E1971" s="8">
        <v>35713</v>
      </c>
      <c r="F1971" s="3">
        <f t="shared" ca="1" si="31"/>
        <v>20.777750000000001</v>
      </c>
    </row>
    <row r="1972" spans="1:6">
      <c r="A1972" s="8">
        <v>40788</v>
      </c>
      <c r="B1972">
        <v>33.92</v>
      </c>
      <c r="C1972" s="3">
        <f ca="1">AVERAGE(B1972:OFFSET(B1972,$I$1-1,0))</f>
        <v>20.303199999999993</v>
      </c>
      <c r="D1972" s="93"/>
      <c r="E1972" s="8">
        <v>35716</v>
      </c>
      <c r="F1972" s="3">
        <f t="shared" ca="1" si="31"/>
        <v>20.786100000000005</v>
      </c>
    </row>
    <row r="1973" spans="1:6">
      <c r="A1973" s="8">
        <v>40787</v>
      </c>
      <c r="B1973">
        <v>31.82</v>
      </c>
      <c r="C1973" s="3">
        <f ca="1">AVERAGE(B1973:OFFSET(B1973,$I$1-1,0))</f>
        <v>20.242399999999996</v>
      </c>
      <c r="D1973" s="93"/>
      <c r="E1973" s="8">
        <v>35717</v>
      </c>
      <c r="F1973" s="3">
        <f t="shared" ca="1" si="31"/>
        <v>20.790400000000005</v>
      </c>
    </row>
    <row r="1974" spans="1:6">
      <c r="A1974" s="8">
        <v>40786</v>
      </c>
      <c r="B1974">
        <v>31.62</v>
      </c>
      <c r="C1974" s="3">
        <f ca="1">AVERAGE(B1974:OFFSET(B1974,$I$1-1,0))</f>
        <v>20.196199999999994</v>
      </c>
      <c r="D1974" s="93"/>
      <c r="E1974" s="8">
        <v>35718</v>
      </c>
      <c r="F1974" s="3">
        <f t="shared" ca="1" si="31"/>
        <v>20.793100000000003</v>
      </c>
    </row>
    <row r="1975" spans="1:6">
      <c r="A1975" s="8">
        <v>40785</v>
      </c>
      <c r="B1975">
        <v>32.89</v>
      </c>
      <c r="C1975" s="3">
        <f ca="1">AVERAGE(B1975:OFFSET(B1975,$I$1-1,0))</f>
        <v>20.139099999999992</v>
      </c>
      <c r="D1975" s="93"/>
      <c r="E1975" s="8">
        <v>35719</v>
      </c>
      <c r="F1975" s="3">
        <f t="shared" ca="1" si="31"/>
        <v>20.791150000000005</v>
      </c>
    </row>
    <row r="1976" spans="1:6">
      <c r="A1976" s="8">
        <v>40784</v>
      </c>
      <c r="B1976">
        <v>32.28</v>
      </c>
      <c r="C1976" s="3">
        <f ca="1">AVERAGE(B1976:OFFSET(B1976,$I$1-1,0))</f>
        <v>20.077699999999993</v>
      </c>
      <c r="D1976" s="93"/>
      <c r="E1976" s="8">
        <v>35720</v>
      </c>
      <c r="F1976" s="3">
        <f t="shared" ca="1" si="31"/>
        <v>20.793900000000008</v>
      </c>
    </row>
    <row r="1977" spans="1:6">
      <c r="A1977" s="8">
        <v>40781</v>
      </c>
      <c r="B1977">
        <v>35.590000000000003</v>
      </c>
      <c r="C1977" s="3">
        <f ca="1">AVERAGE(B1977:OFFSET(B1977,$I$1-1,0))</f>
        <v>20.009499999999992</v>
      </c>
      <c r="D1977" s="93"/>
      <c r="E1977" s="8">
        <v>35723</v>
      </c>
      <c r="F1977" s="3">
        <f t="shared" ca="1" si="31"/>
        <v>20.801850000000009</v>
      </c>
    </row>
    <row r="1978" spans="1:6">
      <c r="A1978" s="8">
        <v>40780</v>
      </c>
      <c r="B1978">
        <v>39.76</v>
      </c>
      <c r="C1978" s="3">
        <f ca="1">AVERAGE(B1978:OFFSET(B1978,$I$1-1,0))</f>
        <v>19.923899999999989</v>
      </c>
      <c r="D1978" s="93"/>
      <c r="E1978" s="8">
        <v>35724</v>
      </c>
      <c r="F1978" s="3">
        <f t="shared" ca="1" si="31"/>
        <v>20.800050000000006</v>
      </c>
    </row>
    <row r="1979" spans="1:6">
      <c r="A1979" s="8">
        <v>40779</v>
      </c>
      <c r="B1979">
        <v>35.9</v>
      </c>
      <c r="C1979" s="3">
        <f ca="1">AVERAGE(B1979:OFFSET(B1979,$I$1-1,0))</f>
        <v>19.820499999999988</v>
      </c>
      <c r="D1979" s="93"/>
      <c r="E1979" s="8">
        <v>35725</v>
      </c>
      <c r="F1979" s="3">
        <f t="shared" ca="1" si="31"/>
        <v>20.802600000000002</v>
      </c>
    </row>
    <row r="1980" spans="1:6">
      <c r="A1980" s="8">
        <v>40778</v>
      </c>
      <c r="B1980">
        <v>36.270000000000003</v>
      </c>
      <c r="C1980" s="3">
        <f ca="1">AVERAGE(B1980:OFFSET(B1980,$I$1-1,0))</f>
        <v>19.732449999999986</v>
      </c>
      <c r="D1980" s="93"/>
      <c r="E1980" s="8">
        <v>35726</v>
      </c>
      <c r="F1980" s="3">
        <f t="shared" ca="1" si="31"/>
        <v>20.816350000000007</v>
      </c>
    </row>
    <row r="1981" spans="1:6">
      <c r="A1981" s="8">
        <v>40777</v>
      </c>
      <c r="B1981">
        <v>42.44</v>
      </c>
      <c r="C1981" s="3">
        <f ca="1">AVERAGE(B1981:OFFSET(B1981,$I$1-1,0))</f>
        <v>19.642399999999988</v>
      </c>
      <c r="D1981" s="93"/>
      <c r="E1981" s="8">
        <v>35727</v>
      </c>
      <c r="F1981" s="3">
        <f t="shared" ca="1" si="31"/>
        <v>20.827650000000009</v>
      </c>
    </row>
    <row r="1982" spans="1:6">
      <c r="A1982" s="8">
        <v>40774</v>
      </c>
      <c r="B1982">
        <v>43.05</v>
      </c>
      <c r="C1982" s="3">
        <f ca="1">AVERAGE(B1982:OFFSET(B1982,$I$1-1,0))</f>
        <v>19.522799999999989</v>
      </c>
      <c r="D1982" s="93"/>
      <c r="E1982" s="8">
        <v>35730</v>
      </c>
      <c r="F1982" s="3">
        <f t="shared" ca="1" si="31"/>
        <v>20.885100000000001</v>
      </c>
    </row>
    <row r="1983" spans="1:6">
      <c r="A1983" s="8">
        <v>40773</v>
      </c>
      <c r="B1983">
        <v>42.67</v>
      </c>
      <c r="C1983" s="3">
        <f ca="1">AVERAGE(B1983:OFFSET(B1983,$I$1-1,0))</f>
        <v>19.405349999999991</v>
      </c>
      <c r="D1983" s="93"/>
      <c r="E1983" s="8">
        <v>35731</v>
      </c>
      <c r="F1983" s="3">
        <f t="shared" ca="1" si="31"/>
        <v>20.942000000000004</v>
      </c>
    </row>
    <row r="1984" spans="1:6">
      <c r="A1984" s="8">
        <v>40772</v>
      </c>
      <c r="B1984">
        <v>31.58</v>
      </c>
      <c r="C1984" s="3">
        <f ca="1">AVERAGE(B1984:OFFSET(B1984,$I$1-1,0))</f>
        <v>19.299849999999992</v>
      </c>
      <c r="D1984" s="93"/>
      <c r="E1984" s="8">
        <v>35732</v>
      </c>
      <c r="F1984" s="3">
        <f t="shared" ca="1" si="31"/>
        <v>21.014400000000002</v>
      </c>
    </row>
    <row r="1985" spans="1:6">
      <c r="A1985" s="8">
        <v>40771</v>
      </c>
      <c r="B1985">
        <v>32.85</v>
      </c>
      <c r="C1985" s="3">
        <f ca="1">AVERAGE(B1985:OFFSET(B1985,$I$1-1,0))</f>
        <v>19.251099999999994</v>
      </c>
      <c r="D1985" s="93"/>
      <c r="E1985" s="8">
        <v>35733</v>
      </c>
      <c r="F1985" s="3">
        <f t="shared" ca="1" si="31"/>
        <v>21.108400000000007</v>
      </c>
    </row>
    <row r="1986" spans="1:6">
      <c r="A1986" s="8">
        <v>40770</v>
      </c>
      <c r="B1986">
        <v>31.87</v>
      </c>
      <c r="C1986" s="3">
        <f ca="1">AVERAGE(B1986:OFFSET(B1986,$I$1-1,0))</f>
        <v>19.192849999999993</v>
      </c>
      <c r="D1986" s="93"/>
      <c r="E1986" s="8">
        <v>35734</v>
      </c>
      <c r="F1986" s="3">
        <f t="shared" ca="1" si="31"/>
        <v>21.185800000000008</v>
      </c>
    </row>
    <row r="1987" spans="1:6">
      <c r="A1987" s="8">
        <v>40767</v>
      </c>
      <c r="B1987">
        <v>36.36</v>
      </c>
      <c r="C1987" s="3">
        <f ca="1">AVERAGE(B1987:OFFSET(B1987,$I$1-1,0))</f>
        <v>19.137899999999991</v>
      </c>
      <c r="D1987" s="93"/>
      <c r="E1987" s="8">
        <v>35737</v>
      </c>
      <c r="F1987" s="3">
        <f t="shared" ca="1" si="31"/>
        <v>21.253100000000003</v>
      </c>
    </row>
    <row r="1988" spans="1:6">
      <c r="A1988" s="8">
        <v>40766</v>
      </c>
      <c r="B1988">
        <v>39</v>
      </c>
      <c r="C1988" s="3">
        <f ca="1">AVERAGE(B1988:OFFSET(B1988,$I$1-1,0))</f>
        <v>19.059649999999991</v>
      </c>
      <c r="D1988" s="93"/>
      <c r="E1988" s="8">
        <v>35738</v>
      </c>
      <c r="F1988" s="3">
        <f t="shared" ca="1" si="31"/>
        <v>21.321300000000004</v>
      </c>
    </row>
    <row r="1989" spans="1:6">
      <c r="A1989" s="8">
        <v>40765</v>
      </c>
      <c r="B1989">
        <v>42.99</v>
      </c>
      <c r="C1989" s="3">
        <f ca="1">AVERAGE(B1989:OFFSET(B1989,$I$1-1,0))</f>
        <v>18.965749999999993</v>
      </c>
      <c r="D1989" s="93"/>
      <c r="E1989" s="8">
        <v>35739</v>
      </c>
      <c r="F1989" s="3">
        <f t="shared" ca="1" si="31"/>
        <v>21.393150000000006</v>
      </c>
    </row>
    <row r="1990" spans="1:6">
      <c r="A1990" s="8">
        <v>40764</v>
      </c>
      <c r="B1990">
        <v>35.06</v>
      </c>
      <c r="C1990" s="3">
        <f ca="1">AVERAGE(B1990:OFFSET(B1990,$I$1-1,0))</f>
        <v>18.850049999999992</v>
      </c>
      <c r="D1990" s="93"/>
      <c r="E1990" s="8">
        <v>35740</v>
      </c>
      <c r="F1990" s="3">
        <f t="shared" ca="1" si="31"/>
        <v>21.470550000000006</v>
      </c>
    </row>
    <row r="1991" spans="1:6">
      <c r="A1991" s="8">
        <v>40763</v>
      </c>
      <c r="B1991">
        <v>48</v>
      </c>
      <c r="C1991" s="3">
        <f ca="1">AVERAGE(B1991:OFFSET(B1991,$I$1-1,0))</f>
        <v>18.768649999999994</v>
      </c>
      <c r="D1991" s="93"/>
      <c r="E1991" s="8">
        <v>35741</v>
      </c>
      <c r="F1991" s="3">
        <f t="shared" ca="1" si="31"/>
        <v>21.559550000000005</v>
      </c>
    </row>
    <row r="1992" spans="1:6">
      <c r="A1992" s="8">
        <v>40760</v>
      </c>
      <c r="B1992">
        <v>32</v>
      </c>
      <c r="C1992" s="3">
        <f ca="1">AVERAGE(B1992:OFFSET(B1992,$I$1-1,0))</f>
        <v>18.624999999999996</v>
      </c>
      <c r="D1992" s="93"/>
      <c r="E1992" s="8">
        <v>35744</v>
      </c>
      <c r="F1992" s="3">
        <f t="shared" ca="1" si="31"/>
        <v>21.646050000000006</v>
      </c>
    </row>
    <row r="1993" spans="1:6">
      <c r="A1993" s="8">
        <v>40759</v>
      </c>
      <c r="B1993">
        <v>31.66</v>
      </c>
      <c r="C1993" s="3">
        <f ca="1">AVERAGE(B1993:OFFSET(B1993,$I$1-1,0))</f>
        <v>18.563949999999995</v>
      </c>
      <c r="D1993" s="93"/>
      <c r="E1993" s="8">
        <v>35745</v>
      </c>
      <c r="F1993" s="3">
        <f t="shared" ca="1" si="31"/>
        <v>21.727150000000005</v>
      </c>
    </row>
    <row r="1994" spans="1:6">
      <c r="A1994" s="8">
        <v>40758</v>
      </c>
      <c r="B1994">
        <v>23.38</v>
      </c>
      <c r="C1994" s="3">
        <f ca="1">AVERAGE(B1994:OFFSET(B1994,$I$1-1,0))</f>
        <v>18.508799999999997</v>
      </c>
      <c r="D1994" s="93"/>
      <c r="E1994" s="8">
        <v>35746</v>
      </c>
      <c r="F1994" s="3">
        <f t="shared" ca="1" si="31"/>
        <v>21.812650000000005</v>
      </c>
    </row>
    <row r="1995" spans="1:6">
      <c r="A1995" s="8">
        <v>40757</v>
      </c>
      <c r="B1995">
        <v>24.79</v>
      </c>
      <c r="C1995" s="3">
        <f ca="1">AVERAGE(B1995:OFFSET(B1995,$I$1-1,0))</f>
        <v>18.487349999999996</v>
      </c>
      <c r="D1995" s="93"/>
      <c r="E1995" s="8">
        <v>35747</v>
      </c>
      <c r="F1995" s="3">
        <f t="shared" ca="1" si="31"/>
        <v>21.894700000000007</v>
      </c>
    </row>
    <row r="1996" spans="1:6">
      <c r="A1996" s="8">
        <v>40756</v>
      </c>
      <c r="B1996">
        <v>23.66</v>
      </c>
      <c r="C1996" s="3">
        <f ca="1">AVERAGE(B1996:OFFSET(B1996,$I$1-1,0))</f>
        <v>18.458549999999999</v>
      </c>
      <c r="D1996" s="93"/>
      <c r="E1996" s="8">
        <v>35748</v>
      </c>
      <c r="F1996" s="3">
        <f t="shared" ca="1" si="31"/>
        <v>21.965650000000004</v>
      </c>
    </row>
    <row r="1997" spans="1:6">
      <c r="A1997" s="8">
        <v>40753</v>
      </c>
      <c r="B1997">
        <v>25.25</v>
      </c>
      <c r="C1997" s="3">
        <f ca="1">AVERAGE(B1997:OFFSET(B1997,$I$1-1,0))</f>
        <v>18.43965</v>
      </c>
      <c r="D1997" s="93"/>
      <c r="E1997" s="8">
        <v>35751</v>
      </c>
      <c r="F1997" s="3">
        <f t="shared" ca="1" si="31"/>
        <v>22.025650000000006</v>
      </c>
    </row>
    <row r="1998" spans="1:6">
      <c r="A1998" s="8">
        <v>40752</v>
      </c>
      <c r="B1998">
        <v>23.74</v>
      </c>
      <c r="C1998" s="3">
        <f ca="1">AVERAGE(B1998:OFFSET(B1998,$I$1-1,0))</f>
        <v>18.408749999999998</v>
      </c>
      <c r="D1998" s="93"/>
      <c r="E1998" s="8">
        <v>35752</v>
      </c>
      <c r="F1998" s="3">
        <f t="shared" ca="1" si="31"/>
        <v>22.08625000000001</v>
      </c>
    </row>
    <row r="1999" spans="1:6">
      <c r="A1999" s="8">
        <v>40751</v>
      </c>
      <c r="B1999">
        <v>22.98</v>
      </c>
      <c r="C1999" s="3">
        <f ca="1">AVERAGE(B1999:OFFSET(B1999,$I$1-1,0))</f>
        <v>18.384699999999999</v>
      </c>
      <c r="D1999" s="93"/>
      <c r="E1999" s="8">
        <v>35753</v>
      </c>
      <c r="F1999" s="3">
        <f t="shared" ca="1" si="31"/>
        <v>22.130600000000008</v>
      </c>
    </row>
    <row r="2000" spans="1:6">
      <c r="A2000" s="8">
        <v>40750</v>
      </c>
      <c r="B2000">
        <v>20.23</v>
      </c>
      <c r="C2000" s="3">
        <f ca="1">AVERAGE(B2000:OFFSET(B2000,$I$1-1,0))</f>
        <v>18.364599999999999</v>
      </c>
      <c r="D2000" s="93"/>
      <c r="E2000" s="8">
        <v>35754</v>
      </c>
      <c r="F2000" s="3">
        <f t="shared" ca="1" si="31"/>
        <v>22.166400000000014</v>
      </c>
    </row>
    <row r="2001" spans="1:6">
      <c r="A2001" s="8">
        <v>40749</v>
      </c>
      <c r="B2001">
        <v>19.350000000000001</v>
      </c>
      <c r="C2001" s="3">
        <f ca="1">AVERAGE(B2001:OFFSET(B2001,$I$1-1,0))</f>
        <v>18.366999999999997</v>
      </c>
      <c r="D2001" s="93"/>
      <c r="E2001" s="8">
        <v>35755</v>
      </c>
      <c r="F2001" s="3">
        <f t="shared" ca="1" si="31"/>
        <v>22.205150000000014</v>
      </c>
    </row>
    <row r="2002" spans="1:6">
      <c r="A2002" s="8">
        <v>40746</v>
      </c>
      <c r="B2002">
        <v>17.52</v>
      </c>
      <c r="C2002" s="3">
        <f ca="1">AVERAGE(B2002:OFFSET(B2002,$I$1-1,0))</f>
        <v>18.378049999999998</v>
      </c>
      <c r="D2002" s="93"/>
      <c r="E2002" s="8">
        <v>35758</v>
      </c>
      <c r="F2002" s="3">
        <f t="shared" ca="1" si="31"/>
        <v>22.250900000000012</v>
      </c>
    </row>
    <row r="2003" spans="1:6">
      <c r="A2003" s="8">
        <v>40745</v>
      </c>
      <c r="B2003">
        <v>17.559999999999999</v>
      </c>
      <c r="C2003" s="3">
        <f ca="1">AVERAGE(B2003:OFFSET(B2003,$I$1-1,0))</f>
        <v>18.397899999999996</v>
      </c>
      <c r="D2003" s="93"/>
      <c r="E2003" s="8">
        <v>35759</v>
      </c>
      <c r="F2003" s="3">
        <f t="shared" ca="1" si="31"/>
        <v>22.295800000000007</v>
      </c>
    </row>
    <row r="2004" spans="1:6">
      <c r="A2004" s="8">
        <v>40744</v>
      </c>
      <c r="B2004">
        <v>19.09</v>
      </c>
      <c r="C2004" s="3">
        <f ca="1">AVERAGE(B2004:OFFSET(B2004,$I$1-1,0))</f>
        <v>18.418899999999997</v>
      </c>
      <c r="D2004" s="93"/>
      <c r="E2004" s="8">
        <v>35762</v>
      </c>
      <c r="F2004" s="3">
        <f t="shared" ca="1" si="31"/>
        <v>22.335550000000008</v>
      </c>
    </row>
    <row r="2005" spans="1:6">
      <c r="A2005" s="8">
        <v>40743</v>
      </c>
      <c r="B2005">
        <v>19.21</v>
      </c>
      <c r="C2005" s="3">
        <f ca="1">AVERAGE(B2005:OFFSET(B2005,$I$1-1,0))</f>
        <v>18.441099999999999</v>
      </c>
      <c r="D2005" s="93"/>
      <c r="E2005" s="8">
        <v>35765</v>
      </c>
      <c r="F2005" s="3">
        <f t="shared" ca="1" si="31"/>
        <v>22.369450000000011</v>
      </c>
    </row>
    <row r="2006" spans="1:6">
      <c r="A2006" s="8">
        <v>40742</v>
      </c>
      <c r="B2006">
        <v>20.95</v>
      </c>
      <c r="C2006" s="3">
        <f ca="1">AVERAGE(B2006:OFFSET(B2006,$I$1-1,0))</f>
        <v>18.457550000000001</v>
      </c>
      <c r="D2006" s="93"/>
      <c r="E2006" s="8">
        <v>35766</v>
      </c>
      <c r="F2006" s="3">
        <f t="shared" ca="1" si="31"/>
        <v>22.401850000000014</v>
      </c>
    </row>
    <row r="2007" spans="1:6">
      <c r="A2007" s="8">
        <v>40739</v>
      </c>
      <c r="B2007">
        <v>19.53</v>
      </c>
      <c r="C2007" s="3">
        <f ca="1">AVERAGE(B2007:OFFSET(B2007,$I$1-1,0))</f>
        <v>18.471299999999999</v>
      </c>
      <c r="D2007" s="93"/>
      <c r="E2007" s="8">
        <v>35767</v>
      </c>
      <c r="F2007" s="3">
        <f t="shared" ca="1" si="31"/>
        <v>22.422950000000011</v>
      </c>
    </row>
    <row r="2008" spans="1:6">
      <c r="A2008" s="8">
        <v>40738</v>
      </c>
      <c r="B2008">
        <v>20.8</v>
      </c>
      <c r="C2008" s="3">
        <f ca="1">AVERAGE(B2008:OFFSET(B2008,$I$1-1,0))</f>
        <v>18.489899999999999</v>
      </c>
      <c r="D2008" s="93"/>
      <c r="E2008" s="8">
        <v>35768</v>
      </c>
      <c r="F2008" s="3">
        <f t="shared" ca="1" si="31"/>
        <v>22.43910000000001</v>
      </c>
    </row>
    <row r="2009" spans="1:6">
      <c r="A2009" s="8">
        <v>40737</v>
      </c>
      <c r="B2009">
        <v>19.91</v>
      </c>
      <c r="C2009" s="3">
        <f ca="1">AVERAGE(B2009:OFFSET(B2009,$I$1-1,0))</f>
        <v>18.498899999999999</v>
      </c>
      <c r="D2009" s="93"/>
      <c r="E2009" s="8">
        <v>35769</v>
      </c>
      <c r="F2009" s="3">
        <f t="shared" ca="1" si="31"/>
        <v>22.445300000000017</v>
      </c>
    </row>
    <row r="2010" spans="1:6">
      <c r="A2010" s="8">
        <v>40736</v>
      </c>
      <c r="B2010">
        <v>19.87</v>
      </c>
      <c r="C2010" s="3">
        <f ca="1">AVERAGE(B2010:OFFSET(B2010,$I$1-1,0))</f>
        <v>18.512049999999999</v>
      </c>
      <c r="D2010" s="93"/>
      <c r="E2010" s="8">
        <v>35772</v>
      </c>
      <c r="F2010" s="3">
        <f t="shared" ca="1" si="31"/>
        <v>22.458650000000016</v>
      </c>
    </row>
    <row r="2011" spans="1:6">
      <c r="A2011" s="8">
        <v>40735</v>
      </c>
      <c r="B2011">
        <v>18.39</v>
      </c>
      <c r="C2011" s="3">
        <f ca="1">AVERAGE(B2011:OFFSET(B2011,$I$1-1,0))</f>
        <v>18.521249999999998</v>
      </c>
      <c r="D2011" s="93"/>
      <c r="E2011" s="8">
        <v>35773</v>
      </c>
      <c r="F2011" s="3">
        <f t="shared" ca="1" si="31"/>
        <v>22.476250000000014</v>
      </c>
    </row>
    <row r="2012" spans="1:6">
      <c r="A2012" s="8">
        <v>40732</v>
      </c>
      <c r="B2012">
        <v>15.95</v>
      </c>
      <c r="C2012" s="3">
        <f ca="1">AVERAGE(B2012:OFFSET(B2012,$I$1-1,0))</f>
        <v>18.548649999999999</v>
      </c>
      <c r="D2012" s="93"/>
      <c r="E2012" s="8">
        <v>35774</v>
      </c>
      <c r="F2012" s="3">
        <f t="shared" ca="1" si="31"/>
        <v>22.499100000000016</v>
      </c>
    </row>
    <row r="2013" spans="1:6">
      <c r="A2013" s="8">
        <v>40731</v>
      </c>
      <c r="B2013">
        <v>15.95</v>
      </c>
      <c r="C2013" s="3">
        <f ca="1">AVERAGE(B2013:OFFSET(B2013,$I$1-1,0))</f>
        <v>18.581449999999997</v>
      </c>
      <c r="D2013" s="93"/>
      <c r="E2013" s="8">
        <v>35775</v>
      </c>
      <c r="F2013" s="3">
        <f t="shared" ca="1" si="31"/>
        <v>22.533550000000012</v>
      </c>
    </row>
    <row r="2014" spans="1:6">
      <c r="A2014" s="8">
        <v>40730</v>
      </c>
      <c r="B2014">
        <v>16.34</v>
      </c>
      <c r="C2014" s="3">
        <f ca="1">AVERAGE(B2014:OFFSET(B2014,$I$1-1,0))</f>
        <v>18.613449999999997</v>
      </c>
      <c r="D2014" s="93"/>
      <c r="E2014" s="8">
        <v>35776</v>
      </c>
      <c r="F2014" s="3">
        <f t="shared" ca="1" si="31"/>
        <v>22.567750000000014</v>
      </c>
    </row>
    <row r="2015" spans="1:6">
      <c r="A2015" s="8">
        <v>40729</v>
      </c>
      <c r="B2015">
        <v>16.059999999999999</v>
      </c>
      <c r="C2015" s="3">
        <f ca="1">AVERAGE(B2015:OFFSET(B2015,$I$1-1,0))</f>
        <v>18.639249999999997</v>
      </c>
      <c r="D2015" s="93"/>
      <c r="E2015" s="8">
        <v>35779</v>
      </c>
      <c r="F2015" s="3">
        <f t="shared" ca="1" si="31"/>
        <v>22.599100000000011</v>
      </c>
    </row>
    <row r="2016" spans="1:6">
      <c r="A2016" s="8">
        <v>40725</v>
      </c>
      <c r="B2016">
        <v>15.87</v>
      </c>
      <c r="C2016" s="3">
        <f ca="1">AVERAGE(B2016:OFFSET(B2016,$I$1-1,0))</f>
        <v>18.668999999999997</v>
      </c>
      <c r="D2016" s="93"/>
      <c r="E2016" s="8">
        <v>35780</v>
      </c>
      <c r="F2016" s="3">
        <f t="shared" ca="1" si="31"/>
        <v>22.625200000000014</v>
      </c>
    </row>
    <row r="2017" spans="1:6">
      <c r="A2017" s="8">
        <v>40724</v>
      </c>
      <c r="B2017">
        <v>16.52</v>
      </c>
      <c r="C2017" s="3">
        <f ca="1">AVERAGE(B2017:OFFSET(B2017,$I$1-1,0))</f>
        <v>18.698250000000002</v>
      </c>
      <c r="D2017" s="93"/>
      <c r="E2017" s="8">
        <v>35781</v>
      </c>
      <c r="F2017" s="3">
        <f t="shared" ca="1" si="31"/>
        <v>22.653750000000009</v>
      </c>
    </row>
    <row r="2018" spans="1:6">
      <c r="A2018" s="8">
        <v>40723</v>
      </c>
      <c r="B2018">
        <v>17.27</v>
      </c>
      <c r="C2018" s="3">
        <f ca="1">AVERAGE(B2018:OFFSET(B2018,$I$1-1,0))</f>
        <v>18.726150000000001</v>
      </c>
      <c r="D2018" s="93"/>
      <c r="E2018" s="8">
        <v>35782</v>
      </c>
      <c r="F2018" s="3">
        <f t="shared" ca="1" si="31"/>
        <v>22.692250000000008</v>
      </c>
    </row>
    <row r="2019" spans="1:6">
      <c r="A2019" s="8">
        <v>40722</v>
      </c>
      <c r="B2019">
        <v>19.170000000000002</v>
      </c>
      <c r="C2019" s="3">
        <f ca="1">AVERAGE(B2019:OFFSET(B2019,$I$1-1,0))</f>
        <v>18.747599999999998</v>
      </c>
      <c r="D2019" s="93"/>
      <c r="E2019" s="8">
        <v>35783</v>
      </c>
      <c r="F2019" s="3">
        <f t="shared" ref="F2019:F2082" ca="1" si="32">VLOOKUP(E2019,$A$6:$C$7404,3,FALSE)</f>
        <v>22.73575000000001</v>
      </c>
    </row>
    <row r="2020" spans="1:6">
      <c r="A2020" s="8">
        <v>40721</v>
      </c>
      <c r="B2020">
        <v>20.56</v>
      </c>
      <c r="C2020" s="3">
        <f ca="1">AVERAGE(B2020:OFFSET(B2020,$I$1-1,0))</f>
        <v>18.7578</v>
      </c>
      <c r="D2020" s="93"/>
      <c r="E2020" s="8">
        <v>35786</v>
      </c>
      <c r="F2020" s="3">
        <f t="shared" ca="1" si="32"/>
        <v>22.781950000000016</v>
      </c>
    </row>
    <row r="2021" spans="1:6">
      <c r="A2021" s="8">
        <v>40718</v>
      </c>
      <c r="B2021">
        <v>21.1</v>
      </c>
      <c r="C2021" s="3">
        <f ca="1">AVERAGE(B2021:OFFSET(B2021,$I$1-1,0))</f>
        <v>18.764950000000002</v>
      </c>
      <c r="D2021" s="93"/>
      <c r="E2021" s="8">
        <v>35787</v>
      </c>
      <c r="F2021" s="3">
        <f t="shared" ca="1" si="32"/>
        <v>22.836250000000017</v>
      </c>
    </row>
    <row r="2022" spans="1:6">
      <c r="A2022" s="8">
        <v>40717</v>
      </c>
      <c r="B2022">
        <v>19.29</v>
      </c>
      <c r="C2022" s="3">
        <f ca="1">AVERAGE(B2022:OFFSET(B2022,$I$1-1,0))</f>
        <v>18.773500000000002</v>
      </c>
      <c r="D2022" s="93"/>
      <c r="E2022" s="8">
        <v>35788</v>
      </c>
      <c r="F2022" s="3">
        <f t="shared" ca="1" si="32"/>
        <v>22.891350000000017</v>
      </c>
    </row>
    <row r="2023" spans="1:6">
      <c r="A2023" s="8">
        <v>40716</v>
      </c>
      <c r="B2023">
        <v>18.52</v>
      </c>
      <c r="C2023" s="3">
        <f ca="1">AVERAGE(B2023:OFFSET(B2023,$I$1-1,0))</f>
        <v>18.793300000000002</v>
      </c>
      <c r="D2023" s="93"/>
      <c r="E2023" s="8">
        <v>35790</v>
      </c>
      <c r="F2023" s="3">
        <f t="shared" ca="1" si="32"/>
        <v>22.939650000000018</v>
      </c>
    </row>
    <row r="2024" spans="1:6">
      <c r="A2024" s="8">
        <v>40715</v>
      </c>
      <c r="B2024">
        <v>18.86</v>
      </c>
      <c r="C2024" s="3">
        <f ca="1">AVERAGE(B2024:OFFSET(B2024,$I$1-1,0))</f>
        <v>18.819700000000001</v>
      </c>
      <c r="D2024" s="93"/>
      <c r="E2024" s="8">
        <v>35793</v>
      </c>
      <c r="F2024" s="3">
        <f t="shared" ca="1" si="32"/>
        <v>22.974650000000018</v>
      </c>
    </row>
    <row r="2025" spans="1:6">
      <c r="A2025" s="8">
        <v>40714</v>
      </c>
      <c r="B2025">
        <v>19.989999999999998</v>
      </c>
      <c r="C2025" s="3">
        <f ca="1">AVERAGE(B2025:OFFSET(B2025,$I$1-1,0))</f>
        <v>18.831950000000003</v>
      </c>
      <c r="D2025" s="93"/>
      <c r="E2025" s="8">
        <v>35794</v>
      </c>
      <c r="F2025" s="3">
        <f t="shared" ca="1" si="32"/>
        <v>22.997500000000016</v>
      </c>
    </row>
    <row r="2026" spans="1:6">
      <c r="A2026" s="8">
        <v>40711</v>
      </c>
      <c r="B2026">
        <v>21.85</v>
      </c>
      <c r="C2026" s="3">
        <f ca="1">AVERAGE(B2026:OFFSET(B2026,$I$1-1,0))</f>
        <v>18.847950000000004</v>
      </c>
      <c r="D2026" s="93"/>
      <c r="E2026" s="8">
        <v>35795</v>
      </c>
      <c r="F2026" s="3">
        <f t="shared" ca="1" si="32"/>
        <v>23.01280000000002</v>
      </c>
    </row>
    <row r="2027" spans="1:6">
      <c r="A2027" s="8">
        <v>40710</v>
      </c>
      <c r="B2027">
        <v>22.73</v>
      </c>
      <c r="C2027" s="3">
        <f ca="1">AVERAGE(B2027:OFFSET(B2027,$I$1-1,0))</f>
        <v>18.858150000000002</v>
      </c>
      <c r="D2027" s="93"/>
      <c r="E2027" s="8">
        <v>35797</v>
      </c>
      <c r="F2027" s="3">
        <f t="shared" ca="1" si="32"/>
        <v>23.02360000000002</v>
      </c>
    </row>
    <row r="2028" spans="1:6">
      <c r="A2028" s="8">
        <v>40709</v>
      </c>
      <c r="B2028">
        <v>21.32</v>
      </c>
      <c r="C2028" s="3">
        <f ca="1">AVERAGE(B2028:OFFSET(B2028,$I$1-1,0))</f>
        <v>18.874750000000002</v>
      </c>
      <c r="D2028" s="93"/>
      <c r="E2028" s="8">
        <v>35800</v>
      </c>
      <c r="F2028" s="3">
        <f t="shared" ca="1" si="32"/>
        <v>23.036700000000014</v>
      </c>
    </row>
    <row r="2029" spans="1:6">
      <c r="A2029" s="8">
        <v>40708</v>
      </c>
      <c r="B2029">
        <v>18.260000000000002</v>
      </c>
      <c r="C2029" s="3">
        <f ca="1">AVERAGE(B2029:OFFSET(B2029,$I$1-1,0))</f>
        <v>18.904199999999999</v>
      </c>
      <c r="D2029" s="93"/>
      <c r="E2029" s="8">
        <v>35801</v>
      </c>
      <c r="F2029" s="3">
        <f t="shared" ca="1" si="32"/>
        <v>23.058900000000015</v>
      </c>
    </row>
    <row r="2030" spans="1:6">
      <c r="A2030" s="8">
        <v>40707</v>
      </c>
      <c r="B2030">
        <v>19.61</v>
      </c>
      <c r="C2030" s="3">
        <f ca="1">AVERAGE(B2030:OFFSET(B2030,$I$1-1,0))</f>
        <v>18.93515</v>
      </c>
      <c r="D2030" s="93"/>
      <c r="E2030" s="8">
        <v>35802</v>
      </c>
      <c r="F2030" s="3">
        <f t="shared" ca="1" si="32"/>
        <v>23.085800000000017</v>
      </c>
    </row>
    <row r="2031" spans="1:6">
      <c r="A2031" s="8">
        <v>40704</v>
      </c>
      <c r="B2031">
        <v>18.86</v>
      </c>
      <c r="C2031" s="3">
        <f ca="1">AVERAGE(B2031:OFFSET(B2031,$I$1-1,0))</f>
        <v>18.973949999999999</v>
      </c>
      <c r="D2031" s="93"/>
      <c r="E2031" s="8">
        <v>35803</v>
      </c>
      <c r="F2031" s="3">
        <f t="shared" ca="1" si="32"/>
        <v>23.11555000000002</v>
      </c>
    </row>
    <row r="2032" spans="1:6">
      <c r="A2032" s="8">
        <v>40703</v>
      </c>
      <c r="B2032">
        <v>17.77</v>
      </c>
      <c r="C2032" s="3">
        <f ca="1">AVERAGE(B2032:OFFSET(B2032,$I$1-1,0))</f>
        <v>19.01315</v>
      </c>
      <c r="D2032" s="93"/>
      <c r="E2032" s="8">
        <v>35804</v>
      </c>
      <c r="F2032" s="3">
        <f t="shared" ca="1" si="32"/>
        <v>23.162700000000015</v>
      </c>
    </row>
    <row r="2033" spans="1:6">
      <c r="A2033" s="8">
        <v>40702</v>
      </c>
      <c r="B2033">
        <v>18.79</v>
      </c>
      <c r="C2033" s="3">
        <f ca="1">AVERAGE(B2033:OFFSET(B2033,$I$1-1,0))</f>
        <v>19.061599999999999</v>
      </c>
      <c r="D2033" s="93"/>
      <c r="E2033" s="8">
        <v>35807</v>
      </c>
      <c r="F2033" s="3">
        <f t="shared" ca="1" si="32"/>
        <v>23.211200000000016</v>
      </c>
    </row>
    <row r="2034" spans="1:6">
      <c r="A2034" s="8">
        <v>40701</v>
      </c>
      <c r="B2034">
        <v>18.07</v>
      </c>
      <c r="C2034" s="3">
        <f ca="1">AVERAGE(B2034:OFFSET(B2034,$I$1-1,0))</f>
        <v>19.095950000000002</v>
      </c>
      <c r="D2034" s="93"/>
      <c r="E2034" s="8">
        <v>35808</v>
      </c>
      <c r="F2034" s="3">
        <f t="shared" ca="1" si="32"/>
        <v>23.234550000000016</v>
      </c>
    </row>
    <row r="2035" spans="1:6">
      <c r="A2035" s="8">
        <v>40700</v>
      </c>
      <c r="B2035">
        <v>18.489999999999998</v>
      </c>
      <c r="C2035" s="3">
        <f ca="1">AVERAGE(B2035:OFFSET(B2035,$I$1-1,0))</f>
        <v>19.133050000000001</v>
      </c>
      <c r="D2035" s="93"/>
      <c r="E2035" s="8">
        <v>35809</v>
      </c>
      <c r="F2035" s="3">
        <f t="shared" ca="1" si="32"/>
        <v>23.242600000000017</v>
      </c>
    </row>
    <row r="2036" spans="1:6">
      <c r="A2036" s="8">
        <v>40697</v>
      </c>
      <c r="B2036">
        <v>17.95</v>
      </c>
      <c r="C2036" s="3">
        <f ca="1">AVERAGE(B2036:OFFSET(B2036,$I$1-1,0))</f>
        <v>19.172799999999999</v>
      </c>
      <c r="D2036" s="93"/>
      <c r="E2036" s="8">
        <v>35810</v>
      </c>
      <c r="F2036" s="3">
        <f t="shared" ca="1" si="32"/>
        <v>23.255650000000013</v>
      </c>
    </row>
    <row r="2037" spans="1:6">
      <c r="A2037" s="8">
        <v>40696</v>
      </c>
      <c r="B2037">
        <v>18.09</v>
      </c>
      <c r="C2037" s="3">
        <f ca="1">AVERAGE(B2037:OFFSET(B2037,$I$1-1,0))</f>
        <v>19.206000000000003</v>
      </c>
      <c r="D2037" s="93"/>
      <c r="E2037" s="8">
        <v>35811</v>
      </c>
      <c r="F2037" s="3">
        <f t="shared" ca="1" si="32"/>
        <v>23.257400000000015</v>
      </c>
    </row>
    <row r="2038" spans="1:6">
      <c r="A2038" s="8">
        <v>40695</v>
      </c>
      <c r="B2038">
        <v>18.3</v>
      </c>
      <c r="C2038" s="3">
        <f ca="1">AVERAGE(B2038:OFFSET(B2038,$I$1-1,0))</f>
        <v>19.237200000000001</v>
      </c>
      <c r="D2038" s="93"/>
      <c r="E2038" s="8">
        <v>35815</v>
      </c>
      <c r="F2038" s="3">
        <f t="shared" ca="1" si="32"/>
        <v>23.259700000000016</v>
      </c>
    </row>
    <row r="2039" spans="1:6">
      <c r="A2039" s="8">
        <v>40694</v>
      </c>
      <c r="B2039">
        <v>15.45</v>
      </c>
      <c r="C2039" s="3">
        <f ca="1">AVERAGE(B2039:OFFSET(B2039,$I$1-1,0))</f>
        <v>19.276199999999999</v>
      </c>
      <c r="D2039" s="93"/>
      <c r="E2039" s="8">
        <v>35816</v>
      </c>
      <c r="F2039" s="3">
        <f t="shared" ca="1" si="32"/>
        <v>23.276200000000021</v>
      </c>
    </row>
    <row r="2040" spans="1:6">
      <c r="A2040" s="8">
        <v>40690</v>
      </c>
      <c r="B2040">
        <v>15.98</v>
      </c>
      <c r="C2040" s="3">
        <f ca="1">AVERAGE(B2040:OFFSET(B2040,$I$1-1,0))</f>
        <v>19.330149999999996</v>
      </c>
      <c r="D2040" s="93"/>
      <c r="E2040" s="8">
        <v>35817</v>
      </c>
      <c r="F2040" s="3">
        <f t="shared" ca="1" si="32"/>
        <v>23.299450000000022</v>
      </c>
    </row>
    <row r="2041" spans="1:6">
      <c r="A2041" s="8">
        <v>40689</v>
      </c>
      <c r="B2041">
        <v>16.09</v>
      </c>
      <c r="C2041" s="3">
        <f ca="1">AVERAGE(B2041:OFFSET(B2041,$I$1-1,0))</f>
        <v>19.378899999999998</v>
      </c>
      <c r="D2041" s="93"/>
      <c r="E2041" s="8">
        <v>35818</v>
      </c>
      <c r="F2041" s="3">
        <f t="shared" ca="1" si="32"/>
        <v>23.323850000000022</v>
      </c>
    </row>
    <row r="2042" spans="1:6">
      <c r="A2042" s="8">
        <v>40688</v>
      </c>
      <c r="B2042">
        <v>17.07</v>
      </c>
      <c r="C2042" s="3">
        <f ca="1">AVERAGE(B2042:OFFSET(B2042,$I$1-1,0))</f>
        <v>19.425399999999996</v>
      </c>
      <c r="D2042" s="93"/>
      <c r="E2042" s="8">
        <v>35821</v>
      </c>
      <c r="F2042" s="3">
        <f t="shared" ca="1" si="32"/>
        <v>23.350900000000014</v>
      </c>
    </row>
    <row r="2043" spans="1:6">
      <c r="A2043" s="8">
        <v>40687</v>
      </c>
      <c r="B2043">
        <v>17.82</v>
      </c>
      <c r="C2043" s="3">
        <f ca="1">AVERAGE(B2043:OFFSET(B2043,$I$1-1,0))</f>
        <v>19.451899999999995</v>
      </c>
      <c r="D2043" s="93"/>
      <c r="E2043" s="8">
        <v>35822</v>
      </c>
      <c r="F2043" s="3">
        <f t="shared" ca="1" si="32"/>
        <v>23.367200000000011</v>
      </c>
    </row>
    <row r="2044" spans="1:6">
      <c r="A2044" s="8">
        <v>40686</v>
      </c>
      <c r="B2044">
        <v>18.27</v>
      </c>
      <c r="C2044" s="3">
        <f ca="1">AVERAGE(B2044:OFFSET(B2044,$I$1-1,0))</f>
        <v>19.473499999999994</v>
      </c>
      <c r="D2044" s="93"/>
      <c r="E2044" s="8">
        <v>35823</v>
      </c>
      <c r="F2044" s="3">
        <f t="shared" ca="1" si="32"/>
        <v>23.378700000000016</v>
      </c>
    </row>
    <row r="2045" spans="1:6">
      <c r="A2045" s="8">
        <v>40683</v>
      </c>
      <c r="B2045">
        <v>17.43</v>
      </c>
      <c r="C2045" s="3">
        <f ca="1">AVERAGE(B2045:OFFSET(B2045,$I$1-1,0))</f>
        <v>19.490849999999995</v>
      </c>
      <c r="D2045" s="93"/>
      <c r="E2045" s="8">
        <v>35824</v>
      </c>
      <c r="F2045" s="3">
        <f t="shared" ca="1" si="32"/>
        <v>23.391500000000015</v>
      </c>
    </row>
    <row r="2046" spans="1:6">
      <c r="A2046" s="8">
        <v>40682</v>
      </c>
      <c r="B2046">
        <v>15.52</v>
      </c>
      <c r="C2046" s="3">
        <f ca="1">AVERAGE(B2046:OFFSET(B2046,$I$1-1,0))</f>
        <v>19.514199999999995</v>
      </c>
      <c r="D2046" s="93"/>
      <c r="E2046" s="8">
        <v>35825</v>
      </c>
      <c r="F2046" s="3">
        <f t="shared" ca="1" si="32"/>
        <v>23.407600000000013</v>
      </c>
    </row>
    <row r="2047" spans="1:6">
      <c r="A2047" s="8">
        <v>40681</v>
      </c>
      <c r="B2047">
        <v>16.23</v>
      </c>
      <c r="C2047" s="3">
        <f ca="1">AVERAGE(B2047:OFFSET(B2047,$I$1-1,0))</f>
        <v>19.547649999999994</v>
      </c>
      <c r="D2047" s="93"/>
      <c r="E2047" s="8">
        <v>35828</v>
      </c>
      <c r="F2047" s="3">
        <f t="shared" ca="1" si="32"/>
        <v>23.426200000000009</v>
      </c>
    </row>
    <row r="2048" spans="1:6">
      <c r="A2048" s="8">
        <v>40680</v>
      </c>
      <c r="B2048">
        <v>17.55</v>
      </c>
      <c r="C2048" s="3">
        <f ca="1">AVERAGE(B2048:OFFSET(B2048,$I$1-1,0))</f>
        <v>19.579649999999994</v>
      </c>
      <c r="D2048" s="93"/>
      <c r="E2048" s="8">
        <v>35829</v>
      </c>
      <c r="F2048" s="3">
        <f t="shared" ca="1" si="32"/>
        <v>23.436000000000007</v>
      </c>
    </row>
    <row r="2049" spans="1:6">
      <c r="A2049" s="8">
        <v>40679</v>
      </c>
      <c r="B2049">
        <v>18.239999999999998</v>
      </c>
      <c r="C2049" s="3">
        <f ca="1">AVERAGE(B2049:OFFSET(B2049,$I$1-1,0))</f>
        <v>19.601949999999999</v>
      </c>
      <c r="D2049" s="93"/>
      <c r="E2049" s="8">
        <v>35830</v>
      </c>
      <c r="F2049" s="3">
        <f t="shared" ca="1" si="32"/>
        <v>23.445000000000007</v>
      </c>
    </row>
    <row r="2050" spans="1:6">
      <c r="A2050" s="8">
        <v>40676</v>
      </c>
      <c r="B2050">
        <v>17.07</v>
      </c>
      <c r="C2050" s="3">
        <f ca="1">AVERAGE(B2050:OFFSET(B2050,$I$1-1,0))</f>
        <v>19.628249999999994</v>
      </c>
      <c r="D2050" s="93"/>
      <c r="E2050" s="8">
        <v>35831</v>
      </c>
      <c r="F2050" s="3">
        <f t="shared" ca="1" si="32"/>
        <v>23.450950000000006</v>
      </c>
    </row>
    <row r="2051" spans="1:6">
      <c r="A2051" s="8">
        <v>40675</v>
      </c>
      <c r="B2051">
        <v>16.03</v>
      </c>
      <c r="C2051" s="3">
        <f ca="1">AVERAGE(B2051:OFFSET(B2051,$I$1-1,0))</f>
        <v>19.663549999999997</v>
      </c>
      <c r="D2051" s="93"/>
      <c r="E2051" s="8">
        <v>35832</v>
      </c>
      <c r="F2051" s="3">
        <f t="shared" ca="1" si="32"/>
        <v>23.45590000000001</v>
      </c>
    </row>
    <row r="2052" spans="1:6">
      <c r="A2052" s="8">
        <v>40674</v>
      </c>
      <c r="B2052">
        <v>16.95</v>
      </c>
      <c r="C2052" s="3">
        <f ca="1">AVERAGE(B2052:OFFSET(B2052,$I$1-1,0))</f>
        <v>19.704649999999997</v>
      </c>
      <c r="D2052" s="93"/>
      <c r="E2052" s="8">
        <v>35835</v>
      </c>
      <c r="F2052" s="3">
        <f t="shared" ca="1" si="32"/>
        <v>23.46125000000001</v>
      </c>
    </row>
    <row r="2053" spans="1:6">
      <c r="A2053" s="8">
        <v>40673</v>
      </c>
      <c r="B2053">
        <v>15.91</v>
      </c>
      <c r="C2053" s="3">
        <f ca="1">AVERAGE(B2053:OFFSET(B2053,$I$1-1,0))</f>
        <v>19.735849999999996</v>
      </c>
      <c r="D2053" s="93"/>
      <c r="E2053" s="8">
        <v>35836</v>
      </c>
      <c r="F2053" s="3">
        <f t="shared" ca="1" si="32"/>
        <v>23.460400000000007</v>
      </c>
    </row>
    <row r="2054" spans="1:6">
      <c r="A2054" s="8">
        <v>40672</v>
      </c>
      <c r="B2054">
        <v>17.16</v>
      </c>
      <c r="C2054" s="3">
        <f ca="1">AVERAGE(B2054:OFFSET(B2054,$I$1-1,0))</f>
        <v>19.769949999999998</v>
      </c>
      <c r="D2054" s="93"/>
      <c r="E2054" s="8">
        <v>35837</v>
      </c>
      <c r="F2054" s="3">
        <f t="shared" ca="1" si="32"/>
        <v>23.456550000000011</v>
      </c>
    </row>
    <row r="2055" spans="1:6">
      <c r="A2055" s="8">
        <v>40669</v>
      </c>
      <c r="B2055">
        <v>18.399999999999999</v>
      </c>
      <c r="C2055" s="3">
        <f ca="1">AVERAGE(B2055:OFFSET(B2055,$I$1-1,0))</f>
        <v>19.801499999999997</v>
      </c>
      <c r="D2055" s="93"/>
      <c r="E2055" s="8">
        <v>35838</v>
      </c>
      <c r="F2055" s="3">
        <f t="shared" ca="1" si="32"/>
        <v>23.448500000000013</v>
      </c>
    </row>
    <row r="2056" spans="1:6">
      <c r="A2056" s="8">
        <v>40668</v>
      </c>
      <c r="B2056">
        <v>18.2</v>
      </c>
      <c r="C2056" s="3">
        <f ca="1">AVERAGE(B2056:OFFSET(B2056,$I$1-1,0))</f>
        <v>19.832649999999997</v>
      </c>
      <c r="D2056" s="93"/>
      <c r="E2056" s="8">
        <v>35839</v>
      </c>
      <c r="F2056" s="3">
        <f t="shared" ca="1" si="32"/>
        <v>23.448650000000011</v>
      </c>
    </row>
    <row r="2057" spans="1:6">
      <c r="A2057" s="8">
        <v>40667</v>
      </c>
      <c r="B2057">
        <v>17.079999999999998</v>
      </c>
      <c r="C2057" s="3">
        <f ca="1">AVERAGE(B2057:OFFSET(B2057,$I$1-1,0))</f>
        <v>19.869849999999996</v>
      </c>
      <c r="D2057" s="93"/>
      <c r="E2057" s="8">
        <v>35843</v>
      </c>
      <c r="F2057" s="3">
        <f t="shared" ca="1" si="32"/>
        <v>23.452150000000007</v>
      </c>
    </row>
    <row r="2058" spans="1:6">
      <c r="A2058" s="8">
        <v>40666</v>
      </c>
      <c r="B2058">
        <v>16.7</v>
      </c>
      <c r="C2058" s="3">
        <f ca="1">AVERAGE(B2058:OFFSET(B2058,$I$1-1,0))</f>
        <v>19.904099999999996</v>
      </c>
      <c r="D2058" s="93"/>
      <c r="E2058" s="8">
        <v>35844</v>
      </c>
      <c r="F2058" s="3">
        <f t="shared" ca="1" si="32"/>
        <v>23.451100000000011</v>
      </c>
    </row>
    <row r="2059" spans="1:6">
      <c r="A2059" s="8">
        <v>40665</v>
      </c>
      <c r="B2059">
        <v>15.99</v>
      </c>
      <c r="C2059" s="3">
        <f ca="1">AVERAGE(B2059:OFFSET(B2059,$I$1-1,0))</f>
        <v>19.950449999999993</v>
      </c>
      <c r="D2059" s="93"/>
      <c r="E2059" s="8">
        <v>35845</v>
      </c>
      <c r="F2059" s="3">
        <f t="shared" ca="1" si="32"/>
        <v>23.46295000000001</v>
      </c>
    </row>
    <row r="2060" spans="1:6">
      <c r="A2060" s="8">
        <v>40662</v>
      </c>
      <c r="B2060">
        <v>14.75</v>
      </c>
      <c r="C2060" s="3">
        <f ca="1">AVERAGE(B2060:OFFSET(B2060,$I$1-1,0))</f>
        <v>20.001749999999994</v>
      </c>
      <c r="D2060" s="93"/>
      <c r="E2060" s="8">
        <v>35846</v>
      </c>
      <c r="F2060" s="3">
        <f t="shared" ca="1" si="32"/>
        <v>23.457300000000011</v>
      </c>
    </row>
    <row r="2061" spans="1:6">
      <c r="A2061" s="8">
        <v>40661</v>
      </c>
      <c r="B2061">
        <v>14.62</v>
      </c>
      <c r="C2061" s="3">
        <f ca="1">AVERAGE(B2061:OFFSET(B2061,$I$1-1,0))</f>
        <v>20.053699999999996</v>
      </c>
      <c r="D2061" s="93"/>
      <c r="E2061" s="8">
        <v>35849</v>
      </c>
      <c r="F2061" s="3">
        <f t="shared" ca="1" si="32"/>
        <v>23.448000000000008</v>
      </c>
    </row>
    <row r="2062" spans="1:6">
      <c r="A2062" s="8">
        <v>40660</v>
      </c>
      <c r="B2062">
        <v>15.35</v>
      </c>
      <c r="C2062" s="3">
        <f ca="1">AVERAGE(B2062:OFFSET(B2062,$I$1-1,0))</f>
        <v>20.105049999999995</v>
      </c>
      <c r="D2062" s="93"/>
      <c r="E2062" s="8">
        <v>35850</v>
      </c>
      <c r="F2062" s="3">
        <f t="shared" ca="1" si="32"/>
        <v>23.438050000000008</v>
      </c>
    </row>
    <row r="2063" spans="1:6">
      <c r="A2063" s="8">
        <v>40659</v>
      </c>
      <c r="B2063">
        <v>15.62</v>
      </c>
      <c r="C2063" s="3">
        <f ca="1">AVERAGE(B2063:OFFSET(B2063,$I$1-1,0))</f>
        <v>20.151099999999996</v>
      </c>
      <c r="D2063" s="93"/>
      <c r="E2063" s="8">
        <v>35851</v>
      </c>
      <c r="F2063" s="3">
        <f t="shared" ca="1" si="32"/>
        <v>23.42485000000001</v>
      </c>
    </row>
    <row r="2064" spans="1:6">
      <c r="A2064" s="8">
        <v>40658</v>
      </c>
      <c r="B2064">
        <v>15.77</v>
      </c>
      <c r="C2064" s="3">
        <f ca="1">AVERAGE(B2064:OFFSET(B2064,$I$1-1,0))</f>
        <v>20.195149999999991</v>
      </c>
      <c r="D2064" s="93"/>
      <c r="E2064" s="8">
        <v>35852</v>
      </c>
      <c r="F2064" s="3">
        <f t="shared" ca="1" si="32"/>
        <v>23.417450000000009</v>
      </c>
    </row>
    <row r="2065" spans="1:6">
      <c r="A2065" s="8">
        <v>40654</v>
      </c>
      <c r="B2065">
        <v>14.69</v>
      </c>
      <c r="C2065" s="3">
        <f ca="1">AVERAGE(B2065:OFFSET(B2065,$I$1-1,0))</f>
        <v>20.241199999999992</v>
      </c>
      <c r="D2065" s="93"/>
      <c r="E2065" s="8">
        <v>35853</v>
      </c>
      <c r="F2065" s="3">
        <f t="shared" ca="1" si="32"/>
        <v>23.408950000000008</v>
      </c>
    </row>
    <row r="2066" spans="1:6">
      <c r="A2066" s="8">
        <v>40653</v>
      </c>
      <c r="B2066">
        <v>15.07</v>
      </c>
      <c r="C2066" s="3">
        <f ca="1">AVERAGE(B2066:OFFSET(B2066,$I$1-1,0))</f>
        <v>20.296299999999995</v>
      </c>
      <c r="D2066" s="93"/>
      <c r="E2066" s="8">
        <v>35856</v>
      </c>
      <c r="F2066" s="3">
        <f t="shared" ca="1" si="32"/>
        <v>23.400850000000005</v>
      </c>
    </row>
    <row r="2067" spans="1:6">
      <c r="A2067" s="8">
        <v>40652</v>
      </c>
      <c r="B2067">
        <v>15.83</v>
      </c>
      <c r="C2067" s="3">
        <f ca="1">AVERAGE(B2067:OFFSET(B2067,$I$1-1,0))</f>
        <v>20.355149999999995</v>
      </c>
      <c r="D2067" s="93"/>
      <c r="E2067" s="8">
        <v>35857</v>
      </c>
      <c r="F2067" s="3">
        <f t="shared" ca="1" si="32"/>
        <v>23.390600000000003</v>
      </c>
    </row>
    <row r="2068" spans="1:6">
      <c r="A2068" s="8">
        <v>40651</v>
      </c>
      <c r="B2068">
        <v>16.96</v>
      </c>
      <c r="C2068" s="3">
        <f ca="1">AVERAGE(B2068:OFFSET(B2068,$I$1-1,0))</f>
        <v>20.424249999999994</v>
      </c>
      <c r="D2068" s="93"/>
      <c r="E2068" s="8">
        <v>35858</v>
      </c>
      <c r="F2068" s="3">
        <f t="shared" ca="1" si="32"/>
        <v>23.388950000000005</v>
      </c>
    </row>
    <row r="2069" spans="1:6">
      <c r="A2069" s="8">
        <v>40648</v>
      </c>
      <c r="B2069">
        <v>15.32</v>
      </c>
      <c r="C2069" s="3">
        <f ca="1">AVERAGE(B2069:OFFSET(B2069,$I$1-1,0))</f>
        <v>20.490049999999997</v>
      </c>
      <c r="D2069" s="93"/>
      <c r="E2069" s="8">
        <v>35859</v>
      </c>
      <c r="F2069" s="3">
        <f t="shared" ca="1" si="32"/>
        <v>23.385750000000009</v>
      </c>
    </row>
    <row r="2070" spans="1:6">
      <c r="A2070" s="8">
        <v>40647</v>
      </c>
      <c r="B2070">
        <v>16.27</v>
      </c>
      <c r="C2070" s="3">
        <f ca="1">AVERAGE(B2070:OFFSET(B2070,$I$1-1,0))</f>
        <v>20.577749999999991</v>
      </c>
      <c r="D2070" s="93"/>
      <c r="E2070" s="8">
        <v>35860</v>
      </c>
      <c r="F2070" s="3">
        <f t="shared" ca="1" si="32"/>
        <v>23.374050000000008</v>
      </c>
    </row>
    <row r="2071" spans="1:6">
      <c r="A2071" s="8">
        <v>40646</v>
      </c>
      <c r="B2071">
        <v>16.920000000000002</v>
      </c>
      <c r="C2071" s="3">
        <f ca="1">AVERAGE(B2071:OFFSET(B2071,$I$1-1,0))</f>
        <v>20.66909999999999</v>
      </c>
      <c r="D2071" s="93"/>
      <c r="E2071" s="8">
        <v>35863</v>
      </c>
      <c r="F2071" s="3">
        <f t="shared" ca="1" si="32"/>
        <v>23.378900000000009</v>
      </c>
    </row>
    <row r="2072" spans="1:6">
      <c r="A2072" s="8">
        <v>40645</v>
      </c>
      <c r="B2072">
        <v>17.09</v>
      </c>
      <c r="C2072" s="3">
        <f ca="1">AVERAGE(B2072:OFFSET(B2072,$I$1-1,0))</f>
        <v>20.755149999999993</v>
      </c>
      <c r="D2072" s="93"/>
      <c r="E2072" s="8">
        <v>35864</v>
      </c>
      <c r="F2072" s="3">
        <f t="shared" ca="1" si="32"/>
        <v>23.379650000000005</v>
      </c>
    </row>
    <row r="2073" spans="1:6">
      <c r="A2073" s="8">
        <v>40644</v>
      </c>
      <c r="B2073">
        <v>16.59</v>
      </c>
      <c r="C2073" s="3">
        <f ca="1">AVERAGE(B2073:OFFSET(B2073,$I$1-1,0))</f>
        <v>20.814699999999995</v>
      </c>
      <c r="D2073" s="93"/>
      <c r="E2073" s="8">
        <v>35865</v>
      </c>
      <c r="F2073" s="3">
        <f t="shared" ca="1" si="32"/>
        <v>23.38025</v>
      </c>
    </row>
    <row r="2074" spans="1:6">
      <c r="A2074" s="8">
        <v>40641</v>
      </c>
      <c r="B2074">
        <v>17.87</v>
      </c>
      <c r="C2074" s="3">
        <f ca="1">AVERAGE(B2074:OFFSET(B2074,$I$1-1,0))</f>
        <v>20.874399999999987</v>
      </c>
      <c r="D2074" s="93"/>
      <c r="E2074" s="8">
        <v>35866</v>
      </c>
      <c r="F2074" s="3">
        <f t="shared" ca="1" si="32"/>
        <v>23.3811</v>
      </c>
    </row>
    <row r="2075" spans="1:6">
      <c r="A2075" s="8">
        <v>40640</v>
      </c>
      <c r="B2075">
        <v>17.11</v>
      </c>
      <c r="C2075" s="3">
        <f ca="1">AVERAGE(B2075:OFFSET(B2075,$I$1-1,0))</f>
        <v>20.933749999999986</v>
      </c>
      <c r="D2075" s="93"/>
      <c r="E2075" s="8">
        <v>35867</v>
      </c>
      <c r="F2075" s="3">
        <f t="shared" ca="1" si="32"/>
        <v>23.377850000000002</v>
      </c>
    </row>
    <row r="2076" spans="1:6">
      <c r="A2076" s="8">
        <v>40639</v>
      </c>
      <c r="B2076">
        <v>16.899999999999999</v>
      </c>
      <c r="C2076" s="3">
        <f ca="1">AVERAGE(B2076:OFFSET(B2076,$I$1-1,0))</f>
        <v>20.982749999999992</v>
      </c>
      <c r="D2076" s="93"/>
      <c r="E2076" s="8">
        <v>35870</v>
      </c>
      <c r="F2076" s="3">
        <f t="shared" ca="1" si="32"/>
        <v>23.374000000000006</v>
      </c>
    </row>
    <row r="2077" spans="1:6">
      <c r="A2077" s="8">
        <v>40638</v>
      </c>
      <c r="B2077">
        <v>17.25</v>
      </c>
      <c r="C2077" s="3">
        <f ca="1">AVERAGE(B2077:OFFSET(B2077,$I$1-1,0))</f>
        <v>21.033499999999989</v>
      </c>
      <c r="D2077" s="93"/>
      <c r="E2077" s="8">
        <v>35871</v>
      </c>
      <c r="F2077" s="3">
        <f t="shared" ca="1" si="32"/>
        <v>23.372199999999999</v>
      </c>
    </row>
    <row r="2078" spans="1:6">
      <c r="A2078" s="8">
        <v>40637</v>
      </c>
      <c r="B2078">
        <v>17.5</v>
      </c>
      <c r="C2078" s="3">
        <f ca="1">AVERAGE(B2078:OFFSET(B2078,$I$1-1,0))</f>
        <v>21.071649999999991</v>
      </c>
      <c r="D2078" s="93"/>
      <c r="E2078" s="8">
        <v>35872</v>
      </c>
      <c r="F2078" s="3">
        <f t="shared" ca="1" si="32"/>
        <v>23.367700000000003</v>
      </c>
    </row>
    <row r="2079" spans="1:6">
      <c r="A2079" s="8">
        <v>40634</v>
      </c>
      <c r="B2079">
        <v>17.399999999999999</v>
      </c>
      <c r="C2079" s="3">
        <f ca="1">AVERAGE(B2079:OFFSET(B2079,$I$1-1,0))</f>
        <v>21.103899999999996</v>
      </c>
      <c r="D2079" s="93"/>
      <c r="E2079" s="8">
        <v>35873</v>
      </c>
      <c r="F2079" s="3">
        <f t="shared" ca="1" si="32"/>
        <v>23.352250000000005</v>
      </c>
    </row>
    <row r="2080" spans="1:6">
      <c r="A2080" s="8">
        <v>40633</v>
      </c>
      <c r="B2080">
        <v>17.739999999999998</v>
      </c>
      <c r="C2080" s="3">
        <f ca="1">AVERAGE(B2080:OFFSET(B2080,$I$1-1,0))</f>
        <v>21.142149999999997</v>
      </c>
      <c r="D2080" s="93"/>
      <c r="E2080" s="8">
        <v>35874</v>
      </c>
      <c r="F2080" s="3">
        <f t="shared" ca="1" si="32"/>
        <v>23.345650000000006</v>
      </c>
    </row>
    <row r="2081" spans="1:6">
      <c r="A2081" s="8">
        <v>40632</v>
      </c>
      <c r="B2081">
        <v>17.71</v>
      </c>
      <c r="C2081" s="3">
        <f ca="1">AVERAGE(B2081:OFFSET(B2081,$I$1-1,0))</f>
        <v>21.183049999999994</v>
      </c>
      <c r="D2081" s="93"/>
      <c r="E2081" s="8">
        <v>35877</v>
      </c>
      <c r="F2081" s="3">
        <f t="shared" ca="1" si="32"/>
        <v>23.345050000000001</v>
      </c>
    </row>
    <row r="2082" spans="1:6">
      <c r="A2082" s="8">
        <v>40631</v>
      </c>
      <c r="B2082">
        <v>18.16</v>
      </c>
      <c r="C2082" s="3">
        <f ca="1">AVERAGE(B2082:OFFSET(B2082,$I$1-1,0))</f>
        <v>21.223849999999992</v>
      </c>
      <c r="D2082" s="93"/>
      <c r="E2082" s="8">
        <v>35878</v>
      </c>
      <c r="F2082" s="3">
        <f t="shared" ca="1" si="32"/>
        <v>23.345800000000004</v>
      </c>
    </row>
    <row r="2083" spans="1:6">
      <c r="A2083" s="8">
        <v>40630</v>
      </c>
      <c r="B2083">
        <v>19.440000000000001</v>
      </c>
      <c r="C2083" s="3">
        <f ca="1">AVERAGE(B2083:OFFSET(B2083,$I$1-1,0))</f>
        <v>21.275949999999995</v>
      </c>
      <c r="D2083" s="93"/>
      <c r="E2083" s="8">
        <v>35879</v>
      </c>
      <c r="F2083" s="3">
        <f t="shared" ref="F2083:F2146" ca="1" si="33">VLOOKUP(E2083,$A$6:$C$7404,3,FALSE)</f>
        <v>23.363800000000001</v>
      </c>
    </row>
    <row r="2084" spans="1:6">
      <c r="A2084" s="8">
        <v>40627</v>
      </c>
      <c r="B2084">
        <v>17.91</v>
      </c>
      <c r="C2084" s="3">
        <f ca="1">AVERAGE(B2084:OFFSET(B2084,$I$1-1,0))</f>
        <v>21.32269999999999</v>
      </c>
      <c r="D2084" s="93"/>
      <c r="E2084" s="8">
        <v>35880</v>
      </c>
      <c r="F2084" s="3">
        <f t="shared" ca="1" si="33"/>
        <v>23.380549999999999</v>
      </c>
    </row>
    <row r="2085" spans="1:6">
      <c r="A2085" s="8">
        <v>40626</v>
      </c>
      <c r="B2085">
        <v>18</v>
      </c>
      <c r="C2085" s="3">
        <f ca="1">AVERAGE(B2085:OFFSET(B2085,$I$1-1,0))</f>
        <v>21.385999999999989</v>
      </c>
      <c r="D2085" s="93"/>
      <c r="E2085" s="8">
        <v>35881</v>
      </c>
      <c r="F2085" s="3">
        <f t="shared" ca="1" si="33"/>
        <v>23.402699999999999</v>
      </c>
    </row>
    <row r="2086" spans="1:6">
      <c r="A2086" s="8">
        <v>40625</v>
      </c>
      <c r="B2086">
        <v>19.170000000000002</v>
      </c>
      <c r="C2086" s="3">
        <f ca="1">AVERAGE(B2086:OFFSET(B2086,$I$1-1,0))</f>
        <v>21.464649999999985</v>
      </c>
      <c r="D2086" s="93"/>
      <c r="E2086" s="8">
        <v>35884</v>
      </c>
      <c r="F2086" s="3">
        <f t="shared" ca="1" si="33"/>
        <v>23.431749999999997</v>
      </c>
    </row>
    <row r="2087" spans="1:6">
      <c r="A2087" s="8">
        <v>40624</v>
      </c>
      <c r="B2087">
        <v>20.21</v>
      </c>
      <c r="C2087" s="3">
        <f ca="1">AVERAGE(B2087:OFFSET(B2087,$I$1-1,0))</f>
        <v>21.537299999999981</v>
      </c>
      <c r="D2087" s="93"/>
      <c r="E2087" s="8">
        <v>35885</v>
      </c>
      <c r="F2087" s="3">
        <f t="shared" ca="1" si="33"/>
        <v>23.460299999999997</v>
      </c>
    </row>
    <row r="2088" spans="1:6">
      <c r="A2088" s="8">
        <v>40623</v>
      </c>
      <c r="B2088">
        <v>20.61</v>
      </c>
      <c r="C2088" s="3">
        <f ca="1">AVERAGE(B2088:OFFSET(B2088,$I$1-1,0))</f>
        <v>21.619099999999982</v>
      </c>
      <c r="D2088" s="93"/>
      <c r="E2088" s="8">
        <v>35886</v>
      </c>
      <c r="F2088" s="3">
        <f t="shared" ca="1" si="33"/>
        <v>23.480799999999995</v>
      </c>
    </row>
    <row r="2089" spans="1:6">
      <c r="A2089" s="8">
        <v>40620</v>
      </c>
      <c r="B2089">
        <v>24.44</v>
      </c>
      <c r="C2089" s="3">
        <f ca="1">AVERAGE(B2089:OFFSET(B2089,$I$1-1,0))</f>
        <v>21.693449999999981</v>
      </c>
      <c r="D2089" s="93"/>
      <c r="E2089" s="8">
        <v>35887</v>
      </c>
      <c r="F2089" s="3">
        <f t="shared" ca="1" si="33"/>
        <v>23.491849999999996</v>
      </c>
    </row>
    <row r="2090" spans="1:6">
      <c r="A2090" s="8">
        <v>40619</v>
      </c>
      <c r="B2090">
        <v>26.37</v>
      </c>
      <c r="C2090" s="3">
        <f ca="1">AVERAGE(B2090:OFFSET(B2090,$I$1-1,0))</f>
        <v>21.718549999999983</v>
      </c>
      <c r="D2090" s="93"/>
      <c r="E2090" s="8">
        <v>35888</v>
      </c>
      <c r="F2090" s="3">
        <f t="shared" ca="1" si="33"/>
        <v>23.500099999999996</v>
      </c>
    </row>
    <row r="2091" spans="1:6">
      <c r="A2091" s="8">
        <v>40618</v>
      </c>
      <c r="B2091">
        <v>29.4</v>
      </c>
      <c r="C2091" s="3">
        <f ca="1">AVERAGE(B2091:OFFSET(B2091,$I$1-1,0))</f>
        <v>21.737549999999978</v>
      </c>
      <c r="D2091" s="93"/>
      <c r="E2091" s="8">
        <v>35891</v>
      </c>
      <c r="F2091" s="3">
        <f t="shared" ca="1" si="33"/>
        <v>23.510200000000001</v>
      </c>
    </row>
    <row r="2092" spans="1:6">
      <c r="A2092" s="8">
        <v>40617</v>
      </c>
      <c r="B2092">
        <v>24.32</v>
      </c>
      <c r="C2092" s="3">
        <f ca="1">AVERAGE(B2092:OFFSET(B2092,$I$1-1,0))</f>
        <v>21.768249999999981</v>
      </c>
      <c r="D2092" s="93"/>
      <c r="E2092" s="8">
        <v>35892</v>
      </c>
      <c r="F2092" s="3">
        <f t="shared" ca="1" si="33"/>
        <v>23.527999999999999</v>
      </c>
    </row>
    <row r="2093" spans="1:6">
      <c r="A2093" s="8">
        <v>40616</v>
      </c>
      <c r="B2093">
        <v>21.13</v>
      </c>
      <c r="C2093" s="3">
        <f ca="1">AVERAGE(B2093:OFFSET(B2093,$I$1-1,0))</f>
        <v>21.806999999999981</v>
      </c>
      <c r="D2093" s="93"/>
      <c r="E2093" s="8">
        <v>35893</v>
      </c>
      <c r="F2093" s="3">
        <f t="shared" ca="1" si="33"/>
        <v>23.542849999999994</v>
      </c>
    </row>
    <row r="2094" spans="1:6">
      <c r="A2094" s="8">
        <v>40613</v>
      </c>
      <c r="B2094">
        <v>20.079999999999998</v>
      </c>
      <c r="C2094" s="3">
        <f ca="1">AVERAGE(B2094:OFFSET(B2094,$I$1-1,0))</f>
        <v>21.849749999999982</v>
      </c>
      <c r="D2094" s="93"/>
      <c r="E2094" s="8">
        <v>35894</v>
      </c>
      <c r="F2094" s="3">
        <f t="shared" ca="1" si="33"/>
        <v>23.544449999999998</v>
      </c>
    </row>
    <row r="2095" spans="1:6">
      <c r="A2095" s="8">
        <v>40612</v>
      </c>
      <c r="B2095">
        <v>21.88</v>
      </c>
      <c r="C2095" s="3">
        <f ca="1">AVERAGE(B2095:OFFSET(B2095,$I$1-1,0))</f>
        <v>21.92444999999999</v>
      </c>
      <c r="D2095" s="93"/>
      <c r="E2095" s="8">
        <v>35898</v>
      </c>
      <c r="F2095" s="3">
        <f t="shared" ca="1" si="33"/>
        <v>23.554599999999997</v>
      </c>
    </row>
    <row r="2096" spans="1:6">
      <c r="A2096" s="8">
        <v>40611</v>
      </c>
      <c r="B2096">
        <v>20.22</v>
      </c>
      <c r="C2096" s="3">
        <f ca="1">AVERAGE(B2096:OFFSET(B2096,$I$1-1,0))</f>
        <v>21.988099999999985</v>
      </c>
      <c r="D2096" s="93"/>
      <c r="E2096" s="8">
        <v>35899</v>
      </c>
      <c r="F2096" s="3">
        <f t="shared" ca="1" si="33"/>
        <v>23.555149999999998</v>
      </c>
    </row>
    <row r="2097" spans="1:6">
      <c r="A2097" s="8">
        <v>40610</v>
      </c>
      <c r="B2097">
        <v>19.82</v>
      </c>
      <c r="C2097" s="3">
        <f ca="1">AVERAGE(B2097:OFFSET(B2097,$I$1-1,0))</f>
        <v>22.078599999999984</v>
      </c>
      <c r="D2097" s="93"/>
      <c r="E2097" s="8">
        <v>35900</v>
      </c>
      <c r="F2097" s="3">
        <f t="shared" ca="1" si="33"/>
        <v>23.550500000000003</v>
      </c>
    </row>
    <row r="2098" spans="1:6">
      <c r="A2098" s="8">
        <v>40609</v>
      </c>
      <c r="B2098">
        <v>20.66</v>
      </c>
      <c r="C2098" s="3">
        <f ca="1">AVERAGE(B2098:OFFSET(B2098,$I$1-1,0))</f>
        <v>22.179999999999986</v>
      </c>
      <c r="D2098" s="93"/>
      <c r="E2098" s="8">
        <v>35901</v>
      </c>
      <c r="F2098" s="3">
        <f t="shared" ca="1" si="33"/>
        <v>23.554700000000004</v>
      </c>
    </row>
    <row r="2099" spans="1:6">
      <c r="A2099" s="8">
        <v>40606</v>
      </c>
      <c r="B2099">
        <v>19.059999999999999</v>
      </c>
      <c r="C2099" s="3">
        <f ca="1">AVERAGE(B2099:OFFSET(B2099,$I$1-1,0))</f>
        <v>22.305649999999993</v>
      </c>
      <c r="D2099" s="93"/>
      <c r="E2099" s="8">
        <v>35902</v>
      </c>
      <c r="F2099" s="3">
        <f t="shared" ca="1" si="33"/>
        <v>23.550850000000004</v>
      </c>
    </row>
    <row r="2100" spans="1:6">
      <c r="A2100" s="8">
        <v>40605</v>
      </c>
      <c r="B2100">
        <v>18.600000000000001</v>
      </c>
      <c r="C2100" s="3">
        <f ca="1">AVERAGE(B2100:OFFSET(B2100,$I$1-1,0))</f>
        <v>22.386949999999988</v>
      </c>
      <c r="D2100" s="93"/>
      <c r="E2100" s="8">
        <v>35905</v>
      </c>
      <c r="F2100" s="3">
        <f t="shared" ca="1" si="33"/>
        <v>23.547800000000006</v>
      </c>
    </row>
    <row r="2101" spans="1:6">
      <c r="A2101" s="8">
        <v>40604</v>
      </c>
      <c r="B2101">
        <v>20.7</v>
      </c>
      <c r="C2101" s="3">
        <f ca="1">AVERAGE(B2101:OFFSET(B2101,$I$1-1,0))</f>
        <v>22.461699999999986</v>
      </c>
      <c r="D2101" s="93"/>
      <c r="E2101" s="8">
        <v>35906</v>
      </c>
      <c r="F2101" s="3">
        <f t="shared" ca="1" si="33"/>
        <v>23.548850000000005</v>
      </c>
    </row>
    <row r="2102" spans="1:6">
      <c r="A2102" s="8">
        <v>40603</v>
      </c>
      <c r="B2102">
        <v>21.01</v>
      </c>
      <c r="C2102" s="3">
        <f ca="1">AVERAGE(B2102:OFFSET(B2102,$I$1-1,0))</f>
        <v>22.512399999999989</v>
      </c>
      <c r="D2102" s="93"/>
      <c r="E2102" s="8">
        <v>35907</v>
      </c>
      <c r="F2102" s="3">
        <f t="shared" ca="1" si="33"/>
        <v>23.556950000000008</v>
      </c>
    </row>
    <row r="2103" spans="1:6">
      <c r="A2103" s="8">
        <v>40602</v>
      </c>
      <c r="B2103">
        <v>18.350000000000001</v>
      </c>
      <c r="C2103" s="3">
        <f ca="1">AVERAGE(B2103:OFFSET(B2103,$I$1-1,0))</f>
        <v>22.563549999999992</v>
      </c>
      <c r="D2103" s="93"/>
      <c r="E2103" s="8">
        <v>35908</v>
      </c>
      <c r="F2103" s="3">
        <f t="shared" ca="1" si="33"/>
        <v>23.564300000000006</v>
      </c>
    </row>
    <row r="2104" spans="1:6">
      <c r="A2104" s="8">
        <v>40599</v>
      </c>
      <c r="B2104">
        <v>19.22</v>
      </c>
      <c r="C2104" s="3">
        <f ca="1">AVERAGE(B2104:OFFSET(B2104,$I$1-1,0))</f>
        <v>22.605199999999989</v>
      </c>
      <c r="D2104" s="93"/>
      <c r="E2104" s="8">
        <v>35909</v>
      </c>
      <c r="F2104" s="3">
        <f t="shared" ca="1" si="33"/>
        <v>23.580350000000006</v>
      </c>
    </row>
    <row r="2105" spans="1:6">
      <c r="A2105" s="8">
        <v>40598</v>
      </c>
      <c r="B2105">
        <v>21.32</v>
      </c>
      <c r="C2105" s="3">
        <f ca="1">AVERAGE(B2105:OFFSET(B2105,$I$1-1,0))</f>
        <v>22.63669999999999</v>
      </c>
      <c r="D2105" s="93"/>
      <c r="E2105" s="8">
        <v>35912</v>
      </c>
      <c r="F2105" s="3">
        <f t="shared" ca="1" si="33"/>
        <v>23.608800000000009</v>
      </c>
    </row>
    <row r="2106" spans="1:6">
      <c r="A2106" s="8">
        <v>40597</v>
      </c>
      <c r="B2106">
        <v>22.13</v>
      </c>
      <c r="C2106" s="3">
        <f ca="1">AVERAGE(B2106:OFFSET(B2106,$I$1-1,0))</f>
        <v>22.671699999999991</v>
      </c>
      <c r="D2106" s="93"/>
      <c r="E2106" s="8">
        <v>35913</v>
      </c>
      <c r="F2106" s="3">
        <f t="shared" ca="1" si="33"/>
        <v>23.630050000000015</v>
      </c>
    </row>
    <row r="2107" spans="1:6">
      <c r="A2107" s="8">
        <v>40596</v>
      </c>
      <c r="B2107">
        <v>20.8</v>
      </c>
      <c r="C2107" s="3">
        <f ca="1">AVERAGE(B2107:OFFSET(B2107,$I$1-1,0))</f>
        <v>22.705249999999992</v>
      </c>
      <c r="D2107" s="93"/>
      <c r="E2107" s="8">
        <v>35914</v>
      </c>
      <c r="F2107" s="3">
        <f t="shared" ca="1" si="33"/>
        <v>23.648650000000011</v>
      </c>
    </row>
    <row r="2108" spans="1:6">
      <c r="A2108" s="8">
        <v>40592</v>
      </c>
      <c r="B2108">
        <v>16.43</v>
      </c>
      <c r="C2108" s="3">
        <f ca="1">AVERAGE(B2108:OFFSET(B2108,$I$1-1,0))</f>
        <v>22.80599999999999</v>
      </c>
      <c r="D2108" s="93"/>
      <c r="E2108" s="8">
        <v>35915</v>
      </c>
      <c r="F2108" s="3">
        <f t="shared" ca="1" si="33"/>
        <v>23.656650000000013</v>
      </c>
    </row>
    <row r="2109" spans="1:6">
      <c r="A2109" s="8">
        <v>40591</v>
      </c>
      <c r="B2109">
        <v>16.59</v>
      </c>
      <c r="C2109" s="3">
        <f ca="1">AVERAGE(B2109:OFFSET(B2109,$I$1-1,0))</f>
        <v>22.88784999999999</v>
      </c>
      <c r="D2109" s="93"/>
      <c r="E2109" s="8">
        <v>35916</v>
      </c>
      <c r="F2109" s="3">
        <f t="shared" ca="1" si="33"/>
        <v>23.658350000000013</v>
      </c>
    </row>
    <row r="2110" spans="1:6">
      <c r="A2110" s="8">
        <v>40590</v>
      </c>
      <c r="B2110">
        <v>16.72</v>
      </c>
      <c r="C2110" s="3">
        <f ca="1">AVERAGE(B2110:OFFSET(B2110,$I$1-1,0))</f>
        <v>22.929449999999989</v>
      </c>
      <c r="D2110" s="93"/>
      <c r="E2110" s="8">
        <v>35919</v>
      </c>
      <c r="F2110" s="3">
        <f t="shared" ca="1" si="33"/>
        <v>23.663150000000016</v>
      </c>
    </row>
    <row r="2111" spans="1:6">
      <c r="A2111" s="8">
        <v>40589</v>
      </c>
      <c r="B2111">
        <v>16.37</v>
      </c>
      <c r="C2111" s="3">
        <f ca="1">AVERAGE(B2111:OFFSET(B2111,$I$1-1,0))</f>
        <v>22.965049999999991</v>
      </c>
      <c r="D2111" s="93"/>
      <c r="E2111" s="8">
        <v>35920</v>
      </c>
      <c r="F2111" s="3">
        <f t="shared" ca="1" si="33"/>
        <v>23.667750000000009</v>
      </c>
    </row>
    <row r="2112" spans="1:6">
      <c r="A2112" s="8">
        <v>40588</v>
      </c>
      <c r="B2112">
        <v>15.95</v>
      </c>
      <c r="C2112" s="3">
        <f ca="1">AVERAGE(B2112:OFFSET(B2112,$I$1-1,0))</f>
        <v>22.984149999999989</v>
      </c>
      <c r="D2112" s="93"/>
      <c r="E2112" s="8">
        <v>35921</v>
      </c>
      <c r="F2112" s="3">
        <f t="shared" ca="1" si="33"/>
        <v>23.670300000000012</v>
      </c>
    </row>
    <row r="2113" spans="1:6">
      <c r="A2113" s="8">
        <v>40585</v>
      </c>
      <c r="B2113">
        <v>15.69</v>
      </c>
      <c r="C2113" s="3">
        <f ca="1">AVERAGE(B2113:OFFSET(B2113,$I$1-1,0))</f>
        <v>23.014649999999993</v>
      </c>
      <c r="D2113" s="93"/>
      <c r="E2113" s="8">
        <v>35922</v>
      </c>
      <c r="F2113" s="3">
        <f t="shared" ca="1" si="33"/>
        <v>23.669700000000013</v>
      </c>
    </row>
    <row r="2114" spans="1:6">
      <c r="A2114" s="8">
        <v>40584</v>
      </c>
      <c r="B2114">
        <v>16.09</v>
      </c>
      <c r="C2114" s="3">
        <f ca="1">AVERAGE(B2114:OFFSET(B2114,$I$1-1,0))</f>
        <v>23.028399999999991</v>
      </c>
      <c r="D2114" s="93"/>
      <c r="E2114" s="8">
        <v>35923</v>
      </c>
      <c r="F2114" s="3">
        <f t="shared" ca="1" si="33"/>
        <v>23.663700000000009</v>
      </c>
    </row>
    <row r="2115" spans="1:6">
      <c r="A2115" s="8">
        <v>40583</v>
      </c>
      <c r="B2115">
        <v>15.87</v>
      </c>
      <c r="C2115" s="3">
        <f ca="1">AVERAGE(B2115:OFFSET(B2115,$I$1-1,0))</f>
        <v>23.053349999999991</v>
      </c>
      <c r="D2115" s="93"/>
      <c r="E2115" s="8">
        <v>35926</v>
      </c>
      <c r="F2115" s="3">
        <f t="shared" ca="1" si="33"/>
        <v>23.662450000000007</v>
      </c>
    </row>
    <row r="2116" spans="1:6">
      <c r="A2116" s="8">
        <v>40582</v>
      </c>
      <c r="B2116">
        <v>15.81</v>
      </c>
      <c r="C2116" s="3">
        <f ca="1">AVERAGE(B2116:OFFSET(B2116,$I$1-1,0))</f>
        <v>23.088049999999996</v>
      </c>
      <c r="D2116" s="93"/>
      <c r="E2116" s="8">
        <v>35927</v>
      </c>
      <c r="F2116" s="3">
        <f t="shared" ca="1" si="33"/>
        <v>23.66255000000001</v>
      </c>
    </row>
    <row r="2117" spans="1:6">
      <c r="A2117" s="8">
        <v>40581</v>
      </c>
      <c r="B2117">
        <v>16.28</v>
      </c>
      <c r="C2117" s="3">
        <f ca="1">AVERAGE(B2117:OFFSET(B2117,$I$1-1,0))</f>
        <v>23.096349999999994</v>
      </c>
      <c r="D2117" s="93"/>
      <c r="E2117" s="8">
        <v>35928</v>
      </c>
      <c r="F2117" s="3">
        <f t="shared" ca="1" si="33"/>
        <v>23.660650000000011</v>
      </c>
    </row>
    <row r="2118" spans="1:6">
      <c r="A2118" s="8">
        <v>40578</v>
      </c>
      <c r="B2118">
        <v>15.93</v>
      </c>
      <c r="C2118" s="3">
        <f ca="1">AVERAGE(B2118:OFFSET(B2118,$I$1-1,0))</f>
        <v>23.098049999999994</v>
      </c>
      <c r="D2118" s="93"/>
      <c r="E2118" s="8">
        <v>35929</v>
      </c>
      <c r="F2118" s="3">
        <f t="shared" ca="1" si="33"/>
        <v>23.649650000000012</v>
      </c>
    </row>
    <row r="2119" spans="1:6">
      <c r="A2119" s="8">
        <v>40577</v>
      </c>
      <c r="B2119">
        <v>16.690000000000001</v>
      </c>
      <c r="C2119" s="3">
        <f ca="1">AVERAGE(B2119:OFFSET(B2119,$I$1-1,0))</f>
        <v>23.100749999999994</v>
      </c>
      <c r="D2119" s="93"/>
      <c r="E2119" s="8">
        <v>35930</v>
      </c>
      <c r="F2119" s="3">
        <f t="shared" ca="1" si="33"/>
        <v>23.641750000000012</v>
      </c>
    </row>
    <row r="2120" spans="1:6">
      <c r="A2120" s="8">
        <v>40576</v>
      </c>
      <c r="B2120">
        <v>17.3</v>
      </c>
      <c r="C2120" s="3">
        <f ca="1">AVERAGE(B2120:OFFSET(B2120,$I$1-1,0))</f>
        <v>23.09889999999999</v>
      </c>
      <c r="D2120" s="93"/>
      <c r="E2120" s="8">
        <v>35933</v>
      </c>
      <c r="F2120" s="3">
        <f t="shared" ca="1" si="33"/>
        <v>23.643250000000009</v>
      </c>
    </row>
    <row r="2121" spans="1:6">
      <c r="A2121" s="8">
        <v>40575</v>
      </c>
      <c r="B2121">
        <v>17.63</v>
      </c>
      <c r="C2121" s="3">
        <f ca="1">AVERAGE(B2121:OFFSET(B2121,$I$1-1,0))</f>
        <v>23.091049999999992</v>
      </c>
      <c r="D2121" s="93"/>
      <c r="E2121" s="8">
        <v>35934</v>
      </c>
      <c r="F2121" s="3">
        <f t="shared" ca="1" si="33"/>
        <v>23.637800000000013</v>
      </c>
    </row>
    <row r="2122" spans="1:6">
      <c r="A2122" s="8">
        <v>40574</v>
      </c>
      <c r="B2122">
        <v>19.53</v>
      </c>
      <c r="C2122" s="3">
        <f ca="1">AVERAGE(B2122:OFFSET(B2122,$I$1-1,0))</f>
        <v>23.08959999999999</v>
      </c>
      <c r="D2122" s="93"/>
      <c r="E2122" s="8">
        <v>35935</v>
      </c>
      <c r="F2122" s="3">
        <f t="shared" ca="1" si="33"/>
        <v>23.625800000000012</v>
      </c>
    </row>
    <row r="2123" spans="1:6">
      <c r="A2123" s="8">
        <v>40571</v>
      </c>
      <c r="B2123">
        <v>20.04</v>
      </c>
      <c r="C2123" s="3">
        <f ca="1">AVERAGE(B2123:OFFSET(B2123,$I$1-1,0))</f>
        <v>23.083749999999991</v>
      </c>
      <c r="D2123" s="93"/>
      <c r="E2123" s="8">
        <v>35936</v>
      </c>
      <c r="F2123" s="3">
        <f t="shared" ca="1" si="33"/>
        <v>23.613000000000021</v>
      </c>
    </row>
    <row r="2124" spans="1:6">
      <c r="A2124" s="8">
        <v>40570</v>
      </c>
      <c r="B2124">
        <v>16.149999999999999</v>
      </c>
      <c r="C2124" s="3">
        <f ca="1">AVERAGE(B2124:OFFSET(B2124,$I$1-1,0))</f>
        <v>23.062999999999992</v>
      </c>
      <c r="D2124" s="93"/>
      <c r="E2124" s="8">
        <v>35937</v>
      </c>
      <c r="F2124" s="3">
        <f t="shared" ca="1" si="33"/>
        <v>23.604750000000017</v>
      </c>
    </row>
    <row r="2125" spans="1:6">
      <c r="A2125" s="8">
        <v>40569</v>
      </c>
      <c r="B2125">
        <v>16.64</v>
      </c>
      <c r="C2125" s="3">
        <f ca="1">AVERAGE(B2125:OFFSET(B2125,$I$1-1,0))</f>
        <v>23.060199999999995</v>
      </c>
      <c r="D2125" s="93"/>
      <c r="E2125" s="8">
        <v>35941</v>
      </c>
      <c r="F2125" s="3">
        <f t="shared" ca="1" si="33"/>
        <v>23.614850000000018</v>
      </c>
    </row>
    <row r="2126" spans="1:6">
      <c r="A2126" s="8">
        <v>40568</v>
      </c>
      <c r="B2126">
        <v>17.59</v>
      </c>
      <c r="C2126" s="3">
        <f ca="1">AVERAGE(B2126:OFFSET(B2126,$I$1-1,0))</f>
        <v>23.057999999999993</v>
      </c>
      <c r="D2126" s="93"/>
      <c r="E2126" s="8">
        <v>35942</v>
      </c>
      <c r="F2126" s="3">
        <f t="shared" ca="1" si="33"/>
        <v>23.628950000000017</v>
      </c>
    </row>
    <row r="2127" spans="1:6">
      <c r="A2127" s="8">
        <v>40567</v>
      </c>
      <c r="B2127">
        <v>17.649999999999999</v>
      </c>
      <c r="C2127" s="3">
        <f ca="1">AVERAGE(B2127:OFFSET(B2127,$I$1-1,0))</f>
        <v>23.047949999999993</v>
      </c>
      <c r="D2127" s="93"/>
      <c r="E2127" s="8">
        <v>35943</v>
      </c>
      <c r="F2127" s="3">
        <f t="shared" ca="1" si="33"/>
        <v>23.620350000000016</v>
      </c>
    </row>
    <row r="2128" spans="1:6">
      <c r="A2128" s="8">
        <v>40564</v>
      </c>
      <c r="B2128">
        <v>18.47</v>
      </c>
      <c r="C2128" s="3">
        <f ca="1">AVERAGE(B2128:OFFSET(B2128,$I$1-1,0))</f>
        <v>23.040399999999995</v>
      </c>
      <c r="D2128" s="93"/>
      <c r="E2128" s="8">
        <v>35944</v>
      </c>
      <c r="F2128" s="3">
        <f t="shared" ca="1" si="33"/>
        <v>23.613100000000017</v>
      </c>
    </row>
    <row r="2129" spans="1:6">
      <c r="A2129" s="8">
        <v>40563</v>
      </c>
      <c r="B2129">
        <v>17.989999999999998</v>
      </c>
      <c r="C2129" s="3">
        <f ca="1">AVERAGE(B2129:OFFSET(B2129,$I$1-1,0))</f>
        <v>23.030449999999991</v>
      </c>
      <c r="D2129" s="93"/>
      <c r="E2129" s="8">
        <v>35947</v>
      </c>
      <c r="F2129" s="3">
        <f t="shared" ca="1" si="33"/>
        <v>23.608500000000017</v>
      </c>
    </row>
    <row r="2130" spans="1:6">
      <c r="A2130" s="8">
        <v>40562</v>
      </c>
      <c r="B2130">
        <v>17.309999999999999</v>
      </c>
      <c r="C2130" s="3">
        <f ca="1">AVERAGE(B2130:OFFSET(B2130,$I$1-1,0))</f>
        <v>23.023599999999991</v>
      </c>
      <c r="D2130" s="93"/>
      <c r="E2130" s="8">
        <v>35948</v>
      </c>
      <c r="F2130" s="3">
        <f t="shared" ca="1" si="33"/>
        <v>23.595900000000015</v>
      </c>
    </row>
    <row r="2131" spans="1:6">
      <c r="A2131" s="8">
        <v>40561</v>
      </c>
      <c r="B2131">
        <v>15.87</v>
      </c>
      <c r="C2131" s="3">
        <f ca="1">AVERAGE(B2131:OFFSET(B2131,$I$1-1,0))</f>
        <v>23.01819999999999</v>
      </c>
      <c r="D2131" s="93"/>
      <c r="E2131" s="8">
        <v>35949</v>
      </c>
      <c r="F2131" s="3">
        <f t="shared" ca="1" si="33"/>
        <v>23.594600000000014</v>
      </c>
    </row>
    <row r="2132" spans="1:6">
      <c r="A2132" s="8">
        <v>40557</v>
      </c>
      <c r="B2132">
        <v>15.46</v>
      </c>
      <c r="C2132" s="3">
        <f ca="1">AVERAGE(B2132:OFFSET(B2132,$I$1-1,0))</f>
        <v>23.023949999999992</v>
      </c>
      <c r="D2132" s="93"/>
      <c r="E2132" s="8">
        <v>35950</v>
      </c>
      <c r="F2132" s="3">
        <f t="shared" ca="1" si="33"/>
        <v>23.578450000000018</v>
      </c>
    </row>
    <row r="2133" spans="1:6">
      <c r="A2133" s="8">
        <v>40556</v>
      </c>
      <c r="B2133">
        <v>16.39</v>
      </c>
      <c r="C2133" s="3">
        <f ca="1">AVERAGE(B2133:OFFSET(B2133,$I$1-1,0))</f>
        <v>23.033999999999992</v>
      </c>
      <c r="D2133" s="93"/>
      <c r="E2133" s="8">
        <v>35951</v>
      </c>
      <c r="F2133" s="3">
        <f t="shared" ca="1" si="33"/>
        <v>23.555500000000016</v>
      </c>
    </row>
    <row r="2134" spans="1:6">
      <c r="A2134" s="8">
        <v>40555</v>
      </c>
      <c r="B2134">
        <v>16.239999999999998</v>
      </c>
      <c r="C2134" s="3">
        <f ca="1">AVERAGE(B2134:OFFSET(B2134,$I$1-1,0))</f>
        <v>23.039999999999996</v>
      </c>
      <c r="D2134" s="93"/>
      <c r="E2134" s="8">
        <v>35954</v>
      </c>
      <c r="F2134" s="3">
        <f t="shared" ca="1" si="33"/>
        <v>23.545200000000012</v>
      </c>
    </row>
    <row r="2135" spans="1:6">
      <c r="A2135" s="8">
        <v>40554</v>
      </c>
      <c r="B2135">
        <v>16.89</v>
      </c>
      <c r="C2135" s="3">
        <f ca="1">AVERAGE(B2135:OFFSET(B2135,$I$1-1,0))</f>
        <v>23.044449999999998</v>
      </c>
      <c r="D2135" s="93"/>
      <c r="E2135" s="8">
        <v>35955</v>
      </c>
      <c r="F2135" s="3">
        <f t="shared" ca="1" si="33"/>
        <v>23.542350000000013</v>
      </c>
    </row>
    <row r="2136" spans="1:6">
      <c r="A2136" s="8">
        <v>40553</v>
      </c>
      <c r="B2136">
        <v>17.54</v>
      </c>
      <c r="C2136" s="3">
        <f ca="1">AVERAGE(B2136:OFFSET(B2136,$I$1-1,0))</f>
        <v>23.047949999999997</v>
      </c>
      <c r="D2136" s="93"/>
      <c r="E2136" s="8">
        <v>35956</v>
      </c>
      <c r="F2136" s="3">
        <f t="shared" ca="1" si="33"/>
        <v>23.530600000000018</v>
      </c>
    </row>
    <row r="2137" spans="1:6">
      <c r="A2137" s="8">
        <v>40550</v>
      </c>
      <c r="B2137">
        <v>17.14</v>
      </c>
      <c r="C2137" s="3">
        <f ca="1">AVERAGE(B2137:OFFSET(B2137,$I$1-1,0))</f>
        <v>23.049099999999999</v>
      </c>
      <c r="D2137" s="93"/>
      <c r="E2137" s="8">
        <v>35957</v>
      </c>
      <c r="F2137" s="3">
        <f t="shared" ca="1" si="33"/>
        <v>23.524750000000019</v>
      </c>
    </row>
    <row r="2138" spans="1:6">
      <c r="A2138" s="8">
        <v>40549</v>
      </c>
      <c r="B2138">
        <v>17.399999999999999</v>
      </c>
      <c r="C2138" s="3">
        <f ca="1">AVERAGE(B2138:OFFSET(B2138,$I$1-1,0))</f>
        <v>23.055399999999999</v>
      </c>
      <c r="D2138" s="93"/>
      <c r="E2138" s="8">
        <v>35958</v>
      </c>
      <c r="F2138" s="3">
        <f t="shared" ca="1" si="33"/>
        <v>23.518150000000009</v>
      </c>
    </row>
    <row r="2139" spans="1:6">
      <c r="A2139" s="8">
        <v>40548</v>
      </c>
      <c r="B2139">
        <v>17.02</v>
      </c>
      <c r="C2139" s="3">
        <f ca="1">AVERAGE(B2139:OFFSET(B2139,$I$1-1,0))</f>
        <v>23.056149999999999</v>
      </c>
      <c r="D2139" s="93"/>
      <c r="E2139" s="8">
        <v>35961</v>
      </c>
      <c r="F2139" s="3">
        <f t="shared" ca="1" si="33"/>
        <v>23.524200000000015</v>
      </c>
    </row>
    <row r="2140" spans="1:6">
      <c r="A2140" s="8">
        <v>40547</v>
      </c>
      <c r="B2140">
        <v>17.38</v>
      </c>
      <c r="C2140" s="3">
        <f ca="1">AVERAGE(B2140:OFFSET(B2140,$I$1-1,0))</f>
        <v>23.052800000000001</v>
      </c>
      <c r="D2140" s="93"/>
      <c r="E2140" s="8">
        <v>35962</v>
      </c>
      <c r="F2140" s="3">
        <f t="shared" ca="1" si="33"/>
        <v>23.526900000000015</v>
      </c>
    </row>
    <row r="2141" spans="1:6">
      <c r="A2141" s="8">
        <v>40546</v>
      </c>
      <c r="B2141">
        <v>17.61</v>
      </c>
      <c r="C2141" s="3">
        <f ca="1">AVERAGE(B2141:OFFSET(B2141,$I$1-1,0))</f>
        <v>23.050250000000002</v>
      </c>
      <c r="D2141" s="93"/>
      <c r="E2141" s="8">
        <v>35963</v>
      </c>
      <c r="F2141" s="3">
        <f t="shared" ca="1" si="33"/>
        <v>23.518800000000013</v>
      </c>
    </row>
    <row r="2142" spans="1:6">
      <c r="A2142" s="8">
        <v>40543</v>
      </c>
      <c r="B2142">
        <v>17.75</v>
      </c>
      <c r="C2142" s="3">
        <f ca="1">AVERAGE(B2142:OFFSET(B2142,$I$1-1,0))</f>
        <v>23.047050000000002</v>
      </c>
      <c r="D2142" s="93"/>
      <c r="E2142" s="8">
        <v>35964</v>
      </c>
      <c r="F2142" s="3">
        <f t="shared" ca="1" si="33"/>
        <v>23.507000000000012</v>
      </c>
    </row>
    <row r="2143" spans="1:6">
      <c r="A2143" s="8">
        <v>40542</v>
      </c>
      <c r="B2143">
        <v>17.52</v>
      </c>
      <c r="C2143" s="3">
        <f ca="1">AVERAGE(B2143:OFFSET(B2143,$I$1-1,0))</f>
        <v>23.041400000000003</v>
      </c>
      <c r="D2143" s="93"/>
      <c r="E2143" s="8">
        <v>35965</v>
      </c>
      <c r="F2143" s="3">
        <f t="shared" ca="1" si="33"/>
        <v>23.493950000000012</v>
      </c>
    </row>
    <row r="2144" spans="1:6">
      <c r="A2144" s="8">
        <v>40541</v>
      </c>
      <c r="B2144">
        <v>17.28</v>
      </c>
      <c r="C2144" s="3">
        <f ca="1">AVERAGE(B2144:OFFSET(B2144,$I$1-1,0))</f>
        <v>23.038350000000008</v>
      </c>
      <c r="D2144" s="93"/>
      <c r="E2144" s="8">
        <v>35968</v>
      </c>
      <c r="F2144" s="3">
        <f t="shared" ca="1" si="33"/>
        <v>23.478900000000017</v>
      </c>
    </row>
    <row r="2145" spans="1:6">
      <c r="A2145" s="8">
        <v>40540</v>
      </c>
      <c r="B2145">
        <v>17.52</v>
      </c>
      <c r="C2145" s="3">
        <f ca="1">AVERAGE(B2145:OFFSET(B2145,$I$1-1,0))</f>
        <v>23.040400000000009</v>
      </c>
      <c r="D2145" s="93"/>
      <c r="E2145" s="8">
        <v>35969</v>
      </c>
      <c r="F2145" s="3">
        <f t="shared" ca="1" si="33"/>
        <v>23.453400000000016</v>
      </c>
    </row>
    <row r="2146" spans="1:6">
      <c r="A2146" s="8">
        <v>40539</v>
      </c>
      <c r="B2146">
        <v>17.670000000000002</v>
      </c>
      <c r="C2146" s="3">
        <f ca="1">AVERAGE(B2146:OFFSET(B2146,$I$1-1,0))</f>
        <v>23.042800000000003</v>
      </c>
      <c r="D2146" s="93"/>
      <c r="E2146" s="8">
        <v>35970</v>
      </c>
      <c r="F2146" s="3">
        <f t="shared" ca="1" si="33"/>
        <v>23.431950000000015</v>
      </c>
    </row>
    <row r="2147" spans="1:6">
      <c r="A2147" s="8">
        <v>40535</v>
      </c>
      <c r="B2147">
        <v>16.47</v>
      </c>
      <c r="C2147" s="3">
        <f ca="1">AVERAGE(B2147:OFFSET(B2147,$I$1-1,0))</f>
        <v>23.042350000000003</v>
      </c>
      <c r="D2147" s="93"/>
      <c r="E2147" s="8">
        <v>35971</v>
      </c>
      <c r="F2147" s="3">
        <f t="shared" ref="F2147:F2210" ca="1" si="34">VLOOKUP(E2147,$A$6:$C$7404,3,FALSE)</f>
        <v>23.411200000000019</v>
      </c>
    </row>
    <row r="2148" spans="1:6">
      <c r="A2148" s="8">
        <v>40534</v>
      </c>
      <c r="B2148">
        <v>15.45</v>
      </c>
      <c r="C2148" s="3">
        <f ca="1">AVERAGE(B2148:OFFSET(B2148,$I$1-1,0))</f>
        <v>23.050300000000007</v>
      </c>
      <c r="D2148" s="93"/>
      <c r="E2148" s="8">
        <v>35972</v>
      </c>
      <c r="F2148" s="3">
        <f t="shared" ca="1" si="34"/>
        <v>23.388550000000013</v>
      </c>
    </row>
    <row r="2149" spans="1:6">
      <c r="A2149" s="8">
        <v>40533</v>
      </c>
      <c r="B2149">
        <v>16.489999999999998</v>
      </c>
      <c r="C2149" s="3">
        <f ca="1">AVERAGE(B2149:OFFSET(B2149,$I$1-1,0))</f>
        <v>23.065900000000003</v>
      </c>
      <c r="D2149" s="93"/>
      <c r="E2149" s="8">
        <v>35975</v>
      </c>
      <c r="F2149" s="3">
        <f t="shared" ca="1" si="34"/>
        <v>23.363200000000017</v>
      </c>
    </row>
    <row r="2150" spans="1:6">
      <c r="A2150" s="8">
        <v>40532</v>
      </c>
      <c r="B2150">
        <v>16.41</v>
      </c>
      <c r="C2150" s="3">
        <f ca="1">AVERAGE(B2150:OFFSET(B2150,$I$1-1,0))</f>
        <v>23.073050000000002</v>
      </c>
      <c r="D2150" s="93"/>
      <c r="E2150" s="8">
        <v>35976</v>
      </c>
      <c r="F2150" s="3">
        <f t="shared" ca="1" si="34"/>
        <v>23.331800000000012</v>
      </c>
    </row>
    <row r="2151" spans="1:6">
      <c r="A2151" s="8">
        <v>40529</v>
      </c>
      <c r="B2151">
        <v>16.11</v>
      </c>
      <c r="C2151" s="3">
        <f ca="1">AVERAGE(B2151:OFFSET(B2151,$I$1-1,0))</f>
        <v>23.079950000000004</v>
      </c>
      <c r="D2151" s="93"/>
      <c r="E2151" s="8">
        <v>35977</v>
      </c>
      <c r="F2151" s="3">
        <f t="shared" ca="1" si="34"/>
        <v>23.295950000000012</v>
      </c>
    </row>
    <row r="2152" spans="1:6">
      <c r="A2152" s="8">
        <v>40528</v>
      </c>
      <c r="B2152">
        <v>17.39</v>
      </c>
      <c r="C2152" s="3">
        <f ca="1">AVERAGE(B2152:OFFSET(B2152,$I$1-1,0))</f>
        <v>23.086500000000001</v>
      </c>
      <c r="D2152" s="93"/>
      <c r="E2152" s="8">
        <v>35978</v>
      </c>
      <c r="F2152" s="3">
        <f t="shared" ca="1" si="34"/>
        <v>23.255600000000012</v>
      </c>
    </row>
    <row r="2153" spans="1:6">
      <c r="A2153" s="8">
        <v>40527</v>
      </c>
      <c r="B2153">
        <v>17.940000000000001</v>
      </c>
      <c r="C2153" s="3">
        <f ca="1">AVERAGE(B2153:OFFSET(B2153,$I$1-1,0))</f>
        <v>23.093150000000005</v>
      </c>
      <c r="D2153" s="93"/>
      <c r="E2153" s="8">
        <v>35982</v>
      </c>
      <c r="F2153" s="3">
        <f t="shared" ca="1" si="34"/>
        <v>23.229900000000011</v>
      </c>
    </row>
    <row r="2154" spans="1:6">
      <c r="A2154" s="8">
        <v>40526</v>
      </c>
      <c r="B2154">
        <v>17.61</v>
      </c>
      <c r="C2154" s="3">
        <f ca="1">AVERAGE(B2154:OFFSET(B2154,$I$1-1,0))</f>
        <v>23.097600000000007</v>
      </c>
      <c r="D2154" s="93"/>
      <c r="E2154" s="8">
        <v>35983</v>
      </c>
      <c r="F2154" s="3">
        <f t="shared" ca="1" si="34"/>
        <v>23.202500000000008</v>
      </c>
    </row>
    <row r="2155" spans="1:6">
      <c r="A2155" s="8">
        <v>40525</v>
      </c>
      <c r="B2155">
        <v>17.55</v>
      </c>
      <c r="C2155" s="3">
        <f ca="1">AVERAGE(B2155:OFFSET(B2155,$I$1-1,0))</f>
        <v>23.104850000000006</v>
      </c>
      <c r="D2155" s="93"/>
      <c r="E2155" s="8">
        <v>35984</v>
      </c>
      <c r="F2155" s="3">
        <f t="shared" ca="1" si="34"/>
        <v>23.17420000000001</v>
      </c>
    </row>
    <row r="2156" spans="1:6">
      <c r="A2156" s="8">
        <v>40522</v>
      </c>
      <c r="B2156">
        <v>17.61</v>
      </c>
      <c r="C2156" s="3">
        <f ca="1">AVERAGE(B2156:OFFSET(B2156,$I$1-1,0))</f>
        <v>23.113400000000006</v>
      </c>
      <c r="D2156" s="93"/>
      <c r="E2156" s="8">
        <v>35985</v>
      </c>
      <c r="F2156" s="3">
        <f t="shared" ca="1" si="34"/>
        <v>23.15130000000001</v>
      </c>
    </row>
    <row r="2157" spans="1:6">
      <c r="A2157" s="8">
        <v>40521</v>
      </c>
      <c r="B2157">
        <v>17.25</v>
      </c>
      <c r="C2157" s="3">
        <f ca="1">AVERAGE(B2157:OFFSET(B2157,$I$1-1,0))</f>
        <v>23.122850000000007</v>
      </c>
      <c r="D2157" s="93"/>
      <c r="E2157" s="8">
        <v>35986</v>
      </c>
      <c r="F2157" s="3">
        <f t="shared" ca="1" si="34"/>
        <v>23.130500000000012</v>
      </c>
    </row>
    <row r="2158" spans="1:6">
      <c r="A2158" s="8">
        <v>40520</v>
      </c>
      <c r="B2158">
        <v>17.739999999999998</v>
      </c>
      <c r="C2158" s="3">
        <f ca="1">AVERAGE(B2158:OFFSET(B2158,$I$1-1,0))</f>
        <v>23.137100000000011</v>
      </c>
      <c r="D2158" s="93"/>
      <c r="E2158" s="8">
        <v>35989</v>
      </c>
      <c r="F2158" s="3">
        <f t="shared" ca="1" si="34"/>
        <v>23.111800000000013</v>
      </c>
    </row>
    <row r="2159" spans="1:6">
      <c r="A2159" s="8">
        <v>40519</v>
      </c>
      <c r="B2159">
        <v>17.989999999999998</v>
      </c>
      <c r="C2159" s="3">
        <f ca="1">AVERAGE(B2159:OFFSET(B2159,$I$1-1,0))</f>
        <v>23.149750000000012</v>
      </c>
      <c r="D2159" s="93"/>
      <c r="E2159" s="8">
        <v>35990</v>
      </c>
      <c r="F2159" s="3">
        <f t="shared" ca="1" si="34"/>
        <v>23.088000000000012</v>
      </c>
    </row>
    <row r="2160" spans="1:6">
      <c r="A2160" s="8">
        <v>40518</v>
      </c>
      <c r="B2160">
        <v>18.02</v>
      </c>
      <c r="C2160" s="3">
        <f ca="1">AVERAGE(B2160:OFFSET(B2160,$I$1-1,0))</f>
        <v>23.166650000000008</v>
      </c>
      <c r="D2160" s="93"/>
      <c r="E2160" s="8">
        <v>35991</v>
      </c>
      <c r="F2160" s="3">
        <f t="shared" ca="1" si="34"/>
        <v>23.062650000000012</v>
      </c>
    </row>
    <row r="2161" spans="1:6">
      <c r="A2161" s="8">
        <v>40515</v>
      </c>
      <c r="B2161">
        <v>18.010000000000002</v>
      </c>
      <c r="C2161" s="3">
        <f ca="1">AVERAGE(B2161:OFFSET(B2161,$I$1-1,0))</f>
        <v>23.17625000000001</v>
      </c>
      <c r="D2161" s="93"/>
      <c r="E2161" s="8">
        <v>35992</v>
      </c>
      <c r="F2161" s="3">
        <f t="shared" ca="1" si="34"/>
        <v>23.036200000000008</v>
      </c>
    </row>
    <row r="2162" spans="1:6">
      <c r="A2162" s="8">
        <v>40514</v>
      </c>
      <c r="B2162">
        <v>19.39</v>
      </c>
      <c r="C2162" s="3">
        <f ca="1">AVERAGE(B2162:OFFSET(B2162,$I$1-1,0))</f>
        <v>23.18630000000001</v>
      </c>
      <c r="D2162" s="93"/>
      <c r="E2162" s="8">
        <v>35993</v>
      </c>
      <c r="F2162" s="3">
        <f t="shared" ca="1" si="34"/>
        <v>23.006200000000014</v>
      </c>
    </row>
    <row r="2163" spans="1:6">
      <c r="A2163" s="8">
        <v>40513</v>
      </c>
      <c r="B2163">
        <v>21.36</v>
      </c>
      <c r="C2163" s="3">
        <f ca="1">AVERAGE(B2163:OFFSET(B2163,$I$1-1,0))</f>
        <v>23.19250000000001</v>
      </c>
      <c r="D2163" s="93"/>
      <c r="E2163" s="8">
        <v>35996</v>
      </c>
      <c r="F2163" s="3">
        <f t="shared" ca="1" si="34"/>
        <v>22.978350000000013</v>
      </c>
    </row>
    <row r="2164" spans="1:6">
      <c r="A2164" s="8">
        <v>40512</v>
      </c>
      <c r="B2164">
        <v>23.54</v>
      </c>
      <c r="C2164" s="3">
        <f ca="1">AVERAGE(B2164:OFFSET(B2164,$I$1-1,0))</f>
        <v>23.194300000000013</v>
      </c>
      <c r="D2164" s="93"/>
      <c r="E2164" s="8">
        <v>35997</v>
      </c>
      <c r="F2164" s="3">
        <f t="shared" ca="1" si="34"/>
        <v>22.967250000000014</v>
      </c>
    </row>
    <row r="2165" spans="1:6">
      <c r="A2165" s="8">
        <v>40511</v>
      </c>
      <c r="B2165">
        <v>21.53</v>
      </c>
      <c r="C2165" s="3">
        <f ca="1">AVERAGE(B2165:OFFSET(B2165,$I$1-1,0))</f>
        <v>23.187850000000012</v>
      </c>
      <c r="D2165" s="93"/>
      <c r="E2165" s="8">
        <v>35998</v>
      </c>
      <c r="F2165" s="3">
        <f t="shared" ca="1" si="34"/>
        <v>22.957500000000014</v>
      </c>
    </row>
    <row r="2166" spans="1:6">
      <c r="A2166" s="8">
        <v>40508</v>
      </c>
      <c r="B2166">
        <v>22.22</v>
      </c>
      <c r="C2166" s="3">
        <f ca="1">AVERAGE(B2166:OFFSET(B2166,$I$1-1,0))</f>
        <v>23.193850000000012</v>
      </c>
      <c r="D2166" s="93"/>
      <c r="E2166" s="8">
        <v>35999</v>
      </c>
      <c r="F2166" s="3">
        <f t="shared" ca="1" si="34"/>
        <v>22.964850000000016</v>
      </c>
    </row>
    <row r="2167" spans="1:6">
      <c r="A2167" s="8">
        <v>40506</v>
      </c>
      <c r="B2167">
        <v>19.559999999999999</v>
      </c>
      <c r="C2167" s="3">
        <f ca="1">AVERAGE(B2167:OFFSET(B2167,$I$1-1,0))</f>
        <v>23.202550000000016</v>
      </c>
      <c r="D2167" s="93"/>
      <c r="E2167" s="8">
        <v>36000</v>
      </c>
      <c r="F2167" s="3">
        <f t="shared" ca="1" si="34"/>
        <v>22.971850000000014</v>
      </c>
    </row>
    <row r="2168" spans="1:6">
      <c r="A2168" s="8">
        <v>40505</v>
      </c>
      <c r="B2168">
        <v>20.63</v>
      </c>
      <c r="C2168" s="3">
        <f ca="1">AVERAGE(B2168:OFFSET(B2168,$I$1-1,0))</f>
        <v>23.231750000000012</v>
      </c>
      <c r="D2168" s="93"/>
      <c r="E2168" s="8">
        <v>36003</v>
      </c>
      <c r="F2168" s="3">
        <f t="shared" ca="1" si="34"/>
        <v>22.986050000000013</v>
      </c>
    </row>
    <row r="2169" spans="1:6">
      <c r="A2169" s="8">
        <v>40504</v>
      </c>
      <c r="B2169">
        <v>18.37</v>
      </c>
      <c r="C2169" s="3">
        <f ca="1">AVERAGE(B2169:OFFSET(B2169,$I$1-1,0))</f>
        <v>23.258600000000012</v>
      </c>
      <c r="D2169" s="93"/>
      <c r="E2169" s="8">
        <v>36004</v>
      </c>
      <c r="F2169" s="3">
        <f t="shared" ca="1" si="34"/>
        <v>23.008450000000011</v>
      </c>
    </row>
    <row r="2170" spans="1:6">
      <c r="A2170" s="8">
        <v>40501</v>
      </c>
      <c r="B2170">
        <v>18.04</v>
      </c>
      <c r="C2170" s="3">
        <f ca="1">AVERAGE(B2170:OFFSET(B2170,$I$1-1,0))</f>
        <v>23.299300000000013</v>
      </c>
      <c r="D2170" s="93"/>
      <c r="E2170" s="8">
        <v>36005</v>
      </c>
      <c r="F2170" s="3">
        <f t="shared" ca="1" si="34"/>
        <v>23.02085000000001</v>
      </c>
    </row>
    <row r="2171" spans="1:6">
      <c r="A2171" s="8">
        <v>40500</v>
      </c>
      <c r="B2171">
        <v>18.75</v>
      </c>
      <c r="C2171" s="3">
        <f ca="1">AVERAGE(B2171:OFFSET(B2171,$I$1-1,0))</f>
        <v>23.33965000000001</v>
      </c>
      <c r="D2171" s="93"/>
      <c r="E2171" s="8">
        <v>36006</v>
      </c>
      <c r="F2171" s="3">
        <f t="shared" ca="1" si="34"/>
        <v>23.03540000000001</v>
      </c>
    </row>
    <row r="2172" spans="1:6">
      <c r="A2172" s="8">
        <v>40499</v>
      </c>
      <c r="B2172">
        <v>21.76</v>
      </c>
      <c r="C2172" s="3">
        <f ca="1">AVERAGE(B2172:OFFSET(B2172,$I$1-1,0))</f>
        <v>23.376300000000011</v>
      </c>
      <c r="D2172" s="93"/>
      <c r="E2172" s="8">
        <v>36007</v>
      </c>
      <c r="F2172" s="3">
        <f t="shared" ca="1" si="34"/>
        <v>23.05810000000001</v>
      </c>
    </row>
    <row r="2173" spans="1:6">
      <c r="A2173" s="8">
        <v>40498</v>
      </c>
      <c r="B2173">
        <v>22.58</v>
      </c>
      <c r="C2173" s="3">
        <f ca="1">AVERAGE(B2173:OFFSET(B2173,$I$1-1,0))</f>
        <v>23.375500000000017</v>
      </c>
      <c r="D2173" s="93"/>
      <c r="E2173" s="8">
        <v>36010</v>
      </c>
      <c r="F2173" s="3">
        <f t="shared" ca="1" si="34"/>
        <v>23.088050000000006</v>
      </c>
    </row>
    <row r="2174" spans="1:6">
      <c r="A2174" s="8">
        <v>40497</v>
      </c>
      <c r="B2174">
        <v>20.2</v>
      </c>
      <c r="C2174" s="3">
        <f ca="1">AVERAGE(B2174:OFFSET(B2174,$I$1-1,0))</f>
        <v>23.370000000000015</v>
      </c>
      <c r="D2174" s="93"/>
      <c r="E2174" s="8">
        <v>36011</v>
      </c>
      <c r="F2174" s="3">
        <f t="shared" ca="1" si="34"/>
        <v>23.143100000000008</v>
      </c>
    </row>
    <row r="2175" spans="1:6">
      <c r="A2175" s="8">
        <v>40494</v>
      </c>
      <c r="B2175">
        <v>20.61</v>
      </c>
      <c r="C2175" s="3">
        <f ca="1">AVERAGE(B2175:OFFSET(B2175,$I$1-1,0))</f>
        <v>23.38195000000001</v>
      </c>
      <c r="D2175" s="93"/>
      <c r="E2175" s="8">
        <v>36012</v>
      </c>
      <c r="F2175" s="3">
        <f t="shared" ca="1" si="34"/>
        <v>23.189600000000009</v>
      </c>
    </row>
    <row r="2176" spans="1:6">
      <c r="A2176" s="8">
        <v>40493</v>
      </c>
      <c r="B2176">
        <v>18.64</v>
      </c>
      <c r="C2176" s="3">
        <f ca="1">AVERAGE(B2176:OFFSET(B2176,$I$1-1,0))</f>
        <v>23.402000000000012</v>
      </c>
      <c r="D2176" s="93"/>
      <c r="E2176" s="8">
        <v>36013</v>
      </c>
      <c r="F2176" s="3">
        <f t="shared" ca="1" si="34"/>
        <v>23.22215000000001</v>
      </c>
    </row>
    <row r="2177" spans="1:6">
      <c r="A2177" s="8">
        <v>40492</v>
      </c>
      <c r="B2177">
        <v>18.47</v>
      </c>
      <c r="C2177" s="3">
        <f ca="1">AVERAGE(B2177:OFFSET(B2177,$I$1-1,0))</f>
        <v>23.427450000000007</v>
      </c>
      <c r="D2177" s="93"/>
      <c r="E2177" s="8">
        <v>36014</v>
      </c>
      <c r="F2177" s="3">
        <f t="shared" ca="1" si="34"/>
        <v>23.253650000000015</v>
      </c>
    </row>
    <row r="2178" spans="1:6">
      <c r="A2178" s="8">
        <v>40491</v>
      </c>
      <c r="B2178">
        <v>19.079999999999998</v>
      </c>
      <c r="C2178" s="3">
        <f ca="1">AVERAGE(B2178:OFFSET(B2178,$I$1-1,0))</f>
        <v>23.450800000000012</v>
      </c>
      <c r="D2178" s="93"/>
      <c r="E2178" s="8">
        <v>36017</v>
      </c>
      <c r="F2178" s="3">
        <f t="shared" ca="1" si="34"/>
        <v>23.299750000000017</v>
      </c>
    </row>
    <row r="2179" spans="1:6">
      <c r="A2179" s="8">
        <v>40490</v>
      </c>
      <c r="B2179">
        <v>18.29</v>
      </c>
      <c r="C2179" s="3">
        <f ca="1">AVERAGE(B2179:OFFSET(B2179,$I$1-1,0))</f>
        <v>23.47815000000001</v>
      </c>
      <c r="D2179" s="93"/>
      <c r="E2179" s="8">
        <v>36018</v>
      </c>
      <c r="F2179" s="3">
        <f t="shared" ca="1" si="34"/>
        <v>23.360000000000017</v>
      </c>
    </row>
    <row r="2180" spans="1:6">
      <c r="A2180" s="8">
        <v>40487</v>
      </c>
      <c r="B2180">
        <v>18.260000000000002</v>
      </c>
      <c r="C2180" s="3">
        <f ca="1">AVERAGE(B2180:OFFSET(B2180,$I$1-1,0))</f>
        <v>23.513750000000009</v>
      </c>
      <c r="D2180" s="93"/>
      <c r="E2180" s="8">
        <v>36019</v>
      </c>
      <c r="F2180" s="3">
        <f t="shared" ca="1" si="34"/>
        <v>23.387800000000013</v>
      </c>
    </row>
    <row r="2181" spans="1:6">
      <c r="A2181" s="8">
        <v>40486</v>
      </c>
      <c r="B2181">
        <v>18.52</v>
      </c>
      <c r="C2181" s="3">
        <f ca="1">AVERAGE(B2181:OFFSET(B2181,$I$1-1,0))</f>
        <v>23.559000000000012</v>
      </c>
      <c r="D2181" s="93"/>
      <c r="E2181" s="8">
        <v>36020</v>
      </c>
      <c r="F2181" s="3">
        <f t="shared" ca="1" si="34"/>
        <v>23.421550000000014</v>
      </c>
    </row>
    <row r="2182" spans="1:6">
      <c r="A2182" s="8">
        <v>40485</v>
      </c>
      <c r="B2182">
        <v>19.559999999999999</v>
      </c>
      <c r="C2182" s="3">
        <f ca="1">AVERAGE(B2182:OFFSET(B2182,$I$1-1,0))</f>
        <v>23.577750000000009</v>
      </c>
      <c r="D2182" s="93"/>
      <c r="E2182" s="8">
        <v>36021</v>
      </c>
      <c r="F2182" s="3">
        <f t="shared" ca="1" si="34"/>
        <v>23.437650000000012</v>
      </c>
    </row>
    <row r="2183" spans="1:6">
      <c r="A2183" s="8">
        <v>40484</v>
      </c>
      <c r="B2183">
        <v>21.57</v>
      </c>
      <c r="C2183" s="3">
        <f ca="1">AVERAGE(B2183:OFFSET(B2183,$I$1-1,0))</f>
        <v>23.573350000000008</v>
      </c>
      <c r="D2183" s="93"/>
      <c r="E2183" s="8">
        <v>36024</v>
      </c>
      <c r="F2183" s="3">
        <f t="shared" ca="1" si="34"/>
        <v>23.440850000000015</v>
      </c>
    </row>
    <row r="2184" spans="1:6">
      <c r="A2184" s="8">
        <v>40483</v>
      </c>
      <c r="B2184">
        <v>21.83</v>
      </c>
      <c r="C2184" s="3">
        <f ca="1">AVERAGE(B2184:OFFSET(B2184,$I$1-1,0))</f>
        <v>23.553400000000011</v>
      </c>
      <c r="D2184" s="93"/>
      <c r="E2184" s="8">
        <v>36025</v>
      </c>
      <c r="F2184" s="3">
        <f t="shared" ca="1" si="34"/>
        <v>23.414100000000008</v>
      </c>
    </row>
    <row r="2185" spans="1:6">
      <c r="A2185" s="8">
        <v>40480</v>
      </c>
      <c r="B2185">
        <v>21.2</v>
      </c>
      <c r="C2185" s="3">
        <f ca="1">AVERAGE(B2185:OFFSET(B2185,$I$1-1,0))</f>
        <v>23.533800000000006</v>
      </c>
      <c r="D2185" s="93"/>
      <c r="E2185" s="8">
        <v>36026</v>
      </c>
      <c r="F2185" s="3">
        <f t="shared" ca="1" si="34"/>
        <v>23.366550000000011</v>
      </c>
    </row>
    <row r="2186" spans="1:6">
      <c r="A2186" s="8">
        <v>40479</v>
      </c>
      <c r="B2186">
        <v>20.88</v>
      </c>
      <c r="C2186" s="3">
        <f ca="1">AVERAGE(B2186:OFFSET(B2186,$I$1-1,0))</f>
        <v>23.515950000000007</v>
      </c>
      <c r="D2186" s="93"/>
      <c r="E2186" s="8">
        <v>36027</v>
      </c>
      <c r="F2186" s="3">
        <f t="shared" ca="1" si="34"/>
        <v>23.341100000000015</v>
      </c>
    </row>
    <row r="2187" spans="1:6">
      <c r="A2187" s="8">
        <v>40478</v>
      </c>
      <c r="B2187">
        <v>20.71</v>
      </c>
      <c r="C2187" s="3">
        <f ca="1">AVERAGE(B2187:OFFSET(B2187,$I$1-1,0))</f>
        <v>23.500800000000009</v>
      </c>
      <c r="D2187" s="93"/>
      <c r="E2187" s="8">
        <v>36028</v>
      </c>
      <c r="F2187" s="3">
        <f t="shared" ca="1" si="34"/>
        <v>23.346350000000012</v>
      </c>
    </row>
    <row r="2188" spans="1:6">
      <c r="A2188" s="8">
        <v>40477</v>
      </c>
      <c r="B2188">
        <v>20.22</v>
      </c>
      <c r="C2188" s="3">
        <f ca="1">AVERAGE(B2188:OFFSET(B2188,$I$1-1,0))</f>
        <v>23.488500000000009</v>
      </c>
      <c r="D2188" s="93"/>
      <c r="E2188" s="8">
        <v>36031</v>
      </c>
      <c r="F2188" s="3">
        <f t="shared" ca="1" si="34"/>
        <v>23.344150000000013</v>
      </c>
    </row>
    <row r="2189" spans="1:6">
      <c r="A2189" s="8">
        <v>40476</v>
      </c>
      <c r="B2189">
        <v>19.850000000000001</v>
      </c>
      <c r="C2189" s="3">
        <f ca="1">AVERAGE(B2189:OFFSET(B2189,$I$1-1,0))</f>
        <v>23.475150000000006</v>
      </c>
      <c r="D2189" s="93"/>
      <c r="E2189" s="8">
        <v>36032</v>
      </c>
      <c r="F2189" s="3">
        <f t="shared" ca="1" si="34"/>
        <v>23.334900000000012</v>
      </c>
    </row>
    <row r="2190" spans="1:6">
      <c r="A2190" s="8">
        <v>40473</v>
      </c>
      <c r="B2190">
        <v>18.78</v>
      </c>
      <c r="C2190" s="3">
        <f ca="1">AVERAGE(B2190:OFFSET(B2190,$I$1-1,0))</f>
        <v>23.466550000000005</v>
      </c>
      <c r="D2190" s="93"/>
      <c r="E2190" s="8">
        <v>36033</v>
      </c>
      <c r="F2190" s="3">
        <f t="shared" ca="1" si="34"/>
        <v>23.327750000000016</v>
      </c>
    </row>
    <row r="2191" spans="1:6">
      <c r="A2191" s="8">
        <v>40472</v>
      </c>
      <c r="B2191">
        <v>19.27</v>
      </c>
      <c r="C2191" s="3">
        <f ca="1">AVERAGE(B2191:OFFSET(B2191,$I$1-1,0))</f>
        <v>23.467950000000009</v>
      </c>
      <c r="D2191" s="93"/>
      <c r="E2191" s="8">
        <v>36034</v>
      </c>
      <c r="F2191" s="3">
        <f t="shared" ca="1" si="34"/>
        <v>23.339150000000007</v>
      </c>
    </row>
    <row r="2192" spans="1:6">
      <c r="A2192" s="8">
        <v>40471</v>
      </c>
      <c r="B2192">
        <v>19.79</v>
      </c>
      <c r="C2192" s="3">
        <f ca="1">AVERAGE(B2192:OFFSET(B2192,$I$1-1,0))</f>
        <v>23.467400000000008</v>
      </c>
      <c r="D2192" s="93"/>
      <c r="E2192" s="8">
        <v>36035</v>
      </c>
      <c r="F2192" s="3">
        <f t="shared" ca="1" si="34"/>
        <v>23.354000000000006</v>
      </c>
    </row>
    <row r="2193" spans="1:6">
      <c r="A2193" s="8">
        <v>40470</v>
      </c>
      <c r="B2193">
        <v>20.63</v>
      </c>
      <c r="C2193" s="3">
        <f ca="1">AVERAGE(B2193:OFFSET(B2193,$I$1-1,0))</f>
        <v>23.46520000000001</v>
      </c>
      <c r="D2193" s="93"/>
      <c r="E2193" s="8">
        <v>36038</v>
      </c>
      <c r="F2193" s="3">
        <f t="shared" ca="1" si="34"/>
        <v>23.393500000000003</v>
      </c>
    </row>
    <row r="2194" spans="1:6">
      <c r="A2194" s="8">
        <v>40469</v>
      </c>
      <c r="B2194">
        <v>19.09</v>
      </c>
      <c r="C2194" s="3">
        <f ca="1">AVERAGE(B2194:OFFSET(B2194,$I$1-1,0))</f>
        <v>23.462250000000012</v>
      </c>
      <c r="D2194" s="93"/>
      <c r="E2194" s="8">
        <v>36039</v>
      </c>
      <c r="F2194" s="3">
        <f t="shared" ca="1" si="34"/>
        <v>23.386700000000005</v>
      </c>
    </row>
    <row r="2195" spans="1:6">
      <c r="A2195" s="8">
        <v>40466</v>
      </c>
      <c r="B2195">
        <v>19.03</v>
      </c>
      <c r="C2195" s="3">
        <f ca="1">AVERAGE(B2195:OFFSET(B2195,$I$1-1,0))</f>
        <v>23.475200000000019</v>
      </c>
      <c r="D2195" s="93"/>
      <c r="E2195" s="8">
        <v>36040</v>
      </c>
      <c r="F2195" s="3">
        <f t="shared" ca="1" si="34"/>
        <v>23.387300000000003</v>
      </c>
    </row>
    <row r="2196" spans="1:6">
      <c r="A2196" s="8">
        <v>40465</v>
      </c>
      <c r="B2196">
        <v>19.88</v>
      </c>
      <c r="C2196" s="3">
        <f ca="1">AVERAGE(B2196:OFFSET(B2196,$I$1-1,0))</f>
        <v>23.47985000000002</v>
      </c>
      <c r="D2196" s="93"/>
      <c r="E2196" s="8">
        <v>36041</v>
      </c>
      <c r="F2196" s="3">
        <f t="shared" ca="1" si="34"/>
        <v>23.426150000000007</v>
      </c>
    </row>
    <row r="2197" spans="1:6">
      <c r="A2197" s="8">
        <v>40464</v>
      </c>
      <c r="B2197">
        <v>19.07</v>
      </c>
      <c r="C2197" s="3">
        <f ca="1">AVERAGE(B2197:OFFSET(B2197,$I$1-1,0))</f>
        <v>23.480500000000017</v>
      </c>
      <c r="D2197" s="93"/>
      <c r="E2197" s="8">
        <v>36042</v>
      </c>
      <c r="F2197" s="3">
        <f t="shared" ca="1" si="34"/>
        <v>23.484800000000003</v>
      </c>
    </row>
    <row r="2198" spans="1:6">
      <c r="A2198" s="8">
        <v>40463</v>
      </c>
      <c r="B2198">
        <v>18.93</v>
      </c>
      <c r="C2198" s="3">
        <f ca="1">AVERAGE(B2198:OFFSET(B2198,$I$1-1,0))</f>
        <v>23.484800000000018</v>
      </c>
      <c r="D2198" s="93"/>
      <c r="E2198" s="8">
        <v>36046</v>
      </c>
      <c r="F2198" s="3">
        <f t="shared" ca="1" si="34"/>
        <v>23.516550000000006</v>
      </c>
    </row>
    <row r="2199" spans="1:6">
      <c r="A2199" s="8">
        <v>40462</v>
      </c>
      <c r="B2199">
        <v>18.96</v>
      </c>
      <c r="C2199" s="3">
        <f ca="1">AVERAGE(B2199:OFFSET(B2199,$I$1-1,0))</f>
        <v>23.487500000000022</v>
      </c>
      <c r="D2199" s="93"/>
      <c r="E2199" s="8">
        <v>36047</v>
      </c>
      <c r="F2199" s="3">
        <f t="shared" ca="1" si="34"/>
        <v>23.565200000000008</v>
      </c>
    </row>
    <row r="2200" spans="1:6">
      <c r="A2200" s="8">
        <v>40459</v>
      </c>
      <c r="B2200">
        <v>20.71</v>
      </c>
      <c r="C2200" s="3">
        <f ca="1">AVERAGE(B2200:OFFSET(B2200,$I$1-1,0))</f>
        <v>23.491250000000026</v>
      </c>
      <c r="D2200" s="93"/>
      <c r="E2200" s="8">
        <v>36048</v>
      </c>
      <c r="F2200" s="3">
        <f t="shared" ca="1" si="34"/>
        <v>23.65505000000001</v>
      </c>
    </row>
    <row r="2201" spans="1:6">
      <c r="A2201" s="8">
        <v>40458</v>
      </c>
      <c r="B2201">
        <v>21.56</v>
      </c>
      <c r="C2201" s="3">
        <f ca="1">AVERAGE(B2201:OFFSET(B2201,$I$1-1,0))</f>
        <v>23.485400000000027</v>
      </c>
      <c r="D2201" s="93"/>
      <c r="E2201" s="8">
        <v>36049</v>
      </c>
      <c r="F2201" s="3">
        <f t="shared" ca="1" si="34"/>
        <v>23.740500000000011</v>
      </c>
    </row>
    <row r="2202" spans="1:6">
      <c r="A2202" s="8">
        <v>40457</v>
      </c>
      <c r="B2202">
        <v>21.49</v>
      </c>
      <c r="C2202" s="3">
        <f ca="1">AVERAGE(B2202:OFFSET(B2202,$I$1-1,0))</f>
        <v>23.48005000000002</v>
      </c>
      <c r="D2202" s="93"/>
      <c r="E2202" s="8">
        <v>36052</v>
      </c>
      <c r="F2202" s="3">
        <f t="shared" ca="1" si="34"/>
        <v>23.784350000000007</v>
      </c>
    </row>
    <row r="2203" spans="1:6">
      <c r="A2203" s="8">
        <v>40456</v>
      </c>
      <c r="B2203">
        <v>21.76</v>
      </c>
      <c r="C2203" s="3">
        <f ca="1">AVERAGE(B2203:OFFSET(B2203,$I$1-1,0))</f>
        <v>23.481000000000023</v>
      </c>
      <c r="D2203" s="93"/>
      <c r="E2203" s="8">
        <v>36053</v>
      </c>
      <c r="F2203" s="3">
        <f t="shared" ca="1" si="34"/>
        <v>23.822500000000009</v>
      </c>
    </row>
    <row r="2204" spans="1:6">
      <c r="A2204" s="8">
        <v>40455</v>
      </c>
      <c r="B2204">
        <v>23.53</v>
      </c>
      <c r="C2204" s="3">
        <f ca="1">AVERAGE(B2204:OFFSET(B2204,$I$1-1,0))</f>
        <v>23.484750000000023</v>
      </c>
      <c r="D2204" s="93"/>
      <c r="E2204" s="8">
        <v>36054</v>
      </c>
      <c r="F2204" s="3">
        <f t="shared" ca="1" si="34"/>
        <v>23.865050000000007</v>
      </c>
    </row>
    <row r="2205" spans="1:6">
      <c r="A2205" s="8">
        <v>40452</v>
      </c>
      <c r="B2205">
        <v>22.5</v>
      </c>
      <c r="C2205" s="3">
        <f ca="1">AVERAGE(B2205:OFFSET(B2205,$I$1-1,0))</f>
        <v>23.469800000000028</v>
      </c>
      <c r="D2205" s="93"/>
      <c r="E2205" s="8">
        <v>36055</v>
      </c>
      <c r="F2205" s="3">
        <f t="shared" ca="1" si="34"/>
        <v>23.931150000000002</v>
      </c>
    </row>
    <row r="2206" spans="1:6">
      <c r="A2206" s="8">
        <v>40451</v>
      </c>
      <c r="B2206">
        <v>23.7</v>
      </c>
      <c r="C2206" s="3">
        <f ca="1">AVERAGE(B2206:OFFSET(B2206,$I$1-1,0))</f>
        <v>23.464750000000024</v>
      </c>
      <c r="D2206" s="93"/>
      <c r="E2206" s="8">
        <v>36056</v>
      </c>
      <c r="F2206" s="3">
        <f t="shared" ca="1" si="34"/>
        <v>23.996000000000002</v>
      </c>
    </row>
    <row r="2207" spans="1:6">
      <c r="A2207" s="8">
        <v>40450</v>
      </c>
      <c r="B2207">
        <v>23.25</v>
      </c>
      <c r="C2207" s="3">
        <f ca="1">AVERAGE(B2207:OFFSET(B2207,$I$1-1,0))</f>
        <v>23.452000000000019</v>
      </c>
      <c r="D2207" s="93"/>
      <c r="E2207" s="8">
        <v>36059</v>
      </c>
      <c r="F2207" s="3">
        <f t="shared" ca="1" si="34"/>
        <v>24.069300000000002</v>
      </c>
    </row>
    <row r="2208" spans="1:6">
      <c r="A2208" s="8">
        <v>40449</v>
      </c>
      <c r="B2208">
        <v>22.6</v>
      </c>
      <c r="C2208" s="3">
        <f ca="1">AVERAGE(B2208:OFFSET(B2208,$I$1-1,0))</f>
        <v>23.443700000000018</v>
      </c>
      <c r="D2208" s="93"/>
      <c r="E2208" s="8">
        <v>36060</v>
      </c>
      <c r="F2208" s="3">
        <f t="shared" ca="1" si="34"/>
        <v>24.133200000000006</v>
      </c>
    </row>
    <row r="2209" spans="1:6">
      <c r="A2209" s="8">
        <v>40448</v>
      </c>
      <c r="B2209">
        <v>22.54</v>
      </c>
      <c r="C2209" s="3">
        <f ca="1">AVERAGE(B2209:OFFSET(B2209,$I$1-1,0))</f>
        <v>23.442300000000017</v>
      </c>
      <c r="D2209" s="93"/>
      <c r="E2209" s="8">
        <v>36061</v>
      </c>
      <c r="F2209" s="3">
        <f t="shared" ca="1" si="34"/>
        <v>24.182300000000001</v>
      </c>
    </row>
    <row r="2210" spans="1:6">
      <c r="A2210" s="8">
        <v>40445</v>
      </c>
      <c r="B2210">
        <v>21.71</v>
      </c>
      <c r="C2210" s="3">
        <f ca="1">AVERAGE(B2210:OFFSET(B2210,$I$1-1,0))</f>
        <v>23.442900000000019</v>
      </c>
      <c r="D2210" s="93"/>
      <c r="E2210" s="8">
        <v>36062</v>
      </c>
      <c r="F2210" s="3">
        <f t="shared" ca="1" si="34"/>
        <v>24.2395</v>
      </c>
    </row>
    <row r="2211" spans="1:6">
      <c r="A2211" s="8">
        <v>40444</v>
      </c>
      <c r="B2211">
        <v>23.87</v>
      </c>
      <c r="C2211" s="3">
        <f ca="1">AVERAGE(B2211:OFFSET(B2211,$I$1-1,0))</f>
        <v>23.452800000000011</v>
      </c>
      <c r="D2211" s="93"/>
      <c r="E2211" s="8">
        <v>36063</v>
      </c>
      <c r="F2211" s="3">
        <f t="shared" ref="F2211:F2274" ca="1" si="35">VLOOKUP(E2211,$A$6:$C$7404,3,FALSE)</f>
        <v>24.295450000000002</v>
      </c>
    </row>
    <row r="2212" spans="1:6">
      <c r="A2212" s="8">
        <v>40443</v>
      </c>
      <c r="B2212">
        <v>22.51</v>
      </c>
      <c r="C2212" s="3">
        <f ca="1">AVERAGE(B2212:OFFSET(B2212,$I$1-1,0))</f>
        <v>23.443950000000015</v>
      </c>
      <c r="D2212" s="93"/>
      <c r="E2212" s="8">
        <v>36066</v>
      </c>
      <c r="F2212" s="3">
        <f t="shared" ca="1" si="35"/>
        <v>24.347049999999999</v>
      </c>
    </row>
    <row r="2213" spans="1:6">
      <c r="A2213" s="8">
        <v>40442</v>
      </c>
      <c r="B2213">
        <v>22.35</v>
      </c>
      <c r="C2213" s="3">
        <f ca="1">AVERAGE(B2213:OFFSET(B2213,$I$1-1,0))</f>
        <v>23.437650000000012</v>
      </c>
      <c r="D2213" s="93"/>
      <c r="E2213" s="8">
        <v>36067</v>
      </c>
      <c r="F2213" s="3">
        <f t="shared" ca="1" si="35"/>
        <v>24.389300000000002</v>
      </c>
    </row>
    <row r="2214" spans="1:6">
      <c r="A2214" s="8">
        <v>40441</v>
      </c>
      <c r="B2214">
        <v>21.5</v>
      </c>
      <c r="C2214" s="3">
        <f ca="1">AVERAGE(B2214:OFFSET(B2214,$I$1-1,0))</f>
        <v>23.438200000000009</v>
      </c>
      <c r="D2214" s="93"/>
      <c r="E2214" s="8">
        <v>36068</v>
      </c>
      <c r="F2214" s="3">
        <f t="shared" ca="1" si="35"/>
        <v>24.454450000000001</v>
      </c>
    </row>
    <row r="2215" spans="1:6">
      <c r="A2215" s="8">
        <v>40438</v>
      </c>
      <c r="B2215">
        <v>22.01</v>
      </c>
      <c r="C2215" s="3">
        <f ca="1">AVERAGE(B2215:OFFSET(B2215,$I$1-1,0))</f>
        <v>23.436300000000006</v>
      </c>
      <c r="D2215" s="93"/>
      <c r="E2215" s="8">
        <v>36069</v>
      </c>
      <c r="F2215" s="3">
        <f t="shared" ca="1" si="35"/>
        <v>24.535</v>
      </c>
    </row>
    <row r="2216" spans="1:6">
      <c r="A2216" s="8">
        <v>40437</v>
      </c>
      <c r="B2216">
        <v>21.72</v>
      </c>
      <c r="C2216" s="3">
        <f ca="1">AVERAGE(B2216:OFFSET(B2216,$I$1-1,0))</f>
        <v>23.435850000000006</v>
      </c>
      <c r="D2216" s="93"/>
      <c r="E2216" s="8">
        <v>36070</v>
      </c>
      <c r="F2216" s="3">
        <f t="shared" ca="1" si="35"/>
        <v>24.606800000000003</v>
      </c>
    </row>
    <row r="2217" spans="1:6">
      <c r="A2217" s="8">
        <v>40436</v>
      </c>
      <c r="B2217">
        <v>22.1</v>
      </c>
      <c r="C2217" s="3">
        <f ca="1">AVERAGE(B2217:OFFSET(B2217,$I$1-1,0))</f>
        <v>23.449800000000003</v>
      </c>
      <c r="D2217" s="93"/>
      <c r="E2217" s="8">
        <v>36073</v>
      </c>
      <c r="F2217" s="3">
        <f t="shared" ca="1" si="35"/>
        <v>24.689200000000007</v>
      </c>
    </row>
    <row r="2218" spans="1:6">
      <c r="A2218" s="8">
        <v>40435</v>
      </c>
      <c r="B2218">
        <v>21.56</v>
      </c>
      <c r="C2218" s="3">
        <f ca="1">AVERAGE(B2218:OFFSET(B2218,$I$1-1,0))</f>
        <v>23.463000000000001</v>
      </c>
      <c r="D2218" s="93"/>
      <c r="E2218" s="8">
        <v>36074</v>
      </c>
      <c r="F2218" s="3">
        <f t="shared" ca="1" si="35"/>
        <v>24.759250000000005</v>
      </c>
    </row>
    <row r="2219" spans="1:6">
      <c r="A2219" s="8">
        <v>40434</v>
      </c>
      <c r="B2219">
        <v>21.21</v>
      </c>
      <c r="C2219" s="3">
        <f ca="1">AVERAGE(B2219:OFFSET(B2219,$I$1-1,0))</f>
        <v>23.457600000000003</v>
      </c>
      <c r="D2219" s="93"/>
      <c r="E2219" s="8">
        <v>36075</v>
      </c>
      <c r="F2219" s="3">
        <f t="shared" ca="1" si="35"/>
        <v>24.830900000000007</v>
      </c>
    </row>
    <row r="2220" spans="1:6">
      <c r="A2220" s="8">
        <v>40431</v>
      </c>
      <c r="B2220">
        <v>21.99</v>
      </c>
      <c r="C2220" s="3">
        <f ca="1">AVERAGE(B2220:OFFSET(B2220,$I$1-1,0))</f>
        <v>23.453899999999997</v>
      </c>
      <c r="D2220" s="93"/>
      <c r="E2220" s="8">
        <v>36076</v>
      </c>
      <c r="F2220" s="3">
        <f t="shared" ca="1" si="35"/>
        <v>24.916800000000002</v>
      </c>
    </row>
    <row r="2221" spans="1:6">
      <c r="A2221" s="8">
        <v>40430</v>
      </c>
      <c r="B2221">
        <v>22.81</v>
      </c>
      <c r="C2221" s="3">
        <f ca="1">AVERAGE(B2221:OFFSET(B2221,$I$1-1,0))</f>
        <v>23.449749999999998</v>
      </c>
      <c r="D2221" s="93"/>
      <c r="E2221" s="8">
        <v>36077</v>
      </c>
      <c r="F2221" s="3">
        <f t="shared" ca="1" si="35"/>
        <v>24.978500000000007</v>
      </c>
    </row>
    <row r="2222" spans="1:6">
      <c r="A2222" s="8">
        <v>40429</v>
      </c>
      <c r="B2222">
        <v>23.25</v>
      </c>
      <c r="C2222" s="3">
        <f ca="1">AVERAGE(B2222:OFFSET(B2222,$I$1-1,0))</f>
        <v>23.446649999999995</v>
      </c>
      <c r="D2222" s="93"/>
      <c r="E2222" s="8">
        <v>36080</v>
      </c>
      <c r="F2222" s="3">
        <f t="shared" ca="1" si="35"/>
        <v>25.027500000000003</v>
      </c>
    </row>
    <row r="2223" spans="1:6">
      <c r="A2223" s="8">
        <v>40428</v>
      </c>
      <c r="B2223">
        <v>23.8</v>
      </c>
      <c r="C2223" s="3">
        <f ca="1">AVERAGE(B2223:OFFSET(B2223,$I$1-1,0))</f>
        <v>23.443549999999991</v>
      </c>
      <c r="D2223" s="93"/>
      <c r="E2223" s="8">
        <v>36081</v>
      </c>
      <c r="F2223" s="3">
        <f t="shared" ca="1" si="35"/>
        <v>25.0823</v>
      </c>
    </row>
    <row r="2224" spans="1:6">
      <c r="A2224" s="8">
        <v>40424</v>
      </c>
      <c r="B2224">
        <v>21.31</v>
      </c>
      <c r="C2224" s="3">
        <f ca="1">AVERAGE(B2224:OFFSET(B2224,$I$1-1,0))</f>
        <v>23.43269999999999</v>
      </c>
      <c r="D2224" s="93"/>
      <c r="E2224" s="8">
        <v>36082</v>
      </c>
      <c r="F2224" s="3">
        <f t="shared" ca="1" si="35"/>
        <v>25.143150000000006</v>
      </c>
    </row>
    <row r="2225" spans="1:6">
      <c r="A2225" s="8">
        <v>40423</v>
      </c>
      <c r="B2225">
        <v>23.19</v>
      </c>
      <c r="C2225" s="3">
        <f ca="1">AVERAGE(B2225:OFFSET(B2225,$I$1-1,0))</f>
        <v>23.438199999999991</v>
      </c>
      <c r="D2225" s="93"/>
      <c r="E2225" s="8">
        <v>36083</v>
      </c>
      <c r="F2225" s="3">
        <f t="shared" ca="1" si="35"/>
        <v>25.187950000000004</v>
      </c>
    </row>
    <row r="2226" spans="1:6">
      <c r="A2226" s="8">
        <v>40422</v>
      </c>
      <c r="B2226">
        <v>23.89</v>
      </c>
      <c r="C2226" s="3">
        <f ca="1">AVERAGE(B2226:OFFSET(B2226,$I$1-1,0))</f>
        <v>23.436699999999991</v>
      </c>
      <c r="D2226" s="93"/>
      <c r="E2226" s="8">
        <v>36084</v>
      </c>
      <c r="F2226" s="3">
        <f t="shared" ca="1" si="35"/>
        <v>25.242000000000008</v>
      </c>
    </row>
    <row r="2227" spans="1:6">
      <c r="A2227" s="8">
        <v>40421</v>
      </c>
      <c r="B2227">
        <v>26.05</v>
      </c>
      <c r="C2227" s="3">
        <f ca="1">AVERAGE(B2227:OFFSET(B2227,$I$1-1,0))</f>
        <v>23.434049999999989</v>
      </c>
      <c r="D2227" s="93"/>
      <c r="E2227" s="8">
        <v>36087</v>
      </c>
      <c r="F2227" s="3">
        <f t="shared" ca="1" si="35"/>
        <v>25.290550000000007</v>
      </c>
    </row>
    <row r="2228" spans="1:6">
      <c r="A2228" s="8">
        <v>40420</v>
      </c>
      <c r="B2228">
        <v>27.21</v>
      </c>
      <c r="C2228" s="3">
        <f ca="1">AVERAGE(B2228:OFFSET(B2228,$I$1-1,0))</f>
        <v>23.424999999999986</v>
      </c>
      <c r="D2228" s="93"/>
      <c r="E2228" s="8">
        <v>36088</v>
      </c>
      <c r="F2228" s="3">
        <f t="shared" ca="1" si="35"/>
        <v>25.334300000000013</v>
      </c>
    </row>
    <row r="2229" spans="1:6">
      <c r="A2229" s="8">
        <v>40417</v>
      </c>
      <c r="B2229">
        <v>24.45</v>
      </c>
      <c r="C2229" s="3">
        <f ca="1">AVERAGE(B2229:OFFSET(B2229,$I$1-1,0))</f>
        <v>23.40414999999998</v>
      </c>
      <c r="D2229" s="93"/>
      <c r="E2229" s="8">
        <v>36089</v>
      </c>
      <c r="F2229" s="3">
        <f t="shared" ca="1" si="35"/>
        <v>25.372050000000009</v>
      </c>
    </row>
    <row r="2230" spans="1:6">
      <c r="A2230" s="8">
        <v>40416</v>
      </c>
      <c r="B2230">
        <v>27.37</v>
      </c>
      <c r="C2230" s="3">
        <f ca="1">AVERAGE(B2230:OFFSET(B2230,$I$1-1,0))</f>
        <v>23.396099999999983</v>
      </c>
      <c r="D2230" s="93"/>
      <c r="E2230" s="8">
        <v>36090</v>
      </c>
      <c r="F2230" s="3">
        <f t="shared" ca="1" si="35"/>
        <v>25.404350000000012</v>
      </c>
    </row>
    <row r="2231" spans="1:6">
      <c r="A2231" s="8">
        <v>40415</v>
      </c>
      <c r="B2231">
        <v>26.7</v>
      </c>
      <c r="C2231" s="3">
        <f ca="1">AVERAGE(B2231:OFFSET(B2231,$I$1-1,0))</f>
        <v>23.374999999999982</v>
      </c>
      <c r="D2231" s="93"/>
      <c r="E2231" s="8">
        <v>36091</v>
      </c>
      <c r="F2231" s="3">
        <f t="shared" ca="1" si="35"/>
        <v>25.435650000000013</v>
      </c>
    </row>
    <row r="2232" spans="1:6">
      <c r="A2232" s="8">
        <v>40414</v>
      </c>
      <c r="B2232">
        <v>27.46</v>
      </c>
      <c r="C2232" s="3">
        <f ca="1">AVERAGE(B2232:OFFSET(B2232,$I$1-1,0))</f>
        <v>23.362449999999981</v>
      </c>
      <c r="D2232" s="93"/>
      <c r="E2232" s="8">
        <v>36094</v>
      </c>
      <c r="F2232" s="3">
        <f t="shared" ca="1" si="35"/>
        <v>25.454100000000011</v>
      </c>
    </row>
    <row r="2233" spans="1:6">
      <c r="A2233" s="8">
        <v>40413</v>
      </c>
      <c r="B2233">
        <v>25.66</v>
      </c>
      <c r="C2233" s="3">
        <f ca="1">AVERAGE(B2233:OFFSET(B2233,$I$1-1,0))</f>
        <v>23.352299999999982</v>
      </c>
      <c r="D2233" s="93"/>
      <c r="E2233" s="8">
        <v>36095</v>
      </c>
      <c r="F2233" s="3">
        <f t="shared" ca="1" si="35"/>
        <v>25.478750000000005</v>
      </c>
    </row>
    <row r="2234" spans="1:6">
      <c r="A2234" s="8">
        <v>40410</v>
      </c>
      <c r="B2234">
        <v>25.49</v>
      </c>
      <c r="C2234" s="3">
        <f ca="1">AVERAGE(B2234:OFFSET(B2234,$I$1-1,0))</f>
        <v>23.362599999999983</v>
      </c>
      <c r="D2234" s="93"/>
      <c r="E2234" s="8">
        <v>36096</v>
      </c>
      <c r="F2234" s="3">
        <f t="shared" ca="1" si="35"/>
        <v>25.515000000000008</v>
      </c>
    </row>
    <row r="2235" spans="1:6">
      <c r="A2235" s="8">
        <v>40409</v>
      </c>
      <c r="B2235">
        <v>26.44</v>
      </c>
      <c r="C2235" s="3">
        <f ca="1">AVERAGE(B2235:OFFSET(B2235,$I$1-1,0))</f>
        <v>23.379199999999987</v>
      </c>
      <c r="D2235" s="93"/>
      <c r="E2235" s="8">
        <v>36097</v>
      </c>
      <c r="F2235" s="3">
        <f t="shared" ca="1" si="35"/>
        <v>25.54375000000001</v>
      </c>
    </row>
    <row r="2236" spans="1:6">
      <c r="A2236" s="8">
        <v>40408</v>
      </c>
      <c r="B2236">
        <v>24.59</v>
      </c>
      <c r="C2236" s="3">
        <f ca="1">AVERAGE(B2236:OFFSET(B2236,$I$1-1,0))</f>
        <v>23.395899999999987</v>
      </c>
      <c r="D2236" s="93"/>
      <c r="E2236" s="8">
        <v>36098</v>
      </c>
      <c r="F2236" s="3">
        <f t="shared" ca="1" si="35"/>
        <v>25.56675000000001</v>
      </c>
    </row>
    <row r="2237" spans="1:6">
      <c r="A2237" s="8">
        <v>40407</v>
      </c>
      <c r="B2237">
        <v>24.33</v>
      </c>
      <c r="C2237" s="3">
        <f ca="1">AVERAGE(B2237:OFFSET(B2237,$I$1-1,0))</f>
        <v>23.426399999999987</v>
      </c>
      <c r="D2237" s="93"/>
      <c r="E2237" s="8">
        <v>36101</v>
      </c>
      <c r="F2237" s="3">
        <f t="shared" ca="1" si="35"/>
        <v>25.594800000000014</v>
      </c>
    </row>
    <row r="2238" spans="1:6">
      <c r="A2238" s="8">
        <v>40406</v>
      </c>
      <c r="B2238">
        <v>26.1</v>
      </c>
      <c r="C2238" s="3">
        <f ca="1">AVERAGE(B2238:OFFSET(B2238,$I$1-1,0))</f>
        <v>23.428549999999984</v>
      </c>
      <c r="D2238" s="93"/>
      <c r="E2238" s="8">
        <v>36102</v>
      </c>
      <c r="F2238" s="3">
        <f t="shared" ca="1" si="35"/>
        <v>25.625350000000015</v>
      </c>
    </row>
    <row r="2239" spans="1:6">
      <c r="A2239" s="8">
        <v>40403</v>
      </c>
      <c r="B2239">
        <v>26.24</v>
      </c>
      <c r="C2239" s="3">
        <f ca="1">AVERAGE(B2239:OFFSET(B2239,$I$1-1,0))</f>
        <v>23.437599999999986</v>
      </c>
      <c r="D2239" s="93"/>
      <c r="E2239" s="8">
        <v>36103</v>
      </c>
      <c r="F2239" s="3">
        <f t="shared" ca="1" si="35"/>
        <v>25.649550000000019</v>
      </c>
    </row>
    <row r="2240" spans="1:6">
      <c r="A2240" s="8">
        <v>40402</v>
      </c>
      <c r="B2240">
        <v>25.73</v>
      </c>
      <c r="C2240" s="3">
        <f ca="1">AVERAGE(B2240:OFFSET(B2240,$I$1-1,0))</f>
        <v>23.430549999999979</v>
      </c>
      <c r="D2240" s="93"/>
      <c r="E2240" s="8">
        <v>36104</v>
      </c>
      <c r="F2240" s="3">
        <f t="shared" ca="1" si="35"/>
        <v>25.66380000000002</v>
      </c>
    </row>
    <row r="2241" spans="1:6">
      <c r="A2241" s="8">
        <v>40401</v>
      </c>
      <c r="B2241">
        <v>25.39</v>
      </c>
      <c r="C2241" s="3">
        <f ca="1">AVERAGE(B2241:OFFSET(B2241,$I$1-1,0))</f>
        <v>23.423449999999981</v>
      </c>
      <c r="D2241" s="93"/>
      <c r="E2241" s="8">
        <v>36105</v>
      </c>
      <c r="F2241" s="3">
        <f t="shared" ca="1" si="35"/>
        <v>25.675700000000024</v>
      </c>
    </row>
    <row r="2242" spans="1:6">
      <c r="A2242" s="8">
        <v>40400</v>
      </c>
      <c r="B2242">
        <v>22.37</v>
      </c>
      <c r="C2242" s="3">
        <f ca="1">AVERAGE(B2242:OFFSET(B2242,$I$1-1,0))</f>
        <v>23.407849999999989</v>
      </c>
      <c r="D2242" s="93"/>
      <c r="E2242" s="8">
        <v>36108</v>
      </c>
      <c r="F2242" s="3">
        <f t="shared" ca="1" si="35"/>
        <v>25.696300000000019</v>
      </c>
    </row>
    <row r="2243" spans="1:6">
      <c r="A2243" s="8">
        <v>40399</v>
      </c>
      <c r="B2243">
        <v>22.14</v>
      </c>
      <c r="C2243" s="3">
        <f ca="1">AVERAGE(B2243:OFFSET(B2243,$I$1-1,0))</f>
        <v>23.399449999999987</v>
      </c>
      <c r="D2243" s="93"/>
      <c r="E2243" s="8">
        <v>36109</v>
      </c>
      <c r="F2243" s="3">
        <f t="shared" ca="1" si="35"/>
        <v>25.725800000000017</v>
      </c>
    </row>
    <row r="2244" spans="1:6">
      <c r="A2244" s="8">
        <v>40396</v>
      </c>
      <c r="B2244">
        <v>21.74</v>
      </c>
      <c r="C2244" s="3">
        <f ca="1">AVERAGE(B2244:OFFSET(B2244,$I$1-1,0))</f>
        <v>23.399849999999986</v>
      </c>
      <c r="D2244" s="93"/>
      <c r="E2244" s="8">
        <v>36110</v>
      </c>
      <c r="F2244" s="3">
        <f t="shared" ca="1" si="35"/>
        <v>25.757850000000015</v>
      </c>
    </row>
    <row r="2245" spans="1:6">
      <c r="A2245" s="8">
        <v>40395</v>
      </c>
      <c r="B2245">
        <v>22.1</v>
      </c>
      <c r="C2245" s="3">
        <f ca="1">AVERAGE(B2245:OFFSET(B2245,$I$1-1,0))</f>
        <v>23.395649999999986</v>
      </c>
      <c r="D2245" s="93"/>
      <c r="E2245" s="8">
        <v>36111</v>
      </c>
      <c r="F2245" s="3">
        <f t="shared" ca="1" si="35"/>
        <v>25.796000000000017</v>
      </c>
    </row>
    <row r="2246" spans="1:6">
      <c r="A2246" s="8">
        <v>40394</v>
      </c>
      <c r="B2246">
        <v>22.21</v>
      </c>
      <c r="C2246" s="3">
        <f ca="1">AVERAGE(B2246:OFFSET(B2246,$I$1-1,0))</f>
        <v>23.392599999999984</v>
      </c>
      <c r="D2246" s="93"/>
      <c r="E2246" s="8">
        <v>36112</v>
      </c>
      <c r="F2246" s="3">
        <f t="shared" ca="1" si="35"/>
        <v>25.833800000000018</v>
      </c>
    </row>
    <row r="2247" spans="1:6">
      <c r="A2247" s="8">
        <v>40393</v>
      </c>
      <c r="B2247">
        <v>22.63</v>
      </c>
      <c r="C2247" s="3">
        <f ca="1">AVERAGE(B2247:OFFSET(B2247,$I$1-1,0))</f>
        <v>23.388699999999986</v>
      </c>
      <c r="D2247" s="93"/>
      <c r="E2247" s="8">
        <v>36115</v>
      </c>
      <c r="F2247" s="3">
        <f t="shared" ca="1" si="35"/>
        <v>25.871500000000022</v>
      </c>
    </row>
    <row r="2248" spans="1:6">
      <c r="A2248" s="8">
        <v>40392</v>
      </c>
      <c r="B2248">
        <v>22.01</v>
      </c>
      <c r="C2248" s="3">
        <f ca="1">AVERAGE(B2248:OFFSET(B2248,$I$1-1,0))</f>
        <v>23.384149999999991</v>
      </c>
      <c r="D2248" s="93"/>
      <c r="E2248" s="8">
        <v>36116</v>
      </c>
      <c r="F2248" s="3">
        <f t="shared" ca="1" si="35"/>
        <v>25.907900000000026</v>
      </c>
    </row>
    <row r="2249" spans="1:6">
      <c r="A2249" s="8">
        <v>40389</v>
      </c>
      <c r="B2249">
        <v>23.5</v>
      </c>
      <c r="C2249" s="3">
        <f ca="1">AVERAGE(B2249:OFFSET(B2249,$I$1-1,0))</f>
        <v>23.388399999999987</v>
      </c>
      <c r="D2249" s="93"/>
      <c r="E2249" s="8">
        <v>36117</v>
      </c>
      <c r="F2249" s="3">
        <f t="shared" ca="1" si="35"/>
        <v>25.940800000000021</v>
      </c>
    </row>
    <row r="2250" spans="1:6">
      <c r="A2250" s="8">
        <v>40388</v>
      </c>
      <c r="B2250">
        <v>24.13</v>
      </c>
      <c r="C2250" s="3">
        <f ca="1">AVERAGE(B2250:OFFSET(B2250,$I$1-1,0))</f>
        <v>23.385849999999984</v>
      </c>
      <c r="D2250" s="93"/>
      <c r="E2250" s="8">
        <v>36118</v>
      </c>
      <c r="F2250" s="3">
        <f t="shared" ca="1" si="35"/>
        <v>25.961850000000027</v>
      </c>
    </row>
    <row r="2251" spans="1:6">
      <c r="A2251" s="8">
        <v>40387</v>
      </c>
      <c r="B2251">
        <v>24.25</v>
      </c>
      <c r="C2251" s="3">
        <f ca="1">AVERAGE(B2251:OFFSET(B2251,$I$1-1,0))</f>
        <v>23.380249999999986</v>
      </c>
      <c r="D2251" s="93"/>
      <c r="E2251" s="8">
        <v>36119</v>
      </c>
      <c r="F2251" s="3">
        <f t="shared" ca="1" si="35"/>
        <v>25.971650000000022</v>
      </c>
    </row>
    <row r="2252" spans="1:6">
      <c r="A2252" s="8">
        <v>40386</v>
      </c>
      <c r="B2252">
        <v>23.19</v>
      </c>
      <c r="C2252" s="3">
        <f ca="1">AVERAGE(B2252:OFFSET(B2252,$I$1-1,0))</f>
        <v>23.374599999999987</v>
      </c>
      <c r="D2252" s="93"/>
      <c r="E2252" s="8">
        <v>36122</v>
      </c>
      <c r="F2252" s="3">
        <f t="shared" ca="1" si="35"/>
        <v>25.973100000000024</v>
      </c>
    </row>
    <row r="2253" spans="1:6">
      <c r="A2253" s="8">
        <v>40385</v>
      </c>
      <c r="B2253">
        <v>22.73</v>
      </c>
      <c r="C2253" s="3">
        <f ca="1">AVERAGE(B2253:OFFSET(B2253,$I$1-1,0))</f>
        <v>23.379549999999991</v>
      </c>
      <c r="D2253" s="93"/>
      <c r="E2253" s="8">
        <v>36123</v>
      </c>
      <c r="F2253" s="3">
        <f t="shared" ca="1" si="35"/>
        <v>25.986200000000022</v>
      </c>
    </row>
    <row r="2254" spans="1:6">
      <c r="A2254" s="8">
        <v>40382</v>
      </c>
      <c r="B2254">
        <v>23.47</v>
      </c>
      <c r="C2254" s="3">
        <f ca="1">AVERAGE(B2254:OFFSET(B2254,$I$1-1,0))</f>
        <v>23.389299999999995</v>
      </c>
      <c r="D2254" s="93"/>
      <c r="E2254" s="8">
        <v>36124</v>
      </c>
      <c r="F2254" s="3">
        <f t="shared" ca="1" si="35"/>
        <v>25.995050000000024</v>
      </c>
    </row>
    <row r="2255" spans="1:6">
      <c r="A2255" s="8">
        <v>40381</v>
      </c>
      <c r="B2255">
        <v>24.63</v>
      </c>
      <c r="C2255" s="3">
        <f ca="1">AVERAGE(B2255:OFFSET(B2255,$I$1-1,0))</f>
        <v>23.400449999999992</v>
      </c>
      <c r="D2255" s="93"/>
      <c r="E2255" s="8">
        <v>36126</v>
      </c>
      <c r="F2255" s="3">
        <f t="shared" ca="1" si="35"/>
        <v>26.006850000000028</v>
      </c>
    </row>
    <row r="2256" spans="1:6">
      <c r="A2256" s="8">
        <v>40380</v>
      </c>
      <c r="B2256">
        <v>25.64</v>
      </c>
      <c r="C2256" s="3">
        <f ca="1">AVERAGE(B2256:OFFSET(B2256,$I$1-1,0))</f>
        <v>23.411499999999997</v>
      </c>
      <c r="D2256" s="93"/>
      <c r="E2256" s="8">
        <v>36129</v>
      </c>
      <c r="F2256" s="3">
        <f t="shared" ca="1" si="35"/>
        <v>26.037700000000026</v>
      </c>
    </row>
    <row r="2257" spans="1:6">
      <c r="A2257" s="8">
        <v>40379</v>
      </c>
      <c r="B2257">
        <v>23.93</v>
      </c>
      <c r="C2257" s="3">
        <f ca="1">AVERAGE(B2257:OFFSET(B2257,$I$1-1,0))</f>
        <v>23.426699999999993</v>
      </c>
      <c r="D2257" s="93"/>
      <c r="E2257" s="8">
        <v>36130</v>
      </c>
      <c r="F2257" s="3">
        <f t="shared" ca="1" si="35"/>
        <v>26.058750000000021</v>
      </c>
    </row>
    <row r="2258" spans="1:6">
      <c r="A2258" s="8">
        <v>40378</v>
      </c>
      <c r="B2258">
        <v>25.97</v>
      </c>
      <c r="C2258" s="3">
        <f ca="1">AVERAGE(B2258:OFFSET(B2258,$I$1-1,0))</f>
        <v>23.448399999999996</v>
      </c>
      <c r="D2258" s="93"/>
      <c r="E2258" s="8">
        <v>36131</v>
      </c>
      <c r="F2258" s="3">
        <f t="shared" ca="1" si="35"/>
        <v>26.087600000000023</v>
      </c>
    </row>
    <row r="2259" spans="1:6">
      <c r="A2259" s="8">
        <v>40375</v>
      </c>
      <c r="B2259">
        <v>26.25</v>
      </c>
      <c r="C2259" s="3">
        <f ca="1">AVERAGE(B2259:OFFSET(B2259,$I$1-1,0))</f>
        <v>23.446599999999989</v>
      </c>
      <c r="D2259" s="93"/>
      <c r="E2259" s="8">
        <v>36132</v>
      </c>
      <c r="F2259" s="3">
        <f t="shared" ca="1" si="35"/>
        <v>26.131700000000023</v>
      </c>
    </row>
    <row r="2260" spans="1:6">
      <c r="A2260" s="8">
        <v>40374</v>
      </c>
      <c r="B2260">
        <v>25.14</v>
      </c>
      <c r="C2260" s="3">
        <f ca="1">AVERAGE(B2260:OFFSET(B2260,$I$1-1,0))</f>
        <v>23.441299999999988</v>
      </c>
      <c r="D2260" s="93"/>
      <c r="E2260" s="8">
        <v>36133</v>
      </c>
      <c r="F2260" s="3">
        <f t="shared" ca="1" si="35"/>
        <v>26.163250000000019</v>
      </c>
    </row>
    <row r="2261" spans="1:6">
      <c r="A2261" s="8">
        <v>40373</v>
      </c>
      <c r="B2261">
        <v>24.89</v>
      </c>
      <c r="C2261" s="3">
        <f ca="1">AVERAGE(B2261:OFFSET(B2261,$I$1-1,0))</f>
        <v>23.439999999999991</v>
      </c>
      <c r="D2261" s="93"/>
      <c r="E2261" s="8">
        <v>36136</v>
      </c>
      <c r="F2261" s="3">
        <f t="shared" ca="1" si="35"/>
        <v>26.19280000000002</v>
      </c>
    </row>
    <row r="2262" spans="1:6">
      <c r="A2262" s="8">
        <v>40372</v>
      </c>
      <c r="B2262">
        <v>24.56</v>
      </c>
      <c r="C2262" s="3">
        <f ca="1">AVERAGE(B2262:OFFSET(B2262,$I$1-1,0))</f>
        <v>23.443599999999993</v>
      </c>
      <c r="D2262" s="93"/>
      <c r="E2262" s="8">
        <v>36137</v>
      </c>
      <c r="F2262" s="3">
        <f t="shared" ca="1" si="35"/>
        <v>26.223950000000016</v>
      </c>
    </row>
    <row r="2263" spans="1:6">
      <c r="A2263" s="8">
        <v>40371</v>
      </c>
      <c r="B2263">
        <v>24.43</v>
      </c>
      <c r="C2263" s="3">
        <f ca="1">AVERAGE(B2263:OFFSET(B2263,$I$1-1,0))</f>
        <v>23.445549999999994</v>
      </c>
      <c r="D2263" s="93"/>
      <c r="E2263" s="8">
        <v>36138</v>
      </c>
      <c r="F2263" s="3">
        <f t="shared" ca="1" si="35"/>
        <v>26.25915000000002</v>
      </c>
    </row>
    <row r="2264" spans="1:6">
      <c r="A2264" s="8">
        <v>40368</v>
      </c>
      <c r="B2264">
        <v>24.98</v>
      </c>
      <c r="C2264" s="3">
        <f ca="1">AVERAGE(B2264:OFFSET(B2264,$I$1-1,0))</f>
        <v>23.44084999999999</v>
      </c>
      <c r="D2264" s="93"/>
      <c r="E2264" s="8">
        <v>36139</v>
      </c>
      <c r="F2264" s="3">
        <f t="shared" ca="1" si="35"/>
        <v>26.300050000000013</v>
      </c>
    </row>
    <row r="2265" spans="1:6">
      <c r="A2265" s="8">
        <v>40367</v>
      </c>
      <c r="B2265">
        <v>25.71</v>
      </c>
      <c r="C2265" s="3">
        <f ca="1">AVERAGE(B2265:OFFSET(B2265,$I$1-1,0))</f>
        <v>23.431349999999995</v>
      </c>
      <c r="D2265" s="93"/>
      <c r="E2265" s="8">
        <v>36140</v>
      </c>
      <c r="F2265" s="3">
        <f t="shared" ca="1" si="35"/>
        <v>26.345900000000011</v>
      </c>
    </row>
    <row r="2266" spans="1:6">
      <c r="A2266" s="8">
        <v>40366</v>
      </c>
      <c r="B2266">
        <v>26.84</v>
      </c>
      <c r="C2266" s="3">
        <f ca="1">AVERAGE(B2266:OFFSET(B2266,$I$1-1,0))</f>
        <v>23.423099999999991</v>
      </c>
      <c r="D2266" s="93"/>
      <c r="E2266" s="8">
        <v>36143</v>
      </c>
      <c r="F2266" s="3">
        <f t="shared" ca="1" si="35"/>
        <v>26.406500000000015</v>
      </c>
    </row>
    <row r="2267" spans="1:6">
      <c r="A2267" s="8">
        <v>40365</v>
      </c>
      <c r="B2267">
        <v>29.65</v>
      </c>
      <c r="C2267" s="3">
        <f ca="1">AVERAGE(B2267:OFFSET(B2267,$I$1-1,0))</f>
        <v>23.408499999999989</v>
      </c>
      <c r="D2267" s="93"/>
      <c r="E2267" s="8">
        <v>36144</v>
      </c>
      <c r="F2267" s="3">
        <f t="shared" ca="1" si="35"/>
        <v>26.458400000000019</v>
      </c>
    </row>
    <row r="2268" spans="1:6">
      <c r="A2268" s="8">
        <v>40361</v>
      </c>
      <c r="B2268">
        <v>30.12</v>
      </c>
      <c r="C2268" s="3">
        <f ca="1">AVERAGE(B2268:OFFSET(B2268,$I$1-1,0))</f>
        <v>23.378499999999985</v>
      </c>
      <c r="D2268" s="93"/>
      <c r="E2268" s="8">
        <v>36145</v>
      </c>
      <c r="F2268" s="3">
        <f t="shared" ca="1" si="35"/>
        <v>26.510300000000015</v>
      </c>
    </row>
    <row r="2269" spans="1:6">
      <c r="A2269" s="8">
        <v>40360</v>
      </c>
      <c r="B2269">
        <v>32.86</v>
      </c>
      <c r="C2269" s="3">
        <f ca="1">AVERAGE(B2269:OFFSET(B2269,$I$1-1,0))</f>
        <v>23.346349999999987</v>
      </c>
      <c r="D2269" s="93"/>
      <c r="E2269" s="8">
        <v>36146</v>
      </c>
      <c r="F2269" s="3">
        <f t="shared" ca="1" si="35"/>
        <v>26.545450000000013</v>
      </c>
    </row>
    <row r="2270" spans="1:6">
      <c r="A2270" s="8">
        <v>40359</v>
      </c>
      <c r="B2270">
        <v>34.54</v>
      </c>
      <c r="C2270" s="3">
        <f ca="1">AVERAGE(B2270:OFFSET(B2270,$I$1-1,0))</f>
        <v>23.299149999999987</v>
      </c>
      <c r="D2270" s="93"/>
      <c r="E2270" s="8">
        <v>36147</v>
      </c>
      <c r="F2270" s="3">
        <f t="shared" ca="1" si="35"/>
        <v>26.574950000000012</v>
      </c>
    </row>
    <row r="2271" spans="1:6">
      <c r="A2271" s="8">
        <v>40358</v>
      </c>
      <c r="B2271">
        <v>34.130000000000003</v>
      </c>
      <c r="C2271" s="3">
        <f ca="1">AVERAGE(B2271:OFFSET(B2271,$I$1-1,0))</f>
        <v>23.245749999999983</v>
      </c>
      <c r="D2271" s="93"/>
      <c r="E2271" s="8">
        <v>36150</v>
      </c>
      <c r="F2271" s="3">
        <f t="shared" ca="1" si="35"/>
        <v>26.593100000000014</v>
      </c>
    </row>
    <row r="2272" spans="1:6">
      <c r="A2272" s="8">
        <v>40357</v>
      </c>
      <c r="B2272">
        <v>29</v>
      </c>
      <c r="C2272" s="3">
        <f ca="1">AVERAGE(B2272:OFFSET(B2272,$I$1-1,0))</f>
        <v>23.195849999999982</v>
      </c>
      <c r="D2272" s="93"/>
      <c r="E2272" s="8">
        <v>36151</v>
      </c>
      <c r="F2272" s="3">
        <f t="shared" ca="1" si="35"/>
        <v>26.609850000000016</v>
      </c>
    </row>
    <row r="2273" spans="1:6">
      <c r="A2273" s="8">
        <v>40354</v>
      </c>
      <c r="B2273">
        <v>28.53</v>
      </c>
      <c r="C2273" s="3">
        <f ca="1">AVERAGE(B2273:OFFSET(B2273,$I$1-1,0))</f>
        <v>23.168599999999984</v>
      </c>
      <c r="D2273" s="93"/>
      <c r="E2273" s="8">
        <v>36152</v>
      </c>
      <c r="F2273" s="3">
        <f t="shared" ca="1" si="35"/>
        <v>26.616450000000015</v>
      </c>
    </row>
    <row r="2274" spans="1:6">
      <c r="A2274" s="8">
        <v>40353</v>
      </c>
      <c r="B2274">
        <v>29.74</v>
      </c>
      <c r="C2274" s="3">
        <f ca="1">AVERAGE(B2274:OFFSET(B2274,$I$1-1,0))</f>
        <v>23.147549999999981</v>
      </c>
      <c r="D2274" s="93"/>
      <c r="E2274" s="8">
        <v>36153</v>
      </c>
      <c r="F2274" s="3">
        <f t="shared" ca="1" si="35"/>
        <v>26.632600000000014</v>
      </c>
    </row>
    <row r="2275" spans="1:6">
      <c r="A2275" s="8">
        <v>40352</v>
      </c>
      <c r="B2275">
        <v>26.91</v>
      </c>
      <c r="C2275" s="3">
        <f ca="1">AVERAGE(B2275:OFFSET(B2275,$I$1-1,0))</f>
        <v>23.126949999999979</v>
      </c>
      <c r="D2275" s="93"/>
      <c r="E2275" s="8">
        <v>36157</v>
      </c>
      <c r="F2275" s="3">
        <f t="shared" ref="F2275:F2338" ca="1" si="36">VLOOKUP(E2275,$A$6:$C$7404,3,FALSE)</f>
        <v>26.656550000000017</v>
      </c>
    </row>
    <row r="2276" spans="1:6">
      <c r="A2276" s="8">
        <v>40351</v>
      </c>
      <c r="B2276">
        <v>27.05</v>
      </c>
      <c r="C2276" s="3">
        <f ca="1">AVERAGE(B2276:OFFSET(B2276,$I$1-1,0))</f>
        <v>23.118699999999979</v>
      </c>
      <c r="D2276" s="93"/>
      <c r="E2276" s="8">
        <v>36158</v>
      </c>
      <c r="F2276" s="3">
        <f t="shared" ca="1" si="36"/>
        <v>26.674900000000012</v>
      </c>
    </row>
    <row r="2277" spans="1:6">
      <c r="A2277" s="8">
        <v>40350</v>
      </c>
      <c r="B2277">
        <v>24.88</v>
      </c>
      <c r="C2277" s="3">
        <f ca="1">AVERAGE(B2277:OFFSET(B2277,$I$1-1,0))</f>
        <v>23.118949999999977</v>
      </c>
      <c r="D2277" s="93"/>
      <c r="E2277" s="8">
        <v>36159</v>
      </c>
      <c r="F2277" s="3">
        <f t="shared" ca="1" si="36"/>
        <v>26.698300000000014</v>
      </c>
    </row>
    <row r="2278" spans="1:6">
      <c r="A2278" s="8">
        <v>40347</v>
      </c>
      <c r="B2278">
        <v>23.95</v>
      </c>
      <c r="C2278" s="3">
        <f ca="1">AVERAGE(B2278:OFFSET(B2278,$I$1-1,0))</f>
        <v>23.139049999999976</v>
      </c>
      <c r="D2278" s="93"/>
      <c r="E2278" s="8">
        <v>36160</v>
      </c>
      <c r="F2278" s="3">
        <f t="shared" ca="1" si="36"/>
        <v>26.728950000000008</v>
      </c>
    </row>
    <row r="2279" spans="1:6">
      <c r="A2279" s="8">
        <v>40346</v>
      </c>
      <c r="B2279">
        <v>25.05</v>
      </c>
      <c r="C2279" s="3">
        <f ca="1">AVERAGE(B2279:OFFSET(B2279,$I$1-1,0))</f>
        <v>23.165049999999972</v>
      </c>
      <c r="D2279" s="93"/>
      <c r="E2279" s="8">
        <v>36164</v>
      </c>
      <c r="F2279" s="3">
        <f t="shared" ca="1" si="36"/>
        <v>26.771000000000008</v>
      </c>
    </row>
    <row r="2280" spans="1:6">
      <c r="A2280" s="8">
        <v>40345</v>
      </c>
      <c r="B2280">
        <v>25.92</v>
      </c>
      <c r="C2280" s="3">
        <f ca="1">AVERAGE(B2280:OFFSET(B2280,$I$1-1,0))</f>
        <v>23.169849999999975</v>
      </c>
      <c r="D2280" s="93"/>
      <c r="E2280" s="8">
        <v>36165</v>
      </c>
      <c r="F2280" s="3">
        <f t="shared" ca="1" si="36"/>
        <v>26.799850000000006</v>
      </c>
    </row>
    <row r="2281" spans="1:6">
      <c r="A2281" s="8">
        <v>40344</v>
      </c>
      <c r="B2281">
        <v>25.87</v>
      </c>
      <c r="C2281" s="3">
        <f ca="1">AVERAGE(B2281:OFFSET(B2281,$I$1-1,0))</f>
        <v>23.164049999999978</v>
      </c>
      <c r="D2281" s="93"/>
      <c r="E2281" s="8">
        <v>36166</v>
      </c>
      <c r="F2281" s="3">
        <f t="shared" ca="1" si="36"/>
        <v>26.81665000000001</v>
      </c>
    </row>
    <row r="2282" spans="1:6">
      <c r="A2282" s="8">
        <v>40343</v>
      </c>
      <c r="B2282">
        <v>28.58</v>
      </c>
      <c r="C2282" s="3">
        <f ca="1">AVERAGE(B2282:OFFSET(B2282,$I$1-1,0))</f>
        <v>23.158099999999976</v>
      </c>
      <c r="D2282" s="93"/>
      <c r="E2282" s="8">
        <v>36167</v>
      </c>
      <c r="F2282" s="3">
        <f t="shared" ca="1" si="36"/>
        <v>26.835950000000008</v>
      </c>
    </row>
    <row r="2283" spans="1:6">
      <c r="A2283" s="8">
        <v>40340</v>
      </c>
      <c r="B2283">
        <v>28.79</v>
      </c>
      <c r="C2283" s="3">
        <f ca="1">AVERAGE(B2283:OFFSET(B2283,$I$1-1,0))</f>
        <v>23.139949999999981</v>
      </c>
      <c r="D2283" s="93"/>
      <c r="E2283" s="8">
        <v>36168</v>
      </c>
      <c r="F2283" s="3">
        <f t="shared" ca="1" si="36"/>
        <v>26.839650000000006</v>
      </c>
    </row>
    <row r="2284" spans="1:6">
      <c r="A2284" s="8">
        <v>40339</v>
      </c>
      <c r="B2284">
        <v>30.57</v>
      </c>
      <c r="C2284" s="3">
        <f ca="1">AVERAGE(B2284:OFFSET(B2284,$I$1-1,0))</f>
        <v>23.120599999999982</v>
      </c>
      <c r="D2284" s="93"/>
      <c r="E2284" s="8">
        <v>36171</v>
      </c>
      <c r="F2284" s="3">
        <f t="shared" ca="1" si="36"/>
        <v>26.852900000000005</v>
      </c>
    </row>
    <row r="2285" spans="1:6">
      <c r="A2285" s="8">
        <v>40338</v>
      </c>
      <c r="B2285">
        <v>33.729999999999997</v>
      </c>
      <c r="C2285" s="3">
        <f ca="1">AVERAGE(B2285:OFFSET(B2285,$I$1-1,0))</f>
        <v>23.093449999999983</v>
      </c>
      <c r="D2285" s="93"/>
      <c r="E2285" s="8">
        <v>36172</v>
      </c>
      <c r="F2285" s="3">
        <f t="shared" ca="1" si="36"/>
        <v>26.876049999999999</v>
      </c>
    </row>
    <row r="2286" spans="1:6">
      <c r="A2286" s="8">
        <v>40337</v>
      </c>
      <c r="B2286">
        <v>33.700000000000003</v>
      </c>
      <c r="C2286" s="3">
        <f ca="1">AVERAGE(B2286:OFFSET(B2286,$I$1-1,0))</f>
        <v>23.049849999999982</v>
      </c>
      <c r="D2286" s="93"/>
      <c r="E2286" s="8">
        <v>36173</v>
      </c>
      <c r="F2286" s="3">
        <f t="shared" ca="1" si="36"/>
        <v>26.903300000000005</v>
      </c>
    </row>
    <row r="2287" spans="1:6">
      <c r="A2287" s="8">
        <v>40336</v>
      </c>
      <c r="B2287">
        <v>36.57</v>
      </c>
      <c r="C2287" s="3">
        <f ca="1">AVERAGE(B2287:OFFSET(B2287,$I$1-1,0))</f>
        <v>23.006799999999981</v>
      </c>
      <c r="D2287" s="93"/>
      <c r="E2287" s="8">
        <v>36174</v>
      </c>
      <c r="F2287" s="3">
        <f t="shared" ca="1" si="36"/>
        <v>26.947100000000006</v>
      </c>
    </row>
    <row r="2288" spans="1:6">
      <c r="A2288" s="8">
        <v>40333</v>
      </c>
      <c r="B2288">
        <v>35.479999999999997</v>
      </c>
      <c r="C2288" s="3">
        <f ca="1">AVERAGE(B2288:OFFSET(B2288,$I$1-1,0))</f>
        <v>22.955249999999989</v>
      </c>
      <c r="D2288" s="93"/>
      <c r="E2288" s="8">
        <v>36175</v>
      </c>
      <c r="F2288" s="3">
        <f t="shared" ca="1" si="36"/>
        <v>26.97645</v>
      </c>
    </row>
    <row r="2289" spans="1:6">
      <c r="A2289" s="8">
        <v>40332</v>
      </c>
      <c r="B2289">
        <v>29.46</v>
      </c>
      <c r="C2289" s="3">
        <f ca="1">AVERAGE(B2289:OFFSET(B2289,$I$1-1,0))</f>
        <v>22.908749999999991</v>
      </c>
      <c r="D2289" s="93"/>
      <c r="E2289" s="8">
        <v>36179</v>
      </c>
      <c r="F2289" s="3">
        <f t="shared" ca="1" si="36"/>
        <v>27.012749999999997</v>
      </c>
    </row>
    <row r="2290" spans="1:6">
      <c r="A2290" s="8">
        <v>40331</v>
      </c>
      <c r="B2290">
        <v>30.17</v>
      </c>
      <c r="C2290" s="3">
        <f ca="1">AVERAGE(B2290:OFFSET(B2290,$I$1-1,0))</f>
        <v>22.900899999999996</v>
      </c>
      <c r="D2290" s="93"/>
      <c r="E2290" s="8">
        <v>36180</v>
      </c>
      <c r="F2290" s="3">
        <f t="shared" ca="1" si="36"/>
        <v>27.04665</v>
      </c>
    </row>
    <row r="2291" spans="1:6">
      <c r="A2291" s="8">
        <v>40330</v>
      </c>
      <c r="B2291">
        <v>35.54</v>
      </c>
      <c r="C2291" s="3">
        <f ca="1">AVERAGE(B2291:OFFSET(B2291,$I$1-1,0))</f>
        <v>22.871399999999998</v>
      </c>
      <c r="D2291" s="93"/>
      <c r="E2291" s="8">
        <v>36181</v>
      </c>
      <c r="F2291" s="3">
        <f t="shared" ca="1" si="36"/>
        <v>27.088899999999999</v>
      </c>
    </row>
    <row r="2292" spans="1:6">
      <c r="A2292" s="8">
        <v>40326</v>
      </c>
      <c r="B2292">
        <v>32.07</v>
      </c>
      <c r="C2292" s="3">
        <f ca="1">AVERAGE(B2292:OFFSET(B2292,$I$1-1,0))</f>
        <v>22.817250000000005</v>
      </c>
      <c r="D2292" s="93"/>
      <c r="E2292" s="8">
        <v>36182</v>
      </c>
      <c r="F2292" s="3">
        <f t="shared" ca="1" si="36"/>
        <v>27.13035</v>
      </c>
    </row>
    <row r="2293" spans="1:6">
      <c r="A2293" s="8">
        <v>40325</v>
      </c>
      <c r="B2293">
        <v>29.68</v>
      </c>
      <c r="C2293" s="3">
        <f ca="1">AVERAGE(B2293:OFFSET(B2293,$I$1-1,0))</f>
        <v>22.78415</v>
      </c>
      <c r="D2293" s="93"/>
      <c r="E2293" s="8">
        <v>36185</v>
      </c>
      <c r="F2293" s="3">
        <f t="shared" ca="1" si="36"/>
        <v>27.170149999999992</v>
      </c>
    </row>
    <row r="2294" spans="1:6">
      <c r="A2294" s="8">
        <v>40324</v>
      </c>
      <c r="B2294">
        <v>35.020000000000003</v>
      </c>
      <c r="C2294" s="3">
        <f ca="1">AVERAGE(B2294:OFFSET(B2294,$I$1-1,0))</f>
        <v>22.765700000000002</v>
      </c>
      <c r="D2294" s="93"/>
      <c r="E2294" s="8">
        <v>36186</v>
      </c>
      <c r="F2294" s="3">
        <f t="shared" ca="1" si="36"/>
        <v>27.208749999999995</v>
      </c>
    </row>
    <row r="2295" spans="1:6">
      <c r="A2295" s="8">
        <v>40323</v>
      </c>
      <c r="B2295">
        <v>34.61</v>
      </c>
      <c r="C2295" s="3">
        <f ca="1">AVERAGE(B2295:OFFSET(B2295,$I$1-1,0))</f>
        <v>22.715549999999997</v>
      </c>
      <c r="D2295" s="93"/>
      <c r="E2295" s="8">
        <v>36187</v>
      </c>
      <c r="F2295" s="3">
        <f t="shared" ca="1" si="36"/>
        <v>27.243549999999995</v>
      </c>
    </row>
    <row r="2296" spans="1:6">
      <c r="A2296" s="8">
        <v>40322</v>
      </c>
      <c r="B2296">
        <v>38.32</v>
      </c>
      <c r="C2296" s="3">
        <f ca="1">AVERAGE(B2296:OFFSET(B2296,$I$1-1,0))</f>
        <v>22.6663</v>
      </c>
      <c r="D2296" s="93"/>
      <c r="E2296" s="8">
        <v>36188</v>
      </c>
      <c r="F2296" s="3">
        <f t="shared" ca="1" si="36"/>
        <v>27.276050000000001</v>
      </c>
    </row>
    <row r="2297" spans="1:6">
      <c r="A2297" s="8">
        <v>40319</v>
      </c>
      <c r="B2297">
        <v>40.1</v>
      </c>
      <c r="C2297" s="3">
        <f ca="1">AVERAGE(B2297:OFFSET(B2297,$I$1-1,0))</f>
        <v>22.603050000000007</v>
      </c>
      <c r="D2297" s="93"/>
      <c r="E2297" s="8">
        <v>36189</v>
      </c>
      <c r="F2297" s="3">
        <f t="shared" ca="1" si="36"/>
        <v>27.302849999999992</v>
      </c>
    </row>
    <row r="2298" spans="1:6">
      <c r="A2298" s="8">
        <v>40318</v>
      </c>
      <c r="B2298">
        <v>45.79</v>
      </c>
      <c r="C2298" s="3">
        <f ca="1">AVERAGE(B2298:OFFSET(B2298,$I$1-1,0))</f>
        <v>22.527050000000003</v>
      </c>
      <c r="D2298" s="93"/>
      <c r="E2298" s="8">
        <v>36192</v>
      </c>
      <c r="F2298" s="3">
        <f t="shared" ca="1" si="36"/>
        <v>27.330899999999996</v>
      </c>
    </row>
    <row r="2299" spans="1:6">
      <c r="A2299" s="8">
        <v>40317</v>
      </c>
      <c r="B2299">
        <v>35.32</v>
      </c>
      <c r="C2299" s="3">
        <f ca="1">AVERAGE(B2299:OFFSET(B2299,$I$1-1,0))</f>
        <v>22.422550000000005</v>
      </c>
      <c r="D2299" s="93"/>
      <c r="E2299" s="8">
        <v>36193</v>
      </c>
      <c r="F2299" s="3">
        <f t="shared" ca="1" si="36"/>
        <v>27.367899999999995</v>
      </c>
    </row>
    <row r="2300" spans="1:6">
      <c r="A2300" s="8">
        <v>40316</v>
      </c>
      <c r="B2300">
        <v>33.549999999999997</v>
      </c>
      <c r="C2300" s="3">
        <f ca="1">AVERAGE(B2300:OFFSET(B2300,$I$1-1,0))</f>
        <v>22.373750000000005</v>
      </c>
      <c r="D2300" s="93"/>
      <c r="E2300" s="8">
        <v>36194</v>
      </c>
      <c r="F2300" s="3">
        <f t="shared" ca="1" si="36"/>
        <v>27.405349999999995</v>
      </c>
    </row>
    <row r="2301" spans="1:6">
      <c r="A2301" s="8">
        <v>40315</v>
      </c>
      <c r="B2301">
        <v>30.84</v>
      </c>
      <c r="C2301" s="3">
        <f ca="1">AVERAGE(B2301:OFFSET(B2301,$I$1-1,0))</f>
        <v>22.335600000000003</v>
      </c>
      <c r="D2301" s="93"/>
      <c r="E2301" s="8">
        <v>36195</v>
      </c>
      <c r="F2301" s="3">
        <f t="shared" ca="1" si="36"/>
        <v>27.453199999999992</v>
      </c>
    </row>
    <row r="2302" spans="1:6">
      <c r="A2302" s="8">
        <v>40312</v>
      </c>
      <c r="B2302">
        <v>31.24</v>
      </c>
      <c r="C2302" s="3">
        <f ca="1">AVERAGE(B2302:OFFSET(B2302,$I$1-1,0))</f>
        <v>22.308400000000006</v>
      </c>
      <c r="D2302" s="93"/>
      <c r="E2302" s="8">
        <v>36196</v>
      </c>
      <c r="F2302" s="3">
        <f t="shared" ca="1" si="36"/>
        <v>27.504349999999999</v>
      </c>
    </row>
    <row r="2303" spans="1:6">
      <c r="A2303" s="8">
        <v>40311</v>
      </c>
      <c r="B2303">
        <v>26.68</v>
      </c>
      <c r="C2303" s="3">
        <f ca="1">AVERAGE(B2303:OFFSET(B2303,$I$1-1,0))</f>
        <v>22.280250000000002</v>
      </c>
      <c r="D2303" s="93"/>
      <c r="E2303" s="8">
        <v>36199</v>
      </c>
      <c r="F2303" s="3">
        <f t="shared" ca="1" si="36"/>
        <v>27.552700000000002</v>
      </c>
    </row>
    <row r="2304" spans="1:6">
      <c r="A2304" s="8">
        <v>40310</v>
      </c>
      <c r="B2304">
        <v>25.52</v>
      </c>
      <c r="C2304" s="3">
        <f ca="1">AVERAGE(B2304:OFFSET(B2304,$I$1-1,0))</f>
        <v>22.271900000000002</v>
      </c>
      <c r="D2304" s="93"/>
      <c r="E2304" s="8">
        <v>36200</v>
      </c>
      <c r="F2304" s="3">
        <f t="shared" ca="1" si="36"/>
        <v>27.599649999999993</v>
      </c>
    </row>
    <row r="2305" spans="1:6">
      <c r="A2305" s="8">
        <v>40309</v>
      </c>
      <c r="B2305">
        <v>28.32</v>
      </c>
      <c r="C2305" s="3">
        <f ca="1">AVERAGE(B2305:OFFSET(B2305,$I$1-1,0))</f>
        <v>22.265699999999995</v>
      </c>
      <c r="D2305" s="93"/>
      <c r="E2305" s="8">
        <v>36201</v>
      </c>
      <c r="F2305" s="3">
        <f t="shared" ca="1" si="36"/>
        <v>27.621449999999996</v>
      </c>
    </row>
    <row r="2306" spans="1:6">
      <c r="A2306" s="8">
        <v>40308</v>
      </c>
      <c r="B2306">
        <v>28.84</v>
      </c>
      <c r="C2306" s="3">
        <f ca="1">AVERAGE(B2306:OFFSET(B2306,$I$1-1,0))</f>
        <v>22.239549999999994</v>
      </c>
      <c r="D2306" s="93"/>
      <c r="E2306" s="8">
        <v>36202</v>
      </c>
      <c r="F2306" s="3">
        <f t="shared" ca="1" si="36"/>
        <v>27.637699999999995</v>
      </c>
    </row>
    <row r="2307" spans="1:6">
      <c r="A2307" s="8">
        <v>40305</v>
      </c>
      <c r="B2307">
        <v>40.950000000000003</v>
      </c>
      <c r="C2307" s="3">
        <f ca="1">AVERAGE(B2307:OFFSET(B2307,$I$1-1,0))</f>
        <v>22.212499999999999</v>
      </c>
      <c r="D2307" s="93"/>
      <c r="E2307" s="8">
        <v>36203</v>
      </c>
      <c r="F2307" s="3">
        <f t="shared" ca="1" si="36"/>
        <v>27.672599999999999</v>
      </c>
    </row>
    <row r="2308" spans="1:6">
      <c r="A2308" s="8">
        <v>40304</v>
      </c>
      <c r="B2308">
        <v>32.799999999999997</v>
      </c>
      <c r="C2308" s="3">
        <f ca="1">AVERAGE(B2308:OFFSET(B2308,$I$1-1,0))</f>
        <v>22.125099999999996</v>
      </c>
      <c r="D2308" s="93"/>
      <c r="E2308" s="8">
        <v>36207</v>
      </c>
      <c r="F2308" s="3">
        <f t="shared" ca="1" si="36"/>
        <v>27.714949999999995</v>
      </c>
    </row>
    <row r="2309" spans="1:6">
      <c r="A2309" s="8">
        <v>40303</v>
      </c>
      <c r="B2309">
        <v>24.91</v>
      </c>
      <c r="C2309" s="3">
        <f ca="1">AVERAGE(B2309:OFFSET(B2309,$I$1-1,0))</f>
        <v>22.080449999999995</v>
      </c>
      <c r="D2309" s="93"/>
      <c r="E2309" s="8">
        <v>36208</v>
      </c>
      <c r="F2309" s="3">
        <f t="shared" ca="1" si="36"/>
        <v>27.771499999999996</v>
      </c>
    </row>
    <row r="2310" spans="1:6">
      <c r="A2310" s="8">
        <v>40302</v>
      </c>
      <c r="B2310">
        <v>23.84</v>
      </c>
      <c r="C2310" s="3">
        <f ca="1">AVERAGE(B2310:OFFSET(B2310,$I$1-1,0))</f>
        <v>22.077899999999996</v>
      </c>
      <c r="D2310" s="93"/>
      <c r="E2310" s="8">
        <v>36209</v>
      </c>
      <c r="F2310" s="3">
        <f t="shared" ca="1" si="36"/>
        <v>27.822149999999997</v>
      </c>
    </row>
    <row r="2311" spans="1:6">
      <c r="A2311" s="8">
        <v>40301</v>
      </c>
      <c r="B2311">
        <v>20.190000000000001</v>
      </c>
      <c r="C2311" s="3">
        <f ca="1">AVERAGE(B2311:OFFSET(B2311,$I$1-1,0))</f>
        <v>22.080400000000001</v>
      </c>
      <c r="D2311" s="93"/>
      <c r="E2311" s="8">
        <v>36210</v>
      </c>
      <c r="F2311" s="3">
        <f t="shared" ca="1" si="36"/>
        <v>27.861349999999998</v>
      </c>
    </row>
    <row r="2312" spans="1:6">
      <c r="A2312" s="8">
        <v>40298</v>
      </c>
      <c r="B2312">
        <v>22.05</v>
      </c>
      <c r="C2312" s="3">
        <f ca="1">AVERAGE(B2312:OFFSET(B2312,$I$1-1,0))</f>
        <v>22.106549999999999</v>
      </c>
      <c r="D2312" s="93"/>
      <c r="E2312" s="8">
        <v>36213</v>
      </c>
      <c r="F2312" s="3">
        <f t="shared" ca="1" si="36"/>
        <v>27.876749999999998</v>
      </c>
    </row>
    <row r="2313" spans="1:6">
      <c r="A2313" s="8">
        <v>40297</v>
      </c>
      <c r="B2313">
        <v>18.440000000000001</v>
      </c>
      <c r="C2313" s="3">
        <f ca="1">AVERAGE(B2313:OFFSET(B2313,$I$1-1,0))</f>
        <v>22.125749999999996</v>
      </c>
      <c r="D2313" s="93"/>
      <c r="E2313" s="8">
        <v>36214</v>
      </c>
      <c r="F2313" s="3">
        <f t="shared" ca="1" si="36"/>
        <v>27.892250000000001</v>
      </c>
    </row>
    <row r="2314" spans="1:6">
      <c r="A2314" s="8">
        <v>40296</v>
      </c>
      <c r="B2314">
        <v>21.08</v>
      </c>
      <c r="C2314" s="3">
        <f ca="1">AVERAGE(B2314:OFFSET(B2314,$I$1-1,0))</f>
        <v>22.158649999999998</v>
      </c>
      <c r="D2314" s="93"/>
      <c r="E2314" s="8">
        <v>36215</v>
      </c>
      <c r="F2314" s="3">
        <f t="shared" ca="1" si="36"/>
        <v>27.925450000000001</v>
      </c>
    </row>
    <row r="2315" spans="1:6">
      <c r="A2315" s="8">
        <v>40295</v>
      </c>
      <c r="B2315">
        <v>22.81</v>
      </c>
      <c r="C2315" s="3">
        <f ca="1">AVERAGE(B2315:OFFSET(B2315,$I$1-1,0))</f>
        <v>22.184799999999999</v>
      </c>
      <c r="D2315" s="93"/>
      <c r="E2315" s="8">
        <v>36216</v>
      </c>
      <c r="F2315" s="3">
        <f t="shared" ca="1" si="36"/>
        <v>27.960250000000002</v>
      </c>
    </row>
    <row r="2316" spans="1:6">
      <c r="A2316" s="8">
        <v>40294</v>
      </c>
      <c r="B2316">
        <v>17.47</v>
      </c>
      <c r="C2316" s="3">
        <f ca="1">AVERAGE(B2316:OFFSET(B2316,$I$1-1,0))</f>
        <v>22.215850000000003</v>
      </c>
      <c r="D2316" s="93"/>
      <c r="E2316" s="8">
        <v>36217</v>
      </c>
      <c r="F2316" s="3">
        <f t="shared" ca="1" si="36"/>
        <v>27.99475</v>
      </c>
    </row>
    <row r="2317" spans="1:6">
      <c r="A2317" s="8">
        <v>40291</v>
      </c>
      <c r="B2317">
        <v>16.62</v>
      </c>
      <c r="C2317" s="3">
        <f ca="1">AVERAGE(B2317:OFFSET(B2317,$I$1-1,0))</f>
        <v>22.277400000000007</v>
      </c>
      <c r="D2317" s="93"/>
      <c r="E2317" s="8">
        <v>36220</v>
      </c>
      <c r="F2317" s="3">
        <f t="shared" ca="1" si="36"/>
        <v>28.034400000000002</v>
      </c>
    </row>
    <row r="2318" spans="1:6">
      <c r="A2318" s="8">
        <v>40290</v>
      </c>
      <c r="B2318">
        <v>16.47</v>
      </c>
      <c r="C2318" s="3">
        <f ca="1">AVERAGE(B2318:OFFSET(B2318,$I$1-1,0))</f>
        <v>22.350800000000007</v>
      </c>
      <c r="D2318" s="93"/>
      <c r="E2318" s="8">
        <v>36221</v>
      </c>
      <c r="F2318" s="3">
        <f t="shared" ca="1" si="36"/>
        <v>28.082299999999996</v>
      </c>
    </row>
    <row r="2319" spans="1:6">
      <c r="A2319" s="8">
        <v>40289</v>
      </c>
      <c r="B2319">
        <v>16.32</v>
      </c>
      <c r="C2319" s="3">
        <f ca="1">AVERAGE(B2319:OFFSET(B2319,$I$1-1,0))</f>
        <v>22.422700000000013</v>
      </c>
      <c r="D2319" s="93"/>
      <c r="E2319" s="8">
        <v>36222</v>
      </c>
      <c r="F2319" s="3">
        <f t="shared" ca="1" si="36"/>
        <v>28.125299999999996</v>
      </c>
    </row>
    <row r="2320" spans="1:6">
      <c r="A2320" s="8">
        <v>40288</v>
      </c>
      <c r="B2320">
        <v>15.73</v>
      </c>
      <c r="C2320" s="3">
        <f ca="1">AVERAGE(B2320:OFFSET(B2320,$I$1-1,0))</f>
        <v>22.486100000000015</v>
      </c>
      <c r="D2320" s="93"/>
      <c r="E2320" s="8">
        <v>36223</v>
      </c>
      <c r="F2320" s="3">
        <f t="shared" ca="1" si="36"/>
        <v>28.150199999999998</v>
      </c>
    </row>
    <row r="2321" spans="1:6">
      <c r="A2321" s="8">
        <v>40287</v>
      </c>
      <c r="B2321">
        <v>17.34</v>
      </c>
      <c r="C2321" s="3">
        <f ca="1">AVERAGE(B2321:OFFSET(B2321,$I$1-1,0))</f>
        <v>22.547200000000011</v>
      </c>
      <c r="D2321" s="93"/>
      <c r="E2321" s="8">
        <v>36224</v>
      </c>
      <c r="F2321" s="3">
        <f t="shared" ca="1" si="36"/>
        <v>28.16865</v>
      </c>
    </row>
    <row r="2322" spans="1:6">
      <c r="A2322" s="8">
        <v>40284</v>
      </c>
      <c r="B2322">
        <v>18.36</v>
      </c>
      <c r="C2322" s="3">
        <f ca="1">AVERAGE(B2322:OFFSET(B2322,$I$1-1,0))</f>
        <v>22.591600000000017</v>
      </c>
      <c r="D2322" s="93"/>
      <c r="E2322" s="8">
        <v>36227</v>
      </c>
      <c r="F2322" s="3">
        <f t="shared" ca="1" si="36"/>
        <v>28.1919</v>
      </c>
    </row>
    <row r="2323" spans="1:6">
      <c r="A2323" s="8">
        <v>40283</v>
      </c>
      <c r="B2323">
        <v>15.89</v>
      </c>
      <c r="C2323" s="3">
        <f ca="1">AVERAGE(B2323:OFFSET(B2323,$I$1-1,0))</f>
        <v>22.631550000000018</v>
      </c>
      <c r="D2323" s="93"/>
      <c r="E2323" s="8">
        <v>36228</v>
      </c>
      <c r="F2323" s="3">
        <f t="shared" ca="1" si="36"/>
        <v>28.220099999999999</v>
      </c>
    </row>
    <row r="2324" spans="1:6">
      <c r="A2324" s="8">
        <v>40282</v>
      </c>
      <c r="B2324">
        <v>15.59</v>
      </c>
      <c r="C2324" s="3">
        <f ca="1">AVERAGE(B2324:OFFSET(B2324,$I$1-1,0))</f>
        <v>22.678850000000022</v>
      </c>
      <c r="D2324" s="93"/>
      <c r="E2324" s="8">
        <v>36229</v>
      </c>
      <c r="F2324" s="3">
        <f t="shared" ca="1" si="36"/>
        <v>28.249099999999999</v>
      </c>
    </row>
    <row r="2325" spans="1:6">
      <c r="A2325" s="8">
        <v>40281</v>
      </c>
      <c r="B2325">
        <v>16.2</v>
      </c>
      <c r="C2325" s="3">
        <f ca="1">AVERAGE(B2325:OFFSET(B2325,$I$1-1,0))</f>
        <v>22.730550000000022</v>
      </c>
      <c r="D2325" s="93"/>
      <c r="E2325" s="8">
        <v>36230</v>
      </c>
      <c r="F2325" s="3">
        <f t="shared" ca="1" si="36"/>
        <v>28.2606</v>
      </c>
    </row>
    <row r="2326" spans="1:6">
      <c r="A2326" s="8">
        <v>40280</v>
      </c>
      <c r="B2326">
        <v>15.58</v>
      </c>
      <c r="C2326" s="3">
        <f ca="1">AVERAGE(B2326:OFFSET(B2326,$I$1-1,0))</f>
        <v>22.781350000000021</v>
      </c>
      <c r="D2326" s="93"/>
      <c r="E2326" s="8">
        <v>36231</v>
      </c>
      <c r="F2326" s="3">
        <f t="shared" ca="1" si="36"/>
        <v>28.271850000000004</v>
      </c>
    </row>
    <row r="2327" spans="1:6">
      <c r="A2327" s="8">
        <v>40277</v>
      </c>
      <c r="B2327">
        <v>16.14</v>
      </c>
      <c r="C2327" s="3">
        <f ca="1">AVERAGE(B2327:OFFSET(B2327,$I$1-1,0))</f>
        <v>22.848700000000022</v>
      </c>
      <c r="D2327" s="93"/>
      <c r="E2327" s="8">
        <v>36234</v>
      </c>
      <c r="F2327" s="3">
        <f t="shared" ca="1" si="36"/>
        <v>28.294350000000005</v>
      </c>
    </row>
    <row r="2328" spans="1:6">
      <c r="A2328" s="8">
        <v>40276</v>
      </c>
      <c r="B2328">
        <v>16.48</v>
      </c>
      <c r="C2328" s="3">
        <f ca="1">AVERAGE(B2328:OFFSET(B2328,$I$1-1,0))</f>
        <v>22.920900000000021</v>
      </c>
      <c r="D2328" s="93"/>
      <c r="E2328" s="8">
        <v>36235</v>
      </c>
      <c r="F2328" s="3">
        <f t="shared" ca="1" si="36"/>
        <v>28.313500000000005</v>
      </c>
    </row>
    <row r="2329" spans="1:6">
      <c r="A2329" s="8">
        <v>40275</v>
      </c>
      <c r="B2329">
        <v>16.62</v>
      </c>
      <c r="C2329" s="3">
        <f ca="1">AVERAGE(B2329:OFFSET(B2329,$I$1-1,0))</f>
        <v>22.994350000000022</v>
      </c>
      <c r="D2329" s="93"/>
      <c r="E2329" s="8">
        <v>36236</v>
      </c>
      <c r="F2329" s="3">
        <f t="shared" ca="1" si="36"/>
        <v>28.327200000000001</v>
      </c>
    </row>
    <row r="2330" spans="1:6">
      <c r="A2330" s="8">
        <v>40274</v>
      </c>
      <c r="B2330">
        <v>16.23</v>
      </c>
      <c r="C2330" s="3">
        <f ca="1">AVERAGE(B2330:OFFSET(B2330,$I$1-1,0))</f>
        <v>23.051200000000016</v>
      </c>
      <c r="D2330" s="93"/>
      <c r="E2330" s="8">
        <v>36237</v>
      </c>
      <c r="F2330" s="3">
        <f t="shared" ca="1" si="36"/>
        <v>28.337850000000003</v>
      </c>
    </row>
    <row r="2331" spans="1:6">
      <c r="A2331" s="8">
        <v>40273</v>
      </c>
      <c r="B2331">
        <v>17.02</v>
      </c>
      <c r="C2331" s="3">
        <f ca="1">AVERAGE(B2331:OFFSET(B2331,$I$1-1,0))</f>
        <v>23.120200000000015</v>
      </c>
      <c r="D2331" s="93"/>
      <c r="E2331" s="8">
        <v>36238</v>
      </c>
      <c r="F2331" s="3">
        <f t="shared" ca="1" si="36"/>
        <v>28.345199999999998</v>
      </c>
    </row>
    <row r="2332" spans="1:6">
      <c r="A2332" s="8">
        <v>40269</v>
      </c>
      <c r="B2332">
        <v>17.47</v>
      </c>
      <c r="C2332" s="3">
        <f ca="1">AVERAGE(B2332:OFFSET(B2332,$I$1-1,0))</f>
        <v>23.192800000000016</v>
      </c>
      <c r="D2332" s="93"/>
      <c r="E2332" s="8">
        <v>36241</v>
      </c>
      <c r="F2332" s="3">
        <f t="shared" ca="1" si="36"/>
        <v>28.364100000000004</v>
      </c>
    </row>
    <row r="2333" spans="1:6">
      <c r="A2333" s="8">
        <v>40268</v>
      </c>
      <c r="B2333">
        <v>17.59</v>
      </c>
      <c r="C2333" s="3">
        <f ca="1">AVERAGE(B2333:OFFSET(B2333,$I$1-1,0))</f>
        <v>23.268850000000015</v>
      </c>
      <c r="D2333" s="93"/>
      <c r="E2333" s="8">
        <v>36242</v>
      </c>
      <c r="F2333" s="3">
        <f t="shared" ca="1" si="36"/>
        <v>28.40155</v>
      </c>
    </row>
    <row r="2334" spans="1:6">
      <c r="A2334" s="8">
        <v>40267</v>
      </c>
      <c r="B2334">
        <v>17.13</v>
      </c>
      <c r="C2334" s="3">
        <f ca="1">AVERAGE(B2334:OFFSET(B2334,$I$1-1,0))</f>
        <v>23.334950000000017</v>
      </c>
      <c r="D2334" s="93"/>
      <c r="E2334" s="8">
        <v>36243</v>
      </c>
      <c r="F2334" s="3">
        <f t="shared" ca="1" si="36"/>
        <v>28.431650000000005</v>
      </c>
    </row>
    <row r="2335" spans="1:6">
      <c r="A2335" s="8">
        <v>40266</v>
      </c>
      <c r="B2335">
        <v>17.59</v>
      </c>
      <c r="C2335" s="3">
        <f ca="1">AVERAGE(B2335:OFFSET(B2335,$I$1-1,0))</f>
        <v>23.390050000000016</v>
      </c>
      <c r="D2335" s="93"/>
      <c r="E2335" s="8">
        <v>36244</v>
      </c>
      <c r="F2335" s="3">
        <f t="shared" ca="1" si="36"/>
        <v>28.450700000000001</v>
      </c>
    </row>
    <row r="2336" spans="1:6">
      <c r="A2336" s="8">
        <v>40263</v>
      </c>
      <c r="B2336">
        <v>17.77</v>
      </c>
      <c r="C2336" s="3">
        <f ca="1">AVERAGE(B2336:OFFSET(B2336,$I$1-1,0))</f>
        <v>23.442650000000008</v>
      </c>
      <c r="D2336" s="93"/>
      <c r="E2336" s="8">
        <v>36245</v>
      </c>
      <c r="F2336" s="3">
        <f t="shared" ca="1" si="36"/>
        <v>28.463500000000003</v>
      </c>
    </row>
    <row r="2337" spans="1:6">
      <c r="A2337" s="8">
        <v>40262</v>
      </c>
      <c r="B2337">
        <v>18.399999999999999</v>
      </c>
      <c r="C2337" s="3">
        <f ca="1">AVERAGE(B2337:OFFSET(B2337,$I$1-1,0))</f>
        <v>23.496100000000009</v>
      </c>
      <c r="D2337" s="93"/>
      <c r="E2337" s="8">
        <v>36248</v>
      </c>
      <c r="F2337" s="3">
        <f t="shared" ca="1" si="36"/>
        <v>28.463350000000005</v>
      </c>
    </row>
    <row r="2338" spans="1:6">
      <c r="A2338" s="8">
        <v>40261</v>
      </c>
      <c r="B2338">
        <v>17.55</v>
      </c>
      <c r="C2338" s="3">
        <f ca="1">AVERAGE(B2338:OFFSET(B2338,$I$1-1,0))</f>
        <v>23.545450000000013</v>
      </c>
      <c r="D2338" s="93"/>
      <c r="E2338" s="8">
        <v>36249</v>
      </c>
      <c r="F2338" s="3">
        <f t="shared" ca="1" si="36"/>
        <v>28.463100000000008</v>
      </c>
    </row>
    <row r="2339" spans="1:6">
      <c r="A2339" s="8">
        <v>40260</v>
      </c>
      <c r="B2339">
        <v>16.350000000000001</v>
      </c>
      <c r="C2339" s="3">
        <f ca="1">AVERAGE(B2339:OFFSET(B2339,$I$1-1,0))</f>
        <v>23.606550000000016</v>
      </c>
      <c r="D2339" s="93"/>
      <c r="E2339" s="8">
        <v>36250</v>
      </c>
      <c r="F2339" s="3">
        <f t="shared" ref="F2339:F2402" ca="1" si="37">VLOOKUP(E2339,$A$6:$C$7404,3,FALSE)</f>
        <v>28.449700000000011</v>
      </c>
    </row>
    <row r="2340" spans="1:6">
      <c r="A2340" s="8">
        <v>40259</v>
      </c>
      <c r="B2340">
        <v>16.87</v>
      </c>
      <c r="C2340" s="3">
        <f ca="1">AVERAGE(B2340:OFFSET(B2340,$I$1-1,0))</f>
        <v>23.672900000000013</v>
      </c>
      <c r="D2340" s="93"/>
      <c r="E2340" s="8">
        <v>36251</v>
      </c>
      <c r="F2340" s="3">
        <f t="shared" ca="1" si="37"/>
        <v>28.436000000000007</v>
      </c>
    </row>
    <row r="2341" spans="1:6">
      <c r="A2341" s="8">
        <v>40256</v>
      </c>
      <c r="B2341">
        <v>16.97</v>
      </c>
      <c r="C2341" s="3">
        <f ca="1">AVERAGE(B2341:OFFSET(B2341,$I$1-1,0))</f>
        <v>23.739450000000016</v>
      </c>
      <c r="D2341" s="93"/>
      <c r="E2341" s="8">
        <v>36255</v>
      </c>
      <c r="F2341" s="3">
        <f t="shared" ca="1" si="37"/>
        <v>28.432500000000005</v>
      </c>
    </row>
    <row r="2342" spans="1:6">
      <c r="A2342" s="8">
        <v>40255</v>
      </c>
      <c r="B2342">
        <v>16.62</v>
      </c>
      <c r="C2342" s="3">
        <f ca="1">AVERAGE(B2342:OFFSET(B2342,$I$1-1,0))</f>
        <v>23.809700000000017</v>
      </c>
      <c r="D2342" s="93"/>
      <c r="E2342" s="8">
        <v>36256</v>
      </c>
      <c r="F2342" s="3">
        <f t="shared" ca="1" si="37"/>
        <v>28.433750000000003</v>
      </c>
    </row>
    <row r="2343" spans="1:6">
      <c r="A2343" s="8">
        <v>40254</v>
      </c>
      <c r="B2343">
        <v>16.91</v>
      </c>
      <c r="C2343" s="3">
        <f ca="1">AVERAGE(B2343:OFFSET(B2343,$I$1-1,0))</f>
        <v>23.874750000000017</v>
      </c>
      <c r="D2343" s="93"/>
      <c r="E2343" s="8">
        <v>36257</v>
      </c>
      <c r="F2343" s="3">
        <f t="shared" ca="1" si="37"/>
        <v>28.438200000000005</v>
      </c>
    </row>
    <row r="2344" spans="1:6">
      <c r="A2344" s="8">
        <v>40253</v>
      </c>
      <c r="B2344">
        <v>17.690000000000001</v>
      </c>
      <c r="C2344" s="3">
        <f ca="1">AVERAGE(B2344:OFFSET(B2344,$I$1-1,0))</f>
        <v>23.940400000000018</v>
      </c>
      <c r="D2344" s="93"/>
      <c r="E2344" s="8">
        <v>36258</v>
      </c>
      <c r="F2344" s="3">
        <f t="shared" ca="1" si="37"/>
        <v>28.441450000000003</v>
      </c>
    </row>
    <row r="2345" spans="1:6">
      <c r="A2345" s="8">
        <v>40252</v>
      </c>
      <c r="B2345">
        <v>18</v>
      </c>
      <c r="C2345" s="3">
        <f ca="1">AVERAGE(B2345:OFFSET(B2345,$I$1-1,0))</f>
        <v>23.996550000000017</v>
      </c>
      <c r="D2345" s="93"/>
      <c r="E2345" s="8">
        <v>36259</v>
      </c>
      <c r="F2345" s="3">
        <f t="shared" ca="1" si="37"/>
        <v>28.449450000000006</v>
      </c>
    </row>
    <row r="2346" spans="1:6">
      <c r="A2346" s="8">
        <v>40249</v>
      </c>
      <c r="B2346">
        <v>17.579999999999998</v>
      </c>
      <c r="C2346" s="3">
        <f ca="1">AVERAGE(B2346:OFFSET(B2346,$I$1-1,0))</f>
        <v>24.064900000000016</v>
      </c>
      <c r="D2346" s="93"/>
      <c r="E2346" s="8">
        <v>36262</v>
      </c>
      <c r="F2346" s="3">
        <f t="shared" ca="1" si="37"/>
        <v>28.459</v>
      </c>
    </row>
    <row r="2347" spans="1:6">
      <c r="A2347" s="8">
        <v>40248</v>
      </c>
      <c r="B2347">
        <v>18.059999999999999</v>
      </c>
      <c r="C2347" s="3">
        <f ca="1">AVERAGE(B2347:OFFSET(B2347,$I$1-1,0))</f>
        <v>24.13880000000001</v>
      </c>
      <c r="D2347" s="93"/>
      <c r="E2347" s="8">
        <v>36263</v>
      </c>
      <c r="F2347" s="3">
        <f t="shared" ca="1" si="37"/>
        <v>28.471399999999999</v>
      </c>
    </row>
    <row r="2348" spans="1:6">
      <c r="A2348" s="8">
        <v>40247</v>
      </c>
      <c r="B2348">
        <v>18.57</v>
      </c>
      <c r="C2348" s="3">
        <f ca="1">AVERAGE(B2348:OFFSET(B2348,$I$1-1,0))</f>
        <v>24.201600000000013</v>
      </c>
      <c r="D2348" s="93"/>
      <c r="E2348" s="8">
        <v>36264</v>
      </c>
      <c r="F2348" s="3">
        <f t="shared" ca="1" si="37"/>
        <v>28.499300000000002</v>
      </c>
    </row>
    <row r="2349" spans="1:6">
      <c r="A2349" s="8">
        <v>40246</v>
      </c>
      <c r="B2349">
        <v>17.920000000000002</v>
      </c>
      <c r="C2349" s="3">
        <f ca="1">AVERAGE(B2349:OFFSET(B2349,$I$1-1,0))</f>
        <v>24.271900000000006</v>
      </c>
      <c r="D2349" s="93"/>
      <c r="E2349" s="8">
        <v>36265</v>
      </c>
      <c r="F2349" s="3">
        <f t="shared" ca="1" si="37"/>
        <v>28.521100000000001</v>
      </c>
    </row>
    <row r="2350" spans="1:6">
      <c r="A2350" s="8">
        <v>40245</v>
      </c>
      <c r="B2350">
        <v>17.79</v>
      </c>
      <c r="C2350" s="3">
        <f ca="1">AVERAGE(B2350:OFFSET(B2350,$I$1-1,0))</f>
        <v>24.339050000000007</v>
      </c>
      <c r="D2350" s="93"/>
      <c r="E2350" s="8">
        <v>36266</v>
      </c>
      <c r="F2350" s="3">
        <f t="shared" ca="1" si="37"/>
        <v>28.542050000000003</v>
      </c>
    </row>
    <row r="2351" spans="1:6">
      <c r="A2351" s="8">
        <v>40242</v>
      </c>
      <c r="B2351">
        <v>17.420000000000002</v>
      </c>
      <c r="C2351" s="3">
        <f ca="1">AVERAGE(B2351:OFFSET(B2351,$I$1-1,0))</f>
        <v>24.395250000000004</v>
      </c>
      <c r="D2351" s="93"/>
      <c r="E2351" s="8">
        <v>36269</v>
      </c>
      <c r="F2351" s="3">
        <f t="shared" ca="1" si="37"/>
        <v>28.584150000000008</v>
      </c>
    </row>
    <row r="2352" spans="1:6">
      <c r="A2352" s="8">
        <v>40241</v>
      </c>
      <c r="B2352">
        <v>18.72</v>
      </c>
      <c r="C2352" s="3">
        <f ca="1">AVERAGE(B2352:OFFSET(B2352,$I$1-1,0))</f>
        <v>24.452150000000007</v>
      </c>
      <c r="D2352" s="93"/>
      <c r="E2352" s="8">
        <v>36270</v>
      </c>
      <c r="F2352" s="3">
        <f t="shared" ca="1" si="37"/>
        <v>28.620900000000006</v>
      </c>
    </row>
    <row r="2353" spans="1:6">
      <c r="A2353" s="8">
        <v>40240</v>
      </c>
      <c r="B2353">
        <v>18.829999999999998</v>
      </c>
      <c r="C2353" s="3">
        <f ca="1">AVERAGE(B2353:OFFSET(B2353,$I$1-1,0))</f>
        <v>24.509750000000007</v>
      </c>
      <c r="D2353" s="93"/>
      <c r="E2353" s="8">
        <v>36271</v>
      </c>
      <c r="F2353" s="3">
        <f t="shared" ca="1" si="37"/>
        <v>28.644300000000001</v>
      </c>
    </row>
    <row r="2354" spans="1:6">
      <c r="A2354" s="8">
        <v>40239</v>
      </c>
      <c r="B2354">
        <v>19.059999999999999</v>
      </c>
      <c r="C2354" s="3">
        <f ca="1">AVERAGE(B2354:OFFSET(B2354,$I$1-1,0))</f>
        <v>24.58120000000001</v>
      </c>
      <c r="D2354" s="93"/>
      <c r="E2354" s="8">
        <v>36272</v>
      </c>
      <c r="F2354" s="3">
        <f t="shared" ca="1" si="37"/>
        <v>28.664300000000008</v>
      </c>
    </row>
    <row r="2355" spans="1:6">
      <c r="A2355" s="8">
        <v>40238</v>
      </c>
      <c r="B2355">
        <v>19.260000000000002</v>
      </c>
      <c r="C2355" s="3">
        <f ca="1">AVERAGE(B2355:OFFSET(B2355,$I$1-1,0))</f>
        <v>24.64275000000001</v>
      </c>
      <c r="D2355" s="93"/>
      <c r="E2355" s="8">
        <v>36273</v>
      </c>
      <c r="F2355" s="3">
        <f t="shared" ca="1" si="37"/>
        <v>28.689000000000011</v>
      </c>
    </row>
    <row r="2356" spans="1:6">
      <c r="A2356" s="8">
        <v>40235</v>
      </c>
      <c r="B2356">
        <v>19.5</v>
      </c>
      <c r="C2356" s="3">
        <f ca="1">AVERAGE(B2356:OFFSET(B2356,$I$1-1,0))</f>
        <v>24.714700000000008</v>
      </c>
      <c r="D2356" s="93"/>
      <c r="E2356" s="8">
        <v>36276</v>
      </c>
      <c r="F2356" s="3">
        <f t="shared" ca="1" si="37"/>
        <v>28.71585000000001</v>
      </c>
    </row>
    <row r="2357" spans="1:6">
      <c r="A2357" s="8">
        <v>40234</v>
      </c>
      <c r="B2357">
        <v>20.100000000000001</v>
      </c>
      <c r="C2357" s="3">
        <f ca="1">AVERAGE(B2357:OFFSET(B2357,$I$1-1,0))</f>
        <v>24.776200000000006</v>
      </c>
      <c r="D2357" s="93"/>
      <c r="E2357" s="8">
        <v>36277</v>
      </c>
      <c r="F2357" s="3">
        <f t="shared" ca="1" si="37"/>
        <v>28.743050000000007</v>
      </c>
    </row>
    <row r="2358" spans="1:6">
      <c r="A2358" s="8">
        <v>40233</v>
      </c>
      <c r="B2358">
        <v>20.27</v>
      </c>
      <c r="C2358" s="3">
        <f ca="1">AVERAGE(B2358:OFFSET(B2358,$I$1-1,0))</f>
        <v>24.840050000000009</v>
      </c>
      <c r="D2358" s="93"/>
      <c r="E2358" s="8">
        <v>36278</v>
      </c>
      <c r="F2358" s="3">
        <f t="shared" ca="1" si="37"/>
        <v>28.77375000000001</v>
      </c>
    </row>
    <row r="2359" spans="1:6">
      <c r="A2359" s="8">
        <v>40232</v>
      </c>
      <c r="B2359">
        <v>21.37</v>
      </c>
      <c r="C2359" s="3">
        <f ca="1">AVERAGE(B2359:OFFSET(B2359,$I$1-1,0))</f>
        <v>24.89895000000001</v>
      </c>
      <c r="D2359" s="93"/>
      <c r="E2359" s="8">
        <v>36279</v>
      </c>
      <c r="F2359" s="3">
        <f t="shared" ca="1" si="37"/>
        <v>28.809650000000012</v>
      </c>
    </row>
    <row r="2360" spans="1:6">
      <c r="A2360" s="8">
        <v>40231</v>
      </c>
      <c r="B2360">
        <v>19.940000000000001</v>
      </c>
      <c r="C2360" s="3">
        <f ca="1">AVERAGE(B2360:OFFSET(B2360,$I$1-1,0))</f>
        <v>24.959300000000006</v>
      </c>
      <c r="D2360" s="93"/>
      <c r="E2360" s="8">
        <v>36280</v>
      </c>
      <c r="F2360" s="3">
        <f t="shared" ca="1" si="37"/>
        <v>28.845550000000006</v>
      </c>
    </row>
    <row r="2361" spans="1:6">
      <c r="A2361" s="8">
        <v>40228</v>
      </c>
      <c r="B2361">
        <v>20.02</v>
      </c>
      <c r="C2361" s="3">
        <f ca="1">AVERAGE(B2361:OFFSET(B2361,$I$1-1,0))</f>
        <v>25.021850000000008</v>
      </c>
      <c r="D2361" s="93"/>
      <c r="E2361" s="8">
        <v>36283</v>
      </c>
      <c r="F2361" s="3">
        <f t="shared" ca="1" si="37"/>
        <v>28.881450000000008</v>
      </c>
    </row>
    <row r="2362" spans="1:6">
      <c r="A2362" s="8">
        <v>40227</v>
      </c>
      <c r="B2362">
        <v>20.63</v>
      </c>
      <c r="C2362" s="3">
        <f ca="1">AVERAGE(B2362:OFFSET(B2362,$I$1-1,0))</f>
        <v>25.088550000000005</v>
      </c>
      <c r="D2362" s="93"/>
      <c r="E2362" s="8">
        <v>36284</v>
      </c>
      <c r="F2362" s="3">
        <f t="shared" ca="1" si="37"/>
        <v>28.928400000000011</v>
      </c>
    </row>
    <row r="2363" spans="1:6">
      <c r="A2363" s="8">
        <v>40226</v>
      </c>
      <c r="B2363">
        <v>21.72</v>
      </c>
      <c r="C2363" s="3">
        <f ca="1">AVERAGE(B2363:OFFSET(B2363,$I$1-1,0))</f>
        <v>25.158050000000006</v>
      </c>
      <c r="D2363" s="93"/>
      <c r="E2363" s="8">
        <v>36285</v>
      </c>
      <c r="F2363" s="3">
        <f t="shared" ca="1" si="37"/>
        <v>28.967650000000006</v>
      </c>
    </row>
    <row r="2364" spans="1:6">
      <c r="A2364" s="8">
        <v>40225</v>
      </c>
      <c r="B2364">
        <v>22.25</v>
      </c>
      <c r="C2364" s="3">
        <f ca="1">AVERAGE(B2364:OFFSET(B2364,$I$1-1,0))</f>
        <v>25.225950000000008</v>
      </c>
      <c r="D2364" s="93"/>
      <c r="E2364" s="8">
        <v>36286</v>
      </c>
      <c r="F2364" s="3">
        <f t="shared" ca="1" si="37"/>
        <v>29.004350000000002</v>
      </c>
    </row>
    <row r="2365" spans="1:6">
      <c r="A2365" s="8">
        <v>40221</v>
      </c>
      <c r="B2365">
        <v>22.73</v>
      </c>
      <c r="C2365" s="3">
        <f ca="1">AVERAGE(B2365:OFFSET(B2365,$I$1-1,0))</f>
        <v>25.297200000000007</v>
      </c>
      <c r="D2365" s="93"/>
      <c r="E2365" s="8">
        <v>36287</v>
      </c>
      <c r="F2365" s="3">
        <f t="shared" ca="1" si="37"/>
        <v>29.029550000000008</v>
      </c>
    </row>
    <row r="2366" spans="1:6">
      <c r="A2366" s="8">
        <v>40220</v>
      </c>
      <c r="B2366">
        <v>23.96</v>
      </c>
      <c r="C2366" s="3">
        <f ca="1">AVERAGE(B2366:OFFSET(B2366,$I$1-1,0))</f>
        <v>25.36395000000001</v>
      </c>
      <c r="D2366" s="93"/>
      <c r="E2366" s="8">
        <v>36290</v>
      </c>
      <c r="F2366" s="3">
        <f t="shared" ca="1" si="37"/>
        <v>29.047600000000006</v>
      </c>
    </row>
    <row r="2367" spans="1:6">
      <c r="A2367" s="8">
        <v>40219</v>
      </c>
      <c r="B2367">
        <v>25.4</v>
      </c>
      <c r="C2367" s="3">
        <f ca="1">AVERAGE(B2367:OFFSET(B2367,$I$1-1,0))</f>
        <v>25.433900000000008</v>
      </c>
      <c r="D2367" s="93"/>
      <c r="E2367" s="8">
        <v>36291</v>
      </c>
      <c r="F2367" s="3">
        <f t="shared" ca="1" si="37"/>
        <v>29.060650000000006</v>
      </c>
    </row>
    <row r="2368" spans="1:6">
      <c r="A2368" s="8">
        <v>40218</v>
      </c>
      <c r="B2368">
        <v>26</v>
      </c>
      <c r="C2368" s="3">
        <f ca="1">AVERAGE(B2368:OFFSET(B2368,$I$1-1,0))</f>
        <v>25.498500000000007</v>
      </c>
      <c r="D2368" s="93"/>
      <c r="E2368" s="8">
        <v>36292</v>
      </c>
      <c r="F2368" s="3">
        <f t="shared" ca="1" si="37"/>
        <v>29.075650000000007</v>
      </c>
    </row>
    <row r="2369" spans="1:6">
      <c r="A2369" s="8">
        <v>40217</v>
      </c>
      <c r="B2369">
        <v>26.51</v>
      </c>
      <c r="C2369" s="3">
        <f ca="1">AVERAGE(B2369:OFFSET(B2369,$I$1-1,0))</f>
        <v>25.552600000000002</v>
      </c>
      <c r="D2369" s="93"/>
      <c r="E2369" s="8">
        <v>36293</v>
      </c>
      <c r="F2369" s="3">
        <f t="shared" ca="1" si="37"/>
        <v>29.074500000000004</v>
      </c>
    </row>
    <row r="2370" spans="1:6">
      <c r="A2370" s="8">
        <v>40214</v>
      </c>
      <c r="B2370">
        <v>26.11</v>
      </c>
      <c r="C2370" s="3">
        <f ca="1">AVERAGE(B2370:OFFSET(B2370,$I$1-1,0))</f>
        <v>25.605799999999999</v>
      </c>
      <c r="D2370" s="93"/>
      <c r="E2370" s="8">
        <v>36294</v>
      </c>
      <c r="F2370" s="3">
        <f t="shared" ca="1" si="37"/>
        <v>29.084850000000003</v>
      </c>
    </row>
    <row r="2371" spans="1:6">
      <c r="A2371" s="8">
        <v>40213</v>
      </c>
      <c r="B2371">
        <v>26.08</v>
      </c>
      <c r="C2371" s="3">
        <f ca="1">AVERAGE(B2371:OFFSET(B2371,$I$1-1,0))</f>
        <v>25.665750000000003</v>
      </c>
      <c r="D2371" s="93"/>
      <c r="E2371" s="8">
        <v>36297</v>
      </c>
      <c r="F2371" s="3">
        <f t="shared" ca="1" si="37"/>
        <v>29.107950000000006</v>
      </c>
    </row>
    <row r="2372" spans="1:6">
      <c r="A2372" s="8">
        <v>40212</v>
      </c>
      <c r="B2372">
        <v>21.6</v>
      </c>
      <c r="C2372" s="3">
        <f ca="1">AVERAGE(B2372:OFFSET(B2372,$I$1-1,0))</f>
        <v>25.721050000000002</v>
      </c>
      <c r="D2372" s="93"/>
      <c r="E2372" s="8">
        <v>36298</v>
      </c>
      <c r="F2372" s="3">
        <f t="shared" ca="1" si="37"/>
        <v>29.120250000000006</v>
      </c>
    </row>
    <row r="2373" spans="1:6">
      <c r="A2373" s="8">
        <v>40211</v>
      </c>
      <c r="B2373">
        <v>21.48</v>
      </c>
      <c r="C2373" s="3">
        <f ca="1">AVERAGE(B2373:OFFSET(B2373,$I$1-1,0))</f>
        <v>25.808949999999999</v>
      </c>
      <c r="D2373" s="93"/>
      <c r="E2373" s="8">
        <v>36299</v>
      </c>
      <c r="F2373" s="3">
        <f t="shared" ca="1" si="37"/>
        <v>29.115750000000006</v>
      </c>
    </row>
    <row r="2374" spans="1:6">
      <c r="A2374" s="8">
        <v>40210</v>
      </c>
      <c r="B2374">
        <v>22.59</v>
      </c>
      <c r="C2374" s="3">
        <f ca="1">AVERAGE(B2374:OFFSET(B2374,$I$1-1,0))</f>
        <v>25.87125</v>
      </c>
      <c r="D2374" s="93"/>
      <c r="E2374" s="8">
        <v>36300</v>
      </c>
      <c r="F2374" s="3">
        <f t="shared" ca="1" si="37"/>
        <v>29.082750000000001</v>
      </c>
    </row>
    <row r="2375" spans="1:6">
      <c r="A2375" s="8">
        <v>40207</v>
      </c>
      <c r="B2375">
        <v>24.62</v>
      </c>
      <c r="C2375" s="3">
        <f ca="1">AVERAGE(B2375:OFFSET(B2375,$I$1-1,0))</f>
        <v>25.937249999999995</v>
      </c>
      <c r="D2375" s="93"/>
      <c r="E2375" s="8">
        <v>36301</v>
      </c>
      <c r="F2375" s="3">
        <f t="shared" ca="1" si="37"/>
        <v>29.055600000000005</v>
      </c>
    </row>
    <row r="2376" spans="1:6">
      <c r="A2376" s="8">
        <v>40206</v>
      </c>
      <c r="B2376">
        <v>23.73</v>
      </c>
      <c r="C2376" s="3">
        <f ca="1">AVERAGE(B2376:OFFSET(B2376,$I$1-1,0))</f>
        <v>25.994999999999994</v>
      </c>
      <c r="D2376" s="93"/>
      <c r="E2376" s="8">
        <v>36304</v>
      </c>
      <c r="F2376" s="3">
        <f t="shared" ca="1" si="37"/>
        <v>29.052700000000002</v>
      </c>
    </row>
    <row r="2377" spans="1:6">
      <c r="A2377" s="8">
        <v>40205</v>
      </c>
      <c r="B2377">
        <v>23.14</v>
      </c>
      <c r="C2377" s="3">
        <f ca="1">AVERAGE(B2377:OFFSET(B2377,$I$1-1,0))</f>
        <v>26.064699999999995</v>
      </c>
      <c r="D2377" s="93"/>
      <c r="E2377" s="8">
        <v>36305</v>
      </c>
      <c r="F2377" s="3">
        <f t="shared" ca="1" si="37"/>
        <v>29.062099999999997</v>
      </c>
    </row>
    <row r="2378" spans="1:6">
      <c r="A2378" s="8">
        <v>40204</v>
      </c>
      <c r="B2378">
        <v>24.55</v>
      </c>
      <c r="C2378" s="3">
        <f ca="1">AVERAGE(B2378:OFFSET(B2378,$I$1-1,0))</f>
        <v>26.13805</v>
      </c>
      <c r="D2378" s="93"/>
      <c r="E2378" s="8">
        <v>36306</v>
      </c>
      <c r="F2378" s="3">
        <f t="shared" ca="1" si="37"/>
        <v>29.056199999999993</v>
      </c>
    </row>
    <row r="2379" spans="1:6">
      <c r="A2379" s="8">
        <v>40203</v>
      </c>
      <c r="B2379">
        <v>25.41</v>
      </c>
      <c r="C2379" s="3">
        <f ca="1">AVERAGE(B2379:OFFSET(B2379,$I$1-1,0))</f>
        <v>26.197949999999995</v>
      </c>
      <c r="D2379" s="93"/>
      <c r="E2379" s="8">
        <v>36307</v>
      </c>
      <c r="F2379" s="3">
        <f t="shared" ca="1" si="37"/>
        <v>29.037249999999993</v>
      </c>
    </row>
    <row r="2380" spans="1:6">
      <c r="A2380" s="8">
        <v>40200</v>
      </c>
      <c r="B2380">
        <v>27.31</v>
      </c>
      <c r="C2380" s="3">
        <f ca="1">AVERAGE(B2380:OFFSET(B2380,$I$1-1,0))</f>
        <v>26.265149999999998</v>
      </c>
      <c r="D2380" s="93"/>
      <c r="E2380" s="8">
        <v>36308</v>
      </c>
      <c r="F2380" s="3">
        <f t="shared" ca="1" si="37"/>
        <v>29.021449999999994</v>
      </c>
    </row>
    <row r="2381" spans="1:6">
      <c r="A2381" s="8">
        <v>40199</v>
      </c>
      <c r="B2381">
        <v>22.27</v>
      </c>
      <c r="C2381" s="3">
        <f ca="1">AVERAGE(B2381:OFFSET(B2381,$I$1-1,0))</f>
        <v>26.330550000000002</v>
      </c>
      <c r="D2381" s="93"/>
      <c r="E2381" s="8">
        <v>36312</v>
      </c>
      <c r="F2381" s="3">
        <f t="shared" ca="1" si="37"/>
        <v>29.00494999999999</v>
      </c>
    </row>
    <row r="2382" spans="1:6">
      <c r="A2382" s="8">
        <v>40198</v>
      </c>
      <c r="B2382">
        <v>18.68</v>
      </c>
      <c r="C2382" s="3">
        <f ca="1">AVERAGE(B2382:OFFSET(B2382,$I$1-1,0))</f>
        <v>26.423850000000002</v>
      </c>
      <c r="D2382" s="93"/>
      <c r="E2382" s="8">
        <v>36313</v>
      </c>
      <c r="F2382" s="3">
        <f t="shared" ca="1" si="37"/>
        <v>28.964299999999994</v>
      </c>
    </row>
    <row r="2383" spans="1:6">
      <c r="A2383" s="8">
        <v>40197</v>
      </c>
      <c r="B2383">
        <v>17.579999999999998</v>
      </c>
      <c r="C2383" s="3">
        <f ca="1">AVERAGE(B2383:OFFSET(B2383,$I$1-1,0))</f>
        <v>26.528949999999998</v>
      </c>
      <c r="D2383" s="93"/>
      <c r="E2383" s="8">
        <v>36314</v>
      </c>
      <c r="F2383" s="3">
        <f t="shared" ca="1" si="37"/>
        <v>28.935999999999993</v>
      </c>
    </row>
    <row r="2384" spans="1:6">
      <c r="A2384" s="8">
        <v>40193</v>
      </c>
      <c r="B2384">
        <v>17.91</v>
      </c>
      <c r="C2384" s="3">
        <f ca="1">AVERAGE(B2384:OFFSET(B2384,$I$1-1,0))</f>
        <v>26.651250000000001</v>
      </c>
      <c r="D2384" s="93"/>
      <c r="E2384" s="8">
        <v>36315</v>
      </c>
      <c r="F2384" s="3">
        <f t="shared" ca="1" si="37"/>
        <v>28.911149999999992</v>
      </c>
    </row>
    <row r="2385" spans="1:6">
      <c r="A2385" s="8">
        <v>40192</v>
      </c>
      <c r="B2385">
        <v>17.63</v>
      </c>
      <c r="C2385" s="3">
        <f ca="1">AVERAGE(B2385:OFFSET(B2385,$I$1-1,0))</f>
        <v>26.773099999999999</v>
      </c>
      <c r="D2385" s="93"/>
      <c r="E2385" s="8">
        <v>36318</v>
      </c>
      <c r="F2385" s="3">
        <f t="shared" ca="1" si="37"/>
        <v>28.886599999999994</v>
      </c>
    </row>
    <row r="2386" spans="1:6">
      <c r="A2386" s="8">
        <v>40191</v>
      </c>
      <c r="B2386">
        <v>17.850000000000001</v>
      </c>
      <c r="C2386" s="3">
        <f ca="1">AVERAGE(B2386:OFFSET(B2386,$I$1-1,0))</f>
        <v>26.905649999999994</v>
      </c>
      <c r="D2386" s="93"/>
      <c r="E2386" s="8">
        <v>36319</v>
      </c>
      <c r="F2386" s="3">
        <f t="shared" ca="1" si="37"/>
        <v>28.856699999999996</v>
      </c>
    </row>
    <row r="2387" spans="1:6">
      <c r="A2387" s="8">
        <v>40190</v>
      </c>
      <c r="B2387">
        <v>18.25</v>
      </c>
      <c r="C2387" s="3">
        <f ca="1">AVERAGE(B2387:OFFSET(B2387,$I$1-1,0))</f>
        <v>27.0441</v>
      </c>
      <c r="D2387" s="93"/>
      <c r="E2387" s="8">
        <v>36320</v>
      </c>
      <c r="F2387" s="3">
        <f t="shared" ca="1" si="37"/>
        <v>28.810499999999994</v>
      </c>
    </row>
    <row r="2388" spans="1:6">
      <c r="A2388" s="8">
        <v>40189</v>
      </c>
      <c r="B2388">
        <v>17.55</v>
      </c>
      <c r="C2388" s="3">
        <f ca="1">AVERAGE(B2388:OFFSET(B2388,$I$1-1,0))</f>
        <v>27.158049999999999</v>
      </c>
      <c r="D2388" s="93"/>
      <c r="E2388" s="8">
        <v>36321</v>
      </c>
      <c r="F2388" s="3">
        <f t="shared" ca="1" si="37"/>
        <v>28.778099999999995</v>
      </c>
    </row>
    <row r="2389" spans="1:6">
      <c r="A2389" s="8">
        <v>40186</v>
      </c>
      <c r="B2389">
        <v>18.13</v>
      </c>
      <c r="C2389" s="3">
        <f ca="1">AVERAGE(B2389:OFFSET(B2389,$I$1-1,0))</f>
        <v>27.272099999999995</v>
      </c>
      <c r="D2389" s="93"/>
      <c r="E2389" s="8">
        <v>36322</v>
      </c>
      <c r="F2389" s="3">
        <f t="shared" ca="1" si="37"/>
        <v>28.755949999999999</v>
      </c>
    </row>
    <row r="2390" spans="1:6">
      <c r="A2390" s="8">
        <v>40185</v>
      </c>
      <c r="B2390">
        <v>19.059999999999999</v>
      </c>
      <c r="C2390" s="3">
        <f ca="1">AVERAGE(B2390:OFFSET(B2390,$I$1-1,0))</f>
        <v>27.392699999999994</v>
      </c>
      <c r="D2390" s="93"/>
      <c r="E2390" s="8">
        <v>36325</v>
      </c>
      <c r="F2390" s="3">
        <f t="shared" ca="1" si="37"/>
        <v>28.732799999999994</v>
      </c>
    </row>
    <row r="2391" spans="1:6">
      <c r="A2391" s="8">
        <v>40184</v>
      </c>
      <c r="B2391">
        <v>19.16</v>
      </c>
      <c r="C2391" s="3">
        <f ca="1">AVERAGE(B2391:OFFSET(B2391,$I$1-1,0))</f>
        <v>27.512049999999999</v>
      </c>
      <c r="D2391" s="93"/>
      <c r="E2391" s="8">
        <v>36326</v>
      </c>
      <c r="F2391" s="3">
        <f t="shared" ca="1" si="37"/>
        <v>28.669599999999996</v>
      </c>
    </row>
    <row r="2392" spans="1:6">
      <c r="A2392" s="8">
        <v>40183</v>
      </c>
      <c r="B2392">
        <v>19.350000000000001</v>
      </c>
      <c r="C2392" s="3">
        <f ca="1">AVERAGE(B2392:OFFSET(B2392,$I$1-1,0))</f>
        <v>27.632399999999997</v>
      </c>
      <c r="D2392" s="93"/>
      <c r="E2392" s="8">
        <v>36327</v>
      </c>
      <c r="F2392" s="3">
        <f t="shared" ca="1" si="37"/>
        <v>28.583599999999993</v>
      </c>
    </row>
    <row r="2393" spans="1:6">
      <c r="A2393" s="8">
        <v>40182</v>
      </c>
      <c r="B2393">
        <v>20.04</v>
      </c>
      <c r="C2393" s="3">
        <f ca="1">AVERAGE(B2393:OFFSET(B2393,$I$1-1,0))</f>
        <v>27.765099999999997</v>
      </c>
      <c r="D2393" s="93"/>
      <c r="E2393" s="8">
        <v>36328</v>
      </c>
      <c r="F2393" s="3">
        <f t="shared" ca="1" si="37"/>
        <v>28.471949999999993</v>
      </c>
    </row>
    <row r="2394" spans="1:6">
      <c r="A2394" s="8">
        <v>40178</v>
      </c>
      <c r="B2394">
        <v>21.68</v>
      </c>
      <c r="C2394" s="3">
        <f ca="1">AVERAGE(B2394:OFFSET(B2394,$I$1-1,0))</f>
        <v>27.883299999999998</v>
      </c>
      <c r="D2394" s="93"/>
      <c r="E2394" s="8">
        <v>36329</v>
      </c>
      <c r="F2394" s="3">
        <f t="shared" ca="1" si="37"/>
        <v>28.398299999999995</v>
      </c>
    </row>
    <row r="2395" spans="1:6">
      <c r="A2395" s="8">
        <v>40177</v>
      </c>
      <c r="B2395">
        <v>19.96</v>
      </c>
      <c r="C2395" s="3">
        <f ca="1">AVERAGE(B2395:OFFSET(B2395,$I$1-1,0))</f>
        <v>27.975200000000001</v>
      </c>
      <c r="D2395" s="93"/>
      <c r="E2395" s="8">
        <v>36332</v>
      </c>
      <c r="F2395" s="3">
        <f t="shared" ca="1" si="37"/>
        <v>28.32354999999999</v>
      </c>
    </row>
    <row r="2396" spans="1:6">
      <c r="A2396" s="8">
        <v>40176</v>
      </c>
      <c r="B2396">
        <v>20.010000000000002</v>
      </c>
      <c r="C2396" s="3">
        <f ca="1">AVERAGE(B2396:OFFSET(B2396,$I$1-1,0))</f>
        <v>28.0794</v>
      </c>
      <c r="D2396" s="93"/>
      <c r="E2396" s="8">
        <v>36333</v>
      </c>
      <c r="F2396" s="3">
        <f t="shared" ca="1" si="37"/>
        <v>28.224899999999995</v>
      </c>
    </row>
    <row r="2397" spans="1:6">
      <c r="A2397" s="8">
        <v>40175</v>
      </c>
      <c r="B2397">
        <v>19.93</v>
      </c>
      <c r="C2397" s="3">
        <f ca="1">AVERAGE(B2397:OFFSET(B2397,$I$1-1,0))</f>
        <v>28.198050000000002</v>
      </c>
      <c r="D2397" s="93"/>
      <c r="E2397" s="8">
        <v>36334</v>
      </c>
      <c r="F2397" s="3">
        <f t="shared" ca="1" si="37"/>
        <v>28.11494999999999</v>
      </c>
    </row>
    <row r="2398" spans="1:6">
      <c r="A2398" s="8">
        <v>40171</v>
      </c>
      <c r="B2398">
        <v>19.47</v>
      </c>
      <c r="C2398" s="3">
        <f ca="1">AVERAGE(B2398:OFFSET(B2398,$I$1-1,0))</f>
        <v>28.310200000000005</v>
      </c>
      <c r="D2398" s="93"/>
      <c r="E2398" s="8">
        <v>36335</v>
      </c>
      <c r="F2398" s="3">
        <f t="shared" ca="1" si="37"/>
        <v>28.040749999999989</v>
      </c>
    </row>
    <row r="2399" spans="1:6">
      <c r="A2399" s="8">
        <v>40170</v>
      </c>
      <c r="B2399">
        <v>19.71</v>
      </c>
      <c r="C2399" s="3">
        <f ca="1">AVERAGE(B2399:OFFSET(B2399,$I$1-1,0))</f>
        <v>28.418749999999999</v>
      </c>
      <c r="D2399" s="93"/>
      <c r="E2399" s="8">
        <v>36336</v>
      </c>
      <c r="F2399" s="3">
        <f t="shared" ca="1" si="37"/>
        <v>27.951249999999995</v>
      </c>
    </row>
    <row r="2400" spans="1:6">
      <c r="A2400" s="8">
        <v>40169</v>
      </c>
      <c r="B2400">
        <v>19.54</v>
      </c>
      <c r="C2400" s="3">
        <f ca="1">AVERAGE(B2400:OFFSET(B2400,$I$1-1,0))</f>
        <v>28.538249999999998</v>
      </c>
      <c r="D2400" s="93"/>
      <c r="E2400" s="8">
        <v>36339</v>
      </c>
      <c r="F2400" s="3">
        <f t="shared" ca="1" si="37"/>
        <v>27.837949999999992</v>
      </c>
    </row>
    <row r="2401" spans="1:6">
      <c r="A2401" s="8">
        <v>40168</v>
      </c>
      <c r="B2401">
        <v>20.49</v>
      </c>
      <c r="C2401" s="3">
        <f ca="1">AVERAGE(B2401:OFFSET(B2401,$I$1-1,0))</f>
        <v>28.662399999999998</v>
      </c>
      <c r="D2401" s="93"/>
      <c r="E2401" s="8">
        <v>36340</v>
      </c>
      <c r="F2401" s="3">
        <f t="shared" ca="1" si="37"/>
        <v>27.731799999999993</v>
      </c>
    </row>
    <row r="2402" spans="1:6">
      <c r="A2402" s="8">
        <v>40165</v>
      </c>
      <c r="B2402">
        <v>21.68</v>
      </c>
      <c r="C2402" s="3">
        <f ca="1">AVERAGE(B2402:OFFSET(B2402,$I$1-1,0))</f>
        <v>28.808350000000004</v>
      </c>
      <c r="D2402" s="93"/>
      <c r="E2402" s="8">
        <v>36341</v>
      </c>
      <c r="F2402" s="3">
        <f t="shared" ca="1" si="37"/>
        <v>27.644399999999997</v>
      </c>
    </row>
    <row r="2403" spans="1:6">
      <c r="A2403" s="8">
        <v>40164</v>
      </c>
      <c r="B2403">
        <v>22.51</v>
      </c>
      <c r="C2403" s="3">
        <f ca="1">AVERAGE(B2403:OFFSET(B2403,$I$1-1,0))</f>
        <v>28.946600000000004</v>
      </c>
      <c r="D2403" s="93"/>
      <c r="E2403" s="8">
        <v>36342</v>
      </c>
      <c r="F2403" s="3">
        <f t="shared" ref="F2403:F2466" ca="1" si="38">VLOOKUP(E2403,$A$6:$C$7404,3,FALSE)</f>
        <v>27.559949999999994</v>
      </c>
    </row>
    <row r="2404" spans="1:6">
      <c r="A2404" s="8">
        <v>40163</v>
      </c>
      <c r="B2404">
        <v>20.54</v>
      </c>
      <c r="C2404" s="3">
        <f ca="1">AVERAGE(B2404:OFFSET(B2404,$I$1-1,0))</f>
        <v>29.084900000000001</v>
      </c>
      <c r="D2404" s="93"/>
      <c r="E2404" s="8">
        <v>36343</v>
      </c>
      <c r="F2404" s="3">
        <f t="shared" ca="1" si="38"/>
        <v>27.473549999999996</v>
      </c>
    </row>
    <row r="2405" spans="1:6">
      <c r="A2405" s="8">
        <v>40162</v>
      </c>
      <c r="B2405">
        <v>21.49</v>
      </c>
      <c r="C2405" s="3">
        <f ca="1">AVERAGE(B2405:OFFSET(B2405,$I$1-1,0))</f>
        <v>29.22000000000001</v>
      </c>
      <c r="D2405" s="93"/>
      <c r="E2405" s="8">
        <v>36347</v>
      </c>
      <c r="F2405" s="3">
        <f t="shared" ca="1" si="38"/>
        <v>27.381050000000002</v>
      </c>
    </row>
    <row r="2406" spans="1:6">
      <c r="A2406" s="8">
        <v>40161</v>
      </c>
      <c r="B2406">
        <v>21.15</v>
      </c>
      <c r="C2406" s="3">
        <f ca="1">AVERAGE(B2406:OFFSET(B2406,$I$1-1,0))</f>
        <v>29.367200000000011</v>
      </c>
      <c r="D2406" s="93"/>
      <c r="E2406" s="8">
        <v>36348</v>
      </c>
      <c r="F2406" s="3">
        <f t="shared" ca="1" si="38"/>
        <v>27.289649999999998</v>
      </c>
    </row>
    <row r="2407" spans="1:6">
      <c r="A2407" s="8">
        <v>40158</v>
      </c>
      <c r="B2407">
        <v>21.59</v>
      </c>
      <c r="C2407" s="3">
        <f ca="1">AVERAGE(B2407:OFFSET(B2407,$I$1-1,0))</f>
        <v>29.524700000000006</v>
      </c>
      <c r="D2407" s="93"/>
      <c r="E2407" s="8">
        <v>36349</v>
      </c>
      <c r="F2407" s="3">
        <f t="shared" ca="1" si="38"/>
        <v>27.197949999999995</v>
      </c>
    </row>
    <row r="2408" spans="1:6">
      <c r="A2408" s="8">
        <v>40157</v>
      </c>
      <c r="B2408">
        <v>22.32</v>
      </c>
      <c r="C2408" s="3">
        <f ca="1">AVERAGE(B2408:OFFSET(B2408,$I$1-1,0))</f>
        <v>29.648500000000013</v>
      </c>
      <c r="D2408" s="93"/>
      <c r="E2408" s="8">
        <v>36350</v>
      </c>
      <c r="F2408" s="3">
        <f t="shared" ca="1" si="38"/>
        <v>27.104649999999996</v>
      </c>
    </row>
    <row r="2409" spans="1:6">
      <c r="A2409" s="8">
        <v>40156</v>
      </c>
      <c r="B2409">
        <v>22.66</v>
      </c>
      <c r="C2409" s="3">
        <f ca="1">AVERAGE(B2409:OFFSET(B2409,$I$1-1,0))</f>
        <v>29.760200000000012</v>
      </c>
      <c r="D2409" s="93"/>
      <c r="E2409" s="8">
        <v>36353</v>
      </c>
      <c r="F2409" s="3">
        <f t="shared" ca="1" si="38"/>
        <v>27.040949999999995</v>
      </c>
    </row>
    <row r="2410" spans="1:6">
      <c r="A2410" s="8">
        <v>40155</v>
      </c>
      <c r="B2410">
        <v>23.69</v>
      </c>
      <c r="C2410" s="3">
        <f ca="1">AVERAGE(B2410:OFFSET(B2410,$I$1-1,0))</f>
        <v>29.870250000000013</v>
      </c>
      <c r="D2410" s="93"/>
      <c r="E2410" s="8">
        <v>36354</v>
      </c>
      <c r="F2410" s="3">
        <f t="shared" ca="1" si="38"/>
        <v>26.967399999999994</v>
      </c>
    </row>
    <row r="2411" spans="1:6">
      <c r="A2411" s="8">
        <v>40154</v>
      </c>
      <c r="B2411">
        <v>22.1</v>
      </c>
      <c r="C2411" s="3">
        <f ca="1">AVERAGE(B2411:OFFSET(B2411,$I$1-1,0))</f>
        <v>29.979250000000015</v>
      </c>
      <c r="D2411" s="93"/>
      <c r="E2411" s="8">
        <v>36355</v>
      </c>
      <c r="F2411" s="3">
        <f t="shared" ca="1" si="38"/>
        <v>26.893199999999993</v>
      </c>
    </row>
    <row r="2412" spans="1:6">
      <c r="A2412" s="8">
        <v>40151</v>
      </c>
      <c r="B2412">
        <v>21.25</v>
      </c>
      <c r="C2412" s="3">
        <f ca="1">AVERAGE(B2412:OFFSET(B2412,$I$1-1,0))</f>
        <v>30.131850000000014</v>
      </c>
      <c r="D2412" s="93"/>
      <c r="E2412" s="8">
        <v>36356</v>
      </c>
      <c r="F2412" s="3">
        <f t="shared" ca="1" si="38"/>
        <v>26.812249999999995</v>
      </c>
    </row>
    <row r="2413" spans="1:6">
      <c r="A2413" s="8">
        <v>40150</v>
      </c>
      <c r="B2413">
        <v>22.46</v>
      </c>
      <c r="C2413" s="3">
        <f ca="1">AVERAGE(B2413:OFFSET(B2413,$I$1-1,0))</f>
        <v>30.272100000000012</v>
      </c>
      <c r="D2413" s="93"/>
      <c r="E2413" s="8">
        <v>36357</v>
      </c>
      <c r="F2413" s="3">
        <f t="shared" ca="1" si="38"/>
        <v>26.718949999999996</v>
      </c>
    </row>
    <row r="2414" spans="1:6">
      <c r="A2414" s="8">
        <v>40149</v>
      </c>
      <c r="B2414">
        <v>21.12</v>
      </c>
      <c r="C2414" s="3">
        <f ca="1">AVERAGE(B2414:OFFSET(B2414,$I$1-1,0))</f>
        <v>30.395200000000013</v>
      </c>
      <c r="D2414" s="93"/>
      <c r="E2414" s="8">
        <v>36360</v>
      </c>
      <c r="F2414" s="3">
        <f t="shared" ca="1" si="38"/>
        <v>26.609549999999995</v>
      </c>
    </row>
    <row r="2415" spans="1:6">
      <c r="A2415" s="8">
        <v>40148</v>
      </c>
      <c r="B2415">
        <v>21.92</v>
      </c>
      <c r="C2415" s="3">
        <f ca="1">AVERAGE(B2415:OFFSET(B2415,$I$1-1,0))</f>
        <v>30.531900000000018</v>
      </c>
      <c r="D2415" s="93"/>
      <c r="E2415" s="8">
        <v>36361</v>
      </c>
      <c r="F2415" s="3">
        <f t="shared" ca="1" si="38"/>
        <v>26.501099999999997</v>
      </c>
    </row>
    <row r="2416" spans="1:6">
      <c r="A2416" s="8">
        <v>40147</v>
      </c>
      <c r="B2416">
        <v>24.51</v>
      </c>
      <c r="C2416" s="3">
        <f ca="1">AVERAGE(B2416:OFFSET(B2416,$I$1-1,0))</f>
        <v>30.665600000000019</v>
      </c>
      <c r="D2416" s="93"/>
      <c r="E2416" s="8">
        <v>36362</v>
      </c>
      <c r="F2416" s="3">
        <f t="shared" ca="1" si="38"/>
        <v>26.406049999999997</v>
      </c>
    </row>
    <row r="2417" spans="1:6">
      <c r="A2417" s="8">
        <v>40144</v>
      </c>
      <c r="B2417">
        <v>24.74</v>
      </c>
      <c r="C2417" s="3">
        <f ca="1">AVERAGE(B2417:OFFSET(B2417,$I$1-1,0))</f>
        <v>30.757700000000018</v>
      </c>
      <c r="D2417" s="93"/>
      <c r="E2417" s="8">
        <v>36363</v>
      </c>
      <c r="F2417" s="3">
        <f t="shared" ca="1" si="38"/>
        <v>26.307249999999989</v>
      </c>
    </row>
    <row r="2418" spans="1:6">
      <c r="A2418" s="8">
        <v>40142</v>
      </c>
      <c r="B2418">
        <v>20.48</v>
      </c>
      <c r="C2418" s="3">
        <f ca="1">AVERAGE(B2418:OFFSET(B2418,$I$1-1,0))</f>
        <v>30.840250000000019</v>
      </c>
      <c r="D2418" s="93"/>
      <c r="E2418" s="8">
        <v>36364</v>
      </c>
      <c r="F2418" s="3">
        <f t="shared" ca="1" si="38"/>
        <v>26.217849999999988</v>
      </c>
    </row>
    <row r="2419" spans="1:6">
      <c r="A2419" s="8">
        <v>40141</v>
      </c>
      <c r="B2419">
        <v>20.47</v>
      </c>
      <c r="C2419" s="3">
        <f ca="1">AVERAGE(B2419:OFFSET(B2419,$I$1-1,0))</f>
        <v>30.960500000000021</v>
      </c>
      <c r="D2419" s="93"/>
      <c r="E2419" s="8">
        <v>36367</v>
      </c>
      <c r="F2419" s="3">
        <f t="shared" ca="1" si="38"/>
        <v>26.125199999999996</v>
      </c>
    </row>
    <row r="2420" spans="1:6">
      <c r="A2420" s="8">
        <v>40140</v>
      </c>
      <c r="B2420">
        <v>21.16</v>
      </c>
      <c r="C2420" s="3">
        <f ca="1">AVERAGE(B2420:OFFSET(B2420,$I$1-1,0))</f>
        <v>31.091500000000014</v>
      </c>
      <c r="D2420" s="93"/>
      <c r="E2420" s="8">
        <v>36368</v>
      </c>
      <c r="F2420" s="3">
        <f t="shared" ca="1" si="38"/>
        <v>26.012649999999997</v>
      </c>
    </row>
    <row r="2421" spans="1:6">
      <c r="A2421" s="8">
        <v>40137</v>
      </c>
      <c r="B2421">
        <v>22.19</v>
      </c>
      <c r="C2421" s="3">
        <f ca="1">AVERAGE(B2421:OFFSET(B2421,$I$1-1,0))</f>
        <v>31.203900000000019</v>
      </c>
      <c r="D2421" s="93"/>
      <c r="E2421" s="8">
        <v>36369</v>
      </c>
      <c r="F2421" s="3">
        <f t="shared" ca="1" si="38"/>
        <v>25.915900000000001</v>
      </c>
    </row>
    <row r="2422" spans="1:6">
      <c r="A2422" s="8">
        <v>40136</v>
      </c>
      <c r="B2422">
        <v>22.63</v>
      </c>
      <c r="C2422" s="3">
        <f ca="1">AVERAGE(B2422:OFFSET(B2422,$I$1-1,0))</f>
        <v>31.309800000000013</v>
      </c>
      <c r="D2422" s="93"/>
      <c r="E2422" s="8">
        <v>36370</v>
      </c>
      <c r="F2422" s="3">
        <f t="shared" ca="1" si="38"/>
        <v>25.838149999999999</v>
      </c>
    </row>
    <row r="2423" spans="1:6">
      <c r="A2423" s="8">
        <v>40135</v>
      </c>
      <c r="B2423">
        <v>21.63</v>
      </c>
      <c r="C2423" s="3">
        <f ca="1">AVERAGE(B2423:OFFSET(B2423,$I$1-1,0))</f>
        <v>31.415300000000013</v>
      </c>
      <c r="D2423" s="93"/>
      <c r="E2423" s="8">
        <v>36371</v>
      </c>
      <c r="F2423" s="3">
        <f t="shared" ca="1" si="38"/>
        <v>25.760200000000005</v>
      </c>
    </row>
    <row r="2424" spans="1:6">
      <c r="A2424" s="8">
        <v>40134</v>
      </c>
      <c r="B2424">
        <v>22.41</v>
      </c>
      <c r="C2424" s="3">
        <f ca="1">AVERAGE(B2424:OFFSET(B2424,$I$1-1,0))</f>
        <v>31.526400000000013</v>
      </c>
      <c r="D2424" s="93"/>
      <c r="E2424" s="8">
        <v>36374</v>
      </c>
      <c r="F2424" s="3">
        <f t="shared" ca="1" si="38"/>
        <v>25.693349999999999</v>
      </c>
    </row>
    <row r="2425" spans="1:6">
      <c r="A2425" s="8">
        <v>40133</v>
      </c>
      <c r="B2425">
        <v>22.89</v>
      </c>
      <c r="C2425" s="3">
        <f ca="1">AVERAGE(B2425:OFFSET(B2425,$I$1-1,0))</f>
        <v>31.629650000000016</v>
      </c>
      <c r="D2425" s="93"/>
      <c r="E2425" s="8">
        <v>36375</v>
      </c>
      <c r="F2425" s="3">
        <f t="shared" ca="1" si="38"/>
        <v>25.658000000000001</v>
      </c>
    </row>
    <row r="2426" spans="1:6">
      <c r="A2426" s="8">
        <v>40130</v>
      </c>
      <c r="B2426">
        <v>23.36</v>
      </c>
      <c r="C2426" s="3">
        <f ca="1">AVERAGE(B2426:OFFSET(B2426,$I$1-1,0))</f>
        <v>31.74280000000002</v>
      </c>
      <c r="D2426" s="93"/>
      <c r="E2426" s="8">
        <v>36376</v>
      </c>
      <c r="F2426" s="3">
        <f t="shared" ca="1" si="38"/>
        <v>25.620900000000006</v>
      </c>
    </row>
    <row r="2427" spans="1:6">
      <c r="A2427" s="8">
        <v>40129</v>
      </c>
      <c r="B2427">
        <v>24.24</v>
      </c>
      <c r="C2427" s="3">
        <f ca="1">AVERAGE(B2427:OFFSET(B2427,$I$1-1,0))</f>
        <v>31.850200000000019</v>
      </c>
      <c r="D2427" s="93"/>
      <c r="E2427" s="8">
        <v>36377</v>
      </c>
      <c r="F2427" s="3">
        <f t="shared" ca="1" si="38"/>
        <v>25.590300000000006</v>
      </c>
    </row>
    <row r="2428" spans="1:6">
      <c r="A2428" s="8">
        <v>40128</v>
      </c>
      <c r="B2428">
        <v>23.04</v>
      </c>
      <c r="C2428" s="3">
        <f ca="1">AVERAGE(B2428:OFFSET(B2428,$I$1-1,0))</f>
        <v>31.942150000000016</v>
      </c>
      <c r="D2428" s="93"/>
      <c r="E2428" s="8">
        <v>36378</v>
      </c>
      <c r="F2428" s="3">
        <f t="shared" ca="1" si="38"/>
        <v>25.557750000000009</v>
      </c>
    </row>
    <row r="2429" spans="1:6">
      <c r="A2429" s="8">
        <v>40127</v>
      </c>
      <c r="B2429">
        <v>22.84</v>
      </c>
      <c r="C2429" s="3">
        <f ca="1">AVERAGE(B2429:OFFSET(B2429,$I$1-1,0))</f>
        <v>32.025250000000014</v>
      </c>
      <c r="D2429" s="93"/>
      <c r="E2429" s="8">
        <v>36381</v>
      </c>
      <c r="F2429" s="3">
        <f t="shared" ca="1" si="38"/>
        <v>25.530000000000008</v>
      </c>
    </row>
    <row r="2430" spans="1:6">
      <c r="A2430" s="8">
        <v>40126</v>
      </c>
      <c r="B2430">
        <v>23.15</v>
      </c>
      <c r="C2430" s="3">
        <f ca="1">AVERAGE(B2430:OFFSET(B2430,$I$1-1,0))</f>
        <v>32.122300000000017</v>
      </c>
      <c r="D2430" s="93"/>
      <c r="E2430" s="8">
        <v>36382</v>
      </c>
      <c r="F2430" s="3">
        <f t="shared" ca="1" si="38"/>
        <v>25.514600000000016</v>
      </c>
    </row>
    <row r="2431" spans="1:6">
      <c r="A2431" s="8">
        <v>40123</v>
      </c>
      <c r="B2431">
        <v>24.19</v>
      </c>
      <c r="C2431" s="3">
        <f ca="1">AVERAGE(B2431:OFFSET(B2431,$I$1-1,0))</f>
        <v>32.235000000000014</v>
      </c>
      <c r="D2431" s="93"/>
      <c r="E2431" s="8">
        <v>36383</v>
      </c>
      <c r="F2431" s="3">
        <f t="shared" ca="1" si="38"/>
        <v>25.480200000000014</v>
      </c>
    </row>
    <row r="2432" spans="1:6">
      <c r="A2432" s="8">
        <v>40122</v>
      </c>
      <c r="B2432">
        <v>25.43</v>
      </c>
      <c r="C2432" s="3">
        <f ca="1">AVERAGE(B2432:OFFSET(B2432,$I$1-1,0))</f>
        <v>32.350400000000015</v>
      </c>
      <c r="D2432" s="93"/>
      <c r="E2432" s="8">
        <v>36384</v>
      </c>
      <c r="F2432" s="3">
        <f t="shared" ca="1" si="38"/>
        <v>25.443450000000013</v>
      </c>
    </row>
    <row r="2433" spans="1:6">
      <c r="A2433" s="8">
        <v>40121</v>
      </c>
      <c r="B2433">
        <v>27.72</v>
      </c>
      <c r="C2433" s="3">
        <f ca="1">AVERAGE(B2433:OFFSET(B2433,$I$1-1,0))</f>
        <v>32.459700000000019</v>
      </c>
      <c r="D2433" s="93"/>
      <c r="E2433" s="8">
        <v>36385</v>
      </c>
      <c r="F2433" s="3">
        <f t="shared" ca="1" si="38"/>
        <v>25.390250000000016</v>
      </c>
    </row>
    <row r="2434" spans="1:6">
      <c r="A2434" s="8">
        <v>40120</v>
      </c>
      <c r="B2434">
        <v>28.81</v>
      </c>
      <c r="C2434" s="3">
        <f ca="1">AVERAGE(B2434:OFFSET(B2434,$I$1-1,0))</f>
        <v>32.553200000000018</v>
      </c>
      <c r="D2434" s="93"/>
      <c r="E2434" s="8">
        <v>36388</v>
      </c>
      <c r="F2434" s="3">
        <f t="shared" ca="1" si="38"/>
        <v>25.343500000000009</v>
      </c>
    </row>
    <row r="2435" spans="1:6">
      <c r="A2435" s="8">
        <v>40119</v>
      </c>
      <c r="B2435">
        <v>29.78</v>
      </c>
      <c r="C2435" s="3">
        <f ca="1">AVERAGE(B2435:OFFSET(B2435,$I$1-1,0))</f>
        <v>32.692400000000013</v>
      </c>
      <c r="D2435" s="93"/>
      <c r="E2435" s="8">
        <v>36389</v>
      </c>
      <c r="F2435" s="3">
        <f t="shared" ca="1" si="38"/>
        <v>25.30435000000001</v>
      </c>
    </row>
    <row r="2436" spans="1:6">
      <c r="A2436" s="8">
        <v>40116</v>
      </c>
      <c r="B2436">
        <v>30.69</v>
      </c>
      <c r="C2436" s="3">
        <f ca="1">AVERAGE(B2436:OFFSET(B2436,$I$1-1,0))</f>
        <v>32.77405000000001</v>
      </c>
      <c r="D2436" s="93"/>
      <c r="E2436" s="8">
        <v>36390</v>
      </c>
      <c r="F2436" s="3">
        <f t="shared" ca="1" si="38"/>
        <v>25.280600000000003</v>
      </c>
    </row>
    <row r="2437" spans="1:6">
      <c r="A2437" s="8">
        <v>40115</v>
      </c>
      <c r="B2437">
        <v>24.76</v>
      </c>
      <c r="C2437" s="3">
        <f ca="1">AVERAGE(B2437:OFFSET(B2437,$I$1-1,0))</f>
        <v>32.875600000000006</v>
      </c>
      <c r="D2437" s="93"/>
      <c r="E2437" s="8">
        <v>36391</v>
      </c>
      <c r="F2437" s="3">
        <f t="shared" ca="1" si="38"/>
        <v>25.266250000000003</v>
      </c>
    </row>
    <row r="2438" spans="1:6">
      <c r="A2438" s="8">
        <v>40114</v>
      </c>
      <c r="B2438">
        <v>27.91</v>
      </c>
      <c r="C2438" s="3">
        <f ca="1">AVERAGE(B2438:OFFSET(B2438,$I$1-1,0))</f>
        <v>32.997500000000009</v>
      </c>
      <c r="D2438" s="93"/>
      <c r="E2438" s="8">
        <v>36392</v>
      </c>
      <c r="F2438" s="3">
        <f t="shared" ca="1" si="38"/>
        <v>25.242200000000004</v>
      </c>
    </row>
    <row r="2439" spans="1:6">
      <c r="A2439" s="8">
        <v>40113</v>
      </c>
      <c r="B2439">
        <v>24.83</v>
      </c>
      <c r="C2439" s="3">
        <f ca="1">AVERAGE(B2439:OFFSET(B2439,$I$1-1,0))</f>
        <v>33.074300000000015</v>
      </c>
      <c r="D2439" s="93"/>
      <c r="E2439" s="8">
        <v>36395</v>
      </c>
      <c r="F2439" s="3">
        <f t="shared" ca="1" si="38"/>
        <v>25.218100000000003</v>
      </c>
    </row>
    <row r="2440" spans="1:6">
      <c r="A2440" s="8">
        <v>40112</v>
      </c>
      <c r="B2440">
        <v>24.31</v>
      </c>
      <c r="C2440" s="3">
        <f ca="1">AVERAGE(B2440:OFFSET(B2440,$I$1-1,0))</f>
        <v>33.179350000000014</v>
      </c>
      <c r="D2440" s="93"/>
      <c r="E2440" s="8">
        <v>36396</v>
      </c>
      <c r="F2440" s="3">
        <f t="shared" ca="1" si="38"/>
        <v>25.200050000000005</v>
      </c>
    </row>
    <row r="2441" spans="1:6">
      <c r="A2441" s="8">
        <v>40109</v>
      </c>
      <c r="B2441">
        <v>22.27</v>
      </c>
      <c r="C2441" s="3">
        <f ca="1">AVERAGE(B2441:OFFSET(B2441,$I$1-1,0))</f>
        <v>33.271900000000016</v>
      </c>
      <c r="D2441" s="93"/>
      <c r="E2441" s="8">
        <v>36397</v>
      </c>
      <c r="F2441" s="3">
        <f t="shared" ca="1" si="38"/>
        <v>25.176350000000006</v>
      </c>
    </row>
    <row r="2442" spans="1:6">
      <c r="A2442" s="8">
        <v>40108</v>
      </c>
      <c r="B2442">
        <v>20.69</v>
      </c>
      <c r="C2442" s="3">
        <f ca="1">AVERAGE(B2442:OFFSET(B2442,$I$1-1,0))</f>
        <v>33.373350000000016</v>
      </c>
      <c r="D2442" s="93"/>
      <c r="E2442" s="8">
        <v>36398</v>
      </c>
      <c r="F2442" s="3">
        <f t="shared" ca="1" si="38"/>
        <v>25.141950000000005</v>
      </c>
    </row>
    <row r="2443" spans="1:6">
      <c r="A2443" s="8">
        <v>40107</v>
      </c>
      <c r="B2443">
        <v>22.22</v>
      </c>
      <c r="C2443" s="3">
        <f ca="1">AVERAGE(B2443:OFFSET(B2443,$I$1-1,0))</f>
        <v>33.486850000000011</v>
      </c>
      <c r="D2443" s="93"/>
      <c r="E2443" s="8">
        <v>36399</v>
      </c>
      <c r="F2443" s="3">
        <f t="shared" ca="1" si="38"/>
        <v>25.110250000000004</v>
      </c>
    </row>
    <row r="2444" spans="1:6">
      <c r="A2444" s="8">
        <v>40106</v>
      </c>
      <c r="B2444">
        <v>20.9</v>
      </c>
      <c r="C2444" s="3">
        <f ca="1">AVERAGE(B2444:OFFSET(B2444,$I$1-1,0))</f>
        <v>33.568550000000016</v>
      </c>
      <c r="D2444" s="93"/>
      <c r="E2444" s="8">
        <v>36402</v>
      </c>
      <c r="F2444" s="3">
        <f t="shared" ca="1" si="38"/>
        <v>25.091050000000006</v>
      </c>
    </row>
    <row r="2445" spans="1:6">
      <c r="A2445" s="8">
        <v>40105</v>
      </c>
      <c r="B2445">
        <v>21.49</v>
      </c>
      <c r="C2445" s="3">
        <f ca="1">AVERAGE(B2445:OFFSET(B2445,$I$1-1,0))</f>
        <v>33.659450000000014</v>
      </c>
      <c r="D2445" s="93"/>
      <c r="E2445" s="8">
        <v>36403</v>
      </c>
      <c r="F2445" s="3">
        <f t="shared" ca="1" si="38"/>
        <v>25.066900000000011</v>
      </c>
    </row>
    <row r="2446" spans="1:6">
      <c r="A2446" s="8">
        <v>40102</v>
      </c>
      <c r="B2446">
        <v>21.43</v>
      </c>
      <c r="C2446" s="3">
        <f ca="1">AVERAGE(B2446:OFFSET(B2446,$I$1-1,0))</f>
        <v>33.747950000000017</v>
      </c>
      <c r="D2446" s="93"/>
      <c r="E2446" s="8">
        <v>36404</v>
      </c>
      <c r="F2446" s="3">
        <f t="shared" ca="1" si="38"/>
        <v>25.036400000000008</v>
      </c>
    </row>
    <row r="2447" spans="1:6">
      <c r="A2447" s="8">
        <v>40101</v>
      </c>
      <c r="B2447">
        <v>21.72</v>
      </c>
      <c r="C2447" s="3">
        <f ca="1">AVERAGE(B2447:OFFSET(B2447,$I$1-1,0))</f>
        <v>33.840800000000016</v>
      </c>
      <c r="D2447" s="93"/>
      <c r="E2447" s="8">
        <v>36405</v>
      </c>
      <c r="F2447" s="3">
        <f t="shared" ca="1" si="38"/>
        <v>25.014550000000007</v>
      </c>
    </row>
    <row r="2448" spans="1:6">
      <c r="A2448" s="8">
        <v>40100</v>
      </c>
      <c r="B2448">
        <v>22.86</v>
      </c>
      <c r="C2448" s="3">
        <f ca="1">AVERAGE(B2448:OFFSET(B2448,$I$1-1,0))</f>
        <v>33.940350000000009</v>
      </c>
      <c r="D2448" s="93"/>
      <c r="E2448" s="8">
        <v>36406</v>
      </c>
      <c r="F2448" s="3">
        <f t="shared" ca="1" si="38"/>
        <v>24.979700000000012</v>
      </c>
    </row>
    <row r="2449" spans="1:6">
      <c r="A2449" s="8">
        <v>40099</v>
      </c>
      <c r="B2449">
        <v>22.99</v>
      </c>
      <c r="C2449" s="3">
        <f ca="1">AVERAGE(B2449:OFFSET(B2449,$I$1-1,0))</f>
        <v>34.045550000000013</v>
      </c>
      <c r="D2449" s="93"/>
      <c r="E2449" s="8">
        <v>36410</v>
      </c>
      <c r="F2449" s="3">
        <f t="shared" ca="1" si="38"/>
        <v>24.96125000000001</v>
      </c>
    </row>
    <row r="2450" spans="1:6">
      <c r="A2450" s="8">
        <v>40098</v>
      </c>
      <c r="B2450">
        <v>23.01</v>
      </c>
      <c r="C2450" s="3">
        <f ca="1">AVERAGE(B2450:OFFSET(B2450,$I$1-1,0))</f>
        <v>34.147500000000015</v>
      </c>
      <c r="D2450" s="93"/>
      <c r="E2450" s="8">
        <v>36411</v>
      </c>
      <c r="F2450" s="3">
        <f t="shared" ca="1" si="38"/>
        <v>24.952850000000012</v>
      </c>
    </row>
    <row r="2451" spans="1:6">
      <c r="A2451" s="8">
        <v>40095</v>
      </c>
      <c r="B2451">
        <v>23.12</v>
      </c>
      <c r="C2451" s="3">
        <f ca="1">AVERAGE(B2451:OFFSET(B2451,$I$1-1,0))</f>
        <v>34.25350000000001</v>
      </c>
      <c r="D2451" s="93"/>
      <c r="E2451" s="8">
        <v>36412</v>
      </c>
      <c r="F2451" s="3">
        <f t="shared" ca="1" si="38"/>
        <v>24.955550000000006</v>
      </c>
    </row>
    <row r="2452" spans="1:6">
      <c r="A2452" s="8">
        <v>40094</v>
      </c>
      <c r="B2452">
        <v>24.18</v>
      </c>
      <c r="C2452" s="3">
        <f ca="1">AVERAGE(B2452:OFFSET(B2452,$I$1-1,0))</f>
        <v>34.363000000000014</v>
      </c>
      <c r="D2452" s="93"/>
      <c r="E2452" s="8">
        <v>36413</v>
      </c>
      <c r="F2452" s="3">
        <f t="shared" ca="1" si="38"/>
        <v>24.956500000000005</v>
      </c>
    </row>
    <row r="2453" spans="1:6">
      <c r="A2453" s="8">
        <v>40093</v>
      </c>
      <c r="B2453">
        <v>24.68</v>
      </c>
      <c r="C2453" s="3">
        <f ca="1">AVERAGE(B2453:OFFSET(B2453,$I$1-1,0))</f>
        <v>34.464900000000014</v>
      </c>
      <c r="D2453" s="93"/>
      <c r="E2453" s="8">
        <v>36416</v>
      </c>
      <c r="F2453" s="3">
        <f t="shared" ca="1" si="38"/>
        <v>24.954550000000008</v>
      </c>
    </row>
    <row r="2454" spans="1:6">
      <c r="A2454" s="8">
        <v>40092</v>
      </c>
      <c r="B2454">
        <v>25.7</v>
      </c>
      <c r="C2454" s="3">
        <f ca="1">AVERAGE(B2454:OFFSET(B2454,$I$1-1,0))</f>
        <v>34.566150000000015</v>
      </c>
      <c r="D2454" s="93"/>
      <c r="E2454" s="8">
        <v>36417</v>
      </c>
      <c r="F2454" s="3">
        <f t="shared" ca="1" si="38"/>
        <v>24.962650000000007</v>
      </c>
    </row>
    <row r="2455" spans="1:6">
      <c r="A2455" s="8">
        <v>40091</v>
      </c>
      <c r="B2455">
        <v>26.84</v>
      </c>
      <c r="C2455" s="3">
        <f ca="1">AVERAGE(B2455:OFFSET(B2455,$I$1-1,0))</f>
        <v>34.674350000000025</v>
      </c>
      <c r="D2455" s="93"/>
      <c r="E2455" s="8">
        <v>36418</v>
      </c>
      <c r="F2455" s="3">
        <f t="shared" ca="1" si="38"/>
        <v>24.975000000000009</v>
      </c>
    </row>
    <row r="2456" spans="1:6">
      <c r="A2456" s="8">
        <v>40088</v>
      </c>
      <c r="B2456">
        <v>28.68</v>
      </c>
      <c r="C2456" s="3">
        <f ca="1">AVERAGE(B2456:OFFSET(B2456,$I$1-1,0))</f>
        <v>34.78935000000002</v>
      </c>
      <c r="D2456" s="93"/>
      <c r="E2456" s="8">
        <v>36419</v>
      </c>
      <c r="F2456" s="3">
        <f t="shared" ca="1" si="38"/>
        <v>24.971200000000007</v>
      </c>
    </row>
    <row r="2457" spans="1:6">
      <c r="A2457" s="8">
        <v>40087</v>
      </c>
      <c r="B2457">
        <v>28.27</v>
      </c>
      <c r="C2457" s="3">
        <f ca="1">AVERAGE(B2457:OFFSET(B2457,$I$1-1,0))</f>
        <v>34.907800000000016</v>
      </c>
      <c r="D2457" s="93"/>
      <c r="E2457" s="8">
        <v>36420</v>
      </c>
      <c r="F2457" s="3">
        <f t="shared" ca="1" si="38"/>
        <v>24.962850000000014</v>
      </c>
    </row>
    <row r="2458" spans="1:6">
      <c r="A2458" s="8">
        <v>40086</v>
      </c>
      <c r="B2458">
        <v>25.61</v>
      </c>
      <c r="C2458" s="3">
        <f ca="1">AVERAGE(B2458:OFFSET(B2458,$I$1-1,0))</f>
        <v>35.050250000000013</v>
      </c>
      <c r="D2458" s="93"/>
      <c r="E2458" s="8">
        <v>36423</v>
      </c>
      <c r="F2458" s="3">
        <f t="shared" ca="1" si="38"/>
        <v>24.955850000000009</v>
      </c>
    </row>
    <row r="2459" spans="1:6">
      <c r="A2459" s="8">
        <v>40085</v>
      </c>
      <c r="B2459">
        <v>25.19</v>
      </c>
      <c r="C2459" s="3">
        <f ca="1">AVERAGE(B2459:OFFSET(B2459,$I$1-1,0))</f>
        <v>35.193600000000018</v>
      </c>
      <c r="D2459" s="93"/>
      <c r="E2459" s="8">
        <v>36424</v>
      </c>
      <c r="F2459" s="3">
        <f t="shared" ca="1" si="38"/>
        <v>24.940600000000007</v>
      </c>
    </row>
    <row r="2460" spans="1:6">
      <c r="A2460" s="8">
        <v>40084</v>
      </c>
      <c r="B2460">
        <v>24.88</v>
      </c>
      <c r="C2460" s="3">
        <f ca="1">AVERAGE(B2460:OFFSET(B2460,$I$1-1,0))</f>
        <v>35.346550000000008</v>
      </c>
      <c r="D2460" s="93"/>
      <c r="E2460" s="8">
        <v>36425</v>
      </c>
      <c r="F2460" s="3">
        <f t="shared" ca="1" si="38"/>
        <v>24.940000000000008</v>
      </c>
    </row>
    <row r="2461" spans="1:6">
      <c r="A2461" s="8">
        <v>40081</v>
      </c>
      <c r="B2461">
        <v>25.61</v>
      </c>
      <c r="C2461" s="3">
        <f ca="1">AVERAGE(B2461:OFFSET(B2461,$I$1-1,0))</f>
        <v>35.500800000000005</v>
      </c>
      <c r="D2461" s="93"/>
      <c r="E2461" s="8">
        <v>36426</v>
      </c>
      <c r="F2461" s="3">
        <f t="shared" ca="1" si="38"/>
        <v>24.954700000000006</v>
      </c>
    </row>
    <row r="2462" spans="1:6">
      <c r="A2462" s="8">
        <v>40080</v>
      </c>
      <c r="B2462">
        <v>24.95</v>
      </c>
      <c r="C2462" s="3">
        <f ca="1">AVERAGE(B2462:OFFSET(B2462,$I$1-1,0))</f>
        <v>35.667300000000012</v>
      </c>
      <c r="D2462" s="93"/>
      <c r="E2462" s="8">
        <v>36427</v>
      </c>
      <c r="F2462" s="3">
        <f t="shared" ca="1" si="38"/>
        <v>24.965750000000003</v>
      </c>
    </row>
    <row r="2463" spans="1:6">
      <c r="A2463" s="8">
        <v>40079</v>
      </c>
      <c r="B2463">
        <v>23.49</v>
      </c>
      <c r="C2463" s="3">
        <f ca="1">AVERAGE(B2463:OFFSET(B2463,$I$1-1,0))</f>
        <v>35.835000000000008</v>
      </c>
      <c r="D2463" s="93"/>
      <c r="E2463" s="8">
        <v>36430</v>
      </c>
      <c r="F2463" s="3">
        <f t="shared" ca="1" si="38"/>
        <v>24.969450000000002</v>
      </c>
    </row>
    <row r="2464" spans="1:6">
      <c r="A2464" s="8">
        <v>40078</v>
      </c>
      <c r="B2464">
        <v>23.08</v>
      </c>
      <c r="C2464" s="3">
        <f ca="1">AVERAGE(B2464:OFFSET(B2464,$I$1-1,0))</f>
        <v>36.01720000000001</v>
      </c>
      <c r="D2464" s="93"/>
      <c r="E2464" s="8">
        <v>36431</v>
      </c>
      <c r="F2464" s="3">
        <f t="shared" ca="1" si="38"/>
        <v>24.965700000000002</v>
      </c>
    </row>
    <row r="2465" spans="1:6">
      <c r="A2465" s="8">
        <v>40077</v>
      </c>
      <c r="B2465">
        <v>24.06</v>
      </c>
      <c r="C2465" s="3">
        <f ca="1">AVERAGE(B2465:OFFSET(B2465,$I$1-1,0))</f>
        <v>36.220000000000006</v>
      </c>
      <c r="D2465" s="93"/>
      <c r="E2465" s="8">
        <v>36432</v>
      </c>
      <c r="F2465" s="3">
        <f t="shared" ca="1" si="38"/>
        <v>24.959550000000004</v>
      </c>
    </row>
    <row r="2466" spans="1:6">
      <c r="A2466" s="8">
        <v>40074</v>
      </c>
      <c r="B2466">
        <v>23.92</v>
      </c>
      <c r="C2466" s="3">
        <f ca="1">AVERAGE(B2466:OFFSET(B2466,$I$1-1,0))</f>
        <v>36.403300000000016</v>
      </c>
      <c r="D2466" s="93"/>
      <c r="E2466" s="8">
        <v>36433</v>
      </c>
      <c r="F2466" s="3">
        <f t="shared" ca="1" si="38"/>
        <v>24.930050000000001</v>
      </c>
    </row>
    <row r="2467" spans="1:6">
      <c r="A2467" s="8">
        <v>40073</v>
      </c>
      <c r="B2467">
        <v>23.65</v>
      </c>
      <c r="C2467" s="3">
        <f ca="1">AVERAGE(B2467:OFFSET(B2467,$I$1-1,0))</f>
        <v>36.598600000000012</v>
      </c>
      <c r="D2467" s="93"/>
      <c r="E2467" s="8">
        <v>36434</v>
      </c>
      <c r="F2467" s="3">
        <f t="shared" ref="F2467:F2530" ca="1" si="39">VLOOKUP(E2467,$A$6:$C$7404,3,FALSE)</f>
        <v>24.907599999999999</v>
      </c>
    </row>
    <row r="2468" spans="1:6">
      <c r="A2468" s="8">
        <v>40072</v>
      </c>
      <c r="B2468">
        <v>23.69</v>
      </c>
      <c r="C2468" s="3">
        <f ca="1">AVERAGE(B2468:OFFSET(B2468,$I$1-1,0))</f>
        <v>36.822900000000011</v>
      </c>
      <c r="D2468" s="93"/>
      <c r="E2468" s="8">
        <v>36437</v>
      </c>
      <c r="F2468" s="3">
        <f t="shared" ca="1" si="39"/>
        <v>24.880099999999999</v>
      </c>
    </row>
    <row r="2469" spans="1:6">
      <c r="A2469" s="8">
        <v>40071</v>
      </c>
      <c r="B2469">
        <v>23.42</v>
      </c>
      <c r="C2469" s="3">
        <f ca="1">AVERAGE(B2469:OFFSET(B2469,$I$1-1,0))</f>
        <v>36.980850000000011</v>
      </c>
      <c r="D2469" s="93"/>
      <c r="E2469" s="8">
        <v>36438</v>
      </c>
      <c r="F2469" s="3">
        <f t="shared" ca="1" si="39"/>
        <v>24.864249999999991</v>
      </c>
    </row>
    <row r="2470" spans="1:6">
      <c r="A2470" s="8">
        <v>40070</v>
      </c>
      <c r="B2470">
        <v>23.86</v>
      </c>
      <c r="C2470" s="3">
        <f ca="1">AVERAGE(B2470:OFFSET(B2470,$I$1-1,0))</f>
        <v>37.138350000000017</v>
      </c>
      <c r="D2470" s="93"/>
      <c r="E2470" s="8">
        <v>36439</v>
      </c>
      <c r="F2470" s="3">
        <f t="shared" ca="1" si="39"/>
        <v>24.849350000000001</v>
      </c>
    </row>
    <row r="2471" spans="1:6">
      <c r="A2471" s="8">
        <v>40067</v>
      </c>
      <c r="B2471">
        <v>24.15</v>
      </c>
      <c r="C2471" s="3">
        <f ca="1">AVERAGE(B2471:OFFSET(B2471,$I$1-1,0))</f>
        <v>37.323550000000012</v>
      </c>
      <c r="D2471" s="93"/>
      <c r="E2471" s="8">
        <v>36440</v>
      </c>
      <c r="F2471" s="3">
        <f t="shared" ca="1" si="39"/>
        <v>24.847949999999997</v>
      </c>
    </row>
    <row r="2472" spans="1:6">
      <c r="A2472" s="8">
        <v>40066</v>
      </c>
      <c r="B2472">
        <v>23.55</v>
      </c>
      <c r="C2472" s="3">
        <f ca="1">AVERAGE(B2472:OFFSET(B2472,$I$1-1,0))</f>
        <v>37.526300000000006</v>
      </c>
      <c r="D2472" s="93"/>
      <c r="E2472" s="8">
        <v>36441</v>
      </c>
      <c r="F2472" s="3">
        <f t="shared" ca="1" si="39"/>
        <v>24.836500000000001</v>
      </c>
    </row>
    <row r="2473" spans="1:6">
      <c r="A2473" s="8">
        <v>40065</v>
      </c>
      <c r="B2473">
        <v>24.32</v>
      </c>
      <c r="C2473" s="3">
        <f ca="1">AVERAGE(B2473:OFFSET(B2473,$I$1-1,0))</f>
        <v>37.771900000000002</v>
      </c>
      <c r="D2473" s="93"/>
      <c r="E2473" s="8">
        <v>36444</v>
      </c>
      <c r="F2473" s="3">
        <f t="shared" ca="1" si="39"/>
        <v>24.838599999999996</v>
      </c>
    </row>
    <row r="2474" spans="1:6">
      <c r="A2474" s="8">
        <v>40064</v>
      </c>
      <c r="B2474">
        <v>25.62</v>
      </c>
      <c r="C2474" s="3">
        <f ca="1">AVERAGE(B2474:OFFSET(B2474,$I$1-1,0))</f>
        <v>38.054600000000008</v>
      </c>
      <c r="D2474" s="93"/>
      <c r="E2474" s="8">
        <v>36445</v>
      </c>
      <c r="F2474" s="3">
        <f t="shared" ca="1" si="39"/>
        <v>24.845399999999998</v>
      </c>
    </row>
    <row r="2475" spans="1:6">
      <c r="A2475" s="8">
        <v>40060</v>
      </c>
      <c r="B2475">
        <v>25.26</v>
      </c>
      <c r="C2475" s="3">
        <f ca="1">AVERAGE(B2475:OFFSET(B2475,$I$1-1,0))</f>
        <v>38.297800000000002</v>
      </c>
      <c r="D2475" s="93"/>
      <c r="E2475" s="8">
        <v>36446</v>
      </c>
      <c r="F2475" s="3">
        <f t="shared" ca="1" si="39"/>
        <v>24.857700000000001</v>
      </c>
    </row>
    <row r="2476" spans="1:6">
      <c r="A2476" s="8">
        <v>40059</v>
      </c>
      <c r="B2476">
        <v>27.1</v>
      </c>
      <c r="C2476" s="3">
        <f ca="1">AVERAGE(B2476:OFFSET(B2476,$I$1-1,0))</f>
        <v>38.509700000000002</v>
      </c>
      <c r="D2476" s="93"/>
      <c r="E2476" s="8">
        <v>36447</v>
      </c>
      <c r="F2476" s="3">
        <f t="shared" ca="1" si="39"/>
        <v>24.877050000000001</v>
      </c>
    </row>
    <row r="2477" spans="1:6">
      <c r="A2477" s="8">
        <v>40058</v>
      </c>
      <c r="B2477">
        <v>28.9</v>
      </c>
      <c r="C2477" s="3">
        <f ca="1">AVERAGE(B2477:OFFSET(B2477,$I$1-1,0))</f>
        <v>38.719950000000004</v>
      </c>
      <c r="D2477" s="93"/>
      <c r="E2477" s="8">
        <v>36448</v>
      </c>
      <c r="F2477" s="3">
        <f t="shared" ca="1" si="39"/>
        <v>24.9041</v>
      </c>
    </row>
    <row r="2478" spans="1:6">
      <c r="A2478" s="8">
        <v>40057</v>
      </c>
      <c r="B2478">
        <v>29.15</v>
      </c>
      <c r="C2478" s="3">
        <f ca="1">AVERAGE(B2478:OFFSET(B2478,$I$1-1,0))</f>
        <v>38.907000000000004</v>
      </c>
      <c r="D2478" s="93"/>
      <c r="E2478" s="8">
        <v>36451</v>
      </c>
      <c r="F2478" s="3">
        <f t="shared" ca="1" si="39"/>
        <v>24.922949999999997</v>
      </c>
    </row>
    <row r="2479" spans="1:6">
      <c r="A2479" s="8">
        <v>40056</v>
      </c>
      <c r="B2479">
        <v>26.01</v>
      </c>
      <c r="C2479" s="3">
        <f ca="1">AVERAGE(B2479:OFFSET(B2479,$I$1-1,0))</f>
        <v>39.060400000000001</v>
      </c>
      <c r="D2479" s="93"/>
      <c r="E2479" s="8">
        <v>36452</v>
      </c>
      <c r="F2479" s="3">
        <f t="shared" ca="1" si="39"/>
        <v>24.924899999999994</v>
      </c>
    </row>
    <row r="2480" spans="1:6">
      <c r="A2480" s="8">
        <v>40053</v>
      </c>
      <c r="B2480">
        <v>24.76</v>
      </c>
      <c r="C2480" s="3">
        <f ca="1">AVERAGE(B2480:OFFSET(B2480,$I$1-1,0))</f>
        <v>39.262650000000001</v>
      </c>
      <c r="D2480" s="93"/>
      <c r="E2480" s="8">
        <v>36453</v>
      </c>
      <c r="F2480" s="3">
        <f t="shared" ca="1" si="39"/>
        <v>24.92209999999999</v>
      </c>
    </row>
    <row r="2481" spans="1:6">
      <c r="A2481" s="8">
        <v>40052</v>
      </c>
      <c r="B2481">
        <v>24.68</v>
      </c>
      <c r="C2481" s="3">
        <f ca="1">AVERAGE(B2481:OFFSET(B2481,$I$1-1,0))</f>
        <v>39.44605</v>
      </c>
      <c r="D2481" s="93"/>
      <c r="E2481" s="8">
        <v>36454</v>
      </c>
      <c r="F2481" s="3">
        <f t="shared" ca="1" si="39"/>
        <v>24.925499999999996</v>
      </c>
    </row>
    <row r="2482" spans="1:6">
      <c r="A2482" s="8">
        <v>40051</v>
      </c>
      <c r="B2482">
        <v>24.95</v>
      </c>
      <c r="C2482" s="3">
        <f ca="1">AVERAGE(B2482:OFFSET(B2482,$I$1-1,0))</f>
        <v>39.622549999999997</v>
      </c>
      <c r="D2482" s="93"/>
      <c r="E2482" s="8">
        <v>36455</v>
      </c>
      <c r="F2482" s="3">
        <f t="shared" ca="1" si="39"/>
        <v>24.911849999999994</v>
      </c>
    </row>
    <row r="2483" spans="1:6">
      <c r="A2483" s="8">
        <v>40050</v>
      </c>
      <c r="B2483">
        <v>24.92</v>
      </c>
      <c r="C2483" s="3">
        <f ca="1">AVERAGE(B2483:OFFSET(B2483,$I$1-1,0))</f>
        <v>39.778300000000002</v>
      </c>
      <c r="D2483" s="93"/>
      <c r="E2483" s="8">
        <v>36458</v>
      </c>
      <c r="F2483" s="3">
        <f t="shared" ca="1" si="39"/>
        <v>24.913449999999994</v>
      </c>
    </row>
    <row r="2484" spans="1:6">
      <c r="A2484" s="8">
        <v>40049</v>
      </c>
      <c r="B2484">
        <v>25.14</v>
      </c>
      <c r="C2484" s="3">
        <f ca="1">AVERAGE(B2484:OFFSET(B2484,$I$1-1,0))</f>
        <v>39.972100000000005</v>
      </c>
      <c r="D2484" s="93"/>
      <c r="E2484" s="8">
        <v>36459</v>
      </c>
      <c r="F2484" s="3">
        <f t="shared" ca="1" si="39"/>
        <v>24.907449999999994</v>
      </c>
    </row>
    <row r="2485" spans="1:6">
      <c r="A2485" s="8">
        <v>40046</v>
      </c>
      <c r="B2485">
        <v>25.01</v>
      </c>
      <c r="C2485" s="3">
        <f ca="1">AVERAGE(B2485:OFFSET(B2485,$I$1-1,0))</f>
        <v>40.119200000000006</v>
      </c>
      <c r="D2485" s="93"/>
      <c r="E2485" s="8">
        <v>36460</v>
      </c>
      <c r="F2485" s="3">
        <f t="shared" ca="1" si="39"/>
        <v>24.887949999999993</v>
      </c>
    </row>
    <row r="2486" spans="1:6">
      <c r="A2486" s="8">
        <v>40045</v>
      </c>
      <c r="B2486">
        <v>25.09</v>
      </c>
      <c r="C2486" s="3">
        <f ca="1">AVERAGE(B2486:OFFSET(B2486,$I$1-1,0))</f>
        <v>40.232799999999997</v>
      </c>
      <c r="D2486" s="93"/>
      <c r="E2486" s="8">
        <v>36461</v>
      </c>
      <c r="F2486" s="3">
        <f t="shared" ca="1" si="39"/>
        <v>24.844099999999994</v>
      </c>
    </row>
    <row r="2487" spans="1:6">
      <c r="A2487" s="8">
        <v>40044</v>
      </c>
      <c r="B2487">
        <v>26.26</v>
      </c>
      <c r="C2487" s="3">
        <f ca="1">AVERAGE(B2487:OFFSET(B2487,$I$1-1,0))</f>
        <v>40.375749999999996</v>
      </c>
      <c r="D2487" s="93"/>
      <c r="E2487" s="8">
        <v>36462</v>
      </c>
      <c r="F2487" s="3">
        <f t="shared" ca="1" si="39"/>
        <v>24.790199999999999</v>
      </c>
    </row>
    <row r="2488" spans="1:6">
      <c r="A2488" s="8">
        <v>40043</v>
      </c>
      <c r="B2488">
        <v>26.18</v>
      </c>
      <c r="C2488" s="3">
        <f ca="1">AVERAGE(B2488:OFFSET(B2488,$I$1-1,0))</f>
        <v>40.543900000000001</v>
      </c>
      <c r="D2488" s="93"/>
      <c r="E2488" s="8">
        <v>36465</v>
      </c>
      <c r="F2488" s="3">
        <f t="shared" ca="1" si="39"/>
        <v>24.754450000000002</v>
      </c>
    </row>
    <row r="2489" spans="1:6">
      <c r="A2489" s="8">
        <v>40042</v>
      </c>
      <c r="B2489">
        <v>27.89</v>
      </c>
      <c r="C2489" s="3">
        <f ca="1">AVERAGE(B2489:OFFSET(B2489,$I$1-1,0))</f>
        <v>40.727500000000006</v>
      </c>
      <c r="D2489" s="93"/>
      <c r="E2489" s="8">
        <v>36466</v>
      </c>
      <c r="F2489" s="3">
        <f t="shared" ca="1" si="39"/>
        <v>24.723750000000006</v>
      </c>
    </row>
    <row r="2490" spans="1:6">
      <c r="A2490" s="8">
        <v>40039</v>
      </c>
      <c r="B2490">
        <v>24.27</v>
      </c>
      <c r="C2490" s="3">
        <f ca="1">AVERAGE(B2490:OFFSET(B2490,$I$1-1,0))</f>
        <v>40.937850000000005</v>
      </c>
      <c r="D2490" s="93"/>
      <c r="E2490" s="8">
        <v>36467</v>
      </c>
      <c r="F2490" s="3">
        <f t="shared" ca="1" si="39"/>
        <v>24.696550000000002</v>
      </c>
    </row>
    <row r="2491" spans="1:6">
      <c r="A2491" s="8">
        <v>40038</v>
      </c>
      <c r="B2491">
        <v>24.71</v>
      </c>
      <c r="C2491" s="3">
        <f ca="1">AVERAGE(B2491:OFFSET(B2491,$I$1-1,0))</f>
        <v>41.151299999999999</v>
      </c>
      <c r="D2491" s="93"/>
      <c r="E2491" s="8">
        <v>36468</v>
      </c>
      <c r="F2491" s="3">
        <f t="shared" ca="1" si="39"/>
        <v>24.656949999999998</v>
      </c>
    </row>
    <row r="2492" spans="1:6">
      <c r="A2492" s="8">
        <v>40037</v>
      </c>
      <c r="B2492">
        <v>25.45</v>
      </c>
      <c r="C2492" s="3">
        <f ca="1">AVERAGE(B2492:OFFSET(B2492,$I$1-1,0))</f>
        <v>41.428049999999992</v>
      </c>
      <c r="D2492" s="93"/>
      <c r="E2492" s="8">
        <v>36469</v>
      </c>
      <c r="F2492" s="3">
        <f t="shared" ca="1" si="39"/>
        <v>24.605500000000003</v>
      </c>
    </row>
    <row r="2493" spans="1:6">
      <c r="A2493" s="8">
        <v>40036</v>
      </c>
      <c r="B2493">
        <v>25.99</v>
      </c>
      <c r="C2493" s="3">
        <f ca="1">AVERAGE(B2493:OFFSET(B2493,$I$1-1,0))</f>
        <v>41.696449999999999</v>
      </c>
      <c r="D2493" s="93"/>
      <c r="E2493" s="8">
        <v>36472</v>
      </c>
      <c r="F2493" s="3">
        <f t="shared" ca="1" si="39"/>
        <v>24.559200000000001</v>
      </c>
    </row>
    <row r="2494" spans="1:6">
      <c r="A2494" s="8">
        <v>40035</v>
      </c>
      <c r="B2494">
        <v>24.99</v>
      </c>
      <c r="C2494" s="3">
        <f ca="1">AVERAGE(B2494:OFFSET(B2494,$I$1-1,0))</f>
        <v>41.905499999999989</v>
      </c>
      <c r="D2494" s="93"/>
      <c r="E2494" s="8">
        <v>36473</v>
      </c>
      <c r="F2494" s="3">
        <f t="shared" ca="1" si="39"/>
        <v>24.52655</v>
      </c>
    </row>
    <row r="2495" spans="1:6">
      <c r="A2495" s="8">
        <v>40032</v>
      </c>
      <c r="B2495">
        <v>24.76</v>
      </c>
      <c r="C2495" s="3">
        <f ca="1">AVERAGE(B2495:OFFSET(B2495,$I$1-1,0))</f>
        <v>42.128799999999991</v>
      </c>
      <c r="D2495" s="93"/>
      <c r="E2495" s="8">
        <v>36474</v>
      </c>
      <c r="F2495" s="3">
        <f t="shared" ca="1" si="39"/>
        <v>24.489200000000004</v>
      </c>
    </row>
    <row r="2496" spans="1:6">
      <c r="A2496" s="8">
        <v>40031</v>
      </c>
      <c r="B2496">
        <v>25.67</v>
      </c>
      <c r="C2496" s="3">
        <f ca="1">AVERAGE(B2496:OFFSET(B2496,$I$1-1,0))</f>
        <v>42.270549999999993</v>
      </c>
      <c r="D2496" s="93"/>
      <c r="E2496" s="8">
        <v>36475</v>
      </c>
      <c r="F2496" s="3">
        <f t="shared" ca="1" si="39"/>
        <v>24.45900000000001</v>
      </c>
    </row>
    <row r="2497" spans="1:6">
      <c r="A2497" s="8">
        <v>40030</v>
      </c>
      <c r="B2497">
        <v>24.9</v>
      </c>
      <c r="C2497" s="3">
        <f ca="1">AVERAGE(B2497:OFFSET(B2497,$I$1-1,0))</f>
        <v>42.407049999999998</v>
      </c>
      <c r="D2497" s="93"/>
      <c r="E2497" s="8">
        <v>36476</v>
      </c>
      <c r="F2497" s="3">
        <f t="shared" ca="1" si="39"/>
        <v>24.436000000000007</v>
      </c>
    </row>
    <row r="2498" spans="1:6">
      <c r="A2498" s="8">
        <v>40029</v>
      </c>
      <c r="B2498">
        <v>24.89</v>
      </c>
      <c r="C2498" s="3">
        <f ca="1">AVERAGE(B2498:OFFSET(B2498,$I$1-1,0))</f>
        <v>42.634199999999993</v>
      </c>
      <c r="D2498" s="93"/>
      <c r="E2498" s="8">
        <v>36479</v>
      </c>
      <c r="F2498" s="3">
        <f t="shared" ca="1" si="39"/>
        <v>24.411350000000006</v>
      </c>
    </row>
    <row r="2499" spans="1:6">
      <c r="A2499" s="8">
        <v>40028</v>
      </c>
      <c r="B2499">
        <v>25.56</v>
      </c>
      <c r="C2499" s="3">
        <f ca="1">AVERAGE(B2499:OFFSET(B2499,$I$1-1,0))</f>
        <v>42.847799999999999</v>
      </c>
      <c r="D2499" s="93"/>
      <c r="E2499" s="8">
        <v>36480</v>
      </c>
      <c r="F2499" s="3">
        <f t="shared" ca="1" si="39"/>
        <v>24.374200000000005</v>
      </c>
    </row>
    <row r="2500" spans="1:6">
      <c r="A2500" s="8">
        <v>40025</v>
      </c>
      <c r="B2500">
        <v>25.92</v>
      </c>
      <c r="C2500" s="3">
        <f ca="1">AVERAGE(B2500:OFFSET(B2500,$I$1-1,0))</f>
        <v>43.066249999999997</v>
      </c>
      <c r="D2500" s="93"/>
      <c r="E2500" s="8">
        <v>36481</v>
      </c>
      <c r="F2500" s="3">
        <f t="shared" ca="1" si="39"/>
        <v>24.339600000000004</v>
      </c>
    </row>
    <row r="2501" spans="1:6">
      <c r="A2501" s="8">
        <v>40024</v>
      </c>
      <c r="B2501">
        <v>25.4</v>
      </c>
      <c r="C2501" s="3">
        <f ca="1">AVERAGE(B2501:OFFSET(B2501,$I$1-1,0))</f>
        <v>43.212299999999999</v>
      </c>
      <c r="D2501" s="93"/>
      <c r="E2501" s="8">
        <v>36482</v>
      </c>
      <c r="F2501" s="3">
        <f t="shared" ca="1" si="39"/>
        <v>24.291000000000007</v>
      </c>
    </row>
    <row r="2502" spans="1:6">
      <c r="A2502" s="8">
        <v>40023</v>
      </c>
      <c r="B2502">
        <v>25.61</v>
      </c>
      <c r="C2502" s="3">
        <f ca="1">AVERAGE(B2502:OFFSET(B2502,$I$1-1,0))</f>
        <v>43.360249999999994</v>
      </c>
      <c r="D2502" s="93"/>
      <c r="E2502" s="8">
        <v>36483</v>
      </c>
      <c r="F2502" s="3">
        <f t="shared" ca="1" si="39"/>
        <v>24.238200000000006</v>
      </c>
    </row>
    <row r="2503" spans="1:6">
      <c r="A2503" s="8">
        <v>40022</v>
      </c>
      <c r="B2503">
        <v>25.01</v>
      </c>
      <c r="C2503" s="3">
        <f ca="1">AVERAGE(B2503:OFFSET(B2503,$I$1-1,0))</f>
        <v>43.581950000000006</v>
      </c>
      <c r="D2503" s="93"/>
      <c r="E2503" s="8">
        <v>36486</v>
      </c>
      <c r="F2503" s="3">
        <f t="shared" ca="1" si="39"/>
        <v>24.186750000000004</v>
      </c>
    </row>
    <row r="2504" spans="1:6">
      <c r="A2504" s="8">
        <v>40021</v>
      </c>
      <c r="B2504">
        <v>24.28</v>
      </c>
      <c r="C2504" s="3">
        <f ca="1">AVERAGE(B2504:OFFSET(B2504,$I$1-1,0))</f>
        <v>43.776500000000006</v>
      </c>
      <c r="D2504" s="93"/>
      <c r="E2504" s="8">
        <v>36487</v>
      </c>
      <c r="F2504" s="3">
        <f t="shared" ca="1" si="39"/>
        <v>24.134950000000003</v>
      </c>
    </row>
    <row r="2505" spans="1:6">
      <c r="A2505" s="8">
        <v>40018</v>
      </c>
      <c r="B2505">
        <v>23.09</v>
      </c>
      <c r="C2505" s="3">
        <f ca="1">AVERAGE(B2505:OFFSET(B2505,$I$1-1,0))</f>
        <v>43.942750000000004</v>
      </c>
      <c r="D2505" s="93"/>
      <c r="E2505" s="8">
        <v>36488</v>
      </c>
      <c r="F2505" s="3">
        <f t="shared" ca="1" si="39"/>
        <v>24.084000000000007</v>
      </c>
    </row>
    <row r="2506" spans="1:6">
      <c r="A2506" s="8">
        <v>40017</v>
      </c>
      <c r="B2506">
        <v>23.43</v>
      </c>
      <c r="C2506" s="3">
        <f ca="1">AVERAGE(B2506:OFFSET(B2506,$I$1-1,0))</f>
        <v>44.095700000000008</v>
      </c>
      <c r="D2506" s="93"/>
      <c r="E2506" s="8">
        <v>36490</v>
      </c>
      <c r="F2506" s="3">
        <f t="shared" ca="1" si="39"/>
        <v>24.058550000000004</v>
      </c>
    </row>
    <row r="2507" spans="1:6">
      <c r="A2507" s="8">
        <v>40016</v>
      </c>
      <c r="B2507">
        <v>23.47</v>
      </c>
      <c r="C2507" s="3">
        <f ca="1">AVERAGE(B2507:OFFSET(B2507,$I$1-1,0))</f>
        <v>44.238799999999998</v>
      </c>
      <c r="D2507" s="93"/>
      <c r="E2507" s="8">
        <v>36493</v>
      </c>
      <c r="F2507" s="3">
        <f t="shared" ca="1" si="39"/>
        <v>24.027600000000007</v>
      </c>
    </row>
    <row r="2508" spans="1:6">
      <c r="A2508" s="8">
        <v>40015</v>
      </c>
      <c r="B2508">
        <v>23.87</v>
      </c>
      <c r="C2508" s="3">
        <f ca="1">AVERAGE(B2508:OFFSET(B2508,$I$1-1,0))</f>
        <v>44.347149999999999</v>
      </c>
      <c r="D2508" s="93"/>
      <c r="E2508" s="8">
        <v>36494</v>
      </c>
      <c r="F2508" s="3">
        <f t="shared" ca="1" si="39"/>
        <v>24.000250000000015</v>
      </c>
    </row>
    <row r="2509" spans="1:6">
      <c r="A2509" s="8">
        <v>40014</v>
      </c>
      <c r="B2509">
        <v>24.4</v>
      </c>
      <c r="C2509" s="3">
        <f ca="1">AVERAGE(B2509:OFFSET(B2509,$I$1-1,0))</f>
        <v>44.454099999999997</v>
      </c>
      <c r="D2509" s="93"/>
      <c r="E2509" s="8">
        <v>36495</v>
      </c>
      <c r="F2509" s="3">
        <f t="shared" ca="1" si="39"/>
        <v>23.958150000000014</v>
      </c>
    </row>
    <row r="2510" spans="1:6">
      <c r="A2510" s="8">
        <v>40011</v>
      </c>
      <c r="B2510">
        <v>24.34</v>
      </c>
      <c r="C2510" s="3">
        <f ca="1">AVERAGE(B2510:OFFSET(B2510,$I$1-1,0))</f>
        <v>44.531149999999997</v>
      </c>
      <c r="D2510" s="93"/>
      <c r="E2510" s="8">
        <v>36496</v>
      </c>
      <c r="F2510" s="3">
        <f t="shared" ca="1" si="39"/>
        <v>23.914750000000012</v>
      </c>
    </row>
    <row r="2511" spans="1:6">
      <c r="A2511" s="8">
        <v>40010</v>
      </c>
      <c r="B2511">
        <v>25.42</v>
      </c>
      <c r="C2511" s="3">
        <f ca="1">AVERAGE(B2511:OFFSET(B2511,$I$1-1,0))</f>
        <v>44.606399999999994</v>
      </c>
      <c r="D2511" s="93"/>
      <c r="E2511" s="8">
        <v>36497</v>
      </c>
      <c r="F2511" s="3">
        <f t="shared" ca="1" si="39"/>
        <v>23.864850000000015</v>
      </c>
    </row>
    <row r="2512" spans="1:6">
      <c r="A2512" s="8">
        <v>40009</v>
      </c>
      <c r="B2512">
        <v>25.89</v>
      </c>
      <c r="C2512" s="3">
        <f ca="1">AVERAGE(B2512:OFFSET(B2512,$I$1-1,0))</f>
        <v>44.712899999999991</v>
      </c>
      <c r="D2512" s="93"/>
      <c r="E2512" s="8">
        <v>36500</v>
      </c>
      <c r="F2512" s="3">
        <f t="shared" ca="1" si="39"/>
        <v>23.838400000000011</v>
      </c>
    </row>
    <row r="2513" spans="1:6">
      <c r="A2513" s="8">
        <v>40008</v>
      </c>
      <c r="B2513">
        <v>25.02</v>
      </c>
      <c r="C2513" s="3">
        <f ca="1">AVERAGE(B2513:OFFSET(B2513,$I$1-1,0))</f>
        <v>44.757149999999996</v>
      </c>
      <c r="D2513" s="93"/>
      <c r="E2513" s="8">
        <v>36501</v>
      </c>
      <c r="F2513" s="3">
        <f t="shared" ca="1" si="39"/>
        <v>23.811400000000013</v>
      </c>
    </row>
    <row r="2514" spans="1:6">
      <c r="A2514" s="8">
        <v>40007</v>
      </c>
      <c r="B2514">
        <v>26.31</v>
      </c>
      <c r="C2514" s="3">
        <f ca="1">AVERAGE(B2514:OFFSET(B2514,$I$1-1,0))</f>
        <v>44.79614999999999</v>
      </c>
      <c r="D2514" s="93"/>
      <c r="E2514" s="8">
        <v>36502</v>
      </c>
      <c r="F2514" s="3">
        <f t="shared" ca="1" si="39"/>
        <v>23.781600000000015</v>
      </c>
    </row>
    <row r="2515" spans="1:6">
      <c r="A2515" s="8">
        <v>40004</v>
      </c>
      <c r="B2515">
        <v>29.02</v>
      </c>
      <c r="C2515" s="3">
        <f ca="1">AVERAGE(B2515:OFFSET(B2515,$I$1-1,0))</f>
        <v>44.840549999999986</v>
      </c>
      <c r="D2515" s="93"/>
      <c r="E2515" s="8">
        <v>36503</v>
      </c>
      <c r="F2515" s="3">
        <f t="shared" ca="1" si="39"/>
        <v>23.747500000000013</v>
      </c>
    </row>
    <row r="2516" spans="1:6">
      <c r="A2516" s="8">
        <v>40003</v>
      </c>
      <c r="B2516">
        <v>29.78</v>
      </c>
      <c r="C2516" s="3">
        <f ca="1">AVERAGE(B2516:OFFSET(B2516,$I$1-1,0))</f>
        <v>44.874049999999983</v>
      </c>
      <c r="D2516" s="93"/>
      <c r="E2516" s="8">
        <v>36504</v>
      </c>
      <c r="F2516" s="3">
        <f t="shared" ca="1" si="39"/>
        <v>23.715500000000009</v>
      </c>
    </row>
    <row r="2517" spans="1:6">
      <c r="A2517" s="8">
        <v>40002</v>
      </c>
      <c r="B2517">
        <v>31.3</v>
      </c>
      <c r="C2517" s="3">
        <f ca="1">AVERAGE(B2517:OFFSET(B2517,$I$1-1,0))</f>
        <v>44.89439999999999</v>
      </c>
      <c r="D2517" s="93"/>
      <c r="E2517" s="8">
        <v>36507</v>
      </c>
      <c r="F2517" s="3">
        <f t="shared" ca="1" si="39"/>
        <v>23.682250000000014</v>
      </c>
    </row>
    <row r="2518" spans="1:6">
      <c r="A2518" s="8">
        <v>40001</v>
      </c>
      <c r="B2518">
        <v>30.85</v>
      </c>
      <c r="C2518" s="3">
        <f ca="1">AVERAGE(B2518:OFFSET(B2518,$I$1-1,0))</f>
        <v>44.898249999999983</v>
      </c>
      <c r="D2518" s="93"/>
      <c r="E2518" s="8">
        <v>36508</v>
      </c>
      <c r="F2518" s="3">
        <f t="shared" ca="1" si="39"/>
        <v>23.651450000000008</v>
      </c>
    </row>
    <row r="2519" spans="1:6">
      <c r="A2519" s="8">
        <v>40000</v>
      </c>
      <c r="B2519">
        <v>29</v>
      </c>
      <c r="C2519" s="3">
        <f ca="1">AVERAGE(B2519:OFFSET(B2519,$I$1-1,0))</f>
        <v>44.909499999999987</v>
      </c>
      <c r="D2519" s="93"/>
      <c r="E2519" s="8">
        <v>36509</v>
      </c>
      <c r="F2519" s="3">
        <f t="shared" ca="1" si="39"/>
        <v>23.616400000000013</v>
      </c>
    </row>
    <row r="2520" spans="1:6">
      <c r="A2520" s="8">
        <v>39996</v>
      </c>
      <c r="B2520">
        <v>27.95</v>
      </c>
      <c r="C2520" s="3">
        <f ca="1">AVERAGE(B2520:OFFSET(B2520,$I$1-1,0))</f>
        <v>44.945599999999985</v>
      </c>
      <c r="D2520" s="93"/>
      <c r="E2520" s="8">
        <v>36510</v>
      </c>
      <c r="F2520" s="3">
        <f t="shared" ca="1" si="39"/>
        <v>23.592600000000012</v>
      </c>
    </row>
    <row r="2521" spans="1:6">
      <c r="A2521" s="8">
        <v>39995</v>
      </c>
      <c r="B2521">
        <v>26.22</v>
      </c>
      <c r="C2521" s="3">
        <f ca="1">AVERAGE(B2521:OFFSET(B2521,$I$1-1,0))</f>
        <v>44.957349999999977</v>
      </c>
      <c r="D2521" s="93"/>
      <c r="E2521" s="8">
        <v>36511</v>
      </c>
      <c r="F2521" s="3">
        <f t="shared" ca="1" si="39"/>
        <v>23.578950000000013</v>
      </c>
    </row>
    <row r="2522" spans="1:6">
      <c r="A2522" s="8">
        <v>39994</v>
      </c>
      <c r="B2522">
        <v>26.35</v>
      </c>
      <c r="C2522" s="3">
        <f ca="1">AVERAGE(B2522:OFFSET(B2522,$I$1-1,0))</f>
        <v>44.984749999999984</v>
      </c>
      <c r="D2522" s="93"/>
      <c r="E2522" s="8">
        <v>36514</v>
      </c>
      <c r="F2522" s="3">
        <f t="shared" ca="1" si="39"/>
        <v>23.575150000000011</v>
      </c>
    </row>
    <row r="2523" spans="1:6">
      <c r="A2523" s="8">
        <v>39993</v>
      </c>
      <c r="B2523">
        <v>25.35</v>
      </c>
      <c r="C2523" s="3">
        <f ca="1">AVERAGE(B2523:OFFSET(B2523,$I$1-1,0))</f>
        <v>44.981299999999983</v>
      </c>
      <c r="D2523" s="93"/>
      <c r="E2523" s="8">
        <v>36515</v>
      </c>
      <c r="F2523" s="3">
        <f t="shared" ca="1" si="39"/>
        <v>23.56335000000001</v>
      </c>
    </row>
    <row r="2524" spans="1:6">
      <c r="A2524" s="8">
        <v>39990</v>
      </c>
      <c r="B2524">
        <v>25.93</v>
      </c>
      <c r="C2524" s="3">
        <f ca="1">AVERAGE(B2524:OFFSET(B2524,$I$1-1,0))</f>
        <v>44.97649999999998</v>
      </c>
      <c r="D2524" s="93"/>
      <c r="E2524" s="8">
        <v>36516</v>
      </c>
      <c r="F2524" s="3">
        <f t="shared" ca="1" si="39"/>
        <v>23.55155000000001</v>
      </c>
    </row>
    <row r="2525" spans="1:6">
      <c r="A2525" s="8">
        <v>39989</v>
      </c>
      <c r="B2525">
        <v>26.36</v>
      </c>
      <c r="C2525" s="3">
        <f ca="1">AVERAGE(B2525:OFFSET(B2525,$I$1-1,0))</f>
        <v>44.969449999999981</v>
      </c>
      <c r="D2525" s="93"/>
      <c r="E2525" s="8">
        <v>36517</v>
      </c>
      <c r="F2525" s="3">
        <f t="shared" ca="1" si="39"/>
        <v>23.53530000000001</v>
      </c>
    </row>
    <row r="2526" spans="1:6">
      <c r="A2526" s="8">
        <v>39988</v>
      </c>
      <c r="B2526">
        <v>29.05</v>
      </c>
      <c r="C2526" s="3">
        <f ca="1">AVERAGE(B2526:OFFSET(B2526,$I$1-1,0))</f>
        <v>44.964999999999975</v>
      </c>
      <c r="D2526" s="93"/>
      <c r="E2526" s="8">
        <v>36521</v>
      </c>
      <c r="F2526" s="3">
        <f t="shared" ca="1" si="39"/>
        <v>23.526450000000008</v>
      </c>
    </row>
    <row r="2527" spans="1:6">
      <c r="A2527" s="8">
        <v>39987</v>
      </c>
      <c r="B2527">
        <v>30.58</v>
      </c>
      <c r="C2527" s="3">
        <f ca="1">AVERAGE(B2527:OFFSET(B2527,$I$1-1,0))</f>
        <v>44.932949999999977</v>
      </c>
      <c r="D2527" s="93"/>
      <c r="E2527" s="8">
        <v>36522</v>
      </c>
      <c r="F2527" s="3">
        <f t="shared" ca="1" si="39"/>
        <v>23.515100000000015</v>
      </c>
    </row>
    <row r="2528" spans="1:6">
      <c r="A2528" s="8">
        <v>39986</v>
      </c>
      <c r="B2528">
        <v>31.17</v>
      </c>
      <c r="C2528" s="3">
        <f ca="1">AVERAGE(B2528:OFFSET(B2528,$I$1-1,0))</f>
        <v>44.895349999999965</v>
      </c>
      <c r="D2528" s="93"/>
      <c r="E2528" s="8">
        <v>36523</v>
      </c>
      <c r="F2528" s="3">
        <f t="shared" ca="1" si="39"/>
        <v>23.504800000000017</v>
      </c>
    </row>
    <row r="2529" spans="1:6">
      <c r="A2529" s="8">
        <v>39983</v>
      </c>
      <c r="B2529">
        <v>27.99</v>
      </c>
      <c r="C2529" s="3">
        <f ca="1">AVERAGE(B2529:OFFSET(B2529,$I$1-1,0))</f>
        <v>44.859649999999974</v>
      </c>
      <c r="D2529" s="93"/>
      <c r="E2529" s="8">
        <v>36524</v>
      </c>
      <c r="F2529" s="3">
        <f t="shared" ca="1" si="39"/>
        <v>23.500750000000018</v>
      </c>
    </row>
    <row r="2530" spans="1:6">
      <c r="A2530" s="8">
        <v>39982</v>
      </c>
      <c r="B2530">
        <v>30.03</v>
      </c>
      <c r="C2530" s="3">
        <f ca="1">AVERAGE(B2530:OFFSET(B2530,$I$1-1,0))</f>
        <v>44.826849999999979</v>
      </c>
      <c r="D2530" s="93"/>
      <c r="E2530" s="8">
        <v>36525</v>
      </c>
      <c r="F2530" s="3">
        <f t="shared" ca="1" si="39"/>
        <v>23.503300000000017</v>
      </c>
    </row>
    <row r="2531" spans="1:6">
      <c r="A2531" s="8">
        <v>39981</v>
      </c>
      <c r="B2531">
        <v>31.54</v>
      </c>
      <c r="C2531" s="3">
        <f ca="1">AVERAGE(B2531:OFFSET(B2531,$I$1-1,0))</f>
        <v>44.78664999999998</v>
      </c>
      <c r="D2531" s="93"/>
      <c r="E2531" s="8">
        <v>36528</v>
      </c>
      <c r="F2531" s="3">
        <f t="shared" ref="F2531:F2594" ca="1" si="40">VLOOKUP(E2531,$A$6:$C$7404,3,FALSE)</f>
        <v>23.502750000000013</v>
      </c>
    </row>
    <row r="2532" spans="1:6">
      <c r="A2532" s="8">
        <v>39980</v>
      </c>
      <c r="B2532">
        <v>32.68</v>
      </c>
      <c r="C2532" s="3">
        <f ca="1">AVERAGE(B2532:OFFSET(B2532,$I$1-1,0))</f>
        <v>44.732199999999978</v>
      </c>
      <c r="D2532" s="93"/>
      <c r="E2532" s="8">
        <v>36529</v>
      </c>
      <c r="F2532" s="3">
        <f t="shared" ca="1" si="40"/>
        <v>23.512800000000016</v>
      </c>
    </row>
    <row r="2533" spans="1:6">
      <c r="A2533" s="8">
        <v>39979</v>
      </c>
      <c r="B2533">
        <v>30.81</v>
      </c>
      <c r="C2533" s="3">
        <f ca="1">AVERAGE(B2533:OFFSET(B2533,$I$1-1,0))</f>
        <v>44.665949999999981</v>
      </c>
      <c r="D2533" s="93"/>
      <c r="E2533" s="8">
        <v>36530</v>
      </c>
      <c r="F2533" s="3">
        <f t="shared" ca="1" si="40"/>
        <v>23.508500000000012</v>
      </c>
    </row>
    <row r="2534" spans="1:6">
      <c r="A2534" s="8">
        <v>39976</v>
      </c>
      <c r="B2534">
        <v>28.15</v>
      </c>
      <c r="C2534" s="3">
        <f ca="1">AVERAGE(B2534:OFFSET(B2534,$I$1-1,0))</f>
        <v>44.610699999999987</v>
      </c>
      <c r="D2534" s="93"/>
      <c r="E2534" s="8">
        <v>36531</v>
      </c>
      <c r="F2534" s="3">
        <f t="shared" ca="1" si="40"/>
        <v>23.50415000000001</v>
      </c>
    </row>
    <row r="2535" spans="1:6">
      <c r="A2535" s="8">
        <v>39975</v>
      </c>
      <c r="B2535">
        <v>28.11</v>
      </c>
      <c r="C2535" s="3">
        <f ca="1">AVERAGE(B2535:OFFSET(B2535,$I$1-1,0))</f>
        <v>44.572399999999988</v>
      </c>
      <c r="D2535" s="93"/>
      <c r="E2535" s="8">
        <v>36532</v>
      </c>
      <c r="F2535" s="3">
        <f t="shared" ca="1" si="40"/>
        <v>23.491100000000007</v>
      </c>
    </row>
    <row r="2536" spans="1:6">
      <c r="A2536" s="8">
        <v>39974</v>
      </c>
      <c r="B2536">
        <v>28.46</v>
      </c>
      <c r="C2536" s="3">
        <f ca="1">AVERAGE(B2536:OFFSET(B2536,$I$1-1,0))</f>
        <v>44.536699999999989</v>
      </c>
      <c r="D2536" s="93"/>
      <c r="E2536" s="8">
        <v>36535</v>
      </c>
      <c r="F2536" s="3">
        <f t="shared" ca="1" si="40"/>
        <v>23.479450000000007</v>
      </c>
    </row>
    <row r="2537" spans="1:6">
      <c r="A2537" s="8">
        <v>39973</v>
      </c>
      <c r="B2537">
        <v>28.27</v>
      </c>
      <c r="C2537" s="3">
        <f ca="1">AVERAGE(B2537:OFFSET(B2537,$I$1-1,0))</f>
        <v>44.488449999999993</v>
      </c>
      <c r="D2537" s="93"/>
      <c r="E2537" s="8">
        <v>36536</v>
      </c>
      <c r="F2537" s="3">
        <f t="shared" ca="1" si="40"/>
        <v>23.474250000000005</v>
      </c>
    </row>
    <row r="2538" spans="1:6">
      <c r="A2538" s="8">
        <v>39972</v>
      </c>
      <c r="B2538">
        <v>29.77</v>
      </c>
      <c r="C2538" s="3">
        <f ca="1">AVERAGE(B2538:OFFSET(B2538,$I$1-1,0))</f>
        <v>44.44619999999999</v>
      </c>
      <c r="D2538" s="93"/>
      <c r="E2538" s="8">
        <v>36537</v>
      </c>
      <c r="F2538" s="3">
        <f t="shared" ca="1" si="40"/>
        <v>23.474800000000005</v>
      </c>
    </row>
    <row r="2539" spans="1:6">
      <c r="A2539" s="8">
        <v>39969</v>
      </c>
      <c r="B2539">
        <v>29.62</v>
      </c>
      <c r="C2539" s="3">
        <f ca="1">AVERAGE(B2539:OFFSET(B2539,$I$1-1,0))</f>
        <v>44.399449999999995</v>
      </c>
      <c r="D2539" s="93"/>
      <c r="E2539" s="8">
        <v>36538</v>
      </c>
      <c r="F2539" s="3">
        <f t="shared" ca="1" si="40"/>
        <v>23.467050000000004</v>
      </c>
    </row>
    <row r="2540" spans="1:6">
      <c r="A2540" s="8">
        <v>39968</v>
      </c>
      <c r="B2540">
        <v>30.18</v>
      </c>
      <c r="C2540" s="3">
        <f ca="1">AVERAGE(B2540:OFFSET(B2540,$I$1-1,0))</f>
        <v>44.357749999999996</v>
      </c>
      <c r="D2540" s="93"/>
      <c r="E2540" s="8">
        <v>36539</v>
      </c>
      <c r="F2540" s="3">
        <f t="shared" ca="1" si="40"/>
        <v>23.45505</v>
      </c>
    </row>
    <row r="2541" spans="1:6">
      <c r="A2541" s="8">
        <v>39967</v>
      </c>
      <c r="B2541">
        <v>31.02</v>
      </c>
      <c r="C2541" s="3">
        <f ca="1">AVERAGE(B2541:OFFSET(B2541,$I$1-1,0))</f>
        <v>44.311749999999989</v>
      </c>
      <c r="D2541" s="93"/>
      <c r="E2541" s="8">
        <v>36543</v>
      </c>
      <c r="F2541" s="3">
        <f t="shared" ca="1" si="40"/>
        <v>23.451600000000003</v>
      </c>
    </row>
    <row r="2542" spans="1:6">
      <c r="A2542" s="8">
        <v>39966</v>
      </c>
      <c r="B2542">
        <v>29.63</v>
      </c>
      <c r="C2542" s="3">
        <f ca="1">AVERAGE(B2542:OFFSET(B2542,$I$1-1,0))</f>
        <v>44.254549999999988</v>
      </c>
      <c r="D2542" s="93"/>
      <c r="E2542" s="8">
        <v>36544</v>
      </c>
      <c r="F2542" s="3">
        <f t="shared" ca="1" si="40"/>
        <v>23.446950000000005</v>
      </c>
    </row>
    <row r="2543" spans="1:6">
      <c r="A2543" s="8">
        <v>39965</v>
      </c>
      <c r="B2543">
        <v>30.04</v>
      </c>
      <c r="C2543" s="3">
        <f ca="1">AVERAGE(B2543:OFFSET(B2543,$I$1-1,0))</f>
        <v>44.208099999999988</v>
      </c>
      <c r="D2543" s="93"/>
      <c r="E2543" s="8">
        <v>36545</v>
      </c>
      <c r="F2543" s="3">
        <f t="shared" ca="1" si="40"/>
        <v>23.441649999999999</v>
      </c>
    </row>
    <row r="2544" spans="1:6">
      <c r="A2544" s="8">
        <v>39962</v>
      </c>
      <c r="B2544">
        <v>28.92</v>
      </c>
      <c r="C2544" s="3">
        <f ca="1">AVERAGE(B2544:OFFSET(B2544,$I$1-1,0))</f>
        <v>44.165649999999978</v>
      </c>
      <c r="D2544" s="93"/>
      <c r="E2544" s="8">
        <v>36546</v>
      </c>
      <c r="F2544" s="3">
        <f t="shared" ca="1" si="40"/>
        <v>23.4328</v>
      </c>
    </row>
    <row r="2545" spans="1:6">
      <c r="A2545" s="8">
        <v>39961</v>
      </c>
      <c r="B2545">
        <v>31.67</v>
      </c>
      <c r="C2545" s="3">
        <f ca="1">AVERAGE(B2545:OFFSET(B2545,$I$1-1,0))</f>
        <v>44.126899999999985</v>
      </c>
      <c r="D2545" s="93"/>
      <c r="E2545" s="8">
        <v>36549</v>
      </c>
      <c r="F2545" s="3">
        <f t="shared" ca="1" si="40"/>
        <v>23.444299999999998</v>
      </c>
    </row>
    <row r="2546" spans="1:6">
      <c r="A2546" s="8">
        <v>39960</v>
      </c>
      <c r="B2546">
        <v>32.36</v>
      </c>
      <c r="C2546" s="3">
        <f ca="1">AVERAGE(B2546:OFFSET(B2546,$I$1-1,0))</f>
        <v>44.069149999999979</v>
      </c>
      <c r="D2546" s="93"/>
      <c r="E2546" s="8">
        <v>36550</v>
      </c>
      <c r="F2546" s="3">
        <f t="shared" ca="1" si="40"/>
        <v>23.449749999999998</v>
      </c>
    </row>
    <row r="2547" spans="1:6">
      <c r="A2547" s="8">
        <v>39959</v>
      </c>
      <c r="B2547">
        <v>30.62</v>
      </c>
      <c r="C2547" s="3">
        <f ca="1">AVERAGE(B2547:OFFSET(B2547,$I$1-1,0))</f>
        <v>44.010649999999984</v>
      </c>
      <c r="D2547" s="93"/>
      <c r="E2547" s="8">
        <v>36551</v>
      </c>
      <c r="F2547" s="3">
        <f t="shared" ca="1" si="40"/>
        <v>23.451250000000002</v>
      </c>
    </row>
    <row r="2548" spans="1:6">
      <c r="A2548" s="8">
        <v>39955</v>
      </c>
      <c r="B2548">
        <v>32.630000000000003</v>
      </c>
      <c r="C2548" s="3">
        <f ca="1">AVERAGE(B2548:OFFSET(B2548,$I$1-1,0))</f>
        <v>43.96329999999999</v>
      </c>
      <c r="D2548" s="93"/>
      <c r="E2548" s="8">
        <v>36552</v>
      </c>
      <c r="F2548" s="3">
        <f t="shared" ca="1" si="40"/>
        <v>23.444249999999997</v>
      </c>
    </row>
    <row r="2549" spans="1:6">
      <c r="A2549" s="8">
        <v>39954</v>
      </c>
      <c r="B2549">
        <v>31.35</v>
      </c>
      <c r="C2549" s="3">
        <f ca="1">AVERAGE(B2549:OFFSET(B2549,$I$1-1,0))</f>
        <v>43.901299999999992</v>
      </c>
      <c r="D2549" s="93"/>
      <c r="E2549" s="8">
        <v>36553</v>
      </c>
      <c r="F2549" s="3">
        <f t="shared" ca="1" si="40"/>
        <v>23.455300000000001</v>
      </c>
    </row>
    <row r="2550" spans="1:6">
      <c r="A2550" s="8">
        <v>39953</v>
      </c>
      <c r="B2550">
        <v>29.03</v>
      </c>
      <c r="C2550" s="3">
        <f ca="1">AVERAGE(B2550:OFFSET(B2550,$I$1-1,0))</f>
        <v>43.850249999999988</v>
      </c>
      <c r="D2550" s="93"/>
      <c r="E2550" s="8">
        <v>36556</v>
      </c>
      <c r="F2550" s="3">
        <f t="shared" ca="1" si="40"/>
        <v>23.460550000000001</v>
      </c>
    </row>
    <row r="2551" spans="1:6">
      <c r="A2551" s="8">
        <v>39952</v>
      </c>
      <c r="B2551">
        <v>28.8</v>
      </c>
      <c r="C2551" s="3">
        <f ca="1">AVERAGE(B2551:OFFSET(B2551,$I$1-1,0))</f>
        <v>43.822549999999993</v>
      </c>
      <c r="D2551" s="93"/>
      <c r="E2551" s="8">
        <v>36557</v>
      </c>
      <c r="F2551" s="3">
        <f t="shared" ca="1" si="40"/>
        <v>23.445700000000002</v>
      </c>
    </row>
    <row r="2552" spans="1:6">
      <c r="A2552" s="8">
        <v>39951</v>
      </c>
      <c r="B2552">
        <v>30.24</v>
      </c>
      <c r="C2552" s="3">
        <f ca="1">AVERAGE(B2552:OFFSET(B2552,$I$1-1,0))</f>
        <v>43.791399999999996</v>
      </c>
      <c r="D2552" s="93"/>
      <c r="E2552" s="8">
        <v>36558</v>
      </c>
      <c r="F2552" s="3">
        <f t="shared" ca="1" si="40"/>
        <v>23.436199999999999</v>
      </c>
    </row>
    <row r="2553" spans="1:6">
      <c r="A2553" s="8">
        <v>39948</v>
      </c>
      <c r="B2553">
        <v>33.119999999999997</v>
      </c>
      <c r="C2553" s="3">
        <f ca="1">AVERAGE(B2553:OFFSET(B2553,$I$1-1,0))</f>
        <v>43.754899999999999</v>
      </c>
      <c r="D2553" s="93"/>
      <c r="E2553" s="8">
        <v>36559</v>
      </c>
      <c r="F2553" s="3">
        <f t="shared" ca="1" si="40"/>
        <v>23.429699999999993</v>
      </c>
    </row>
    <row r="2554" spans="1:6">
      <c r="A2554" s="8">
        <v>39947</v>
      </c>
      <c r="B2554">
        <v>31.37</v>
      </c>
      <c r="C2554" s="3">
        <f ca="1">AVERAGE(B2554:OFFSET(B2554,$I$1-1,0))</f>
        <v>43.695349999999998</v>
      </c>
      <c r="D2554" s="93"/>
      <c r="E2554" s="8">
        <v>36560</v>
      </c>
      <c r="F2554" s="3">
        <f t="shared" ca="1" si="40"/>
        <v>23.424299999999995</v>
      </c>
    </row>
    <row r="2555" spans="1:6">
      <c r="A2555" s="8">
        <v>39946</v>
      </c>
      <c r="B2555">
        <v>33.65</v>
      </c>
      <c r="C2555" s="3">
        <f ca="1">AVERAGE(B2555:OFFSET(B2555,$I$1-1,0))</f>
        <v>43.648649999999996</v>
      </c>
      <c r="D2555" s="93"/>
      <c r="E2555" s="8">
        <v>36563</v>
      </c>
      <c r="F2555" s="3">
        <f t="shared" ca="1" si="40"/>
        <v>23.424449999999993</v>
      </c>
    </row>
    <row r="2556" spans="1:6">
      <c r="A2556" s="8">
        <v>39945</v>
      </c>
      <c r="B2556">
        <v>31.8</v>
      </c>
      <c r="C2556" s="3">
        <f ca="1">AVERAGE(B2556:OFFSET(B2556,$I$1-1,0))</f>
        <v>43.601549999999996</v>
      </c>
      <c r="D2556" s="93"/>
      <c r="E2556" s="8">
        <v>36564</v>
      </c>
      <c r="F2556" s="3">
        <f t="shared" ca="1" si="40"/>
        <v>23.413049999999988</v>
      </c>
    </row>
    <row r="2557" spans="1:6">
      <c r="A2557" s="8">
        <v>39944</v>
      </c>
      <c r="B2557">
        <v>32.869999999999997</v>
      </c>
      <c r="C2557" s="3">
        <f ca="1">AVERAGE(B2557:OFFSET(B2557,$I$1-1,0))</f>
        <v>43.557099999999991</v>
      </c>
      <c r="D2557" s="93"/>
      <c r="E2557" s="8">
        <v>36565</v>
      </c>
      <c r="F2557" s="3">
        <f t="shared" ca="1" si="40"/>
        <v>23.41074999999999</v>
      </c>
    </row>
    <row r="2558" spans="1:6">
      <c r="A2558" s="8">
        <v>39941</v>
      </c>
      <c r="B2558">
        <v>32.049999999999997</v>
      </c>
      <c r="C2558" s="3">
        <f ca="1">AVERAGE(B2558:OFFSET(B2558,$I$1-1,0))</f>
        <v>43.509949999999996</v>
      </c>
      <c r="D2558" s="93"/>
      <c r="E2558" s="8">
        <v>36566</v>
      </c>
      <c r="F2558" s="3">
        <f t="shared" ca="1" si="40"/>
        <v>23.404099999999993</v>
      </c>
    </row>
    <row r="2559" spans="1:6">
      <c r="A2559" s="8">
        <v>39940</v>
      </c>
      <c r="B2559">
        <v>33.44</v>
      </c>
      <c r="C2559" s="3">
        <f ca="1">AVERAGE(B2559:OFFSET(B2559,$I$1-1,0))</f>
        <v>43.45624999999999</v>
      </c>
      <c r="D2559" s="93"/>
      <c r="E2559" s="8">
        <v>36567</v>
      </c>
      <c r="F2559" s="3">
        <f t="shared" ca="1" si="40"/>
        <v>23.400899999999989</v>
      </c>
    </row>
    <row r="2560" spans="1:6">
      <c r="A2560" s="8">
        <v>39939</v>
      </c>
      <c r="B2560">
        <v>32.450000000000003</v>
      </c>
      <c r="C2560" s="3">
        <f ca="1">AVERAGE(B2560:OFFSET(B2560,$I$1-1,0))</f>
        <v>43.394950000000001</v>
      </c>
      <c r="D2560" s="93"/>
      <c r="E2560" s="8">
        <v>36570</v>
      </c>
      <c r="F2560" s="3">
        <f t="shared" ca="1" si="40"/>
        <v>23.397449999999996</v>
      </c>
    </row>
    <row r="2561" spans="1:6">
      <c r="A2561" s="8">
        <v>39938</v>
      </c>
      <c r="B2561">
        <v>33.36</v>
      </c>
      <c r="C2561" s="3">
        <f ca="1">AVERAGE(B2561:OFFSET(B2561,$I$1-1,0))</f>
        <v>43.347949999999997</v>
      </c>
      <c r="D2561" s="93"/>
      <c r="E2561" s="8">
        <v>36571</v>
      </c>
      <c r="F2561" s="3">
        <f t="shared" ca="1" si="40"/>
        <v>23.391299999999998</v>
      </c>
    </row>
    <row r="2562" spans="1:6">
      <c r="A2562" s="8">
        <v>39937</v>
      </c>
      <c r="B2562">
        <v>34.53</v>
      </c>
      <c r="C2562" s="3">
        <f ca="1">AVERAGE(B2562:OFFSET(B2562,$I$1-1,0))</f>
        <v>43.301399999999994</v>
      </c>
      <c r="D2562" s="93"/>
      <c r="E2562" s="8">
        <v>36572</v>
      </c>
      <c r="F2562" s="3">
        <f t="shared" ca="1" si="40"/>
        <v>23.380749999999992</v>
      </c>
    </row>
    <row r="2563" spans="1:6">
      <c r="A2563" s="8">
        <v>39934</v>
      </c>
      <c r="B2563">
        <v>35.299999999999997</v>
      </c>
      <c r="C2563" s="3">
        <f ca="1">AVERAGE(B2563:OFFSET(B2563,$I$1-1,0))</f>
        <v>43.253799999999991</v>
      </c>
      <c r="D2563" s="93"/>
      <c r="E2563" s="8">
        <v>36573</v>
      </c>
      <c r="F2563" s="3">
        <f t="shared" ca="1" si="40"/>
        <v>23.370649999999998</v>
      </c>
    </row>
    <row r="2564" spans="1:6">
      <c r="A2564" s="8">
        <v>39933</v>
      </c>
      <c r="B2564">
        <v>36.5</v>
      </c>
      <c r="C2564" s="3">
        <f ca="1">AVERAGE(B2564:OFFSET(B2564,$I$1-1,0))</f>
        <v>43.202799999999996</v>
      </c>
      <c r="D2564" s="93"/>
      <c r="E2564" s="8">
        <v>36574</v>
      </c>
      <c r="F2564" s="3">
        <f t="shared" ca="1" si="40"/>
        <v>23.363449999999997</v>
      </c>
    </row>
    <row r="2565" spans="1:6">
      <c r="A2565" s="8">
        <v>39932</v>
      </c>
      <c r="B2565">
        <v>36.08</v>
      </c>
      <c r="C2565" s="3">
        <f ca="1">AVERAGE(B2565:OFFSET(B2565,$I$1-1,0))</f>
        <v>43.163000000000004</v>
      </c>
      <c r="D2565" s="93"/>
      <c r="E2565" s="8">
        <v>36578</v>
      </c>
      <c r="F2565" s="3">
        <f t="shared" ca="1" si="40"/>
        <v>23.365949999999998</v>
      </c>
    </row>
    <row r="2566" spans="1:6">
      <c r="A2566" s="8">
        <v>39931</v>
      </c>
      <c r="B2566">
        <v>37.950000000000003</v>
      </c>
      <c r="C2566" s="3">
        <f ca="1">AVERAGE(B2566:OFFSET(B2566,$I$1-1,0))</f>
        <v>43.125</v>
      </c>
      <c r="D2566" s="93"/>
      <c r="E2566" s="8">
        <v>36579</v>
      </c>
      <c r="F2566" s="3">
        <f t="shared" ca="1" si="40"/>
        <v>23.3523</v>
      </c>
    </row>
    <row r="2567" spans="1:6">
      <c r="A2567" s="8">
        <v>39930</v>
      </c>
      <c r="B2567">
        <v>38.32</v>
      </c>
      <c r="C2567" s="3">
        <f ca="1">AVERAGE(B2567:OFFSET(B2567,$I$1-1,0))</f>
        <v>43.072700000000005</v>
      </c>
      <c r="D2567" s="93"/>
      <c r="E2567" s="8">
        <v>36580</v>
      </c>
      <c r="F2567" s="3">
        <f t="shared" ca="1" si="40"/>
        <v>23.346099999999996</v>
      </c>
    </row>
    <row r="2568" spans="1:6">
      <c r="A2568" s="8">
        <v>39927</v>
      </c>
      <c r="B2568">
        <v>36.82</v>
      </c>
      <c r="C2568" s="3">
        <f ca="1">AVERAGE(B2568:OFFSET(B2568,$I$1-1,0))</f>
        <v>43.009050000000009</v>
      </c>
      <c r="D2568" s="93"/>
      <c r="E2568" s="8">
        <v>36581</v>
      </c>
      <c r="F2568" s="3">
        <f t="shared" ca="1" si="40"/>
        <v>23.341449999999998</v>
      </c>
    </row>
    <row r="2569" spans="1:6">
      <c r="A2569" s="8">
        <v>39926</v>
      </c>
      <c r="B2569">
        <v>37.15</v>
      </c>
      <c r="C2569" s="3">
        <f ca="1">AVERAGE(B2569:OFFSET(B2569,$I$1-1,0))</f>
        <v>42.951100000000004</v>
      </c>
      <c r="D2569" s="93"/>
      <c r="E2569" s="8">
        <v>36584</v>
      </c>
      <c r="F2569" s="3">
        <f t="shared" ca="1" si="40"/>
        <v>23.339749999999995</v>
      </c>
    </row>
    <row r="2570" spans="1:6">
      <c r="A2570" s="8">
        <v>39925</v>
      </c>
      <c r="B2570">
        <v>38.1</v>
      </c>
      <c r="C2570" s="3">
        <f ca="1">AVERAGE(B2570:OFFSET(B2570,$I$1-1,0))</f>
        <v>42.881100000000004</v>
      </c>
      <c r="D2570" s="93"/>
      <c r="E2570" s="8">
        <v>36585</v>
      </c>
      <c r="F2570" s="3">
        <f t="shared" ca="1" si="40"/>
        <v>23.322299999999995</v>
      </c>
    </row>
    <row r="2571" spans="1:6">
      <c r="A2571" s="8">
        <v>39924</v>
      </c>
      <c r="B2571">
        <v>37.14</v>
      </c>
      <c r="C2571" s="3">
        <f ca="1">AVERAGE(B2571:OFFSET(B2571,$I$1-1,0))</f>
        <v>42.819500000000005</v>
      </c>
      <c r="D2571" s="93"/>
      <c r="E2571" s="8">
        <v>36586</v>
      </c>
      <c r="F2571" s="3">
        <f t="shared" ca="1" si="40"/>
        <v>23.294099999999993</v>
      </c>
    </row>
    <row r="2572" spans="1:6">
      <c r="A2572" s="8">
        <v>39923</v>
      </c>
      <c r="B2572">
        <v>39.18</v>
      </c>
      <c r="C2572" s="3">
        <f ca="1">AVERAGE(B2572:OFFSET(B2572,$I$1-1,0))</f>
        <v>42.757700000000007</v>
      </c>
      <c r="D2572" s="93"/>
      <c r="E2572" s="8">
        <v>36587</v>
      </c>
      <c r="F2572" s="3">
        <f t="shared" ca="1" si="40"/>
        <v>23.263099999999994</v>
      </c>
    </row>
    <row r="2573" spans="1:6">
      <c r="A2573" s="8">
        <v>39920</v>
      </c>
      <c r="B2573">
        <v>33.94</v>
      </c>
      <c r="C2573" s="3">
        <f ca="1">AVERAGE(B2573:OFFSET(B2573,$I$1-1,0))</f>
        <v>42.691400000000002</v>
      </c>
      <c r="D2573" s="93"/>
      <c r="E2573" s="8">
        <v>36588</v>
      </c>
      <c r="F2573" s="3">
        <f t="shared" ca="1" si="40"/>
        <v>23.233749999999997</v>
      </c>
    </row>
    <row r="2574" spans="1:6">
      <c r="A2574" s="8">
        <v>39919</v>
      </c>
      <c r="B2574">
        <v>35.79</v>
      </c>
      <c r="C2574" s="3">
        <f ca="1">AVERAGE(B2574:OFFSET(B2574,$I$1-1,0))</f>
        <v>42.639950000000006</v>
      </c>
      <c r="D2574" s="93"/>
      <c r="E2574" s="8">
        <v>36591</v>
      </c>
      <c r="F2574" s="3">
        <f t="shared" ca="1" si="40"/>
        <v>23.21895</v>
      </c>
    </row>
    <row r="2575" spans="1:6">
      <c r="A2575" s="8">
        <v>39918</v>
      </c>
      <c r="B2575">
        <v>36.17</v>
      </c>
      <c r="C2575" s="3">
        <f ca="1">AVERAGE(B2575:OFFSET(B2575,$I$1-1,0))</f>
        <v>42.580750000000016</v>
      </c>
      <c r="D2575" s="93"/>
      <c r="E2575" s="8">
        <v>36592</v>
      </c>
      <c r="F2575" s="3">
        <f t="shared" ca="1" si="40"/>
        <v>23.218499999999999</v>
      </c>
    </row>
    <row r="2576" spans="1:6">
      <c r="A2576" s="8">
        <v>39917</v>
      </c>
      <c r="B2576">
        <v>37.67</v>
      </c>
      <c r="C2576" s="3">
        <f ca="1">AVERAGE(B2576:OFFSET(B2576,$I$1-1,0))</f>
        <v>42.517100000000021</v>
      </c>
      <c r="D2576" s="93"/>
      <c r="E2576" s="8">
        <v>36593</v>
      </c>
      <c r="F2576" s="3">
        <f t="shared" ca="1" si="40"/>
        <v>23.199499999999997</v>
      </c>
    </row>
    <row r="2577" spans="1:6">
      <c r="A2577" s="8">
        <v>39916</v>
      </c>
      <c r="B2577">
        <v>37.81</v>
      </c>
      <c r="C2577" s="3">
        <f ca="1">AVERAGE(B2577:OFFSET(B2577,$I$1-1,0))</f>
        <v>42.448400000000021</v>
      </c>
      <c r="D2577" s="93"/>
      <c r="E2577" s="8">
        <v>36594</v>
      </c>
      <c r="F2577" s="3">
        <f t="shared" ca="1" si="40"/>
        <v>23.166049999999998</v>
      </c>
    </row>
    <row r="2578" spans="1:6">
      <c r="A2578" s="8">
        <v>39912</v>
      </c>
      <c r="B2578">
        <v>36.53</v>
      </c>
      <c r="C2578" s="3">
        <f ca="1">AVERAGE(B2578:OFFSET(B2578,$I$1-1,0))</f>
        <v>42.365050000000011</v>
      </c>
      <c r="D2578" s="93"/>
      <c r="E2578" s="8">
        <v>36595</v>
      </c>
      <c r="F2578" s="3">
        <f t="shared" ca="1" si="40"/>
        <v>23.134399999999999</v>
      </c>
    </row>
    <row r="2579" spans="1:6">
      <c r="A2579" s="8">
        <v>39911</v>
      </c>
      <c r="B2579">
        <v>38.85</v>
      </c>
      <c r="C2579" s="3">
        <f ca="1">AVERAGE(B2579:OFFSET(B2579,$I$1-1,0))</f>
        <v>42.294500000000006</v>
      </c>
      <c r="D2579" s="93"/>
      <c r="E2579" s="8">
        <v>36598</v>
      </c>
      <c r="F2579" s="3">
        <f t="shared" ca="1" si="40"/>
        <v>23.108050000000002</v>
      </c>
    </row>
    <row r="2580" spans="1:6">
      <c r="A2580" s="8">
        <v>39910</v>
      </c>
      <c r="B2580">
        <v>40.39</v>
      </c>
      <c r="C2580" s="3">
        <f ca="1">AVERAGE(B2580:OFFSET(B2580,$I$1-1,0))</f>
        <v>42.213450000000009</v>
      </c>
      <c r="D2580" s="93"/>
      <c r="E2580" s="8">
        <v>36599</v>
      </c>
      <c r="F2580" s="3">
        <f t="shared" ca="1" si="40"/>
        <v>23.103149999999999</v>
      </c>
    </row>
    <row r="2581" spans="1:6">
      <c r="A2581" s="8">
        <v>39909</v>
      </c>
      <c r="B2581">
        <v>40.93</v>
      </c>
      <c r="C2581" s="3">
        <f ca="1">AVERAGE(B2581:OFFSET(B2581,$I$1-1,0))</f>
        <v>42.125850000000007</v>
      </c>
      <c r="D2581" s="93"/>
      <c r="E2581" s="8">
        <v>36600</v>
      </c>
      <c r="F2581" s="3">
        <f t="shared" ca="1" si="40"/>
        <v>23.081750000000003</v>
      </c>
    </row>
    <row r="2582" spans="1:6">
      <c r="A2582" s="8">
        <v>39906</v>
      </c>
      <c r="B2582">
        <v>39.700000000000003</v>
      </c>
      <c r="C2582" s="3">
        <f ca="1">AVERAGE(B2582:OFFSET(B2582,$I$1-1,0))</f>
        <v>42.0291</v>
      </c>
      <c r="D2582" s="93"/>
      <c r="E2582" s="8">
        <v>36601</v>
      </c>
      <c r="F2582" s="3">
        <f t="shared" ca="1" si="40"/>
        <v>23.054549999999999</v>
      </c>
    </row>
    <row r="2583" spans="1:6">
      <c r="A2583" s="8">
        <v>39905</v>
      </c>
      <c r="B2583">
        <v>42.04</v>
      </c>
      <c r="C2583" s="3">
        <f ca="1">AVERAGE(B2583:OFFSET(B2583,$I$1-1,0))</f>
        <v>41.941800000000001</v>
      </c>
      <c r="D2583" s="93"/>
      <c r="E2583" s="8">
        <v>36602</v>
      </c>
      <c r="F2583" s="3">
        <f t="shared" ca="1" si="40"/>
        <v>23.035399999999999</v>
      </c>
    </row>
    <row r="2584" spans="1:6">
      <c r="A2584" s="8">
        <v>39904</v>
      </c>
      <c r="B2584">
        <v>42.28</v>
      </c>
      <c r="C2584" s="3">
        <f ca="1">AVERAGE(B2584:OFFSET(B2584,$I$1-1,0))</f>
        <v>41.837249999999997</v>
      </c>
      <c r="D2584" s="93"/>
      <c r="E2584" s="8">
        <v>36605</v>
      </c>
      <c r="F2584" s="3">
        <f t="shared" ca="1" si="40"/>
        <v>23.033049999999999</v>
      </c>
    </row>
    <row r="2585" spans="1:6">
      <c r="A2585" s="8">
        <v>39903</v>
      </c>
      <c r="B2585">
        <v>44.14</v>
      </c>
      <c r="C2585" s="3">
        <f ca="1">AVERAGE(B2585:OFFSET(B2585,$I$1-1,0))</f>
        <v>41.730600000000003</v>
      </c>
      <c r="D2585" s="93"/>
      <c r="E2585" s="8">
        <v>36606</v>
      </c>
      <c r="F2585" s="3">
        <f t="shared" ca="1" si="40"/>
        <v>23.022649999999999</v>
      </c>
    </row>
    <row r="2586" spans="1:6">
      <c r="A2586" s="8">
        <v>39902</v>
      </c>
      <c r="B2586">
        <v>45.54</v>
      </c>
      <c r="C2586" s="3">
        <f ca="1">AVERAGE(B2586:OFFSET(B2586,$I$1-1,0))</f>
        <v>41.616000000000007</v>
      </c>
      <c r="D2586" s="93"/>
      <c r="E2586" s="8">
        <v>36607</v>
      </c>
      <c r="F2586" s="3">
        <f t="shared" ca="1" si="40"/>
        <v>23.009999999999994</v>
      </c>
    </row>
    <row r="2587" spans="1:6">
      <c r="A2587" s="8">
        <v>39899</v>
      </c>
      <c r="B2587">
        <v>41.04</v>
      </c>
      <c r="C2587" s="3">
        <f ca="1">AVERAGE(B2587:OFFSET(B2587,$I$1-1,0))</f>
        <v>41.504950000000001</v>
      </c>
      <c r="D2587" s="93"/>
      <c r="E2587" s="8">
        <v>36608</v>
      </c>
      <c r="F2587" s="3">
        <f t="shared" ca="1" si="40"/>
        <v>23.001799999999992</v>
      </c>
    </row>
    <row r="2588" spans="1:6">
      <c r="A2588" s="8">
        <v>39898</v>
      </c>
      <c r="B2588">
        <v>40.36</v>
      </c>
      <c r="C2588" s="3">
        <f ca="1">AVERAGE(B2588:OFFSET(B2588,$I$1-1,0))</f>
        <v>41.420350000000006</v>
      </c>
      <c r="D2588" s="93"/>
      <c r="E2588" s="8">
        <v>36609</v>
      </c>
      <c r="F2588" s="3">
        <f t="shared" ca="1" si="40"/>
        <v>22.991749999999996</v>
      </c>
    </row>
    <row r="2589" spans="1:6">
      <c r="A2589" s="8">
        <v>39897</v>
      </c>
      <c r="B2589">
        <v>42.25</v>
      </c>
      <c r="C2589" s="3">
        <f ca="1">AVERAGE(B2589:OFFSET(B2589,$I$1-1,0))</f>
        <v>41.334450000000004</v>
      </c>
      <c r="D2589" s="93"/>
      <c r="E2589" s="8">
        <v>36612</v>
      </c>
      <c r="F2589" s="3">
        <f t="shared" ca="1" si="40"/>
        <v>22.984899999999996</v>
      </c>
    </row>
    <row r="2590" spans="1:6">
      <c r="A2590" s="8">
        <v>39896</v>
      </c>
      <c r="B2590">
        <v>42.93</v>
      </c>
      <c r="C2590" s="3">
        <f ca="1">AVERAGE(B2590:OFFSET(B2590,$I$1-1,0))</f>
        <v>41.238800000000012</v>
      </c>
      <c r="D2590" s="93"/>
      <c r="E2590" s="8">
        <v>36613</v>
      </c>
      <c r="F2590" s="3">
        <f t="shared" ca="1" si="40"/>
        <v>22.976649999999999</v>
      </c>
    </row>
    <row r="2591" spans="1:6">
      <c r="A2591" s="8">
        <v>39895</v>
      </c>
      <c r="B2591">
        <v>43.23</v>
      </c>
      <c r="C2591" s="3">
        <f ca="1">AVERAGE(B2591:OFFSET(B2591,$I$1-1,0))</f>
        <v>41.141950000000008</v>
      </c>
      <c r="D2591" s="93"/>
      <c r="E2591" s="8">
        <v>36614</v>
      </c>
      <c r="F2591" s="3">
        <f t="shared" ca="1" si="40"/>
        <v>22.967599999999997</v>
      </c>
    </row>
    <row r="2592" spans="1:6">
      <c r="A2592" s="8">
        <v>39892</v>
      </c>
      <c r="B2592">
        <v>45.89</v>
      </c>
      <c r="C2592" s="3">
        <f ca="1">AVERAGE(B2592:OFFSET(B2592,$I$1-1,0))</f>
        <v>41.018950000000004</v>
      </c>
      <c r="D2592" s="93"/>
      <c r="E2592" s="8">
        <v>36615</v>
      </c>
      <c r="F2592" s="3">
        <f t="shared" ca="1" si="40"/>
        <v>22.982950000000002</v>
      </c>
    </row>
    <row r="2593" spans="1:6">
      <c r="A2593" s="8">
        <v>39891</v>
      </c>
      <c r="B2593">
        <v>43.68</v>
      </c>
      <c r="C2593" s="3">
        <f ca="1">AVERAGE(B2593:OFFSET(B2593,$I$1-1,0))</f>
        <v>40.89350000000001</v>
      </c>
      <c r="D2593" s="93"/>
      <c r="E2593" s="8">
        <v>36616</v>
      </c>
      <c r="F2593" s="3">
        <f t="shared" ca="1" si="40"/>
        <v>22.993749999999999</v>
      </c>
    </row>
    <row r="2594" spans="1:6">
      <c r="A2594" s="8">
        <v>39890</v>
      </c>
      <c r="B2594">
        <v>40.06</v>
      </c>
      <c r="C2594" s="3">
        <f ca="1">AVERAGE(B2594:OFFSET(B2594,$I$1-1,0))</f>
        <v>40.776300000000006</v>
      </c>
      <c r="D2594" s="93"/>
      <c r="E2594" s="8">
        <v>36619</v>
      </c>
      <c r="F2594" s="3">
        <f t="shared" ca="1" si="40"/>
        <v>23.00515</v>
      </c>
    </row>
    <row r="2595" spans="1:6">
      <c r="A2595" s="8">
        <v>39889</v>
      </c>
      <c r="B2595">
        <v>40.799999999999997</v>
      </c>
      <c r="C2595" s="3">
        <f ca="1">AVERAGE(B2595:OFFSET(B2595,$I$1-1,0))</f>
        <v>40.675150000000009</v>
      </c>
      <c r="D2595" s="93"/>
      <c r="E2595" s="8">
        <v>36620</v>
      </c>
      <c r="F2595" s="3">
        <f t="shared" ref="F2595:F2658" ca="1" si="41">VLOOKUP(E2595,$A$6:$C$7404,3,FALSE)</f>
        <v>23.031699999999997</v>
      </c>
    </row>
    <row r="2596" spans="1:6">
      <c r="A2596" s="8">
        <v>39888</v>
      </c>
      <c r="B2596">
        <v>43.74</v>
      </c>
      <c r="C2596" s="3">
        <f ca="1">AVERAGE(B2596:OFFSET(B2596,$I$1-1,0))</f>
        <v>40.560300000000005</v>
      </c>
      <c r="D2596" s="93"/>
      <c r="E2596" s="8">
        <v>36621</v>
      </c>
      <c r="F2596" s="3">
        <f t="shared" ca="1" si="41"/>
        <v>23.065249999999995</v>
      </c>
    </row>
    <row r="2597" spans="1:6">
      <c r="A2597" s="8">
        <v>39885</v>
      </c>
      <c r="B2597">
        <v>42.36</v>
      </c>
      <c r="C2597" s="3">
        <f ca="1">AVERAGE(B2597:OFFSET(B2597,$I$1-1,0))</f>
        <v>40.432300000000005</v>
      </c>
      <c r="D2597" s="93"/>
      <c r="E2597" s="8">
        <v>36622</v>
      </c>
      <c r="F2597" s="3">
        <f t="shared" ca="1" si="41"/>
        <v>23.0944</v>
      </c>
    </row>
    <row r="2598" spans="1:6">
      <c r="A2598" s="8">
        <v>39884</v>
      </c>
      <c r="B2598">
        <v>41.18</v>
      </c>
      <c r="C2598" s="3">
        <f ca="1">AVERAGE(B2598:OFFSET(B2598,$I$1-1,0))</f>
        <v>40.315849999999998</v>
      </c>
      <c r="D2598" s="93"/>
      <c r="E2598" s="8">
        <v>36623</v>
      </c>
      <c r="F2598" s="3">
        <f t="shared" ca="1" si="41"/>
        <v>23.101050000000001</v>
      </c>
    </row>
    <row r="2599" spans="1:6">
      <c r="A2599" s="8">
        <v>39883</v>
      </c>
      <c r="B2599">
        <v>43.61</v>
      </c>
      <c r="C2599" s="3">
        <f ca="1">AVERAGE(B2599:OFFSET(B2599,$I$1-1,0))</f>
        <v>40.208150000000003</v>
      </c>
      <c r="D2599" s="93"/>
      <c r="E2599" s="8">
        <v>36626</v>
      </c>
      <c r="F2599" s="3">
        <f t="shared" ca="1" si="41"/>
        <v>23.122199999999999</v>
      </c>
    </row>
    <row r="2600" spans="1:6">
      <c r="A2600" s="8">
        <v>39882</v>
      </c>
      <c r="B2600">
        <v>44.37</v>
      </c>
      <c r="C2600" s="3">
        <f ca="1">AVERAGE(B2600:OFFSET(B2600,$I$1-1,0))</f>
        <v>40.08785000000001</v>
      </c>
      <c r="D2600" s="93"/>
      <c r="E2600" s="8">
        <v>36627</v>
      </c>
      <c r="F2600" s="3">
        <f t="shared" ca="1" si="41"/>
        <v>23.145300000000002</v>
      </c>
    </row>
    <row r="2601" spans="1:6">
      <c r="A2601" s="8">
        <v>39881</v>
      </c>
      <c r="B2601">
        <v>49.68</v>
      </c>
      <c r="C2601" s="3">
        <f ca="1">AVERAGE(B2601:OFFSET(B2601,$I$1-1,0))</f>
        <v>39.956250000000011</v>
      </c>
      <c r="D2601" s="93"/>
      <c r="E2601" s="8">
        <v>36628</v>
      </c>
      <c r="F2601" s="3">
        <f t="shared" ca="1" si="41"/>
        <v>23.177650000000003</v>
      </c>
    </row>
    <row r="2602" spans="1:6">
      <c r="A2602" s="8">
        <v>39878</v>
      </c>
      <c r="B2602">
        <v>49.33</v>
      </c>
      <c r="C2602" s="3">
        <f ca="1">AVERAGE(B2602:OFFSET(B2602,$I$1-1,0))</f>
        <v>39.80080000000001</v>
      </c>
      <c r="D2602" s="93"/>
      <c r="E2602" s="8">
        <v>36629</v>
      </c>
      <c r="F2602" s="3">
        <f t="shared" ca="1" si="41"/>
        <v>23.219200000000001</v>
      </c>
    </row>
    <row r="2603" spans="1:6">
      <c r="A2603" s="8">
        <v>39877</v>
      </c>
      <c r="B2603">
        <v>50.17</v>
      </c>
      <c r="C2603" s="3">
        <f ca="1">AVERAGE(B2603:OFFSET(B2603,$I$1-1,0))</f>
        <v>39.642050000000012</v>
      </c>
      <c r="D2603" s="93"/>
      <c r="E2603" s="8">
        <v>36630</v>
      </c>
      <c r="F2603" s="3">
        <f t="shared" ca="1" si="41"/>
        <v>23.288200000000007</v>
      </c>
    </row>
    <row r="2604" spans="1:6">
      <c r="A2604" s="8">
        <v>39876</v>
      </c>
      <c r="B2604">
        <v>47.56</v>
      </c>
      <c r="C2604" s="3">
        <f ca="1">AVERAGE(B2604:OFFSET(B2604,$I$1-1,0))</f>
        <v>39.476250000000007</v>
      </c>
      <c r="D2604" s="93"/>
      <c r="E2604" s="8">
        <v>36633</v>
      </c>
      <c r="F2604" s="3">
        <f t="shared" ca="1" si="41"/>
        <v>23.33965000000001</v>
      </c>
    </row>
    <row r="2605" spans="1:6">
      <c r="A2605" s="8">
        <v>39875</v>
      </c>
      <c r="B2605">
        <v>50.93</v>
      </c>
      <c r="C2605" s="3">
        <f ca="1">AVERAGE(B2605:OFFSET(B2605,$I$1-1,0))</f>
        <v>39.320800000000006</v>
      </c>
      <c r="D2605" s="93"/>
      <c r="E2605" s="8">
        <v>36634</v>
      </c>
      <c r="F2605" s="3">
        <f t="shared" ca="1" si="41"/>
        <v>23.366600000000012</v>
      </c>
    </row>
    <row r="2606" spans="1:6">
      <c r="A2606" s="8">
        <v>39874</v>
      </c>
      <c r="B2606">
        <v>52.65</v>
      </c>
      <c r="C2606" s="3">
        <f ca="1">AVERAGE(B2606:OFFSET(B2606,$I$1-1,0))</f>
        <v>39.147650000000013</v>
      </c>
      <c r="D2606" s="93"/>
      <c r="E2606" s="8">
        <v>36635</v>
      </c>
      <c r="F2606" s="3">
        <f t="shared" ca="1" si="41"/>
        <v>23.399950000000011</v>
      </c>
    </row>
    <row r="2607" spans="1:6">
      <c r="A2607" s="8">
        <v>39871</v>
      </c>
      <c r="B2607">
        <v>46.35</v>
      </c>
      <c r="C2607" s="3">
        <f ca="1">AVERAGE(B2607:OFFSET(B2607,$I$1-1,0))</f>
        <v>38.97270000000001</v>
      </c>
      <c r="D2607" s="93"/>
      <c r="E2607" s="8">
        <v>36636</v>
      </c>
      <c r="F2607" s="3">
        <f t="shared" ca="1" si="41"/>
        <v>23.428000000000011</v>
      </c>
    </row>
    <row r="2608" spans="1:6">
      <c r="A2608" s="8">
        <v>39870</v>
      </c>
      <c r="B2608">
        <v>44.66</v>
      </c>
      <c r="C2608" s="3">
        <f ca="1">AVERAGE(B2608:OFFSET(B2608,$I$1-1,0))</f>
        <v>38.830850000000005</v>
      </c>
      <c r="D2608" s="93"/>
      <c r="E2608" s="8">
        <v>36640</v>
      </c>
      <c r="F2608" s="3">
        <f t="shared" ca="1" si="41"/>
        <v>23.47505000000001</v>
      </c>
    </row>
    <row r="2609" spans="1:6">
      <c r="A2609" s="8">
        <v>39869</v>
      </c>
      <c r="B2609">
        <v>44.67</v>
      </c>
      <c r="C2609" s="3">
        <f ca="1">AVERAGE(B2609:OFFSET(B2609,$I$1-1,0))</f>
        <v>38.696500000000007</v>
      </c>
      <c r="D2609" s="93"/>
      <c r="E2609" s="8">
        <v>36641</v>
      </c>
      <c r="F2609" s="3">
        <f t="shared" ca="1" si="41"/>
        <v>23.502600000000012</v>
      </c>
    </row>
    <row r="2610" spans="1:6">
      <c r="A2610" s="8">
        <v>39868</v>
      </c>
      <c r="B2610">
        <v>45.49</v>
      </c>
      <c r="C2610" s="3">
        <f ca="1">AVERAGE(B2610:OFFSET(B2610,$I$1-1,0))</f>
        <v>38.570200000000007</v>
      </c>
      <c r="D2610" s="93"/>
      <c r="E2610" s="8">
        <v>36642</v>
      </c>
      <c r="F2610" s="3">
        <f t="shared" ca="1" si="41"/>
        <v>23.537700000000015</v>
      </c>
    </row>
    <row r="2611" spans="1:6">
      <c r="A2611" s="8">
        <v>39867</v>
      </c>
      <c r="B2611">
        <v>52.62</v>
      </c>
      <c r="C2611" s="3">
        <f ca="1">AVERAGE(B2611:OFFSET(B2611,$I$1-1,0))</f>
        <v>38.439750000000004</v>
      </c>
      <c r="D2611" s="93"/>
      <c r="E2611" s="8">
        <v>36643</v>
      </c>
      <c r="F2611" s="3">
        <f t="shared" ca="1" si="41"/>
        <v>23.570100000000014</v>
      </c>
    </row>
    <row r="2612" spans="1:6">
      <c r="A2612" s="8">
        <v>39864</v>
      </c>
      <c r="B2612">
        <v>49.3</v>
      </c>
      <c r="C2612" s="3">
        <f ca="1">AVERAGE(B2612:OFFSET(B2612,$I$1-1,0))</f>
        <v>38.275299999999994</v>
      </c>
      <c r="D2612" s="93"/>
      <c r="E2612" s="8">
        <v>36644</v>
      </c>
      <c r="F2612" s="3">
        <f t="shared" ca="1" si="41"/>
        <v>23.607700000000012</v>
      </c>
    </row>
    <row r="2613" spans="1:6">
      <c r="A2613" s="8">
        <v>39863</v>
      </c>
      <c r="B2613">
        <v>47.08</v>
      </c>
      <c r="C2613" s="3">
        <f ca="1">AVERAGE(B2613:OFFSET(B2613,$I$1-1,0))</f>
        <v>38.11985</v>
      </c>
      <c r="D2613" s="93"/>
      <c r="E2613" s="8">
        <v>36647</v>
      </c>
      <c r="F2613" s="3">
        <f t="shared" ca="1" si="41"/>
        <v>23.650000000000013</v>
      </c>
    </row>
    <row r="2614" spans="1:6">
      <c r="A2614" s="8">
        <v>39862</v>
      </c>
      <c r="B2614">
        <v>48.46</v>
      </c>
      <c r="C2614" s="3">
        <f ca="1">AVERAGE(B2614:OFFSET(B2614,$I$1-1,0))</f>
        <v>37.978949999999998</v>
      </c>
      <c r="D2614" s="93"/>
      <c r="E2614" s="8">
        <v>36648</v>
      </c>
      <c r="F2614" s="3">
        <f t="shared" ca="1" si="41"/>
        <v>23.697150000000011</v>
      </c>
    </row>
    <row r="2615" spans="1:6">
      <c r="A2615" s="8">
        <v>39861</v>
      </c>
      <c r="B2615">
        <v>48.66</v>
      </c>
      <c r="C2615" s="3">
        <f ca="1">AVERAGE(B2615:OFFSET(B2615,$I$1-1,0))</f>
        <v>37.827549999999995</v>
      </c>
      <c r="D2615" s="93"/>
      <c r="E2615" s="8">
        <v>36649</v>
      </c>
      <c r="F2615" s="3">
        <f t="shared" ca="1" si="41"/>
        <v>23.746350000000017</v>
      </c>
    </row>
    <row r="2616" spans="1:6">
      <c r="A2616" s="8">
        <v>39857</v>
      </c>
      <c r="B2616">
        <v>42.93</v>
      </c>
      <c r="C2616" s="3">
        <f ca="1">AVERAGE(B2616:OFFSET(B2616,$I$1-1,0))</f>
        <v>37.67864999999999</v>
      </c>
      <c r="D2616" s="93"/>
      <c r="E2616" s="8">
        <v>36650</v>
      </c>
      <c r="F2616" s="3">
        <f t="shared" ca="1" si="41"/>
        <v>23.792900000000014</v>
      </c>
    </row>
    <row r="2617" spans="1:6">
      <c r="A2617" s="8">
        <v>39856</v>
      </c>
      <c r="B2617">
        <v>41.25</v>
      </c>
      <c r="C2617" s="3">
        <f ca="1">AVERAGE(B2617:OFFSET(B2617,$I$1-1,0))</f>
        <v>37.567949999999989</v>
      </c>
      <c r="D2617" s="93"/>
      <c r="E2617" s="8">
        <v>36651</v>
      </c>
      <c r="F2617" s="3">
        <f t="shared" ca="1" si="41"/>
        <v>23.815300000000011</v>
      </c>
    </row>
    <row r="2618" spans="1:6">
      <c r="A2618" s="8">
        <v>39855</v>
      </c>
      <c r="B2618">
        <v>44.53</v>
      </c>
      <c r="C2618" s="3">
        <f ca="1">AVERAGE(B2618:OFFSET(B2618,$I$1-1,0))</f>
        <v>37.462899999999998</v>
      </c>
      <c r="D2618" s="93"/>
      <c r="E2618" s="8">
        <v>36654</v>
      </c>
      <c r="F2618" s="3">
        <f t="shared" ca="1" si="41"/>
        <v>23.839700000000011</v>
      </c>
    </row>
    <row r="2619" spans="1:6">
      <c r="A2619" s="8">
        <v>39854</v>
      </c>
      <c r="B2619">
        <v>46.67</v>
      </c>
      <c r="C2619" s="3">
        <f ca="1">AVERAGE(B2619:OFFSET(B2619,$I$1-1,0))</f>
        <v>37.338449999999995</v>
      </c>
      <c r="D2619" s="93"/>
      <c r="E2619" s="8">
        <v>36655</v>
      </c>
      <c r="F2619" s="3">
        <f t="shared" ca="1" si="41"/>
        <v>23.859450000000017</v>
      </c>
    </row>
    <row r="2620" spans="1:6">
      <c r="A2620" s="8">
        <v>39853</v>
      </c>
      <c r="B2620">
        <v>43.64</v>
      </c>
      <c r="C2620" s="3">
        <f ca="1">AVERAGE(B2620:OFFSET(B2620,$I$1-1,0))</f>
        <v>37.203050000000005</v>
      </c>
      <c r="D2620" s="93"/>
      <c r="E2620" s="8">
        <v>36656</v>
      </c>
      <c r="F2620" s="3">
        <f t="shared" ca="1" si="41"/>
        <v>23.892650000000014</v>
      </c>
    </row>
    <row r="2621" spans="1:6">
      <c r="A2621" s="8">
        <v>39850</v>
      </c>
      <c r="B2621">
        <v>43.37</v>
      </c>
      <c r="C2621" s="3">
        <f ca="1">AVERAGE(B2621:OFFSET(B2621,$I$1-1,0))</f>
        <v>37.085150000000006</v>
      </c>
      <c r="D2621" s="93"/>
      <c r="E2621" s="8">
        <v>36657</v>
      </c>
      <c r="F2621" s="3">
        <f t="shared" ca="1" si="41"/>
        <v>23.917200000000008</v>
      </c>
    </row>
    <row r="2622" spans="1:6">
      <c r="A2622" s="8">
        <v>39849</v>
      </c>
      <c r="B2622">
        <v>43.73</v>
      </c>
      <c r="C2622" s="3">
        <f ca="1">AVERAGE(B2622:OFFSET(B2622,$I$1-1,0))</f>
        <v>36.969600000000007</v>
      </c>
      <c r="D2622" s="93"/>
      <c r="E2622" s="8">
        <v>36658</v>
      </c>
      <c r="F2622" s="3">
        <f t="shared" ca="1" si="41"/>
        <v>23.924850000000003</v>
      </c>
    </row>
    <row r="2623" spans="1:6">
      <c r="A2623" s="8">
        <v>39848</v>
      </c>
      <c r="B2623">
        <v>43.85</v>
      </c>
      <c r="C2623" s="3">
        <f ca="1">AVERAGE(B2623:OFFSET(B2623,$I$1-1,0))</f>
        <v>36.855300000000007</v>
      </c>
      <c r="D2623" s="93"/>
      <c r="E2623" s="8">
        <v>36661</v>
      </c>
      <c r="F2623" s="3">
        <f t="shared" ca="1" si="41"/>
        <v>23.925950000000004</v>
      </c>
    </row>
    <row r="2624" spans="1:6">
      <c r="A2624" s="8">
        <v>39847</v>
      </c>
      <c r="B2624">
        <v>43.06</v>
      </c>
      <c r="C2624" s="3">
        <f ca="1">AVERAGE(B2624:OFFSET(B2624,$I$1-1,0))</f>
        <v>36.738550000000011</v>
      </c>
      <c r="D2624" s="93"/>
      <c r="E2624" s="8">
        <v>36662</v>
      </c>
      <c r="F2624" s="3">
        <f t="shared" ca="1" si="41"/>
        <v>23.919699999999999</v>
      </c>
    </row>
    <row r="2625" spans="1:6">
      <c r="A2625" s="8">
        <v>39846</v>
      </c>
      <c r="B2625">
        <v>45.52</v>
      </c>
      <c r="C2625" s="3">
        <f ca="1">AVERAGE(B2625:OFFSET(B2625,$I$1-1,0))</f>
        <v>36.623900000000006</v>
      </c>
      <c r="D2625" s="93"/>
      <c r="E2625" s="8">
        <v>36663</v>
      </c>
      <c r="F2625" s="3">
        <f t="shared" ca="1" si="41"/>
        <v>23.908249999999999</v>
      </c>
    </row>
    <row r="2626" spans="1:6">
      <c r="A2626" s="8">
        <v>39843</v>
      </c>
      <c r="B2626">
        <v>44.84</v>
      </c>
      <c r="C2626" s="3">
        <f ca="1">AVERAGE(B2626:OFFSET(B2626,$I$1-1,0))</f>
        <v>36.498150000000003</v>
      </c>
      <c r="D2626" s="93"/>
      <c r="E2626" s="8">
        <v>36664</v>
      </c>
      <c r="F2626" s="3">
        <f t="shared" ca="1" si="41"/>
        <v>23.891050000000003</v>
      </c>
    </row>
    <row r="2627" spans="1:6">
      <c r="A2627" s="8">
        <v>39842</v>
      </c>
      <c r="B2627">
        <v>42.63</v>
      </c>
      <c r="C2627" s="3">
        <f ca="1">AVERAGE(B2627:OFFSET(B2627,$I$1-1,0))</f>
        <v>36.376600000000003</v>
      </c>
      <c r="D2627" s="93"/>
      <c r="E2627" s="8">
        <v>36665</v>
      </c>
      <c r="F2627" s="3">
        <f t="shared" ca="1" si="41"/>
        <v>23.883200000000006</v>
      </c>
    </row>
    <row r="2628" spans="1:6">
      <c r="A2628" s="8">
        <v>39841</v>
      </c>
      <c r="B2628">
        <v>39.659999999999997</v>
      </c>
      <c r="C2628" s="3">
        <f ca="1">AVERAGE(B2628:OFFSET(B2628,$I$1-1,0))</f>
        <v>36.277350000000006</v>
      </c>
      <c r="D2628" s="93"/>
      <c r="E2628" s="8">
        <v>36668</v>
      </c>
      <c r="F2628" s="3">
        <f t="shared" ca="1" si="41"/>
        <v>23.880200000000006</v>
      </c>
    </row>
    <row r="2629" spans="1:6">
      <c r="A2629" s="8">
        <v>39840</v>
      </c>
      <c r="B2629">
        <v>42.25</v>
      </c>
      <c r="C2629" s="3">
        <f ca="1">AVERAGE(B2629:OFFSET(B2629,$I$1-1,0))</f>
        <v>36.198149999999998</v>
      </c>
      <c r="D2629" s="93"/>
      <c r="E2629" s="8">
        <v>36669</v>
      </c>
      <c r="F2629" s="3">
        <f t="shared" ca="1" si="41"/>
        <v>23.871250000000003</v>
      </c>
    </row>
    <row r="2630" spans="1:6">
      <c r="A2630" s="8">
        <v>39839</v>
      </c>
      <c r="B2630">
        <v>45.69</v>
      </c>
      <c r="C2630" s="3">
        <f ca="1">AVERAGE(B2630:OFFSET(B2630,$I$1-1,0))</f>
        <v>36.104199999999999</v>
      </c>
      <c r="D2630" s="93"/>
      <c r="E2630" s="8">
        <v>36670</v>
      </c>
      <c r="F2630" s="3">
        <f t="shared" ca="1" si="41"/>
        <v>23.850600000000004</v>
      </c>
    </row>
    <row r="2631" spans="1:6">
      <c r="A2631" s="8">
        <v>39836</v>
      </c>
      <c r="B2631">
        <v>47.27</v>
      </c>
      <c r="C2631" s="3">
        <f ca="1">AVERAGE(B2631:OFFSET(B2631,$I$1-1,0))</f>
        <v>35.98565</v>
      </c>
      <c r="D2631" s="93"/>
      <c r="E2631" s="8">
        <v>36671</v>
      </c>
      <c r="F2631" s="3">
        <f t="shared" ca="1" si="41"/>
        <v>23.846549999999997</v>
      </c>
    </row>
    <row r="2632" spans="1:6">
      <c r="A2632" s="8">
        <v>39835</v>
      </c>
      <c r="B2632">
        <v>47.29</v>
      </c>
      <c r="C2632" s="3">
        <f ca="1">AVERAGE(B2632:OFFSET(B2632,$I$1-1,0))</f>
        <v>35.863350000000004</v>
      </c>
      <c r="D2632" s="93"/>
      <c r="E2632" s="8">
        <v>36672</v>
      </c>
      <c r="F2632" s="3">
        <f t="shared" ca="1" si="41"/>
        <v>23.843749999999996</v>
      </c>
    </row>
    <row r="2633" spans="1:6">
      <c r="A2633" s="8">
        <v>39834</v>
      </c>
      <c r="B2633">
        <v>46.42</v>
      </c>
      <c r="C2633" s="3">
        <f ca="1">AVERAGE(B2633:OFFSET(B2633,$I$1-1,0))</f>
        <v>35.738700000000001</v>
      </c>
      <c r="D2633" s="93"/>
      <c r="E2633" s="8">
        <v>36676</v>
      </c>
      <c r="F2633" s="3">
        <f t="shared" ca="1" si="41"/>
        <v>23.850299999999994</v>
      </c>
    </row>
    <row r="2634" spans="1:6">
      <c r="A2634" s="8">
        <v>39833</v>
      </c>
      <c r="B2634">
        <v>56.65</v>
      </c>
      <c r="C2634" s="3">
        <f ca="1">AVERAGE(B2634:OFFSET(B2634,$I$1-1,0))</f>
        <v>35.618700000000004</v>
      </c>
      <c r="D2634" s="93"/>
      <c r="E2634" s="8">
        <v>36677</v>
      </c>
      <c r="F2634" s="3">
        <f t="shared" ca="1" si="41"/>
        <v>23.853199999999994</v>
      </c>
    </row>
    <row r="2635" spans="1:6">
      <c r="A2635" s="8">
        <v>39829</v>
      </c>
      <c r="B2635">
        <v>46.11</v>
      </c>
      <c r="C2635" s="3">
        <f ca="1">AVERAGE(B2635:OFFSET(B2635,$I$1-1,0))</f>
        <v>35.447699999999998</v>
      </c>
      <c r="D2635" s="93"/>
      <c r="E2635" s="8">
        <v>36678</v>
      </c>
      <c r="F2635" s="3">
        <f t="shared" ca="1" si="41"/>
        <v>23.856649999999995</v>
      </c>
    </row>
    <row r="2636" spans="1:6">
      <c r="A2636" s="8">
        <v>39828</v>
      </c>
      <c r="B2636">
        <v>51</v>
      </c>
      <c r="C2636" s="3">
        <f ca="1">AVERAGE(B2636:OFFSET(B2636,$I$1-1,0))</f>
        <v>35.333199999999998</v>
      </c>
      <c r="D2636" s="93"/>
      <c r="E2636" s="8">
        <v>36679</v>
      </c>
      <c r="F2636" s="3">
        <f t="shared" ca="1" si="41"/>
        <v>23.847549999999998</v>
      </c>
    </row>
    <row r="2637" spans="1:6">
      <c r="A2637" s="8">
        <v>39827</v>
      </c>
      <c r="B2637">
        <v>49.14</v>
      </c>
      <c r="C2637" s="3">
        <f ca="1">AVERAGE(B2637:OFFSET(B2637,$I$1-1,0))</f>
        <v>35.195349999999998</v>
      </c>
      <c r="D2637" s="93"/>
      <c r="E2637" s="8">
        <v>36682</v>
      </c>
      <c r="F2637" s="3">
        <f t="shared" ca="1" si="41"/>
        <v>23.839149999999997</v>
      </c>
    </row>
    <row r="2638" spans="1:6">
      <c r="A2638" s="8">
        <v>39826</v>
      </c>
      <c r="B2638">
        <v>43.27</v>
      </c>
      <c r="C2638" s="3">
        <f ca="1">AVERAGE(B2638:OFFSET(B2638,$I$1-1,0))</f>
        <v>35.063049999999997</v>
      </c>
      <c r="D2638" s="93"/>
      <c r="E2638" s="8">
        <v>36683</v>
      </c>
      <c r="F2638" s="3">
        <f t="shared" ca="1" si="41"/>
        <v>23.839649999999995</v>
      </c>
    </row>
    <row r="2639" spans="1:6">
      <c r="A2639" s="8">
        <v>39825</v>
      </c>
      <c r="B2639">
        <v>45.84</v>
      </c>
      <c r="C2639" s="3">
        <f ca="1">AVERAGE(B2639:OFFSET(B2639,$I$1-1,0))</f>
        <v>34.974749999999993</v>
      </c>
      <c r="D2639" s="93"/>
      <c r="E2639" s="8">
        <v>36684</v>
      </c>
      <c r="F2639" s="3">
        <f t="shared" ca="1" si="41"/>
        <v>23.839299999999994</v>
      </c>
    </row>
    <row r="2640" spans="1:6">
      <c r="A2640" s="8">
        <v>39822</v>
      </c>
      <c r="B2640">
        <v>42.82</v>
      </c>
      <c r="C2640" s="3">
        <f ca="1">AVERAGE(B2640:OFFSET(B2640,$I$1-1,0))</f>
        <v>34.874099999999991</v>
      </c>
      <c r="D2640" s="93"/>
      <c r="E2640" s="8">
        <v>36685</v>
      </c>
      <c r="F2640" s="3">
        <f t="shared" ca="1" si="41"/>
        <v>23.841149999999999</v>
      </c>
    </row>
    <row r="2641" spans="1:6">
      <c r="A2641" s="8">
        <v>39821</v>
      </c>
      <c r="B2641">
        <v>42.56</v>
      </c>
      <c r="C2641" s="3">
        <f ca="1">AVERAGE(B2641:OFFSET(B2641,$I$1-1,0))</f>
        <v>34.789399999999993</v>
      </c>
      <c r="D2641" s="93"/>
      <c r="E2641" s="8">
        <v>36686</v>
      </c>
      <c r="F2641" s="3">
        <f t="shared" ca="1" si="41"/>
        <v>23.847049999999999</v>
      </c>
    </row>
    <row r="2642" spans="1:6">
      <c r="A2642" s="8">
        <v>39820</v>
      </c>
      <c r="B2642">
        <v>43.39</v>
      </c>
      <c r="C2642" s="3">
        <f ca="1">AVERAGE(B2642:OFFSET(B2642,$I$1-1,0))</f>
        <v>34.706999999999994</v>
      </c>
      <c r="D2642" s="93"/>
      <c r="E2642" s="8">
        <v>36689</v>
      </c>
      <c r="F2642" s="3">
        <f t="shared" ca="1" si="41"/>
        <v>23.852599999999999</v>
      </c>
    </row>
    <row r="2643" spans="1:6">
      <c r="A2643" s="8">
        <v>39819</v>
      </c>
      <c r="B2643">
        <v>38.56</v>
      </c>
      <c r="C2643" s="3">
        <f ca="1">AVERAGE(B2643:OFFSET(B2643,$I$1-1,0))</f>
        <v>34.618649999999995</v>
      </c>
      <c r="D2643" s="93"/>
      <c r="E2643" s="8">
        <v>36690</v>
      </c>
      <c r="F2643" s="3">
        <f t="shared" ca="1" si="41"/>
        <v>23.851800000000004</v>
      </c>
    </row>
    <row r="2644" spans="1:6">
      <c r="A2644" s="8">
        <v>39818</v>
      </c>
      <c r="B2644">
        <v>39.08</v>
      </c>
      <c r="C2644" s="3">
        <f ca="1">AVERAGE(B2644:OFFSET(B2644,$I$1-1,0))</f>
        <v>34.55449999999999</v>
      </c>
      <c r="D2644" s="93"/>
      <c r="E2644" s="8">
        <v>36691</v>
      </c>
      <c r="F2644" s="3">
        <f t="shared" ca="1" si="41"/>
        <v>23.83605</v>
      </c>
    </row>
    <row r="2645" spans="1:6">
      <c r="A2645" s="8">
        <v>39815</v>
      </c>
      <c r="B2645">
        <v>39.19</v>
      </c>
      <c r="C2645" s="3">
        <f ca="1">AVERAGE(B2645:OFFSET(B2645,$I$1-1,0))</f>
        <v>34.49219999999999</v>
      </c>
      <c r="D2645" s="93"/>
      <c r="E2645" s="8">
        <v>36692</v>
      </c>
      <c r="F2645" s="3">
        <f t="shared" ca="1" si="41"/>
        <v>23.817200000000003</v>
      </c>
    </row>
    <row r="2646" spans="1:6">
      <c r="A2646" s="8">
        <v>39813</v>
      </c>
      <c r="B2646">
        <v>40</v>
      </c>
      <c r="C2646" s="3">
        <f ca="1">AVERAGE(B2646:OFFSET(B2646,$I$1-1,0))</f>
        <v>34.445449999999987</v>
      </c>
      <c r="D2646" s="93"/>
      <c r="E2646" s="8">
        <v>36693</v>
      </c>
      <c r="F2646" s="3">
        <f t="shared" ca="1" si="41"/>
        <v>23.805050000000001</v>
      </c>
    </row>
    <row r="2647" spans="1:6">
      <c r="A2647" s="8">
        <v>39812</v>
      </c>
      <c r="B2647">
        <v>41.63</v>
      </c>
      <c r="C2647" s="3">
        <f ca="1">AVERAGE(B2647:OFFSET(B2647,$I$1-1,0))</f>
        <v>34.374399999999987</v>
      </c>
      <c r="D2647" s="93"/>
      <c r="E2647" s="8">
        <v>36696</v>
      </c>
      <c r="F2647" s="3">
        <f t="shared" ca="1" si="41"/>
        <v>23.785550000000004</v>
      </c>
    </row>
    <row r="2648" spans="1:6">
      <c r="A2648" s="8">
        <v>39811</v>
      </c>
      <c r="B2648">
        <v>43.9</v>
      </c>
      <c r="C2648" s="3">
        <f ca="1">AVERAGE(B2648:OFFSET(B2648,$I$1-1,0))</f>
        <v>34.327449999999992</v>
      </c>
      <c r="D2648" s="93"/>
      <c r="E2648" s="8">
        <v>36697</v>
      </c>
      <c r="F2648" s="3">
        <f t="shared" ca="1" si="41"/>
        <v>23.785050000000005</v>
      </c>
    </row>
    <row r="2649" spans="1:6">
      <c r="A2649" s="8">
        <v>39808</v>
      </c>
      <c r="B2649">
        <v>43.38</v>
      </c>
      <c r="C2649" s="3">
        <f ca="1">AVERAGE(B2649:OFFSET(B2649,$I$1-1,0))</f>
        <v>34.263749999999987</v>
      </c>
      <c r="D2649" s="93"/>
      <c r="E2649" s="8">
        <v>36698</v>
      </c>
      <c r="F2649" s="3">
        <f t="shared" ca="1" si="41"/>
        <v>23.770900000000005</v>
      </c>
    </row>
    <row r="2650" spans="1:6">
      <c r="A2650" s="8">
        <v>39806</v>
      </c>
      <c r="B2650">
        <v>44.21</v>
      </c>
      <c r="C2650" s="3">
        <f ca="1">AVERAGE(B2650:OFFSET(B2650,$I$1-1,0))</f>
        <v>34.183299999999981</v>
      </c>
      <c r="D2650" s="93"/>
      <c r="E2650" s="8">
        <v>36699</v>
      </c>
      <c r="F2650" s="3">
        <f t="shared" ca="1" si="41"/>
        <v>23.761800000000008</v>
      </c>
    </row>
    <row r="2651" spans="1:6">
      <c r="A2651" s="8">
        <v>39805</v>
      </c>
      <c r="B2651">
        <v>45.02</v>
      </c>
      <c r="C2651" s="3">
        <f ca="1">AVERAGE(B2651:OFFSET(B2651,$I$1-1,0))</f>
        <v>34.098349999999975</v>
      </c>
      <c r="D2651" s="93"/>
      <c r="E2651" s="8">
        <v>36700</v>
      </c>
      <c r="F2651" s="3">
        <f t="shared" ca="1" si="41"/>
        <v>23.758450000000003</v>
      </c>
    </row>
    <row r="2652" spans="1:6">
      <c r="A2652" s="8">
        <v>39804</v>
      </c>
      <c r="B2652">
        <v>44.56</v>
      </c>
      <c r="C2652" s="3">
        <f ca="1">AVERAGE(B2652:OFFSET(B2652,$I$1-1,0))</f>
        <v>34.005049999999976</v>
      </c>
      <c r="D2652" s="93"/>
      <c r="E2652" s="8">
        <v>36703</v>
      </c>
      <c r="F2652" s="3">
        <f t="shared" ca="1" si="41"/>
        <v>23.760550000000002</v>
      </c>
    </row>
    <row r="2653" spans="1:6">
      <c r="A2653" s="8">
        <v>39801</v>
      </c>
      <c r="B2653">
        <v>44.93</v>
      </c>
      <c r="C2653" s="3">
        <f ca="1">AVERAGE(B2653:OFFSET(B2653,$I$1-1,0))</f>
        <v>33.929149999999979</v>
      </c>
      <c r="D2653" s="93"/>
      <c r="E2653" s="8">
        <v>36704</v>
      </c>
      <c r="F2653" s="3">
        <f t="shared" ca="1" si="41"/>
        <v>23.755100000000002</v>
      </c>
    </row>
    <row r="2654" spans="1:6">
      <c r="A2654" s="8">
        <v>39800</v>
      </c>
      <c r="B2654">
        <v>47.34</v>
      </c>
      <c r="C2654" s="3">
        <f ca="1">AVERAGE(B2654:OFFSET(B2654,$I$1-1,0))</f>
        <v>33.841949999999976</v>
      </c>
      <c r="D2654" s="93"/>
      <c r="E2654" s="8">
        <v>36705</v>
      </c>
      <c r="F2654" s="3">
        <f t="shared" ca="1" si="41"/>
        <v>23.7377</v>
      </c>
    </row>
    <row r="2655" spans="1:6">
      <c r="A2655" s="8">
        <v>39799</v>
      </c>
      <c r="B2655">
        <v>49.84</v>
      </c>
      <c r="C2655" s="3">
        <f ca="1">AVERAGE(B2655:OFFSET(B2655,$I$1-1,0))</f>
        <v>33.742999999999974</v>
      </c>
      <c r="D2655" s="93"/>
      <c r="E2655" s="8">
        <v>36706</v>
      </c>
      <c r="F2655" s="3">
        <f t="shared" ca="1" si="41"/>
        <v>23.713399999999996</v>
      </c>
    </row>
    <row r="2656" spans="1:6">
      <c r="A2656" s="8">
        <v>39798</v>
      </c>
      <c r="B2656">
        <v>52.37</v>
      </c>
      <c r="C2656" s="3">
        <f ca="1">AVERAGE(B2656:OFFSET(B2656,$I$1-1,0))</f>
        <v>33.616799999999976</v>
      </c>
      <c r="D2656" s="93"/>
      <c r="E2656" s="8">
        <v>36707</v>
      </c>
      <c r="F2656" s="3">
        <f t="shared" ca="1" si="41"/>
        <v>23.684850000000001</v>
      </c>
    </row>
    <row r="2657" spans="1:6">
      <c r="A2657" s="8">
        <v>39797</v>
      </c>
      <c r="B2657">
        <v>56.76</v>
      </c>
      <c r="C2657" s="3">
        <f ca="1">AVERAGE(B2657:OFFSET(B2657,$I$1-1,0))</f>
        <v>33.482549999999982</v>
      </c>
      <c r="D2657" s="93"/>
      <c r="E2657" s="8">
        <v>36710</v>
      </c>
      <c r="F2657" s="3">
        <f t="shared" ca="1" si="41"/>
        <v>23.6675</v>
      </c>
    </row>
    <row r="2658" spans="1:6">
      <c r="A2658" s="8">
        <v>39794</v>
      </c>
      <c r="B2658">
        <v>54.28</v>
      </c>
      <c r="C2658" s="3">
        <f ca="1">AVERAGE(B2658:OFFSET(B2658,$I$1-1,0))</f>
        <v>33.330149999999982</v>
      </c>
      <c r="D2658" s="93"/>
      <c r="E2658" s="8">
        <v>36712</v>
      </c>
      <c r="F2658" s="3">
        <f t="shared" ca="1" si="41"/>
        <v>23.653150000000004</v>
      </c>
    </row>
    <row r="2659" spans="1:6">
      <c r="A2659" s="8">
        <v>39793</v>
      </c>
      <c r="B2659">
        <v>55.78</v>
      </c>
      <c r="C2659" s="3">
        <f ca="1">AVERAGE(B2659:OFFSET(B2659,$I$1-1,0))</f>
        <v>33.191449999999982</v>
      </c>
      <c r="D2659" s="93"/>
      <c r="E2659" s="8">
        <v>36713</v>
      </c>
      <c r="F2659" s="3">
        <f t="shared" ref="F2659:F2722" ca="1" si="42">VLOOKUP(E2659,$A$6:$C$7404,3,FALSE)</f>
        <v>23.629600000000011</v>
      </c>
    </row>
    <row r="2660" spans="1:6">
      <c r="A2660" s="8">
        <v>39792</v>
      </c>
      <c r="B2660">
        <v>55.73</v>
      </c>
      <c r="C2660" s="3">
        <f ca="1">AVERAGE(B2660:OFFSET(B2660,$I$1-1,0))</f>
        <v>33.030199999999979</v>
      </c>
      <c r="D2660" s="93"/>
      <c r="E2660" s="8">
        <v>36714</v>
      </c>
      <c r="F2660" s="3">
        <f t="shared" ca="1" si="42"/>
        <v>23.599750000000007</v>
      </c>
    </row>
    <row r="2661" spans="1:6">
      <c r="A2661" s="8">
        <v>39791</v>
      </c>
      <c r="B2661">
        <v>58.91</v>
      </c>
      <c r="C2661" s="3">
        <f ca="1">AVERAGE(B2661:OFFSET(B2661,$I$1-1,0))</f>
        <v>32.864999999999981</v>
      </c>
      <c r="D2661" s="93"/>
      <c r="E2661" s="8">
        <v>36717</v>
      </c>
      <c r="F2661" s="3">
        <f t="shared" ca="1" si="42"/>
        <v>23.562200000000011</v>
      </c>
    </row>
    <row r="2662" spans="1:6">
      <c r="A2662" s="8">
        <v>39790</v>
      </c>
      <c r="B2662">
        <v>58.49</v>
      </c>
      <c r="C2662" s="3">
        <f ca="1">AVERAGE(B2662:OFFSET(B2662,$I$1-1,0))</f>
        <v>32.679949999999984</v>
      </c>
      <c r="D2662" s="93"/>
      <c r="E2662" s="8">
        <v>36718</v>
      </c>
      <c r="F2662" s="3">
        <f t="shared" ca="1" si="42"/>
        <v>23.523800000000008</v>
      </c>
    </row>
    <row r="2663" spans="1:6">
      <c r="A2663" s="8">
        <v>39787</v>
      </c>
      <c r="B2663">
        <v>59.93</v>
      </c>
      <c r="C2663" s="3">
        <f ca="1">AVERAGE(B2663:OFFSET(B2663,$I$1-1,0))</f>
        <v>32.502649999999988</v>
      </c>
      <c r="D2663" s="93"/>
      <c r="E2663" s="8">
        <v>36719</v>
      </c>
      <c r="F2663" s="3">
        <f t="shared" ca="1" si="42"/>
        <v>23.49195000000001</v>
      </c>
    </row>
    <row r="2664" spans="1:6">
      <c r="A2664" s="8">
        <v>39786</v>
      </c>
      <c r="B2664">
        <v>63.64</v>
      </c>
      <c r="C2664" s="3">
        <f ca="1">AVERAGE(B2664:OFFSET(B2664,$I$1-1,0))</f>
        <v>32.323299999999989</v>
      </c>
      <c r="D2664" s="93"/>
      <c r="E2664" s="8">
        <v>36720</v>
      </c>
      <c r="F2664" s="3">
        <f t="shared" ca="1" si="42"/>
        <v>23.461800000000007</v>
      </c>
    </row>
    <row r="2665" spans="1:6">
      <c r="A2665" s="8">
        <v>39785</v>
      </c>
      <c r="B2665">
        <v>60.72</v>
      </c>
      <c r="C2665" s="3">
        <f ca="1">AVERAGE(B2665:OFFSET(B2665,$I$1-1,0))</f>
        <v>32.130699999999983</v>
      </c>
      <c r="D2665" s="93"/>
      <c r="E2665" s="8">
        <v>36721</v>
      </c>
      <c r="F2665" s="3">
        <f t="shared" ca="1" si="42"/>
        <v>23.425950000000011</v>
      </c>
    </row>
    <row r="2666" spans="1:6">
      <c r="A2666" s="8">
        <v>39784</v>
      </c>
      <c r="B2666">
        <v>62.98</v>
      </c>
      <c r="C2666" s="3">
        <f ca="1">AVERAGE(B2666:OFFSET(B2666,$I$1-1,0))</f>
        <v>31.94909999999998</v>
      </c>
      <c r="D2666" s="93"/>
      <c r="E2666" s="8">
        <v>36724</v>
      </c>
      <c r="F2666" s="3">
        <f t="shared" ca="1" si="42"/>
        <v>23.396150000000013</v>
      </c>
    </row>
    <row r="2667" spans="1:6">
      <c r="A2667" s="8">
        <v>39783</v>
      </c>
      <c r="B2667">
        <v>68.510000000000005</v>
      </c>
      <c r="C2667" s="3">
        <f ca="1">AVERAGE(B2667:OFFSET(B2667,$I$1-1,0))</f>
        <v>31.762149999999984</v>
      </c>
      <c r="D2667" s="93"/>
      <c r="E2667" s="8">
        <v>36725</v>
      </c>
      <c r="F2667" s="3">
        <f t="shared" ca="1" si="42"/>
        <v>23.370250000000013</v>
      </c>
    </row>
    <row r="2668" spans="1:6">
      <c r="A2668" s="8">
        <v>39780</v>
      </c>
      <c r="B2668">
        <v>55.28</v>
      </c>
      <c r="C2668" s="3">
        <f ca="1">AVERAGE(B2668:OFFSET(B2668,$I$1-1,0))</f>
        <v>31.544699999999988</v>
      </c>
      <c r="D2668" s="93"/>
      <c r="E2668" s="8">
        <v>36726</v>
      </c>
      <c r="F2668" s="3">
        <f t="shared" ca="1" si="42"/>
        <v>23.346200000000014</v>
      </c>
    </row>
    <row r="2669" spans="1:6">
      <c r="A2669" s="8">
        <v>39778</v>
      </c>
      <c r="B2669">
        <v>54.92</v>
      </c>
      <c r="C2669" s="3">
        <f ca="1">AVERAGE(B2669:OFFSET(B2669,$I$1-1,0))</f>
        <v>31.395999999999994</v>
      </c>
      <c r="D2669" s="93"/>
      <c r="E2669" s="8">
        <v>36727</v>
      </c>
      <c r="F2669" s="3">
        <f t="shared" ca="1" si="42"/>
        <v>23.316950000000009</v>
      </c>
    </row>
    <row r="2670" spans="1:6">
      <c r="A2670" s="8">
        <v>39777</v>
      </c>
      <c r="B2670">
        <v>60.9</v>
      </c>
      <c r="C2670" s="3">
        <f ca="1">AVERAGE(B2670:OFFSET(B2670,$I$1-1,0))</f>
        <v>31.245799999999999</v>
      </c>
      <c r="D2670" s="93"/>
      <c r="E2670" s="8">
        <v>36728</v>
      </c>
      <c r="F2670" s="3">
        <f t="shared" ca="1" si="42"/>
        <v>23.30135000000001</v>
      </c>
    </row>
    <row r="2671" spans="1:6">
      <c r="A2671" s="8">
        <v>39776</v>
      </c>
      <c r="B2671">
        <v>64.7</v>
      </c>
      <c r="C2671" s="3">
        <f ca="1">AVERAGE(B2671:OFFSET(B2671,$I$1-1,0))</f>
        <v>31.072949999999995</v>
      </c>
      <c r="D2671" s="93"/>
      <c r="E2671" s="8">
        <v>36731</v>
      </c>
      <c r="F2671" s="3">
        <f t="shared" ca="1" si="42"/>
        <v>23.283050000000006</v>
      </c>
    </row>
    <row r="2672" spans="1:6">
      <c r="A2672" s="8">
        <v>39773</v>
      </c>
      <c r="B2672">
        <v>72.67</v>
      </c>
      <c r="C2672" s="3">
        <f ca="1">AVERAGE(B2672:OFFSET(B2672,$I$1-1,0))</f>
        <v>30.887449999999994</v>
      </c>
      <c r="D2672" s="93"/>
      <c r="E2672" s="8">
        <v>36732</v>
      </c>
      <c r="F2672" s="3">
        <f t="shared" ca="1" si="42"/>
        <v>23.277550000000005</v>
      </c>
    </row>
    <row r="2673" spans="1:6">
      <c r="A2673" s="8">
        <v>39772</v>
      </c>
      <c r="B2673">
        <v>80.86</v>
      </c>
      <c r="C2673" s="3">
        <f ca="1">AVERAGE(B2673:OFFSET(B2673,$I$1-1,0))</f>
        <v>30.664149999999996</v>
      </c>
      <c r="D2673" s="93"/>
      <c r="E2673" s="8">
        <v>36733</v>
      </c>
      <c r="F2673" s="3">
        <f t="shared" ca="1" si="42"/>
        <v>23.272750000000006</v>
      </c>
    </row>
    <row r="2674" spans="1:6">
      <c r="A2674" s="8">
        <v>39771</v>
      </c>
      <c r="B2674">
        <v>74.260000000000005</v>
      </c>
      <c r="C2674" s="3">
        <f ca="1">AVERAGE(B2674:OFFSET(B2674,$I$1-1,0))</f>
        <v>30.39814999999999</v>
      </c>
      <c r="D2674" s="93"/>
      <c r="E2674" s="8">
        <v>36734</v>
      </c>
      <c r="F2674" s="3">
        <f t="shared" ca="1" si="42"/>
        <v>23.256550000000001</v>
      </c>
    </row>
    <row r="2675" spans="1:6">
      <c r="A2675" s="8">
        <v>39770</v>
      </c>
      <c r="B2675">
        <v>67.64</v>
      </c>
      <c r="C2675" s="3">
        <f ca="1">AVERAGE(B2675:OFFSET(B2675,$I$1-1,0))</f>
        <v>30.171699999999991</v>
      </c>
      <c r="D2675" s="93"/>
      <c r="E2675" s="8">
        <v>36735</v>
      </c>
      <c r="F2675" s="3">
        <f t="shared" ca="1" si="42"/>
        <v>23.230950000000004</v>
      </c>
    </row>
    <row r="2676" spans="1:6">
      <c r="A2676" s="8">
        <v>39769</v>
      </c>
      <c r="B2676">
        <v>69.150000000000006</v>
      </c>
      <c r="C2676" s="3">
        <f ca="1">AVERAGE(B2676:OFFSET(B2676,$I$1-1,0))</f>
        <v>29.974699999999988</v>
      </c>
      <c r="D2676" s="93"/>
      <c r="E2676" s="8">
        <v>36738</v>
      </c>
      <c r="F2676" s="3">
        <f t="shared" ca="1" si="42"/>
        <v>23.2044</v>
      </c>
    </row>
    <row r="2677" spans="1:6">
      <c r="A2677" s="8">
        <v>39766</v>
      </c>
      <c r="B2677">
        <v>66.31</v>
      </c>
      <c r="C2677" s="3">
        <f ca="1">AVERAGE(B2677:OFFSET(B2677,$I$1-1,0))</f>
        <v>29.758899999999986</v>
      </c>
      <c r="D2677" s="93"/>
      <c r="E2677" s="8">
        <v>36739</v>
      </c>
      <c r="F2677" s="3">
        <f t="shared" ca="1" si="42"/>
        <v>23.163400000000003</v>
      </c>
    </row>
    <row r="2678" spans="1:6">
      <c r="A2678" s="8">
        <v>39765</v>
      </c>
      <c r="B2678">
        <v>59.83</v>
      </c>
      <c r="C2678" s="3">
        <f ca="1">AVERAGE(B2678:OFFSET(B2678,$I$1-1,0))</f>
        <v>29.547449999999984</v>
      </c>
      <c r="D2678" s="93"/>
      <c r="E2678" s="8">
        <v>36740</v>
      </c>
      <c r="F2678" s="3">
        <f t="shared" ca="1" si="42"/>
        <v>23.122450000000001</v>
      </c>
    </row>
    <row r="2679" spans="1:6">
      <c r="A2679" s="8">
        <v>39764</v>
      </c>
      <c r="B2679">
        <v>66.459999999999994</v>
      </c>
      <c r="C2679" s="3">
        <f ca="1">AVERAGE(B2679:OFFSET(B2679,$I$1-1,0))</f>
        <v>29.379299999999986</v>
      </c>
      <c r="D2679" s="93"/>
      <c r="E2679" s="8">
        <v>36741</v>
      </c>
      <c r="F2679" s="3">
        <f t="shared" ca="1" si="42"/>
        <v>23.089599999999997</v>
      </c>
    </row>
    <row r="2680" spans="1:6">
      <c r="A2680" s="8">
        <v>39763</v>
      </c>
      <c r="B2680">
        <v>61.44</v>
      </c>
      <c r="C2680" s="3">
        <f ca="1">AVERAGE(B2680:OFFSET(B2680,$I$1-1,0))</f>
        <v>29.185099999999988</v>
      </c>
      <c r="D2680" s="93"/>
      <c r="E2680" s="8">
        <v>36742</v>
      </c>
      <c r="F2680" s="3">
        <f t="shared" ca="1" si="42"/>
        <v>23.063199999999998</v>
      </c>
    </row>
    <row r="2681" spans="1:6">
      <c r="A2681" s="8">
        <v>39762</v>
      </c>
      <c r="B2681">
        <v>59.98</v>
      </c>
      <c r="C2681" s="3">
        <f ca="1">AVERAGE(B2681:OFFSET(B2681,$I$1-1,0))</f>
        <v>29.014499999999988</v>
      </c>
      <c r="D2681" s="93"/>
      <c r="E2681" s="8">
        <v>36745</v>
      </c>
      <c r="F2681" s="3">
        <f t="shared" ca="1" si="42"/>
        <v>23.038249999999994</v>
      </c>
    </row>
    <row r="2682" spans="1:6">
      <c r="A2682" s="8">
        <v>39759</v>
      </c>
      <c r="B2682">
        <v>56.1</v>
      </c>
      <c r="C2682" s="3">
        <f ca="1">AVERAGE(B2682:OFFSET(B2682,$I$1-1,0))</f>
        <v>28.85349999999999</v>
      </c>
      <c r="D2682" s="93"/>
      <c r="E2682" s="8">
        <v>36746</v>
      </c>
      <c r="F2682" s="3">
        <f t="shared" ca="1" si="42"/>
        <v>23.023999999999997</v>
      </c>
    </row>
    <row r="2683" spans="1:6">
      <c r="A2683" s="8">
        <v>39758</v>
      </c>
      <c r="B2683">
        <v>63.68</v>
      </c>
      <c r="C2683" s="3">
        <f ca="1">AVERAGE(B2683:OFFSET(B2683,$I$1-1,0))</f>
        <v>28.718399999999992</v>
      </c>
      <c r="D2683" s="93"/>
      <c r="E2683" s="8">
        <v>36747</v>
      </c>
      <c r="F2683" s="3">
        <f t="shared" ca="1" si="42"/>
        <v>23.001899999999992</v>
      </c>
    </row>
    <row r="2684" spans="1:6">
      <c r="A2684" s="8">
        <v>39757</v>
      </c>
      <c r="B2684">
        <v>54.56</v>
      </c>
      <c r="C2684" s="3">
        <f ca="1">AVERAGE(B2684:OFFSET(B2684,$I$1-1,0))</f>
        <v>28.538899999999991</v>
      </c>
      <c r="D2684" s="93"/>
      <c r="E2684" s="8">
        <v>36748</v>
      </c>
      <c r="F2684" s="3">
        <f t="shared" ca="1" si="42"/>
        <v>22.976549999999989</v>
      </c>
    </row>
    <row r="2685" spans="1:6">
      <c r="A2685" s="8">
        <v>39756</v>
      </c>
      <c r="B2685">
        <v>47.73</v>
      </c>
      <c r="C2685" s="3">
        <f ca="1">AVERAGE(B2685:OFFSET(B2685,$I$1-1,0))</f>
        <v>28.41119999999999</v>
      </c>
      <c r="D2685" s="93"/>
      <c r="E2685" s="8">
        <v>36749</v>
      </c>
      <c r="F2685" s="3">
        <f t="shared" ca="1" si="42"/>
        <v>22.948299999999989</v>
      </c>
    </row>
    <row r="2686" spans="1:6">
      <c r="A2686" s="8">
        <v>39755</v>
      </c>
      <c r="B2686">
        <v>53.68</v>
      </c>
      <c r="C2686" s="3">
        <f ca="1">AVERAGE(B2686:OFFSET(B2686,$I$1-1,0))</f>
        <v>28.32759999999999</v>
      </c>
      <c r="D2686" s="93"/>
      <c r="E2686" s="8">
        <v>36752</v>
      </c>
      <c r="F2686" s="3">
        <f t="shared" ca="1" si="42"/>
        <v>22.930999999999987</v>
      </c>
    </row>
    <row r="2687" spans="1:6">
      <c r="A2687" s="8">
        <v>39752</v>
      </c>
      <c r="B2687">
        <v>59.89</v>
      </c>
      <c r="C2687" s="3">
        <f ca="1">AVERAGE(B2687:OFFSET(B2687,$I$1-1,0))</f>
        <v>28.195099999999996</v>
      </c>
      <c r="D2687" s="93"/>
      <c r="E2687" s="8">
        <v>36753</v>
      </c>
      <c r="F2687" s="3">
        <f t="shared" ca="1" si="42"/>
        <v>22.90989999999999</v>
      </c>
    </row>
    <row r="2688" spans="1:6">
      <c r="A2688" s="8">
        <v>39751</v>
      </c>
      <c r="B2688">
        <v>62.9</v>
      </c>
      <c r="C2688" s="3">
        <f ca="1">AVERAGE(B2688:OFFSET(B2688,$I$1-1,0))</f>
        <v>28.037950000000006</v>
      </c>
      <c r="D2688" s="93"/>
      <c r="E2688" s="8">
        <v>36754</v>
      </c>
      <c r="F2688" s="3">
        <f t="shared" ca="1" si="42"/>
        <v>22.889549999999986</v>
      </c>
    </row>
    <row r="2689" spans="1:6">
      <c r="A2689" s="8">
        <v>39750</v>
      </c>
      <c r="B2689">
        <v>69.959999999999994</v>
      </c>
      <c r="C2689" s="3">
        <f ca="1">AVERAGE(B2689:OFFSET(B2689,$I$1-1,0))</f>
        <v>27.845350000000003</v>
      </c>
      <c r="D2689" s="93"/>
      <c r="E2689" s="8">
        <v>36755</v>
      </c>
      <c r="F2689" s="3">
        <f t="shared" ca="1" si="42"/>
        <v>22.861449999999987</v>
      </c>
    </row>
    <row r="2690" spans="1:6">
      <c r="A2690" s="8">
        <v>39749</v>
      </c>
      <c r="B2690">
        <v>66.959999999999994</v>
      </c>
      <c r="C2690" s="3">
        <f ca="1">AVERAGE(B2690:OFFSET(B2690,$I$1-1,0))</f>
        <v>27.612250000000003</v>
      </c>
      <c r="D2690" s="93"/>
      <c r="E2690" s="8">
        <v>36756</v>
      </c>
      <c r="F2690" s="3">
        <f t="shared" ca="1" si="42"/>
        <v>22.830899999999989</v>
      </c>
    </row>
    <row r="2691" spans="1:6">
      <c r="A2691" s="8">
        <v>39748</v>
      </c>
      <c r="B2691">
        <v>80.06</v>
      </c>
      <c r="C2691" s="3">
        <f ca="1">AVERAGE(B2691:OFFSET(B2691,$I$1-1,0))</f>
        <v>27.391949999999998</v>
      </c>
      <c r="D2691" s="93"/>
      <c r="E2691" s="8">
        <v>36759</v>
      </c>
      <c r="F2691" s="3">
        <f t="shared" ca="1" si="42"/>
        <v>22.802649999999986</v>
      </c>
    </row>
    <row r="2692" spans="1:6">
      <c r="A2692" s="8">
        <v>39745</v>
      </c>
      <c r="B2692">
        <v>79.13</v>
      </c>
      <c r="C2692" s="3">
        <f ca="1">AVERAGE(B2692:OFFSET(B2692,$I$1-1,0))</f>
        <v>27.110050000000001</v>
      </c>
      <c r="D2692" s="93"/>
      <c r="E2692" s="8">
        <v>36760</v>
      </c>
      <c r="F2692" s="3">
        <f t="shared" ca="1" si="42"/>
        <v>22.781699999999983</v>
      </c>
    </row>
    <row r="2693" spans="1:6">
      <c r="A2693" s="8">
        <v>39744</v>
      </c>
      <c r="B2693">
        <v>67.8</v>
      </c>
      <c r="C2693" s="3">
        <f ca="1">AVERAGE(B2693:OFFSET(B2693,$I$1-1,0))</f>
        <v>26.83165</v>
      </c>
      <c r="D2693" s="93"/>
      <c r="E2693" s="8">
        <v>36761</v>
      </c>
      <c r="F2693" s="3">
        <f t="shared" ca="1" si="42"/>
        <v>22.759249999999984</v>
      </c>
    </row>
    <row r="2694" spans="1:6">
      <c r="A2694" s="8">
        <v>39743</v>
      </c>
      <c r="B2694">
        <v>69.650000000000006</v>
      </c>
      <c r="C2694" s="3">
        <f ca="1">AVERAGE(B2694:OFFSET(B2694,$I$1-1,0))</f>
        <v>26.613249999999997</v>
      </c>
      <c r="D2694" s="93"/>
      <c r="E2694" s="8">
        <v>36762</v>
      </c>
      <c r="F2694" s="3">
        <f t="shared" ca="1" si="42"/>
        <v>22.730949999999986</v>
      </c>
    </row>
    <row r="2695" spans="1:6">
      <c r="A2695" s="8">
        <v>39742</v>
      </c>
      <c r="B2695">
        <v>53.11</v>
      </c>
      <c r="C2695" s="3">
        <f ca="1">AVERAGE(B2695:OFFSET(B2695,$I$1-1,0))</f>
        <v>26.392150000000001</v>
      </c>
      <c r="D2695" s="93"/>
      <c r="E2695" s="8">
        <v>36763</v>
      </c>
      <c r="F2695" s="3">
        <f t="shared" ca="1" si="42"/>
        <v>22.702299999999983</v>
      </c>
    </row>
    <row r="2696" spans="1:6">
      <c r="A2696" s="8">
        <v>39741</v>
      </c>
      <c r="B2696">
        <v>52.97</v>
      </c>
      <c r="C2696" s="3">
        <f ca="1">AVERAGE(B2696:OFFSET(B2696,$I$1-1,0))</f>
        <v>26.245549999999998</v>
      </c>
      <c r="D2696" s="93"/>
      <c r="E2696" s="8">
        <v>36766</v>
      </c>
      <c r="F2696" s="3">
        <f t="shared" ca="1" si="42"/>
        <v>22.674649999999982</v>
      </c>
    </row>
    <row r="2697" spans="1:6">
      <c r="A2697" s="8">
        <v>39738</v>
      </c>
      <c r="B2697">
        <v>70.33</v>
      </c>
      <c r="C2697" s="3">
        <f ca="1">AVERAGE(B2697:OFFSET(B2697,$I$1-1,0))</f>
        <v>26.1004</v>
      </c>
      <c r="D2697" s="93"/>
      <c r="E2697" s="8">
        <v>36767</v>
      </c>
      <c r="F2697" s="3">
        <f t="shared" ca="1" si="42"/>
        <v>22.650849999999988</v>
      </c>
    </row>
    <row r="2698" spans="1:6">
      <c r="A2698" s="8">
        <v>39737</v>
      </c>
      <c r="B2698">
        <v>67.61</v>
      </c>
      <c r="C2698" s="3">
        <f ca="1">AVERAGE(B2698:OFFSET(B2698,$I$1-1,0))</f>
        <v>25.861199999999993</v>
      </c>
      <c r="D2698" s="93"/>
      <c r="E2698" s="8">
        <v>36768</v>
      </c>
      <c r="F2698" s="3">
        <f t="shared" ca="1" si="42"/>
        <v>22.625599999999991</v>
      </c>
    </row>
    <row r="2699" spans="1:6">
      <c r="A2699" s="8">
        <v>39736</v>
      </c>
      <c r="B2699">
        <v>69.25</v>
      </c>
      <c r="C2699" s="3">
        <f ca="1">AVERAGE(B2699:OFFSET(B2699,$I$1-1,0))</f>
        <v>25.638999999999996</v>
      </c>
      <c r="D2699" s="93"/>
      <c r="E2699" s="8">
        <v>36769</v>
      </c>
      <c r="F2699" s="3">
        <f t="shared" ca="1" si="42"/>
        <v>22.606149999999992</v>
      </c>
    </row>
    <row r="2700" spans="1:6">
      <c r="A2700" s="8">
        <v>39735</v>
      </c>
      <c r="B2700">
        <v>55.13</v>
      </c>
      <c r="C2700" s="3">
        <f ca="1">AVERAGE(B2700:OFFSET(B2700,$I$1-1,0))</f>
        <v>25.405250000000002</v>
      </c>
      <c r="D2700" s="93"/>
      <c r="E2700" s="8">
        <v>36770</v>
      </c>
      <c r="F2700" s="3">
        <f t="shared" ca="1" si="42"/>
        <v>22.588999999999992</v>
      </c>
    </row>
    <row r="2701" spans="1:6">
      <c r="A2701" s="8">
        <v>39734</v>
      </c>
      <c r="B2701">
        <v>54.99</v>
      </c>
      <c r="C2701" s="3">
        <f ca="1">AVERAGE(B2701:OFFSET(B2701,$I$1-1,0))</f>
        <v>25.2333</v>
      </c>
      <c r="D2701" s="93"/>
      <c r="E2701" s="8">
        <v>36774</v>
      </c>
      <c r="F2701" s="3">
        <f t="shared" ca="1" si="42"/>
        <v>22.589299999999991</v>
      </c>
    </row>
    <row r="2702" spans="1:6">
      <c r="A2702" s="8">
        <v>39731</v>
      </c>
      <c r="B2702">
        <v>69.95</v>
      </c>
      <c r="C2702" s="3">
        <f ca="1">AVERAGE(B2702:OFFSET(B2702,$I$1-1,0))</f>
        <v>25.059650000000001</v>
      </c>
      <c r="D2702" s="93"/>
      <c r="E2702" s="8">
        <v>36775</v>
      </c>
      <c r="F2702" s="3">
        <f t="shared" ca="1" si="42"/>
        <v>22.597699999999989</v>
      </c>
    </row>
    <row r="2703" spans="1:6">
      <c r="A2703" s="8">
        <v>39730</v>
      </c>
      <c r="B2703">
        <v>63.92</v>
      </c>
      <c r="C2703" s="3">
        <f ca="1">AVERAGE(B2703:OFFSET(B2703,$I$1-1,0))</f>
        <v>24.803199999999997</v>
      </c>
      <c r="D2703" s="93"/>
      <c r="E2703" s="8">
        <v>36776</v>
      </c>
      <c r="F2703" s="3">
        <f t="shared" ca="1" si="42"/>
        <v>22.594899999999992</v>
      </c>
    </row>
    <row r="2704" spans="1:6">
      <c r="A2704" s="8">
        <v>39729</v>
      </c>
      <c r="B2704">
        <v>57.53</v>
      </c>
      <c r="C2704" s="3">
        <f ca="1">AVERAGE(B2704:OFFSET(B2704,$I$1-1,0))</f>
        <v>24.576599999999999</v>
      </c>
      <c r="D2704" s="93"/>
      <c r="E2704" s="8">
        <v>36777</v>
      </c>
      <c r="F2704" s="3">
        <f t="shared" ca="1" si="42"/>
        <v>22.582199999999993</v>
      </c>
    </row>
    <row r="2705" spans="1:6">
      <c r="A2705" s="8">
        <v>39728</v>
      </c>
      <c r="B2705">
        <v>53.68</v>
      </c>
      <c r="C2705" s="3">
        <f ca="1">AVERAGE(B2705:OFFSET(B2705,$I$1-1,0))</f>
        <v>24.3813</v>
      </c>
      <c r="D2705" s="93"/>
      <c r="E2705" s="8">
        <v>36780</v>
      </c>
      <c r="F2705" s="3">
        <f t="shared" ca="1" si="42"/>
        <v>22.57289999999999</v>
      </c>
    </row>
    <row r="2706" spans="1:6">
      <c r="A2706" s="8">
        <v>39727</v>
      </c>
      <c r="B2706">
        <v>52.05</v>
      </c>
      <c r="C2706" s="3">
        <f ca="1">AVERAGE(B2706:OFFSET(B2706,$I$1-1,0))</f>
        <v>24.215800000000005</v>
      </c>
      <c r="D2706" s="93"/>
      <c r="E2706" s="8">
        <v>36781</v>
      </c>
      <c r="F2706" s="3">
        <f t="shared" ca="1" si="42"/>
        <v>22.554199999999991</v>
      </c>
    </row>
    <row r="2707" spans="1:6">
      <c r="A2707" s="8">
        <v>39724</v>
      </c>
      <c r="B2707">
        <v>45.14</v>
      </c>
      <c r="C2707" s="3">
        <f ca="1">AVERAGE(B2707:OFFSET(B2707,$I$1-1,0))</f>
        <v>24.063950000000006</v>
      </c>
      <c r="D2707" s="93"/>
      <c r="E2707" s="8">
        <v>36782</v>
      </c>
      <c r="F2707" s="3">
        <f t="shared" ca="1" si="42"/>
        <v>22.52794999999999</v>
      </c>
    </row>
    <row r="2708" spans="1:6">
      <c r="A2708" s="8">
        <v>39723</v>
      </c>
      <c r="B2708">
        <v>45.26</v>
      </c>
      <c r="C2708" s="3">
        <f ca="1">AVERAGE(B2708:OFFSET(B2708,$I$1-1,0))</f>
        <v>23.951450000000005</v>
      </c>
      <c r="D2708" s="93"/>
      <c r="E2708" s="8">
        <v>36783</v>
      </c>
      <c r="F2708" s="3">
        <f t="shared" ca="1" si="42"/>
        <v>22.498349999999991</v>
      </c>
    </row>
    <row r="2709" spans="1:6">
      <c r="A2709" s="8">
        <v>39722</v>
      </c>
      <c r="B2709">
        <v>39.81</v>
      </c>
      <c r="C2709" s="3">
        <f ca="1">AVERAGE(B2709:OFFSET(B2709,$I$1-1,0))</f>
        <v>23.847750000000005</v>
      </c>
      <c r="D2709" s="93"/>
      <c r="E2709" s="8">
        <v>36784</v>
      </c>
      <c r="F2709" s="3">
        <f t="shared" ca="1" si="42"/>
        <v>22.47979999999999</v>
      </c>
    </row>
    <row r="2710" spans="1:6">
      <c r="A2710" s="8">
        <v>39721</v>
      </c>
      <c r="B2710">
        <v>39.39</v>
      </c>
      <c r="C2710" s="3">
        <f ca="1">AVERAGE(B2710:OFFSET(B2710,$I$1-1,0))</f>
        <v>23.765050000000009</v>
      </c>
      <c r="D2710" s="93"/>
      <c r="E2710" s="8">
        <v>36787</v>
      </c>
      <c r="F2710" s="3">
        <f t="shared" ca="1" si="42"/>
        <v>22.47219999999999</v>
      </c>
    </row>
    <row r="2711" spans="1:6">
      <c r="A2711" s="8">
        <v>39720</v>
      </c>
      <c r="B2711">
        <v>46.72</v>
      </c>
      <c r="C2711" s="3">
        <f ca="1">AVERAGE(B2711:OFFSET(B2711,$I$1-1,0))</f>
        <v>23.680900000000015</v>
      </c>
      <c r="D2711" s="93"/>
      <c r="E2711" s="8">
        <v>36788</v>
      </c>
      <c r="F2711" s="3">
        <f t="shared" ca="1" si="42"/>
        <v>22.473299999999991</v>
      </c>
    </row>
    <row r="2712" spans="1:6">
      <c r="A2712" s="8">
        <v>39717</v>
      </c>
      <c r="B2712">
        <v>34.74</v>
      </c>
      <c r="C2712" s="3">
        <f ca="1">AVERAGE(B2712:OFFSET(B2712,$I$1-1,0))</f>
        <v>23.559650000000016</v>
      </c>
      <c r="D2712" s="93"/>
      <c r="E2712" s="8">
        <v>36789</v>
      </c>
      <c r="F2712" s="3">
        <f t="shared" ca="1" si="42"/>
        <v>22.470049999999993</v>
      </c>
    </row>
    <row r="2713" spans="1:6">
      <c r="A2713" s="8">
        <v>39716</v>
      </c>
      <c r="B2713">
        <v>32.82</v>
      </c>
      <c r="C2713" s="3">
        <f ca="1">AVERAGE(B2713:OFFSET(B2713,$I$1-1,0))</f>
        <v>23.503900000000012</v>
      </c>
      <c r="D2713" s="93"/>
      <c r="E2713" s="8">
        <v>36790</v>
      </c>
      <c r="F2713" s="3">
        <f t="shared" ca="1" si="42"/>
        <v>22.465499999999992</v>
      </c>
    </row>
    <row r="2714" spans="1:6">
      <c r="A2714" s="8">
        <v>39715</v>
      </c>
      <c r="B2714">
        <v>35.19</v>
      </c>
      <c r="C2714" s="3">
        <f ca="1">AVERAGE(B2714:OFFSET(B2714,$I$1-1,0))</f>
        <v>23.443500000000007</v>
      </c>
      <c r="D2714" s="93"/>
      <c r="E2714" s="8">
        <v>36791</v>
      </c>
      <c r="F2714" s="3">
        <f t="shared" ca="1" si="42"/>
        <v>22.462949999999992</v>
      </c>
    </row>
    <row r="2715" spans="1:6">
      <c r="A2715" s="8">
        <v>39714</v>
      </c>
      <c r="B2715">
        <v>35.72</v>
      </c>
      <c r="C2715" s="3">
        <f ca="1">AVERAGE(B2715:OFFSET(B2715,$I$1-1,0))</f>
        <v>23.371800000000011</v>
      </c>
      <c r="D2715" s="93"/>
      <c r="E2715" s="8">
        <v>36794</v>
      </c>
      <c r="F2715" s="3">
        <f t="shared" ca="1" si="42"/>
        <v>22.464049999999997</v>
      </c>
    </row>
    <row r="2716" spans="1:6">
      <c r="A2716" s="8">
        <v>39713</v>
      </c>
      <c r="B2716">
        <v>33.85</v>
      </c>
      <c r="C2716" s="3">
        <f ca="1">AVERAGE(B2716:OFFSET(B2716,$I$1-1,0))</f>
        <v>23.298000000000012</v>
      </c>
      <c r="D2716" s="93"/>
      <c r="E2716" s="8">
        <v>36795</v>
      </c>
      <c r="F2716" s="3">
        <f t="shared" ca="1" si="42"/>
        <v>22.466049999999996</v>
      </c>
    </row>
    <row r="2717" spans="1:6">
      <c r="A2717" s="8">
        <v>39710</v>
      </c>
      <c r="B2717">
        <v>32.07</v>
      </c>
      <c r="C2717" s="3">
        <f ca="1">AVERAGE(B2717:OFFSET(B2717,$I$1-1,0))</f>
        <v>23.241400000000013</v>
      </c>
      <c r="D2717" s="93"/>
      <c r="E2717" s="8">
        <v>36796</v>
      </c>
      <c r="F2717" s="3">
        <f t="shared" ca="1" si="42"/>
        <v>22.465799999999994</v>
      </c>
    </row>
    <row r="2718" spans="1:6">
      <c r="A2718" s="8">
        <v>39709</v>
      </c>
      <c r="B2718">
        <v>33.1</v>
      </c>
      <c r="C2718" s="3">
        <f ca="1">AVERAGE(B2718:OFFSET(B2718,$I$1-1,0))</f>
        <v>23.200000000000014</v>
      </c>
      <c r="D2718" s="93"/>
      <c r="E2718" s="8">
        <v>36797</v>
      </c>
      <c r="F2718" s="3">
        <f t="shared" ca="1" si="42"/>
        <v>22.447849999999988</v>
      </c>
    </row>
    <row r="2719" spans="1:6">
      <c r="A2719" s="8">
        <v>39708</v>
      </c>
      <c r="B2719">
        <v>36.22</v>
      </c>
      <c r="C2719" s="3">
        <f ca="1">AVERAGE(B2719:OFFSET(B2719,$I$1-1,0))</f>
        <v>23.152550000000009</v>
      </c>
      <c r="D2719" s="93"/>
      <c r="E2719" s="8">
        <v>36798</v>
      </c>
      <c r="F2719" s="3">
        <f t="shared" ca="1" si="42"/>
        <v>22.440549999999995</v>
      </c>
    </row>
    <row r="2720" spans="1:6">
      <c r="A2720" s="8">
        <v>39707</v>
      </c>
      <c r="B2720">
        <v>30.3</v>
      </c>
      <c r="C2720" s="3">
        <f ca="1">AVERAGE(B2720:OFFSET(B2720,$I$1-1,0))</f>
        <v>23.08580000000001</v>
      </c>
      <c r="D2720" s="93"/>
      <c r="E2720" s="8">
        <v>36801</v>
      </c>
      <c r="F2720" s="3">
        <f t="shared" ca="1" si="42"/>
        <v>22.437149999999995</v>
      </c>
    </row>
    <row r="2721" spans="1:6">
      <c r="A2721" s="8">
        <v>39706</v>
      </c>
      <c r="B2721">
        <v>31.7</v>
      </c>
      <c r="C2721" s="3">
        <f ca="1">AVERAGE(B2721:OFFSET(B2721,$I$1-1,0))</f>
        <v>23.054150000000014</v>
      </c>
      <c r="D2721" s="93"/>
      <c r="E2721" s="8">
        <v>36802</v>
      </c>
      <c r="F2721" s="3">
        <f t="shared" ca="1" si="42"/>
        <v>22.439649999999993</v>
      </c>
    </row>
    <row r="2722" spans="1:6">
      <c r="A2722" s="8">
        <v>39703</v>
      </c>
      <c r="B2722">
        <v>25.66</v>
      </c>
      <c r="C2722" s="3">
        <f ca="1">AVERAGE(B2722:OFFSET(B2722,$I$1-1,0))</f>
        <v>23.016200000000012</v>
      </c>
      <c r="D2722" s="93"/>
      <c r="E2722" s="8">
        <v>36803</v>
      </c>
      <c r="F2722" s="3">
        <f t="shared" ca="1" si="42"/>
        <v>22.428449999999994</v>
      </c>
    </row>
    <row r="2723" spans="1:6">
      <c r="A2723" s="8">
        <v>39702</v>
      </c>
      <c r="B2723">
        <v>24.39</v>
      </c>
      <c r="C2723" s="3">
        <f ca="1">AVERAGE(B2723:OFFSET(B2723,$I$1-1,0))</f>
        <v>23.019300000000012</v>
      </c>
      <c r="D2723" s="93"/>
      <c r="E2723" s="8">
        <v>36804</v>
      </c>
      <c r="F2723" s="3">
        <f t="shared" ref="F2723:F2786" ca="1" si="43">VLOOKUP(E2723,$A$6:$C$7404,3,FALSE)</f>
        <v>22.420299999999997</v>
      </c>
    </row>
    <row r="2724" spans="1:6">
      <c r="A2724" s="8">
        <v>39701</v>
      </c>
      <c r="B2724">
        <v>24.52</v>
      </c>
      <c r="C2724" s="3">
        <f ca="1">AVERAGE(B2724:OFFSET(B2724,$I$1-1,0))</f>
        <v>23.041900000000009</v>
      </c>
      <c r="D2724" s="93"/>
      <c r="E2724" s="8">
        <v>36805</v>
      </c>
      <c r="F2724" s="3">
        <f t="shared" ca="1" si="43"/>
        <v>22.421699999999998</v>
      </c>
    </row>
    <row r="2725" spans="1:6">
      <c r="A2725" s="8">
        <v>39700</v>
      </c>
      <c r="B2725">
        <v>25.47</v>
      </c>
      <c r="C2725" s="3">
        <f ca="1">AVERAGE(B2725:OFFSET(B2725,$I$1-1,0))</f>
        <v>23.047350000000009</v>
      </c>
      <c r="D2725" s="93"/>
      <c r="E2725" s="8">
        <v>36808</v>
      </c>
      <c r="F2725" s="3">
        <f t="shared" ca="1" si="43"/>
        <v>22.436199999999999</v>
      </c>
    </row>
    <row r="2726" spans="1:6">
      <c r="A2726" s="8">
        <v>39699</v>
      </c>
      <c r="B2726">
        <v>22.64</v>
      </c>
      <c r="C2726" s="3">
        <f ca="1">AVERAGE(B2726:OFFSET(B2726,$I$1-1,0))</f>
        <v>23.054200000000009</v>
      </c>
      <c r="D2726" s="93"/>
      <c r="E2726" s="8">
        <v>36809</v>
      </c>
      <c r="F2726" s="3">
        <f t="shared" ca="1" si="43"/>
        <v>22.445149999999998</v>
      </c>
    </row>
    <row r="2727" spans="1:6">
      <c r="A2727" s="8">
        <v>39696</v>
      </c>
      <c r="B2727">
        <v>23.06</v>
      </c>
      <c r="C2727" s="3">
        <f ca="1">AVERAGE(B2727:OFFSET(B2727,$I$1-1,0))</f>
        <v>23.065400000000004</v>
      </c>
      <c r="D2727" s="93"/>
      <c r="E2727" s="8">
        <v>36810</v>
      </c>
      <c r="F2727" s="3">
        <f t="shared" ca="1" si="43"/>
        <v>22.463149999999995</v>
      </c>
    </row>
    <row r="2728" spans="1:6">
      <c r="A2728" s="8">
        <v>39695</v>
      </c>
      <c r="B2728">
        <v>24.03</v>
      </c>
      <c r="C2728" s="3">
        <f ca="1">AVERAGE(B2728:OFFSET(B2728,$I$1-1,0))</f>
        <v>23.080150000000003</v>
      </c>
      <c r="D2728" s="93"/>
      <c r="E2728" s="8">
        <v>36811</v>
      </c>
      <c r="F2728" s="3">
        <f t="shared" ca="1" si="43"/>
        <v>22.500249999999998</v>
      </c>
    </row>
    <row r="2729" spans="1:6">
      <c r="A2729" s="8">
        <v>39694</v>
      </c>
      <c r="B2729">
        <v>21.43</v>
      </c>
      <c r="C2729" s="3">
        <f ca="1">AVERAGE(B2729:OFFSET(B2729,$I$1-1,0))</f>
        <v>23.08745</v>
      </c>
      <c r="D2729" s="93"/>
      <c r="E2729" s="8">
        <v>36812</v>
      </c>
      <c r="F2729" s="3">
        <f t="shared" ca="1" si="43"/>
        <v>22.514449999999997</v>
      </c>
    </row>
    <row r="2730" spans="1:6">
      <c r="A2730" s="8">
        <v>39693</v>
      </c>
      <c r="B2730">
        <v>21.99</v>
      </c>
      <c r="C2730" s="3">
        <f ca="1">AVERAGE(B2730:OFFSET(B2730,$I$1-1,0))</f>
        <v>23.1206</v>
      </c>
      <c r="D2730" s="93"/>
      <c r="E2730" s="8">
        <v>36815</v>
      </c>
      <c r="F2730" s="3">
        <f t="shared" ca="1" si="43"/>
        <v>22.525199999999995</v>
      </c>
    </row>
    <row r="2731" spans="1:6">
      <c r="A2731" s="8">
        <v>39689</v>
      </c>
      <c r="B2731">
        <v>20.65</v>
      </c>
      <c r="C2731" s="3">
        <f ca="1">AVERAGE(B2731:OFFSET(B2731,$I$1-1,0))</f>
        <v>23.140349999999994</v>
      </c>
      <c r="D2731" s="93"/>
      <c r="E2731" s="8">
        <v>36816</v>
      </c>
      <c r="F2731" s="3">
        <f t="shared" ca="1" si="43"/>
        <v>22.543349999999997</v>
      </c>
    </row>
    <row r="2732" spans="1:6">
      <c r="A2732" s="8">
        <v>39688</v>
      </c>
      <c r="B2732">
        <v>19.43</v>
      </c>
      <c r="C2732" s="3">
        <f ca="1">AVERAGE(B2732:OFFSET(B2732,$I$1-1,0))</f>
        <v>23.157599999999992</v>
      </c>
      <c r="D2732" s="93"/>
      <c r="E2732" s="8">
        <v>36817</v>
      </c>
      <c r="F2732" s="3">
        <f t="shared" ca="1" si="43"/>
        <v>22.551899999999996</v>
      </c>
    </row>
    <row r="2733" spans="1:6">
      <c r="A2733" s="8">
        <v>39687</v>
      </c>
      <c r="B2733">
        <v>19.760000000000002</v>
      </c>
      <c r="C2733" s="3">
        <f ca="1">AVERAGE(B2733:OFFSET(B2733,$I$1-1,0))</f>
        <v>23.215899999999987</v>
      </c>
      <c r="D2733" s="93"/>
      <c r="E2733" s="8">
        <v>36818</v>
      </c>
      <c r="F2733" s="3">
        <f t="shared" ca="1" si="43"/>
        <v>22.545299999999994</v>
      </c>
    </row>
    <row r="2734" spans="1:6">
      <c r="A2734" s="8">
        <v>39686</v>
      </c>
      <c r="B2734">
        <v>20.49</v>
      </c>
      <c r="C2734" s="3">
        <f ca="1">AVERAGE(B2734:OFFSET(B2734,$I$1-1,0))</f>
        <v>23.259599999999988</v>
      </c>
      <c r="D2734" s="93"/>
      <c r="E2734" s="8">
        <v>36819</v>
      </c>
      <c r="F2734" s="3">
        <f t="shared" ca="1" si="43"/>
        <v>22.537849999999995</v>
      </c>
    </row>
    <row r="2735" spans="1:6">
      <c r="A2735" s="8">
        <v>39685</v>
      </c>
      <c r="B2735">
        <v>20.97</v>
      </c>
      <c r="C2735" s="3">
        <f ca="1">AVERAGE(B2735:OFFSET(B2735,$I$1-1,0))</f>
        <v>23.287949999999981</v>
      </c>
      <c r="D2735" s="93"/>
      <c r="E2735" s="8">
        <v>36822</v>
      </c>
      <c r="F2735" s="3">
        <f t="shared" ca="1" si="43"/>
        <v>22.552699999999994</v>
      </c>
    </row>
    <row r="2736" spans="1:6">
      <c r="A2736" s="8">
        <v>39682</v>
      </c>
      <c r="B2736">
        <v>18.809999999999999</v>
      </c>
      <c r="C2736" s="3">
        <f ca="1">AVERAGE(B2736:OFFSET(B2736,$I$1-1,0))</f>
        <v>23.315549999999984</v>
      </c>
      <c r="D2736" s="93"/>
      <c r="E2736" s="8">
        <v>36823</v>
      </c>
      <c r="F2736" s="3">
        <f t="shared" ca="1" si="43"/>
        <v>22.565549999999998</v>
      </c>
    </row>
    <row r="2737" spans="1:6">
      <c r="A2737" s="8">
        <v>39681</v>
      </c>
      <c r="B2737">
        <v>19.82</v>
      </c>
      <c r="C2737" s="3">
        <f ca="1">AVERAGE(B2737:OFFSET(B2737,$I$1-1,0))</f>
        <v>23.328449999999986</v>
      </c>
      <c r="D2737" s="93"/>
      <c r="E2737" s="8">
        <v>36824</v>
      </c>
      <c r="F2737" s="3">
        <f t="shared" ca="1" si="43"/>
        <v>22.586299999999998</v>
      </c>
    </row>
    <row r="2738" spans="1:6">
      <c r="A2738" s="8">
        <v>39680</v>
      </c>
      <c r="B2738">
        <v>20.420000000000002</v>
      </c>
      <c r="C2738" s="3">
        <f ca="1">AVERAGE(B2738:OFFSET(B2738,$I$1-1,0))</f>
        <v>23.350899999999982</v>
      </c>
      <c r="D2738" s="93"/>
      <c r="E2738" s="8">
        <v>36825</v>
      </c>
      <c r="F2738" s="3">
        <f t="shared" ca="1" si="43"/>
        <v>22.615199999999994</v>
      </c>
    </row>
    <row r="2739" spans="1:6">
      <c r="A2739" s="8">
        <v>39679</v>
      </c>
      <c r="B2739">
        <v>21.28</v>
      </c>
      <c r="C2739" s="3">
        <f ca="1">AVERAGE(B2739:OFFSET(B2739,$I$1-1,0))</f>
        <v>23.363849999999989</v>
      </c>
      <c r="D2739" s="93"/>
      <c r="E2739" s="8">
        <v>36826</v>
      </c>
      <c r="F2739" s="3">
        <f t="shared" ca="1" si="43"/>
        <v>22.638999999999989</v>
      </c>
    </row>
    <row r="2740" spans="1:6">
      <c r="A2740" s="8">
        <v>39678</v>
      </c>
      <c r="B2740">
        <v>20.98</v>
      </c>
      <c r="C2740" s="3">
        <f ca="1">AVERAGE(B2740:OFFSET(B2740,$I$1-1,0))</f>
        <v>23.373499999999989</v>
      </c>
      <c r="D2740" s="93"/>
      <c r="E2740" s="8">
        <v>36829</v>
      </c>
      <c r="F2740" s="3">
        <f t="shared" ca="1" si="43"/>
        <v>22.667999999999992</v>
      </c>
    </row>
    <row r="2741" spans="1:6">
      <c r="A2741" s="8">
        <v>39675</v>
      </c>
      <c r="B2741">
        <v>19.579999999999998</v>
      </c>
      <c r="C2741" s="3">
        <f ca="1">AVERAGE(B2741:OFFSET(B2741,$I$1-1,0))</f>
        <v>23.361249999999991</v>
      </c>
      <c r="D2741" s="93"/>
      <c r="E2741" s="8">
        <v>36830</v>
      </c>
      <c r="F2741" s="3">
        <f t="shared" ca="1" si="43"/>
        <v>22.67864999999999</v>
      </c>
    </row>
    <row r="2742" spans="1:6">
      <c r="A2742" s="8">
        <v>39674</v>
      </c>
      <c r="B2742">
        <v>20.34</v>
      </c>
      <c r="C2742" s="3">
        <f ca="1">AVERAGE(B2742:OFFSET(B2742,$I$1-1,0))</f>
        <v>23.36869999999999</v>
      </c>
      <c r="D2742" s="93"/>
      <c r="E2742" s="8">
        <v>36831</v>
      </c>
      <c r="F2742" s="3">
        <f t="shared" ca="1" si="43"/>
        <v>22.691449999999989</v>
      </c>
    </row>
    <row r="2743" spans="1:6">
      <c r="A2743" s="8">
        <v>39673</v>
      </c>
      <c r="B2743">
        <v>21.55</v>
      </c>
      <c r="C2743" s="3">
        <f ca="1">AVERAGE(B2743:OFFSET(B2743,$I$1-1,0))</f>
        <v>23.366349999999994</v>
      </c>
      <c r="D2743" s="93"/>
      <c r="E2743" s="8">
        <v>36832</v>
      </c>
      <c r="F2743" s="3">
        <f t="shared" ca="1" si="43"/>
        <v>22.70229999999999</v>
      </c>
    </row>
    <row r="2744" spans="1:6">
      <c r="A2744" s="8">
        <v>39672</v>
      </c>
      <c r="B2744">
        <v>21.17</v>
      </c>
      <c r="C2744" s="3">
        <f ca="1">AVERAGE(B2744:OFFSET(B2744,$I$1-1,0))</f>
        <v>23.356399999999994</v>
      </c>
      <c r="D2744" s="93"/>
      <c r="E2744" s="8">
        <v>36833</v>
      </c>
      <c r="F2744" s="3">
        <f t="shared" ca="1" si="43"/>
        <v>22.716549999999994</v>
      </c>
    </row>
    <row r="2745" spans="1:6">
      <c r="A2745" s="8">
        <v>39671</v>
      </c>
      <c r="B2745">
        <v>20.12</v>
      </c>
      <c r="C2745" s="3">
        <f ca="1">AVERAGE(B2745:OFFSET(B2745,$I$1-1,0))</f>
        <v>23.356399999999994</v>
      </c>
      <c r="D2745" s="93"/>
      <c r="E2745" s="8">
        <v>36836</v>
      </c>
      <c r="F2745" s="3">
        <f t="shared" ca="1" si="43"/>
        <v>22.718799999999991</v>
      </c>
    </row>
    <row r="2746" spans="1:6">
      <c r="A2746" s="8">
        <v>39668</v>
      </c>
      <c r="B2746">
        <v>20.66</v>
      </c>
      <c r="C2746" s="3">
        <f ca="1">AVERAGE(B2746:OFFSET(B2746,$I$1-1,0))</f>
        <v>23.359799999999996</v>
      </c>
      <c r="D2746" s="93"/>
      <c r="E2746" s="8">
        <v>36837</v>
      </c>
      <c r="F2746" s="3">
        <f t="shared" ca="1" si="43"/>
        <v>22.728249999999989</v>
      </c>
    </row>
    <row r="2747" spans="1:6">
      <c r="A2747" s="8">
        <v>39667</v>
      </c>
      <c r="B2747">
        <v>21.15</v>
      </c>
      <c r="C2747" s="3">
        <f ca="1">AVERAGE(B2747:OFFSET(B2747,$I$1-1,0))</f>
        <v>23.358550000000001</v>
      </c>
      <c r="D2747" s="93"/>
      <c r="E2747" s="8">
        <v>36838</v>
      </c>
      <c r="F2747" s="3">
        <f t="shared" ca="1" si="43"/>
        <v>22.741399999999995</v>
      </c>
    </row>
    <row r="2748" spans="1:6">
      <c r="A2748" s="8">
        <v>39666</v>
      </c>
      <c r="B2748">
        <v>20.23</v>
      </c>
      <c r="C2748" s="3">
        <f ca="1">AVERAGE(B2748:OFFSET(B2748,$I$1-1,0))</f>
        <v>23.361000000000001</v>
      </c>
      <c r="D2748" s="93"/>
      <c r="E2748" s="8">
        <v>36839</v>
      </c>
      <c r="F2748" s="3">
        <f t="shared" ca="1" si="43"/>
        <v>22.759699999999995</v>
      </c>
    </row>
    <row r="2749" spans="1:6">
      <c r="A2749" s="8">
        <v>39665</v>
      </c>
      <c r="B2749">
        <v>21.14</v>
      </c>
      <c r="C2749" s="3">
        <f ca="1">AVERAGE(B2749:OFFSET(B2749,$I$1-1,0))</f>
        <v>23.374650000000003</v>
      </c>
      <c r="D2749" s="93"/>
      <c r="E2749" s="8">
        <v>36840</v>
      </c>
      <c r="F2749" s="3">
        <f t="shared" ca="1" si="43"/>
        <v>22.771649999999994</v>
      </c>
    </row>
    <row r="2750" spans="1:6">
      <c r="A2750" s="8">
        <v>39664</v>
      </c>
      <c r="B2750">
        <v>23.49</v>
      </c>
      <c r="C2750" s="3">
        <f ca="1">AVERAGE(B2750:OFFSET(B2750,$I$1-1,0))</f>
        <v>23.361450000000001</v>
      </c>
      <c r="D2750" s="93"/>
      <c r="E2750" s="8">
        <v>36843</v>
      </c>
      <c r="F2750" s="3">
        <f t="shared" ca="1" si="43"/>
        <v>22.792199999999998</v>
      </c>
    </row>
    <row r="2751" spans="1:6">
      <c r="A2751" s="8">
        <v>39661</v>
      </c>
      <c r="B2751">
        <v>22.57</v>
      </c>
      <c r="C2751" s="3">
        <f ca="1">AVERAGE(B2751:OFFSET(B2751,$I$1-1,0))</f>
        <v>23.3367</v>
      </c>
      <c r="D2751" s="93"/>
      <c r="E2751" s="8">
        <v>36844</v>
      </c>
      <c r="F2751" s="3">
        <f t="shared" ca="1" si="43"/>
        <v>22.808999999999997</v>
      </c>
    </row>
    <row r="2752" spans="1:6">
      <c r="A2752" s="8">
        <v>39660</v>
      </c>
      <c r="B2752">
        <v>22.94</v>
      </c>
      <c r="C2752" s="3">
        <f ca="1">AVERAGE(B2752:OFFSET(B2752,$I$1-1,0))</f>
        <v>23.323950000000004</v>
      </c>
      <c r="D2752" s="93"/>
      <c r="E2752" s="8">
        <v>36845</v>
      </c>
      <c r="F2752" s="3">
        <f t="shared" ca="1" si="43"/>
        <v>22.824149999999999</v>
      </c>
    </row>
    <row r="2753" spans="1:6">
      <c r="A2753" s="8">
        <v>39659</v>
      </c>
      <c r="B2753">
        <v>21.21</v>
      </c>
      <c r="C2753" s="3">
        <f ca="1">AVERAGE(B2753:OFFSET(B2753,$I$1-1,0))</f>
        <v>23.305500000000006</v>
      </c>
      <c r="D2753" s="93"/>
      <c r="E2753" s="8">
        <v>36846</v>
      </c>
      <c r="F2753" s="3">
        <f t="shared" ca="1" si="43"/>
        <v>22.83935</v>
      </c>
    </row>
    <row r="2754" spans="1:6">
      <c r="A2754" s="8">
        <v>39658</v>
      </c>
      <c r="B2754">
        <v>22.03</v>
      </c>
      <c r="C2754" s="3">
        <f ca="1">AVERAGE(B2754:OFFSET(B2754,$I$1-1,0))</f>
        <v>23.2881</v>
      </c>
      <c r="D2754" s="93"/>
      <c r="E2754" s="8">
        <v>36847</v>
      </c>
      <c r="F2754" s="3">
        <f t="shared" ca="1" si="43"/>
        <v>22.855700000000002</v>
      </c>
    </row>
    <row r="2755" spans="1:6">
      <c r="A2755" s="8">
        <v>39657</v>
      </c>
      <c r="B2755">
        <v>24.23</v>
      </c>
      <c r="C2755" s="3">
        <f ca="1">AVERAGE(B2755:OFFSET(B2755,$I$1-1,0))</f>
        <v>23.272350000000003</v>
      </c>
      <c r="D2755" s="93"/>
      <c r="E2755" s="8">
        <v>36850</v>
      </c>
      <c r="F2755" s="3">
        <f t="shared" ca="1" si="43"/>
        <v>22.878899999999998</v>
      </c>
    </row>
    <row r="2756" spans="1:6">
      <c r="A2756" s="8">
        <v>39654</v>
      </c>
      <c r="B2756">
        <v>22.91</v>
      </c>
      <c r="C2756" s="3">
        <f ca="1">AVERAGE(B2756:OFFSET(B2756,$I$1-1,0))</f>
        <v>23.234550000000002</v>
      </c>
      <c r="D2756" s="93"/>
      <c r="E2756" s="8">
        <v>36851</v>
      </c>
      <c r="F2756" s="3">
        <f t="shared" ca="1" si="43"/>
        <v>22.905749999999998</v>
      </c>
    </row>
    <row r="2757" spans="1:6">
      <c r="A2757" s="8">
        <v>39653</v>
      </c>
      <c r="B2757">
        <v>23.44</v>
      </c>
      <c r="C2757" s="3">
        <f ca="1">AVERAGE(B2757:OFFSET(B2757,$I$1-1,0))</f>
        <v>23.200600000000005</v>
      </c>
      <c r="D2757" s="93"/>
      <c r="E2757" s="8">
        <v>36852</v>
      </c>
      <c r="F2757" s="3">
        <f t="shared" ca="1" si="43"/>
        <v>22.929800000000004</v>
      </c>
    </row>
    <row r="2758" spans="1:6">
      <c r="A2758" s="8">
        <v>39652</v>
      </c>
      <c r="B2758">
        <v>21.31</v>
      </c>
      <c r="C2758" s="3">
        <f ca="1">AVERAGE(B2758:OFFSET(B2758,$I$1-1,0))</f>
        <v>23.1707</v>
      </c>
      <c r="D2758" s="93"/>
      <c r="E2758" s="8">
        <v>36854</v>
      </c>
      <c r="F2758" s="3">
        <f t="shared" ca="1" si="43"/>
        <v>22.94445000000001</v>
      </c>
    </row>
    <row r="2759" spans="1:6">
      <c r="A2759" s="8">
        <v>39651</v>
      </c>
      <c r="B2759">
        <v>21.18</v>
      </c>
      <c r="C2759" s="3">
        <f ca="1">AVERAGE(B2759:OFFSET(B2759,$I$1-1,0))</f>
        <v>23.148700000000005</v>
      </c>
      <c r="D2759" s="93"/>
      <c r="E2759" s="8">
        <v>36857</v>
      </c>
      <c r="F2759" s="3">
        <f t="shared" ca="1" si="43"/>
        <v>22.957000000000008</v>
      </c>
    </row>
    <row r="2760" spans="1:6">
      <c r="A2760" s="8">
        <v>39650</v>
      </c>
      <c r="B2760">
        <v>23.05</v>
      </c>
      <c r="C2760" s="3">
        <f ca="1">AVERAGE(B2760:OFFSET(B2760,$I$1-1,0))</f>
        <v>23.135000000000002</v>
      </c>
      <c r="D2760" s="93"/>
      <c r="E2760" s="8">
        <v>36858</v>
      </c>
      <c r="F2760" s="3">
        <f t="shared" ca="1" si="43"/>
        <v>22.973300000000009</v>
      </c>
    </row>
    <row r="2761" spans="1:6">
      <c r="A2761" s="8">
        <v>39647</v>
      </c>
      <c r="B2761">
        <v>24.05</v>
      </c>
      <c r="C2761" s="3">
        <f ca="1">AVERAGE(B2761:OFFSET(B2761,$I$1-1,0))</f>
        <v>23.11375</v>
      </c>
      <c r="D2761" s="93"/>
      <c r="E2761" s="8">
        <v>36859</v>
      </c>
      <c r="F2761" s="3">
        <f t="shared" ca="1" si="43"/>
        <v>22.996150000000011</v>
      </c>
    </row>
    <row r="2762" spans="1:6">
      <c r="A2762" s="8">
        <v>39646</v>
      </c>
      <c r="B2762">
        <v>25.01</v>
      </c>
      <c r="C2762" s="3">
        <f ca="1">AVERAGE(B2762:OFFSET(B2762,$I$1-1,0))</f>
        <v>23.085950000000004</v>
      </c>
      <c r="D2762" s="93"/>
      <c r="E2762" s="8">
        <v>36860</v>
      </c>
      <c r="F2762" s="3">
        <f t="shared" ca="1" si="43"/>
        <v>23.02685000000001</v>
      </c>
    </row>
    <row r="2763" spans="1:6">
      <c r="A2763" s="8">
        <v>39645</v>
      </c>
      <c r="B2763">
        <v>25.1</v>
      </c>
      <c r="C2763" s="3">
        <f ca="1">AVERAGE(B2763:OFFSET(B2763,$I$1-1,0))</f>
        <v>23.050099999999997</v>
      </c>
      <c r="D2763" s="93"/>
      <c r="E2763" s="8">
        <v>36861</v>
      </c>
      <c r="F2763" s="3">
        <f t="shared" ca="1" si="43"/>
        <v>23.048400000000012</v>
      </c>
    </row>
    <row r="2764" spans="1:6">
      <c r="A2764" s="8">
        <v>39644</v>
      </c>
      <c r="B2764">
        <v>28.54</v>
      </c>
      <c r="C2764" s="3">
        <f ca="1">AVERAGE(B2764:OFFSET(B2764,$I$1-1,0))</f>
        <v>23.014599999999994</v>
      </c>
      <c r="D2764" s="93"/>
      <c r="E2764" s="8">
        <v>36864</v>
      </c>
      <c r="F2764" s="3">
        <f t="shared" ca="1" si="43"/>
        <v>23.057300000000005</v>
      </c>
    </row>
    <row r="2765" spans="1:6">
      <c r="A2765" s="8">
        <v>39643</v>
      </c>
      <c r="B2765">
        <v>28.48</v>
      </c>
      <c r="C2765" s="3">
        <f ca="1">AVERAGE(B2765:OFFSET(B2765,$I$1-1,0))</f>
        <v>22.95689999999999</v>
      </c>
      <c r="D2765" s="93"/>
      <c r="E2765" s="8">
        <v>36865</v>
      </c>
      <c r="F2765" s="3">
        <f t="shared" ca="1" si="43"/>
        <v>23.05295000000001</v>
      </c>
    </row>
    <row r="2766" spans="1:6">
      <c r="A2766" s="8">
        <v>39640</v>
      </c>
      <c r="B2766">
        <v>27.49</v>
      </c>
      <c r="C2766" s="3">
        <f ca="1">AVERAGE(B2766:OFFSET(B2766,$I$1-1,0))</f>
        <v>22.902649999999994</v>
      </c>
      <c r="D2766" s="93"/>
      <c r="E2766" s="8">
        <v>36866</v>
      </c>
      <c r="F2766" s="3">
        <f t="shared" ca="1" si="43"/>
        <v>23.058850000000007</v>
      </c>
    </row>
    <row r="2767" spans="1:6">
      <c r="A2767" s="8">
        <v>39639</v>
      </c>
      <c r="B2767">
        <v>25.59</v>
      </c>
      <c r="C2767" s="3">
        <f ca="1">AVERAGE(B2767:OFFSET(B2767,$I$1-1,0))</f>
        <v>22.858199999999997</v>
      </c>
      <c r="D2767" s="93"/>
      <c r="E2767" s="8">
        <v>36867</v>
      </c>
      <c r="F2767" s="3">
        <f t="shared" ca="1" si="43"/>
        <v>23.063650000000003</v>
      </c>
    </row>
    <row r="2768" spans="1:6">
      <c r="A2768" s="8">
        <v>39638</v>
      </c>
      <c r="B2768">
        <v>25.23</v>
      </c>
      <c r="C2768" s="3">
        <f ca="1">AVERAGE(B2768:OFFSET(B2768,$I$1-1,0))</f>
        <v>22.827099999999994</v>
      </c>
      <c r="D2768" s="93"/>
      <c r="E2768" s="8">
        <v>36868</v>
      </c>
      <c r="F2768" s="3">
        <f t="shared" ca="1" si="43"/>
        <v>23.049700000000009</v>
      </c>
    </row>
    <row r="2769" spans="1:6">
      <c r="A2769" s="8">
        <v>39637</v>
      </c>
      <c r="B2769">
        <v>23.15</v>
      </c>
      <c r="C2769" s="3">
        <f ca="1">AVERAGE(B2769:OFFSET(B2769,$I$1-1,0))</f>
        <v>22.795949999999994</v>
      </c>
      <c r="D2769" s="93"/>
      <c r="E2769" s="8">
        <v>36871</v>
      </c>
      <c r="F2769" s="3">
        <f t="shared" ca="1" si="43"/>
        <v>23.043850000000006</v>
      </c>
    </row>
    <row r="2770" spans="1:6">
      <c r="A2770" s="8">
        <v>39636</v>
      </c>
      <c r="B2770">
        <v>25.78</v>
      </c>
      <c r="C2770" s="3">
        <f ca="1">AVERAGE(B2770:OFFSET(B2770,$I$1-1,0))</f>
        <v>22.78244999999999</v>
      </c>
      <c r="D2770" s="93"/>
      <c r="E2770" s="8">
        <v>36872</v>
      </c>
      <c r="F2770" s="3">
        <f t="shared" ca="1" si="43"/>
        <v>23.051400000000005</v>
      </c>
    </row>
    <row r="2771" spans="1:6">
      <c r="A2771" s="8">
        <v>39632</v>
      </c>
      <c r="B2771">
        <v>24.78</v>
      </c>
      <c r="C2771" s="3">
        <f ca="1">AVERAGE(B2771:OFFSET(B2771,$I$1-1,0))</f>
        <v>22.753699999999995</v>
      </c>
      <c r="D2771" s="93"/>
      <c r="E2771" s="8">
        <v>36873</v>
      </c>
      <c r="F2771" s="3">
        <f t="shared" ca="1" si="43"/>
        <v>23.061350000000001</v>
      </c>
    </row>
    <row r="2772" spans="1:6">
      <c r="A2772" s="8">
        <v>39631</v>
      </c>
      <c r="B2772">
        <v>25.92</v>
      </c>
      <c r="C2772" s="3">
        <f ca="1">AVERAGE(B2772:OFFSET(B2772,$I$1-1,0))</f>
        <v>22.731549999999991</v>
      </c>
      <c r="D2772" s="93"/>
      <c r="E2772" s="8">
        <v>36874</v>
      </c>
      <c r="F2772" s="3">
        <f t="shared" ca="1" si="43"/>
        <v>23.080349999999999</v>
      </c>
    </row>
    <row r="2773" spans="1:6">
      <c r="A2773" s="8">
        <v>39630</v>
      </c>
      <c r="B2773">
        <v>23.65</v>
      </c>
      <c r="C2773" s="3">
        <f ca="1">AVERAGE(B2773:OFFSET(B2773,$I$1-1,0))</f>
        <v>22.734349999999985</v>
      </c>
      <c r="D2773" s="93"/>
      <c r="E2773" s="8">
        <v>36875</v>
      </c>
      <c r="F2773" s="3">
        <f t="shared" ca="1" si="43"/>
        <v>23.117049999999995</v>
      </c>
    </row>
    <row r="2774" spans="1:6">
      <c r="A2774" s="8">
        <v>39629</v>
      </c>
      <c r="B2774">
        <v>23.95</v>
      </c>
      <c r="C2774" s="3">
        <f ca="1">AVERAGE(B2774:OFFSET(B2774,$I$1-1,0))</f>
        <v>22.74069999999999</v>
      </c>
      <c r="D2774" s="93"/>
      <c r="E2774" s="8">
        <v>36878</v>
      </c>
      <c r="F2774" s="3">
        <f t="shared" ca="1" si="43"/>
        <v>23.148049999999994</v>
      </c>
    </row>
    <row r="2775" spans="1:6">
      <c r="A2775" s="8">
        <v>39626</v>
      </c>
      <c r="B2775">
        <v>23.44</v>
      </c>
      <c r="C2775" s="3">
        <f ca="1">AVERAGE(B2775:OFFSET(B2775,$I$1-1,0))</f>
        <v>22.744749999999986</v>
      </c>
      <c r="D2775" s="93"/>
      <c r="E2775" s="8">
        <v>36879</v>
      </c>
      <c r="F2775" s="3">
        <f t="shared" ca="1" si="43"/>
        <v>23.162349999999993</v>
      </c>
    </row>
    <row r="2776" spans="1:6">
      <c r="A2776" s="8">
        <v>39625</v>
      </c>
      <c r="B2776">
        <v>23.93</v>
      </c>
      <c r="C2776" s="3">
        <f ca="1">AVERAGE(B2776:OFFSET(B2776,$I$1-1,0))</f>
        <v>22.752349999999989</v>
      </c>
      <c r="D2776" s="93"/>
      <c r="E2776" s="8">
        <v>36880</v>
      </c>
      <c r="F2776" s="3">
        <f t="shared" ca="1" si="43"/>
        <v>23.201949999999997</v>
      </c>
    </row>
    <row r="2777" spans="1:6">
      <c r="A2777" s="8">
        <v>39624</v>
      </c>
      <c r="B2777">
        <v>21.14</v>
      </c>
      <c r="C2777" s="3">
        <f ca="1">AVERAGE(B2777:OFFSET(B2777,$I$1-1,0))</f>
        <v>22.759049999999991</v>
      </c>
      <c r="D2777" s="93"/>
      <c r="E2777" s="8">
        <v>36881</v>
      </c>
      <c r="F2777" s="3">
        <f t="shared" ca="1" si="43"/>
        <v>23.239199999999997</v>
      </c>
    </row>
    <row r="2778" spans="1:6">
      <c r="A2778" s="8">
        <v>39623</v>
      </c>
      <c r="B2778">
        <v>22.42</v>
      </c>
      <c r="C2778" s="3">
        <f ca="1">AVERAGE(B2778:OFFSET(B2778,$I$1-1,0))</f>
        <v>22.790249999999993</v>
      </c>
      <c r="D2778" s="93"/>
      <c r="E2778" s="8">
        <v>36882</v>
      </c>
      <c r="F2778" s="3">
        <f t="shared" ca="1" si="43"/>
        <v>23.27075</v>
      </c>
    </row>
    <row r="2779" spans="1:6">
      <c r="A2779" s="8">
        <v>39622</v>
      </c>
      <c r="B2779">
        <v>22.64</v>
      </c>
      <c r="C2779" s="3">
        <f ca="1">AVERAGE(B2779:OFFSET(B2779,$I$1-1,0))</f>
        <v>22.80929999999999</v>
      </c>
      <c r="D2779" s="93"/>
      <c r="E2779" s="8">
        <v>36886</v>
      </c>
      <c r="F2779" s="3">
        <f t="shared" ca="1" si="43"/>
        <v>23.300149999999995</v>
      </c>
    </row>
    <row r="2780" spans="1:6">
      <c r="A2780" s="8">
        <v>39619</v>
      </c>
      <c r="B2780">
        <v>22.87</v>
      </c>
      <c r="C2780" s="3">
        <f ca="1">AVERAGE(B2780:OFFSET(B2780,$I$1-1,0))</f>
        <v>22.816049999999986</v>
      </c>
      <c r="D2780" s="93"/>
      <c r="E2780" s="8">
        <v>36887</v>
      </c>
      <c r="F2780" s="3">
        <f t="shared" ca="1" si="43"/>
        <v>23.318799999999992</v>
      </c>
    </row>
    <row r="2781" spans="1:6">
      <c r="A2781" s="8">
        <v>39618</v>
      </c>
      <c r="B2781">
        <v>21.58</v>
      </c>
      <c r="C2781" s="3">
        <f ca="1">AVERAGE(B2781:OFFSET(B2781,$I$1-1,0))</f>
        <v>22.82459999999999</v>
      </c>
      <c r="D2781" s="93"/>
      <c r="E2781" s="8">
        <v>36888</v>
      </c>
      <c r="F2781" s="3">
        <f t="shared" ca="1" si="43"/>
        <v>23.339949999999995</v>
      </c>
    </row>
    <row r="2782" spans="1:6">
      <c r="A2782" s="8">
        <v>39617</v>
      </c>
      <c r="B2782">
        <v>22.24</v>
      </c>
      <c r="C2782" s="3">
        <f ca="1">AVERAGE(B2782:OFFSET(B2782,$I$1-1,0))</f>
        <v>22.830599999999986</v>
      </c>
      <c r="D2782" s="93"/>
      <c r="E2782" s="8">
        <v>36889</v>
      </c>
      <c r="F2782" s="3">
        <f t="shared" ca="1" si="43"/>
        <v>23.370349999999988</v>
      </c>
    </row>
    <row r="2783" spans="1:6">
      <c r="A2783" s="8">
        <v>39616</v>
      </c>
      <c r="B2783">
        <v>21.13</v>
      </c>
      <c r="C2783" s="3">
        <f ca="1">AVERAGE(B2783:OFFSET(B2783,$I$1-1,0))</f>
        <v>22.836299999999991</v>
      </c>
      <c r="D2783" s="93"/>
      <c r="E2783" s="8">
        <v>36893</v>
      </c>
      <c r="F2783" s="3">
        <f t="shared" ca="1" si="43"/>
        <v>23.408449999999995</v>
      </c>
    </row>
    <row r="2784" spans="1:6">
      <c r="A2784" s="8">
        <v>39615</v>
      </c>
      <c r="B2784">
        <v>20.95</v>
      </c>
      <c r="C2784" s="3">
        <f ca="1">AVERAGE(B2784:OFFSET(B2784,$I$1-1,0))</f>
        <v>22.855949999999993</v>
      </c>
      <c r="D2784" s="93"/>
      <c r="E2784" s="8">
        <v>36894</v>
      </c>
      <c r="F2784" s="3">
        <f t="shared" ca="1" si="43"/>
        <v>23.426649999999999</v>
      </c>
    </row>
    <row r="2785" spans="1:6">
      <c r="A2785" s="8">
        <v>39612</v>
      </c>
      <c r="B2785">
        <v>21.22</v>
      </c>
      <c r="C2785" s="3">
        <f ca="1">AVERAGE(B2785:OFFSET(B2785,$I$1-1,0))</f>
        <v>22.870249999999995</v>
      </c>
      <c r="D2785" s="93"/>
      <c r="E2785" s="8">
        <v>36895</v>
      </c>
      <c r="F2785" s="3">
        <f t="shared" ca="1" si="43"/>
        <v>23.453000000000003</v>
      </c>
    </row>
    <row r="2786" spans="1:6">
      <c r="A2786" s="8">
        <v>39611</v>
      </c>
      <c r="B2786">
        <v>23.33</v>
      </c>
      <c r="C2786" s="3">
        <f ca="1">AVERAGE(B2786:OFFSET(B2786,$I$1-1,0))</f>
        <v>22.895649999999996</v>
      </c>
      <c r="D2786" s="93"/>
      <c r="E2786" s="8">
        <v>36896</v>
      </c>
      <c r="F2786" s="3">
        <f t="shared" ca="1" si="43"/>
        <v>23.488900000000005</v>
      </c>
    </row>
    <row r="2787" spans="1:6">
      <c r="A2787" s="8">
        <v>39610</v>
      </c>
      <c r="B2787">
        <v>24.12</v>
      </c>
      <c r="C2787" s="3">
        <f ca="1">AVERAGE(B2787:OFFSET(B2787,$I$1-1,0))</f>
        <v>22.892599999999998</v>
      </c>
      <c r="D2787" s="93"/>
      <c r="E2787" s="8">
        <v>36899</v>
      </c>
      <c r="F2787" s="3">
        <f t="shared" ref="F2787:F2850" ca="1" si="44">VLOOKUP(E2787,$A$6:$C$7404,3,FALSE)</f>
        <v>23.526800000000001</v>
      </c>
    </row>
    <row r="2788" spans="1:6">
      <c r="A2788" s="8">
        <v>39609</v>
      </c>
      <c r="B2788">
        <v>23.18</v>
      </c>
      <c r="C2788" s="3">
        <f ca="1">AVERAGE(B2788:OFFSET(B2788,$I$1-1,0))</f>
        <v>22.875599999999999</v>
      </c>
      <c r="D2788" s="93"/>
      <c r="E2788" s="8">
        <v>36900</v>
      </c>
      <c r="F2788" s="3">
        <f t="shared" ca="1" si="44"/>
        <v>23.550200000000004</v>
      </c>
    </row>
    <row r="2789" spans="1:6">
      <c r="A2789" s="8">
        <v>39608</v>
      </c>
      <c r="B2789">
        <v>23.12</v>
      </c>
      <c r="C2789" s="3">
        <f ca="1">AVERAGE(B2789:OFFSET(B2789,$I$1-1,0))</f>
        <v>22.872799999999998</v>
      </c>
      <c r="D2789" s="93"/>
      <c r="E2789" s="8">
        <v>36901</v>
      </c>
      <c r="F2789" s="3">
        <f t="shared" ca="1" si="44"/>
        <v>23.56155</v>
      </c>
    </row>
    <row r="2790" spans="1:6">
      <c r="A2790" s="8">
        <v>39605</v>
      </c>
      <c r="B2790">
        <v>23.56</v>
      </c>
      <c r="C2790" s="3">
        <f ca="1">AVERAGE(B2790:OFFSET(B2790,$I$1-1,0))</f>
        <v>22.871650000000002</v>
      </c>
      <c r="D2790" s="93"/>
      <c r="E2790" s="8">
        <v>36902</v>
      </c>
      <c r="F2790" s="3">
        <f t="shared" ca="1" si="44"/>
        <v>23.566200000000009</v>
      </c>
    </row>
    <row r="2791" spans="1:6">
      <c r="A2791" s="8">
        <v>39604</v>
      </c>
      <c r="B2791">
        <v>18.63</v>
      </c>
      <c r="C2791" s="3">
        <f ca="1">AVERAGE(B2791:OFFSET(B2791,$I$1-1,0))</f>
        <v>22.880100000000002</v>
      </c>
      <c r="D2791" s="93"/>
      <c r="E2791" s="8">
        <v>36903</v>
      </c>
      <c r="F2791" s="3">
        <f t="shared" ca="1" si="44"/>
        <v>23.568500000000004</v>
      </c>
    </row>
    <row r="2792" spans="1:6">
      <c r="A2792" s="8">
        <v>39603</v>
      </c>
      <c r="B2792">
        <v>20.8</v>
      </c>
      <c r="C2792" s="3">
        <f ca="1">AVERAGE(B2792:OFFSET(B2792,$I$1-1,0))</f>
        <v>22.918600000000001</v>
      </c>
      <c r="D2792" s="93"/>
      <c r="E2792" s="8">
        <v>36907</v>
      </c>
      <c r="F2792" s="3">
        <f t="shared" ca="1" si="44"/>
        <v>23.567550000000001</v>
      </c>
    </row>
    <row r="2793" spans="1:6">
      <c r="A2793" s="8">
        <v>39602</v>
      </c>
      <c r="B2793">
        <v>20.239999999999998</v>
      </c>
      <c r="C2793" s="3">
        <f ca="1">AVERAGE(B2793:OFFSET(B2793,$I$1-1,0))</f>
        <v>22.964549999999999</v>
      </c>
      <c r="D2793" s="93"/>
      <c r="E2793" s="8">
        <v>36908</v>
      </c>
      <c r="F2793" s="3">
        <f t="shared" ca="1" si="44"/>
        <v>23.571650000000005</v>
      </c>
    </row>
    <row r="2794" spans="1:6">
      <c r="A2794" s="8">
        <v>39601</v>
      </c>
      <c r="B2794">
        <v>19.829999999999998</v>
      </c>
      <c r="C2794" s="3">
        <f ca="1">AVERAGE(B2794:OFFSET(B2794,$I$1-1,0))</f>
        <v>23.017499999999998</v>
      </c>
      <c r="D2794" s="93"/>
      <c r="E2794" s="8">
        <v>36909</v>
      </c>
      <c r="F2794" s="3">
        <f t="shared" ca="1" si="44"/>
        <v>23.568350000000006</v>
      </c>
    </row>
    <row r="2795" spans="1:6">
      <c r="A2795" s="8">
        <v>39598</v>
      </c>
      <c r="B2795">
        <v>17.829999999999998</v>
      </c>
      <c r="C2795" s="3">
        <f ca="1">AVERAGE(B2795:OFFSET(B2795,$I$1-1,0))</f>
        <v>23.071699999999996</v>
      </c>
      <c r="D2795" s="93"/>
      <c r="E2795" s="8">
        <v>36910</v>
      </c>
      <c r="F2795" s="3">
        <f t="shared" ca="1" si="44"/>
        <v>23.548950000000001</v>
      </c>
    </row>
    <row r="2796" spans="1:6">
      <c r="A2796" s="8">
        <v>39597</v>
      </c>
      <c r="B2796">
        <v>18.14</v>
      </c>
      <c r="C2796" s="3">
        <f ca="1">AVERAGE(B2796:OFFSET(B2796,$I$1-1,0))</f>
        <v>23.120950000000004</v>
      </c>
      <c r="D2796" s="93"/>
      <c r="E2796" s="8">
        <v>36913</v>
      </c>
      <c r="F2796" s="3">
        <f t="shared" ca="1" si="44"/>
        <v>23.523150000000001</v>
      </c>
    </row>
    <row r="2797" spans="1:6">
      <c r="A2797" s="8">
        <v>39596</v>
      </c>
      <c r="B2797">
        <v>19.07</v>
      </c>
      <c r="C2797" s="3">
        <f ca="1">AVERAGE(B2797:OFFSET(B2797,$I$1-1,0))</f>
        <v>23.1631</v>
      </c>
      <c r="D2797" s="93"/>
      <c r="E2797" s="8">
        <v>36914</v>
      </c>
      <c r="F2797" s="3">
        <f t="shared" ca="1" si="44"/>
        <v>23.495250000000006</v>
      </c>
    </row>
    <row r="2798" spans="1:6">
      <c r="A2798" s="8">
        <v>39595</v>
      </c>
      <c r="B2798">
        <v>19.64</v>
      </c>
      <c r="C2798" s="3">
        <f ca="1">AVERAGE(B2798:OFFSET(B2798,$I$1-1,0))</f>
        <v>23.209250000000001</v>
      </c>
      <c r="D2798" s="93"/>
      <c r="E2798" s="8">
        <v>36915</v>
      </c>
      <c r="F2798" s="3">
        <f t="shared" ca="1" si="44"/>
        <v>23.483450000000008</v>
      </c>
    </row>
    <row r="2799" spans="1:6">
      <c r="A2799" s="8">
        <v>39591</v>
      </c>
      <c r="B2799">
        <v>19.55</v>
      </c>
      <c r="C2799" s="3">
        <f ca="1">AVERAGE(B2799:OFFSET(B2799,$I$1-1,0))</f>
        <v>23.243449999999992</v>
      </c>
      <c r="D2799" s="93"/>
      <c r="E2799" s="8">
        <v>36916</v>
      </c>
      <c r="F2799" s="3">
        <f t="shared" ca="1" si="44"/>
        <v>23.466700000000007</v>
      </c>
    </row>
    <row r="2800" spans="1:6">
      <c r="A2800" s="8">
        <v>39590</v>
      </c>
      <c r="B2800">
        <v>18.05</v>
      </c>
      <c r="C2800" s="3">
        <f ca="1">AVERAGE(B2800:OFFSET(B2800,$I$1-1,0))</f>
        <v>23.252949999999995</v>
      </c>
      <c r="D2800" s="93"/>
      <c r="E2800" s="8">
        <v>36917</v>
      </c>
      <c r="F2800" s="3">
        <f t="shared" ca="1" si="44"/>
        <v>23.443300000000004</v>
      </c>
    </row>
    <row r="2801" spans="1:6">
      <c r="A2801" s="8">
        <v>39589</v>
      </c>
      <c r="B2801">
        <v>18.59</v>
      </c>
      <c r="C2801" s="3">
        <f ca="1">AVERAGE(B2801:OFFSET(B2801,$I$1-1,0))</f>
        <v>23.270499999999998</v>
      </c>
      <c r="D2801" s="93"/>
      <c r="E2801" s="8">
        <v>36920</v>
      </c>
      <c r="F2801" s="3">
        <f t="shared" ca="1" si="44"/>
        <v>23.411450000000009</v>
      </c>
    </row>
    <row r="2802" spans="1:6">
      <c r="A2802" s="8">
        <v>39588</v>
      </c>
      <c r="B2802">
        <v>17.579999999999998</v>
      </c>
      <c r="C2802" s="3">
        <f ca="1">AVERAGE(B2802:OFFSET(B2802,$I$1-1,0))</f>
        <v>23.292249999999999</v>
      </c>
      <c r="D2802" s="93"/>
      <c r="E2802" s="8">
        <v>36921</v>
      </c>
      <c r="F2802" s="3">
        <f t="shared" ca="1" si="44"/>
        <v>23.377300000000009</v>
      </c>
    </row>
    <row r="2803" spans="1:6">
      <c r="A2803" s="8">
        <v>39587</v>
      </c>
      <c r="B2803">
        <v>17.010000000000002</v>
      </c>
      <c r="C2803" s="3">
        <f ca="1">AVERAGE(B2803:OFFSET(B2803,$I$1-1,0))</f>
        <v>23.33015</v>
      </c>
      <c r="D2803" s="93"/>
      <c r="E2803" s="8">
        <v>36922</v>
      </c>
      <c r="F2803" s="3">
        <f t="shared" ca="1" si="44"/>
        <v>23.319950000000013</v>
      </c>
    </row>
    <row r="2804" spans="1:6">
      <c r="A2804" s="8">
        <v>39584</v>
      </c>
      <c r="B2804">
        <v>16.47</v>
      </c>
      <c r="C2804" s="3">
        <f ca="1">AVERAGE(B2804:OFFSET(B2804,$I$1-1,0))</f>
        <v>23.351199999999999</v>
      </c>
      <c r="D2804" s="93"/>
      <c r="E2804" s="8">
        <v>36923</v>
      </c>
      <c r="F2804" s="3">
        <f t="shared" ca="1" si="44"/>
        <v>23.283500000000014</v>
      </c>
    </row>
    <row r="2805" spans="1:6">
      <c r="A2805" s="8">
        <v>39583</v>
      </c>
      <c r="B2805">
        <v>16.3</v>
      </c>
      <c r="C2805" s="3">
        <f ca="1">AVERAGE(B2805:OFFSET(B2805,$I$1-1,0))</f>
        <v>23.387199999999996</v>
      </c>
      <c r="D2805" s="93"/>
      <c r="E2805" s="8">
        <v>36924</v>
      </c>
      <c r="F2805" s="3">
        <f t="shared" ca="1" si="44"/>
        <v>23.262650000000011</v>
      </c>
    </row>
    <row r="2806" spans="1:6">
      <c r="A2806" s="8">
        <v>39582</v>
      </c>
      <c r="B2806">
        <v>17.66</v>
      </c>
      <c r="C2806" s="3">
        <f ca="1">AVERAGE(B2806:OFFSET(B2806,$I$1-1,0))</f>
        <v>23.423299999999998</v>
      </c>
      <c r="D2806" s="93"/>
      <c r="E2806" s="8">
        <v>36927</v>
      </c>
      <c r="F2806" s="3">
        <f t="shared" ca="1" si="44"/>
        <v>23.238500000000009</v>
      </c>
    </row>
    <row r="2807" spans="1:6">
      <c r="A2807" s="8">
        <v>39581</v>
      </c>
      <c r="B2807">
        <v>17.98</v>
      </c>
      <c r="C2807" s="3">
        <f ca="1">AVERAGE(B2807:OFFSET(B2807,$I$1-1,0))</f>
        <v>23.439350000000001</v>
      </c>
      <c r="D2807" s="93"/>
      <c r="E2807" s="8">
        <v>36928</v>
      </c>
      <c r="F2807" s="3">
        <f t="shared" ca="1" si="44"/>
        <v>23.219150000000003</v>
      </c>
    </row>
    <row r="2808" spans="1:6">
      <c r="A2808" s="8">
        <v>39580</v>
      </c>
      <c r="B2808">
        <v>17.79</v>
      </c>
      <c r="C2808" s="3">
        <f ca="1">AVERAGE(B2808:OFFSET(B2808,$I$1-1,0))</f>
        <v>23.470300000000002</v>
      </c>
      <c r="D2808" s="93"/>
      <c r="E2808" s="8">
        <v>36929</v>
      </c>
      <c r="F2808" s="3">
        <f t="shared" ca="1" si="44"/>
        <v>23.190650000000009</v>
      </c>
    </row>
    <row r="2809" spans="1:6">
      <c r="A2809" s="8">
        <v>39577</v>
      </c>
      <c r="B2809">
        <v>19.41</v>
      </c>
      <c r="C2809" s="3">
        <f ca="1">AVERAGE(B2809:OFFSET(B2809,$I$1-1,0))</f>
        <v>23.485049999999998</v>
      </c>
      <c r="D2809" s="93"/>
      <c r="E2809" s="8">
        <v>36930</v>
      </c>
      <c r="F2809" s="3">
        <f t="shared" ca="1" si="44"/>
        <v>23.17175000000001</v>
      </c>
    </row>
    <row r="2810" spans="1:6">
      <c r="A2810" s="8">
        <v>39576</v>
      </c>
      <c r="B2810">
        <v>19.399999999999999</v>
      </c>
      <c r="C2810" s="3">
        <f ca="1">AVERAGE(B2810:OFFSET(B2810,$I$1-1,0))</f>
        <v>23.4785</v>
      </c>
      <c r="D2810" s="93"/>
      <c r="E2810" s="8">
        <v>36931</v>
      </c>
      <c r="F2810" s="3">
        <f t="shared" ca="1" si="44"/>
        <v>23.147050000000007</v>
      </c>
    </row>
    <row r="2811" spans="1:6">
      <c r="A2811" s="8">
        <v>39575</v>
      </c>
      <c r="B2811">
        <v>19.73</v>
      </c>
      <c r="C2811" s="3">
        <f ca="1">AVERAGE(B2811:OFFSET(B2811,$I$1-1,0))</f>
        <v>23.474250000000001</v>
      </c>
      <c r="D2811" s="93"/>
      <c r="E2811" s="8">
        <v>36934</v>
      </c>
      <c r="F2811" s="3">
        <f t="shared" ca="1" si="44"/>
        <v>23.125700000000009</v>
      </c>
    </row>
    <row r="2812" spans="1:6">
      <c r="A2812" s="8">
        <v>39574</v>
      </c>
      <c r="B2812">
        <v>18.21</v>
      </c>
      <c r="C2812" s="3">
        <f ca="1">AVERAGE(B2812:OFFSET(B2812,$I$1-1,0))</f>
        <v>23.45965</v>
      </c>
      <c r="D2812" s="93"/>
      <c r="E2812" s="8">
        <v>36935</v>
      </c>
      <c r="F2812" s="3">
        <f t="shared" ca="1" si="44"/>
        <v>23.10155000000001</v>
      </c>
    </row>
    <row r="2813" spans="1:6">
      <c r="A2813" s="8">
        <v>39573</v>
      </c>
      <c r="B2813">
        <v>18.899999999999999</v>
      </c>
      <c r="C2813" s="3">
        <f ca="1">AVERAGE(B2813:OFFSET(B2813,$I$1-1,0))</f>
        <v>23.45335</v>
      </c>
      <c r="D2813" s="93"/>
      <c r="E2813" s="8">
        <v>36936</v>
      </c>
      <c r="F2813" s="3">
        <f t="shared" ca="1" si="44"/>
        <v>23.079750000000011</v>
      </c>
    </row>
    <row r="2814" spans="1:6">
      <c r="A2814" s="8">
        <v>39570</v>
      </c>
      <c r="B2814">
        <v>18.18</v>
      </c>
      <c r="C2814" s="3">
        <f ca="1">AVERAGE(B2814:OFFSET(B2814,$I$1-1,0))</f>
        <v>23.434999999999995</v>
      </c>
      <c r="D2814" s="93"/>
      <c r="E2814" s="8">
        <v>36937</v>
      </c>
      <c r="F2814" s="3">
        <f t="shared" ca="1" si="44"/>
        <v>23.03860000000001</v>
      </c>
    </row>
    <row r="2815" spans="1:6">
      <c r="A2815" s="8">
        <v>39569</v>
      </c>
      <c r="B2815">
        <v>18.88</v>
      </c>
      <c r="C2815" s="3">
        <f ca="1">AVERAGE(B2815:OFFSET(B2815,$I$1-1,0))</f>
        <v>23.424099999999999</v>
      </c>
      <c r="D2815" s="93"/>
      <c r="E2815" s="8">
        <v>36938</v>
      </c>
      <c r="F2815" s="3">
        <f t="shared" ca="1" si="44"/>
        <v>22.991050000000005</v>
      </c>
    </row>
    <row r="2816" spans="1:6">
      <c r="A2816" s="8">
        <v>39568</v>
      </c>
      <c r="B2816">
        <v>20.79</v>
      </c>
      <c r="C2816" s="3">
        <f ca="1">AVERAGE(B2816:OFFSET(B2816,$I$1-1,0))</f>
        <v>23.40785</v>
      </c>
      <c r="D2816" s="93"/>
      <c r="E2816" s="8">
        <v>36942</v>
      </c>
      <c r="F2816" s="3">
        <f t="shared" ca="1" si="44"/>
        <v>22.960650000000001</v>
      </c>
    </row>
    <row r="2817" spans="1:6">
      <c r="A2817" s="8">
        <v>39567</v>
      </c>
      <c r="B2817">
        <v>20.239999999999998</v>
      </c>
      <c r="C2817" s="3">
        <f ca="1">AVERAGE(B2817:OFFSET(B2817,$I$1-1,0))</f>
        <v>23.38185</v>
      </c>
      <c r="D2817" s="93"/>
      <c r="E2817" s="8">
        <v>36943</v>
      </c>
      <c r="F2817" s="3">
        <f t="shared" ca="1" si="44"/>
        <v>22.951750000000001</v>
      </c>
    </row>
    <row r="2818" spans="1:6">
      <c r="A2818" s="8">
        <v>39566</v>
      </c>
      <c r="B2818">
        <v>19.64</v>
      </c>
      <c r="C2818" s="3">
        <f ca="1">AVERAGE(B2818:OFFSET(B2818,$I$1-1,0))</f>
        <v>23.356399999999997</v>
      </c>
      <c r="D2818" s="93"/>
      <c r="E2818" s="8">
        <v>36944</v>
      </c>
      <c r="F2818" s="3">
        <f t="shared" ca="1" si="44"/>
        <v>22.944550000000003</v>
      </c>
    </row>
    <row r="2819" spans="1:6">
      <c r="A2819" s="8">
        <v>39563</v>
      </c>
      <c r="B2819">
        <v>19.59</v>
      </c>
      <c r="C2819" s="3">
        <f ca="1">AVERAGE(B2819:OFFSET(B2819,$I$1-1,0))</f>
        <v>23.335899999999995</v>
      </c>
      <c r="D2819" s="93"/>
      <c r="E2819" s="8">
        <v>36945</v>
      </c>
      <c r="F2819" s="3">
        <f t="shared" ca="1" si="44"/>
        <v>22.935950000000002</v>
      </c>
    </row>
    <row r="2820" spans="1:6">
      <c r="A2820" s="8">
        <v>39562</v>
      </c>
      <c r="B2820">
        <v>20.059999999999999</v>
      </c>
      <c r="C2820" s="3">
        <f ca="1">AVERAGE(B2820:OFFSET(B2820,$I$1-1,0))</f>
        <v>23.321149999999999</v>
      </c>
      <c r="D2820" s="93"/>
      <c r="E2820" s="8">
        <v>36948</v>
      </c>
      <c r="F2820" s="3">
        <f t="shared" ca="1" si="44"/>
        <v>22.913750000000004</v>
      </c>
    </row>
    <row r="2821" spans="1:6">
      <c r="A2821" s="8">
        <v>39561</v>
      </c>
      <c r="B2821">
        <v>20.260000000000002</v>
      </c>
      <c r="C2821" s="3">
        <f ca="1">AVERAGE(B2821:OFFSET(B2821,$I$1-1,0))</f>
        <v>23.308699999999995</v>
      </c>
      <c r="D2821" s="93"/>
      <c r="E2821" s="8">
        <v>36949</v>
      </c>
      <c r="F2821" s="3">
        <f t="shared" ca="1" si="44"/>
        <v>22.907400000000003</v>
      </c>
    </row>
    <row r="2822" spans="1:6">
      <c r="A2822" s="8">
        <v>39560</v>
      </c>
      <c r="B2822">
        <v>20.87</v>
      </c>
      <c r="C2822" s="3">
        <f ca="1">AVERAGE(B2822:OFFSET(B2822,$I$1-1,0))</f>
        <v>23.283199999999994</v>
      </c>
      <c r="D2822" s="93"/>
      <c r="E2822" s="8">
        <v>36950</v>
      </c>
      <c r="F2822" s="3">
        <f t="shared" ca="1" si="44"/>
        <v>22.918899999999997</v>
      </c>
    </row>
    <row r="2823" spans="1:6">
      <c r="A2823" s="8">
        <v>39559</v>
      </c>
      <c r="B2823">
        <v>20.5</v>
      </c>
      <c r="C2823" s="3">
        <f ca="1">AVERAGE(B2823:OFFSET(B2823,$I$1-1,0))</f>
        <v>23.252449999999996</v>
      </c>
      <c r="D2823" s="93"/>
      <c r="E2823" s="8">
        <v>36951</v>
      </c>
      <c r="F2823" s="3">
        <f t="shared" ca="1" si="44"/>
        <v>22.934999999999999</v>
      </c>
    </row>
    <row r="2824" spans="1:6">
      <c r="A2824" s="8">
        <v>39556</v>
      </c>
      <c r="B2824">
        <v>20.13</v>
      </c>
      <c r="C2824" s="3">
        <f ca="1">AVERAGE(B2824:OFFSET(B2824,$I$1-1,0))</f>
        <v>23.227349999999991</v>
      </c>
      <c r="D2824" s="93"/>
      <c r="E2824" s="8">
        <v>36952</v>
      </c>
      <c r="F2824" s="3">
        <f t="shared" ca="1" si="44"/>
        <v>22.950450000000004</v>
      </c>
    </row>
    <row r="2825" spans="1:6">
      <c r="A2825" s="8">
        <v>39555</v>
      </c>
      <c r="B2825">
        <v>20.37</v>
      </c>
      <c r="C2825" s="3">
        <f ca="1">AVERAGE(B2825:OFFSET(B2825,$I$1-1,0))</f>
        <v>23.201299999999996</v>
      </c>
      <c r="D2825" s="93"/>
      <c r="E2825" s="8">
        <v>36955</v>
      </c>
      <c r="F2825" s="3">
        <f t="shared" ca="1" si="44"/>
        <v>22.966150000000003</v>
      </c>
    </row>
    <row r="2826" spans="1:6">
      <c r="A2826" s="8">
        <v>39554</v>
      </c>
      <c r="B2826">
        <v>20.53</v>
      </c>
      <c r="C2826" s="3">
        <f ca="1">AVERAGE(B2826:OFFSET(B2826,$I$1-1,0))</f>
        <v>23.176449999999996</v>
      </c>
      <c r="D2826" s="93"/>
      <c r="E2826" s="8">
        <v>36956</v>
      </c>
      <c r="F2826" s="3">
        <f t="shared" ca="1" si="44"/>
        <v>22.975800000000003</v>
      </c>
    </row>
    <row r="2827" spans="1:6">
      <c r="A2827" s="8">
        <v>39553</v>
      </c>
      <c r="B2827">
        <v>22.78</v>
      </c>
      <c r="C2827" s="3">
        <f ca="1">AVERAGE(B2827:OFFSET(B2827,$I$1-1,0))</f>
        <v>23.154949999999996</v>
      </c>
      <c r="D2827" s="93"/>
      <c r="E2827" s="8">
        <v>36957</v>
      </c>
      <c r="F2827" s="3">
        <f t="shared" ca="1" si="44"/>
        <v>22.969200000000001</v>
      </c>
    </row>
    <row r="2828" spans="1:6">
      <c r="A2828" s="8">
        <v>39552</v>
      </c>
      <c r="B2828">
        <v>23.82</v>
      </c>
      <c r="C2828" s="3">
        <f ca="1">AVERAGE(B2828:OFFSET(B2828,$I$1-1,0))</f>
        <v>23.118749999999999</v>
      </c>
      <c r="D2828" s="93"/>
      <c r="E2828" s="8">
        <v>36958</v>
      </c>
      <c r="F2828" s="3">
        <f t="shared" ca="1" si="44"/>
        <v>22.960650000000001</v>
      </c>
    </row>
    <row r="2829" spans="1:6">
      <c r="A2829" s="8">
        <v>39549</v>
      </c>
      <c r="B2829">
        <v>23.46</v>
      </c>
      <c r="C2829" s="3">
        <f ca="1">AVERAGE(B2829:OFFSET(B2829,$I$1-1,0))</f>
        <v>23.077299999999994</v>
      </c>
      <c r="D2829" s="93"/>
      <c r="E2829" s="8">
        <v>36959</v>
      </c>
      <c r="F2829" s="3">
        <f t="shared" ca="1" si="44"/>
        <v>22.959400000000002</v>
      </c>
    </row>
    <row r="2830" spans="1:6">
      <c r="A2830" s="8">
        <v>39548</v>
      </c>
      <c r="B2830">
        <v>21.98</v>
      </c>
      <c r="C2830" s="3">
        <f ca="1">AVERAGE(B2830:OFFSET(B2830,$I$1-1,0))</f>
        <v>23.054449999999996</v>
      </c>
      <c r="D2830" s="93"/>
      <c r="E2830" s="8">
        <v>36962</v>
      </c>
      <c r="F2830" s="3">
        <f t="shared" ca="1" si="44"/>
        <v>22.9894</v>
      </c>
    </row>
    <row r="2831" spans="1:6">
      <c r="A2831" s="8">
        <v>39547</v>
      </c>
      <c r="B2831">
        <v>22.81</v>
      </c>
      <c r="C2831" s="3">
        <f ca="1">AVERAGE(B2831:OFFSET(B2831,$I$1-1,0))</f>
        <v>23.027799999999999</v>
      </c>
      <c r="D2831" s="93"/>
      <c r="E2831" s="8">
        <v>36963</v>
      </c>
      <c r="F2831" s="3">
        <f t="shared" ca="1" si="44"/>
        <v>23.004250000000006</v>
      </c>
    </row>
    <row r="2832" spans="1:6">
      <c r="A2832" s="8">
        <v>39546</v>
      </c>
      <c r="B2832">
        <v>22.36</v>
      </c>
      <c r="C2832" s="3">
        <f ca="1">AVERAGE(B2832:OFFSET(B2832,$I$1-1,0))</f>
        <v>22.992499999999996</v>
      </c>
      <c r="D2832" s="93"/>
      <c r="E2832" s="8">
        <v>36964</v>
      </c>
      <c r="F2832" s="3">
        <f t="shared" ca="1" si="44"/>
        <v>23.029950000000003</v>
      </c>
    </row>
    <row r="2833" spans="1:6">
      <c r="A2833" s="8">
        <v>39545</v>
      </c>
      <c r="B2833">
        <v>22.42</v>
      </c>
      <c r="C2833" s="3">
        <f ca="1">AVERAGE(B2833:OFFSET(B2833,$I$1-1,0))</f>
        <v>22.951749999999993</v>
      </c>
      <c r="D2833" s="93"/>
      <c r="E2833" s="8">
        <v>36965</v>
      </c>
      <c r="F2833" s="3">
        <f t="shared" ca="1" si="44"/>
        <v>23.054650000000006</v>
      </c>
    </row>
    <row r="2834" spans="1:6">
      <c r="A2834" s="8">
        <v>39542</v>
      </c>
      <c r="B2834">
        <v>22.45</v>
      </c>
      <c r="C2834" s="3">
        <f ca="1">AVERAGE(B2834:OFFSET(B2834,$I$1-1,0))</f>
        <v>22.912999999999993</v>
      </c>
      <c r="D2834" s="93"/>
      <c r="E2834" s="8">
        <v>36966</v>
      </c>
      <c r="F2834" s="3">
        <f t="shared" ca="1" si="44"/>
        <v>23.085950000000008</v>
      </c>
    </row>
    <row r="2835" spans="1:6">
      <c r="A2835" s="8">
        <v>39541</v>
      </c>
      <c r="B2835">
        <v>23.21</v>
      </c>
      <c r="C2835" s="3">
        <f ca="1">AVERAGE(B2835:OFFSET(B2835,$I$1-1,0))</f>
        <v>22.864999999999995</v>
      </c>
      <c r="D2835" s="93"/>
      <c r="E2835" s="8">
        <v>36969</v>
      </c>
      <c r="F2835" s="3">
        <f t="shared" ca="1" si="44"/>
        <v>23.123050000000006</v>
      </c>
    </row>
    <row r="2836" spans="1:6">
      <c r="A2836" s="8">
        <v>39540</v>
      </c>
      <c r="B2836">
        <v>23.43</v>
      </c>
      <c r="C2836" s="3">
        <f ca="1">AVERAGE(B2836:OFFSET(B2836,$I$1-1,0))</f>
        <v>22.81604999999999</v>
      </c>
      <c r="D2836" s="93"/>
      <c r="E2836" s="8">
        <v>36970</v>
      </c>
      <c r="F2836" s="3">
        <f t="shared" ca="1" si="44"/>
        <v>23.170450000000006</v>
      </c>
    </row>
    <row r="2837" spans="1:6">
      <c r="A2837" s="8">
        <v>39539</v>
      </c>
      <c r="B2837">
        <v>22.68</v>
      </c>
      <c r="C2837" s="3">
        <f ca="1">AVERAGE(B2837:OFFSET(B2837,$I$1-1,0))</f>
        <v>22.768599999999992</v>
      </c>
      <c r="D2837" s="93"/>
      <c r="E2837" s="8">
        <v>36971</v>
      </c>
      <c r="F2837" s="3">
        <f t="shared" ca="1" si="44"/>
        <v>23.216550000000005</v>
      </c>
    </row>
    <row r="2838" spans="1:6">
      <c r="A2838" s="8">
        <v>39538</v>
      </c>
      <c r="B2838">
        <v>25.61</v>
      </c>
      <c r="C2838" s="3">
        <f ca="1">AVERAGE(B2838:OFFSET(B2838,$I$1-1,0))</f>
        <v>22.723399999999991</v>
      </c>
      <c r="D2838" s="93"/>
      <c r="E2838" s="8">
        <v>36972</v>
      </c>
      <c r="F2838" s="3">
        <f t="shared" ca="1" si="44"/>
        <v>23.265499999999996</v>
      </c>
    </row>
    <row r="2839" spans="1:6">
      <c r="A2839" s="8">
        <v>39535</v>
      </c>
      <c r="B2839">
        <v>25.71</v>
      </c>
      <c r="C2839" s="3">
        <f ca="1">AVERAGE(B2839:OFFSET(B2839,$I$1-1,0))</f>
        <v>22.668999999999986</v>
      </c>
      <c r="D2839" s="93"/>
      <c r="E2839" s="8">
        <v>36973</v>
      </c>
      <c r="F2839" s="3">
        <f t="shared" ca="1" si="44"/>
        <v>23.305349999999997</v>
      </c>
    </row>
    <row r="2840" spans="1:6">
      <c r="A2840" s="8">
        <v>39534</v>
      </c>
      <c r="B2840">
        <v>25.88</v>
      </c>
      <c r="C2840" s="3">
        <f ca="1">AVERAGE(B2840:OFFSET(B2840,$I$1-1,0))</f>
        <v>22.623799999999989</v>
      </c>
      <c r="D2840" s="93"/>
      <c r="E2840" s="8">
        <v>36976</v>
      </c>
      <c r="F2840" s="3">
        <f t="shared" ca="1" si="44"/>
        <v>23.336699999999993</v>
      </c>
    </row>
    <row r="2841" spans="1:6">
      <c r="A2841" s="8">
        <v>39533</v>
      </c>
      <c r="B2841">
        <v>26.08</v>
      </c>
      <c r="C2841" s="3">
        <f ca="1">AVERAGE(B2841:OFFSET(B2841,$I$1-1,0))</f>
        <v>22.567949999999986</v>
      </c>
      <c r="D2841" s="93"/>
      <c r="E2841" s="8">
        <v>36977</v>
      </c>
      <c r="F2841" s="3">
        <f t="shared" ca="1" si="44"/>
        <v>23.361199999999986</v>
      </c>
    </row>
    <row r="2842" spans="1:6">
      <c r="A2842" s="8">
        <v>39532</v>
      </c>
      <c r="B2842">
        <v>25.72</v>
      </c>
      <c r="C2842" s="3">
        <f ca="1">AVERAGE(B2842:OFFSET(B2842,$I$1-1,0))</f>
        <v>22.511749999999989</v>
      </c>
      <c r="D2842" s="93"/>
      <c r="E2842" s="8">
        <v>36978</v>
      </c>
      <c r="F2842" s="3">
        <f t="shared" ca="1" si="44"/>
        <v>23.392499999999988</v>
      </c>
    </row>
    <row r="2843" spans="1:6">
      <c r="A2843" s="8">
        <v>39531</v>
      </c>
      <c r="B2843">
        <v>25.73</v>
      </c>
      <c r="C2843" s="3">
        <f ca="1">AVERAGE(B2843:OFFSET(B2843,$I$1-1,0))</f>
        <v>22.468449999999994</v>
      </c>
      <c r="D2843" s="93"/>
      <c r="E2843" s="8">
        <v>36979</v>
      </c>
      <c r="F2843" s="3">
        <f t="shared" ca="1" si="44"/>
        <v>23.429999999999986</v>
      </c>
    </row>
    <row r="2844" spans="1:6">
      <c r="A2844" s="8">
        <v>39527</v>
      </c>
      <c r="B2844">
        <v>26.62</v>
      </c>
      <c r="C2844" s="3">
        <f ca="1">AVERAGE(B2844:OFFSET(B2844,$I$1-1,0))</f>
        <v>22.414149999999996</v>
      </c>
      <c r="D2844" s="93"/>
      <c r="E2844" s="8">
        <v>36980</v>
      </c>
      <c r="F2844" s="3">
        <f t="shared" ca="1" si="44"/>
        <v>23.465799999999991</v>
      </c>
    </row>
    <row r="2845" spans="1:6">
      <c r="A2845" s="8">
        <v>39526</v>
      </c>
      <c r="B2845">
        <v>29.84</v>
      </c>
      <c r="C2845" s="3">
        <f ca="1">AVERAGE(B2845:OFFSET(B2845,$I$1-1,0))</f>
        <v>22.349199999999993</v>
      </c>
      <c r="D2845" s="93"/>
      <c r="E2845" s="8">
        <v>36983</v>
      </c>
      <c r="F2845" s="3">
        <f t="shared" ca="1" si="44"/>
        <v>23.518449999999994</v>
      </c>
    </row>
    <row r="2846" spans="1:6">
      <c r="A2846" s="8">
        <v>39525</v>
      </c>
      <c r="B2846">
        <v>25.79</v>
      </c>
      <c r="C2846" s="3">
        <f ca="1">AVERAGE(B2846:OFFSET(B2846,$I$1-1,0))</f>
        <v>22.266449999999992</v>
      </c>
      <c r="D2846" s="93"/>
      <c r="E2846" s="8">
        <v>36984</v>
      </c>
      <c r="F2846" s="3">
        <f t="shared" ca="1" si="44"/>
        <v>23.589549999999988</v>
      </c>
    </row>
    <row r="2847" spans="1:6">
      <c r="A2847" s="8">
        <v>39524</v>
      </c>
      <c r="B2847">
        <v>32.24</v>
      </c>
      <c r="C2847" s="3">
        <f ca="1">AVERAGE(B2847:OFFSET(B2847,$I$1-1,0))</f>
        <v>22.201399999999989</v>
      </c>
      <c r="D2847" s="93"/>
      <c r="E2847" s="8">
        <v>36985</v>
      </c>
      <c r="F2847" s="3">
        <f t="shared" ca="1" si="44"/>
        <v>23.656749999999992</v>
      </c>
    </row>
    <row r="2848" spans="1:6">
      <c r="A2848" s="8">
        <v>39521</v>
      </c>
      <c r="B2848">
        <v>31.16</v>
      </c>
      <c r="C2848" s="3">
        <f ca="1">AVERAGE(B2848:OFFSET(B2848,$I$1-1,0))</f>
        <v>22.105449999999998</v>
      </c>
      <c r="D2848" s="93"/>
      <c r="E2848" s="8">
        <v>36986</v>
      </c>
      <c r="F2848" s="3">
        <f t="shared" ca="1" si="44"/>
        <v>23.702049999999996</v>
      </c>
    </row>
    <row r="2849" spans="1:6">
      <c r="A2849" s="8">
        <v>39520</v>
      </c>
      <c r="B2849">
        <v>27.29</v>
      </c>
      <c r="C2849" s="3">
        <f ca="1">AVERAGE(B2849:OFFSET(B2849,$I$1-1,0))</f>
        <v>22.013799999999996</v>
      </c>
      <c r="D2849" s="93"/>
      <c r="E2849" s="8">
        <v>36987</v>
      </c>
      <c r="F2849" s="3">
        <f t="shared" ca="1" si="44"/>
        <v>23.757449999999995</v>
      </c>
    </row>
    <row r="2850" spans="1:6">
      <c r="A2850" s="8">
        <v>39519</v>
      </c>
      <c r="B2850">
        <v>27.22</v>
      </c>
      <c r="C2850" s="3">
        <f ca="1">AVERAGE(B2850:OFFSET(B2850,$I$1-1,0))</f>
        <v>21.944999999999997</v>
      </c>
      <c r="D2850" s="93"/>
      <c r="E2850" s="8">
        <v>36990</v>
      </c>
      <c r="F2850" s="3">
        <f t="shared" ca="1" si="44"/>
        <v>23.806999999999995</v>
      </c>
    </row>
    <row r="2851" spans="1:6">
      <c r="A2851" s="8">
        <v>39518</v>
      </c>
      <c r="B2851">
        <v>26.36</v>
      </c>
      <c r="C2851" s="3">
        <f ca="1">AVERAGE(B2851:OFFSET(B2851,$I$1-1,0))</f>
        <v>21.875599999999999</v>
      </c>
      <c r="D2851" s="93"/>
      <c r="E2851" s="8">
        <v>36991</v>
      </c>
      <c r="F2851" s="3">
        <f t="shared" ref="F2851:F2914" ca="1" si="45">VLOOKUP(E2851,$A$6:$C$7404,3,FALSE)</f>
        <v>23.84249999999999</v>
      </c>
    </row>
    <row r="2852" spans="1:6">
      <c r="A2852" s="8">
        <v>39517</v>
      </c>
      <c r="B2852">
        <v>29.38</v>
      </c>
      <c r="C2852" s="3">
        <f ca="1">AVERAGE(B2852:OFFSET(B2852,$I$1-1,0))</f>
        <v>21.814199999999996</v>
      </c>
      <c r="D2852" s="93"/>
      <c r="E2852" s="8">
        <v>36992</v>
      </c>
      <c r="F2852" s="3">
        <f t="shared" ca="1" si="45"/>
        <v>23.872549999999993</v>
      </c>
    </row>
    <row r="2853" spans="1:6">
      <c r="A2853" s="8">
        <v>39514</v>
      </c>
      <c r="B2853">
        <v>27.49</v>
      </c>
      <c r="C2853" s="3">
        <f ca="1">AVERAGE(B2853:OFFSET(B2853,$I$1-1,0))</f>
        <v>21.733499999999989</v>
      </c>
      <c r="D2853" s="93"/>
      <c r="E2853" s="8">
        <v>36993</v>
      </c>
      <c r="F2853" s="3">
        <f t="shared" ca="1" si="45"/>
        <v>23.894149999999989</v>
      </c>
    </row>
    <row r="2854" spans="1:6">
      <c r="A2854" s="8">
        <v>39513</v>
      </c>
      <c r="B2854">
        <v>27.55</v>
      </c>
      <c r="C2854" s="3">
        <f ca="1">AVERAGE(B2854:OFFSET(B2854,$I$1-1,0))</f>
        <v>21.661349999999999</v>
      </c>
      <c r="D2854" s="93"/>
      <c r="E2854" s="8">
        <v>36997</v>
      </c>
      <c r="F2854" s="3">
        <f t="shared" ca="1" si="45"/>
        <v>23.924349999999986</v>
      </c>
    </row>
    <row r="2855" spans="1:6">
      <c r="A2855" s="8">
        <v>39512</v>
      </c>
      <c r="B2855">
        <v>24.6</v>
      </c>
      <c r="C2855" s="3">
        <f ca="1">AVERAGE(B2855:OFFSET(B2855,$I$1-1,0))</f>
        <v>21.590099999999996</v>
      </c>
      <c r="D2855" s="93"/>
      <c r="E2855" s="8">
        <v>36998</v>
      </c>
      <c r="F2855" s="3">
        <f t="shared" ca="1" si="45"/>
        <v>23.95389999999999</v>
      </c>
    </row>
    <row r="2856" spans="1:6">
      <c r="A2856" s="8">
        <v>39511</v>
      </c>
      <c r="B2856">
        <v>25.52</v>
      </c>
      <c r="C2856" s="3">
        <f ca="1">AVERAGE(B2856:OFFSET(B2856,$I$1-1,0))</f>
        <v>21.530900000000003</v>
      </c>
      <c r="D2856" s="93"/>
      <c r="E2856" s="8">
        <v>36999</v>
      </c>
      <c r="F2856" s="3">
        <f t="shared" ca="1" si="45"/>
        <v>23.976849999999995</v>
      </c>
    </row>
    <row r="2857" spans="1:6">
      <c r="A2857" s="8">
        <v>39510</v>
      </c>
      <c r="B2857">
        <v>26.28</v>
      </c>
      <c r="C2857" s="3">
        <f ca="1">AVERAGE(B2857:OFFSET(B2857,$I$1-1,0))</f>
        <v>21.470849999999999</v>
      </c>
      <c r="D2857" s="93"/>
      <c r="E2857" s="8">
        <v>37000</v>
      </c>
      <c r="F2857" s="3">
        <f t="shared" ca="1" si="45"/>
        <v>23.998499999999993</v>
      </c>
    </row>
    <row r="2858" spans="1:6">
      <c r="A2858" s="8">
        <v>39507</v>
      </c>
      <c r="B2858">
        <v>26.54</v>
      </c>
      <c r="C2858" s="3">
        <f ca="1">AVERAGE(B2858:OFFSET(B2858,$I$1-1,0))</f>
        <v>21.406949999999998</v>
      </c>
      <c r="D2858" s="93"/>
      <c r="E2858" s="8">
        <v>37001</v>
      </c>
      <c r="F2858" s="3">
        <f t="shared" ca="1" si="45"/>
        <v>24.019599999999997</v>
      </c>
    </row>
    <row r="2859" spans="1:6">
      <c r="A2859" s="8">
        <v>39506</v>
      </c>
      <c r="B2859">
        <v>23.53</v>
      </c>
      <c r="C2859" s="3">
        <f ca="1">AVERAGE(B2859:OFFSET(B2859,$I$1-1,0))</f>
        <v>21.344299999999997</v>
      </c>
      <c r="D2859" s="93"/>
      <c r="E2859" s="8">
        <v>37004</v>
      </c>
      <c r="F2859" s="3">
        <f t="shared" ca="1" si="45"/>
        <v>24.055699999999998</v>
      </c>
    </row>
    <row r="2860" spans="1:6">
      <c r="A2860" s="8">
        <v>39505</v>
      </c>
      <c r="B2860">
        <v>22.69</v>
      </c>
      <c r="C2860" s="3">
        <f ca="1">AVERAGE(B2860:OFFSET(B2860,$I$1-1,0))</f>
        <v>21.29645</v>
      </c>
      <c r="D2860" s="93"/>
      <c r="E2860" s="8">
        <v>37005</v>
      </c>
      <c r="F2860" s="3">
        <f t="shared" ca="1" si="45"/>
        <v>24.102049999999991</v>
      </c>
    </row>
    <row r="2861" spans="1:6">
      <c r="A2861" s="8">
        <v>39504</v>
      </c>
      <c r="B2861">
        <v>21.9</v>
      </c>
      <c r="C2861" s="3">
        <f ca="1">AVERAGE(B2861:OFFSET(B2861,$I$1-1,0))</f>
        <v>21.24775</v>
      </c>
      <c r="D2861" s="93"/>
      <c r="E2861" s="8">
        <v>37006</v>
      </c>
      <c r="F2861" s="3">
        <f t="shared" ca="1" si="45"/>
        <v>24.137399999999989</v>
      </c>
    </row>
    <row r="2862" spans="1:6">
      <c r="A2862" s="8">
        <v>39503</v>
      </c>
      <c r="B2862">
        <v>23.03</v>
      </c>
      <c r="C2862" s="3">
        <f ca="1">AVERAGE(B2862:OFFSET(B2862,$I$1-1,0))</f>
        <v>21.206250000000004</v>
      </c>
      <c r="D2862" s="93"/>
      <c r="E2862" s="8">
        <v>37007</v>
      </c>
      <c r="F2862" s="3">
        <f t="shared" ca="1" si="45"/>
        <v>24.16664999999999</v>
      </c>
    </row>
    <row r="2863" spans="1:6">
      <c r="A2863" s="8">
        <v>39500</v>
      </c>
      <c r="B2863">
        <v>24.06</v>
      </c>
      <c r="C2863" s="3">
        <f ca="1">AVERAGE(B2863:OFFSET(B2863,$I$1-1,0))</f>
        <v>21.155500000000007</v>
      </c>
      <c r="D2863" s="93"/>
      <c r="E2863" s="8">
        <v>37008</v>
      </c>
      <c r="F2863" s="3">
        <f t="shared" ca="1" si="45"/>
        <v>24.186599999999988</v>
      </c>
    </row>
    <row r="2864" spans="1:6">
      <c r="A2864" s="8">
        <v>39499</v>
      </c>
      <c r="B2864">
        <v>25.12</v>
      </c>
      <c r="C2864" s="3">
        <f ca="1">AVERAGE(B2864:OFFSET(B2864,$I$1-1,0))</f>
        <v>21.10125</v>
      </c>
      <c r="D2864" s="93"/>
      <c r="E2864" s="8">
        <v>37011</v>
      </c>
      <c r="F2864" s="3">
        <f t="shared" ca="1" si="45"/>
        <v>24.21384999999999</v>
      </c>
    </row>
    <row r="2865" spans="1:6">
      <c r="A2865" s="8">
        <v>39498</v>
      </c>
      <c r="B2865">
        <v>24.4</v>
      </c>
      <c r="C2865" s="3">
        <f ca="1">AVERAGE(B2865:OFFSET(B2865,$I$1-1,0))</f>
        <v>21.041399999999999</v>
      </c>
      <c r="D2865" s="93"/>
      <c r="E2865" s="8">
        <v>37012</v>
      </c>
      <c r="F2865" s="3">
        <f t="shared" ca="1" si="45"/>
        <v>24.23824999999999</v>
      </c>
    </row>
    <row r="2866" spans="1:6">
      <c r="A2866" s="8">
        <v>39497</v>
      </c>
      <c r="B2866">
        <v>25.59</v>
      </c>
      <c r="C2866" s="3">
        <f ca="1">AVERAGE(B2866:OFFSET(B2866,$I$1-1,0))</f>
        <v>20.98395</v>
      </c>
      <c r="D2866" s="93"/>
      <c r="E2866" s="8">
        <v>37013</v>
      </c>
      <c r="F2866" s="3">
        <f t="shared" ca="1" si="45"/>
        <v>24.262149999999991</v>
      </c>
    </row>
    <row r="2867" spans="1:6">
      <c r="A2867" s="8">
        <v>39493</v>
      </c>
      <c r="B2867">
        <v>25.02</v>
      </c>
      <c r="C2867" s="3">
        <f ca="1">AVERAGE(B2867:OFFSET(B2867,$I$1-1,0))</f>
        <v>20.92145</v>
      </c>
      <c r="D2867" s="93"/>
      <c r="E2867" s="8">
        <v>37014</v>
      </c>
      <c r="F2867" s="3">
        <f t="shared" ca="1" si="45"/>
        <v>24.292299999999987</v>
      </c>
    </row>
    <row r="2868" spans="1:6">
      <c r="A2868" s="8">
        <v>39492</v>
      </c>
      <c r="B2868">
        <v>25.54</v>
      </c>
      <c r="C2868" s="3">
        <f ca="1">AVERAGE(B2868:OFFSET(B2868,$I$1-1,0))</f>
        <v>20.861749999999997</v>
      </c>
      <c r="D2868" s="93"/>
      <c r="E2868" s="8">
        <v>37015</v>
      </c>
      <c r="F2868" s="3">
        <f t="shared" ca="1" si="45"/>
        <v>24.313599999999994</v>
      </c>
    </row>
    <row r="2869" spans="1:6">
      <c r="A2869" s="8">
        <v>39491</v>
      </c>
      <c r="B2869">
        <v>24.88</v>
      </c>
      <c r="C2869" s="3">
        <f ca="1">AVERAGE(B2869:OFFSET(B2869,$I$1-1,0))</f>
        <v>20.801599999999997</v>
      </c>
      <c r="D2869" s="93"/>
      <c r="E2869" s="8">
        <v>37018</v>
      </c>
      <c r="F2869" s="3">
        <f t="shared" ca="1" si="45"/>
        <v>24.343199999999996</v>
      </c>
    </row>
    <row r="2870" spans="1:6">
      <c r="A2870" s="8">
        <v>39490</v>
      </c>
      <c r="B2870">
        <v>26.33</v>
      </c>
      <c r="C2870" s="3">
        <f ca="1">AVERAGE(B2870:OFFSET(B2870,$I$1-1,0))</f>
        <v>20.7483</v>
      </c>
      <c r="D2870" s="93"/>
      <c r="E2870" s="8">
        <v>37019</v>
      </c>
      <c r="F2870" s="3">
        <f t="shared" ca="1" si="45"/>
        <v>24.370700000000003</v>
      </c>
    </row>
    <row r="2871" spans="1:6">
      <c r="A2871" s="8">
        <v>39489</v>
      </c>
      <c r="B2871">
        <v>27.6</v>
      </c>
      <c r="C2871" s="3">
        <f ca="1">AVERAGE(B2871:OFFSET(B2871,$I$1-1,0))</f>
        <v>20.678899999999999</v>
      </c>
      <c r="D2871" s="93"/>
      <c r="E2871" s="8">
        <v>37020</v>
      </c>
      <c r="F2871" s="3">
        <f t="shared" ca="1" si="45"/>
        <v>24.392850000000003</v>
      </c>
    </row>
    <row r="2872" spans="1:6">
      <c r="A2872" s="8">
        <v>39486</v>
      </c>
      <c r="B2872">
        <v>28.01</v>
      </c>
      <c r="C2872" s="3">
        <f ca="1">AVERAGE(B2872:OFFSET(B2872,$I$1-1,0))</f>
        <v>20.604850000000003</v>
      </c>
      <c r="D2872" s="93"/>
      <c r="E2872" s="8">
        <v>37021</v>
      </c>
      <c r="F2872" s="3">
        <f t="shared" ca="1" si="45"/>
        <v>24.415900000000001</v>
      </c>
    </row>
    <row r="2873" spans="1:6">
      <c r="A2873" s="8">
        <v>39485</v>
      </c>
      <c r="B2873">
        <v>27.66</v>
      </c>
      <c r="C2873" s="3">
        <f ca="1">AVERAGE(B2873:OFFSET(B2873,$I$1-1,0))</f>
        <v>20.530850000000001</v>
      </c>
      <c r="D2873" s="93"/>
      <c r="E2873" s="8">
        <v>37022</v>
      </c>
      <c r="F2873" s="3">
        <f t="shared" ca="1" si="45"/>
        <v>24.435249999999996</v>
      </c>
    </row>
    <row r="2874" spans="1:6">
      <c r="A2874" s="8">
        <v>39484</v>
      </c>
      <c r="B2874">
        <v>28.97</v>
      </c>
      <c r="C2874" s="3">
        <f ca="1">AVERAGE(B2874:OFFSET(B2874,$I$1-1,0))</f>
        <v>20.45815</v>
      </c>
      <c r="D2874" s="93"/>
      <c r="E2874" s="8">
        <v>37025</v>
      </c>
      <c r="F2874" s="3">
        <f t="shared" ca="1" si="45"/>
        <v>24.458549999999995</v>
      </c>
    </row>
    <row r="2875" spans="1:6">
      <c r="A2875" s="8">
        <v>39483</v>
      </c>
      <c r="B2875">
        <v>28.24</v>
      </c>
      <c r="C2875" s="3">
        <f ca="1">AVERAGE(B2875:OFFSET(B2875,$I$1-1,0))</f>
        <v>20.378499999999999</v>
      </c>
      <c r="D2875" s="93"/>
      <c r="E2875" s="8">
        <v>37026</v>
      </c>
      <c r="F2875" s="3">
        <f t="shared" ca="1" si="45"/>
        <v>24.472899999999999</v>
      </c>
    </row>
    <row r="2876" spans="1:6">
      <c r="A2876" s="8">
        <v>39482</v>
      </c>
      <c r="B2876">
        <v>25.99</v>
      </c>
      <c r="C2876" s="3">
        <f ca="1">AVERAGE(B2876:OFFSET(B2876,$I$1-1,0))</f>
        <v>20.297649999999997</v>
      </c>
      <c r="D2876" s="93"/>
      <c r="E2876" s="8">
        <v>37027</v>
      </c>
      <c r="F2876" s="3">
        <f t="shared" ca="1" si="45"/>
        <v>24.478650000000002</v>
      </c>
    </row>
    <row r="2877" spans="1:6">
      <c r="A2877" s="8">
        <v>39479</v>
      </c>
      <c r="B2877">
        <v>24.02</v>
      </c>
      <c r="C2877" s="3">
        <f ca="1">AVERAGE(B2877:OFFSET(B2877,$I$1-1,0))</f>
        <v>20.230400000000003</v>
      </c>
      <c r="D2877" s="93"/>
      <c r="E2877" s="8">
        <v>37028</v>
      </c>
      <c r="F2877" s="3">
        <f t="shared" ca="1" si="45"/>
        <v>24.483249999999998</v>
      </c>
    </row>
    <row r="2878" spans="1:6">
      <c r="A2878" s="8">
        <v>39478</v>
      </c>
      <c r="B2878">
        <v>26.2</v>
      </c>
      <c r="C2878" s="3">
        <f ca="1">AVERAGE(B2878:OFFSET(B2878,$I$1-1,0))</f>
        <v>20.1724</v>
      </c>
      <c r="D2878" s="93"/>
      <c r="E2878" s="8">
        <v>37029</v>
      </c>
      <c r="F2878" s="3">
        <f t="shared" ca="1" si="45"/>
        <v>24.4894</v>
      </c>
    </row>
    <row r="2879" spans="1:6">
      <c r="A2879" s="8">
        <v>39477</v>
      </c>
      <c r="B2879">
        <v>27.62</v>
      </c>
      <c r="C2879" s="3">
        <f ca="1">AVERAGE(B2879:OFFSET(B2879,$I$1-1,0))</f>
        <v>20.102100000000004</v>
      </c>
      <c r="D2879" s="93"/>
      <c r="E2879" s="8">
        <v>37032</v>
      </c>
      <c r="F2879" s="3">
        <f t="shared" ca="1" si="45"/>
        <v>24.493250000000003</v>
      </c>
    </row>
    <row r="2880" spans="1:6">
      <c r="A2880" s="8">
        <v>39476</v>
      </c>
      <c r="B2880">
        <v>27.32</v>
      </c>
      <c r="C2880" s="3">
        <f ca="1">AVERAGE(B2880:OFFSET(B2880,$I$1-1,0))</f>
        <v>20.023900000000001</v>
      </c>
      <c r="D2880" s="93"/>
      <c r="E2880" s="8">
        <v>37033</v>
      </c>
      <c r="F2880" s="3">
        <f t="shared" ca="1" si="45"/>
        <v>24.506900000000002</v>
      </c>
    </row>
    <row r="2881" spans="1:6">
      <c r="A2881" s="8">
        <v>39475</v>
      </c>
      <c r="B2881">
        <v>27.78</v>
      </c>
      <c r="C2881" s="3">
        <f ca="1">AVERAGE(B2881:OFFSET(B2881,$I$1-1,0))</f>
        <v>19.9483</v>
      </c>
      <c r="D2881" s="93"/>
      <c r="E2881" s="8">
        <v>37034</v>
      </c>
      <c r="F2881" s="3">
        <f t="shared" ca="1" si="45"/>
        <v>24.52215</v>
      </c>
    </row>
    <row r="2882" spans="1:6">
      <c r="A2882" s="8">
        <v>39472</v>
      </c>
      <c r="B2882">
        <v>29.08</v>
      </c>
      <c r="C2882" s="3">
        <f ca="1">AVERAGE(B2882:OFFSET(B2882,$I$1-1,0))</f>
        <v>19.872949999999999</v>
      </c>
      <c r="D2882" s="93"/>
      <c r="E2882" s="8">
        <v>37035</v>
      </c>
      <c r="F2882" s="3">
        <f t="shared" ca="1" si="45"/>
        <v>24.531050000000004</v>
      </c>
    </row>
    <row r="2883" spans="1:6">
      <c r="A2883" s="8">
        <v>39471</v>
      </c>
      <c r="B2883">
        <v>27.78</v>
      </c>
      <c r="C2883" s="3">
        <f ca="1">AVERAGE(B2883:OFFSET(B2883,$I$1-1,0))</f>
        <v>19.795000000000002</v>
      </c>
      <c r="D2883" s="93"/>
      <c r="E2883" s="8">
        <v>37036</v>
      </c>
      <c r="F2883" s="3">
        <f t="shared" ca="1" si="45"/>
        <v>24.538150000000002</v>
      </c>
    </row>
    <row r="2884" spans="1:6">
      <c r="A2884" s="8">
        <v>39470</v>
      </c>
      <c r="B2884">
        <v>29.02</v>
      </c>
      <c r="C2884" s="3">
        <f ca="1">AVERAGE(B2884:OFFSET(B2884,$I$1-1,0))</f>
        <v>19.719499999999996</v>
      </c>
      <c r="D2884" s="93"/>
      <c r="E2884" s="8">
        <v>37040</v>
      </c>
      <c r="F2884" s="3">
        <f t="shared" ca="1" si="45"/>
        <v>24.552900000000001</v>
      </c>
    </row>
    <row r="2885" spans="1:6">
      <c r="A2885" s="8">
        <v>39469</v>
      </c>
      <c r="B2885">
        <v>31.01</v>
      </c>
      <c r="C2885" s="3">
        <f ca="1">AVERAGE(B2885:OFFSET(B2885,$I$1-1,0))</f>
        <v>19.640099999999997</v>
      </c>
      <c r="D2885" s="93"/>
      <c r="E2885" s="8">
        <v>37041</v>
      </c>
      <c r="F2885" s="3">
        <f t="shared" ca="1" si="45"/>
        <v>24.57395</v>
      </c>
    </row>
    <row r="2886" spans="1:6">
      <c r="A2886" s="8">
        <v>39465</v>
      </c>
      <c r="B2886">
        <v>27.18</v>
      </c>
      <c r="C2886" s="3">
        <f ca="1">AVERAGE(B2886:OFFSET(B2886,$I$1-1,0))</f>
        <v>19.551199999999998</v>
      </c>
      <c r="D2886" s="93"/>
      <c r="E2886" s="8">
        <v>37042</v>
      </c>
      <c r="F2886" s="3">
        <f t="shared" ca="1" si="45"/>
        <v>24.597749999999998</v>
      </c>
    </row>
    <row r="2887" spans="1:6">
      <c r="A2887" s="8">
        <v>39464</v>
      </c>
      <c r="B2887">
        <v>28.46</v>
      </c>
      <c r="C2887" s="3">
        <f ca="1">AVERAGE(B2887:OFFSET(B2887,$I$1-1,0))</f>
        <v>19.481499999999997</v>
      </c>
      <c r="D2887" s="93"/>
      <c r="E2887" s="8">
        <v>37043</v>
      </c>
      <c r="F2887" s="3">
        <f t="shared" ca="1" si="45"/>
        <v>24.6158</v>
      </c>
    </row>
    <row r="2888" spans="1:6">
      <c r="A2888" s="8">
        <v>39463</v>
      </c>
      <c r="B2888">
        <v>24.38</v>
      </c>
      <c r="C2888" s="3">
        <f ca="1">AVERAGE(B2888:OFFSET(B2888,$I$1-1,0))</f>
        <v>19.406499999999998</v>
      </c>
      <c r="D2888" s="93"/>
      <c r="E2888" s="8">
        <v>37046</v>
      </c>
      <c r="F2888" s="3">
        <f t="shared" ca="1" si="45"/>
        <v>24.632600000000004</v>
      </c>
    </row>
    <row r="2889" spans="1:6">
      <c r="A2889" s="8">
        <v>39462</v>
      </c>
      <c r="B2889">
        <v>23.34</v>
      </c>
      <c r="C2889" s="3">
        <f ca="1">AVERAGE(B2889:OFFSET(B2889,$I$1-1,0))</f>
        <v>19.357250000000001</v>
      </c>
      <c r="D2889" s="93"/>
      <c r="E2889" s="8">
        <v>37047</v>
      </c>
      <c r="F2889" s="3">
        <f t="shared" ca="1" si="45"/>
        <v>24.643100000000004</v>
      </c>
    </row>
    <row r="2890" spans="1:6">
      <c r="A2890" s="8">
        <v>39461</v>
      </c>
      <c r="B2890">
        <v>22.9</v>
      </c>
      <c r="C2890" s="3">
        <f ca="1">AVERAGE(B2890:OFFSET(B2890,$I$1-1,0))</f>
        <v>19.313749999999999</v>
      </c>
      <c r="D2890" s="93"/>
      <c r="E2890" s="8">
        <v>37048</v>
      </c>
      <c r="F2890" s="3">
        <f t="shared" ca="1" si="45"/>
        <v>24.659800000000001</v>
      </c>
    </row>
    <row r="2891" spans="1:6">
      <c r="A2891" s="8">
        <v>39458</v>
      </c>
      <c r="B2891">
        <v>23.68</v>
      </c>
      <c r="C2891" s="3">
        <f ca="1">AVERAGE(B2891:OFFSET(B2891,$I$1-1,0))</f>
        <v>19.274949999999997</v>
      </c>
      <c r="D2891" s="93"/>
      <c r="E2891" s="8">
        <v>37049</v>
      </c>
      <c r="F2891" s="3">
        <f t="shared" ca="1" si="45"/>
        <v>24.671400000000002</v>
      </c>
    </row>
    <row r="2892" spans="1:6">
      <c r="A2892" s="8">
        <v>39457</v>
      </c>
      <c r="B2892">
        <v>23.45</v>
      </c>
      <c r="C2892" s="3">
        <f ca="1">AVERAGE(B2892:OFFSET(B2892,$I$1-1,0))</f>
        <v>19.231449999999995</v>
      </c>
      <c r="D2892" s="93"/>
      <c r="E2892" s="8">
        <v>37050</v>
      </c>
      <c r="F2892" s="3">
        <f t="shared" ca="1" si="45"/>
        <v>24.683650000000004</v>
      </c>
    </row>
    <row r="2893" spans="1:6">
      <c r="A2893" s="8">
        <v>39456</v>
      </c>
      <c r="B2893">
        <v>24.12</v>
      </c>
      <c r="C2893" s="3">
        <f ca="1">AVERAGE(B2893:OFFSET(B2893,$I$1-1,0))</f>
        <v>19.181599999999992</v>
      </c>
      <c r="D2893" s="93"/>
      <c r="E2893" s="8">
        <v>37053</v>
      </c>
      <c r="F2893" s="3">
        <f t="shared" ca="1" si="45"/>
        <v>24.70025</v>
      </c>
    </row>
    <row r="2894" spans="1:6">
      <c r="A2894" s="8">
        <v>39455</v>
      </c>
      <c r="B2894">
        <v>25.43</v>
      </c>
      <c r="C2894" s="3">
        <f ca="1">AVERAGE(B2894:OFFSET(B2894,$I$1-1,0))</f>
        <v>19.126799999999992</v>
      </c>
      <c r="D2894" s="93"/>
      <c r="E2894" s="8">
        <v>37054</v>
      </c>
      <c r="F2894" s="3">
        <f t="shared" ca="1" si="45"/>
        <v>24.718550000000004</v>
      </c>
    </row>
    <row r="2895" spans="1:6">
      <c r="A2895" s="8">
        <v>39454</v>
      </c>
      <c r="B2895">
        <v>23.79</v>
      </c>
      <c r="C2895" s="3">
        <f ca="1">AVERAGE(B2895:OFFSET(B2895,$I$1-1,0))</f>
        <v>19.064399999999992</v>
      </c>
      <c r="D2895" s="93"/>
      <c r="E2895" s="8">
        <v>37055</v>
      </c>
      <c r="F2895" s="3">
        <f t="shared" ca="1" si="45"/>
        <v>24.74315</v>
      </c>
    </row>
    <row r="2896" spans="1:6">
      <c r="A2896" s="8">
        <v>39451</v>
      </c>
      <c r="B2896">
        <v>23.94</v>
      </c>
      <c r="C2896" s="3">
        <f ca="1">AVERAGE(B2896:OFFSET(B2896,$I$1-1,0))</f>
        <v>19.010099999999994</v>
      </c>
      <c r="D2896" s="93"/>
      <c r="E2896" s="8">
        <v>37056</v>
      </c>
      <c r="F2896" s="3">
        <f t="shared" ca="1" si="45"/>
        <v>24.776050000000001</v>
      </c>
    </row>
    <row r="2897" spans="1:6">
      <c r="A2897" s="8">
        <v>39450</v>
      </c>
      <c r="B2897">
        <v>22.49</v>
      </c>
      <c r="C2897" s="3">
        <f ca="1">AVERAGE(B2897:OFFSET(B2897,$I$1-1,0))</f>
        <v>18.951349999999994</v>
      </c>
      <c r="D2897" s="93"/>
      <c r="E2897" s="8">
        <v>37057</v>
      </c>
      <c r="F2897" s="3">
        <f t="shared" ca="1" si="45"/>
        <v>24.805649999999996</v>
      </c>
    </row>
    <row r="2898" spans="1:6">
      <c r="A2898" s="8">
        <v>39449</v>
      </c>
      <c r="B2898">
        <v>23.17</v>
      </c>
      <c r="C2898" s="3">
        <f ca="1">AVERAGE(B2898:OFFSET(B2898,$I$1-1,0))</f>
        <v>18.905249999999995</v>
      </c>
      <c r="D2898" s="93"/>
      <c r="E2898" s="8">
        <v>37060</v>
      </c>
      <c r="F2898" s="3">
        <f t="shared" ca="1" si="45"/>
        <v>24.83305</v>
      </c>
    </row>
    <row r="2899" spans="1:6">
      <c r="A2899" s="8">
        <v>39447</v>
      </c>
      <c r="B2899">
        <v>22.5</v>
      </c>
      <c r="C2899" s="3">
        <f ca="1">AVERAGE(B2899:OFFSET(B2899,$I$1-1,0))</f>
        <v>18.862349999999999</v>
      </c>
      <c r="D2899" s="93"/>
      <c r="E2899" s="8">
        <v>37061</v>
      </c>
      <c r="F2899" s="3">
        <f t="shared" ca="1" si="45"/>
        <v>24.860549999999993</v>
      </c>
    </row>
    <row r="2900" spans="1:6">
      <c r="A2900" s="8">
        <v>39444</v>
      </c>
      <c r="B2900">
        <v>20.74</v>
      </c>
      <c r="C2900" s="3">
        <f ca="1">AVERAGE(B2900:OFFSET(B2900,$I$1-1,0))</f>
        <v>18.8338</v>
      </c>
      <c r="D2900" s="93"/>
      <c r="E2900" s="8">
        <v>37062</v>
      </c>
      <c r="F2900" s="3">
        <f t="shared" ca="1" si="45"/>
        <v>24.881449999999994</v>
      </c>
    </row>
    <row r="2901" spans="1:6">
      <c r="A2901" s="8">
        <v>39443</v>
      </c>
      <c r="B2901">
        <v>20.260000000000002</v>
      </c>
      <c r="C2901" s="3">
        <f ca="1">AVERAGE(B2901:OFFSET(B2901,$I$1-1,0))</f>
        <v>18.812249999999995</v>
      </c>
      <c r="D2901" s="93"/>
      <c r="E2901" s="8">
        <v>37063</v>
      </c>
      <c r="F2901" s="3">
        <f t="shared" ca="1" si="45"/>
        <v>24.879249999999999</v>
      </c>
    </row>
    <row r="2902" spans="1:6">
      <c r="A2902" s="8">
        <v>39442</v>
      </c>
      <c r="B2902">
        <v>18.66</v>
      </c>
      <c r="C2902" s="3">
        <f ca="1">AVERAGE(B2902:OFFSET(B2902,$I$1-1,0))</f>
        <v>18.797299999999996</v>
      </c>
      <c r="D2902" s="93"/>
      <c r="E2902" s="8">
        <v>37064</v>
      </c>
      <c r="F2902" s="3">
        <f t="shared" ca="1" si="45"/>
        <v>24.875399999999999</v>
      </c>
    </row>
    <row r="2903" spans="1:6">
      <c r="A2903" s="8">
        <v>39440</v>
      </c>
      <c r="B2903">
        <v>18.600000000000001</v>
      </c>
      <c r="C2903" s="3">
        <f ca="1">AVERAGE(B2903:OFFSET(B2903,$I$1-1,0))</f>
        <v>18.794650000000001</v>
      </c>
      <c r="D2903" s="93"/>
      <c r="E2903" s="8">
        <v>37067</v>
      </c>
      <c r="F2903" s="3">
        <f t="shared" ca="1" si="45"/>
        <v>24.88165</v>
      </c>
    </row>
    <row r="2904" spans="1:6">
      <c r="A2904" s="8">
        <v>39437</v>
      </c>
      <c r="B2904">
        <v>18.47</v>
      </c>
      <c r="C2904" s="3">
        <f ca="1">AVERAGE(B2904:OFFSET(B2904,$I$1-1,0))</f>
        <v>18.771599999999996</v>
      </c>
      <c r="D2904" s="93"/>
      <c r="E2904" s="8">
        <v>37068</v>
      </c>
      <c r="F2904" s="3">
        <f t="shared" ca="1" si="45"/>
        <v>24.895349999999997</v>
      </c>
    </row>
    <row r="2905" spans="1:6">
      <c r="A2905" s="8">
        <v>39436</v>
      </c>
      <c r="B2905">
        <v>20.58</v>
      </c>
      <c r="C2905" s="3">
        <f ca="1">AVERAGE(B2905:OFFSET(B2905,$I$1-1,0))</f>
        <v>18.749699999999997</v>
      </c>
      <c r="D2905" s="93"/>
      <c r="E2905" s="8">
        <v>37069</v>
      </c>
      <c r="F2905" s="3">
        <f t="shared" ca="1" si="45"/>
        <v>24.907749999999997</v>
      </c>
    </row>
    <row r="2906" spans="1:6">
      <c r="A2906" s="8">
        <v>39435</v>
      </c>
      <c r="B2906">
        <v>21.68</v>
      </c>
      <c r="C2906" s="3">
        <f ca="1">AVERAGE(B2906:OFFSET(B2906,$I$1-1,0))</f>
        <v>18.718249999999998</v>
      </c>
      <c r="D2906" s="93"/>
      <c r="E2906" s="8">
        <v>37070</v>
      </c>
      <c r="F2906" s="3">
        <f t="shared" ca="1" si="45"/>
        <v>24.914849999999998</v>
      </c>
    </row>
    <row r="2907" spans="1:6">
      <c r="A2907" s="8">
        <v>39434</v>
      </c>
      <c r="B2907">
        <v>22.64</v>
      </c>
      <c r="C2907" s="3">
        <f ca="1">AVERAGE(B2907:OFFSET(B2907,$I$1-1,0))</f>
        <v>18.686049999999994</v>
      </c>
      <c r="D2907" s="93"/>
      <c r="E2907" s="8">
        <v>37071</v>
      </c>
      <c r="F2907" s="3">
        <f t="shared" ca="1" si="45"/>
        <v>24.91855</v>
      </c>
    </row>
    <row r="2908" spans="1:6">
      <c r="A2908" s="8">
        <v>39433</v>
      </c>
      <c r="B2908">
        <v>24.52</v>
      </c>
      <c r="C2908" s="3">
        <f ca="1">AVERAGE(B2908:OFFSET(B2908,$I$1-1,0))</f>
        <v>18.652649999999994</v>
      </c>
      <c r="D2908" s="93"/>
      <c r="E2908" s="8">
        <v>37074</v>
      </c>
      <c r="F2908" s="3">
        <f t="shared" ca="1" si="45"/>
        <v>24.921050000000001</v>
      </c>
    </row>
    <row r="2909" spans="1:6">
      <c r="A2909" s="8">
        <v>39430</v>
      </c>
      <c r="B2909">
        <v>23.27</v>
      </c>
      <c r="C2909" s="3">
        <f ca="1">AVERAGE(B2909:OFFSET(B2909,$I$1-1,0))</f>
        <v>18.628199999999996</v>
      </c>
      <c r="D2909" s="93"/>
      <c r="E2909" s="8">
        <v>37075</v>
      </c>
      <c r="F2909" s="3">
        <f t="shared" ca="1" si="45"/>
        <v>24.92305</v>
      </c>
    </row>
    <row r="2910" spans="1:6">
      <c r="A2910" s="8">
        <v>39429</v>
      </c>
      <c r="B2910">
        <v>22.56</v>
      </c>
      <c r="C2910" s="3">
        <f ca="1">AVERAGE(B2910:OFFSET(B2910,$I$1-1,0))</f>
        <v>18.604899999999997</v>
      </c>
      <c r="D2910" s="93"/>
      <c r="E2910" s="8">
        <v>37077</v>
      </c>
      <c r="F2910" s="3">
        <f t="shared" ca="1" si="45"/>
        <v>24.922249999999998</v>
      </c>
    </row>
    <row r="2911" spans="1:6">
      <c r="A2911" s="8">
        <v>39428</v>
      </c>
      <c r="B2911">
        <v>22.47</v>
      </c>
      <c r="C2911" s="3">
        <f ca="1">AVERAGE(B2911:OFFSET(B2911,$I$1-1,0))</f>
        <v>18.571199999999997</v>
      </c>
      <c r="D2911" s="93"/>
      <c r="E2911" s="8">
        <v>37078</v>
      </c>
      <c r="F2911" s="3">
        <f t="shared" ca="1" si="45"/>
        <v>24.932700000000001</v>
      </c>
    </row>
    <row r="2912" spans="1:6">
      <c r="A2912" s="8">
        <v>39427</v>
      </c>
      <c r="B2912">
        <v>23.59</v>
      </c>
      <c r="C2912" s="3">
        <f ca="1">AVERAGE(B2912:OFFSET(B2912,$I$1-1,0))</f>
        <v>18.535949999999996</v>
      </c>
      <c r="D2912" s="93"/>
      <c r="E2912" s="8">
        <v>37081</v>
      </c>
      <c r="F2912" s="3">
        <f t="shared" ca="1" si="45"/>
        <v>24.945449999999997</v>
      </c>
    </row>
    <row r="2913" spans="1:6">
      <c r="A2913" s="8">
        <v>39426</v>
      </c>
      <c r="B2913">
        <v>20.74</v>
      </c>
      <c r="C2913" s="3">
        <f ca="1">AVERAGE(B2913:OFFSET(B2913,$I$1-1,0))</f>
        <v>18.509549999999997</v>
      </c>
      <c r="D2913" s="93"/>
      <c r="E2913" s="8">
        <v>37082</v>
      </c>
      <c r="F2913" s="3">
        <f t="shared" ca="1" si="45"/>
        <v>24.960799999999995</v>
      </c>
    </row>
    <row r="2914" spans="1:6">
      <c r="A2914" s="8">
        <v>39423</v>
      </c>
      <c r="B2914">
        <v>20.85</v>
      </c>
      <c r="C2914" s="3">
        <f ca="1">AVERAGE(B2914:OFFSET(B2914,$I$1-1,0))</f>
        <v>18.461599999999997</v>
      </c>
      <c r="D2914" s="93"/>
      <c r="E2914" s="8">
        <v>37083</v>
      </c>
      <c r="F2914" s="3">
        <f t="shared" ca="1" si="45"/>
        <v>24.977150000000002</v>
      </c>
    </row>
    <row r="2915" spans="1:6">
      <c r="A2915" s="8">
        <v>39422</v>
      </c>
      <c r="B2915">
        <v>20.96</v>
      </c>
      <c r="C2915" s="3">
        <f ca="1">AVERAGE(B2915:OFFSET(B2915,$I$1-1,0))</f>
        <v>18.410249999999998</v>
      </c>
      <c r="D2915" s="93"/>
      <c r="E2915" s="8">
        <v>37084</v>
      </c>
      <c r="F2915" s="3">
        <f t="shared" ref="F2915:F2978" ca="1" si="46">VLOOKUP(E2915,$A$6:$C$7404,3,FALSE)</f>
        <v>24.980550000000004</v>
      </c>
    </row>
    <row r="2916" spans="1:6">
      <c r="A2916" s="8">
        <v>39421</v>
      </c>
      <c r="B2916">
        <v>22.53</v>
      </c>
      <c r="C2916" s="3">
        <f ca="1">AVERAGE(B2916:OFFSET(B2916,$I$1-1,0))</f>
        <v>18.356349999999999</v>
      </c>
      <c r="D2916" s="93"/>
      <c r="E2916" s="8">
        <v>37085</v>
      </c>
      <c r="F2916" s="3">
        <f t="shared" ca="1" si="46"/>
        <v>24.976849999999999</v>
      </c>
    </row>
    <row r="2917" spans="1:6">
      <c r="A2917" s="8">
        <v>39420</v>
      </c>
      <c r="B2917">
        <v>23.79</v>
      </c>
      <c r="C2917" s="3">
        <f ca="1">AVERAGE(B2917:OFFSET(B2917,$I$1-1,0))</f>
        <v>18.294699999999999</v>
      </c>
      <c r="D2917" s="93"/>
      <c r="E2917" s="8">
        <v>37088</v>
      </c>
      <c r="F2917" s="3">
        <f t="shared" ca="1" si="46"/>
        <v>24.983049999999999</v>
      </c>
    </row>
    <row r="2918" spans="1:6">
      <c r="A2918" s="8">
        <v>39419</v>
      </c>
      <c r="B2918">
        <v>23.61</v>
      </c>
      <c r="C2918" s="3">
        <f ca="1">AVERAGE(B2918:OFFSET(B2918,$I$1-1,0))</f>
        <v>18.226949999999999</v>
      </c>
      <c r="D2918" s="93"/>
      <c r="E2918" s="8">
        <v>37089</v>
      </c>
      <c r="F2918" s="3">
        <f t="shared" ca="1" si="46"/>
        <v>24.998750000000001</v>
      </c>
    </row>
    <row r="2919" spans="1:6">
      <c r="A2919" s="8">
        <v>39416</v>
      </c>
      <c r="B2919">
        <v>22.87</v>
      </c>
      <c r="C2919" s="3">
        <f ca="1">AVERAGE(B2919:OFFSET(B2919,$I$1-1,0))</f>
        <v>18.158999999999995</v>
      </c>
      <c r="D2919" s="93"/>
      <c r="E2919" s="8">
        <v>37090</v>
      </c>
      <c r="F2919" s="3">
        <f t="shared" ca="1" si="46"/>
        <v>25.013900000000003</v>
      </c>
    </row>
    <row r="2920" spans="1:6">
      <c r="A2920" s="8">
        <v>39415</v>
      </c>
      <c r="B2920">
        <v>23.97</v>
      </c>
      <c r="C2920" s="3">
        <f ca="1">AVERAGE(B2920:OFFSET(B2920,$I$1-1,0))</f>
        <v>18.095749999999995</v>
      </c>
      <c r="D2920" s="93"/>
      <c r="E2920" s="8">
        <v>37091</v>
      </c>
      <c r="F2920" s="3">
        <f t="shared" ca="1" si="46"/>
        <v>25.020300000000006</v>
      </c>
    </row>
    <row r="2921" spans="1:6">
      <c r="A2921" s="8">
        <v>39414</v>
      </c>
      <c r="B2921">
        <v>24.11</v>
      </c>
      <c r="C2921" s="3">
        <f ca="1">AVERAGE(B2921:OFFSET(B2921,$I$1-1,0))</f>
        <v>18.027049999999996</v>
      </c>
      <c r="D2921" s="93"/>
      <c r="E2921" s="8">
        <v>37092</v>
      </c>
      <c r="F2921" s="3">
        <f t="shared" ca="1" si="46"/>
        <v>25.022750000000002</v>
      </c>
    </row>
    <row r="2922" spans="1:6">
      <c r="A2922" s="8">
        <v>39413</v>
      </c>
      <c r="B2922">
        <v>26.28</v>
      </c>
      <c r="C2922" s="3">
        <f ca="1">AVERAGE(B2922:OFFSET(B2922,$I$1-1,0))</f>
        <v>17.958199999999998</v>
      </c>
      <c r="D2922" s="93"/>
      <c r="E2922" s="8">
        <v>37095</v>
      </c>
      <c r="F2922" s="3">
        <f t="shared" ca="1" si="46"/>
        <v>25.033750000000001</v>
      </c>
    </row>
    <row r="2923" spans="1:6">
      <c r="A2923" s="8">
        <v>39412</v>
      </c>
      <c r="B2923">
        <v>28.91</v>
      </c>
      <c r="C2923" s="3">
        <f ca="1">AVERAGE(B2923:OFFSET(B2923,$I$1-1,0))</f>
        <v>17.88485</v>
      </c>
      <c r="D2923" s="93"/>
      <c r="E2923" s="8">
        <v>37096</v>
      </c>
      <c r="F2923" s="3">
        <f t="shared" ca="1" si="46"/>
        <v>25.054800000000004</v>
      </c>
    </row>
    <row r="2924" spans="1:6">
      <c r="A2924" s="8">
        <v>39409</v>
      </c>
      <c r="B2924">
        <v>25.61</v>
      </c>
      <c r="C2924" s="3">
        <f ca="1">AVERAGE(B2924:OFFSET(B2924,$I$1-1,0))</f>
        <v>17.7958</v>
      </c>
      <c r="D2924" s="93"/>
      <c r="E2924" s="8">
        <v>37097</v>
      </c>
      <c r="F2924" s="3">
        <f t="shared" ca="1" si="46"/>
        <v>25.061250000000008</v>
      </c>
    </row>
    <row r="2925" spans="1:6">
      <c r="A2925" s="8">
        <v>39407</v>
      </c>
      <c r="B2925">
        <v>26.84</v>
      </c>
      <c r="C2925" s="3">
        <f ca="1">AVERAGE(B2925:OFFSET(B2925,$I$1-1,0))</f>
        <v>17.719949999999997</v>
      </c>
      <c r="D2925" s="93"/>
      <c r="E2925" s="8">
        <v>37098</v>
      </c>
      <c r="F2925" s="3">
        <f t="shared" ca="1" si="46"/>
        <v>25.056200000000008</v>
      </c>
    </row>
    <row r="2926" spans="1:6">
      <c r="A2926" s="8">
        <v>39406</v>
      </c>
      <c r="B2926">
        <v>24.88</v>
      </c>
      <c r="C2926" s="3">
        <f ca="1">AVERAGE(B2926:OFFSET(B2926,$I$1-1,0))</f>
        <v>17.637349999999998</v>
      </c>
      <c r="D2926" s="93"/>
      <c r="E2926" s="8">
        <v>37099</v>
      </c>
      <c r="F2926" s="3">
        <f t="shared" ca="1" si="46"/>
        <v>25.041900000000009</v>
      </c>
    </row>
    <row r="2927" spans="1:6">
      <c r="A2927" s="8">
        <v>39405</v>
      </c>
      <c r="B2927">
        <v>26.01</v>
      </c>
      <c r="C2927" s="3">
        <f ca="1">AVERAGE(B2927:OFFSET(B2927,$I$1-1,0))</f>
        <v>17.566199999999998</v>
      </c>
      <c r="D2927" s="93"/>
      <c r="E2927" s="8">
        <v>37102</v>
      </c>
      <c r="F2927" s="3">
        <f t="shared" ca="1" si="46"/>
        <v>25.022500000000008</v>
      </c>
    </row>
    <row r="2928" spans="1:6">
      <c r="A2928" s="8">
        <v>39402</v>
      </c>
      <c r="B2928">
        <v>25.49</v>
      </c>
      <c r="C2928" s="3">
        <f ca="1">AVERAGE(B2928:OFFSET(B2928,$I$1-1,0))</f>
        <v>17.488900000000001</v>
      </c>
      <c r="D2928" s="93"/>
      <c r="E2928" s="8">
        <v>37103</v>
      </c>
      <c r="F2928" s="3">
        <f t="shared" ca="1" si="46"/>
        <v>24.978050000000007</v>
      </c>
    </row>
    <row r="2929" spans="1:6">
      <c r="A2929" s="8">
        <v>39401</v>
      </c>
      <c r="B2929">
        <v>28.06</v>
      </c>
      <c r="C2929" s="3">
        <f ca="1">AVERAGE(B2929:OFFSET(B2929,$I$1-1,0))</f>
        <v>17.411850000000001</v>
      </c>
      <c r="D2929" s="93"/>
      <c r="E2929" s="8">
        <v>37104</v>
      </c>
      <c r="F2929" s="3">
        <f t="shared" ca="1" si="46"/>
        <v>24.942850000000004</v>
      </c>
    </row>
    <row r="2930" spans="1:6">
      <c r="A2930" s="8">
        <v>39400</v>
      </c>
      <c r="B2930">
        <v>25.94</v>
      </c>
      <c r="C2930" s="3">
        <f ca="1">AVERAGE(B2930:OFFSET(B2930,$I$1-1,0))</f>
        <v>17.3231</v>
      </c>
      <c r="D2930" s="93"/>
      <c r="E2930" s="8">
        <v>37105</v>
      </c>
      <c r="F2930" s="3">
        <f t="shared" ca="1" si="46"/>
        <v>24.90935</v>
      </c>
    </row>
    <row r="2931" spans="1:6">
      <c r="A2931" s="8">
        <v>39399</v>
      </c>
      <c r="B2931">
        <v>24.1</v>
      </c>
      <c r="C2931" s="3">
        <f ca="1">AVERAGE(B2931:OFFSET(B2931,$I$1-1,0))</f>
        <v>17.245500000000003</v>
      </c>
      <c r="D2931" s="93"/>
      <c r="E2931" s="8">
        <v>37106</v>
      </c>
      <c r="F2931" s="3">
        <f t="shared" ca="1" si="46"/>
        <v>24.869600000000002</v>
      </c>
    </row>
    <row r="2932" spans="1:6">
      <c r="A2932" s="8">
        <v>39398</v>
      </c>
      <c r="B2932">
        <v>31.09</v>
      </c>
      <c r="C2932" s="3">
        <f ca="1">AVERAGE(B2932:OFFSET(B2932,$I$1-1,0))</f>
        <v>17.179800000000004</v>
      </c>
      <c r="D2932" s="93"/>
      <c r="E2932" s="8">
        <v>37109</v>
      </c>
      <c r="F2932" s="3">
        <f t="shared" ca="1" si="46"/>
        <v>24.835449999999994</v>
      </c>
    </row>
    <row r="2933" spans="1:6">
      <c r="A2933" s="8">
        <v>39395</v>
      </c>
      <c r="B2933">
        <v>28.5</v>
      </c>
      <c r="C2933" s="3">
        <f ca="1">AVERAGE(B2933:OFFSET(B2933,$I$1-1,0))</f>
        <v>17.081600000000002</v>
      </c>
      <c r="D2933" s="93"/>
      <c r="E2933" s="8">
        <v>37110</v>
      </c>
      <c r="F2933" s="3">
        <f t="shared" ca="1" si="46"/>
        <v>24.815049999999992</v>
      </c>
    </row>
    <row r="2934" spans="1:6">
      <c r="A2934" s="8">
        <v>39394</v>
      </c>
      <c r="B2934">
        <v>26.16</v>
      </c>
      <c r="C2934" s="3">
        <f ca="1">AVERAGE(B2934:OFFSET(B2934,$I$1-1,0))</f>
        <v>16.99475</v>
      </c>
      <c r="D2934" s="93"/>
      <c r="E2934" s="8">
        <v>37111</v>
      </c>
      <c r="F2934" s="3">
        <f t="shared" ca="1" si="46"/>
        <v>24.805449999999997</v>
      </c>
    </row>
    <row r="2935" spans="1:6">
      <c r="A2935" s="8">
        <v>39393</v>
      </c>
      <c r="B2935">
        <v>26.49</v>
      </c>
      <c r="C2935" s="3">
        <f ca="1">AVERAGE(B2935:OFFSET(B2935,$I$1-1,0))</f>
        <v>16.92005</v>
      </c>
      <c r="D2935" s="93"/>
      <c r="E2935" s="8">
        <v>37112</v>
      </c>
      <c r="F2935" s="3">
        <f t="shared" ca="1" si="46"/>
        <v>24.790749999999999</v>
      </c>
    </row>
    <row r="2936" spans="1:6">
      <c r="A2936" s="8">
        <v>39392</v>
      </c>
      <c r="B2936">
        <v>21.39</v>
      </c>
      <c r="C2936" s="3">
        <f ca="1">AVERAGE(B2936:OFFSET(B2936,$I$1-1,0))</f>
        <v>16.837049999999998</v>
      </c>
      <c r="D2936" s="93"/>
      <c r="E2936" s="8">
        <v>37113</v>
      </c>
      <c r="F2936" s="3">
        <f t="shared" ca="1" si="46"/>
        <v>24.772099999999995</v>
      </c>
    </row>
    <row r="2937" spans="1:6">
      <c r="A2937" s="8">
        <v>39391</v>
      </c>
      <c r="B2937">
        <v>24.31</v>
      </c>
      <c r="C2937" s="3">
        <f ca="1">AVERAGE(B2937:OFFSET(B2937,$I$1-1,0))</f>
        <v>16.7818</v>
      </c>
      <c r="D2937" s="93"/>
      <c r="E2937" s="8">
        <v>37116</v>
      </c>
      <c r="F2937" s="3">
        <f t="shared" ca="1" si="46"/>
        <v>24.740949999999998</v>
      </c>
    </row>
    <row r="2938" spans="1:6">
      <c r="A2938" s="8">
        <v>39388</v>
      </c>
      <c r="B2938">
        <v>23.01</v>
      </c>
      <c r="C2938" s="3">
        <f ca="1">AVERAGE(B2938:OFFSET(B2938,$I$1-1,0))</f>
        <v>16.714100000000002</v>
      </c>
      <c r="D2938" s="93"/>
      <c r="E2938" s="8">
        <v>37117</v>
      </c>
      <c r="F2938" s="3">
        <f t="shared" ca="1" si="46"/>
        <v>24.70025</v>
      </c>
    </row>
    <row r="2939" spans="1:6">
      <c r="A2939" s="8">
        <v>39387</v>
      </c>
      <c r="B2939">
        <v>23.21</v>
      </c>
      <c r="C2939" s="3">
        <f ca="1">AVERAGE(B2939:OFFSET(B2939,$I$1-1,0))</f>
        <v>16.651050000000001</v>
      </c>
      <c r="D2939" s="93"/>
      <c r="E2939" s="8">
        <v>37118</v>
      </c>
      <c r="F2939" s="3">
        <f t="shared" ca="1" si="46"/>
        <v>24.672449999999998</v>
      </c>
    </row>
    <row r="2940" spans="1:6">
      <c r="A2940" s="8">
        <v>39386</v>
      </c>
      <c r="B2940">
        <v>18.53</v>
      </c>
      <c r="C2940" s="3">
        <f ca="1">AVERAGE(B2940:OFFSET(B2940,$I$1-1,0))</f>
        <v>16.589250000000003</v>
      </c>
      <c r="D2940" s="93"/>
      <c r="E2940" s="8">
        <v>37119</v>
      </c>
      <c r="F2940" s="3">
        <f t="shared" ca="1" si="46"/>
        <v>24.652849999999994</v>
      </c>
    </row>
    <row r="2941" spans="1:6">
      <c r="A2941" s="8">
        <v>39385</v>
      </c>
      <c r="B2941">
        <v>21.07</v>
      </c>
      <c r="C2941" s="3">
        <f ca="1">AVERAGE(B2941:OFFSET(B2941,$I$1-1,0))</f>
        <v>16.54955</v>
      </c>
      <c r="D2941" s="93"/>
      <c r="E2941" s="8">
        <v>37120</v>
      </c>
      <c r="F2941" s="3">
        <f t="shared" ca="1" si="46"/>
        <v>24.653899999999993</v>
      </c>
    </row>
    <row r="2942" spans="1:6">
      <c r="A2942" s="8">
        <v>39384</v>
      </c>
      <c r="B2942">
        <v>19.87</v>
      </c>
      <c r="C2942" s="3">
        <f ca="1">AVERAGE(B2942:OFFSET(B2942,$I$1-1,0))</f>
        <v>16.497900000000001</v>
      </c>
      <c r="D2942" s="93"/>
      <c r="E2942" s="8">
        <v>37123</v>
      </c>
      <c r="F2942" s="3">
        <f t="shared" ca="1" si="46"/>
        <v>24.646849999999993</v>
      </c>
    </row>
    <row r="2943" spans="1:6">
      <c r="A2943" s="8">
        <v>39381</v>
      </c>
      <c r="B2943">
        <v>19.559999999999999</v>
      </c>
      <c r="C2943" s="3">
        <f ca="1">AVERAGE(B2943:OFFSET(B2943,$I$1-1,0))</f>
        <v>16.449300000000001</v>
      </c>
      <c r="D2943" s="93"/>
      <c r="E2943" s="8">
        <v>37124</v>
      </c>
      <c r="F2943" s="3">
        <f t="shared" ca="1" si="46"/>
        <v>24.649249999999991</v>
      </c>
    </row>
    <row r="2944" spans="1:6">
      <c r="A2944" s="8">
        <v>39380</v>
      </c>
      <c r="B2944">
        <v>21.17</v>
      </c>
      <c r="C2944" s="3">
        <f ca="1">AVERAGE(B2944:OFFSET(B2944,$I$1-1,0))</f>
        <v>16.405849999999997</v>
      </c>
      <c r="D2944" s="93"/>
      <c r="E2944" s="8">
        <v>37125</v>
      </c>
      <c r="F2944" s="3">
        <f t="shared" ca="1" si="46"/>
        <v>24.6431</v>
      </c>
    </row>
    <row r="2945" spans="1:6">
      <c r="A2945" s="8">
        <v>39379</v>
      </c>
      <c r="B2945">
        <v>20.8</v>
      </c>
      <c r="C2945" s="3">
        <f ca="1">AVERAGE(B2945:OFFSET(B2945,$I$1-1,0))</f>
        <v>16.357349999999997</v>
      </c>
      <c r="D2945" s="93"/>
      <c r="E2945" s="8">
        <v>37126</v>
      </c>
      <c r="F2945" s="3">
        <f t="shared" ca="1" si="46"/>
        <v>24.631649999999993</v>
      </c>
    </row>
    <row r="2946" spans="1:6">
      <c r="A2946" s="8">
        <v>39378</v>
      </c>
      <c r="B2946">
        <v>20.41</v>
      </c>
      <c r="C2946" s="3">
        <f ca="1">AVERAGE(B2946:OFFSET(B2946,$I$1-1,0))</f>
        <v>16.312899999999996</v>
      </c>
      <c r="D2946" s="93"/>
      <c r="E2946" s="8">
        <v>37127</v>
      </c>
      <c r="F2946" s="3">
        <f t="shared" ca="1" si="46"/>
        <v>24.605649999999997</v>
      </c>
    </row>
    <row r="2947" spans="1:6">
      <c r="A2947" s="8">
        <v>39377</v>
      </c>
      <c r="B2947">
        <v>21.64</v>
      </c>
      <c r="C2947" s="3">
        <f ca="1">AVERAGE(B2947:OFFSET(B2947,$I$1-1,0))</f>
        <v>16.270849999999996</v>
      </c>
      <c r="D2947" s="93"/>
      <c r="E2947" s="8">
        <v>37130</v>
      </c>
      <c r="F2947" s="3">
        <f t="shared" ca="1" si="46"/>
        <v>24.580149999999993</v>
      </c>
    </row>
    <row r="2948" spans="1:6">
      <c r="A2948" s="8">
        <v>39374</v>
      </c>
      <c r="B2948">
        <v>22.96</v>
      </c>
      <c r="C2948" s="3">
        <f ca="1">AVERAGE(B2948:OFFSET(B2948,$I$1-1,0))</f>
        <v>16.223349999999996</v>
      </c>
      <c r="D2948" s="93"/>
      <c r="E2948" s="8">
        <v>37131</v>
      </c>
      <c r="F2948" s="3">
        <f t="shared" ca="1" si="46"/>
        <v>24.554149999999996</v>
      </c>
    </row>
    <row r="2949" spans="1:6">
      <c r="A2949" s="8">
        <v>39373</v>
      </c>
      <c r="B2949">
        <v>18.5</v>
      </c>
      <c r="C2949" s="3">
        <f ca="1">AVERAGE(B2949:OFFSET(B2949,$I$1-1,0))</f>
        <v>16.166099999999993</v>
      </c>
      <c r="D2949" s="93"/>
      <c r="E2949" s="8">
        <v>37132</v>
      </c>
      <c r="F2949" s="3">
        <f t="shared" ca="1" si="46"/>
        <v>24.526649999999997</v>
      </c>
    </row>
    <row r="2950" spans="1:6">
      <c r="A2950" s="8">
        <v>39372</v>
      </c>
      <c r="B2950">
        <v>18.54</v>
      </c>
      <c r="C2950" s="3">
        <f ca="1">AVERAGE(B2950:OFFSET(B2950,$I$1-1,0))</f>
        <v>16.133799999999994</v>
      </c>
      <c r="D2950" s="93"/>
      <c r="E2950" s="8">
        <v>37133</v>
      </c>
      <c r="F2950" s="3">
        <f t="shared" ca="1" si="46"/>
        <v>24.508399999999998</v>
      </c>
    </row>
    <row r="2951" spans="1:6">
      <c r="A2951" s="8">
        <v>39371</v>
      </c>
      <c r="B2951">
        <v>20.02</v>
      </c>
      <c r="C2951" s="3">
        <f ca="1">AVERAGE(B2951:OFFSET(B2951,$I$1-1,0))</f>
        <v>16.098899999999993</v>
      </c>
      <c r="D2951" s="93"/>
      <c r="E2951" s="8">
        <v>37134</v>
      </c>
      <c r="F2951" s="3">
        <f t="shared" ca="1" si="46"/>
        <v>24.498949999999994</v>
      </c>
    </row>
    <row r="2952" spans="1:6">
      <c r="A2952" s="8">
        <v>39370</v>
      </c>
      <c r="B2952">
        <v>19.25</v>
      </c>
      <c r="C2952" s="3">
        <f ca="1">AVERAGE(B2952:OFFSET(B2952,$I$1-1,0))</f>
        <v>16.05374999999999</v>
      </c>
      <c r="D2952" s="93"/>
      <c r="E2952" s="8">
        <v>37138</v>
      </c>
      <c r="F2952" s="3">
        <f t="shared" ca="1" si="46"/>
        <v>24.497450000000001</v>
      </c>
    </row>
    <row r="2953" spans="1:6">
      <c r="A2953" s="8">
        <v>39367</v>
      </c>
      <c r="B2953">
        <v>17.73</v>
      </c>
      <c r="C2953" s="3">
        <f ca="1">AVERAGE(B2953:OFFSET(B2953,$I$1-1,0))</f>
        <v>16.010699999999989</v>
      </c>
      <c r="D2953" s="93"/>
      <c r="E2953" s="8">
        <v>37139</v>
      </c>
      <c r="F2953" s="3">
        <f t="shared" ca="1" si="46"/>
        <v>24.503949999999996</v>
      </c>
    </row>
    <row r="2954" spans="1:6">
      <c r="A2954" s="8">
        <v>39366</v>
      </c>
      <c r="B2954">
        <v>18.88</v>
      </c>
      <c r="C2954" s="3">
        <f ca="1">AVERAGE(B2954:OFFSET(B2954,$I$1-1,0))</f>
        <v>15.978349999999988</v>
      </c>
      <c r="D2954" s="93"/>
      <c r="E2954" s="8">
        <v>37140</v>
      </c>
      <c r="F2954" s="3">
        <f t="shared" ca="1" si="46"/>
        <v>24.522949999999994</v>
      </c>
    </row>
    <row r="2955" spans="1:6">
      <c r="A2955" s="8">
        <v>39365</v>
      </c>
      <c r="B2955">
        <v>16.670000000000002</v>
      </c>
      <c r="C2955" s="3">
        <f ca="1">AVERAGE(B2955:OFFSET(B2955,$I$1-1,0))</f>
        <v>15.940749999999991</v>
      </c>
      <c r="D2955" s="93"/>
      <c r="E2955" s="8">
        <v>37141</v>
      </c>
      <c r="F2955" s="3">
        <f t="shared" ca="1" si="46"/>
        <v>24.540749999999992</v>
      </c>
    </row>
    <row r="2956" spans="1:6">
      <c r="A2956" s="8">
        <v>39364</v>
      </c>
      <c r="B2956">
        <v>16.12</v>
      </c>
      <c r="C2956" s="3">
        <f ca="1">AVERAGE(B2956:OFFSET(B2956,$I$1-1,0))</f>
        <v>15.910049999999995</v>
      </c>
      <c r="D2956" s="93"/>
      <c r="E2956" s="8">
        <v>37144</v>
      </c>
      <c r="F2956" s="3">
        <f t="shared" ca="1" si="46"/>
        <v>24.566849999999995</v>
      </c>
    </row>
    <row r="2957" spans="1:6">
      <c r="A2957" s="8">
        <v>39363</v>
      </c>
      <c r="B2957">
        <v>17.46</v>
      </c>
      <c r="C2957" s="3">
        <f ca="1">AVERAGE(B2957:OFFSET(B2957,$I$1-1,0))</f>
        <v>15.880749999999994</v>
      </c>
      <c r="D2957" s="93"/>
      <c r="E2957" s="8">
        <v>37151</v>
      </c>
      <c r="F2957" s="3">
        <f t="shared" ca="1" si="46"/>
        <v>24.637099999999997</v>
      </c>
    </row>
    <row r="2958" spans="1:6">
      <c r="A2958" s="8">
        <v>39360</v>
      </c>
      <c r="B2958">
        <v>16.91</v>
      </c>
      <c r="C2958" s="3">
        <f ca="1">AVERAGE(B2958:OFFSET(B2958,$I$1-1,0))</f>
        <v>15.844949999999994</v>
      </c>
      <c r="D2958" s="93"/>
      <c r="E2958" s="8">
        <v>37152</v>
      </c>
      <c r="F2958" s="3">
        <f t="shared" ca="1" si="46"/>
        <v>24.701449999999994</v>
      </c>
    </row>
    <row r="2959" spans="1:6">
      <c r="A2959" s="8">
        <v>39359</v>
      </c>
      <c r="B2959">
        <v>18.440000000000001</v>
      </c>
      <c r="C2959" s="3">
        <f ca="1">AVERAGE(B2959:OFFSET(B2959,$I$1-1,0))</f>
        <v>15.813399999999993</v>
      </c>
      <c r="D2959" s="93"/>
      <c r="E2959" s="8">
        <v>37153</v>
      </c>
      <c r="F2959" s="3">
        <f t="shared" ca="1" si="46"/>
        <v>24.769599999999997</v>
      </c>
    </row>
    <row r="2960" spans="1:6">
      <c r="A2960" s="8">
        <v>39358</v>
      </c>
      <c r="B2960">
        <v>18.8</v>
      </c>
      <c r="C2960" s="3">
        <f ca="1">AVERAGE(B2960:OFFSET(B2960,$I$1-1,0))</f>
        <v>15.771449999999994</v>
      </c>
      <c r="D2960" s="93"/>
      <c r="E2960" s="8">
        <v>37154</v>
      </c>
      <c r="F2960" s="3">
        <f t="shared" ca="1" si="46"/>
        <v>24.850099999999994</v>
      </c>
    </row>
    <row r="2961" spans="1:6">
      <c r="A2961" s="8">
        <v>39357</v>
      </c>
      <c r="B2961">
        <v>18.489999999999998</v>
      </c>
      <c r="C2961" s="3">
        <f ca="1">AVERAGE(B2961:OFFSET(B2961,$I$1-1,0))</f>
        <v>15.727299999999993</v>
      </c>
      <c r="D2961" s="93"/>
      <c r="E2961" s="8">
        <v>37155</v>
      </c>
      <c r="F2961" s="3">
        <f t="shared" ca="1" si="46"/>
        <v>24.925949999999997</v>
      </c>
    </row>
    <row r="2962" spans="1:6">
      <c r="A2962" s="8">
        <v>39356</v>
      </c>
      <c r="B2962">
        <v>17.84</v>
      </c>
      <c r="C2962" s="3">
        <f ca="1">AVERAGE(B2962:OFFSET(B2962,$I$1-1,0))</f>
        <v>15.685749999999993</v>
      </c>
      <c r="D2962" s="93"/>
      <c r="E2962" s="8">
        <v>37158</v>
      </c>
      <c r="F2962" s="3">
        <f t="shared" ca="1" si="46"/>
        <v>24.966449999999995</v>
      </c>
    </row>
    <row r="2963" spans="1:6">
      <c r="A2963" s="8">
        <v>39353</v>
      </c>
      <c r="B2963">
        <v>18</v>
      </c>
      <c r="C2963" s="3">
        <f ca="1">AVERAGE(B2963:OFFSET(B2963,$I$1-1,0))</f>
        <v>15.649799999999994</v>
      </c>
      <c r="D2963" s="93"/>
      <c r="E2963" s="8">
        <v>37159</v>
      </c>
      <c r="F2963" s="3">
        <f t="shared" ca="1" si="46"/>
        <v>25.008099999999995</v>
      </c>
    </row>
    <row r="2964" spans="1:6">
      <c r="A2964" s="8">
        <v>39352</v>
      </c>
      <c r="B2964">
        <v>17</v>
      </c>
      <c r="C2964" s="3">
        <f ca="1">AVERAGE(B2964:OFFSET(B2964,$I$1-1,0))</f>
        <v>15.613349999999993</v>
      </c>
      <c r="D2964" s="93"/>
      <c r="E2964" s="8">
        <v>37160</v>
      </c>
      <c r="F2964" s="3">
        <f t="shared" ca="1" si="46"/>
        <v>25.045499999999997</v>
      </c>
    </row>
    <row r="2965" spans="1:6">
      <c r="A2965" s="8">
        <v>39351</v>
      </c>
      <c r="B2965">
        <v>17.63</v>
      </c>
      <c r="C2965" s="3">
        <f ca="1">AVERAGE(B2965:OFFSET(B2965,$I$1-1,0))</f>
        <v>15.588699999999994</v>
      </c>
      <c r="D2965" s="93"/>
      <c r="E2965" s="8">
        <v>37161</v>
      </c>
      <c r="F2965" s="3">
        <f t="shared" ca="1" si="46"/>
        <v>25.090549999999993</v>
      </c>
    </row>
    <row r="2966" spans="1:6">
      <c r="A2966" s="8">
        <v>39350</v>
      </c>
      <c r="B2966">
        <v>18.600000000000001</v>
      </c>
      <c r="C2966" s="3">
        <f ca="1">AVERAGE(B2966:OFFSET(B2966,$I$1-1,0))</f>
        <v>15.563899999999995</v>
      </c>
      <c r="D2966" s="93"/>
      <c r="E2966" s="8">
        <v>37162</v>
      </c>
      <c r="F2966" s="3">
        <f t="shared" ca="1" si="46"/>
        <v>25.124849999999995</v>
      </c>
    </row>
    <row r="2967" spans="1:6">
      <c r="A2967" s="8">
        <v>39349</v>
      </c>
      <c r="B2967">
        <v>19.37</v>
      </c>
      <c r="C2967" s="3">
        <f ca="1">AVERAGE(B2967:OFFSET(B2967,$I$1-1,0))</f>
        <v>15.527549999999996</v>
      </c>
      <c r="D2967" s="93"/>
      <c r="E2967" s="8">
        <v>37165</v>
      </c>
      <c r="F2967" s="3">
        <f t="shared" ca="1" si="46"/>
        <v>25.159749999999995</v>
      </c>
    </row>
    <row r="2968" spans="1:6">
      <c r="A2968" s="8">
        <v>39346</v>
      </c>
      <c r="B2968">
        <v>19</v>
      </c>
      <c r="C2968" s="3">
        <f ca="1">AVERAGE(B2968:OFFSET(B2968,$I$1-1,0))</f>
        <v>15.487049999999996</v>
      </c>
      <c r="D2968" s="93"/>
      <c r="E2968" s="8">
        <v>37166</v>
      </c>
      <c r="F2968" s="3">
        <f t="shared" ca="1" si="46"/>
        <v>25.203599999999998</v>
      </c>
    </row>
    <row r="2969" spans="1:6">
      <c r="A2969" s="8">
        <v>39345</v>
      </c>
      <c r="B2969">
        <v>20.45</v>
      </c>
      <c r="C2969" s="3">
        <f ca="1">AVERAGE(B2969:OFFSET(B2969,$I$1-1,0))</f>
        <v>15.4482</v>
      </c>
      <c r="D2969" s="93"/>
      <c r="E2969" s="8">
        <v>37167</v>
      </c>
      <c r="F2969" s="3">
        <f t="shared" ca="1" si="46"/>
        <v>25.24274999999999</v>
      </c>
    </row>
    <row r="2970" spans="1:6">
      <c r="A2970" s="8">
        <v>39344</v>
      </c>
      <c r="B2970">
        <v>20.03</v>
      </c>
      <c r="C2970" s="3">
        <f ca="1">AVERAGE(B2970:OFFSET(B2970,$I$1-1,0))</f>
        <v>15.404249999999999</v>
      </c>
      <c r="D2970" s="93"/>
      <c r="E2970" s="8">
        <v>37168</v>
      </c>
      <c r="F2970" s="3">
        <f t="shared" ca="1" si="46"/>
        <v>25.278199999999988</v>
      </c>
    </row>
    <row r="2971" spans="1:6">
      <c r="A2971" s="8">
        <v>39343</v>
      </c>
      <c r="B2971">
        <v>20.350000000000001</v>
      </c>
      <c r="C2971" s="3">
        <f ca="1">AVERAGE(B2971:OFFSET(B2971,$I$1-1,0))</f>
        <v>15.358649999999997</v>
      </c>
      <c r="D2971" s="93"/>
      <c r="E2971" s="8">
        <v>37169</v>
      </c>
      <c r="F2971" s="3">
        <f t="shared" ca="1" si="46"/>
        <v>25.326999999999988</v>
      </c>
    </row>
    <row r="2972" spans="1:6">
      <c r="A2972" s="8">
        <v>39342</v>
      </c>
      <c r="B2972">
        <v>26.48</v>
      </c>
      <c r="C2972" s="3">
        <f ca="1">AVERAGE(B2972:OFFSET(B2972,$I$1-1,0))</f>
        <v>15.311049999999998</v>
      </c>
      <c r="D2972" s="93"/>
      <c r="E2972" s="8">
        <v>37172</v>
      </c>
      <c r="F2972" s="3">
        <f t="shared" ca="1" si="46"/>
        <v>25.378299999999989</v>
      </c>
    </row>
    <row r="2973" spans="1:6">
      <c r="A2973" s="8">
        <v>39339</v>
      </c>
      <c r="B2973">
        <v>24.92</v>
      </c>
      <c r="C2973" s="3">
        <f ca="1">AVERAGE(B2973:OFFSET(B2973,$I$1-1,0))</f>
        <v>15.236749999999999</v>
      </c>
      <c r="D2973" s="93"/>
      <c r="E2973" s="8">
        <v>37173</v>
      </c>
      <c r="F2973" s="3">
        <f t="shared" ca="1" si="46"/>
        <v>25.419699999999988</v>
      </c>
    </row>
    <row r="2974" spans="1:6">
      <c r="A2974" s="8">
        <v>39338</v>
      </c>
      <c r="B2974">
        <v>24.76</v>
      </c>
      <c r="C2974" s="3">
        <f ca="1">AVERAGE(B2974:OFFSET(B2974,$I$1-1,0))</f>
        <v>15.17365</v>
      </c>
      <c r="D2974" s="93"/>
      <c r="E2974" s="8">
        <v>37174</v>
      </c>
      <c r="F2974" s="3">
        <f t="shared" ca="1" si="46"/>
        <v>25.439199999999992</v>
      </c>
    </row>
    <row r="2975" spans="1:6">
      <c r="A2975" s="8">
        <v>39337</v>
      </c>
      <c r="B2975">
        <v>24.96</v>
      </c>
      <c r="C2975" s="3">
        <f ca="1">AVERAGE(B2975:OFFSET(B2975,$I$1-1,0))</f>
        <v>15.103500000000002</v>
      </c>
      <c r="D2975" s="93"/>
      <c r="E2975" s="8">
        <v>37175</v>
      </c>
      <c r="F2975" s="3">
        <f t="shared" ca="1" si="46"/>
        <v>25.460849999999986</v>
      </c>
    </row>
    <row r="2976" spans="1:6">
      <c r="A2976" s="8">
        <v>39336</v>
      </c>
      <c r="B2976">
        <v>25.27</v>
      </c>
      <c r="C2976" s="3">
        <f ca="1">AVERAGE(B2976:OFFSET(B2976,$I$1-1,0))</f>
        <v>15.029400000000003</v>
      </c>
      <c r="D2976" s="93"/>
      <c r="E2976" s="8">
        <v>37176</v>
      </c>
      <c r="F2976" s="3">
        <f t="shared" ca="1" si="46"/>
        <v>25.478499999999986</v>
      </c>
    </row>
    <row r="2977" spans="1:6">
      <c r="A2977" s="8">
        <v>39335</v>
      </c>
      <c r="B2977">
        <v>27.38</v>
      </c>
      <c r="C2977" s="3">
        <f ca="1">AVERAGE(B2977:OFFSET(B2977,$I$1-1,0))</f>
        <v>14.952550000000004</v>
      </c>
      <c r="D2977" s="93"/>
      <c r="E2977" s="8">
        <v>37179</v>
      </c>
      <c r="F2977" s="3">
        <f t="shared" ca="1" si="46"/>
        <v>25.50674999999999</v>
      </c>
    </row>
    <row r="2978" spans="1:6">
      <c r="A2978" s="8">
        <v>39332</v>
      </c>
      <c r="B2978">
        <v>26.23</v>
      </c>
      <c r="C2978" s="3">
        <f ca="1">AVERAGE(B2978:OFFSET(B2978,$I$1-1,0))</f>
        <v>14.865499999999999</v>
      </c>
      <c r="D2978" s="93"/>
      <c r="E2978" s="8">
        <v>37180</v>
      </c>
      <c r="F2978" s="3">
        <f t="shared" ca="1" si="46"/>
        <v>25.533399999999993</v>
      </c>
    </row>
    <row r="2979" spans="1:6">
      <c r="A2979" s="8">
        <v>39331</v>
      </c>
      <c r="B2979">
        <v>23.99</v>
      </c>
      <c r="C2979" s="3">
        <f ca="1">AVERAGE(B2979:OFFSET(B2979,$I$1-1,0))</f>
        <v>14.784600000000003</v>
      </c>
      <c r="D2979" s="93"/>
      <c r="E2979" s="8">
        <v>37181</v>
      </c>
      <c r="F2979" s="3">
        <f t="shared" ref="F2979:F3042" ca="1" si="47">VLOOKUP(E2979,$A$6:$C$7404,3,FALSE)</f>
        <v>25.565149999999996</v>
      </c>
    </row>
    <row r="2980" spans="1:6">
      <c r="A2980" s="8">
        <v>39330</v>
      </c>
      <c r="B2980">
        <v>24.58</v>
      </c>
      <c r="C2980" s="3">
        <f ca="1">AVERAGE(B2980:OFFSET(B2980,$I$1-1,0))</f>
        <v>14.715450000000001</v>
      </c>
      <c r="D2980" s="93"/>
      <c r="E2980" s="8">
        <v>37182</v>
      </c>
      <c r="F2980" s="3">
        <f t="shared" ca="1" si="47"/>
        <v>25.599199999999996</v>
      </c>
    </row>
    <row r="2981" spans="1:6">
      <c r="A2981" s="8">
        <v>39329</v>
      </c>
      <c r="B2981">
        <v>22.78</v>
      </c>
      <c r="C2981" s="3">
        <f ca="1">AVERAGE(B2981:OFFSET(B2981,$I$1-1,0))</f>
        <v>14.644100000000002</v>
      </c>
      <c r="D2981" s="93"/>
      <c r="E2981" s="8">
        <v>37183</v>
      </c>
      <c r="F2981" s="3">
        <f t="shared" ca="1" si="47"/>
        <v>25.636899999999997</v>
      </c>
    </row>
    <row r="2982" spans="1:6">
      <c r="A2982" s="8">
        <v>39325</v>
      </c>
      <c r="B2982">
        <v>23.38</v>
      </c>
      <c r="C2982" s="3">
        <f ca="1">AVERAGE(B2982:OFFSET(B2982,$I$1-1,0))</f>
        <v>14.582699999999999</v>
      </c>
      <c r="D2982" s="93"/>
      <c r="E2982" s="8">
        <v>37186</v>
      </c>
      <c r="F2982" s="3">
        <f t="shared" ca="1" si="47"/>
        <v>25.663899999999998</v>
      </c>
    </row>
    <row r="2983" spans="1:6">
      <c r="A2983" s="8">
        <v>39324</v>
      </c>
      <c r="B2983">
        <v>25.06</v>
      </c>
      <c r="C2983" s="3">
        <f ca="1">AVERAGE(B2983:OFFSET(B2983,$I$1-1,0))</f>
        <v>14.520099999999999</v>
      </c>
      <c r="D2983" s="93"/>
      <c r="E2983" s="8">
        <v>37187</v>
      </c>
      <c r="F2983" s="3">
        <f t="shared" ca="1" si="47"/>
        <v>25.673950000000001</v>
      </c>
    </row>
    <row r="2984" spans="1:6">
      <c r="A2984" s="8">
        <v>39323</v>
      </c>
      <c r="B2984">
        <v>23.81</v>
      </c>
      <c r="C2984" s="3">
        <f ca="1">AVERAGE(B2984:OFFSET(B2984,$I$1-1,0))</f>
        <v>14.44875</v>
      </c>
      <c r="D2984" s="93"/>
      <c r="E2984" s="8">
        <v>37188</v>
      </c>
      <c r="F2984" s="3">
        <f t="shared" ca="1" si="47"/>
        <v>25.695700000000002</v>
      </c>
    </row>
    <row r="2985" spans="1:6">
      <c r="A2985" s="8">
        <v>39322</v>
      </c>
      <c r="B2985">
        <v>26.3</v>
      </c>
      <c r="C2985" s="3">
        <f ca="1">AVERAGE(B2985:OFFSET(B2985,$I$1-1,0))</f>
        <v>14.384750000000002</v>
      </c>
      <c r="D2985" s="93"/>
      <c r="E2985" s="8">
        <v>37189</v>
      </c>
      <c r="F2985" s="3">
        <f t="shared" ca="1" si="47"/>
        <v>25.70815</v>
      </c>
    </row>
    <row r="2986" spans="1:6">
      <c r="A2986" s="8">
        <v>39321</v>
      </c>
      <c r="B2986">
        <v>22.72</v>
      </c>
      <c r="C2986" s="3">
        <f ca="1">AVERAGE(B2986:OFFSET(B2986,$I$1-1,0))</f>
        <v>14.306999999999999</v>
      </c>
      <c r="D2986" s="93"/>
      <c r="E2986" s="8">
        <v>37190</v>
      </c>
      <c r="F2986" s="3">
        <f t="shared" ca="1" si="47"/>
        <v>25.706899999999997</v>
      </c>
    </row>
    <row r="2987" spans="1:6">
      <c r="A2987" s="8">
        <v>39318</v>
      </c>
      <c r="B2987">
        <v>20.72</v>
      </c>
      <c r="C2987" s="3">
        <f ca="1">AVERAGE(B2987:OFFSET(B2987,$I$1-1,0))</f>
        <v>14.248849999999999</v>
      </c>
      <c r="D2987" s="93"/>
      <c r="E2987" s="8">
        <v>37193</v>
      </c>
      <c r="F2987" s="3">
        <f t="shared" ca="1" si="47"/>
        <v>25.715899999999991</v>
      </c>
    </row>
    <row r="2988" spans="1:6">
      <c r="A2988" s="8">
        <v>39317</v>
      </c>
      <c r="B2988">
        <v>22.62</v>
      </c>
      <c r="C2988" s="3">
        <f ca="1">AVERAGE(B2988:OFFSET(B2988,$I$1-1,0))</f>
        <v>14.20105</v>
      </c>
      <c r="D2988" s="93"/>
      <c r="E2988" s="8">
        <v>37194</v>
      </c>
      <c r="F2988" s="3">
        <f t="shared" ca="1" si="47"/>
        <v>25.743249999999993</v>
      </c>
    </row>
    <row r="2989" spans="1:6">
      <c r="A2989" s="8">
        <v>39316</v>
      </c>
      <c r="B2989">
        <v>22.89</v>
      </c>
      <c r="C2989" s="3">
        <f ca="1">AVERAGE(B2989:OFFSET(B2989,$I$1-1,0))</f>
        <v>14.143750000000001</v>
      </c>
      <c r="D2989" s="93"/>
      <c r="E2989" s="8">
        <v>37195</v>
      </c>
      <c r="F2989" s="3">
        <f t="shared" ca="1" si="47"/>
        <v>25.777049999999996</v>
      </c>
    </row>
    <row r="2990" spans="1:6">
      <c r="A2990" s="8">
        <v>39315</v>
      </c>
      <c r="B2990">
        <v>25.25</v>
      </c>
      <c r="C2990" s="3">
        <f ca="1">AVERAGE(B2990:OFFSET(B2990,$I$1-1,0))</f>
        <v>14.086400000000003</v>
      </c>
      <c r="D2990" s="93"/>
      <c r="E2990" s="8">
        <v>37196</v>
      </c>
      <c r="F2990" s="3">
        <f t="shared" ca="1" si="47"/>
        <v>25.809649999999998</v>
      </c>
    </row>
    <row r="2991" spans="1:6">
      <c r="A2991" s="8">
        <v>39314</v>
      </c>
      <c r="B2991">
        <v>26.33</v>
      </c>
      <c r="C2991" s="3">
        <f ca="1">AVERAGE(B2991:OFFSET(B2991,$I$1-1,0))</f>
        <v>14.017700000000005</v>
      </c>
      <c r="D2991" s="93"/>
      <c r="E2991" s="8">
        <v>37197</v>
      </c>
      <c r="F2991" s="3">
        <f t="shared" ca="1" si="47"/>
        <v>25.840399999999995</v>
      </c>
    </row>
    <row r="2992" spans="1:6">
      <c r="A2992" s="8">
        <v>39311</v>
      </c>
      <c r="B2992">
        <v>29.99</v>
      </c>
      <c r="C2992" s="3">
        <f ca="1">AVERAGE(B2992:OFFSET(B2992,$I$1-1,0))</f>
        <v>13.941550000000001</v>
      </c>
      <c r="D2992" s="93"/>
      <c r="E2992" s="8">
        <v>37200</v>
      </c>
      <c r="F2992" s="3">
        <f t="shared" ca="1" si="47"/>
        <v>25.866499999999991</v>
      </c>
    </row>
    <row r="2993" spans="1:6">
      <c r="A2993" s="8">
        <v>39310</v>
      </c>
      <c r="B2993">
        <v>30.83</v>
      </c>
      <c r="C2993" s="3">
        <f ca="1">AVERAGE(B2993:OFFSET(B2993,$I$1-1,0))</f>
        <v>13.8476</v>
      </c>
      <c r="D2993" s="93"/>
      <c r="E2993" s="8">
        <v>37201</v>
      </c>
      <c r="F2993" s="3">
        <f t="shared" ca="1" si="47"/>
        <v>25.885849999999994</v>
      </c>
    </row>
    <row r="2994" spans="1:6">
      <c r="A2994" s="8">
        <v>39309</v>
      </c>
      <c r="B2994">
        <v>30.67</v>
      </c>
      <c r="C2994" s="3">
        <f ca="1">AVERAGE(B2994:OFFSET(B2994,$I$1-1,0))</f>
        <v>13.747450000000001</v>
      </c>
      <c r="D2994" s="93"/>
      <c r="E2994" s="8">
        <v>37202</v>
      </c>
      <c r="F2994" s="3">
        <f t="shared" ca="1" si="47"/>
        <v>25.914649999999991</v>
      </c>
    </row>
    <row r="2995" spans="1:6">
      <c r="A2995" s="8">
        <v>39308</v>
      </c>
      <c r="B2995">
        <v>27.68</v>
      </c>
      <c r="C2995" s="3">
        <f ca="1">AVERAGE(B2995:OFFSET(B2995,$I$1-1,0))</f>
        <v>13.646900000000002</v>
      </c>
      <c r="D2995" s="93"/>
      <c r="E2995" s="8">
        <v>37203</v>
      </c>
      <c r="F2995" s="3">
        <f t="shared" ca="1" si="47"/>
        <v>25.941549999999996</v>
      </c>
    </row>
    <row r="2996" spans="1:6">
      <c r="A2996" s="8">
        <v>39307</v>
      </c>
      <c r="B2996">
        <v>26.57</v>
      </c>
      <c r="C2996" s="3">
        <f ca="1">AVERAGE(B2996:OFFSET(B2996,$I$1-1,0))</f>
        <v>13.561800000000003</v>
      </c>
      <c r="D2996" s="93"/>
      <c r="E2996" s="8">
        <v>37204</v>
      </c>
      <c r="F2996" s="3">
        <f t="shared" ca="1" si="47"/>
        <v>25.962499999999999</v>
      </c>
    </row>
    <row r="2997" spans="1:6">
      <c r="A2997" s="8">
        <v>39304</v>
      </c>
      <c r="B2997">
        <v>28.3</v>
      </c>
      <c r="C2997" s="3">
        <f ca="1">AVERAGE(B2997:OFFSET(B2997,$I$1-1,0))</f>
        <v>13.482850000000006</v>
      </c>
      <c r="D2997" s="93"/>
      <c r="E2997" s="8">
        <v>37207</v>
      </c>
      <c r="F2997" s="3">
        <f t="shared" ca="1" si="47"/>
        <v>26.0014</v>
      </c>
    </row>
    <row r="2998" spans="1:6">
      <c r="A2998" s="8">
        <v>39303</v>
      </c>
      <c r="B2998">
        <v>26.48</v>
      </c>
      <c r="C2998" s="3">
        <f ca="1">AVERAGE(B2998:OFFSET(B2998,$I$1-1,0))</f>
        <v>13.396750000000004</v>
      </c>
      <c r="D2998" s="93"/>
      <c r="E2998" s="8">
        <v>37208</v>
      </c>
      <c r="F2998" s="3">
        <f t="shared" ca="1" si="47"/>
        <v>26.023600000000002</v>
      </c>
    </row>
    <row r="2999" spans="1:6">
      <c r="A2999" s="8">
        <v>39302</v>
      </c>
      <c r="B2999">
        <v>21.45</v>
      </c>
      <c r="C2999" s="3">
        <f ca="1">AVERAGE(B2999:OFFSET(B2999,$I$1-1,0))</f>
        <v>13.317500000000004</v>
      </c>
      <c r="D2999" s="93"/>
      <c r="E2999" s="8">
        <v>37209</v>
      </c>
      <c r="F2999" s="3">
        <f t="shared" ca="1" si="47"/>
        <v>26.043199999999999</v>
      </c>
    </row>
    <row r="3000" spans="1:6">
      <c r="A3000" s="8">
        <v>39301</v>
      </c>
      <c r="B3000">
        <v>21.56</v>
      </c>
      <c r="C3000" s="3">
        <f ca="1">AVERAGE(B3000:OFFSET(B3000,$I$1-1,0))</f>
        <v>13.264750000000006</v>
      </c>
      <c r="D3000" s="93"/>
      <c r="E3000" s="8">
        <v>37210</v>
      </c>
      <c r="F3000" s="3">
        <f t="shared" ca="1" si="47"/>
        <v>26.058150000000001</v>
      </c>
    </row>
    <row r="3001" spans="1:6">
      <c r="A3001" s="8">
        <v>39300</v>
      </c>
      <c r="B3001">
        <v>22.94</v>
      </c>
      <c r="C3001" s="3">
        <f ca="1">AVERAGE(B3001:OFFSET(B3001,$I$1-1,0))</f>
        <v>13.213650000000007</v>
      </c>
      <c r="D3001" s="93"/>
      <c r="E3001" s="8">
        <v>37211</v>
      </c>
      <c r="F3001" s="3">
        <f t="shared" ca="1" si="47"/>
        <v>26.070450000000001</v>
      </c>
    </row>
    <row r="3002" spans="1:6">
      <c r="A3002" s="8">
        <v>39297</v>
      </c>
      <c r="B3002">
        <v>25.16</v>
      </c>
      <c r="C3002" s="3">
        <f ca="1">AVERAGE(B3002:OFFSET(B3002,$I$1-1,0))</f>
        <v>13.157600000000009</v>
      </c>
      <c r="D3002" s="93"/>
      <c r="E3002" s="8">
        <v>37214</v>
      </c>
      <c r="F3002" s="3">
        <f t="shared" ca="1" si="47"/>
        <v>26.079900000000002</v>
      </c>
    </row>
    <row r="3003" spans="1:6">
      <c r="A3003" s="8">
        <v>39296</v>
      </c>
      <c r="B3003">
        <v>21.22</v>
      </c>
      <c r="C3003" s="3">
        <f ca="1">AVERAGE(B3003:OFFSET(B3003,$I$1-1,0))</f>
        <v>13.087250000000008</v>
      </c>
      <c r="D3003" s="93"/>
      <c r="E3003" s="8">
        <v>37215</v>
      </c>
      <c r="F3003" s="3">
        <f t="shared" ca="1" si="47"/>
        <v>26.090400000000002</v>
      </c>
    </row>
    <row r="3004" spans="1:6">
      <c r="A3004" s="8">
        <v>39295</v>
      </c>
      <c r="B3004">
        <v>23.67</v>
      </c>
      <c r="C3004" s="3">
        <f ca="1">AVERAGE(B3004:OFFSET(B3004,$I$1-1,0))</f>
        <v>13.034900000000011</v>
      </c>
      <c r="D3004" s="93"/>
      <c r="E3004" s="8">
        <v>37216</v>
      </c>
      <c r="F3004" s="3">
        <f t="shared" ca="1" si="47"/>
        <v>26.103050000000007</v>
      </c>
    </row>
    <row r="3005" spans="1:6">
      <c r="A3005" s="8">
        <v>39294</v>
      </c>
      <c r="B3005">
        <v>23.52</v>
      </c>
      <c r="C3005" s="3">
        <f ca="1">AVERAGE(B3005:OFFSET(B3005,$I$1-1,0))</f>
        <v>12.97200000000001</v>
      </c>
      <c r="D3005" s="93"/>
      <c r="E3005" s="8">
        <v>37218</v>
      </c>
      <c r="F3005" s="3">
        <f t="shared" ca="1" si="47"/>
        <v>26.109550000000009</v>
      </c>
    </row>
    <row r="3006" spans="1:6">
      <c r="A3006" s="8">
        <v>39293</v>
      </c>
      <c r="B3006">
        <v>20.87</v>
      </c>
      <c r="C3006" s="3">
        <f ca="1">AVERAGE(B3006:OFFSET(B3006,$I$1-1,0))</f>
        <v>12.912500000000007</v>
      </c>
      <c r="D3006" s="93"/>
      <c r="E3006" s="8">
        <v>37221</v>
      </c>
      <c r="F3006" s="3">
        <f t="shared" ca="1" si="47"/>
        <v>26.117550000000005</v>
      </c>
    </row>
    <row r="3007" spans="1:6">
      <c r="A3007" s="8">
        <v>39290</v>
      </c>
      <c r="B3007">
        <v>24.17</v>
      </c>
      <c r="C3007" s="3">
        <f ca="1">AVERAGE(B3007:OFFSET(B3007,$I$1-1,0))</f>
        <v>12.865750000000007</v>
      </c>
      <c r="D3007" s="93"/>
      <c r="E3007" s="8">
        <v>37222</v>
      </c>
      <c r="F3007" s="3">
        <f t="shared" ca="1" si="47"/>
        <v>26.127650000000006</v>
      </c>
    </row>
    <row r="3008" spans="1:6">
      <c r="A3008" s="8">
        <v>39289</v>
      </c>
      <c r="B3008">
        <v>20.74</v>
      </c>
      <c r="C3008" s="3">
        <f ca="1">AVERAGE(B3008:OFFSET(B3008,$I$1-1,0))</f>
        <v>12.803300000000005</v>
      </c>
      <c r="D3008" s="93"/>
      <c r="E3008" s="8">
        <v>37223</v>
      </c>
      <c r="F3008" s="3">
        <f t="shared" ca="1" si="47"/>
        <v>26.148800000000005</v>
      </c>
    </row>
    <row r="3009" spans="1:6">
      <c r="A3009" s="8">
        <v>39288</v>
      </c>
      <c r="B3009">
        <v>18.100000000000001</v>
      </c>
      <c r="C3009" s="3">
        <f ca="1">AVERAGE(B3009:OFFSET(B3009,$I$1-1,0))</f>
        <v>12.757400000000004</v>
      </c>
      <c r="D3009" s="93"/>
      <c r="E3009" s="8">
        <v>37224</v>
      </c>
      <c r="F3009" s="3">
        <f t="shared" ca="1" si="47"/>
        <v>26.167400000000001</v>
      </c>
    </row>
    <row r="3010" spans="1:6">
      <c r="A3010" s="8">
        <v>39287</v>
      </c>
      <c r="B3010">
        <v>18.55</v>
      </c>
      <c r="C3010" s="3">
        <f ca="1">AVERAGE(B3010:OFFSET(B3010,$I$1-1,0))</f>
        <v>12.726800000000003</v>
      </c>
      <c r="D3010" s="93"/>
      <c r="E3010" s="8">
        <v>37225</v>
      </c>
      <c r="F3010" s="3">
        <f t="shared" ca="1" si="47"/>
        <v>26.176450000000003</v>
      </c>
    </row>
    <row r="3011" spans="1:6">
      <c r="A3011" s="8">
        <v>39286</v>
      </c>
      <c r="B3011">
        <v>16.809999999999999</v>
      </c>
      <c r="C3011" s="3">
        <f ca="1">AVERAGE(B3011:OFFSET(B3011,$I$1-1,0))</f>
        <v>12.693350000000004</v>
      </c>
      <c r="D3011" s="93"/>
      <c r="E3011" s="8">
        <v>37228</v>
      </c>
      <c r="F3011" s="3">
        <f t="shared" ca="1" si="47"/>
        <v>26.195700000000002</v>
      </c>
    </row>
    <row r="3012" spans="1:6">
      <c r="A3012" s="8">
        <v>39283</v>
      </c>
      <c r="B3012">
        <v>16.95</v>
      </c>
      <c r="C3012" s="3">
        <f ca="1">AVERAGE(B3012:OFFSET(B3012,$I$1-1,0))</f>
        <v>12.670500000000002</v>
      </c>
      <c r="D3012" s="93"/>
      <c r="E3012" s="8">
        <v>37229</v>
      </c>
      <c r="F3012" s="3">
        <f t="shared" ca="1" si="47"/>
        <v>26.209250000000008</v>
      </c>
    </row>
    <row r="3013" spans="1:6">
      <c r="A3013" s="8">
        <v>39282</v>
      </c>
      <c r="B3013">
        <v>15.23</v>
      </c>
      <c r="C3013" s="3">
        <f ca="1">AVERAGE(B3013:OFFSET(B3013,$I$1-1,0))</f>
        <v>12.648600000000004</v>
      </c>
      <c r="D3013" s="93"/>
      <c r="E3013" s="8">
        <v>37230</v>
      </c>
      <c r="F3013" s="3">
        <f t="shared" ca="1" si="47"/>
        <v>26.216750000000001</v>
      </c>
    </row>
    <row r="3014" spans="1:6">
      <c r="A3014" s="8">
        <v>39281</v>
      </c>
      <c r="B3014">
        <v>16</v>
      </c>
      <c r="C3014" s="3">
        <f ca="1">AVERAGE(B3014:OFFSET(B3014,$I$1-1,0))</f>
        <v>12.632350000000006</v>
      </c>
      <c r="D3014" s="93"/>
      <c r="E3014" s="8">
        <v>37231</v>
      </c>
      <c r="F3014" s="3">
        <f t="shared" ca="1" si="47"/>
        <v>26.23395</v>
      </c>
    </row>
    <row r="3015" spans="1:6">
      <c r="A3015" s="8">
        <v>39280</v>
      </c>
      <c r="B3015">
        <v>15.63</v>
      </c>
      <c r="C3015" s="3">
        <f ca="1">AVERAGE(B3015:OFFSET(B3015,$I$1-1,0))</f>
        <v>12.610950000000008</v>
      </c>
      <c r="D3015" s="93"/>
      <c r="E3015" s="8">
        <v>37232</v>
      </c>
      <c r="F3015" s="3">
        <f t="shared" ca="1" si="47"/>
        <v>26.240799999999993</v>
      </c>
    </row>
    <row r="3016" spans="1:6">
      <c r="A3016" s="8">
        <v>39279</v>
      </c>
      <c r="B3016">
        <v>15.59</v>
      </c>
      <c r="C3016" s="3">
        <f ca="1">AVERAGE(B3016:OFFSET(B3016,$I$1-1,0))</f>
        <v>12.590700000000004</v>
      </c>
      <c r="D3016" s="93"/>
      <c r="E3016" s="8">
        <v>37235</v>
      </c>
      <c r="F3016" s="3">
        <f t="shared" ca="1" si="47"/>
        <v>26.245450000000002</v>
      </c>
    </row>
    <row r="3017" spans="1:6">
      <c r="A3017" s="8">
        <v>39276</v>
      </c>
      <c r="B3017">
        <v>15.15</v>
      </c>
      <c r="C3017" s="3">
        <f ca="1">AVERAGE(B3017:OFFSET(B3017,$I$1-1,0))</f>
        <v>12.570400000000005</v>
      </c>
      <c r="D3017" s="93"/>
      <c r="E3017" s="8">
        <v>37236</v>
      </c>
      <c r="F3017" s="3">
        <f t="shared" ca="1" si="47"/>
        <v>26.243199999999998</v>
      </c>
    </row>
    <row r="3018" spans="1:6">
      <c r="A3018" s="8">
        <v>39275</v>
      </c>
      <c r="B3018">
        <v>15.54</v>
      </c>
      <c r="C3018" s="3">
        <f ca="1">AVERAGE(B3018:OFFSET(B3018,$I$1-1,0))</f>
        <v>12.555250000000003</v>
      </c>
      <c r="D3018" s="93"/>
      <c r="E3018" s="8">
        <v>37237</v>
      </c>
      <c r="F3018" s="3">
        <f t="shared" ca="1" si="47"/>
        <v>26.233750000000001</v>
      </c>
    </row>
    <row r="3019" spans="1:6">
      <c r="A3019" s="8">
        <v>39274</v>
      </c>
      <c r="B3019">
        <v>16.64</v>
      </c>
      <c r="C3019" s="3">
        <f ca="1">AVERAGE(B3019:OFFSET(B3019,$I$1-1,0))</f>
        <v>12.540500000000003</v>
      </c>
      <c r="D3019" s="93"/>
      <c r="E3019" s="8">
        <v>37238</v>
      </c>
      <c r="F3019" s="3">
        <f t="shared" ca="1" si="47"/>
        <v>26.227249999999998</v>
      </c>
    </row>
    <row r="3020" spans="1:6">
      <c r="A3020" s="8">
        <v>39273</v>
      </c>
      <c r="B3020">
        <v>17.57</v>
      </c>
      <c r="C3020" s="3">
        <f ca="1">AVERAGE(B3020:OFFSET(B3020,$I$1-1,0))</f>
        <v>12.518550000000005</v>
      </c>
      <c r="D3020" s="93"/>
      <c r="E3020" s="8">
        <v>37239</v>
      </c>
      <c r="F3020" s="3">
        <f t="shared" ca="1" si="47"/>
        <v>26.223249999999993</v>
      </c>
    </row>
    <row r="3021" spans="1:6">
      <c r="A3021" s="8">
        <v>39272</v>
      </c>
      <c r="B3021">
        <v>15.16</v>
      </c>
      <c r="C3021" s="3">
        <f ca="1">AVERAGE(B3021:OFFSET(B3021,$I$1-1,0))</f>
        <v>12.487650000000004</v>
      </c>
      <c r="D3021" s="93"/>
      <c r="E3021" s="8">
        <v>37242</v>
      </c>
      <c r="F3021" s="3">
        <f t="shared" ca="1" si="47"/>
        <v>26.212099999999996</v>
      </c>
    </row>
    <row r="3022" spans="1:6">
      <c r="A3022" s="8">
        <v>39269</v>
      </c>
      <c r="B3022">
        <v>14.72</v>
      </c>
      <c r="C3022" s="3">
        <f ca="1">AVERAGE(B3022:OFFSET(B3022,$I$1-1,0))</f>
        <v>12.471750000000004</v>
      </c>
      <c r="D3022" s="93"/>
      <c r="E3022" s="8">
        <v>37243</v>
      </c>
      <c r="F3022" s="3">
        <f t="shared" ca="1" si="47"/>
        <v>26.186799999999995</v>
      </c>
    </row>
    <row r="3023" spans="1:6">
      <c r="A3023" s="8">
        <v>39268</v>
      </c>
      <c r="B3023">
        <v>15.48</v>
      </c>
      <c r="C3023" s="3">
        <f ca="1">AVERAGE(B3023:OFFSET(B3023,$I$1-1,0))</f>
        <v>12.457050000000004</v>
      </c>
      <c r="D3023" s="93"/>
      <c r="E3023" s="8">
        <v>37244</v>
      </c>
      <c r="F3023" s="3">
        <f t="shared" ca="1" si="47"/>
        <v>26.159299999999995</v>
      </c>
    </row>
    <row r="3024" spans="1:6">
      <c r="A3024" s="8">
        <v>39266</v>
      </c>
      <c r="B3024">
        <v>14.92</v>
      </c>
      <c r="C3024" s="3">
        <f ca="1">AVERAGE(B3024:OFFSET(B3024,$I$1-1,0))</f>
        <v>12.438450000000005</v>
      </c>
      <c r="D3024" s="93"/>
      <c r="E3024" s="8">
        <v>37245</v>
      </c>
      <c r="F3024" s="3">
        <f t="shared" ca="1" si="47"/>
        <v>26.140499999999992</v>
      </c>
    </row>
    <row r="3025" spans="1:6">
      <c r="A3025" s="8">
        <v>39265</v>
      </c>
      <c r="B3025">
        <v>15.4</v>
      </c>
      <c r="C3025" s="3">
        <f ca="1">AVERAGE(B3025:OFFSET(B3025,$I$1-1,0))</f>
        <v>12.421600000000005</v>
      </c>
      <c r="D3025" s="93"/>
      <c r="E3025" s="8">
        <v>37246</v>
      </c>
      <c r="F3025" s="3">
        <f t="shared" ca="1" si="47"/>
        <v>26.117399999999993</v>
      </c>
    </row>
    <row r="3026" spans="1:6">
      <c r="A3026" s="8">
        <v>39262</v>
      </c>
      <c r="B3026">
        <v>16.23</v>
      </c>
      <c r="C3026" s="3">
        <f ca="1">AVERAGE(B3026:OFFSET(B3026,$I$1-1,0))</f>
        <v>12.400500000000005</v>
      </c>
      <c r="D3026" s="93"/>
      <c r="E3026" s="8">
        <v>37249</v>
      </c>
      <c r="F3026" s="3">
        <f t="shared" ca="1" si="47"/>
        <v>26.10104999999999</v>
      </c>
    </row>
    <row r="3027" spans="1:6">
      <c r="A3027" s="8">
        <v>39261</v>
      </c>
      <c r="B3027">
        <v>15.54</v>
      </c>
      <c r="C3027" s="3">
        <f ca="1">AVERAGE(B3027:OFFSET(B3027,$I$1-1,0))</f>
        <v>12.378950000000005</v>
      </c>
      <c r="D3027" s="93"/>
      <c r="E3027" s="8">
        <v>37251</v>
      </c>
      <c r="F3027" s="3">
        <f t="shared" ca="1" si="47"/>
        <v>26.091899999999992</v>
      </c>
    </row>
    <row r="3028" spans="1:6">
      <c r="A3028" s="8">
        <v>39260</v>
      </c>
      <c r="B3028">
        <v>15.53</v>
      </c>
      <c r="C3028" s="3">
        <f ca="1">AVERAGE(B3028:OFFSET(B3028,$I$1-1,0))</f>
        <v>12.366200000000003</v>
      </c>
      <c r="D3028" s="93"/>
      <c r="E3028" s="8">
        <v>37252</v>
      </c>
      <c r="F3028" s="3">
        <f t="shared" ca="1" si="47"/>
        <v>26.078399999999991</v>
      </c>
    </row>
    <row r="3029" spans="1:6">
      <c r="A3029" s="8">
        <v>39259</v>
      </c>
      <c r="B3029">
        <v>18.89</v>
      </c>
      <c r="C3029" s="3">
        <f ca="1">AVERAGE(B3029:OFFSET(B3029,$I$1-1,0))</f>
        <v>12.354350000000002</v>
      </c>
      <c r="D3029" s="93"/>
      <c r="E3029" s="8">
        <v>37253</v>
      </c>
      <c r="F3029" s="3">
        <f t="shared" ca="1" si="47"/>
        <v>26.057299999999991</v>
      </c>
    </row>
    <row r="3030" spans="1:6">
      <c r="A3030" s="8">
        <v>39258</v>
      </c>
      <c r="B3030">
        <v>16.649999999999999</v>
      </c>
      <c r="C3030" s="3">
        <f ca="1">AVERAGE(B3030:OFFSET(B3030,$I$1-1,0))</f>
        <v>12.329300000000003</v>
      </c>
      <c r="D3030" s="93"/>
      <c r="E3030" s="8">
        <v>37256</v>
      </c>
      <c r="F3030" s="3">
        <f t="shared" ca="1" si="47"/>
        <v>26.024699999999989</v>
      </c>
    </row>
    <row r="3031" spans="1:6">
      <c r="A3031" s="8">
        <v>39255</v>
      </c>
      <c r="B3031">
        <v>15.75</v>
      </c>
      <c r="C3031" s="3">
        <f ca="1">AVERAGE(B3031:OFFSET(B3031,$I$1-1,0))</f>
        <v>12.314750000000002</v>
      </c>
      <c r="D3031" s="93"/>
      <c r="E3031" s="8">
        <v>37258</v>
      </c>
      <c r="F3031" s="3">
        <f t="shared" ca="1" si="47"/>
        <v>26.000499999999988</v>
      </c>
    </row>
    <row r="3032" spans="1:6">
      <c r="A3032" s="8">
        <v>39254</v>
      </c>
      <c r="B3032">
        <v>14.21</v>
      </c>
      <c r="C3032" s="3">
        <f ca="1">AVERAGE(B3032:OFFSET(B3032,$I$1-1,0))</f>
        <v>12.299150000000003</v>
      </c>
      <c r="D3032" s="93"/>
      <c r="E3032" s="8">
        <v>37259</v>
      </c>
      <c r="F3032" s="3">
        <f t="shared" ca="1" si="47"/>
        <v>25.95914999999999</v>
      </c>
    </row>
    <row r="3033" spans="1:6">
      <c r="A3033" s="8">
        <v>39253</v>
      </c>
      <c r="B3033">
        <v>14.67</v>
      </c>
      <c r="C3033" s="3">
        <f ca="1">AVERAGE(B3033:OFFSET(B3033,$I$1-1,0))</f>
        <v>12.287900000000002</v>
      </c>
      <c r="D3033" s="93"/>
      <c r="E3033" s="8">
        <v>37260</v>
      </c>
      <c r="F3033" s="3">
        <f t="shared" ca="1" si="47"/>
        <v>25.918599999999987</v>
      </c>
    </row>
    <row r="3034" spans="1:6">
      <c r="A3034" s="8">
        <v>39252</v>
      </c>
      <c r="B3034">
        <v>12.85</v>
      </c>
      <c r="C3034" s="3">
        <f ca="1">AVERAGE(B3034:OFFSET(B3034,$I$1-1,0))</f>
        <v>12.276100000000001</v>
      </c>
      <c r="D3034" s="93"/>
      <c r="E3034" s="8">
        <v>37263</v>
      </c>
      <c r="F3034" s="3">
        <f t="shared" ca="1" si="47"/>
        <v>25.878749999999989</v>
      </c>
    </row>
    <row r="3035" spans="1:6">
      <c r="A3035" s="8">
        <v>39251</v>
      </c>
      <c r="B3035">
        <v>13.42</v>
      </c>
      <c r="C3035" s="3">
        <f ca="1">AVERAGE(B3035:OFFSET(B3035,$I$1-1,0))</f>
        <v>12.272949999999998</v>
      </c>
      <c r="D3035" s="93"/>
      <c r="E3035" s="8">
        <v>37264</v>
      </c>
      <c r="F3035" s="3">
        <f t="shared" ca="1" si="47"/>
        <v>25.838999999999988</v>
      </c>
    </row>
    <row r="3036" spans="1:6">
      <c r="A3036" s="8">
        <v>39248</v>
      </c>
      <c r="B3036">
        <v>13.94</v>
      </c>
      <c r="C3036" s="3">
        <f ca="1">AVERAGE(B3036:OFFSET(B3036,$I$1-1,0))</f>
        <v>12.267249999999999</v>
      </c>
      <c r="D3036" s="93"/>
      <c r="E3036" s="8">
        <v>37265</v>
      </c>
      <c r="F3036" s="3">
        <f t="shared" ca="1" si="47"/>
        <v>25.794849999999986</v>
      </c>
    </row>
    <row r="3037" spans="1:6">
      <c r="A3037" s="8">
        <v>39247</v>
      </c>
      <c r="B3037">
        <v>13.64</v>
      </c>
      <c r="C3037" s="3">
        <f ca="1">AVERAGE(B3037:OFFSET(B3037,$I$1-1,0))</f>
        <v>12.25845</v>
      </c>
      <c r="D3037" s="93"/>
      <c r="E3037" s="8">
        <v>37266</v>
      </c>
      <c r="F3037" s="3">
        <f t="shared" ca="1" si="47"/>
        <v>25.746999999999989</v>
      </c>
    </row>
    <row r="3038" spans="1:6">
      <c r="A3038" s="8">
        <v>39246</v>
      </c>
      <c r="B3038">
        <v>14.73</v>
      </c>
      <c r="C3038" s="3">
        <f ca="1">AVERAGE(B3038:OFFSET(B3038,$I$1-1,0))</f>
        <v>12.251799999999998</v>
      </c>
      <c r="D3038" s="93"/>
      <c r="E3038" s="8">
        <v>37267</v>
      </c>
      <c r="F3038" s="3">
        <f t="shared" ca="1" si="47"/>
        <v>25.695799999999991</v>
      </c>
    </row>
    <row r="3039" spans="1:6">
      <c r="A3039" s="8">
        <v>39245</v>
      </c>
      <c r="B3039">
        <v>16.670000000000002</v>
      </c>
      <c r="C3039" s="3">
        <f ca="1">AVERAGE(B3039:OFFSET(B3039,$I$1-1,0))</f>
        <v>12.240149999999998</v>
      </c>
      <c r="D3039" s="93"/>
      <c r="E3039" s="8">
        <v>37270</v>
      </c>
      <c r="F3039" s="3">
        <f t="shared" ca="1" si="47"/>
        <v>25.661449999999991</v>
      </c>
    </row>
    <row r="3040" spans="1:6">
      <c r="A3040" s="8">
        <v>39244</v>
      </c>
      <c r="B3040">
        <v>14.71</v>
      </c>
      <c r="C3040" s="3">
        <f ca="1">AVERAGE(B3040:OFFSET(B3040,$I$1-1,0))</f>
        <v>12.218799999999998</v>
      </c>
      <c r="D3040" s="93"/>
      <c r="E3040" s="8">
        <v>37271</v>
      </c>
      <c r="F3040" s="3">
        <f t="shared" ca="1" si="47"/>
        <v>25.629749999999991</v>
      </c>
    </row>
    <row r="3041" spans="1:6">
      <c r="A3041" s="8">
        <v>39241</v>
      </c>
      <c r="B3041">
        <v>14.84</v>
      </c>
      <c r="C3041" s="3">
        <f ca="1">AVERAGE(B3041:OFFSET(B3041,$I$1-1,0))</f>
        <v>12.206200000000001</v>
      </c>
      <c r="D3041" s="93"/>
      <c r="E3041" s="8">
        <v>37272</v>
      </c>
      <c r="F3041" s="3">
        <f t="shared" ca="1" si="47"/>
        <v>25.611799999999995</v>
      </c>
    </row>
    <row r="3042" spans="1:6">
      <c r="A3042" s="8">
        <v>39240</v>
      </c>
      <c r="B3042">
        <v>17.059999999999999</v>
      </c>
      <c r="C3042" s="3">
        <f ca="1">AVERAGE(B3042:OFFSET(B3042,$I$1-1,0))</f>
        <v>12.193099999999998</v>
      </c>
      <c r="D3042" s="93"/>
      <c r="E3042" s="8">
        <v>37273</v>
      </c>
      <c r="F3042" s="3">
        <f t="shared" ca="1" si="47"/>
        <v>25.580149999999989</v>
      </c>
    </row>
    <row r="3043" spans="1:6">
      <c r="A3043" s="8">
        <v>39239</v>
      </c>
      <c r="B3043">
        <v>14.87</v>
      </c>
      <c r="C3043" s="3">
        <f ca="1">AVERAGE(B3043:OFFSET(B3043,$I$1-1,0))</f>
        <v>12.165999999999997</v>
      </c>
      <c r="D3043" s="93"/>
      <c r="E3043" s="8">
        <v>37274</v>
      </c>
      <c r="F3043" s="3">
        <f t="shared" ref="F3043:F3106" ca="1" si="48">VLOOKUP(E3043,$A$6:$C$7404,3,FALSE)</f>
        <v>25.54689999999999</v>
      </c>
    </row>
    <row r="3044" spans="1:6">
      <c r="A3044" s="8">
        <v>39238</v>
      </c>
      <c r="B3044">
        <v>13.63</v>
      </c>
      <c r="C3044" s="3">
        <f ca="1">AVERAGE(B3044:OFFSET(B3044,$I$1-1,0))</f>
        <v>12.152849999999995</v>
      </c>
      <c r="D3044" s="93"/>
      <c r="E3044" s="8">
        <v>37278</v>
      </c>
      <c r="F3044" s="3">
        <f t="shared" ca="1" si="48"/>
        <v>25.521749999999987</v>
      </c>
    </row>
    <row r="3045" spans="1:6">
      <c r="A3045" s="8">
        <v>39237</v>
      </c>
      <c r="B3045">
        <v>13.29</v>
      </c>
      <c r="C3045" s="3">
        <f ca="1">AVERAGE(B3045:OFFSET(B3045,$I$1-1,0))</f>
        <v>12.146749999999995</v>
      </c>
      <c r="D3045" s="93"/>
      <c r="E3045" s="8">
        <v>37279</v>
      </c>
      <c r="F3045" s="3">
        <f t="shared" ca="1" si="48"/>
        <v>25.475099999999987</v>
      </c>
    </row>
    <row r="3046" spans="1:6">
      <c r="A3046" s="8">
        <v>39234</v>
      </c>
      <c r="B3046">
        <v>12.78</v>
      </c>
      <c r="C3046" s="3">
        <f ca="1">AVERAGE(B3046:OFFSET(B3046,$I$1-1,0))</f>
        <v>12.147399999999996</v>
      </c>
      <c r="D3046" s="93"/>
      <c r="E3046" s="8">
        <v>37280</v>
      </c>
      <c r="F3046" s="3">
        <f t="shared" ca="1" si="48"/>
        <v>25.407249999999991</v>
      </c>
    </row>
    <row r="3047" spans="1:6">
      <c r="A3047" s="8">
        <v>39233</v>
      </c>
      <c r="B3047">
        <v>13.05</v>
      </c>
      <c r="C3047" s="3">
        <f ca="1">AVERAGE(B3047:OFFSET(B3047,$I$1-1,0))</f>
        <v>12.1548</v>
      </c>
      <c r="D3047" s="93"/>
      <c r="E3047" s="8">
        <v>37281</v>
      </c>
      <c r="F3047" s="3">
        <f t="shared" ca="1" si="48"/>
        <v>25.341949999999994</v>
      </c>
    </row>
    <row r="3048" spans="1:6">
      <c r="A3048" s="8">
        <v>39232</v>
      </c>
      <c r="B3048">
        <v>12.83</v>
      </c>
      <c r="C3048" s="3">
        <f ca="1">AVERAGE(B3048:OFFSET(B3048,$I$1-1,0))</f>
        <v>12.161049999999999</v>
      </c>
      <c r="D3048" s="93"/>
      <c r="E3048" s="8">
        <v>37284</v>
      </c>
      <c r="F3048" s="3">
        <f t="shared" ca="1" si="48"/>
        <v>25.297949999999993</v>
      </c>
    </row>
    <row r="3049" spans="1:6">
      <c r="A3049" s="8">
        <v>39231</v>
      </c>
      <c r="B3049">
        <v>13.53</v>
      </c>
      <c r="C3049" s="3">
        <f ca="1">AVERAGE(B3049:OFFSET(B3049,$I$1-1,0))</f>
        <v>12.169199999999998</v>
      </c>
      <c r="D3049" s="93"/>
      <c r="E3049" s="8">
        <v>37285</v>
      </c>
      <c r="F3049" s="3">
        <f t="shared" ca="1" si="48"/>
        <v>25.261249999999997</v>
      </c>
    </row>
    <row r="3050" spans="1:6">
      <c r="A3050" s="8">
        <v>39227</v>
      </c>
      <c r="B3050">
        <v>13.34</v>
      </c>
      <c r="C3050" s="3">
        <f ca="1">AVERAGE(B3050:OFFSET(B3050,$I$1-1,0))</f>
        <v>12.177549999999997</v>
      </c>
      <c r="D3050" s="93"/>
      <c r="E3050" s="8">
        <v>37286</v>
      </c>
      <c r="F3050" s="3">
        <f t="shared" ca="1" si="48"/>
        <v>25.217799999999997</v>
      </c>
    </row>
    <row r="3051" spans="1:6">
      <c r="A3051" s="8">
        <v>39226</v>
      </c>
      <c r="B3051">
        <v>14.08</v>
      </c>
      <c r="C3051" s="3">
        <f ca="1">AVERAGE(B3051:OFFSET(B3051,$I$1-1,0))</f>
        <v>12.186999999999998</v>
      </c>
      <c r="D3051" s="93"/>
      <c r="E3051" s="8">
        <v>37287</v>
      </c>
      <c r="F3051" s="3">
        <f t="shared" ca="1" si="48"/>
        <v>25.17605</v>
      </c>
    </row>
    <row r="3052" spans="1:6">
      <c r="A3052" s="8">
        <v>39225</v>
      </c>
      <c r="B3052">
        <v>13.24</v>
      </c>
      <c r="C3052" s="3">
        <f ca="1">AVERAGE(B3052:OFFSET(B3052,$I$1-1,0))</f>
        <v>12.192749999999998</v>
      </c>
      <c r="D3052" s="93"/>
      <c r="E3052" s="8">
        <v>37288</v>
      </c>
      <c r="F3052" s="3">
        <f t="shared" ca="1" si="48"/>
        <v>25.13935</v>
      </c>
    </row>
    <row r="3053" spans="1:6">
      <c r="A3053" s="8">
        <v>39224</v>
      </c>
      <c r="B3053">
        <v>13.06</v>
      </c>
      <c r="C3053" s="3">
        <f ca="1">AVERAGE(B3053:OFFSET(B3053,$I$1-1,0))</f>
        <v>12.198249999999998</v>
      </c>
      <c r="D3053" s="93"/>
      <c r="E3053" s="8">
        <v>37291</v>
      </c>
      <c r="F3053" s="3">
        <f t="shared" ca="1" si="48"/>
        <v>25.133100000000002</v>
      </c>
    </row>
    <row r="3054" spans="1:6">
      <c r="A3054" s="8">
        <v>39223</v>
      </c>
      <c r="B3054">
        <v>13.3</v>
      </c>
      <c r="C3054" s="3">
        <f ca="1">AVERAGE(B3054:OFFSET(B3054,$I$1-1,0))</f>
        <v>12.205249999999996</v>
      </c>
      <c r="D3054" s="93"/>
      <c r="E3054" s="8">
        <v>37292</v>
      </c>
      <c r="F3054" s="3">
        <f t="shared" ca="1" si="48"/>
        <v>25.128700000000002</v>
      </c>
    </row>
    <row r="3055" spans="1:6">
      <c r="A3055" s="8">
        <v>39220</v>
      </c>
      <c r="B3055">
        <v>12.76</v>
      </c>
      <c r="C3055" s="3">
        <f ca="1">AVERAGE(B3055:OFFSET(B3055,$I$1-1,0))</f>
        <v>12.210449999999996</v>
      </c>
      <c r="D3055" s="93"/>
      <c r="E3055" s="8">
        <v>37293</v>
      </c>
      <c r="F3055" s="3">
        <f t="shared" ca="1" si="48"/>
        <v>25.131100000000007</v>
      </c>
    </row>
    <row r="3056" spans="1:6">
      <c r="A3056" s="8">
        <v>39219</v>
      </c>
      <c r="B3056">
        <v>13.51</v>
      </c>
      <c r="C3056" s="3">
        <f ca="1">AVERAGE(B3056:OFFSET(B3056,$I$1-1,0))</f>
        <v>12.221899999999996</v>
      </c>
      <c r="D3056" s="93"/>
      <c r="E3056" s="8">
        <v>37294</v>
      </c>
      <c r="F3056" s="3">
        <f t="shared" ca="1" si="48"/>
        <v>25.136000000000003</v>
      </c>
    </row>
    <row r="3057" spans="1:6">
      <c r="A3057" s="8">
        <v>39218</v>
      </c>
      <c r="B3057">
        <v>13.5</v>
      </c>
      <c r="C3057" s="3">
        <f ca="1">AVERAGE(B3057:OFFSET(B3057,$I$1-1,0))</f>
        <v>12.229099999999995</v>
      </c>
      <c r="D3057" s="93"/>
      <c r="E3057" s="8">
        <v>37295</v>
      </c>
      <c r="F3057" s="3">
        <f t="shared" ca="1" si="48"/>
        <v>25.131500000000006</v>
      </c>
    </row>
    <row r="3058" spans="1:6">
      <c r="A3058" s="8">
        <v>39217</v>
      </c>
      <c r="B3058">
        <v>14.01</v>
      </c>
      <c r="C3058" s="3">
        <f ca="1">AVERAGE(B3058:OFFSET(B3058,$I$1-1,0))</f>
        <v>12.233249999999998</v>
      </c>
      <c r="D3058" s="93"/>
      <c r="E3058" s="8">
        <v>37298</v>
      </c>
      <c r="F3058" s="3">
        <f t="shared" ca="1" si="48"/>
        <v>25.113500000000002</v>
      </c>
    </row>
    <row r="3059" spans="1:6">
      <c r="A3059" s="8">
        <v>39216</v>
      </c>
      <c r="B3059">
        <v>13.96</v>
      </c>
      <c r="C3059" s="3">
        <f ca="1">AVERAGE(B3059:OFFSET(B3059,$I$1-1,0))</f>
        <v>12.237899999999998</v>
      </c>
      <c r="D3059" s="93"/>
      <c r="E3059" s="8">
        <v>37299</v>
      </c>
      <c r="F3059" s="3">
        <f t="shared" ca="1" si="48"/>
        <v>25.080800000000004</v>
      </c>
    </row>
    <row r="3060" spans="1:6">
      <c r="A3060" s="8">
        <v>39213</v>
      </c>
      <c r="B3060">
        <v>12.95</v>
      </c>
      <c r="C3060" s="3">
        <f ca="1">AVERAGE(B3060:OFFSET(B3060,$I$1-1,0))</f>
        <v>12.241199999999999</v>
      </c>
      <c r="D3060" s="93"/>
      <c r="E3060" s="8">
        <v>37300</v>
      </c>
      <c r="F3060" s="3">
        <f t="shared" ca="1" si="48"/>
        <v>25.042600000000007</v>
      </c>
    </row>
    <row r="3061" spans="1:6">
      <c r="A3061" s="8">
        <v>39212</v>
      </c>
      <c r="B3061">
        <v>13.6</v>
      </c>
      <c r="C3061" s="3">
        <f ca="1">AVERAGE(B3061:OFFSET(B3061,$I$1-1,0))</f>
        <v>12.2507</v>
      </c>
      <c r="D3061" s="93"/>
      <c r="E3061" s="8">
        <v>37301</v>
      </c>
      <c r="F3061" s="3">
        <f t="shared" ca="1" si="48"/>
        <v>25.014450000000011</v>
      </c>
    </row>
    <row r="3062" spans="1:6">
      <c r="A3062" s="8">
        <v>39211</v>
      </c>
      <c r="B3062">
        <v>12.88</v>
      </c>
      <c r="C3062" s="3">
        <f ca="1">AVERAGE(B3062:OFFSET(B3062,$I$1-1,0))</f>
        <v>12.2576</v>
      </c>
      <c r="D3062" s="93"/>
      <c r="E3062" s="8">
        <v>37302</v>
      </c>
      <c r="F3062" s="3">
        <f t="shared" ca="1" si="48"/>
        <v>24.996500000000012</v>
      </c>
    </row>
    <row r="3063" spans="1:6">
      <c r="A3063" s="8">
        <v>39210</v>
      </c>
      <c r="B3063">
        <v>13.21</v>
      </c>
      <c r="C3063" s="3">
        <f ca="1">AVERAGE(B3063:OFFSET(B3063,$I$1-1,0))</f>
        <v>12.280200000000001</v>
      </c>
      <c r="D3063" s="93"/>
      <c r="E3063" s="8">
        <v>37306</v>
      </c>
      <c r="F3063" s="3">
        <f t="shared" ca="1" si="48"/>
        <v>24.998550000000009</v>
      </c>
    </row>
    <row r="3064" spans="1:6">
      <c r="A3064" s="8">
        <v>39209</v>
      </c>
      <c r="B3064">
        <v>13.15</v>
      </c>
      <c r="C3064" s="3">
        <f ca="1">AVERAGE(B3064:OFFSET(B3064,$I$1-1,0))</f>
        <v>12.295200000000001</v>
      </c>
      <c r="D3064" s="93"/>
      <c r="E3064" s="8">
        <v>37307</v>
      </c>
      <c r="F3064" s="3">
        <f t="shared" ca="1" si="48"/>
        <v>24.98445000000001</v>
      </c>
    </row>
    <row r="3065" spans="1:6">
      <c r="A3065" s="8">
        <v>39206</v>
      </c>
      <c r="B3065">
        <v>12.91</v>
      </c>
      <c r="C3065" s="3">
        <f ca="1">AVERAGE(B3065:OFFSET(B3065,$I$1-1,0))</f>
        <v>12.307200000000002</v>
      </c>
      <c r="D3065" s="93"/>
      <c r="E3065" s="8">
        <v>37308</v>
      </c>
      <c r="F3065" s="3">
        <f t="shared" ca="1" si="48"/>
        <v>24.982450000000014</v>
      </c>
    </row>
    <row r="3066" spans="1:6">
      <c r="A3066" s="8">
        <v>39205</v>
      </c>
      <c r="B3066">
        <v>13.09</v>
      </c>
      <c r="C3066" s="3">
        <f ca="1">AVERAGE(B3066:OFFSET(B3066,$I$1-1,0))</f>
        <v>12.33135</v>
      </c>
      <c r="D3066" s="93"/>
      <c r="E3066" s="8">
        <v>37309</v>
      </c>
      <c r="F3066" s="3">
        <f t="shared" ca="1" si="48"/>
        <v>24.975600000000014</v>
      </c>
    </row>
    <row r="3067" spans="1:6">
      <c r="A3067" s="8">
        <v>39204</v>
      </c>
      <c r="B3067">
        <v>13.08</v>
      </c>
      <c r="C3067" s="3">
        <f ca="1">AVERAGE(B3067:OFFSET(B3067,$I$1-1,0))</f>
        <v>12.359100000000002</v>
      </c>
      <c r="D3067" s="93"/>
      <c r="E3067" s="8">
        <v>37312</v>
      </c>
      <c r="F3067" s="3">
        <f t="shared" ca="1" si="48"/>
        <v>24.955900000000014</v>
      </c>
    </row>
    <row r="3068" spans="1:6">
      <c r="A3068" s="8">
        <v>39203</v>
      </c>
      <c r="B3068">
        <v>13.51</v>
      </c>
      <c r="C3068" s="3">
        <f ca="1">AVERAGE(B3068:OFFSET(B3068,$I$1-1,0))</f>
        <v>12.38395</v>
      </c>
      <c r="D3068" s="93"/>
      <c r="E3068" s="8">
        <v>37313</v>
      </c>
      <c r="F3068" s="3">
        <f t="shared" ca="1" si="48"/>
        <v>24.944750000000017</v>
      </c>
    </row>
    <row r="3069" spans="1:6">
      <c r="A3069" s="8">
        <v>39202</v>
      </c>
      <c r="B3069">
        <v>14.22</v>
      </c>
      <c r="C3069" s="3">
        <f ca="1">AVERAGE(B3069:OFFSET(B3069,$I$1-1,0))</f>
        <v>12.40535</v>
      </c>
      <c r="D3069" s="93"/>
      <c r="E3069" s="8">
        <v>37314</v>
      </c>
      <c r="F3069" s="3">
        <f t="shared" ca="1" si="48"/>
        <v>24.927900000000019</v>
      </c>
    </row>
    <row r="3070" spans="1:6">
      <c r="A3070" s="8">
        <v>39199</v>
      </c>
      <c r="B3070">
        <v>12.45</v>
      </c>
      <c r="C3070" s="3">
        <f ca="1">AVERAGE(B3070:OFFSET(B3070,$I$1-1,0))</f>
        <v>12.406699999999999</v>
      </c>
      <c r="D3070" s="93"/>
      <c r="E3070" s="8">
        <v>37315</v>
      </c>
      <c r="F3070" s="3">
        <f t="shared" ca="1" si="48"/>
        <v>24.913650000000022</v>
      </c>
    </row>
    <row r="3071" spans="1:6">
      <c r="A3071" s="8">
        <v>39198</v>
      </c>
      <c r="B3071">
        <v>12.79</v>
      </c>
      <c r="C3071" s="3">
        <f ca="1">AVERAGE(B3071:OFFSET(B3071,$I$1-1,0))</f>
        <v>12.410150000000002</v>
      </c>
      <c r="D3071" s="93"/>
      <c r="E3071" s="8">
        <v>37316</v>
      </c>
      <c r="F3071" s="3">
        <f t="shared" ca="1" si="48"/>
        <v>24.891700000000014</v>
      </c>
    </row>
    <row r="3072" spans="1:6">
      <c r="A3072" s="8">
        <v>39197</v>
      </c>
      <c r="B3072">
        <v>13.21</v>
      </c>
      <c r="C3072" s="3">
        <f ca="1">AVERAGE(B3072:OFFSET(B3072,$I$1-1,0))</f>
        <v>12.416300000000001</v>
      </c>
      <c r="D3072" s="93"/>
      <c r="E3072" s="8">
        <v>37319</v>
      </c>
      <c r="F3072" s="3">
        <f t="shared" ca="1" si="48"/>
        <v>24.874200000000016</v>
      </c>
    </row>
    <row r="3073" spans="1:6">
      <c r="A3073" s="8">
        <v>39196</v>
      </c>
      <c r="B3073">
        <v>13.12</v>
      </c>
      <c r="C3073" s="3">
        <f ca="1">AVERAGE(B3073:OFFSET(B3073,$I$1-1,0))</f>
        <v>12.4201</v>
      </c>
      <c r="D3073" s="93"/>
      <c r="E3073" s="8">
        <v>37320</v>
      </c>
      <c r="F3073" s="3">
        <f t="shared" ca="1" si="48"/>
        <v>24.858000000000015</v>
      </c>
    </row>
    <row r="3074" spans="1:6">
      <c r="A3074" s="8">
        <v>39195</v>
      </c>
      <c r="B3074">
        <v>13.04</v>
      </c>
      <c r="C3074" s="3">
        <f ca="1">AVERAGE(B3074:OFFSET(B3074,$I$1-1,0))</f>
        <v>12.422750000000001</v>
      </c>
      <c r="D3074" s="93"/>
      <c r="E3074" s="8">
        <v>37321</v>
      </c>
      <c r="F3074" s="3">
        <f t="shared" ca="1" si="48"/>
        <v>24.836400000000012</v>
      </c>
    </row>
    <row r="3075" spans="1:6">
      <c r="A3075" s="8">
        <v>39192</v>
      </c>
      <c r="B3075">
        <v>12.07</v>
      </c>
      <c r="C3075" s="3">
        <f ca="1">AVERAGE(B3075:OFFSET(B3075,$I$1-1,0))</f>
        <v>12.428300000000002</v>
      </c>
      <c r="D3075" s="93"/>
      <c r="E3075" s="8">
        <v>37322</v>
      </c>
      <c r="F3075" s="3">
        <f t="shared" ca="1" si="48"/>
        <v>24.818050000000017</v>
      </c>
    </row>
    <row r="3076" spans="1:6">
      <c r="A3076" s="8">
        <v>39191</v>
      </c>
      <c r="B3076">
        <v>12.54</v>
      </c>
      <c r="C3076" s="3">
        <f ca="1">AVERAGE(B3076:OFFSET(B3076,$I$1-1,0))</f>
        <v>12.433200000000001</v>
      </c>
      <c r="D3076" s="93"/>
      <c r="E3076" s="8">
        <v>37323</v>
      </c>
      <c r="F3076" s="3">
        <f t="shared" ca="1" si="48"/>
        <v>24.804950000000016</v>
      </c>
    </row>
    <row r="3077" spans="1:6">
      <c r="A3077" s="8">
        <v>39190</v>
      </c>
      <c r="B3077">
        <v>12.42</v>
      </c>
      <c r="C3077" s="3">
        <f ca="1">AVERAGE(B3077:OFFSET(B3077,$I$1-1,0))</f>
        <v>12.435900000000004</v>
      </c>
      <c r="D3077" s="93"/>
      <c r="E3077" s="8">
        <v>37326</v>
      </c>
      <c r="F3077" s="3">
        <f t="shared" ca="1" si="48"/>
        <v>24.796800000000012</v>
      </c>
    </row>
    <row r="3078" spans="1:6">
      <c r="A3078" s="8">
        <v>39189</v>
      </c>
      <c r="B3078">
        <v>12.14</v>
      </c>
      <c r="C3078" s="3">
        <f ca="1">AVERAGE(B3078:OFFSET(B3078,$I$1-1,0))</f>
        <v>12.438950000000002</v>
      </c>
      <c r="D3078" s="93"/>
      <c r="E3078" s="8">
        <v>37327</v>
      </c>
      <c r="F3078" s="3">
        <f t="shared" ca="1" si="48"/>
        <v>24.788600000000017</v>
      </c>
    </row>
    <row r="3079" spans="1:6">
      <c r="A3079" s="8">
        <v>39188</v>
      </c>
      <c r="B3079">
        <v>11.98</v>
      </c>
      <c r="C3079" s="3">
        <f ca="1">AVERAGE(B3079:OFFSET(B3079,$I$1-1,0))</f>
        <v>12.457200000000002</v>
      </c>
      <c r="D3079" s="93"/>
      <c r="E3079" s="8">
        <v>37328</v>
      </c>
      <c r="F3079" s="3">
        <f t="shared" ca="1" si="48"/>
        <v>24.782100000000014</v>
      </c>
    </row>
    <row r="3080" spans="1:6">
      <c r="A3080" s="8">
        <v>39185</v>
      </c>
      <c r="B3080">
        <v>12.2</v>
      </c>
      <c r="C3080" s="3">
        <f ca="1">AVERAGE(B3080:OFFSET(B3080,$I$1-1,0))</f>
        <v>12.479300000000002</v>
      </c>
      <c r="D3080" s="93"/>
      <c r="E3080" s="8">
        <v>37329</v>
      </c>
      <c r="F3080" s="3">
        <f t="shared" ca="1" si="48"/>
        <v>24.771350000000012</v>
      </c>
    </row>
    <row r="3081" spans="1:6">
      <c r="A3081" s="8">
        <v>39184</v>
      </c>
      <c r="B3081">
        <v>12.71</v>
      </c>
      <c r="C3081" s="3">
        <f ca="1">AVERAGE(B3081:OFFSET(B3081,$I$1-1,0))</f>
        <v>12.496400000000003</v>
      </c>
      <c r="D3081" s="93"/>
      <c r="E3081" s="8">
        <v>37330</v>
      </c>
      <c r="F3081" s="3">
        <f t="shared" ca="1" si="48"/>
        <v>24.753050000000012</v>
      </c>
    </row>
    <row r="3082" spans="1:6">
      <c r="A3082" s="8">
        <v>39183</v>
      </c>
      <c r="B3082">
        <v>13.49</v>
      </c>
      <c r="C3082" s="3">
        <f ca="1">AVERAGE(B3082:OFFSET(B3082,$I$1-1,0))</f>
        <v>12.512300000000003</v>
      </c>
      <c r="D3082" s="93"/>
      <c r="E3082" s="8">
        <v>37333</v>
      </c>
      <c r="F3082" s="3">
        <f t="shared" ca="1" si="48"/>
        <v>24.744850000000014</v>
      </c>
    </row>
    <row r="3083" spans="1:6">
      <c r="A3083" s="8">
        <v>39182</v>
      </c>
      <c r="B3083">
        <v>12.68</v>
      </c>
      <c r="C3083" s="3">
        <f ca="1">AVERAGE(B3083:OFFSET(B3083,$I$1-1,0))</f>
        <v>12.524250000000002</v>
      </c>
      <c r="D3083" s="93"/>
      <c r="E3083" s="8">
        <v>37334</v>
      </c>
      <c r="F3083" s="3">
        <f t="shared" ca="1" si="48"/>
        <v>24.732650000000017</v>
      </c>
    </row>
    <row r="3084" spans="1:6">
      <c r="A3084" s="8">
        <v>39181</v>
      </c>
      <c r="B3084">
        <v>13.14</v>
      </c>
      <c r="C3084" s="3">
        <f ca="1">AVERAGE(B3084:OFFSET(B3084,$I$1-1,0))</f>
        <v>12.538450000000003</v>
      </c>
      <c r="D3084" s="93"/>
      <c r="E3084" s="8">
        <v>37335</v>
      </c>
      <c r="F3084" s="3">
        <f t="shared" ca="1" si="48"/>
        <v>24.71425000000001</v>
      </c>
    </row>
    <row r="3085" spans="1:6">
      <c r="A3085" s="8">
        <v>39177</v>
      </c>
      <c r="B3085">
        <v>13.23</v>
      </c>
      <c r="C3085" s="3">
        <f ca="1">AVERAGE(B3085:OFFSET(B3085,$I$1-1,0))</f>
        <v>12.5562</v>
      </c>
      <c r="D3085" s="93"/>
      <c r="E3085" s="8">
        <v>37336</v>
      </c>
      <c r="F3085" s="3">
        <f t="shared" ca="1" si="48"/>
        <v>24.691200000000013</v>
      </c>
    </row>
    <row r="3086" spans="1:6">
      <c r="A3086" s="8">
        <v>39176</v>
      </c>
      <c r="B3086">
        <v>13.24</v>
      </c>
      <c r="C3086" s="3">
        <f ca="1">AVERAGE(B3086:OFFSET(B3086,$I$1-1,0))</f>
        <v>12.579199999999998</v>
      </c>
      <c r="D3086" s="93"/>
      <c r="E3086" s="8">
        <v>37337</v>
      </c>
      <c r="F3086" s="3">
        <f t="shared" ca="1" si="48"/>
        <v>24.666850000000007</v>
      </c>
    </row>
    <row r="3087" spans="1:6">
      <c r="A3087" s="8">
        <v>39175</v>
      </c>
      <c r="B3087">
        <v>13.46</v>
      </c>
      <c r="C3087" s="3">
        <f ca="1">AVERAGE(B3087:OFFSET(B3087,$I$1-1,0))</f>
        <v>12.59925</v>
      </c>
      <c r="D3087" s="93"/>
      <c r="E3087" s="8">
        <v>37340</v>
      </c>
      <c r="F3087" s="3">
        <f t="shared" ca="1" si="48"/>
        <v>24.651300000000006</v>
      </c>
    </row>
    <row r="3088" spans="1:6">
      <c r="A3088" s="8">
        <v>39174</v>
      </c>
      <c r="B3088">
        <v>14.53</v>
      </c>
      <c r="C3088" s="3">
        <f ca="1">AVERAGE(B3088:OFFSET(B3088,$I$1-1,0))</f>
        <v>12.61145</v>
      </c>
      <c r="D3088" s="93"/>
      <c r="E3088" s="8">
        <v>37341</v>
      </c>
      <c r="F3088" s="3">
        <f t="shared" ca="1" si="48"/>
        <v>24.635050000000007</v>
      </c>
    </row>
    <row r="3089" spans="1:6">
      <c r="A3089" s="8">
        <v>39171</v>
      </c>
      <c r="B3089">
        <v>14.64</v>
      </c>
      <c r="C3089" s="3">
        <f ca="1">AVERAGE(B3089:OFFSET(B3089,$I$1-1,0))</f>
        <v>12.646100000000001</v>
      </c>
      <c r="D3089" s="93"/>
      <c r="E3089" s="8">
        <v>37342</v>
      </c>
      <c r="F3089" s="3">
        <f t="shared" ca="1" si="48"/>
        <v>24.625650000000004</v>
      </c>
    </row>
    <row r="3090" spans="1:6">
      <c r="A3090" s="8">
        <v>39170</v>
      </c>
      <c r="B3090">
        <v>15.14</v>
      </c>
      <c r="C3090" s="3">
        <f ca="1">AVERAGE(B3090:OFFSET(B3090,$I$1-1,0))</f>
        <v>12.691950000000002</v>
      </c>
      <c r="D3090" s="93"/>
      <c r="E3090" s="8">
        <v>37343</v>
      </c>
      <c r="F3090" s="3">
        <f t="shared" ca="1" si="48"/>
        <v>24.610700000000001</v>
      </c>
    </row>
    <row r="3091" spans="1:6">
      <c r="A3091" s="8">
        <v>39169</v>
      </c>
      <c r="B3091">
        <v>14.98</v>
      </c>
      <c r="C3091" s="3">
        <f ca="1">AVERAGE(B3091:OFFSET(B3091,$I$1-1,0))</f>
        <v>12.72105</v>
      </c>
      <c r="D3091" s="93"/>
      <c r="E3091" s="8">
        <v>37347</v>
      </c>
      <c r="F3091" s="3">
        <f t="shared" ca="1" si="48"/>
        <v>24.606000000000005</v>
      </c>
    </row>
    <row r="3092" spans="1:6">
      <c r="A3092" s="8">
        <v>39168</v>
      </c>
      <c r="B3092">
        <v>13.48</v>
      </c>
      <c r="C3092" s="3">
        <f ca="1">AVERAGE(B3092:OFFSET(B3092,$I$1-1,0))</f>
        <v>12.736749999999999</v>
      </c>
      <c r="D3092" s="93"/>
      <c r="E3092" s="8">
        <v>37348</v>
      </c>
      <c r="F3092" s="3">
        <f t="shared" ca="1" si="48"/>
        <v>24.602200000000003</v>
      </c>
    </row>
    <row r="3093" spans="1:6">
      <c r="A3093" s="8">
        <v>39167</v>
      </c>
      <c r="B3093">
        <v>13.16</v>
      </c>
      <c r="C3093" s="3">
        <f ca="1">AVERAGE(B3093:OFFSET(B3093,$I$1-1,0))</f>
        <v>12.761099999999997</v>
      </c>
      <c r="D3093" s="93"/>
      <c r="E3093" s="8">
        <v>37349</v>
      </c>
      <c r="F3093" s="3">
        <f t="shared" ca="1" si="48"/>
        <v>24.599700000000006</v>
      </c>
    </row>
    <row r="3094" spans="1:6">
      <c r="A3094" s="8">
        <v>39164</v>
      </c>
      <c r="B3094">
        <v>12.95</v>
      </c>
      <c r="C3094" s="3">
        <f ca="1">AVERAGE(B3094:OFFSET(B3094,$I$1-1,0))</f>
        <v>12.784299999999998</v>
      </c>
      <c r="D3094" s="93"/>
      <c r="E3094" s="8">
        <v>37350</v>
      </c>
      <c r="F3094" s="3">
        <f t="shared" ca="1" si="48"/>
        <v>24.595100000000013</v>
      </c>
    </row>
    <row r="3095" spans="1:6">
      <c r="A3095" s="8">
        <v>39163</v>
      </c>
      <c r="B3095">
        <v>12.93</v>
      </c>
      <c r="C3095" s="3">
        <f ca="1">AVERAGE(B3095:OFFSET(B3095,$I$1-1,0))</f>
        <v>12.80625</v>
      </c>
      <c r="D3095" s="93"/>
      <c r="E3095" s="8">
        <v>37351</v>
      </c>
      <c r="F3095" s="3">
        <f t="shared" ca="1" si="48"/>
        <v>24.583500000000008</v>
      </c>
    </row>
    <row r="3096" spans="1:6">
      <c r="A3096" s="8">
        <v>39162</v>
      </c>
      <c r="B3096">
        <v>12.19</v>
      </c>
      <c r="C3096" s="3">
        <f ca="1">AVERAGE(B3096:OFFSET(B3096,$I$1-1,0))</f>
        <v>12.82485</v>
      </c>
      <c r="D3096" s="93"/>
      <c r="E3096" s="8">
        <v>37354</v>
      </c>
      <c r="F3096" s="3">
        <f t="shared" ca="1" si="48"/>
        <v>24.565950000000011</v>
      </c>
    </row>
    <row r="3097" spans="1:6">
      <c r="A3097" s="8">
        <v>39161</v>
      </c>
      <c r="B3097">
        <v>13.27</v>
      </c>
      <c r="C3097" s="3">
        <f ca="1">AVERAGE(B3097:OFFSET(B3097,$I$1-1,0))</f>
        <v>12.8355</v>
      </c>
      <c r="D3097" s="93"/>
      <c r="E3097" s="8">
        <v>37355</v>
      </c>
      <c r="F3097" s="3">
        <f t="shared" ca="1" si="48"/>
        <v>24.549250000000008</v>
      </c>
    </row>
    <row r="3098" spans="1:6">
      <c r="A3098" s="8">
        <v>39160</v>
      </c>
      <c r="B3098">
        <v>14.59</v>
      </c>
      <c r="C3098" s="3">
        <f ca="1">AVERAGE(B3098:OFFSET(B3098,$I$1-1,0))</f>
        <v>12.841750000000001</v>
      </c>
      <c r="D3098" s="93"/>
      <c r="E3098" s="8">
        <v>37356</v>
      </c>
      <c r="F3098" s="3">
        <f t="shared" ca="1" si="48"/>
        <v>24.524350000000009</v>
      </c>
    </row>
    <row r="3099" spans="1:6">
      <c r="A3099" s="8">
        <v>39157</v>
      </c>
      <c r="B3099">
        <v>16.79</v>
      </c>
      <c r="C3099" s="3">
        <f ca="1">AVERAGE(B3099:OFFSET(B3099,$I$1-1,0))</f>
        <v>12.851000000000001</v>
      </c>
      <c r="D3099" s="93"/>
      <c r="E3099" s="8">
        <v>37357</v>
      </c>
      <c r="F3099" s="3">
        <f t="shared" ca="1" si="48"/>
        <v>24.514150000000004</v>
      </c>
    </row>
    <row r="3100" spans="1:6">
      <c r="A3100" s="8">
        <v>39156</v>
      </c>
      <c r="B3100">
        <v>16.43</v>
      </c>
      <c r="C3100" s="3">
        <f ca="1">AVERAGE(B3100:OFFSET(B3100,$I$1-1,0))</f>
        <v>12.86035</v>
      </c>
      <c r="D3100" s="93"/>
      <c r="E3100" s="8">
        <v>37358</v>
      </c>
      <c r="F3100" s="3">
        <f t="shared" ca="1" si="48"/>
        <v>24.502700000000004</v>
      </c>
    </row>
    <row r="3101" spans="1:6">
      <c r="A3101" s="8">
        <v>39155</v>
      </c>
      <c r="B3101">
        <v>17.27</v>
      </c>
      <c r="C3101" s="3">
        <f ca="1">AVERAGE(B3101:OFFSET(B3101,$I$1-1,0))</f>
        <v>12.849500000000001</v>
      </c>
      <c r="D3101" s="93"/>
      <c r="E3101" s="8">
        <v>37361</v>
      </c>
      <c r="F3101" s="3">
        <f t="shared" ca="1" si="48"/>
        <v>24.504900000000006</v>
      </c>
    </row>
    <row r="3102" spans="1:6">
      <c r="A3102" s="8">
        <v>39154</v>
      </c>
      <c r="B3102">
        <v>18.13</v>
      </c>
      <c r="C3102" s="3">
        <f ca="1">AVERAGE(B3102:OFFSET(B3102,$I$1-1,0))</f>
        <v>12.84065</v>
      </c>
      <c r="D3102" s="93"/>
      <c r="E3102" s="8">
        <v>37362</v>
      </c>
      <c r="F3102" s="3">
        <f t="shared" ca="1" si="48"/>
        <v>24.495350000000002</v>
      </c>
    </row>
    <row r="3103" spans="1:6">
      <c r="A3103" s="8">
        <v>39153</v>
      </c>
      <c r="B3103">
        <v>13.99</v>
      </c>
      <c r="C3103" s="3">
        <f ca="1">AVERAGE(B3103:OFFSET(B3103,$I$1-1,0))</f>
        <v>12.836800000000004</v>
      </c>
      <c r="D3103" s="93"/>
      <c r="E3103" s="8">
        <v>37363</v>
      </c>
      <c r="F3103" s="3">
        <f t="shared" ca="1" si="48"/>
        <v>24.48415</v>
      </c>
    </row>
    <row r="3104" spans="1:6">
      <c r="A3104" s="8">
        <v>39150</v>
      </c>
      <c r="B3104">
        <v>14.09</v>
      </c>
      <c r="C3104" s="3">
        <f ca="1">AVERAGE(B3104:OFFSET(B3104,$I$1-1,0))</f>
        <v>12.858150000000006</v>
      </c>
      <c r="D3104" s="93"/>
      <c r="E3104" s="8">
        <v>37364</v>
      </c>
      <c r="F3104" s="3">
        <f t="shared" ca="1" si="48"/>
        <v>24.474599999999999</v>
      </c>
    </row>
    <row r="3105" spans="1:6">
      <c r="A3105" s="8">
        <v>39149</v>
      </c>
      <c r="B3105">
        <v>14.29</v>
      </c>
      <c r="C3105" s="3">
        <f ca="1">AVERAGE(B3105:OFFSET(B3105,$I$1-1,0))</f>
        <v>12.876300000000004</v>
      </c>
      <c r="D3105" s="93"/>
      <c r="E3105" s="8">
        <v>37365</v>
      </c>
      <c r="F3105" s="3">
        <f t="shared" ca="1" si="48"/>
        <v>24.4617</v>
      </c>
    </row>
    <row r="3106" spans="1:6">
      <c r="A3106" s="8">
        <v>39148</v>
      </c>
      <c r="B3106">
        <v>15.24</v>
      </c>
      <c r="C3106" s="3">
        <f ca="1">AVERAGE(B3106:OFFSET(B3106,$I$1-1,0))</f>
        <v>12.890750000000002</v>
      </c>
      <c r="D3106" s="93"/>
      <c r="E3106" s="8">
        <v>37368</v>
      </c>
      <c r="F3106" s="3">
        <f t="shared" ca="1" si="48"/>
        <v>24.460499999999996</v>
      </c>
    </row>
    <row r="3107" spans="1:6">
      <c r="A3107" s="8">
        <v>39147</v>
      </c>
      <c r="B3107">
        <v>15.96</v>
      </c>
      <c r="C3107" s="3">
        <f ca="1">AVERAGE(B3107:OFFSET(B3107,$I$1-1,0))</f>
        <v>12.899500000000003</v>
      </c>
      <c r="D3107" s="93"/>
      <c r="E3107" s="8">
        <v>37369</v>
      </c>
      <c r="F3107" s="3">
        <f t="shared" ref="F3107:F3170" ca="1" si="49">VLOOKUP(E3107,$A$6:$C$7404,3,FALSE)</f>
        <v>24.466599999999993</v>
      </c>
    </row>
    <row r="3108" spans="1:6">
      <c r="A3108" s="8">
        <v>39146</v>
      </c>
      <c r="B3108">
        <v>19.63</v>
      </c>
      <c r="C3108" s="3">
        <f ca="1">AVERAGE(B3108:OFFSET(B3108,$I$1-1,0))</f>
        <v>12.901000000000003</v>
      </c>
      <c r="D3108" s="93"/>
      <c r="E3108" s="8">
        <v>37370</v>
      </c>
      <c r="F3108" s="3">
        <f t="shared" ca="1" si="49"/>
        <v>24.476649999999992</v>
      </c>
    </row>
    <row r="3109" spans="1:6">
      <c r="A3109" s="8">
        <v>39143</v>
      </c>
      <c r="B3109">
        <v>18.61</v>
      </c>
      <c r="C3109" s="3">
        <f ca="1">AVERAGE(B3109:OFFSET(B3109,$I$1-1,0))</f>
        <v>12.869600000000002</v>
      </c>
      <c r="D3109" s="93"/>
      <c r="E3109" s="8">
        <v>37371</v>
      </c>
      <c r="F3109" s="3">
        <f t="shared" ca="1" si="49"/>
        <v>24.486799999999985</v>
      </c>
    </row>
    <row r="3110" spans="1:6">
      <c r="A3110" s="8">
        <v>39142</v>
      </c>
      <c r="B3110">
        <v>15.82</v>
      </c>
      <c r="C3110" s="3">
        <f ca="1">AVERAGE(B3110:OFFSET(B3110,$I$1-1,0))</f>
        <v>12.844400000000002</v>
      </c>
      <c r="D3110" s="93"/>
      <c r="E3110" s="8">
        <v>37372</v>
      </c>
      <c r="F3110" s="3">
        <f t="shared" ca="1" si="49"/>
        <v>24.497049999999987</v>
      </c>
    </row>
    <row r="3111" spans="1:6">
      <c r="A3111" s="8">
        <v>39141</v>
      </c>
      <c r="B3111">
        <v>15.42</v>
      </c>
      <c r="C3111" s="3">
        <f ca="1">AVERAGE(B3111:OFFSET(B3111,$I$1-1,0))</f>
        <v>12.836250000000005</v>
      </c>
      <c r="D3111" s="93"/>
      <c r="E3111" s="8">
        <v>37375</v>
      </c>
      <c r="F3111" s="3">
        <f t="shared" ca="1" si="49"/>
        <v>24.509149999999988</v>
      </c>
    </row>
    <row r="3112" spans="1:6">
      <c r="A3112" s="8">
        <v>39140</v>
      </c>
      <c r="B3112">
        <v>18.309999999999999</v>
      </c>
      <c r="C3112" s="3">
        <f ca="1">AVERAGE(B3112:OFFSET(B3112,$I$1-1,0))</f>
        <v>12.821600000000004</v>
      </c>
      <c r="D3112" s="93"/>
      <c r="E3112" s="8">
        <v>37376</v>
      </c>
      <c r="F3112" s="3">
        <f t="shared" ca="1" si="49"/>
        <v>24.506299999999989</v>
      </c>
    </row>
    <row r="3113" spans="1:6">
      <c r="A3113" s="8">
        <v>39139</v>
      </c>
      <c r="B3113">
        <v>11.15</v>
      </c>
      <c r="C3113" s="3">
        <f ca="1">AVERAGE(B3113:OFFSET(B3113,$I$1-1,0))</f>
        <v>12.788950000000005</v>
      </c>
      <c r="D3113" s="93"/>
      <c r="E3113" s="8">
        <v>37377</v>
      </c>
      <c r="F3113" s="3">
        <f t="shared" ca="1" si="49"/>
        <v>24.490349999999989</v>
      </c>
    </row>
    <row r="3114" spans="1:6">
      <c r="A3114" s="8">
        <v>39136</v>
      </c>
      <c r="B3114">
        <v>10.58</v>
      </c>
      <c r="C3114" s="3">
        <f ca="1">AVERAGE(B3114:OFFSET(B3114,$I$1-1,0))</f>
        <v>12.793150000000004</v>
      </c>
      <c r="D3114" s="93"/>
      <c r="E3114" s="8">
        <v>37378</v>
      </c>
      <c r="F3114" s="3">
        <f t="shared" ca="1" si="49"/>
        <v>24.470649999999988</v>
      </c>
    </row>
    <row r="3115" spans="1:6">
      <c r="A3115" s="8">
        <v>39135</v>
      </c>
      <c r="B3115">
        <v>10.18</v>
      </c>
      <c r="C3115" s="3">
        <f ca="1">AVERAGE(B3115:OFFSET(B3115,$I$1-1,0))</f>
        <v>12.800250000000005</v>
      </c>
      <c r="D3115" s="93"/>
      <c r="E3115" s="8">
        <v>37379</v>
      </c>
      <c r="F3115" s="3">
        <f t="shared" ca="1" si="49"/>
        <v>24.461149999999986</v>
      </c>
    </row>
    <row r="3116" spans="1:6">
      <c r="A3116" s="8">
        <v>39134</v>
      </c>
      <c r="B3116">
        <v>10.199999999999999</v>
      </c>
      <c r="C3116" s="3">
        <f ca="1">AVERAGE(B3116:OFFSET(B3116,$I$1-1,0))</f>
        <v>12.807450000000003</v>
      </c>
      <c r="D3116" s="93"/>
      <c r="E3116" s="8">
        <v>37382</v>
      </c>
      <c r="F3116" s="3">
        <f t="shared" ca="1" si="49"/>
        <v>24.468249999999983</v>
      </c>
    </row>
    <row r="3117" spans="1:6">
      <c r="A3117" s="8">
        <v>39133</v>
      </c>
      <c r="B3117">
        <v>10.24</v>
      </c>
      <c r="C3117" s="3">
        <f ca="1">AVERAGE(B3117:OFFSET(B3117,$I$1-1,0))</f>
        <v>12.815750000000005</v>
      </c>
      <c r="D3117" s="93"/>
      <c r="E3117" s="8">
        <v>37383</v>
      </c>
      <c r="F3117" s="3">
        <f t="shared" ca="1" si="49"/>
        <v>24.463399999999989</v>
      </c>
    </row>
    <row r="3118" spans="1:6">
      <c r="A3118" s="8">
        <v>39129</v>
      </c>
      <c r="B3118">
        <v>10.02</v>
      </c>
      <c r="C3118" s="3">
        <f ca="1">AVERAGE(B3118:OFFSET(B3118,$I$1-1,0))</f>
        <v>12.824500000000006</v>
      </c>
      <c r="D3118" s="93"/>
      <c r="E3118" s="8">
        <v>37384</v>
      </c>
      <c r="F3118" s="3">
        <f t="shared" ca="1" si="49"/>
        <v>24.45229999999999</v>
      </c>
    </row>
    <row r="3119" spans="1:6">
      <c r="A3119" s="8">
        <v>39128</v>
      </c>
      <c r="B3119">
        <v>10.220000000000001</v>
      </c>
      <c r="C3119" s="3">
        <f ca="1">AVERAGE(B3119:OFFSET(B3119,$I$1-1,0))</f>
        <v>12.834350000000004</v>
      </c>
      <c r="D3119" s="93"/>
      <c r="E3119" s="8">
        <v>37385</v>
      </c>
      <c r="F3119" s="3">
        <f t="shared" ca="1" si="49"/>
        <v>24.442099999999993</v>
      </c>
    </row>
    <row r="3120" spans="1:6">
      <c r="A3120" s="8">
        <v>39127</v>
      </c>
      <c r="B3120">
        <v>10.23</v>
      </c>
      <c r="C3120" s="3">
        <f ca="1">AVERAGE(B3120:OFFSET(B3120,$I$1-1,0))</f>
        <v>12.845950000000006</v>
      </c>
      <c r="D3120" s="93"/>
      <c r="E3120" s="8">
        <v>37386</v>
      </c>
      <c r="F3120" s="3">
        <f t="shared" ca="1" si="49"/>
        <v>24.44159999999999</v>
      </c>
    </row>
    <row r="3121" spans="1:6">
      <c r="A3121" s="8">
        <v>39126</v>
      </c>
      <c r="B3121">
        <v>10.34</v>
      </c>
      <c r="C3121" s="3">
        <f ca="1">AVERAGE(B3121:OFFSET(B3121,$I$1-1,0))</f>
        <v>12.852750000000004</v>
      </c>
      <c r="D3121" s="93"/>
      <c r="E3121" s="8">
        <v>37389</v>
      </c>
      <c r="F3121" s="3">
        <f t="shared" ca="1" si="49"/>
        <v>24.433499999999984</v>
      </c>
    </row>
    <row r="3122" spans="1:6">
      <c r="A3122" s="8">
        <v>39125</v>
      </c>
      <c r="B3122">
        <v>11.61</v>
      </c>
      <c r="C3122" s="3">
        <f ca="1">AVERAGE(B3122:OFFSET(B3122,$I$1-1,0))</f>
        <v>12.860250000000002</v>
      </c>
      <c r="D3122" s="93"/>
      <c r="E3122" s="8">
        <v>37390</v>
      </c>
      <c r="F3122" s="3">
        <f t="shared" ca="1" si="49"/>
        <v>24.411549999999984</v>
      </c>
    </row>
    <row r="3123" spans="1:6">
      <c r="A3123" s="8">
        <v>39122</v>
      </c>
      <c r="B3123">
        <v>11.1</v>
      </c>
      <c r="C3123" s="3">
        <f ca="1">AVERAGE(B3123:OFFSET(B3123,$I$1-1,0))</f>
        <v>12.861000000000006</v>
      </c>
      <c r="D3123" s="93"/>
      <c r="E3123" s="8">
        <v>37391</v>
      </c>
      <c r="F3123" s="3">
        <f t="shared" ca="1" si="49"/>
        <v>24.381299999999989</v>
      </c>
    </row>
    <row r="3124" spans="1:6">
      <c r="A3124" s="8">
        <v>39121</v>
      </c>
      <c r="B3124">
        <v>10.44</v>
      </c>
      <c r="C3124" s="3">
        <f ca="1">AVERAGE(B3124:OFFSET(B3124,$I$1-1,0))</f>
        <v>12.864250000000009</v>
      </c>
      <c r="D3124" s="93"/>
      <c r="E3124" s="8">
        <v>37392</v>
      </c>
      <c r="F3124" s="3">
        <f t="shared" ca="1" si="49"/>
        <v>24.353799999999989</v>
      </c>
    </row>
    <row r="3125" spans="1:6">
      <c r="A3125" s="8">
        <v>39120</v>
      </c>
      <c r="B3125">
        <v>10.32</v>
      </c>
      <c r="C3125" s="3">
        <f ca="1">AVERAGE(B3125:OFFSET(B3125,$I$1-1,0))</f>
        <v>12.870800000000008</v>
      </c>
      <c r="D3125" s="93"/>
      <c r="E3125" s="8">
        <v>37393</v>
      </c>
      <c r="F3125" s="3">
        <f t="shared" ca="1" si="49"/>
        <v>24.327249999999989</v>
      </c>
    </row>
    <row r="3126" spans="1:6">
      <c r="A3126" s="8">
        <v>39119</v>
      </c>
      <c r="B3126">
        <v>10.65</v>
      </c>
      <c r="C3126" s="3">
        <f ca="1">AVERAGE(B3126:OFFSET(B3126,$I$1-1,0))</f>
        <v>12.877150000000007</v>
      </c>
      <c r="D3126" s="93"/>
      <c r="E3126" s="8">
        <v>37396</v>
      </c>
      <c r="F3126" s="3">
        <f t="shared" ca="1" si="49"/>
        <v>24.313449999999989</v>
      </c>
    </row>
    <row r="3127" spans="1:6">
      <c r="A3127" s="8">
        <v>39118</v>
      </c>
      <c r="B3127">
        <v>10.55</v>
      </c>
      <c r="C3127" s="3">
        <f ca="1">AVERAGE(B3127:OFFSET(B3127,$I$1-1,0))</f>
        <v>12.882100000000007</v>
      </c>
      <c r="D3127" s="93"/>
      <c r="E3127" s="8">
        <v>37397</v>
      </c>
      <c r="F3127" s="3">
        <f t="shared" ca="1" si="49"/>
        <v>24.300249999999991</v>
      </c>
    </row>
    <row r="3128" spans="1:6">
      <c r="A3128" s="8">
        <v>39115</v>
      </c>
      <c r="B3128">
        <v>10.08</v>
      </c>
      <c r="C3128" s="3">
        <f ca="1">AVERAGE(B3128:OFFSET(B3128,$I$1-1,0))</f>
        <v>12.885950000000006</v>
      </c>
      <c r="D3128" s="93"/>
      <c r="E3128" s="8">
        <v>37398</v>
      </c>
      <c r="F3128" s="3">
        <f t="shared" ca="1" si="49"/>
        <v>24.290049999999994</v>
      </c>
    </row>
    <row r="3129" spans="1:6">
      <c r="A3129" s="8">
        <v>39114</v>
      </c>
      <c r="B3129">
        <v>10.31</v>
      </c>
      <c r="C3129" s="3">
        <f ca="1">AVERAGE(B3129:OFFSET(B3129,$I$1-1,0))</f>
        <v>12.892550000000011</v>
      </c>
      <c r="D3129" s="93"/>
      <c r="E3129" s="8">
        <v>37399</v>
      </c>
      <c r="F3129" s="3">
        <f t="shared" ca="1" si="49"/>
        <v>24.278399999999991</v>
      </c>
    </row>
    <row r="3130" spans="1:6">
      <c r="A3130" s="8">
        <v>39113</v>
      </c>
      <c r="B3130">
        <v>10.42</v>
      </c>
      <c r="C3130" s="3">
        <f ca="1">AVERAGE(B3130:OFFSET(B3130,$I$1-1,0))</f>
        <v>12.903900000000011</v>
      </c>
      <c r="D3130" s="93"/>
      <c r="E3130" s="8">
        <v>37400</v>
      </c>
      <c r="F3130" s="3">
        <f t="shared" ca="1" si="49"/>
        <v>24.272449999999989</v>
      </c>
    </row>
    <row r="3131" spans="1:6">
      <c r="A3131" s="8">
        <v>39112</v>
      </c>
      <c r="B3131">
        <v>10.96</v>
      </c>
      <c r="C3131" s="3">
        <f ca="1">AVERAGE(B3131:OFFSET(B3131,$I$1-1,0))</f>
        <v>12.913700000000011</v>
      </c>
      <c r="D3131" s="93"/>
      <c r="E3131" s="8">
        <v>37404</v>
      </c>
      <c r="F3131" s="3">
        <f t="shared" ca="1" si="49"/>
        <v>24.274549999999991</v>
      </c>
    </row>
    <row r="3132" spans="1:6">
      <c r="A3132" s="8">
        <v>39111</v>
      </c>
      <c r="B3132">
        <v>11.45</v>
      </c>
      <c r="C3132" s="3">
        <f ca="1">AVERAGE(B3132:OFFSET(B3132,$I$1-1,0))</f>
        <v>12.92270000000001</v>
      </c>
      <c r="D3132" s="93"/>
      <c r="E3132" s="8">
        <v>37405</v>
      </c>
      <c r="F3132" s="3">
        <f t="shared" ca="1" si="49"/>
        <v>24.267049999999987</v>
      </c>
    </row>
    <row r="3133" spans="1:6">
      <c r="A3133" s="8">
        <v>39108</v>
      </c>
      <c r="B3133">
        <v>11.13</v>
      </c>
      <c r="C3133" s="3">
        <f ca="1">AVERAGE(B3133:OFFSET(B3133,$I$1-1,0))</f>
        <v>12.930450000000009</v>
      </c>
      <c r="D3133" s="93"/>
      <c r="E3133" s="8">
        <v>37406</v>
      </c>
      <c r="F3133" s="3">
        <f t="shared" ca="1" si="49"/>
        <v>24.265049999999984</v>
      </c>
    </row>
    <row r="3134" spans="1:6">
      <c r="A3134" s="8">
        <v>39107</v>
      </c>
      <c r="B3134">
        <v>11.22</v>
      </c>
      <c r="C3134" s="3">
        <f ca="1">AVERAGE(B3134:OFFSET(B3134,$I$1-1,0))</f>
        <v>12.935750000000009</v>
      </c>
      <c r="D3134" s="93"/>
      <c r="E3134" s="8">
        <v>37407</v>
      </c>
      <c r="F3134" s="3">
        <f t="shared" ca="1" si="49"/>
        <v>24.253349999999987</v>
      </c>
    </row>
    <row r="3135" spans="1:6">
      <c r="A3135" s="8">
        <v>39106</v>
      </c>
      <c r="B3135">
        <v>9.89</v>
      </c>
      <c r="C3135" s="3">
        <f ca="1">AVERAGE(B3135:OFFSET(B3135,$I$1-1,0))</f>
        <v>12.94095000000001</v>
      </c>
      <c r="D3135" s="93"/>
      <c r="E3135" s="8">
        <v>37410</v>
      </c>
      <c r="F3135" s="3">
        <f t="shared" ca="1" si="49"/>
        <v>24.261449999999989</v>
      </c>
    </row>
    <row r="3136" spans="1:6">
      <c r="A3136" s="8">
        <v>39105</v>
      </c>
      <c r="B3136">
        <v>10.34</v>
      </c>
      <c r="C3136" s="3">
        <f ca="1">AVERAGE(B3136:OFFSET(B3136,$I$1-1,0))</f>
        <v>12.948750000000008</v>
      </c>
      <c r="D3136" s="93"/>
      <c r="E3136" s="8">
        <v>37411</v>
      </c>
      <c r="F3136" s="3">
        <f t="shared" ca="1" si="49"/>
        <v>24.278149999999993</v>
      </c>
    </row>
    <row r="3137" spans="1:6">
      <c r="A3137" s="8">
        <v>39104</v>
      </c>
      <c r="B3137">
        <v>10.77</v>
      </c>
      <c r="C3137" s="3">
        <f ca="1">AVERAGE(B3137:OFFSET(B3137,$I$1-1,0))</f>
        <v>12.952700000000007</v>
      </c>
      <c r="D3137" s="93"/>
      <c r="E3137" s="8">
        <v>37412</v>
      </c>
      <c r="F3137" s="3">
        <f t="shared" ca="1" si="49"/>
        <v>24.289099999999991</v>
      </c>
    </row>
    <row r="3138" spans="1:6">
      <c r="A3138" s="8">
        <v>39101</v>
      </c>
      <c r="B3138">
        <v>10.4</v>
      </c>
      <c r="C3138" s="3">
        <f ca="1">AVERAGE(B3138:OFFSET(B3138,$I$1-1,0))</f>
        <v>12.954550000000006</v>
      </c>
      <c r="D3138" s="93"/>
      <c r="E3138" s="8">
        <v>37413</v>
      </c>
      <c r="F3138" s="3">
        <f t="shared" ca="1" si="49"/>
        <v>24.30749999999999</v>
      </c>
    </row>
    <row r="3139" spans="1:6">
      <c r="A3139" s="8">
        <v>39100</v>
      </c>
      <c r="B3139">
        <v>10.85</v>
      </c>
      <c r="C3139" s="3">
        <f ca="1">AVERAGE(B3139:OFFSET(B3139,$I$1-1,0))</f>
        <v>12.960400000000007</v>
      </c>
      <c r="D3139" s="93"/>
      <c r="E3139" s="8">
        <v>37414</v>
      </c>
      <c r="F3139" s="3">
        <f t="shared" ca="1" si="49"/>
        <v>24.320499999999992</v>
      </c>
    </row>
    <row r="3140" spans="1:6">
      <c r="A3140" s="8">
        <v>39099</v>
      </c>
      <c r="B3140">
        <v>10.59</v>
      </c>
      <c r="C3140" s="3">
        <f ca="1">AVERAGE(B3140:OFFSET(B3140,$I$1-1,0))</f>
        <v>12.963100000000004</v>
      </c>
      <c r="D3140" s="93"/>
      <c r="E3140" s="8">
        <v>37417</v>
      </c>
      <c r="F3140" s="3">
        <f t="shared" ca="1" si="49"/>
        <v>24.331399999999995</v>
      </c>
    </row>
    <row r="3141" spans="1:6">
      <c r="A3141" s="8">
        <v>39098</v>
      </c>
      <c r="B3141">
        <v>10.74</v>
      </c>
      <c r="C3141" s="3">
        <f ca="1">AVERAGE(B3141:OFFSET(B3141,$I$1-1,0))</f>
        <v>12.968000000000007</v>
      </c>
      <c r="D3141" s="93"/>
      <c r="E3141" s="8">
        <v>37418</v>
      </c>
      <c r="F3141" s="3">
        <f t="shared" ca="1" si="49"/>
        <v>24.334449999999993</v>
      </c>
    </row>
    <row r="3142" spans="1:6">
      <c r="A3142" s="8">
        <v>39094</v>
      </c>
      <c r="B3142">
        <v>10.15</v>
      </c>
      <c r="C3142" s="3">
        <f ca="1">AVERAGE(B3142:OFFSET(B3142,$I$1-1,0))</f>
        <v>12.969050000000006</v>
      </c>
      <c r="D3142" s="93"/>
      <c r="E3142" s="8">
        <v>37419</v>
      </c>
      <c r="F3142" s="3">
        <f t="shared" ca="1" si="49"/>
        <v>24.340849999999996</v>
      </c>
    </row>
    <row r="3143" spans="1:6">
      <c r="A3143" s="8">
        <v>39093</v>
      </c>
      <c r="B3143">
        <v>10.87</v>
      </c>
      <c r="C3143" s="3">
        <f ca="1">AVERAGE(B3143:OFFSET(B3143,$I$1-1,0))</f>
        <v>12.976200000000006</v>
      </c>
      <c r="D3143" s="93"/>
      <c r="E3143" s="8">
        <v>37420</v>
      </c>
      <c r="F3143" s="3">
        <f t="shared" ca="1" si="49"/>
        <v>24.343949999999996</v>
      </c>
    </row>
    <row r="3144" spans="1:6">
      <c r="A3144" s="8">
        <v>39092</v>
      </c>
      <c r="B3144">
        <v>11.47</v>
      </c>
      <c r="C3144" s="3">
        <f ca="1">AVERAGE(B3144:OFFSET(B3144,$I$1-1,0))</f>
        <v>12.979150000000004</v>
      </c>
      <c r="D3144" s="93"/>
      <c r="E3144" s="8">
        <v>37421</v>
      </c>
      <c r="F3144" s="3">
        <f t="shared" ca="1" si="49"/>
        <v>24.361549999999998</v>
      </c>
    </row>
    <row r="3145" spans="1:6">
      <c r="A3145" s="8">
        <v>39091</v>
      </c>
      <c r="B3145">
        <v>11.91</v>
      </c>
      <c r="C3145" s="3">
        <f ca="1">AVERAGE(B3145:OFFSET(B3145,$I$1-1,0))</f>
        <v>12.977750000000007</v>
      </c>
      <c r="D3145" s="93"/>
      <c r="E3145" s="8">
        <v>37424</v>
      </c>
      <c r="F3145" s="3">
        <f t="shared" ca="1" si="49"/>
        <v>24.3736</v>
      </c>
    </row>
    <row r="3146" spans="1:6">
      <c r="A3146" s="8">
        <v>39090</v>
      </c>
      <c r="B3146">
        <v>12</v>
      </c>
      <c r="C3146" s="3">
        <f ca="1">AVERAGE(B3146:OFFSET(B3146,$I$1-1,0))</f>
        <v>12.974050000000004</v>
      </c>
      <c r="D3146" s="93"/>
      <c r="E3146" s="8">
        <v>37425</v>
      </c>
      <c r="F3146" s="3">
        <f t="shared" ca="1" si="49"/>
        <v>24.396250000000006</v>
      </c>
    </row>
    <row r="3147" spans="1:6">
      <c r="A3147" s="8">
        <v>39087</v>
      </c>
      <c r="B3147">
        <v>12.14</v>
      </c>
      <c r="C3147" s="3">
        <f ca="1">AVERAGE(B3147:OFFSET(B3147,$I$1-1,0))</f>
        <v>12.970100000000004</v>
      </c>
      <c r="D3147" s="93"/>
      <c r="E3147" s="8">
        <v>37426</v>
      </c>
      <c r="F3147" s="3">
        <f t="shared" ca="1" si="49"/>
        <v>24.423750000000005</v>
      </c>
    </row>
    <row r="3148" spans="1:6">
      <c r="A3148" s="8">
        <v>39086</v>
      </c>
      <c r="B3148">
        <v>11.51</v>
      </c>
      <c r="C3148" s="3">
        <f ca="1">AVERAGE(B3148:OFFSET(B3148,$I$1-1,0))</f>
        <v>12.967500000000003</v>
      </c>
      <c r="D3148" s="93"/>
      <c r="E3148" s="8">
        <v>37427</v>
      </c>
      <c r="F3148" s="3">
        <f t="shared" ca="1" si="49"/>
        <v>24.451150000000005</v>
      </c>
    </row>
    <row r="3149" spans="1:6">
      <c r="A3149" s="8">
        <v>39085</v>
      </c>
      <c r="B3149">
        <v>12.04</v>
      </c>
      <c r="C3149" s="3">
        <f ca="1">AVERAGE(B3149:OFFSET(B3149,$I$1-1,0))</f>
        <v>12.968900000000003</v>
      </c>
      <c r="D3149" s="93"/>
      <c r="E3149" s="8">
        <v>37428</v>
      </c>
      <c r="F3149" s="3">
        <f t="shared" ca="1" si="49"/>
        <v>24.472150000000006</v>
      </c>
    </row>
    <row r="3150" spans="1:6">
      <c r="A3150" s="8">
        <v>39080</v>
      </c>
      <c r="B3150">
        <v>11.56</v>
      </c>
      <c r="C3150" s="3">
        <f ca="1">AVERAGE(B3150:OFFSET(B3150,$I$1-1,0))</f>
        <v>12.969300000000002</v>
      </c>
      <c r="D3150" s="93"/>
      <c r="E3150" s="8">
        <v>37431</v>
      </c>
      <c r="F3150" s="3">
        <f t="shared" ca="1" si="49"/>
        <v>24.480000000000008</v>
      </c>
    </row>
    <row r="3151" spans="1:6">
      <c r="A3151" s="8">
        <v>39079</v>
      </c>
      <c r="B3151">
        <v>10.99</v>
      </c>
      <c r="C3151" s="3">
        <f ca="1">AVERAGE(B3151:OFFSET(B3151,$I$1-1,0))</f>
        <v>12.971400000000003</v>
      </c>
      <c r="D3151" s="93"/>
      <c r="E3151" s="8">
        <v>37432</v>
      </c>
      <c r="F3151" s="3">
        <f t="shared" ca="1" si="49"/>
        <v>24.494600000000009</v>
      </c>
    </row>
    <row r="3152" spans="1:6">
      <c r="A3152" s="8">
        <v>39078</v>
      </c>
      <c r="B3152">
        <v>10.64</v>
      </c>
      <c r="C3152" s="3">
        <f ca="1">AVERAGE(B3152:OFFSET(B3152,$I$1-1,0))</f>
        <v>12.973200000000004</v>
      </c>
      <c r="D3152" s="93"/>
      <c r="E3152" s="8">
        <v>37433</v>
      </c>
      <c r="F3152" s="3">
        <f t="shared" ca="1" si="49"/>
        <v>24.507450000000009</v>
      </c>
    </row>
    <row r="3153" spans="1:6">
      <c r="A3153" s="8">
        <v>39077</v>
      </c>
      <c r="B3153">
        <v>11.26</v>
      </c>
      <c r="C3153" s="3">
        <f ca="1">AVERAGE(B3153:OFFSET(B3153,$I$1-1,0))</f>
        <v>12.973700000000001</v>
      </c>
      <c r="D3153" s="93"/>
      <c r="E3153" s="8">
        <v>37434</v>
      </c>
      <c r="F3153" s="3">
        <f t="shared" ca="1" si="49"/>
        <v>24.50715000000001</v>
      </c>
    </row>
    <row r="3154" spans="1:6">
      <c r="A3154" s="8">
        <v>39073</v>
      </c>
      <c r="B3154">
        <v>11.36</v>
      </c>
      <c r="C3154" s="3">
        <f ca="1">AVERAGE(B3154:OFFSET(B3154,$I$1-1,0))</f>
        <v>12.974250000000001</v>
      </c>
      <c r="D3154" s="93"/>
      <c r="E3154" s="8">
        <v>37435</v>
      </c>
      <c r="F3154" s="3">
        <f t="shared" ca="1" si="49"/>
        <v>24.49110000000001</v>
      </c>
    </row>
    <row r="3155" spans="1:6">
      <c r="A3155" s="8">
        <v>39072</v>
      </c>
      <c r="B3155">
        <v>10.53</v>
      </c>
      <c r="C3155" s="3">
        <f ca="1">AVERAGE(B3155:OFFSET(B3155,$I$1-1,0))</f>
        <v>12.976700000000001</v>
      </c>
      <c r="D3155" s="93"/>
      <c r="E3155" s="8">
        <v>37438</v>
      </c>
      <c r="F3155" s="3">
        <f t="shared" ca="1" si="49"/>
        <v>24.471700000000013</v>
      </c>
    </row>
    <row r="3156" spans="1:6">
      <c r="A3156" s="8">
        <v>39071</v>
      </c>
      <c r="B3156">
        <v>10.26</v>
      </c>
      <c r="C3156" s="3">
        <f ca="1">AVERAGE(B3156:OFFSET(B3156,$I$1-1,0))</f>
        <v>12.987449999999997</v>
      </c>
      <c r="D3156" s="93"/>
      <c r="E3156" s="8">
        <v>37439</v>
      </c>
      <c r="F3156" s="3">
        <f t="shared" ca="1" si="49"/>
        <v>24.457300000000018</v>
      </c>
    </row>
    <row r="3157" spans="1:6">
      <c r="A3157" s="8">
        <v>39070</v>
      </c>
      <c r="B3157">
        <v>10.3</v>
      </c>
      <c r="C3157" s="3">
        <f ca="1">AVERAGE(B3157:OFFSET(B3157,$I$1-1,0))</f>
        <v>12.997749999999996</v>
      </c>
      <c r="D3157" s="93"/>
      <c r="E3157" s="8">
        <v>37440</v>
      </c>
      <c r="F3157" s="3">
        <f t="shared" ca="1" si="49"/>
        <v>24.395600000000016</v>
      </c>
    </row>
    <row r="3158" spans="1:6">
      <c r="A3158" s="8">
        <v>39069</v>
      </c>
      <c r="B3158">
        <v>10.6</v>
      </c>
      <c r="C3158" s="3">
        <f ca="1">AVERAGE(B3158:OFFSET(B3158,$I$1-1,0))</f>
        <v>13.009549999999997</v>
      </c>
      <c r="D3158" s="93"/>
      <c r="E3158" s="8">
        <v>37442</v>
      </c>
      <c r="F3158" s="3">
        <f t="shared" ca="1" si="49"/>
        <v>24.336800000000011</v>
      </c>
    </row>
    <row r="3159" spans="1:6">
      <c r="A3159" s="8">
        <v>39066</v>
      </c>
      <c r="B3159">
        <v>10.050000000000001</v>
      </c>
      <c r="C3159" s="3">
        <f ca="1">AVERAGE(B3159:OFFSET(B3159,$I$1-1,0))</f>
        <v>13.020249999999997</v>
      </c>
      <c r="D3159" s="93"/>
      <c r="E3159" s="8">
        <v>37445</v>
      </c>
      <c r="F3159" s="3">
        <f t="shared" ca="1" si="49"/>
        <v>24.27525000000001</v>
      </c>
    </row>
    <row r="3160" spans="1:6">
      <c r="A3160" s="8">
        <v>39065</v>
      </c>
      <c r="B3160">
        <v>9.9700000000000006</v>
      </c>
      <c r="C3160" s="3">
        <f ca="1">AVERAGE(B3160:OFFSET(B3160,$I$1-1,0))</f>
        <v>13.029799999999996</v>
      </c>
      <c r="D3160" s="93"/>
      <c r="E3160" s="8">
        <v>37446</v>
      </c>
      <c r="F3160" s="3">
        <f t="shared" ca="1" si="49"/>
        <v>24.207650000000012</v>
      </c>
    </row>
    <row r="3161" spans="1:6">
      <c r="A3161" s="8">
        <v>39064</v>
      </c>
      <c r="B3161">
        <v>10.18</v>
      </c>
      <c r="C3161" s="3">
        <f ca="1">AVERAGE(B3161:OFFSET(B3161,$I$1-1,0))</f>
        <v>13.038549999999995</v>
      </c>
      <c r="D3161" s="93"/>
      <c r="E3161" s="8">
        <v>37447</v>
      </c>
      <c r="F3161" s="3">
        <f t="shared" ca="1" si="49"/>
        <v>24.164850000000015</v>
      </c>
    </row>
    <row r="3162" spans="1:6">
      <c r="A3162" s="8">
        <v>39063</v>
      </c>
      <c r="B3162">
        <v>10.65</v>
      </c>
      <c r="C3162" s="3">
        <f ca="1">AVERAGE(B3162:OFFSET(B3162,$I$1-1,0))</f>
        <v>13.045349999999994</v>
      </c>
      <c r="D3162" s="93"/>
      <c r="E3162" s="8">
        <v>37448</v>
      </c>
      <c r="F3162" s="3">
        <f t="shared" ca="1" si="49"/>
        <v>24.145350000000011</v>
      </c>
    </row>
    <row r="3163" spans="1:6">
      <c r="A3163" s="8">
        <v>39062</v>
      </c>
      <c r="B3163">
        <v>10.71</v>
      </c>
      <c r="C3163" s="3">
        <f ca="1">AVERAGE(B3163:OFFSET(B3163,$I$1-1,0))</f>
        <v>13.053799999999997</v>
      </c>
      <c r="D3163" s="93"/>
      <c r="E3163" s="8">
        <v>37449</v>
      </c>
      <c r="F3163" s="3">
        <f t="shared" ca="1" si="49"/>
        <v>24.131000000000007</v>
      </c>
    </row>
    <row r="3164" spans="1:6">
      <c r="A3164" s="8">
        <v>39059</v>
      </c>
      <c r="B3164">
        <v>12.07</v>
      </c>
      <c r="C3164" s="3">
        <f ca="1">AVERAGE(B3164:OFFSET(B3164,$I$1-1,0))</f>
        <v>13.058199999999998</v>
      </c>
      <c r="D3164" s="93"/>
      <c r="E3164" s="8">
        <v>37452</v>
      </c>
      <c r="F3164" s="3">
        <f t="shared" ca="1" si="49"/>
        <v>24.129850000000012</v>
      </c>
    </row>
    <row r="3165" spans="1:6">
      <c r="A3165" s="8">
        <v>39058</v>
      </c>
      <c r="B3165">
        <v>12.67</v>
      </c>
      <c r="C3165" s="3">
        <f ca="1">AVERAGE(B3165:OFFSET(B3165,$I$1-1,0))</f>
        <v>13.055149999999996</v>
      </c>
      <c r="D3165" s="93"/>
      <c r="E3165" s="8">
        <v>37453</v>
      </c>
      <c r="F3165" s="3">
        <f t="shared" ca="1" si="49"/>
        <v>24.143100000000015</v>
      </c>
    </row>
    <row r="3166" spans="1:6">
      <c r="A3166" s="8">
        <v>39057</v>
      </c>
      <c r="B3166">
        <v>11.33</v>
      </c>
      <c r="C3166" s="3">
        <f ca="1">AVERAGE(B3166:OFFSET(B3166,$I$1-1,0))</f>
        <v>13.051149999999998</v>
      </c>
      <c r="D3166" s="93"/>
      <c r="E3166" s="8">
        <v>37454</v>
      </c>
      <c r="F3166" s="3">
        <f t="shared" ca="1" si="49"/>
        <v>24.160700000000016</v>
      </c>
    </row>
    <row r="3167" spans="1:6">
      <c r="A3167" s="8">
        <v>39056</v>
      </c>
      <c r="B3167">
        <v>11.27</v>
      </c>
      <c r="C3167" s="3">
        <f ca="1">AVERAGE(B3167:OFFSET(B3167,$I$1-1,0))</f>
        <v>13.053899999999999</v>
      </c>
      <c r="D3167" s="93"/>
      <c r="E3167" s="8">
        <v>37455</v>
      </c>
      <c r="F3167" s="3">
        <f t="shared" ca="1" si="49"/>
        <v>24.174700000000016</v>
      </c>
    </row>
    <row r="3168" spans="1:6">
      <c r="A3168" s="8">
        <v>39055</v>
      </c>
      <c r="B3168">
        <v>11.23</v>
      </c>
      <c r="C3168" s="3">
        <f ca="1">AVERAGE(B3168:OFFSET(B3168,$I$1-1,0))</f>
        <v>13.059599999999998</v>
      </c>
      <c r="D3168" s="93"/>
      <c r="E3168" s="8">
        <v>37456</v>
      </c>
      <c r="F3168" s="3">
        <f t="shared" ca="1" si="49"/>
        <v>24.209650000000021</v>
      </c>
    </row>
    <row r="3169" spans="1:6">
      <c r="A3169" s="8">
        <v>39052</v>
      </c>
      <c r="B3169">
        <v>11.66</v>
      </c>
      <c r="C3169" s="3">
        <f ca="1">AVERAGE(B3169:OFFSET(B3169,$I$1-1,0))</f>
        <v>13.063499999999998</v>
      </c>
      <c r="D3169" s="93"/>
      <c r="E3169" s="8">
        <v>37459</v>
      </c>
      <c r="F3169" s="3">
        <f t="shared" ca="1" si="49"/>
        <v>24.262300000000014</v>
      </c>
    </row>
    <row r="3170" spans="1:6">
      <c r="A3170" s="8">
        <v>39051</v>
      </c>
      <c r="B3170">
        <v>10.91</v>
      </c>
      <c r="C3170" s="3">
        <f ca="1">AVERAGE(B3170:OFFSET(B3170,$I$1-1,0))</f>
        <v>13.062599999999998</v>
      </c>
      <c r="D3170" s="93"/>
      <c r="E3170" s="8">
        <v>37460</v>
      </c>
      <c r="F3170" s="3">
        <f t="shared" ca="1" si="49"/>
        <v>24.327050000000014</v>
      </c>
    </row>
    <row r="3171" spans="1:6">
      <c r="A3171" s="8">
        <v>39050</v>
      </c>
      <c r="B3171">
        <v>10.83</v>
      </c>
      <c r="C3171" s="3">
        <f ca="1">AVERAGE(B3171:OFFSET(B3171,$I$1-1,0))</f>
        <v>13.069599999999994</v>
      </c>
      <c r="D3171" s="93"/>
      <c r="E3171" s="8">
        <v>37461</v>
      </c>
      <c r="F3171" s="3">
        <f t="shared" ref="F3171:F3234" ca="1" si="50">VLOOKUP(E3171,$A$6:$C$7404,3,FALSE)</f>
        <v>24.359400000000008</v>
      </c>
    </row>
    <row r="3172" spans="1:6">
      <c r="A3172" s="8">
        <v>39049</v>
      </c>
      <c r="B3172">
        <v>11.62</v>
      </c>
      <c r="C3172" s="3">
        <f ca="1">AVERAGE(B3172:OFFSET(B3172,$I$1-1,0))</f>
        <v>13.076699999999995</v>
      </c>
      <c r="D3172" s="93"/>
      <c r="E3172" s="8">
        <v>37462</v>
      </c>
      <c r="F3172" s="3">
        <f t="shared" ca="1" si="50"/>
        <v>24.380150000000011</v>
      </c>
    </row>
    <row r="3173" spans="1:6">
      <c r="A3173" s="8">
        <v>39048</v>
      </c>
      <c r="B3173">
        <v>12.3</v>
      </c>
      <c r="C3173" s="3">
        <f ca="1">AVERAGE(B3173:OFFSET(B3173,$I$1-1,0))</f>
        <v>13.085349999999995</v>
      </c>
      <c r="D3173" s="93"/>
      <c r="E3173" s="8">
        <v>37463</v>
      </c>
      <c r="F3173" s="3">
        <f t="shared" ca="1" si="50"/>
        <v>24.383550000000014</v>
      </c>
    </row>
    <row r="3174" spans="1:6">
      <c r="A3174" s="8">
        <v>39045</v>
      </c>
      <c r="B3174">
        <v>10.73</v>
      </c>
      <c r="C3174" s="3">
        <f ca="1">AVERAGE(B3174:OFFSET(B3174,$I$1-1,0))</f>
        <v>13.088199999999995</v>
      </c>
      <c r="D3174" s="93"/>
      <c r="E3174" s="8">
        <v>37466</v>
      </c>
      <c r="F3174" s="3">
        <f t="shared" ca="1" si="50"/>
        <v>24.382200000000012</v>
      </c>
    </row>
    <row r="3175" spans="1:6">
      <c r="A3175" s="8">
        <v>39043</v>
      </c>
      <c r="B3175">
        <v>10.14</v>
      </c>
      <c r="C3175" s="3">
        <f ca="1">AVERAGE(B3175:OFFSET(B3175,$I$1-1,0))</f>
        <v>13.100149999999994</v>
      </c>
      <c r="D3175" s="93"/>
      <c r="E3175" s="8">
        <v>37467</v>
      </c>
      <c r="F3175" s="3">
        <f t="shared" ca="1" si="50"/>
        <v>24.384300000000017</v>
      </c>
    </row>
    <row r="3176" spans="1:6">
      <c r="A3176" s="8">
        <v>39042</v>
      </c>
      <c r="B3176">
        <v>9.9</v>
      </c>
      <c r="C3176" s="3">
        <f ca="1">AVERAGE(B3176:OFFSET(B3176,$I$1-1,0))</f>
        <v>13.113599999999995</v>
      </c>
      <c r="D3176" s="93"/>
      <c r="E3176" s="8">
        <v>37468</v>
      </c>
      <c r="F3176" s="3">
        <f t="shared" ca="1" si="50"/>
        <v>24.368100000000009</v>
      </c>
    </row>
    <row r="3177" spans="1:6">
      <c r="A3177" s="8">
        <v>39041</v>
      </c>
      <c r="B3177">
        <v>9.9700000000000006</v>
      </c>
      <c r="C3177" s="3">
        <f ca="1">AVERAGE(B3177:OFFSET(B3177,$I$1-1,0))</f>
        <v>13.132049999999994</v>
      </c>
      <c r="D3177" s="93"/>
      <c r="E3177" s="8">
        <v>37469</v>
      </c>
      <c r="F3177" s="3">
        <f t="shared" ca="1" si="50"/>
        <v>24.376300000000011</v>
      </c>
    </row>
    <row r="3178" spans="1:6">
      <c r="A3178" s="8">
        <v>39038</v>
      </c>
      <c r="B3178">
        <v>10.050000000000001</v>
      </c>
      <c r="C3178" s="3">
        <f ca="1">AVERAGE(B3178:OFFSET(B3178,$I$1-1,0))</f>
        <v>13.147399999999996</v>
      </c>
      <c r="D3178" s="93"/>
      <c r="E3178" s="8">
        <v>37470</v>
      </c>
      <c r="F3178" s="3">
        <f t="shared" ca="1" si="50"/>
        <v>24.418350000000004</v>
      </c>
    </row>
    <row r="3179" spans="1:6">
      <c r="A3179" s="8">
        <v>39037</v>
      </c>
      <c r="B3179">
        <v>10.16</v>
      </c>
      <c r="C3179" s="3">
        <f ca="1">AVERAGE(B3179:OFFSET(B3179,$I$1-1,0))</f>
        <v>13.161949999999996</v>
      </c>
      <c r="D3179" s="93"/>
      <c r="E3179" s="8">
        <v>37473</v>
      </c>
      <c r="F3179" s="3">
        <f t="shared" ca="1" si="50"/>
        <v>24.468350000000008</v>
      </c>
    </row>
    <row r="3180" spans="1:6">
      <c r="A3180" s="8">
        <v>39036</v>
      </c>
      <c r="B3180">
        <v>10.31</v>
      </c>
      <c r="C3180" s="3">
        <f ca="1">AVERAGE(B3180:OFFSET(B3180,$I$1-1,0))</f>
        <v>13.177299999999995</v>
      </c>
      <c r="D3180" s="93"/>
      <c r="E3180" s="8">
        <v>37474</v>
      </c>
      <c r="F3180" s="3">
        <f t="shared" ca="1" si="50"/>
        <v>24.503750000000011</v>
      </c>
    </row>
    <row r="3181" spans="1:6">
      <c r="A3181" s="8">
        <v>39035</v>
      </c>
      <c r="B3181">
        <v>10.5</v>
      </c>
      <c r="C3181" s="3">
        <f ca="1">AVERAGE(B3181:OFFSET(B3181,$I$1-1,0))</f>
        <v>13.187549999999995</v>
      </c>
      <c r="D3181" s="93"/>
      <c r="E3181" s="8">
        <v>37475</v>
      </c>
      <c r="F3181" s="3">
        <f t="shared" ca="1" si="50"/>
        <v>24.526850000000014</v>
      </c>
    </row>
    <row r="3182" spans="1:6">
      <c r="A3182" s="8">
        <v>39034</v>
      </c>
      <c r="B3182">
        <v>10.86</v>
      </c>
      <c r="C3182" s="3">
        <f ca="1">AVERAGE(B3182:OFFSET(B3182,$I$1-1,0))</f>
        <v>13.199799999999993</v>
      </c>
      <c r="D3182" s="93"/>
      <c r="E3182" s="8">
        <v>37476</v>
      </c>
      <c r="F3182" s="3">
        <f t="shared" ca="1" si="50"/>
        <v>24.547250000000016</v>
      </c>
    </row>
    <row r="3183" spans="1:6">
      <c r="A3183" s="8">
        <v>39031</v>
      </c>
      <c r="B3183">
        <v>10.79</v>
      </c>
      <c r="C3183" s="3">
        <f ca="1">AVERAGE(B3183:OFFSET(B3183,$I$1-1,0))</f>
        <v>13.207449999999994</v>
      </c>
      <c r="D3183" s="93"/>
      <c r="E3183" s="8">
        <v>37477</v>
      </c>
      <c r="F3183" s="3">
        <f t="shared" ca="1" si="50"/>
        <v>24.563900000000018</v>
      </c>
    </row>
    <row r="3184" spans="1:6">
      <c r="A3184" s="8">
        <v>39030</v>
      </c>
      <c r="B3184">
        <v>11.01</v>
      </c>
      <c r="C3184" s="3">
        <f ca="1">AVERAGE(B3184:OFFSET(B3184,$I$1-1,0))</f>
        <v>13.213349999999991</v>
      </c>
      <c r="D3184" s="93"/>
      <c r="E3184" s="8">
        <v>37480</v>
      </c>
      <c r="F3184" s="3">
        <f t="shared" ca="1" si="50"/>
        <v>24.594400000000018</v>
      </c>
    </row>
    <row r="3185" spans="1:6">
      <c r="A3185" s="8">
        <v>39029</v>
      </c>
      <c r="B3185">
        <v>10.75</v>
      </c>
      <c r="C3185" s="3">
        <f ca="1">AVERAGE(B3185:OFFSET(B3185,$I$1-1,0))</f>
        <v>13.220399999999993</v>
      </c>
      <c r="D3185" s="93"/>
      <c r="E3185" s="8">
        <v>37481</v>
      </c>
      <c r="F3185" s="3">
        <f t="shared" ca="1" si="50"/>
        <v>24.626200000000019</v>
      </c>
    </row>
    <row r="3186" spans="1:6">
      <c r="A3186" s="8">
        <v>39028</v>
      </c>
      <c r="B3186">
        <v>11.09</v>
      </c>
      <c r="C3186" s="3">
        <f ca="1">AVERAGE(B3186:OFFSET(B3186,$I$1-1,0))</f>
        <v>13.230999999999993</v>
      </c>
      <c r="D3186" s="93"/>
      <c r="E3186" s="8">
        <v>37482</v>
      </c>
      <c r="F3186" s="3">
        <f t="shared" ca="1" si="50"/>
        <v>24.645900000000019</v>
      </c>
    </row>
    <row r="3187" spans="1:6">
      <c r="A3187" s="8">
        <v>39027</v>
      </c>
      <c r="B3187">
        <v>11.16</v>
      </c>
      <c r="C3187" s="3">
        <f ca="1">AVERAGE(B3187:OFFSET(B3187,$I$1-1,0))</f>
        <v>13.242099999999994</v>
      </c>
      <c r="D3187" s="93"/>
      <c r="E3187" s="8">
        <v>37483</v>
      </c>
      <c r="F3187" s="3">
        <f t="shared" ca="1" si="50"/>
        <v>24.634850000000014</v>
      </c>
    </row>
    <row r="3188" spans="1:6">
      <c r="A3188" s="8">
        <v>39024</v>
      </c>
      <c r="B3188">
        <v>11.16</v>
      </c>
      <c r="C3188" s="3">
        <f ca="1">AVERAGE(B3188:OFFSET(B3188,$I$1-1,0))</f>
        <v>13.255949999999991</v>
      </c>
      <c r="D3188" s="93"/>
      <c r="E3188" s="8">
        <v>37484</v>
      </c>
      <c r="F3188" s="3">
        <f t="shared" ca="1" si="50"/>
        <v>24.611600000000017</v>
      </c>
    </row>
    <row r="3189" spans="1:6">
      <c r="A3189" s="8">
        <v>39023</v>
      </c>
      <c r="B3189">
        <v>11.42</v>
      </c>
      <c r="C3189" s="3">
        <f ca="1">AVERAGE(B3189:OFFSET(B3189,$I$1-1,0))</f>
        <v>13.272949999999991</v>
      </c>
      <c r="D3189" s="93"/>
      <c r="E3189" s="8">
        <v>37487</v>
      </c>
      <c r="F3189" s="3">
        <f t="shared" ca="1" si="50"/>
        <v>24.586850000000013</v>
      </c>
    </row>
    <row r="3190" spans="1:6">
      <c r="A3190" s="8">
        <v>39022</v>
      </c>
      <c r="B3190">
        <v>11.51</v>
      </c>
      <c r="C3190" s="3">
        <f ca="1">AVERAGE(B3190:OFFSET(B3190,$I$1-1,0))</f>
        <v>13.275749999999992</v>
      </c>
      <c r="D3190" s="93"/>
      <c r="E3190" s="8">
        <v>37488</v>
      </c>
      <c r="F3190" s="3">
        <f t="shared" ca="1" si="50"/>
        <v>24.573250000000012</v>
      </c>
    </row>
    <row r="3191" spans="1:6">
      <c r="A3191" s="8">
        <v>39021</v>
      </c>
      <c r="B3191">
        <v>11.1</v>
      </c>
      <c r="C3191" s="3">
        <f ca="1">AVERAGE(B3191:OFFSET(B3191,$I$1-1,0))</f>
        <v>13.27944999999999</v>
      </c>
      <c r="D3191" s="93"/>
      <c r="E3191" s="8">
        <v>37489</v>
      </c>
      <c r="F3191" s="3">
        <f t="shared" ca="1" si="50"/>
        <v>24.560850000000009</v>
      </c>
    </row>
    <row r="3192" spans="1:6">
      <c r="A3192" s="8">
        <v>39020</v>
      </c>
      <c r="B3192">
        <v>11.2</v>
      </c>
      <c r="C3192" s="3">
        <f ca="1">AVERAGE(B3192:OFFSET(B3192,$I$1-1,0))</f>
        <v>13.283499999999993</v>
      </c>
      <c r="D3192" s="93"/>
      <c r="E3192" s="8">
        <v>37490</v>
      </c>
      <c r="F3192" s="3">
        <f t="shared" ca="1" si="50"/>
        <v>24.547100000000011</v>
      </c>
    </row>
    <row r="3193" spans="1:6">
      <c r="A3193" s="8">
        <v>39017</v>
      </c>
      <c r="B3193">
        <v>10.8</v>
      </c>
      <c r="C3193" s="3">
        <f ca="1">AVERAGE(B3193:OFFSET(B3193,$I$1-1,0))</f>
        <v>13.283649999999991</v>
      </c>
      <c r="D3193" s="93"/>
      <c r="E3193" s="8">
        <v>37491</v>
      </c>
      <c r="F3193" s="3">
        <f t="shared" ca="1" si="50"/>
        <v>24.549700000000009</v>
      </c>
    </row>
    <row r="3194" spans="1:6">
      <c r="A3194" s="8">
        <v>39016</v>
      </c>
      <c r="B3194">
        <v>10.56</v>
      </c>
      <c r="C3194" s="3">
        <f ca="1">AVERAGE(B3194:OFFSET(B3194,$I$1-1,0))</f>
        <v>13.28564999999999</v>
      </c>
      <c r="D3194" s="93"/>
      <c r="E3194" s="8">
        <v>37494</v>
      </c>
      <c r="F3194" s="3">
        <f t="shared" ca="1" si="50"/>
        <v>24.553500000000007</v>
      </c>
    </row>
    <row r="3195" spans="1:6">
      <c r="A3195" s="8">
        <v>39015</v>
      </c>
      <c r="B3195">
        <v>10.66</v>
      </c>
      <c r="C3195" s="3">
        <f ca="1">AVERAGE(B3195:OFFSET(B3195,$I$1-1,0))</f>
        <v>13.287549999999989</v>
      </c>
      <c r="D3195" s="93"/>
      <c r="E3195" s="8">
        <v>37495</v>
      </c>
      <c r="F3195" s="3">
        <f t="shared" ca="1" si="50"/>
        <v>24.560950000000002</v>
      </c>
    </row>
    <row r="3196" spans="1:6">
      <c r="A3196" s="8">
        <v>39014</v>
      </c>
      <c r="B3196">
        <v>10.78</v>
      </c>
      <c r="C3196" s="3">
        <f ca="1">AVERAGE(B3196:OFFSET(B3196,$I$1-1,0))</f>
        <v>13.288549999999992</v>
      </c>
      <c r="D3196" s="93"/>
      <c r="E3196" s="8">
        <v>37496</v>
      </c>
      <c r="F3196" s="3">
        <f t="shared" ca="1" si="50"/>
        <v>24.590350000000004</v>
      </c>
    </row>
    <row r="3197" spans="1:6">
      <c r="A3197" s="8">
        <v>39013</v>
      </c>
      <c r="B3197">
        <v>11.08</v>
      </c>
      <c r="C3197" s="3">
        <f ca="1">AVERAGE(B3197:OFFSET(B3197,$I$1-1,0))</f>
        <v>13.290299999999991</v>
      </c>
      <c r="D3197" s="93"/>
      <c r="E3197" s="8">
        <v>37497</v>
      </c>
      <c r="F3197" s="3">
        <f t="shared" ca="1" si="50"/>
        <v>24.61195</v>
      </c>
    </row>
    <row r="3198" spans="1:6">
      <c r="A3198" s="8">
        <v>39010</v>
      </c>
      <c r="B3198">
        <v>10.63</v>
      </c>
      <c r="C3198" s="3">
        <f ca="1">AVERAGE(B3198:OFFSET(B3198,$I$1-1,0))</f>
        <v>13.28989999999999</v>
      </c>
      <c r="D3198" s="93"/>
      <c r="E3198" s="8">
        <v>37498</v>
      </c>
      <c r="F3198" s="3">
        <f t="shared" ca="1" si="50"/>
        <v>24.642800000000001</v>
      </c>
    </row>
    <row r="3199" spans="1:6">
      <c r="A3199" s="8">
        <v>39009</v>
      </c>
      <c r="B3199">
        <v>10.9</v>
      </c>
      <c r="C3199" s="3">
        <f ca="1">AVERAGE(B3199:OFFSET(B3199,$I$1-1,0))</f>
        <v>13.29329999999999</v>
      </c>
      <c r="D3199" s="93"/>
      <c r="E3199" s="8">
        <v>37502</v>
      </c>
      <c r="F3199" s="3">
        <f t="shared" ca="1" si="50"/>
        <v>24.709850000000003</v>
      </c>
    </row>
    <row r="3200" spans="1:6">
      <c r="A3200" s="8">
        <v>39008</v>
      </c>
      <c r="B3200">
        <v>11.34</v>
      </c>
      <c r="C3200" s="3">
        <f ca="1">AVERAGE(B3200:OFFSET(B3200,$I$1-1,0))</f>
        <v>13.295649999999991</v>
      </c>
      <c r="D3200" s="93"/>
      <c r="E3200" s="8">
        <v>37503</v>
      </c>
      <c r="F3200" s="3">
        <f t="shared" ca="1" si="50"/>
        <v>24.769249999999996</v>
      </c>
    </row>
    <row r="3201" spans="1:6">
      <c r="A3201" s="8">
        <v>39007</v>
      </c>
      <c r="B3201">
        <v>11.73</v>
      </c>
      <c r="C3201" s="3">
        <f ca="1">AVERAGE(B3201:OFFSET(B3201,$I$1-1,0))</f>
        <v>13.29464999999999</v>
      </c>
      <c r="D3201" s="93"/>
      <c r="E3201" s="8">
        <v>37504</v>
      </c>
      <c r="F3201" s="3">
        <f t="shared" ca="1" si="50"/>
        <v>24.838199999999997</v>
      </c>
    </row>
    <row r="3202" spans="1:6">
      <c r="A3202" s="8">
        <v>39006</v>
      </c>
      <c r="B3202">
        <v>11.09</v>
      </c>
      <c r="C3202" s="3">
        <f ca="1">AVERAGE(B3202:OFFSET(B3202,$I$1-1,0))</f>
        <v>13.296349999999991</v>
      </c>
      <c r="D3202" s="93"/>
      <c r="E3202" s="8">
        <v>37505</v>
      </c>
      <c r="F3202" s="3">
        <f t="shared" ca="1" si="50"/>
        <v>24.897550000000003</v>
      </c>
    </row>
    <row r="3203" spans="1:6">
      <c r="A3203" s="8">
        <v>39003</v>
      </c>
      <c r="B3203">
        <v>10.75</v>
      </c>
      <c r="C3203" s="3">
        <f ca="1">AVERAGE(B3203:OFFSET(B3203,$I$1-1,0))</f>
        <v>13.298949999999992</v>
      </c>
      <c r="D3203" s="93"/>
      <c r="E3203" s="8">
        <v>37508</v>
      </c>
      <c r="F3203" s="3">
        <f t="shared" ca="1" si="50"/>
        <v>24.959199999999999</v>
      </c>
    </row>
    <row r="3204" spans="1:6">
      <c r="A3204" s="8">
        <v>39002</v>
      </c>
      <c r="B3204">
        <v>11.09</v>
      </c>
      <c r="C3204" s="3">
        <f ca="1">AVERAGE(B3204:OFFSET(B3204,$I$1-1,0))</f>
        <v>13.301949999999993</v>
      </c>
      <c r="D3204" s="93"/>
      <c r="E3204" s="8">
        <v>37509</v>
      </c>
      <c r="F3204" s="3">
        <f t="shared" ca="1" si="50"/>
        <v>25.013649999999998</v>
      </c>
    </row>
    <row r="3205" spans="1:6">
      <c r="A3205" s="8">
        <v>39001</v>
      </c>
      <c r="B3205">
        <v>11.62</v>
      </c>
      <c r="C3205" s="3">
        <f ca="1">AVERAGE(B3205:OFFSET(B3205,$I$1-1,0))</f>
        <v>13.304349999999992</v>
      </c>
      <c r="D3205" s="93"/>
      <c r="E3205" s="8">
        <v>37510</v>
      </c>
      <c r="F3205" s="3">
        <f t="shared" ca="1" si="50"/>
        <v>25.071449999999999</v>
      </c>
    </row>
    <row r="3206" spans="1:6">
      <c r="A3206" s="8">
        <v>39000</v>
      </c>
      <c r="B3206">
        <v>11.52</v>
      </c>
      <c r="C3206" s="3">
        <f ca="1">AVERAGE(B3206:OFFSET(B3206,$I$1-1,0))</f>
        <v>13.297599999999994</v>
      </c>
      <c r="D3206" s="93"/>
      <c r="E3206" s="8">
        <v>37511</v>
      </c>
      <c r="F3206" s="3">
        <f t="shared" ca="1" si="50"/>
        <v>25.139999999999997</v>
      </c>
    </row>
    <row r="3207" spans="1:6">
      <c r="A3207" s="8">
        <v>38999</v>
      </c>
      <c r="B3207">
        <v>11.68</v>
      </c>
      <c r="C3207" s="3">
        <f ca="1">AVERAGE(B3207:OFFSET(B3207,$I$1-1,0))</f>
        <v>13.291449999999992</v>
      </c>
      <c r="D3207" s="93"/>
      <c r="E3207" s="8">
        <v>37512</v>
      </c>
      <c r="F3207" s="3">
        <f t="shared" ca="1" si="50"/>
        <v>25.199099999999994</v>
      </c>
    </row>
    <row r="3208" spans="1:6">
      <c r="A3208" s="8">
        <v>38996</v>
      </c>
      <c r="B3208">
        <v>11.56</v>
      </c>
      <c r="C3208" s="3">
        <f ca="1">AVERAGE(B3208:OFFSET(B3208,$I$1-1,0))</f>
        <v>13.287099999999992</v>
      </c>
      <c r="D3208" s="93"/>
      <c r="E3208" s="8">
        <v>37515</v>
      </c>
      <c r="F3208" s="3">
        <f t="shared" ca="1" si="50"/>
        <v>25.253299999999999</v>
      </c>
    </row>
    <row r="3209" spans="1:6">
      <c r="A3209" s="8">
        <v>38995</v>
      </c>
      <c r="B3209">
        <v>11.98</v>
      </c>
      <c r="C3209" s="3">
        <f ca="1">AVERAGE(B3209:OFFSET(B3209,$I$1-1,0))</f>
        <v>13.285249999999994</v>
      </c>
      <c r="D3209" s="93"/>
      <c r="E3209" s="8">
        <v>37516</v>
      </c>
      <c r="F3209" s="3">
        <f t="shared" ca="1" si="50"/>
        <v>25.317450000000004</v>
      </c>
    </row>
    <row r="3210" spans="1:6">
      <c r="A3210" s="8">
        <v>38994</v>
      </c>
      <c r="B3210">
        <v>11.86</v>
      </c>
      <c r="C3210" s="3">
        <f ca="1">AVERAGE(B3210:OFFSET(B3210,$I$1-1,0))</f>
        <v>13.282249999999992</v>
      </c>
      <c r="D3210" s="93"/>
      <c r="E3210" s="8">
        <v>37517</v>
      </c>
      <c r="F3210" s="3">
        <f t="shared" ca="1" si="50"/>
        <v>25.385850000000001</v>
      </c>
    </row>
    <row r="3211" spans="1:6">
      <c r="A3211" s="8">
        <v>38993</v>
      </c>
      <c r="B3211">
        <v>12.24</v>
      </c>
      <c r="C3211" s="3">
        <f ca="1">AVERAGE(B3211:OFFSET(B3211,$I$1-1,0))</f>
        <v>13.276349999999994</v>
      </c>
      <c r="D3211" s="93"/>
      <c r="E3211" s="8">
        <v>37518</v>
      </c>
      <c r="F3211" s="3">
        <f t="shared" ca="1" si="50"/>
        <v>25.460249999999995</v>
      </c>
    </row>
    <row r="3212" spans="1:6">
      <c r="A3212" s="8">
        <v>38992</v>
      </c>
      <c r="B3212">
        <v>12.57</v>
      </c>
      <c r="C3212" s="3">
        <f ca="1">AVERAGE(B3212:OFFSET(B3212,$I$1-1,0))</f>
        <v>13.268799999999993</v>
      </c>
      <c r="D3212" s="93"/>
      <c r="E3212" s="8">
        <v>37519</v>
      </c>
      <c r="F3212" s="3">
        <f t="shared" ca="1" si="50"/>
        <v>25.534749999999999</v>
      </c>
    </row>
    <row r="3213" spans="1:6">
      <c r="A3213" s="8">
        <v>38989</v>
      </c>
      <c r="B3213">
        <v>11.98</v>
      </c>
      <c r="C3213" s="3">
        <f ca="1">AVERAGE(B3213:OFFSET(B3213,$I$1-1,0))</f>
        <v>13.258349999999993</v>
      </c>
      <c r="D3213" s="93"/>
      <c r="E3213" s="8">
        <v>37522</v>
      </c>
      <c r="F3213" s="3">
        <f t="shared" ca="1" si="50"/>
        <v>25.618049999999993</v>
      </c>
    </row>
    <row r="3214" spans="1:6">
      <c r="A3214" s="8">
        <v>38988</v>
      </c>
      <c r="B3214">
        <v>11.72</v>
      </c>
      <c r="C3214" s="3">
        <f ca="1">AVERAGE(B3214:OFFSET(B3214,$I$1-1,0))</f>
        <v>13.253999999999994</v>
      </c>
      <c r="D3214" s="93"/>
      <c r="E3214" s="8">
        <v>37523</v>
      </c>
      <c r="F3214" s="3">
        <f t="shared" ca="1" si="50"/>
        <v>25.702099999999991</v>
      </c>
    </row>
    <row r="3215" spans="1:6">
      <c r="A3215" s="8">
        <v>38987</v>
      </c>
      <c r="B3215">
        <v>11.58</v>
      </c>
      <c r="C3215" s="3">
        <f ca="1">AVERAGE(B3215:OFFSET(B3215,$I$1-1,0))</f>
        <v>13.25274999999999</v>
      </c>
      <c r="D3215" s="93"/>
      <c r="E3215" s="8">
        <v>37524</v>
      </c>
      <c r="F3215" s="3">
        <f t="shared" ca="1" si="50"/>
        <v>25.771299999999997</v>
      </c>
    </row>
    <row r="3216" spans="1:6">
      <c r="A3216" s="8">
        <v>38986</v>
      </c>
      <c r="B3216">
        <v>11.53</v>
      </c>
      <c r="C3216" s="3">
        <f ca="1">AVERAGE(B3216:OFFSET(B3216,$I$1-1,0))</f>
        <v>13.253299999999992</v>
      </c>
      <c r="D3216" s="93"/>
      <c r="E3216" s="8">
        <v>37525</v>
      </c>
      <c r="F3216" s="3">
        <f t="shared" ca="1" si="50"/>
        <v>25.816200000000002</v>
      </c>
    </row>
    <row r="3217" spans="1:6">
      <c r="A3217" s="8">
        <v>38985</v>
      </c>
      <c r="B3217">
        <v>12.12</v>
      </c>
      <c r="C3217" s="3">
        <f ca="1">AVERAGE(B3217:OFFSET(B3217,$I$1-1,0))</f>
        <v>13.256699999999991</v>
      </c>
      <c r="D3217" s="93"/>
      <c r="E3217" s="8">
        <v>37526</v>
      </c>
      <c r="F3217" s="3">
        <f t="shared" ca="1" si="50"/>
        <v>25.874549999999999</v>
      </c>
    </row>
    <row r="3218" spans="1:6">
      <c r="A3218" s="8">
        <v>38982</v>
      </c>
      <c r="B3218">
        <v>12.59</v>
      </c>
      <c r="C3218" s="3">
        <f ca="1">AVERAGE(B3218:OFFSET(B3218,$I$1-1,0))</f>
        <v>13.256999999999991</v>
      </c>
      <c r="D3218" s="93"/>
      <c r="E3218" s="8">
        <v>37529</v>
      </c>
      <c r="F3218" s="3">
        <f t="shared" ca="1" si="50"/>
        <v>25.948649999999997</v>
      </c>
    </row>
    <row r="3219" spans="1:6">
      <c r="A3219" s="8">
        <v>38981</v>
      </c>
      <c r="B3219">
        <v>12.25</v>
      </c>
      <c r="C3219" s="3">
        <f ca="1">AVERAGE(B3219:OFFSET(B3219,$I$1-1,0))</f>
        <v>13.251649999999991</v>
      </c>
      <c r="D3219" s="93"/>
      <c r="E3219" s="8">
        <v>37530</v>
      </c>
      <c r="F3219" s="3">
        <f t="shared" ca="1" si="50"/>
        <v>25.989699999999999</v>
      </c>
    </row>
    <row r="3220" spans="1:6">
      <c r="A3220" s="8">
        <v>38980</v>
      </c>
      <c r="B3220">
        <v>11.39</v>
      </c>
      <c r="C3220" s="3">
        <f ca="1">AVERAGE(B3220:OFFSET(B3220,$I$1-1,0))</f>
        <v>13.24839999999999</v>
      </c>
      <c r="D3220" s="93"/>
      <c r="E3220" s="8">
        <v>37531</v>
      </c>
      <c r="F3220" s="3">
        <f t="shared" ca="1" si="50"/>
        <v>26.050699999999996</v>
      </c>
    </row>
    <row r="3221" spans="1:6">
      <c r="A3221" s="8">
        <v>38979</v>
      </c>
      <c r="B3221">
        <v>11.98</v>
      </c>
      <c r="C3221" s="3">
        <f ca="1">AVERAGE(B3221:OFFSET(B3221,$I$1-1,0))</f>
        <v>13.246499999999992</v>
      </c>
      <c r="D3221" s="93"/>
      <c r="E3221" s="8">
        <v>37532</v>
      </c>
      <c r="F3221" s="3">
        <f t="shared" ca="1" si="50"/>
        <v>26.115949999999998</v>
      </c>
    </row>
    <row r="3222" spans="1:6">
      <c r="A3222" s="8">
        <v>38978</v>
      </c>
      <c r="B3222">
        <v>11.78</v>
      </c>
      <c r="C3222" s="3">
        <f ca="1">AVERAGE(B3222:OFFSET(B3222,$I$1-1,0))</f>
        <v>13.24279999999999</v>
      </c>
      <c r="D3222" s="93"/>
      <c r="E3222" s="8">
        <v>37533</v>
      </c>
      <c r="F3222" s="3">
        <f t="shared" ca="1" si="50"/>
        <v>26.1968</v>
      </c>
    </row>
    <row r="3223" spans="1:6">
      <c r="A3223" s="8">
        <v>38975</v>
      </c>
      <c r="B3223">
        <v>11.76</v>
      </c>
      <c r="C3223" s="3">
        <f ca="1">AVERAGE(B3223:OFFSET(B3223,$I$1-1,0))</f>
        <v>13.244199999999992</v>
      </c>
      <c r="D3223" s="93"/>
      <c r="E3223" s="8">
        <v>37536</v>
      </c>
      <c r="F3223" s="3">
        <f t="shared" ca="1" si="50"/>
        <v>26.297099999999997</v>
      </c>
    </row>
    <row r="3224" spans="1:6">
      <c r="A3224" s="8">
        <v>38974</v>
      </c>
      <c r="B3224">
        <v>11.55</v>
      </c>
      <c r="C3224" s="3">
        <f ca="1">AVERAGE(B3224:OFFSET(B3224,$I$1-1,0))</f>
        <v>13.244849999999992</v>
      </c>
      <c r="D3224" s="93"/>
      <c r="E3224" s="8">
        <v>37537</v>
      </c>
      <c r="F3224" s="3">
        <f t="shared" ca="1" si="50"/>
        <v>26.383849999999999</v>
      </c>
    </row>
    <row r="3225" spans="1:6">
      <c r="A3225" s="8">
        <v>38973</v>
      </c>
      <c r="B3225">
        <v>11.18</v>
      </c>
      <c r="C3225" s="3">
        <f ca="1">AVERAGE(B3225:OFFSET(B3225,$I$1-1,0))</f>
        <v>13.246299999999993</v>
      </c>
      <c r="D3225" s="93"/>
      <c r="E3225" s="8">
        <v>37538</v>
      </c>
      <c r="F3225" s="3">
        <f t="shared" ca="1" si="50"/>
        <v>26.481999999999999</v>
      </c>
    </row>
    <row r="3226" spans="1:6">
      <c r="A3226" s="8">
        <v>38972</v>
      </c>
      <c r="B3226">
        <v>11.92</v>
      </c>
      <c r="C3226" s="3">
        <f ca="1">AVERAGE(B3226:OFFSET(B3226,$I$1-1,0))</f>
        <v>13.244799999999991</v>
      </c>
      <c r="D3226" s="93"/>
      <c r="E3226" s="8">
        <v>37539</v>
      </c>
      <c r="F3226" s="3">
        <f t="shared" ca="1" si="50"/>
        <v>26.556650000000001</v>
      </c>
    </row>
    <row r="3227" spans="1:6">
      <c r="A3227" s="8">
        <v>38971</v>
      </c>
      <c r="B3227">
        <v>12.99</v>
      </c>
      <c r="C3227" s="3">
        <f ca="1">AVERAGE(B3227:OFFSET(B3227,$I$1-1,0))</f>
        <v>13.239999999999993</v>
      </c>
      <c r="D3227" s="93"/>
      <c r="E3227" s="8">
        <v>37540</v>
      </c>
      <c r="F3227" s="3">
        <f t="shared" ca="1" si="50"/>
        <v>26.623700000000003</v>
      </c>
    </row>
    <row r="3228" spans="1:6">
      <c r="A3228" s="8">
        <v>38968</v>
      </c>
      <c r="B3228">
        <v>13.16</v>
      </c>
      <c r="C3228" s="3">
        <f ca="1">AVERAGE(B3228:OFFSET(B3228,$I$1-1,0))</f>
        <v>13.228049999999991</v>
      </c>
      <c r="D3228" s="93"/>
      <c r="E3228" s="8">
        <v>37543</v>
      </c>
      <c r="F3228" s="3">
        <f t="shared" ca="1" si="50"/>
        <v>26.695950000000003</v>
      </c>
    </row>
    <row r="3229" spans="1:6">
      <c r="A3229" s="8">
        <v>38967</v>
      </c>
      <c r="B3229">
        <v>13.88</v>
      </c>
      <c r="C3229" s="3">
        <f ca="1">AVERAGE(B3229:OFFSET(B3229,$I$1-1,0))</f>
        <v>13.216349999999993</v>
      </c>
      <c r="D3229" s="93"/>
      <c r="E3229" s="8">
        <v>37544</v>
      </c>
      <c r="F3229" s="3">
        <f t="shared" ca="1" si="50"/>
        <v>26.759050000000002</v>
      </c>
    </row>
    <row r="3230" spans="1:6">
      <c r="A3230" s="8">
        <v>38966</v>
      </c>
      <c r="B3230">
        <v>13.74</v>
      </c>
      <c r="C3230" s="3">
        <f ca="1">AVERAGE(B3230:OFFSET(B3230,$I$1-1,0))</f>
        <v>13.20254999999999</v>
      </c>
      <c r="D3230" s="93"/>
      <c r="E3230" s="8">
        <v>37545</v>
      </c>
      <c r="F3230" s="3">
        <f t="shared" ca="1" si="50"/>
        <v>26.820049999999995</v>
      </c>
    </row>
    <row r="3231" spans="1:6">
      <c r="A3231" s="8">
        <v>38965</v>
      </c>
      <c r="B3231">
        <v>12.63</v>
      </c>
      <c r="C3231" s="3">
        <f ca="1">AVERAGE(B3231:OFFSET(B3231,$I$1-1,0))</f>
        <v>13.19009999999999</v>
      </c>
      <c r="D3231" s="93"/>
      <c r="E3231" s="8">
        <v>37546</v>
      </c>
      <c r="F3231" s="3">
        <f t="shared" ca="1" si="50"/>
        <v>26.876999999999999</v>
      </c>
    </row>
    <row r="3232" spans="1:6">
      <c r="A3232" s="8">
        <v>38961</v>
      </c>
      <c r="B3232">
        <v>11.96</v>
      </c>
      <c r="C3232" s="3">
        <f ca="1">AVERAGE(B3232:OFFSET(B3232,$I$1-1,0))</f>
        <v>13.188249999999991</v>
      </c>
      <c r="D3232" s="93"/>
      <c r="E3232" s="8">
        <v>37547</v>
      </c>
      <c r="F3232" s="3">
        <f t="shared" ca="1" si="50"/>
        <v>26.937949999999997</v>
      </c>
    </row>
    <row r="3233" spans="1:6">
      <c r="A3233" s="8">
        <v>38960</v>
      </c>
      <c r="B3233">
        <v>12.31</v>
      </c>
      <c r="C3233" s="3">
        <f ca="1">AVERAGE(B3233:OFFSET(B3233,$I$1-1,0))</f>
        <v>13.189599999999992</v>
      </c>
      <c r="D3233" s="93"/>
      <c r="E3233" s="8">
        <v>37550</v>
      </c>
      <c r="F3233" s="3">
        <f t="shared" ca="1" si="50"/>
        <v>27.001249999999995</v>
      </c>
    </row>
    <row r="3234" spans="1:6">
      <c r="A3234" s="8">
        <v>38959</v>
      </c>
      <c r="B3234">
        <v>12.22</v>
      </c>
      <c r="C3234" s="3">
        <f ca="1">AVERAGE(B3234:OFFSET(B3234,$I$1-1,0))</f>
        <v>13.188949999999993</v>
      </c>
      <c r="D3234" s="93"/>
      <c r="E3234" s="8">
        <v>37551</v>
      </c>
      <c r="F3234" s="3">
        <f t="shared" ca="1" si="50"/>
        <v>27.061999999999994</v>
      </c>
    </row>
    <row r="3235" spans="1:6">
      <c r="A3235" s="8">
        <v>38958</v>
      </c>
      <c r="B3235">
        <v>12.28</v>
      </c>
      <c r="C3235" s="3">
        <f ca="1">AVERAGE(B3235:OFFSET(B3235,$I$1-1,0))</f>
        <v>13.185999999999995</v>
      </c>
      <c r="D3235" s="93"/>
      <c r="E3235" s="8">
        <v>37552</v>
      </c>
      <c r="F3235" s="3">
        <f t="shared" ref="F3235:F3298" ca="1" si="51">VLOOKUP(E3235,$A$6:$C$7404,3,FALSE)</f>
        <v>27.118849999999995</v>
      </c>
    </row>
    <row r="3236" spans="1:6">
      <c r="A3236" s="8">
        <v>38957</v>
      </c>
      <c r="B3236">
        <v>12.18</v>
      </c>
      <c r="C3236" s="3">
        <f ca="1">AVERAGE(B3236:OFFSET(B3236,$I$1-1,0))</f>
        <v>13.184099999999995</v>
      </c>
      <c r="D3236" s="93"/>
      <c r="E3236" s="8">
        <v>37553</v>
      </c>
      <c r="F3236" s="3">
        <f t="shared" ca="1" si="51"/>
        <v>27.178349999999991</v>
      </c>
    </row>
    <row r="3237" spans="1:6">
      <c r="A3237" s="8">
        <v>38954</v>
      </c>
      <c r="B3237">
        <v>12.31</v>
      </c>
      <c r="C3237" s="3">
        <f ca="1">AVERAGE(B3237:OFFSET(B3237,$I$1-1,0))</f>
        <v>13.187199999999995</v>
      </c>
      <c r="D3237" s="93"/>
      <c r="E3237" s="8">
        <v>37554</v>
      </c>
      <c r="F3237" s="3">
        <f t="shared" ca="1" si="51"/>
        <v>27.216549999999994</v>
      </c>
    </row>
    <row r="3238" spans="1:6">
      <c r="A3238" s="8">
        <v>38953</v>
      </c>
      <c r="B3238">
        <v>12.4</v>
      </c>
      <c r="C3238" s="3">
        <f ca="1">AVERAGE(B3238:OFFSET(B3238,$I$1-1,0))</f>
        <v>13.191049999999995</v>
      </c>
      <c r="D3238" s="93"/>
      <c r="E3238" s="8">
        <v>37557</v>
      </c>
      <c r="F3238" s="3">
        <f t="shared" ca="1" si="51"/>
        <v>27.25889999999999</v>
      </c>
    </row>
    <row r="3239" spans="1:6">
      <c r="A3239" s="8">
        <v>38952</v>
      </c>
      <c r="B3239">
        <v>12.4</v>
      </c>
      <c r="C3239" s="3">
        <f ca="1">AVERAGE(B3239:OFFSET(B3239,$I$1-1,0))</f>
        <v>13.194549999999994</v>
      </c>
      <c r="D3239" s="93"/>
      <c r="E3239" s="8">
        <v>37558</v>
      </c>
      <c r="F3239" s="3">
        <f t="shared" ca="1" si="51"/>
        <v>27.302349999999993</v>
      </c>
    </row>
    <row r="3240" spans="1:6">
      <c r="A3240" s="8">
        <v>38951</v>
      </c>
      <c r="B3240">
        <v>12.19</v>
      </c>
      <c r="C3240" s="3">
        <f ca="1">AVERAGE(B3240:OFFSET(B3240,$I$1-1,0))</f>
        <v>13.198399999999998</v>
      </c>
      <c r="D3240" s="93"/>
      <c r="E3240" s="8">
        <v>37559</v>
      </c>
      <c r="F3240" s="3">
        <f t="shared" ca="1" si="51"/>
        <v>27.344999999999995</v>
      </c>
    </row>
    <row r="3241" spans="1:6">
      <c r="A3241" s="8">
        <v>38950</v>
      </c>
      <c r="B3241">
        <v>12.22</v>
      </c>
      <c r="C3241" s="3">
        <f ca="1">AVERAGE(B3241:OFFSET(B3241,$I$1-1,0))</f>
        <v>13.202449999999997</v>
      </c>
      <c r="D3241" s="93"/>
      <c r="E3241" s="8">
        <v>37560</v>
      </c>
      <c r="F3241" s="3">
        <f t="shared" ca="1" si="51"/>
        <v>27.383449999999996</v>
      </c>
    </row>
    <row r="3242" spans="1:6">
      <c r="A3242" s="8">
        <v>38947</v>
      </c>
      <c r="B3242">
        <v>11.64</v>
      </c>
      <c r="C3242" s="3">
        <f ca="1">AVERAGE(B3242:OFFSET(B3242,$I$1-1,0))</f>
        <v>13.208749999999995</v>
      </c>
      <c r="D3242" s="93"/>
      <c r="E3242" s="8">
        <v>37561</v>
      </c>
      <c r="F3242" s="3">
        <f t="shared" ca="1" si="51"/>
        <v>27.418699999999998</v>
      </c>
    </row>
    <row r="3243" spans="1:6">
      <c r="A3243" s="8">
        <v>38946</v>
      </c>
      <c r="B3243">
        <v>12.24</v>
      </c>
      <c r="C3243" s="3">
        <f ca="1">AVERAGE(B3243:OFFSET(B3243,$I$1-1,0))</f>
        <v>13.224799999999998</v>
      </c>
      <c r="D3243" s="93"/>
      <c r="E3243" s="8">
        <v>37564</v>
      </c>
      <c r="F3243" s="3">
        <f t="shared" ca="1" si="51"/>
        <v>27.4602</v>
      </c>
    </row>
    <row r="3244" spans="1:6">
      <c r="A3244" s="8">
        <v>38945</v>
      </c>
      <c r="B3244">
        <v>12.41</v>
      </c>
      <c r="C3244" s="3">
        <f ca="1">AVERAGE(B3244:OFFSET(B3244,$I$1-1,0))</f>
        <v>13.240199999999998</v>
      </c>
      <c r="D3244" s="93"/>
      <c r="E3244" s="8">
        <v>37565</v>
      </c>
      <c r="F3244" s="3">
        <f t="shared" ca="1" si="51"/>
        <v>27.498300000000004</v>
      </c>
    </row>
    <row r="3245" spans="1:6">
      <c r="A3245" s="8">
        <v>38944</v>
      </c>
      <c r="B3245">
        <v>13.42</v>
      </c>
      <c r="C3245" s="3">
        <f ca="1">AVERAGE(B3245:OFFSET(B3245,$I$1-1,0))</f>
        <v>13.249400000000001</v>
      </c>
      <c r="D3245" s="93"/>
      <c r="E3245" s="8">
        <v>37566</v>
      </c>
      <c r="F3245" s="3">
        <f t="shared" ca="1" si="51"/>
        <v>27.542550000000002</v>
      </c>
    </row>
    <row r="3246" spans="1:6">
      <c r="A3246" s="8">
        <v>38943</v>
      </c>
      <c r="B3246">
        <v>14.26</v>
      </c>
      <c r="C3246" s="3">
        <f ca="1">AVERAGE(B3246:OFFSET(B3246,$I$1-1,0))</f>
        <v>13.2624</v>
      </c>
      <c r="D3246" s="93"/>
      <c r="E3246" s="8">
        <v>37567</v>
      </c>
      <c r="F3246" s="3">
        <f t="shared" ca="1" si="51"/>
        <v>27.593899999999998</v>
      </c>
    </row>
    <row r="3247" spans="1:6">
      <c r="A3247" s="8">
        <v>38940</v>
      </c>
      <c r="B3247">
        <v>14.3</v>
      </c>
      <c r="C3247" s="3">
        <f ca="1">AVERAGE(B3247:OFFSET(B3247,$I$1-1,0))</f>
        <v>13.264049999999999</v>
      </c>
      <c r="D3247" s="93"/>
      <c r="E3247" s="8">
        <v>37568</v>
      </c>
      <c r="F3247" s="3">
        <f t="shared" ca="1" si="51"/>
        <v>27.635900000000003</v>
      </c>
    </row>
    <row r="3248" spans="1:6">
      <c r="A3248" s="8">
        <v>38939</v>
      </c>
      <c r="B3248">
        <v>14.46</v>
      </c>
      <c r="C3248" s="3">
        <f ca="1">AVERAGE(B3248:OFFSET(B3248,$I$1-1,0))</f>
        <v>13.265200000000002</v>
      </c>
      <c r="D3248" s="93"/>
      <c r="E3248" s="8">
        <v>37571</v>
      </c>
      <c r="F3248" s="3">
        <f t="shared" ca="1" si="51"/>
        <v>27.686700000000002</v>
      </c>
    </row>
    <row r="3249" spans="1:6">
      <c r="A3249" s="8">
        <v>38938</v>
      </c>
      <c r="B3249">
        <v>15.2</v>
      </c>
      <c r="C3249" s="3">
        <f ca="1">AVERAGE(B3249:OFFSET(B3249,$I$1-1,0))</f>
        <v>13.2666</v>
      </c>
      <c r="D3249" s="93"/>
      <c r="E3249" s="8">
        <v>37572</v>
      </c>
      <c r="F3249" s="3">
        <f t="shared" ca="1" si="51"/>
        <v>27.717850000000002</v>
      </c>
    </row>
    <row r="3250" spans="1:6">
      <c r="A3250" s="8">
        <v>38937</v>
      </c>
      <c r="B3250">
        <v>15.23</v>
      </c>
      <c r="C3250" s="3">
        <f ca="1">AVERAGE(B3250:OFFSET(B3250,$I$1-1,0))</f>
        <v>13.27125</v>
      </c>
      <c r="D3250" s="93"/>
      <c r="E3250" s="8">
        <v>37573</v>
      </c>
      <c r="F3250" s="3">
        <f t="shared" ca="1" si="51"/>
        <v>27.757950000000001</v>
      </c>
    </row>
    <row r="3251" spans="1:6">
      <c r="A3251" s="8">
        <v>38936</v>
      </c>
      <c r="B3251">
        <v>15.23</v>
      </c>
      <c r="C3251" s="3">
        <f ca="1">AVERAGE(B3251:OFFSET(B3251,$I$1-1,0))</f>
        <v>13.275650000000002</v>
      </c>
      <c r="D3251" s="93"/>
      <c r="E3251" s="8">
        <v>37574</v>
      </c>
      <c r="F3251" s="3">
        <f t="shared" ca="1" si="51"/>
        <v>27.795850000000002</v>
      </c>
    </row>
    <row r="3252" spans="1:6">
      <c r="A3252" s="8">
        <v>38933</v>
      </c>
      <c r="B3252">
        <v>14.34</v>
      </c>
      <c r="C3252" s="3">
        <f ca="1">AVERAGE(B3252:OFFSET(B3252,$I$1-1,0))</f>
        <v>13.267000000000001</v>
      </c>
      <c r="D3252" s="93"/>
      <c r="E3252" s="8">
        <v>37575</v>
      </c>
      <c r="F3252" s="3">
        <f t="shared" ca="1" si="51"/>
        <v>27.823499999999999</v>
      </c>
    </row>
    <row r="3253" spans="1:6">
      <c r="A3253" s="8">
        <v>38932</v>
      </c>
      <c r="B3253">
        <v>14.46</v>
      </c>
      <c r="C3253" s="3">
        <f ca="1">AVERAGE(B3253:OFFSET(B3253,$I$1-1,0))</f>
        <v>13.271949999999999</v>
      </c>
      <c r="D3253" s="93"/>
      <c r="E3253" s="8">
        <v>37578</v>
      </c>
      <c r="F3253" s="3">
        <f t="shared" ca="1" si="51"/>
        <v>27.837450000000004</v>
      </c>
    </row>
    <row r="3254" spans="1:6">
      <c r="A3254" s="8">
        <v>38931</v>
      </c>
      <c r="B3254">
        <v>14.34</v>
      </c>
      <c r="C3254" s="3">
        <f ca="1">AVERAGE(B3254:OFFSET(B3254,$I$1-1,0))</f>
        <v>13.273</v>
      </c>
      <c r="D3254" s="93"/>
      <c r="E3254" s="8">
        <v>37579</v>
      </c>
      <c r="F3254" s="3">
        <f t="shared" ca="1" si="51"/>
        <v>27.847250000000003</v>
      </c>
    </row>
    <row r="3255" spans="1:6">
      <c r="A3255" s="8">
        <v>38930</v>
      </c>
      <c r="B3255">
        <v>15.05</v>
      </c>
      <c r="C3255" s="3">
        <f ca="1">AVERAGE(B3255:OFFSET(B3255,$I$1-1,0))</f>
        <v>13.275650000000001</v>
      </c>
      <c r="D3255" s="93"/>
      <c r="E3255" s="8">
        <v>37580</v>
      </c>
      <c r="F3255" s="3">
        <f t="shared" ca="1" si="51"/>
        <v>27.843400000000006</v>
      </c>
    </row>
    <row r="3256" spans="1:6">
      <c r="A3256" s="8">
        <v>38929</v>
      </c>
      <c r="B3256">
        <v>14.95</v>
      </c>
      <c r="C3256" s="3">
        <f ca="1">AVERAGE(B3256:OFFSET(B3256,$I$1-1,0))</f>
        <v>13.282749999999998</v>
      </c>
      <c r="D3256" s="93"/>
      <c r="E3256" s="8">
        <v>37581</v>
      </c>
      <c r="F3256" s="3">
        <f t="shared" ca="1" si="51"/>
        <v>27.836900000000004</v>
      </c>
    </row>
    <row r="3257" spans="1:6">
      <c r="A3257" s="8">
        <v>38926</v>
      </c>
      <c r="B3257">
        <v>14.33</v>
      </c>
      <c r="C3257" s="3">
        <f ca="1">AVERAGE(B3257:OFFSET(B3257,$I$1-1,0))</f>
        <v>13.289099999999996</v>
      </c>
      <c r="D3257" s="93"/>
      <c r="E3257" s="8">
        <v>37582</v>
      </c>
      <c r="F3257" s="3">
        <f t="shared" ca="1" si="51"/>
        <v>27.836400000000005</v>
      </c>
    </row>
    <row r="3258" spans="1:6">
      <c r="A3258" s="8">
        <v>38925</v>
      </c>
      <c r="B3258">
        <v>14.94</v>
      </c>
      <c r="C3258" s="3">
        <f ca="1">AVERAGE(B3258:OFFSET(B3258,$I$1-1,0))</f>
        <v>13.2956</v>
      </c>
      <c r="D3258" s="93"/>
      <c r="E3258" s="8">
        <v>37585</v>
      </c>
      <c r="F3258" s="3">
        <f t="shared" ca="1" si="51"/>
        <v>27.847850000000008</v>
      </c>
    </row>
    <row r="3259" spans="1:6">
      <c r="A3259" s="8">
        <v>38924</v>
      </c>
      <c r="B3259">
        <v>14.62</v>
      </c>
      <c r="C3259" s="3">
        <f ca="1">AVERAGE(B3259:OFFSET(B3259,$I$1-1,0))</f>
        <v>13.29865</v>
      </c>
      <c r="D3259" s="93"/>
      <c r="E3259" s="8">
        <v>37586</v>
      </c>
      <c r="F3259" s="3">
        <f t="shared" ca="1" si="51"/>
        <v>27.869600000000005</v>
      </c>
    </row>
    <row r="3260" spans="1:6">
      <c r="A3260" s="8">
        <v>38923</v>
      </c>
      <c r="B3260">
        <v>14.85</v>
      </c>
      <c r="C3260" s="3">
        <f ca="1">AVERAGE(B3260:OFFSET(B3260,$I$1-1,0))</f>
        <v>13.298500000000001</v>
      </c>
      <c r="D3260" s="93"/>
      <c r="E3260" s="8">
        <v>37587</v>
      </c>
      <c r="F3260" s="3">
        <f t="shared" ca="1" si="51"/>
        <v>27.901599999999998</v>
      </c>
    </row>
    <row r="3261" spans="1:6">
      <c r="A3261" s="8">
        <v>38922</v>
      </c>
      <c r="B3261">
        <v>14.98</v>
      </c>
      <c r="C3261" s="3">
        <f ca="1">AVERAGE(B3261:OFFSET(B3261,$I$1-1,0))</f>
        <v>13.299050000000001</v>
      </c>
      <c r="D3261" s="93"/>
      <c r="E3261" s="8">
        <v>37589</v>
      </c>
      <c r="F3261" s="3">
        <f t="shared" ca="1" si="51"/>
        <v>27.930250000000001</v>
      </c>
    </row>
    <row r="3262" spans="1:6">
      <c r="A3262" s="8">
        <v>38919</v>
      </c>
      <c r="B3262">
        <v>17.399999999999999</v>
      </c>
      <c r="C3262" s="3">
        <f ca="1">AVERAGE(B3262:OFFSET(B3262,$I$1-1,0))</f>
        <v>13.296900000000003</v>
      </c>
      <c r="D3262" s="93"/>
      <c r="E3262" s="8">
        <v>37592</v>
      </c>
      <c r="F3262" s="3">
        <f t="shared" ca="1" si="51"/>
        <v>27.9557</v>
      </c>
    </row>
    <row r="3263" spans="1:6">
      <c r="A3263" s="8">
        <v>38918</v>
      </c>
      <c r="B3263">
        <v>16.21</v>
      </c>
      <c r="C3263" s="3">
        <f ca="1">AVERAGE(B3263:OFFSET(B3263,$I$1-1,0))</f>
        <v>13.275900000000002</v>
      </c>
      <c r="D3263" s="93"/>
      <c r="E3263" s="8">
        <v>37593</v>
      </c>
      <c r="F3263" s="3">
        <f t="shared" ca="1" si="51"/>
        <v>27.975200000000001</v>
      </c>
    </row>
    <row r="3264" spans="1:6">
      <c r="A3264" s="8">
        <v>38917</v>
      </c>
      <c r="B3264">
        <v>15.55</v>
      </c>
      <c r="C3264" s="3">
        <f ca="1">AVERAGE(B3264:OFFSET(B3264,$I$1-1,0))</f>
        <v>13.257150000000003</v>
      </c>
      <c r="D3264" s="93"/>
      <c r="E3264" s="8">
        <v>37594</v>
      </c>
      <c r="F3264" s="3">
        <f t="shared" ca="1" si="51"/>
        <v>28.006499999999996</v>
      </c>
    </row>
    <row r="3265" spans="1:6">
      <c r="A3265" s="8">
        <v>38916</v>
      </c>
      <c r="B3265">
        <v>17.739999999999998</v>
      </c>
      <c r="C3265" s="3">
        <f ca="1">AVERAGE(B3265:OFFSET(B3265,$I$1-1,0))</f>
        <v>13.239000000000003</v>
      </c>
      <c r="D3265" s="93"/>
      <c r="E3265" s="8">
        <v>37595</v>
      </c>
      <c r="F3265" s="3">
        <f t="shared" ca="1" si="51"/>
        <v>28.038</v>
      </c>
    </row>
    <row r="3266" spans="1:6">
      <c r="A3266" s="8">
        <v>38915</v>
      </c>
      <c r="B3266">
        <v>18.64</v>
      </c>
      <c r="C3266" s="3">
        <f ca="1">AVERAGE(B3266:OFFSET(B3266,$I$1-1,0))</f>
        <v>13.211500000000001</v>
      </c>
      <c r="D3266" s="93"/>
      <c r="E3266" s="8">
        <v>37596</v>
      </c>
      <c r="F3266" s="3">
        <f t="shared" ca="1" si="51"/>
        <v>28.068100000000001</v>
      </c>
    </row>
    <row r="3267" spans="1:6">
      <c r="A3267" s="8">
        <v>38912</v>
      </c>
      <c r="B3267">
        <v>18.05</v>
      </c>
      <c r="C3267" s="3">
        <f ca="1">AVERAGE(B3267:OFFSET(B3267,$I$1-1,0))</f>
        <v>13.181450000000002</v>
      </c>
      <c r="D3267" s="93"/>
      <c r="E3267" s="8">
        <v>37599</v>
      </c>
      <c r="F3267" s="3">
        <f t="shared" ca="1" si="51"/>
        <v>28.112799999999996</v>
      </c>
    </row>
    <row r="3268" spans="1:6">
      <c r="A3268" s="8">
        <v>38911</v>
      </c>
      <c r="B3268">
        <v>17.79</v>
      </c>
      <c r="C3268" s="3">
        <f ca="1">AVERAGE(B3268:OFFSET(B3268,$I$1-1,0))</f>
        <v>13.155000000000003</v>
      </c>
      <c r="D3268" s="93"/>
      <c r="E3268" s="8">
        <v>37600</v>
      </c>
      <c r="F3268" s="3">
        <f t="shared" ca="1" si="51"/>
        <v>28.148199999999996</v>
      </c>
    </row>
    <row r="3269" spans="1:6">
      <c r="A3269" s="8">
        <v>38910</v>
      </c>
      <c r="B3269">
        <v>14.49</v>
      </c>
      <c r="C3269" s="3">
        <f ca="1">AVERAGE(B3269:OFFSET(B3269,$I$1-1,0))</f>
        <v>13.131250000000001</v>
      </c>
      <c r="D3269" s="93"/>
      <c r="E3269" s="8">
        <v>37601</v>
      </c>
      <c r="F3269" s="3">
        <f t="shared" ca="1" si="51"/>
        <v>28.179549999999999</v>
      </c>
    </row>
    <row r="3270" spans="1:6">
      <c r="A3270" s="8">
        <v>38909</v>
      </c>
      <c r="B3270">
        <v>13.14</v>
      </c>
      <c r="C3270" s="3">
        <f ca="1">AVERAGE(B3270:OFFSET(B3270,$I$1-1,0))</f>
        <v>13.123600000000003</v>
      </c>
      <c r="D3270" s="93"/>
      <c r="E3270" s="8">
        <v>37602</v>
      </c>
      <c r="F3270" s="3">
        <f t="shared" ca="1" si="51"/>
        <v>28.20805</v>
      </c>
    </row>
    <row r="3271" spans="1:6">
      <c r="A3271" s="8">
        <v>38908</v>
      </c>
      <c r="B3271">
        <v>14.02</v>
      </c>
      <c r="C3271" s="3">
        <f ca="1">AVERAGE(B3271:OFFSET(B3271,$I$1-1,0))</f>
        <v>13.124550000000001</v>
      </c>
      <c r="D3271" s="93"/>
      <c r="E3271" s="8">
        <v>37603</v>
      </c>
      <c r="F3271" s="3">
        <f t="shared" ca="1" si="51"/>
        <v>28.24915</v>
      </c>
    </row>
    <row r="3272" spans="1:6">
      <c r="A3272" s="8">
        <v>38905</v>
      </c>
      <c r="B3272">
        <v>13.97</v>
      </c>
      <c r="C3272" s="3">
        <f ca="1">AVERAGE(B3272:OFFSET(B3272,$I$1-1,0))</f>
        <v>13.123400000000002</v>
      </c>
      <c r="D3272" s="93"/>
      <c r="E3272" s="8">
        <v>37606</v>
      </c>
      <c r="F3272" s="3">
        <f t="shared" ca="1" si="51"/>
        <v>28.277849999999997</v>
      </c>
    </row>
    <row r="3273" spans="1:6">
      <c r="A3273" s="8">
        <v>38904</v>
      </c>
      <c r="B3273">
        <v>13.65</v>
      </c>
      <c r="C3273" s="3">
        <f ca="1">AVERAGE(B3273:OFFSET(B3273,$I$1-1,0))</f>
        <v>13.116750000000001</v>
      </c>
      <c r="D3273" s="93"/>
      <c r="E3273" s="8">
        <v>37607</v>
      </c>
      <c r="F3273" s="3">
        <f t="shared" ca="1" si="51"/>
        <v>28.309649999999998</v>
      </c>
    </row>
    <row r="3274" spans="1:6">
      <c r="A3274" s="8">
        <v>38903</v>
      </c>
      <c r="B3274">
        <v>14.15</v>
      </c>
      <c r="C3274" s="3">
        <f ca="1">AVERAGE(B3274:OFFSET(B3274,$I$1-1,0))</f>
        <v>13.109199999999998</v>
      </c>
      <c r="D3274" s="93"/>
      <c r="E3274" s="8">
        <v>37608</v>
      </c>
      <c r="F3274" s="3">
        <f t="shared" ca="1" si="51"/>
        <v>28.351399999999995</v>
      </c>
    </row>
    <row r="3275" spans="1:6">
      <c r="A3275" s="8">
        <v>38901</v>
      </c>
      <c r="B3275">
        <v>13.05</v>
      </c>
      <c r="C3275" s="3">
        <f ca="1">AVERAGE(B3275:OFFSET(B3275,$I$1-1,0))</f>
        <v>13.09455</v>
      </c>
      <c r="D3275" s="93"/>
      <c r="E3275" s="8">
        <v>37609</v>
      </c>
      <c r="F3275" s="3">
        <f t="shared" ca="1" si="51"/>
        <v>28.402249999999995</v>
      </c>
    </row>
    <row r="3276" spans="1:6">
      <c r="A3276" s="8">
        <v>38898</v>
      </c>
      <c r="B3276">
        <v>13.08</v>
      </c>
      <c r="C3276" s="3">
        <f ca="1">AVERAGE(B3276:OFFSET(B3276,$I$1-1,0))</f>
        <v>13.091749999999998</v>
      </c>
      <c r="D3276" s="93"/>
      <c r="E3276" s="8">
        <v>37610</v>
      </c>
      <c r="F3276" s="3">
        <f t="shared" ca="1" si="51"/>
        <v>28.439449999999994</v>
      </c>
    </row>
    <row r="3277" spans="1:6">
      <c r="A3277" s="8">
        <v>38897</v>
      </c>
      <c r="B3277">
        <v>13.03</v>
      </c>
      <c r="C3277" s="3">
        <f ca="1">AVERAGE(B3277:OFFSET(B3277,$I$1-1,0))</f>
        <v>13.090899999999998</v>
      </c>
      <c r="D3277" s="93"/>
      <c r="E3277" s="8">
        <v>37613</v>
      </c>
      <c r="F3277" s="3">
        <f t="shared" ca="1" si="51"/>
        <v>28.471249999999991</v>
      </c>
    </row>
    <row r="3278" spans="1:6">
      <c r="A3278" s="8">
        <v>38896</v>
      </c>
      <c r="B3278">
        <v>15.79</v>
      </c>
      <c r="C3278" s="3">
        <f ca="1">AVERAGE(B3278:OFFSET(B3278,$I$1-1,0))</f>
        <v>13.087699999999998</v>
      </c>
      <c r="D3278" s="93"/>
      <c r="E3278" s="8">
        <v>37614</v>
      </c>
      <c r="F3278" s="3">
        <f t="shared" ca="1" si="51"/>
        <v>28.505749999999988</v>
      </c>
    </row>
    <row r="3279" spans="1:6">
      <c r="A3279" s="8">
        <v>38895</v>
      </c>
      <c r="B3279">
        <v>16.399999999999999</v>
      </c>
      <c r="C3279" s="3">
        <f ca="1">AVERAGE(B3279:OFFSET(B3279,$I$1-1,0))</f>
        <v>13.066999999999998</v>
      </c>
      <c r="D3279" s="93"/>
      <c r="E3279" s="8">
        <v>37616</v>
      </c>
      <c r="F3279" s="3">
        <f t="shared" ca="1" si="51"/>
        <v>28.545299999999987</v>
      </c>
    </row>
    <row r="3280" spans="1:6">
      <c r="A3280" s="8">
        <v>38894</v>
      </c>
      <c r="B3280">
        <v>15.62</v>
      </c>
      <c r="C3280" s="3">
        <f ca="1">AVERAGE(B3280:OFFSET(B3280,$I$1-1,0))</f>
        <v>13.044899999999998</v>
      </c>
      <c r="D3280" s="93"/>
      <c r="E3280" s="8">
        <v>37617</v>
      </c>
      <c r="F3280" s="3">
        <f t="shared" ca="1" si="51"/>
        <v>28.597049999999985</v>
      </c>
    </row>
    <row r="3281" spans="1:6">
      <c r="A3281" s="8">
        <v>38891</v>
      </c>
      <c r="B3281">
        <v>15.89</v>
      </c>
      <c r="C3281" s="3">
        <f ca="1">AVERAGE(B3281:OFFSET(B3281,$I$1-1,0))</f>
        <v>13.031449999999998</v>
      </c>
      <c r="D3281" s="93"/>
      <c r="E3281" s="8">
        <v>37620</v>
      </c>
      <c r="F3281" s="3">
        <f t="shared" ca="1" si="51"/>
        <v>28.653049999999986</v>
      </c>
    </row>
    <row r="3282" spans="1:6">
      <c r="A3282" s="8">
        <v>38890</v>
      </c>
      <c r="B3282">
        <v>15.88</v>
      </c>
      <c r="C3282" s="3">
        <f ca="1">AVERAGE(B3282:OFFSET(B3282,$I$1-1,0))</f>
        <v>13.014599999999998</v>
      </c>
      <c r="D3282" s="93"/>
      <c r="E3282" s="8">
        <v>37621</v>
      </c>
      <c r="F3282" s="3">
        <f t="shared" ca="1" si="51"/>
        <v>28.701499999999982</v>
      </c>
    </row>
    <row r="3283" spans="1:6">
      <c r="A3283" s="8">
        <v>38889</v>
      </c>
      <c r="B3283">
        <v>15.52</v>
      </c>
      <c r="C3283" s="3">
        <f ca="1">AVERAGE(B3283:OFFSET(B3283,$I$1-1,0))</f>
        <v>12.999849999999997</v>
      </c>
      <c r="D3283" s="93"/>
      <c r="E3283" s="8">
        <v>37623</v>
      </c>
      <c r="F3283" s="3">
        <f t="shared" ca="1" si="51"/>
        <v>28.737649999999984</v>
      </c>
    </row>
    <row r="3284" spans="1:6">
      <c r="A3284" s="8">
        <v>38888</v>
      </c>
      <c r="B3284">
        <v>16.690000000000001</v>
      </c>
      <c r="C3284" s="3">
        <f ca="1">AVERAGE(B3284:OFFSET(B3284,$I$1-1,0))</f>
        <v>12.990099999999995</v>
      </c>
      <c r="D3284" s="93"/>
      <c r="E3284" s="8">
        <v>37624</v>
      </c>
      <c r="F3284" s="3">
        <f t="shared" ca="1" si="51"/>
        <v>28.768749999999983</v>
      </c>
    </row>
    <row r="3285" spans="1:6">
      <c r="A3285" s="8">
        <v>38887</v>
      </c>
      <c r="B3285">
        <v>17.829999999999998</v>
      </c>
      <c r="C3285" s="3">
        <f ca="1">AVERAGE(B3285:OFFSET(B3285,$I$1-1,0))</f>
        <v>12.972399999999995</v>
      </c>
      <c r="D3285" s="93"/>
      <c r="E3285" s="8">
        <v>37627</v>
      </c>
      <c r="F3285" s="3">
        <f t="shared" ca="1" si="51"/>
        <v>28.802549999999986</v>
      </c>
    </row>
    <row r="3286" spans="1:6">
      <c r="A3286" s="8">
        <v>38884</v>
      </c>
      <c r="B3286">
        <v>17.25</v>
      </c>
      <c r="C3286" s="3">
        <f ca="1">AVERAGE(B3286:OFFSET(B3286,$I$1-1,0))</f>
        <v>12.946249999999996</v>
      </c>
      <c r="D3286" s="93"/>
      <c r="E3286" s="8">
        <v>37628</v>
      </c>
      <c r="F3286" s="3">
        <f t="shared" ca="1" si="51"/>
        <v>28.839349999999989</v>
      </c>
    </row>
    <row r="3287" spans="1:6">
      <c r="A3287" s="8">
        <v>38883</v>
      </c>
      <c r="B3287">
        <v>15.9</v>
      </c>
      <c r="C3287" s="3">
        <f ca="1">AVERAGE(B3287:OFFSET(B3287,$I$1-1,0))</f>
        <v>12.928249999999997</v>
      </c>
      <c r="D3287" s="93"/>
      <c r="E3287" s="8">
        <v>37629</v>
      </c>
      <c r="F3287" s="3">
        <f t="shared" ca="1" si="51"/>
        <v>28.87459999999999</v>
      </c>
    </row>
    <row r="3288" spans="1:6">
      <c r="A3288" s="8">
        <v>38882</v>
      </c>
      <c r="B3288">
        <v>21.46</v>
      </c>
      <c r="C3288" s="3">
        <f ca="1">AVERAGE(B3288:OFFSET(B3288,$I$1-1,0))</f>
        <v>12.916349999999996</v>
      </c>
      <c r="D3288" s="93"/>
      <c r="E3288" s="8">
        <v>37630</v>
      </c>
      <c r="F3288" s="3">
        <f t="shared" ca="1" si="51"/>
        <v>28.90519999999999</v>
      </c>
    </row>
    <row r="3289" spans="1:6">
      <c r="A3289" s="8">
        <v>38881</v>
      </c>
      <c r="B3289">
        <v>23.81</v>
      </c>
      <c r="C3289" s="3">
        <f ca="1">AVERAGE(B3289:OFFSET(B3289,$I$1-1,0))</f>
        <v>12.877649999999994</v>
      </c>
      <c r="D3289" s="93"/>
      <c r="E3289" s="8">
        <v>37631</v>
      </c>
      <c r="F3289" s="3">
        <f t="shared" ca="1" si="51"/>
        <v>28.938299999999991</v>
      </c>
    </row>
    <row r="3290" spans="1:6">
      <c r="A3290" s="8">
        <v>38880</v>
      </c>
      <c r="B3290">
        <v>20.96</v>
      </c>
      <c r="C3290" s="3">
        <f ca="1">AVERAGE(B3290:OFFSET(B3290,$I$1-1,0))</f>
        <v>12.827249999999994</v>
      </c>
      <c r="D3290" s="93"/>
      <c r="E3290" s="8">
        <v>37634</v>
      </c>
      <c r="F3290" s="3">
        <f t="shared" ca="1" si="51"/>
        <v>28.975799999999985</v>
      </c>
    </row>
    <row r="3291" spans="1:6">
      <c r="A3291" s="8">
        <v>38877</v>
      </c>
      <c r="B3291">
        <v>18.12</v>
      </c>
      <c r="C3291" s="3">
        <f ca="1">AVERAGE(B3291:OFFSET(B3291,$I$1-1,0))</f>
        <v>12.793299999999995</v>
      </c>
      <c r="D3291" s="93"/>
      <c r="E3291" s="8">
        <v>37635</v>
      </c>
      <c r="F3291" s="3">
        <f t="shared" ca="1" si="51"/>
        <v>29.004999999999992</v>
      </c>
    </row>
    <row r="3292" spans="1:6">
      <c r="A3292" s="8">
        <v>38876</v>
      </c>
      <c r="B3292">
        <v>18.350000000000001</v>
      </c>
      <c r="C3292" s="3">
        <f ca="1">AVERAGE(B3292:OFFSET(B3292,$I$1-1,0))</f>
        <v>12.769399999999994</v>
      </c>
      <c r="D3292" s="93"/>
      <c r="E3292" s="8">
        <v>37636</v>
      </c>
      <c r="F3292" s="3">
        <f t="shared" ca="1" si="51"/>
        <v>29.036749999999994</v>
      </c>
    </row>
    <row r="3293" spans="1:6">
      <c r="A3293" s="8">
        <v>38875</v>
      </c>
      <c r="B3293">
        <v>17.8</v>
      </c>
      <c r="C3293" s="3">
        <f ca="1">AVERAGE(B3293:OFFSET(B3293,$I$1-1,0))</f>
        <v>12.744749999999994</v>
      </c>
      <c r="D3293" s="93"/>
      <c r="E3293" s="8">
        <v>37637</v>
      </c>
      <c r="F3293" s="3">
        <f t="shared" ca="1" si="51"/>
        <v>29.06079999999999</v>
      </c>
    </row>
    <row r="3294" spans="1:6">
      <c r="A3294" s="8">
        <v>38874</v>
      </c>
      <c r="B3294">
        <v>17.34</v>
      </c>
      <c r="C3294" s="3">
        <f ca="1">AVERAGE(B3294:OFFSET(B3294,$I$1-1,0))</f>
        <v>12.722849999999999</v>
      </c>
      <c r="D3294" s="93"/>
      <c r="E3294" s="8">
        <v>37638</v>
      </c>
      <c r="F3294" s="3">
        <f t="shared" ca="1" si="51"/>
        <v>29.090399999999992</v>
      </c>
    </row>
    <row r="3295" spans="1:6">
      <c r="A3295" s="8">
        <v>38873</v>
      </c>
      <c r="B3295">
        <v>16.649999999999999</v>
      </c>
      <c r="C3295" s="3">
        <f ca="1">AVERAGE(B3295:OFFSET(B3295,$I$1-1,0))</f>
        <v>12.703249999999999</v>
      </c>
      <c r="D3295" s="93"/>
      <c r="E3295" s="8">
        <v>37642</v>
      </c>
      <c r="F3295" s="3">
        <f t="shared" ca="1" si="51"/>
        <v>29.132699999999989</v>
      </c>
    </row>
    <row r="3296" spans="1:6">
      <c r="A3296" s="8">
        <v>38870</v>
      </c>
      <c r="B3296">
        <v>14.32</v>
      </c>
      <c r="C3296" s="3">
        <f ca="1">AVERAGE(B3296:OFFSET(B3296,$I$1-1,0))</f>
        <v>12.686499999999999</v>
      </c>
      <c r="D3296" s="93"/>
      <c r="E3296" s="8">
        <v>37643</v>
      </c>
      <c r="F3296" s="3">
        <f t="shared" ca="1" si="51"/>
        <v>29.179699999999993</v>
      </c>
    </row>
    <row r="3297" spans="1:6">
      <c r="A3297" s="8">
        <v>38869</v>
      </c>
      <c r="B3297">
        <v>14.52</v>
      </c>
      <c r="C3297" s="3">
        <f ca="1">AVERAGE(B3297:OFFSET(B3297,$I$1-1,0))</f>
        <v>12.682499999999999</v>
      </c>
      <c r="D3297" s="93"/>
      <c r="E3297" s="8">
        <v>37644</v>
      </c>
      <c r="F3297" s="3">
        <f t="shared" ca="1" si="51"/>
        <v>29.219999999999992</v>
      </c>
    </row>
    <row r="3298" spans="1:6">
      <c r="A3298" s="8">
        <v>38868</v>
      </c>
      <c r="B3298">
        <v>16.440000000000001</v>
      </c>
      <c r="C3298" s="3">
        <f ca="1">AVERAGE(B3298:OFFSET(B3298,$I$1-1,0))</f>
        <v>12.671199999999999</v>
      </c>
      <c r="D3298" s="93"/>
      <c r="E3298" s="8">
        <v>37645</v>
      </c>
      <c r="F3298" s="3">
        <f t="shared" ca="1" si="51"/>
        <v>29.286599999999993</v>
      </c>
    </row>
    <row r="3299" spans="1:6">
      <c r="A3299" s="8">
        <v>38867</v>
      </c>
      <c r="B3299">
        <v>18.66</v>
      </c>
      <c r="C3299" s="3">
        <f ca="1">AVERAGE(B3299:OFFSET(B3299,$I$1-1,0))</f>
        <v>12.652699999999998</v>
      </c>
      <c r="D3299" s="93"/>
      <c r="E3299" s="8">
        <v>37648</v>
      </c>
      <c r="F3299" s="3">
        <f t="shared" ref="F3299:F3362" ca="1" si="52">VLOOKUP(E3299,$A$6:$C$7404,3,FALSE)</f>
        <v>29.35854999999999</v>
      </c>
    </row>
    <row r="3300" spans="1:6">
      <c r="A3300" s="8">
        <v>38863</v>
      </c>
      <c r="B3300">
        <v>14.26</v>
      </c>
      <c r="C3300" s="3">
        <f ca="1">AVERAGE(B3300:OFFSET(B3300,$I$1-1,0))</f>
        <v>12.621499999999999</v>
      </c>
      <c r="D3300" s="93"/>
      <c r="E3300" s="8">
        <v>37649</v>
      </c>
      <c r="F3300" s="3">
        <f t="shared" ca="1" si="52"/>
        <v>29.421099999999992</v>
      </c>
    </row>
    <row r="3301" spans="1:6">
      <c r="A3301" s="8">
        <v>38862</v>
      </c>
      <c r="B3301">
        <v>15.5</v>
      </c>
      <c r="C3301" s="3">
        <f ca="1">AVERAGE(B3301:OFFSET(B3301,$I$1-1,0))</f>
        <v>12.612099999999998</v>
      </c>
      <c r="D3301" s="93"/>
      <c r="E3301" s="8">
        <v>37650</v>
      </c>
      <c r="F3301" s="3">
        <f t="shared" ca="1" si="52"/>
        <v>29.47829999999999</v>
      </c>
    </row>
    <row r="3302" spans="1:6">
      <c r="A3302" s="8">
        <v>38861</v>
      </c>
      <c r="B3302">
        <v>17.36</v>
      </c>
      <c r="C3302" s="3">
        <f ca="1">AVERAGE(B3302:OFFSET(B3302,$I$1-1,0))</f>
        <v>12.596599999999999</v>
      </c>
      <c r="D3302" s="93"/>
      <c r="E3302" s="8">
        <v>37651</v>
      </c>
      <c r="F3302" s="3">
        <f t="shared" ca="1" si="52"/>
        <v>29.544349999999994</v>
      </c>
    </row>
    <row r="3303" spans="1:6">
      <c r="A3303" s="8">
        <v>38860</v>
      </c>
      <c r="B3303">
        <v>18.260000000000002</v>
      </c>
      <c r="C3303" s="3">
        <f ca="1">AVERAGE(B3303:OFFSET(B3303,$I$1-1,0))</f>
        <v>12.575849999999997</v>
      </c>
      <c r="D3303" s="93"/>
      <c r="E3303" s="8">
        <v>37652</v>
      </c>
      <c r="F3303" s="3">
        <f t="shared" ca="1" si="52"/>
        <v>29.608049999999995</v>
      </c>
    </row>
    <row r="3304" spans="1:6">
      <c r="A3304" s="8">
        <v>38859</v>
      </c>
      <c r="B3304">
        <v>17.72</v>
      </c>
      <c r="C3304" s="3">
        <f ca="1">AVERAGE(B3304:OFFSET(B3304,$I$1-1,0))</f>
        <v>12.546949999999999</v>
      </c>
      <c r="D3304" s="93"/>
      <c r="E3304" s="8">
        <v>37655</v>
      </c>
      <c r="F3304" s="3">
        <f t="shared" ca="1" si="52"/>
        <v>29.666699999999995</v>
      </c>
    </row>
    <row r="3305" spans="1:6">
      <c r="A3305" s="8">
        <v>38856</v>
      </c>
      <c r="B3305">
        <v>17.18</v>
      </c>
      <c r="C3305" s="3">
        <f ca="1">AVERAGE(B3305:OFFSET(B3305,$I$1-1,0))</f>
        <v>12.520949999999997</v>
      </c>
      <c r="D3305" s="93"/>
      <c r="E3305" s="8">
        <v>37656</v>
      </c>
      <c r="F3305" s="3">
        <f t="shared" ca="1" si="52"/>
        <v>29.738999999999997</v>
      </c>
    </row>
    <row r="3306" spans="1:6">
      <c r="A3306" s="8">
        <v>38855</v>
      </c>
      <c r="B3306">
        <v>16.989999999999998</v>
      </c>
      <c r="C3306" s="3">
        <f ca="1">AVERAGE(B3306:OFFSET(B3306,$I$1-1,0))</f>
        <v>12.494199999999996</v>
      </c>
      <c r="D3306" s="93"/>
      <c r="E3306" s="8">
        <v>37657</v>
      </c>
      <c r="F3306" s="3">
        <f t="shared" ca="1" si="52"/>
        <v>29.805349999999994</v>
      </c>
    </row>
    <row r="3307" spans="1:6">
      <c r="A3307" s="8">
        <v>38854</v>
      </c>
      <c r="B3307">
        <v>16.260000000000002</v>
      </c>
      <c r="C3307" s="3">
        <f ca="1">AVERAGE(B3307:OFFSET(B3307,$I$1-1,0))</f>
        <v>12.467999999999996</v>
      </c>
      <c r="D3307" s="93"/>
      <c r="E3307" s="8">
        <v>37658</v>
      </c>
      <c r="F3307" s="3">
        <f t="shared" ca="1" si="52"/>
        <v>29.870699999999992</v>
      </c>
    </row>
    <row r="3308" spans="1:6">
      <c r="A3308" s="8">
        <v>38853</v>
      </c>
      <c r="B3308">
        <v>13.35</v>
      </c>
      <c r="C3308" s="3">
        <f ca="1">AVERAGE(B3308:OFFSET(B3308,$I$1-1,0))</f>
        <v>12.447099999999999</v>
      </c>
      <c r="D3308" s="93"/>
      <c r="E3308" s="8">
        <v>37659</v>
      </c>
      <c r="F3308" s="3">
        <f t="shared" ca="1" si="52"/>
        <v>29.936899999999991</v>
      </c>
    </row>
    <row r="3309" spans="1:6">
      <c r="A3309" s="8">
        <v>38852</v>
      </c>
      <c r="B3309">
        <v>13.57</v>
      </c>
      <c r="C3309" s="3">
        <f ca="1">AVERAGE(B3309:OFFSET(B3309,$I$1-1,0))</f>
        <v>12.4382</v>
      </c>
      <c r="D3309" s="93"/>
      <c r="E3309" s="8">
        <v>37662</v>
      </c>
      <c r="F3309" s="3">
        <f t="shared" ca="1" si="52"/>
        <v>30.002099999999992</v>
      </c>
    </row>
    <row r="3310" spans="1:6">
      <c r="A3310" s="8">
        <v>38849</v>
      </c>
      <c r="B3310">
        <v>14.19</v>
      </c>
      <c r="C3310" s="3">
        <f ca="1">AVERAGE(B3310:OFFSET(B3310,$I$1-1,0))</f>
        <v>12.42295</v>
      </c>
      <c r="D3310" s="93"/>
      <c r="E3310" s="8">
        <v>37663</v>
      </c>
      <c r="F3310" s="3">
        <f t="shared" ca="1" si="52"/>
        <v>30.059799999999992</v>
      </c>
    </row>
    <row r="3311" spans="1:6">
      <c r="A3311" s="8">
        <v>38848</v>
      </c>
      <c r="B3311">
        <v>12.49</v>
      </c>
      <c r="C3311" s="3">
        <f ca="1">AVERAGE(B3311:OFFSET(B3311,$I$1-1,0))</f>
        <v>12.403800000000004</v>
      </c>
      <c r="D3311" s="93"/>
      <c r="E3311" s="8">
        <v>37664</v>
      </c>
      <c r="F3311" s="3">
        <f t="shared" ca="1" si="52"/>
        <v>30.111199999999986</v>
      </c>
    </row>
    <row r="3312" spans="1:6">
      <c r="A3312" s="8">
        <v>38847</v>
      </c>
      <c r="B3312">
        <v>11.78</v>
      </c>
      <c r="C3312" s="3">
        <f ca="1">AVERAGE(B3312:OFFSET(B3312,$I$1-1,0))</f>
        <v>12.396300000000004</v>
      </c>
      <c r="D3312" s="93"/>
      <c r="E3312" s="8">
        <v>37665</v>
      </c>
      <c r="F3312" s="3">
        <f t="shared" ca="1" si="52"/>
        <v>30.170149999999989</v>
      </c>
    </row>
    <row r="3313" spans="1:6">
      <c r="A3313" s="8">
        <v>38846</v>
      </c>
      <c r="B3313">
        <v>11.99</v>
      </c>
      <c r="C3313" s="3">
        <f ca="1">AVERAGE(B3313:OFFSET(B3313,$I$1-1,0))</f>
        <v>12.392900000000004</v>
      </c>
      <c r="D3313" s="93"/>
      <c r="E3313" s="8">
        <v>37666</v>
      </c>
      <c r="F3313" s="3">
        <f t="shared" ca="1" si="52"/>
        <v>30.232949999999988</v>
      </c>
    </row>
    <row r="3314" spans="1:6">
      <c r="A3314" s="8">
        <v>38845</v>
      </c>
      <c r="B3314">
        <v>12</v>
      </c>
      <c r="C3314" s="3">
        <f ca="1">AVERAGE(B3314:OFFSET(B3314,$I$1-1,0))</f>
        <v>12.385550000000002</v>
      </c>
      <c r="D3314" s="93"/>
      <c r="E3314" s="8">
        <v>37670</v>
      </c>
      <c r="F3314" s="3">
        <f t="shared" ca="1" si="52"/>
        <v>30.288149999999987</v>
      </c>
    </row>
    <row r="3315" spans="1:6">
      <c r="A3315" s="8">
        <v>38842</v>
      </c>
      <c r="B3315">
        <v>11.62</v>
      </c>
      <c r="C3315" s="3">
        <f ca="1">AVERAGE(B3315:OFFSET(B3315,$I$1-1,0))</f>
        <v>12.380400000000003</v>
      </c>
      <c r="D3315" s="93"/>
      <c r="E3315" s="8">
        <v>37671</v>
      </c>
      <c r="F3315" s="3">
        <f t="shared" ca="1" si="52"/>
        <v>30.343749999999986</v>
      </c>
    </row>
    <row r="3316" spans="1:6">
      <c r="A3316" s="8">
        <v>38841</v>
      </c>
      <c r="B3316">
        <v>11.86</v>
      </c>
      <c r="C3316" s="3">
        <f ca="1">AVERAGE(B3316:OFFSET(B3316,$I$1-1,0))</f>
        <v>12.373450000000005</v>
      </c>
      <c r="D3316" s="93"/>
      <c r="E3316" s="8">
        <v>37672</v>
      </c>
      <c r="F3316" s="3">
        <f t="shared" ca="1" si="52"/>
        <v>30.386749999999985</v>
      </c>
    </row>
    <row r="3317" spans="1:6">
      <c r="A3317" s="8">
        <v>38840</v>
      </c>
      <c r="B3317">
        <v>11.99</v>
      </c>
      <c r="C3317" s="3">
        <f ca="1">AVERAGE(B3317:OFFSET(B3317,$I$1-1,0))</f>
        <v>12.366400000000004</v>
      </c>
      <c r="D3317" s="93"/>
      <c r="E3317" s="8">
        <v>37673</v>
      </c>
      <c r="F3317" s="3">
        <f t="shared" ca="1" si="52"/>
        <v>30.428299999999986</v>
      </c>
    </row>
    <row r="3318" spans="1:6">
      <c r="A3318" s="8">
        <v>38839</v>
      </c>
      <c r="B3318">
        <v>11.99</v>
      </c>
      <c r="C3318" s="3">
        <f ca="1">AVERAGE(B3318:OFFSET(B3318,$I$1-1,0))</f>
        <v>12.360300000000004</v>
      </c>
      <c r="D3318" s="93"/>
      <c r="E3318" s="8">
        <v>37676</v>
      </c>
      <c r="F3318" s="3">
        <f t="shared" ca="1" si="52"/>
        <v>30.486249999999988</v>
      </c>
    </row>
    <row r="3319" spans="1:6">
      <c r="A3319" s="8">
        <v>38838</v>
      </c>
      <c r="B3319">
        <v>12.54</v>
      </c>
      <c r="C3319" s="3">
        <f ca="1">AVERAGE(B3319:OFFSET(B3319,$I$1-1,0))</f>
        <v>12.352000000000002</v>
      </c>
      <c r="D3319" s="93"/>
      <c r="E3319" s="8">
        <v>37677</v>
      </c>
      <c r="F3319" s="3">
        <f t="shared" ca="1" si="52"/>
        <v>30.537149999999983</v>
      </c>
    </row>
    <row r="3320" spans="1:6">
      <c r="A3320" s="8">
        <v>38835</v>
      </c>
      <c r="B3320">
        <v>11.59</v>
      </c>
      <c r="C3320" s="3">
        <f ca="1">AVERAGE(B3320:OFFSET(B3320,$I$1-1,0))</f>
        <v>12.343350000000004</v>
      </c>
      <c r="D3320" s="93"/>
      <c r="E3320" s="8">
        <v>37678</v>
      </c>
      <c r="F3320" s="3">
        <f t="shared" ca="1" si="52"/>
        <v>30.584799999999987</v>
      </c>
    </row>
    <row r="3321" spans="1:6">
      <c r="A3321" s="8">
        <v>38834</v>
      </c>
      <c r="B3321">
        <v>11.84</v>
      </c>
      <c r="C3321" s="3">
        <f ca="1">AVERAGE(B3321:OFFSET(B3321,$I$1-1,0))</f>
        <v>12.339600000000004</v>
      </c>
      <c r="D3321" s="93"/>
      <c r="E3321" s="8">
        <v>37679</v>
      </c>
      <c r="F3321" s="3">
        <f t="shared" ca="1" si="52"/>
        <v>30.633849999999985</v>
      </c>
    </row>
    <row r="3322" spans="1:6">
      <c r="A3322" s="8">
        <v>38833</v>
      </c>
      <c r="B3322">
        <v>11.76</v>
      </c>
      <c r="C3322" s="3">
        <f ca="1">AVERAGE(B3322:OFFSET(B3322,$I$1-1,0))</f>
        <v>12.335150000000004</v>
      </c>
      <c r="D3322" s="93"/>
      <c r="E3322" s="8">
        <v>37680</v>
      </c>
      <c r="F3322" s="3">
        <f t="shared" ca="1" si="52"/>
        <v>30.685249999999979</v>
      </c>
    </row>
    <row r="3323" spans="1:6">
      <c r="A3323" s="8">
        <v>38832</v>
      </c>
      <c r="B3323">
        <v>11.75</v>
      </c>
      <c r="C3323" s="3">
        <f ca="1">AVERAGE(B3323:OFFSET(B3323,$I$1-1,0))</f>
        <v>12.332750000000006</v>
      </c>
      <c r="D3323" s="93"/>
      <c r="E3323" s="8">
        <v>37683</v>
      </c>
      <c r="F3323" s="3">
        <f t="shared" ca="1" si="52"/>
        <v>30.741449999999976</v>
      </c>
    </row>
    <row r="3324" spans="1:6">
      <c r="A3324" s="8">
        <v>38831</v>
      </c>
      <c r="B3324">
        <v>11.75</v>
      </c>
      <c r="C3324" s="3">
        <f ca="1">AVERAGE(B3324:OFFSET(B3324,$I$1-1,0))</f>
        <v>12.331250000000004</v>
      </c>
      <c r="D3324" s="93"/>
      <c r="E3324" s="8">
        <v>37684</v>
      </c>
      <c r="F3324" s="3">
        <f t="shared" ca="1" si="52"/>
        <v>30.808099999999982</v>
      </c>
    </row>
    <row r="3325" spans="1:6">
      <c r="A3325" s="8">
        <v>38828</v>
      </c>
      <c r="B3325">
        <v>11.59</v>
      </c>
      <c r="C3325" s="3">
        <f ca="1">AVERAGE(B3325:OFFSET(B3325,$I$1-1,0))</f>
        <v>12.334950000000003</v>
      </c>
      <c r="D3325" s="93"/>
      <c r="E3325" s="8">
        <v>37685</v>
      </c>
      <c r="F3325" s="3">
        <f t="shared" ca="1" si="52"/>
        <v>30.87149999999998</v>
      </c>
    </row>
    <row r="3326" spans="1:6">
      <c r="A3326" s="8">
        <v>38827</v>
      </c>
      <c r="B3326">
        <v>11.64</v>
      </c>
      <c r="C3326" s="3">
        <f ca="1">AVERAGE(B3326:OFFSET(B3326,$I$1-1,0))</f>
        <v>12.338350000000002</v>
      </c>
      <c r="D3326" s="93"/>
      <c r="E3326" s="8">
        <v>37686</v>
      </c>
      <c r="F3326" s="3">
        <f t="shared" ca="1" si="52"/>
        <v>30.932149999999975</v>
      </c>
    </row>
    <row r="3327" spans="1:6">
      <c r="A3327" s="8">
        <v>38826</v>
      </c>
      <c r="B3327">
        <v>11.32</v>
      </c>
      <c r="C3327" s="3">
        <f ca="1">AVERAGE(B3327:OFFSET(B3327,$I$1-1,0))</f>
        <v>12.338550000000003</v>
      </c>
      <c r="D3327" s="93"/>
      <c r="E3327" s="8">
        <v>37687</v>
      </c>
      <c r="F3327" s="3">
        <f t="shared" ca="1" si="52"/>
        <v>30.987299999999973</v>
      </c>
    </row>
    <row r="3328" spans="1:6">
      <c r="A3328" s="8">
        <v>38825</v>
      </c>
      <c r="B3328">
        <v>11.4</v>
      </c>
      <c r="C3328" s="3">
        <f ca="1">AVERAGE(B3328:OFFSET(B3328,$I$1-1,0))</f>
        <v>12.338950000000002</v>
      </c>
      <c r="D3328" s="93"/>
      <c r="E3328" s="8">
        <v>37690</v>
      </c>
      <c r="F3328" s="3">
        <f t="shared" ca="1" si="52"/>
        <v>31.055949999999974</v>
      </c>
    </row>
    <row r="3329" spans="1:6">
      <c r="A3329" s="8">
        <v>38824</v>
      </c>
      <c r="B3329">
        <v>12.58</v>
      </c>
      <c r="C3329" s="3">
        <f ca="1">AVERAGE(B3329:OFFSET(B3329,$I$1-1,0))</f>
        <v>12.342150000000002</v>
      </c>
      <c r="D3329" s="93"/>
      <c r="E3329" s="8">
        <v>37691</v>
      </c>
      <c r="F3329" s="3">
        <f t="shared" ca="1" si="52"/>
        <v>31.13284999999998</v>
      </c>
    </row>
    <row r="3330" spans="1:6">
      <c r="A3330" s="8">
        <v>38820</v>
      </c>
      <c r="B3330">
        <v>12.38</v>
      </c>
      <c r="C3330" s="3">
        <f ca="1">AVERAGE(B3330:OFFSET(B3330,$I$1-1,0))</f>
        <v>12.338100000000003</v>
      </c>
      <c r="D3330" s="93"/>
      <c r="E3330" s="8">
        <v>37692</v>
      </c>
      <c r="F3330" s="3">
        <f t="shared" ca="1" si="52"/>
        <v>31.205899999999982</v>
      </c>
    </row>
    <row r="3331" spans="1:6">
      <c r="A3331" s="8">
        <v>38819</v>
      </c>
      <c r="B3331">
        <v>12.76</v>
      </c>
      <c r="C3331" s="3">
        <f ca="1">AVERAGE(B3331:OFFSET(B3331,$I$1-1,0))</f>
        <v>12.334100000000001</v>
      </c>
      <c r="D3331" s="93"/>
      <c r="E3331" s="8">
        <v>37693</v>
      </c>
      <c r="F3331" s="3">
        <f t="shared" ca="1" si="52"/>
        <v>31.263149999999978</v>
      </c>
    </row>
    <row r="3332" spans="1:6">
      <c r="A3332" s="8">
        <v>38818</v>
      </c>
      <c r="B3332">
        <v>13</v>
      </c>
      <c r="C3332" s="3">
        <f ca="1">AVERAGE(B3332:OFFSET(B3332,$I$1-1,0))</f>
        <v>12.3329</v>
      </c>
      <c r="D3332" s="93"/>
      <c r="E3332" s="8">
        <v>37694</v>
      </c>
      <c r="F3332" s="3">
        <f t="shared" ca="1" si="52"/>
        <v>31.316099999999977</v>
      </c>
    </row>
    <row r="3333" spans="1:6">
      <c r="A3333" s="8">
        <v>38817</v>
      </c>
      <c r="B3333">
        <v>12.19</v>
      </c>
      <c r="C3333" s="3">
        <f ca="1">AVERAGE(B3333:OFFSET(B3333,$I$1-1,0))</f>
        <v>12.328799999999999</v>
      </c>
      <c r="D3333" s="93"/>
      <c r="E3333" s="8">
        <v>37697</v>
      </c>
      <c r="F3333" s="3">
        <f t="shared" ca="1" si="52"/>
        <v>31.371799999999975</v>
      </c>
    </row>
    <row r="3334" spans="1:6">
      <c r="A3334" s="8">
        <v>38814</v>
      </c>
      <c r="B3334">
        <v>12.26</v>
      </c>
      <c r="C3334" s="3">
        <f ca="1">AVERAGE(B3334:OFFSET(B3334,$I$1-1,0))</f>
        <v>12.328499999999998</v>
      </c>
      <c r="D3334" s="93"/>
      <c r="E3334" s="8">
        <v>37698</v>
      </c>
      <c r="F3334" s="3">
        <f t="shared" ca="1" si="52"/>
        <v>31.42404999999998</v>
      </c>
    </row>
    <row r="3335" spans="1:6">
      <c r="A3335" s="8">
        <v>38813</v>
      </c>
      <c r="B3335">
        <v>11.45</v>
      </c>
      <c r="C3335" s="3">
        <f ca="1">AVERAGE(B3335:OFFSET(B3335,$I$1-1,0))</f>
        <v>12.322449999999998</v>
      </c>
      <c r="D3335" s="93"/>
      <c r="E3335" s="8">
        <v>37699</v>
      </c>
      <c r="F3335" s="3">
        <f t="shared" ca="1" si="52"/>
        <v>31.464899999999979</v>
      </c>
    </row>
    <row r="3336" spans="1:6">
      <c r="A3336" s="8">
        <v>38812</v>
      </c>
      <c r="B3336">
        <v>11.13</v>
      </c>
      <c r="C3336" s="3">
        <f ca="1">AVERAGE(B3336:OFFSET(B3336,$I$1-1,0))</f>
        <v>12.320599999999999</v>
      </c>
      <c r="D3336" s="93"/>
      <c r="E3336" s="8">
        <v>37700</v>
      </c>
      <c r="F3336" s="3">
        <f t="shared" ca="1" si="52"/>
        <v>31.497649999999979</v>
      </c>
    </row>
    <row r="3337" spans="1:6">
      <c r="A3337" s="8">
        <v>38811</v>
      </c>
      <c r="B3337">
        <v>11.14</v>
      </c>
      <c r="C3337" s="3">
        <f ca="1">AVERAGE(B3337:OFFSET(B3337,$I$1-1,0))</f>
        <v>12.322299999999998</v>
      </c>
      <c r="D3337" s="93"/>
      <c r="E3337" s="8">
        <v>37701</v>
      </c>
      <c r="F3337" s="3">
        <f t="shared" ca="1" si="52"/>
        <v>31.527949999999983</v>
      </c>
    </row>
    <row r="3338" spans="1:6">
      <c r="A3338" s="8">
        <v>38810</v>
      </c>
      <c r="B3338">
        <v>11.57</v>
      </c>
      <c r="C3338" s="3">
        <f ca="1">AVERAGE(B3338:OFFSET(B3338,$I$1-1,0))</f>
        <v>12.323999999999998</v>
      </c>
      <c r="D3338" s="93"/>
      <c r="E3338" s="8">
        <v>37704</v>
      </c>
      <c r="F3338" s="3">
        <f t="shared" ca="1" si="52"/>
        <v>31.559099999999987</v>
      </c>
    </row>
    <row r="3339" spans="1:6">
      <c r="A3339" s="8">
        <v>38807</v>
      </c>
      <c r="B3339">
        <v>11.39</v>
      </c>
      <c r="C3339" s="3">
        <f ca="1">AVERAGE(B3339:OFFSET(B3339,$I$1-1,0))</f>
        <v>12.321899999999998</v>
      </c>
      <c r="D3339" s="93"/>
      <c r="E3339" s="8">
        <v>37705</v>
      </c>
      <c r="F3339" s="3">
        <f t="shared" ca="1" si="52"/>
        <v>31.585299999999982</v>
      </c>
    </row>
    <row r="3340" spans="1:6">
      <c r="A3340" s="8">
        <v>38806</v>
      </c>
      <c r="B3340">
        <v>11.57</v>
      </c>
      <c r="C3340" s="3">
        <f ca="1">AVERAGE(B3340:OFFSET(B3340,$I$1-1,0))</f>
        <v>12.322249999999997</v>
      </c>
      <c r="D3340" s="93"/>
      <c r="E3340" s="8">
        <v>37706</v>
      </c>
      <c r="F3340" s="3">
        <f t="shared" ca="1" si="52"/>
        <v>31.607849999999981</v>
      </c>
    </row>
    <row r="3341" spans="1:6">
      <c r="A3341" s="8">
        <v>38805</v>
      </c>
      <c r="B3341">
        <v>10.95</v>
      </c>
      <c r="C3341" s="3">
        <f ca="1">AVERAGE(B3341:OFFSET(B3341,$I$1-1,0))</f>
        <v>12.323349999999998</v>
      </c>
      <c r="D3341" s="93"/>
      <c r="E3341" s="8">
        <v>37707</v>
      </c>
      <c r="F3341" s="3">
        <f t="shared" ca="1" si="52"/>
        <v>31.625399999999978</v>
      </c>
    </row>
    <row r="3342" spans="1:6">
      <c r="A3342" s="8">
        <v>38804</v>
      </c>
      <c r="B3342">
        <v>11.58</v>
      </c>
      <c r="C3342" s="3">
        <f ca="1">AVERAGE(B3342:OFFSET(B3342,$I$1-1,0))</f>
        <v>12.32685</v>
      </c>
      <c r="D3342" s="93"/>
      <c r="E3342" s="8">
        <v>37708</v>
      </c>
      <c r="F3342" s="3">
        <f t="shared" ca="1" si="52"/>
        <v>31.643399999999982</v>
      </c>
    </row>
    <row r="3343" spans="1:6">
      <c r="A3343" s="8">
        <v>38803</v>
      </c>
      <c r="B3343">
        <v>11.46</v>
      </c>
      <c r="C3343" s="3">
        <f ca="1">AVERAGE(B3343:OFFSET(B3343,$I$1-1,0))</f>
        <v>12.328749999999999</v>
      </c>
      <c r="D3343" s="93"/>
      <c r="E3343" s="8">
        <v>37711</v>
      </c>
      <c r="F3343" s="3">
        <f t="shared" ca="1" si="52"/>
        <v>31.664049999999978</v>
      </c>
    </row>
    <row r="3344" spans="1:6">
      <c r="A3344" s="8">
        <v>38800</v>
      </c>
      <c r="B3344">
        <v>11.19</v>
      </c>
      <c r="C3344" s="3">
        <f ca="1">AVERAGE(B3344:OFFSET(B3344,$I$1-1,0))</f>
        <v>12.331850000000001</v>
      </c>
      <c r="D3344" s="93"/>
      <c r="E3344" s="8">
        <v>37712</v>
      </c>
      <c r="F3344" s="3">
        <f t="shared" ca="1" si="52"/>
        <v>31.676049999999979</v>
      </c>
    </row>
    <row r="3345" spans="1:6">
      <c r="A3345" s="8">
        <v>38799</v>
      </c>
      <c r="B3345">
        <v>11.17</v>
      </c>
      <c r="C3345" s="3">
        <f ca="1">AVERAGE(B3345:OFFSET(B3345,$I$1-1,0))</f>
        <v>12.339400000000001</v>
      </c>
      <c r="D3345" s="93"/>
      <c r="E3345" s="8">
        <v>37713</v>
      </c>
      <c r="F3345" s="3">
        <f t="shared" ca="1" si="52"/>
        <v>31.692949999999975</v>
      </c>
    </row>
    <row r="3346" spans="1:6">
      <c r="A3346" s="8">
        <v>38798</v>
      </c>
      <c r="B3346">
        <v>11.21</v>
      </c>
      <c r="C3346" s="3">
        <f ca="1">AVERAGE(B3346:OFFSET(B3346,$I$1-1,0))</f>
        <v>12.345499999999999</v>
      </c>
      <c r="D3346" s="93"/>
      <c r="E3346" s="8">
        <v>37714</v>
      </c>
      <c r="F3346" s="3">
        <f t="shared" ca="1" si="52"/>
        <v>31.712799999999973</v>
      </c>
    </row>
    <row r="3347" spans="1:6">
      <c r="A3347" s="8">
        <v>38797</v>
      </c>
      <c r="B3347">
        <v>11.62</v>
      </c>
      <c r="C3347" s="3">
        <f ca="1">AVERAGE(B3347:OFFSET(B3347,$I$1-1,0))</f>
        <v>12.350849999999998</v>
      </c>
      <c r="D3347" s="93"/>
      <c r="E3347" s="8">
        <v>37715</v>
      </c>
      <c r="F3347" s="3">
        <f t="shared" ca="1" si="52"/>
        <v>31.728149999999975</v>
      </c>
    </row>
    <row r="3348" spans="1:6">
      <c r="A3348" s="8">
        <v>38796</v>
      </c>
      <c r="B3348">
        <v>11.79</v>
      </c>
      <c r="C3348" s="3">
        <f ca="1">AVERAGE(B3348:OFFSET(B3348,$I$1-1,0))</f>
        <v>12.353499999999999</v>
      </c>
      <c r="D3348" s="93"/>
      <c r="E3348" s="8">
        <v>37718</v>
      </c>
      <c r="F3348" s="3">
        <f t="shared" ca="1" si="52"/>
        <v>31.732999999999979</v>
      </c>
    </row>
    <row r="3349" spans="1:6">
      <c r="A3349" s="8">
        <v>38793</v>
      </c>
      <c r="B3349">
        <v>12.12</v>
      </c>
      <c r="C3349" s="3">
        <f ca="1">AVERAGE(B3349:OFFSET(B3349,$I$1-1,0))</f>
        <v>12.35375</v>
      </c>
      <c r="D3349" s="93"/>
      <c r="E3349" s="8">
        <v>37719</v>
      </c>
      <c r="F3349" s="3">
        <f t="shared" ca="1" si="52"/>
        <v>31.73249999999998</v>
      </c>
    </row>
    <row r="3350" spans="1:6">
      <c r="A3350" s="8">
        <v>38792</v>
      </c>
      <c r="B3350">
        <v>11.98</v>
      </c>
      <c r="C3350" s="3">
        <f ca="1">AVERAGE(B3350:OFFSET(B3350,$I$1-1,0))</f>
        <v>12.354950000000001</v>
      </c>
      <c r="D3350" s="93"/>
      <c r="E3350" s="8">
        <v>37720</v>
      </c>
      <c r="F3350" s="3">
        <f t="shared" ca="1" si="52"/>
        <v>31.733149999999988</v>
      </c>
    </row>
    <row r="3351" spans="1:6">
      <c r="A3351" s="8">
        <v>38791</v>
      </c>
      <c r="B3351">
        <v>11.35</v>
      </c>
      <c r="C3351" s="3">
        <f ca="1">AVERAGE(B3351:OFFSET(B3351,$I$1-1,0))</f>
        <v>12.361500000000001</v>
      </c>
      <c r="D3351" s="93"/>
      <c r="E3351" s="8">
        <v>37721</v>
      </c>
      <c r="F3351" s="3">
        <f t="shared" ca="1" si="52"/>
        <v>31.721949999999982</v>
      </c>
    </row>
    <row r="3352" spans="1:6">
      <c r="A3352" s="8">
        <v>38790</v>
      </c>
      <c r="B3352">
        <v>10.74</v>
      </c>
      <c r="C3352" s="3">
        <f ca="1">AVERAGE(B3352:OFFSET(B3352,$I$1-1,0))</f>
        <v>12.365500000000003</v>
      </c>
      <c r="D3352" s="93"/>
      <c r="E3352" s="8">
        <v>37722</v>
      </c>
      <c r="F3352" s="3">
        <f t="shared" ca="1" si="52"/>
        <v>31.702049999999986</v>
      </c>
    </row>
    <row r="3353" spans="1:6">
      <c r="A3353" s="8">
        <v>38789</v>
      </c>
      <c r="B3353">
        <v>11.37</v>
      </c>
      <c r="C3353" s="3">
        <f ca="1">AVERAGE(B3353:OFFSET(B3353,$I$1-1,0))</f>
        <v>12.373000000000001</v>
      </c>
      <c r="D3353" s="93"/>
      <c r="E3353" s="8">
        <v>37725</v>
      </c>
      <c r="F3353" s="3">
        <f t="shared" ca="1" si="52"/>
        <v>31.68764999999998</v>
      </c>
    </row>
    <row r="3354" spans="1:6">
      <c r="A3354" s="8">
        <v>38786</v>
      </c>
      <c r="B3354">
        <v>11.85</v>
      </c>
      <c r="C3354" s="3">
        <f ca="1">AVERAGE(B3354:OFFSET(B3354,$I$1-1,0))</f>
        <v>12.379050000000001</v>
      </c>
      <c r="D3354" s="93"/>
      <c r="E3354" s="8">
        <v>37726</v>
      </c>
      <c r="F3354" s="3">
        <f t="shared" ca="1" si="52"/>
        <v>31.673449999999985</v>
      </c>
    </row>
    <row r="3355" spans="1:6">
      <c r="A3355" s="8">
        <v>38785</v>
      </c>
      <c r="B3355">
        <v>12.68</v>
      </c>
      <c r="C3355" s="3">
        <f ca="1">AVERAGE(B3355:OFFSET(B3355,$I$1-1,0))</f>
        <v>12.383250000000002</v>
      </c>
      <c r="D3355" s="93"/>
      <c r="E3355" s="8">
        <v>37727</v>
      </c>
      <c r="F3355" s="3">
        <f t="shared" ca="1" si="52"/>
        <v>31.650499999999983</v>
      </c>
    </row>
    <row r="3356" spans="1:6">
      <c r="A3356" s="8">
        <v>38784</v>
      </c>
      <c r="B3356">
        <v>12.32</v>
      </c>
      <c r="C3356" s="3">
        <f ca="1">AVERAGE(B3356:OFFSET(B3356,$I$1-1,0))</f>
        <v>12.384600000000001</v>
      </c>
      <c r="D3356" s="93"/>
      <c r="E3356" s="8">
        <v>37728</v>
      </c>
      <c r="F3356" s="3">
        <f t="shared" ca="1" si="52"/>
        <v>31.613199999999985</v>
      </c>
    </row>
    <row r="3357" spans="1:6">
      <c r="A3357" s="8">
        <v>38783</v>
      </c>
      <c r="B3357">
        <v>12.66</v>
      </c>
      <c r="C3357" s="3">
        <f ca="1">AVERAGE(B3357:OFFSET(B3357,$I$1-1,0))</f>
        <v>12.388699999999998</v>
      </c>
      <c r="D3357" s="93"/>
      <c r="E3357" s="8">
        <v>37732</v>
      </c>
      <c r="F3357" s="3">
        <f t="shared" ca="1" si="52"/>
        <v>31.575849999999988</v>
      </c>
    </row>
    <row r="3358" spans="1:6">
      <c r="A3358" s="8">
        <v>38782</v>
      </c>
      <c r="B3358">
        <v>12.74</v>
      </c>
      <c r="C3358" s="3">
        <f ca="1">AVERAGE(B3358:OFFSET(B3358,$I$1-1,0))</f>
        <v>12.392000000000001</v>
      </c>
      <c r="D3358" s="93"/>
      <c r="E3358" s="8">
        <v>37733</v>
      </c>
      <c r="F3358" s="3">
        <f t="shared" ca="1" si="52"/>
        <v>31.543799999999987</v>
      </c>
    </row>
    <row r="3359" spans="1:6">
      <c r="A3359" s="8">
        <v>38779</v>
      </c>
      <c r="B3359">
        <v>11.96</v>
      </c>
      <c r="C3359" s="3">
        <f ca="1">AVERAGE(B3359:OFFSET(B3359,$I$1-1,0))</f>
        <v>12.396450000000002</v>
      </c>
      <c r="D3359" s="93"/>
      <c r="E3359" s="8">
        <v>37734</v>
      </c>
      <c r="F3359" s="3">
        <f t="shared" ca="1" si="52"/>
        <v>31.50654999999999</v>
      </c>
    </row>
    <row r="3360" spans="1:6">
      <c r="A3360" s="8">
        <v>38778</v>
      </c>
      <c r="B3360">
        <v>11.72</v>
      </c>
      <c r="C3360" s="3">
        <f ca="1">AVERAGE(B3360:OFFSET(B3360,$I$1-1,0))</f>
        <v>12.409500000000005</v>
      </c>
      <c r="D3360" s="93"/>
      <c r="E3360" s="8">
        <v>37735</v>
      </c>
      <c r="F3360" s="3">
        <f t="shared" ca="1" si="52"/>
        <v>31.457099999999986</v>
      </c>
    </row>
    <row r="3361" spans="1:6">
      <c r="A3361" s="8">
        <v>38777</v>
      </c>
      <c r="B3361">
        <v>11.54</v>
      </c>
      <c r="C3361" s="3">
        <f ca="1">AVERAGE(B3361:OFFSET(B3361,$I$1-1,0))</f>
        <v>12.429300000000005</v>
      </c>
      <c r="D3361" s="93"/>
      <c r="E3361" s="8">
        <v>37736</v>
      </c>
      <c r="F3361" s="3">
        <f t="shared" ca="1" si="52"/>
        <v>31.390599999999985</v>
      </c>
    </row>
    <row r="3362" spans="1:6">
      <c r="A3362" s="8">
        <v>38776</v>
      </c>
      <c r="B3362">
        <v>12.34</v>
      </c>
      <c r="C3362" s="3">
        <f ca="1">AVERAGE(B3362:OFFSET(B3362,$I$1-1,0))</f>
        <v>12.453200000000006</v>
      </c>
      <c r="D3362" s="93"/>
      <c r="E3362" s="8">
        <v>37739</v>
      </c>
      <c r="F3362" s="3">
        <f t="shared" ca="1" si="52"/>
        <v>31.325549999999989</v>
      </c>
    </row>
    <row r="3363" spans="1:6">
      <c r="A3363" s="8">
        <v>38775</v>
      </c>
      <c r="B3363">
        <v>11.59</v>
      </c>
      <c r="C3363" s="3">
        <f ca="1">AVERAGE(B3363:OFFSET(B3363,$I$1-1,0))</f>
        <v>12.472100000000005</v>
      </c>
      <c r="D3363" s="93"/>
      <c r="E3363" s="8">
        <v>37740</v>
      </c>
      <c r="F3363" s="3">
        <f t="shared" ref="F3363:F3426" ca="1" si="53">VLOOKUP(E3363,$A$6:$C$7404,3,FALSE)</f>
        <v>31.264649999999993</v>
      </c>
    </row>
    <row r="3364" spans="1:6">
      <c r="A3364" s="8">
        <v>38772</v>
      </c>
      <c r="B3364">
        <v>11.46</v>
      </c>
      <c r="C3364" s="3">
        <f ca="1">AVERAGE(B3364:OFFSET(B3364,$I$1-1,0))</f>
        <v>12.486400000000003</v>
      </c>
      <c r="D3364" s="93"/>
      <c r="E3364" s="8">
        <v>37741</v>
      </c>
      <c r="F3364" s="3">
        <f t="shared" ca="1" si="53"/>
        <v>31.195549999999994</v>
      </c>
    </row>
    <row r="3365" spans="1:6">
      <c r="A3365" s="8">
        <v>38771</v>
      </c>
      <c r="B3365">
        <v>11.87</v>
      </c>
      <c r="C3365" s="3">
        <f ca="1">AVERAGE(B3365:OFFSET(B3365,$I$1-1,0))</f>
        <v>12.503650000000004</v>
      </c>
      <c r="D3365" s="93"/>
      <c r="E3365" s="8">
        <v>37742</v>
      </c>
      <c r="F3365" s="3">
        <f t="shared" ca="1" si="53"/>
        <v>31.120249999999995</v>
      </c>
    </row>
    <row r="3366" spans="1:6">
      <c r="A3366" s="8">
        <v>38770</v>
      </c>
      <c r="B3366">
        <v>11.88</v>
      </c>
      <c r="C3366" s="3">
        <f ca="1">AVERAGE(B3366:OFFSET(B3366,$I$1-1,0))</f>
        <v>12.513050000000003</v>
      </c>
      <c r="D3366" s="93"/>
      <c r="E3366" s="8">
        <v>37743</v>
      </c>
      <c r="F3366" s="3">
        <f t="shared" ca="1" si="53"/>
        <v>31.046149999999997</v>
      </c>
    </row>
    <row r="3367" spans="1:6">
      <c r="A3367" s="8">
        <v>38769</v>
      </c>
      <c r="B3367">
        <v>12.41</v>
      </c>
      <c r="C3367" s="3">
        <f ca="1">AVERAGE(B3367:OFFSET(B3367,$I$1-1,0))</f>
        <v>12.523900000000005</v>
      </c>
      <c r="D3367" s="93"/>
      <c r="E3367" s="8">
        <v>37746</v>
      </c>
      <c r="F3367" s="3">
        <f t="shared" ca="1" si="53"/>
        <v>30.976199999999999</v>
      </c>
    </row>
    <row r="3368" spans="1:6">
      <c r="A3368" s="8">
        <v>38765</v>
      </c>
      <c r="B3368">
        <v>12.01</v>
      </c>
      <c r="C3368" s="3">
        <f ca="1">AVERAGE(B3368:OFFSET(B3368,$I$1-1,0))</f>
        <v>12.531750000000006</v>
      </c>
      <c r="D3368" s="93"/>
      <c r="E3368" s="8">
        <v>37747</v>
      </c>
      <c r="F3368" s="3">
        <f t="shared" ca="1" si="53"/>
        <v>30.88935</v>
      </c>
    </row>
    <row r="3369" spans="1:6">
      <c r="A3369" s="8">
        <v>38764</v>
      </c>
      <c r="B3369">
        <v>11.48</v>
      </c>
      <c r="C3369" s="3">
        <f ca="1">AVERAGE(B3369:OFFSET(B3369,$I$1-1,0))</f>
        <v>12.540950000000004</v>
      </c>
      <c r="D3369" s="93"/>
      <c r="E3369" s="8">
        <v>37748</v>
      </c>
      <c r="F3369" s="3">
        <f t="shared" ca="1" si="53"/>
        <v>30.785</v>
      </c>
    </row>
    <row r="3370" spans="1:6">
      <c r="A3370" s="8">
        <v>38763</v>
      </c>
      <c r="B3370">
        <v>12.31</v>
      </c>
      <c r="C3370" s="3">
        <f ca="1">AVERAGE(B3370:OFFSET(B3370,$I$1-1,0))</f>
        <v>12.556200000000006</v>
      </c>
      <c r="D3370" s="93"/>
      <c r="E3370" s="8">
        <v>37749</v>
      </c>
      <c r="F3370" s="3">
        <f t="shared" ca="1" si="53"/>
        <v>30.666600000000003</v>
      </c>
    </row>
    <row r="3371" spans="1:6">
      <c r="A3371" s="8">
        <v>38762</v>
      </c>
      <c r="B3371">
        <v>12.25</v>
      </c>
      <c r="C3371" s="3">
        <f ca="1">AVERAGE(B3371:OFFSET(B3371,$I$1-1,0))</f>
        <v>12.570250000000005</v>
      </c>
      <c r="D3371" s="93"/>
      <c r="E3371" s="8">
        <v>37750</v>
      </c>
      <c r="F3371" s="3">
        <f t="shared" ca="1" si="53"/>
        <v>30.565750000000001</v>
      </c>
    </row>
    <row r="3372" spans="1:6">
      <c r="A3372" s="8">
        <v>38761</v>
      </c>
      <c r="B3372">
        <v>13.35</v>
      </c>
      <c r="C3372" s="3">
        <f ca="1">AVERAGE(B3372:OFFSET(B3372,$I$1-1,0))</f>
        <v>12.585550000000005</v>
      </c>
      <c r="D3372" s="93"/>
      <c r="E3372" s="8">
        <v>37753</v>
      </c>
      <c r="F3372" s="3">
        <f t="shared" ca="1" si="53"/>
        <v>30.467000000000002</v>
      </c>
    </row>
    <row r="3373" spans="1:6">
      <c r="A3373" s="8">
        <v>38758</v>
      </c>
      <c r="B3373">
        <v>12.87</v>
      </c>
      <c r="C3373" s="3">
        <f ca="1">AVERAGE(B3373:OFFSET(B3373,$I$1-1,0))</f>
        <v>12.603100000000007</v>
      </c>
      <c r="D3373" s="93"/>
      <c r="E3373" s="8">
        <v>37754</v>
      </c>
      <c r="F3373" s="3">
        <f t="shared" ca="1" si="53"/>
        <v>30.388999999999999</v>
      </c>
    </row>
    <row r="3374" spans="1:6">
      <c r="A3374" s="8">
        <v>38757</v>
      </c>
      <c r="B3374">
        <v>13.12</v>
      </c>
      <c r="C3374" s="3">
        <f ca="1">AVERAGE(B3374:OFFSET(B3374,$I$1-1,0))</f>
        <v>12.613100000000005</v>
      </c>
      <c r="D3374" s="93"/>
      <c r="E3374" s="8">
        <v>37755</v>
      </c>
      <c r="F3374" s="3">
        <f t="shared" ca="1" si="53"/>
        <v>30.332350000000002</v>
      </c>
    </row>
    <row r="3375" spans="1:6">
      <c r="A3375" s="8">
        <v>38756</v>
      </c>
      <c r="B3375">
        <v>12.83</v>
      </c>
      <c r="C3375" s="3">
        <f ca="1">AVERAGE(B3375:OFFSET(B3375,$I$1-1,0))</f>
        <v>12.622050000000007</v>
      </c>
      <c r="D3375" s="93"/>
      <c r="E3375" s="8">
        <v>37756</v>
      </c>
      <c r="F3375" s="3">
        <f t="shared" ca="1" si="53"/>
        <v>30.268950000000004</v>
      </c>
    </row>
    <row r="3376" spans="1:6">
      <c r="A3376" s="8">
        <v>38755</v>
      </c>
      <c r="B3376">
        <v>13.59</v>
      </c>
      <c r="C3376" s="3">
        <f ca="1">AVERAGE(B3376:OFFSET(B3376,$I$1-1,0))</f>
        <v>12.631000000000004</v>
      </c>
      <c r="D3376" s="93"/>
      <c r="E3376" s="8">
        <v>37757</v>
      </c>
      <c r="F3376" s="3">
        <f t="shared" ca="1" si="53"/>
        <v>30.200800000000005</v>
      </c>
    </row>
    <row r="3377" spans="1:6">
      <c r="A3377" s="8">
        <v>38754</v>
      </c>
      <c r="B3377">
        <v>13.04</v>
      </c>
      <c r="C3377" s="3">
        <f ca="1">AVERAGE(B3377:OFFSET(B3377,$I$1-1,0))</f>
        <v>12.639950000000004</v>
      </c>
      <c r="D3377" s="93"/>
      <c r="E3377" s="8">
        <v>37760</v>
      </c>
      <c r="F3377" s="3">
        <f t="shared" ca="1" si="53"/>
        <v>30.118600000000004</v>
      </c>
    </row>
    <row r="3378" spans="1:6">
      <c r="A3378" s="8">
        <v>38751</v>
      </c>
      <c r="B3378">
        <v>12.96</v>
      </c>
      <c r="C3378" s="3">
        <f ca="1">AVERAGE(B3378:OFFSET(B3378,$I$1-1,0))</f>
        <v>12.646800000000006</v>
      </c>
      <c r="D3378" s="93"/>
      <c r="E3378" s="8">
        <v>37761</v>
      </c>
      <c r="F3378" s="3">
        <f t="shared" ca="1" si="53"/>
        <v>30.018600000000006</v>
      </c>
    </row>
    <row r="3379" spans="1:6">
      <c r="A3379" s="8">
        <v>38750</v>
      </c>
      <c r="B3379">
        <v>13.23</v>
      </c>
      <c r="C3379" s="3">
        <f ca="1">AVERAGE(B3379:OFFSET(B3379,$I$1-1,0))</f>
        <v>12.666600000000006</v>
      </c>
      <c r="D3379" s="93"/>
      <c r="E3379" s="8">
        <v>37762</v>
      </c>
      <c r="F3379" s="3">
        <f t="shared" ca="1" si="53"/>
        <v>29.899250000000006</v>
      </c>
    </row>
    <row r="3380" spans="1:6">
      <c r="A3380" s="8">
        <v>38749</v>
      </c>
      <c r="B3380">
        <v>12.36</v>
      </c>
      <c r="C3380" s="3">
        <f ca="1">AVERAGE(B3380:OFFSET(B3380,$I$1-1,0))</f>
        <v>12.675250000000007</v>
      </c>
      <c r="D3380" s="93"/>
      <c r="E3380" s="8">
        <v>37763</v>
      </c>
      <c r="F3380" s="3">
        <f t="shared" ca="1" si="53"/>
        <v>29.788000000000007</v>
      </c>
    </row>
    <row r="3381" spans="1:6">
      <c r="A3381" s="8">
        <v>38748</v>
      </c>
      <c r="B3381">
        <v>12.95</v>
      </c>
      <c r="C3381" s="3">
        <f ca="1">AVERAGE(B3381:OFFSET(B3381,$I$1-1,0))</f>
        <v>12.696250000000006</v>
      </c>
      <c r="D3381" s="93"/>
      <c r="E3381" s="8">
        <v>37764</v>
      </c>
      <c r="F3381" s="3">
        <f t="shared" ca="1" si="53"/>
        <v>29.690200000000008</v>
      </c>
    </row>
    <row r="3382" spans="1:6">
      <c r="A3382" s="8">
        <v>38747</v>
      </c>
      <c r="B3382">
        <v>12.39</v>
      </c>
      <c r="C3382" s="3">
        <f ca="1">AVERAGE(B3382:OFFSET(B3382,$I$1-1,0))</f>
        <v>12.720200000000004</v>
      </c>
      <c r="D3382" s="93"/>
      <c r="E3382" s="8">
        <v>37768</v>
      </c>
      <c r="F3382" s="3">
        <f t="shared" ca="1" si="53"/>
        <v>29.608500000000006</v>
      </c>
    </row>
    <row r="3383" spans="1:6">
      <c r="A3383" s="8">
        <v>38744</v>
      </c>
      <c r="B3383">
        <v>11.97</v>
      </c>
      <c r="C3383" s="3">
        <f ca="1">AVERAGE(B3383:OFFSET(B3383,$I$1-1,0))</f>
        <v>12.730900000000004</v>
      </c>
      <c r="D3383" s="93"/>
      <c r="E3383" s="8">
        <v>37769</v>
      </c>
      <c r="F3383" s="3">
        <f t="shared" ca="1" si="53"/>
        <v>29.532000000000011</v>
      </c>
    </row>
    <row r="3384" spans="1:6">
      <c r="A3384" s="8">
        <v>38743</v>
      </c>
      <c r="B3384">
        <v>12.42</v>
      </c>
      <c r="C3384" s="3">
        <f ca="1">AVERAGE(B3384:OFFSET(B3384,$I$1-1,0))</f>
        <v>12.737600000000002</v>
      </c>
      <c r="D3384" s="93"/>
      <c r="E3384" s="8">
        <v>37770</v>
      </c>
      <c r="F3384" s="3">
        <f t="shared" ca="1" si="53"/>
        <v>29.448900000000013</v>
      </c>
    </row>
    <row r="3385" spans="1:6">
      <c r="A3385" s="8">
        <v>38742</v>
      </c>
      <c r="B3385">
        <v>12.87</v>
      </c>
      <c r="C3385" s="3">
        <f ca="1">AVERAGE(B3385:OFFSET(B3385,$I$1-1,0))</f>
        <v>12.732000000000003</v>
      </c>
      <c r="D3385" s="93"/>
      <c r="E3385" s="8">
        <v>37771</v>
      </c>
      <c r="F3385" s="3">
        <f t="shared" ca="1" si="53"/>
        <v>29.367150000000009</v>
      </c>
    </row>
    <row r="3386" spans="1:6">
      <c r="A3386" s="8">
        <v>38741</v>
      </c>
      <c r="B3386">
        <v>13.31</v>
      </c>
      <c r="C3386" s="3">
        <f ca="1">AVERAGE(B3386:OFFSET(B3386,$I$1-1,0))</f>
        <v>12.727550000000001</v>
      </c>
      <c r="D3386" s="93"/>
      <c r="E3386" s="8">
        <v>37774</v>
      </c>
      <c r="F3386" s="3">
        <f t="shared" ca="1" si="53"/>
        <v>29.309600000000014</v>
      </c>
    </row>
    <row r="3387" spans="1:6">
      <c r="A3387" s="8">
        <v>38740</v>
      </c>
      <c r="B3387">
        <v>13.93</v>
      </c>
      <c r="C3387" s="3">
        <f ca="1">AVERAGE(B3387:OFFSET(B3387,$I$1-1,0))</f>
        <v>12.724100000000004</v>
      </c>
      <c r="D3387" s="93"/>
      <c r="E3387" s="8">
        <v>37775</v>
      </c>
      <c r="F3387" s="3">
        <f t="shared" ca="1" si="53"/>
        <v>29.266650000000009</v>
      </c>
    </row>
    <row r="3388" spans="1:6">
      <c r="A3388" s="8">
        <v>38737</v>
      </c>
      <c r="B3388">
        <v>14.56</v>
      </c>
      <c r="C3388" s="3">
        <f ca="1">AVERAGE(B3388:OFFSET(B3388,$I$1-1,0))</f>
        <v>12.716100000000004</v>
      </c>
      <c r="D3388" s="93"/>
      <c r="E3388" s="8">
        <v>37776</v>
      </c>
      <c r="F3388" s="3">
        <f t="shared" ca="1" si="53"/>
        <v>29.225700000000007</v>
      </c>
    </row>
    <row r="3389" spans="1:6">
      <c r="A3389" s="8">
        <v>38736</v>
      </c>
      <c r="B3389">
        <v>11.98</v>
      </c>
      <c r="C3389" s="3">
        <f ca="1">AVERAGE(B3389:OFFSET(B3389,$I$1-1,0))</f>
        <v>12.709050000000001</v>
      </c>
      <c r="D3389" s="93"/>
      <c r="E3389" s="8">
        <v>37777</v>
      </c>
      <c r="F3389" s="3">
        <f t="shared" ca="1" si="53"/>
        <v>29.186800000000009</v>
      </c>
    </row>
    <row r="3390" spans="1:6">
      <c r="A3390" s="8">
        <v>38735</v>
      </c>
      <c r="B3390">
        <v>12.25</v>
      </c>
      <c r="C3390" s="3">
        <f ca="1">AVERAGE(B3390:OFFSET(B3390,$I$1-1,0))</f>
        <v>12.717550000000003</v>
      </c>
      <c r="D3390" s="93"/>
      <c r="E3390" s="8">
        <v>37778</v>
      </c>
      <c r="F3390" s="3">
        <f t="shared" ca="1" si="53"/>
        <v>29.145100000000006</v>
      </c>
    </row>
    <row r="3391" spans="1:6">
      <c r="A3391" s="8">
        <v>38734</v>
      </c>
      <c r="B3391">
        <v>11.91</v>
      </c>
      <c r="C3391" s="3">
        <f ca="1">AVERAGE(B3391:OFFSET(B3391,$I$1-1,0))</f>
        <v>12.726850000000004</v>
      </c>
      <c r="D3391" s="93"/>
      <c r="E3391" s="8">
        <v>37781</v>
      </c>
      <c r="F3391" s="3">
        <f t="shared" ca="1" si="53"/>
        <v>29.114700000000013</v>
      </c>
    </row>
    <row r="3392" spans="1:6">
      <c r="A3392" s="8">
        <v>38730</v>
      </c>
      <c r="B3392">
        <v>11.23</v>
      </c>
      <c r="C3392" s="3">
        <f ca="1">AVERAGE(B3392:OFFSET(B3392,$I$1-1,0))</f>
        <v>12.737750000000005</v>
      </c>
      <c r="D3392" s="93"/>
      <c r="E3392" s="8">
        <v>37782</v>
      </c>
      <c r="F3392" s="3">
        <f t="shared" ca="1" si="53"/>
        <v>29.079150000000009</v>
      </c>
    </row>
    <row r="3393" spans="1:6">
      <c r="A3393" s="8">
        <v>38729</v>
      </c>
      <c r="B3393">
        <v>11.2</v>
      </c>
      <c r="C3393" s="3">
        <f ca="1">AVERAGE(B3393:OFFSET(B3393,$I$1-1,0))</f>
        <v>12.751700000000003</v>
      </c>
      <c r="D3393" s="93"/>
      <c r="E3393" s="8">
        <v>37783</v>
      </c>
      <c r="F3393" s="3">
        <f t="shared" ca="1" si="53"/>
        <v>29.033600000000011</v>
      </c>
    </row>
    <row r="3394" spans="1:6">
      <c r="A3394" s="8">
        <v>38728</v>
      </c>
      <c r="B3394">
        <v>10.94</v>
      </c>
      <c r="C3394" s="3">
        <f ca="1">AVERAGE(B3394:OFFSET(B3394,$I$1-1,0))</f>
        <v>12.763900000000003</v>
      </c>
      <c r="D3394" s="93"/>
      <c r="E3394" s="8">
        <v>37784</v>
      </c>
      <c r="F3394" s="3">
        <f t="shared" ca="1" si="53"/>
        <v>28.986200000000007</v>
      </c>
    </row>
    <row r="3395" spans="1:6">
      <c r="A3395" s="8">
        <v>38727</v>
      </c>
      <c r="B3395">
        <v>10.86</v>
      </c>
      <c r="C3395" s="3">
        <f ca="1">AVERAGE(B3395:OFFSET(B3395,$I$1-1,0))</f>
        <v>12.781650000000003</v>
      </c>
      <c r="D3395" s="93"/>
      <c r="E3395" s="8">
        <v>37785</v>
      </c>
      <c r="F3395" s="3">
        <f t="shared" ca="1" si="53"/>
        <v>28.938950000000009</v>
      </c>
    </row>
    <row r="3396" spans="1:6">
      <c r="A3396" s="8">
        <v>38726</v>
      </c>
      <c r="B3396">
        <v>11.13</v>
      </c>
      <c r="C3396" s="3">
        <f ca="1">AVERAGE(B3396:OFFSET(B3396,$I$1-1,0))</f>
        <v>12.796100000000001</v>
      </c>
      <c r="D3396" s="93"/>
      <c r="E3396" s="8">
        <v>37788</v>
      </c>
      <c r="F3396" s="3">
        <f t="shared" ca="1" si="53"/>
        <v>28.873450000000012</v>
      </c>
    </row>
    <row r="3397" spans="1:6">
      <c r="A3397" s="8">
        <v>38723</v>
      </c>
      <c r="B3397">
        <v>11</v>
      </c>
      <c r="C3397" s="3">
        <f ca="1">AVERAGE(B3397:OFFSET(B3397,$I$1-1,0))</f>
        <v>12.807550000000001</v>
      </c>
      <c r="D3397" s="93"/>
      <c r="E3397" s="8">
        <v>37789</v>
      </c>
      <c r="F3397" s="3">
        <f t="shared" ca="1" si="53"/>
        <v>28.805150000000012</v>
      </c>
    </row>
    <row r="3398" spans="1:6">
      <c r="A3398" s="8">
        <v>38722</v>
      </c>
      <c r="B3398">
        <v>11.31</v>
      </c>
      <c r="C3398" s="3">
        <f ca="1">AVERAGE(B3398:OFFSET(B3398,$I$1-1,0))</f>
        <v>12.822850000000001</v>
      </c>
      <c r="D3398" s="93"/>
      <c r="E3398" s="8">
        <v>37790</v>
      </c>
      <c r="F3398" s="3">
        <f t="shared" ca="1" si="53"/>
        <v>28.740750000000006</v>
      </c>
    </row>
    <row r="3399" spans="1:6">
      <c r="A3399" s="8">
        <v>38721</v>
      </c>
      <c r="B3399">
        <v>11.37</v>
      </c>
      <c r="C3399" s="3">
        <f ca="1">AVERAGE(B3399:OFFSET(B3399,$I$1-1,0))</f>
        <v>12.837649999999998</v>
      </c>
      <c r="D3399" s="93"/>
      <c r="E3399" s="8">
        <v>37791</v>
      </c>
      <c r="F3399" s="3">
        <f t="shared" ca="1" si="53"/>
        <v>28.639900000000008</v>
      </c>
    </row>
    <row r="3400" spans="1:6">
      <c r="A3400" s="8">
        <v>38720</v>
      </c>
      <c r="B3400">
        <v>11.14</v>
      </c>
      <c r="C3400" s="3">
        <f ca="1">AVERAGE(B3400:OFFSET(B3400,$I$1-1,0))</f>
        <v>12.848850000000001</v>
      </c>
      <c r="D3400" s="93"/>
      <c r="E3400" s="8">
        <v>37792</v>
      </c>
      <c r="F3400" s="3">
        <f t="shared" ca="1" si="53"/>
        <v>28.548400000000001</v>
      </c>
    </row>
    <row r="3401" spans="1:6">
      <c r="A3401" s="8">
        <v>38716</v>
      </c>
      <c r="B3401">
        <v>12.07</v>
      </c>
      <c r="C3401" s="3">
        <f ca="1">AVERAGE(B3401:OFFSET(B3401,$I$1-1,0))</f>
        <v>12.858850000000002</v>
      </c>
      <c r="D3401" s="93"/>
      <c r="E3401" s="8">
        <v>37795</v>
      </c>
      <c r="F3401" s="3">
        <f t="shared" ca="1" si="53"/>
        <v>28.457000000000004</v>
      </c>
    </row>
    <row r="3402" spans="1:6">
      <c r="A3402" s="8">
        <v>38715</v>
      </c>
      <c r="B3402">
        <v>11.61</v>
      </c>
      <c r="C3402" s="3">
        <f ca="1">AVERAGE(B3402:OFFSET(B3402,$I$1-1,0))</f>
        <v>12.86495</v>
      </c>
      <c r="D3402" s="93"/>
      <c r="E3402" s="8">
        <v>37796</v>
      </c>
      <c r="F3402" s="3">
        <f t="shared" ca="1" si="53"/>
        <v>28.379100000000008</v>
      </c>
    </row>
    <row r="3403" spans="1:6">
      <c r="A3403" s="8">
        <v>38714</v>
      </c>
      <c r="B3403">
        <v>11.35</v>
      </c>
      <c r="C3403" s="3">
        <f ca="1">AVERAGE(B3403:OFFSET(B3403,$I$1-1,0))</f>
        <v>12.87435</v>
      </c>
      <c r="D3403" s="93"/>
      <c r="E3403" s="8">
        <v>37797</v>
      </c>
      <c r="F3403" s="3">
        <f t="shared" ca="1" si="53"/>
        <v>28.300900000000006</v>
      </c>
    </row>
    <row r="3404" spans="1:6">
      <c r="A3404" s="8">
        <v>38713</v>
      </c>
      <c r="B3404">
        <v>11.57</v>
      </c>
      <c r="C3404" s="3">
        <f ca="1">AVERAGE(B3404:OFFSET(B3404,$I$1-1,0))</f>
        <v>12.88335</v>
      </c>
      <c r="D3404" s="93"/>
      <c r="E3404" s="8">
        <v>37798</v>
      </c>
      <c r="F3404" s="3">
        <f t="shared" ca="1" si="53"/>
        <v>28.222500000000004</v>
      </c>
    </row>
    <row r="3405" spans="1:6">
      <c r="A3405" s="8">
        <v>38709</v>
      </c>
      <c r="B3405">
        <v>10.27</v>
      </c>
      <c r="C3405" s="3">
        <f ca="1">AVERAGE(B3405:OFFSET(B3405,$I$1-1,0))</f>
        <v>12.887449999999999</v>
      </c>
      <c r="D3405" s="93"/>
      <c r="E3405" s="8">
        <v>37799</v>
      </c>
      <c r="F3405" s="3">
        <f t="shared" ca="1" si="53"/>
        <v>28.144250000000007</v>
      </c>
    </row>
    <row r="3406" spans="1:6">
      <c r="A3406" s="8">
        <v>38708</v>
      </c>
      <c r="B3406">
        <v>10.29</v>
      </c>
      <c r="C3406" s="3">
        <f ca="1">AVERAGE(B3406:OFFSET(B3406,$I$1-1,0))</f>
        <v>12.9001</v>
      </c>
      <c r="D3406" s="93"/>
      <c r="E3406" s="8">
        <v>37802</v>
      </c>
      <c r="F3406" s="3">
        <f t="shared" ca="1" si="53"/>
        <v>28.054350000000003</v>
      </c>
    </row>
    <row r="3407" spans="1:6">
      <c r="A3407" s="8">
        <v>38707</v>
      </c>
      <c r="B3407">
        <v>10.81</v>
      </c>
      <c r="C3407" s="3">
        <f ca="1">AVERAGE(B3407:OFFSET(B3407,$I$1-1,0))</f>
        <v>12.911099999999998</v>
      </c>
      <c r="D3407" s="93"/>
      <c r="E3407" s="8">
        <v>37803</v>
      </c>
      <c r="F3407" s="3">
        <f t="shared" ca="1" si="53"/>
        <v>27.972550000000005</v>
      </c>
    </row>
    <row r="3408" spans="1:6">
      <c r="A3408" s="8">
        <v>38706</v>
      </c>
      <c r="B3408">
        <v>11.19</v>
      </c>
      <c r="C3408" s="3">
        <f ca="1">AVERAGE(B3408:OFFSET(B3408,$I$1-1,0))</f>
        <v>12.920549999999997</v>
      </c>
      <c r="D3408" s="93"/>
      <c r="E3408" s="8">
        <v>37804</v>
      </c>
      <c r="F3408" s="3">
        <f t="shared" ca="1" si="53"/>
        <v>27.884000000000004</v>
      </c>
    </row>
    <row r="3409" spans="1:6">
      <c r="A3409" s="8">
        <v>38705</v>
      </c>
      <c r="B3409">
        <v>11.38</v>
      </c>
      <c r="C3409" s="3">
        <f ca="1">AVERAGE(B3409:OFFSET(B3409,$I$1-1,0))</f>
        <v>12.926599999999997</v>
      </c>
      <c r="D3409" s="93"/>
      <c r="E3409" s="8">
        <v>37805</v>
      </c>
      <c r="F3409" s="3">
        <f t="shared" ca="1" si="53"/>
        <v>27.790900000000008</v>
      </c>
    </row>
    <row r="3410" spans="1:6">
      <c r="A3410" s="8">
        <v>38702</v>
      </c>
      <c r="B3410">
        <v>10.68</v>
      </c>
      <c r="C3410" s="3">
        <f ca="1">AVERAGE(B3410:OFFSET(B3410,$I$1-1,0))</f>
        <v>12.930999999999997</v>
      </c>
      <c r="D3410" s="93"/>
      <c r="E3410" s="8">
        <v>37809</v>
      </c>
      <c r="F3410" s="3">
        <f t="shared" ca="1" si="53"/>
        <v>27.703600000000002</v>
      </c>
    </row>
    <row r="3411" spans="1:6">
      <c r="A3411" s="8">
        <v>38701</v>
      </c>
      <c r="B3411">
        <v>10.73</v>
      </c>
      <c r="C3411" s="3">
        <f ca="1">AVERAGE(B3411:OFFSET(B3411,$I$1-1,0))</f>
        <v>12.937299999999995</v>
      </c>
      <c r="D3411" s="93"/>
      <c r="E3411" s="8">
        <v>37810</v>
      </c>
      <c r="F3411" s="3">
        <f t="shared" ca="1" si="53"/>
        <v>27.597750000000005</v>
      </c>
    </row>
    <row r="3412" spans="1:6">
      <c r="A3412" s="8">
        <v>38700</v>
      </c>
      <c r="B3412">
        <v>10.48</v>
      </c>
      <c r="C3412" s="3">
        <f ca="1">AVERAGE(B3412:OFFSET(B3412,$I$1-1,0))</f>
        <v>12.948299999999994</v>
      </c>
      <c r="D3412" s="93"/>
      <c r="E3412" s="8">
        <v>37811</v>
      </c>
      <c r="F3412" s="3">
        <f t="shared" ca="1" si="53"/>
        <v>27.497500000000006</v>
      </c>
    </row>
    <row r="3413" spans="1:6">
      <c r="A3413" s="8">
        <v>38699</v>
      </c>
      <c r="B3413">
        <v>11.11</v>
      </c>
      <c r="C3413" s="3">
        <f ca="1">AVERAGE(B3413:OFFSET(B3413,$I$1-1,0))</f>
        <v>12.958399999999994</v>
      </c>
      <c r="D3413" s="93"/>
      <c r="E3413" s="8">
        <v>37812</v>
      </c>
      <c r="F3413" s="3">
        <f t="shared" ca="1" si="53"/>
        <v>27.395050000000005</v>
      </c>
    </row>
    <row r="3414" spans="1:6">
      <c r="A3414" s="8">
        <v>38698</v>
      </c>
      <c r="B3414">
        <v>11.47</v>
      </c>
      <c r="C3414" s="3">
        <f ca="1">AVERAGE(B3414:OFFSET(B3414,$I$1-1,0))</f>
        <v>12.963049999999996</v>
      </c>
      <c r="D3414" s="93"/>
      <c r="E3414" s="8">
        <v>37813</v>
      </c>
      <c r="F3414" s="3">
        <f t="shared" ca="1" si="53"/>
        <v>27.284800000000001</v>
      </c>
    </row>
    <row r="3415" spans="1:6">
      <c r="A3415" s="8">
        <v>38695</v>
      </c>
      <c r="B3415">
        <v>11.69</v>
      </c>
      <c r="C3415" s="3">
        <f ca="1">AVERAGE(B3415:OFFSET(B3415,$I$1-1,0))</f>
        <v>12.966099999999994</v>
      </c>
      <c r="D3415" s="93"/>
      <c r="E3415" s="8">
        <v>37816</v>
      </c>
      <c r="F3415" s="3">
        <f t="shared" ca="1" si="53"/>
        <v>27.196100000000001</v>
      </c>
    </row>
    <row r="3416" spans="1:6">
      <c r="A3416" s="8">
        <v>38694</v>
      </c>
      <c r="B3416">
        <v>12.21</v>
      </c>
      <c r="C3416" s="3">
        <f ca="1">AVERAGE(B3416:OFFSET(B3416,$I$1-1,0))</f>
        <v>12.965099999999996</v>
      </c>
      <c r="D3416" s="93"/>
      <c r="E3416" s="8">
        <v>37817</v>
      </c>
      <c r="F3416" s="3">
        <f t="shared" ca="1" si="53"/>
        <v>27.120850000000001</v>
      </c>
    </row>
    <row r="3417" spans="1:6">
      <c r="A3417" s="8">
        <v>38693</v>
      </c>
      <c r="B3417">
        <v>12.18</v>
      </c>
      <c r="C3417" s="3">
        <f ca="1">AVERAGE(B3417:OFFSET(B3417,$I$1-1,0))</f>
        <v>12.961899999999993</v>
      </c>
      <c r="D3417" s="93"/>
      <c r="E3417" s="8">
        <v>37818</v>
      </c>
      <c r="F3417" s="3">
        <f t="shared" ca="1" si="53"/>
        <v>27.034799999999997</v>
      </c>
    </row>
    <row r="3418" spans="1:6">
      <c r="A3418" s="8">
        <v>38692</v>
      </c>
      <c r="B3418">
        <v>11.52</v>
      </c>
      <c r="C3418" s="3">
        <f ca="1">AVERAGE(B3418:OFFSET(B3418,$I$1-1,0))</f>
        <v>12.962949999999994</v>
      </c>
      <c r="D3418" s="93"/>
      <c r="E3418" s="8">
        <v>37819</v>
      </c>
      <c r="F3418" s="3">
        <f t="shared" ca="1" si="53"/>
        <v>26.937449999999998</v>
      </c>
    </row>
    <row r="3419" spans="1:6">
      <c r="A3419" s="8">
        <v>38691</v>
      </c>
      <c r="B3419">
        <v>11.6</v>
      </c>
      <c r="C3419" s="3">
        <f ca="1">AVERAGE(B3419:OFFSET(B3419,$I$1-1,0))</f>
        <v>12.971049999999993</v>
      </c>
      <c r="D3419" s="93"/>
      <c r="E3419" s="8">
        <v>37820</v>
      </c>
      <c r="F3419" s="3">
        <f t="shared" ca="1" si="53"/>
        <v>26.862400000000001</v>
      </c>
    </row>
    <row r="3420" spans="1:6">
      <c r="A3420" s="8">
        <v>38688</v>
      </c>
      <c r="B3420">
        <v>11.01</v>
      </c>
      <c r="C3420" s="3">
        <f ca="1">AVERAGE(B3420:OFFSET(B3420,$I$1-1,0))</f>
        <v>12.968949999999992</v>
      </c>
      <c r="D3420" s="93"/>
      <c r="E3420" s="8">
        <v>37823</v>
      </c>
      <c r="F3420" s="3">
        <f t="shared" ca="1" si="53"/>
        <v>26.777150000000002</v>
      </c>
    </row>
    <row r="3421" spans="1:6">
      <c r="A3421" s="8">
        <v>38687</v>
      </c>
      <c r="B3421">
        <v>11.24</v>
      </c>
      <c r="C3421" s="3">
        <f ca="1">AVERAGE(B3421:OFFSET(B3421,$I$1-1,0))</f>
        <v>12.972749999999992</v>
      </c>
      <c r="D3421" s="93"/>
      <c r="E3421" s="8">
        <v>37824</v>
      </c>
      <c r="F3421" s="3">
        <f t="shared" ca="1" si="53"/>
        <v>26.686450000000001</v>
      </c>
    </row>
    <row r="3422" spans="1:6">
      <c r="A3422" s="8">
        <v>38686</v>
      </c>
      <c r="B3422">
        <v>12.06</v>
      </c>
      <c r="C3422" s="3">
        <f ca="1">AVERAGE(B3422:OFFSET(B3422,$I$1-1,0))</f>
        <v>12.972049999999992</v>
      </c>
      <c r="D3422" s="93"/>
      <c r="E3422" s="8">
        <v>37825</v>
      </c>
      <c r="F3422" s="3">
        <f t="shared" ca="1" si="53"/>
        <v>26.582350000000002</v>
      </c>
    </row>
    <row r="3423" spans="1:6">
      <c r="A3423" s="8">
        <v>38685</v>
      </c>
      <c r="B3423">
        <v>11.89</v>
      </c>
      <c r="C3423" s="3">
        <f ca="1">AVERAGE(B3423:OFFSET(B3423,$I$1-1,0))</f>
        <v>12.968099999999993</v>
      </c>
      <c r="D3423" s="93"/>
      <c r="E3423" s="8">
        <v>37826</v>
      </c>
      <c r="F3423" s="3">
        <f t="shared" ca="1" si="53"/>
        <v>26.462150000000001</v>
      </c>
    </row>
    <row r="3424" spans="1:6">
      <c r="A3424" s="8">
        <v>38684</v>
      </c>
      <c r="B3424">
        <v>11.84</v>
      </c>
      <c r="C3424" s="3">
        <f ca="1">AVERAGE(B3424:OFFSET(B3424,$I$1-1,0))</f>
        <v>12.966249999999992</v>
      </c>
      <c r="D3424" s="93"/>
      <c r="E3424" s="8">
        <v>37827</v>
      </c>
      <c r="F3424" s="3">
        <f t="shared" ca="1" si="53"/>
        <v>26.345800000000001</v>
      </c>
    </row>
    <row r="3425" spans="1:6">
      <c r="A3425" s="8">
        <v>38681</v>
      </c>
      <c r="B3425">
        <v>10.88</v>
      </c>
      <c r="C3425" s="3">
        <f ca="1">AVERAGE(B3425:OFFSET(B3425,$I$1-1,0))</f>
        <v>12.964199999999989</v>
      </c>
      <c r="D3425" s="93"/>
      <c r="E3425" s="8">
        <v>37830</v>
      </c>
      <c r="F3425" s="3">
        <f t="shared" ca="1" si="53"/>
        <v>26.226949999999999</v>
      </c>
    </row>
    <row r="3426" spans="1:6">
      <c r="A3426" s="8">
        <v>38679</v>
      </c>
      <c r="B3426">
        <v>10.96</v>
      </c>
      <c r="C3426" s="3">
        <f ca="1">AVERAGE(B3426:OFFSET(B3426,$I$1-1,0))</f>
        <v>12.967349999999989</v>
      </c>
      <c r="D3426" s="93"/>
      <c r="E3426" s="8">
        <v>37831</v>
      </c>
      <c r="F3426" s="3">
        <f t="shared" ca="1" si="53"/>
        <v>26.132549999999995</v>
      </c>
    </row>
    <row r="3427" spans="1:6">
      <c r="A3427" s="8">
        <v>38678</v>
      </c>
      <c r="B3427">
        <v>10.6</v>
      </c>
      <c r="C3427" s="3">
        <f ca="1">AVERAGE(B3427:OFFSET(B3427,$I$1-1,0))</f>
        <v>12.972549999999989</v>
      </c>
      <c r="D3427" s="93"/>
      <c r="E3427" s="8">
        <v>37832</v>
      </c>
      <c r="F3427" s="3">
        <f t="shared" ref="F3427:F3490" ca="1" si="54">VLOOKUP(E3427,$A$6:$C$7404,3,FALSE)</f>
        <v>26.048299999999998</v>
      </c>
    </row>
    <row r="3428" spans="1:6">
      <c r="A3428" s="8">
        <v>38677</v>
      </c>
      <c r="B3428">
        <v>10.82</v>
      </c>
      <c r="C3428" s="3">
        <f ca="1">AVERAGE(B3428:OFFSET(B3428,$I$1-1,0))</f>
        <v>12.97754999999999</v>
      </c>
      <c r="D3428" s="93"/>
      <c r="E3428" s="8">
        <v>37833</v>
      </c>
      <c r="F3428" s="3">
        <f t="shared" ca="1" si="54"/>
        <v>25.965549999999997</v>
      </c>
    </row>
    <row r="3429" spans="1:6">
      <c r="A3429" s="8">
        <v>38674</v>
      </c>
      <c r="B3429">
        <v>11.12</v>
      </c>
      <c r="C3429" s="3">
        <f ca="1">AVERAGE(B3429:OFFSET(B3429,$I$1-1,0))</f>
        <v>12.982099999999988</v>
      </c>
      <c r="D3429" s="93"/>
      <c r="E3429" s="8">
        <v>37834</v>
      </c>
      <c r="F3429" s="3">
        <f t="shared" ca="1" si="54"/>
        <v>25.899199999999997</v>
      </c>
    </row>
    <row r="3430" spans="1:6">
      <c r="A3430" s="8">
        <v>38673</v>
      </c>
      <c r="B3430">
        <v>11.25</v>
      </c>
      <c r="C3430" s="3">
        <f ca="1">AVERAGE(B3430:OFFSET(B3430,$I$1-1,0))</f>
        <v>12.982549999999989</v>
      </c>
      <c r="D3430" s="93"/>
      <c r="E3430" s="8">
        <v>37837</v>
      </c>
      <c r="F3430" s="3">
        <f t="shared" ca="1" si="54"/>
        <v>25.825549999999993</v>
      </c>
    </row>
    <row r="3431" spans="1:6">
      <c r="A3431" s="8">
        <v>38672</v>
      </c>
      <c r="B3431">
        <v>12.26</v>
      </c>
      <c r="C3431" s="3">
        <f ca="1">AVERAGE(B3431:OFFSET(B3431,$I$1-1,0))</f>
        <v>12.985249999999992</v>
      </c>
      <c r="D3431" s="93"/>
      <c r="E3431" s="8">
        <v>37838</v>
      </c>
      <c r="F3431" s="3">
        <f t="shared" ca="1" si="54"/>
        <v>25.768449999999994</v>
      </c>
    </row>
    <row r="3432" spans="1:6">
      <c r="A3432" s="8">
        <v>38671</v>
      </c>
      <c r="B3432">
        <v>12.23</v>
      </c>
      <c r="C3432" s="3">
        <f ca="1">AVERAGE(B3432:OFFSET(B3432,$I$1-1,0))</f>
        <v>12.98224999999999</v>
      </c>
      <c r="D3432" s="93"/>
      <c r="E3432" s="8">
        <v>37839</v>
      </c>
      <c r="F3432" s="3">
        <f t="shared" ca="1" si="54"/>
        <v>25.708299999999994</v>
      </c>
    </row>
    <row r="3433" spans="1:6">
      <c r="A3433" s="8">
        <v>38670</v>
      </c>
      <c r="B3433">
        <v>12.18</v>
      </c>
      <c r="C3433" s="3">
        <f ca="1">AVERAGE(B3433:OFFSET(B3433,$I$1-1,0))</f>
        <v>12.981249999999994</v>
      </c>
      <c r="D3433" s="93"/>
      <c r="E3433" s="8">
        <v>37840</v>
      </c>
      <c r="F3433" s="3">
        <f t="shared" ca="1" si="54"/>
        <v>25.644049999999996</v>
      </c>
    </row>
    <row r="3434" spans="1:6">
      <c r="A3434" s="8">
        <v>38667</v>
      </c>
      <c r="B3434">
        <v>11.63</v>
      </c>
      <c r="C3434" s="3">
        <f ca="1">AVERAGE(B3434:OFFSET(B3434,$I$1-1,0))</f>
        <v>12.984449999999992</v>
      </c>
      <c r="D3434" s="93"/>
      <c r="E3434" s="8">
        <v>37841</v>
      </c>
      <c r="F3434" s="3">
        <f t="shared" ca="1" si="54"/>
        <v>25.571549999999998</v>
      </c>
    </row>
    <row r="3435" spans="1:6">
      <c r="A3435" s="8">
        <v>38666</v>
      </c>
      <c r="B3435">
        <v>11.9</v>
      </c>
      <c r="C3435" s="3">
        <f ca="1">AVERAGE(B3435:OFFSET(B3435,$I$1-1,0))</f>
        <v>12.992499999999991</v>
      </c>
      <c r="D3435" s="93"/>
      <c r="E3435" s="8">
        <v>37844</v>
      </c>
      <c r="F3435" s="3">
        <f t="shared" ca="1" si="54"/>
        <v>25.504299999999997</v>
      </c>
    </row>
    <row r="3436" spans="1:6">
      <c r="A3436" s="8">
        <v>38665</v>
      </c>
      <c r="B3436">
        <v>12.8</v>
      </c>
      <c r="C3436" s="3">
        <f ca="1">AVERAGE(B3436:OFFSET(B3436,$I$1-1,0))</f>
        <v>12.999199999999989</v>
      </c>
      <c r="D3436" s="93"/>
      <c r="E3436" s="8">
        <v>37845</v>
      </c>
      <c r="F3436" s="3">
        <f t="shared" ca="1" si="54"/>
        <v>25.423849999999998</v>
      </c>
    </row>
    <row r="3437" spans="1:6">
      <c r="A3437" s="8">
        <v>38664</v>
      </c>
      <c r="B3437">
        <v>13.08</v>
      </c>
      <c r="C3437" s="3">
        <f ca="1">AVERAGE(B3437:OFFSET(B3437,$I$1-1,0))</f>
        <v>13.002399999999991</v>
      </c>
      <c r="D3437" s="93"/>
      <c r="E3437" s="8">
        <v>37846</v>
      </c>
      <c r="F3437" s="3">
        <f t="shared" ca="1" si="54"/>
        <v>25.367699999999999</v>
      </c>
    </row>
    <row r="3438" spans="1:6">
      <c r="A3438" s="8">
        <v>38663</v>
      </c>
      <c r="B3438">
        <v>13.1</v>
      </c>
      <c r="C3438" s="3">
        <f ca="1">AVERAGE(B3438:OFFSET(B3438,$I$1-1,0))</f>
        <v>13.007299999999988</v>
      </c>
      <c r="D3438" s="93"/>
      <c r="E3438" s="8">
        <v>37847</v>
      </c>
      <c r="F3438" s="3">
        <f t="shared" ca="1" si="54"/>
        <v>25.304700000000004</v>
      </c>
    </row>
    <row r="3439" spans="1:6">
      <c r="A3439" s="8">
        <v>38660</v>
      </c>
      <c r="B3439">
        <v>13.17</v>
      </c>
      <c r="C3439" s="3">
        <f ca="1">AVERAGE(B3439:OFFSET(B3439,$I$1-1,0))</f>
        <v>13.015049999999992</v>
      </c>
      <c r="D3439" s="93"/>
      <c r="E3439" s="8">
        <v>37848</v>
      </c>
      <c r="F3439" s="3">
        <f t="shared" ca="1" si="54"/>
        <v>25.234699999999997</v>
      </c>
    </row>
    <row r="3440" spans="1:6">
      <c r="A3440" s="8">
        <v>38659</v>
      </c>
      <c r="B3440">
        <v>13</v>
      </c>
      <c r="C3440" s="3">
        <f ca="1">AVERAGE(B3440:OFFSET(B3440,$I$1-1,0))</f>
        <v>13.020999999999994</v>
      </c>
      <c r="D3440" s="93"/>
      <c r="E3440" s="8">
        <v>37851</v>
      </c>
      <c r="F3440" s="3">
        <f t="shared" ca="1" si="54"/>
        <v>25.169450000000001</v>
      </c>
    </row>
    <row r="3441" spans="1:6">
      <c r="A3441" s="8">
        <v>38658</v>
      </c>
      <c r="B3441">
        <v>13.48</v>
      </c>
      <c r="C3441" s="3">
        <f ca="1">AVERAGE(B3441:OFFSET(B3441,$I$1-1,0))</f>
        <v>13.025149999999995</v>
      </c>
      <c r="D3441" s="93"/>
      <c r="E3441" s="8">
        <v>37852</v>
      </c>
      <c r="F3441" s="3">
        <f t="shared" ca="1" si="54"/>
        <v>25.10305</v>
      </c>
    </row>
    <row r="3442" spans="1:6">
      <c r="A3442" s="8">
        <v>38657</v>
      </c>
      <c r="B3442">
        <v>14.85</v>
      </c>
      <c r="C3442" s="3">
        <f ca="1">AVERAGE(B3442:OFFSET(B3442,$I$1-1,0))</f>
        <v>13.023649999999993</v>
      </c>
      <c r="D3442" s="93"/>
      <c r="E3442" s="8">
        <v>37853</v>
      </c>
      <c r="F3442" s="3">
        <f t="shared" ca="1" si="54"/>
        <v>25.045649999999995</v>
      </c>
    </row>
    <row r="3443" spans="1:6">
      <c r="A3443" s="8">
        <v>38656</v>
      </c>
      <c r="B3443">
        <v>15.32</v>
      </c>
      <c r="C3443" s="3">
        <f ca="1">AVERAGE(B3443:OFFSET(B3443,$I$1-1,0))</f>
        <v>13.011749999999992</v>
      </c>
      <c r="D3443" s="93"/>
      <c r="E3443" s="8">
        <v>37854</v>
      </c>
      <c r="F3443" s="3">
        <f t="shared" ca="1" si="54"/>
        <v>24.980749999999997</v>
      </c>
    </row>
    <row r="3444" spans="1:6">
      <c r="A3444" s="8">
        <v>38653</v>
      </c>
      <c r="B3444">
        <v>14.25</v>
      </c>
      <c r="C3444" s="3">
        <f ca="1">AVERAGE(B3444:OFFSET(B3444,$I$1-1,0))</f>
        <v>12.99729999999999</v>
      </c>
      <c r="D3444" s="93"/>
      <c r="E3444" s="8">
        <v>37855</v>
      </c>
      <c r="F3444" s="3">
        <f t="shared" ca="1" si="54"/>
        <v>24.917350000000003</v>
      </c>
    </row>
    <row r="3445" spans="1:6">
      <c r="A3445" s="8">
        <v>38652</v>
      </c>
      <c r="B3445">
        <v>16.02</v>
      </c>
      <c r="C3445" s="3">
        <f ca="1">AVERAGE(B3445:OFFSET(B3445,$I$1-1,0))</f>
        <v>12.990249999999993</v>
      </c>
      <c r="D3445" s="93"/>
      <c r="E3445" s="8">
        <v>37858</v>
      </c>
      <c r="F3445" s="3">
        <f t="shared" ca="1" si="54"/>
        <v>24.861350000000005</v>
      </c>
    </row>
    <row r="3446" spans="1:6">
      <c r="A3446" s="8">
        <v>38651</v>
      </c>
      <c r="B3446">
        <v>14.59</v>
      </c>
      <c r="C3446" s="3">
        <f ca="1">AVERAGE(B3446:OFFSET(B3446,$I$1-1,0))</f>
        <v>12.972949999999994</v>
      </c>
      <c r="D3446" s="93"/>
      <c r="E3446" s="8">
        <v>37859</v>
      </c>
      <c r="F3446" s="3">
        <f t="shared" ca="1" si="54"/>
        <v>24.801700000000004</v>
      </c>
    </row>
    <row r="3447" spans="1:6">
      <c r="A3447" s="8">
        <v>38650</v>
      </c>
      <c r="B3447">
        <v>14.53</v>
      </c>
      <c r="C3447" s="3">
        <f ca="1">AVERAGE(B3447:OFFSET(B3447,$I$1-1,0))</f>
        <v>12.965949999999994</v>
      </c>
      <c r="D3447" s="93"/>
      <c r="E3447" s="8">
        <v>37860</v>
      </c>
      <c r="F3447" s="3">
        <f t="shared" ca="1" si="54"/>
        <v>24.750300000000006</v>
      </c>
    </row>
    <row r="3448" spans="1:6">
      <c r="A3448" s="8">
        <v>38649</v>
      </c>
      <c r="B3448">
        <v>14.74</v>
      </c>
      <c r="C3448" s="3">
        <f ca="1">AVERAGE(B3448:OFFSET(B3448,$I$1-1,0))</f>
        <v>12.959449999999993</v>
      </c>
      <c r="D3448" s="93"/>
      <c r="E3448" s="8">
        <v>37861</v>
      </c>
      <c r="F3448" s="3">
        <f t="shared" ca="1" si="54"/>
        <v>24.686200000000007</v>
      </c>
    </row>
    <row r="3449" spans="1:6">
      <c r="A3449" s="8">
        <v>38646</v>
      </c>
      <c r="B3449">
        <v>16.13</v>
      </c>
      <c r="C3449" s="3">
        <f ca="1">AVERAGE(B3449:OFFSET(B3449,$I$1-1,0))</f>
        <v>12.953199999999992</v>
      </c>
      <c r="D3449" s="93"/>
      <c r="E3449" s="8">
        <v>37862</v>
      </c>
      <c r="F3449" s="3">
        <f t="shared" ca="1" si="54"/>
        <v>24.626450000000006</v>
      </c>
    </row>
    <row r="3450" spans="1:6">
      <c r="A3450" s="8">
        <v>38645</v>
      </c>
      <c r="B3450">
        <v>16.11</v>
      </c>
      <c r="C3450" s="3">
        <f ca="1">AVERAGE(B3450:OFFSET(B3450,$I$1-1,0))</f>
        <v>12.940449999999991</v>
      </c>
      <c r="D3450" s="93"/>
      <c r="E3450" s="8">
        <v>37866</v>
      </c>
      <c r="F3450" s="3">
        <f t="shared" ca="1" si="54"/>
        <v>24.565350000000002</v>
      </c>
    </row>
    <row r="3451" spans="1:6">
      <c r="A3451" s="8">
        <v>38644</v>
      </c>
      <c r="B3451">
        <v>13.5</v>
      </c>
      <c r="C3451" s="3">
        <f ca="1">AVERAGE(B3451:OFFSET(B3451,$I$1-1,0))</f>
        <v>12.930349999999994</v>
      </c>
      <c r="D3451" s="93"/>
      <c r="E3451" s="8">
        <v>37867</v>
      </c>
      <c r="F3451" s="3">
        <f t="shared" ca="1" si="54"/>
        <v>24.519200000000005</v>
      </c>
    </row>
    <row r="3452" spans="1:6">
      <c r="A3452" s="8">
        <v>38643</v>
      </c>
      <c r="B3452">
        <v>15.33</v>
      </c>
      <c r="C3452" s="3">
        <f ca="1">AVERAGE(B3452:OFFSET(B3452,$I$1-1,0))</f>
        <v>12.932749999999993</v>
      </c>
      <c r="D3452" s="93"/>
      <c r="E3452" s="8">
        <v>37868</v>
      </c>
      <c r="F3452" s="3">
        <f t="shared" ca="1" si="54"/>
        <v>24.479500000000009</v>
      </c>
    </row>
    <row r="3453" spans="1:6">
      <c r="A3453" s="8">
        <v>38642</v>
      </c>
      <c r="B3453">
        <v>14.67</v>
      </c>
      <c r="C3453" s="3">
        <f ca="1">AVERAGE(B3453:OFFSET(B3453,$I$1-1,0))</f>
        <v>12.926499999999992</v>
      </c>
      <c r="D3453" s="93"/>
      <c r="E3453" s="8">
        <v>37869</v>
      </c>
      <c r="F3453" s="3">
        <f t="shared" ca="1" si="54"/>
        <v>24.432050000000007</v>
      </c>
    </row>
    <row r="3454" spans="1:6">
      <c r="A3454" s="8">
        <v>38639</v>
      </c>
      <c r="B3454">
        <v>14.87</v>
      </c>
      <c r="C3454" s="3">
        <f ca="1">AVERAGE(B3454:OFFSET(B3454,$I$1-1,0))</f>
        <v>12.919599999999994</v>
      </c>
      <c r="D3454" s="93"/>
      <c r="E3454" s="8">
        <v>37872</v>
      </c>
      <c r="F3454" s="3">
        <f t="shared" ca="1" si="54"/>
        <v>24.386300000000009</v>
      </c>
    </row>
    <row r="3455" spans="1:6">
      <c r="A3455" s="8">
        <v>38638</v>
      </c>
      <c r="B3455">
        <v>16.47</v>
      </c>
      <c r="C3455" s="3">
        <f ca="1">AVERAGE(B3455:OFFSET(B3455,$I$1-1,0))</f>
        <v>12.908049999999994</v>
      </c>
      <c r="D3455" s="93"/>
      <c r="E3455" s="8">
        <v>37873</v>
      </c>
      <c r="F3455" s="3">
        <f t="shared" ca="1" si="54"/>
        <v>24.353950000000012</v>
      </c>
    </row>
    <row r="3456" spans="1:6">
      <c r="A3456" s="8">
        <v>38637</v>
      </c>
      <c r="B3456">
        <v>16.22</v>
      </c>
      <c r="C3456" s="3">
        <f ca="1">AVERAGE(B3456:OFFSET(B3456,$I$1-1,0))</f>
        <v>12.883799999999994</v>
      </c>
      <c r="D3456" s="93"/>
      <c r="E3456" s="8">
        <v>37874</v>
      </c>
      <c r="F3456" s="3">
        <f t="shared" ca="1" si="54"/>
        <v>24.334950000000013</v>
      </c>
    </row>
    <row r="3457" spans="1:6">
      <c r="A3457" s="8">
        <v>38636</v>
      </c>
      <c r="B3457">
        <v>15.63</v>
      </c>
      <c r="C3457" s="3">
        <f ca="1">AVERAGE(B3457:OFFSET(B3457,$I$1-1,0))</f>
        <v>12.862699999999993</v>
      </c>
      <c r="D3457" s="93"/>
      <c r="E3457" s="8">
        <v>37875</v>
      </c>
      <c r="F3457" s="3">
        <f t="shared" ca="1" si="54"/>
        <v>24.315400000000015</v>
      </c>
    </row>
    <row r="3458" spans="1:6">
      <c r="A3458" s="8">
        <v>38635</v>
      </c>
      <c r="B3458">
        <v>15.55</v>
      </c>
      <c r="C3458" s="3">
        <f ca="1">AVERAGE(B3458:OFFSET(B3458,$I$1-1,0))</f>
        <v>12.845249999999995</v>
      </c>
      <c r="D3458" s="93"/>
      <c r="E3458" s="8">
        <v>37876</v>
      </c>
      <c r="F3458" s="3">
        <f t="shared" ca="1" si="54"/>
        <v>24.288450000000015</v>
      </c>
    </row>
    <row r="3459" spans="1:6">
      <c r="A3459" s="8">
        <v>38632</v>
      </c>
      <c r="B3459">
        <v>14.59</v>
      </c>
      <c r="C3459" s="3">
        <f ca="1">AVERAGE(B3459:OFFSET(B3459,$I$1-1,0))</f>
        <v>12.823649999999994</v>
      </c>
      <c r="D3459" s="93"/>
      <c r="E3459" s="8">
        <v>37879</v>
      </c>
      <c r="F3459" s="3">
        <f t="shared" ca="1" si="54"/>
        <v>24.255000000000013</v>
      </c>
    </row>
    <row r="3460" spans="1:6">
      <c r="A3460" s="8">
        <v>38631</v>
      </c>
      <c r="B3460">
        <v>14.96</v>
      </c>
      <c r="C3460" s="3">
        <f ca="1">AVERAGE(B3460:OFFSET(B3460,$I$1-1,0))</f>
        <v>12.807949999999995</v>
      </c>
      <c r="D3460" s="93"/>
      <c r="E3460" s="8">
        <v>37880</v>
      </c>
      <c r="F3460" s="3">
        <f t="shared" ca="1" si="54"/>
        <v>24.208900000000007</v>
      </c>
    </row>
    <row r="3461" spans="1:6">
      <c r="A3461" s="8">
        <v>38630</v>
      </c>
      <c r="B3461">
        <v>14.55</v>
      </c>
      <c r="C3461" s="3">
        <f ca="1">AVERAGE(B3461:OFFSET(B3461,$I$1-1,0))</f>
        <v>12.790899999999997</v>
      </c>
      <c r="D3461" s="93"/>
      <c r="E3461" s="8">
        <v>37881</v>
      </c>
      <c r="F3461" s="3">
        <f t="shared" ca="1" si="54"/>
        <v>24.162150000000011</v>
      </c>
    </row>
    <row r="3462" spans="1:6">
      <c r="A3462" s="8">
        <v>38629</v>
      </c>
      <c r="B3462">
        <v>13.2</v>
      </c>
      <c r="C3462" s="3">
        <f ca="1">AVERAGE(B3462:OFFSET(B3462,$I$1-1,0))</f>
        <v>12.777299999999995</v>
      </c>
      <c r="D3462" s="93"/>
      <c r="E3462" s="8">
        <v>37882</v>
      </c>
      <c r="F3462" s="3">
        <f t="shared" ca="1" si="54"/>
        <v>24.112700000000007</v>
      </c>
    </row>
    <row r="3463" spans="1:6">
      <c r="A3463" s="8">
        <v>38628</v>
      </c>
      <c r="B3463">
        <v>12.46</v>
      </c>
      <c r="C3463" s="3">
        <f ca="1">AVERAGE(B3463:OFFSET(B3463,$I$1-1,0))</f>
        <v>12.771049999999995</v>
      </c>
      <c r="D3463" s="93"/>
      <c r="E3463" s="8">
        <v>37883</v>
      </c>
      <c r="F3463" s="3">
        <f t="shared" ca="1" si="54"/>
        <v>24.058750000000011</v>
      </c>
    </row>
    <row r="3464" spans="1:6">
      <c r="A3464" s="8">
        <v>38625</v>
      </c>
      <c r="B3464">
        <v>11.92</v>
      </c>
      <c r="C3464" s="3">
        <f ca="1">AVERAGE(B3464:OFFSET(B3464,$I$1-1,0))</f>
        <v>12.770099999999996</v>
      </c>
      <c r="D3464" s="93"/>
      <c r="E3464" s="8">
        <v>37886</v>
      </c>
      <c r="F3464" s="3">
        <f t="shared" ca="1" si="54"/>
        <v>24.012400000000007</v>
      </c>
    </row>
    <row r="3465" spans="1:6">
      <c r="A3465" s="8">
        <v>38624</v>
      </c>
      <c r="B3465">
        <v>12.24</v>
      </c>
      <c r="C3465" s="3">
        <f ca="1">AVERAGE(B3465:OFFSET(B3465,$I$1-1,0))</f>
        <v>12.772249999999994</v>
      </c>
      <c r="D3465" s="93"/>
      <c r="E3465" s="8">
        <v>37887</v>
      </c>
      <c r="F3465" s="3">
        <f t="shared" ca="1" si="54"/>
        <v>23.959250000000008</v>
      </c>
    </row>
    <row r="3466" spans="1:6">
      <c r="A3466" s="8">
        <v>38623</v>
      </c>
      <c r="B3466">
        <v>12.63</v>
      </c>
      <c r="C3466" s="3">
        <f ca="1">AVERAGE(B3466:OFFSET(B3466,$I$1-1,0))</f>
        <v>12.774699999999996</v>
      </c>
      <c r="D3466" s="93"/>
      <c r="E3466" s="8">
        <v>37888</v>
      </c>
      <c r="F3466" s="3">
        <f t="shared" ca="1" si="54"/>
        <v>23.920950000000001</v>
      </c>
    </row>
    <row r="3467" spans="1:6">
      <c r="A3467" s="8">
        <v>38622</v>
      </c>
      <c r="B3467">
        <v>12.76</v>
      </c>
      <c r="C3467" s="3">
        <f ca="1">AVERAGE(B3467:OFFSET(B3467,$I$1-1,0))</f>
        <v>12.774249999999995</v>
      </c>
      <c r="D3467" s="93"/>
      <c r="E3467" s="8">
        <v>37889</v>
      </c>
      <c r="F3467" s="3">
        <f t="shared" ca="1" si="54"/>
        <v>23.878350000000005</v>
      </c>
    </row>
    <row r="3468" spans="1:6">
      <c r="A3468" s="8">
        <v>38621</v>
      </c>
      <c r="B3468">
        <v>13.04</v>
      </c>
      <c r="C3468" s="3">
        <f ca="1">AVERAGE(B3468:OFFSET(B3468,$I$1-1,0))</f>
        <v>12.774249999999993</v>
      </c>
      <c r="D3468" s="93"/>
      <c r="E3468" s="8">
        <v>37890</v>
      </c>
      <c r="F3468" s="3">
        <f t="shared" ca="1" si="54"/>
        <v>23.845700000000008</v>
      </c>
    </row>
    <row r="3469" spans="1:6">
      <c r="A3469" s="8">
        <v>38618</v>
      </c>
      <c r="B3469">
        <v>12.96</v>
      </c>
      <c r="C3469" s="3">
        <f ca="1">AVERAGE(B3469:OFFSET(B3469,$I$1-1,0))</f>
        <v>12.773449999999995</v>
      </c>
      <c r="D3469" s="93"/>
      <c r="E3469" s="8">
        <v>37893</v>
      </c>
      <c r="F3469" s="3">
        <f t="shared" ca="1" si="54"/>
        <v>23.815250000000006</v>
      </c>
    </row>
    <row r="3470" spans="1:6">
      <c r="A3470" s="8">
        <v>38617</v>
      </c>
      <c r="B3470">
        <v>13.33</v>
      </c>
      <c r="C3470" s="3">
        <f ca="1">AVERAGE(B3470:OFFSET(B3470,$I$1-1,0))</f>
        <v>12.774599999999996</v>
      </c>
      <c r="D3470" s="93"/>
      <c r="E3470" s="8">
        <v>37894</v>
      </c>
      <c r="F3470" s="3">
        <f t="shared" ca="1" si="54"/>
        <v>23.792400000000001</v>
      </c>
    </row>
    <row r="3471" spans="1:6">
      <c r="A3471" s="8">
        <v>38616</v>
      </c>
      <c r="B3471">
        <v>13.79</v>
      </c>
      <c r="C3471" s="3">
        <f ca="1">AVERAGE(B3471:OFFSET(B3471,$I$1-1,0))</f>
        <v>12.776299999999997</v>
      </c>
      <c r="D3471" s="93"/>
      <c r="E3471" s="8">
        <v>37895</v>
      </c>
      <c r="F3471" s="3">
        <f t="shared" ca="1" si="54"/>
        <v>23.756850000000004</v>
      </c>
    </row>
    <row r="3472" spans="1:6">
      <c r="A3472" s="8">
        <v>38615</v>
      </c>
      <c r="B3472">
        <v>12.64</v>
      </c>
      <c r="C3472" s="3">
        <f ca="1">AVERAGE(B3472:OFFSET(B3472,$I$1-1,0))</f>
        <v>12.773299999999997</v>
      </c>
      <c r="D3472" s="93"/>
      <c r="E3472" s="8">
        <v>37896</v>
      </c>
      <c r="F3472" s="3">
        <f t="shared" ca="1" si="54"/>
        <v>23.729650000000007</v>
      </c>
    </row>
    <row r="3473" spans="1:6">
      <c r="A3473" s="8">
        <v>38614</v>
      </c>
      <c r="B3473">
        <v>12.14</v>
      </c>
      <c r="C3473" s="3">
        <f ca="1">AVERAGE(B3473:OFFSET(B3473,$I$1-1,0))</f>
        <v>12.774899999999995</v>
      </c>
      <c r="D3473" s="93"/>
      <c r="E3473" s="8">
        <v>37897</v>
      </c>
      <c r="F3473" s="3">
        <f t="shared" ca="1" si="54"/>
        <v>23.693850000000001</v>
      </c>
    </row>
    <row r="3474" spans="1:6">
      <c r="A3474" s="8">
        <v>38611</v>
      </c>
      <c r="B3474">
        <v>11.22</v>
      </c>
      <c r="C3474" s="3">
        <f ca="1">AVERAGE(B3474:OFFSET(B3474,$I$1-1,0))</f>
        <v>12.779099999999994</v>
      </c>
      <c r="D3474" s="93"/>
      <c r="E3474" s="8">
        <v>37900</v>
      </c>
      <c r="F3474" s="3">
        <f t="shared" ca="1" si="54"/>
        <v>23.649950000000004</v>
      </c>
    </row>
    <row r="3475" spans="1:6">
      <c r="A3475" s="8">
        <v>38610</v>
      </c>
      <c r="B3475">
        <v>12.49</v>
      </c>
      <c r="C3475" s="3">
        <f ca="1">AVERAGE(B3475:OFFSET(B3475,$I$1-1,0))</f>
        <v>12.787849999999993</v>
      </c>
      <c r="D3475" s="93"/>
      <c r="E3475" s="8">
        <v>37901</v>
      </c>
      <c r="F3475" s="3">
        <f t="shared" ca="1" si="54"/>
        <v>23.595950000000002</v>
      </c>
    </row>
    <row r="3476" spans="1:6">
      <c r="A3476" s="8">
        <v>38609</v>
      </c>
      <c r="B3476">
        <v>12.91</v>
      </c>
      <c r="C3476" s="3">
        <f ca="1">AVERAGE(B3476:OFFSET(B3476,$I$1-1,0))</f>
        <v>12.791599999999994</v>
      </c>
      <c r="D3476" s="93"/>
      <c r="E3476" s="8">
        <v>37902</v>
      </c>
      <c r="F3476" s="3">
        <f t="shared" ca="1" si="54"/>
        <v>23.558300000000003</v>
      </c>
    </row>
    <row r="3477" spans="1:6">
      <c r="A3477" s="8">
        <v>38608</v>
      </c>
      <c r="B3477">
        <v>12.39</v>
      </c>
      <c r="C3477" s="3">
        <f ca="1">AVERAGE(B3477:OFFSET(B3477,$I$1-1,0))</f>
        <v>12.793549999999996</v>
      </c>
      <c r="D3477" s="93"/>
      <c r="E3477" s="8">
        <v>37903</v>
      </c>
      <c r="F3477" s="3">
        <f t="shared" ca="1" si="54"/>
        <v>23.521400000000003</v>
      </c>
    </row>
    <row r="3478" spans="1:6">
      <c r="A3478" s="8">
        <v>38607</v>
      </c>
      <c r="B3478">
        <v>11.65</v>
      </c>
      <c r="C3478" s="3">
        <f ca="1">AVERAGE(B3478:OFFSET(B3478,$I$1-1,0))</f>
        <v>12.795499999999995</v>
      </c>
      <c r="D3478" s="93"/>
      <c r="E3478" s="8">
        <v>37904</v>
      </c>
      <c r="F3478" s="3">
        <f t="shared" ca="1" si="54"/>
        <v>23.481200000000005</v>
      </c>
    </row>
    <row r="3479" spans="1:6">
      <c r="A3479" s="8">
        <v>38604</v>
      </c>
      <c r="B3479">
        <v>11.98</v>
      </c>
      <c r="C3479" s="3">
        <f ca="1">AVERAGE(B3479:OFFSET(B3479,$I$1-1,0))</f>
        <v>12.800849999999995</v>
      </c>
      <c r="D3479" s="93"/>
      <c r="E3479" s="8">
        <v>37907</v>
      </c>
      <c r="F3479" s="3">
        <f t="shared" ca="1" si="54"/>
        <v>23.432100000000005</v>
      </c>
    </row>
    <row r="3480" spans="1:6">
      <c r="A3480" s="8">
        <v>38603</v>
      </c>
      <c r="B3480">
        <v>12.93</v>
      </c>
      <c r="C3480" s="3">
        <f ca="1">AVERAGE(B3480:OFFSET(B3480,$I$1-1,0))</f>
        <v>12.804299999999996</v>
      </c>
      <c r="D3480" s="93"/>
      <c r="E3480" s="8">
        <v>37908</v>
      </c>
      <c r="F3480" s="3">
        <f t="shared" ca="1" si="54"/>
        <v>23.371199999999998</v>
      </c>
    </row>
    <row r="3481" spans="1:6">
      <c r="A3481" s="8">
        <v>38602</v>
      </c>
      <c r="B3481">
        <v>12.52</v>
      </c>
      <c r="C3481" s="3">
        <f ca="1">AVERAGE(B3481:OFFSET(B3481,$I$1-1,0))</f>
        <v>12.804499999999994</v>
      </c>
      <c r="D3481" s="93"/>
      <c r="E3481" s="8">
        <v>37909</v>
      </c>
      <c r="F3481" s="3">
        <f t="shared" ca="1" si="54"/>
        <v>23.31155</v>
      </c>
    </row>
    <row r="3482" spans="1:6">
      <c r="A3482" s="8">
        <v>38601</v>
      </c>
      <c r="B3482">
        <v>12.93</v>
      </c>
      <c r="C3482" s="3">
        <f ca="1">AVERAGE(B3482:OFFSET(B3482,$I$1-1,0))</f>
        <v>12.809399999999993</v>
      </c>
      <c r="D3482" s="93"/>
      <c r="E3482" s="8">
        <v>37910</v>
      </c>
      <c r="F3482" s="3">
        <f t="shared" ca="1" si="54"/>
        <v>23.2544</v>
      </c>
    </row>
    <row r="3483" spans="1:6">
      <c r="A3483" s="8">
        <v>38597</v>
      </c>
      <c r="B3483">
        <v>13.57</v>
      </c>
      <c r="C3483" s="3">
        <f ca="1">AVERAGE(B3483:OFFSET(B3483,$I$1-1,0))</f>
        <v>12.809649999999994</v>
      </c>
      <c r="D3483" s="93"/>
      <c r="E3483" s="8">
        <v>37911</v>
      </c>
      <c r="F3483" s="3">
        <f t="shared" ca="1" si="54"/>
        <v>23.215549999999997</v>
      </c>
    </row>
    <row r="3484" spans="1:6">
      <c r="A3484" s="8">
        <v>38596</v>
      </c>
      <c r="B3484">
        <v>13.15</v>
      </c>
      <c r="C3484" s="3">
        <f ca="1">AVERAGE(B3484:OFFSET(B3484,$I$1-1,0))</f>
        <v>12.807849999999997</v>
      </c>
      <c r="D3484" s="93"/>
      <c r="E3484" s="8">
        <v>37914</v>
      </c>
      <c r="F3484" s="3">
        <f t="shared" ca="1" si="54"/>
        <v>23.177350000000001</v>
      </c>
    </row>
    <row r="3485" spans="1:6">
      <c r="A3485" s="8">
        <v>38595</v>
      </c>
      <c r="B3485">
        <v>12.6</v>
      </c>
      <c r="C3485" s="3">
        <f ca="1">AVERAGE(B3485:OFFSET(B3485,$I$1-1,0))</f>
        <v>12.808149999999996</v>
      </c>
      <c r="D3485" s="93"/>
      <c r="E3485" s="8">
        <v>37915</v>
      </c>
      <c r="F3485" s="3">
        <f t="shared" ca="1" si="54"/>
        <v>23.135550000000002</v>
      </c>
    </row>
    <row r="3486" spans="1:6">
      <c r="A3486" s="8">
        <v>38594</v>
      </c>
      <c r="B3486">
        <v>13.65</v>
      </c>
      <c r="C3486" s="3">
        <f ca="1">AVERAGE(B3486:OFFSET(B3486,$I$1-1,0))</f>
        <v>12.812049999999999</v>
      </c>
      <c r="D3486" s="93"/>
      <c r="E3486" s="8">
        <v>37916</v>
      </c>
      <c r="F3486" s="3">
        <f t="shared" ca="1" si="54"/>
        <v>23.098250000000004</v>
      </c>
    </row>
    <row r="3487" spans="1:6">
      <c r="A3487" s="8">
        <v>38593</v>
      </c>
      <c r="B3487">
        <v>13.52</v>
      </c>
      <c r="C3487" s="3">
        <f ca="1">AVERAGE(B3487:OFFSET(B3487,$I$1-1,0))</f>
        <v>12.810449999999998</v>
      </c>
      <c r="D3487" s="93"/>
      <c r="E3487" s="8">
        <v>37917</v>
      </c>
      <c r="F3487" s="3">
        <f t="shared" ca="1" si="54"/>
        <v>23.059000000000005</v>
      </c>
    </row>
    <row r="3488" spans="1:6">
      <c r="A3488" s="8">
        <v>38590</v>
      </c>
      <c r="B3488">
        <v>13.72</v>
      </c>
      <c r="C3488" s="3">
        <f ca="1">AVERAGE(B3488:OFFSET(B3488,$I$1-1,0))</f>
        <v>12.808049999999998</v>
      </c>
      <c r="D3488" s="93"/>
      <c r="E3488" s="8">
        <v>37918</v>
      </c>
      <c r="F3488" s="3">
        <f t="shared" ca="1" si="54"/>
        <v>23.026300000000006</v>
      </c>
    </row>
    <row r="3489" spans="1:6">
      <c r="A3489" s="8">
        <v>38589</v>
      </c>
      <c r="B3489">
        <v>13.73</v>
      </c>
      <c r="C3489" s="3">
        <f ca="1">AVERAGE(B3489:OFFSET(B3489,$I$1-1,0))</f>
        <v>12.804849999999998</v>
      </c>
      <c r="D3489" s="93"/>
      <c r="E3489" s="8">
        <v>37921</v>
      </c>
      <c r="F3489" s="3">
        <f t="shared" ca="1" si="54"/>
        <v>22.994950000000006</v>
      </c>
    </row>
    <row r="3490" spans="1:6">
      <c r="A3490" s="8">
        <v>38588</v>
      </c>
      <c r="B3490">
        <v>14.17</v>
      </c>
      <c r="C3490" s="3">
        <f ca="1">AVERAGE(B3490:OFFSET(B3490,$I$1-1,0))</f>
        <v>12.80425</v>
      </c>
      <c r="D3490" s="93"/>
      <c r="E3490" s="8">
        <v>37922</v>
      </c>
      <c r="F3490" s="3">
        <f t="shared" ca="1" si="54"/>
        <v>22.954550000000008</v>
      </c>
    </row>
    <row r="3491" spans="1:6">
      <c r="A3491" s="8">
        <v>38587</v>
      </c>
      <c r="B3491">
        <v>13.34</v>
      </c>
      <c r="C3491" s="3">
        <f ca="1">AVERAGE(B3491:OFFSET(B3491,$I$1-1,0))</f>
        <v>12.8024</v>
      </c>
      <c r="D3491" s="93"/>
      <c r="E3491" s="8">
        <v>37923</v>
      </c>
      <c r="F3491" s="3">
        <f t="shared" ref="F3491:F3554" ca="1" si="55">VLOOKUP(E3491,$A$6:$C$7404,3,FALSE)</f>
        <v>22.913850000000007</v>
      </c>
    </row>
    <row r="3492" spans="1:6">
      <c r="A3492" s="8">
        <v>38586</v>
      </c>
      <c r="B3492">
        <v>13.42</v>
      </c>
      <c r="C3492" s="3">
        <f ca="1">AVERAGE(B3492:OFFSET(B3492,$I$1-1,0))</f>
        <v>12.8049</v>
      </c>
      <c r="D3492" s="93"/>
      <c r="E3492" s="8">
        <v>37924</v>
      </c>
      <c r="F3492" s="3">
        <f t="shared" ca="1" si="55"/>
        <v>22.867950000000004</v>
      </c>
    </row>
    <row r="3493" spans="1:6">
      <c r="A3493" s="8">
        <v>38583</v>
      </c>
      <c r="B3493">
        <v>13.42</v>
      </c>
      <c r="C3493" s="3">
        <f ca="1">AVERAGE(B3493:OFFSET(B3493,$I$1-1,0))</f>
        <v>12.807650000000001</v>
      </c>
      <c r="D3493" s="93"/>
      <c r="E3493" s="8">
        <v>37925</v>
      </c>
      <c r="F3493" s="3">
        <f t="shared" ca="1" si="55"/>
        <v>22.82340000000001</v>
      </c>
    </row>
    <row r="3494" spans="1:6">
      <c r="A3494" s="8">
        <v>38582</v>
      </c>
      <c r="B3494">
        <v>13.42</v>
      </c>
      <c r="C3494" s="3">
        <f ca="1">AVERAGE(B3494:OFFSET(B3494,$I$1-1,0))</f>
        <v>12.810750000000001</v>
      </c>
      <c r="D3494" s="93"/>
      <c r="E3494" s="8">
        <v>37928</v>
      </c>
      <c r="F3494" s="3">
        <f t="shared" ca="1" si="55"/>
        <v>22.777650000000012</v>
      </c>
    </row>
    <row r="3495" spans="1:6">
      <c r="A3495" s="8">
        <v>38581</v>
      </c>
      <c r="B3495">
        <v>13.3</v>
      </c>
      <c r="C3495" s="3">
        <f ca="1">AVERAGE(B3495:OFFSET(B3495,$I$1-1,0))</f>
        <v>12.824549999999999</v>
      </c>
      <c r="D3495" s="93"/>
      <c r="E3495" s="8">
        <v>37929</v>
      </c>
      <c r="F3495" s="3">
        <f t="shared" ca="1" si="55"/>
        <v>22.722450000000009</v>
      </c>
    </row>
    <row r="3496" spans="1:6">
      <c r="A3496" s="8">
        <v>38580</v>
      </c>
      <c r="B3496">
        <v>13.52</v>
      </c>
      <c r="C3496" s="3">
        <f ca="1">AVERAGE(B3496:OFFSET(B3496,$I$1-1,0))</f>
        <v>12.839399999999998</v>
      </c>
      <c r="D3496" s="93"/>
      <c r="E3496" s="8">
        <v>37930</v>
      </c>
      <c r="F3496" s="3">
        <f t="shared" ca="1" si="55"/>
        <v>22.66170000000001</v>
      </c>
    </row>
    <row r="3497" spans="1:6">
      <c r="A3497" s="8">
        <v>38579</v>
      </c>
      <c r="B3497">
        <v>12.26</v>
      </c>
      <c r="C3497" s="3">
        <f ca="1">AVERAGE(B3497:OFFSET(B3497,$I$1-1,0))</f>
        <v>12.853149999999998</v>
      </c>
      <c r="D3497" s="93"/>
      <c r="E3497" s="8">
        <v>37931</v>
      </c>
      <c r="F3497" s="3">
        <f t="shared" ca="1" si="55"/>
        <v>22.60775000000001</v>
      </c>
    </row>
    <row r="3498" spans="1:6">
      <c r="A3498" s="8">
        <v>38576</v>
      </c>
      <c r="B3498">
        <v>12.74</v>
      </c>
      <c r="C3498" s="3">
        <f ca="1">AVERAGE(B3498:OFFSET(B3498,$I$1-1,0))</f>
        <v>12.868799999999997</v>
      </c>
      <c r="D3498" s="93"/>
      <c r="E3498" s="8">
        <v>37932</v>
      </c>
      <c r="F3498" s="3">
        <f t="shared" ca="1" si="55"/>
        <v>22.534850000000009</v>
      </c>
    </row>
    <row r="3499" spans="1:6">
      <c r="A3499" s="8">
        <v>38575</v>
      </c>
      <c r="B3499">
        <v>12.42</v>
      </c>
      <c r="C3499" s="3">
        <f ca="1">AVERAGE(B3499:OFFSET(B3499,$I$1-1,0))</f>
        <v>12.883699999999997</v>
      </c>
      <c r="D3499" s="93"/>
      <c r="E3499" s="8">
        <v>37935</v>
      </c>
      <c r="F3499" s="3">
        <f t="shared" ca="1" si="55"/>
        <v>22.449500000000011</v>
      </c>
    </row>
    <row r="3500" spans="1:6">
      <c r="A3500" s="8">
        <v>38574</v>
      </c>
      <c r="B3500">
        <v>12.38</v>
      </c>
      <c r="C3500" s="3">
        <f ca="1">AVERAGE(B3500:OFFSET(B3500,$I$1-1,0))</f>
        <v>12.903549999999996</v>
      </c>
      <c r="D3500" s="93"/>
      <c r="E3500" s="8">
        <v>37936</v>
      </c>
      <c r="F3500" s="3">
        <f t="shared" ca="1" si="55"/>
        <v>22.37755000000001</v>
      </c>
    </row>
    <row r="3501" spans="1:6">
      <c r="A3501" s="8">
        <v>38573</v>
      </c>
      <c r="B3501">
        <v>12.4</v>
      </c>
      <c r="C3501" s="3">
        <f ca="1">AVERAGE(B3501:OFFSET(B3501,$I$1-1,0))</f>
        <v>12.924549999999995</v>
      </c>
      <c r="D3501" s="93"/>
      <c r="E3501" s="8">
        <v>37937</v>
      </c>
      <c r="F3501" s="3">
        <f t="shared" ca="1" si="55"/>
        <v>22.30500000000001</v>
      </c>
    </row>
    <row r="3502" spans="1:6">
      <c r="A3502" s="8">
        <v>38572</v>
      </c>
      <c r="B3502">
        <v>13.21</v>
      </c>
      <c r="C3502" s="3">
        <f ca="1">AVERAGE(B3502:OFFSET(B3502,$I$1-1,0))</f>
        <v>12.938949999999998</v>
      </c>
      <c r="D3502" s="93"/>
      <c r="E3502" s="8">
        <v>37938</v>
      </c>
      <c r="F3502" s="3">
        <f t="shared" ca="1" si="55"/>
        <v>22.230750000000008</v>
      </c>
    </row>
    <row r="3503" spans="1:6">
      <c r="A3503" s="8">
        <v>38569</v>
      </c>
      <c r="B3503">
        <v>12.48</v>
      </c>
      <c r="C3503" s="3">
        <f ca="1">AVERAGE(B3503:OFFSET(B3503,$I$1-1,0))</f>
        <v>12.945599999999997</v>
      </c>
      <c r="D3503" s="93"/>
      <c r="E3503" s="8">
        <v>37939</v>
      </c>
      <c r="F3503" s="3">
        <f t="shared" ca="1" si="55"/>
        <v>22.159600000000005</v>
      </c>
    </row>
    <row r="3504" spans="1:6">
      <c r="A3504" s="8">
        <v>38568</v>
      </c>
      <c r="B3504">
        <v>12.52</v>
      </c>
      <c r="C3504" s="3">
        <f ca="1">AVERAGE(B3504:OFFSET(B3504,$I$1-1,0))</f>
        <v>12.957449999999996</v>
      </c>
      <c r="D3504" s="93"/>
      <c r="E3504" s="8">
        <v>37942</v>
      </c>
      <c r="F3504" s="3">
        <f t="shared" ca="1" si="55"/>
        <v>22.097500000000004</v>
      </c>
    </row>
    <row r="3505" spans="1:6">
      <c r="A3505" s="8">
        <v>38567</v>
      </c>
      <c r="B3505">
        <v>11.83</v>
      </c>
      <c r="C3505" s="3">
        <f ca="1">AVERAGE(B3505:OFFSET(B3505,$I$1-1,0))</f>
        <v>12.970499999999994</v>
      </c>
      <c r="D3505" s="93"/>
      <c r="E3505" s="8">
        <v>37943</v>
      </c>
      <c r="F3505" s="3">
        <f t="shared" ca="1" si="55"/>
        <v>22.029250000000001</v>
      </c>
    </row>
    <row r="3506" spans="1:6">
      <c r="A3506" s="8">
        <v>38566</v>
      </c>
      <c r="B3506">
        <v>11.75</v>
      </c>
      <c r="C3506" s="3">
        <f ca="1">AVERAGE(B3506:OFFSET(B3506,$I$1-1,0))</f>
        <v>12.984899999999998</v>
      </c>
      <c r="D3506" s="93"/>
      <c r="E3506" s="8">
        <v>37944</v>
      </c>
      <c r="F3506" s="3">
        <f t="shared" ca="1" si="55"/>
        <v>21.958050000000004</v>
      </c>
    </row>
    <row r="3507" spans="1:6">
      <c r="A3507" s="8">
        <v>38565</v>
      </c>
      <c r="B3507">
        <v>12.08</v>
      </c>
      <c r="C3507" s="3">
        <f ca="1">AVERAGE(B3507:OFFSET(B3507,$I$1-1,0))</f>
        <v>13.001349999999997</v>
      </c>
      <c r="D3507" s="93"/>
      <c r="E3507" s="8">
        <v>37945</v>
      </c>
      <c r="F3507" s="3">
        <f t="shared" ca="1" si="55"/>
        <v>21.888700000000004</v>
      </c>
    </row>
    <row r="3508" spans="1:6">
      <c r="A3508" s="8">
        <v>38562</v>
      </c>
      <c r="B3508">
        <v>11.57</v>
      </c>
      <c r="C3508" s="3">
        <f ca="1">AVERAGE(B3508:OFFSET(B3508,$I$1-1,0))</f>
        <v>13.023099999999994</v>
      </c>
      <c r="D3508" s="93"/>
      <c r="E3508" s="8">
        <v>37946</v>
      </c>
      <c r="F3508" s="3">
        <f t="shared" ca="1" si="55"/>
        <v>21.813550000000006</v>
      </c>
    </row>
    <row r="3509" spans="1:6">
      <c r="A3509" s="8">
        <v>38561</v>
      </c>
      <c r="B3509">
        <v>10.52</v>
      </c>
      <c r="C3509" s="3">
        <f ca="1">AVERAGE(B3509:OFFSET(B3509,$I$1-1,0))</f>
        <v>13.042349999999997</v>
      </c>
      <c r="D3509" s="93"/>
      <c r="E3509" s="8">
        <v>37949</v>
      </c>
      <c r="F3509" s="3">
        <f t="shared" ca="1" si="55"/>
        <v>21.730800000000002</v>
      </c>
    </row>
    <row r="3510" spans="1:6">
      <c r="A3510" s="8">
        <v>38560</v>
      </c>
      <c r="B3510">
        <v>10.36</v>
      </c>
      <c r="C3510" s="3">
        <f ca="1">AVERAGE(B3510:OFFSET(B3510,$I$1-1,0))</f>
        <v>13.064999999999996</v>
      </c>
      <c r="D3510" s="93"/>
      <c r="E3510" s="8">
        <v>37950</v>
      </c>
      <c r="F3510" s="3">
        <f t="shared" ca="1" si="55"/>
        <v>21.645950000000003</v>
      </c>
    </row>
    <row r="3511" spans="1:6">
      <c r="A3511" s="8">
        <v>38559</v>
      </c>
      <c r="B3511">
        <v>10.99</v>
      </c>
      <c r="C3511" s="3">
        <f ca="1">AVERAGE(B3511:OFFSET(B3511,$I$1-1,0))</f>
        <v>13.086749999999997</v>
      </c>
      <c r="D3511" s="93"/>
      <c r="E3511" s="8">
        <v>37951</v>
      </c>
      <c r="F3511" s="3">
        <f t="shared" ca="1" si="55"/>
        <v>21.55545</v>
      </c>
    </row>
    <row r="3512" spans="1:6">
      <c r="A3512" s="8">
        <v>38558</v>
      </c>
      <c r="B3512">
        <v>11.1</v>
      </c>
      <c r="C3512" s="3">
        <f ca="1">AVERAGE(B3512:OFFSET(B3512,$I$1-1,0))</f>
        <v>13.107049999999997</v>
      </c>
      <c r="D3512" s="93"/>
      <c r="E3512" s="8">
        <v>37953</v>
      </c>
      <c r="F3512" s="3">
        <f t="shared" ca="1" si="55"/>
        <v>21.468550000000004</v>
      </c>
    </row>
    <row r="3513" spans="1:6">
      <c r="A3513" s="8">
        <v>38555</v>
      </c>
      <c r="B3513">
        <v>10.52</v>
      </c>
      <c r="C3513" s="3">
        <f ca="1">AVERAGE(B3513:OFFSET(B3513,$I$1-1,0))</f>
        <v>13.124049999999997</v>
      </c>
      <c r="D3513" s="93"/>
      <c r="E3513" s="8">
        <v>37956</v>
      </c>
      <c r="F3513" s="3">
        <f t="shared" ca="1" si="55"/>
        <v>21.389300000000002</v>
      </c>
    </row>
    <row r="3514" spans="1:6">
      <c r="A3514" s="8">
        <v>38554</v>
      </c>
      <c r="B3514">
        <v>10.97</v>
      </c>
      <c r="C3514" s="3">
        <f ca="1">AVERAGE(B3514:OFFSET(B3514,$I$1-1,0))</f>
        <v>13.137849999999998</v>
      </c>
      <c r="D3514" s="93"/>
      <c r="E3514" s="8">
        <v>37957</v>
      </c>
      <c r="F3514" s="3">
        <f t="shared" ca="1" si="55"/>
        <v>21.315100000000001</v>
      </c>
    </row>
    <row r="3515" spans="1:6">
      <c r="A3515" s="8">
        <v>38553</v>
      </c>
      <c r="B3515">
        <v>10.23</v>
      </c>
      <c r="C3515" s="3">
        <f ca="1">AVERAGE(B3515:OFFSET(B3515,$I$1-1,0))</f>
        <v>13.152749999999999</v>
      </c>
      <c r="D3515" s="93"/>
      <c r="E3515" s="8">
        <v>37958</v>
      </c>
      <c r="F3515" s="3">
        <f t="shared" ca="1" si="55"/>
        <v>21.241700000000002</v>
      </c>
    </row>
    <row r="3516" spans="1:6">
      <c r="A3516" s="8">
        <v>38552</v>
      </c>
      <c r="B3516">
        <v>10.45</v>
      </c>
      <c r="C3516" s="3">
        <f ca="1">AVERAGE(B3516:OFFSET(B3516,$I$1-1,0))</f>
        <v>13.168649999999998</v>
      </c>
      <c r="D3516" s="93"/>
      <c r="E3516" s="8">
        <v>37959</v>
      </c>
      <c r="F3516" s="3">
        <f t="shared" ca="1" si="55"/>
        <v>21.167399999999997</v>
      </c>
    </row>
    <row r="3517" spans="1:6">
      <c r="A3517" s="8">
        <v>38551</v>
      </c>
      <c r="B3517">
        <v>10.77</v>
      </c>
      <c r="C3517" s="3">
        <f ca="1">AVERAGE(B3517:OFFSET(B3517,$I$1-1,0))</f>
        <v>13.180149999999999</v>
      </c>
      <c r="D3517" s="93"/>
      <c r="E3517" s="8">
        <v>37960</v>
      </c>
      <c r="F3517" s="3">
        <f t="shared" ca="1" si="55"/>
        <v>21.101599999999998</v>
      </c>
    </row>
    <row r="3518" spans="1:6">
      <c r="A3518" s="8">
        <v>38548</v>
      </c>
      <c r="B3518">
        <v>10.33</v>
      </c>
      <c r="C3518" s="3">
        <f ca="1">AVERAGE(B3518:OFFSET(B3518,$I$1-1,0))</f>
        <v>13.193</v>
      </c>
      <c r="D3518" s="93"/>
      <c r="E3518" s="8">
        <v>37963</v>
      </c>
      <c r="F3518" s="3">
        <f t="shared" ca="1" si="55"/>
        <v>21.024399999999996</v>
      </c>
    </row>
    <row r="3519" spans="1:6">
      <c r="A3519" s="8">
        <v>38547</v>
      </c>
      <c r="B3519">
        <v>10.81</v>
      </c>
      <c r="C3519" s="3">
        <f ca="1">AVERAGE(B3519:OFFSET(B3519,$I$1-1,0))</f>
        <v>13.207399999999998</v>
      </c>
      <c r="D3519" s="93"/>
      <c r="E3519" s="8">
        <v>37964</v>
      </c>
      <c r="F3519" s="3">
        <f t="shared" ca="1" si="55"/>
        <v>20.953850000000003</v>
      </c>
    </row>
    <row r="3520" spans="1:6">
      <c r="A3520" s="8">
        <v>38546</v>
      </c>
      <c r="B3520">
        <v>10.84</v>
      </c>
      <c r="C3520" s="3">
        <f ca="1">AVERAGE(B3520:OFFSET(B3520,$I$1-1,0))</f>
        <v>13.222499999999998</v>
      </c>
      <c r="D3520" s="93"/>
      <c r="E3520" s="8">
        <v>37965</v>
      </c>
      <c r="F3520" s="3">
        <f t="shared" ca="1" si="55"/>
        <v>20.883500000000005</v>
      </c>
    </row>
    <row r="3521" spans="1:6">
      <c r="A3521" s="8">
        <v>38545</v>
      </c>
      <c r="B3521">
        <v>10.95</v>
      </c>
      <c r="C3521" s="3">
        <f ca="1">AVERAGE(B3521:OFFSET(B3521,$I$1-1,0))</f>
        <v>13.241399999999997</v>
      </c>
      <c r="D3521" s="93"/>
      <c r="E3521" s="8">
        <v>37966</v>
      </c>
      <c r="F3521" s="3">
        <f t="shared" ca="1" si="55"/>
        <v>20.814500000000006</v>
      </c>
    </row>
    <row r="3522" spans="1:6">
      <c r="A3522" s="8">
        <v>38544</v>
      </c>
      <c r="B3522">
        <v>11.28</v>
      </c>
      <c r="C3522" s="3">
        <f ca="1">AVERAGE(B3522:OFFSET(B3522,$I$1-1,0))</f>
        <v>13.258049999999999</v>
      </c>
      <c r="D3522" s="93"/>
      <c r="E3522" s="8">
        <v>37967</v>
      </c>
      <c r="F3522" s="3">
        <f t="shared" ca="1" si="55"/>
        <v>20.748400000000007</v>
      </c>
    </row>
    <row r="3523" spans="1:6">
      <c r="A3523" s="8">
        <v>38541</v>
      </c>
      <c r="B3523">
        <v>11.45</v>
      </c>
      <c r="C3523" s="3">
        <f ca="1">AVERAGE(B3523:OFFSET(B3523,$I$1-1,0))</f>
        <v>13.275650000000001</v>
      </c>
      <c r="D3523" s="93"/>
      <c r="E3523" s="8">
        <v>37970</v>
      </c>
      <c r="F3523" s="3">
        <f t="shared" ca="1" si="55"/>
        <v>20.682400000000001</v>
      </c>
    </row>
    <row r="3524" spans="1:6">
      <c r="A3524" s="8">
        <v>38540</v>
      </c>
      <c r="B3524">
        <v>12.49</v>
      </c>
      <c r="C3524" s="3">
        <f ca="1">AVERAGE(B3524:OFFSET(B3524,$I$1-1,0))</f>
        <v>13.2921</v>
      </c>
      <c r="D3524" s="93"/>
      <c r="E3524" s="8">
        <v>37971</v>
      </c>
      <c r="F3524" s="3">
        <f t="shared" ca="1" si="55"/>
        <v>20.602899999999998</v>
      </c>
    </row>
    <row r="3525" spans="1:6">
      <c r="A3525" s="8">
        <v>38539</v>
      </c>
      <c r="B3525">
        <v>12.27</v>
      </c>
      <c r="C3525" s="3">
        <f ca="1">AVERAGE(B3525:OFFSET(B3525,$I$1-1,0))</f>
        <v>13.297949999999998</v>
      </c>
      <c r="D3525" s="93"/>
      <c r="E3525" s="8">
        <v>37972</v>
      </c>
      <c r="F3525" s="3">
        <f t="shared" ca="1" si="55"/>
        <v>20.528900000000004</v>
      </c>
    </row>
    <row r="3526" spans="1:6">
      <c r="A3526" s="8">
        <v>38538</v>
      </c>
      <c r="B3526">
        <v>11.68</v>
      </c>
      <c r="C3526" s="3">
        <f ca="1">AVERAGE(B3526:OFFSET(B3526,$I$1-1,0))</f>
        <v>13.308749999999998</v>
      </c>
      <c r="D3526" s="93"/>
      <c r="E3526" s="8">
        <v>37973</v>
      </c>
      <c r="F3526" s="3">
        <f t="shared" ca="1" si="55"/>
        <v>20.452850000000002</v>
      </c>
    </row>
    <row r="3527" spans="1:6">
      <c r="A3527" s="8">
        <v>38534</v>
      </c>
      <c r="B3527">
        <v>11.4</v>
      </c>
      <c r="C3527" s="3">
        <f ca="1">AVERAGE(B3527:OFFSET(B3527,$I$1-1,0))</f>
        <v>13.320499999999997</v>
      </c>
      <c r="D3527" s="93"/>
      <c r="E3527" s="8">
        <v>37974</v>
      </c>
      <c r="F3527" s="3">
        <f t="shared" ca="1" si="55"/>
        <v>20.379550000000005</v>
      </c>
    </row>
    <row r="3528" spans="1:6">
      <c r="A3528" s="8">
        <v>38533</v>
      </c>
      <c r="B3528">
        <v>12.04</v>
      </c>
      <c r="C3528" s="3">
        <f ca="1">AVERAGE(B3528:OFFSET(B3528,$I$1-1,0))</f>
        <v>13.335449999999996</v>
      </c>
      <c r="D3528" s="93"/>
      <c r="E3528" s="8">
        <v>37977</v>
      </c>
      <c r="F3528" s="3">
        <f t="shared" ca="1" si="55"/>
        <v>20.297700000000006</v>
      </c>
    </row>
    <row r="3529" spans="1:6">
      <c r="A3529" s="8">
        <v>38532</v>
      </c>
      <c r="B3529">
        <v>11.77</v>
      </c>
      <c r="C3529" s="3">
        <f ca="1">AVERAGE(B3529:OFFSET(B3529,$I$1-1,0))</f>
        <v>13.348449999999998</v>
      </c>
      <c r="D3529" s="93"/>
      <c r="E3529" s="8">
        <v>37978</v>
      </c>
      <c r="F3529" s="3">
        <f t="shared" ca="1" si="55"/>
        <v>20.212100000000007</v>
      </c>
    </row>
    <row r="3530" spans="1:6">
      <c r="A3530" s="8">
        <v>38531</v>
      </c>
      <c r="B3530">
        <v>11.58</v>
      </c>
      <c r="C3530" s="3">
        <f ca="1">AVERAGE(B3530:OFFSET(B3530,$I$1-1,0))</f>
        <v>13.357399999999998</v>
      </c>
      <c r="D3530" s="93"/>
      <c r="E3530" s="8">
        <v>37979</v>
      </c>
      <c r="F3530" s="3">
        <f t="shared" ca="1" si="55"/>
        <v>20.127850000000002</v>
      </c>
    </row>
    <row r="3531" spans="1:6">
      <c r="A3531" s="8">
        <v>38530</v>
      </c>
      <c r="B3531">
        <v>12.52</v>
      </c>
      <c r="C3531" s="3">
        <f ca="1">AVERAGE(B3531:OFFSET(B3531,$I$1-1,0))</f>
        <v>13.365349999999996</v>
      </c>
      <c r="D3531" s="93"/>
      <c r="E3531" s="8">
        <v>37981</v>
      </c>
      <c r="F3531" s="3">
        <f t="shared" ca="1" si="55"/>
        <v>20.0563</v>
      </c>
    </row>
    <row r="3532" spans="1:6">
      <c r="A3532" s="8">
        <v>38527</v>
      </c>
      <c r="B3532">
        <v>12.18</v>
      </c>
      <c r="C3532" s="3">
        <f ca="1">AVERAGE(B3532:OFFSET(B3532,$I$1-1,0))</f>
        <v>13.371549999999997</v>
      </c>
      <c r="D3532" s="93"/>
      <c r="E3532" s="8">
        <v>37984</v>
      </c>
      <c r="F3532" s="3">
        <f t="shared" ca="1" si="55"/>
        <v>19.986850000000004</v>
      </c>
    </row>
    <row r="3533" spans="1:6">
      <c r="A3533" s="8">
        <v>38526</v>
      </c>
      <c r="B3533">
        <v>12.13</v>
      </c>
      <c r="C3533" s="3">
        <f ca="1">AVERAGE(B3533:OFFSET(B3533,$I$1-1,0))</f>
        <v>13.380699999999999</v>
      </c>
      <c r="D3533" s="93"/>
      <c r="E3533" s="8">
        <v>37985</v>
      </c>
      <c r="F3533" s="3">
        <f t="shared" ca="1" si="55"/>
        <v>19.916500000000003</v>
      </c>
    </row>
    <row r="3534" spans="1:6">
      <c r="A3534" s="8">
        <v>38525</v>
      </c>
      <c r="B3534">
        <v>11.05</v>
      </c>
      <c r="C3534" s="3">
        <f ca="1">AVERAGE(B3534:OFFSET(B3534,$I$1-1,0))</f>
        <v>13.390349999999996</v>
      </c>
      <c r="D3534" s="93"/>
      <c r="E3534" s="8">
        <v>37986</v>
      </c>
      <c r="F3534" s="3">
        <f t="shared" ca="1" si="55"/>
        <v>19.855900000000005</v>
      </c>
    </row>
    <row r="3535" spans="1:6">
      <c r="A3535" s="8">
        <v>38524</v>
      </c>
      <c r="B3535">
        <v>11.08</v>
      </c>
      <c r="C3535" s="3">
        <f ca="1">AVERAGE(B3535:OFFSET(B3535,$I$1-1,0))</f>
        <v>13.405449999999997</v>
      </c>
      <c r="D3535" s="93"/>
      <c r="E3535" s="8">
        <v>37988</v>
      </c>
      <c r="F3535" s="3">
        <f t="shared" ca="1" si="55"/>
        <v>19.789300000000004</v>
      </c>
    </row>
    <row r="3536" spans="1:6">
      <c r="A3536" s="8">
        <v>38523</v>
      </c>
      <c r="B3536">
        <v>11.47</v>
      </c>
      <c r="C3536" s="3">
        <f ca="1">AVERAGE(B3536:OFFSET(B3536,$I$1-1,0))</f>
        <v>13.419599999999996</v>
      </c>
      <c r="D3536" s="93"/>
      <c r="E3536" s="8">
        <v>37991</v>
      </c>
      <c r="F3536" s="3">
        <f t="shared" ca="1" si="55"/>
        <v>19.724550000000004</v>
      </c>
    </row>
    <row r="3537" spans="1:6">
      <c r="A3537" s="8">
        <v>38520</v>
      </c>
      <c r="B3537">
        <v>11.48</v>
      </c>
      <c r="C3537" s="3">
        <f ca="1">AVERAGE(B3537:OFFSET(B3537,$I$1-1,0))</f>
        <v>13.433649999999998</v>
      </c>
      <c r="D3537" s="93"/>
      <c r="E3537" s="8">
        <v>37992</v>
      </c>
      <c r="F3537" s="3">
        <f t="shared" ca="1" si="55"/>
        <v>19.664850000000005</v>
      </c>
    </row>
    <row r="3538" spans="1:6">
      <c r="A3538" s="8">
        <v>38519</v>
      </c>
      <c r="B3538">
        <v>11.15</v>
      </c>
      <c r="C3538" s="3">
        <f ca="1">AVERAGE(B3538:OFFSET(B3538,$I$1-1,0))</f>
        <v>13.450799999999997</v>
      </c>
      <c r="D3538" s="93"/>
      <c r="E3538" s="8">
        <v>37993</v>
      </c>
      <c r="F3538" s="3">
        <f t="shared" ca="1" si="55"/>
        <v>19.590400000000002</v>
      </c>
    </row>
    <row r="3539" spans="1:6">
      <c r="A3539" s="8">
        <v>38518</v>
      </c>
      <c r="B3539">
        <v>11.46</v>
      </c>
      <c r="C3539" s="3">
        <f ca="1">AVERAGE(B3539:OFFSET(B3539,$I$1-1,0))</f>
        <v>13.471499999999999</v>
      </c>
      <c r="D3539" s="93"/>
      <c r="E3539" s="8">
        <v>37994</v>
      </c>
      <c r="F3539" s="3">
        <f t="shared" ca="1" si="55"/>
        <v>19.524700000000006</v>
      </c>
    </row>
    <row r="3540" spans="1:6">
      <c r="A3540" s="8">
        <v>38517</v>
      </c>
      <c r="B3540">
        <v>11.79</v>
      </c>
      <c r="C3540" s="3">
        <f ca="1">AVERAGE(B3540:OFFSET(B3540,$I$1-1,0))</f>
        <v>13.491399999999999</v>
      </c>
      <c r="D3540" s="93"/>
      <c r="E3540" s="8">
        <v>37995</v>
      </c>
      <c r="F3540" s="3">
        <f t="shared" ca="1" si="55"/>
        <v>19.467300000000005</v>
      </c>
    </row>
    <row r="3541" spans="1:6">
      <c r="A3541" s="8">
        <v>38516</v>
      </c>
      <c r="B3541">
        <v>11.65</v>
      </c>
      <c r="C3541" s="3">
        <f ca="1">AVERAGE(B3541:OFFSET(B3541,$I$1-1,0))</f>
        <v>13.505999999999998</v>
      </c>
      <c r="D3541" s="93"/>
      <c r="E3541" s="8">
        <v>37998</v>
      </c>
      <c r="F3541" s="3">
        <f t="shared" ca="1" si="55"/>
        <v>19.411600000000004</v>
      </c>
    </row>
    <row r="3542" spans="1:6">
      <c r="A3542" s="8">
        <v>38513</v>
      </c>
      <c r="B3542">
        <v>11.96</v>
      </c>
      <c r="C3542" s="3">
        <f ca="1">AVERAGE(B3542:OFFSET(B3542,$I$1-1,0))</f>
        <v>13.5223</v>
      </c>
      <c r="D3542" s="93"/>
      <c r="E3542" s="8">
        <v>37999</v>
      </c>
      <c r="F3542" s="3">
        <f t="shared" ca="1" si="55"/>
        <v>19.363050000000005</v>
      </c>
    </row>
    <row r="3543" spans="1:6">
      <c r="A3543" s="8">
        <v>38512</v>
      </c>
      <c r="B3543">
        <v>12.08</v>
      </c>
      <c r="C3543" s="3">
        <f ca="1">AVERAGE(B3543:OFFSET(B3543,$I$1-1,0))</f>
        <v>13.537399999999998</v>
      </c>
      <c r="D3543" s="93"/>
      <c r="E3543" s="8">
        <v>38000</v>
      </c>
      <c r="F3543" s="3">
        <f t="shared" ca="1" si="55"/>
        <v>19.301050000000004</v>
      </c>
    </row>
    <row r="3544" spans="1:6">
      <c r="A3544" s="8">
        <v>38511</v>
      </c>
      <c r="B3544">
        <v>12.7</v>
      </c>
      <c r="C3544" s="3">
        <f ca="1">AVERAGE(B3544:OFFSET(B3544,$I$1-1,0))</f>
        <v>13.553649999999998</v>
      </c>
      <c r="D3544" s="93"/>
      <c r="E3544" s="8">
        <v>38001</v>
      </c>
      <c r="F3544" s="3">
        <f t="shared" ca="1" si="55"/>
        <v>19.23705</v>
      </c>
    </row>
    <row r="3545" spans="1:6">
      <c r="A3545" s="8">
        <v>38510</v>
      </c>
      <c r="B3545">
        <v>12.39</v>
      </c>
      <c r="C3545" s="3">
        <f ca="1">AVERAGE(B3545:OFFSET(B3545,$I$1-1,0))</f>
        <v>13.569550000000001</v>
      </c>
      <c r="D3545" s="93"/>
      <c r="E3545" s="8">
        <v>38002</v>
      </c>
      <c r="F3545" s="3">
        <f t="shared" ca="1" si="55"/>
        <v>19.171950000000002</v>
      </c>
    </row>
    <row r="3546" spans="1:6">
      <c r="A3546" s="8">
        <v>38509</v>
      </c>
      <c r="B3546">
        <v>12.28</v>
      </c>
      <c r="C3546" s="3">
        <f ca="1">AVERAGE(B3546:OFFSET(B3546,$I$1-1,0))</f>
        <v>13.5876</v>
      </c>
      <c r="D3546" s="93"/>
      <c r="E3546" s="8">
        <v>38006</v>
      </c>
      <c r="F3546" s="3">
        <f t="shared" ca="1" si="55"/>
        <v>19.106950000000001</v>
      </c>
    </row>
    <row r="3547" spans="1:6">
      <c r="A3547" s="8">
        <v>38506</v>
      </c>
      <c r="B3547">
        <v>12.15</v>
      </c>
      <c r="C3547" s="3">
        <f ca="1">AVERAGE(B3547:OFFSET(B3547,$I$1-1,0))</f>
        <v>13.611000000000004</v>
      </c>
      <c r="D3547" s="93"/>
      <c r="E3547" s="8">
        <v>38007</v>
      </c>
      <c r="F3547" s="3">
        <f t="shared" ca="1" si="55"/>
        <v>19.033000000000001</v>
      </c>
    </row>
    <row r="3548" spans="1:6">
      <c r="A3548" s="8">
        <v>38505</v>
      </c>
      <c r="B3548">
        <v>11.84</v>
      </c>
      <c r="C3548" s="3">
        <f ca="1">AVERAGE(B3548:OFFSET(B3548,$I$1-1,0))</f>
        <v>13.631400000000001</v>
      </c>
      <c r="D3548" s="93"/>
      <c r="E3548" s="8">
        <v>38008</v>
      </c>
      <c r="F3548" s="3">
        <f t="shared" ca="1" si="55"/>
        <v>18.964300000000005</v>
      </c>
    </row>
    <row r="3549" spans="1:6">
      <c r="A3549" s="8">
        <v>38504</v>
      </c>
      <c r="B3549">
        <v>12.36</v>
      </c>
      <c r="C3549" s="3">
        <f ca="1">AVERAGE(B3549:OFFSET(B3549,$I$1-1,0))</f>
        <v>13.657299999999999</v>
      </c>
      <c r="D3549" s="93"/>
      <c r="E3549" s="8">
        <v>38009</v>
      </c>
      <c r="F3549" s="3">
        <f t="shared" ca="1" si="55"/>
        <v>18.902850000000004</v>
      </c>
    </row>
    <row r="3550" spans="1:6">
      <c r="A3550" s="8">
        <v>38503</v>
      </c>
      <c r="B3550">
        <v>13.29</v>
      </c>
      <c r="C3550" s="3">
        <f ca="1">AVERAGE(B3550:OFFSET(B3550,$I$1-1,0))</f>
        <v>13.683350000000003</v>
      </c>
      <c r="D3550" s="93"/>
      <c r="E3550" s="8">
        <v>38012</v>
      </c>
      <c r="F3550" s="3">
        <f t="shared" ca="1" si="55"/>
        <v>18.840050000000005</v>
      </c>
    </row>
    <row r="3551" spans="1:6">
      <c r="A3551" s="8">
        <v>38499</v>
      </c>
      <c r="B3551">
        <v>12.15</v>
      </c>
      <c r="C3551" s="3">
        <f ca="1">AVERAGE(B3551:OFFSET(B3551,$I$1-1,0))</f>
        <v>13.706800000000001</v>
      </c>
      <c r="D3551" s="93"/>
      <c r="E3551" s="8">
        <v>38013</v>
      </c>
      <c r="F3551" s="3">
        <f t="shared" ca="1" si="55"/>
        <v>18.788800000000002</v>
      </c>
    </row>
    <row r="3552" spans="1:6">
      <c r="A3552" s="8">
        <v>38498</v>
      </c>
      <c r="B3552">
        <v>12.24</v>
      </c>
      <c r="C3552" s="3">
        <f ca="1">AVERAGE(B3552:OFFSET(B3552,$I$1-1,0))</f>
        <v>13.74145</v>
      </c>
      <c r="D3552" s="93"/>
      <c r="E3552" s="8">
        <v>38014</v>
      </c>
      <c r="F3552" s="3">
        <f t="shared" ca="1" si="55"/>
        <v>18.750500000000002</v>
      </c>
    </row>
    <row r="3553" spans="1:6">
      <c r="A3553" s="8">
        <v>38497</v>
      </c>
      <c r="B3553">
        <v>12.58</v>
      </c>
      <c r="C3553" s="3">
        <f ca="1">AVERAGE(B3553:OFFSET(B3553,$I$1-1,0))</f>
        <v>13.77045</v>
      </c>
      <c r="D3553" s="93"/>
      <c r="E3553" s="8">
        <v>38015</v>
      </c>
      <c r="F3553" s="3">
        <f t="shared" ca="1" si="55"/>
        <v>18.719150000000003</v>
      </c>
    </row>
    <row r="3554" spans="1:6">
      <c r="A3554" s="8">
        <v>38496</v>
      </c>
      <c r="B3554">
        <v>12.69</v>
      </c>
      <c r="C3554" s="3">
        <f ca="1">AVERAGE(B3554:OFFSET(B3554,$I$1-1,0))</f>
        <v>13.7949</v>
      </c>
      <c r="D3554" s="93"/>
      <c r="E3554" s="8">
        <v>38016</v>
      </c>
      <c r="F3554" s="3">
        <f t="shared" ca="1" si="55"/>
        <v>18.689500000000002</v>
      </c>
    </row>
    <row r="3555" spans="1:6">
      <c r="A3555" s="8">
        <v>38495</v>
      </c>
      <c r="B3555">
        <v>12.95</v>
      </c>
      <c r="C3555" s="3">
        <f ca="1">AVERAGE(B3555:OFFSET(B3555,$I$1-1,0))</f>
        <v>13.825899999999999</v>
      </c>
      <c r="D3555" s="93"/>
      <c r="E3555" s="8">
        <v>38019</v>
      </c>
      <c r="F3555" s="3">
        <f t="shared" ref="F3555:F3618" ca="1" si="56">VLOOKUP(E3555,$A$6:$C$7404,3,FALSE)</f>
        <v>18.66245</v>
      </c>
    </row>
    <row r="3556" spans="1:6">
      <c r="A3556" s="8">
        <v>38492</v>
      </c>
      <c r="B3556">
        <v>13.14</v>
      </c>
      <c r="C3556" s="3">
        <f ca="1">AVERAGE(B3556:OFFSET(B3556,$I$1-1,0))</f>
        <v>13.857850000000001</v>
      </c>
      <c r="D3556" s="93"/>
      <c r="E3556" s="8">
        <v>38020</v>
      </c>
      <c r="F3556" s="3">
        <f t="shared" ca="1" si="56"/>
        <v>18.641650000000002</v>
      </c>
    </row>
    <row r="3557" spans="1:6">
      <c r="A3557" s="8">
        <v>38491</v>
      </c>
      <c r="B3557">
        <v>13.32</v>
      </c>
      <c r="C3557" s="3">
        <f ca="1">AVERAGE(B3557:OFFSET(B3557,$I$1-1,0))</f>
        <v>13.883750000000003</v>
      </c>
      <c r="D3557" s="93"/>
      <c r="E3557" s="8">
        <v>38021</v>
      </c>
      <c r="F3557" s="3">
        <f t="shared" ca="1" si="56"/>
        <v>18.621250000000003</v>
      </c>
    </row>
    <row r="3558" spans="1:6">
      <c r="A3558" s="8">
        <v>38490</v>
      </c>
      <c r="B3558">
        <v>13.63</v>
      </c>
      <c r="C3558" s="3">
        <f ca="1">AVERAGE(B3558:OFFSET(B3558,$I$1-1,0))</f>
        <v>13.898200000000001</v>
      </c>
      <c r="D3558" s="93"/>
      <c r="E3558" s="8">
        <v>38022</v>
      </c>
      <c r="F3558" s="3">
        <f t="shared" ca="1" si="56"/>
        <v>18.606300000000005</v>
      </c>
    </row>
    <row r="3559" spans="1:6">
      <c r="A3559" s="8">
        <v>38489</v>
      </c>
      <c r="B3559">
        <v>14.57</v>
      </c>
      <c r="C3559" s="3">
        <f ca="1">AVERAGE(B3559:OFFSET(B3559,$I$1-1,0))</f>
        <v>13.910200000000001</v>
      </c>
      <c r="D3559" s="93"/>
      <c r="E3559" s="8">
        <v>38023</v>
      </c>
      <c r="F3559" s="3">
        <f t="shared" ca="1" si="56"/>
        <v>18.582300000000004</v>
      </c>
    </row>
    <row r="3560" spans="1:6">
      <c r="A3560" s="8">
        <v>38488</v>
      </c>
      <c r="B3560">
        <v>15.68</v>
      </c>
      <c r="C3560" s="3">
        <f ca="1">AVERAGE(B3560:OFFSET(B3560,$I$1-1,0))</f>
        <v>13.914200000000001</v>
      </c>
      <c r="D3560" s="93"/>
      <c r="E3560" s="8">
        <v>38026</v>
      </c>
      <c r="F3560" s="3">
        <f t="shared" ca="1" si="56"/>
        <v>18.562600000000007</v>
      </c>
    </row>
    <row r="3561" spans="1:6">
      <c r="A3561" s="8">
        <v>38485</v>
      </c>
      <c r="B3561">
        <v>16.32</v>
      </c>
      <c r="C3561" s="3">
        <f ca="1">AVERAGE(B3561:OFFSET(B3561,$I$1-1,0))</f>
        <v>13.9124</v>
      </c>
      <c r="D3561" s="93"/>
      <c r="E3561" s="8">
        <v>38027</v>
      </c>
      <c r="F3561" s="3">
        <f t="shared" ca="1" si="56"/>
        <v>18.538300000000007</v>
      </c>
    </row>
    <row r="3562" spans="1:6">
      <c r="A3562" s="8">
        <v>38484</v>
      </c>
      <c r="B3562">
        <v>16.12</v>
      </c>
      <c r="C3562" s="3">
        <f ca="1">AVERAGE(B3562:OFFSET(B3562,$I$1-1,0))</f>
        <v>13.9092</v>
      </c>
      <c r="D3562" s="93"/>
      <c r="E3562" s="8">
        <v>38028</v>
      </c>
      <c r="F3562" s="3">
        <f t="shared" ca="1" si="56"/>
        <v>18.511050000000004</v>
      </c>
    </row>
    <row r="3563" spans="1:6">
      <c r="A3563" s="8">
        <v>38483</v>
      </c>
      <c r="B3563">
        <v>14.45</v>
      </c>
      <c r="C3563" s="3">
        <f ca="1">AVERAGE(B3563:OFFSET(B3563,$I$1-1,0))</f>
        <v>13.909350000000002</v>
      </c>
      <c r="D3563" s="93"/>
      <c r="E3563" s="8">
        <v>38029</v>
      </c>
      <c r="F3563" s="3">
        <f t="shared" ca="1" si="56"/>
        <v>18.483800000000002</v>
      </c>
    </row>
    <row r="3564" spans="1:6">
      <c r="A3564" s="8">
        <v>38482</v>
      </c>
      <c r="B3564">
        <v>14.91</v>
      </c>
      <c r="C3564" s="3">
        <f ca="1">AVERAGE(B3564:OFFSET(B3564,$I$1-1,0))</f>
        <v>13.919850000000004</v>
      </c>
      <c r="D3564" s="93"/>
      <c r="E3564" s="8">
        <v>38030</v>
      </c>
      <c r="F3564" s="3">
        <f t="shared" ca="1" si="56"/>
        <v>18.455650000000002</v>
      </c>
    </row>
    <row r="3565" spans="1:6">
      <c r="A3565" s="8">
        <v>38481</v>
      </c>
      <c r="B3565">
        <v>13.75</v>
      </c>
      <c r="C3565" s="3">
        <f ca="1">AVERAGE(B3565:OFFSET(B3565,$I$1-1,0))</f>
        <v>13.931800000000003</v>
      </c>
      <c r="D3565" s="93"/>
      <c r="E3565" s="8">
        <v>38034</v>
      </c>
      <c r="F3565" s="3">
        <f t="shared" ca="1" si="56"/>
        <v>18.424700000000001</v>
      </c>
    </row>
    <row r="3566" spans="1:6">
      <c r="A3566" s="8">
        <v>38478</v>
      </c>
      <c r="B3566">
        <v>14.05</v>
      </c>
      <c r="C3566" s="3">
        <f ca="1">AVERAGE(B3566:OFFSET(B3566,$I$1-1,0))</f>
        <v>13.945550000000003</v>
      </c>
      <c r="D3566" s="93"/>
      <c r="E3566" s="8">
        <v>38035</v>
      </c>
      <c r="F3566" s="3">
        <f t="shared" ca="1" si="56"/>
        <v>18.3995</v>
      </c>
    </row>
    <row r="3567" spans="1:6">
      <c r="A3567" s="8">
        <v>38477</v>
      </c>
      <c r="B3567">
        <v>13.98</v>
      </c>
      <c r="C3567" s="3">
        <f ca="1">AVERAGE(B3567:OFFSET(B3567,$I$1-1,0))</f>
        <v>13.954050000000004</v>
      </c>
      <c r="D3567" s="93"/>
      <c r="E3567" s="8">
        <v>38036</v>
      </c>
      <c r="F3567" s="3">
        <f t="shared" ca="1" si="56"/>
        <v>18.37285</v>
      </c>
    </row>
    <row r="3568" spans="1:6">
      <c r="A3568" s="8">
        <v>38476</v>
      </c>
      <c r="B3568">
        <v>13.85</v>
      </c>
      <c r="C3568" s="3">
        <f ca="1">AVERAGE(B3568:OFFSET(B3568,$I$1-1,0))</f>
        <v>13.966200000000004</v>
      </c>
      <c r="D3568" s="93"/>
      <c r="E3568" s="8">
        <v>38037</v>
      </c>
      <c r="F3568" s="3">
        <f t="shared" ca="1" si="56"/>
        <v>18.349049999999998</v>
      </c>
    </row>
    <row r="3569" spans="1:6">
      <c r="A3569" s="8">
        <v>38475</v>
      </c>
      <c r="B3569">
        <v>14.53</v>
      </c>
      <c r="C3569" s="3">
        <f ca="1">AVERAGE(B3569:OFFSET(B3569,$I$1-1,0))</f>
        <v>13.967800000000002</v>
      </c>
      <c r="D3569" s="93"/>
      <c r="E3569" s="8">
        <v>38040</v>
      </c>
      <c r="F3569" s="3">
        <f t="shared" ca="1" si="56"/>
        <v>18.325499999999998</v>
      </c>
    </row>
    <row r="3570" spans="1:6">
      <c r="A3570" s="8">
        <v>38474</v>
      </c>
      <c r="B3570">
        <v>15.12</v>
      </c>
      <c r="C3570" s="3">
        <f ca="1">AVERAGE(B3570:OFFSET(B3570,$I$1-1,0))</f>
        <v>13.971000000000002</v>
      </c>
      <c r="D3570" s="93"/>
      <c r="E3570" s="8">
        <v>38041</v>
      </c>
      <c r="F3570" s="3">
        <f t="shared" ca="1" si="56"/>
        <v>18.2988</v>
      </c>
    </row>
    <row r="3571" spans="1:6">
      <c r="A3571" s="8">
        <v>38471</v>
      </c>
      <c r="B3571">
        <v>15.31</v>
      </c>
      <c r="C3571" s="3">
        <f ca="1">AVERAGE(B3571:OFFSET(B3571,$I$1-1,0))</f>
        <v>13.967100000000002</v>
      </c>
      <c r="D3571" s="93"/>
      <c r="E3571" s="8">
        <v>38042</v>
      </c>
      <c r="F3571" s="3">
        <f t="shared" ca="1" si="56"/>
        <v>18.274999999999999</v>
      </c>
    </row>
    <row r="3572" spans="1:6">
      <c r="A3572" s="8">
        <v>38470</v>
      </c>
      <c r="B3572">
        <v>16.86</v>
      </c>
      <c r="C3572" s="3">
        <f ca="1">AVERAGE(B3572:OFFSET(B3572,$I$1-1,0))</f>
        <v>13.964100000000006</v>
      </c>
      <c r="D3572" s="93"/>
      <c r="E3572" s="8">
        <v>38043</v>
      </c>
      <c r="F3572" s="3">
        <f t="shared" ca="1" si="56"/>
        <v>18.251549999999998</v>
      </c>
    </row>
    <row r="3573" spans="1:6">
      <c r="A3573" s="8">
        <v>38469</v>
      </c>
      <c r="B3573">
        <v>14.87</v>
      </c>
      <c r="C3573" s="3">
        <f ca="1">AVERAGE(B3573:OFFSET(B3573,$I$1-1,0))</f>
        <v>13.948600000000006</v>
      </c>
      <c r="D3573" s="93"/>
      <c r="E3573" s="8">
        <v>38044</v>
      </c>
      <c r="F3573" s="3">
        <f t="shared" ca="1" si="56"/>
        <v>18.22475</v>
      </c>
    </row>
    <row r="3574" spans="1:6">
      <c r="A3574" s="8">
        <v>38468</v>
      </c>
      <c r="B3574">
        <v>14.91</v>
      </c>
      <c r="C3574" s="3">
        <f ca="1">AVERAGE(B3574:OFFSET(B3574,$I$1-1,0))</f>
        <v>13.946550000000007</v>
      </c>
      <c r="D3574" s="93"/>
      <c r="E3574" s="8">
        <v>38047</v>
      </c>
      <c r="F3574" s="3">
        <f t="shared" ca="1" si="56"/>
        <v>18.196950000000001</v>
      </c>
    </row>
    <row r="3575" spans="1:6">
      <c r="A3575" s="8">
        <v>38467</v>
      </c>
      <c r="B3575">
        <v>14.62</v>
      </c>
      <c r="C3575" s="3">
        <f ca="1">AVERAGE(B3575:OFFSET(B3575,$I$1-1,0))</f>
        <v>13.94680000000001</v>
      </c>
      <c r="D3575" s="93"/>
      <c r="E3575" s="8">
        <v>38048</v>
      </c>
      <c r="F3575" s="3">
        <f t="shared" ca="1" si="56"/>
        <v>18.175050000000002</v>
      </c>
    </row>
    <row r="3576" spans="1:6">
      <c r="A3576" s="8">
        <v>38464</v>
      </c>
      <c r="B3576">
        <v>15.38</v>
      </c>
      <c r="C3576" s="3">
        <f ca="1">AVERAGE(B3576:OFFSET(B3576,$I$1-1,0))</f>
        <v>13.952600000000011</v>
      </c>
      <c r="D3576" s="93"/>
      <c r="E3576" s="8">
        <v>38049</v>
      </c>
      <c r="F3576" s="3">
        <f t="shared" ca="1" si="56"/>
        <v>18.155800000000003</v>
      </c>
    </row>
    <row r="3577" spans="1:6">
      <c r="A3577" s="8">
        <v>38463</v>
      </c>
      <c r="B3577">
        <v>14.41</v>
      </c>
      <c r="C3577" s="3">
        <f ca="1">AVERAGE(B3577:OFFSET(B3577,$I$1-1,0))</f>
        <v>13.956700000000012</v>
      </c>
      <c r="D3577" s="93"/>
      <c r="E3577" s="8">
        <v>38050</v>
      </c>
      <c r="F3577" s="3">
        <f t="shared" ca="1" si="56"/>
        <v>18.125250000000001</v>
      </c>
    </row>
    <row r="3578" spans="1:6">
      <c r="A3578" s="8">
        <v>38462</v>
      </c>
      <c r="B3578">
        <v>16.920000000000002</v>
      </c>
      <c r="C3578" s="3">
        <f ca="1">AVERAGE(B3578:OFFSET(B3578,$I$1-1,0))</f>
        <v>13.96370000000001</v>
      </c>
      <c r="D3578" s="93"/>
      <c r="E3578" s="8">
        <v>38051</v>
      </c>
      <c r="F3578" s="3">
        <f t="shared" ca="1" si="56"/>
        <v>18.091200000000001</v>
      </c>
    </row>
    <row r="3579" spans="1:6">
      <c r="A3579" s="8">
        <v>38461</v>
      </c>
      <c r="B3579">
        <v>14.96</v>
      </c>
      <c r="C3579" s="3">
        <f ca="1">AVERAGE(B3579:OFFSET(B3579,$I$1-1,0))</f>
        <v>13.960350000000007</v>
      </c>
      <c r="D3579" s="93"/>
      <c r="E3579" s="8">
        <v>38054</v>
      </c>
      <c r="F3579" s="3">
        <f t="shared" ca="1" si="56"/>
        <v>18.064100000000003</v>
      </c>
    </row>
    <row r="3580" spans="1:6">
      <c r="A3580" s="8">
        <v>38460</v>
      </c>
      <c r="B3580">
        <v>16.559999999999999</v>
      </c>
      <c r="C3580" s="3">
        <f ca="1">AVERAGE(B3580:OFFSET(B3580,$I$1-1,0))</f>
        <v>13.960950000000008</v>
      </c>
      <c r="D3580" s="93"/>
      <c r="E3580" s="8">
        <v>38055</v>
      </c>
      <c r="F3580" s="3">
        <f t="shared" ca="1" si="56"/>
        <v>18.048200000000001</v>
      </c>
    </row>
    <row r="3581" spans="1:6">
      <c r="A3581" s="8">
        <v>38457</v>
      </c>
      <c r="B3581">
        <v>17.739999999999998</v>
      </c>
      <c r="C3581" s="3">
        <f ca="1">AVERAGE(B3581:OFFSET(B3581,$I$1-1,0))</f>
        <v>13.954150000000006</v>
      </c>
      <c r="D3581" s="93"/>
      <c r="E3581" s="8">
        <v>38056</v>
      </c>
      <c r="F3581" s="3">
        <f t="shared" ca="1" si="56"/>
        <v>18.045700000000004</v>
      </c>
    </row>
    <row r="3582" spans="1:6">
      <c r="A3582" s="8">
        <v>38456</v>
      </c>
      <c r="B3582">
        <v>14.53</v>
      </c>
      <c r="C3582" s="3">
        <f ca="1">AVERAGE(B3582:OFFSET(B3582,$I$1-1,0))</f>
        <v>13.937150000000006</v>
      </c>
      <c r="D3582" s="93"/>
      <c r="E3582" s="8">
        <v>38057</v>
      </c>
      <c r="F3582" s="3">
        <f t="shared" ca="1" si="56"/>
        <v>18.049100000000006</v>
      </c>
    </row>
    <row r="3583" spans="1:6">
      <c r="A3583" s="8">
        <v>38455</v>
      </c>
      <c r="B3583">
        <v>13.31</v>
      </c>
      <c r="C3583" s="3">
        <f ca="1">AVERAGE(B3583:OFFSET(B3583,$I$1-1,0))</f>
        <v>13.941850000000006</v>
      </c>
      <c r="D3583" s="93"/>
      <c r="E3583" s="8">
        <v>38058</v>
      </c>
      <c r="F3583" s="3">
        <f t="shared" ca="1" si="56"/>
        <v>18.040450000000003</v>
      </c>
    </row>
    <row r="3584" spans="1:6">
      <c r="A3584" s="8">
        <v>38454</v>
      </c>
      <c r="B3584">
        <v>11.3</v>
      </c>
      <c r="C3584" s="3">
        <f ca="1">AVERAGE(B3584:OFFSET(B3584,$I$1-1,0))</f>
        <v>13.955650000000007</v>
      </c>
      <c r="D3584" s="93"/>
      <c r="E3584" s="8">
        <v>38061</v>
      </c>
      <c r="F3584" s="3">
        <f t="shared" ca="1" si="56"/>
        <v>18.043950000000006</v>
      </c>
    </row>
    <row r="3585" spans="1:6">
      <c r="A3585" s="8">
        <v>38453</v>
      </c>
      <c r="B3585">
        <v>11.98</v>
      </c>
      <c r="C3585" s="3">
        <f ca="1">AVERAGE(B3585:OFFSET(B3585,$I$1-1,0))</f>
        <v>13.975100000000008</v>
      </c>
      <c r="D3585" s="93"/>
      <c r="E3585" s="8">
        <v>38062</v>
      </c>
      <c r="F3585" s="3">
        <f t="shared" ca="1" si="56"/>
        <v>18.048300000000005</v>
      </c>
    </row>
    <row r="3586" spans="1:6">
      <c r="A3586" s="8">
        <v>38450</v>
      </c>
      <c r="B3586">
        <v>12.62</v>
      </c>
      <c r="C3586" s="3">
        <f ca="1">AVERAGE(B3586:OFFSET(B3586,$I$1-1,0))</f>
        <v>13.989250000000009</v>
      </c>
      <c r="D3586" s="93"/>
      <c r="E3586" s="8">
        <v>38063</v>
      </c>
      <c r="F3586" s="3">
        <f t="shared" ca="1" si="56"/>
        <v>18.034600000000005</v>
      </c>
    </row>
    <row r="3587" spans="1:6">
      <c r="A3587" s="8">
        <v>38449</v>
      </c>
      <c r="B3587">
        <v>12.33</v>
      </c>
      <c r="C3587" s="3">
        <f ca="1">AVERAGE(B3587:OFFSET(B3587,$I$1-1,0))</f>
        <v>13.996050000000007</v>
      </c>
      <c r="D3587" s="93"/>
      <c r="E3587" s="8">
        <v>38064</v>
      </c>
      <c r="F3587" s="3">
        <f t="shared" ca="1" si="56"/>
        <v>18.023050000000001</v>
      </c>
    </row>
    <row r="3588" spans="1:6">
      <c r="A3588" s="8">
        <v>38448</v>
      </c>
      <c r="B3588">
        <v>13.15</v>
      </c>
      <c r="C3588" s="3">
        <f ca="1">AVERAGE(B3588:OFFSET(B3588,$I$1-1,0))</f>
        <v>14.005950000000007</v>
      </c>
      <c r="D3588" s="93"/>
      <c r="E3588" s="8">
        <v>38065</v>
      </c>
      <c r="F3588" s="3">
        <f t="shared" ca="1" si="56"/>
        <v>18.015700000000002</v>
      </c>
    </row>
    <row r="3589" spans="1:6">
      <c r="A3589" s="8">
        <v>38447</v>
      </c>
      <c r="B3589">
        <v>13.68</v>
      </c>
      <c r="C3589" s="3">
        <f ca="1">AVERAGE(B3589:OFFSET(B3589,$I$1-1,0))</f>
        <v>14.016500000000008</v>
      </c>
      <c r="D3589" s="93"/>
      <c r="E3589" s="8">
        <v>38068</v>
      </c>
      <c r="F3589" s="3">
        <f t="shared" ca="1" si="56"/>
        <v>18.019450000000006</v>
      </c>
    </row>
    <row r="3590" spans="1:6">
      <c r="A3590" s="8">
        <v>38446</v>
      </c>
      <c r="B3590">
        <v>14.11</v>
      </c>
      <c r="C3590" s="3">
        <f ca="1">AVERAGE(B3590:OFFSET(B3590,$I$1-1,0))</f>
        <v>14.023050000000007</v>
      </c>
      <c r="D3590" s="93"/>
      <c r="E3590" s="8">
        <v>38069</v>
      </c>
      <c r="F3590" s="3">
        <f t="shared" ca="1" si="56"/>
        <v>18.016550000000006</v>
      </c>
    </row>
    <row r="3591" spans="1:6">
      <c r="A3591" s="8">
        <v>38443</v>
      </c>
      <c r="B3591">
        <v>14.09</v>
      </c>
      <c r="C3591" s="3">
        <f ca="1">AVERAGE(B3591:OFFSET(B3591,$I$1-1,0))</f>
        <v>14.028250000000009</v>
      </c>
      <c r="D3591" s="93"/>
      <c r="E3591" s="8">
        <v>38070</v>
      </c>
      <c r="F3591" s="3">
        <f t="shared" ca="1" si="56"/>
        <v>18.004850000000005</v>
      </c>
    </row>
    <row r="3592" spans="1:6">
      <c r="A3592" s="8">
        <v>38442</v>
      </c>
      <c r="B3592">
        <v>14.02</v>
      </c>
      <c r="C3592" s="3">
        <f ca="1">AVERAGE(B3592:OFFSET(B3592,$I$1-1,0))</f>
        <v>14.031750000000009</v>
      </c>
      <c r="D3592" s="93"/>
      <c r="E3592" s="8">
        <v>38071</v>
      </c>
      <c r="F3592" s="3">
        <f t="shared" ca="1" si="56"/>
        <v>17.991050000000008</v>
      </c>
    </row>
    <row r="3593" spans="1:6">
      <c r="A3593" s="8">
        <v>38441</v>
      </c>
      <c r="B3593">
        <v>13.64</v>
      </c>
      <c r="C3593" s="3">
        <f ca="1">AVERAGE(B3593:OFFSET(B3593,$I$1-1,0))</f>
        <v>14.03690000000001</v>
      </c>
      <c r="D3593" s="93"/>
      <c r="E3593" s="8">
        <v>38072</v>
      </c>
      <c r="F3593" s="3">
        <f t="shared" ca="1" si="56"/>
        <v>17.97665000000001</v>
      </c>
    </row>
    <row r="3594" spans="1:6">
      <c r="A3594" s="8">
        <v>38440</v>
      </c>
      <c r="B3594">
        <v>14.49</v>
      </c>
      <c r="C3594" s="3">
        <f ca="1">AVERAGE(B3594:OFFSET(B3594,$I$1-1,0))</f>
        <v>14.049050000000008</v>
      </c>
      <c r="D3594" s="93"/>
      <c r="E3594" s="8">
        <v>38075</v>
      </c>
      <c r="F3594" s="3">
        <f t="shared" ca="1" si="56"/>
        <v>17.957100000000011</v>
      </c>
    </row>
    <row r="3595" spans="1:6">
      <c r="A3595" s="8">
        <v>38439</v>
      </c>
      <c r="B3595">
        <v>13.75</v>
      </c>
      <c r="C3595" s="3">
        <f ca="1">AVERAGE(B3595:OFFSET(B3595,$I$1-1,0))</f>
        <v>14.051800000000009</v>
      </c>
      <c r="D3595" s="93"/>
      <c r="E3595" s="8">
        <v>38076</v>
      </c>
      <c r="F3595" s="3">
        <f t="shared" ca="1" si="56"/>
        <v>17.935200000000012</v>
      </c>
    </row>
    <row r="3596" spans="1:6">
      <c r="A3596" s="8">
        <v>38435</v>
      </c>
      <c r="B3596">
        <v>13.42</v>
      </c>
      <c r="C3596" s="3">
        <f ca="1">AVERAGE(B3596:OFFSET(B3596,$I$1-1,0))</f>
        <v>14.060000000000009</v>
      </c>
      <c r="D3596" s="93"/>
      <c r="E3596" s="8">
        <v>38077</v>
      </c>
      <c r="F3596" s="3">
        <f t="shared" ca="1" si="56"/>
        <v>17.91780000000001</v>
      </c>
    </row>
    <row r="3597" spans="1:6">
      <c r="A3597" s="8">
        <v>38434</v>
      </c>
      <c r="B3597">
        <v>14.06</v>
      </c>
      <c r="C3597" s="3">
        <f ca="1">AVERAGE(B3597:OFFSET(B3597,$I$1-1,0))</f>
        <v>14.067950000000012</v>
      </c>
      <c r="D3597" s="93"/>
      <c r="E3597" s="8">
        <v>38078</v>
      </c>
      <c r="F3597" s="3">
        <f t="shared" ca="1" si="56"/>
        <v>17.90100000000001</v>
      </c>
    </row>
    <row r="3598" spans="1:6">
      <c r="A3598" s="8">
        <v>38433</v>
      </c>
      <c r="B3598">
        <v>14.27</v>
      </c>
      <c r="C3598" s="3">
        <f ca="1">AVERAGE(B3598:OFFSET(B3598,$I$1-1,0))</f>
        <v>14.074600000000009</v>
      </c>
      <c r="D3598" s="93"/>
      <c r="E3598" s="8">
        <v>38079</v>
      </c>
      <c r="F3598" s="3">
        <f t="shared" ca="1" si="56"/>
        <v>17.880400000000009</v>
      </c>
    </row>
    <row r="3599" spans="1:6">
      <c r="A3599" s="8">
        <v>38432</v>
      </c>
      <c r="B3599">
        <v>13.61</v>
      </c>
      <c r="C3599" s="3">
        <f ca="1">AVERAGE(B3599:OFFSET(B3599,$I$1-1,0))</f>
        <v>14.087150000000008</v>
      </c>
      <c r="D3599" s="93"/>
      <c r="E3599" s="8">
        <v>38082</v>
      </c>
      <c r="F3599" s="3">
        <f t="shared" ca="1" si="56"/>
        <v>17.856250000000006</v>
      </c>
    </row>
    <row r="3600" spans="1:6">
      <c r="A3600" s="8">
        <v>38429</v>
      </c>
      <c r="B3600">
        <v>13.14</v>
      </c>
      <c r="C3600" s="3">
        <f ca="1">AVERAGE(B3600:OFFSET(B3600,$I$1-1,0))</f>
        <v>14.104250000000011</v>
      </c>
      <c r="D3600" s="93"/>
      <c r="E3600" s="8">
        <v>38083</v>
      </c>
      <c r="F3600" s="3">
        <f t="shared" ca="1" si="56"/>
        <v>17.837150000000008</v>
      </c>
    </row>
    <row r="3601" spans="1:6">
      <c r="A3601" s="8">
        <v>38428</v>
      </c>
      <c r="B3601">
        <v>13.29</v>
      </c>
      <c r="C3601" s="3">
        <f ca="1">AVERAGE(B3601:OFFSET(B3601,$I$1-1,0))</f>
        <v>14.118950000000009</v>
      </c>
      <c r="D3601" s="93"/>
      <c r="E3601" s="8">
        <v>38084</v>
      </c>
      <c r="F3601" s="3">
        <f t="shared" ca="1" si="56"/>
        <v>17.813050000000011</v>
      </c>
    </row>
    <row r="3602" spans="1:6">
      <c r="A3602" s="8">
        <v>38427</v>
      </c>
      <c r="B3602">
        <v>13.49</v>
      </c>
      <c r="C3602" s="3">
        <f ca="1">AVERAGE(B3602:OFFSET(B3602,$I$1-1,0))</f>
        <v>14.134000000000009</v>
      </c>
      <c r="D3602" s="93"/>
      <c r="E3602" s="8">
        <v>38085</v>
      </c>
      <c r="F3602" s="3">
        <f t="shared" ca="1" si="56"/>
        <v>17.790600000000005</v>
      </c>
    </row>
    <row r="3603" spans="1:6">
      <c r="A3603" s="8">
        <v>38426</v>
      </c>
      <c r="B3603">
        <v>13.15</v>
      </c>
      <c r="C3603" s="3">
        <f ca="1">AVERAGE(B3603:OFFSET(B3603,$I$1-1,0))</f>
        <v>14.144050000000011</v>
      </c>
      <c r="D3603" s="93"/>
      <c r="E3603" s="8">
        <v>38089</v>
      </c>
      <c r="F3603" s="3">
        <f t="shared" ca="1" si="56"/>
        <v>17.762950000000007</v>
      </c>
    </row>
    <row r="3604" spans="1:6">
      <c r="A3604" s="8">
        <v>38425</v>
      </c>
      <c r="B3604">
        <v>12.39</v>
      </c>
      <c r="C3604" s="3">
        <f ca="1">AVERAGE(B3604:OFFSET(B3604,$I$1-1,0))</f>
        <v>14.154700000000014</v>
      </c>
      <c r="D3604" s="93"/>
      <c r="E3604" s="8">
        <v>38090</v>
      </c>
      <c r="F3604" s="3">
        <f t="shared" ca="1" si="56"/>
        <v>17.752250000000007</v>
      </c>
    </row>
    <row r="3605" spans="1:6">
      <c r="A3605" s="8">
        <v>38422</v>
      </c>
      <c r="B3605">
        <v>12.8</v>
      </c>
      <c r="C3605" s="3">
        <f ca="1">AVERAGE(B3605:OFFSET(B3605,$I$1-1,0))</f>
        <v>14.172600000000012</v>
      </c>
      <c r="D3605" s="93"/>
      <c r="E3605" s="8">
        <v>38091</v>
      </c>
      <c r="F3605" s="3">
        <f t="shared" ca="1" si="56"/>
        <v>17.734550000000009</v>
      </c>
    </row>
    <row r="3606" spans="1:6">
      <c r="A3606" s="8">
        <v>38421</v>
      </c>
      <c r="B3606">
        <v>12.49</v>
      </c>
      <c r="C3606" s="3">
        <f ca="1">AVERAGE(B3606:OFFSET(B3606,$I$1-1,0))</f>
        <v>14.188400000000012</v>
      </c>
      <c r="D3606" s="93"/>
      <c r="E3606" s="8">
        <v>38092</v>
      </c>
      <c r="F3606" s="3">
        <f t="shared" ca="1" si="56"/>
        <v>17.715650000000011</v>
      </c>
    </row>
    <row r="3607" spans="1:6">
      <c r="A3607" s="8">
        <v>38420</v>
      </c>
      <c r="B3607">
        <v>12.7</v>
      </c>
      <c r="C3607" s="3">
        <f ca="1">AVERAGE(B3607:OFFSET(B3607,$I$1-1,0))</f>
        <v>14.216350000000011</v>
      </c>
      <c r="D3607" s="93"/>
      <c r="E3607" s="8">
        <v>38093</v>
      </c>
      <c r="F3607" s="3">
        <f t="shared" ca="1" si="56"/>
        <v>17.693050000000007</v>
      </c>
    </row>
    <row r="3608" spans="1:6">
      <c r="A3608" s="8">
        <v>38419</v>
      </c>
      <c r="B3608">
        <v>12.4</v>
      </c>
      <c r="C3608" s="3">
        <f ca="1">AVERAGE(B3608:OFFSET(B3608,$I$1-1,0))</f>
        <v>14.245300000000011</v>
      </c>
      <c r="D3608" s="93"/>
      <c r="E3608" s="8">
        <v>38096</v>
      </c>
      <c r="F3608" s="3">
        <f t="shared" ca="1" si="56"/>
        <v>17.675000000000008</v>
      </c>
    </row>
    <row r="3609" spans="1:6">
      <c r="A3609" s="8">
        <v>38418</v>
      </c>
      <c r="B3609">
        <v>12.26</v>
      </c>
      <c r="C3609" s="3">
        <f ca="1">AVERAGE(B3609:OFFSET(B3609,$I$1-1,0))</f>
        <v>14.276650000000009</v>
      </c>
      <c r="D3609" s="93"/>
      <c r="E3609" s="8">
        <v>38097</v>
      </c>
      <c r="F3609" s="3">
        <f t="shared" ca="1" si="56"/>
        <v>17.661400000000008</v>
      </c>
    </row>
    <row r="3610" spans="1:6">
      <c r="A3610" s="8">
        <v>38415</v>
      </c>
      <c r="B3610">
        <v>11.94</v>
      </c>
      <c r="C3610" s="3">
        <f ca="1">AVERAGE(B3610:OFFSET(B3610,$I$1-1,0))</f>
        <v>14.310000000000009</v>
      </c>
      <c r="D3610" s="93"/>
      <c r="E3610" s="8">
        <v>38098</v>
      </c>
      <c r="F3610" s="3">
        <f t="shared" ca="1" si="56"/>
        <v>17.639100000000006</v>
      </c>
    </row>
    <row r="3611" spans="1:6">
      <c r="A3611" s="8">
        <v>38414</v>
      </c>
      <c r="B3611">
        <v>12.93</v>
      </c>
      <c r="C3611" s="3">
        <f ca="1">AVERAGE(B3611:OFFSET(B3611,$I$1-1,0))</f>
        <v>14.346950000000009</v>
      </c>
      <c r="D3611" s="93"/>
      <c r="E3611" s="8">
        <v>38099</v>
      </c>
      <c r="F3611" s="3">
        <f t="shared" ca="1" si="56"/>
        <v>17.614750000000004</v>
      </c>
    </row>
    <row r="3612" spans="1:6">
      <c r="A3612" s="8">
        <v>38413</v>
      </c>
      <c r="B3612">
        <v>12.5</v>
      </c>
      <c r="C3612" s="3">
        <f ca="1">AVERAGE(B3612:OFFSET(B3612,$I$1-1,0))</f>
        <v>14.38210000000001</v>
      </c>
      <c r="D3612" s="93"/>
      <c r="E3612" s="8">
        <v>38100</v>
      </c>
      <c r="F3612" s="3">
        <f t="shared" ca="1" si="56"/>
        <v>17.590150000000008</v>
      </c>
    </row>
    <row r="3613" spans="1:6">
      <c r="A3613" s="8">
        <v>38412</v>
      </c>
      <c r="B3613">
        <v>12.04</v>
      </c>
      <c r="C3613" s="3">
        <f ca="1">AVERAGE(B3613:OFFSET(B3613,$I$1-1,0))</f>
        <v>14.411950000000006</v>
      </c>
      <c r="D3613" s="93"/>
      <c r="E3613" s="8">
        <v>38103</v>
      </c>
      <c r="F3613" s="3">
        <f t="shared" ca="1" si="56"/>
        <v>17.568050000000007</v>
      </c>
    </row>
    <row r="3614" spans="1:6">
      <c r="A3614" s="8">
        <v>38411</v>
      </c>
      <c r="B3614">
        <v>12.08</v>
      </c>
      <c r="C3614" s="3">
        <f ca="1">AVERAGE(B3614:OFFSET(B3614,$I$1-1,0))</f>
        <v>14.446050000000007</v>
      </c>
      <c r="D3614" s="93"/>
      <c r="E3614" s="8">
        <v>38104</v>
      </c>
      <c r="F3614" s="3">
        <f t="shared" ca="1" si="56"/>
        <v>17.551050000000011</v>
      </c>
    </row>
    <row r="3615" spans="1:6">
      <c r="A3615" s="8">
        <v>38408</v>
      </c>
      <c r="B3615">
        <v>11.49</v>
      </c>
      <c r="C3615" s="3">
        <f ca="1">AVERAGE(B3615:OFFSET(B3615,$I$1-1,0))</f>
        <v>14.476350000000007</v>
      </c>
      <c r="D3615" s="93"/>
      <c r="E3615" s="8">
        <v>38105</v>
      </c>
      <c r="F3615" s="3">
        <f t="shared" ca="1" si="56"/>
        <v>17.53455000000001</v>
      </c>
    </row>
    <row r="3616" spans="1:6">
      <c r="A3616" s="8">
        <v>38407</v>
      </c>
      <c r="B3616">
        <v>11.57</v>
      </c>
      <c r="C3616" s="3">
        <f ca="1">AVERAGE(B3616:OFFSET(B3616,$I$1-1,0))</f>
        <v>14.511750000000008</v>
      </c>
      <c r="D3616" s="93"/>
      <c r="E3616" s="8">
        <v>38106</v>
      </c>
      <c r="F3616" s="3">
        <f t="shared" ca="1" si="56"/>
        <v>17.519800000000007</v>
      </c>
    </row>
    <row r="3617" spans="1:6">
      <c r="A3617" s="8">
        <v>38406</v>
      </c>
      <c r="B3617">
        <v>12.39</v>
      </c>
      <c r="C3617" s="3">
        <f ca="1">AVERAGE(B3617:OFFSET(B3617,$I$1-1,0))</f>
        <v>14.552750000000009</v>
      </c>
      <c r="D3617" s="93"/>
      <c r="E3617" s="8">
        <v>38107</v>
      </c>
      <c r="F3617" s="3">
        <f t="shared" ca="1" si="56"/>
        <v>17.506950000000007</v>
      </c>
    </row>
    <row r="3618" spans="1:6">
      <c r="A3618" s="8">
        <v>38405</v>
      </c>
      <c r="B3618">
        <v>13.14</v>
      </c>
      <c r="C3618" s="3">
        <f ca="1">AVERAGE(B3618:OFFSET(B3618,$I$1-1,0))</f>
        <v>14.581450000000007</v>
      </c>
      <c r="D3618" s="93"/>
      <c r="E3618" s="8">
        <v>38110</v>
      </c>
      <c r="F3618" s="3">
        <f t="shared" ca="1" si="56"/>
        <v>17.488950000000006</v>
      </c>
    </row>
    <row r="3619" spans="1:6">
      <c r="A3619" s="8">
        <v>38401</v>
      </c>
      <c r="B3619">
        <v>11.18</v>
      </c>
      <c r="C3619" s="3">
        <f ca="1">AVERAGE(B3619:OFFSET(B3619,$I$1-1,0))</f>
        <v>14.601000000000006</v>
      </c>
      <c r="D3619" s="93"/>
      <c r="E3619" s="8">
        <v>38111</v>
      </c>
      <c r="F3619" s="3">
        <f t="shared" ref="F3619:F3682" ca="1" si="57">VLOOKUP(E3619,$A$6:$C$7404,3,FALSE)</f>
        <v>17.476150000000008</v>
      </c>
    </row>
    <row r="3620" spans="1:6">
      <c r="A3620" s="8">
        <v>38400</v>
      </c>
      <c r="B3620">
        <v>11.77</v>
      </c>
      <c r="C3620" s="3">
        <f ca="1">AVERAGE(B3620:OFFSET(B3620,$I$1-1,0))</f>
        <v>14.623950000000006</v>
      </c>
      <c r="D3620" s="93"/>
      <c r="E3620" s="8">
        <v>38112</v>
      </c>
      <c r="F3620" s="3">
        <f t="shared" ca="1" si="57"/>
        <v>17.456100000000006</v>
      </c>
    </row>
    <row r="3621" spans="1:6">
      <c r="A3621" s="8">
        <v>38399</v>
      </c>
      <c r="B3621">
        <v>11.1</v>
      </c>
      <c r="C3621" s="3">
        <f ca="1">AVERAGE(B3621:OFFSET(B3621,$I$1-1,0))</f>
        <v>14.647850000000007</v>
      </c>
      <c r="D3621" s="93"/>
      <c r="E3621" s="8">
        <v>38113</v>
      </c>
      <c r="F3621" s="3">
        <f t="shared" ca="1" si="57"/>
        <v>17.445500000000003</v>
      </c>
    </row>
    <row r="3622" spans="1:6">
      <c r="A3622" s="8">
        <v>38398</v>
      </c>
      <c r="B3622">
        <v>11.27</v>
      </c>
      <c r="C3622" s="3">
        <f ca="1">AVERAGE(B3622:OFFSET(B3622,$I$1-1,0))</f>
        <v>14.675450000000007</v>
      </c>
      <c r="D3622" s="93"/>
      <c r="E3622" s="8">
        <v>38114</v>
      </c>
      <c r="F3622" s="3">
        <f t="shared" ca="1" si="57"/>
        <v>17.442950000000007</v>
      </c>
    </row>
    <row r="3623" spans="1:6">
      <c r="A3623" s="8">
        <v>38397</v>
      </c>
      <c r="B3623">
        <v>11.52</v>
      </c>
      <c r="C3623" s="3">
        <f ca="1">AVERAGE(B3623:OFFSET(B3623,$I$1-1,0))</f>
        <v>14.705050000000007</v>
      </c>
      <c r="D3623" s="93"/>
      <c r="E3623" s="8">
        <v>38117</v>
      </c>
      <c r="F3623" s="3">
        <f t="shared" ca="1" si="57"/>
        <v>17.448800000000006</v>
      </c>
    </row>
    <row r="3624" spans="1:6">
      <c r="A3624" s="8">
        <v>38394</v>
      </c>
      <c r="B3624">
        <v>11.43</v>
      </c>
      <c r="C3624" s="3">
        <f ca="1">AVERAGE(B3624:OFFSET(B3624,$I$1-1,0))</f>
        <v>14.730450000000008</v>
      </c>
      <c r="D3624" s="93"/>
      <c r="E3624" s="8">
        <v>38118</v>
      </c>
      <c r="F3624" s="3">
        <f t="shared" ca="1" si="57"/>
        <v>17.452900000000007</v>
      </c>
    </row>
    <row r="3625" spans="1:6">
      <c r="A3625" s="8">
        <v>38393</v>
      </c>
      <c r="B3625">
        <v>11.51</v>
      </c>
      <c r="C3625" s="3">
        <f ca="1">AVERAGE(B3625:OFFSET(B3625,$I$1-1,0))</f>
        <v>14.754750000000007</v>
      </c>
      <c r="D3625" s="93"/>
      <c r="E3625" s="8">
        <v>38119</v>
      </c>
      <c r="F3625" s="3">
        <f t="shared" ca="1" si="57"/>
        <v>17.451800000000002</v>
      </c>
    </row>
    <row r="3626" spans="1:6">
      <c r="A3626" s="8">
        <v>38392</v>
      </c>
      <c r="B3626">
        <v>12</v>
      </c>
      <c r="C3626" s="3">
        <f ca="1">AVERAGE(B3626:OFFSET(B3626,$I$1-1,0))</f>
        <v>14.772550000000008</v>
      </c>
      <c r="D3626" s="93"/>
      <c r="E3626" s="8">
        <v>38120</v>
      </c>
      <c r="F3626" s="3">
        <f t="shared" ca="1" si="57"/>
        <v>17.452750000000005</v>
      </c>
    </row>
    <row r="3627" spans="1:6">
      <c r="A3627" s="8">
        <v>38391</v>
      </c>
      <c r="B3627">
        <v>11.6</v>
      </c>
      <c r="C3627" s="3">
        <f ca="1">AVERAGE(B3627:OFFSET(B3627,$I$1-1,0))</f>
        <v>14.786400000000008</v>
      </c>
      <c r="D3627" s="93"/>
      <c r="E3627" s="8">
        <v>38121</v>
      </c>
      <c r="F3627" s="3">
        <f t="shared" ca="1" si="57"/>
        <v>17.450850000000006</v>
      </c>
    </row>
    <row r="3628" spans="1:6">
      <c r="A3628" s="8">
        <v>38390</v>
      </c>
      <c r="B3628">
        <v>11.73</v>
      </c>
      <c r="C3628" s="3">
        <f ca="1">AVERAGE(B3628:OFFSET(B3628,$I$1-1,0))</f>
        <v>14.798450000000008</v>
      </c>
      <c r="D3628" s="93"/>
      <c r="E3628" s="8">
        <v>38124</v>
      </c>
      <c r="F3628" s="3">
        <f t="shared" ca="1" si="57"/>
        <v>17.45320000000001</v>
      </c>
    </row>
    <row r="3629" spans="1:6">
      <c r="A3629" s="8">
        <v>38387</v>
      </c>
      <c r="B3629">
        <v>11.21</v>
      </c>
      <c r="C3629" s="3">
        <f ca="1">AVERAGE(B3629:OFFSET(B3629,$I$1-1,0))</f>
        <v>14.812850000000008</v>
      </c>
      <c r="D3629" s="93"/>
      <c r="E3629" s="8">
        <v>38125</v>
      </c>
      <c r="F3629" s="3">
        <f t="shared" ca="1" si="57"/>
        <v>17.446100000000008</v>
      </c>
    </row>
    <row r="3630" spans="1:6">
      <c r="A3630" s="8">
        <v>38386</v>
      </c>
      <c r="B3630">
        <v>11.79</v>
      </c>
      <c r="C3630" s="3">
        <f ca="1">AVERAGE(B3630:OFFSET(B3630,$I$1-1,0))</f>
        <v>14.834800000000007</v>
      </c>
      <c r="D3630" s="93"/>
      <c r="E3630" s="8">
        <v>38126</v>
      </c>
      <c r="F3630" s="3">
        <f t="shared" ca="1" si="57"/>
        <v>17.434400000000007</v>
      </c>
    </row>
    <row r="3631" spans="1:6">
      <c r="A3631" s="8">
        <v>38385</v>
      </c>
      <c r="B3631">
        <v>11.66</v>
      </c>
      <c r="C3631" s="3">
        <f ca="1">AVERAGE(B3631:OFFSET(B3631,$I$1-1,0))</f>
        <v>14.859200000000008</v>
      </c>
      <c r="D3631" s="93"/>
      <c r="E3631" s="8">
        <v>38127</v>
      </c>
      <c r="F3631" s="3">
        <f t="shared" ca="1" si="57"/>
        <v>17.41435000000001</v>
      </c>
    </row>
    <row r="3632" spans="1:6">
      <c r="A3632" s="8">
        <v>38384</v>
      </c>
      <c r="B3632">
        <v>12.03</v>
      </c>
      <c r="C3632" s="3">
        <f ca="1">AVERAGE(B3632:OFFSET(B3632,$I$1-1,0))</f>
        <v>14.878000000000007</v>
      </c>
      <c r="D3632" s="93"/>
      <c r="E3632" s="8">
        <v>38128</v>
      </c>
      <c r="F3632" s="3">
        <f t="shared" ca="1" si="57"/>
        <v>17.399300000000011</v>
      </c>
    </row>
    <row r="3633" spans="1:6">
      <c r="A3633" s="8">
        <v>38383</v>
      </c>
      <c r="B3633">
        <v>12.82</v>
      </c>
      <c r="C3633" s="3">
        <f ca="1">AVERAGE(B3633:OFFSET(B3633,$I$1-1,0))</f>
        <v>14.892550000000005</v>
      </c>
      <c r="D3633" s="93"/>
      <c r="E3633" s="8">
        <v>38131</v>
      </c>
      <c r="F3633" s="3">
        <f t="shared" ca="1" si="57"/>
        <v>17.388400000000008</v>
      </c>
    </row>
    <row r="3634" spans="1:6">
      <c r="A3634" s="8">
        <v>38380</v>
      </c>
      <c r="B3634">
        <v>13.24</v>
      </c>
      <c r="C3634" s="3">
        <f ca="1">AVERAGE(B3634:OFFSET(B3634,$I$1-1,0))</f>
        <v>14.907150000000007</v>
      </c>
      <c r="D3634" s="93"/>
      <c r="E3634" s="8">
        <v>38132</v>
      </c>
      <c r="F3634" s="3">
        <f t="shared" ca="1" si="57"/>
        <v>17.370250000000009</v>
      </c>
    </row>
    <row r="3635" spans="1:6">
      <c r="A3635" s="8">
        <v>38379</v>
      </c>
      <c r="B3635">
        <v>13.24</v>
      </c>
      <c r="C3635" s="3">
        <f ca="1">AVERAGE(B3635:OFFSET(B3635,$I$1-1,0))</f>
        <v>14.919050000000004</v>
      </c>
      <c r="D3635" s="93"/>
      <c r="E3635" s="8">
        <v>38133</v>
      </c>
      <c r="F3635" s="3">
        <f t="shared" ca="1" si="57"/>
        <v>17.351350000000011</v>
      </c>
    </row>
    <row r="3636" spans="1:6">
      <c r="A3636" s="8">
        <v>38378</v>
      </c>
      <c r="B3636">
        <v>13.44</v>
      </c>
      <c r="C3636" s="3">
        <f ca="1">AVERAGE(B3636:OFFSET(B3636,$I$1-1,0))</f>
        <v>14.939150000000007</v>
      </c>
      <c r="D3636" s="93"/>
      <c r="E3636" s="8">
        <v>38134</v>
      </c>
      <c r="F3636" s="3">
        <f t="shared" ca="1" si="57"/>
        <v>17.33805000000001</v>
      </c>
    </row>
    <row r="3637" spans="1:6">
      <c r="A3637" s="8">
        <v>38377</v>
      </c>
      <c r="B3637">
        <v>14.06</v>
      </c>
      <c r="C3637" s="3">
        <f ca="1">AVERAGE(B3637:OFFSET(B3637,$I$1-1,0))</f>
        <v>14.948350000000007</v>
      </c>
      <c r="D3637" s="93"/>
      <c r="E3637" s="8">
        <v>38135</v>
      </c>
      <c r="F3637" s="3">
        <f t="shared" ca="1" si="57"/>
        <v>17.321700000000007</v>
      </c>
    </row>
    <row r="3638" spans="1:6">
      <c r="A3638" s="8">
        <v>38376</v>
      </c>
      <c r="B3638">
        <v>14.65</v>
      </c>
      <c r="C3638" s="3">
        <f ca="1">AVERAGE(B3638:OFFSET(B3638,$I$1-1,0))</f>
        <v>14.959350000000008</v>
      </c>
      <c r="D3638" s="93"/>
      <c r="E3638" s="8">
        <v>38139</v>
      </c>
      <c r="F3638" s="3">
        <f t="shared" ca="1" si="57"/>
        <v>17.310850000000009</v>
      </c>
    </row>
    <row r="3639" spans="1:6">
      <c r="A3639" s="8">
        <v>38373</v>
      </c>
      <c r="B3639">
        <v>14.36</v>
      </c>
      <c r="C3639" s="3">
        <f ca="1">AVERAGE(B3639:OFFSET(B3639,$I$1-1,0))</f>
        <v>14.964900000000009</v>
      </c>
      <c r="D3639" s="93"/>
      <c r="E3639" s="8">
        <v>38140</v>
      </c>
      <c r="F3639" s="3">
        <f t="shared" ca="1" si="57"/>
        <v>17.299900000000012</v>
      </c>
    </row>
    <row r="3640" spans="1:6">
      <c r="A3640" s="8">
        <v>38372</v>
      </c>
      <c r="B3640">
        <v>13.83</v>
      </c>
      <c r="C3640" s="3">
        <f ca="1">AVERAGE(B3640:OFFSET(B3640,$I$1-1,0))</f>
        <v>14.969700000000012</v>
      </c>
      <c r="D3640" s="93"/>
      <c r="E3640" s="8">
        <v>38141</v>
      </c>
      <c r="F3640" s="3">
        <f t="shared" ca="1" si="57"/>
        <v>17.294150000000013</v>
      </c>
    </row>
    <row r="3641" spans="1:6">
      <c r="A3641" s="8">
        <v>38371</v>
      </c>
      <c r="B3641">
        <v>13.18</v>
      </c>
      <c r="C3641" s="3">
        <f ca="1">AVERAGE(B3641:OFFSET(B3641,$I$1-1,0))</f>
        <v>14.975400000000009</v>
      </c>
      <c r="D3641" s="93"/>
      <c r="E3641" s="8">
        <v>38142</v>
      </c>
      <c r="F3641" s="3">
        <f t="shared" ca="1" si="57"/>
        <v>17.288750000000011</v>
      </c>
    </row>
    <row r="3642" spans="1:6">
      <c r="A3642" s="8">
        <v>38370</v>
      </c>
      <c r="B3642">
        <v>12.47</v>
      </c>
      <c r="C3642" s="3">
        <f ca="1">AVERAGE(B3642:OFFSET(B3642,$I$1-1,0))</f>
        <v>14.987700000000009</v>
      </c>
      <c r="D3642" s="93"/>
      <c r="E3642" s="8">
        <v>38145</v>
      </c>
      <c r="F3642" s="3">
        <f t="shared" ca="1" si="57"/>
        <v>17.276600000000013</v>
      </c>
    </row>
    <row r="3643" spans="1:6">
      <c r="A3643" s="8">
        <v>38366</v>
      </c>
      <c r="B3643">
        <v>12.43</v>
      </c>
      <c r="C3643" s="3">
        <f ca="1">AVERAGE(B3643:OFFSET(B3643,$I$1-1,0))</f>
        <v>15.008600000000008</v>
      </c>
      <c r="D3643" s="93"/>
      <c r="E3643" s="8">
        <v>38146</v>
      </c>
      <c r="F3643" s="3">
        <f t="shared" ca="1" si="57"/>
        <v>17.262450000000012</v>
      </c>
    </row>
    <row r="3644" spans="1:6">
      <c r="A3644" s="8">
        <v>38365</v>
      </c>
      <c r="B3644">
        <v>12.84</v>
      </c>
      <c r="C3644" s="3">
        <f ca="1">AVERAGE(B3644:OFFSET(B3644,$I$1-1,0))</f>
        <v>15.030150000000008</v>
      </c>
      <c r="D3644" s="93"/>
      <c r="E3644" s="8">
        <v>38147</v>
      </c>
      <c r="F3644" s="3">
        <f t="shared" ca="1" si="57"/>
        <v>17.24665000000001</v>
      </c>
    </row>
    <row r="3645" spans="1:6">
      <c r="A3645" s="8">
        <v>38364</v>
      </c>
      <c r="B3645">
        <v>12.56</v>
      </c>
      <c r="C3645" s="3">
        <f ca="1">AVERAGE(B3645:OFFSET(B3645,$I$1-1,0))</f>
        <v>15.047350000000009</v>
      </c>
      <c r="D3645" s="93"/>
      <c r="E3645" s="8">
        <v>38148</v>
      </c>
      <c r="F3645" s="3">
        <f t="shared" ca="1" si="57"/>
        <v>17.224200000000007</v>
      </c>
    </row>
    <row r="3646" spans="1:6">
      <c r="A3646" s="8">
        <v>38363</v>
      </c>
      <c r="B3646">
        <v>13.19</v>
      </c>
      <c r="C3646" s="3">
        <f ca="1">AVERAGE(B3646:OFFSET(B3646,$I$1-1,0))</f>
        <v>15.067050000000011</v>
      </c>
      <c r="D3646" s="93"/>
      <c r="E3646" s="8">
        <v>38152</v>
      </c>
      <c r="F3646" s="3">
        <f t="shared" ca="1" si="57"/>
        <v>17.207100000000008</v>
      </c>
    </row>
    <row r="3647" spans="1:6">
      <c r="A3647" s="8">
        <v>38362</v>
      </c>
      <c r="B3647">
        <v>13.23</v>
      </c>
      <c r="C3647" s="3">
        <f ca="1">AVERAGE(B3647:OFFSET(B3647,$I$1-1,0))</f>
        <v>15.08775000000001</v>
      </c>
      <c r="D3647" s="93"/>
      <c r="E3647" s="8">
        <v>38153</v>
      </c>
      <c r="F3647" s="3">
        <f t="shared" ca="1" si="57"/>
        <v>17.186700000000009</v>
      </c>
    </row>
    <row r="3648" spans="1:6">
      <c r="A3648" s="8">
        <v>38359</v>
      </c>
      <c r="B3648">
        <v>13.49</v>
      </c>
      <c r="C3648" s="3">
        <f ca="1">AVERAGE(B3648:OFFSET(B3648,$I$1-1,0))</f>
        <v>15.111000000000008</v>
      </c>
      <c r="D3648" s="93"/>
      <c r="E3648" s="8">
        <v>38154</v>
      </c>
      <c r="F3648" s="3">
        <f t="shared" ca="1" si="57"/>
        <v>17.168250000000008</v>
      </c>
    </row>
    <row r="3649" spans="1:6">
      <c r="A3649" s="8">
        <v>38358</v>
      </c>
      <c r="B3649">
        <v>13.58</v>
      </c>
      <c r="C3649" s="3">
        <f ca="1">AVERAGE(B3649:OFFSET(B3649,$I$1-1,0))</f>
        <v>15.142600000000009</v>
      </c>
      <c r="D3649" s="93"/>
      <c r="E3649" s="8">
        <v>38155</v>
      </c>
      <c r="F3649" s="3">
        <f t="shared" ca="1" si="57"/>
        <v>17.150850000000005</v>
      </c>
    </row>
    <row r="3650" spans="1:6">
      <c r="A3650" s="8">
        <v>38357</v>
      </c>
      <c r="B3650">
        <v>14.09</v>
      </c>
      <c r="C3650" s="3">
        <f ca="1">AVERAGE(B3650:OFFSET(B3650,$I$1-1,0))</f>
        <v>15.178050000000008</v>
      </c>
      <c r="D3650" s="93"/>
      <c r="E3650" s="8">
        <v>38156</v>
      </c>
      <c r="F3650" s="3">
        <f t="shared" ca="1" si="57"/>
        <v>17.130700000000004</v>
      </c>
    </row>
    <row r="3651" spans="1:6">
      <c r="A3651" s="8">
        <v>38356</v>
      </c>
      <c r="B3651">
        <v>13.98</v>
      </c>
      <c r="C3651" s="3">
        <f ca="1">AVERAGE(B3651:OFFSET(B3651,$I$1-1,0))</f>
        <v>15.215500000000009</v>
      </c>
      <c r="D3651" s="93"/>
      <c r="E3651" s="8">
        <v>38159</v>
      </c>
      <c r="F3651" s="3">
        <f t="shared" ca="1" si="57"/>
        <v>17.109800000000003</v>
      </c>
    </row>
    <row r="3652" spans="1:6">
      <c r="A3652" s="8">
        <v>38355</v>
      </c>
      <c r="B3652">
        <v>14.08</v>
      </c>
      <c r="C3652" s="3">
        <f ca="1">AVERAGE(B3652:OFFSET(B3652,$I$1-1,0))</f>
        <v>15.24135000000001</v>
      </c>
      <c r="D3652" s="93"/>
      <c r="E3652" s="8">
        <v>38160</v>
      </c>
      <c r="F3652" s="3">
        <f t="shared" ca="1" si="57"/>
        <v>17.087800000000005</v>
      </c>
    </row>
    <row r="3653" spans="1:6">
      <c r="A3653" s="8">
        <v>38352</v>
      </c>
      <c r="B3653">
        <v>13.29</v>
      </c>
      <c r="C3653" s="3">
        <f ca="1">AVERAGE(B3653:OFFSET(B3653,$I$1-1,0))</f>
        <v>15.263600000000007</v>
      </c>
      <c r="D3653" s="93"/>
      <c r="E3653" s="8">
        <v>38161</v>
      </c>
      <c r="F3653" s="3">
        <f t="shared" ca="1" si="57"/>
        <v>17.066850000000002</v>
      </c>
    </row>
    <row r="3654" spans="1:6">
      <c r="A3654" s="8">
        <v>38351</v>
      </c>
      <c r="B3654">
        <v>12.56</v>
      </c>
      <c r="C3654" s="3">
        <f ca="1">AVERAGE(B3654:OFFSET(B3654,$I$1-1,0))</f>
        <v>15.287700000000006</v>
      </c>
      <c r="D3654" s="93"/>
      <c r="E3654" s="8">
        <v>38162</v>
      </c>
      <c r="F3654" s="3">
        <f t="shared" ca="1" si="57"/>
        <v>17.049600000000002</v>
      </c>
    </row>
    <row r="3655" spans="1:6">
      <c r="A3655" s="8">
        <v>38350</v>
      </c>
      <c r="B3655">
        <v>11.62</v>
      </c>
      <c r="C3655" s="3">
        <f ca="1">AVERAGE(B3655:OFFSET(B3655,$I$1-1,0))</f>
        <v>15.326600000000008</v>
      </c>
      <c r="D3655" s="93"/>
      <c r="E3655" s="8">
        <v>38163</v>
      </c>
      <c r="F3655" s="3">
        <f t="shared" ca="1" si="57"/>
        <v>17.031300000000002</v>
      </c>
    </row>
    <row r="3656" spans="1:6">
      <c r="A3656" s="8">
        <v>38349</v>
      </c>
      <c r="B3656">
        <v>12</v>
      </c>
      <c r="C3656" s="3">
        <f ca="1">AVERAGE(B3656:OFFSET(B3656,$I$1-1,0))</f>
        <v>15.374150000000009</v>
      </c>
      <c r="D3656" s="93"/>
      <c r="E3656" s="8">
        <v>38166</v>
      </c>
      <c r="F3656" s="3">
        <f t="shared" ca="1" si="57"/>
        <v>17.011600000000001</v>
      </c>
    </row>
    <row r="3657" spans="1:6">
      <c r="A3657" s="8">
        <v>38348</v>
      </c>
      <c r="B3657">
        <v>12.14</v>
      </c>
      <c r="C3657" s="3">
        <f ca="1">AVERAGE(B3657:OFFSET(B3657,$I$1-1,0))</f>
        <v>15.40565000000001</v>
      </c>
      <c r="D3657" s="93"/>
      <c r="E3657" s="8">
        <v>38167</v>
      </c>
      <c r="F3657" s="3">
        <f t="shared" ca="1" si="57"/>
        <v>16.992699999999999</v>
      </c>
    </row>
    <row r="3658" spans="1:6">
      <c r="A3658" s="8">
        <v>38344</v>
      </c>
      <c r="B3658">
        <v>11.23</v>
      </c>
      <c r="C3658" s="3">
        <f ca="1">AVERAGE(B3658:OFFSET(B3658,$I$1-1,0))</f>
        <v>15.44830000000001</v>
      </c>
      <c r="D3658" s="93"/>
      <c r="E3658" s="8">
        <v>38168</v>
      </c>
      <c r="F3658" s="3">
        <f t="shared" ca="1" si="57"/>
        <v>16.971</v>
      </c>
    </row>
    <row r="3659" spans="1:6">
      <c r="A3659" s="8">
        <v>38343</v>
      </c>
      <c r="B3659">
        <v>11.45</v>
      </c>
      <c r="C3659" s="3">
        <f ca="1">AVERAGE(B3659:OFFSET(B3659,$I$1-1,0))</f>
        <v>15.485500000000011</v>
      </c>
      <c r="D3659" s="93"/>
      <c r="E3659" s="8">
        <v>38169</v>
      </c>
      <c r="F3659" s="3">
        <f t="shared" ca="1" si="57"/>
        <v>16.950599999999998</v>
      </c>
    </row>
    <row r="3660" spans="1:6">
      <c r="A3660" s="8">
        <v>38342</v>
      </c>
      <c r="B3660">
        <v>11.55</v>
      </c>
      <c r="C3660" s="3">
        <f ca="1">AVERAGE(B3660:OFFSET(B3660,$I$1-1,0))</f>
        <v>15.511250000000009</v>
      </c>
      <c r="D3660" s="93"/>
      <c r="E3660" s="8">
        <v>38170</v>
      </c>
      <c r="F3660" s="3">
        <f t="shared" ca="1" si="57"/>
        <v>16.935849999999995</v>
      </c>
    </row>
    <row r="3661" spans="1:6">
      <c r="A3661" s="8">
        <v>38341</v>
      </c>
      <c r="B3661">
        <v>11.83</v>
      </c>
      <c r="C3661" s="3">
        <f ca="1">AVERAGE(B3661:OFFSET(B3661,$I$1-1,0))</f>
        <v>15.532450000000008</v>
      </c>
      <c r="D3661" s="93"/>
      <c r="E3661" s="8">
        <v>38174</v>
      </c>
      <c r="F3661" s="3">
        <f t="shared" ca="1" si="57"/>
        <v>16.926349999999996</v>
      </c>
    </row>
    <row r="3662" spans="1:6">
      <c r="A3662" s="8">
        <v>38338</v>
      </c>
      <c r="B3662">
        <v>11.95</v>
      </c>
      <c r="C3662" s="3">
        <f ca="1">AVERAGE(B3662:OFFSET(B3662,$I$1-1,0))</f>
        <v>15.545700000000009</v>
      </c>
      <c r="D3662" s="93"/>
      <c r="E3662" s="8">
        <v>38175</v>
      </c>
      <c r="F3662" s="3">
        <f t="shared" ca="1" si="57"/>
        <v>16.917549999999995</v>
      </c>
    </row>
    <row r="3663" spans="1:6">
      <c r="A3663" s="8">
        <v>38337</v>
      </c>
      <c r="B3663">
        <v>12.27</v>
      </c>
      <c r="C3663" s="3">
        <f ca="1">AVERAGE(B3663:OFFSET(B3663,$I$1-1,0))</f>
        <v>15.557950000000007</v>
      </c>
      <c r="D3663" s="93"/>
      <c r="E3663" s="8">
        <v>38176</v>
      </c>
      <c r="F3663" s="3">
        <f t="shared" ca="1" si="57"/>
        <v>16.910849999999996</v>
      </c>
    </row>
    <row r="3664" spans="1:6">
      <c r="A3664" s="8">
        <v>38336</v>
      </c>
      <c r="B3664">
        <v>12.35</v>
      </c>
      <c r="C3664" s="3">
        <f ca="1">AVERAGE(B3664:OFFSET(B3664,$I$1-1,0))</f>
        <v>15.569350000000009</v>
      </c>
      <c r="D3664" s="93"/>
      <c r="E3664" s="8">
        <v>38177</v>
      </c>
      <c r="F3664" s="3">
        <f t="shared" ca="1" si="57"/>
        <v>16.891499999999997</v>
      </c>
    </row>
    <row r="3665" spans="1:6">
      <c r="A3665" s="8">
        <v>38335</v>
      </c>
      <c r="B3665">
        <v>12.73</v>
      </c>
      <c r="C3665" s="3">
        <f ca="1">AVERAGE(B3665:OFFSET(B3665,$I$1-1,0))</f>
        <v>15.58190000000001</v>
      </c>
      <c r="D3665" s="93"/>
      <c r="E3665" s="8">
        <v>38180</v>
      </c>
      <c r="F3665" s="3">
        <f t="shared" ca="1" si="57"/>
        <v>16.868949999999998</v>
      </c>
    </row>
    <row r="3666" spans="1:6">
      <c r="A3666" s="8">
        <v>38334</v>
      </c>
      <c r="B3666">
        <v>12.54</v>
      </c>
      <c r="C3666" s="3">
        <f ca="1">AVERAGE(B3666:OFFSET(B3666,$I$1-1,0))</f>
        <v>15.590450000000008</v>
      </c>
      <c r="D3666" s="93"/>
      <c r="E3666" s="8">
        <v>38181</v>
      </c>
      <c r="F3666" s="3">
        <f t="shared" ca="1" si="57"/>
        <v>16.835149999999999</v>
      </c>
    </row>
    <row r="3667" spans="1:6">
      <c r="A3667" s="8">
        <v>38331</v>
      </c>
      <c r="B3667">
        <v>12.76</v>
      </c>
      <c r="C3667" s="3">
        <f ca="1">AVERAGE(B3667:OFFSET(B3667,$I$1-1,0))</f>
        <v>15.600500000000009</v>
      </c>
      <c r="D3667" s="93"/>
      <c r="E3667" s="8">
        <v>38182</v>
      </c>
      <c r="F3667" s="3">
        <f t="shared" ca="1" si="57"/>
        <v>16.792649999999998</v>
      </c>
    </row>
    <row r="3668" spans="1:6">
      <c r="A3668" s="8">
        <v>38330</v>
      </c>
      <c r="B3668">
        <v>12.88</v>
      </c>
      <c r="C3668" s="3">
        <f ca="1">AVERAGE(B3668:OFFSET(B3668,$I$1-1,0))</f>
        <v>15.610850000000006</v>
      </c>
      <c r="D3668" s="93"/>
      <c r="E3668" s="8">
        <v>38183</v>
      </c>
      <c r="F3668" s="3">
        <f t="shared" ca="1" si="57"/>
        <v>16.755049999999997</v>
      </c>
    </row>
    <row r="3669" spans="1:6">
      <c r="A3669" s="8">
        <v>38329</v>
      </c>
      <c r="B3669">
        <v>13.19</v>
      </c>
      <c r="C3669" s="3">
        <f ca="1">AVERAGE(B3669:OFFSET(B3669,$I$1-1,0))</f>
        <v>15.621100000000007</v>
      </c>
      <c r="D3669" s="93"/>
      <c r="E3669" s="8">
        <v>38184</v>
      </c>
      <c r="F3669" s="3">
        <f t="shared" ca="1" si="57"/>
        <v>16.718399999999995</v>
      </c>
    </row>
    <row r="3670" spans="1:6">
      <c r="A3670" s="8">
        <v>38328</v>
      </c>
      <c r="B3670">
        <v>13.67</v>
      </c>
      <c r="C3670" s="3">
        <f ca="1">AVERAGE(B3670:OFFSET(B3670,$I$1-1,0))</f>
        <v>15.634650000000008</v>
      </c>
      <c r="D3670" s="93"/>
      <c r="E3670" s="8">
        <v>38187</v>
      </c>
      <c r="F3670" s="3">
        <f t="shared" ca="1" si="57"/>
        <v>16.68065</v>
      </c>
    </row>
    <row r="3671" spans="1:6">
      <c r="A3671" s="8">
        <v>38327</v>
      </c>
      <c r="B3671">
        <v>13.19</v>
      </c>
      <c r="C3671" s="3">
        <f ca="1">AVERAGE(B3671:OFFSET(B3671,$I$1-1,0))</f>
        <v>15.647750000000007</v>
      </c>
      <c r="D3671" s="93"/>
      <c r="E3671" s="8">
        <v>38188</v>
      </c>
      <c r="F3671" s="3">
        <f t="shared" ca="1" si="57"/>
        <v>16.646149999999999</v>
      </c>
    </row>
    <row r="3672" spans="1:6">
      <c r="A3672" s="8">
        <v>38324</v>
      </c>
      <c r="B3672">
        <v>12.96</v>
      </c>
      <c r="C3672" s="3">
        <f ca="1">AVERAGE(B3672:OFFSET(B3672,$I$1-1,0))</f>
        <v>15.66200000000001</v>
      </c>
      <c r="D3672" s="93"/>
      <c r="E3672" s="8">
        <v>38189</v>
      </c>
      <c r="F3672" s="3">
        <f t="shared" ca="1" si="57"/>
        <v>16.624199999999998</v>
      </c>
    </row>
    <row r="3673" spans="1:6">
      <c r="A3673" s="8">
        <v>38323</v>
      </c>
      <c r="B3673">
        <v>12.98</v>
      </c>
      <c r="C3673" s="3">
        <f ca="1">AVERAGE(B3673:OFFSET(B3673,$I$1-1,0))</f>
        <v>15.67620000000001</v>
      </c>
      <c r="D3673" s="93"/>
      <c r="E3673" s="8">
        <v>38190</v>
      </c>
      <c r="F3673" s="3">
        <f t="shared" ca="1" si="57"/>
        <v>16.605449999999998</v>
      </c>
    </row>
    <row r="3674" spans="1:6">
      <c r="A3674" s="8">
        <v>38322</v>
      </c>
      <c r="B3674">
        <v>12.97</v>
      </c>
      <c r="C3674" s="3">
        <f ca="1">AVERAGE(B3674:OFFSET(B3674,$I$1-1,0))</f>
        <v>15.68925000000001</v>
      </c>
      <c r="D3674" s="93"/>
      <c r="E3674" s="8">
        <v>38191</v>
      </c>
      <c r="F3674" s="3">
        <f t="shared" ca="1" si="57"/>
        <v>16.590399999999999</v>
      </c>
    </row>
    <row r="3675" spans="1:6">
      <c r="A3675" s="8">
        <v>38321</v>
      </c>
      <c r="B3675">
        <v>13.24</v>
      </c>
      <c r="C3675" s="3">
        <f ca="1">AVERAGE(B3675:OFFSET(B3675,$I$1-1,0))</f>
        <v>15.701400000000012</v>
      </c>
      <c r="D3675" s="93"/>
      <c r="E3675" s="8">
        <v>38194</v>
      </c>
      <c r="F3675" s="3">
        <f t="shared" ca="1" si="57"/>
        <v>16.57985</v>
      </c>
    </row>
    <row r="3676" spans="1:6">
      <c r="A3676" s="8">
        <v>38320</v>
      </c>
      <c r="B3676">
        <v>13.3</v>
      </c>
      <c r="C3676" s="3">
        <f ca="1">AVERAGE(B3676:OFFSET(B3676,$I$1-1,0))</f>
        <v>15.713100000000013</v>
      </c>
      <c r="D3676" s="93"/>
      <c r="E3676" s="8">
        <v>38195</v>
      </c>
      <c r="F3676" s="3">
        <f t="shared" ca="1" si="57"/>
        <v>16.566700000000001</v>
      </c>
    </row>
    <row r="3677" spans="1:6">
      <c r="A3677" s="8">
        <v>38317</v>
      </c>
      <c r="B3677">
        <v>12.78</v>
      </c>
      <c r="C3677" s="3">
        <f ca="1">AVERAGE(B3677:OFFSET(B3677,$I$1-1,0))</f>
        <v>15.723150000000011</v>
      </c>
      <c r="D3677" s="93"/>
      <c r="E3677" s="8">
        <v>38196</v>
      </c>
      <c r="F3677" s="3">
        <f t="shared" ca="1" si="57"/>
        <v>16.553350000000002</v>
      </c>
    </row>
    <row r="3678" spans="1:6">
      <c r="A3678" s="8">
        <v>38315</v>
      </c>
      <c r="B3678">
        <v>12.72</v>
      </c>
      <c r="C3678" s="3">
        <f ca="1">AVERAGE(B3678:OFFSET(B3678,$I$1-1,0))</f>
        <v>15.736200000000013</v>
      </c>
      <c r="D3678" s="93"/>
      <c r="E3678" s="8">
        <v>38197</v>
      </c>
      <c r="F3678" s="3">
        <f t="shared" ca="1" si="57"/>
        <v>16.5395</v>
      </c>
    </row>
    <row r="3679" spans="1:6">
      <c r="A3679" s="8">
        <v>38314</v>
      </c>
      <c r="B3679">
        <v>12.67</v>
      </c>
      <c r="C3679" s="3">
        <f ca="1">AVERAGE(B3679:OFFSET(B3679,$I$1-1,0))</f>
        <v>15.752300000000014</v>
      </c>
      <c r="D3679" s="93"/>
      <c r="E3679" s="8">
        <v>38198</v>
      </c>
      <c r="F3679" s="3">
        <f t="shared" ca="1" si="57"/>
        <v>16.52835</v>
      </c>
    </row>
    <row r="3680" spans="1:6">
      <c r="A3680" s="8">
        <v>38313</v>
      </c>
      <c r="B3680">
        <v>12.97</v>
      </c>
      <c r="C3680" s="3">
        <f ca="1">AVERAGE(B3680:OFFSET(B3680,$I$1-1,0))</f>
        <v>15.770900000000013</v>
      </c>
      <c r="D3680" s="93"/>
      <c r="E3680" s="8">
        <v>38201</v>
      </c>
      <c r="F3680" s="3">
        <f t="shared" ca="1" si="57"/>
        <v>16.518349999999998</v>
      </c>
    </row>
    <row r="3681" spans="1:6">
      <c r="A3681" s="8">
        <v>38310</v>
      </c>
      <c r="B3681">
        <v>13.5</v>
      </c>
      <c r="C3681" s="3">
        <f ca="1">AVERAGE(B3681:OFFSET(B3681,$I$1-1,0))</f>
        <v>15.786050000000012</v>
      </c>
      <c r="D3681" s="93"/>
      <c r="E3681" s="8">
        <v>38202</v>
      </c>
      <c r="F3681" s="3">
        <f t="shared" ca="1" si="57"/>
        <v>16.51005</v>
      </c>
    </row>
    <row r="3682" spans="1:6">
      <c r="A3682" s="8">
        <v>38309</v>
      </c>
      <c r="B3682">
        <v>12.98</v>
      </c>
      <c r="C3682" s="3">
        <f ca="1">AVERAGE(B3682:OFFSET(B3682,$I$1-1,0))</f>
        <v>15.807100000000013</v>
      </c>
      <c r="D3682" s="93"/>
      <c r="E3682" s="8">
        <v>38203</v>
      </c>
      <c r="F3682" s="3">
        <f t="shared" ca="1" si="57"/>
        <v>16.50515</v>
      </c>
    </row>
    <row r="3683" spans="1:6">
      <c r="A3683" s="8">
        <v>38308</v>
      </c>
      <c r="B3683">
        <v>13.21</v>
      </c>
      <c r="C3683" s="3">
        <f ca="1">AVERAGE(B3683:OFFSET(B3683,$I$1-1,0))</f>
        <v>15.831550000000014</v>
      </c>
      <c r="D3683" s="93"/>
      <c r="E3683" s="8">
        <v>38204</v>
      </c>
      <c r="F3683" s="3">
        <f t="shared" ref="F3683:F3746" ca="1" si="58">VLOOKUP(E3683,$A$6:$C$7404,3,FALSE)</f>
        <v>16.508649999999999</v>
      </c>
    </row>
    <row r="3684" spans="1:6">
      <c r="A3684" s="8">
        <v>38307</v>
      </c>
      <c r="B3684">
        <v>13.21</v>
      </c>
      <c r="C3684" s="3">
        <f ca="1">AVERAGE(B3684:OFFSET(B3684,$I$1-1,0))</f>
        <v>15.852200000000012</v>
      </c>
      <c r="D3684" s="93"/>
      <c r="E3684" s="8">
        <v>38205</v>
      </c>
      <c r="F3684" s="3">
        <f t="shared" ca="1" si="58"/>
        <v>16.520149999999997</v>
      </c>
    </row>
    <row r="3685" spans="1:6">
      <c r="A3685" s="8">
        <v>38306</v>
      </c>
      <c r="B3685">
        <v>13.38</v>
      </c>
      <c r="C3685" s="3">
        <f ca="1">AVERAGE(B3685:OFFSET(B3685,$I$1-1,0))</f>
        <v>15.871700000000011</v>
      </c>
      <c r="D3685" s="93"/>
      <c r="E3685" s="8">
        <v>38208</v>
      </c>
      <c r="F3685" s="3">
        <f t="shared" ca="1" si="58"/>
        <v>16.531849999999999</v>
      </c>
    </row>
    <row r="3686" spans="1:6">
      <c r="A3686" s="8">
        <v>38303</v>
      </c>
      <c r="B3686">
        <v>13.33</v>
      </c>
      <c r="C3686" s="3">
        <f ca="1">AVERAGE(B3686:OFFSET(B3686,$I$1-1,0))</f>
        <v>15.887950000000012</v>
      </c>
      <c r="D3686" s="93"/>
      <c r="E3686" s="8">
        <v>38209</v>
      </c>
      <c r="F3686" s="3">
        <f t="shared" ca="1" si="58"/>
        <v>16.530849999999997</v>
      </c>
    </row>
    <row r="3687" spans="1:6">
      <c r="A3687" s="8">
        <v>38302</v>
      </c>
      <c r="B3687">
        <v>13.04</v>
      </c>
      <c r="C3687" s="3">
        <f ca="1">AVERAGE(B3687:OFFSET(B3687,$I$1-1,0))</f>
        <v>15.907000000000012</v>
      </c>
      <c r="D3687" s="93"/>
      <c r="E3687" s="8">
        <v>38210</v>
      </c>
      <c r="F3687" s="3">
        <f t="shared" ca="1" si="58"/>
        <v>16.53265</v>
      </c>
    </row>
    <row r="3688" spans="1:6">
      <c r="A3688" s="8">
        <v>38301</v>
      </c>
      <c r="B3688">
        <v>13.08</v>
      </c>
      <c r="C3688" s="3">
        <f ca="1">AVERAGE(B3688:OFFSET(B3688,$I$1-1,0))</f>
        <v>15.925700000000013</v>
      </c>
      <c r="D3688" s="93"/>
      <c r="E3688" s="8">
        <v>38211</v>
      </c>
      <c r="F3688" s="3">
        <f t="shared" ca="1" si="58"/>
        <v>16.539499999999997</v>
      </c>
    </row>
    <row r="3689" spans="1:6">
      <c r="A3689" s="8">
        <v>38300</v>
      </c>
      <c r="B3689">
        <v>13.61</v>
      </c>
      <c r="C3689" s="3">
        <f ca="1">AVERAGE(B3689:OFFSET(B3689,$I$1-1,0))</f>
        <v>15.93705000000001</v>
      </c>
      <c r="D3689" s="93"/>
      <c r="E3689" s="8">
        <v>38212</v>
      </c>
      <c r="F3689" s="3">
        <f t="shared" ca="1" si="58"/>
        <v>16.539149999999996</v>
      </c>
    </row>
    <row r="3690" spans="1:6">
      <c r="A3690" s="8">
        <v>38299</v>
      </c>
      <c r="B3690">
        <v>13.8</v>
      </c>
      <c r="C3690" s="3">
        <f ca="1">AVERAGE(B3690:OFFSET(B3690,$I$1-1,0))</f>
        <v>15.941750000000013</v>
      </c>
      <c r="D3690" s="93"/>
      <c r="E3690" s="8">
        <v>38215</v>
      </c>
      <c r="F3690" s="3">
        <f t="shared" ca="1" si="58"/>
        <v>16.542899999999996</v>
      </c>
    </row>
    <row r="3691" spans="1:6">
      <c r="A3691" s="8">
        <v>38296</v>
      </c>
      <c r="B3691">
        <v>13.84</v>
      </c>
      <c r="C3691" s="3">
        <f ca="1">AVERAGE(B3691:OFFSET(B3691,$I$1-1,0))</f>
        <v>15.946950000000014</v>
      </c>
      <c r="D3691" s="93"/>
      <c r="E3691" s="8">
        <v>38216</v>
      </c>
      <c r="F3691" s="3">
        <f t="shared" ca="1" si="58"/>
        <v>16.545849999999998</v>
      </c>
    </row>
    <row r="3692" spans="1:6">
      <c r="A3692" s="8">
        <v>38295</v>
      </c>
      <c r="B3692">
        <v>13.97</v>
      </c>
      <c r="C3692" s="3">
        <f ca="1">AVERAGE(B3692:OFFSET(B3692,$I$1-1,0))</f>
        <v>15.951300000000012</v>
      </c>
      <c r="D3692" s="93"/>
      <c r="E3692" s="8">
        <v>38217</v>
      </c>
      <c r="F3692" s="3">
        <f t="shared" ca="1" si="58"/>
        <v>16.545349999999999</v>
      </c>
    </row>
    <row r="3693" spans="1:6">
      <c r="A3693" s="8">
        <v>38294</v>
      </c>
      <c r="B3693">
        <v>14.04</v>
      </c>
      <c r="C3693" s="3">
        <f ca="1">AVERAGE(B3693:OFFSET(B3693,$I$1-1,0))</f>
        <v>15.953150000000017</v>
      </c>
      <c r="D3693" s="93"/>
      <c r="E3693" s="8">
        <v>38218</v>
      </c>
      <c r="F3693" s="3">
        <f t="shared" ca="1" si="58"/>
        <v>16.54965</v>
      </c>
    </row>
    <row r="3694" spans="1:6">
      <c r="A3694" s="8">
        <v>38293</v>
      </c>
      <c r="B3694">
        <v>16.18</v>
      </c>
      <c r="C3694" s="3">
        <f ca="1">AVERAGE(B3694:OFFSET(B3694,$I$1-1,0))</f>
        <v>15.959000000000017</v>
      </c>
      <c r="D3694" s="93"/>
      <c r="E3694" s="8">
        <v>38219</v>
      </c>
      <c r="F3694" s="3">
        <f t="shared" ca="1" si="58"/>
        <v>16.546899999999997</v>
      </c>
    </row>
    <row r="3695" spans="1:6">
      <c r="A3695" s="8">
        <v>38292</v>
      </c>
      <c r="B3695">
        <v>16.27</v>
      </c>
      <c r="C3695" s="3">
        <f ca="1">AVERAGE(B3695:OFFSET(B3695,$I$1-1,0))</f>
        <v>15.953100000000015</v>
      </c>
      <c r="D3695" s="93"/>
      <c r="E3695" s="8">
        <v>38222</v>
      </c>
      <c r="F3695" s="3">
        <f t="shared" ca="1" si="58"/>
        <v>16.543549999999996</v>
      </c>
    </row>
    <row r="3696" spans="1:6">
      <c r="A3696" s="8">
        <v>38289</v>
      </c>
      <c r="B3696">
        <v>16.27</v>
      </c>
      <c r="C3696" s="3">
        <f ca="1">AVERAGE(B3696:OFFSET(B3696,$I$1-1,0))</f>
        <v>15.949550000000015</v>
      </c>
      <c r="D3696" s="93"/>
      <c r="E3696" s="8">
        <v>38223</v>
      </c>
      <c r="F3696" s="3">
        <f t="shared" ca="1" si="58"/>
        <v>16.535899999999998</v>
      </c>
    </row>
    <row r="3697" spans="1:6">
      <c r="A3697" s="8">
        <v>38288</v>
      </c>
      <c r="B3697">
        <v>15.39</v>
      </c>
      <c r="C3697" s="3">
        <f ca="1">AVERAGE(B3697:OFFSET(B3697,$I$1-1,0))</f>
        <v>15.951950000000013</v>
      </c>
      <c r="D3697" s="93"/>
      <c r="E3697" s="8">
        <v>38224</v>
      </c>
      <c r="F3697" s="3">
        <f t="shared" ca="1" si="58"/>
        <v>16.527099999999997</v>
      </c>
    </row>
    <row r="3698" spans="1:6">
      <c r="A3698" s="8">
        <v>38287</v>
      </c>
      <c r="B3698">
        <v>15.72</v>
      </c>
      <c r="C3698" s="3">
        <f ca="1">AVERAGE(B3698:OFFSET(B3698,$I$1-1,0))</f>
        <v>15.965200000000014</v>
      </c>
      <c r="D3698" s="93"/>
      <c r="E3698" s="8">
        <v>38225</v>
      </c>
      <c r="F3698" s="3">
        <f t="shared" ca="1" si="58"/>
        <v>16.516999999999999</v>
      </c>
    </row>
    <row r="3699" spans="1:6">
      <c r="A3699" s="8">
        <v>38286</v>
      </c>
      <c r="B3699">
        <v>16.39</v>
      </c>
      <c r="C3699" s="3">
        <f ca="1">AVERAGE(B3699:OFFSET(B3699,$I$1-1,0))</f>
        <v>15.970700000000013</v>
      </c>
      <c r="D3699" s="93"/>
      <c r="E3699" s="8">
        <v>38226</v>
      </c>
      <c r="F3699" s="3">
        <f t="shared" ca="1" si="58"/>
        <v>16.50245</v>
      </c>
    </row>
    <row r="3700" spans="1:6">
      <c r="A3700" s="8">
        <v>38285</v>
      </c>
      <c r="B3700">
        <v>16.579999999999998</v>
      </c>
      <c r="C3700" s="3">
        <f ca="1">AVERAGE(B3700:OFFSET(B3700,$I$1-1,0))</f>
        <v>15.972500000000011</v>
      </c>
      <c r="D3700" s="93"/>
      <c r="E3700" s="8">
        <v>38229</v>
      </c>
      <c r="F3700" s="3">
        <f t="shared" ca="1" si="58"/>
        <v>16.491950000000003</v>
      </c>
    </row>
    <row r="3701" spans="1:6">
      <c r="A3701" s="8">
        <v>38282</v>
      </c>
      <c r="B3701">
        <v>15.28</v>
      </c>
      <c r="C3701" s="3">
        <f ca="1">AVERAGE(B3701:OFFSET(B3701,$I$1-1,0))</f>
        <v>15.967650000000013</v>
      </c>
      <c r="D3701" s="93"/>
      <c r="E3701" s="8">
        <v>38230</v>
      </c>
      <c r="F3701" s="3">
        <f t="shared" ca="1" si="58"/>
        <v>16.484650000000002</v>
      </c>
    </row>
    <row r="3702" spans="1:6">
      <c r="A3702" s="8">
        <v>38281</v>
      </c>
      <c r="B3702">
        <v>14.54</v>
      </c>
      <c r="C3702" s="3">
        <f ca="1">AVERAGE(B3702:OFFSET(B3702,$I$1-1,0))</f>
        <v>15.968750000000011</v>
      </c>
      <c r="D3702" s="93"/>
      <c r="E3702" s="8">
        <v>38231</v>
      </c>
      <c r="F3702" s="3">
        <f t="shared" ca="1" si="58"/>
        <v>16.476850000000002</v>
      </c>
    </row>
    <row r="3703" spans="1:6">
      <c r="A3703" s="8">
        <v>38280</v>
      </c>
      <c r="B3703">
        <v>14.85</v>
      </c>
      <c r="C3703" s="3">
        <f ca="1">AVERAGE(B3703:OFFSET(B3703,$I$1-1,0))</f>
        <v>15.979700000000014</v>
      </c>
      <c r="D3703" s="93"/>
      <c r="E3703" s="8">
        <v>38232</v>
      </c>
      <c r="F3703" s="3">
        <f t="shared" ca="1" si="58"/>
        <v>16.463550000000005</v>
      </c>
    </row>
    <row r="3704" spans="1:6">
      <c r="A3704" s="8">
        <v>38279</v>
      </c>
      <c r="B3704">
        <v>15.13</v>
      </c>
      <c r="C3704" s="3">
        <f ca="1">AVERAGE(B3704:OFFSET(B3704,$I$1-1,0))</f>
        <v>15.992900000000013</v>
      </c>
      <c r="D3704" s="93"/>
      <c r="E3704" s="8">
        <v>38233</v>
      </c>
      <c r="F3704" s="3">
        <f t="shared" ca="1" si="58"/>
        <v>16.440100000000005</v>
      </c>
    </row>
    <row r="3705" spans="1:6">
      <c r="A3705" s="8">
        <v>38278</v>
      </c>
      <c r="B3705">
        <v>14.71</v>
      </c>
      <c r="C3705" s="3">
        <f ca="1">AVERAGE(B3705:OFFSET(B3705,$I$1-1,0))</f>
        <v>16.008350000000011</v>
      </c>
      <c r="D3705" s="93"/>
      <c r="E3705" s="8">
        <v>38237</v>
      </c>
      <c r="F3705" s="3">
        <f t="shared" ca="1" si="58"/>
        <v>16.414900000000003</v>
      </c>
    </row>
    <row r="3706" spans="1:6">
      <c r="A3706" s="8">
        <v>38275</v>
      </c>
      <c r="B3706">
        <v>15.04</v>
      </c>
      <c r="C3706" s="3">
        <f ca="1">AVERAGE(B3706:OFFSET(B3706,$I$1-1,0))</f>
        <v>16.026350000000008</v>
      </c>
      <c r="D3706" s="93"/>
      <c r="E3706" s="8">
        <v>38238</v>
      </c>
      <c r="F3706" s="3">
        <f t="shared" ca="1" si="58"/>
        <v>16.391200000000001</v>
      </c>
    </row>
    <row r="3707" spans="1:6">
      <c r="A3707" s="8">
        <v>38274</v>
      </c>
      <c r="B3707">
        <v>16.43</v>
      </c>
      <c r="C3707" s="3">
        <f ca="1">AVERAGE(B3707:OFFSET(B3707,$I$1-1,0))</f>
        <v>16.039550000000009</v>
      </c>
      <c r="D3707" s="93"/>
      <c r="E3707" s="8">
        <v>38239</v>
      </c>
      <c r="F3707" s="3">
        <f t="shared" ca="1" si="58"/>
        <v>16.363849999999999</v>
      </c>
    </row>
    <row r="3708" spans="1:6">
      <c r="A3708" s="8">
        <v>38273</v>
      </c>
      <c r="B3708">
        <v>15.42</v>
      </c>
      <c r="C3708" s="3">
        <f ca="1">AVERAGE(B3708:OFFSET(B3708,$I$1-1,0))</f>
        <v>16.042850000000008</v>
      </c>
      <c r="D3708" s="93"/>
      <c r="E3708" s="8">
        <v>38240</v>
      </c>
      <c r="F3708" s="3">
        <f t="shared" ca="1" si="58"/>
        <v>16.337750000000003</v>
      </c>
    </row>
    <row r="3709" spans="1:6">
      <c r="A3709" s="8">
        <v>38272</v>
      </c>
      <c r="B3709">
        <v>15.05</v>
      </c>
      <c r="C3709" s="3">
        <f ca="1">AVERAGE(B3709:OFFSET(B3709,$I$1-1,0))</f>
        <v>16.053000000000004</v>
      </c>
      <c r="D3709" s="93"/>
      <c r="E3709" s="8">
        <v>38243</v>
      </c>
      <c r="F3709" s="3">
        <f t="shared" ca="1" si="58"/>
        <v>16.316400000000002</v>
      </c>
    </row>
    <row r="3710" spans="1:6">
      <c r="A3710" s="8">
        <v>38271</v>
      </c>
      <c r="B3710">
        <v>14.71</v>
      </c>
      <c r="C3710" s="3">
        <f ca="1">AVERAGE(B3710:OFFSET(B3710,$I$1-1,0))</f>
        <v>16.061050000000005</v>
      </c>
      <c r="D3710" s="93"/>
      <c r="E3710" s="8">
        <v>38244</v>
      </c>
      <c r="F3710" s="3">
        <f t="shared" ca="1" si="58"/>
        <v>16.300650000000005</v>
      </c>
    </row>
    <row r="3711" spans="1:6">
      <c r="A3711" s="8">
        <v>38268</v>
      </c>
      <c r="B3711">
        <v>15.05</v>
      </c>
      <c r="C3711" s="3">
        <f ca="1">AVERAGE(B3711:OFFSET(B3711,$I$1-1,0))</f>
        <v>16.069950000000006</v>
      </c>
      <c r="D3711" s="93"/>
      <c r="E3711" s="8">
        <v>38245</v>
      </c>
      <c r="F3711" s="3">
        <f t="shared" ca="1" si="58"/>
        <v>16.292700000000004</v>
      </c>
    </row>
    <row r="3712" spans="1:6">
      <c r="A3712" s="8">
        <v>38267</v>
      </c>
      <c r="B3712">
        <v>14.5</v>
      </c>
      <c r="C3712" s="3">
        <f ca="1">AVERAGE(B3712:OFFSET(B3712,$I$1-1,0))</f>
        <v>16.079400000000007</v>
      </c>
      <c r="D3712" s="93"/>
      <c r="E3712" s="8">
        <v>38246</v>
      </c>
      <c r="F3712" s="3">
        <f t="shared" ca="1" si="58"/>
        <v>16.283050000000003</v>
      </c>
    </row>
    <row r="3713" spans="1:6">
      <c r="A3713" s="8">
        <v>38266</v>
      </c>
      <c r="B3713">
        <v>13.28</v>
      </c>
      <c r="C3713" s="3">
        <f ca="1">AVERAGE(B3713:OFFSET(B3713,$I$1-1,0))</f>
        <v>16.089000000000006</v>
      </c>
      <c r="D3713" s="93"/>
      <c r="E3713" s="8">
        <v>38247</v>
      </c>
      <c r="F3713" s="3">
        <f t="shared" ca="1" si="58"/>
        <v>16.269350000000003</v>
      </c>
    </row>
    <row r="3714" spans="1:6">
      <c r="A3714" s="8">
        <v>38265</v>
      </c>
      <c r="B3714">
        <v>13.95</v>
      </c>
      <c r="C3714" s="3">
        <f ca="1">AVERAGE(B3714:OFFSET(B3714,$I$1-1,0))</f>
        <v>16.103400000000008</v>
      </c>
      <c r="D3714" s="93"/>
      <c r="E3714" s="8">
        <v>38250</v>
      </c>
      <c r="F3714" s="3">
        <f t="shared" ca="1" si="58"/>
        <v>16.260150000000007</v>
      </c>
    </row>
    <row r="3715" spans="1:6">
      <c r="A3715" s="8">
        <v>38264</v>
      </c>
      <c r="B3715">
        <v>13.41</v>
      </c>
      <c r="C3715" s="3">
        <f ca="1">AVERAGE(B3715:OFFSET(B3715,$I$1-1,0))</f>
        <v>16.111550000000005</v>
      </c>
      <c r="D3715" s="93"/>
      <c r="E3715" s="8">
        <v>38251</v>
      </c>
      <c r="F3715" s="3">
        <f t="shared" ca="1" si="58"/>
        <v>16.245300000000004</v>
      </c>
    </row>
    <row r="3716" spans="1:6">
      <c r="A3716" s="8">
        <v>38261</v>
      </c>
      <c r="B3716">
        <v>12.75</v>
      </c>
      <c r="C3716" s="3">
        <f ca="1">AVERAGE(B3716:OFFSET(B3716,$I$1-1,0))</f>
        <v>16.124150000000004</v>
      </c>
      <c r="D3716" s="93"/>
      <c r="E3716" s="8">
        <v>38252</v>
      </c>
      <c r="F3716" s="3">
        <f t="shared" ca="1" si="58"/>
        <v>16.237500000000004</v>
      </c>
    </row>
    <row r="3717" spans="1:6">
      <c r="A3717" s="8">
        <v>38260</v>
      </c>
      <c r="B3717">
        <v>13.34</v>
      </c>
      <c r="C3717" s="3">
        <f ca="1">AVERAGE(B3717:OFFSET(B3717,$I$1-1,0))</f>
        <v>16.146550000000005</v>
      </c>
      <c r="D3717" s="93"/>
      <c r="E3717" s="8">
        <v>38253</v>
      </c>
      <c r="F3717" s="3">
        <f t="shared" ca="1" si="58"/>
        <v>16.226050000000001</v>
      </c>
    </row>
    <row r="3718" spans="1:6">
      <c r="A3718" s="8">
        <v>38259</v>
      </c>
      <c r="B3718">
        <v>13.21</v>
      </c>
      <c r="C3718" s="3">
        <f ca="1">AVERAGE(B3718:OFFSET(B3718,$I$1-1,0))</f>
        <v>16.161900000000006</v>
      </c>
      <c r="D3718" s="93"/>
      <c r="E3718" s="8">
        <v>38254</v>
      </c>
      <c r="F3718" s="3">
        <f t="shared" ca="1" si="58"/>
        <v>16.214750000000002</v>
      </c>
    </row>
    <row r="3719" spans="1:6">
      <c r="A3719" s="8">
        <v>38258</v>
      </c>
      <c r="B3719">
        <v>13.83</v>
      </c>
      <c r="C3719" s="3">
        <f ca="1">AVERAGE(B3719:OFFSET(B3719,$I$1-1,0))</f>
        <v>16.179500000000004</v>
      </c>
      <c r="D3719" s="93"/>
      <c r="E3719" s="8">
        <v>38257</v>
      </c>
      <c r="F3719" s="3">
        <f t="shared" ca="1" si="58"/>
        <v>16.199700000000004</v>
      </c>
    </row>
    <row r="3720" spans="1:6">
      <c r="A3720" s="8">
        <v>38257</v>
      </c>
      <c r="B3720">
        <v>14.62</v>
      </c>
      <c r="C3720" s="3">
        <f ca="1">AVERAGE(B3720:OFFSET(B3720,$I$1-1,0))</f>
        <v>16.199700000000004</v>
      </c>
      <c r="D3720" s="93"/>
      <c r="E3720" s="8">
        <v>38258</v>
      </c>
      <c r="F3720" s="3">
        <f t="shared" ca="1" si="58"/>
        <v>16.179500000000004</v>
      </c>
    </row>
    <row r="3721" spans="1:6">
      <c r="A3721" s="8">
        <v>38254</v>
      </c>
      <c r="B3721">
        <v>14.28</v>
      </c>
      <c r="C3721" s="3">
        <f ca="1">AVERAGE(B3721:OFFSET(B3721,$I$1-1,0))</f>
        <v>16.214750000000002</v>
      </c>
      <c r="D3721" s="93"/>
      <c r="E3721" s="8">
        <v>38259</v>
      </c>
      <c r="F3721" s="3">
        <f t="shared" ca="1" si="58"/>
        <v>16.161900000000006</v>
      </c>
    </row>
    <row r="3722" spans="1:6">
      <c r="A3722" s="8">
        <v>38253</v>
      </c>
      <c r="B3722">
        <v>14.8</v>
      </c>
      <c r="C3722" s="3">
        <f ca="1">AVERAGE(B3722:OFFSET(B3722,$I$1-1,0))</f>
        <v>16.226050000000001</v>
      </c>
      <c r="D3722" s="93"/>
      <c r="E3722" s="8">
        <v>38260</v>
      </c>
      <c r="F3722" s="3">
        <f t="shared" ca="1" si="58"/>
        <v>16.146550000000005</v>
      </c>
    </row>
    <row r="3723" spans="1:6">
      <c r="A3723" s="8">
        <v>38252</v>
      </c>
      <c r="B3723">
        <v>14.74</v>
      </c>
      <c r="C3723" s="3">
        <f ca="1">AVERAGE(B3723:OFFSET(B3723,$I$1-1,0))</f>
        <v>16.237500000000004</v>
      </c>
      <c r="D3723" s="93"/>
      <c r="E3723" s="8">
        <v>38261</v>
      </c>
      <c r="F3723" s="3">
        <f t="shared" ca="1" si="58"/>
        <v>16.124150000000004</v>
      </c>
    </row>
    <row r="3724" spans="1:6">
      <c r="A3724" s="8">
        <v>38251</v>
      </c>
      <c r="B3724">
        <v>13.66</v>
      </c>
      <c r="C3724" s="3">
        <f ca="1">AVERAGE(B3724:OFFSET(B3724,$I$1-1,0))</f>
        <v>16.245300000000004</v>
      </c>
      <c r="D3724" s="93"/>
      <c r="E3724" s="8">
        <v>38264</v>
      </c>
      <c r="F3724" s="3">
        <f t="shared" ca="1" si="58"/>
        <v>16.111550000000005</v>
      </c>
    </row>
    <row r="3725" spans="1:6">
      <c r="A3725" s="8">
        <v>38250</v>
      </c>
      <c r="B3725">
        <v>14.43</v>
      </c>
      <c r="C3725" s="3">
        <f ca="1">AVERAGE(B3725:OFFSET(B3725,$I$1-1,0))</f>
        <v>16.260150000000007</v>
      </c>
      <c r="D3725" s="93"/>
      <c r="E3725" s="8">
        <v>38265</v>
      </c>
      <c r="F3725" s="3">
        <f t="shared" ca="1" si="58"/>
        <v>16.103400000000008</v>
      </c>
    </row>
    <row r="3726" spans="1:6">
      <c r="A3726" s="8">
        <v>38247</v>
      </c>
      <c r="B3726">
        <v>14.03</v>
      </c>
      <c r="C3726" s="3">
        <f ca="1">AVERAGE(B3726:OFFSET(B3726,$I$1-1,0))</f>
        <v>16.269350000000003</v>
      </c>
      <c r="D3726" s="93"/>
      <c r="E3726" s="8">
        <v>38266</v>
      </c>
      <c r="F3726" s="3">
        <f t="shared" ca="1" si="58"/>
        <v>16.089000000000006</v>
      </c>
    </row>
    <row r="3727" spans="1:6">
      <c r="A3727" s="8">
        <v>38246</v>
      </c>
      <c r="B3727">
        <v>14.39</v>
      </c>
      <c r="C3727" s="3">
        <f ca="1">AVERAGE(B3727:OFFSET(B3727,$I$1-1,0))</f>
        <v>16.283050000000003</v>
      </c>
      <c r="D3727" s="93"/>
      <c r="E3727" s="8">
        <v>38267</v>
      </c>
      <c r="F3727" s="3">
        <f t="shared" ca="1" si="58"/>
        <v>16.079400000000007</v>
      </c>
    </row>
    <row r="3728" spans="1:6">
      <c r="A3728" s="8">
        <v>38245</v>
      </c>
      <c r="B3728">
        <v>14.64</v>
      </c>
      <c r="C3728" s="3">
        <f ca="1">AVERAGE(B3728:OFFSET(B3728,$I$1-1,0))</f>
        <v>16.292700000000004</v>
      </c>
      <c r="D3728" s="93"/>
      <c r="E3728" s="8">
        <v>38268</v>
      </c>
      <c r="F3728" s="3">
        <f t="shared" ca="1" si="58"/>
        <v>16.069950000000006</v>
      </c>
    </row>
    <row r="3729" spans="1:6">
      <c r="A3729" s="8">
        <v>38244</v>
      </c>
      <c r="B3729">
        <v>13.56</v>
      </c>
      <c r="C3729" s="3">
        <f ca="1">AVERAGE(B3729:OFFSET(B3729,$I$1-1,0))</f>
        <v>16.300650000000005</v>
      </c>
      <c r="D3729" s="93"/>
      <c r="E3729" s="8">
        <v>38271</v>
      </c>
      <c r="F3729" s="3">
        <f t="shared" ca="1" si="58"/>
        <v>16.061050000000005</v>
      </c>
    </row>
    <row r="3730" spans="1:6">
      <c r="A3730" s="8">
        <v>38243</v>
      </c>
      <c r="B3730">
        <v>13.17</v>
      </c>
      <c r="C3730" s="3">
        <f ca="1">AVERAGE(B3730:OFFSET(B3730,$I$1-1,0))</f>
        <v>16.316400000000002</v>
      </c>
      <c r="D3730" s="93"/>
      <c r="E3730" s="8">
        <v>38272</v>
      </c>
      <c r="F3730" s="3">
        <f t="shared" ca="1" si="58"/>
        <v>16.053000000000004</v>
      </c>
    </row>
    <row r="3731" spans="1:6">
      <c r="A3731" s="8">
        <v>38240</v>
      </c>
      <c r="B3731">
        <v>13.76</v>
      </c>
      <c r="C3731" s="3">
        <f ca="1">AVERAGE(B3731:OFFSET(B3731,$I$1-1,0))</f>
        <v>16.337750000000003</v>
      </c>
      <c r="D3731" s="93"/>
      <c r="E3731" s="8">
        <v>38273</v>
      </c>
      <c r="F3731" s="3">
        <f t="shared" ca="1" si="58"/>
        <v>16.042850000000008</v>
      </c>
    </row>
    <row r="3732" spans="1:6">
      <c r="A3732" s="8">
        <v>38239</v>
      </c>
      <c r="B3732">
        <v>14.01</v>
      </c>
      <c r="C3732" s="3">
        <f ca="1">AVERAGE(B3732:OFFSET(B3732,$I$1-1,0))</f>
        <v>16.363849999999999</v>
      </c>
      <c r="D3732" s="93"/>
      <c r="E3732" s="8">
        <v>38274</v>
      </c>
      <c r="F3732" s="3">
        <f t="shared" ca="1" si="58"/>
        <v>16.039550000000009</v>
      </c>
    </row>
    <row r="3733" spans="1:6">
      <c r="A3733" s="8">
        <v>38238</v>
      </c>
      <c r="B3733">
        <v>14.06</v>
      </c>
      <c r="C3733" s="3">
        <f ca="1">AVERAGE(B3733:OFFSET(B3733,$I$1-1,0))</f>
        <v>16.391200000000001</v>
      </c>
      <c r="D3733" s="93"/>
      <c r="E3733" s="8">
        <v>38275</v>
      </c>
      <c r="F3733" s="3">
        <f t="shared" ca="1" si="58"/>
        <v>16.026350000000008</v>
      </c>
    </row>
    <row r="3734" spans="1:6">
      <c r="A3734" s="8">
        <v>38237</v>
      </c>
      <c r="B3734">
        <v>14.07</v>
      </c>
      <c r="C3734" s="3">
        <f ca="1">AVERAGE(B3734:OFFSET(B3734,$I$1-1,0))</f>
        <v>16.414900000000003</v>
      </c>
      <c r="D3734" s="93"/>
      <c r="E3734" s="8">
        <v>38278</v>
      </c>
      <c r="F3734" s="3">
        <f t="shared" ca="1" si="58"/>
        <v>16.008350000000011</v>
      </c>
    </row>
    <row r="3735" spans="1:6">
      <c r="A3735" s="8">
        <v>38233</v>
      </c>
      <c r="B3735">
        <v>13.91</v>
      </c>
      <c r="C3735" s="3">
        <f ca="1">AVERAGE(B3735:OFFSET(B3735,$I$1-1,0))</f>
        <v>16.440100000000005</v>
      </c>
      <c r="D3735" s="93"/>
      <c r="E3735" s="8">
        <v>38279</v>
      </c>
      <c r="F3735" s="3">
        <f t="shared" ca="1" si="58"/>
        <v>15.992900000000013</v>
      </c>
    </row>
    <row r="3736" spans="1:6">
      <c r="A3736" s="8">
        <v>38232</v>
      </c>
      <c r="B3736">
        <v>14.28</v>
      </c>
      <c r="C3736" s="3">
        <f ca="1">AVERAGE(B3736:OFFSET(B3736,$I$1-1,0))</f>
        <v>16.463550000000005</v>
      </c>
      <c r="D3736" s="93"/>
      <c r="E3736" s="8">
        <v>38280</v>
      </c>
      <c r="F3736" s="3">
        <f t="shared" ca="1" si="58"/>
        <v>15.979700000000014</v>
      </c>
    </row>
    <row r="3737" spans="1:6">
      <c r="A3737" s="8">
        <v>38231</v>
      </c>
      <c r="B3737">
        <v>14.91</v>
      </c>
      <c r="C3737" s="3">
        <f ca="1">AVERAGE(B3737:OFFSET(B3737,$I$1-1,0))</f>
        <v>16.476850000000002</v>
      </c>
      <c r="D3737" s="93"/>
      <c r="E3737" s="8">
        <v>38281</v>
      </c>
      <c r="F3737" s="3">
        <f t="shared" ca="1" si="58"/>
        <v>15.968750000000011</v>
      </c>
    </row>
    <row r="3738" spans="1:6">
      <c r="A3738" s="8">
        <v>38230</v>
      </c>
      <c r="B3738">
        <v>15.29</v>
      </c>
      <c r="C3738" s="3">
        <f ca="1">AVERAGE(B3738:OFFSET(B3738,$I$1-1,0))</f>
        <v>16.484650000000002</v>
      </c>
      <c r="D3738" s="93"/>
      <c r="E3738" s="8">
        <v>38282</v>
      </c>
      <c r="F3738" s="3">
        <f t="shared" ca="1" si="58"/>
        <v>15.967650000000013</v>
      </c>
    </row>
    <row r="3739" spans="1:6">
      <c r="A3739" s="8">
        <v>38229</v>
      </c>
      <c r="B3739">
        <v>15.44</v>
      </c>
      <c r="C3739" s="3">
        <f ca="1">AVERAGE(B3739:OFFSET(B3739,$I$1-1,0))</f>
        <v>16.491950000000003</v>
      </c>
      <c r="D3739" s="93"/>
      <c r="E3739" s="8">
        <v>38285</v>
      </c>
      <c r="F3739" s="3">
        <f t="shared" ca="1" si="58"/>
        <v>15.972500000000011</v>
      </c>
    </row>
    <row r="3740" spans="1:6">
      <c r="A3740" s="8">
        <v>38226</v>
      </c>
      <c r="B3740">
        <v>14.71</v>
      </c>
      <c r="C3740" s="3">
        <f ca="1">AVERAGE(B3740:OFFSET(B3740,$I$1-1,0))</f>
        <v>16.50245</v>
      </c>
      <c r="D3740" s="93"/>
      <c r="E3740" s="8">
        <v>38286</v>
      </c>
      <c r="F3740" s="3">
        <f t="shared" ca="1" si="58"/>
        <v>15.970700000000013</v>
      </c>
    </row>
    <row r="3741" spans="1:6">
      <c r="A3741" s="8">
        <v>38225</v>
      </c>
      <c r="B3741">
        <v>14.91</v>
      </c>
      <c r="C3741" s="3">
        <f ca="1">AVERAGE(B3741:OFFSET(B3741,$I$1-1,0))</f>
        <v>16.516999999999999</v>
      </c>
      <c r="D3741" s="93"/>
      <c r="E3741" s="8">
        <v>38287</v>
      </c>
      <c r="F3741" s="3">
        <f t="shared" ca="1" si="58"/>
        <v>15.965200000000014</v>
      </c>
    </row>
    <row r="3742" spans="1:6">
      <c r="A3742" s="8">
        <v>38224</v>
      </c>
      <c r="B3742">
        <v>14.98</v>
      </c>
      <c r="C3742" s="3">
        <f ca="1">AVERAGE(B3742:OFFSET(B3742,$I$1-1,0))</f>
        <v>16.527099999999997</v>
      </c>
      <c r="D3742" s="93"/>
      <c r="E3742" s="8">
        <v>38288</v>
      </c>
      <c r="F3742" s="3">
        <f t="shared" ca="1" si="58"/>
        <v>15.951950000000013</v>
      </c>
    </row>
    <row r="3743" spans="1:6">
      <c r="A3743" s="8">
        <v>38223</v>
      </c>
      <c r="B3743">
        <v>15.33</v>
      </c>
      <c r="C3743" s="3">
        <f ca="1">AVERAGE(B3743:OFFSET(B3743,$I$1-1,0))</f>
        <v>16.535899999999998</v>
      </c>
      <c r="D3743" s="93"/>
      <c r="E3743" s="8">
        <v>38289</v>
      </c>
      <c r="F3743" s="3">
        <f t="shared" ca="1" si="58"/>
        <v>15.949550000000015</v>
      </c>
    </row>
    <row r="3744" spans="1:6">
      <c r="A3744" s="8">
        <v>38222</v>
      </c>
      <c r="B3744">
        <v>15.88</v>
      </c>
      <c r="C3744" s="3">
        <f ca="1">AVERAGE(B3744:OFFSET(B3744,$I$1-1,0))</f>
        <v>16.543549999999996</v>
      </c>
      <c r="D3744" s="93"/>
      <c r="E3744" s="8">
        <v>38292</v>
      </c>
      <c r="F3744" s="3">
        <f t="shared" ca="1" si="58"/>
        <v>15.953100000000015</v>
      </c>
    </row>
    <row r="3745" spans="1:6">
      <c r="A3745" s="8">
        <v>38219</v>
      </c>
      <c r="B3745">
        <v>16</v>
      </c>
      <c r="C3745" s="3">
        <f ca="1">AVERAGE(B3745:OFFSET(B3745,$I$1-1,0))</f>
        <v>16.546899999999997</v>
      </c>
      <c r="D3745" s="93"/>
      <c r="E3745" s="8">
        <v>38293</v>
      </c>
      <c r="F3745" s="3">
        <f t="shared" ca="1" si="58"/>
        <v>15.959000000000017</v>
      </c>
    </row>
    <row r="3746" spans="1:6">
      <c r="A3746" s="8">
        <v>38218</v>
      </c>
      <c r="B3746">
        <v>16.96</v>
      </c>
      <c r="C3746" s="3">
        <f ca="1">AVERAGE(B3746:OFFSET(B3746,$I$1-1,0))</f>
        <v>16.54965</v>
      </c>
      <c r="D3746" s="93"/>
      <c r="E3746" s="8">
        <v>38294</v>
      </c>
      <c r="F3746" s="3">
        <f t="shared" ca="1" si="58"/>
        <v>15.953150000000017</v>
      </c>
    </row>
    <row r="3747" spans="1:6">
      <c r="A3747" s="8">
        <v>38217</v>
      </c>
      <c r="B3747">
        <v>16.23</v>
      </c>
      <c r="C3747" s="3">
        <f ca="1">AVERAGE(B3747:OFFSET(B3747,$I$1-1,0))</f>
        <v>16.545349999999999</v>
      </c>
      <c r="D3747" s="93"/>
      <c r="E3747" s="8">
        <v>38295</v>
      </c>
      <c r="F3747" s="3">
        <f t="shared" ref="F3747:F3810" ca="1" si="59">VLOOKUP(E3747,$A$6:$C$7404,3,FALSE)</f>
        <v>15.951300000000012</v>
      </c>
    </row>
    <row r="3748" spans="1:6">
      <c r="A3748" s="8">
        <v>38216</v>
      </c>
      <c r="B3748">
        <v>17.02</v>
      </c>
      <c r="C3748" s="3">
        <f ca="1">AVERAGE(B3748:OFFSET(B3748,$I$1-1,0))</f>
        <v>16.545849999999998</v>
      </c>
      <c r="D3748" s="93"/>
      <c r="E3748" s="8">
        <v>38296</v>
      </c>
      <c r="F3748" s="3">
        <f t="shared" ca="1" si="59"/>
        <v>15.946950000000014</v>
      </c>
    </row>
    <row r="3749" spans="1:6">
      <c r="A3749" s="8">
        <v>38215</v>
      </c>
      <c r="B3749">
        <v>17.57</v>
      </c>
      <c r="C3749" s="3">
        <f ca="1">AVERAGE(B3749:OFFSET(B3749,$I$1-1,0))</f>
        <v>16.542899999999996</v>
      </c>
      <c r="D3749" s="93"/>
      <c r="E3749" s="8">
        <v>38299</v>
      </c>
      <c r="F3749" s="3">
        <f t="shared" ca="1" si="59"/>
        <v>15.941750000000013</v>
      </c>
    </row>
    <row r="3750" spans="1:6">
      <c r="A3750" s="8">
        <v>38212</v>
      </c>
      <c r="B3750">
        <v>17.98</v>
      </c>
      <c r="C3750" s="3">
        <f ca="1">AVERAGE(B3750:OFFSET(B3750,$I$1-1,0))</f>
        <v>16.539149999999996</v>
      </c>
      <c r="D3750" s="93"/>
      <c r="E3750" s="8">
        <v>38300</v>
      </c>
      <c r="F3750" s="3">
        <f t="shared" ca="1" si="59"/>
        <v>15.93705000000001</v>
      </c>
    </row>
    <row r="3751" spans="1:6">
      <c r="A3751" s="8">
        <v>38211</v>
      </c>
      <c r="B3751">
        <v>19.079999999999998</v>
      </c>
      <c r="C3751" s="3">
        <f ca="1">AVERAGE(B3751:OFFSET(B3751,$I$1-1,0))</f>
        <v>16.539499999999997</v>
      </c>
      <c r="D3751" s="93"/>
      <c r="E3751" s="8">
        <v>38301</v>
      </c>
      <c r="F3751" s="3">
        <f t="shared" ca="1" si="59"/>
        <v>15.925700000000013</v>
      </c>
    </row>
    <row r="3752" spans="1:6">
      <c r="A3752" s="8">
        <v>38210</v>
      </c>
      <c r="B3752">
        <v>18.04</v>
      </c>
      <c r="C3752" s="3">
        <f ca="1">AVERAGE(B3752:OFFSET(B3752,$I$1-1,0))</f>
        <v>16.53265</v>
      </c>
      <c r="D3752" s="93"/>
      <c r="E3752" s="8">
        <v>38302</v>
      </c>
      <c r="F3752" s="3">
        <f t="shared" ca="1" si="59"/>
        <v>15.907000000000012</v>
      </c>
    </row>
    <row r="3753" spans="1:6">
      <c r="A3753" s="8">
        <v>38209</v>
      </c>
      <c r="B3753">
        <v>17.47</v>
      </c>
      <c r="C3753" s="3">
        <f ca="1">AVERAGE(B3753:OFFSET(B3753,$I$1-1,0))</f>
        <v>16.530849999999997</v>
      </c>
      <c r="D3753" s="93"/>
      <c r="E3753" s="8">
        <v>38303</v>
      </c>
      <c r="F3753" s="3">
        <f t="shared" ca="1" si="59"/>
        <v>15.887950000000012</v>
      </c>
    </row>
    <row r="3754" spans="1:6">
      <c r="A3754" s="8">
        <v>38208</v>
      </c>
      <c r="B3754">
        <v>18.89</v>
      </c>
      <c r="C3754" s="3">
        <f ca="1">AVERAGE(B3754:OFFSET(B3754,$I$1-1,0))</f>
        <v>16.531849999999999</v>
      </c>
      <c r="D3754" s="93"/>
      <c r="E3754" s="8">
        <v>38306</v>
      </c>
      <c r="F3754" s="3">
        <f t="shared" ca="1" si="59"/>
        <v>15.871700000000011</v>
      </c>
    </row>
    <row r="3755" spans="1:6">
      <c r="A3755" s="8">
        <v>38205</v>
      </c>
      <c r="B3755">
        <v>19.34</v>
      </c>
      <c r="C3755" s="3">
        <f ca="1">AVERAGE(B3755:OFFSET(B3755,$I$1-1,0))</f>
        <v>16.520149999999997</v>
      </c>
      <c r="D3755" s="93"/>
      <c r="E3755" s="8">
        <v>38307</v>
      </c>
      <c r="F3755" s="3">
        <f t="shared" ca="1" si="59"/>
        <v>15.852200000000012</v>
      </c>
    </row>
    <row r="3756" spans="1:6">
      <c r="A3756" s="8">
        <v>38204</v>
      </c>
      <c r="B3756">
        <v>18.32</v>
      </c>
      <c r="C3756" s="3">
        <f ca="1">AVERAGE(B3756:OFFSET(B3756,$I$1-1,0))</f>
        <v>16.508649999999999</v>
      </c>
      <c r="D3756" s="93"/>
      <c r="E3756" s="8">
        <v>38308</v>
      </c>
      <c r="F3756" s="3">
        <f t="shared" ca="1" si="59"/>
        <v>15.831550000000014</v>
      </c>
    </row>
    <row r="3757" spans="1:6">
      <c r="A3757" s="8">
        <v>38203</v>
      </c>
      <c r="B3757">
        <v>16.21</v>
      </c>
      <c r="C3757" s="3">
        <f ca="1">AVERAGE(B3757:OFFSET(B3757,$I$1-1,0))</f>
        <v>16.50515</v>
      </c>
      <c r="D3757" s="93"/>
      <c r="E3757" s="8">
        <v>38309</v>
      </c>
      <c r="F3757" s="3">
        <f t="shared" ca="1" si="59"/>
        <v>15.807100000000013</v>
      </c>
    </row>
    <row r="3758" spans="1:6">
      <c r="A3758" s="8">
        <v>38202</v>
      </c>
      <c r="B3758">
        <v>16.03</v>
      </c>
      <c r="C3758" s="3">
        <f ca="1">AVERAGE(B3758:OFFSET(B3758,$I$1-1,0))</f>
        <v>16.51005</v>
      </c>
      <c r="D3758" s="93"/>
      <c r="E3758" s="8">
        <v>38310</v>
      </c>
      <c r="F3758" s="3">
        <f t="shared" ca="1" si="59"/>
        <v>15.786050000000012</v>
      </c>
    </row>
    <row r="3759" spans="1:6">
      <c r="A3759" s="8">
        <v>38201</v>
      </c>
      <c r="B3759">
        <v>15.37</v>
      </c>
      <c r="C3759" s="3">
        <f ca="1">AVERAGE(B3759:OFFSET(B3759,$I$1-1,0))</f>
        <v>16.518349999999998</v>
      </c>
      <c r="D3759" s="93"/>
      <c r="E3759" s="8">
        <v>38313</v>
      </c>
      <c r="F3759" s="3">
        <f t="shared" ca="1" si="59"/>
        <v>15.770900000000013</v>
      </c>
    </row>
    <row r="3760" spans="1:6">
      <c r="A3760" s="8">
        <v>38198</v>
      </c>
      <c r="B3760">
        <v>15.32</v>
      </c>
      <c r="C3760" s="3">
        <f ca="1">AVERAGE(B3760:OFFSET(B3760,$I$1-1,0))</f>
        <v>16.52835</v>
      </c>
      <c r="D3760" s="93"/>
      <c r="E3760" s="8">
        <v>38314</v>
      </c>
      <c r="F3760" s="3">
        <f t="shared" ca="1" si="59"/>
        <v>15.752300000000014</v>
      </c>
    </row>
    <row r="3761" spans="1:6">
      <c r="A3761" s="8">
        <v>38197</v>
      </c>
      <c r="B3761">
        <v>15.68</v>
      </c>
      <c r="C3761" s="3">
        <f ca="1">AVERAGE(B3761:OFFSET(B3761,$I$1-1,0))</f>
        <v>16.5395</v>
      </c>
      <c r="D3761" s="93"/>
      <c r="E3761" s="8">
        <v>38315</v>
      </c>
      <c r="F3761" s="3">
        <f t="shared" ca="1" si="59"/>
        <v>15.736200000000013</v>
      </c>
    </row>
    <row r="3762" spans="1:6">
      <c r="A3762" s="8">
        <v>38196</v>
      </c>
      <c r="B3762">
        <v>16.149999999999999</v>
      </c>
      <c r="C3762" s="3">
        <f ca="1">AVERAGE(B3762:OFFSET(B3762,$I$1-1,0))</f>
        <v>16.553350000000002</v>
      </c>
      <c r="D3762" s="93"/>
      <c r="E3762" s="8">
        <v>38317</v>
      </c>
      <c r="F3762" s="3">
        <f t="shared" ca="1" si="59"/>
        <v>15.723150000000011</v>
      </c>
    </row>
    <row r="3763" spans="1:6">
      <c r="A3763" s="8">
        <v>38195</v>
      </c>
      <c r="B3763">
        <v>16.55</v>
      </c>
      <c r="C3763" s="3">
        <f ca="1">AVERAGE(B3763:OFFSET(B3763,$I$1-1,0))</f>
        <v>16.566700000000001</v>
      </c>
      <c r="D3763" s="93"/>
      <c r="E3763" s="8">
        <v>38320</v>
      </c>
      <c r="F3763" s="3">
        <f t="shared" ca="1" si="59"/>
        <v>15.713100000000013</v>
      </c>
    </row>
    <row r="3764" spans="1:6">
      <c r="A3764" s="8">
        <v>38194</v>
      </c>
      <c r="B3764">
        <v>17.3</v>
      </c>
      <c r="C3764" s="3">
        <f ca="1">AVERAGE(B3764:OFFSET(B3764,$I$1-1,0))</f>
        <v>16.57985</v>
      </c>
      <c r="D3764" s="93"/>
      <c r="E3764" s="8">
        <v>38321</v>
      </c>
      <c r="F3764" s="3">
        <f t="shared" ca="1" si="59"/>
        <v>15.701400000000012</v>
      </c>
    </row>
    <row r="3765" spans="1:6">
      <c r="A3765" s="8">
        <v>38191</v>
      </c>
      <c r="B3765">
        <v>16.5</v>
      </c>
      <c r="C3765" s="3">
        <f ca="1">AVERAGE(B3765:OFFSET(B3765,$I$1-1,0))</f>
        <v>16.590399999999999</v>
      </c>
      <c r="D3765" s="93"/>
      <c r="E3765" s="8">
        <v>38322</v>
      </c>
      <c r="F3765" s="3">
        <f t="shared" ca="1" si="59"/>
        <v>15.68925000000001</v>
      </c>
    </row>
    <row r="3766" spans="1:6">
      <c r="A3766" s="8">
        <v>38190</v>
      </c>
      <c r="B3766">
        <v>15.75</v>
      </c>
      <c r="C3766" s="3">
        <f ca="1">AVERAGE(B3766:OFFSET(B3766,$I$1-1,0))</f>
        <v>16.605449999999998</v>
      </c>
      <c r="D3766" s="93"/>
      <c r="E3766" s="8">
        <v>38323</v>
      </c>
      <c r="F3766" s="3">
        <f t="shared" ca="1" si="59"/>
        <v>15.67620000000001</v>
      </c>
    </row>
    <row r="3767" spans="1:6">
      <c r="A3767" s="8">
        <v>38189</v>
      </c>
      <c r="B3767">
        <v>16.41</v>
      </c>
      <c r="C3767" s="3">
        <f ca="1">AVERAGE(B3767:OFFSET(B3767,$I$1-1,0))</f>
        <v>16.624199999999998</v>
      </c>
      <c r="D3767" s="93"/>
      <c r="E3767" s="8">
        <v>38324</v>
      </c>
      <c r="F3767" s="3">
        <f t="shared" ca="1" si="59"/>
        <v>15.66200000000001</v>
      </c>
    </row>
    <row r="3768" spans="1:6">
      <c r="A3768" s="8">
        <v>38188</v>
      </c>
      <c r="B3768">
        <v>14.17</v>
      </c>
      <c r="C3768" s="3">
        <f ca="1">AVERAGE(B3768:OFFSET(B3768,$I$1-1,0))</f>
        <v>16.646149999999999</v>
      </c>
      <c r="D3768" s="93"/>
      <c r="E3768" s="8">
        <v>38327</v>
      </c>
      <c r="F3768" s="3">
        <f t="shared" ca="1" si="59"/>
        <v>15.647750000000007</v>
      </c>
    </row>
    <row r="3769" spans="1:6">
      <c r="A3769" s="8">
        <v>38187</v>
      </c>
      <c r="B3769">
        <v>15.17</v>
      </c>
      <c r="C3769" s="3">
        <f ca="1">AVERAGE(B3769:OFFSET(B3769,$I$1-1,0))</f>
        <v>16.68065</v>
      </c>
      <c r="D3769" s="93"/>
      <c r="E3769" s="8">
        <v>38328</v>
      </c>
      <c r="F3769" s="3">
        <f t="shared" ca="1" si="59"/>
        <v>15.634650000000008</v>
      </c>
    </row>
    <row r="3770" spans="1:6">
      <c r="A3770" s="8">
        <v>38184</v>
      </c>
      <c r="B3770">
        <v>14.34</v>
      </c>
      <c r="C3770" s="3">
        <f ca="1">AVERAGE(B3770:OFFSET(B3770,$I$1-1,0))</f>
        <v>16.718399999999995</v>
      </c>
      <c r="D3770" s="93"/>
      <c r="E3770" s="8">
        <v>38329</v>
      </c>
      <c r="F3770" s="3">
        <f t="shared" ca="1" si="59"/>
        <v>15.621100000000007</v>
      </c>
    </row>
    <row r="3771" spans="1:6">
      <c r="A3771" s="8">
        <v>38183</v>
      </c>
      <c r="B3771">
        <v>14.71</v>
      </c>
      <c r="C3771" s="3">
        <f ca="1">AVERAGE(B3771:OFFSET(B3771,$I$1-1,0))</f>
        <v>16.755049999999997</v>
      </c>
      <c r="D3771" s="93"/>
      <c r="E3771" s="8">
        <v>38330</v>
      </c>
      <c r="F3771" s="3">
        <f t="shared" ca="1" si="59"/>
        <v>15.610850000000006</v>
      </c>
    </row>
    <row r="3772" spans="1:6">
      <c r="A3772" s="8">
        <v>38182</v>
      </c>
      <c r="B3772">
        <v>13.76</v>
      </c>
      <c r="C3772" s="3">
        <f ca="1">AVERAGE(B3772:OFFSET(B3772,$I$1-1,0))</f>
        <v>16.792649999999998</v>
      </c>
      <c r="D3772" s="93"/>
      <c r="E3772" s="8">
        <v>38331</v>
      </c>
      <c r="F3772" s="3">
        <f t="shared" ca="1" si="59"/>
        <v>15.600500000000009</v>
      </c>
    </row>
    <row r="3773" spans="1:6">
      <c r="A3773" s="8">
        <v>38181</v>
      </c>
      <c r="B3773">
        <v>14.46</v>
      </c>
      <c r="C3773" s="3">
        <f ca="1">AVERAGE(B3773:OFFSET(B3773,$I$1-1,0))</f>
        <v>16.835149999999999</v>
      </c>
      <c r="D3773" s="93"/>
      <c r="E3773" s="8">
        <v>38334</v>
      </c>
      <c r="F3773" s="3">
        <f t="shared" ca="1" si="59"/>
        <v>15.590450000000008</v>
      </c>
    </row>
    <row r="3774" spans="1:6">
      <c r="A3774" s="8">
        <v>38180</v>
      </c>
      <c r="B3774">
        <v>14.96</v>
      </c>
      <c r="C3774" s="3">
        <f ca="1">AVERAGE(B3774:OFFSET(B3774,$I$1-1,0))</f>
        <v>16.868949999999998</v>
      </c>
      <c r="D3774" s="93"/>
      <c r="E3774" s="8">
        <v>38335</v>
      </c>
      <c r="F3774" s="3">
        <f t="shared" ca="1" si="59"/>
        <v>15.58190000000001</v>
      </c>
    </row>
    <row r="3775" spans="1:6">
      <c r="A3775" s="8">
        <v>38177</v>
      </c>
      <c r="B3775">
        <v>15.78</v>
      </c>
      <c r="C3775" s="3">
        <f ca="1">AVERAGE(B3775:OFFSET(B3775,$I$1-1,0))</f>
        <v>16.891499999999997</v>
      </c>
      <c r="D3775" s="93"/>
      <c r="E3775" s="8">
        <v>38336</v>
      </c>
      <c r="F3775" s="3">
        <f t="shared" ca="1" si="59"/>
        <v>15.569350000000009</v>
      </c>
    </row>
    <row r="3776" spans="1:6">
      <c r="A3776" s="8">
        <v>38176</v>
      </c>
      <c r="B3776">
        <v>16.2</v>
      </c>
      <c r="C3776" s="3">
        <f ca="1">AVERAGE(B3776:OFFSET(B3776,$I$1-1,0))</f>
        <v>16.910849999999996</v>
      </c>
      <c r="D3776" s="93"/>
      <c r="E3776" s="8">
        <v>38337</v>
      </c>
      <c r="F3776" s="3">
        <f t="shared" ca="1" si="59"/>
        <v>15.557950000000007</v>
      </c>
    </row>
    <row r="3777" spans="1:6">
      <c r="A3777" s="8">
        <v>38175</v>
      </c>
      <c r="B3777">
        <v>15.81</v>
      </c>
      <c r="C3777" s="3">
        <f ca="1">AVERAGE(B3777:OFFSET(B3777,$I$1-1,0))</f>
        <v>16.917549999999995</v>
      </c>
      <c r="D3777" s="93"/>
      <c r="E3777" s="8">
        <v>38338</v>
      </c>
      <c r="F3777" s="3">
        <f t="shared" ca="1" si="59"/>
        <v>15.545700000000009</v>
      </c>
    </row>
    <row r="3778" spans="1:6">
      <c r="A3778" s="8">
        <v>38174</v>
      </c>
      <c r="B3778">
        <v>16.25</v>
      </c>
      <c r="C3778" s="3">
        <f ca="1">AVERAGE(B3778:OFFSET(B3778,$I$1-1,0))</f>
        <v>16.926349999999996</v>
      </c>
      <c r="D3778" s="93"/>
      <c r="E3778" s="8">
        <v>38341</v>
      </c>
      <c r="F3778" s="3">
        <f t="shared" ca="1" si="59"/>
        <v>15.532450000000008</v>
      </c>
    </row>
    <row r="3779" spans="1:6">
      <c r="A3779" s="8">
        <v>38170</v>
      </c>
      <c r="B3779">
        <v>15.08</v>
      </c>
      <c r="C3779" s="3">
        <f ca="1">AVERAGE(B3779:OFFSET(B3779,$I$1-1,0))</f>
        <v>16.935849999999995</v>
      </c>
      <c r="D3779" s="93"/>
      <c r="E3779" s="8">
        <v>38342</v>
      </c>
      <c r="F3779" s="3">
        <f t="shared" ca="1" si="59"/>
        <v>15.511250000000009</v>
      </c>
    </row>
    <row r="3780" spans="1:6">
      <c r="A3780" s="8">
        <v>38169</v>
      </c>
      <c r="B3780">
        <v>15.2</v>
      </c>
      <c r="C3780" s="3">
        <f ca="1">AVERAGE(B3780:OFFSET(B3780,$I$1-1,0))</f>
        <v>16.950599999999998</v>
      </c>
      <c r="D3780" s="93"/>
      <c r="E3780" s="8">
        <v>38343</v>
      </c>
      <c r="F3780" s="3">
        <f t="shared" ca="1" si="59"/>
        <v>15.485500000000011</v>
      </c>
    </row>
    <row r="3781" spans="1:6">
      <c r="A3781" s="8">
        <v>38168</v>
      </c>
      <c r="B3781">
        <v>14.34</v>
      </c>
      <c r="C3781" s="3">
        <f ca="1">AVERAGE(B3781:OFFSET(B3781,$I$1-1,0))</f>
        <v>16.971</v>
      </c>
      <c r="D3781" s="93"/>
      <c r="E3781" s="8">
        <v>38344</v>
      </c>
      <c r="F3781" s="3">
        <f t="shared" ca="1" si="59"/>
        <v>15.44830000000001</v>
      </c>
    </row>
    <row r="3782" spans="1:6">
      <c r="A3782" s="8">
        <v>38167</v>
      </c>
      <c r="B3782">
        <v>15.47</v>
      </c>
      <c r="C3782" s="3">
        <f ca="1">AVERAGE(B3782:OFFSET(B3782,$I$1-1,0))</f>
        <v>16.992699999999999</v>
      </c>
      <c r="D3782" s="93"/>
      <c r="E3782" s="8">
        <v>38348</v>
      </c>
      <c r="F3782" s="3">
        <f t="shared" ca="1" si="59"/>
        <v>15.40565000000001</v>
      </c>
    </row>
    <row r="3783" spans="1:6">
      <c r="A3783" s="8">
        <v>38166</v>
      </c>
      <c r="B3783">
        <v>16.07</v>
      </c>
      <c r="C3783" s="3">
        <f ca="1">AVERAGE(B3783:OFFSET(B3783,$I$1-1,0))</f>
        <v>17.011600000000001</v>
      </c>
      <c r="D3783" s="93"/>
      <c r="E3783" s="8">
        <v>38349</v>
      </c>
      <c r="F3783" s="3">
        <f t="shared" ca="1" si="59"/>
        <v>15.374150000000009</v>
      </c>
    </row>
    <row r="3784" spans="1:6">
      <c r="A3784" s="8">
        <v>38163</v>
      </c>
      <c r="B3784">
        <v>15.19</v>
      </c>
      <c r="C3784" s="3">
        <f ca="1">AVERAGE(B3784:OFFSET(B3784,$I$1-1,0))</f>
        <v>17.031300000000002</v>
      </c>
      <c r="D3784" s="93"/>
      <c r="E3784" s="8">
        <v>38350</v>
      </c>
      <c r="F3784" s="3">
        <f t="shared" ca="1" si="59"/>
        <v>15.326600000000008</v>
      </c>
    </row>
    <row r="3785" spans="1:6">
      <c r="A3785" s="8">
        <v>38162</v>
      </c>
      <c r="B3785">
        <v>14.81</v>
      </c>
      <c r="C3785" s="3">
        <f ca="1">AVERAGE(B3785:OFFSET(B3785,$I$1-1,0))</f>
        <v>17.049600000000002</v>
      </c>
      <c r="D3785" s="93"/>
      <c r="E3785" s="8">
        <v>38351</v>
      </c>
      <c r="F3785" s="3">
        <f t="shared" ca="1" si="59"/>
        <v>15.287700000000006</v>
      </c>
    </row>
    <row r="3786" spans="1:6">
      <c r="A3786" s="8">
        <v>38161</v>
      </c>
      <c r="B3786">
        <v>13.98</v>
      </c>
      <c r="C3786" s="3">
        <f ca="1">AVERAGE(B3786:OFFSET(B3786,$I$1-1,0))</f>
        <v>17.066850000000002</v>
      </c>
      <c r="D3786" s="93"/>
      <c r="E3786" s="8">
        <v>38352</v>
      </c>
      <c r="F3786" s="3">
        <f t="shared" ca="1" si="59"/>
        <v>15.263600000000007</v>
      </c>
    </row>
    <row r="3787" spans="1:6">
      <c r="A3787" s="8">
        <v>38160</v>
      </c>
      <c r="B3787">
        <v>14.31</v>
      </c>
      <c r="C3787" s="3">
        <f ca="1">AVERAGE(B3787:OFFSET(B3787,$I$1-1,0))</f>
        <v>17.087800000000005</v>
      </c>
      <c r="D3787" s="93"/>
      <c r="E3787" s="8">
        <v>38355</v>
      </c>
      <c r="F3787" s="3">
        <f t="shared" ca="1" si="59"/>
        <v>15.24135000000001</v>
      </c>
    </row>
    <row r="3788" spans="1:6">
      <c r="A3788" s="8">
        <v>38159</v>
      </c>
      <c r="B3788">
        <v>15.26</v>
      </c>
      <c r="C3788" s="3">
        <f ca="1">AVERAGE(B3788:OFFSET(B3788,$I$1-1,0))</f>
        <v>17.109800000000003</v>
      </c>
      <c r="D3788" s="93"/>
      <c r="E3788" s="8">
        <v>38356</v>
      </c>
      <c r="F3788" s="3">
        <f t="shared" ca="1" si="59"/>
        <v>15.215500000000009</v>
      </c>
    </row>
    <row r="3789" spans="1:6">
      <c r="A3789" s="8">
        <v>38156</v>
      </c>
      <c r="B3789">
        <v>14.99</v>
      </c>
      <c r="C3789" s="3">
        <f ca="1">AVERAGE(B3789:OFFSET(B3789,$I$1-1,0))</f>
        <v>17.130700000000004</v>
      </c>
      <c r="D3789" s="93"/>
      <c r="E3789" s="8">
        <v>38357</v>
      </c>
      <c r="F3789" s="3">
        <f t="shared" ca="1" si="59"/>
        <v>15.178050000000008</v>
      </c>
    </row>
    <row r="3790" spans="1:6">
      <c r="A3790" s="8">
        <v>38155</v>
      </c>
      <c r="B3790">
        <v>15.15</v>
      </c>
      <c r="C3790" s="3">
        <f ca="1">AVERAGE(B3790:OFFSET(B3790,$I$1-1,0))</f>
        <v>17.150850000000005</v>
      </c>
      <c r="D3790" s="93"/>
      <c r="E3790" s="8">
        <v>38358</v>
      </c>
      <c r="F3790" s="3">
        <f t="shared" ca="1" si="59"/>
        <v>15.142600000000009</v>
      </c>
    </row>
    <row r="3791" spans="1:6">
      <c r="A3791" s="8">
        <v>38154</v>
      </c>
      <c r="B3791">
        <v>14.79</v>
      </c>
      <c r="C3791" s="3">
        <f ca="1">AVERAGE(B3791:OFFSET(B3791,$I$1-1,0))</f>
        <v>17.168250000000008</v>
      </c>
      <c r="D3791" s="93"/>
      <c r="E3791" s="8">
        <v>38359</v>
      </c>
      <c r="F3791" s="3">
        <f t="shared" ca="1" si="59"/>
        <v>15.111000000000008</v>
      </c>
    </row>
    <row r="3792" spans="1:6">
      <c r="A3792" s="8">
        <v>38153</v>
      </c>
      <c r="B3792">
        <v>15.05</v>
      </c>
      <c r="C3792" s="3">
        <f ca="1">AVERAGE(B3792:OFFSET(B3792,$I$1-1,0))</f>
        <v>17.186700000000009</v>
      </c>
      <c r="D3792" s="93"/>
      <c r="E3792" s="8">
        <v>38362</v>
      </c>
      <c r="F3792" s="3">
        <f t="shared" ca="1" si="59"/>
        <v>15.08775000000001</v>
      </c>
    </row>
    <row r="3793" spans="1:6">
      <c r="A3793" s="8">
        <v>38152</v>
      </c>
      <c r="B3793">
        <v>16.07</v>
      </c>
      <c r="C3793" s="3">
        <f ca="1">AVERAGE(B3793:OFFSET(B3793,$I$1-1,0))</f>
        <v>17.207100000000008</v>
      </c>
      <c r="D3793" s="93"/>
      <c r="E3793" s="8">
        <v>38363</v>
      </c>
      <c r="F3793" s="3">
        <f t="shared" ca="1" si="59"/>
        <v>15.067050000000011</v>
      </c>
    </row>
    <row r="3794" spans="1:6">
      <c r="A3794" s="8">
        <v>38148</v>
      </c>
      <c r="B3794">
        <v>15.04</v>
      </c>
      <c r="C3794" s="3">
        <f ca="1">AVERAGE(B3794:OFFSET(B3794,$I$1-1,0))</f>
        <v>17.224200000000007</v>
      </c>
      <c r="D3794" s="93"/>
      <c r="E3794" s="8">
        <v>38364</v>
      </c>
      <c r="F3794" s="3">
        <f t="shared" ca="1" si="59"/>
        <v>15.047350000000009</v>
      </c>
    </row>
    <row r="3795" spans="1:6">
      <c r="A3795" s="8">
        <v>38147</v>
      </c>
      <c r="B3795">
        <v>15.39</v>
      </c>
      <c r="C3795" s="3">
        <f ca="1">AVERAGE(B3795:OFFSET(B3795,$I$1-1,0))</f>
        <v>17.24665000000001</v>
      </c>
      <c r="D3795" s="93"/>
      <c r="E3795" s="8">
        <v>38365</v>
      </c>
      <c r="F3795" s="3">
        <f t="shared" ca="1" si="59"/>
        <v>15.030150000000008</v>
      </c>
    </row>
    <row r="3796" spans="1:6">
      <c r="A3796" s="8">
        <v>38146</v>
      </c>
      <c r="B3796">
        <v>15.01</v>
      </c>
      <c r="C3796" s="3">
        <f ca="1">AVERAGE(B3796:OFFSET(B3796,$I$1-1,0))</f>
        <v>17.262450000000012</v>
      </c>
      <c r="D3796" s="93"/>
      <c r="E3796" s="8">
        <v>38366</v>
      </c>
      <c r="F3796" s="3">
        <f t="shared" ca="1" si="59"/>
        <v>15.008600000000008</v>
      </c>
    </row>
    <row r="3797" spans="1:6">
      <c r="A3797" s="8">
        <v>38145</v>
      </c>
      <c r="B3797">
        <v>15.39</v>
      </c>
      <c r="C3797" s="3">
        <f ca="1">AVERAGE(B3797:OFFSET(B3797,$I$1-1,0))</f>
        <v>17.276600000000013</v>
      </c>
      <c r="D3797" s="93"/>
      <c r="E3797" s="8">
        <v>38370</v>
      </c>
      <c r="F3797" s="3">
        <f t="shared" ca="1" si="59"/>
        <v>14.987700000000009</v>
      </c>
    </row>
    <row r="3798" spans="1:6">
      <c r="A3798" s="8">
        <v>38142</v>
      </c>
      <c r="B3798">
        <v>16.78</v>
      </c>
      <c r="C3798" s="3">
        <f ca="1">AVERAGE(B3798:OFFSET(B3798,$I$1-1,0))</f>
        <v>17.288750000000011</v>
      </c>
      <c r="D3798" s="93"/>
      <c r="E3798" s="8">
        <v>38371</v>
      </c>
      <c r="F3798" s="3">
        <f t="shared" ca="1" si="59"/>
        <v>14.975400000000009</v>
      </c>
    </row>
    <row r="3799" spans="1:6">
      <c r="A3799" s="8">
        <v>38141</v>
      </c>
      <c r="B3799">
        <v>17.03</v>
      </c>
      <c r="C3799" s="3">
        <f ca="1">AVERAGE(B3799:OFFSET(B3799,$I$1-1,0))</f>
        <v>17.294150000000013</v>
      </c>
      <c r="D3799" s="93"/>
      <c r="E3799" s="8">
        <v>38372</v>
      </c>
      <c r="F3799" s="3">
        <f t="shared" ca="1" si="59"/>
        <v>14.969700000000012</v>
      </c>
    </row>
    <row r="3800" spans="1:6">
      <c r="A3800" s="8">
        <v>38140</v>
      </c>
      <c r="B3800">
        <v>16.079999999999998</v>
      </c>
      <c r="C3800" s="3">
        <f ca="1">AVERAGE(B3800:OFFSET(B3800,$I$1-1,0))</f>
        <v>17.299900000000012</v>
      </c>
      <c r="D3800" s="93"/>
      <c r="E3800" s="8">
        <v>38373</v>
      </c>
      <c r="F3800" s="3">
        <f t="shared" ca="1" si="59"/>
        <v>14.964900000000009</v>
      </c>
    </row>
    <row r="3801" spans="1:6">
      <c r="A3801" s="8">
        <v>38139</v>
      </c>
      <c r="B3801">
        <v>16.3</v>
      </c>
      <c r="C3801" s="3">
        <f ca="1">AVERAGE(B3801:OFFSET(B3801,$I$1-1,0))</f>
        <v>17.310850000000009</v>
      </c>
      <c r="D3801" s="93"/>
      <c r="E3801" s="8">
        <v>38376</v>
      </c>
      <c r="F3801" s="3">
        <f t="shared" ca="1" si="59"/>
        <v>14.959350000000008</v>
      </c>
    </row>
    <row r="3802" spans="1:6">
      <c r="A3802" s="8">
        <v>38135</v>
      </c>
      <c r="B3802">
        <v>15.5</v>
      </c>
      <c r="C3802" s="3">
        <f ca="1">AVERAGE(B3802:OFFSET(B3802,$I$1-1,0))</f>
        <v>17.321700000000007</v>
      </c>
      <c r="D3802" s="93"/>
      <c r="E3802" s="8">
        <v>38377</v>
      </c>
      <c r="F3802" s="3">
        <f t="shared" ca="1" si="59"/>
        <v>14.948350000000007</v>
      </c>
    </row>
    <row r="3803" spans="1:6">
      <c r="A3803" s="8">
        <v>38134</v>
      </c>
      <c r="B3803">
        <v>15.28</v>
      </c>
      <c r="C3803" s="3">
        <f ca="1">AVERAGE(B3803:OFFSET(B3803,$I$1-1,0))</f>
        <v>17.33805000000001</v>
      </c>
      <c r="D3803" s="93"/>
      <c r="E3803" s="8">
        <v>38378</v>
      </c>
      <c r="F3803" s="3">
        <f t="shared" ca="1" si="59"/>
        <v>14.939150000000007</v>
      </c>
    </row>
    <row r="3804" spans="1:6">
      <c r="A3804" s="8">
        <v>38133</v>
      </c>
      <c r="B3804">
        <v>15.97</v>
      </c>
      <c r="C3804" s="3">
        <f ca="1">AVERAGE(B3804:OFFSET(B3804,$I$1-1,0))</f>
        <v>17.351350000000011</v>
      </c>
      <c r="D3804" s="93"/>
      <c r="E3804" s="8">
        <v>38379</v>
      </c>
      <c r="F3804" s="3">
        <f t="shared" ca="1" si="59"/>
        <v>14.919050000000004</v>
      </c>
    </row>
    <row r="3805" spans="1:6">
      <c r="A3805" s="8">
        <v>38132</v>
      </c>
      <c r="B3805">
        <v>15.96</v>
      </c>
      <c r="C3805" s="3">
        <f ca="1">AVERAGE(B3805:OFFSET(B3805,$I$1-1,0))</f>
        <v>17.370250000000009</v>
      </c>
      <c r="D3805" s="93"/>
      <c r="E3805" s="8">
        <v>38380</v>
      </c>
      <c r="F3805" s="3">
        <f t="shared" ca="1" si="59"/>
        <v>14.907150000000007</v>
      </c>
    </row>
    <row r="3806" spans="1:6">
      <c r="A3806" s="8">
        <v>38131</v>
      </c>
      <c r="B3806">
        <v>18.079999999999998</v>
      </c>
      <c r="C3806" s="3">
        <f ca="1">AVERAGE(B3806:OFFSET(B3806,$I$1-1,0))</f>
        <v>17.388400000000008</v>
      </c>
      <c r="D3806" s="93"/>
      <c r="E3806" s="8">
        <v>38383</v>
      </c>
      <c r="F3806" s="3">
        <f t="shared" ca="1" si="59"/>
        <v>14.892550000000005</v>
      </c>
    </row>
    <row r="3807" spans="1:6">
      <c r="A3807" s="8">
        <v>38128</v>
      </c>
      <c r="B3807">
        <v>18.489999999999998</v>
      </c>
      <c r="C3807" s="3">
        <f ca="1">AVERAGE(B3807:OFFSET(B3807,$I$1-1,0))</f>
        <v>17.399300000000011</v>
      </c>
      <c r="D3807" s="93"/>
      <c r="E3807" s="8">
        <v>38384</v>
      </c>
      <c r="F3807" s="3">
        <f t="shared" ca="1" si="59"/>
        <v>14.878000000000007</v>
      </c>
    </row>
    <row r="3808" spans="1:6">
      <c r="A3808" s="8">
        <v>38127</v>
      </c>
      <c r="B3808">
        <v>18.670000000000002</v>
      </c>
      <c r="C3808" s="3">
        <f ca="1">AVERAGE(B3808:OFFSET(B3808,$I$1-1,0))</f>
        <v>17.41435000000001</v>
      </c>
      <c r="D3808" s="93"/>
      <c r="E3808" s="8">
        <v>38385</v>
      </c>
      <c r="F3808" s="3">
        <f t="shared" ca="1" si="59"/>
        <v>14.859200000000008</v>
      </c>
    </row>
    <row r="3809" spans="1:6">
      <c r="A3809" s="8">
        <v>38126</v>
      </c>
      <c r="B3809">
        <v>18.93</v>
      </c>
      <c r="C3809" s="3">
        <f ca="1">AVERAGE(B3809:OFFSET(B3809,$I$1-1,0))</f>
        <v>17.434400000000007</v>
      </c>
      <c r="D3809" s="93"/>
      <c r="E3809" s="8">
        <v>38386</v>
      </c>
      <c r="F3809" s="3">
        <f t="shared" ca="1" si="59"/>
        <v>14.834800000000007</v>
      </c>
    </row>
    <row r="3810" spans="1:6">
      <c r="A3810" s="8">
        <v>38125</v>
      </c>
      <c r="B3810">
        <v>19.329999999999998</v>
      </c>
      <c r="C3810" s="3">
        <f ca="1">AVERAGE(B3810:OFFSET(B3810,$I$1-1,0))</f>
        <v>17.446100000000008</v>
      </c>
      <c r="D3810" s="93"/>
      <c r="E3810" s="8">
        <v>38387</v>
      </c>
      <c r="F3810" s="3">
        <f t="shared" ca="1" si="59"/>
        <v>14.812850000000008</v>
      </c>
    </row>
    <row r="3811" spans="1:6">
      <c r="A3811" s="8">
        <v>38124</v>
      </c>
      <c r="B3811">
        <v>19.96</v>
      </c>
      <c r="C3811" s="3">
        <f ca="1">AVERAGE(B3811:OFFSET(B3811,$I$1-1,0))</f>
        <v>17.45320000000001</v>
      </c>
      <c r="D3811" s="93"/>
      <c r="E3811" s="8">
        <v>38390</v>
      </c>
      <c r="F3811" s="3">
        <f t="shared" ref="F3811:F3874" ca="1" si="60">VLOOKUP(E3811,$A$6:$C$7404,3,FALSE)</f>
        <v>14.798450000000008</v>
      </c>
    </row>
    <row r="3812" spans="1:6">
      <c r="A3812" s="8">
        <v>38121</v>
      </c>
      <c r="B3812">
        <v>18.47</v>
      </c>
      <c r="C3812" s="3">
        <f ca="1">AVERAGE(B3812:OFFSET(B3812,$I$1-1,0))</f>
        <v>17.450850000000006</v>
      </c>
      <c r="D3812" s="93"/>
      <c r="E3812" s="8">
        <v>38391</v>
      </c>
      <c r="F3812" s="3">
        <f t="shared" ca="1" si="60"/>
        <v>14.786400000000008</v>
      </c>
    </row>
    <row r="3813" spans="1:6">
      <c r="A3813" s="8">
        <v>38120</v>
      </c>
      <c r="B3813">
        <v>18.86</v>
      </c>
      <c r="C3813" s="3">
        <f ca="1">AVERAGE(B3813:OFFSET(B3813,$I$1-1,0))</f>
        <v>17.452750000000005</v>
      </c>
      <c r="D3813" s="93"/>
      <c r="E3813" s="8">
        <v>38392</v>
      </c>
      <c r="F3813" s="3">
        <f t="shared" ca="1" si="60"/>
        <v>14.772550000000008</v>
      </c>
    </row>
    <row r="3814" spans="1:6">
      <c r="A3814" s="8">
        <v>38119</v>
      </c>
      <c r="B3814">
        <v>18.14</v>
      </c>
      <c r="C3814" s="3">
        <f ca="1">AVERAGE(B3814:OFFSET(B3814,$I$1-1,0))</f>
        <v>17.451800000000002</v>
      </c>
      <c r="D3814" s="93"/>
      <c r="E3814" s="8">
        <v>38393</v>
      </c>
      <c r="F3814" s="3">
        <f t="shared" ca="1" si="60"/>
        <v>14.754750000000007</v>
      </c>
    </row>
    <row r="3815" spans="1:6">
      <c r="A3815" s="8">
        <v>38118</v>
      </c>
      <c r="B3815">
        <v>18.57</v>
      </c>
      <c r="C3815" s="3">
        <f ca="1">AVERAGE(B3815:OFFSET(B3815,$I$1-1,0))</f>
        <v>17.452900000000007</v>
      </c>
      <c r="D3815" s="93"/>
      <c r="E3815" s="8">
        <v>38394</v>
      </c>
      <c r="F3815" s="3">
        <f t="shared" ca="1" si="60"/>
        <v>14.730450000000008</v>
      </c>
    </row>
    <row r="3816" spans="1:6">
      <c r="A3816" s="8">
        <v>38117</v>
      </c>
      <c r="B3816">
        <v>19.77</v>
      </c>
      <c r="C3816" s="3">
        <f ca="1">AVERAGE(B3816:OFFSET(B3816,$I$1-1,0))</f>
        <v>17.448800000000006</v>
      </c>
      <c r="D3816" s="93"/>
      <c r="E3816" s="8">
        <v>38397</v>
      </c>
      <c r="F3816" s="3">
        <f t="shared" ca="1" si="60"/>
        <v>14.705050000000007</v>
      </c>
    </row>
    <row r="3817" spans="1:6">
      <c r="A3817" s="8">
        <v>38114</v>
      </c>
      <c r="B3817">
        <v>18.13</v>
      </c>
      <c r="C3817" s="3">
        <f ca="1">AVERAGE(B3817:OFFSET(B3817,$I$1-1,0))</f>
        <v>17.442950000000007</v>
      </c>
      <c r="D3817" s="93"/>
      <c r="E3817" s="8">
        <v>38398</v>
      </c>
      <c r="F3817" s="3">
        <f t="shared" ca="1" si="60"/>
        <v>14.675450000000007</v>
      </c>
    </row>
    <row r="3818" spans="1:6">
      <c r="A3818" s="8">
        <v>38113</v>
      </c>
      <c r="B3818">
        <v>17.05</v>
      </c>
      <c r="C3818" s="3">
        <f ca="1">AVERAGE(B3818:OFFSET(B3818,$I$1-1,0))</f>
        <v>17.445500000000003</v>
      </c>
      <c r="D3818" s="93"/>
      <c r="E3818" s="8">
        <v>38399</v>
      </c>
      <c r="F3818" s="3">
        <f t="shared" ca="1" si="60"/>
        <v>14.647850000000007</v>
      </c>
    </row>
    <row r="3819" spans="1:6">
      <c r="A3819" s="8">
        <v>38112</v>
      </c>
      <c r="B3819">
        <v>15.77</v>
      </c>
      <c r="C3819" s="3">
        <f ca="1">AVERAGE(B3819:OFFSET(B3819,$I$1-1,0))</f>
        <v>17.456100000000006</v>
      </c>
      <c r="D3819" s="93"/>
      <c r="E3819" s="8">
        <v>38400</v>
      </c>
      <c r="F3819" s="3">
        <f t="shared" ca="1" si="60"/>
        <v>14.623950000000006</v>
      </c>
    </row>
    <row r="3820" spans="1:6">
      <c r="A3820" s="8">
        <v>38111</v>
      </c>
      <c r="B3820">
        <v>16.55</v>
      </c>
      <c r="C3820" s="3">
        <f ca="1">AVERAGE(B3820:OFFSET(B3820,$I$1-1,0))</f>
        <v>17.476150000000008</v>
      </c>
      <c r="D3820" s="93"/>
      <c r="E3820" s="8">
        <v>38401</v>
      </c>
      <c r="F3820" s="3">
        <f t="shared" ca="1" si="60"/>
        <v>14.601000000000006</v>
      </c>
    </row>
    <row r="3821" spans="1:6">
      <c r="A3821" s="8">
        <v>38110</v>
      </c>
      <c r="B3821">
        <v>16.62</v>
      </c>
      <c r="C3821" s="3">
        <f ca="1">AVERAGE(B3821:OFFSET(B3821,$I$1-1,0))</f>
        <v>17.488950000000006</v>
      </c>
      <c r="D3821" s="93"/>
      <c r="E3821" s="8">
        <v>38405</v>
      </c>
      <c r="F3821" s="3">
        <f t="shared" ca="1" si="60"/>
        <v>14.581450000000007</v>
      </c>
    </row>
    <row r="3822" spans="1:6">
      <c r="A3822" s="8">
        <v>38107</v>
      </c>
      <c r="B3822">
        <v>17.190000000000001</v>
      </c>
      <c r="C3822" s="3">
        <f ca="1">AVERAGE(B3822:OFFSET(B3822,$I$1-1,0))</f>
        <v>17.506950000000007</v>
      </c>
      <c r="D3822" s="93"/>
      <c r="E3822" s="8">
        <v>38406</v>
      </c>
      <c r="F3822" s="3">
        <f t="shared" ca="1" si="60"/>
        <v>14.552750000000009</v>
      </c>
    </row>
    <row r="3823" spans="1:6">
      <c r="A3823" s="8">
        <v>38106</v>
      </c>
      <c r="B3823">
        <v>16.600000000000001</v>
      </c>
      <c r="C3823" s="3">
        <f ca="1">AVERAGE(B3823:OFFSET(B3823,$I$1-1,0))</f>
        <v>17.519800000000007</v>
      </c>
      <c r="D3823" s="93"/>
      <c r="E3823" s="8">
        <v>38407</v>
      </c>
      <c r="F3823" s="3">
        <f t="shared" ca="1" si="60"/>
        <v>14.511750000000008</v>
      </c>
    </row>
    <row r="3824" spans="1:6">
      <c r="A3824" s="8">
        <v>38105</v>
      </c>
      <c r="B3824">
        <v>16.29</v>
      </c>
      <c r="C3824" s="3">
        <f ca="1">AVERAGE(B3824:OFFSET(B3824,$I$1-1,0))</f>
        <v>17.53455000000001</v>
      </c>
      <c r="D3824" s="93"/>
      <c r="E3824" s="8">
        <v>38408</v>
      </c>
      <c r="F3824" s="3">
        <f t="shared" ca="1" si="60"/>
        <v>14.476350000000007</v>
      </c>
    </row>
    <row r="3825" spans="1:6">
      <c r="A3825" s="8">
        <v>38104</v>
      </c>
      <c r="B3825">
        <v>15.07</v>
      </c>
      <c r="C3825" s="3">
        <f ca="1">AVERAGE(B3825:OFFSET(B3825,$I$1-1,0))</f>
        <v>17.551050000000011</v>
      </c>
      <c r="D3825" s="93"/>
      <c r="E3825" s="8">
        <v>38411</v>
      </c>
      <c r="F3825" s="3">
        <f t="shared" ca="1" si="60"/>
        <v>14.446050000000007</v>
      </c>
    </row>
    <row r="3826" spans="1:6">
      <c r="A3826" s="8">
        <v>38103</v>
      </c>
      <c r="B3826">
        <v>14.77</v>
      </c>
      <c r="C3826" s="3">
        <f ca="1">AVERAGE(B3826:OFFSET(B3826,$I$1-1,0))</f>
        <v>17.568050000000007</v>
      </c>
      <c r="D3826" s="93"/>
      <c r="E3826" s="8">
        <v>38412</v>
      </c>
      <c r="F3826" s="3">
        <f t="shared" ca="1" si="60"/>
        <v>14.411950000000006</v>
      </c>
    </row>
    <row r="3827" spans="1:6">
      <c r="A3827" s="8">
        <v>38100</v>
      </c>
      <c r="B3827">
        <v>14.01</v>
      </c>
      <c r="C3827" s="3">
        <f ca="1">AVERAGE(B3827:OFFSET(B3827,$I$1-1,0))</f>
        <v>17.590150000000008</v>
      </c>
      <c r="D3827" s="93"/>
      <c r="E3827" s="8">
        <v>38413</v>
      </c>
      <c r="F3827" s="3">
        <f t="shared" ca="1" si="60"/>
        <v>14.38210000000001</v>
      </c>
    </row>
    <row r="3828" spans="1:6">
      <c r="A3828" s="8">
        <v>38099</v>
      </c>
      <c r="B3828">
        <v>14.61</v>
      </c>
      <c r="C3828" s="3">
        <f ca="1">AVERAGE(B3828:OFFSET(B3828,$I$1-1,0))</f>
        <v>17.614750000000004</v>
      </c>
      <c r="D3828" s="93"/>
      <c r="E3828" s="8">
        <v>38414</v>
      </c>
      <c r="F3828" s="3">
        <f t="shared" ca="1" si="60"/>
        <v>14.346950000000009</v>
      </c>
    </row>
    <row r="3829" spans="1:6">
      <c r="A3829" s="8">
        <v>38098</v>
      </c>
      <c r="B3829">
        <v>15.6</v>
      </c>
      <c r="C3829" s="3">
        <f ca="1">AVERAGE(B3829:OFFSET(B3829,$I$1-1,0))</f>
        <v>17.639100000000006</v>
      </c>
      <c r="D3829" s="93"/>
      <c r="E3829" s="8">
        <v>38415</v>
      </c>
      <c r="F3829" s="3">
        <f t="shared" ca="1" si="60"/>
        <v>14.310000000000009</v>
      </c>
    </row>
    <row r="3830" spans="1:6">
      <c r="A3830" s="8">
        <v>38097</v>
      </c>
      <c r="B3830">
        <v>16.670000000000002</v>
      </c>
      <c r="C3830" s="3">
        <f ca="1">AVERAGE(B3830:OFFSET(B3830,$I$1-1,0))</f>
        <v>17.661400000000008</v>
      </c>
      <c r="D3830" s="93"/>
      <c r="E3830" s="8">
        <v>38418</v>
      </c>
      <c r="F3830" s="3">
        <f t="shared" ca="1" si="60"/>
        <v>14.276650000000009</v>
      </c>
    </row>
    <row r="3831" spans="1:6">
      <c r="A3831" s="8">
        <v>38096</v>
      </c>
      <c r="B3831">
        <v>15.42</v>
      </c>
      <c r="C3831" s="3">
        <f ca="1">AVERAGE(B3831:OFFSET(B3831,$I$1-1,0))</f>
        <v>17.675000000000008</v>
      </c>
      <c r="D3831" s="93"/>
      <c r="E3831" s="8">
        <v>38419</v>
      </c>
      <c r="F3831" s="3">
        <f t="shared" ca="1" si="60"/>
        <v>14.245300000000011</v>
      </c>
    </row>
    <row r="3832" spans="1:6">
      <c r="A3832" s="8">
        <v>38093</v>
      </c>
      <c r="B3832">
        <v>14.94</v>
      </c>
      <c r="C3832" s="3">
        <f ca="1">AVERAGE(B3832:OFFSET(B3832,$I$1-1,0))</f>
        <v>17.693050000000007</v>
      </c>
      <c r="D3832" s="93"/>
      <c r="E3832" s="8">
        <v>38420</v>
      </c>
      <c r="F3832" s="3">
        <f t="shared" ca="1" si="60"/>
        <v>14.216350000000011</v>
      </c>
    </row>
    <row r="3833" spans="1:6">
      <c r="A3833" s="8">
        <v>38092</v>
      </c>
      <c r="B3833">
        <v>15.74</v>
      </c>
      <c r="C3833" s="3">
        <f ca="1">AVERAGE(B3833:OFFSET(B3833,$I$1-1,0))</f>
        <v>17.715650000000011</v>
      </c>
      <c r="D3833" s="93"/>
      <c r="E3833" s="8">
        <v>38421</v>
      </c>
      <c r="F3833" s="3">
        <f t="shared" ca="1" si="60"/>
        <v>14.188400000000012</v>
      </c>
    </row>
    <row r="3834" spans="1:6">
      <c r="A3834" s="8">
        <v>38091</v>
      </c>
      <c r="B3834">
        <v>15.62</v>
      </c>
      <c r="C3834" s="3">
        <f ca="1">AVERAGE(B3834:OFFSET(B3834,$I$1-1,0))</f>
        <v>17.734550000000009</v>
      </c>
      <c r="D3834" s="93"/>
      <c r="E3834" s="8">
        <v>38422</v>
      </c>
      <c r="F3834" s="3">
        <f t="shared" ca="1" si="60"/>
        <v>14.172600000000012</v>
      </c>
    </row>
    <row r="3835" spans="1:6">
      <c r="A3835" s="8">
        <v>38090</v>
      </c>
      <c r="B3835">
        <v>17.260000000000002</v>
      </c>
      <c r="C3835" s="3">
        <f ca="1">AVERAGE(B3835:OFFSET(B3835,$I$1-1,0))</f>
        <v>17.752250000000007</v>
      </c>
      <c r="D3835" s="93"/>
      <c r="E3835" s="8">
        <v>38425</v>
      </c>
      <c r="F3835" s="3">
        <f t="shared" ca="1" si="60"/>
        <v>14.154700000000014</v>
      </c>
    </row>
    <row r="3836" spans="1:6">
      <c r="A3836" s="8">
        <v>38089</v>
      </c>
      <c r="B3836">
        <v>15.28</v>
      </c>
      <c r="C3836" s="3">
        <f ca="1">AVERAGE(B3836:OFFSET(B3836,$I$1-1,0))</f>
        <v>17.762950000000007</v>
      </c>
      <c r="D3836" s="93"/>
      <c r="E3836" s="8">
        <v>38426</v>
      </c>
      <c r="F3836" s="3">
        <f t="shared" ca="1" si="60"/>
        <v>14.144050000000011</v>
      </c>
    </row>
    <row r="3837" spans="1:6">
      <c r="A3837" s="8">
        <v>38085</v>
      </c>
      <c r="B3837">
        <v>16.260000000000002</v>
      </c>
      <c r="C3837" s="3">
        <f ca="1">AVERAGE(B3837:OFFSET(B3837,$I$1-1,0))</f>
        <v>17.790600000000005</v>
      </c>
      <c r="D3837" s="93"/>
      <c r="E3837" s="8">
        <v>38427</v>
      </c>
      <c r="F3837" s="3">
        <f t="shared" ca="1" si="60"/>
        <v>14.134000000000009</v>
      </c>
    </row>
    <row r="3838" spans="1:6">
      <c r="A3838" s="8">
        <v>38084</v>
      </c>
      <c r="B3838">
        <v>15.76</v>
      </c>
      <c r="C3838" s="3">
        <f ca="1">AVERAGE(B3838:OFFSET(B3838,$I$1-1,0))</f>
        <v>17.813050000000011</v>
      </c>
      <c r="D3838" s="93"/>
      <c r="E3838" s="8">
        <v>38428</v>
      </c>
      <c r="F3838" s="3">
        <f t="shared" ca="1" si="60"/>
        <v>14.118950000000009</v>
      </c>
    </row>
    <row r="3839" spans="1:6">
      <c r="A3839" s="8">
        <v>38083</v>
      </c>
      <c r="B3839">
        <v>15.32</v>
      </c>
      <c r="C3839" s="3">
        <f ca="1">AVERAGE(B3839:OFFSET(B3839,$I$1-1,0))</f>
        <v>17.837150000000008</v>
      </c>
      <c r="D3839" s="93"/>
      <c r="E3839" s="8">
        <v>38429</v>
      </c>
      <c r="F3839" s="3">
        <f t="shared" ca="1" si="60"/>
        <v>14.104250000000011</v>
      </c>
    </row>
    <row r="3840" spans="1:6">
      <c r="A3840" s="8">
        <v>38082</v>
      </c>
      <c r="B3840">
        <v>14.97</v>
      </c>
      <c r="C3840" s="3">
        <f ca="1">AVERAGE(B3840:OFFSET(B3840,$I$1-1,0))</f>
        <v>17.856250000000006</v>
      </c>
      <c r="D3840" s="93"/>
      <c r="E3840" s="8">
        <v>38432</v>
      </c>
      <c r="F3840" s="3">
        <f t="shared" ca="1" si="60"/>
        <v>14.087150000000008</v>
      </c>
    </row>
    <row r="3841" spans="1:6">
      <c r="A3841" s="8">
        <v>38079</v>
      </c>
      <c r="B3841">
        <v>15.64</v>
      </c>
      <c r="C3841" s="3">
        <f ca="1">AVERAGE(B3841:OFFSET(B3841,$I$1-1,0))</f>
        <v>17.880400000000009</v>
      </c>
      <c r="D3841" s="93"/>
      <c r="E3841" s="8">
        <v>38433</v>
      </c>
      <c r="F3841" s="3">
        <f t="shared" ca="1" si="60"/>
        <v>14.074600000000009</v>
      </c>
    </row>
    <row r="3842" spans="1:6">
      <c r="A3842" s="8">
        <v>38078</v>
      </c>
      <c r="B3842">
        <v>16.649999999999999</v>
      </c>
      <c r="C3842" s="3">
        <f ca="1">AVERAGE(B3842:OFFSET(B3842,$I$1-1,0))</f>
        <v>17.90100000000001</v>
      </c>
      <c r="D3842" s="93"/>
      <c r="E3842" s="8">
        <v>38434</v>
      </c>
      <c r="F3842" s="3">
        <f t="shared" ca="1" si="60"/>
        <v>14.067950000000012</v>
      </c>
    </row>
    <row r="3843" spans="1:6">
      <c r="A3843" s="8">
        <v>38077</v>
      </c>
      <c r="B3843">
        <v>16.739999999999998</v>
      </c>
      <c r="C3843" s="3">
        <f ca="1">AVERAGE(B3843:OFFSET(B3843,$I$1-1,0))</f>
        <v>17.91780000000001</v>
      </c>
      <c r="D3843" s="93"/>
      <c r="E3843" s="8">
        <v>38435</v>
      </c>
      <c r="F3843" s="3">
        <f t="shared" ca="1" si="60"/>
        <v>14.060000000000009</v>
      </c>
    </row>
    <row r="3844" spans="1:6">
      <c r="A3844" s="8">
        <v>38076</v>
      </c>
      <c r="B3844">
        <v>16.28</v>
      </c>
      <c r="C3844" s="3">
        <f ca="1">AVERAGE(B3844:OFFSET(B3844,$I$1-1,0))</f>
        <v>17.935200000000012</v>
      </c>
      <c r="D3844" s="93"/>
      <c r="E3844" s="8">
        <v>38439</v>
      </c>
      <c r="F3844" s="3">
        <f t="shared" ca="1" si="60"/>
        <v>14.051800000000009</v>
      </c>
    </row>
    <row r="3845" spans="1:6">
      <c r="A3845" s="8">
        <v>38075</v>
      </c>
      <c r="B3845">
        <v>16.5</v>
      </c>
      <c r="C3845" s="3">
        <f ca="1">AVERAGE(B3845:OFFSET(B3845,$I$1-1,0))</f>
        <v>17.957100000000011</v>
      </c>
      <c r="D3845" s="93"/>
      <c r="E3845" s="8">
        <v>38440</v>
      </c>
      <c r="F3845" s="3">
        <f t="shared" ca="1" si="60"/>
        <v>14.049050000000008</v>
      </c>
    </row>
    <row r="3846" spans="1:6">
      <c r="A3846" s="8">
        <v>38072</v>
      </c>
      <c r="B3846">
        <v>17.329999999999998</v>
      </c>
      <c r="C3846" s="3">
        <f ca="1">AVERAGE(B3846:OFFSET(B3846,$I$1-1,0))</f>
        <v>17.97665000000001</v>
      </c>
      <c r="D3846" s="93"/>
      <c r="E3846" s="8">
        <v>38441</v>
      </c>
      <c r="F3846" s="3">
        <f t="shared" ca="1" si="60"/>
        <v>14.03690000000001</v>
      </c>
    </row>
    <row r="3847" spans="1:6">
      <c r="A3847" s="8">
        <v>38071</v>
      </c>
      <c r="B3847">
        <v>17.88</v>
      </c>
      <c r="C3847" s="3">
        <f ca="1">AVERAGE(B3847:OFFSET(B3847,$I$1-1,0))</f>
        <v>17.991050000000008</v>
      </c>
      <c r="D3847" s="93"/>
      <c r="E3847" s="8">
        <v>38442</v>
      </c>
      <c r="F3847" s="3">
        <f t="shared" ca="1" si="60"/>
        <v>14.031750000000009</v>
      </c>
    </row>
    <row r="3848" spans="1:6">
      <c r="A3848" s="8">
        <v>38070</v>
      </c>
      <c r="B3848">
        <v>19.809999999999999</v>
      </c>
      <c r="C3848" s="3">
        <f ca="1">AVERAGE(B3848:OFFSET(B3848,$I$1-1,0))</f>
        <v>18.004850000000005</v>
      </c>
      <c r="D3848" s="93"/>
      <c r="E3848" s="8">
        <v>38443</v>
      </c>
      <c r="F3848" s="3">
        <f t="shared" ca="1" si="60"/>
        <v>14.028250000000009</v>
      </c>
    </row>
    <row r="3849" spans="1:6">
      <c r="A3849" s="8">
        <v>38069</v>
      </c>
      <c r="B3849">
        <v>20.67</v>
      </c>
      <c r="C3849" s="3">
        <f ca="1">AVERAGE(B3849:OFFSET(B3849,$I$1-1,0))</f>
        <v>18.016550000000006</v>
      </c>
      <c r="D3849" s="93"/>
      <c r="E3849" s="8">
        <v>38446</v>
      </c>
      <c r="F3849" s="3">
        <f t="shared" ca="1" si="60"/>
        <v>14.023050000000007</v>
      </c>
    </row>
    <row r="3850" spans="1:6">
      <c r="A3850" s="8">
        <v>38068</v>
      </c>
      <c r="B3850">
        <v>21.58</v>
      </c>
      <c r="C3850" s="3">
        <f ca="1">AVERAGE(B3850:OFFSET(B3850,$I$1-1,0))</f>
        <v>18.019450000000006</v>
      </c>
      <c r="D3850" s="93"/>
      <c r="E3850" s="8">
        <v>38447</v>
      </c>
      <c r="F3850" s="3">
        <f t="shared" ca="1" si="60"/>
        <v>14.016500000000008</v>
      </c>
    </row>
    <row r="3851" spans="1:6">
      <c r="A3851" s="8">
        <v>38065</v>
      </c>
      <c r="B3851">
        <v>19.149999999999999</v>
      </c>
      <c r="C3851" s="3">
        <f ca="1">AVERAGE(B3851:OFFSET(B3851,$I$1-1,0))</f>
        <v>18.015700000000002</v>
      </c>
      <c r="D3851" s="93"/>
      <c r="E3851" s="8">
        <v>38448</v>
      </c>
      <c r="F3851" s="3">
        <f t="shared" ca="1" si="60"/>
        <v>14.005950000000007</v>
      </c>
    </row>
    <row r="3852" spans="1:6">
      <c r="A3852" s="8">
        <v>38064</v>
      </c>
      <c r="B3852">
        <v>18.53</v>
      </c>
      <c r="C3852" s="3">
        <f ca="1">AVERAGE(B3852:OFFSET(B3852,$I$1-1,0))</f>
        <v>18.023050000000001</v>
      </c>
      <c r="D3852" s="93"/>
      <c r="E3852" s="8">
        <v>38449</v>
      </c>
      <c r="F3852" s="3">
        <f t="shared" ca="1" si="60"/>
        <v>13.996050000000007</v>
      </c>
    </row>
    <row r="3853" spans="1:6">
      <c r="A3853" s="8">
        <v>38063</v>
      </c>
      <c r="B3853">
        <v>18.11</v>
      </c>
      <c r="C3853" s="3">
        <f ca="1">AVERAGE(B3853:OFFSET(B3853,$I$1-1,0))</f>
        <v>18.034600000000005</v>
      </c>
      <c r="D3853" s="93"/>
      <c r="E3853" s="8">
        <v>38450</v>
      </c>
      <c r="F3853" s="3">
        <f t="shared" ca="1" si="60"/>
        <v>13.989250000000009</v>
      </c>
    </row>
    <row r="3854" spans="1:6">
      <c r="A3854" s="8">
        <v>38062</v>
      </c>
      <c r="B3854">
        <v>20.34</v>
      </c>
      <c r="C3854" s="3">
        <f ca="1">AVERAGE(B3854:OFFSET(B3854,$I$1-1,0))</f>
        <v>18.048300000000005</v>
      </c>
      <c r="D3854" s="93"/>
      <c r="E3854" s="8">
        <v>38453</v>
      </c>
      <c r="F3854" s="3">
        <f t="shared" ca="1" si="60"/>
        <v>13.975100000000008</v>
      </c>
    </row>
    <row r="3855" spans="1:6">
      <c r="A3855" s="8">
        <v>38061</v>
      </c>
      <c r="B3855">
        <v>21.13</v>
      </c>
      <c r="C3855" s="3">
        <f ca="1">AVERAGE(B3855:OFFSET(B3855,$I$1-1,0))</f>
        <v>18.043950000000006</v>
      </c>
      <c r="D3855" s="93"/>
      <c r="E3855" s="8">
        <v>38454</v>
      </c>
      <c r="F3855" s="3">
        <f t="shared" ca="1" si="60"/>
        <v>13.955650000000007</v>
      </c>
    </row>
    <row r="3856" spans="1:6">
      <c r="A3856" s="8">
        <v>38058</v>
      </c>
      <c r="B3856">
        <v>18.3</v>
      </c>
      <c r="C3856" s="3">
        <f ca="1">AVERAGE(B3856:OFFSET(B3856,$I$1-1,0))</f>
        <v>18.040450000000003</v>
      </c>
      <c r="D3856" s="93"/>
      <c r="E3856" s="8">
        <v>38455</v>
      </c>
      <c r="F3856" s="3">
        <f t="shared" ca="1" si="60"/>
        <v>13.941850000000006</v>
      </c>
    </row>
    <row r="3857" spans="1:6">
      <c r="A3857" s="8">
        <v>38057</v>
      </c>
      <c r="B3857">
        <v>20.67</v>
      </c>
      <c r="C3857" s="3">
        <f ca="1">AVERAGE(B3857:OFFSET(B3857,$I$1-1,0))</f>
        <v>18.049100000000006</v>
      </c>
      <c r="D3857" s="93"/>
      <c r="E3857" s="8">
        <v>38456</v>
      </c>
      <c r="F3857" s="3">
        <f t="shared" ca="1" si="60"/>
        <v>13.937150000000006</v>
      </c>
    </row>
    <row r="3858" spans="1:6">
      <c r="A3858" s="8">
        <v>38056</v>
      </c>
      <c r="B3858">
        <v>18.670000000000002</v>
      </c>
      <c r="C3858" s="3">
        <f ca="1">AVERAGE(B3858:OFFSET(B3858,$I$1-1,0))</f>
        <v>18.045700000000004</v>
      </c>
      <c r="D3858" s="93"/>
      <c r="E3858" s="8">
        <v>38457</v>
      </c>
      <c r="F3858" s="3">
        <f t="shared" ca="1" si="60"/>
        <v>13.954150000000006</v>
      </c>
    </row>
    <row r="3859" spans="1:6">
      <c r="A3859" s="8">
        <v>38055</v>
      </c>
      <c r="B3859">
        <v>16.600000000000001</v>
      </c>
      <c r="C3859" s="3">
        <f ca="1">AVERAGE(B3859:OFFSET(B3859,$I$1-1,0))</f>
        <v>18.048200000000001</v>
      </c>
      <c r="D3859" s="93"/>
      <c r="E3859" s="8">
        <v>38460</v>
      </c>
      <c r="F3859" s="3">
        <f t="shared" ca="1" si="60"/>
        <v>13.960950000000008</v>
      </c>
    </row>
    <row r="3860" spans="1:6">
      <c r="A3860" s="8">
        <v>38054</v>
      </c>
      <c r="B3860">
        <v>15.79</v>
      </c>
      <c r="C3860" s="3">
        <f ca="1">AVERAGE(B3860:OFFSET(B3860,$I$1-1,0))</f>
        <v>18.064100000000003</v>
      </c>
      <c r="D3860" s="93"/>
      <c r="E3860" s="8">
        <v>38461</v>
      </c>
      <c r="F3860" s="3">
        <f t="shared" ca="1" si="60"/>
        <v>13.960350000000007</v>
      </c>
    </row>
    <row r="3861" spans="1:6">
      <c r="A3861" s="8">
        <v>38051</v>
      </c>
      <c r="B3861">
        <v>14.48</v>
      </c>
      <c r="C3861" s="3">
        <f ca="1">AVERAGE(B3861:OFFSET(B3861,$I$1-1,0))</f>
        <v>18.091200000000001</v>
      </c>
      <c r="D3861" s="93"/>
      <c r="E3861" s="8">
        <v>38462</v>
      </c>
      <c r="F3861" s="3">
        <f t="shared" ca="1" si="60"/>
        <v>13.96370000000001</v>
      </c>
    </row>
    <row r="3862" spans="1:6">
      <c r="A3862" s="8">
        <v>38050</v>
      </c>
      <c r="B3862">
        <v>14.4</v>
      </c>
      <c r="C3862" s="3">
        <f ca="1">AVERAGE(B3862:OFFSET(B3862,$I$1-1,0))</f>
        <v>18.125250000000001</v>
      </c>
      <c r="D3862" s="93"/>
      <c r="E3862" s="8">
        <v>38463</v>
      </c>
      <c r="F3862" s="3">
        <f t="shared" ca="1" si="60"/>
        <v>13.956700000000012</v>
      </c>
    </row>
    <row r="3863" spans="1:6">
      <c r="A3863" s="8">
        <v>38049</v>
      </c>
      <c r="B3863">
        <v>14.55</v>
      </c>
      <c r="C3863" s="3">
        <f ca="1">AVERAGE(B3863:OFFSET(B3863,$I$1-1,0))</f>
        <v>18.155800000000003</v>
      </c>
      <c r="D3863" s="93"/>
      <c r="E3863" s="8">
        <v>38464</v>
      </c>
      <c r="F3863" s="3">
        <f t="shared" ca="1" si="60"/>
        <v>13.952600000000011</v>
      </c>
    </row>
    <row r="3864" spans="1:6">
      <c r="A3864" s="8">
        <v>38048</v>
      </c>
      <c r="B3864">
        <v>14.86</v>
      </c>
      <c r="C3864" s="3">
        <f ca="1">AVERAGE(B3864:OFFSET(B3864,$I$1-1,0))</f>
        <v>18.175050000000002</v>
      </c>
      <c r="D3864" s="93"/>
      <c r="E3864" s="8">
        <v>38467</v>
      </c>
      <c r="F3864" s="3">
        <f t="shared" ca="1" si="60"/>
        <v>13.94680000000001</v>
      </c>
    </row>
    <row r="3865" spans="1:6">
      <c r="A3865" s="8">
        <v>38047</v>
      </c>
      <c r="B3865">
        <v>14.44</v>
      </c>
      <c r="C3865" s="3">
        <f ca="1">AVERAGE(B3865:OFFSET(B3865,$I$1-1,0))</f>
        <v>18.196950000000001</v>
      </c>
      <c r="D3865" s="93"/>
      <c r="E3865" s="8">
        <v>38468</v>
      </c>
      <c r="F3865" s="3">
        <f t="shared" ca="1" si="60"/>
        <v>13.946550000000007</v>
      </c>
    </row>
    <row r="3866" spans="1:6">
      <c r="A3866" s="8">
        <v>38044</v>
      </c>
      <c r="B3866">
        <v>14.55</v>
      </c>
      <c r="C3866" s="3">
        <f ca="1">AVERAGE(B3866:OFFSET(B3866,$I$1-1,0))</f>
        <v>18.22475</v>
      </c>
      <c r="D3866" s="93"/>
      <c r="E3866" s="8">
        <v>38469</v>
      </c>
      <c r="F3866" s="3">
        <f t="shared" ca="1" si="60"/>
        <v>13.948600000000006</v>
      </c>
    </row>
    <row r="3867" spans="1:6">
      <c r="A3867" s="8">
        <v>38043</v>
      </c>
      <c r="B3867">
        <v>14.83</v>
      </c>
      <c r="C3867" s="3">
        <f ca="1">AVERAGE(B3867:OFFSET(B3867,$I$1-1,0))</f>
        <v>18.251549999999998</v>
      </c>
      <c r="D3867" s="93"/>
      <c r="E3867" s="8">
        <v>38470</v>
      </c>
      <c r="F3867" s="3">
        <f t="shared" ca="1" si="60"/>
        <v>13.964100000000006</v>
      </c>
    </row>
    <row r="3868" spans="1:6">
      <c r="A3868" s="8">
        <v>38042</v>
      </c>
      <c r="B3868">
        <v>14.93</v>
      </c>
      <c r="C3868" s="3">
        <f ca="1">AVERAGE(B3868:OFFSET(B3868,$I$1-1,0))</f>
        <v>18.274999999999999</v>
      </c>
      <c r="D3868" s="93"/>
      <c r="E3868" s="8">
        <v>38471</v>
      </c>
      <c r="F3868" s="3">
        <f t="shared" ca="1" si="60"/>
        <v>13.967100000000002</v>
      </c>
    </row>
    <row r="3869" spans="1:6">
      <c r="A3869" s="8">
        <v>38041</v>
      </c>
      <c r="B3869">
        <v>15.9</v>
      </c>
      <c r="C3869" s="3">
        <f ca="1">AVERAGE(B3869:OFFSET(B3869,$I$1-1,0))</f>
        <v>18.2988</v>
      </c>
      <c r="D3869" s="93"/>
      <c r="E3869" s="8">
        <v>38474</v>
      </c>
      <c r="F3869" s="3">
        <f t="shared" ca="1" si="60"/>
        <v>13.971000000000002</v>
      </c>
    </row>
    <row r="3870" spans="1:6">
      <c r="A3870" s="8">
        <v>38040</v>
      </c>
      <c r="B3870">
        <v>16.29</v>
      </c>
      <c r="C3870" s="3">
        <f ca="1">AVERAGE(B3870:OFFSET(B3870,$I$1-1,0))</f>
        <v>18.325499999999998</v>
      </c>
      <c r="D3870" s="93"/>
      <c r="E3870" s="8">
        <v>38475</v>
      </c>
      <c r="F3870" s="3">
        <f t="shared" ca="1" si="60"/>
        <v>13.967800000000002</v>
      </c>
    </row>
    <row r="3871" spans="1:6">
      <c r="A3871" s="8">
        <v>38037</v>
      </c>
      <c r="B3871">
        <v>16.04</v>
      </c>
      <c r="C3871" s="3">
        <f ca="1">AVERAGE(B3871:OFFSET(B3871,$I$1-1,0))</f>
        <v>18.349049999999998</v>
      </c>
      <c r="D3871" s="93"/>
      <c r="E3871" s="8">
        <v>38476</v>
      </c>
      <c r="F3871" s="3">
        <f t="shared" ca="1" si="60"/>
        <v>13.966200000000004</v>
      </c>
    </row>
    <row r="3872" spans="1:6">
      <c r="A3872" s="8">
        <v>38036</v>
      </c>
      <c r="B3872">
        <v>15.8</v>
      </c>
      <c r="C3872" s="3">
        <f ca="1">AVERAGE(B3872:OFFSET(B3872,$I$1-1,0))</f>
        <v>18.37285</v>
      </c>
      <c r="D3872" s="93"/>
      <c r="E3872" s="8">
        <v>38477</v>
      </c>
      <c r="F3872" s="3">
        <f t="shared" ca="1" si="60"/>
        <v>13.954050000000004</v>
      </c>
    </row>
    <row r="3873" spans="1:6">
      <c r="A3873" s="8">
        <v>38035</v>
      </c>
      <c r="B3873">
        <v>15.59</v>
      </c>
      <c r="C3873" s="3">
        <f ca="1">AVERAGE(B3873:OFFSET(B3873,$I$1-1,0))</f>
        <v>18.3995</v>
      </c>
      <c r="D3873" s="93"/>
      <c r="E3873" s="8">
        <v>38478</v>
      </c>
      <c r="F3873" s="3">
        <f t="shared" ca="1" si="60"/>
        <v>13.945550000000003</v>
      </c>
    </row>
    <row r="3874" spans="1:6">
      <c r="A3874" s="8">
        <v>38034</v>
      </c>
      <c r="B3874">
        <v>15.4</v>
      </c>
      <c r="C3874" s="3">
        <f ca="1">AVERAGE(B3874:OFFSET(B3874,$I$1-1,0))</f>
        <v>18.424700000000001</v>
      </c>
      <c r="D3874" s="93"/>
      <c r="E3874" s="8">
        <v>38481</v>
      </c>
      <c r="F3874" s="3">
        <f t="shared" ca="1" si="60"/>
        <v>13.931800000000003</v>
      </c>
    </row>
    <row r="3875" spans="1:6">
      <c r="A3875" s="8">
        <v>38030</v>
      </c>
      <c r="B3875">
        <v>15.58</v>
      </c>
      <c r="C3875" s="3">
        <f ca="1">AVERAGE(B3875:OFFSET(B3875,$I$1-1,0))</f>
        <v>18.455650000000002</v>
      </c>
      <c r="D3875" s="93"/>
      <c r="E3875" s="8">
        <v>38482</v>
      </c>
      <c r="F3875" s="3">
        <f t="shared" ref="F3875:F3938" ca="1" si="61">VLOOKUP(E3875,$A$6:$C$7404,3,FALSE)</f>
        <v>13.919850000000004</v>
      </c>
    </row>
    <row r="3876" spans="1:6">
      <c r="A3876" s="8">
        <v>38029</v>
      </c>
      <c r="B3876">
        <v>15.31</v>
      </c>
      <c r="C3876" s="3">
        <f ca="1">AVERAGE(B3876:OFFSET(B3876,$I$1-1,0))</f>
        <v>18.483800000000002</v>
      </c>
      <c r="D3876" s="93"/>
      <c r="E3876" s="8">
        <v>38483</v>
      </c>
      <c r="F3876" s="3">
        <f t="shared" ca="1" si="61"/>
        <v>13.909350000000002</v>
      </c>
    </row>
    <row r="3877" spans="1:6">
      <c r="A3877" s="8">
        <v>38028</v>
      </c>
      <c r="B3877">
        <v>15.39</v>
      </c>
      <c r="C3877" s="3">
        <f ca="1">AVERAGE(B3877:OFFSET(B3877,$I$1-1,0))</f>
        <v>18.511050000000004</v>
      </c>
      <c r="D3877" s="93"/>
      <c r="E3877" s="8">
        <v>38484</v>
      </c>
      <c r="F3877" s="3">
        <f t="shared" ca="1" si="61"/>
        <v>13.9092</v>
      </c>
    </row>
    <row r="3878" spans="1:6">
      <c r="A3878" s="8">
        <v>38027</v>
      </c>
      <c r="B3878">
        <v>15.94</v>
      </c>
      <c r="C3878" s="3">
        <f ca="1">AVERAGE(B3878:OFFSET(B3878,$I$1-1,0))</f>
        <v>18.538300000000007</v>
      </c>
      <c r="D3878" s="93"/>
      <c r="E3878" s="8">
        <v>38485</v>
      </c>
      <c r="F3878" s="3">
        <f t="shared" ca="1" si="61"/>
        <v>13.9124</v>
      </c>
    </row>
    <row r="3879" spans="1:6">
      <c r="A3879" s="8">
        <v>38026</v>
      </c>
      <c r="B3879">
        <v>16.39</v>
      </c>
      <c r="C3879" s="3">
        <f ca="1">AVERAGE(B3879:OFFSET(B3879,$I$1-1,0))</f>
        <v>18.562600000000007</v>
      </c>
      <c r="D3879" s="93"/>
      <c r="E3879" s="8">
        <v>38488</v>
      </c>
      <c r="F3879" s="3">
        <f t="shared" ca="1" si="61"/>
        <v>13.914200000000001</v>
      </c>
    </row>
    <row r="3880" spans="1:6">
      <c r="A3880" s="8">
        <v>38023</v>
      </c>
      <c r="B3880">
        <v>16</v>
      </c>
      <c r="C3880" s="3">
        <f ca="1">AVERAGE(B3880:OFFSET(B3880,$I$1-1,0))</f>
        <v>18.582300000000004</v>
      </c>
      <c r="D3880" s="93"/>
      <c r="E3880" s="8">
        <v>38489</v>
      </c>
      <c r="F3880" s="3">
        <f t="shared" ca="1" si="61"/>
        <v>13.910200000000001</v>
      </c>
    </row>
    <row r="3881" spans="1:6">
      <c r="A3881" s="8">
        <v>38022</v>
      </c>
      <c r="B3881">
        <v>17.71</v>
      </c>
      <c r="C3881" s="3">
        <f ca="1">AVERAGE(B3881:OFFSET(B3881,$I$1-1,0))</f>
        <v>18.606300000000005</v>
      </c>
      <c r="D3881" s="93"/>
      <c r="E3881" s="8">
        <v>38490</v>
      </c>
      <c r="F3881" s="3">
        <f t="shared" ca="1" si="61"/>
        <v>13.898200000000001</v>
      </c>
    </row>
    <row r="3882" spans="1:6">
      <c r="A3882" s="8">
        <v>38021</v>
      </c>
      <c r="B3882">
        <v>17.87</v>
      </c>
      <c r="C3882" s="3">
        <f ca="1">AVERAGE(B3882:OFFSET(B3882,$I$1-1,0))</f>
        <v>18.621250000000003</v>
      </c>
      <c r="D3882" s="93"/>
      <c r="E3882" s="8">
        <v>38491</v>
      </c>
      <c r="F3882" s="3">
        <f t="shared" ca="1" si="61"/>
        <v>13.883750000000003</v>
      </c>
    </row>
    <row r="3883" spans="1:6">
      <c r="A3883" s="8">
        <v>38020</v>
      </c>
      <c r="B3883">
        <v>17.34</v>
      </c>
      <c r="C3883" s="3">
        <f ca="1">AVERAGE(B3883:OFFSET(B3883,$I$1-1,0))</f>
        <v>18.641650000000002</v>
      </c>
      <c r="D3883" s="93"/>
      <c r="E3883" s="8">
        <v>38492</v>
      </c>
      <c r="F3883" s="3">
        <f t="shared" ca="1" si="61"/>
        <v>13.857850000000001</v>
      </c>
    </row>
    <row r="3884" spans="1:6">
      <c r="A3884" s="8">
        <v>38019</v>
      </c>
      <c r="B3884">
        <v>17.11</v>
      </c>
      <c r="C3884" s="3">
        <f ca="1">AVERAGE(B3884:OFFSET(B3884,$I$1-1,0))</f>
        <v>18.66245</v>
      </c>
      <c r="D3884" s="93"/>
      <c r="E3884" s="8">
        <v>38495</v>
      </c>
      <c r="F3884" s="3">
        <f t="shared" ca="1" si="61"/>
        <v>13.825899999999999</v>
      </c>
    </row>
    <row r="3885" spans="1:6">
      <c r="A3885" s="8">
        <v>38016</v>
      </c>
      <c r="B3885">
        <v>16.63</v>
      </c>
      <c r="C3885" s="3">
        <f ca="1">AVERAGE(B3885:OFFSET(B3885,$I$1-1,0))</f>
        <v>18.689500000000002</v>
      </c>
      <c r="D3885" s="93"/>
      <c r="E3885" s="8">
        <v>38496</v>
      </c>
      <c r="F3885" s="3">
        <f t="shared" ca="1" si="61"/>
        <v>13.7949</v>
      </c>
    </row>
    <row r="3886" spans="1:6">
      <c r="A3886" s="8">
        <v>38015</v>
      </c>
      <c r="B3886">
        <v>17.14</v>
      </c>
      <c r="C3886" s="3">
        <f ca="1">AVERAGE(B3886:OFFSET(B3886,$I$1-1,0))</f>
        <v>18.719150000000003</v>
      </c>
      <c r="D3886" s="93"/>
      <c r="E3886" s="8">
        <v>38497</v>
      </c>
      <c r="F3886" s="3">
        <f t="shared" ca="1" si="61"/>
        <v>13.77045</v>
      </c>
    </row>
    <row r="3887" spans="1:6">
      <c r="A3887" s="8">
        <v>38014</v>
      </c>
      <c r="B3887">
        <v>16.78</v>
      </c>
      <c r="C3887" s="3">
        <f ca="1">AVERAGE(B3887:OFFSET(B3887,$I$1-1,0))</f>
        <v>18.750500000000002</v>
      </c>
      <c r="D3887" s="93"/>
      <c r="E3887" s="8">
        <v>38498</v>
      </c>
      <c r="F3887" s="3">
        <f t="shared" ca="1" si="61"/>
        <v>13.74145</v>
      </c>
    </row>
    <row r="3888" spans="1:6">
      <c r="A3888" s="8">
        <v>38013</v>
      </c>
      <c r="B3888">
        <v>15.35</v>
      </c>
      <c r="C3888" s="3">
        <f ca="1">AVERAGE(B3888:OFFSET(B3888,$I$1-1,0))</f>
        <v>18.788800000000002</v>
      </c>
      <c r="D3888" s="93"/>
      <c r="E3888" s="8">
        <v>38499</v>
      </c>
      <c r="F3888" s="3">
        <f t="shared" ca="1" si="61"/>
        <v>13.706800000000001</v>
      </c>
    </row>
    <row r="3889" spans="1:6">
      <c r="A3889" s="8">
        <v>38012</v>
      </c>
      <c r="B3889">
        <v>14.55</v>
      </c>
      <c r="C3889" s="3">
        <f ca="1">AVERAGE(B3889:OFFSET(B3889,$I$1-1,0))</f>
        <v>18.840050000000005</v>
      </c>
      <c r="D3889" s="93"/>
      <c r="E3889" s="8">
        <v>38503</v>
      </c>
      <c r="F3889" s="3">
        <f t="shared" ca="1" si="61"/>
        <v>13.683350000000003</v>
      </c>
    </row>
    <row r="3890" spans="1:6">
      <c r="A3890" s="8">
        <v>38009</v>
      </c>
      <c r="B3890">
        <v>14.84</v>
      </c>
      <c r="C3890" s="3">
        <f ca="1">AVERAGE(B3890:OFFSET(B3890,$I$1-1,0))</f>
        <v>18.902850000000004</v>
      </c>
      <c r="D3890" s="93"/>
      <c r="E3890" s="8">
        <v>38504</v>
      </c>
      <c r="F3890" s="3">
        <f t="shared" ca="1" si="61"/>
        <v>13.657299999999999</v>
      </c>
    </row>
    <row r="3891" spans="1:6">
      <c r="A3891" s="8">
        <v>38008</v>
      </c>
      <c r="B3891">
        <v>14.71</v>
      </c>
      <c r="C3891" s="3">
        <f ca="1">AVERAGE(B3891:OFFSET(B3891,$I$1-1,0))</f>
        <v>18.964300000000005</v>
      </c>
      <c r="D3891" s="93"/>
      <c r="E3891" s="8">
        <v>38505</v>
      </c>
      <c r="F3891" s="3">
        <f t="shared" ca="1" si="61"/>
        <v>13.631400000000001</v>
      </c>
    </row>
    <row r="3892" spans="1:6">
      <c r="A3892" s="8">
        <v>38007</v>
      </c>
      <c r="B3892">
        <v>14.34</v>
      </c>
      <c r="C3892" s="3">
        <f ca="1">AVERAGE(B3892:OFFSET(B3892,$I$1-1,0))</f>
        <v>19.033000000000001</v>
      </c>
      <c r="D3892" s="93"/>
      <c r="E3892" s="8">
        <v>38506</v>
      </c>
      <c r="F3892" s="3">
        <f t="shared" ca="1" si="61"/>
        <v>13.611000000000004</v>
      </c>
    </row>
    <row r="3893" spans="1:6">
      <c r="A3893" s="8">
        <v>38006</v>
      </c>
      <c r="B3893">
        <v>15.21</v>
      </c>
      <c r="C3893" s="3">
        <f ca="1">AVERAGE(B3893:OFFSET(B3893,$I$1-1,0))</f>
        <v>19.106950000000001</v>
      </c>
      <c r="D3893" s="93"/>
      <c r="E3893" s="8">
        <v>38509</v>
      </c>
      <c r="F3893" s="3">
        <f t="shared" ca="1" si="61"/>
        <v>13.5876</v>
      </c>
    </row>
    <row r="3894" spans="1:6">
      <c r="A3894" s="8">
        <v>38002</v>
      </c>
      <c r="B3894">
        <v>15</v>
      </c>
      <c r="C3894" s="3">
        <f ca="1">AVERAGE(B3894:OFFSET(B3894,$I$1-1,0))</f>
        <v>19.171950000000002</v>
      </c>
      <c r="D3894" s="93"/>
      <c r="E3894" s="8">
        <v>38510</v>
      </c>
      <c r="F3894" s="3">
        <f t="shared" ca="1" si="61"/>
        <v>13.569550000000001</v>
      </c>
    </row>
    <row r="3895" spans="1:6">
      <c r="A3895" s="8">
        <v>38001</v>
      </c>
      <c r="B3895">
        <v>15.56</v>
      </c>
      <c r="C3895" s="3">
        <f ca="1">AVERAGE(B3895:OFFSET(B3895,$I$1-1,0))</f>
        <v>19.23705</v>
      </c>
      <c r="D3895" s="93"/>
      <c r="E3895" s="8">
        <v>38511</v>
      </c>
      <c r="F3895" s="3">
        <f t="shared" ca="1" si="61"/>
        <v>13.553649999999998</v>
      </c>
    </row>
    <row r="3896" spans="1:6">
      <c r="A3896" s="8">
        <v>38000</v>
      </c>
      <c r="B3896">
        <v>16.75</v>
      </c>
      <c r="C3896" s="3">
        <f ca="1">AVERAGE(B3896:OFFSET(B3896,$I$1-1,0))</f>
        <v>19.301050000000004</v>
      </c>
      <c r="D3896" s="93"/>
      <c r="E3896" s="8">
        <v>38512</v>
      </c>
      <c r="F3896" s="3">
        <f t="shared" ca="1" si="61"/>
        <v>13.537399999999998</v>
      </c>
    </row>
    <row r="3897" spans="1:6">
      <c r="A3897" s="8">
        <v>37999</v>
      </c>
      <c r="B3897">
        <v>18.04</v>
      </c>
      <c r="C3897" s="3">
        <f ca="1">AVERAGE(B3897:OFFSET(B3897,$I$1-1,0))</f>
        <v>19.363050000000005</v>
      </c>
      <c r="D3897" s="93"/>
      <c r="E3897" s="8">
        <v>38513</v>
      </c>
      <c r="F3897" s="3">
        <f t="shared" ca="1" si="61"/>
        <v>13.5223</v>
      </c>
    </row>
    <row r="3898" spans="1:6">
      <c r="A3898" s="8">
        <v>37998</v>
      </c>
      <c r="B3898">
        <v>16.82</v>
      </c>
      <c r="C3898" s="3">
        <f ca="1">AVERAGE(B3898:OFFSET(B3898,$I$1-1,0))</f>
        <v>19.411600000000004</v>
      </c>
      <c r="D3898" s="93"/>
      <c r="E3898" s="8">
        <v>38516</v>
      </c>
      <c r="F3898" s="3">
        <f t="shared" ca="1" si="61"/>
        <v>13.505999999999998</v>
      </c>
    </row>
    <row r="3899" spans="1:6">
      <c r="A3899" s="8">
        <v>37995</v>
      </c>
      <c r="B3899">
        <v>16.75</v>
      </c>
      <c r="C3899" s="3">
        <f ca="1">AVERAGE(B3899:OFFSET(B3899,$I$1-1,0))</f>
        <v>19.467300000000005</v>
      </c>
      <c r="D3899" s="93"/>
      <c r="E3899" s="8">
        <v>38517</v>
      </c>
      <c r="F3899" s="3">
        <f t="shared" ca="1" si="61"/>
        <v>13.491399999999999</v>
      </c>
    </row>
    <row r="3900" spans="1:6">
      <c r="A3900" s="8">
        <v>37994</v>
      </c>
      <c r="B3900">
        <v>15.61</v>
      </c>
      <c r="C3900" s="3">
        <f ca="1">AVERAGE(B3900:OFFSET(B3900,$I$1-1,0))</f>
        <v>19.524700000000006</v>
      </c>
      <c r="D3900" s="93"/>
      <c r="E3900" s="8">
        <v>38518</v>
      </c>
      <c r="F3900" s="3">
        <f t="shared" ca="1" si="61"/>
        <v>13.471499999999999</v>
      </c>
    </row>
    <row r="3901" spans="1:6">
      <c r="A3901" s="8">
        <v>37993</v>
      </c>
      <c r="B3901">
        <v>15.5</v>
      </c>
      <c r="C3901" s="3">
        <f ca="1">AVERAGE(B3901:OFFSET(B3901,$I$1-1,0))</f>
        <v>19.590400000000002</v>
      </c>
      <c r="D3901" s="93"/>
      <c r="E3901" s="8">
        <v>38519</v>
      </c>
      <c r="F3901" s="3">
        <f t="shared" ca="1" si="61"/>
        <v>13.450799999999997</v>
      </c>
    </row>
    <row r="3902" spans="1:6">
      <c r="A3902" s="8">
        <v>37992</v>
      </c>
      <c r="B3902">
        <v>16.73</v>
      </c>
      <c r="C3902" s="3">
        <f ca="1">AVERAGE(B3902:OFFSET(B3902,$I$1-1,0))</f>
        <v>19.664850000000005</v>
      </c>
      <c r="D3902" s="93"/>
      <c r="E3902" s="8">
        <v>38520</v>
      </c>
      <c r="F3902" s="3">
        <f t="shared" ca="1" si="61"/>
        <v>13.433649999999998</v>
      </c>
    </row>
    <row r="3903" spans="1:6">
      <c r="A3903" s="8">
        <v>37991</v>
      </c>
      <c r="B3903">
        <v>17.489999999999998</v>
      </c>
      <c r="C3903" s="3">
        <f ca="1">AVERAGE(B3903:OFFSET(B3903,$I$1-1,0))</f>
        <v>19.724550000000004</v>
      </c>
      <c r="D3903" s="93"/>
      <c r="E3903" s="8">
        <v>38523</v>
      </c>
      <c r="F3903" s="3">
        <f t="shared" ca="1" si="61"/>
        <v>13.419599999999996</v>
      </c>
    </row>
    <row r="3904" spans="1:6">
      <c r="A3904" s="8">
        <v>37988</v>
      </c>
      <c r="B3904">
        <v>18.22</v>
      </c>
      <c r="C3904" s="3">
        <f ca="1">AVERAGE(B3904:OFFSET(B3904,$I$1-1,0))</f>
        <v>19.789300000000004</v>
      </c>
      <c r="D3904" s="93"/>
      <c r="E3904" s="8">
        <v>38524</v>
      </c>
      <c r="F3904" s="3">
        <f t="shared" ca="1" si="61"/>
        <v>13.405449999999997</v>
      </c>
    </row>
    <row r="3905" spans="1:6">
      <c r="A3905" s="8">
        <v>37986</v>
      </c>
      <c r="B3905">
        <v>18.309999999999999</v>
      </c>
      <c r="C3905" s="3">
        <f ca="1">AVERAGE(B3905:OFFSET(B3905,$I$1-1,0))</f>
        <v>19.855900000000005</v>
      </c>
      <c r="D3905" s="93"/>
      <c r="E3905" s="8">
        <v>38525</v>
      </c>
      <c r="F3905" s="3">
        <f t="shared" ca="1" si="61"/>
        <v>13.390349999999996</v>
      </c>
    </row>
    <row r="3906" spans="1:6">
      <c r="A3906" s="8">
        <v>37985</v>
      </c>
      <c r="B3906">
        <v>17.68</v>
      </c>
      <c r="C3906" s="3">
        <f ca="1">AVERAGE(B3906:OFFSET(B3906,$I$1-1,0))</f>
        <v>19.916500000000003</v>
      </c>
      <c r="D3906" s="93"/>
      <c r="E3906" s="8">
        <v>38526</v>
      </c>
      <c r="F3906" s="3">
        <f t="shared" ca="1" si="61"/>
        <v>13.380699999999999</v>
      </c>
    </row>
    <row r="3907" spans="1:6">
      <c r="A3907" s="8">
        <v>37984</v>
      </c>
      <c r="B3907">
        <v>17.09</v>
      </c>
      <c r="C3907" s="3">
        <f ca="1">AVERAGE(B3907:OFFSET(B3907,$I$1-1,0))</f>
        <v>19.986850000000004</v>
      </c>
      <c r="D3907" s="93"/>
      <c r="E3907" s="8">
        <v>38527</v>
      </c>
      <c r="F3907" s="3">
        <f t="shared" ca="1" si="61"/>
        <v>13.371549999999997</v>
      </c>
    </row>
    <row r="3908" spans="1:6">
      <c r="A3908" s="8">
        <v>37981</v>
      </c>
      <c r="B3908">
        <v>17.45</v>
      </c>
      <c r="C3908" s="3">
        <f ca="1">AVERAGE(B3908:OFFSET(B3908,$I$1-1,0))</f>
        <v>20.0563</v>
      </c>
      <c r="D3908" s="93"/>
      <c r="E3908" s="8">
        <v>38530</v>
      </c>
      <c r="F3908" s="3">
        <f t="shared" ca="1" si="61"/>
        <v>13.365349999999996</v>
      </c>
    </row>
    <row r="3909" spans="1:6">
      <c r="A3909" s="8">
        <v>37979</v>
      </c>
      <c r="B3909">
        <v>16.66</v>
      </c>
      <c r="C3909" s="3">
        <f ca="1">AVERAGE(B3909:OFFSET(B3909,$I$1-1,0))</f>
        <v>20.127850000000002</v>
      </c>
      <c r="D3909" s="93"/>
      <c r="E3909" s="8">
        <v>38531</v>
      </c>
      <c r="F3909" s="3">
        <f t="shared" ca="1" si="61"/>
        <v>13.357399999999998</v>
      </c>
    </row>
    <row r="3910" spans="1:6">
      <c r="A3910" s="8">
        <v>37978</v>
      </c>
      <c r="B3910">
        <v>16.489999999999998</v>
      </c>
      <c r="C3910" s="3">
        <f ca="1">AVERAGE(B3910:OFFSET(B3910,$I$1-1,0))</f>
        <v>20.212100000000007</v>
      </c>
      <c r="D3910" s="93"/>
      <c r="E3910" s="8">
        <v>38532</v>
      </c>
      <c r="F3910" s="3">
        <f t="shared" ca="1" si="61"/>
        <v>13.348449999999998</v>
      </c>
    </row>
    <row r="3911" spans="1:6">
      <c r="A3911" s="8">
        <v>37977</v>
      </c>
      <c r="B3911">
        <v>16.940000000000001</v>
      </c>
      <c r="C3911" s="3">
        <f ca="1">AVERAGE(B3911:OFFSET(B3911,$I$1-1,0))</f>
        <v>20.297700000000006</v>
      </c>
      <c r="D3911" s="93"/>
      <c r="E3911" s="8">
        <v>38533</v>
      </c>
      <c r="F3911" s="3">
        <f t="shared" ca="1" si="61"/>
        <v>13.335449999999996</v>
      </c>
    </row>
    <row r="3912" spans="1:6">
      <c r="A3912" s="8">
        <v>37974</v>
      </c>
      <c r="B3912">
        <v>16.420000000000002</v>
      </c>
      <c r="C3912" s="3">
        <f ca="1">AVERAGE(B3912:OFFSET(B3912,$I$1-1,0))</f>
        <v>20.379550000000005</v>
      </c>
      <c r="D3912" s="93"/>
      <c r="E3912" s="8">
        <v>38534</v>
      </c>
      <c r="F3912" s="3">
        <f t="shared" ca="1" si="61"/>
        <v>13.320499999999997</v>
      </c>
    </row>
    <row r="3913" spans="1:6">
      <c r="A3913" s="8">
        <v>37973</v>
      </c>
      <c r="B3913">
        <v>16.16</v>
      </c>
      <c r="C3913" s="3">
        <f ca="1">AVERAGE(B3913:OFFSET(B3913,$I$1-1,0))</f>
        <v>20.452850000000002</v>
      </c>
      <c r="D3913" s="93"/>
      <c r="E3913" s="8">
        <v>38538</v>
      </c>
      <c r="F3913" s="3">
        <f t="shared" ca="1" si="61"/>
        <v>13.308749999999998</v>
      </c>
    </row>
    <row r="3914" spans="1:6">
      <c r="A3914" s="8">
        <v>37972</v>
      </c>
      <c r="B3914">
        <v>15.58</v>
      </c>
      <c r="C3914" s="3">
        <f ca="1">AVERAGE(B3914:OFFSET(B3914,$I$1-1,0))</f>
        <v>20.528900000000004</v>
      </c>
      <c r="D3914" s="93"/>
      <c r="E3914" s="8">
        <v>38539</v>
      </c>
      <c r="F3914" s="3">
        <f t="shared" ca="1" si="61"/>
        <v>13.297949999999998</v>
      </c>
    </row>
    <row r="3915" spans="1:6">
      <c r="A3915" s="8">
        <v>37971</v>
      </c>
      <c r="B3915">
        <v>15.93</v>
      </c>
      <c r="C3915" s="3">
        <f ca="1">AVERAGE(B3915:OFFSET(B3915,$I$1-1,0))</f>
        <v>20.602899999999998</v>
      </c>
      <c r="D3915" s="93"/>
      <c r="E3915" s="8">
        <v>38540</v>
      </c>
      <c r="F3915" s="3">
        <f t="shared" ca="1" si="61"/>
        <v>13.2921</v>
      </c>
    </row>
    <row r="3916" spans="1:6">
      <c r="A3916" s="8">
        <v>37970</v>
      </c>
      <c r="B3916">
        <v>17.23</v>
      </c>
      <c r="C3916" s="3">
        <f ca="1">AVERAGE(B3916:OFFSET(B3916,$I$1-1,0))</f>
        <v>20.682400000000001</v>
      </c>
      <c r="D3916" s="93"/>
      <c r="E3916" s="8">
        <v>38541</v>
      </c>
      <c r="F3916" s="3">
        <f t="shared" ca="1" si="61"/>
        <v>13.275650000000001</v>
      </c>
    </row>
    <row r="3917" spans="1:6">
      <c r="A3917" s="8">
        <v>37967</v>
      </c>
      <c r="B3917">
        <v>16.41</v>
      </c>
      <c r="C3917" s="3">
        <f ca="1">AVERAGE(B3917:OFFSET(B3917,$I$1-1,0))</f>
        <v>20.748400000000007</v>
      </c>
      <c r="D3917" s="93"/>
      <c r="E3917" s="8">
        <v>38544</v>
      </c>
      <c r="F3917" s="3">
        <f t="shared" ca="1" si="61"/>
        <v>13.258049999999999</v>
      </c>
    </row>
    <row r="3918" spans="1:6">
      <c r="A3918" s="8">
        <v>37966</v>
      </c>
      <c r="B3918">
        <v>16.73</v>
      </c>
      <c r="C3918" s="3">
        <f ca="1">AVERAGE(B3918:OFFSET(B3918,$I$1-1,0))</f>
        <v>20.814500000000006</v>
      </c>
      <c r="D3918" s="93"/>
      <c r="E3918" s="8">
        <v>38545</v>
      </c>
      <c r="F3918" s="3">
        <f t="shared" ca="1" si="61"/>
        <v>13.241399999999997</v>
      </c>
    </row>
    <row r="3919" spans="1:6">
      <c r="A3919" s="8">
        <v>37965</v>
      </c>
      <c r="B3919">
        <v>17.87</v>
      </c>
      <c r="C3919" s="3">
        <f ca="1">AVERAGE(B3919:OFFSET(B3919,$I$1-1,0))</f>
        <v>20.883500000000005</v>
      </c>
      <c r="D3919" s="93"/>
      <c r="E3919" s="8">
        <v>38546</v>
      </c>
      <c r="F3919" s="3">
        <f t="shared" ca="1" si="61"/>
        <v>13.222499999999998</v>
      </c>
    </row>
    <row r="3920" spans="1:6">
      <c r="A3920" s="8">
        <v>37964</v>
      </c>
      <c r="B3920">
        <v>17.63</v>
      </c>
      <c r="C3920" s="3">
        <f ca="1">AVERAGE(B3920:OFFSET(B3920,$I$1-1,0))</f>
        <v>20.953850000000003</v>
      </c>
      <c r="D3920" s="93"/>
      <c r="E3920" s="8">
        <v>38547</v>
      </c>
      <c r="F3920" s="3">
        <f t="shared" ca="1" si="61"/>
        <v>13.207399999999998</v>
      </c>
    </row>
    <row r="3921" spans="1:6">
      <c r="A3921" s="8">
        <v>37963</v>
      </c>
      <c r="B3921">
        <v>16.54</v>
      </c>
      <c r="C3921" s="3">
        <f ca="1">AVERAGE(B3921:OFFSET(B3921,$I$1-1,0))</f>
        <v>21.024399999999996</v>
      </c>
      <c r="D3921" s="93"/>
      <c r="E3921" s="8">
        <v>38548</v>
      </c>
      <c r="F3921" s="3">
        <f t="shared" ca="1" si="61"/>
        <v>13.193</v>
      </c>
    </row>
    <row r="3922" spans="1:6">
      <c r="A3922" s="8">
        <v>37960</v>
      </c>
      <c r="B3922">
        <v>17.09</v>
      </c>
      <c r="C3922" s="3">
        <f ca="1">AVERAGE(B3922:OFFSET(B3922,$I$1-1,0))</f>
        <v>21.101599999999998</v>
      </c>
      <c r="D3922" s="93"/>
      <c r="E3922" s="8">
        <v>38551</v>
      </c>
      <c r="F3922" s="3">
        <f t="shared" ca="1" si="61"/>
        <v>13.180149999999999</v>
      </c>
    </row>
    <row r="3923" spans="1:6">
      <c r="A3923" s="8">
        <v>37959</v>
      </c>
      <c r="B3923">
        <v>16.3</v>
      </c>
      <c r="C3923" s="3">
        <f ca="1">AVERAGE(B3923:OFFSET(B3923,$I$1-1,0))</f>
        <v>21.167399999999997</v>
      </c>
      <c r="D3923" s="93"/>
      <c r="E3923" s="8">
        <v>38552</v>
      </c>
      <c r="F3923" s="3">
        <f t="shared" ca="1" si="61"/>
        <v>13.168649999999998</v>
      </c>
    </row>
    <row r="3924" spans="1:6">
      <c r="A3924" s="8">
        <v>37958</v>
      </c>
      <c r="B3924">
        <v>16.63</v>
      </c>
      <c r="C3924" s="3">
        <f ca="1">AVERAGE(B3924:OFFSET(B3924,$I$1-1,0))</f>
        <v>21.241700000000002</v>
      </c>
      <c r="D3924" s="93"/>
      <c r="E3924" s="8">
        <v>38553</v>
      </c>
      <c r="F3924" s="3">
        <f t="shared" ca="1" si="61"/>
        <v>13.152749999999999</v>
      </c>
    </row>
    <row r="3925" spans="1:6">
      <c r="A3925" s="8">
        <v>37957</v>
      </c>
      <c r="B3925">
        <v>16.27</v>
      </c>
      <c r="C3925" s="3">
        <f ca="1">AVERAGE(B3925:OFFSET(B3925,$I$1-1,0))</f>
        <v>21.315100000000001</v>
      </c>
      <c r="D3925" s="93"/>
      <c r="E3925" s="8">
        <v>38554</v>
      </c>
      <c r="F3925" s="3">
        <f t="shared" ca="1" si="61"/>
        <v>13.137849999999998</v>
      </c>
    </row>
    <row r="3926" spans="1:6">
      <c r="A3926" s="8">
        <v>37956</v>
      </c>
      <c r="B3926">
        <v>16.77</v>
      </c>
      <c r="C3926" s="3">
        <f ca="1">AVERAGE(B3926:OFFSET(B3926,$I$1-1,0))</f>
        <v>21.389300000000002</v>
      </c>
      <c r="D3926" s="93"/>
      <c r="E3926" s="8">
        <v>38555</v>
      </c>
      <c r="F3926" s="3">
        <f t="shared" ca="1" si="61"/>
        <v>13.124049999999997</v>
      </c>
    </row>
    <row r="3927" spans="1:6">
      <c r="A3927" s="8">
        <v>37953</v>
      </c>
      <c r="B3927">
        <v>16.32</v>
      </c>
      <c r="C3927" s="3">
        <f ca="1">AVERAGE(B3927:OFFSET(B3927,$I$1-1,0))</f>
        <v>21.468550000000004</v>
      </c>
      <c r="D3927" s="93"/>
      <c r="E3927" s="8">
        <v>38558</v>
      </c>
      <c r="F3927" s="3">
        <f t="shared" ca="1" si="61"/>
        <v>13.107049999999997</v>
      </c>
    </row>
    <row r="3928" spans="1:6">
      <c r="A3928" s="8">
        <v>37951</v>
      </c>
      <c r="B3928">
        <v>16.23</v>
      </c>
      <c r="C3928" s="3">
        <f ca="1">AVERAGE(B3928:OFFSET(B3928,$I$1-1,0))</f>
        <v>21.55545</v>
      </c>
      <c r="D3928" s="93"/>
      <c r="E3928" s="8">
        <v>38559</v>
      </c>
      <c r="F3928" s="3">
        <f t="shared" ca="1" si="61"/>
        <v>13.086749999999997</v>
      </c>
    </row>
    <row r="3929" spans="1:6">
      <c r="A3929" s="8">
        <v>37950</v>
      </c>
      <c r="B3929">
        <v>16.71</v>
      </c>
      <c r="C3929" s="3">
        <f ca="1">AVERAGE(B3929:OFFSET(B3929,$I$1-1,0))</f>
        <v>21.645950000000003</v>
      </c>
      <c r="D3929" s="93"/>
      <c r="E3929" s="8">
        <v>38560</v>
      </c>
      <c r="F3929" s="3">
        <f t="shared" ca="1" si="61"/>
        <v>13.064999999999996</v>
      </c>
    </row>
    <row r="3930" spans="1:6">
      <c r="A3930" s="8">
        <v>37949</v>
      </c>
      <c r="B3930">
        <v>17.440000000000001</v>
      </c>
      <c r="C3930" s="3">
        <f ca="1">AVERAGE(B3930:OFFSET(B3930,$I$1-1,0))</f>
        <v>21.730800000000002</v>
      </c>
      <c r="D3930" s="93"/>
      <c r="E3930" s="8">
        <v>38561</v>
      </c>
      <c r="F3930" s="3">
        <f t="shared" ca="1" si="61"/>
        <v>13.042349999999997</v>
      </c>
    </row>
    <row r="3931" spans="1:6">
      <c r="A3931" s="8">
        <v>37946</v>
      </c>
      <c r="B3931">
        <v>18.98</v>
      </c>
      <c r="C3931" s="3">
        <f ca="1">AVERAGE(B3931:OFFSET(B3931,$I$1-1,0))</f>
        <v>21.813550000000006</v>
      </c>
      <c r="D3931" s="93"/>
      <c r="E3931" s="8">
        <v>38562</v>
      </c>
      <c r="F3931" s="3">
        <f t="shared" ca="1" si="61"/>
        <v>13.023099999999994</v>
      </c>
    </row>
    <row r="3932" spans="1:6">
      <c r="A3932" s="8">
        <v>37945</v>
      </c>
      <c r="B3932">
        <v>19.48</v>
      </c>
      <c r="C3932" s="3">
        <f ca="1">AVERAGE(B3932:OFFSET(B3932,$I$1-1,0))</f>
        <v>21.888700000000004</v>
      </c>
      <c r="D3932" s="93"/>
      <c r="E3932" s="8">
        <v>38565</v>
      </c>
      <c r="F3932" s="3">
        <f t="shared" ca="1" si="61"/>
        <v>13.001349999999997</v>
      </c>
    </row>
    <row r="3933" spans="1:6">
      <c r="A3933" s="8">
        <v>37944</v>
      </c>
      <c r="B3933">
        <v>18.8</v>
      </c>
      <c r="C3933" s="3">
        <f ca="1">AVERAGE(B3933:OFFSET(B3933,$I$1-1,0))</f>
        <v>21.958050000000004</v>
      </c>
      <c r="D3933" s="93"/>
      <c r="E3933" s="8">
        <v>38566</v>
      </c>
      <c r="F3933" s="3">
        <f t="shared" ca="1" si="61"/>
        <v>12.984899999999998</v>
      </c>
    </row>
    <row r="3934" spans="1:6">
      <c r="A3934" s="8">
        <v>37943</v>
      </c>
      <c r="B3934">
        <v>19.11</v>
      </c>
      <c r="C3934" s="3">
        <f ca="1">AVERAGE(B3934:OFFSET(B3934,$I$1-1,0))</f>
        <v>22.029250000000001</v>
      </c>
      <c r="D3934" s="93"/>
      <c r="E3934" s="8">
        <v>38567</v>
      </c>
      <c r="F3934" s="3">
        <f t="shared" ca="1" si="61"/>
        <v>12.970499999999994</v>
      </c>
    </row>
    <row r="3935" spans="1:6">
      <c r="A3935" s="8">
        <v>37942</v>
      </c>
      <c r="B3935">
        <v>18.600000000000001</v>
      </c>
      <c r="C3935" s="3">
        <f ca="1">AVERAGE(B3935:OFFSET(B3935,$I$1-1,0))</f>
        <v>22.097500000000004</v>
      </c>
      <c r="D3935" s="93"/>
      <c r="E3935" s="8">
        <v>38568</v>
      </c>
      <c r="F3935" s="3">
        <f t="shared" ca="1" si="61"/>
        <v>12.957449999999996</v>
      </c>
    </row>
    <row r="3936" spans="1:6">
      <c r="A3936" s="8">
        <v>37939</v>
      </c>
      <c r="B3936">
        <v>16.940000000000001</v>
      </c>
      <c r="C3936" s="3">
        <f ca="1">AVERAGE(B3936:OFFSET(B3936,$I$1-1,0))</f>
        <v>22.159600000000005</v>
      </c>
      <c r="D3936" s="93"/>
      <c r="E3936" s="8">
        <v>38569</v>
      </c>
      <c r="F3936" s="3">
        <f t="shared" ca="1" si="61"/>
        <v>12.945599999999997</v>
      </c>
    </row>
    <row r="3937" spans="1:6">
      <c r="A3937" s="8">
        <v>37938</v>
      </c>
      <c r="B3937">
        <v>16.47</v>
      </c>
      <c r="C3937" s="3">
        <f ca="1">AVERAGE(B3937:OFFSET(B3937,$I$1-1,0))</f>
        <v>22.230750000000008</v>
      </c>
      <c r="D3937" s="93"/>
      <c r="E3937" s="8">
        <v>38572</v>
      </c>
      <c r="F3937" s="3">
        <f t="shared" ca="1" si="61"/>
        <v>12.938949999999998</v>
      </c>
    </row>
    <row r="3938" spans="1:6">
      <c r="A3938" s="8">
        <v>37937</v>
      </c>
      <c r="B3938">
        <v>16.75</v>
      </c>
      <c r="C3938" s="3">
        <f ca="1">AVERAGE(B3938:OFFSET(B3938,$I$1-1,0))</f>
        <v>22.30500000000001</v>
      </c>
      <c r="D3938" s="93"/>
      <c r="E3938" s="8">
        <v>38573</v>
      </c>
      <c r="F3938" s="3">
        <f t="shared" ca="1" si="61"/>
        <v>12.924549999999995</v>
      </c>
    </row>
    <row r="3939" spans="1:6">
      <c r="A3939" s="8">
        <v>37936</v>
      </c>
      <c r="B3939">
        <v>17.54</v>
      </c>
      <c r="C3939" s="3">
        <f ca="1">AVERAGE(B3939:OFFSET(B3939,$I$1-1,0))</f>
        <v>22.37755000000001</v>
      </c>
      <c r="D3939" s="93"/>
      <c r="E3939" s="8">
        <v>38574</v>
      </c>
      <c r="F3939" s="3">
        <f t="shared" ref="F3939:F4002" ca="1" si="62">VLOOKUP(E3939,$A$6:$C$7404,3,FALSE)</f>
        <v>12.903549999999996</v>
      </c>
    </row>
    <row r="3940" spans="1:6">
      <c r="A3940" s="8">
        <v>37935</v>
      </c>
      <c r="B3940">
        <v>17.62</v>
      </c>
      <c r="C3940" s="3">
        <f ca="1">AVERAGE(B3940:OFFSET(B3940,$I$1-1,0))</f>
        <v>22.449500000000011</v>
      </c>
      <c r="D3940" s="93"/>
      <c r="E3940" s="8">
        <v>38575</v>
      </c>
      <c r="F3940" s="3">
        <f t="shared" ca="1" si="62"/>
        <v>12.883699999999997</v>
      </c>
    </row>
    <row r="3941" spans="1:6">
      <c r="A3941" s="8">
        <v>37932</v>
      </c>
      <c r="B3941">
        <v>16.93</v>
      </c>
      <c r="C3941" s="3">
        <f ca="1">AVERAGE(B3941:OFFSET(B3941,$I$1-1,0))</f>
        <v>22.534850000000009</v>
      </c>
      <c r="D3941" s="93"/>
      <c r="E3941" s="8">
        <v>38576</v>
      </c>
      <c r="F3941" s="3">
        <f t="shared" ca="1" si="62"/>
        <v>12.868799999999997</v>
      </c>
    </row>
    <row r="3942" spans="1:6">
      <c r="A3942" s="8">
        <v>37931</v>
      </c>
      <c r="B3942">
        <v>16.739999999999998</v>
      </c>
      <c r="C3942" s="3">
        <f ca="1">AVERAGE(B3942:OFFSET(B3942,$I$1-1,0))</f>
        <v>22.60775000000001</v>
      </c>
      <c r="D3942" s="93"/>
      <c r="E3942" s="8">
        <v>38579</v>
      </c>
      <c r="F3942" s="3">
        <f t="shared" ca="1" si="62"/>
        <v>12.853149999999998</v>
      </c>
    </row>
    <row r="3943" spans="1:6">
      <c r="A3943" s="8">
        <v>37930</v>
      </c>
      <c r="B3943">
        <v>16.86</v>
      </c>
      <c r="C3943" s="3">
        <f ca="1">AVERAGE(B3943:OFFSET(B3943,$I$1-1,0))</f>
        <v>22.66170000000001</v>
      </c>
      <c r="D3943" s="93"/>
      <c r="E3943" s="8">
        <v>38580</v>
      </c>
      <c r="F3943" s="3">
        <f t="shared" ca="1" si="62"/>
        <v>12.839399999999998</v>
      </c>
    </row>
    <row r="3944" spans="1:6">
      <c r="A3944" s="8">
        <v>37929</v>
      </c>
      <c r="B3944">
        <v>16.55</v>
      </c>
      <c r="C3944" s="3">
        <f ca="1">AVERAGE(B3944:OFFSET(B3944,$I$1-1,0))</f>
        <v>22.722450000000009</v>
      </c>
      <c r="D3944" s="93"/>
      <c r="E3944" s="8">
        <v>38581</v>
      </c>
      <c r="F3944" s="3">
        <f t="shared" ca="1" si="62"/>
        <v>12.824549999999999</v>
      </c>
    </row>
    <row r="3945" spans="1:6">
      <c r="A3945" s="8">
        <v>37928</v>
      </c>
      <c r="B3945">
        <v>16.55</v>
      </c>
      <c r="C3945" s="3">
        <f ca="1">AVERAGE(B3945:OFFSET(B3945,$I$1-1,0))</f>
        <v>22.777650000000012</v>
      </c>
      <c r="D3945" s="93"/>
      <c r="E3945" s="8">
        <v>38582</v>
      </c>
      <c r="F3945" s="3">
        <f t="shared" ca="1" si="62"/>
        <v>12.810750000000001</v>
      </c>
    </row>
    <row r="3946" spans="1:6">
      <c r="A3946" s="8">
        <v>37925</v>
      </c>
      <c r="B3946">
        <v>16.100000000000001</v>
      </c>
      <c r="C3946" s="3">
        <f ca="1">AVERAGE(B3946:OFFSET(B3946,$I$1-1,0))</f>
        <v>22.82340000000001</v>
      </c>
      <c r="D3946" s="93"/>
      <c r="E3946" s="8">
        <v>38583</v>
      </c>
      <c r="F3946" s="3">
        <f t="shared" ca="1" si="62"/>
        <v>12.807650000000001</v>
      </c>
    </row>
    <row r="3947" spans="1:6">
      <c r="A3947" s="8">
        <v>37924</v>
      </c>
      <c r="B3947">
        <v>16.329999999999998</v>
      </c>
      <c r="C3947" s="3">
        <f ca="1">AVERAGE(B3947:OFFSET(B3947,$I$1-1,0))</f>
        <v>22.867950000000004</v>
      </c>
      <c r="D3947" s="93"/>
      <c r="E3947" s="8">
        <v>38586</v>
      </c>
      <c r="F3947" s="3">
        <f t="shared" ca="1" si="62"/>
        <v>12.8049</v>
      </c>
    </row>
    <row r="3948" spans="1:6">
      <c r="A3948" s="8">
        <v>37923</v>
      </c>
      <c r="B3948">
        <v>16.43</v>
      </c>
      <c r="C3948" s="3">
        <f ca="1">AVERAGE(B3948:OFFSET(B3948,$I$1-1,0))</f>
        <v>22.913850000000007</v>
      </c>
      <c r="D3948" s="93"/>
      <c r="E3948" s="8">
        <v>38587</v>
      </c>
      <c r="F3948" s="3">
        <f t="shared" ca="1" si="62"/>
        <v>12.8024</v>
      </c>
    </row>
    <row r="3949" spans="1:6">
      <c r="A3949" s="8">
        <v>37922</v>
      </c>
      <c r="B3949">
        <v>16.82</v>
      </c>
      <c r="C3949" s="3">
        <f ca="1">AVERAGE(B3949:OFFSET(B3949,$I$1-1,0))</f>
        <v>22.954550000000008</v>
      </c>
      <c r="D3949" s="93"/>
      <c r="E3949" s="8">
        <v>38588</v>
      </c>
      <c r="F3949" s="3">
        <f t="shared" ca="1" si="62"/>
        <v>12.80425</v>
      </c>
    </row>
    <row r="3950" spans="1:6">
      <c r="A3950" s="8">
        <v>37921</v>
      </c>
      <c r="B3950">
        <v>18.05</v>
      </c>
      <c r="C3950" s="3">
        <f ca="1">AVERAGE(B3950:OFFSET(B3950,$I$1-1,0))</f>
        <v>22.994950000000006</v>
      </c>
      <c r="D3950" s="93"/>
      <c r="E3950" s="8">
        <v>38589</v>
      </c>
      <c r="F3950" s="3">
        <f t="shared" ca="1" si="62"/>
        <v>12.804849999999998</v>
      </c>
    </row>
    <row r="3951" spans="1:6">
      <c r="A3951" s="8">
        <v>37918</v>
      </c>
      <c r="B3951">
        <v>17.71</v>
      </c>
      <c r="C3951" s="3">
        <f ca="1">AVERAGE(B3951:OFFSET(B3951,$I$1-1,0))</f>
        <v>23.026300000000006</v>
      </c>
      <c r="D3951" s="93"/>
      <c r="E3951" s="8">
        <v>38590</v>
      </c>
      <c r="F3951" s="3">
        <f t="shared" ca="1" si="62"/>
        <v>12.808049999999998</v>
      </c>
    </row>
    <row r="3952" spans="1:6">
      <c r="A3952" s="8">
        <v>37917</v>
      </c>
      <c r="B3952">
        <v>17.68</v>
      </c>
      <c r="C3952" s="3">
        <f ca="1">AVERAGE(B3952:OFFSET(B3952,$I$1-1,0))</f>
        <v>23.059000000000005</v>
      </c>
      <c r="D3952" s="93"/>
      <c r="E3952" s="8">
        <v>38593</v>
      </c>
      <c r="F3952" s="3">
        <f t="shared" ca="1" si="62"/>
        <v>12.810449999999998</v>
      </c>
    </row>
    <row r="3953" spans="1:6">
      <c r="A3953" s="8">
        <v>37916</v>
      </c>
      <c r="B3953">
        <v>17.670000000000002</v>
      </c>
      <c r="C3953" s="3">
        <f ca="1">AVERAGE(B3953:OFFSET(B3953,$I$1-1,0))</f>
        <v>23.098250000000004</v>
      </c>
      <c r="D3953" s="93"/>
      <c r="E3953" s="8">
        <v>38594</v>
      </c>
      <c r="F3953" s="3">
        <f t="shared" ca="1" si="62"/>
        <v>12.812049999999999</v>
      </c>
    </row>
    <row r="3954" spans="1:6">
      <c r="A3954" s="8">
        <v>37915</v>
      </c>
      <c r="B3954">
        <v>16.55</v>
      </c>
      <c r="C3954" s="3">
        <f ca="1">AVERAGE(B3954:OFFSET(B3954,$I$1-1,0))</f>
        <v>23.135550000000002</v>
      </c>
      <c r="D3954" s="93"/>
      <c r="E3954" s="8">
        <v>38595</v>
      </c>
      <c r="F3954" s="3">
        <f t="shared" ca="1" si="62"/>
        <v>12.808149999999996</v>
      </c>
    </row>
    <row r="3955" spans="1:6">
      <c r="A3955" s="8">
        <v>37914</v>
      </c>
      <c r="B3955">
        <v>17.04</v>
      </c>
      <c r="C3955" s="3">
        <f ca="1">AVERAGE(B3955:OFFSET(B3955,$I$1-1,0))</f>
        <v>23.177350000000001</v>
      </c>
      <c r="D3955" s="93"/>
      <c r="E3955" s="8">
        <v>38596</v>
      </c>
      <c r="F3955" s="3">
        <f t="shared" ca="1" si="62"/>
        <v>12.807849999999997</v>
      </c>
    </row>
    <row r="3956" spans="1:6">
      <c r="A3956" s="8">
        <v>37911</v>
      </c>
      <c r="B3956">
        <v>17.62</v>
      </c>
      <c r="C3956" s="3">
        <f ca="1">AVERAGE(B3956:OFFSET(B3956,$I$1-1,0))</f>
        <v>23.215549999999997</v>
      </c>
      <c r="D3956" s="93"/>
      <c r="E3956" s="8">
        <v>38597</v>
      </c>
      <c r="F3956" s="3">
        <f t="shared" ca="1" si="62"/>
        <v>12.809649999999994</v>
      </c>
    </row>
    <row r="3957" spans="1:6">
      <c r="A3957" s="8">
        <v>37910</v>
      </c>
      <c r="B3957">
        <v>17.190000000000001</v>
      </c>
      <c r="C3957" s="3">
        <f ca="1">AVERAGE(B3957:OFFSET(B3957,$I$1-1,0))</f>
        <v>23.2544</v>
      </c>
      <c r="D3957" s="93"/>
      <c r="E3957" s="8">
        <v>38601</v>
      </c>
      <c r="F3957" s="3">
        <f t="shared" ca="1" si="62"/>
        <v>12.809399999999993</v>
      </c>
    </row>
    <row r="3958" spans="1:6">
      <c r="A3958" s="8">
        <v>37909</v>
      </c>
      <c r="B3958">
        <v>17.690000000000001</v>
      </c>
      <c r="C3958" s="3">
        <f ca="1">AVERAGE(B3958:OFFSET(B3958,$I$1-1,0))</f>
        <v>23.31155</v>
      </c>
      <c r="D3958" s="93"/>
      <c r="E3958" s="8">
        <v>38602</v>
      </c>
      <c r="F3958" s="3">
        <f t="shared" ca="1" si="62"/>
        <v>12.804499999999994</v>
      </c>
    </row>
    <row r="3959" spans="1:6">
      <c r="A3959" s="8">
        <v>37908</v>
      </c>
      <c r="B3959">
        <v>17.37</v>
      </c>
      <c r="C3959" s="3">
        <f ca="1">AVERAGE(B3959:OFFSET(B3959,$I$1-1,0))</f>
        <v>23.371199999999998</v>
      </c>
      <c r="D3959" s="93"/>
      <c r="E3959" s="8">
        <v>38603</v>
      </c>
      <c r="F3959" s="3">
        <f t="shared" ca="1" si="62"/>
        <v>12.804299999999996</v>
      </c>
    </row>
    <row r="3960" spans="1:6">
      <c r="A3960" s="8">
        <v>37907</v>
      </c>
      <c r="B3960">
        <v>17.55</v>
      </c>
      <c r="C3960" s="3">
        <f ca="1">AVERAGE(B3960:OFFSET(B3960,$I$1-1,0))</f>
        <v>23.432100000000005</v>
      </c>
      <c r="D3960" s="93"/>
      <c r="E3960" s="8">
        <v>38604</v>
      </c>
      <c r="F3960" s="3">
        <f t="shared" ca="1" si="62"/>
        <v>12.800849999999995</v>
      </c>
    </row>
    <row r="3961" spans="1:6">
      <c r="A3961" s="8">
        <v>37904</v>
      </c>
      <c r="B3961">
        <v>18.45</v>
      </c>
      <c r="C3961" s="3">
        <f ca="1">AVERAGE(B3961:OFFSET(B3961,$I$1-1,0))</f>
        <v>23.481200000000005</v>
      </c>
      <c r="D3961" s="93"/>
      <c r="E3961" s="8">
        <v>38607</v>
      </c>
      <c r="F3961" s="3">
        <f t="shared" ca="1" si="62"/>
        <v>12.795499999999995</v>
      </c>
    </row>
    <row r="3962" spans="1:6">
      <c r="A3962" s="8">
        <v>37903</v>
      </c>
      <c r="B3962">
        <v>18.82</v>
      </c>
      <c r="C3962" s="3">
        <f ca="1">AVERAGE(B3962:OFFSET(B3962,$I$1-1,0))</f>
        <v>23.521400000000003</v>
      </c>
      <c r="D3962" s="93"/>
      <c r="E3962" s="8">
        <v>38608</v>
      </c>
      <c r="F3962" s="3">
        <f t="shared" ca="1" si="62"/>
        <v>12.793549999999996</v>
      </c>
    </row>
    <row r="3963" spans="1:6">
      <c r="A3963" s="8">
        <v>37902</v>
      </c>
      <c r="B3963">
        <v>19.18</v>
      </c>
      <c r="C3963" s="3">
        <f ca="1">AVERAGE(B3963:OFFSET(B3963,$I$1-1,0))</f>
        <v>23.558300000000003</v>
      </c>
      <c r="D3963" s="93"/>
      <c r="E3963" s="8">
        <v>38609</v>
      </c>
      <c r="F3963" s="3">
        <f t="shared" ca="1" si="62"/>
        <v>12.791599999999994</v>
      </c>
    </row>
    <row r="3964" spans="1:6">
      <c r="A3964" s="8">
        <v>37901</v>
      </c>
      <c r="B3964">
        <v>19.41</v>
      </c>
      <c r="C3964" s="3">
        <f ca="1">AVERAGE(B3964:OFFSET(B3964,$I$1-1,0))</f>
        <v>23.595950000000002</v>
      </c>
      <c r="D3964" s="93"/>
      <c r="E3964" s="8">
        <v>38610</v>
      </c>
      <c r="F3964" s="3">
        <f t="shared" ca="1" si="62"/>
        <v>12.787849999999993</v>
      </c>
    </row>
    <row r="3965" spans="1:6">
      <c r="A3965" s="8">
        <v>37900</v>
      </c>
      <c r="B3965">
        <v>19.510000000000002</v>
      </c>
      <c r="C3965" s="3">
        <f ca="1">AVERAGE(B3965:OFFSET(B3965,$I$1-1,0))</f>
        <v>23.649950000000004</v>
      </c>
      <c r="D3965" s="93"/>
      <c r="E3965" s="8">
        <v>38611</v>
      </c>
      <c r="F3965" s="3">
        <f t="shared" ca="1" si="62"/>
        <v>12.779099999999994</v>
      </c>
    </row>
    <row r="3966" spans="1:6">
      <c r="A3966" s="8">
        <v>37897</v>
      </c>
      <c r="B3966">
        <v>19.5</v>
      </c>
      <c r="C3966" s="3">
        <f ca="1">AVERAGE(B3966:OFFSET(B3966,$I$1-1,0))</f>
        <v>23.693850000000001</v>
      </c>
      <c r="D3966" s="93"/>
      <c r="E3966" s="8">
        <v>38614</v>
      </c>
      <c r="F3966" s="3">
        <f t="shared" ca="1" si="62"/>
        <v>12.774899999999995</v>
      </c>
    </row>
    <row r="3967" spans="1:6">
      <c r="A3967" s="8">
        <v>37896</v>
      </c>
      <c r="B3967">
        <v>20.8</v>
      </c>
      <c r="C3967" s="3">
        <f ca="1">AVERAGE(B3967:OFFSET(B3967,$I$1-1,0))</f>
        <v>23.729650000000007</v>
      </c>
      <c r="D3967" s="93"/>
      <c r="E3967" s="8">
        <v>38615</v>
      </c>
      <c r="F3967" s="3">
        <f t="shared" ca="1" si="62"/>
        <v>12.773299999999997</v>
      </c>
    </row>
    <row r="3968" spans="1:6">
      <c r="A3968" s="8">
        <v>37895</v>
      </c>
      <c r="B3968">
        <v>21.07</v>
      </c>
      <c r="C3968" s="3">
        <f ca="1">AVERAGE(B3968:OFFSET(B3968,$I$1-1,0))</f>
        <v>23.756850000000004</v>
      </c>
      <c r="D3968" s="93"/>
      <c r="E3968" s="8">
        <v>38616</v>
      </c>
      <c r="F3968" s="3">
        <f t="shared" ca="1" si="62"/>
        <v>12.776299999999997</v>
      </c>
    </row>
    <row r="3969" spans="1:6">
      <c r="A3969" s="8">
        <v>37894</v>
      </c>
      <c r="B3969">
        <v>22.72</v>
      </c>
      <c r="C3969" s="3">
        <f ca="1">AVERAGE(B3969:OFFSET(B3969,$I$1-1,0))</f>
        <v>23.792400000000001</v>
      </c>
      <c r="D3969" s="93"/>
      <c r="E3969" s="8">
        <v>38617</v>
      </c>
      <c r="F3969" s="3">
        <f t="shared" ca="1" si="62"/>
        <v>12.774599999999996</v>
      </c>
    </row>
    <row r="3970" spans="1:6">
      <c r="A3970" s="8">
        <v>37893</v>
      </c>
      <c r="B3970">
        <v>21.67</v>
      </c>
      <c r="C3970" s="3">
        <f ca="1">AVERAGE(B3970:OFFSET(B3970,$I$1-1,0))</f>
        <v>23.815250000000006</v>
      </c>
      <c r="D3970" s="93"/>
      <c r="E3970" s="8">
        <v>38618</v>
      </c>
      <c r="F3970" s="3">
        <f t="shared" ca="1" si="62"/>
        <v>12.773449999999995</v>
      </c>
    </row>
    <row r="3971" spans="1:6">
      <c r="A3971" s="8">
        <v>37890</v>
      </c>
      <c r="B3971">
        <v>22.23</v>
      </c>
      <c r="C3971" s="3">
        <f ca="1">AVERAGE(B3971:OFFSET(B3971,$I$1-1,0))</f>
        <v>23.845700000000008</v>
      </c>
      <c r="D3971" s="93"/>
      <c r="E3971" s="8">
        <v>38621</v>
      </c>
      <c r="F3971" s="3">
        <f t="shared" ca="1" si="62"/>
        <v>12.774249999999993</v>
      </c>
    </row>
    <row r="3972" spans="1:6">
      <c r="A3972" s="8">
        <v>37889</v>
      </c>
      <c r="B3972">
        <v>22.26</v>
      </c>
      <c r="C3972" s="3">
        <f ca="1">AVERAGE(B3972:OFFSET(B3972,$I$1-1,0))</f>
        <v>23.878350000000005</v>
      </c>
      <c r="D3972" s="93"/>
      <c r="E3972" s="8">
        <v>38622</v>
      </c>
      <c r="F3972" s="3">
        <f t="shared" ca="1" si="62"/>
        <v>12.774249999999995</v>
      </c>
    </row>
    <row r="3973" spans="1:6">
      <c r="A3973" s="8">
        <v>37888</v>
      </c>
      <c r="B3973">
        <v>21.22</v>
      </c>
      <c r="C3973" s="3">
        <f ca="1">AVERAGE(B3973:OFFSET(B3973,$I$1-1,0))</f>
        <v>23.920950000000001</v>
      </c>
      <c r="D3973" s="93"/>
      <c r="E3973" s="8">
        <v>38623</v>
      </c>
      <c r="F3973" s="3">
        <f t="shared" ca="1" si="62"/>
        <v>12.774699999999996</v>
      </c>
    </row>
    <row r="3974" spans="1:6">
      <c r="A3974" s="8">
        <v>37887</v>
      </c>
      <c r="B3974">
        <v>19.47</v>
      </c>
      <c r="C3974" s="3">
        <f ca="1">AVERAGE(B3974:OFFSET(B3974,$I$1-1,0))</f>
        <v>23.959250000000008</v>
      </c>
      <c r="D3974" s="93"/>
      <c r="E3974" s="8">
        <v>38624</v>
      </c>
      <c r="F3974" s="3">
        <f t="shared" ca="1" si="62"/>
        <v>12.772249999999994</v>
      </c>
    </row>
    <row r="3975" spans="1:6">
      <c r="A3975" s="8">
        <v>37886</v>
      </c>
      <c r="B3975">
        <v>19.649999999999999</v>
      </c>
      <c r="C3975" s="3">
        <f ca="1">AVERAGE(B3975:OFFSET(B3975,$I$1-1,0))</f>
        <v>24.012400000000007</v>
      </c>
      <c r="D3975" s="93"/>
      <c r="E3975" s="8">
        <v>38625</v>
      </c>
      <c r="F3975" s="3">
        <f t="shared" ca="1" si="62"/>
        <v>12.770099999999996</v>
      </c>
    </row>
    <row r="3976" spans="1:6">
      <c r="A3976" s="8">
        <v>37883</v>
      </c>
      <c r="B3976">
        <v>17.54</v>
      </c>
      <c r="C3976" s="3">
        <f ca="1">AVERAGE(B3976:OFFSET(B3976,$I$1-1,0))</f>
        <v>24.058750000000011</v>
      </c>
      <c r="D3976" s="93"/>
      <c r="E3976" s="8">
        <v>38628</v>
      </c>
      <c r="F3976" s="3">
        <f t="shared" ca="1" si="62"/>
        <v>12.771049999999995</v>
      </c>
    </row>
    <row r="3977" spans="1:6">
      <c r="A3977" s="8">
        <v>37882</v>
      </c>
      <c r="B3977">
        <v>17.57</v>
      </c>
      <c r="C3977" s="3">
        <f ca="1">AVERAGE(B3977:OFFSET(B3977,$I$1-1,0))</f>
        <v>24.112700000000007</v>
      </c>
      <c r="D3977" s="93"/>
      <c r="E3977" s="8">
        <v>38629</v>
      </c>
      <c r="F3977" s="3">
        <f t="shared" ca="1" si="62"/>
        <v>12.777299999999995</v>
      </c>
    </row>
    <row r="3978" spans="1:6">
      <c r="A3978" s="8">
        <v>37881</v>
      </c>
      <c r="B3978">
        <v>18.149999999999999</v>
      </c>
      <c r="C3978" s="3">
        <f ca="1">AVERAGE(B3978:OFFSET(B3978,$I$1-1,0))</f>
        <v>24.162150000000011</v>
      </c>
      <c r="D3978" s="93"/>
      <c r="E3978" s="8">
        <v>38630</v>
      </c>
      <c r="F3978" s="3">
        <f t="shared" ca="1" si="62"/>
        <v>12.790899999999997</v>
      </c>
    </row>
    <row r="3979" spans="1:6">
      <c r="A3979" s="8">
        <v>37880</v>
      </c>
      <c r="B3979">
        <v>18.03</v>
      </c>
      <c r="C3979" s="3">
        <f ca="1">AVERAGE(B3979:OFFSET(B3979,$I$1-1,0))</f>
        <v>24.208900000000007</v>
      </c>
      <c r="D3979" s="93"/>
      <c r="E3979" s="8">
        <v>38631</v>
      </c>
      <c r="F3979" s="3">
        <f t="shared" ca="1" si="62"/>
        <v>12.807949999999995</v>
      </c>
    </row>
    <row r="3980" spans="1:6">
      <c r="A3980" s="8">
        <v>37879</v>
      </c>
      <c r="B3980">
        <v>19.28</v>
      </c>
      <c r="C3980" s="3">
        <f ca="1">AVERAGE(B3980:OFFSET(B3980,$I$1-1,0))</f>
        <v>24.255000000000013</v>
      </c>
      <c r="D3980" s="93"/>
      <c r="E3980" s="8">
        <v>38632</v>
      </c>
      <c r="F3980" s="3">
        <f t="shared" ca="1" si="62"/>
        <v>12.823649999999994</v>
      </c>
    </row>
    <row r="3981" spans="1:6">
      <c r="A3981" s="8">
        <v>37876</v>
      </c>
      <c r="B3981">
        <v>18.68</v>
      </c>
      <c r="C3981" s="3">
        <f ca="1">AVERAGE(B3981:OFFSET(B3981,$I$1-1,0))</f>
        <v>24.288450000000015</v>
      </c>
      <c r="D3981" s="93"/>
      <c r="E3981" s="8">
        <v>38635</v>
      </c>
      <c r="F3981" s="3">
        <f t="shared" ca="1" si="62"/>
        <v>12.845249999999995</v>
      </c>
    </row>
    <row r="3982" spans="1:6">
      <c r="A3982" s="8">
        <v>37875</v>
      </c>
      <c r="B3982">
        <v>19.25</v>
      </c>
      <c r="C3982" s="3">
        <f ca="1">AVERAGE(B3982:OFFSET(B3982,$I$1-1,0))</f>
        <v>24.315400000000015</v>
      </c>
      <c r="D3982" s="93"/>
      <c r="E3982" s="8">
        <v>38636</v>
      </c>
      <c r="F3982" s="3">
        <f t="shared" ca="1" si="62"/>
        <v>12.862699999999993</v>
      </c>
    </row>
    <row r="3983" spans="1:6">
      <c r="A3983" s="8">
        <v>37874</v>
      </c>
      <c r="B3983">
        <v>20.010000000000002</v>
      </c>
      <c r="C3983" s="3">
        <f ca="1">AVERAGE(B3983:OFFSET(B3983,$I$1-1,0))</f>
        <v>24.334950000000013</v>
      </c>
      <c r="D3983" s="93"/>
      <c r="E3983" s="8">
        <v>38637</v>
      </c>
      <c r="F3983" s="3">
        <f t="shared" ca="1" si="62"/>
        <v>12.883799999999994</v>
      </c>
    </row>
    <row r="3984" spans="1:6">
      <c r="A3984" s="8">
        <v>37873</v>
      </c>
      <c r="B3984">
        <v>18.850000000000001</v>
      </c>
      <c r="C3984" s="3">
        <f ca="1">AVERAGE(B3984:OFFSET(B3984,$I$1-1,0))</f>
        <v>24.353950000000012</v>
      </c>
      <c r="D3984" s="93"/>
      <c r="E3984" s="8">
        <v>38638</v>
      </c>
      <c r="F3984" s="3">
        <f t="shared" ca="1" si="62"/>
        <v>12.908049999999994</v>
      </c>
    </row>
    <row r="3985" spans="1:6">
      <c r="A3985" s="8">
        <v>37872</v>
      </c>
      <c r="B3985">
        <v>18.260000000000002</v>
      </c>
      <c r="C3985" s="3">
        <f ca="1">AVERAGE(B3985:OFFSET(B3985,$I$1-1,0))</f>
        <v>24.386300000000009</v>
      </c>
      <c r="D3985" s="93"/>
      <c r="E3985" s="8">
        <v>38639</v>
      </c>
      <c r="F3985" s="3">
        <f t="shared" ca="1" si="62"/>
        <v>12.919599999999994</v>
      </c>
    </row>
    <row r="3986" spans="1:6">
      <c r="A3986" s="8">
        <v>37869</v>
      </c>
      <c r="B3986">
        <v>18.170000000000002</v>
      </c>
      <c r="C3986" s="3">
        <f ca="1">AVERAGE(B3986:OFFSET(B3986,$I$1-1,0))</f>
        <v>24.432050000000007</v>
      </c>
      <c r="D3986" s="93"/>
      <c r="E3986" s="8">
        <v>38642</v>
      </c>
      <c r="F3986" s="3">
        <f t="shared" ca="1" si="62"/>
        <v>12.926499999999992</v>
      </c>
    </row>
    <row r="3987" spans="1:6">
      <c r="A3987" s="8">
        <v>37868</v>
      </c>
      <c r="B3987">
        <v>18.71</v>
      </c>
      <c r="C3987" s="3">
        <f ca="1">AVERAGE(B3987:OFFSET(B3987,$I$1-1,0))</f>
        <v>24.479500000000009</v>
      </c>
      <c r="D3987" s="93"/>
      <c r="E3987" s="8">
        <v>38643</v>
      </c>
      <c r="F3987" s="3">
        <f t="shared" ca="1" si="62"/>
        <v>12.932749999999993</v>
      </c>
    </row>
    <row r="3988" spans="1:6">
      <c r="A3988" s="8">
        <v>37867</v>
      </c>
      <c r="B3988">
        <v>19.440000000000001</v>
      </c>
      <c r="C3988" s="3">
        <f ca="1">AVERAGE(B3988:OFFSET(B3988,$I$1-1,0))</f>
        <v>24.519200000000005</v>
      </c>
      <c r="D3988" s="93"/>
      <c r="E3988" s="8">
        <v>38644</v>
      </c>
      <c r="F3988" s="3">
        <f t="shared" ca="1" si="62"/>
        <v>12.930349999999994</v>
      </c>
    </row>
    <row r="3989" spans="1:6">
      <c r="A3989" s="8">
        <v>37866</v>
      </c>
      <c r="B3989">
        <v>19.02</v>
      </c>
      <c r="C3989" s="3">
        <f ca="1">AVERAGE(B3989:OFFSET(B3989,$I$1-1,0))</f>
        <v>24.565350000000002</v>
      </c>
      <c r="D3989" s="93"/>
      <c r="E3989" s="8">
        <v>38645</v>
      </c>
      <c r="F3989" s="3">
        <f t="shared" ca="1" si="62"/>
        <v>12.940449999999991</v>
      </c>
    </row>
    <row r="3990" spans="1:6">
      <c r="A3990" s="8">
        <v>37862</v>
      </c>
      <c r="B3990">
        <v>18.63</v>
      </c>
      <c r="C3990" s="3">
        <f ca="1">AVERAGE(B3990:OFFSET(B3990,$I$1-1,0))</f>
        <v>24.626450000000006</v>
      </c>
      <c r="D3990" s="93"/>
      <c r="E3990" s="8">
        <v>38646</v>
      </c>
      <c r="F3990" s="3">
        <f t="shared" ca="1" si="62"/>
        <v>12.953199999999992</v>
      </c>
    </row>
    <row r="3991" spans="1:6">
      <c r="A3991" s="8">
        <v>37861</v>
      </c>
      <c r="B3991">
        <v>18.48</v>
      </c>
      <c r="C3991" s="3">
        <f ca="1">AVERAGE(B3991:OFFSET(B3991,$I$1-1,0))</f>
        <v>24.686200000000007</v>
      </c>
      <c r="D3991" s="93"/>
      <c r="E3991" s="8">
        <v>38649</v>
      </c>
      <c r="F3991" s="3">
        <f t="shared" ca="1" si="62"/>
        <v>12.959449999999993</v>
      </c>
    </row>
    <row r="3992" spans="1:6">
      <c r="A3992" s="8">
        <v>37860</v>
      </c>
      <c r="B3992">
        <v>19.13</v>
      </c>
      <c r="C3992" s="3">
        <f ca="1">AVERAGE(B3992:OFFSET(B3992,$I$1-1,0))</f>
        <v>24.750300000000006</v>
      </c>
      <c r="D3992" s="93"/>
      <c r="E3992" s="8">
        <v>38650</v>
      </c>
      <c r="F3992" s="3">
        <f t="shared" ca="1" si="62"/>
        <v>12.965949999999994</v>
      </c>
    </row>
    <row r="3993" spans="1:6">
      <c r="A3993" s="8">
        <v>37859</v>
      </c>
      <c r="B3993">
        <v>19.489999999999998</v>
      </c>
      <c r="C3993" s="3">
        <f ca="1">AVERAGE(B3993:OFFSET(B3993,$I$1-1,0))</f>
        <v>24.801700000000004</v>
      </c>
      <c r="D3993" s="93"/>
      <c r="E3993" s="8">
        <v>38651</v>
      </c>
      <c r="F3993" s="3">
        <f t="shared" ca="1" si="62"/>
        <v>12.972949999999994</v>
      </c>
    </row>
    <row r="3994" spans="1:6">
      <c r="A3994" s="8">
        <v>37858</v>
      </c>
      <c r="B3994">
        <v>19.53</v>
      </c>
      <c r="C3994" s="3">
        <f ca="1">AVERAGE(B3994:OFFSET(B3994,$I$1-1,0))</f>
        <v>24.861350000000005</v>
      </c>
      <c r="D3994" s="93"/>
      <c r="E3994" s="8">
        <v>38652</v>
      </c>
      <c r="F3994" s="3">
        <f t="shared" ca="1" si="62"/>
        <v>12.990249999999993</v>
      </c>
    </row>
    <row r="3995" spans="1:6">
      <c r="A3995" s="8">
        <v>37855</v>
      </c>
      <c r="B3995">
        <v>18.55</v>
      </c>
      <c r="C3995" s="3">
        <f ca="1">AVERAGE(B3995:OFFSET(B3995,$I$1-1,0))</f>
        <v>24.917350000000003</v>
      </c>
      <c r="D3995" s="93"/>
      <c r="E3995" s="8">
        <v>38653</v>
      </c>
      <c r="F3995" s="3">
        <f t="shared" ca="1" si="62"/>
        <v>12.99729999999999</v>
      </c>
    </row>
    <row r="3996" spans="1:6">
      <c r="A3996" s="8">
        <v>37854</v>
      </c>
      <c r="B3996">
        <v>17.84</v>
      </c>
      <c r="C3996" s="3">
        <f ca="1">AVERAGE(B3996:OFFSET(B3996,$I$1-1,0))</f>
        <v>24.980749999999997</v>
      </c>
      <c r="D3996" s="93"/>
      <c r="E3996" s="8">
        <v>38656</v>
      </c>
      <c r="F3996" s="3">
        <f t="shared" ca="1" si="62"/>
        <v>13.011749999999992</v>
      </c>
    </row>
    <row r="3997" spans="1:6">
      <c r="A3997" s="8">
        <v>37853</v>
      </c>
      <c r="B3997">
        <v>17.82</v>
      </c>
      <c r="C3997" s="3">
        <f ca="1">AVERAGE(B3997:OFFSET(B3997,$I$1-1,0))</f>
        <v>25.045649999999995</v>
      </c>
      <c r="D3997" s="93"/>
      <c r="E3997" s="8">
        <v>38657</v>
      </c>
      <c r="F3997" s="3">
        <f t="shared" ca="1" si="62"/>
        <v>13.023649999999993</v>
      </c>
    </row>
    <row r="3998" spans="1:6">
      <c r="A3998" s="8">
        <v>37852</v>
      </c>
      <c r="B3998">
        <v>17.86</v>
      </c>
      <c r="C3998" s="3">
        <f ca="1">AVERAGE(B3998:OFFSET(B3998,$I$1-1,0))</f>
        <v>25.10305</v>
      </c>
      <c r="D3998" s="93"/>
      <c r="E3998" s="8">
        <v>38658</v>
      </c>
      <c r="F3998" s="3">
        <f t="shared" ca="1" si="62"/>
        <v>13.025149999999995</v>
      </c>
    </row>
    <row r="3999" spans="1:6">
      <c r="A3999" s="8">
        <v>37851</v>
      </c>
      <c r="B3999">
        <v>18.18</v>
      </c>
      <c r="C3999" s="3">
        <f ca="1">AVERAGE(B3999:OFFSET(B3999,$I$1-1,0))</f>
        <v>25.169450000000001</v>
      </c>
      <c r="D3999" s="93"/>
      <c r="E3999" s="8">
        <v>38659</v>
      </c>
      <c r="F3999" s="3">
        <f t="shared" ca="1" si="62"/>
        <v>13.020999999999994</v>
      </c>
    </row>
    <row r="4000" spans="1:6">
      <c r="A4000" s="8">
        <v>37848</v>
      </c>
      <c r="B4000">
        <v>18.27</v>
      </c>
      <c r="C4000" s="3">
        <f ca="1">AVERAGE(B4000:OFFSET(B4000,$I$1-1,0))</f>
        <v>25.234699999999997</v>
      </c>
      <c r="D4000" s="93"/>
      <c r="E4000" s="8">
        <v>38660</v>
      </c>
      <c r="F4000" s="3">
        <f t="shared" ca="1" si="62"/>
        <v>13.015049999999992</v>
      </c>
    </row>
    <row r="4001" spans="1:6">
      <c r="A4001" s="8">
        <v>37847</v>
      </c>
      <c r="B4001">
        <v>18.47</v>
      </c>
      <c r="C4001" s="3">
        <f ca="1">AVERAGE(B4001:OFFSET(B4001,$I$1-1,0))</f>
        <v>25.304700000000004</v>
      </c>
      <c r="D4001" s="93"/>
      <c r="E4001" s="8">
        <v>38663</v>
      </c>
      <c r="F4001" s="3">
        <f t="shared" ca="1" si="62"/>
        <v>13.007299999999988</v>
      </c>
    </row>
    <row r="4002" spans="1:6">
      <c r="A4002" s="8">
        <v>37846</v>
      </c>
      <c r="B4002">
        <v>18.77</v>
      </c>
      <c r="C4002" s="3">
        <f ca="1">AVERAGE(B4002:OFFSET(B4002,$I$1-1,0))</f>
        <v>25.367699999999999</v>
      </c>
      <c r="D4002" s="93"/>
      <c r="E4002" s="8">
        <v>38664</v>
      </c>
      <c r="F4002" s="3">
        <f t="shared" ca="1" si="62"/>
        <v>13.002399999999991</v>
      </c>
    </row>
    <row r="4003" spans="1:6">
      <c r="A4003" s="8">
        <v>37845</v>
      </c>
      <c r="B4003">
        <v>17.940000000000001</v>
      </c>
      <c r="C4003" s="3">
        <f ca="1">AVERAGE(B4003:OFFSET(B4003,$I$1-1,0))</f>
        <v>25.423849999999998</v>
      </c>
      <c r="D4003" s="93"/>
      <c r="E4003" s="8">
        <v>38665</v>
      </c>
      <c r="F4003" s="3">
        <f t="shared" ref="F4003:F4066" ca="1" si="63">VLOOKUP(E4003,$A$6:$C$7404,3,FALSE)</f>
        <v>12.999199999999989</v>
      </c>
    </row>
    <row r="4004" spans="1:6">
      <c r="A4004" s="8">
        <v>37844</v>
      </c>
      <c r="B4004">
        <v>19.75</v>
      </c>
      <c r="C4004" s="3">
        <f ca="1">AVERAGE(B4004:OFFSET(B4004,$I$1-1,0))</f>
        <v>25.504299999999997</v>
      </c>
      <c r="D4004" s="93"/>
      <c r="E4004" s="8">
        <v>38666</v>
      </c>
      <c r="F4004" s="3">
        <f t="shared" ca="1" si="63"/>
        <v>12.992499999999991</v>
      </c>
    </row>
    <row r="4005" spans="1:6">
      <c r="A4005" s="8">
        <v>37841</v>
      </c>
      <c r="B4005">
        <v>19.59</v>
      </c>
      <c r="C4005" s="3">
        <f ca="1">AVERAGE(B4005:OFFSET(B4005,$I$1-1,0))</f>
        <v>25.571549999999998</v>
      </c>
      <c r="D4005" s="93"/>
      <c r="E4005" s="8">
        <v>38667</v>
      </c>
      <c r="F4005" s="3">
        <f t="shared" ca="1" si="63"/>
        <v>12.984449999999992</v>
      </c>
    </row>
    <row r="4006" spans="1:6">
      <c r="A4006" s="8">
        <v>37840</v>
      </c>
      <c r="B4006">
        <v>20.260000000000002</v>
      </c>
      <c r="C4006" s="3">
        <f ca="1">AVERAGE(B4006:OFFSET(B4006,$I$1-1,0))</f>
        <v>25.644049999999996</v>
      </c>
      <c r="D4006" s="93"/>
      <c r="E4006" s="8">
        <v>38670</v>
      </c>
      <c r="F4006" s="3">
        <f t="shared" ca="1" si="63"/>
        <v>12.981249999999994</v>
      </c>
    </row>
    <row r="4007" spans="1:6">
      <c r="A4007" s="8">
        <v>37839</v>
      </c>
      <c r="B4007">
        <v>21.5</v>
      </c>
      <c r="C4007" s="3">
        <f ca="1">AVERAGE(B4007:OFFSET(B4007,$I$1-1,0))</f>
        <v>25.708299999999994</v>
      </c>
      <c r="D4007" s="93"/>
      <c r="E4007" s="8">
        <v>38671</v>
      </c>
      <c r="F4007" s="3">
        <f t="shared" ca="1" si="63"/>
        <v>12.98224999999999</v>
      </c>
    </row>
    <row r="4008" spans="1:6">
      <c r="A4008" s="8">
        <v>37838</v>
      </c>
      <c r="B4008">
        <v>22.68</v>
      </c>
      <c r="C4008" s="3">
        <f ca="1">AVERAGE(B4008:OFFSET(B4008,$I$1-1,0))</f>
        <v>25.768449999999994</v>
      </c>
      <c r="D4008" s="93"/>
      <c r="E4008" s="8">
        <v>38672</v>
      </c>
      <c r="F4008" s="3">
        <f t="shared" ca="1" si="63"/>
        <v>12.985249999999992</v>
      </c>
    </row>
    <row r="4009" spans="1:6">
      <c r="A4009" s="8">
        <v>37837</v>
      </c>
      <c r="B4009">
        <v>21.27</v>
      </c>
      <c r="C4009" s="3">
        <f ca="1">AVERAGE(B4009:OFFSET(B4009,$I$1-1,0))</f>
        <v>25.825549999999993</v>
      </c>
      <c r="D4009" s="93"/>
      <c r="E4009" s="8">
        <v>38673</v>
      </c>
      <c r="F4009" s="3">
        <f t="shared" ca="1" si="63"/>
        <v>12.982549999999989</v>
      </c>
    </row>
    <row r="4010" spans="1:6">
      <c r="A4010" s="8">
        <v>37834</v>
      </c>
      <c r="B4010">
        <v>20.75</v>
      </c>
      <c r="C4010" s="3">
        <f ca="1">AVERAGE(B4010:OFFSET(B4010,$I$1-1,0))</f>
        <v>25.899199999999997</v>
      </c>
      <c r="D4010" s="93"/>
      <c r="E4010" s="8">
        <v>38674</v>
      </c>
      <c r="F4010" s="3">
        <f t="shared" ca="1" si="63"/>
        <v>12.982099999999988</v>
      </c>
    </row>
    <row r="4011" spans="1:6">
      <c r="A4011" s="8">
        <v>37833</v>
      </c>
      <c r="B4011">
        <v>19.489999999999998</v>
      </c>
      <c r="C4011" s="3">
        <f ca="1">AVERAGE(B4011:OFFSET(B4011,$I$1-1,0))</f>
        <v>25.965549999999997</v>
      </c>
      <c r="D4011" s="93"/>
      <c r="E4011" s="8">
        <v>38677</v>
      </c>
      <c r="F4011" s="3">
        <f t="shared" ca="1" si="63"/>
        <v>12.97754999999999</v>
      </c>
    </row>
    <row r="4012" spans="1:6">
      <c r="A4012" s="8">
        <v>37832</v>
      </c>
      <c r="B4012">
        <v>18.850000000000001</v>
      </c>
      <c r="C4012" s="3">
        <f ca="1">AVERAGE(B4012:OFFSET(B4012,$I$1-1,0))</f>
        <v>26.048299999999998</v>
      </c>
      <c r="D4012" s="93"/>
      <c r="E4012" s="8">
        <v>38678</v>
      </c>
      <c r="F4012" s="3">
        <f t="shared" ca="1" si="63"/>
        <v>12.972549999999989</v>
      </c>
    </row>
    <row r="4013" spans="1:6">
      <c r="A4013" s="8">
        <v>37831</v>
      </c>
      <c r="B4013">
        <v>18.670000000000002</v>
      </c>
      <c r="C4013" s="3">
        <f ca="1">AVERAGE(B4013:OFFSET(B4013,$I$1-1,0))</f>
        <v>26.132549999999995</v>
      </c>
      <c r="D4013" s="93"/>
      <c r="E4013" s="8">
        <v>38679</v>
      </c>
      <c r="F4013" s="3">
        <f t="shared" ca="1" si="63"/>
        <v>12.967349999999989</v>
      </c>
    </row>
    <row r="4014" spans="1:6">
      <c r="A4014" s="8">
        <v>37830</v>
      </c>
      <c r="B4014">
        <v>18.36</v>
      </c>
      <c r="C4014" s="3">
        <f ca="1">AVERAGE(B4014:OFFSET(B4014,$I$1-1,0))</f>
        <v>26.226949999999999</v>
      </c>
      <c r="D4014" s="93"/>
      <c r="E4014" s="8">
        <v>38681</v>
      </c>
      <c r="F4014" s="3">
        <f t="shared" ca="1" si="63"/>
        <v>12.964199999999989</v>
      </c>
    </row>
    <row r="4015" spans="1:6">
      <c r="A4015" s="8">
        <v>37827</v>
      </c>
      <c r="B4015">
        <v>17.75</v>
      </c>
      <c r="C4015" s="3">
        <f ca="1">AVERAGE(B4015:OFFSET(B4015,$I$1-1,0))</f>
        <v>26.345800000000001</v>
      </c>
      <c r="D4015" s="93"/>
      <c r="E4015" s="8">
        <v>38684</v>
      </c>
      <c r="F4015" s="3">
        <f t="shared" ca="1" si="63"/>
        <v>12.966249999999992</v>
      </c>
    </row>
    <row r="4016" spans="1:6">
      <c r="A4016" s="8">
        <v>37826</v>
      </c>
      <c r="B4016">
        <v>18.600000000000001</v>
      </c>
      <c r="C4016" s="3">
        <f ca="1">AVERAGE(B4016:OFFSET(B4016,$I$1-1,0))</f>
        <v>26.462150000000001</v>
      </c>
      <c r="D4016" s="93"/>
      <c r="E4016" s="8">
        <v>38685</v>
      </c>
      <c r="F4016" s="3">
        <f t="shared" ca="1" si="63"/>
        <v>12.968099999999993</v>
      </c>
    </row>
    <row r="4017" spans="1:6">
      <c r="A4017" s="8">
        <v>37825</v>
      </c>
      <c r="B4017">
        <v>18.64</v>
      </c>
      <c r="C4017" s="3">
        <f ca="1">AVERAGE(B4017:OFFSET(B4017,$I$1-1,0))</f>
        <v>26.582350000000002</v>
      </c>
      <c r="D4017" s="93"/>
      <c r="E4017" s="8">
        <v>38686</v>
      </c>
      <c r="F4017" s="3">
        <f t="shared" ca="1" si="63"/>
        <v>12.972049999999992</v>
      </c>
    </row>
    <row r="4018" spans="1:6">
      <c r="A4018" s="8">
        <v>37824</v>
      </c>
      <c r="B4018">
        <v>19.170000000000002</v>
      </c>
      <c r="C4018" s="3">
        <f ca="1">AVERAGE(B4018:OFFSET(B4018,$I$1-1,0))</f>
        <v>26.686450000000001</v>
      </c>
      <c r="D4018" s="93"/>
      <c r="E4018" s="8">
        <v>38687</v>
      </c>
      <c r="F4018" s="3">
        <f t="shared" ca="1" si="63"/>
        <v>12.972749999999992</v>
      </c>
    </row>
    <row r="4019" spans="1:6">
      <c r="A4019" s="8">
        <v>37823</v>
      </c>
      <c r="B4019">
        <v>19.78</v>
      </c>
      <c r="C4019" s="3">
        <f ca="1">AVERAGE(B4019:OFFSET(B4019,$I$1-1,0))</f>
        <v>26.777150000000002</v>
      </c>
      <c r="D4019" s="93"/>
      <c r="E4019" s="8">
        <v>38688</v>
      </c>
      <c r="F4019" s="3">
        <f t="shared" ca="1" si="63"/>
        <v>12.968949999999992</v>
      </c>
    </row>
    <row r="4020" spans="1:6">
      <c r="A4020" s="8">
        <v>37820</v>
      </c>
      <c r="B4020">
        <v>19.11</v>
      </c>
      <c r="C4020" s="3">
        <f ca="1">AVERAGE(B4020:OFFSET(B4020,$I$1-1,0))</f>
        <v>26.862400000000001</v>
      </c>
      <c r="D4020" s="93"/>
      <c r="E4020" s="8">
        <v>38691</v>
      </c>
      <c r="F4020" s="3">
        <f t="shared" ca="1" si="63"/>
        <v>12.971049999999993</v>
      </c>
    </row>
    <row r="4021" spans="1:6">
      <c r="A4021" s="8">
        <v>37819</v>
      </c>
      <c r="B4021">
        <v>20.22</v>
      </c>
      <c r="C4021" s="3">
        <f ca="1">AVERAGE(B4021:OFFSET(B4021,$I$1-1,0))</f>
        <v>26.937449999999998</v>
      </c>
      <c r="D4021" s="93"/>
      <c r="E4021" s="8">
        <v>38692</v>
      </c>
      <c r="F4021" s="3">
        <f t="shared" ca="1" si="63"/>
        <v>12.962949999999994</v>
      </c>
    </row>
    <row r="4022" spans="1:6">
      <c r="A4022" s="8">
        <v>37818</v>
      </c>
      <c r="B4022">
        <v>19.760000000000002</v>
      </c>
      <c r="C4022" s="3">
        <f ca="1">AVERAGE(B4022:OFFSET(B4022,$I$1-1,0))</f>
        <v>27.034799999999997</v>
      </c>
      <c r="D4022" s="93"/>
      <c r="E4022" s="8">
        <v>38693</v>
      </c>
      <c r="F4022" s="3">
        <f t="shared" ca="1" si="63"/>
        <v>12.961899999999993</v>
      </c>
    </row>
    <row r="4023" spans="1:6">
      <c r="A4023" s="8">
        <v>37817</v>
      </c>
      <c r="B4023">
        <v>19.55</v>
      </c>
      <c r="C4023" s="3">
        <f ca="1">AVERAGE(B4023:OFFSET(B4023,$I$1-1,0))</f>
        <v>27.120850000000001</v>
      </c>
      <c r="D4023" s="93"/>
      <c r="E4023" s="8">
        <v>38694</v>
      </c>
      <c r="F4023" s="3">
        <f t="shared" ca="1" si="63"/>
        <v>12.965099999999996</v>
      </c>
    </row>
    <row r="4024" spans="1:6">
      <c r="A4024" s="8">
        <v>37816</v>
      </c>
      <c r="B4024">
        <v>19.59</v>
      </c>
      <c r="C4024" s="3">
        <f ca="1">AVERAGE(B4024:OFFSET(B4024,$I$1-1,0))</f>
        <v>27.196100000000001</v>
      </c>
      <c r="D4024" s="93"/>
      <c r="E4024" s="8">
        <v>38695</v>
      </c>
      <c r="F4024" s="3">
        <f t="shared" ca="1" si="63"/>
        <v>12.966099999999994</v>
      </c>
    </row>
    <row r="4025" spans="1:6">
      <c r="A4025" s="8">
        <v>37813</v>
      </c>
      <c r="B4025">
        <v>18.47</v>
      </c>
      <c r="C4025" s="3">
        <f ca="1">AVERAGE(B4025:OFFSET(B4025,$I$1-1,0))</f>
        <v>27.284800000000001</v>
      </c>
      <c r="D4025" s="93"/>
      <c r="E4025" s="8">
        <v>38698</v>
      </c>
      <c r="F4025" s="3">
        <f t="shared" ca="1" si="63"/>
        <v>12.963049999999996</v>
      </c>
    </row>
    <row r="4026" spans="1:6">
      <c r="A4026" s="8">
        <v>37812</v>
      </c>
      <c r="B4026">
        <v>19.190000000000001</v>
      </c>
      <c r="C4026" s="3">
        <f ca="1">AVERAGE(B4026:OFFSET(B4026,$I$1-1,0))</f>
        <v>27.395050000000005</v>
      </c>
      <c r="D4026" s="93"/>
      <c r="E4026" s="8">
        <v>38699</v>
      </c>
      <c r="F4026" s="3">
        <f t="shared" ca="1" si="63"/>
        <v>12.958399999999994</v>
      </c>
    </row>
    <row r="4027" spans="1:6">
      <c r="A4027" s="8">
        <v>37811</v>
      </c>
      <c r="B4027">
        <v>18.93</v>
      </c>
      <c r="C4027" s="3">
        <f ca="1">AVERAGE(B4027:OFFSET(B4027,$I$1-1,0))</f>
        <v>27.497500000000006</v>
      </c>
      <c r="D4027" s="93"/>
      <c r="E4027" s="8">
        <v>38700</v>
      </c>
      <c r="F4027" s="3">
        <f t="shared" ca="1" si="63"/>
        <v>12.948299999999994</v>
      </c>
    </row>
    <row r="4028" spans="1:6">
      <c r="A4028" s="8">
        <v>37810</v>
      </c>
      <c r="B4028">
        <v>19.48</v>
      </c>
      <c r="C4028" s="3">
        <f ca="1">AVERAGE(B4028:OFFSET(B4028,$I$1-1,0))</f>
        <v>27.597750000000005</v>
      </c>
      <c r="D4028" s="93"/>
      <c r="E4028" s="8">
        <v>38701</v>
      </c>
      <c r="F4028" s="3">
        <f t="shared" ca="1" si="63"/>
        <v>12.937299999999995</v>
      </c>
    </row>
    <row r="4029" spans="1:6">
      <c r="A4029" s="8">
        <v>37809</v>
      </c>
      <c r="B4029">
        <v>20.059999999999999</v>
      </c>
      <c r="C4029" s="3">
        <f ca="1">AVERAGE(B4029:OFFSET(B4029,$I$1-1,0))</f>
        <v>27.703600000000002</v>
      </c>
      <c r="D4029" s="93"/>
      <c r="E4029" s="8">
        <v>38702</v>
      </c>
      <c r="F4029" s="3">
        <f t="shared" ca="1" si="63"/>
        <v>12.930999999999997</v>
      </c>
    </row>
    <row r="4030" spans="1:6">
      <c r="A4030" s="8">
        <v>37805</v>
      </c>
      <c r="B4030">
        <v>19.39</v>
      </c>
      <c r="C4030" s="3">
        <f ca="1">AVERAGE(B4030:OFFSET(B4030,$I$1-1,0))</f>
        <v>27.790900000000008</v>
      </c>
      <c r="D4030" s="93"/>
      <c r="E4030" s="8">
        <v>38705</v>
      </c>
      <c r="F4030" s="3">
        <f t="shared" ca="1" si="63"/>
        <v>12.926599999999997</v>
      </c>
    </row>
    <row r="4031" spans="1:6">
      <c r="A4031" s="8">
        <v>37804</v>
      </c>
      <c r="B4031">
        <v>19.03</v>
      </c>
      <c r="C4031" s="3">
        <f ca="1">AVERAGE(B4031:OFFSET(B4031,$I$1-1,0))</f>
        <v>27.884000000000004</v>
      </c>
      <c r="D4031" s="93"/>
      <c r="E4031" s="8">
        <v>38706</v>
      </c>
      <c r="F4031" s="3">
        <f t="shared" ca="1" si="63"/>
        <v>12.920549999999997</v>
      </c>
    </row>
    <row r="4032" spans="1:6">
      <c r="A4032" s="8">
        <v>37803</v>
      </c>
      <c r="B4032">
        <v>19.46</v>
      </c>
      <c r="C4032" s="3">
        <f ca="1">AVERAGE(B4032:OFFSET(B4032,$I$1-1,0))</f>
        <v>27.972550000000005</v>
      </c>
      <c r="D4032" s="93"/>
      <c r="E4032" s="8">
        <v>38707</v>
      </c>
      <c r="F4032" s="3">
        <f t="shared" ca="1" si="63"/>
        <v>12.911099999999998</v>
      </c>
    </row>
    <row r="4033" spans="1:6">
      <c r="A4033" s="8">
        <v>37802</v>
      </c>
      <c r="B4033">
        <v>19.52</v>
      </c>
      <c r="C4033" s="3">
        <f ca="1">AVERAGE(B4033:OFFSET(B4033,$I$1-1,0))</f>
        <v>28.054350000000003</v>
      </c>
      <c r="D4033" s="93"/>
      <c r="E4033" s="8">
        <v>38708</v>
      </c>
      <c r="F4033" s="3">
        <f t="shared" ca="1" si="63"/>
        <v>12.9001</v>
      </c>
    </row>
    <row r="4034" spans="1:6">
      <c r="A4034" s="8">
        <v>37799</v>
      </c>
      <c r="B4034">
        <v>19.16</v>
      </c>
      <c r="C4034" s="3">
        <f ca="1">AVERAGE(B4034:OFFSET(B4034,$I$1-1,0))</f>
        <v>28.144250000000007</v>
      </c>
      <c r="D4034" s="93"/>
      <c r="E4034" s="8">
        <v>38709</v>
      </c>
      <c r="F4034" s="3">
        <f t="shared" ca="1" si="63"/>
        <v>12.887449999999999</v>
      </c>
    </row>
    <row r="4035" spans="1:6">
      <c r="A4035" s="8">
        <v>37798</v>
      </c>
      <c r="B4035">
        <v>19.399999999999999</v>
      </c>
      <c r="C4035" s="3">
        <f ca="1">AVERAGE(B4035:OFFSET(B4035,$I$1-1,0))</f>
        <v>28.222500000000004</v>
      </c>
      <c r="D4035" s="93"/>
      <c r="E4035" s="8">
        <v>38713</v>
      </c>
      <c r="F4035" s="3">
        <f t="shared" ca="1" si="63"/>
        <v>12.88335</v>
      </c>
    </row>
    <row r="4036" spans="1:6">
      <c r="A4036" s="8">
        <v>37797</v>
      </c>
      <c r="B4036">
        <v>20.81</v>
      </c>
      <c r="C4036" s="3">
        <f ca="1">AVERAGE(B4036:OFFSET(B4036,$I$1-1,0))</f>
        <v>28.300900000000006</v>
      </c>
      <c r="D4036" s="93"/>
      <c r="E4036" s="8">
        <v>38714</v>
      </c>
      <c r="F4036" s="3">
        <f t="shared" ca="1" si="63"/>
        <v>12.87435</v>
      </c>
    </row>
    <row r="4037" spans="1:6">
      <c r="A4037" s="8">
        <v>37796</v>
      </c>
      <c r="B4037">
        <v>20.75</v>
      </c>
      <c r="C4037" s="3">
        <f ca="1">AVERAGE(B4037:OFFSET(B4037,$I$1-1,0))</f>
        <v>28.379100000000008</v>
      </c>
      <c r="D4037" s="93"/>
      <c r="E4037" s="8">
        <v>38715</v>
      </c>
      <c r="F4037" s="3">
        <f t="shared" ca="1" si="63"/>
        <v>12.86495</v>
      </c>
    </row>
    <row r="4038" spans="1:6">
      <c r="A4038" s="8">
        <v>37795</v>
      </c>
      <c r="B4038">
        <v>20.58</v>
      </c>
      <c r="C4038" s="3">
        <f ca="1">AVERAGE(B4038:OFFSET(B4038,$I$1-1,0))</f>
        <v>28.457000000000004</v>
      </c>
      <c r="D4038" s="93"/>
      <c r="E4038" s="8">
        <v>38716</v>
      </c>
      <c r="F4038" s="3">
        <f t="shared" ca="1" si="63"/>
        <v>12.858850000000002</v>
      </c>
    </row>
    <row r="4039" spans="1:6">
      <c r="A4039" s="8">
        <v>37792</v>
      </c>
      <c r="B4039">
        <v>19.14</v>
      </c>
      <c r="C4039" s="3">
        <f ca="1">AVERAGE(B4039:OFFSET(B4039,$I$1-1,0))</f>
        <v>28.548400000000001</v>
      </c>
      <c r="D4039" s="93"/>
      <c r="E4039" s="8">
        <v>38720</v>
      </c>
      <c r="F4039" s="3">
        <f t="shared" ca="1" si="63"/>
        <v>12.848850000000001</v>
      </c>
    </row>
    <row r="4040" spans="1:6">
      <c r="A4040" s="8">
        <v>37791</v>
      </c>
      <c r="B4040">
        <v>19.8</v>
      </c>
      <c r="C4040" s="3">
        <f ca="1">AVERAGE(B4040:OFFSET(B4040,$I$1-1,0))</f>
        <v>28.639900000000008</v>
      </c>
      <c r="D4040" s="93"/>
      <c r="E4040" s="8">
        <v>38721</v>
      </c>
      <c r="F4040" s="3">
        <f t="shared" ca="1" si="63"/>
        <v>12.837649999999998</v>
      </c>
    </row>
    <row r="4041" spans="1:6">
      <c r="A4041" s="8">
        <v>37790</v>
      </c>
      <c r="B4041">
        <v>19.760000000000002</v>
      </c>
      <c r="C4041" s="3">
        <f ca="1">AVERAGE(B4041:OFFSET(B4041,$I$1-1,0))</f>
        <v>28.740750000000006</v>
      </c>
      <c r="D4041" s="93"/>
      <c r="E4041" s="8">
        <v>38722</v>
      </c>
      <c r="F4041" s="3">
        <f t="shared" ca="1" si="63"/>
        <v>12.822850000000001</v>
      </c>
    </row>
    <row r="4042" spans="1:6">
      <c r="A4042" s="8">
        <v>37789</v>
      </c>
      <c r="B4042">
        <v>20.010000000000002</v>
      </c>
      <c r="C4042" s="3">
        <f ca="1">AVERAGE(B4042:OFFSET(B4042,$I$1-1,0))</f>
        <v>28.805150000000012</v>
      </c>
      <c r="D4042" s="93"/>
      <c r="E4042" s="8">
        <v>38723</v>
      </c>
      <c r="F4042" s="3">
        <f t="shared" ca="1" si="63"/>
        <v>12.807550000000001</v>
      </c>
    </row>
    <row r="4043" spans="1:6">
      <c r="A4043" s="8">
        <v>37788</v>
      </c>
      <c r="B4043">
        <v>20.22</v>
      </c>
      <c r="C4043" s="3">
        <f ca="1">AVERAGE(B4043:OFFSET(B4043,$I$1-1,0))</f>
        <v>28.873450000000012</v>
      </c>
      <c r="D4043" s="93"/>
      <c r="E4043" s="8">
        <v>38726</v>
      </c>
      <c r="F4043" s="3">
        <f t="shared" ca="1" si="63"/>
        <v>12.796100000000001</v>
      </c>
    </row>
    <row r="4044" spans="1:6">
      <c r="A4044" s="8">
        <v>37785</v>
      </c>
      <c r="B4044">
        <v>20.66</v>
      </c>
      <c r="C4044" s="3">
        <f ca="1">AVERAGE(B4044:OFFSET(B4044,$I$1-1,0))</f>
        <v>28.938950000000009</v>
      </c>
      <c r="D4044" s="93"/>
      <c r="E4044" s="8">
        <v>38727</v>
      </c>
      <c r="F4044" s="3">
        <f t="shared" ca="1" si="63"/>
        <v>12.781650000000003</v>
      </c>
    </row>
    <row r="4045" spans="1:6">
      <c r="A4045" s="8">
        <v>37784</v>
      </c>
      <c r="B4045">
        <v>20.41</v>
      </c>
      <c r="C4045" s="3">
        <f ca="1">AVERAGE(B4045:OFFSET(B4045,$I$1-1,0))</f>
        <v>28.986200000000007</v>
      </c>
      <c r="D4045" s="93"/>
      <c r="E4045" s="8">
        <v>38728</v>
      </c>
      <c r="F4045" s="3">
        <f t="shared" ca="1" si="63"/>
        <v>12.763900000000003</v>
      </c>
    </row>
    <row r="4046" spans="1:6">
      <c r="A4046" s="8">
        <v>37783</v>
      </c>
      <c r="B4046">
        <v>20.21</v>
      </c>
      <c r="C4046" s="3">
        <f ca="1">AVERAGE(B4046:OFFSET(B4046,$I$1-1,0))</f>
        <v>29.033600000000011</v>
      </c>
      <c r="D4046" s="93"/>
      <c r="E4046" s="8">
        <v>38729</v>
      </c>
      <c r="F4046" s="3">
        <f t="shared" ca="1" si="63"/>
        <v>12.751700000000003</v>
      </c>
    </row>
    <row r="4047" spans="1:6">
      <c r="A4047" s="8">
        <v>37782</v>
      </c>
      <c r="B4047">
        <v>20.64</v>
      </c>
      <c r="C4047" s="3">
        <f ca="1">AVERAGE(B4047:OFFSET(B4047,$I$1-1,0))</f>
        <v>29.079150000000009</v>
      </c>
      <c r="D4047" s="93"/>
      <c r="E4047" s="8">
        <v>38730</v>
      </c>
      <c r="F4047" s="3">
        <f t="shared" ca="1" si="63"/>
        <v>12.737750000000005</v>
      </c>
    </row>
    <row r="4048" spans="1:6">
      <c r="A4048" s="8">
        <v>37781</v>
      </c>
      <c r="B4048">
        <v>22.15</v>
      </c>
      <c r="C4048" s="3">
        <f ca="1">AVERAGE(B4048:OFFSET(B4048,$I$1-1,0))</f>
        <v>29.114700000000013</v>
      </c>
      <c r="D4048" s="93"/>
      <c r="E4048" s="8">
        <v>38734</v>
      </c>
      <c r="F4048" s="3">
        <f t="shared" ca="1" si="63"/>
        <v>12.726850000000004</v>
      </c>
    </row>
    <row r="4049" spans="1:6">
      <c r="A4049" s="8">
        <v>37778</v>
      </c>
      <c r="B4049">
        <v>21.25</v>
      </c>
      <c r="C4049" s="3">
        <f ca="1">AVERAGE(B4049:OFFSET(B4049,$I$1-1,0))</f>
        <v>29.145100000000006</v>
      </c>
      <c r="D4049" s="93"/>
      <c r="E4049" s="8">
        <v>38735</v>
      </c>
      <c r="F4049" s="3">
        <f t="shared" ca="1" si="63"/>
        <v>12.717550000000003</v>
      </c>
    </row>
    <row r="4050" spans="1:6">
      <c r="A4050" s="8">
        <v>37777</v>
      </c>
      <c r="B4050">
        <v>20.83</v>
      </c>
      <c r="C4050" s="3">
        <f ca="1">AVERAGE(B4050:OFFSET(B4050,$I$1-1,0))</f>
        <v>29.186800000000009</v>
      </c>
      <c r="D4050" s="93"/>
      <c r="E4050" s="8">
        <v>38736</v>
      </c>
      <c r="F4050" s="3">
        <f t="shared" ca="1" si="63"/>
        <v>12.709050000000001</v>
      </c>
    </row>
    <row r="4051" spans="1:6">
      <c r="A4051" s="8">
        <v>37776</v>
      </c>
      <c r="B4051">
        <v>20.62</v>
      </c>
      <c r="C4051" s="3">
        <f ca="1">AVERAGE(B4051:OFFSET(B4051,$I$1-1,0))</f>
        <v>29.225700000000007</v>
      </c>
      <c r="D4051" s="93"/>
      <c r="E4051" s="8">
        <v>38737</v>
      </c>
      <c r="F4051" s="3">
        <f t="shared" ca="1" si="63"/>
        <v>12.716100000000004</v>
      </c>
    </row>
    <row r="4052" spans="1:6">
      <c r="A4052" s="8">
        <v>37775</v>
      </c>
      <c r="B4052">
        <v>20.84</v>
      </c>
      <c r="C4052" s="3">
        <f ca="1">AVERAGE(B4052:OFFSET(B4052,$I$1-1,0))</f>
        <v>29.266650000000009</v>
      </c>
      <c r="D4052" s="93"/>
      <c r="E4052" s="8">
        <v>38740</v>
      </c>
      <c r="F4052" s="3">
        <f t="shared" ca="1" si="63"/>
        <v>12.724100000000004</v>
      </c>
    </row>
    <row r="4053" spans="1:6">
      <c r="A4053" s="8">
        <v>37774</v>
      </c>
      <c r="B4053">
        <v>20.85</v>
      </c>
      <c r="C4053" s="3">
        <f ca="1">AVERAGE(B4053:OFFSET(B4053,$I$1-1,0))</f>
        <v>29.309600000000014</v>
      </c>
      <c r="D4053" s="93"/>
      <c r="E4053" s="8">
        <v>38741</v>
      </c>
      <c r="F4053" s="3">
        <f t="shared" ca="1" si="63"/>
        <v>12.727550000000001</v>
      </c>
    </row>
    <row r="4054" spans="1:6">
      <c r="A4054" s="8">
        <v>37771</v>
      </c>
      <c r="B4054">
        <v>19.47</v>
      </c>
      <c r="C4054" s="3">
        <f ca="1">AVERAGE(B4054:OFFSET(B4054,$I$1-1,0))</f>
        <v>29.367150000000009</v>
      </c>
      <c r="D4054" s="93"/>
      <c r="E4054" s="8">
        <v>38742</v>
      </c>
      <c r="F4054" s="3">
        <f t="shared" ca="1" si="63"/>
        <v>12.732000000000003</v>
      </c>
    </row>
    <row r="4055" spans="1:6">
      <c r="A4055" s="8">
        <v>37770</v>
      </c>
      <c r="B4055">
        <v>20.43</v>
      </c>
      <c r="C4055" s="3">
        <f ca="1">AVERAGE(B4055:OFFSET(B4055,$I$1-1,0))</f>
        <v>29.448900000000013</v>
      </c>
      <c r="D4055" s="93"/>
      <c r="E4055" s="8">
        <v>38743</v>
      </c>
      <c r="F4055" s="3">
        <f t="shared" ca="1" si="63"/>
        <v>12.737600000000002</v>
      </c>
    </row>
    <row r="4056" spans="1:6">
      <c r="A4056" s="8">
        <v>37769</v>
      </c>
      <c r="B4056">
        <v>20.03</v>
      </c>
      <c r="C4056" s="3">
        <f ca="1">AVERAGE(B4056:OFFSET(B4056,$I$1-1,0))</f>
        <v>29.532000000000011</v>
      </c>
      <c r="D4056" s="93"/>
      <c r="E4056" s="8">
        <v>38744</v>
      </c>
      <c r="F4056" s="3">
        <f t="shared" ca="1" si="63"/>
        <v>12.730900000000004</v>
      </c>
    </row>
    <row r="4057" spans="1:6">
      <c r="A4057" s="8">
        <v>37768</v>
      </c>
      <c r="B4057">
        <v>19.989999999999998</v>
      </c>
      <c r="C4057" s="3">
        <f ca="1">AVERAGE(B4057:OFFSET(B4057,$I$1-1,0))</f>
        <v>29.608500000000006</v>
      </c>
      <c r="D4057" s="93"/>
      <c r="E4057" s="8">
        <v>38747</v>
      </c>
      <c r="F4057" s="3">
        <f t="shared" ca="1" si="63"/>
        <v>12.720200000000004</v>
      </c>
    </row>
    <row r="4058" spans="1:6">
      <c r="A4058" s="8">
        <v>37764</v>
      </c>
      <c r="B4058">
        <v>19.170000000000002</v>
      </c>
      <c r="C4058" s="3">
        <f ca="1">AVERAGE(B4058:OFFSET(B4058,$I$1-1,0))</f>
        <v>29.690200000000008</v>
      </c>
      <c r="D4058" s="93"/>
      <c r="E4058" s="8">
        <v>38748</v>
      </c>
      <c r="F4058" s="3">
        <f t="shared" ca="1" si="63"/>
        <v>12.696250000000006</v>
      </c>
    </row>
    <row r="4059" spans="1:6">
      <c r="A4059" s="8">
        <v>37763</v>
      </c>
      <c r="B4059">
        <v>19.78</v>
      </c>
      <c r="C4059" s="3">
        <f ca="1">AVERAGE(B4059:OFFSET(B4059,$I$1-1,0))</f>
        <v>29.788000000000007</v>
      </c>
      <c r="D4059" s="93"/>
      <c r="E4059" s="8">
        <v>38749</v>
      </c>
      <c r="F4059" s="3">
        <f t="shared" ca="1" si="63"/>
        <v>12.675250000000007</v>
      </c>
    </row>
    <row r="4060" spans="1:6">
      <c r="A4060" s="8">
        <v>37762</v>
      </c>
      <c r="B4060">
        <v>21.21</v>
      </c>
      <c r="C4060" s="3">
        <f ca="1">AVERAGE(B4060:OFFSET(B4060,$I$1-1,0))</f>
        <v>29.899250000000006</v>
      </c>
      <c r="D4060" s="93"/>
      <c r="E4060" s="8">
        <v>38750</v>
      </c>
      <c r="F4060" s="3">
        <f t="shared" ca="1" si="63"/>
        <v>12.666600000000006</v>
      </c>
    </row>
    <row r="4061" spans="1:6">
      <c r="A4061" s="8">
        <v>37761</v>
      </c>
      <c r="B4061">
        <v>21.29</v>
      </c>
      <c r="C4061" s="3">
        <f ca="1">AVERAGE(B4061:OFFSET(B4061,$I$1-1,0))</f>
        <v>30.018600000000006</v>
      </c>
      <c r="D4061" s="93"/>
      <c r="E4061" s="8">
        <v>38751</v>
      </c>
      <c r="F4061" s="3">
        <f t="shared" ca="1" si="63"/>
        <v>12.646800000000006</v>
      </c>
    </row>
    <row r="4062" spans="1:6">
      <c r="A4062" s="8">
        <v>37760</v>
      </c>
      <c r="B4062">
        <v>20.51</v>
      </c>
      <c r="C4062" s="3">
        <f ca="1">AVERAGE(B4062:OFFSET(B4062,$I$1-1,0))</f>
        <v>30.118600000000004</v>
      </c>
      <c r="D4062" s="93"/>
      <c r="E4062" s="8">
        <v>38754</v>
      </c>
      <c r="F4062" s="3">
        <f t="shared" ca="1" si="63"/>
        <v>12.639950000000004</v>
      </c>
    </row>
    <row r="4063" spans="1:6">
      <c r="A4063" s="8">
        <v>37757</v>
      </c>
      <c r="B4063">
        <v>18.399999999999999</v>
      </c>
      <c r="C4063" s="3">
        <f ca="1">AVERAGE(B4063:OFFSET(B4063,$I$1-1,0))</f>
        <v>30.200800000000005</v>
      </c>
      <c r="D4063" s="93"/>
      <c r="E4063" s="8">
        <v>38755</v>
      </c>
      <c r="F4063" s="3">
        <f t="shared" ca="1" si="63"/>
        <v>12.631000000000004</v>
      </c>
    </row>
    <row r="4064" spans="1:6">
      <c r="A4064" s="8">
        <v>37756</v>
      </c>
      <c r="B4064">
        <v>19.239999999999998</v>
      </c>
      <c r="C4064" s="3">
        <f ca="1">AVERAGE(B4064:OFFSET(B4064,$I$1-1,0))</f>
        <v>30.268950000000004</v>
      </c>
      <c r="D4064" s="93"/>
      <c r="E4064" s="8">
        <v>38756</v>
      </c>
      <c r="F4064" s="3">
        <f t="shared" ca="1" si="63"/>
        <v>12.622050000000007</v>
      </c>
    </row>
    <row r="4065" spans="1:6">
      <c r="A4065" s="8">
        <v>37755</v>
      </c>
      <c r="B4065">
        <v>20</v>
      </c>
      <c r="C4065" s="3">
        <f ca="1">AVERAGE(B4065:OFFSET(B4065,$I$1-1,0))</f>
        <v>30.332350000000002</v>
      </c>
      <c r="D4065" s="93"/>
      <c r="E4065" s="8">
        <v>38757</v>
      </c>
      <c r="F4065" s="3">
        <f t="shared" ca="1" si="63"/>
        <v>12.613100000000005</v>
      </c>
    </row>
    <row r="4066" spans="1:6">
      <c r="A4066" s="8">
        <v>37754</v>
      </c>
      <c r="B4066">
        <v>19.91</v>
      </c>
      <c r="C4066" s="3">
        <f ca="1">AVERAGE(B4066:OFFSET(B4066,$I$1-1,0))</f>
        <v>30.388999999999999</v>
      </c>
      <c r="D4066" s="93"/>
      <c r="E4066" s="8">
        <v>38758</v>
      </c>
      <c r="F4066" s="3">
        <f t="shared" ca="1" si="63"/>
        <v>12.603100000000007</v>
      </c>
    </row>
    <row r="4067" spans="1:6">
      <c r="A4067" s="8">
        <v>37753</v>
      </c>
      <c r="B4067">
        <v>19.52</v>
      </c>
      <c r="C4067" s="3">
        <f ca="1">AVERAGE(B4067:OFFSET(B4067,$I$1-1,0))</f>
        <v>30.467000000000002</v>
      </c>
      <c r="D4067" s="93"/>
      <c r="E4067" s="8">
        <v>38761</v>
      </c>
      <c r="F4067" s="3">
        <f t="shared" ref="F4067:F4130" ca="1" si="64">VLOOKUP(E4067,$A$6:$C$7404,3,FALSE)</f>
        <v>12.585550000000005</v>
      </c>
    </row>
    <row r="4068" spans="1:6">
      <c r="A4068" s="8">
        <v>37750</v>
      </c>
      <c r="B4068">
        <v>19.690000000000001</v>
      </c>
      <c r="C4068" s="3">
        <f ca="1">AVERAGE(B4068:OFFSET(B4068,$I$1-1,0))</f>
        <v>30.565750000000001</v>
      </c>
      <c r="D4068" s="93"/>
      <c r="E4068" s="8">
        <v>38762</v>
      </c>
      <c r="F4068" s="3">
        <f t="shared" ca="1" si="64"/>
        <v>12.570250000000005</v>
      </c>
    </row>
    <row r="4069" spans="1:6">
      <c r="A4069" s="8">
        <v>37749</v>
      </c>
      <c r="B4069">
        <v>21.24</v>
      </c>
      <c r="C4069" s="3">
        <f ca="1">AVERAGE(B4069:OFFSET(B4069,$I$1-1,0))</f>
        <v>30.666600000000003</v>
      </c>
      <c r="D4069" s="93"/>
      <c r="E4069" s="8">
        <v>38763</v>
      </c>
      <c r="F4069" s="3">
        <f t="shared" ca="1" si="64"/>
        <v>12.556200000000006</v>
      </c>
    </row>
    <row r="4070" spans="1:6">
      <c r="A4070" s="8">
        <v>37748</v>
      </c>
      <c r="B4070">
        <v>21</v>
      </c>
      <c r="C4070" s="3">
        <f ca="1">AVERAGE(B4070:OFFSET(B4070,$I$1-1,0))</f>
        <v>30.785</v>
      </c>
      <c r="D4070" s="93"/>
      <c r="E4070" s="8">
        <v>38764</v>
      </c>
      <c r="F4070" s="3">
        <f t="shared" ca="1" si="64"/>
        <v>12.540950000000004</v>
      </c>
    </row>
    <row r="4071" spans="1:6">
      <c r="A4071" s="8">
        <v>37747</v>
      </c>
      <c r="B4071">
        <v>20.8</v>
      </c>
      <c r="C4071" s="3">
        <f ca="1">AVERAGE(B4071:OFFSET(B4071,$I$1-1,0))</f>
        <v>30.88935</v>
      </c>
      <c r="D4071" s="93"/>
      <c r="E4071" s="8">
        <v>38765</v>
      </c>
      <c r="F4071" s="3">
        <f t="shared" ca="1" si="64"/>
        <v>12.531750000000006</v>
      </c>
    </row>
    <row r="4072" spans="1:6">
      <c r="A4072" s="8">
        <v>37746</v>
      </c>
      <c r="B4072">
        <v>21.13</v>
      </c>
      <c r="C4072" s="3">
        <f ca="1">AVERAGE(B4072:OFFSET(B4072,$I$1-1,0))</f>
        <v>30.976199999999999</v>
      </c>
      <c r="D4072" s="93"/>
      <c r="E4072" s="8">
        <v>38769</v>
      </c>
      <c r="F4072" s="3">
        <f t="shared" ca="1" si="64"/>
        <v>12.523900000000005</v>
      </c>
    </row>
    <row r="4073" spans="1:6">
      <c r="A4073" s="8">
        <v>37743</v>
      </c>
      <c r="B4073">
        <v>20.63</v>
      </c>
      <c r="C4073" s="3">
        <f ca="1">AVERAGE(B4073:OFFSET(B4073,$I$1-1,0))</f>
        <v>31.046149999999997</v>
      </c>
      <c r="D4073" s="93"/>
      <c r="E4073" s="8">
        <v>38770</v>
      </c>
      <c r="F4073" s="3">
        <f t="shared" ca="1" si="64"/>
        <v>12.513050000000003</v>
      </c>
    </row>
    <row r="4074" spans="1:6">
      <c r="A4074" s="8">
        <v>37742</v>
      </c>
      <c r="B4074">
        <v>21.59</v>
      </c>
      <c r="C4074" s="3">
        <f ca="1">AVERAGE(B4074:OFFSET(B4074,$I$1-1,0))</f>
        <v>31.120249999999995</v>
      </c>
      <c r="D4074" s="93"/>
      <c r="E4074" s="8">
        <v>38771</v>
      </c>
      <c r="F4074" s="3">
        <f t="shared" ca="1" si="64"/>
        <v>12.503650000000004</v>
      </c>
    </row>
    <row r="4075" spans="1:6">
      <c r="A4075" s="8">
        <v>37741</v>
      </c>
      <c r="B4075">
        <v>21.21</v>
      </c>
      <c r="C4075" s="3">
        <f ca="1">AVERAGE(B4075:OFFSET(B4075,$I$1-1,0))</f>
        <v>31.195549999999994</v>
      </c>
      <c r="D4075" s="93"/>
      <c r="E4075" s="8">
        <v>38772</v>
      </c>
      <c r="F4075" s="3">
        <f t="shared" ca="1" si="64"/>
        <v>12.486400000000003</v>
      </c>
    </row>
    <row r="4076" spans="1:6">
      <c r="A4076" s="8">
        <v>37740</v>
      </c>
      <c r="B4076">
        <v>20.76</v>
      </c>
      <c r="C4076" s="3">
        <f ca="1">AVERAGE(B4076:OFFSET(B4076,$I$1-1,0))</f>
        <v>31.264649999999993</v>
      </c>
      <c r="D4076" s="93"/>
      <c r="E4076" s="8">
        <v>38775</v>
      </c>
      <c r="F4076" s="3">
        <f t="shared" ca="1" si="64"/>
        <v>12.472100000000005</v>
      </c>
    </row>
    <row r="4077" spans="1:6">
      <c r="A4077" s="8">
        <v>37739</v>
      </c>
      <c r="B4077">
        <v>20.84</v>
      </c>
      <c r="C4077" s="3">
        <f ca="1">AVERAGE(B4077:OFFSET(B4077,$I$1-1,0))</f>
        <v>31.325549999999989</v>
      </c>
      <c r="D4077" s="93"/>
      <c r="E4077" s="8">
        <v>38776</v>
      </c>
      <c r="F4077" s="3">
        <f t="shared" ca="1" si="64"/>
        <v>12.453200000000006</v>
      </c>
    </row>
    <row r="4078" spans="1:6">
      <c r="A4078" s="8">
        <v>37736</v>
      </c>
      <c r="B4078">
        <v>20.8</v>
      </c>
      <c r="C4078" s="3">
        <f ca="1">AVERAGE(B4078:OFFSET(B4078,$I$1-1,0))</f>
        <v>31.390599999999985</v>
      </c>
      <c r="D4078" s="93"/>
      <c r="E4078" s="8">
        <v>38777</v>
      </c>
      <c r="F4078" s="3">
        <f t="shared" ca="1" si="64"/>
        <v>12.429300000000005</v>
      </c>
    </row>
    <row r="4079" spans="1:6">
      <c r="A4079" s="8">
        <v>37735</v>
      </c>
      <c r="B4079">
        <v>20.329999999999998</v>
      </c>
      <c r="C4079" s="3">
        <f ca="1">AVERAGE(B4079:OFFSET(B4079,$I$1-1,0))</f>
        <v>31.457099999999986</v>
      </c>
      <c r="D4079" s="93"/>
      <c r="E4079" s="8">
        <v>38778</v>
      </c>
      <c r="F4079" s="3">
        <f t="shared" ca="1" si="64"/>
        <v>12.409500000000005</v>
      </c>
    </row>
    <row r="4080" spans="1:6">
      <c r="A4080" s="8">
        <v>37734</v>
      </c>
      <c r="B4080">
        <v>20.8</v>
      </c>
      <c r="C4080" s="3">
        <f ca="1">AVERAGE(B4080:OFFSET(B4080,$I$1-1,0))</f>
        <v>31.50654999999999</v>
      </c>
      <c r="D4080" s="93"/>
      <c r="E4080" s="8">
        <v>38779</v>
      </c>
      <c r="F4080" s="3">
        <f t="shared" ca="1" si="64"/>
        <v>12.396450000000002</v>
      </c>
    </row>
    <row r="4081" spans="1:6">
      <c r="A4081" s="8">
        <v>37733</v>
      </c>
      <c r="B4081">
        <v>20.7</v>
      </c>
      <c r="C4081" s="3">
        <f ca="1">AVERAGE(B4081:OFFSET(B4081,$I$1-1,0))</f>
        <v>31.543799999999987</v>
      </c>
      <c r="D4081" s="93"/>
      <c r="E4081" s="8">
        <v>38782</v>
      </c>
      <c r="F4081" s="3">
        <f t="shared" ca="1" si="64"/>
        <v>12.392000000000001</v>
      </c>
    </row>
    <row r="4082" spans="1:6">
      <c r="A4082" s="8">
        <v>37732</v>
      </c>
      <c r="B4082">
        <v>21.95</v>
      </c>
      <c r="C4082" s="3">
        <f ca="1">AVERAGE(B4082:OFFSET(B4082,$I$1-1,0))</f>
        <v>31.575849999999988</v>
      </c>
      <c r="D4082" s="93"/>
      <c r="E4082" s="8">
        <v>38783</v>
      </c>
      <c r="F4082" s="3">
        <f t="shared" ca="1" si="64"/>
        <v>12.388699999999998</v>
      </c>
    </row>
    <row r="4083" spans="1:6">
      <c r="A4083" s="8">
        <v>37728</v>
      </c>
      <c r="B4083">
        <v>21.5</v>
      </c>
      <c r="C4083" s="3">
        <f ca="1">AVERAGE(B4083:OFFSET(B4083,$I$1-1,0))</f>
        <v>31.613199999999985</v>
      </c>
      <c r="D4083" s="93"/>
      <c r="E4083" s="8">
        <v>38784</v>
      </c>
      <c r="F4083" s="3">
        <f t="shared" ca="1" si="64"/>
        <v>12.384600000000001</v>
      </c>
    </row>
    <row r="4084" spans="1:6">
      <c r="A4084" s="8">
        <v>37727</v>
      </c>
      <c r="B4084">
        <v>22.52</v>
      </c>
      <c r="C4084" s="3">
        <f ca="1">AVERAGE(B4084:OFFSET(B4084,$I$1-1,0))</f>
        <v>31.650499999999983</v>
      </c>
      <c r="D4084" s="93"/>
      <c r="E4084" s="8">
        <v>38785</v>
      </c>
      <c r="F4084" s="3">
        <f t="shared" ca="1" si="64"/>
        <v>12.383250000000002</v>
      </c>
    </row>
    <row r="4085" spans="1:6">
      <c r="A4085" s="8">
        <v>37726</v>
      </c>
      <c r="B4085">
        <v>22.56</v>
      </c>
      <c r="C4085" s="3">
        <f ca="1">AVERAGE(B4085:OFFSET(B4085,$I$1-1,0))</f>
        <v>31.673449999999985</v>
      </c>
      <c r="D4085" s="93"/>
      <c r="E4085" s="8">
        <v>38786</v>
      </c>
      <c r="F4085" s="3">
        <f t="shared" ca="1" si="64"/>
        <v>12.379050000000001</v>
      </c>
    </row>
    <row r="4086" spans="1:6">
      <c r="A4086" s="8">
        <v>37725</v>
      </c>
      <c r="B4086">
        <v>23.41</v>
      </c>
      <c r="C4086" s="3">
        <f ca="1">AVERAGE(B4086:OFFSET(B4086,$I$1-1,0))</f>
        <v>31.68764999999998</v>
      </c>
      <c r="D4086" s="93"/>
      <c r="E4086" s="8">
        <v>38789</v>
      </c>
      <c r="F4086" s="3">
        <f t="shared" ca="1" si="64"/>
        <v>12.373000000000001</v>
      </c>
    </row>
    <row r="4087" spans="1:6">
      <c r="A4087" s="8">
        <v>37722</v>
      </c>
      <c r="B4087">
        <v>24.44</v>
      </c>
      <c r="C4087" s="3">
        <f ca="1">AVERAGE(B4087:OFFSET(B4087,$I$1-1,0))</f>
        <v>31.702049999999986</v>
      </c>
      <c r="D4087" s="93"/>
      <c r="E4087" s="8">
        <v>38790</v>
      </c>
      <c r="F4087" s="3">
        <f t="shared" ca="1" si="64"/>
        <v>12.365500000000003</v>
      </c>
    </row>
    <row r="4088" spans="1:6">
      <c r="A4088" s="8">
        <v>37721</v>
      </c>
      <c r="B4088">
        <v>25.6</v>
      </c>
      <c r="C4088" s="3">
        <f ca="1">AVERAGE(B4088:OFFSET(B4088,$I$1-1,0))</f>
        <v>31.721949999999982</v>
      </c>
      <c r="D4088" s="93"/>
      <c r="E4088" s="8">
        <v>38791</v>
      </c>
      <c r="F4088" s="3">
        <f t="shared" ca="1" si="64"/>
        <v>12.361500000000001</v>
      </c>
    </row>
    <row r="4089" spans="1:6">
      <c r="A4089" s="8">
        <v>37720</v>
      </c>
      <c r="B4089">
        <v>27.11</v>
      </c>
      <c r="C4089" s="3">
        <f ca="1">AVERAGE(B4089:OFFSET(B4089,$I$1-1,0))</f>
        <v>31.733149999999988</v>
      </c>
      <c r="D4089" s="93"/>
      <c r="E4089" s="8">
        <v>38792</v>
      </c>
      <c r="F4089" s="3">
        <f t="shared" ca="1" si="64"/>
        <v>12.354950000000001</v>
      </c>
    </row>
    <row r="4090" spans="1:6">
      <c r="A4090" s="8">
        <v>37719</v>
      </c>
      <c r="B4090">
        <v>27.13</v>
      </c>
      <c r="C4090" s="3">
        <f ca="1">AVERAGE(B4090:OFFSET(B4090,$I$1-1,0))</f>
        <v>31.73249999999998</v>
      </c>
      <c r="D4090" s="93"/>
      <c r="E4090" s="8">
        <v>38793</v>
      </c>
      <c r="F4090" s="3">
        <f t="shared" ca="1" si="64"/>
        <v>12.35375</v>
      </c>
    </row>
    <row r="4091" spans="1:6">
      <c r="A4091" s="8">
        <v>37718</v>
      </c>
      <c r="B4091">
        <v>28.45</v>
      </c>
      <c r="C4091" s="3">
        <f ca="1">AVERAGE(B4091:OFFSET(B4091,$I$1-1,0))</f>
        <v>31.732999999999979</v>
      </c>
      <c r="D4091" s="93"/>
      <c r="E4091" s="8">
        <v>38796</v>
      </c>
      <c r="F4091" s="3">
        <f t="shared" ca="1" si="64"/>
        <v>12.353499999999999</v>
      </c>
    </row>
    <row r="4092" spans="1:6">
      <c r="A4092" s="8">
        <v>37715</v>
      </c>
      <c r="B4092">
        <v>29.13</v>
      </c>
      <c r="C4092" s="3">
        <f ca="1">AVERAGE(B4092:OFFSET(B4092,$I$1-1,0))</f>
        <v>31.728149999999975</v>
      </c>
      <c r="D4092" s="93"/>
      <c r="E4092" s="8">
        <v>38797</v>
      </c>
      <c r="F4092" s="3">
        <f t="shared" ca="1" si="64"/>
        <v>12.350849999999998</v>
      </c>
    </row>
    <row r="4093" spans="1:6">
      <c r="A4093" s="8">
        <v>37714</v>
      </c>
      <c r="B4093">
        <v>28.21</v>
      </c>
      <c r="C4093" s="3">
        <f ca="1">AVERAGE(B4093:OFFSET(B4093,$I$1-1,0))</f>
        <v>31.712799999999973</v>
      </c>
      <c r="D4093" s="93"/>
      <c r="E4093" s="8">
        <v>38798</v>
      </c>
      <c r="F4093" s="3">
        <f t="shared" ca="1" si="64"/>
        <v>12.345499999999999</v>
      </c>
    </row>
    <row r="4094" spans="1:6">
      <c r="A4094" s="8">
        <v>37713</v>
      </c>
      <c r="B4094">
        <v>28.02</v>
      </c>
      <c r="C4094" s="3">
        <f ca="1">AVERAGE(B4094:OFFSET(B4094,$I$1-1,0))</f>
        <v>31.692949999999975</v>
      </c>
      <c r="D4094" s="93"/>
      <c r="E4094" s="8">
        <v>38799</v>
      </c>
      <c r="F4094" s="3">
        <f t="shared" ca="1" si="64"/>
        <v>12.339400000000001</v>
      </c>
    </row>
    <row r="4095" spans="1:6">
      <c r="A4095" s="8">
        <v>37712</v>
      </c>
      <c r="B4095">
        <v>28.36</v>
      </c>
      <c r="C4095" s="3">
        <f ca="1">AVERAGE(B4095:OFFSET(B4095,$I$1-1,0))</f>
        <v>31.676049999999979</v>
      </c>
      <c r="D4095" s="93"/>
      <c r="E4095" s="8">
        <v>38800</v>
      </c>
      <c r="F4095" s="3">
        <f t="shared" ca="1" si="64"/>
        <v>12.331850000000001</v>
      </c>
    </row>
    <row r="4096" spans="1:6">
      <c r="A4096" s="8">
        <v>37711</v>
      </c>
      <c r="B4096">
        <v>29.15</v>
      </c>
      <c r="C4096" s="3">
        <f ca="1">AVERAGE(B4096:OFFSET(B4096,$I$1-1,0))</f>
        <v>31.664049999999978</v>
      </c>
      <c r="D4096" s="93"/>
      <c r="E4096" s="8">
        <v>38803</v>
      </c>
      <c r="F4096" s="3">
        <f t="shared" ca="1" si="64"/>
        <v>12.328749999999999</v>
      </c>
    </row>
    <row r="4097" spans="1:6">
      <c r="A4097" s="8">
        <v>37708</v>
      </c>
      <c r="B4097">
        <v>27.75</v>
      </c>
      <c r="C4097" s="3">
        <f ca="1">AVERAGE(B4097:OFFSET(B4097,$I$1-1,0))</f>
        <v>31.643399999999982</v>
      </c>
      <c r="D4097" s="93"/>
      <c r="E4097" s="8">
        <v>38804</v>
      </c>
      <c r="F4097" s="3">
        <f t="shared" ca="1" si="64"/>
        <v>12.32685</v>
      </c>
    </row>
    <row r="4098" spans="1:6">
      <c r="A4098" s="8">
        <v>37707</v>
      </c>
      <c r="B4098">
        <v>27.96</v>
      </c>
      <c r="C4098" s="3">
        <f ca="1">AVERAGE(B4098:OFFSET(B4098,$I$1-1,0))</f>
        <v>31.625399999999978</v>
      </c>
      <c r="D4098" s="93"/>
      <c r="E4098" s="8">
        <v>38805</v>
      </c>
      <c r="F4098" s="3">
        <f t="shared" ca="1" si="64"/>
        <v>12.323349999999998</v>
      </c>
    </row>
    <row r="4099" spans="1:6">
      <c r="A4099" s="8">
        <v>37706</v>
      </c>
      <c r="B4099">
        <v>28.23</v>
      </c>
      <c r="C4099" s="3">
        <f ca="1">AVERAGE(B4099:OFFSET(B4099,$I$1-1,0))</f>
        <v>31.607849999999981</v>
      </c>
      <c r="D4099" s="93"/>
      <c r="E4099" s="8">
        <v>38806</v>
      </c>
      <c r="F4099" s="3">
        <f t="shared" ca="1" si="64"/>
        <v>12.322249999999997</v>
      </c>
    </row>
    <row r="4100" spans="1:6">
      <c r="A4100" s="8">
        <v>37705</v>
      </c>
      <c r="B4100">
        <v>28.75</v>
      </c>
      <c r="C4100" s="3">
        <f ca="1">AVERAGE(B4100:OFFSET(B4100,$I$1-1,0))</f>
        <v>31.585299999999982</v>
      </c>
      <c r="D4100" s="93"/>
      <c r="E4100" s="8">
        <v>38807</v>
      </c>
      <c r="F4100" s="3">
        <f t="shared" ca="1" si="64"/>
        <v>12.321899999999998</v>
      </c>
    </row>
    <row r="4101" spans="1:6">
      <c r="A4101" s="8">
        <v>37704</v>
      </c>
      <c r="B4101">
        <v>30.39</v>
      </c>
      <c r="C4101" s="3">
        <f ca="1">AVERAGE(B4101:OFFSET(B4101,$I$1-1,0))</f>
        <v>31.559099999999987</v>
      </c>
      <c r="D4101" s="93"/>
      <c r="E4101" s="8">
        <v>38810</v>
      </c>
      <c r="F4101" s="3">
        <f t="shared" ca="1" si="64"/>
        <v>12.323999999999998</v>
      </c>
    </row>
    <row r="4102" spans="1:6">
      <c r="A4102" s="8">
        <v>37701</v>
      </c>
      <c r="B4102">
        <v>28.67</v>
      </c>
      <c r="C4102" s="3">
        <f ca="1">AVERAGE(B4102:OFFSET(B4102,$I$1-1,0))</f>
        <v>31.527949999999983</v>
      </c>
      <c r="D4102" s="93"/>
      <c r="E4102" s="8">
        <v>38811</v>
      </c>
      <c r="F4102" s="3">
        <f t="shared" ca="1" si="64"/>
        <v>12.322299999999998</v>
      </c>
    </row>
    <row r="4103" spans="1:6">
      <c r="A4103" s="8">
        <v>37700</v>
      </c>
      <c r="B4103">
        <v>30.44</v>
      </c>
      <c r="C4103" s="3">
        <f ca="1">AVERAGE(B4103:OFFSET(B4103,$I$1-1,0))</f>
        <v>31.497649999999979</v>
      </c>
      <c r="D4103" s="93"/>
      <c r="E4103" s="8">
        <v>38812</v>
      </c>
      <c r="F4103" s="3">
        <f t="shared" ca="1" si="64"/>
        <v>12.320599999999999</v>
      </c>
    </row>
    <row r="4104" spans="1:6">
      <c r="A4104" s="8">
        <v>37699</v>
      </c>
      <c r="B4104">
        <v>31.54</v>
      </c>
      <c r="C4104" s="3">
        <f ca="1">AVERAGE(B4104:OFFSET(B4104,$I$1-1,0))</f>
        <v>31.464899999999979</v>
      </c>
      <c r="D4104" s="93"/>
      <c r="E4104" s="8">
        <v>38813</v>
      </c>
      <c r="F4104" s="3">
        <f t="shared" ca="1" si="64"/>
        <v>12.322449999999998</v>
      </c>
    </row>
    <row r="4105" spans="1:6">
      <c r="A4105" s="8">
        <v>37698</v>
      </c>
      <c r="B4105">
        <v>30.43</v>
      </c>
      <c r="C4105" s="3">
        <f ca="1">AVERAGE(B4105:OFFSET(B4105,$I$1-1,0))</f>
        <v>31.42404999999998</v>
      </c>
      <c r="D4105" s="93"/>
      <c r="E4105" s="8">
        <v>38814</v>
      </c>
      <c r="F4105" s="3">
        <f t="shared" ca="1" si="64"/>
        <v>12.328499999999998</v>
      </c>
    </row>
    <row r="4106" spans="1:6">
      <c r="A4106" s="8">
        <v>37697</v>
      </c>
      <c r="B4106">
        <v>31.75</v>
      </c>
      <c r="C4106" s="3">
        <f ca="1">AVERAGE(B4106:OFFSET(B4106,$I$1-1,0))</f>
        <v>31.371799999999975</v>
      </c>
      <c r="D4106" s="93"/>
      <c r="E4106" s="8">
        <v>38817</v>
      </c>
      <c r="F4106" s="3">
        <f t="shared" ca="1" si="64"/>
        <v>12.328799999999999</v>
      </c>
    </row>
    <row r="4107" spans="1:6">
      <c r="A4107" s="8">
        <v>37694</v>
      </c>
      <c r="B4107">
        <v>30.98</v>
      </c>
      <c r="C4107" s="3">
        <f ca="1">AVERAGE(B4107:OFFSET(B4107,$I$1-1,0))</f>
        <v>31.316099999999977</v>
      </c>
      <c r="D4107" s="93"/>
      <c r="E4107" s="8">
        <v>38818</v>
      </c>
      <c r="F4107" s="3">
        <f t="shared" ca="1" si="64"/>
        <v>12.3329</v>
      </c>
    </row>
    <row r="4108" spans="1:6">
      <c r="A4108" s="8">
        <v>37693</v>
      </c>
      <c r="B4108">
        <v>31.76</v>
      </c>
      <c r="C4108" s="3">
        <f ca="1">AVERAGE(B4108:OFFSET(B4108,$I$1-1,0))</f>
        <v>31.263149999999978</v>
      </c>
      <c r="D4108" s="93"/>
      <c r="E4108" s="8">
        <v>38819</v>
      </c>
      <c r="F4108" s="3">
        <f t="shared" ca="1" si="64"/>
        <v>12.334100000000001</v>
      </c>
    </row>
    <row r="4109" spans="1:6">
      <c r="A4109" s="8">
        <v>37692</v>
      </c>
      <c r="B4109">
        <v>33.51</v>
      </c>
      <c r="C4109" s="3">
        <f ca="1">AVERAGE(B4109:OFFSET(B4109,$I$1-1,0))</f>
        <v>31.205899999999982</v>
      </c>
      <c r="D4109" s="93"/>
      <c r="E4109" s="8">
        <v>38820</v>
      </c>
      <c r="F4109" s="3">
        <f t="shared" ca="1" si="64"/>
        <v>12.338100000000003</v>
      </c>
    </row>
    <row r="4110" spans="1:6">
      <c r="A4110" s="8">
        <v>37691</v>
      </c>
      <c r="B4110">
        <v>33.61</v>
      </c>
      <c r="C4110" s="3">
        <f ca="1">AVERAGE(B4110:OFFSET(B4110,$I$1-1,0))</f>
        <v>31.13284999999998</v>
      </c>
      <c r="D4110" s="93"/>
      <c r="E4110" s="8">
        <v>38824</v>
      </c>
      <c r="F4110" s="3">
        <f t="shared" ca="1" si="64"/>
        <v>12.342150000000002</v>
      </c>
    </row>
    <row r="4111" spans="1:6">
      <c r="A4111" s="8">
        <v>37690</v>
      </c>
      <c r="B4111">
        <v>33.31</v>
      </c>
      <c r="C4111" s="3">
        <f ca="1">AVERAGE(B4111:OFFSET(B4111,$I$1-1,0))</f>
        <v>31.055949999999974</v>
      </c>
      <c r="D4111" s="93"/>
      <c r="E4111" s="8">
        <v>38825</v>
      </c>
      <c r="F4111" s="3">
        <f t="shared" ca="1" si="64"/>
        <v>12.338950000000002</v>
      </c>
    </row>
    <row r="4112" spans="1:6">
      <c r="A4112" s="8">
        <v>37687</v>
      </c>
      <c r="B4112">
        <v>31.08</v>
      </c>
      <c r="C4112" s="3">
        <f ca="1">AVERAGE(B4112:OFFSET(B4112,$I$1-1,0))</f>
        <v>30.987299999999973</v>
      </c>
      <c r="D4112" s="93"/>
      <c r="E4112" s="8">
        <v>38826</v>
      </c>
      <c r="F4112" s="3">
        <f t="shared" ca="1" si="64"/>
        <v>12.338550000000003</v>
      </c>
    </row>
    <row r="4113" spans="1:6">
      <c r="A4113" s="8">
        <v>37686</v>
      </c>
      <c r="B4113">
        <v>31.37</v>
      </c>
      <c r="C4113" s="3">
        <f ca="1">AVERAGE(B4113:OFFSET(B4113,$I$1-1,0))</f>
        <v>30.932149999999975</v>
      </c>
      <c r="D4113" s="93"/>
      <c r="E4113" s="8">
        <v>38827</v>
      </c>
      <c r="F4113" s="3">
        <f t="shared" ca="1" si="64"/>
        <v>12.338350000000002</v>
      </c>
    </row>
    <row r="4114" spans="1:6">
      <c r="A4114" s="8">
        <v>37685</v>
      </c>
      <c r="B4114">
        <v>30.38</v>
      </c>
      <c r="C4114" s="3">
        <f ca="1">AVERAGE(B4114:OFFSET(B4114,$I$1-1,0))</f>
        <v>30.87149999999998</v>
      </c>
      <c r="D4114" s="93"/>
      <c r="E4114" s="8">
        <v>38828</v>
      </c>
      <c r="F4114" s="3">
        <f t="shared" ca="1" si="64"/>
        <v>12.334950000000003</v>
      </c>
    </row>
    <row r="4115" spans="1:6">
      <c r="A4115" s="8">
        <v>37684</v>
      </c>
      <c r="B4115">
        <v>31.83</v>
      </c>
      <c r="C4115" s="3">
        <f ca="1">AVERAGE(B4115:OFFSET(B4115,$I$1-1,0))</f>
        <v>30.808099999999982</v>
      </c>
      <c r="D4115" s="93"/>
      <c r="E4115" s="8">
        <v>38831</v>
      </c>
      <c r="F4115" s="3">
        <f t="shared" ca="1" si="64"/>
        <v>12.331250000000004</v>
      </c>
    </row>
    <row r="4116" spans="1:6">
      <c r="A4116" s="8">
        <v>37683</v>
      </c>
      <c r="B4116">
        <v>30.43</v>
      </c>
      <c r="C4116" s="3">
        <f ca="1">AVERAGE(B4116:OFFSET(B4116,$I$1-1,0))</f>
        <v>30.741449999999976</v>
      </c>
      <c r="D4116" s="93"/>
      <c r="E4116" s="8">
        <v>38832</v>
      </c>
      <c r="F4116" s="3">
        <f t="shared" ca="1" si="64"/>
        <v>12.332750000000006</v>
      </c>
    </row>
    <row r="4117" spans="1:6">
      <c r="A4117" s="8">
        <v>37680</v>
      </c>
      <c r="B4117">
        <v>29.63</v>
      </c>
      <c r="C4117" s="3">
        <f ca="1">AVERAGE(B4117:OFFSET(B4117,$I$1-1,0))</f>
        <v>30.685249999999979</v>
      </c>
      <c r="D4117" s="93"/>
      <c r="E4117" s="8">
        <v>38833</v>
      </c>
      <c r="F4117" s="3">
        <f t="shared" ca="1" si="64"/>
        <v>12.335150000000004</v>
      </c>
    </row>
    <row r="4118" spans="1:6">
      <c r="A4118" s="8">
        <v>37679</v>
      </c>
      <c r="B4118">
        <v>30.53</v>
      </c>
      <c r="C4118" s="3">
        <f ca="1">AVERAGE(B4118:OFFSET(B4118,$I$1-1,0))</f>
        <v>30.633849999999985</v>
      </c>
      <c r="D4118" s="93"/>
      <c r="E4118" s="8">
        <v>38834</v>
      </c>
      <c r="F4118" s="3">
        <f t="shared" ca="1" si="64"/>
        <v>12.339600000000004</v>
      </c>
    </row>
    <row r="4119" spans="1:6">
      <c r="A4119" s="8">
        <v>37678</v>
      </c>
      <c r="B4119">
        <v>31.94</v>
      </c>
      <c r="C4119" s="3">
        <f ca="1">AVERAGE(B4119:OFFSET(B4119,$I$1-1,0))</f>
        <v>30.584799999999987</v>
      </c>
      <c r="D4119" s="93"/>
      <c r="E4119" s="8">
        <v>38835</v>
      </c>
      <c r="F4119" s="3">
        <f t="shared" ca="1" si="64"/>
        <v>12.343350000000004</v>
      </c>
    </row>
    <row r="4120" spans="1:6">
      <c r="A4120" s="8">
        <v>37677</v>
      </c>
      <c r="B4120">
        <v>31.74</v>
      </c>
      <c r="C4120" s="3">
        <f ca="1">AVERAGE(B4120:OFFSET(B4120,$I$1-1,0))</f>
        <v>30.537149999999983</v>
      </c>
      <c r="D4120" s="93"/>
      <c r="E4120" s="8">
        <v>38838</v>
      </c>
      <c r="F4120" s="3">
        <f t="shared" ca="1" si="64"/>
        <v>12.352000000000002</v>
      </c>
    </row>
    <row r="4121" spans="1:6">
      <c r="A4121" s="8">
        <v>37676</v>
      </c>
      <c r="B4121">
        <v>31.98</v>
      </c>
      <c r="C4121" s="3">
        <f ca="1">AVERAGE(B4121:OFFSET(B4121,$I$1-1,0))</f>
        <v>30.486249999999988</v>
      </c>
      <c r="D4121" s="93"/>
      <c r="E4121" s="8">
        <v>38839</v>
      </c>
      <c r="F4121" s="3">
        <f t="shared" ca="1" si="64"/>
        <v>12.360300000000004</v>
      </c>
    </row>
    <row r="4122" spans="1:6">
      <c r="A4122" s="8">
        <v>37673</v>
      </c>
      <c r="B4122">
        <v>30.25</v>
      </c>
      <c r="C4122" s="3">
        <f ca="1">AVERAGE(B4122:OFFSET(B4122,$I$1-1,0))</f>
        <v>30.428299999999986</v>
      </c>
      <c r="D4122" s="93"/>
      <c r="E4122" s="8">
        <v>38840</v>
      </c>
      <c r="F4122" s="3">
        <f t="shared" ca="1" si="64"/>
        <v>12.366400000000004</v>
      </c>
    </row>
    <row r="4123" spans="1:6">
      <c r="A4123" s="8">
        <v>37672</v>
      </c>
      <c r="B4123">
        <v>31.16</v>
      </c>
      <c r="C4123" s="3">
        <f ca="1">AVERAGE(B4123:OFFSET(B4123,$I$1-1,0))</f>
        <v>30.386749999999985</v>
      </c>
      <c r="D4123" s="93"/>
      <c r="E4123" s="8">
        <v>38841</v>
      </c>
      <c r="F4123" s="3">
        <f t="shared" ca="1" si="64"/>
        <v>12.373450000000005</v>
      </c>
    </row>
    <row r="4124" spans="1:6">
      <c r="A4124" s="8">
        <v>37671</v>
      </c>
      <c r="B4124">
        <v>31.31</v>
      </c>
      <c r="C4124" s="3">
        <f ca="1">AVERAGE(B4124:OFFSET(B4124,$I$1-1,0))</f>
        <v>30.343749999999986</v>
      </c>
      <c r="D4124" s="93"/>
      <c r="E4124" s="8">
        <v>38842</v>
      </c>
      <c r="F4124" s="3">
        <f t="shared" ca="1" si="64"/>
        <v>12.380400000000003</v>
      </c>
    </row>
    <row r="4125" spans="1:6">
      <c r="A4125" s="8">
        <v>37670</v>
      </c>
      <c r="B4125">
        <v>31.11</v>
      </c>
      <c r="C4125" s="3">
        <f ca="1">AVERAGE(B4125:OFFSET(B4125,$I$1-1,0))</f>
        <v>30.288149999999987</v>
      </c>
      <c r="D4125" s="93"/>
      <c r="E4125" s="8">
        <v>38845</v>
      </c>
      <c r="F4125" s="3">
        <f t="shared" ca="1" si="64"/>
        <v>12.385550000000002</v>
      </c>
    </row>
    <row r="4126" spans="1:6">
      <c r="A4126" s="8">
        <v>37666</v>
      </c>
      <c r="B4126">
        <v>32.619999999999997</v>
      </c>
      <c r="C4126" s="3">
        <f ca="1">AVERAGE(B4126:OFFSET(B4126,$I$1-1,0))</f>
        <v>30.232949999999988</v>
      </c>
      <c r="D4126" s="93"/>
      <c r="E4126" s="8">
        <v>38846</v>
      </c>
      <c r="F4126" s="3">
        <f t="shared" ca="1" si="64"/>
        <v>12.392900000000004</v>
      </c>
    </row>
    <row r="4127" spans="1:6">
      <c r="A4127" s="8">
        <v>37665</v>
      </c>
      <c r="B4127">
        <v>33.700000000000003</v>
      </c>
      <c r="C4127" s="3">
        <f ca="1">AVERAGE(B4127:OFFSET(B4127,$I$1-1,0))</f>
        <v>30.170149999999989</v>
      </c>
      <c r="D4127" s="93"/>
      <c r="E4127" s="8">
        <v>38847</v>
      </c>
      <c r="F4127" s="3">
        <f t="shared" ca="1" si="64"/>
        <v>12.396300000000004</v>
      </c>
    </row>
    <row r="4128" spans="1:6">
      <c r="A4128" s="8">
        <v>37664</v>
      </c>
      <c r="B4128">
        <v>34.33</v>
      </c>
      <c r="C4128" s="3">
        <f ca="1">AVERAGE(B4128:OFFSET(B4128,$I$1-1,0))</f>
        <v>30.111199999999986</v>
      </c>
      <c r="D4128" s="93"/>
      <c r="E4128" s="8">
        <v>38848</v>
      </c>
      <c r="F4128" s="3">
        <f t="shared" ca="1" si="64"/>
        <v>12.403800000000004</v>
      </c>
    </row>
    <row r="4129" spans="1:6">
      <c r="A4129" s="8">
        <v>37663</v>
      </c>
      <c r="B4129">
        <v>33.68</v>
      </c>
      <c r="C4129" s="3">
        <f ca="1">AVERAGE(B4129:OFFSET(B4129,$I$1-1,0))</f>
        <v>30.059799999999992</v>
      </c>
      <c r="D4129" s="93"/>
      <c r="E4129" s="8">
        <v>38849</v>
      </c>
      <c r="F4129" s="3">
        <f t="shared" ca="1" si="64"/>
        <v>12.42295</v>
      </c>
    </row>
    <row r="4130" spans="1:6">
      <c r="A4130" s="8">
        <v>37662</v>
      </c>
      <c r="B4130">
        <v>33.99</v>
      </c>
      <c r="C4130" s="3">
        <f ca="1">AVERAGE(B4130:OFFSET(B4130,$I$1-1,0))</f>
        <v>30.002099999999992</v>
      </c>
      <c r="D4130" s="93"/>
      <c r="E4130" s="8">
        <v>38852</v>
      </c>
      <c r="F4130" s="3">
        <f t="shared" ca="1" si="64"/>
        <v>12.4382</v>
      </c>
    </row>
    <row r="4131" spans="1:6">
      <c r="A4131" s="8">
        <v>37659</v>
      </c>
      <c r="B4131">
        <v>34.01</v>
      </c>
      <c r="C4131" s="3">
        <f ca="1">AVERAGE(B4131:OFFSET(B4131,$I$1-1,0))</f>
        <v>29.936899999999991</v>
      </c>
      <c r="D4131" s="93"/>
      <c r="E4131" s="8">
        <v>38853</v>
      </c>
      <c r="F4131" s="3">
        <f t="shared" ref="F4131:F4194" ca="1" si="65">VLOOKUP(E4131,$A$6:$C$7404,3,FALSE)</f>
        <v>12.447099999999999</v>
      </c>
    </row>
    <row r="4132" spans="1:6">
      <c r="A4132" s="8">
        <v>37658</v>
      </c>
      <c r="B4132">
        <v>33.35</v>
      </c>
      <c r="C4132" s="3">
        <f ca="1">AVERAGE(B4132:OFFSET(B4132,$I$1-1,0))</f>
        <v>29.870699999999992</v>
      </c>
      <c r="D4132" s="93"/>
      <c r="E4132" s="8">
        <v>38854</v>
      </c>
      <c r="F4132" s="3">
        <f t="shared" ca="1" si="65"/>
        <v>12.467999999999996</v>
      </c>
    </row>
    <row r="4133" spans="1:6">
      <c r="A4133" s="8">
        <v>37657</v>
      </c>
      <c r="B4133">
        <v>33.04</v>
      </c>
      <c r="C4133" s="3">
        <f ca="1">AVERAGE(B4133:OFFSET(B4133,$I$1-1,0))</f>
        <v>29.805349999999994</v>
      </c>
      <c r="D4133" s="93"/>
      <c r="E4133" s="8">
        <v>38855</v>
      </c>
      <c r="F4133" s="3">
        <f t="shared" ca="1" si="65"/>
        <v>12.494199999999996</v>
      </c>
    </row>
    <row r="4134" spans="1:6">
      <c r="A4134" s="8">
        <v>37656</v>
      </c>
      <c r="B4134">
        <v>32.76</v>
      </c>
      <c r="C4134" s="3">
        <f ca="1">AVERAGE(B4134:OFFSET(B4134,$I$1-1,0))</f>
        <v>29.738999999999997</v>
      </c>
      <c r="D4134" s="93"/>
      <c r="E4134" s="8">
        <v>38856</v>
      </c>
      <c r="F4134" s="3">
        <f t="shared" ca="1" si="65"/>
        <v>12.520949999999997</v>
      </c>
    </row>
    <row r="4135" spans="1:6">
      <c r="A4135" s="8">
        <v>37655</v>
      </c>
      <c r="B4135">
        <v>31.02</v>
      </c>
      <c r="C4135" s="3">
        <f ca="1">AVERAGE(B4135:OFFSET(B4135,$I$1-1,0))</f>
        <v>29.666699999999995</v>
      </c>
      <c r="D4135" s="93"/>
      <c r="E4135" s="8">
        <v>38859</v>
      </c>
      <c r="F4135" s="3">
        <f t="shared" ca="1" si="65"/>
        <v>12.546949999999999</v>
      </c>
    </row>
    <row r="4136" spans="1:6">
      <c r="A4136" s="8">
        <v>37652</v>
      </c>
      <c r="B4136">
        <v>31.17</v>
      </c>
      <c r="C4136" s="3">
        <f ca="1">AVERAGE(B4136:OFFSET(B4136,$I$1-1,0))</f>
        <v>29.608049999999995</v>
      </c>
      <c r="D4136" s="93"/>
      <c r="E4136" s="8">
        <v>38860</v>
      </c>
      <c r="F4136" s="3">
        <f t="shared" ca="1" si="65"/>
        <v>12.575849999999997</v>
      </c>
    </row>
    <row r="4137" spans="1:6">
      <c r="A4137" s="8">
        <v>37651</v>
      </c>
      <c r="B4137">
        <v>31.32</v>
      </c>
      <c r="C4137" s="3">
        <f ca="1">AVERAGE(B4137:OFFSET(B4137,$I$1-1,0))</f>
        <v>29.544349999999994</v>
      </c>
      <c r="D4137" s="93"/>
      <c r="E4137" s="8">
        <v>38861</v>
      </c>
      <c r="F4137" s="3">
        <f t="shared" ca="1" si="65"/>
        <v>12.596599999999999</v>
      </c>
    </row>
    <row r="4138" spans="1:6">
      <c r="A4138" s="8">
        <v>37650</v>
      </c>
      <c r="B4138">
        <v>31.26</v>
      </c>
      <c r="C4138" s="3">
        <f ca="1">AVERAGE(B4138:OFFSET(B4138,$I$1-1,0))</f>
        <v>29.47829999999999</v>
      </c>
      <c r="D4138" s="93"/>
      <c r="E4138" s="8">
        <v>38862</v>
      </c>
      <c r="F4138" s="3">
        <f t="shared" ca="1" si="65"/>
        <v>12.612099999999998</v>
      </c>
    </row>
    <row r="4139" spans="1:6">
      <c r="A4139" s="8">
        <v>37649</v>
      </c>
      <c r="B4139">
        <v>31.93</v>
      </c>
      <c r="C4139" s="3">
        <f ca="1">AVERAGE(B4139:OFFSET(B4139,$I$1-1,0))</f>
        <v>29.421099999999992</v>
      </c>
      <c r="D4139" s="93"/>
      <c r="E4139" s="8">
        <v>38863</v>
      </c>
      <c r="F4139" s="3">
        <f t="shared" ca="1" si="65"/>
        <v>12.621499999999999</v>
      </c>
    </row>
    <row r="4140" spans="1:6">
      <c r="A4140" s="8">
        <v>37648</v>
      </c>
      <c r="B4140">
        <v>34.69</v>
      </c>
      <c r="C4140" s="3">
        <f ca="1">AVERAGE(B4140:OFFSET(B4140,$I$1-1,0))</f>
        <v>29.35854999999999</v>
      </c>
      <c r="D4140" s="93"/>
      <c r="E4140" s="8">
        <v>38867</v>
      </c>
      <c r="F4140" s="3">
        <f t="shared" ca="1" si="65"/>
        <v>12.652699999999998</v>
      </c>
    </row>
    <row r="4141" spans="1:6">
      <c r="A4141" s="8">
        <v>37645</v>
      </c>
      <c r="B4141">
        <v>31.51</v>
      </c>
      <c r="C4141" s="3">
        <f ca="1">AVERAGE(B4141:OFFSET(B4141,$I$1-1,0))</f>
        <v>29.286599999999993</v>
      </c>
      <c r="D4141" s="93"/>
      <c r="E4141" s="8">
        <v>38868</v>
      </c>
      <c r="F4141" s="3">
        <f t="shared" ca="1" si="65"/>
        <v>12.671199999999999</v>
      </c>
    </row>
    <row r="4142" spans="1:6">
      <c r="A4142" s="8">
        <v>37644</v>
      </c>
      <c r="B4142">
        <v>27.53</v>
      </c>
      <c r="C4142" s="3">
        <f ca="1">AVERAGE(B4142:OFFSET(B4142,$I$1-1,0))</f>
        <v>29.219999999999992</v>
      </c>
      <c r="D4142" s="93"/>
      <c r="E4142" s="8">
        <v>38869</v>
      </c>
      <c r="F4142" s="3">
        <f t="shared" ca="1" si="65"/>
        <v>12.682499999999999</v>
      </c>
    </row>
    <row r="4143" spans="1:6">
      <c r="A4143" s="8">
        <v>37643</v>
      </c>
      <c r="B4143">
        <v>29.01</v>
      </c>
      <c r="C4143" s="3">
        <f ca="1">AVERAGE(B4143:OFFSET(B4143,$I$1-1,0))</f>
        <v>29.179699999999993</v>
      </c>
      <c r="D4143" s="93"/>
      <c r="E4143" s="8">
        <v>38870</v>
      </c>
      <c r="F4143" s="3">
        <f t="shared" ca="1" si="65"/>
        <v>12.686499999999999</v>
      </c>
    </row>
    <row r="4144" spans="1:6">
      <c r="A4144" s="8">
        <v>37642</v>
      </c>
      <c r="B4144">
        <v>27.59</v>
      </c>
      <c r="C4144" s="3">
        <f ca="1">AVERAGE(B4144:OFFSET(B4144,$I$1-1,0))</f>
        <v>29.132699999999989</v>
      </c>
      <c r="D4144" s="93"/>
      <c r="E4144" s="8">
        <v>38873</v>
      </c>
      <c r="F4144" s="3">
        <f t="shared" ca="1" si="65"/>
        <v>12.703249999999999</v>
      </c>
    </row>
    <row r="4145" spans="1:6">
      <c r="A4145" s="8">
        <v>37638</v>
      </c>
      <c r="B4145">
        <v>25.7</v>
      </c>
      <c r="C4145" s="3">
        <f ca="1">AVERAGE(B4145:OFFSET(B4145,$I$1-1,0))</f>
        <v>29.090399999999992</v>
      </c>
      <c r="D4145" s="93"/>
      <c r="E4145" s="8">
        <v>38874</v>
      </c>
      <c r="F4145" s="3">
        <f t="shared" ca="1" si="65"/>
        <v>12.722849999999999</v>
      </c>
    </row>
    <row r="4146" spans="1:6">
      <c r="A4146" s="8">
        <v>37637</v>
      </c>
      <c r="B4146">
        <v>25.01</v>
      </c>
      <c r="C4146" s="3">
        <f ca="1">AVERAGE(B4146:OFFSET(B4146,$I$1-1,0))</f>
        <v>29.06079999999999</v>
      </c>
      <c r="D4146" s="93"/>
      <c r="E4146" s="8">
        <v>38875</v>
      </c>
      <c r="F4146" s="3">
        <f t="shared" ca="1" si="65"/>
        <v>12.744749999999994</v>
      </c>
    </row>
    <row r="4147" spans="1:6">
      <c r="A4147" s="8">
        <v>37636</v>
      </c>
      <c r="B4147">
        <v>25.51</v>
      </c>
      <c r="C4147" s="3">
        <f ca="1">AVERAGE(B4147:OFFSET(B4147,$I$1-1,0))</f>
        <v>29.036749999999994</v>
      </c>
      <c r="D4147" s="93"/>
      <c r="E4147" s="8">
        <v>38876</v>
      </c>
      <c r="F4147" s="3">
        <f t="shared" ca="1" si="65"/>
        <v>12.769399999999994</v>
      </c>
    </row>
    <row r="4148" spans="1:6">
      <c r="A4148" s="8">
        <v>37635</v>
      </c>
      <c r="B4148">
        <v>24.57</v>
      </c>
      <c r="C4148" s="3">
        <f ca="1">AVERAGE(B4148:OFFSET(B4148,$I$1-1,0))</f>
        <v>29.004999999999992</v>
      </c>
      <c r="D4148" s="93"/>
      <c r="E4148" s="8">
        <v>38877</v>
      </c>
      <c r="F4148" s="3">
        <f t="shared" ca="1" si="65"/>
        <v>12.793299999999995</v>
      </c>
    </row>
    <row r="4149" spans="1:6">
      <c r="A4149" s="8">
        <v>37634</v>
      </c>
      <c r="B4149">
        <v>24.9</v>
      </c>
      <c r="C4149" s="3">
        <f ca="1">AVERAGE(B4149:OFFSET(B4149,$I$1-1,0))</f>
        <v>28.975799999999985</v>
      </c>
      <c r="D4149" s="93"/>
      <c r="E4149" s="8">
        <v>38880</v>
      </c>
      <c r="F4149" s="3">
        <f t="shared" ca="1" si="65"/>
        <v>12.827249999999994</v>
      </c>
    </row>
    <row r="4150" spans="1:6">
      <c r="A4150" s="8">
        <v>37631</v>
      </c>
      <c r="B4150">
        <v>24.32</v>
      </c>
      <c r="C4150" s="3">
        <f ca="1">AVERAGE(B4150:OFFSET(B4150,$I$1-1,0))</f>
        <v>28.938299999999991</v>
      </c>
      <c r="D4150" s="93"/>
      <c r="E4150" s="8">
        <v>38881</v>
      </c>
      <c r="F4150" s="3">
        <f t="shared" ca="1" si="65"/>
        <v>12.877649999999994</v>
      </c>
    </row>
    <row r="4151" spans="1:6">
      <c r="A4151" s="8">
        <v>37630</v>
      </c>
      <c r="B4151">
        <v>24.25</v>
      </c>
      <c r="C4151" s="3">
        <f ca="1">AVERAGE(B4151:OFFSET(B4151,$I$1-1,0))</f>
        <v>28.90519999999999</v>
      </c>
      <c r="D4151" s="93"/>
      <c r="E4151" s="8">
        <v>38882</v>
      </c>
      <c r="F4151" s="3">
        <f t="shared" ca="1" si="65"/>
        <v>12.916349999999996</v>
      </c>
    </row>
    <row r="4152" spans="1:6">
      <c r="A4152" s="8">
        <v>37629</v>
      </c>
      <c r="B4152">
        <v>25.53</v>
      </c>
      <c r="C4152" s="3">
        <f ca="1">AVERAGE(B4152:OFFSET(B4152,$I$1-1,0))</f>
        <v>28.87459999999999</v>
      </c>
      <c r="D4152" s="93"/>
      <c r="E4152" s="8">
        <v>38883</v>
      </c>
      <c r="F4152" s="3">
        <f t="shared" ca="1" si="65"/>
        <v>12.928249999999997</v>
      </c>
    </row>
    <row r="4153" spans="1:6">
      <c r="A4153" s="8">
        <v>37628</v>
      </c>
      <c r="B4153">
        <v>25.13</v>
      </c>
      <c r="C4153" s="3">
        <f ca="1">AVERAGE(B4153:OFFSET(B4153,$I$1-1,0))</f>
        <v>28.839349999999989</v>
      </c>
      <c r="D4153" s="93"/>
      <c r="E4153" s="8">
        <v>38884</v>
      </c>
      <c r="F4153" s="3">
        <f t="shared" ca="1" si="65"/>
        <v>12.946249999999996</v>
      </c>
    </row>
    <row r="4154" spans="1:6">
      <c r="A4154" s="8">
        <v>37627</v>
      </c>
      <c r="B4154">
        <v>24.91</v>
      </c>
      <c r="C4154" s="3">
        <f ca="1">AVERAGE(B4154:OFFSET(B4154,$I$1-1,0))</f>
        <v>28.802549999999986</v>
      </c>
      <c r="D4154" s="93"/>
      <c r="E4154" s="8">
        <v>38887</v>
      </c>
      <c r="F4154" s="3">
        <f t="shared" ca="1" si="65"/>
        <v>12.972399999999995</v>
      </c>
    </row>
    <row r="4155" spans="1:6">
      <c r="A4155" s="8">
        <v>37624</v>
      </c>
      <c r="B4155">
        <v>24.68</v>
      </c>
      <c r="C4155" s="3">
        <f ca="1">AVERAGE(B4155:OFFSET(B4155,$I$1-1,0))</f>
        <v>28.768749999999983</v>
      </c>
      <c r="D4155" s="93"/>
      <c r="E4155" s="8">
        <v>38888</v>
      </c>
      <c r="F4155" s="3">
        <f t="shared" ca="1" si="65"/>
        <v>12.990099999999995</v>
      </c>
    </row>
    <row r="4156" spans="1:6">
      <c r="A4156" s="8">
        <v>37623</v>
      </c>
      <c r="B4156">
        <v>25.39</v>
      </c>
      <c r="C4156" s="3">
        <f ca="1">AVERAGE(B4156:OFFSET(B4156,$I$1-1,0))</f>
        <v>28.737649999999984</v>
      </c>
      <c r="D4156" s="93"/>
      <c r="E4156" s="8">
        <v>38889</v>
      </c>
      <c r="F4156" s="3">
        <f t="shared" ca="1" si="65"/>
        <v>12.999849999999997</v>
      </c>
    </row>
    <row r="4157" spans="1:6">
      <c r="A4157" s="8">
        <v>37621</v>
      </c>
      <c r="B4157">
        <v>28.62</v>
      </c>
      <c r="C4157" s="3">
        <f ca="1">AVERAGE(B4157:OFFSET(B4157,$I$1-1,0))</f>
        <v>28.701499999999982</v>
      </c>
      <c r="D4157" s="93"/>
      <c r="E4157" s="8">
        <v>38890</v>
      </c>
      <c r="F4157" s="3">
        <f t="shared" ca="1" si="65"/>
        <v>13.014599999999998</v>
      </c>
    </row>
    <row r="4158" spans="1:6">
      <c r="A4158" s="8">
        <v>37620</v>
      </c>
      <c r="B4158">
        <v>29.62</v>
      </c>
      <c r="C4158" s="3">
        <f ca="1">AVERAGE(B4158:OFFSET(B4158,$I$1-1,0))</f>
        <v>28.653049999999986</v>
      </c>
      <c r="D4158" s="93"/>
      <c r="E4158" s="8">
        <v>38891</v>
      </c>
      <c r="F4158" s="3">
        <f t="shared" ca="1" si="65"/>
        <v>13.031449999999998</v>
      </c>
    </row>
    <row r="4159" spans="1:6">
      <c r="A4159" s="8">
        <v>37617</v>
      </c>
      <c r="B4159">
        <v>29.55</v>
      </c>
      <c r="C4159" s="3">
        <f ca="1">AVERAGE(B4159:OFFSET(B4159,$I$1-1,0))</f>
        <v>28.597049999999985</v>
      </c>
      <c r="D4159" s="93"/>
      <c r="E4159" s="8">
        <v>38894</v>
      </c>
      <c r="F4159" s="3">
        <f t="shared" ca="1" si="65"/>
        <v>13.044899999999998</v>
      </c>
    </row>
    <row r="4160" spans="1:6">
      <c r="A4160" s="8">
        <v>37616</v>
      </c>
      <c r="B4160">
        <v>27.37</v>
      </c>
      <c r="C4160" s="3">
        <f ca="1">AVERAGE(B4160:OFFSET(B4160,$I$1-1,0))</f>
        <v>28.545299999999987</v>
      </c>
      <c r="D4160" s="93"/>
      <c r="E4160" s="8">
        <v>38895</v>
      </c>
      <c r="F4160" s="3">
        <f t="shared" ca="1" si="65"/>
        <v>13.066999999999998</v>
      </c>
    </row>
    <row r="4161" spans="1:6">
      <c r="A4161" s="8">
        <v>37614</v>
      </c>
      <c r="B4161">
        <v>26.49</v>
      </c>
      <c r="C4161" s="3">
        <f ca="1">AVERAGE(B4161:OFFSET(B4161,$I$1-1,0))</f>
        <v>28.505749999999988</v>
      </c>
      <c r="D4161" s="93"/>
      <c r="E4161" s="8">
        <v>38896</v>
      </c>
      <c r="F4161" s="3">
        <f t="shared" ca="1" si="65"/>
        <v>13.087699999999998</v>
      </c>
    </row>
    <row r="4162" spans="1:6">
      <c r="A4162" s="8">
        <v>37613</v>
      </c>
      <c r="B4162">
        <v>26.2</v>
      </c>
      <c r="C4162" s="3">
        <f ca="1">AVERAGE(B4162:OFFSET(B4162,$I$1-1,0))</f>
        <v>28.471249999999991</v>
      </c>
      <c r="D4162" s="93"/>
      <c r="E4162" s="8">
        <v>38897</v>
      </c>
      <c r="F4162" s="3">
        <f t="shared" ca="1" si="65"/>
        <v>13.090899999999998</v>
      </c>
    </row>
    <row r="4163" spans="1:6">
      <c r="A4163" s="8">
        <v>37610</v>
      </c>
      <c r="B4163">
        <v>26.71</v>
      </c>
      <c r="C4163" s="3">
        <f ca="1">AVERAGE(B4163:OFFSET(B4163,$I$1-1,0))</f>
        <v>28.439449999999994</v>
      </c>
      <c r="D4163" s="93"/>
      <c r="E4163" s="8">
        <v>38898</v>
      </c>
      <c r="F4163" s="3">
        <f t="shared" ca="1" si="65"/>
        <v>13.091749999999998</v>
      </c>
    </row>
    <row r="4164" spans="1:6">
      <c r="A4164" s="8">
        <v>37609</v>
      </c>
      <c r="B4164">
        <v>30.21</v>
      </c>
      <c r="C4164" s="3">
        <f ca="1">AVERAGE(B4164:OFFSET(B4164,$I$1-1,0))</f>
        <v>28.402249999999995</v>
      </c>
      <c r="D4164" s="93"/>
      <c r="E4164" s="8">
        <v>38901</v>
      </c>
      <c r="F4164" s="3">
        <f t="shared" ca="1" si="65"/>
        <v>13.09455</v>
      </c>
    </row>
    <row r="4165" spans="1:6">
      <c r="A4165" s="8">
        <v>37608</v>
      </c>
      <c r="B4165">
        <v>28.29</v>
      </c>
      <c r="C4165" s="3">
        <f ca="1">AVERAGE(B4165:OFFSET(B4165,$I$1-1,0))</f>
        <v>28.351399999999995</v>
      </c>
      <c r="D4165" s="93"/>
      <c r="E4165" s="8">
        <v>38903</v>
      </c>
      <c r="F4165" s="3">
        <f t="shared" ca="1" si="65"/>
        <v>13.109199999999998</v>
      </c>
    </row>
    <row r="4166" spans="1:6">
      <c r="A4166" s="8">
        <v>37607</v>
      </c>
      <c r="B4166">
        <v>26.66</v>
      </c>
      <c r="C4166" s="3">
        <f ca="1">AVERAGE(B4166:OFFSET(B4166,$I$1-1,0))</f>
        <v>28.309649999999998</v>
      </c>
      <c r="D4166" s="93"/>
      <c r="E4166" s="8">
        <v>38904</v>
      </c>
      <c r="F4166" s="3">
        <f t="shared" ca="1" si="65"/>
        <v>13.116750000000001</v>
      </c>
    </row>
    <row r="4167" spans="1:6">
      <c r="A4167" s="8">
        <v>37606</v>
      </c>
      <c r="B4167">
        <v>26.24</v>
      </c>
      <c r="C4167" s="3">
        <f ca="1">AVERAGE(B4167:OFFSET(B4167,$I$1-1,0))</f>
        <v>28.277849999999997</v>
      </c>
      <c r="D4167" s="93"/>
      <c r="E4167" s="8">
        <v>38905</v>
      </c>
      <c r="F4167" s="3">
        <f t="shared" ca="1" si="65"/>
        <v>13.123400000000002</v>
      </c>
    </row>
    <row r="4168" spans="1:6">
      <c r="A4168" s="8">
        <v>37603</v>
      </c>
      <c r="B4168">
        <v>28.18</v>
      </c>
      <c r="C4168" s="3">
        <f ca="1">AVERAGE(B4168:OFFSET(B4168,$I$1-1,0))</f>
        <v>28.24915</v>
      </c>
      <c r="D4168" s="93"/>
      <c r="E4168" s="8">
        <v>38908</v>
      </c>
      <c r="F4168" s="3">
        <f t="shared" ca="1" si="65"/>
        <v>13.124550000000001</v>
      </c>
    </row>
    <row r="4169" spans="1:6">
      <c r="A4169" s="8">
        <v>37602</v>
      </c>
      <c r="B4169">
        <v>27.29</v>
      </c>
      <c r="C4169" s="3">
        <f ca="1">AVERAGE(B4169:OFFSET(B4169,$I$1-1,0))</f>
        <v>28.20805</v>
      </c>
      <c r="D4169" s="93"/>
      <c r="E4169" s="8">
        <v>38909</v>
      </c>
      <c r="F4169" s="3">
        <f t="shared" ca="1" si="65"/>
        <v>13.123600000000003</v>
      </c>
    </row>
    <row r="4170" spans="1:6">
      <c r="A4170" s="8">
        <v>37601</v>
      </c>
      <c r="B4170">
        <v>27.76</v>
      </c>
      <c r="C4170" s="3">
        <f ca="1">AVERAGE(B4170:OFFSET(B4170,$I$1-1,0))</f>
        <v>28.179549999999999</v>
      </c>
      <c r="D4170" s="93"/>
      <c r="E4170" s="8">
        <v>38910</v>
      </c>
      <c r="F4170" s="3">
        <f t="shared" ca="1" si="65"/>
        <v>13.131250000000001</v>
      </c>
    </row>
    <row r="4171" spans="1:6">
      <c r="A4171" s="8">
        <v>37600</v>
      </c>
      <c r="B4171">
        <v>28.76</v>
      </c>
      <c r="C4171" s="3">
        <f ca="1">AVERAGE(B4171:OFFSET(B4171,$I$1-1,0))</f>
        <v>28.148199999999996</v>
      </c>
      <c r="D4171" s="93"/>
      <c r="E4171" s="8">
        <v>38911</v>
      </c>
      <c r="F4171" s="3">
        <f t="shared" ca="1" si="65"/>
        <v>13.155000000000003</v>
      </c>
    </row>
    <row r="4172" spans="1:6">
      <c r="A4172" s="8">
        <v>37599</v>
      </c>
      <c r="B4172">
        <v>30.78</v>
      </c>
      <c r="C4172" s="3">
        <f ca="1">AVERAGE(B4172:OFFSET(B4172,$I$1-1,0))</f>
        <v>28.112799999999996</v>
      </c>
      <c r="D4172" s="93"/>
      <c r="E4172" s="8">
        <v>38912</v>
      </c>
      <c r="F4172" s="3">
        <f t="shared" ca="1" si="65"/>
        <v>13.181450000000002</v>
      </c>
    </row>
    <row r="4173" spans="1:6">
      <c r="A4173" s="8">
        <v>37596</v>
      </c>
      <c r="B4173">
        <v>28.88</v>
      </c>
      <c r="C4173" s="3">
        <f ca="1">AVERAGE(B4173:OFFSET(B4173,$I$1-1,0))</f>
        <v>28.068100000000001</v>
      </c>
      <c r="D4173" s="93"/>
      <c r="E4173" s="8">
        <v>38915</v>
      </c>
      <c r="F4173" s="3">
        <f t="shared" ca="1" si="65"/>
        <v>13.211500000000001</v>
      </c>
    </row>
    <row r="4174" spans="1:6">
      <c r="A4174" s="8">
        <v>37595</v>
      </c>
      <c r="B4174">
        <v>30.1</v>
      </c>
      <c r="C4174" s="3">
        <f ca="1">AVERAGE(B4174:OFFSET(B4174,$I$1-1,0))</f>
        <v>28.038</v>
      </c>
      <c r="D4174" s="93"/>
      <c r="E4174" s="8">
        <v>38916</v>
      </c>
      <c r="F4174" s="3">
        <f t="shared" ca="1" si="65"/>
        <v>13.239000000000003</v>
      </c>
    </row>
    <row r="4175" spans="1:6">
      <c r="A4175" s="8">
        <v>37594</v>
      </c>
      <c r="B4175">
        <v>28.92</v>
      </c>
      <c r="C4175" s="3">
        <f ca="1">AVERAGE(B4175:OFFSET(B4175,$I$1-1,0))</f>
        <v>28.006499999999996</v>
      </c>
      <c r="D4175" s="93"/>
      <c r="E4175" s="8">
        <v>38917</v>
      </c>
      <c r="F4175" s="3">
        <f t="shared" ca="1" si="65"/>
        <v>13.257150000000003</v>
      </c>
    </row>
    <row r="4176" spans="1:6">
      <c r="A4176" s="8">
        <v>37593</v>
      </c>
      <c r="B4176">
        <v>28.33</v>
      </c>
      <c r="C4176" s="3">
        <f ca="1">AVERAGE(B4176:OFFSET(B4176,$I$1-1,0))</f>
        <v>27.975200000000001</v>
      </c>
      <c r="D4176" s="93"/>
      <c r="E4176" s="8">
        <v>38918</v>
      </c>
      <c r="F4176" s="3">
        <f t="shared" ca="1" si="65"/>
        <v>13.275900000000002</v>
      </c>
    </row>
    <row r="4177" spans="1:6">
      <c r="A4177" s="8">
        <v>37592</v>
      </c>
      <c r="B4177">
        <v>27.46</v>
      </c>
      <c r="C4177" s="3">
        <f ca="1">AVERAGE(B4177:OFFSET(B4177,$I$1-1,0))</f>
        <v>27.9557</v>
      </c>
      <c r="D4177" s="93"/>
      <c r="E4177" s="8">
        <v>38919</v>
      </c>
      <c r="F4177" s="3">
        <f t="shared" ca="1" si="65"/>
        <v>13.296900000000003</v>
      </c>
    </row>
    <row r="4178" spans="1:6">
      <c r="A4178" s="8">
        <v>37589</v>
      </c>
      <c r="B4178">
        <v>27.5</v>
      </c>
      <c r="C4178" s="3">
        <f ca="1">AVERAGE(B4178:OFFSET(B4178,$I$1-1,0))</f>
        <v>27.930250000000001</v>
      </c>
      <c r="D4178" s="93"/>
      <c r="E4178" s="8">
        <v>38922</v>
      </c>
      <c r="F4178" s="3">
        <f t="shared" ca="1" si="65"/>
        <v>13.299050000000001</v>
      </c>
    </row>
    <row r="4179" spans="1:6">
      <c r="A4179" s="8">
        <v>37587</v>
      </c>
      <c r="B4179">
        <v>27.25</v>
      </c>
      <c r="C4179" s="3">
        <f ca="1">AVERAGE(B4179:OFFSET(B4179,$I$1-1,0))</f>
        <v>27.901599999999998</v>
      </c>
      <c r="D4179" s="93"/>
      <c r="E4179" s="8">
        <v>38923</v>
      </c>
      <c r="F4179" s="3">
        <f t="shared" ca="1" si="65"/>
        <v>13.298500000000001</v>
      </c>
    </row>
    <row r="4180" spans="1:6">
      <c r="A4180" s="8">
        <v>37586</v>
      </c>
      <c r="B4180">
        <v>25.97</v>
      </c>
      <c r="C4180" s="3">
        <f ca="1">AVERAGE(B4180:OFFSET(B4180,$I$1-1,0))</f>
        <v>27.869600000000005</v>
      </c>
      <c r="D4180" s="93"/>
      <c r="E4180" s="8">
        <v>38924</v>
      </c>
      <c r="F4180" s="3">
        <f t="shared" ca="1" si="65"/>
        <v>13.29865</v>
      </c>
    </row>
    <row r="4181" spans="1:6">
      <c r="A4181" s="8">
        <v>37585</v>
      </c>
      <c r="B4181">
        <v>24.07</v>
      </c>
      <c r="C4181" s="3">
        <f ca="1">AVERAGE(B4181:OFFSET(B4181,$I$1-1,0))</f>
        <v>27.847850000000008</v>
      </c>
      <c r="D4181" s="93"/>
      <c r="E4181" s="8">
        <v>38925</v>
      </c>
      <c r="F4181" s="3">
        <f t="shared" ca="1" si="65"/>
        <v>13.2956</v>
      </c>
    </row>
    <row r="4182" spans="1:6">
      <c r="A4182" s="8">
        <v>37582</v>
      </c>
      <c r="B4182">
        <v>23.16</v>
      </c>
      <c r="C4182" s="3">
        <f ca="1">AVERAGE(B4182:OFFSET(B4182,$I$1-1,0))</f>
        <v>27.836400000000005</v>
      </c>
      <c r="D4182" s="93"/>
      <c r="E4182" s="8">
        <v>38926</v>
      </c>
      <c r="F4182" s="3">
        <f t="shared" ca="1" si="65"/>
        <v>13.289099999999996</v>
      </c>
    </row>
    <row r="4183" spans="1:6">
      <c r="A4183" s="8">
        <v>37581</v>
      </c>
      <c r="B4183">
        <v>23.81</v>
      </c>
      <c r="C4183" s="3">
        <f ca="1">AVERAGE(B4183:OFFSET(B4183,$I$1-1,0))</f>
        <v>27.836900000000004</v>
      </c>
      <c r="D4183" s="93"/>
      <c r="E4183" s="8">
        <v>38929</v>
      </c>
      <c r="F4183" s="3">
        <f t="shared" ca="1" si="65"/>
        <v>13.282749999999998</v>
      </c>
    </row>
    <row r="4184" spans="1:6">
      <c r="A4184" s="8">
        <v>37580</v>
      </c>
      <c r="B4184">
        <v>25.32</v>
      </c>
      <c r="C4184" s="3">
        <f ca="1">AVERAGE(B4184:OFFSET(B4184,$I$1-1,0))</f>
        <v>27.843400000000006</v>
      </c>
      <c r="D4184" s="93"/>
      <c r="E4184" s="8">
        <v>38930</v>
      </c>
      <c r="F4184" s="3">
        <f t="shared" ca="1" si="65"/>
        <v>13.275650000000001</v>
      </c>
    </row>
    <row r="4185" spans="1:6">
      <c r="A4185" s="8">
        <v>37579</v>
      </c>
      <c r="B4185">
        <v>27.41</v>
      </c>
      <c r="C4185" s="3">
        <f ca="1">AVERAGE(B4185:OFFSET(B4185,$I$1-1,0))</f>
        <v>27.847250000000003</v>
      </c>
      <c r="D4185" s="93"/>
      <c r="E4185" s="8">
        <v>38931</v>
      </c>
      <c r="F4185" s="3">
        <f t="shared" ca="1" si="65"/>
        <v>13.273</v>
      </c>
    </row>
    <row r="4186" spans="1:6">
      <c r="A4186" s="8">
        <v>37578</v>
      </c>
      <c r="B4186">
        <v>27.66</v>
      </c>
      <c r="C4186" s="3">
        <f ca="1">AVERAGE(B4186:OFFSET(B4186,$I$1-1,0))</f>
        <v>27.837450000000004</v>
      </c>
      <c r="D4186" s="93"/>
      <c r="E4186" s="8">
        <v>38932</v>
      </c>
      <c r="F4186" s="3">
        <f t="shared" ca="1" si="65"/>
        <v>13.271949999999999</v>
      </c>
    </row>
    <row r="4187" spans="1:6">
      <c r="A4187" s="8">
        <v>37575</v>
      </c>
      <c r="B4187">
        <v>26.65</v>
      </c>
      <c r="C4187" s="3">
        <f ca="1">AVERAGE(B4187:OFFSET(B4187,$I$1-1,0))</f>
        <v>27.823499999999999</v>
      </c>
      <c r="D4187" s="93"/>
      <c r="E4187" s="8">
        <v>38933</v>
      </c>
      <c r="F4187" s="3">
        <f t="shared" ca="1" si="65"/>
        <v>13.267000000000001</v>
      </c>
    </row>
    <row r="4188" spans="1:6">
      <c r="A4188" s="8">
        <v>37574</v>
      </c>
      <c r="B4188">
        <v>28.67</v>
      </c>
      <c r="C4188" s="3">
        <f ca="1">AVERAGE(B4188:OFFSET(B4188,$I$1-1,0))</f>
        <v>27.795850000000002</v>
      </c>
      <c r="D4188" s="93"/>
      <c r="E4188" s="8">
        <v>38936</v>
      </c>
      <c r="F4188" s="3">
        <f t="shared" ca="1" si="65"/>
        <v>13.275650000000002</v>
      </c>
    </row>
    <row r="4189" spans="1:6">
      <c r="A4189" s="8">
        <v>37573</v>
      </c>
      <c r="B4189">
        <v>31.24</v>
      </c>
      <c r="C4189" s="3">
        <f ca="1">AVERAGE(B4189:OFFSET(B4189,$I$1-1,0))</f>
        <v>27.757950000000001</v>
      </c>
      <c r="D4189" s="93"/>
      <c r="E4189" s="8">
        <v>38937</v>
      </c>
      <c r="F4189" s="3">
        <f t="shared" ca="1" si="65"/>
        <v>13.27125</v>
      </c>
    </row>
    <row r="4190" spans="1:6">
      <c r="A4190" s="8">
        <v>37572</v>
      </c>
      <c r="B4190">
        <v>30.58</v>
      </c>
      <c r="C4190" s="3">
        <f ca="1">AVERAGE(B4190:OFFSET(B4190,$I$1-1,0))</f>
        <v>27.717850000000002</v>
      </c>
      <c r="D4190" s="93"/>
      <c r="E4190" s="8">
        <v>38938</v>
      </c>
      <c r="F4190" s="3">
        <f t="shared" ca="1" si="65"/>
        <v>13.2666</v>
      </c>
    </row>
    <row r="4191" spans="1:6">
      <c r="A4191" s="8">
        <v>37571</v>
      </c>
      <c r="B4191">
        <v>31.3</v>
      </c>
      <c r="C4191" s="3">
        <f ca="1">AVERAGE(B4191:OFFSET(B4191,$I$1-1,0))</f>
        <v>27.686700000000002</v>
      </c>
      <c r="D4191" s="93"/>
      <c r="E4191" s="8">
        <v>38939</v>
      </c>
      <c r="F4191" s="3">
        <f t="shared" ca="1" si="65"/>
        <v>13.265200000000002</v>
      </c>
    </row>
    <row r="4192" spans="1:6">
      <c r="A4192" s="8">
        <v>37568</v>
      </c>
      <c r="B4192">
        <v>29.41</v>
      </c>
      <c r="C4192" s="3">
        <f ca="1">AVERAGE(B4192:OFFSET(B4192,$I$1-1,0))</f>
        <v>27.635900000000003</v>
      </c>
      <c r="D4192" s="93"/>
      <c r="E4192" s="8">
        <v>38940</v>
      </c>
      <c r="F4192" s="3">
        <f t="shared" ca="1" si="65"/>
        <v>13.264049999999999</v>
      </c>
    </row>
    <row r="4193" spans="1:6">
      <c r="A4193" s="8">
        <v>37567</v>
      </c>
      <c r="B4193">
        <v>31.42</v>
      </c>
      <c r="C4193" s="3">
        <f ca="1">AVERAGE(B4193:OFFSET(B4193,$I$1-1,0))</f>
        <v>27.593899999999998</v>
      </c>
      <c r="D4193" s="93"/>
      <c r="E4193" s="8">
        <v>38943</v>
      </c>
      <c r="F4193" s="3">
        <f t="shared" ca="1" si="65"/>
        <v>13.2624</v>
      </c>
    </row>
    <row r="4194" spans="1:6">
      <c r="A4194" s="8">
        <v>37566</v>
      </c>
      <c r="B4194">
        <v>30.73</v>
      </c>
      <c r="C4194" s="3">
        <f ca="1">AVERAGE(B4194:OFFSET(B4194,$I$1-1,0))</f>
        <v>27.542550000000002</v>
      </c>
      <c r="D4194" s="93"/>
      <c r="E4194" s="8">
        <v>38944</v>
      </c>
      <c r="F4194" s="3">
        <f t="shared" ca="1" si="65"/>
        <v>13.249400000000001</v>
      </c>
    </row>
    <row r="4195" spans="1:6">
      <c r="A4195" s="8">
        <v>37565</v>
      </c>
      <c r="B4195">
        <v>31.23</v>
      </c>
      <c r="C4195" s="3">
        <f ca="1">AVERAGE(B4195:OFFSET(B4195,$I$1-1,0))</f>
        <v>27.498300000000004</v>
      </c>
      <c r="D4195" s="93"/>
      <c r="E4195" s="8">
        <v>38945</v>
      </c>
      <c r="F4195" s="3">
        <f t="shared" ref="F4195:F4258" ca="1" si="66">VLOOKUP(E4195,$A$6:$C$7404,3,FALSE)</f>
        <v>13.240199999999998</v>
      </c>
    </row>
    <row r="4196" spans="1:6">
      <c r="A4196" s="8">
        <v>37564</v>
      </c>
      <c r="B4196">
        <v>30.82</v>
      </c>
      <c r="C4196" s="3">
        <f ca="1">AVERAGE(B4196:OFFSET(B4196,$I$1-1,0))</f>
        <v>27.4602</v>
      </c>
      <c r="D4196" s="93"/>
      <c r="E4196" s="8">
        <v>38946</v>
      </c>
      <c r="F4196" s="3">
        <f t="shared" ca="1" si="66"/>
        <v>13.224799999999998</v>
      </c>
    </row>
    <row r="4197" spans="1:6">
      <c r="A4197" s="8">
        <v>37561</v>
      </c>
      <c r="B4197">
        <v>29.3</v>
      </c>
      <c r="C4197" s="3">
        <f ca="1">AVERAGE(B4197:OFFSET(B4197,$I$1-1,0))</f>
        <v>27.418699999999998</v>
      </c>
      <c r="D4197" s="93"/>
      <c r="E4197" s="8">
        <v>38947</v>
      </c>
      <c r="F4197" s="3">
        <f t="shared" ca="1" si="66"/>
        <v>13.208749999999995</v>
      </c>
    </row>
    <row r="4198" spans="1:6">
      <c r="A4198" s="8">
        <v>37560</v>
      </c>
      <c r="B4198">
        <v>31.14</v>
      </c>
      <c r="C4198" s="3">
        <f ca="1">AVERAGE(B4198:OFFSET(B4198,$I$1-1,0))</f>
        <v>27.383449999999996</v>
      </c>
      <c r="D4198" s="93"/>
      <c r="E4198" s="8">
        <v>38950</v>
      </c>
      <c r="F4198" s="3">
        <f t="shared" ca="1" si="66"/>
        <v>13.202449999999997</v>
      </c>
    </row>
    <row r="4199" spans="1:6">
      <c r="A4199" s="8">
        <v>37559</v>
      </c>
      <c r="B4199">
        <v>31.23</v>
      </c>
      <c r="C4199" s="3">
        <f ca="1">AVERAGE(B4199:OFFSET(B4199,$I$1-1,0))</f>
        <v>27.344999999999995</v>
      </c>
      <c r="D4199" s="93"/>
      <c r="E4199" s="8">
        <v>38951</v>
      </c>
      <c r="F4199" s="3">
        <f t="shared" ca="1" si="66"/>
        <v>13.198399999999998</v>
      </c>
    </row>
    <row r="4200" spans="1:6">
      <c r="A4200" s="8">
        <v>37558</v>
      </c>
      <c r="B4200">
        <v>32.270000000000003</v>
      </c>
      <c r="C4200" s="3">
        <f ca="1">AVERAGE(B4200:OFFSET(B4200,$I$1-1,0))</f>
        <v>27.302349999999993</v>
      </c>
      <c r="D4200" s="93"/>
      <c r="E4200" s="8">
        <v>38952</v>
      </c>
      <c r="F4200" s="3">
        <f t="shared" ca="1" si="66"/>
        <v>13.194549999999994</v>
      </c>
    </row>
    <row r="4201" spans="1:6">
      <c r="A4201" s="8">
        <v>37557</v>
      </c>
      <c r="B4201">
        <v>31.07</v>
      </c>
      <c r="C4201" s="3">
        <f ca="1">AVERAGE(B4201:OFFSET(B4201,$I$1-1,0))</f>
        <v>27.25889999999999</v>
      </c>
      <c r="D4201" s="93"/>
      <c r="E4201" s="8">
        <v>38953</v>
      </c>
      <c r="F4201" s="3">
        <f t="shared" ca="1" si="66"/>
        <v>13.191049999999995</v>
      </c>
    </row>
    <row r="4202" spans="1:6">
      <c r="A4202" s="8">
        <v>37554</v>
      </c>
      <c r="B4202">
        <v>30</v>
      </c>
      <c r="C4202" s="3">
        <f ca="1">AVERAGE(B4202:OFFSET(B4202,$I$1-1,0))</f>
        <v>27.216549999999994</v>
      </c>
      <c r="D4202" s="93"/>
      <c r="E4202" s="8">
        <v>38954</v>
      </c>
      <c r="F4202" s="3">
        <f t="shared" ca="1" si="66"/>
        <v>13.187199999999995</v>
      </c>
    </row>
    <row r="4203" spans="1:6">
      <c r="A4203" s="8">
        <v>37553</v>
      </c>
      <c r="B4203">
        <v>34.03</v>
      </c>
      <c r="C4203" s="3">
        <f ca="1">AVERAGE(B4203:OFFSET(B4203,$I$1-1,0))</f>
        <v>27.178349999999991</v>
      </c>
      <c r="D4203" s="93"/>
      <c r="E4203" s="8">
        <v>38957</v>
      </c>
      <c r="F4203" s="3">
        <f t="shared" ca="1" si="66"/>
        <v>13.184099999999995</v>
      </c>
    </row>
    <row r="4204" spans="1:6">
      <c r="A4204" s="8">
        <v>37552</v>
      </c>
      <c r="B4204">
        <v>33.200000000000003</v>
      </c>
      <c r="C4204" s="3">
        <f ca="1">AVERAGE(B4204:OFFSET(B4204,$I$1-1,0))</f>
        <v>27.118849999999995</v>
      </c>
      <c r="D4204" s="93"/>
      <c r="E4204" s="8">
        <v>38958</v>
      </c>
      <c r="F4204" s="3">
        <f t="shared" ca="1" si="66"/>
        <v>13.185999999999995</v>
      </c>
    </row>
    <row r="4205" spans="1:6">
      <c r="A4205" s="8">
        <v>37551</v>
      </c>
      <c r="B4205">
        <v>34.090000000000003</v>
      </c>
      <c r="C4205" s="3">
        <f ca="1">AVERAGE(B4205:OFFSET(B4205,$I$1-1,0))</f>
        <v>27.061999999999994</v>
      </c>
      <c r="D4205" s="93"/>
      <c r="E4205" s="8">
        <v>38959</v>
      </c>
      <c r="F4205" s="3">
        <f t="shared" ca="1" si="66"/>
        <v>13.188949999999993</v>
      </c>
    </row>
    <row r="4206" spans="1:6">
      <c r="A4206" s="8">
        <v>37550</v>
      </c>
      <c r="B4206">
        <v>33.11</v>
      </c>
      <c r="C4206" s="3">
        <f ca="1">AVERAGE(B4206:OFFSET(B4206,$I$1-1,0))</f>
        <v>27.001249999999995</v>
      </c>
      <c r="D4206" s="93"/>
      <c r="E4206" s="8">
        <v>38960</v>
      </c>
      <c r="F4206" s="3">
        <f t="shared" ca="1" si="66"/>
        <v>13.189599999999992</v>
      </c>
    </row>
    <row r="4207" spans="1:6">
      <c r="A4207" s="8">
        <v>37547</v>
      </c>
      <c r="B4207">
        <v>33.53</v>
      </c>
      <c r="C4207" s="3">
        <f ca="1">AVERAGE(B4207:OFFSET(B4207,$I$1-1,0))</f>
        <v>26.937949999999997</v>
      </c>
      <c r="D4207" s="93"/>
      <c r="E4207" s="8">
        <v>38961</v>
      </c>
      <c r="F4207" s="3">
        <f t="shared" ca="1" si="66"/>
        <v>13.188249999999991</v>
      </c>
    </row>
    <row r="4208" spans="1:6">
      <c r="A4208" s="8">
        <v>37546</v>
      </c>
      <c r="B4208">
        <v>34.1</v>
      </c>
      <c r="C4208" s="3">
        <f ca="1">AVERAGE(B4208:OFFSET(B4208,$I$1-1,0))</f>
        <v>26.876999999999999</v>
      </c>
      <c r="D4208" s="93"/>
      <c r="E4208" s="8">
        <v>38965</v>
      </c>
      <c r="F4208" s="3">
        <f t="shared" ca="1" si="66"/>
        <v>13.19009999999999</v>
      </c>
    </row>
    <row r="4209" spans="1:6">
      <c r="A4209" s="8">
        <v>37545</v>
      </c>
      <c r="B4209">
        <v>36</v>
      </c>
      <c r="C4209" s="3">
        <f ca="1">AVERAGE(B4209:OFFSET(B4209,$I$1-1,0))</f>
        <v>26.820049999999995</v>
      </c>
      <c r="D4209" s="93"/>
      <c r="E4209" s="8">
        <v>38966</v>
      </c>
      <c r="F4209" s="3">
        <f t="shared" ca="1" si="66"/>
        <v>13.20254999999999</v>
      </c>
    </row>
    <row r="4210" spans="1:6">
      <c r="A4210" s="8">
        <v>37544</v>
      </c>
      <c r="B4210">
        <v>34.020000000000003</v>
      </c>
      <c r="C4210" s="3">
        <f ca="1">AVERAGE(B4210:OFFSET(B4210,$I$1-1,0))</f>
        <v>26.759050000000002</v>
      </c>
      <c r="D4210" s="93"/>
      <c r="E4210" s="8">
        <v>38967</v>
      </c>
      <c r="F4210" s="3">
        <f t="shared" ca="1" si="66"/>
        <v>13.216349999999993</v>
      </c>
    </row>
    <row r="4211" spans="1:6">
      <c r="A4211" s="8">
        <v>37543</v>
      </c>
      <c r="B4211">
        <v>36.04</v>
      </c>
      <c r="C4211" s="3">
        <f ca="1">AVERAGE(B4211:OFFSET(B4211,$I$1-1,0))</f>
        <v>26.695950000000003</v>
      </c>
      <c r="D4211" s="93"/>
      <c r="E4211" s="8">
        <v>38968</v>
      </c>
      <c r="F4211" s="3">
        <f t="shared" ca="1" si="66"/>
        <v>13.228049999999991</v>
      </c>
    </row>
    <row r="4212" spans="1:6">
      <c r="A4212" s="8">
        <v>37540</v>
      </c>
      <c r="B4212">
        <v>35.700000000000003</v>
      </c>
      <c r="C4212" s="3">
        <f ca="1">AVERAGE(B4212:OFFSET(B4212,$I$1-1,0))</f>
        <v>26.623700000000003</v>
      </c>
      <c r="D4212" s="93"/>
      <c r="E4212" s="8">
        <v>38971</v>
      </c>
      <c r="F4212" s="3">
        <f t="shared" ca="1" si="66"/>
        <v>13.239999999999993</v>
      </c>
    </row>
    <row r="4213" spans="1:6">
      <c r="A4213" s="8">
        <v>37539</v>
      </c>
      <c r="B4213">
        <v>37.549999999999997</v>
      </c>
      <c r="C4213" s="3">
        <f ca="1">AVERAGE(B4213:OFFSET(B4213,$I$1-1,0))</f>
        <v>26.556650000000001</v>
      </c>
      <c r="D4213" s="93"/>
      <c r="E4213" s="8">
        <v>38972</v>
      </c>
      <c r="F4213" s="3">
        <f t="shared" ca="1" si="66"/>
        <v>13.244799999999991</v>
      </c>
    </row>
    <row r="4214" spans="1:6">
      <c r="A4214" s="8">
        <v>37538</v>
      </c>
      <c r="B4214">
        <v>42.13</v>
      </c>
      <c r="C4214" s="3">
        <f ca="1">AVERAGE(B4214:OFFSET(B4214,$I$1-1,0))</f>
        <v>26.481999999999999</v>
      </c>
      <c r="D4214" s="93"/>
      <c r="E4214" s="8">
        <v>38973</v>
      </c>
      <c r="F4214" s="3">
        <f t="shared" ca="1" si="66"/>
        <v>13.246299999999993</v>
      </c>
    </row>
    <row r="4215" spans="1:6">
      <c r="A4215" s="8">
        <v>37537</v>
      </c>
      <c r="B4215">
        <v>41.02</v>
      </c>
      <c r="C4215" s="3">
        <f ca="1">AVERAGE(B4215:OFFSET(B4215,$I$1-1,0))</f>
        <v>26.383849999999999</v>
      </c>
      <c r="D4215" s="93"/>
      <c r="E4215" s="8">
        <v>38974</v>
      </c>
      <c r="F4215" s="3">
        <f t="shared" ca="1" si="66"/>
        <v>13.244849999999992</v>
      </c>
    </row>
    <row r="4216" spans="1:6">
      <c r="A4216" s="8">
        <v>37536</v>
      </c>
      <c r="B4216">
        <v>42.64</v>
      </c>
      <c r="C4216" s="3">
        <f ca="1">AVERAGE(B4216:OFFSET(B4216,$I$1-1,0))</f>
        <v>26.297099999999997</v>
      </c>
      <c r="D4216" s="93"/>
      <c r="E4216" s="8">
        <v>38975</v>
      </c>
      <c r="F4216" s="3">
        <f t="shared" ca="1" si="66"/>
        <v>13.244199999999992</v>
      </c>
    </row>
    <row r="4217" spans="1:6">
      <c r="A4217" s="8">
        <v>37533</v>
      </c>
      <c r="B4217">
        <v>39.46</v>
      </c>
      <c r="C4217" s="3">
        <f ca="1">AVERAGE(B4217:OFFSET(B4217,$I$1-1,0))</f>
        <v>26.1968</v>
      </c>
      <c r="D4217" s="93"/>
      <c r="E4217" s="8">
        <v>38978</v>
      </c>
      <c r="F4217" s="3">
        <f t="shared" ca="1" si="66"/>
        <v>13.24279999999999</v>
      </c>
    </row>
    <row r="4218" spans="1:6">
      <c r="A4218" s="8">
        <v>37532</v>
      </c>
      <c r="B4218">
        <v>37.31</v>
      </c>
      <c r="C4218" s="3">
        <f ca="1">AVERAGE(B4218:OFFSET(B4218,$I$1-1,0))</f>
        <v>26.115949999999998</v>
      </c>
      <c r="D4218" s="93"/>
      <c r="E4218" s="8">
        <v>38979</v>
      </c>
      <c r="F4218" s="3">
        <f t="shared" ca="1" si="66"/>
        <v>13.246499999999992</v>
      </c>
    </row>
    <row r="4219" spans="1:6">
      <c r="A4219" s="8">
        <v>37531</v>
      </c>
      <c r="B4219">
        <v>36.83</v>
      </c>
      <c r="C4219" s="3">
        <f ca="1">AVERAGE(B4219:OFFSET(B4219,$I$1-1,0))</f>
        <v>26.050699999999996</v>
      </c>
      <c r="D4219" s="93"/>
      <c r="E4219" s="8">
        <v>38980</v>
      </c>
      <c r="F4219" s="3">
        <f t="shared" ca="1" si="66"/>
        <v>13.24839999999999</v>
      </c>
    </row>
    <row r="4220" spans="1:6">
      <c r="A4220" s="8">
        <v>37530</v>
      </c>
      <c r="B4220">
        <v>34.119999999999997</v>
      </c>
      <c r="C4220" s="3">
        <f ca="1">AVERAGE(B4220:OFFSET(B4220,$I$1-1,0))</f>
        <v>25.989699999999999</v>
      </c>
      <c r="D4220" s="93"/>
      <c r="E4220" s="8">
        <v>38981</v>
      </c>
      <c r="F4220" s="3">
        <f t="shared" ca="1" si="66"/>
        <v>13.251649999999991</v>
      </c>
    </row>
    <row r="4221" spans="1:6">
      <c r="A4221" s="8">
        <v>37529</v>
      </c>
      <c r="B4221">
        <v>39.69</v>
      </c>
      <c r="C4221" s="3">
        <f ca="1">AVERAGE(B4221:OFFSET(B4221,$I$1-1,0))</f>
        <v>25.948649999999997</v>
      </c>
      <c r="D4221" s="93"/>
      <c r="E4221" s="8">
        <v>38982</v>
      </c>
      <c r="F4221" s="3">
        <f t="shared" ca="1" si="66"/>
        <v>13.256999999999991</v>
      </c>
    </row>
    <row r="4222" spans="1:6">
      <c r="A4222" s="8">
        <v>37526</v>
      </c>
      <c r="B4222">
        <v>36.97</v>
      </c>
      <c r="C4222" s="3">
        <f ca="1">AVERAGE(B4222:OFFSET(B4222,$I$1-1,0))</f>
        <v>25.874549999999999</v>
      </c>
      <c r="D4222" s="93"/>
      <c r="E4222" s="8">
        <v>38985</v>
      </c>
      <c r="F4222" s="3">
        <f t="shared" ca="1" si="66"/>
        <v>13.256699999999991</v>
      </c>
    </row>
    <row r="4223" spans="1:6">
      <c r="A4223" s="8">
        <v>37525</v>
      </c>
      <c r="B4223">
        <v>34.6</v>
      </c>
      <c r="C4223" s="3">
        <f ca="1">AVERAGE(B4223:OFFSET(B4223,$I$1-1,0))</f>
        <v>25.816200000000002</v>
      </c>
      <c r="D4223" s="93"/>
      <c r="E4223" s="8">
        <v>38986</v>
      </c>
      <c r="F4223" s="3">
        <f t="shared" ca="1" si="66"/>
        <v>13.253299999999992</v>
      </c>
    </row>
    <row r="4224" spans="1:6">
      <c r="A4224" s="8">
        <v>37524</v>
      </c>
      <c r="B4224">
        <v>37.33</v>
      </c>
      <c r="C4224" s="3">
        <f ca="1">AVERAGE(B4224:OFFSET(B4224,$I$1-1,0))</f>
        <v>25.771299999999997</v>
      </c>
      <c r="D4224" s="93"/>
      <c r="E4224" s="8">
        <v>38987</v>
      </c>
      <c r="F4224" s="3">
        <f t="shared" ca="1" si="66"/>
        <v>13.25274999999999</v>
      </c>
    </row>
    <row r="4225" spans="1:6">
      <c r="A4225" s="8">
        <v>37523</v>
      </c>
      <c r="B4225">
        <v>40.520000000000003</v>
      </c>
      <c r="C4225" s="3">
        <f ca="1">AVERAGE(B4225:OFFSET(B4225,$I$1-1,0))</f>
        <v>25.702099999999991</v>
      </c>
      <c r="D4225" s="93"/>
      <c r="E4225" s="8">
        <v>38988</v>
      </c>
      <c r="F4225" s="3">
        <f t="shared" ca="1" si="66"/>
        <v>13.253999999999994</v>
      </c>
    </row>
    <row r="4226" spans="1:6">
      <c r="A4226" s="8">
        <v>37522</v>
      </c>
      <c r="B4226">
        <v>39.68</v>
      </c>
      <c r="C4226" s="3">
        <f ca="1">AVERAGE(B4226:OFFSET(B4226,$I$1-1,0))</f>
        <v>25.618049999999993</v>
      </c>
      <c r="D4226" s="93"/>
      <c r="E4226" s="8">
        <v>38989</v>
      </c>
      <c r="F4226" s="3">
        <f t="shared" ca="1" si="66"/>
        <v>13.258349999999993</v>
      </c>
    </row>
    <row r="4227" spans="1:6">
      <c r="A4227" s="8">
        <v>37519</v>
      </c>
      <c r="B4227">
        <v>38.979999999999997</v>
      </c>
      <c r="C4227" s="3">
        <f ca="1">AVERAGE(B4227:OFFSET(B4227,$I$1-1,0))</f>
        <v>25.534749999999999</v>
      </c>
      <c r="D4227" s="93"/>
      <c r="E4227" s="8">
        <v>38992</v>
      </c>
      <c r="F4227" s="3">
        <f t="shared" ca="1" si="66"/>
        <v>13.268799999999993</v>
      </c>
    </row>
    <row r="4228" spans="1:6">
      <c r="A4228" s="8">
        <v>37518</v>
      </c>
      <c r="B4228">
        <v>40.65</v>
      </c>
      <c r="C4228" s="3">
        <f ca="1">AVERAGE(B4228:OFFSET(B4228,$I$1-1,0))</f>
        <v>25.460249999999995</v>
      </c>
      <c r="D4228" s="93"/>
      <c r="E4228" s="8">
        <v>38993</v>
      </c>
      <c r="F4228" s="3">
        <f t="shared" ca="1" si="66"/>
        <v>13.276349999999994</v>
      </c>
    </row>
    <row r="4229" spans="1:6">
      <c r="A4229" s="8">
        <v>37517</v>
      </c>
      <c r="B4229">
        <v>37.520000000000003</v>
      </c>
      <c r="C4229" s="3">
        <f ca="1">AVERAGE(B4229:OFFSET(B4229,$I$1-1,0))</f>
        <v>25.385850000000001</v>
      </c>
      <c r="D4229" s="93"/>
      <c r="E4229" s="8">
        <v>38994</v>
      </c>
      <c r="F4229" s="3">
        <f t="shared" ca="1" si="66"/>
        <v>13.282249999999992</v>
      </c>
    </row>
    <row r="4230" spans="1:6">
      <c r="A4230" s="8">
        <v>37516</v>
      </c>
      <c r="B4230">
        <v>38.01</v>
      </c>
      <c r="C4230" s="3">
        <f ca="1">AVERAGE(B4230:OFFSET(B4230,$I$1-1,0))</f>
        <v>25.317450000000004</v>
      </c>
      <c r="D4230" s="93"/>
      <c r="E4230" s="8">
        <v>38995</v>
      </c>
      <c r="F4230" s="3">
        <f t="shared" ca="1" si="66"/>
        <v>13.285249999999994</v>
      </c>
    </row>
    <row r="4231" spans="1:6">
      <c r="A4231" s="8">
        <v>37515</v>
      </c>
      <c r="B4231">
        <v>36.74</v>
      </c>
      <c r="C4231" s="3">
        <f ca="1">AVERAGE(B4231:OFFSET(B4231,$I$1-1,0))</f>
        <v>25.253299999999999</v>
      </c>
      <c r="D4231" s="93"/>
      <c r="E4231" s="8">
        <v>38996</v>
      </c>
      <c r="F4231" s="3">
        <f t="shared" ca="1" si="66"/>
        <v>13.287099999999992</v>
      </c>
    </row>
    <row r="4232" spans="1:6">
      <c r="A4232" s="8">
        <v>37512</v>
      </c>
      <c r="B4232">
        <v>35.82</v>
      </c>
      <c r="C4232" s="3">
        <f ca="1">AVERAGE(B4232:OFFSET(B4232,$I$1-1,0))</f>
        <v>25.199099999999994</v>
      </c>
      <c r="D4232" s="93"/>
      <c r="E4232" s="8">
        <v>38999</v>
      </c>
      <c r="F4232" s="3">
        <f t="shared" ca="1" si="66"/>
        <v>13.291449999999992</v>
      </c>
    </row>
    <row r="4233" spans="1:6">
      <c r="A4233" s="8">
        <v>37511</v>
      </c>
      <c r="B4233">
        <v>37.5</v>
      </c>
      <c r="C4233" s="3">
        <f ca="1">AVERAGE(B4233:OFFSET(B4233,$I$1-1,0))</f>
        <v>25.139999999999997</v>
      </c>
      <c r="D4233" s="93"/>
      <c r="E4233" s="8">
        <v>39000</v>
      </c>
      <c r="F4233" s="3">
        <f t="shared" ca="1" si="66"/>
        <v>13.297599999999994</v>
      </c>
    </row>
    <row r="4234" spans="1:6">
      <c r="A4234" s="8">
        <v>37510</v>
      </c>
      <c r="B4234">
        <v>34.81</v>
      </c>
      <c r="C4234" s="3">
        <f ca="1">AVERAGE(B4234:OFFSET(B4234,$I$1-1,0))</f>
        <v>25.071449999999999</v>
      </c>
      <c r="D4234" s="93"/>
      <c r="E4234" s="8">
        <v>39001</v>
      </c>
      <c r="F4234" s="3">
        <f t="shared" ca="1" si="66"/>
        <v>13.304349999999992</v>
      </c>
    </row>
    <row r="4235" spans="1:6">
      <c r="A4235" s="8">
        <v>37509</v>
      </c>
      <c r="B4235">
        <v>35.08</v>
      </c>
      <c r="C4235" s="3">
        <f ca="1">AVERAGE(B4235:OFFSET(B4235,$I$1-1,0))</f>
        <v>25.013649999999998</v>
      </c>
      <c r="D4235" s="93"/>
      <c r="E4235" s="8">
        <v>39002</v>
      </c>
      <c r="F4235" s="3">
        <f t="shared" ca="1" si="66"/>
        <v>13.301949999999993</v>
      </c>
    </row>
    <row r="4236" spans="1:6">
      <c r="A4236" s="8">
        <v>37508</v>
      </c>
      <c r="B4236">
        <v>36.450000000000003</v>
      </c>
      <c r="C4236" s="3">
        <f ca="1">AVERAGE(B4236:OFFSET(B4236,$I$1-1,0))</f>
        <v>24.959199999999999</v>
      </c>
      <c r="D4236" s="93"/>
      <c r="E4236" s="8">
        <v>39003</v>
      </c>
      <c r="F4236" s="3">
        <f t="shared" ca="1" si="66"/>
        <v>13.298949999999992</v>
      </c>
    </row>
    <row r="4237" spans="1:6">
      <c r="A4237" s="8">
        <v>37505</v>
      </c>
      <c r="B4237">
        <v>36.33</v>
      </c>
      <c r="C4237" s="3">
        <f ca="1">AVERAGE(B4237:OFFSET(B4237,$I$1-1,0))</f>
        <v>24.897550000000003</v>
      </c>
      <c r="D4237" s="93"/>
      <c r="E4237" s="8">
        <v>39006</v>
      </c>
      <c r="F4237" s="3">
        <f t="shared" ca="1" si="66"/>
        <v>13.296349999999991</v>
      </c>
    </row>
    <row r="4238" spans="1:6">
      <c r="A4238" s="8">
        <v>37504</v>
      </c>
      <c r="B4238">
        <v>38.86</v>
      </c>
      <c r="C4238" s="3">
        <f ca="1">AVERAGE(B4238:OFFSET(B4238,$I$1-1,0))</f>
        <v>24.838199999999997</v>
      </c>
      <c r="D4238" s="93"/>
      <c r="E4238" s="8">
        <v>39007</v>
      </c>
      <c r="F4238" s="3">
        <f t="shared" ca="1" si="66"/>
        <v>13.29464999999999</v>
      </c>
    </row>
    <row r="4239" spans="1:6">
      <c r="A4239" s="8">
        <v>37503</v>
      </c>
      <c r="B4239">
        <v>37.44</v>
      </c>
      <c r="C4239" s="3">
        <f ca="1">AVERAGE(B4239:OFFSET(B4239,$I$1-1,0))</f>
        <v>24.769249999999996</v>
      </c>
      <c r="D4239" s="93"/>
      <c r="E4239" s="8">
        <v>39008</v>
      </c>
      <c r="F4239" s="3">
        <f t="shared" ca="1" si="66"/>
        <v>13.295649999999991</v>
      </c>
    </row>
    <row r="4240" spans="1:6">
      <c r="A4240" s="8">
        <v>37502</v>
      </c>
      <c r="B4240">
        <v>39.97</v>
      </c>
      <c r="C4240" s="3">
        <f ca="1">AVERAGE(B4240:OFFSET(B4240,$I$1-1,0))</f>
        <v>24.709850000000003</v>
      </c>
      <c r="D4240" s="93"/>
      <c r="E4240" s="8">
        <v>39009</v>
      </c>
      <c r="F4240" s="3">
        <f t="shared" ca="1" si="66"/>
        <v>13.29329999999999</v>
      </c>
    </row>
    <row r="4241" spans="1:6">
      <c r="A4241" s="8">
        <v>37498</v>
      </c>
      <c r="B4241">
        <v>32.64</v>
      </c>
      <c r="C4241" s="3">
        <f ca="1">AVERAGE(B4241:OFFSET(B4241,$I$1-1,0))</f>
        <v>24.642800000000001</v>
      </c>
      <c r="D4241" s="93"/>
      <c r="E4241" s="8">
        <v>39010</v>
      </c>
      <c r="F4241" s="3">
        <f t="shared" ca="1" si="66"/>
        <v>13.28989999999999</v>
      </c>
    </row>
    <row r="4242" spans="1:6">
      <c r="A4242" s="8">
        <v>37497</v>
      </c>
      <c r="B4242">
        <v>33.67</v>
      </c>
      <c r="C4242" s="3">
        <f ca="1">AVERAGE(B4242:OFFSET(B4242,$I$1-1,0))</f>
        <v>24.61195</v>
      </c>
      <c r="D4242" s="93"/>
      <c r="E4242" s="8">
        <v>39013</v>
      </c>
      <c r="F4242" s="3">
        <f t="shared" ca="1" si="66"/>
        <v>13.290299999999991</v>
      </c>
    </row>
    <row r="4243" spans="1:6">
      <c r="A4243" s="8">
        <v>37496</v>
      </c>
      <c r="B4243">
        <v>33.32</v>
      </c>
      <c r="C4243" s="3">
        <f ca="1">AVERAGE(B4243:OFFSET(B4243,$I$1-1,0))</f>
        <v>24.590350000000004</v>
      </c>
      <c r="D4243" s="93"/>
      <c r="E4243" s="8">
        <v>39014</v>
      </c>
      <c r="F4243" s="3">
        <f t="shared" ca="1" si="66"/>
        <v>13.288549999999992</v>
      </c>
    </row>
    <row r="4244" spans="1:6">
      <c r="A4244" s="8">
        <v>37495</v>
      </c>
      <c r="B4244">
        <v>30.11</v>
      </c>
      <c r="C4244" s="3">
        <f ca="1">AVERAGE(B4244:OFFSET(B4244,$I$1-1,0))</f>
        <v>24.560950000000002</v>
      </c>
      <c r="D4244" s="93"/>
      <c r="E4244" s="8">
        <v>39015</v>
      </c>
      <c r="F4244" s="3">
        <f t="shared" ca="1" si="66"/>
        <v>13.287549999999989</v>
      </c>
    </row>
    <row r="4245" spans="1:6">
      <c r="A4245" s="8">
        <v>37494</v>
      </c>
      <c r="B4245">
        <v>29.89</v>
      </c>
      <c r="C4245" s="3">
        <f ca="1">AVERAGE(B4245:OFFSET(B4245,$I$1-1,0))</f>
        <v>24.553500000000007</v>
      </c>
      <c r="D4245" s="93"/>
      <c r="E4245" s="8">
        <v>39016</v>
      </c>
      <c r="F4245" s="3">
        <f t="shared" ca="1" si="66"/>
        <v>13.28564999999999</v>
      </c>
    </row>
    <row r="4246" spans="1:6">
      <c r="A4246" s="8">
        <v>37491</v>
      </c>
      <c r="B4246">
        <v>29.32</v>
      </c>
      <c r="C4246" s="3">
        <f ca="1">AVERAGE(B4246:OFFSET(B4246,$I$1-1,0))</f>
        <v>24.549700000000009</v>
      </c>
      <c r="D4246" s="93"/>
      <c r="E4246" s="8">
        <v>39017</v>
      </c>
      <c r="F4246" s="3">
        <f t="shared" ca="1" si="66"/>
        <v>13.283649999999991</v>
      </c>
    </row>
    <row r="4247" spans="1:6">
      <c r="A4247" s="8">
        <v>37490</v>
      </c>
      <c r="B4247">
        <v>27.75</v>
      </c>
      <c r="C4247" s="3">
        <f ca="1">AVERAGE(B4247:OFFSET(B4247,$I$1-1,0))</f>
        <v>24.547100000000011</v>
      </c>
      <c r="D4247" s="93"/>
      <c r="E4247" s="8">
        <v>39020</v>
      </c>
      <c r="F4247" s="3">
        <f t="shared" ca="1" si="66"/>
        <v>13.283499999999993</v>
      </c>
    </row>
    <row r="4248" spans="1:6">
      <c r="A4248" s="8">
        <v>37489</v>
      </c>
      <c r="B4248">
        <v>28.23</v>
      </c>
      <c r="C4248" s="3">
        <f ca="1">AVERAGE(B4248:OFFSET(B4248,$I$1-1,0))</f>
        <v>24.560850000000009</v>
      </c>
      <c r="D4248" s="93"/>
      <c r="E4248" s="8">
        <v>39021</v>
      </c>
      <c r="F4248" s="3">
        <f t="shared" ca="1" si="66"/>
        <v>13.27944999999999</v>
      </c>
    </row>
    <row r="4249" spans="1:6">
      <c r="A4249" s="8">
        <v>37488</v>
      </c>
      <c r="B4249">
        <v>29.59</v>
      </c>
      <c r="C4249" s="3">
        <f ca="1">AVERAGE(B4249:OFFSET(B4249,$I$1-1,0))</f>
        <v>24.573250000000012</v>
      </c>
      <c r="D4249" s="93"/>
      <c r="E4249" s="8">
        <v>39022</v>
      </c>
      <c r="F4249" s="3">
        <f t="shared" ca="1" si="66"/>
        <v>13.275749999999992</v>
      </c>
    </row>
    <row r="4250" spans="1:6">
      <c r="A4250" s="8">
        <v>37487</v>
      </c>
      <c r="B4250">
        <v>28.61</v>
      </c>
      <c r="C4250" s="3">
        <f ca="1">AVERAGE(B4250:OFFSET(B4250,$I$1-1,0))</f>
        <v>24.586850000000013</v>
      </c>
      <c r="D4250" s="93"/>
      <c r="E4250" s="8">
        <v>39023</v>
      </c>
      <c r="F4250" s="3">
        <f t="shared" ca="1" si="66"/>
        <v>13.272949999999991</v>
      </c>
    </row>
    <row r="4251" spans="1:6">
      <c r="A4251" s="8">
        <v>37484</v>
      </c>
      <c r="B4251">
        <v>28.81</v>
      </c>
      <c r="C4251" s="3">
        <f ca="1">AVERAGE(B4251:OFFSET(B4251,$I$1-1,0))</f>
        <v>24.611600000000017</v>
      </c>
      <c r="D4251" s="93"/>
      <c r="E4251" s="8">
        <v>39024</v>
      </c>
      <c r="F4251" s="3">
        <f t="shared" ca="1" si="66"/>
        <v>13.255949999999991</v>
      </c>
    </row>
    <row r="4252" spans="1:6">
      <c r="A4252" s="8">
        <v>37483</v>
      </c>
      <c r="B4252">
        <v>29.43</v>
      </c>
      <c r="C4252" s="3">
        <f ca="1">AVERAGE(B4252:OFFSET(B4252,$I$1-1,0))</f>
        <v>24.634850000000014</v>
      </c>
      <c r="D4252" s="93"/>
      <c r="E4252" s="8">
        <v>39027</v>
      </c>
      <c r="F4252" s="3">
        <f t="shared" ca="1" si="66"/>
        <v>13.242099999999994</v>
      </c>
    </row>
    <row r="4253" spans="1:6">
      <c r="A4253" s="8">
        <v>37482</v>
      </c>
      <c r="B4253">
        <v>32.36</v>
      </c>
      <c r="C4253" s="3">
        <f ca="1">AVERAGE(B4253:OFFSET(B4253,$I$1-1,0))</f>
        <v>24.645900000000019</v>
      </c>
      <c r="D4253" s="93"/>
      <c r="E4253" s="8">
        <v>39028</v>
      </c>
      <c r="F4253" s="3">
        <f t="shared" ca="1" si="66"/>
        <v>13.230999999999993</v>
      </c>
    </row>
    <row r="4254" spans="1:6">
      <c r="A4254" s="8">
        <v>37481</v>
      </c>
      <c r="B4254">
        <v>35.82</v>
      </c>
      <c r="C4254" s="3">
        <f ca="1">AVERAGE(B4254:OFFSET(B4254,$I$1-1,0))</f>
        <v>24.626200000000019</v>
      </c>
      <c r="D4254" s="93"/>
      <c r="E4254" s="8">
        <v>39029</v>
      </c>
      <c r="F4254" s="3">
        <f t="shared" ca="1" si="66"/>
        <v>13.220399999999993</v>
      </c>
    </row>
    <row r="4255" spans="1:6">
      <c r="A4255" s="8">
        <v>37480</v>
      </c>
      <c r="B4255">
        <v>37.049999999999997</v>
      </c>
      <c r="C4255" s="3">
        <f ca="1">AVERAGE(B4255:OFFSET(B4255,$I$1-1,0))</f>
        <v>24.594400000000018</v>
      </c>
      <c r="D4255" s="93"/>
      <c r="E4255" s="8">
        <v>39030</v>
      </c>
      <c r="F4255" s="3">
        <f t="shared" ca="1" si="66"/>
        <v>13.213349999999991</v>
      </c>
    </row>
    <row r="4256" spans="1:6">
      <c r="A4256" s="8">
        <v>37477</v>
      </c>
      <c r="B4256">
        <v>35.33</v>
      </c>
      <c r="C4256" s="3">
        <f ca="1">AVERAGE(B4256:OFFSET(B4256,$I$1-1,0))</f>
        <v>24.563900000000018</v>
      </c>
      <c r="D4256" s="93"/>
      <c r="E4256" s="8">
        <v>39031</v>
      </c>
      <c r="F4256" s="3">
        <f t="shared" ca="1" si="66"/>
        <v>13.207449999999994</v>
      </c>
    </row>
    <row r="4257" spans="1:6">
      <c r="A4257" s="8">
        <v>37476</v>
      </c>
      <c r="B4257">
        <v>36.33</v>
      </c>
      <c r="C4257" s="3">
        <f ca="1">AVERAGE(B4257:OFFSET(B4257,$I$1-1,0))</f>
        <v>24.547250000000016</v>
      </c>
      <c r="D4257" s="93"/>
      <c r="E4257" s="8">
        <v>39034</v>
      </c>
      <c r="F4257" s="3">
        <f t="shared" ca="1" si="66"/>
        <v>13.199799999999993</v>
      </c>
    </row>
    <row r="4258" spans="1:6">
      <c r="A4258" s="8">
        <v>37475</v>
      </c>
      <c r="B4258">
        <v>38.729999999999997</v>
      </c>
      <c r="C4258" s="3">
        <f ca="1">AVERAGE(B4258:OFFSET(B4258,$I$1-1,0))</f>
        <v>24.526850000000014</v>
      </c>
      <c r="D4258" s="93"/>
      <c r="E4258" s="8">
        <v>39035</v>
      </c>
      <c r="F4258" s="3">
        <f t="shared" ca="1" si="66"/>
        <v>13.187549999999995</v>
      </c>
    </row>
    <row r="4259" spans="1:6">
      <c r="A4259" s="8">
        <v>37474</v>
      </c>
      <c r="B4259">
        <v>42.03</v>
      </c>
      <c r="C4259" s="3">
        <f ca="1">AVERAGE(B4259:OFFSET(B4259,$I$1-1,0))</f>
        <v>24.503750000000011</v>
      </c>
      <c r="D4259" s="93"/>
      <c r="E4259" s="8">
        <v>39036</v>
      </c>
      <c r="F4259" s="3">
        <f t="shared" ref="F4259:F4322" ca="1" si="67">VLOOKUP(E4259,$A$6:$C$7404,3,FALSE)</f>
        <v>13.177299999999995</v>
      </c>
    </row>
    <row r="4260" spans="1:6">
      <c r="A4260" s="8">
        <v>37473</v>
      </c>
      <c r="B4260">
        <v>45.08</v>
      </c>
      <c r="C4260" s="3">
        <f ca="1">AVERAGE(B4260:OFFSET(B4260,$I$1-1,0))</f>
        <v>24.468350000000008</v>
      </c>
      <c r="D4260" s="93"/>
      <c r="E4260" s="8">
        <v>39037</v>
      </c>
      <c r="F4260" s="3">
        <f t="shared" ca="1" si="67"/>
        <v>13.161949999999996</v>
      </c>
    </row>
    <row r="4261" spans="1:6">
      <c r="A4261" s="8">
        <v>37470</v>
      </c>
      <c r="B4261">
        <v>41.29</v>
      </c>
      <c r="C4261" s="3">
        <f ca="1">AVERAGE(B4261:OFFSET(B4261,$I$1-1,0))</f>
        <v>24.418350000000004</v>
      </c>
      <c r="D4261" s="93"/>
      <c r="E4261" s="8">
        <v>39038</v>
      </c>
      <c r="F4261" s="3">
        <f t="shared" ca="1" si="67"/>
        <v>13.147399999999996</v>
      </c>
    </row>
    <row r="4262" spans="1:6">
      <c r="A4262" s="8">
        <v>37469</v>
      </c>
      <c r="B4262">
        <v>36.950000000000003</v>
      </c>
      <c r="C4262" s="3">
        <f ca="1">AVERAGE(B4262:OFFSET(B4262,$I$1-1,0))</f>
        <v>24.376300000000011</v>
      </c>
      <c r="D4262" s="93"/>
      <c r="E4262" s="8">
        <v>39041</v>
      </c>
      <c r="F4262" s="3">
        <f t="shared" ca="1" si="67"/>
        <v>13.132049999999994</v>
      </c>
    </row>
    <row r="4263" spans="1:6">
      <c r="A4263" s="8">
        <v>37468</v>
      </c>
      <c r="B4263">
        <v>32.03</v>
      </c>
      <c r="C4263" s="3">
        <f ca="1">AVERAGE(B4263:OFFSET(B4263,$I$1-1,0))</f>
        <v>24.368100000000009</v>
      </c>
      <c r="D4263" s="93"/>
      <c r="E4263" s="8">
        <v>39042</v>
      </c>
      <c r="F4263" s="3">
        <f t="shared" ca="1" si="67"/>
        <v>13.113599999999995</v>
      </c>
    </row>
    <row r="4264" spans="1:6">
      <c r="A4264" s="8">
        <v>37467</v>
      </c>
      <c r="B4264">
        <v>31.92</v>
      </c>
      <c r="C4264" s="3">
        <f ca="1">AVERAGE(B4264:OFFSET(B4264,$I$1-1,0))</f>
        <v>24.384300000000017</v>
      </c>
      <c r="D4264" s="93"/>
      <c r="E4264" s="8">
        <v>39043</v>
      </c>
      <c r="F4264" s="3">
        <f t="shared" ca="1" si="67"/>
        <v>13.100149999999994</v>
      </c>
    </row>
    <row r="4265" spans="1:6">
      <c r="A4265" s="8">
        <v>37466</v>
      </c>
      <c r="B4265">
        <v>31.33</v>
      </c>
      <c r="C4265" s="3">
        <f ca="1">AVERAGE(B4265:OFFSET(B4265,$I$1-1,0))</f>
        <v>24.382200000000012</v>
      </c>
      <c r="D4265" s="93"/>
      <c r="E4265" s="8">
        <v>39045</v>
      </c>
      <c r="F4265" s="3">
        <f t="shared" ca="1" si="67"/>
        <v>13.088199999999995</v>
      </c>
    </row>
    <row r="4266" spans="1:6">
      <c r="A4266" s="8">
        <v>37463</v>
      </c>
      <c r="B4266">
        <v>35.51</v>
      </c>
      <c r="C4266" s="3">
        <f ca="1">AVERAGE(B4266:OFFSET(B4266,$I$1-1,0))</f>
        <v>24.383550000000014</v>
      </c>
      <c r="D4266" s="93"/>
      <c r="E4266" s="8">
        <v>39048</v>
      </c>
      <c r="F4266" s="3">
        <f t="shared" ca="1" si="67"/>
        <v>13.085349999999995</v>
      </c>
    </row>
    <row r="4267" spans="1:6">
      <c r="A4267" s="8">
        <v>37462</v>
      </c>
      <c r="B4267">
        <v>39.270000000000003</v>
      </c>
      <c r="C4267" s="3">
        <f ca="1">AVERAGE(B4267:OFFSET(B4267,$I$1-1,0))</f>
        <v>24.380150000000011</v>
      </c>
      <c r="D4267" s="93"/>
      <c r="E4267" s="8">
        <v>39049</v>
      </c>
      <c r="F4267" s="3">
        <f t="shared" ca="1" si="67"/>
        <v>13.076699999999995</v>
      </c>
    </row>
    <row r="4268" spans="1:6">
      <c r="A4268" s="8">
        <v>37461</v>
      </c>
      <c r="B4268">
        <v>39.86</v>
      </c>
      <c r="C4268" s="3">
        <f ca="1">AVERAGE(B4268:OFFSET(B4268,$I$1-1,0))</f>
        <v>24.359400000000008</v>
      </c>
      <c r="D4268" s="93"/>
      <c r="E4268" s="8">
        <v>39050</v>
      </c>
      <c r="F4268" s="3">
        <f t="shared" ca="1" si="67"/>
        <v>13.069599999999994</v>
      </c>
    </row>
    <row r="4269" spans="1:6">
      <c r="A4269" s="8">
        <v>37460</v>
      </c>
      <c r="B4269">
        <v>44.92</v>
      </c>
      <c r="C4269" s="3">
        <f ca="1">AVERAGE(B4269:OFFSET(B4269,$I$1-1,0))</f>
        <v>24.327050000000014</v>
      </c>
      <c r="D4269" s="93"/>
      <c r="E4269" s="8">
        <v>39051</v>
      </c>
      <c r="F4269" s="3">
        <f t="shared" ca="1" si="67"/>
        <v>13.062599999999998</v>
      </c>
    </row>
    <row r="4270" spans="1:6">
      <c r="A4270" s="8">
        <v>37459</v>
      </c>
      <c r="B4270">
        <v>41.87</v>
      </c>
      <c r="C4270" s="3">
        <f ca="1">AVERAGE(B4270:OFFSET(B4270,$I$1-1,0))</f>
        <v>24.262300000000014</v>
      </c>
      <c r="D4270" s="93"/>
      <c r="E4270" s="8">
        <v>39052</v>
      </c>
      <c r="F4270" s="3">
        <f t="shared" ca="1" si="67"/>
        <v>13.063499999999998</v>
      </c>
    </row>
    <row r="4271" spans="1:6">
      <c r="A4271" s="8">
        <v>37456</v>
      </c>
      <c r="B4271">
        <v>38.17</v>
      </c>
      <c r="C4271" s="3">
        <f ca="1">AVERAGE(B4271:OFFSET(B4271,$I$1-1,0))</f>
        <v>24.209650000000021</v>
      </c>
      <c r="D4271" s="93"/>
      <c r="E4271" s="8">
        <v>39055</v>
      </c>
      <c r="F4271" s="3">
        <f t="shared" ca="1" si="67"/>
        <v>13.059599999999998</v>
      </c>
    </row>
    <row r="4272" spans="1:6">
      <c r="A4272" s="8">
        <v>37455</v>
      </c>
      <c r="B4272">
        <v>35.119999999999997</v>
      </c>
      <c r="C4272" s="3">
        <f ca="1">AVERAGE(B4272:OFFSET(B4272,$I$1-1,0))</f>
        <v>24.174700000000016</v>
      </c>
      <c r="D4272" s="93"/>
      <c r="E4272" s="8">
        <v>39056</v>
      </c>
      <c r="F4272" s="3">
        <f t="shared" ca="1" si="67"/>
        <v>13.053899999999999</v>
      </c>
    </row>
    <row r="4273" spans="1:6">
      <c r="A4273" s="8">
        <v>37454</v>
      </c>
      <c r="B4273">
        <v>35.450000000000003</v>
      </c>
      <c r="C4273" s="3">
        <f ca="1">AVERAGE(B4273:OFFSET(B4273,$I$1-1,0))</f>
        <v>24.160700000000016</v>
      </c>
      <c r="D4273" s="93"/>
      <c r="E4273" s="8">
        <v>39057</v>
      </c>
      <c r="F4273" s="3">
        <f t="shared" ca="1" si="67"/>
        <v>13.051149999999998</v>
      </c>
    </row>
    <row r="4274" spans="1:6">
      <c r="A4274" s="8">
        <v>37453</v>
      </c>
      <c r="B4274">
        <v>36.65</v>
      </c>
      <c r="C4274" s="3">
        <f ca="1">AVERAGE(B4274:OFFSET(B4274,$I$1-1,0))</f>
        <v>24.143100000000015</v>
      </c>
      <c r="D4274" s="93"/>
      <c r="E4274" s="8">
        <v>39058</v>
      </c>
      <c r="F4274" s="3">
        <f t="shared" ca="1" si="67"/>
        <v>13.055149999999996</v>
      </c>
    </row>
    <row r="4275" spans="1:6">
      <c r="A4275" s="8">
        <v>37452</v>
      </c>
      <c r="B4275">
        <v>35.03</v>
      </c>
      <c r="C4275" s="3">
        <f ca="1">AVERAGE(B4275:OFFSET(B4275,$I$1-1,0))</f>
        <v>24.129850000000012</v>
      </c>
      <c r="D4275" s="93"/>
      <c r="E4275" s="8">
        <v>39059</v>
      </c>
      <c r="F4275" s="3">
        <f t="shared" ca="1" si="67"/>
        <v>13.058199999999998</v>
      </c>
    </row>
    <row r="4276" spans="1:6">
      <c r="A4276" s="8">
        <v>37449</v>
      </c>
      <c r="B4276">
        <v>32.94</v>
      </c>
      <c r="C4276" s="3">
        <f ca="1">AVERAGE(B4276:OFFSET(B4276,$I$1-1,0))</f>
        <v>24.131000000000007</v>
      </c>
      <c r="D4276" s="93"/>
      <c r="E4276" s="8">
        <v>39062</v>
      </c>
      <c r="F4276" s="3">
        <f t="shared" ca="1" si="67"/>
        <v>13.053799999999997</v>
      </c>
    </row>
    <row r="4277" spans="1:6">
      <c r="A4277" s="8">
        <v>37448</v>
      </c>
      <c r="B4277">
        <v>33.85</v>
      </c>
      <c r="C4277" s="3">
        <f ca="1">AVERAGE(B4277:OFFSET(B4277,$I$1-1,0))</f>
        <v>24.145350000000011</v>
      </c>
      <c r="D4277" s="93"/>
      <c r="E4277" s="8">
        <v>39063</v>
      </c>
      <c r="F4277" s="3">
        <f t="shared" ca="1" si="67"/>
        <v>13.045349999999994</v>
      </c>
    </row>
    <row r="4278" spans="1:6">
      <c r="A4278" s="8">
        <v>37447</v>
      </c>
      <c r="B4278">
        <v>34.1</v>
      </c>
      <c r="C4278" s="3">
        <f ca="1">AVERAGE(B4278:OFFSET(B4278,$I$1-1,0))</f>
        <v>24.164850000000015</v>
      </c>
      <c r="D4278" s="93"/>
      <c r="E4278" s="8">
        <v>39064</v>
      </c>
      <c r="F4278" s="3">
        <f t="shared" ca="1" si="67"/>
        <v>13.038549999999995</v>
      </c>
    </row>
    <row r="4279" spans="1:6">
      <c r="A4279" s="8">
        <v>37446</v>
      </c>
      <c r="B4279">
        <v>30.22</v>
      </c>
      <c r="C4279" s="3">
        <f ca="1">AVERAGE(B4279:OFFSET(B4279,$I$1-1,0))</f>
        <v>24.207650000000012</v>
      </c>
      <c r="D4279" s="93"/>
      <c r="E4279" s="8">
        <v>39065</v>
      </c>
      <c r="F4279" s="3">
        <f t="shared" ca="1" si="67"/>
        <v>13.029799999999996</v>
      </c>
    </row>
    <row r="4280" spans="1:6">
      <c r="A4280" s="8">
        <v>37445</v>
      </c>
      <c r="B4280">
        <v>28.25</v>
      </c>
      <c r="C4280" s="3">
        <f ca="1">AVERAGE(B4280:OFFSET(B4280,$I$1-1,0))</f>
        <v>24.27525000000001</v>
      </c>
      <c r="D4280" s="93"/>
      <c r="E4280" s="8">
        <v>39066</v>
      </c>
      <c r="F4280" s="3">
        <f t="shared" ca="1" si="67"/>
        <v>13.020249999999997</v>
      </c>
    </row>
    <row r="4281" spans="1:6">
      <c r="A4281" s="8">
        <v>37442</v>
      </c>
      <c r="B4281">
        <v>27.11</v>
      </c>
      <c r="C4281" s="3">
        <f ca="1">AVERAGE(B4281:OFFSET(B4281,$I$1-1,0))</f>
        <v>24.336800000000011</v>
      </c>
      <c r="D4281" s="93"/>
      <c r="E4281" s="8">
        <v>39069</v>
      </c>
      <c r="F4281" s="3">
        <f t="shared" ca="1" si="67"/>
        <v>13.009549999999997</v>
      </c>
    </row>
    <row r="4282" spans="1:6">
      <c r="A4282" s="8">
        <v>37440</v>
      </c>
      <c r="B4282">
        <v>29.42</v>
      </c>
      <c r="C4282" s="3">
        <f ca="1">AVERAGE(B4282:OFFSET(B4282,$I$1-1,0))</f>
        <v>24.395600000000016</v>
      </c>
      <c r="D4282" s="93"/>
      <c r="E4282" s="8">
        <v>39070</v>
      </c>
      <c r="F4282" s="3">
        <f t="shared" ca="1" si="67"/>
        <v>12.997749999999996</v>
      </c>
    </row>
    <row r="4283" spans="1:6">
      <c r="A4283" s="8">
        <v>37439</v>
      </c>
      <c r="B4283">
        <v>28.96</v>
      </c>
      <c r="C4283" s="3">
        <f ca="1">AVERAGE(B4283:OFFSET(B4283,$I$1-1,0))</f>
        <v>24.457300000000018</v>
      </c>
      <c r="D4283" s="93"/>
      <c r="E4283" s="8">
        <v>39071</v>
      </c>
      <c r="F4283" s="3">
        <f t="shared" ca="1" si="67"/>
        <v>12.987449999999997</v>
      </c>
    </row>
    <row r="4284" spans="1:6">
      <c r="A4284" s="8">
        <v>37438</v>
      </c>
      <c r="B4284">
        <v>27.11</v>
      </c>
      <c r="C4284" s="3">
        <f ca="1">AVERAGE(B4284:OFFSET(B4284,$I$1-1,0))</f>
        <v>24.471700000000013</v>
      </c>
      <c r="D4284" s="93"/>
      <c r="E4284" s="8">
        <v>39072</v>
      </c>
      <c r="F4284" s="3">
        <f t="shared" ca="1" si="67"/>
        <v>12.976700000000001</v>
      </c>
    </row>
    <row r="4285" spans="1:6">
      <c r="A4285" s="8">
        <v>37435</v>
      </c>
      <c r="B4285">
        <v>25.4</v>
      </c>
      <c r="C4285" s="3">
        <f ca="1">AVERAGE(B4285:OFFSET(B4285,$I$1-1,0))</f>
        <v>24.49110000000001</v>
      </c>
      <c r="D4285" s="93"/>
      <c r="E4285" s="8">
        <v>39073</v>
      </c>
      <c r="F4285" s="3">
        <f t="shared" ca="1" si="67"/>
        <v>12.974250000000001</v>
      </c>
    </row>
    <row r="4286" spans="1:6">
      <c r="A4286" s="8">
        <v>37434</v>
      </c>
      <c r="B4286">
        <v>26.29</v>
      </c>
      <c r="C4286" s="3">
        <f ca="1">AVERAGE(B4286:OFFSET(B4286,$I$1-1,0))</f>
        <v>24.50715000000001</v>
      </c>
      <c r="D4286" s="93"/>
      <c r="E4286" s="8">
        <v>39077</v>
      </c>
      <c r="F4286" s="3">
        <f t="shared" ca="1" si="67"/>
        <v>12.973700000000001</v>
      </c>
    </row>
    <row r="4287" spans="1:6">
      <c r="A4287" s="8">
        <v>37433</v>
      </c>
      <c r="B4287">
        <v>28.42</v>
      </c>
      <c r="C4287" s="3">
        <f ca="1">AVERAGE(B4287:OFFSET(B4287,$I$1-1,0))</f>
        <v>24.507450000000009</v>
      </c>
      <c r="D4287" s="93"/>
      <c r="E4287" s="8">
        <v>39078</v>
      </c>
      <c r="F4287" s="3">
        <f t="shared" ca="1" si="67"/>
        <v>12.973200000000004</v>
      </c>
    </row>
    <row r="4288" spans="1:6">
      <c r="A4288" s="8">
        <v>37432</v>
      </c>
      <c r="B4288">
        <v>27.84</v>
      </c>
      <c r="C4288" s="3">
        <f ca="1">AVERAGE(B4288:OFFSET(B4288,$I$1-1,0))</f>
        <v>24.494600000000009</v>
      </c>
      <c r="D4288" s="93"/>
      <c r="E4288" s="8">
        <v>39079</v>
      </c>
      <c r="F4288" s="3">
        <f t="shared" ca="1" si="67"/>
        <v>12.971400000000003</v>
      </c>
    </row>
    <row r="4289" spans="1:6">
      <c r="A4289" s="8">
        <v>37431</v>
      </c>
      <c r="B4289">
        <v>26.98</v>
      </c>
      <c r="C4289" s="3">
        <f ca="1">AVERAGE(B4289:OFFSET(B4289,$I$1-1,0))</f>
        <v>24.480000000000008</v>
      </c>
      <c r="D4289" s="93"/>
      <c r="E4289" s="8">
        <v>39080</v>
      </c>
      <c r="F4289" s="3">
        <f t="shared" ca="1" si="67"/>
        <v>12.969300000000002</v>
      </c>
    </row>
    <row r="4290" spans="1:6">
      <c r="A4290" s="8">
        <v>37428</v>
      </c>
      <c r="B4290">
        <v>27.23</v>
      </c>
      <c r="C4290" s="3">
        <f ca="1">AVERAGE(B4290:OFFSET(B4290,$I$1-1,0))</f>
        <v>24.472150000000006</v>
      </c>
      <c r="D4290" s="93"/>
      <c r="E4290" s="8">
        <v>39085</v>
      </c>
      <c r="F4290" s="3">
        <f t="shared" ca="1" si="67"/>
        <v>12.968900000000003</v>
      </c>
    </row>
    <row r="4291" spans="1:6">
      <c r="A4291" s="8">
        <v>37427</v>
      </c>
      <c r="B4291">
        <v>27.48</v>
      </c>
      <c r="C4291" s="3">
        <f ca="1">AVERAGE(B4291:OFFSET(B4291,$I$1-1,0))</f>
        <v>24.451150000000005</v>
      </c>
      <c r="D4291" s="93"/>
      <c r="E4291" s="8">
        <v>39086</v>
      </c>
      <c r="F4291" s="3">
        <f t="shared" ca="1" si="67"/>
        <v>12.967500000000003</v>
      </c>
    </row>
    <row r="4292" spans="1:6">
      <c r="A4292" s="8">
        <v>37426</v>
      </c>
      <c r="B4292">
        <v>26.06</v>
      </c>
      <c r="C4292" s="3">
        <f ca="1">AVERAGE(B4292:OFFSET(B4292,$I$1-1,0))</f>
        <v>24.423750000000005</v>
      </c>
      <c r="D4292" s="93"/>
      <c r="E4292" s="8">
        <v>39087</v>
      </c>
      <c r="F4292" s="3">
        <f t="shared" ca="1" si="67"/>
        <v>12.970100000000004</v>
      </c>
    </row>
    <row r="4293" spans="1:6">
      <c r="A4293" s="8">
        <v>37425</v>
      </c>
      <c r="B4293">
        <v>24.24</v>
      </c>
      <c r="C4293" s="3">
        <f ca="1">AVERAGE(B4293:OFFSET(B4293,$I$1-1,0))</f>
        <v>24.396250000000006</v>
      </c>
      <c r="D4293" s="93"/>
      <c r="E4293" s="8">
        <v>39090</v>
      </c>
      <c r="F4293" s="3">
        <f t="shared" ca="1" si="67"/>
        <v>12.974050000000004</v>
      </c>
    </row>
    <row r="4294" spans="1:6">
      <c r="A4294" s="8">
        <v>37424</v>
      </c>
      <c r="B4294">
        <v>24.64</v>
      </c>
      <c r="C4294" s="3">
        <f ca="1">AVERAGE(B4294:OFFSET(B4294,$I$1-1,0))</f>
        <v>24.3736</v>
      </c>
      <c r="D4294" s="93"/>
      <c r="E4294" s="8">
        <v>39091</v>
      </c>
      <c r="F4294" s="3">
        <f t="shared" ca="1" si="67"/>
        <v>12.977750000000007</v>
      </c>
    </row>
    <row r="4295" spans="1:6">
      <c r="A4295" s="8">
        <v>37421</v>
      </c>
      <c r="B4295">
        <v>25.96</v>
      </c>
      <c r="C4295" s="3">
        <f ca="1">AVERAGE(B4295:OFFSET(B4295,$I$1-1,0))</f>
        <v>24.361549999999998</v>
      </c>
      <c r="D4295" s="93"/>
      <c r="E4295" s="8">
        <v>39092</v>
      </c>
      <c r="F4295" s="3">
        <f t="shared" ca="1" si="67"/>
        <v>12.979150000000004</v>
      </c>
    </row>
    <row r="4296" spans="1:6">
      <c r="A4296" s="8">
        <v>37420</v>
      </c>
      <c r="B4296">
        <v>25.02</v>
      </c>
      <c r="C4296" s="3">
        <f ca="1">AVERAGE(B4296:OFFSET(B4296,$I$1-1,0))</f>
        <v>24.343949999999996</v>
      </c>
      <c r="D4296" s="93"/>
      <c r="E4296" s="8">
        <v>39093</v>
      </c>
      <c r="F4296" s="3">
        <f t="shared" ca="1" si="67"/>
        <v>12.976200000000006</v>
      </c>
    </row>
    <row r="4297" spans="1:6">
      <c r="A4297" s="8">
        <v>37419</v>
      </c>
      <c r="B4297">
        <v>24.15</v>
      </c>
      <c r="C4297" s="3">
        <f ca="1">AVERAGE(B4297:OFFSET(B4297,$I$1-1,0))</f>
        <v>24.340849999999996</v>
      </c>
      <c r="D4297" s="93"/>
      <c r="E4297" s="8">
        <v>39094</v>
      </c>
      <c r="F4297" s="3">
        <f t="shared" ca="1" si="67"/>
        <v>12.969050000000006</v>
      </c>
    </row>
    <row r="4298" spans="1:6">
      <c r="A4298" s="8">
        <v>37418</v>
      </c>
      <c r="B4298">
        <v>24.45</v>
      </c>
      <c r="C4298" s="3">
        <f ca="1">AVERAGE(B4298:OFFSET(B4298,$I$1-1,0))</f>
        <v>24.334449999999993</v>
      </c>
      <c r="D4298" s="93"/>
      <c r="E4298" s="8">
        <v>39098</v>
      </c>
      <c r="F4298" s="3">
        <f t="shared" ca="1" si="67"/>
        <v>12.968000000000007</v>
      </c>
    </row>
    <row r="4299" spans="1:6">
      <c r="A4299" s="8">
        <v>37417</v>
      </c>
      <c r="B4299">
        <v>23.72</v>
      </c>
      <c r="C4299" s="3">
        <f ca="1">AVERAGE(B4299:OFFSET(B4299,$I$1-1,0))</f>
        <v>24.331399999999995</v>
      </c>
      <c r="D4299" s="93"/>
      <c r="E4299" s="8">
        <v>39099</v>
      </c>
      <c r="F4299" s="3">
        <f t="shared" ca="1" si="67"/>
        <v>12.963100000000004</v>
      </c>
    </row>
    <row r="4300" spans="1:6">
      <c r="A4300" s="8">
        <v>37414</v>
      </c>
      <c r="B4300">
        <v>23.51</v>
      </c>
      <c r="C4300" s="3">
        <f ca="1">AVERAGE(B4300:OFFSET(B4300,$I$1-1,0))</f>
        <v>24.320499999999992</v>
      </c>
      <c r="D4300" s="93"/>
      <c r="E4300" s="8">
        <v>39100</v>
      </c>
      <c r="F4300" s="3">
        <f t="shared" ca="1" si="67"/>
        <v>12.960400000000007</v>
      </c>
    </row>
    <row r="4301" spans="1:6">
      <c r="A4301" s="8">
        <v>37413</v>
      </c>
      <c r="B4301">
        <v>24.16</v>
      </c>
      <c r="C4301" s="3">
        <f ca="1">AVERAGE(B4301:OFFSET(B4301,$I$1-1,0))</f>
        <v>24.30749999999999</v>
      </c>
      <c r="D4301" s="93"/>
      <c r="E4301" s="8">
        <v>39101</v>
      </c>
      <c r="F4301" s="3">
        <f t="shared" ca="1" si="67"/>
        <v>12.954550000000006</v>
      </c>
    </row>
    <row r="4302" spans="1:6">
      <c r="A4302" s="8">
        <v>37412</v>
      </c>
      <c r="B4302">
        <v>22.61</v>
      </c>
      <c r="C4302" s="3">
        <f ca="1">AVERAGE(B4302:OFFSET(B4302,$I$1-1,0))</f>
        <v>24.289099999999991</v>
      </c>
      <c r="D4302" s="93"/>
      <c r="E4302" s="8">
        <v>39104</v>
      </c>
      <c r="F4302" s="3">
        <f t="shared" ca="1" si="67"/>
        <v>12.952700000000007</v>
      </c>
    </row>
    <row r="4303" spans="1:6">
      <c r="A4303" s="8">
        <v>37411</v>
      </c>
      <c r="B4303">
        <v>23.89</v>
      </c>
      <c r="C4303" s="3">
        <f ca="1">AVERAGE(B4303:OFFSET(B4303,$I$1-1,0))</f>
        <v>24.278149999999993</v>
      </c>
      <c r="D4303" s="93"/>
      <c r="E4303" s="8">
        <v>39105</v>
      </c>
      <c r="F4303" s="3">
        <f t="shared" ca="1" si="67"/>
        <v>12.948750000000008</v>
      </c>
    </row>
    <row r="4304" spans="1:6">
      <c r="A4304" s="8">
        <v>37410</v>
      </c>
      <c r="B4304">
        <v>23.37</v>
      </c>
      <c r="C4304" s="3">
        <f ca="1">AVERAGE(B4304:OFFSET(B4304,$I$1-1,0))</f>
        <v>24.261449999999989</v>
      </c>
      <c r="D4304" s="93"/>
      <c r="E4304" s="8">
        <v>39106</v>
      </c>
      <c r="F4304" s="3">
        <f t="shared" ca="1" si="67"/>
        <v>12.94095000000001</v>
      </c>
    </row>
    <row r="4305" spans="1:6">
      <c r="A4305" s="8">
        <v>37407</v>
      </c>
      <c r="B4305">
        <v>19.98</v>
      </c>
      <c r="C4305" s="3">
        <f ca="1">AVERAGE(B4305:OFFSET(B4305,$I$1-1,0))</f>
        <v>24.253349999999987</v>
      </c>
      <c r="D4305" s="93"/>
      <c r="E4305" s="8">
        <v>39107</v>
      </c>
      <c r="F4305" s="3">
        <f t="shared" ca="1" si="67"/>
        <v>12.935750000000009</v>
      </c>
    </row>
    <row r="4306" spans="1:6">
      <c r="A4306" s="8">
        <v>37406</v>
      </c>
      <c r="B4306">
        <v>20.61</v>
      </c>
      <c r="C4306" s="3">
        <f ca="1">AVERAGE(B4306:OFFSET(B4306,$I$1-1,0))</f>
        <v>24.265049999999984</v>
      </c>
      <c r="D4306" s="93"/>
      <c r="E4306" s="8">
        <v>39108</v>
      </c>
      <c r="F4306" s="3">
        <f t="shared" ca="1" si="67"/>
        <v>12.930450000000009</v>
      </c>
    </row>
    <row r="4307" spans="1:6">
      <c r="A4307" s="8">
        <v>37405</v>
      </c>
      <c r="B4307">
        <v>20.39</v>
      </c>
      <c r="C4307" s="3">
        <f ca="1">AVERAGE(B4307:OFFSET(B4307,$I$1-1,0))</f>
        <v>24.267049999999987</v>
      </c>
      <c r="D4307" s="93"/>
      <c r="E4307" s="8">
        <v>39111</v>
      </c>
      <c r="F4307" s="3">
        <f t="shared" ca="1" si="67"/>
        <v>12.92270000000001</v>
      </c>
    </row>
    <row r="4308" spans="1:6">
      <c r="A4308" s="8">
        <v>37404</v>
      </c>
      <c r="B4308">
        <v>20.309999999999999</v>
      </c>
      <c r="C4308" s="3">
        <f ca="1">AVERAGE(B4308:OFFSET(B4308,$I$1-1,0))</f>
        <v>24.274549999999991</v>
      </c>
      <c r="D4308" s="93"/>
      <c r="E4308" s="8">
        <v>39112</v>
      </c>
      <c r="F4308" s="3">
        <f t="shared" ca="1" si="67"/>
        <v>12.913700000000011</v>
      </c>
    </row>
    <row r="4309" spans="1:6">
      <c r="A4309" s="8">
        <v>37400</v>
      </c>
      <c r="B4309">
        <v>18.899999999999999</v>
      </c>
      <c r="C4309" s="3">
        <f ca="1">AVERAGE(B4309:OFFSET(B4309,$I$1-1,0))</f>
        <v>24.272449999999989</v>
      </c>
      <c r="D4309" s="93"/>
      <c r="E4309" s="8">
        <v>39113</v>
      </c>
      <c r="F4309" s="3">
        <f t="shared" ca="1" si="67"/>
        <v>12.903900000000011</v>
      </c>
    </row>
    <row r="4310" spans="1:6">
      <c r="A4310" s="8">
        <v>37399</v>
      </c>
      <c r="B4310">
        <v>18.23</v>
      </c>
      <c r="C4310" s="3">
        <f ca="1">AVERAGE(B4310:OFFSET(B4310,$I$1-1,0))</f>
        <v>24.278399999999991</v>
      </c>
      <c r="D4310" s="93"/>
      <c r="E4310" s="8">
        <v>39114</v>
      </c>
      <c r="F4310" s="3">
        <f t="shared" ca="1" si="67"/>
        <v>12.892550000000011</v>
      </c>
    </row>
    <row r="4311" spans="1:6">
      <c r="A4311" s="8">
        <v>37398</v>
      </c>
      <c r="B4311">
        <v>19.579999999999998</v>
      </c>
      <c r="C4311" s="3">
        <f ca="1">AVERAGE(B4311:OFFSET(B4311,$I$1-1,0))</f>
        <v>24.290049999999994</v>
      </c>
      <c r="D4311" s="93"/>
      <c r="E4311" s="8">
        <v>39115</v>
      </c>
      <c r="F4311" s="3">
        <f t="shared" ca="1" si="67"/>
        <v>12.885950000000006</v>
      </c>
    </row>
    <row r="4312" spans="1:6">
      <c r="A4312" s="8">
        <v>37397</v>
      </c>
      <c r="B4312">
        <v>20.05</v>
      </c>
      <c r="C4312" s="3">
        <f ca="1">AVERAGE(B4312:OFFSET(B4312,$I$1-1,0))</f>
        <v>24.300249999999991</v>
      </c>
      <c r="D4312" s="93"/>
      <c r="E4312" s="8">
        <v>39118</v>
      </c>
      <c r="F4312" s="3">
        <f t="shared" ca="1" si="67"/>
        <v>12.882100000000007</v>
      </c>
    </row>
    <row r="4313" spans="1:6">
      <c r="A4313" s="8">
        <v>37396</v>
      </c>
      <c r="B4313">
        <v>19.239999999999998</v>
      </c>
      <c r="C4313" s="3">
        <f ca="1">AVERAGE(B4313:OFFSET(B4313,$I$1-1,0))</f>
        <v>24.313449999999989</v>
      </c>
      <c r="D4313" s="93"/>
      <c r="E4313" s="8">
        <v>39119</v>
      </c>
      <c r="F4313" s="3">
        <f t="shared" ca="1" si="67"/>
        <v>12.877150000000007</v>
      </c>
    </row>
    <row r="4314" spans="1:6">
      <c r="A4314" s="8">
        <v>37393</v>
      </c>
      <c r="B4314">
        <v>17.7</v>
      </c>
      <c r="C4314" s="3">
        <f ca="1">AVERAGE(B4314:OFFSET(B4314,$I$1-1,0))</f>
        <v>24.327249999999989</v>
      </c>
      <c r="D4314" s="93"/>
      <c r="E4314" s="8">
        <v>39120</v>
      </c>
      <c r="F4314" s="3">
        <f t="shared" ca="1" si="67"/>
        <v>12.870800000000008</v>
      </c>
    </row>
    <row r="4315" spans="1:6">
      <c r="A4315" s="8">
        <v>37392</v>
      </c>
      <c r="B4315">
        <v>18.5</v>
      </c>
      <c r="C4315" s="3">
        <f ca="1">AVERAGE(B4315:OFFSET(B4315,$I$1-1,0))</f>
        <v>24.353799999999989</v>
      </c>
      <c r="D4315" s="93"/>
      <c r="E4315" s="8">
        <v>39121</v>
      </c>
      <c r="F4315" s="3">
        <f t="shared" ca="1" si="67"/>
        <v>12.864250000000009</v>
      </c>
    </row>
    <row r="4316" spans="1:6">
      <c r="A4316" s="8">
        <v>37391</v>
      </c>
      <c r="B4316">
        <v>19.190000000000001</v>
      </c>
      <c r="C4316" s="3">
        <f ca="1">AVERAGE(B4316:OFFSET(B4316,$I$1-1,0))</f>
        <v>24.381299999999989</v>
      </c>
      <c r="D4316" s="93"/>
      <c r="E4316" s="8">
        <v>39122</v>
      </c>
      <c r="F4316" s="3">
        <f t="shared" ca="1" si="67"/>
        <v>12.861000000000006</v>
      </c>
    </row>
    <row r="4317" spans="1:6">
      <c r="A4317" s="8">
        <v>37390</v>
      </c>
      <c r="B4317">
        <v>19.350000000000001</v>
      </c>
      <c r="C4317" s="3">
        <f ca="1">AVERAGE(B4317:OFFSET(B4317,$I$1-1,0))</f>
        <v>24.411549999999984</v>
      </c>
      <c r="D4317" s="93"/>
      <c r="E4317" s="8">
        <v>39125</v>
      </c>
      <c r="F4317" s="3">
        <f t="shared" ca="1" si="67"/>
        <v>12.860250000000002</v>
      </c>
    </row>
    <row r="4318" spans="1:6">
      <c r="A4318" s="8">
        <v>37389</v>
      </c>
      <c r="B4318">
        <v>20.72</v>
      </c>
      <c r="C4318" s="3">
        <f ca="1">AVERAGE(B4318:OFFSET(B4318,$I$1-1,0))</f>
        <v>24.433499999999984</v>
      </c>
      <c r="D4318" s="93"/>
      <c r="E4318" s="8">
        <v>39126</v>
      </c>
      <c r="F4318" s="3">
        <f t="shared" ca="1" si="67"/>
        <v>12.852750000000004</v>
      </c>
    </row>
    <row r="4319" spans="1:6">
      <c r="A4319" s="8">
        <v>37386</v>
      </c>
      <c r="B4319">
        <v>22.41</v>
      </c>
      <c r="C4319" s="3">
        <f ca="1">AVERAGE(B4319:OFFSET(B4319,$I$1-1,0))</f>
        <v>24.44159999999999</v>
      </c>
      <c r="D4319" s="93"/>
      <c r="E4319" s="8">
        <v>39127</v>
      </c>
      <c r="F4319" s="3">
        <f t="shared" ca="1" si="67"/>
        <v>12.845950000000006</v>
      </c>
    </row>
    <row r="4320" spans="1:6">
      <c r="A4320" s="8">
        <v>37385</v>
      </c>
      <c r="B4320">
        <v>21.56</v>
      </c>
      <c r="C4320" s="3">
        <f ca="1">AVERAGE(B4320:OFFSET(B4320,$I$1-1,0))</f>
        <v>24.442099999999993</v>
      </c>
      <c r="D4320" s="93"/>
      <c r="E4320" s="8">
        <v>39128</v>
      </c>
      <c r="F4320" s="3">
        <f t="shared" ca="1" si="67"/>
        <v>12.834350000000004</v>
      </c>
    </row>
    <row r="4321" spans="1:6">
      <c r="A4321" s="8">
        <v>37384</v>
      </c>
      <c r="B4321">
        <v>20.39</v>
      </c>
      <c r="C4321" s="3">
        <f ca="1">AVERAGE(B4321:OFFSET(B4321,$I$1-1,0))</f>
        <v>24.45229999999999</v>
      </c>
      <c r="D4321" s="93"/>
      <c r="E4321" s="8">
        <v>39129</v>
      </c>
      <c r="F4321" s="3">
        <f t="shared" ca="1" si="67"/>
        <v>12.824500000000006</v>
      </c>
    </row>
    <row r="4322" spans="1:6">
      <c r="A4322" s="8">
        <v>37383</v>
      </c>
      <c r="B4322">
        <v>21.94</v>
      </c>
      <c r="C4322" s="3">
        <f ca="1">AVERAGE(B4322:OFFSET(B4322,$I$1-1,0))</f>
        <v>24.463399999999989</v>
      </c>
      <c r="D4322" s="93"/>
      <c r="E4322" s="8">
        <v>39133</v>
      </c>
      <c r="F4322" s="3">
        <f t="shared" ca="1" si="67"/>
        <v>12.815750000000005</v>
      </c>
    </row>
    <row r="4323" spans="1:6">
      <c r="A4323" s="8">
        <v>37382</v>
      </c>
      <c r="B4323">
        <v>22.56</v>
      </c>
      <c r="C4323" s="3">
        <f ca="1">AVERAGE(B4323:OFFSET(B4323,$I$1-1,0))</f>
        <v>24.468249999999983</v>
      </c>
      <c r="D4323" s="93"/>
      <c r="E4323" s="8">
        <v>39134</v>
      </c>
      <c r="F4323" s="3">
        <f t="shared" ref="F4323:F4386" ca="1" si="68">VLOOKUP(E4323,$A$6:$C$7404,3,FALSE)</f>
        <v>12.807450000000003</v>
      </c>
    </row>
    <row r="4324" spans="1:6">
      <c r="A4324" s="8">
        <v>37379</v>
      </c>
      <c r="B4324">
        <v>20.190000000000001</v>
      </c>
      <c r="C4324" s="3">
        <f ca="1">AVERAGE(B4324:OFFSET(B4324,$I$1-1,0))</f>
        <v>24.461149999999986</v>
      </c>
      <c r="D4324" s="93"/>
      <c r="E4324" s="8">
        <v>39135</v>
      </c>
      <c r="F4324" s="3">
        <f t="shared" ca="1" si="68"/>
        <v>12.800250000000005</v>
      </c>
    </row>
    <row r="4325" spans="1:6">
      <c r="A4325" s="8">
        <v>37378</v>
      </c>
      <c r="B4325">
        <v>20.07</v>
      </c>
      <c r="C4325" s="3">
        <f ca="1">AVERAGE(B4325:OFFSET(B4325,$I$1-1,0))</f>
        <v>24.470649999999988</v>
      </c>
      <c r="D4325" s="93"/>
      <c r="E4325" s="8">
        <v>39136</v>
      </c>
      <c r="F4325" s="3">
        <f t="shared" ca="1" si="68"/>
        <v>12.793150000000004</v>
      </c>
    </row>
    <row r="4326" spans="1:6">
      <c r="A4326" s="8">
        <v>37377</v>
      </c>
      <c r="B4326">
        <v>20.059999999999999</v>
      </c>
      <c r="C4326" s="3">
        <f ca="1">AVERAGE(B4326:OFFSET(B4326,$I$1-1,0))</f>
        <v>24.490349999999989</v>
      </c>
      <c r="D4326" s="93"/>
      <c r="E4326" s="8">
        <v>39139</v>
      </c>
      <c r="F4326" s="3">
        <f t="shared" ca="1" si="68"/>
        <v>12.788950000000005</v>
      </c>
    </row>
    <row r="4327" spans="1:6">
      <c r="A4327" s="8">
        <v>37376</v>
      </c>
      <c r="B4327">
        <v>21.91</v>
      </c>
      <c r="C4327" s="3">
        <f ca="1">AVERAGE(B4327:OFFSET(B4327,$I$1-1,0))</f>
        <v>24.506299999999989</v>
      </c>
      <c r="D4327" s="93"/>
      <c r="E4327" s="8">
        <v>39140</v>
      </c>
      <c r="F4327" s="3">
        <f t="shared" ca="1" si="68"/>
        <v>12.821600000000004</v>
      </c>
    </row>
    <row r="4328" spans="1:6">
      <c r="A4328" s="8">
        <v>37375</v>
      </c>
      <c r="B4328">
        <v>24.05</v>
      </c>
      <c r="C4328" s="3">
        <f ca="1">AVERAGE(B4328:OFFSET(B4328,$I$1-1,0))</f>
        <v>24.509149999999988</v>
      </c>
      <c r="D4328" s="93"/>
      <c r="E4328" s="8">
        <v>39141</v>
      </c>
      <c r="F4328" s="3">
        <f t="shared" ca="1" si="68"/>
        <v>12.836250000000005</v>
      </c>
    </row>
    <row r="4329" spans="1:6">
      <c r="A4329" s="8">
        <v>37372</v>
      </c>
      <c r="B4329">
        <v>22.14</v>
      </c>
      <c r="C4329" s="3">
        <f ca="1">AVERAGE(B4329:OFFSET(B4329,$I$1-1,0))</f>
        <v>24.497049999999987</v>
      </c>
      <c r="D4329" s="93"/>
      <c r="E4329" s="8">
        <v>39142</v>
      </c>
      <c r="F4329" s="3">
        <f t="shared" ca="1" si="68"/>
        <v>12.844400000000002</v>
      </c>
    </row>
    <row r="4330" spans="1:6">
      <c r="A4330" s="8">
        <v>37371</v>
      </c>
      <c r="B4330">
        <v>20.95</v>
      </c>
      <c r="C4330" s="3">
        <f ca="1">AVERAGE(B4330:OFFSET(B4330,$I$1-1,0))</f>
        <v>24.486799999999985</v>
      </c>
      <c r="D4330" s="93"/>
      <c r="E4330" s="8">
        <v>39143</v>
      </c>
      <c r="F4330" s="3">
        <f t="shared" ca="1" si="68"/>
        <v>12.869600000000002</v>
      </c>
    </row>
    <row r="4331" spans="1:6">
      <c r="A4331" s="8">
        <v>37370</v>
      </c>
      <c r="B4331">
        <v>20.77</v>
      </c>
      <c r="C4331" s="3">
        <f ca="1">AVERAGE(B4331:OFFSET(B4331,$I$1-1,0))</f>
        <v>24.476649999999992</v>
      </c>
      <c r="D4331" s="93"/>
      <c r="E4331" s="8">
        <v>39146</v>
      </c>
      <c r="F4331" s="3">
        <f t="shared" ca="1" si="68"/>
        <v>12.901000000000003</v>
      </c>
    </row>
    <row r="4332" spans="1:6">
      <c r="A4332" s="8">
        <v>37369</v>
      </c>
      <c r="B4332">
        <v>20.28</v>
      </c>
      <c r="C4332" s="3">
        <f ca="1">AVERAGE(B4332:OFFSET(B4332,$I$1-1,0))</f>
        <v>24.466599999999993</v>
      </c>
      <c r="D4332" s="93"/>
      <c r="E4332" s="8">
        <v>39147</v>
      </c>
      <c r="F4332" s="3">
        <f t="shared" ca="1" si="68"/>
        <v>12.899500000000003</v>
      </c>
    </row>
    <row r="4333" spans="1:6">
      <c r="A4333" s="8">
        <v>37368</v>
      </c>
      <c r="B4333">
        <v>19.77</v>
      </c>
      <c r="C4333" s="3">
        <f ca="1">AVERAGE(B4333:OFFSET(B4333,$I$1-1,0))</f>
        <v>24.460499999999996</v>
      </c>
      <c r="D4333" s="93"/>
      <c r="E4333" s="8">
        <v>39148</v>
      </c>
      <c r="F4333" s="3">
        <f t="shared" ca="1" si="68"/>
        <v>12.890750000000002</v>
      </c>
    </row>
    <row r="4334" spans="1:6">
      <c r="A4334" s="8">
        <v>37365</v>
      </c>
      <c r="B4334">
        <v>18.3</v>
      </c>
      <c r="C4334" s="3">
        <f ca="1">AVERAGE(B4334:OFFSET(B4334,$I$1-1,0))</f>
        <v>24.4617</v>
      </c>
      <c r="D4334" s="93"/>
      <c r="E4334" s="8">
        <v>39149</v>
      </c>
      <c r="F4334" s="3">
        <f t="shared" ca="1" si="68"/>
        <v>12.876300000000004</v>
      </c>
    </row>
    <row r="4335" spans="1:6">
      <c r="A4335" s="8">
        <v>37364</v>
      </c>
      <c r="B4335">
        <v>19.29</v>
      </c>
      <c r="C4335" s="3">
        <f ca="1">AVERAGE(B4335:OFFSET(B4335,$I$1-1,0))</f>
        <v>24.474599999999999</v>
      </c>
      <c r="D4335" s="93"/>
      <c r="E4335" s="8">
        <v>39150</v>
      </c>
      <c r="F4335" s="3">
        <f t="shared" ca="1" si="68"/>
        <v>12.858150000000006</v>
      </c>
    </row>
    <row r="4336" spans="1:6">
      <c r="A4336" s="8">
        <v>37363</v>
      </c>
      <c r="B4336">
        <v>18.43</v>
      </c>
      <c r="C4336" s="3">
        <f ca="1">AVERAGE(B4336:OFFSET(B4336,$I$1-1,0))</f>
        <v>24.48415</v>
      </c>
      <c r="D4336" s="93"/>
      <c r="E4336" s="8">
        <v>39153</v>
      </c>
      <c r="F4336" s="3">
        <f t="shared" ca="1" si="68"/>
        <v>12.836800000000004</v>
      </c>
    </row>
    <row r="4337" spans="1:6">
      <c r="A4337" s="8">
        <v>37362</v>
      </c>
      <c r="B4337">
        <v>18.11</v>
      </c>
      <c r="C4337" s="3">
        <f ca="1">AVERAGE(B4337:OFFSET(B4337,$I$1-1,0))</f>
        <v>24.495350000000002</v>
      </c>
      <c r="D4337" s="93"/>
      <c r="E4337" s="8">
        <v>39154</v>
      </c>
      <c r="F4337" s="3">
        <f t="shared" ca="1" si="68"/>
        <v>12.84065</v>
      </c>
    </row>
    <row r="4338" spans="1:6">
      <c r="A4338" s="8">
        <v>37361</v>
      </c>
      <c r="B4338">
        <v>19.82</v>
      </c>
      <c r="C4338" s="3">
        <f ca="1">AVERAGE(B4338:OFFSET(B4338,$I$1-1,0))</f>
        <v>24.504900000000006</v>
      </c>
      <c r="D4338" s="93"/>
      <c r="E4338" s="8">
        <v>39155</v>
      </c>
      <c r="F4338" s="3">
        <f t="shared" ca="1" si="68"/>
        <v>12.849500000000001</v>
      </c>
    </row>
    <row r="4339" spans="1:6">
      <c r="A4339" s="8">
        <v>37358</v>
      </c>
      <c r="B4339">
        <v>19.420000000000002</v>
      </c>
      <c r="C4339" s="3">
        <f ca="1">AVERAGE(B4339:OFFSET(B4339,$I$1-1,0))</f>
        <v>24.502700000000004</v>
      </c>
      <c r="D4339" s="93"/>
      <c r="E4339" s="8">
        <v>39156</v>
      </c>
      <c r="F4339" s="3">
        <f t="shared" ca="1" si="68"/>
        <v>12.86035</v>
      </c>
    </row>
    <row r="4340" spans="1:6">
      <c r="A4340" s="8">
        <v>37357</v>
      </c>
      <c r="B4340">
        <v>20.3</v>
      </c>
      <c r="C4340" s="3">
        <f ca="1">AVERAGE(B4340:OFFSET(B4340,$I$1-1,0))</f>
        <v>24.514150000000004</v>
      </c>
      <c r="D4340" s="93"/>
      <c r="E4340" s="8">
        <v>39157</v>
      </c>
      <c r="F4340" s="3">
        <f t="shared" ca="1" si="68"/>
        <v>12.851000000000001</v>
      </c>
    </row>
    <row r="4341" spans="1:6">
      <c r="A4341" s="8">
        <v>37356</v>
      </c>
      <c r="B4341">
        <v>18.190000000000001</v>
      </c>
      <c r="C4341" s="3">
        <f ca="1">AVERAGE(B4341:OFFSET(B4341,$I$1-1,0))</f>
        <v>24.524350000000009</v>
      </c>
      <c r="D4341" s="93"/>
      <c r="E4341" s="8">
        <v>39160</v>
      </c>
      <c r="F4341" s="3">
        <f t="shared" ca="1" si="68"/>
        <v>12.841750000000001</v>
      </c>
    </row>
    <row r="4342" spans="1:6">
      <c r="A4342" s="8">
        <v>37355</v>
      </c>
      <c r="B4342">
        <v>19.47</v>
      </c>
      <c r="C4342" s="3">
        <f ca="1">AVERAGE(B4342:OFFSET(B4342,$I$1-1,0))</f>
        <v>24.549250000000008</v>
      </c>
      <c r="D4342" s="93"/>
      <c r="E4342" s="8">
        <v>39161</v>
      </c>
      <c r="F4342" s="3">
        <f t="shared" ca="1" si="68"/>
        <v>12.8355</v>
      </c>
    </row>
    <row r="4343" spans="1:6">
      <c r="A4343" s="8">
        <v>37354</v>
      </c>
      <c r="B4343">
        <v>19.61</v>
      </c>
      <c r="C4343" s="3">
        <f ca="1">AVERAGE(B4343:OFFSET(B4343,$I$1-1,0))</f>
        <v>24.565950000000011</v>
      </c>
      <c r="D4343" s="93"/>
      <c r="E4343" s="8">
        <v>39162</v>
      </c>
      <c r="F4343" s="3">
        <f t="shared" ca="1" si="68"/>
        <v>12.82485</v>
      </c>
    </row>
    <row r="4344" spans="1:6">
      <c r="A4344" s="8">
        <v>37351</v>
      </c>
      <c r="B4344">
        <v>19.13</v>
      </c>
      <c r="C4344" s="3">
        <f ca="1">AVERAGE(B4344:OFFSET(B4344,$I$1-1,0))</f>
        <v>24.583500000000008</v>
      </c>
      <c r="D4344" s="93"/>
      <c r="E4344" s="8">
        <v>39163</v>
      </c>
      <c r="F4344" s="3">
        <f t="shared" ca="1" si="68"/>
        <v>12.80625</v>
      </c>
    </row>
    <row r="4345" spans="1:6">
      <c r="A4345" s="8">
        <v>37350</v>
      </c>
      <c r="B4345">
        <v>19.78</v>
      </c>
      <c r="C4345" s="3">
        <f ca="1">AVERAGE(B4345:OFFSET(B4345,$I$1-1,0))</f>
        <v>24.595100000000013</v>
      </c>
      <c r="D4345" s="93"/>
      <c r="E4345" s="8">
        <v>39164</v>
      </c>
      <c r="F4345" s="3">
        <f t="shared" ca="1" si="68"/>
        <v>12.784299999999998</v>
      </c>
    </row>
    <row r="4346" spans="1:6">
      <c r="A4346" s="8">
        <v>37349</v>
      </c>
      <c r="B4346">
        <v>20.2</v>
      </c>
      <c r="C4346" s="3">
        <f ca="1">AVERAGE(B4346:OFFSET(B4346,$I$1-1,0))</f>
        <v>24.599700000000006</v>
      </c>
      <c r="D4346" s="93"/>
      <c r="E4346" s="8">
        <v>39167</v>
      </c>
      <c r="F4346" s="3">
        <f t="shared" ca="1" si="68"/>
        <v>12.761099999999997</v>
      </c>
    </row>
    <row r="4347" spans="1:6">
      <c r="A4347" s="8">
        <v>37348</v>
      </c>
      <c r="B4347">
        <v>19.16</v>
      </c>
      <c r="C4347" s="3">
        <f ca="1">AVERAGE(B4347:OFFSET(B4347,$I$1-1,0))</f>
        <v>24.602200000000003</v>
      </c>
      <c r="D4347" s="93"/>
      <c r="E4347" s="8">
        <v>39168</v>
      </c>
      <c r="F4347" s="3">
        <f t="shared" ca="1" si="68"/>
        <v>12.736749999999999</v>
      </c>
    </row>
    <row r="4348" spans="1:6">
      <c r="A4348" s="8">
        <v>37347</v>
      </c>
      <c r="B4348">
        <v>18.73</v>
      </c>
      <c r="C4348" s="3">
        <f ca="1">AVERAGE(B4348:OFFSET(B4348,$I$1-1,0))</f>
        <v>24.606000000000005</v>
      </c>
      <c r="D4348" s="93"/>
      <c r="E4348" s="8">
        <v>39169</v>
      </c>
      <c r="F4348" s="3">
        <f t="shared" ca="1" si="68"/>
        <v>12.72105</v>
      </c>
    </row>
    <row r="4349" spans="1:6">
      <c r="A4349" s="8">
        <v>37343</v>
      </c>
      <c r="B4349">
        <v>17.399999999999999</v>
      </c>
      <c r="C4349" s="3">
        <f ca="1">AVERAGE(B4349:OFFSET(B4349,$I$1-1,0))</f>
        <v>24.610700000000001</v>
      </c>
      <c r="D4349" s="93"/>
      <c r="E4349" s="8">
        <v>39170</v>
      </c>
      <c r="F4349" s="3">
        <f t="shared" ca="1" si="68"/>
        <v>12.691950000000002</v>
      </c>
    </row>
    <row r="4350" spans="1:6">
      <c r="A4350" s="8">
        <v>37342</v>
      </c>
      <c r="B4350">
        <v>17.7</v>
      </c>
      <c r="C4350" s="3">
        <f ca="1">AVERAGE(B4350:OFFSET(B4350,$I$1-1,0))</f>
        <v>24.625650000000004</v>
      </c>
      <c r="D4350" s="93"/>
      <c r="E4350" s="8">
        <v>39171</v>
      </c>
      <c r="F4350" s="3">
        <f t="shared" ca="1" si="68"/>
        <v>12.646100000000001</v>
      </c>
    </row>
    <row r="4351" spans="1:6">
      <c r="A4351" s="8">
        <v>37341</v>
      </c>
      <c r="B4351">
        <v>18.13</v>
      </c>
      <c r="C4351" s="3">
        <f ca="1">AVERAGE(B4351:OFFSET(B4351,$I$1-1,0))</f>
        <v>24.635050000000007</v>
      </c>
      <c r="D4351" s="93"/>
      <c r="E4351" s="8">
        <v>39174</v>
      </c>
      <c r="F4351" s="3">
        <f t="shared" ca="1" si="68"/>
        <v>12.61145</v>
      </c>
    </row>
    <row r="4352" spans="1:6">
      <c r="A4352" s="8">
        <v>37340</v>
      </c>
      <c r="B4352">
        <v>18.48</v>
      </c>
      <c r="C4352" s="3">
        <f ca="1">AVERAGE(B4352:OFFSET(B4352,$I$1-1,0))</f>
        <v>24.651300000000006</v>
      </c>
      <c r="D4352" s="93"/>
      <c r="E4352" s="8">
        <v>39175</v>
      </c>
      <c r="F4352" s="3">
        <f t="shared" ca="1" si="68"/>
        <v>12.59925</v>
      </c>
    </row>
    <row r="4353" spans="1:6">
      <c r="A4353" s="8">
        <v>37337</v>
      </c>
      <c r="B4353">
        <v>17.77</v>
      </c>
      <c r="C4353" s="3">
        <f ca="1">AVERAGE(B4353:OFFSET(B4353,$I$1-1,0))</f>
        <v>24.666850000000007</v>
      </c>
      <c r="D4353" s="93"/>
      <c r="E4353" s="8">
        <v>39176</v>
      </c>
      <c r="F4353" s="3">
        <f t="shared" ca="1" si="68"/>
        <v>12.579199999999998</v>
      </c>
    </row>
    <row r="4354" spans="1:6">
      <c r="A4354" s="8">
        <v>37336</v>
      </c>
      <c r="B4354">
        <v>18.149999999999999</v>
      </c>
      <c r="C4354" s="3">
        <f ca="1">AVERAGE(B4354:OFFSET(B4354,$I$1-1,0))</f>
        <v>24.691200000000013</v>
      </c>
      <c r="D4354" s="93"/>
      <c r="E4354" s="8">
        <v>39177</v>
      </c>
      <c r="F4354" s="3">
        <f t="shared" ca="1" si="68"/>
        <v>12.5562</v>
      </c>
    </row>
    <row r="4355" spans="1:6">
      <c r="A4355" s="8">
        <v>37335</v>
      </c>
      <c r="B4355">
        <v>18.46</v>
      </c>
      <c r="C4355" s="3">
        <f ca="1">AVERAGE(B4355:OFFSET(B4355,$I$1-1,0))</f>
        <v>24.71425000000001</v>
      </c>
      <c r="D4355" s="93"/>
      <c r="E4355" s="8">
        <v>39181</v>
      </c>
      <c r="F4355" s="3">
        <f t="shared" ca="1" si="68"/>
        <v>12.538450000000003</v>
      </c>
    </row>
    <row r="4356" spans="1:6">
      <c r="A4356" s="8">
        <v>37334</v>
      </c>
      <c r="B4356">
        <v>18.16</v>
      </c>
      <c r="C4356" s="3">
        <f ca="1">AVERAGE(B4356:OFFSET(B4356,$I$1-1,0))</f>
        <v>24.732650000000017</v>
      </c>
      <c r="D4356" s="93"/>
      <c r="E4356" s="8">
        <v>39182</v>
      </c>
      <c r="F4356" s="3">
        <f t="shared" ca="1" si="68"/>
        <v>12.524250000000002</v>
      </c>
    </row>
    <row r="4357" spans="1:6">
      <c r="A4357" s="8">
        <v>37333</v>
      </c>
      <c r="B4357">
        <v>18.93</v>
      </c>
      <c r="C4357" s="3">
        <f ca="1">AVERAGE(B4357:OFFSET(B4357,$I$1-1,0))</f>
        <v>24.744850000000014</v>
      </c>
      <c r="D4357" s="93"/>
      <c r="E4357" s="8">
        <v>39183</v>
      </c>
      <c r="F4357" s="3">
        <f t="shared" ca="1" si="68"/>
        <v>12.512300000000003</v>
      </c>
    </row>
    <row r="4358" spans="1:6">
      <c r="A4358" s="8">
        <v>37330</v>
      </c>
      <c r="B4358">
        <v>18.420000000000002</v>
      </c>
      <c r="C4358" s="3">
        <f ca="1">AVERAGE(B4358:OFFSET(B4358,$I$1-1,0))</f>
        <v>24.753050000000012</v>
      </c>
      <c r="D4358" s="93"/>
      <c r="E4358" s="8">
        <v>39184</v>
      </c>
      <c r="F4358" s="3">
        <f t="shared" ca="1" si="68"/>
        <v>12.496400000000003</v>
      </c>
    </row>
    <row r="4359" spans="1:6">
      <c r="A4359" s="8">
        <v>37329</v>
      </c>
      <c r="B4359">
        <v>19.2</v>
      </c>
      <c r="C4359" s="3">
        <f ca="1">AVERAGE(B4359:OFFSET(B4359,$I$1-1,0))</f>
        <v>24.771350000000012</v>
      </c>
      <c r="D4359" s="93"/>
      <c r="E4359" s="8">
        <v>39185</v>
      </c>
      <c r="F4359" s="3">
        <f t="shared" ca="1" si="68"/>
        <v>12.479300000000002</v>
      </c>
    </row>
    <row r="4360" spans="1:6">
      <c r="A4360" s="8">
        <v>37328</v>
      </c>
      <c r="B4360">
        <v>19.46</v>
      </c>
      <c r="C4360" s="3">
        <f ca="1">AVERAGE(B4360:OFFSET(B4360,$I$1-1,0))</f>
        <v>24.782100000000014</v>
      </c>
      <c r="D4360" s="93"/>
      <c r="E4360" s="8">
        <v>39188</v>
      </c>
      <c r="F4360" s="3">
        <f t="shared" ca="1" si="68"/>
        <v>12.457200000000002</v>
      </c>
    </row>
    <row r="4361" spans="1:6">
      <c r="A4361" s="8">
        <v>37327</v>
      </c>
      <c r="B4361">
        <v>19.59</v>
      </c>
      <c r="C4361" s="3">
        <f ca="1">AVERAGE(B4361:OFFSET(B4361,$I$1-1,0))</f>
        <v>24.788600000000017</v>
      </c>
      <c r="D4361" s="93"/>
      <c r="E4361" s="8">
        <v>39189</v>
      </c>
      <c r="F4361" s="3">
        <f t="shared" ca="1" si="68"/>
        <v>12.438950000000002</v>
      </c>
    </row>
    <row r="4362" spans="1:6">
      <c r="A4362" s="8">
        <v>37326</v>
      </c>
      <c r="B4362">
        <v>19.84</v>
      </c>
      <c r="C4362" s="3">
        <f ca="1">AVERAGE(B4362:OFFSET(B4362,$I$1-1,0))</f>
        <v>24.796800000000012</v>
      </c>
      <c r="D4362" s="93"/>
      <c r="E4362" s="8">
        <v>39190</v>
      </c>
      <c r="F4362" s="3">
        <f t="shared" ca="1" si="68"/>
        <v>12.435900000000004</v>
      </c>
    </row>
    <row r="4363" spans="1:6">
      <c r="A4363" s="8">
        <v>37323</v>
      </c>
      <c r="B4363">
        <v>19.27</v>
      </c>
      <c r="C4363" s="3">
        <f ca="1">AVERAGE(B4363:OFFSET(B4363,$I$1-1,0))</f>
        <v>24.804950000000016</v>
      </c>
      <c r="D4363" s="93"/>
      <c r="E4363" s="8">
        <v>39191</v>
      </c>
      <c r="F4363" s="3">
        <f t="shared" ca="1" si="68"/>
        <v>12.433200000000001</v>
      </c>
    </row>
    <row r="4364" spans="1:6">
      <c r="A4364" s="8">
        <v>37322</v>
      </c>
      <c r="B4364">
        <v>20.04</v>
      </c>
      <c r="C4364" s="3">
        <f ca="1">AVERAGE(B4364:OFFSET(B4364,$I$1-1,0))</f>
        <v>24.818050000000017</v>
      </c>
      <c r="D4364" s="93"/>
      <c r="E4364" s="8">
        <v>39192</v>
      </c>
      <c r="F4364" s="3">
        <f t="shared" ca="1" si="68"/>
        <v>12.428300000000002</v>
      </c>
    </row>
    <row r="4365" spans="1:6">
      <c r="A4365" s="8">
        <v>37321</v>
      </c>
      <c r="B4365">
        <v>19.940000000000001</v>
      </c>
      <c r="C4365" s="3">
        <f ca="1">AVERAGE(B4365:OFFSET(B4365,$I$1-1,0))</f>
        <v>24.836400000000012</v>
      </c>
      <c r="D4365" s="93"/>
      <c r="E4365" s="8">
        <v>39195</v>
      </c>
      <c r="F4365" s="3">
        <f t="shared" ca="1" si="68"/>
        <v>12.422750000000001</v>
      </c>
    </row>
    <row r="4366" spans="1:6">
      <c r="A4366" s="8">
        <v>37320</v>
      </c>
      <c r="B4366">
        <v>20.3</v>
      </c>
      <c r="C4366" s="3">
        <f ca="1">AVERAGE(B4366:OFFSET(B4366,$I$1-1,0))</f>
        <v>24.858000000000015</v>
      </c>
      <c r="D4366" s="93"/>
      <c r="E4366" s="8">
        <v>39196</v>
      </c>
      <c r="F4366" s="3">
        <f t="shared" ca="1" si="68"/>
        <v>12.4201</v>
      </c>
    </row>
    <row r="4367" spans="1:6">
      <c r="A4367" s="8">
        <v>37319</v>
      </c>
      <c r="B4367">
        <v>20.5</v>
      </c>
      <c r="C4367" s="3">
        <f ca="1">AVERAGE(B4367:OFFSET(B4367,$I$1-1,0))</f>
        <v>24.874200000000016</v>
      </c>
      <c r="D4367" s="93"/>
      <c r="E4367" s="8">
        <v>39197</v>
      </c>
      <c r="F4367" s="3">
        <f t="shared" ca="1" si="68"/>
        <v>12.416300000000001</v>
      </c>
    </row>
    <row r="4368" spans="1:6">
      <c r="A4368" s="8">
        <v>37316</v>
      </c>
      <c r="B4368">
        <v>19.96</v>
      </c>
      <c r="C4368" s="3">
        <f ca="1">AVERAGE(B4368:OFFSET(B4368,$I$1-1,0))</f>
        <v>24.891700000000014</v>
      </c>
      <c r="D4368" s="93"/>
      <c r="E4368" s="8">
        <v>39198</v>
      </c>
      <c r="F4368" s="3">
        <f t="shared" ca="1" si="68"/>
        <v>12.410150000000002</v>
      </c>
    </row>
    <row r="4369" spans="1:6">
      <c r="A4369" s="8">
        <v>37315</v>
      </c>
      <c r="B4369">
        <v>21.59</v>
      </c>
      <c r="C4369" s="3">
        <f ca="1">AVERAGE(B4369:OFFSET(B4369,$I$1-1,0))</f>
        <v>24.913650000000022</v>
      </c>
      <c r="D4369" s="93"/>
      <c r="E4369" s="8">
        <v>39199</v>
      </c>
      <c r="F4369" s="3">
        <f t="shared" ca="1" si="68"/>
        <v>12.406699999999999</v>
      </c>
    </row>
    <row r="4370" spans="1:6">
      <c r="A4370" s="8">
        <v>37314</v>
      </c>
      <c r="B4370">
        <v>21.49</v>
      </c>
      <c r="C4370" s="3">
        <f ca="1">AVERAGE(B4370:OFFSET(B4370,$I$1-1,0))</f>
        <v>24.927900000000019</v>
      </c>
      <c r="D4370" s="93"/>
      <c r="E4370" s="8">
        <v>39202</v>
      </c>
      <c r="F4370" s="3">
        <f t="shared" ca="1" si="68"/>
        <v>12.40535</v>
      </c>
    </row>
    <row r="4371" spans="1:6">
      <c r="A4371" s="8">
        <v>37313</v>
      </c>
      <c r="B4371">
        <v>21.68</v>
      </c>
      <c r="C4371" s="3">
        <f ca="1">AVERAGE(B4371:OFFSET(B4371,$I$1-1,0))</f>
        <v>24.944750000000017</v>
      </c>
      <c r="D4371" s="93"/>
      <c r="E4371" s="8">
        <v>39203</v>
      </c>
      <c r="F4371" s="3">
        <f t="shared" ca="1" si="68"/>
        <v>12.38395</v>
      </c>
    </row>
    <row r="4372" spans="1:6">
      <c r="A4372" s="8">
        <v>37312</v>
      </c>
      <c r="B4372">
        <v>21.84</v>
      </c>
      <c r="C4372" s="3">
        <f ca="1">AVERAGE(B4372:OFFSET(B4372,$I$1-1,0))</f>
        <v>24.955900000000014</v>
      </c>
      <c r="D4372" s="93"/>
      <c r="E4372" s="8">
        <v>39204</v>
      </c>
      <c r="F4372" s="3">
        <f t="shared" ca="1" si="68"/>
        <v>12.359100000000002</v>
      </c>
    </row>
    <row r="4373" spans="1:6">
      <c r="A4373" s="8">
        <v>37309</v>
      </c>
      <c r="B4373">
        <v>22.86</v>
      </c>
      <c r="C4373" s="3">
        <f ca="1">AVERAGE(B4373:OFFSET(B4373,$I$1-1,0))</f>
        <v>24.975600000000014</v>
      </c>
      <c r="D4373" s="93"/>
      <c r="E4373" s="8">
        <v>39205</v>
      </c>
      <c r="F4373" s="3">
        <f t="shared" ca="1" si="68"/>
        <v>12.33135</v>
      </c>
    </row>
    <row r="4374" spans="1:6">
      <c r="A4374" s="8">
        <v>37308</v>
      </c>
      <c r="B4374">
        <v>23.8</v>
      </c>
      <c r="C4374" s="3">
        <f ca="1">AVERAGE(B4374:OFFSET(B4374,$I$1-1,0))</f>
        <v>24.982450000000014</v>
      </c>
      <c r="D4374" s="93"/>
      <c r="E4374" s="8">
        <v>39206</v>
      </c>
      <c r="F4374" s="3">
        <f t="shared" ca="1" si="68"/>
        <v>12.307200000000002</v>
      </c>
    </row>
    <row r="4375" spans="1:6">
      <c r="A4375" s="8">
        <v>37307</v>
      </c>
      <c r="B4375">
        <v>22.66</v>
      </c>
      <c r="C4375" s="3">
        <f ca="1">AVERAGE(B4375:OFFSET(B4375,$I$1-1,0))</f>
        <v>24.98445000000001</v>
      </c>
      <c r="D4375" s="93"/>
      <c r="E4375" s="8">
        <v>39209</v>
      </c>
      <c r="F4375" s="3">
        <f t="shared" ca="1" si="68"/>
        <v>12.295200000000001</v>
      </c>
    </row>
    <row r="4376" spans="1:6">
      <c r="A4376" s="8">
        <v>37306</v>
      </c>
      <c r="B4376">
        <v>24.43</v>
      </c>
      <c r="C4376" s="3">
        <f ca="1">AVERAGE(B4376:OFFSET(B4376,$I$1-1,0))</f>
        <v>24.998550000000009</v>
      </c>
      <c r="D4376" s="93"/>
      <c r="E4376" s="8">
        <v>39210</v>
      </c>
      <c r="F4376" s="3">
        <f t="shared" ca="1" si="68"/>
        <v>12.280200000000001</v>
      </c>
    </row>
    <row r="4377" spans="1:6">
      <c r="A4377" s="8">
        <v>37302</v>
      </c>
      <c r="B4377">
        <v>22.37</v>
      </c>
      <c r="C4377" s="3">
        <f ca="1">AVERAGE(B4377:OFFSET(B4377,$I$1-1,0))</f>
        <v>24.996500000000012</v>
      </c>
      <c r="D4377" s="93"/>
      <c r="E4377" s="8">
        <v>39211</v>
      </c>
      <c r="F4377" s="3">
        <f t="shared" ca="1" si="68"/>
        <v>12.2576</v>
      </c>
    </row>
    <row r="4378" spans="1:6">
      <c r="A4378" s="8">
        <v>37301</v>
      </c>
      <c r="B4378">
        <v>21.77</v>
      </c>
      <c r="C4378" s="3">
        <f ca="1">AVERAGE(B4378:OFFSET(B4378,$I$1-1,0))</f>
        <v>25.014450000000011</v>
      </c>
      <c r="D4378" s="93"/>
      <c r="E4378" s="8">
        <v>39212</v>
      </c>
      <c r="F4378" s="3">
        <f t="shared" ca="1" si="68"/>
        <v>12.2507</v>
      </c>
    </row>
    <row r="4379" spans="1:6">
      <c r="A4379" s="8">
        <v>37300</v>
      </c>
      <c r="B4379">
        <v>20.85</v>
      </c>
      <c r="C4379" s="3">
        <f ca="1">AVERAGE(B4379:OFFSET(B4379,$I$1-1,0))</f>
        <v>25.042600000000007</v>
      </c>
      <c r="D4379" s="93"/>
      <c r="E4379" s="8">
        <v>39213</v>
      </c>
      <c r="F4379" s="3">
        <f t="shared" ca="1" si="68"/>
        <v>12.241199999999999</v>
      </c>
    </row>
    <row r="4380" spans="1:6">
      <c r="A4380" s="8">
        <v>37299</v>
      </c>
      <c r="B4380">
        <v>21.62</v>
      </c>
      <c r="C4380" s="3">
        <f ca="1">AVERAGE(B4380:OFFSET(B4380,$I$1-1,0))</f>
        <v>25.080800000000004</v>
      </c>
      <c r="D4380" s="93"/>
      <c r="E4380" s="8">
        <v>39216</v>
      </c>
      <c r="F4380" s="3">
        <f t="shared" ca="1" si="68"/>
        <v>12.237899999999998</v>
      </c>
    </row>
    <row r="4381" spans="1:6">
      <c r="A4381" s="8">
        <v>37298</v>
      </c>
      <c r="B4381">
        <v>21.78</v>
      </c>
      <c r="C4381" s="3">
        <f ca="1">AVERAGE(B4381:OFFSET(B4381,$I$1-1,0))</f>
        <v>25.113500000000002</v>
      </c>
      <c r="D4381" s="93"/>
      <c r="E4381" s="8">
        <v>39217</v>
      </c>
      <c r="F4381" s="3">
        <f t="shared" ca="1" si="68"/>
        <v>12.233249999999998</v>
      </c>
    </row>
    <row r="4382" spans="1:6">
      <c r="A4382" s="8">
        <v>37295</v>
      </c>
      <c r="B4382">
        <v>23.26</v>
      </c>
      <c r="C4382" s="3">
        <f ca="1">AVERAGE(B4382:OFFSET(B4382,$I$1-1,0))</f>
        <v>25.131500000000006</v>
      </c>
      <c r="D4382" s="93"/>
      <c r="E4382" s="8">
        <v>39218</v>
      </c>
      <c r="F4382" s="3">
        <f t="shared" ca="1" si="68"/>
        <v>12.229099999999995</v>
      </c>
    </row>
    <row r="4383" spans="1:6">
      <c r="A4383" s="8">
        <v>37294</v>
      </c>
      <c r="B4383">
        <v>25.11</v>
      </c>
      <c r="C4383" s="3">
        <f ca="1">AVERAGE(B4383:OFFSET(B4383,$I$1-1,0))</f>
        <v>25.136000000000003</v>
      </c>
      <c r="D4383" s="93"/>
      <c r="E4383" s="8">
        <v>39219</v>
      </c>
      <c r="F4383" s="3">
        <f t="shared" ca="1" si="68"/>
        <v>12.221899999999996</v>
      </c>
    </row>
    <row r="4384" spans="1:6">
      <c r="A4384" s="8">
        <v>37293</v>
      </c>
      <c r="B4384">
        <v>26.09</v>
      </c>
      <c r="C4384" s="3">
        <f ca="1">AVERAGE(B4384:OFFSET(B4384,$I$1-1,0))</f>
        <v>25.131100000000007</v>
      </c>
      <c r="D4384" s="93"/>
      <c r="E4384" s="8">
        <v>39220</v>
      </c>
      <c r="F4384" s="3">
        <f t="shared" ca="1" si="68"/>
        <v>12.210449999999996</v>
      </c>
    </row>
    <row r="4385" spans="1:6">
      <c r="A4385" s="8">
        <v>37292</v>
      </c>
      <c r="B4385">
        <v>25.45</v>
      </c>
      <c r="C4385" s="3">
        <f ca="1">AVERAGE(B4385:OFFSET(B4385,$I$1-1,0))</f>
        <v>25.128700000000002</v>
      </c>
      <c r="D4385" s="93"/>
      <c r="E4385" s="8">
        <v>39223</v>
      </c>
      <c r="F4385" s="3">
        <f t="shared" ca="1" si="68"/>
        <v>12.205249999999996</v>
      </c>
    </row>
    <row r="4386" spans="1:6">
      <c r="A4386" s="8">
        <v>37291</v>
      </c>
      <c r="B4386">
        <v>24.87</v>
      </c>
      <c r="C4386" s="3">
        <f ca="1">AVERAGE(B4386:OFFSET(B4386,$I$1-1,0))</f>
        <v>25.133100000000002</v>
      </c>
      <c r="D4386" s="93"/>
      <c r="E4386" s="8">
        <v>39224</v>
      </c>
      <c r="F4386" s="3">
        <f t="shared" ca="1" si="68"/>
        <v>12.198249999999998</v>
      </c>
    </row>
    <row r="4387" spans="1:6">
      <c r="A4387" s="8">
        <v>37288</v>
      </c>
      <c r="B4387">
        <v>21.12</v>
      </c>
      <c r="C4387" s="3">
        <f ca="1">AVERAGE(B4387:OFFSET(B4387,$I$1-1,0))</f>
        <v>25.13935</v>
      </c>
      <c r="D4387" s="93"/>
      <c r="E4387" s="8">
        <v>39225</v>
      </c>
      <c r="F4387" s="3">
        <f t="shared" ref="F4387:F4450" ca="1" si="69">VLOOKUP(E4387,$A$6:$C$7404,3,FALSE)</f>
        <v>12.192749999999998</v>
      </c>
    </row>
    <row r="4388" spans="1:6">
      <c r="A4388" s="8">
        <v>37287</v>
      </c>
      <c r="B4388">
        <v>21.09</v>
      </c>
      <c r="C4388" s="3">
        <f ca="1">AVERAGE(B4388:OFFSET(B4388,$I$1-1,0))</f>
        <v>25.17605</v>
      </c>
      <c r="D4388" s="93"/>
      <c r="E4388" s="8">
        <v>39226</v>
      </c>
      <c r="F4388" s="3">
        <f t="shared" ca="1" si="69"/>
        <v>12.186999999999998</v>
      </c>
    </row>
    <row r="4389" spans="1:6">
      <c r="A4389" s="8">
        <v>37286</v>
      </c>
      <c r="B4389">
        <v>23.22</v>
      </c>
      <c r="C4389" s="3">
        <f ca="1">AVERAGE(B4389:OFFSET(B4389,$I$1-1,0))</f>
        <v>25.217799999999997</v>
      </c>
      <c r="D4389" s="93"/>
      <c r="E4389" s="8">
        <v>39227</v>
      </c>
      <c r="F4389" s="3">
        <f t="shared" ca="1" si="69"/>
        <v>12.177549999999997</v>
      </c>
    </row>
    <row r="4390" spans="1:6">
      <c r="A4390" s="8">
        <v>37285</v>
      </c>
      <c r="B4390">
        <v>24.35</v>
      </c>
      <c r="C4390" s="3">
        <f ca="1">AVERAGE(B4390:OFFSET(B4390,$I$1-1,0))</f>
        <v>25.261249999999997</v>
      </c>
      <c r="D4390" s="93"/>
      <c r="E4390" s="8">
        <v>39231</v>
      </c>
      <c r="F4390" s="3">
        <f t="shared" ca="1" si="69"/>
        <v>12.169199999999998</v>
      </c>
    </row>
    <row r="4391" spans="1:6">
      <c r="A4391" s="8">
        <v>37284</v>
      </c>
      <c r="B4391">
        <v>21.14</v>
      </c>
      <c r="C4391" s="3">
        <f ca="1">AVERAGE(B4391:OFFSET(B4391,$I$1-1,0))</f>
        <v>25.297949999999993</v>
      </c>
      <c r="D4391" s="93"/>
      <c r="E4391" s="8">
        <v>39232</v>
      </c>
      <c r="F4391" s="3">
        <f t="shared" ca="1" si="69"/>
        <v>12.161049999999999</v>
      </c>
    </row>
    <row r="4392" spans="1:6">
      <c r="A4392" s="8">
        <v>37281</v>
      </c>
      <c r="B4392">
        <v>21.01</v>
      </c>
      <c r="C4392" s="3">
        <f ca="1">AVERAGE(B4392:OFFSET(B4392,$I$1-1,0))</f>
        <v>25.341949999999994</v>
      </c>
      <c r="D4392" s="93"/>
      <c r="E4392" s="8">
        <v>39233</v>
      </c>
      <c r="F4392" s="3">
        <f t="shared" ca="1" si="69"/>
        <v>12.1548</v>
      </c>
    </row>
    <row r="4393" spans="1:6">
      <c r="A4393" s="8">
        <v>37280</v>
      </c>
      <c r="B4393">
        <v>21.15</v>
      </c>
      <c r="C4393" s="3">
        <f ca="1">AVERAGE(B4393:OFFSET(B4393,$I$1-1,0))</f>
        <v>25.407249999999991</v>
      </c>
      <c r="D4393" s="93"/>
      <c r="E4393" s="8">
        <v>39234</v>
      </c>
      <c r="F4393" s="3">
        <f t="shared" ca="1" si="69"/>
        <v>12.147399999999996</v>
      </c>
    </row>
    <row r="4394" spans="1:6">
      <c r="A4394" s="8">
        <v>37279</v>
      </c>
      <c r="B4394">
        <v>21.88</v>
      </c>
      <c r="C4394" s="3">
        <f ca="1">AVERAGE(B4394:OFFSET(B4394,$I$1-1,0))</f>
        <v>25.475099999999987</v>
      </c>
      <c r="D4394" s="93"/>
      <c r="E4394" s="8">
        <v>39237</v>
      </c>
      <c r="F4394" s="3">
        <f t="shared" ca="1" si="69"/>
        <v>12.146749999999995</v>
      </c>
    </row>
    <row r="4395" spans="1:6">
      <c r="A4395" s="8">
        <v>37278</v>
      </c>
      <c r="B4395">
        <v>23.61</v>
      </c>
      <c r="C4395" s="3">
        <f ca="1">AVERAGE(B4395:OFFSET(B4395,$I$1-1,0))</f>
        <v>25.521749999999987</v>
      </c>
      <c r="D4395" s="93"/>
      <c r="E4395" s="8">
        <v>39238</v>
      </c>
      <c r="F4395" s="3">
        <f t="shared" ca="1" si="69"/>
        <v>12.152849999999995</v>
      </c>
    </row>
    <row r="4396" spans="1:6">
      <c r="A4396" s="8">
        <v>37274</v>
      </c>
      <c r="B4396">
        <v>22.52</v>
      </c>
      <c r="C4396" s="3">
        <f ca="1">AVERAGE(B4396:OFFSET(B4396,$I$1-1,0))</f>
        <v>25.54689999999999</v>
      </c>
      <c r="D4396" s="93"/>
      <c r="E4396" s="8">
        <v>39239</v>
      </c>
      <c r="F4396" s="3">
        <f t="shared" ca="1" si="69"/>
        <v>12.165999999999997</v>
      </c>
    </row>
    <row r="4397" spans="1:6">
      <c r="A4397" s="8">
        <v>37273</v>
      </c>
      <c r="B4397">
        <v>22.25</v>
      </c>
      <c r="C4397" s="3">
        <f ca="1">AVERAGE(B4397:OFFSET(B4397,$I$1-1,0))</f>
        <v>25.580149999999989</v>
      </c>
      <c r="D4397" s="93"/>
      <c r="E4397" s="8">
        <v>39240</v>
      </c>
      <c r="F4397" s="3">
        <f t="shared" ca="1" si="69"/>
        <v>12.193099999999998</v>
      </c>
    </row>
    <row r="4398" spans="1:6">
      <c r="A4398" s="8">
        <v>37272</v>
      </c>
      <c r="B4398">
        <v>23.45</v>
      </c>
      <c r="C4398" s="3">
        <f ca="1">AVERAGE(B4398:OFFSET(B4398,$I$1-1,0))</f>
        <v>25.611799999999995</v>
      </c>
      <c r="D4398" s="93"/>
      <c r="E4398" s="8">
        <v>39241</v>
      </c>
      <c r="F4398" s="3">
        <f t="shared" ca="1" si="69"/>
        <v>12.206200000000001</v>
      </c>
    </row>
    <row r="4399" spans="1:6">
      <c r="A4399" s="8">
        <v>37271</v>
      </c>
      <c r="B4399">
        <v>22.7</v>
      </c>
      <c r="C4399" s="3">
        <f ca="1">AVERAGE(B4399:OFFSET(B4399,$I$1-1,0))</f>
        <v>25.629749999999991</v>
      </c>
      <c r="D4399" s="93"/>
      <c r="E4399" s="8">
        <v>39244</v>
      </c>
      <c r="F4399" s="3">
        <f t="shared" ca="1" si="69"/>
        <v>12.218799999999998</v>
      </c>
    </row>
    <row r="4400" spans="1:6">
      <c r="A4400" s="8">
        <v>37270</v>
      </c>
      <c r="B4400">
        <v>23.58</v>
      </c>
      <c r="C4400" s="3">
        <f ca="1">AVERAGE(B4400:OFFSET(B4400,$I$1-1,0))</f>
        <v>25.661449999999991</v>
      </c>
      <c r="D4400" s="93"/>
      <c r="E4400" s="8">
        <v>39245</v>
      </c>
      <c r="F4400" s="3">
        <f t="shared" ca="1" si="69"/>
        <v>12.240149999999998</v>
      </c>
    </row>
    <row r="4401" spans="1:6">
      <c r="A4401" s="8">
        <v>37267</v>
      </c>
      <c r="B4401">
        <v>22.6</v>
      </c>
      <c r="C4401" s="3">
        <f ca="1">AVERAGE(B4401:OFFSET(B4401,$I$1-1,0))</f>
        <v>25.695799999999991</v>
      </c>
      <c r="D4401" s="93"/>
      <c r="E4401" s="8">
        <v>39246</v>
      </c>
      <c r="F4401" s="3">
        <f t="shared" ca="1" si="69"/>
        <v>12.251799999999998</v>
      </c>
    </row>
    <row r="4402" spans="1:6">
      <c r="A4402" s="8">
        <v>37266</v>
      </c>
      <c r="B4402">
        <v>22.36</v>
      </c>
      <c r="C4402" s="3">
        <f ca="1">AVERAGE(B4402:OFFSET(B4402,$I$1-1,0))</f>
        <v>25.746999999999989</v>
      </c>
      <c r="D4402" s="93"/>
      <c r="E4402" s="8">
        <v>39247</v>
      </c>
      <c r="F4402" s="3">
        <f t="shared" ca="1" si="69"/>
        <v>12.25845</v>
      </c>
    </row>
    <row r="4403" spans="1:6">
      <c r="A4403" s="8">
        <v>37265</v>
      </c>
      <c r="B4403">
        <v>22.13</v>
      </c>
      <c r="C4403" s="3">
        <f ca="1">AVERAGE(B4403:OFFSET(B4403,$I$1-1,0))</f>
        <v>25.794849999999986</v>
      </c>
      <c r="D4403" s="93"/>
      <c r="E4403" s="8">
        <v>39248</v>
      </c>
      <c r="F4403" s="3">
        <f t="shared" ca="1" si="69"/>
        <v>12.267249999999999</v>
      </c>
    </row>
    <row r="4404" spans="1:6">
      <c r="A4404" s="8">
        <v>37264</v>
      </c>
      <c r="B4404">
        <v>21.83</v>
      </c>
      <c r="C4404" s="3">
        <f ca="1">AVERAGE(B4404:OFFSET(B4404,$I$1-1,0))</f>
        <v>25.838999999999988</v>
      </c>
      <c r="D4404" s="93"/>
      <c r="E4404" s="8">
        <v>39251</v>
      </c>
      <c r="F4404" s="3">
        <f t="shared" ca="1" si="69"/>
        <v>12.272949999999998</v>
      </c>
    </row>
    <row r="4405" spans="1:6">
      <c r="A4405" s="8">
        <v>37263</v>
      </c>
      <c r="B4405">
        <v>21.94</v>
      </c>
      <c r="C4405" s="3">
        <f ca="1">AVERAGE(B4405:OFFSET(B4405,$I$1-1,0))</f>
        <v>25.878749999999989</v>
      </c>
      <c r="D4405" s="93"/>
      <c r="E4405" s="8">
        <v>39252</v>
      </c>
      <c r="F4405" s="3">
        <f t="shared" ca="1" si="69"/>
        <v>12.276100000000001</v>
      </c>
    </row>
    <row r="4406" spans="1:6">
      <c r="A4406" s="8">
        <v>37260</v>
      </c>
      <c r="B4406">
        <v>20.45</v>
      </c>
      <c r="C4406" s="3">
        <f ca="1">AVERAGE(B4406:OFFSET(B4406,$I$1-1,0))</f>
        <v>25.918599999999987</v>
      </c>
      <c r="D4406" s="93"/>
      <c r="E4406" s="8">
        <v>39253</v>
      </c>
      <c r="F4406" s="3">
        <f t="shared" ca="1" si="69"/>
        <v>12.287900000000002</v>
      </c>
    </row>
    <row r="4407" spans="1:6">
      <c r="A4407" s="8">
        <v>37259</v>
      </c>
      <c r="B4407">
        <v>21.34</v>
      </c>
      <c r="C4407" s="3">
        <f ca="1">AVERAGE(B4407:OFFSET(B4407,$I$1-1,0))</f>
        <v>25.95914999999999</v>
      </c>
      <c r="D4407" s="93"/>
      <c r="E4407" s="8">
        <v>39254</v>
      </c>
      <c r="F4407" s="3">
        <f t="shared" ca="1" si="69"/>
        <v>12.299150000000003</v>
      </c>
    </row>
    <row r="4408" spans="1:6">
      <c r="A4408" s="8">
        <v>37258</v>
      </c>
      <c r="B4408">
        <v>22.71</v>
      </c>
      <c r="C4408" s="3">
        <f ca="1">AVERAGE(B4408:OFFSET(B4408,$I$1-1,0))</f>
        <v>26.000499999999988</v>
      </c>
      <c r="D4408" s="93"/>
      <c r="E4408" s="8">
        <v>39255</v>
      </c>
      <c r="F4408" s="3">
        <f t="shared" ca="1" si="69"/>
        <v>12.314750000000002</v>
      </c>
    </row>
    <row r="4409" spans="1:6">
      <c r="A4409" s="8">
        <v>37256</v>
      </c>
      <c r="B4409">
        <v>23.8</v>
      </c>
      <c r="C4409" s="3">
        <f ca="1">AVERAGE(B4409:OFFSET(B4409,$I$1-1,0))</f>
        <v>26.024699999999989</v>
      </c>
      <c r="D4409" s="93"/>
      <c r="E4409" s="8">
        <v>39258</v>
      </c>
      <c r="F4409" s="3">
        <f t="shared" ca="1" si="69"/>
        <v>12.329300000000003</v>
      </c>
    </row>
    <row r="4410" spans="1:6">
      <c r="A4410" s="8">
        <v>37253</v>
      </c>
      <c r="B4410">
        <v>21.4</v>
      </c>
      <c r="C4410" s="3">
        <f ca="1">AVERAGE(B4410:OFFSET(B4410,$I$1-1,0))</f>
        <v>26.057299999999991</v>
      </c>
      <c r="D4410" s="93"/>
      <c r="E4410" s="8">
        <v>39259</v>
      </c>
      <c r="F4410" s="3">
        <f t="shared" ca="1" si="69"/>
        <v>12.354350000000002</v>
      </c>
    </row>
    <row r="4411" spans="1:6">
      <c r="A4411" s="8">
        <v>37252</v>
      </c>
      <c r="B4411">
        <v>21.59</v>
      </c>
      <c r="C4411" s="3">
        <f ca="1">AVERAGE(B4411:OFFSET(B4411,$I$1-1,0))</f>
        <v>26.078399999999991</v>
      </c>
      <c r="D4411" s="93"/>
      <c r="E4411" s="8">
        <v>39260</v>
      </c>
      <c r="F4411" s="3">
        <f t="shared" ca="1" si="69"/>
        <v>12.366200000000003</v>
      </c>
    </row>
    <row r="4412" spans="1:6">
      <c r="A4412" s="8">
        <v>37251</v>
      </c>
      <c r="B4412">
        <v>22.29</v>
      </c>
      <c r="C4412" s="3">
        <f ca="1">AVERAGE(B4412:OFFSET(B4412,$I$1-1,0))</f>
        <v>26.091899999999992</v>
      </c>
      <c r="D4412" s="93"/>
      <c r="E4412" s="8">
        <v>39261</v>
      </c>
      <c r="F4412" s="3">
        <f t="shared" ca="1" si="69"/>
        <v>12.378950000000005</v>
      </c>
    </row>
    <row r="4413" spans="1:6">
      <c r="A4413" s="8">
        <v>37249</v>
      </c>
      <c r="B4413">
        <v>22.62</v>
      </c>
      <c r="C4413" s="3">
        <f ca="1">AVERAGE(B4413:OFFSET(B4413,$I$1-1,0))</f>
        <v>26.10104999999999</v>
      </c>
      <c r="D4413" s="93"/>
      <c r="E4413" s="8">
        <v>39262</v>
      </c>
      <c r="F4413" s="3">
        <f t="shared" ca="1" si="69"/>
        <v>12.400500000000005</v>
      </c>
    </row>
    <row r="4414" spans="1:6">
      <c r="A4414" s="8">
        <v>37246</v>
      </c>
      <c r="B4414">
        <v>22.5</v>
      </c>
      <c r="C4414" s="3">
        <f ca="1">AVERAGE(B4414:OFFSET(B4414,$I$1-1,0))</f>
        <v>26.117399999999993</v>
      </c>
      <c r="D4414" s="93"/>
      <c r="E4414" s="8">
        <v>39265</v>
      </c>
      <c r="F4414" s="3">
        <f t="shared" ca="1" si="69"/>
        <v>12.421600000000005</v>
      </c>
    </row>
    <row r="4415" spans="1:6">
      <c r="A4415" s="8">
        <v>37245</v>
      </c>
      <c r="B4415">
        <v>23.67</v>
      </c>
      <c r="C4415" s="3">
        <f ca="1">AVERAGE(B4415:OFFSET(B4415,$I$1-1,0))</f>
        <v>26.140499999999992</v>
      </c>
      <c r="D4415" s="93"/>
      <c r="E4415" s="8">
        <v>39266</v>
      </c>
      <c r="F4415" s="3">
        <f t="shared" ca="1" si="69"/>
        <v>12.438450000000005</v>
      </c>
    </row>
    <row r="4416" spans="1:6">
      <c r="A4416" s="8">
        <v>37244</v>
      </c>
      <c r="B4416">
        <v>22.58</v>
      </c>
      <c r="C4416" s="3">
        <f ca="1">AVERAGE(B4416:OFFSET(B4416,$I$1-1,0))</f>
        <v>26.159299999999995</v>
      </c>
      <c r="D4416" s="93"/>
      <c r="E4416" s="8">
        <v>39268</v>
      </c>
      <c r="F4416" s="3">
        <f t="shared" ca="1" si="69"/>
        <v>12.457050000000004</v>
      </c>
    </row>
    <row r="4417" spans="1:6">
      <c r="A4417" s="8">
        <v>37243</v>
      </c>
      <c r="B4417">
        <v>23.29</v>
      </c>
      <c r="C4417" s="3">
        <f ca="1">AVERAGE(B4417:OFFSET(B4417,$I$1-1,0))</f>
        <v>26.186799999999995</v>
      </c>
      <c r="D4417" s="93"/>
      <c r="E4417" s="8">
        <v>39269</v>
      </c>
      <c r="F4417" s="3">
        <f t="shared" ca="1" si="69"/>
        <v>12.471750000000004</v>
      </c>
    </row>
    <row r="4418" spans="1:6">
      <c r="A4418" s="8">
        <v>37242</v>
      </c>
      <c r="B4418">
        <v>24.26</v>
      </c>
      <c r="C4418" s="3">
        <f ca="1">AVERAGE(B4418:OFFSET(B4418,$I$1-1,0))</f>
        <v>26.212099999999996</v>
      </c>
      <c r="D4418" s="93"/>
      <c r="E4418" s="8">
        <v>39272</v>
      </c>
      <c r="F4418" s="3">
        <f t="shared" ca="1" si="69"/>
        <v>12.487650000000004</v>
      </c>
    </row>
    <row r="4419" spans="1:6">
      <c r="A4419" s="8">
        <v>37239</v>
      </c>
      <c r="B4419">
        <v>24.63</v>
      </c>
      <c r="C4419" s="3">
        <f ca="1">AVERAGE(B4419:OFFSET(B4419,$I$1-1,0))</f>
        <v>26.223249999999993</v>
      </c>
      <c r="D4419" s="93"/>
      <c r="E4419" s="8">
        <v>39273</v>
      </c>
      <c r="F4419" s="3">
        <f t="shared" ca="1" si="69"/>
        <v>12.518550000000005</v>
      </c>
    </row>
    <row r="4420" spans="1:6">
      <c r="A4420" s="8">
        <v>37238</v>
      </c>
      <c r="B4420">
        <v>25.91</v>
      </c>
      <c r="C4420" s="3">
        <f ca="1">AVERAGE(B4420:OFFSET(B4420,$I$1-1,0))</f>
        <v>26.227249999999998</v>
      </c>
      <c r="D4420" s="93"/>
      <c r="E4420" s="8">
        <v>39274</v>
      </c>
      <c r="F4420" s="3">
        <f t="shared" ca="1" si="69"/>
        <v>12.540500000000003</v>
      </c>
    </row>
    <row r="4421" spans="1:6">
      <c r="A4421" s="8">
        <v>37237</v>
      </c>
      <c r="B4421">
        <v>24.87</v>
      </c>
      <c r="C4421" s="3">
        <f ca="1">AVERAGE(B4421:OFFSET(B4421,$I$1-1,0))</f>
        <v>26.233750000000001</v>
      </c>
      <c r="D4421" s="93"/>
      <c r="E4421" s="8">
        <v>39275</v>
      </c>
      <c r="F4421" s="3">
        <f t="shared" ca="1" si="69"/>
        <v>12.555250000000003</v>
      </c>
    </row>
    <row r="4422" spans="1:6">
      <c r="A4422" s="8">
        <v>37236</v>
      </c>
      <c r="B4422">
        <v>25.3</v>
      </c>
      <c r="C4422" s="3">
        <f ca="1">AVERAGE(B4422:OFFSET(B4422,$I$1-1,0))</f>
        <v>26.243199999999998</v>
      </c>
      <c r="D4422" s="93"/>
      <c r="E4422" s="8">
        <v>39276</v>
      </c>
      <c r="F4422" s="3">
        <f t="shared" ca="1" si="69"/>
        <v>12.570400000000005</v>
      </c>
    </row>
    <row r="4423" spans="1:6">
      <c r="A4423" s="8">
        <v>37235</v>
      </c>
      <c r="B4423">
        <v>25.62</v>
      </c>
      <c r="C4423" s="3">
        <f ca="1">AVERAGE(B4423:OFFSET(B4423,$I$1-1,0))</f>
        <v>26.245450000000002</v>
      </c>
      <c r="D4423" s="93"/>
      <c r="E4423" s="8">
        <v>39279</v>
      </c>
      <c r="F4423" s="3">
        <f t="shared" ca="1" si="69"/>
        <v>12.590700000000004</v>
      </c>
    </row>
    <row r="4424" spans="1:6">
      <c r="A4424" s="8">
        <v>37232</v>
      </c>
      <c r="B4424">
        <v>23.49</v>
      </c>
      <c r="C4424" s="3">
        <f ca="1">AVERAGE(B4424:OFFSET(B4424,$I$1-1,0))</f>
        <v>26.240799999999993</v>
      </c>
      <c r="D4424" s="93"/>
      <c r="E4424" s="8">
        <v>39280</v>
      </c>
      <c r="F4424" s="3">
        <f t="shared" ca="1" si="69"/>
        <v>12.610950000000008</v>
      </c>
    </row>
    <row r="4425" spans="1:6">
      <c r="A4425" s="8">
        <v>37231</v>
      </c>
      <c r="B4425">
        <v>23.71</v>
      </c>
      <c r="C4425" s="3">
        <f ca="1">AVERAGE(B4425:OFFSET(B4425,$I$1-1,0))</f>
        <v>26.23395</v>
      </c>
      <c r="D4425" s="93"/>
      <c r="E4425" s="8">
        <v>39281</v>
      </c>
      <c r="F4425" s="3">
        <f t="shared" ca="1" si="69"/>
        <v>12.632350000000006</v>
      </c>
    </row>
    <row r="4426" spans="1:6">
      <c r="A4426" s="8">
        <v>37230</v>
      </c>
      <c r="B4426">
        <v>23.02</v>
      </c>
      <c r="C4426" s="3">
        <f ca="1">AVERAGE(B4426:OFFSET(B4426,$I$1-1,0))</f>
        <v>26.216750000000001</v>
      </c>
      <c r="D4426" s="93"/>
      <c r="E4426" s="8">
        <v>39282</v>
      </c>
      <c r="F4426" s="3">
        <f t="shared" ca="1" si="69"/>
        <v>12.648600000000004</v>
      </c>
    </row>
    <row r="4427" spans="1:6">
      <c r="A4427" s="8">
        <v>37229</v>
      </c>
      <c r="B4427">
        <v>24.08</v>
      </c>
      <c r="C4427" s="3">
        <f ca="1">AVERAGE(B4427:OFFSET(B4427,$I$1-1,0))</f>
        <v>26.209250000000008</v>
      </c>
      <c r="D4427" s="93"/>
      <c r="E4427" s="8">
        <v>39283</v>
      </c>
      <c r="F4427" s="3">
        <f t="shared" ca="1" si="69"/>
        <v>12.670500000000002</v>
      </c>
    </row>
    <row r="4428" spans="1:6">
      <c r="A4428" s="8">
        <v>37228</v>
      </c>
      <c r="B4428">
        <v>25.77</v>
      </c>
      <c r="C4428" s="3">
        <f ca="1">AVERAGE(B4428:OFFSET(B4428,$I$1-1,0))</f>
        <v>26.195700000000002</v>
      </c>
      <c r="D4428" s="93"/>
      <c r="E4428" s="8">
        <v>39286</v>
      </c>
      <c r="F4428" s="3">
        <f t="shared" ca="1" si="69"/>
        <v>12.693350000000004</v>
      </c>
    </row>
    <row r="4429" spans="1:6">
      <c r="A4429" s="8">
        <v>37225</v>
      </c>
      <c r="B4429">
        <v>23.84</v>
      </c>
      <c r="C4429" s="3">
        <f ca="1">AVERAGE(B4429:OFFSET(B4429,$I$1-1,0))</f>
        <v>26.176450000000003</v>
      </c>
      <c r="D4429" s="93"/>
      <c r="E4429" s="8">
        <v>39287</v>
      </c>
      <c r="F4429" s="3">
        <f t="shared" ca="1" si="69"/>
        <v>12.726800000000003</v>
      </c>
    </row>
    <row r="4430" spans="1:6">
      <c r="A4430" s="8">
        <v>37224</v>
      </c>
      <c r="B4430">
        <v>25.18</v>
      </c>
      <c r="C4430" s="3">
        <f ca="1">AVERAGE(B4430:OFFSET(B4430,$I$1-1,0))</f>
        <v>26.167400000000001</v>
      </c>
      <c r="D4430" s="93"/>
      <c r="E4430" s="8">
        <v>39288</v>
      </c>
      <c r="F4430" s="3">
        <f t="shared" ca="1" si="69"/>
        <v>12.757400000000004</v>
      </c>
    </row>
    <row r="4431" spans="1:6">
      <c r="A4431" s="8">
        <v>37223</v>
      </c>
      <c r="B4431">
        <v>25.9</v>
      </c>
      <c r="C4431" s="3">
        <f ca="1">AVERAGE(B4431:OFFSET(B4431,$I$1-1,0))</f>
        <v>26.148800000000005</v>
      </c>
      <c r="D4431" s="93"/>
      <c r="E4431" s="8">
        <v>39289</v>
      </c>
      <c r="F4431" s="3">
        <f t="shared" ca="1" si="69"/>
        <v>12.803300000000005</v>
      </c>
    </row>
    <row r="4432" spans="1:6">
      <c r="A4432" s="8">
        <v>37222</v>
      </c>
      <c r="B4432">
        <v>24</v>
      </c>
      <c r="C4432" s="3">
        <f ca="1">AVERAGE(B4432:OFFSET(B4432,$I$1-1,0))</f>
        <v>26.127650000000006</v>
      </c>
      <c r="D4432" s="93"/>
      <c r="E4432" s="8">
        <v>39290</v>
      </c>
      <c r="F4432" s="3">
        <f t="shared" ca="1" si="69"/>
        <v>12.865750000000007</v>
      </c>
    </row>
    <row r="4433" spans="1:6">
      <c r="A4433" s="8">
        <v>37221</v>
      </c>
      <c r="B4433">
        <v>23.79</v>
      </c>
      <c r="C4433" s="3">
        <f ca="1">AVERAGE(B4433:OFFSET(B4433,$I$1-1,0))</f>
        <v>26.117550000000005</v>
      </c>
      <c r="D4433" s="93"/>
      <c r="E4433" s="8">
        <v>39293</v>
      </c>
      <c r="F4433" s="3">
        <f t="shared" ca="1" si="69"/>
        <v>12.912500000000007</v>
      </c>
    </row>
    <row r="4434" spans="1:6">
      <c r="A4434" s="8">
        <v>37218</v>
      </c>
      <c r="B4434">
        <v>23.25</v>
      </c>
      <c r="C4434" s="3">
        <f ca="1">AVERAGE(B4434:OFFSET(B4434,$I$1-1,0))</f>
        <v>26.109550000000009</v>
      </c>
      <c r="D4434" s="93"/>
      <c r="E4434" s="8">
        <v>39294</v>
      </c>
      <c r="F4434" s="3">
        <f t="shared" ca="1" si="69"/>
        <v>12.97200000000001</v>
      </c>
    </row>
    <row r="4435" spans="1:6">
      <c r="A4435" s="8">
        <v>37216</v>
      </c>
      <c r="B4435">
        <v>24.19</v>
      </c>
      <c r="C4435" s="3">
        <f ca="1">AVERAGE(B4435:OFFSET(B4435,$I$1-1,0))</f>
        <v>26.103050000000007</v>
      </c>
      <c r="D4435" s="93"/>
      <c r="E4435" s="8">
        <v>39295</v>
      </c>
      <c r="F4435" s="3">
        <f t="shared" ca="1" si="69"/>
        <v>13.034900000000011</v>
      </c>
    </row>
    <row r="4436" spans="1:6">
      <c r="A4436" s="8">
        <v>37215</v>
      </c>
      <c r="B4436">
        <v>24.12</v>
      </c>
      <c r="C4436" s="3">
        <f ca="1">AVERAGE(B4436:OFFSET(B4436,$I$1-1,0))</f>
        <v>26.090400000000002</v>
      </c>
      <c r="D4436" s="93"/>
      <c r="E4436" s="8">
        <v>39296</v>
      </c>
      <c r="F4436" s="3">
        <f t="shared" ca="1" si="69"/>
        <v>13.087250000000008</v>
      </c>
    </row>
    <row r="4437" spans="1:6">
      <c r="A4437" s="8">
        <v>37214</v>
      </c>
      <c r="B4437">
        <v>24.46</v>
      </c>
      <c r="C4437" s="3">
        <f ca="1">AVERAGE(B4437:OFFSET(B4437,$I$1-1,0))</f>
        <v>26.079900000000002</v>
      </c>
      <c r="D4437" s="93"/>
      <c r="E4437" s="8">
        <v>39297</v>
      </c>
      <c r="F4437" s="3">
        <f t="shared" ca="1" si="69"/>
        <v>13.157600000000009</v>
      </c>
    </row>
    <row r="4438" spans="1:6">
      <c r="A4438" s="8">
        <v>37211</v>
      </c>
      <c r="B4438">
        <v>25.07</v>
      </c>
      <c r="C4438" s="3">
        <f ca="1">AVERAGE(B4438:OFFSET(B4438,$I$1-1,0))</f>
        <v>26.070450000000001</v>
      </c>
      <c r="D4438" s="93"/>
      <c r="E4438" s="8">
        <v>39300</v>
      </c>
      <c r="F4438" s="3">
        <f t="shared" ca="1" si="69"/>
        <v>13.213650000000007</v>
      </c>
    </row>
    <row r="4439" spans="1:6">
      <c r="A4439" s="8">
        <v>37210</v>
      </c>
      <c r="B4439">
        <v>25.56</v>
      </c>
      <c r="C4439" s="3">
        <f ca="1">AVERAGE(B4439:OFFSET(B4439,$I$1-1,0))</f>
        <v>26.058150000000001</v>
      </c>
      <c r="D4439" s="93"/>
      <c r="E4439" s="8">
        <v>39301</v>
      </c>
      <c r="F4439" s="3">
        <f t="shared" ca="1" si="69"/>
        <v>13.264750000000006</v>
      </c>
    </row>
    <row r="4440" spans="1:6">
      <c r="A4440" s="8">
        <v>37209</v>
      </c>
      <c r="B4440">
        <v>26.56</v>
      </c>
      <c r="C4440" s="3">
        <f ca="1">AVERAGE(B4440:OFFSET(B4440,$I$1-1,0))</f>
        <v>26.043199999999999</v>
      </c>
      <c r="D4440" s="93"/>
      <c r="E4440" s="8">
        <v>39302</v>
      </c>
      <c r="F4440" s="3">
        <f t="shared" ca="1" si="69"/>
        <v>13.317500000000004</v>
      </c>
    </row>
    <row r="4441" spans="1:6">
      <c r="A4441" s="8">
        <v>37208</v>
      </c>
      <c r="B4441">
        <v>26.47</v>
      </c>
      <c r="C4441" s="3">
        <f ca="1">AVERAGE(B4441:OFFSET(B4441,$I$1-1,0))</f>
        <v>26.023600000000002</v>
      </c>
      <c r="D4441" s="93"/>
      <c r="E4441" s="8">
        <v>39303</v>
      </c>
      <c r="F4441" s="3">
        <f t="shared" ca="1" si="69"/>
        <v>13.396750000000004</v>
      </c>
    </row>
    <row r="4442" spans="1:6">
      <c r="A4442" s="8">
        <v>37207</v>
      </c>
      <c r="B4442">
        <v>29.35</v>
      </c>
      <c r="C4442" s="3">
        <f ca="1">AVERAGE(B4442:OFFSET(B4442,$I$1-1,0))</f>
        <v>26.0014</v>
      </c>
      <c r="D4442" s="93"/>
      <c r="E4442" s="8">
        <v>39304</v>
      </c>
      <c r="F4442" s="3">
        <f t="shared" ca="1" si="69"/>
        <v>13.482850000000006</v>
      </c>
    </row>
    <row r="4443" spans="1:6">
      <c r="A4443" s="8">
        <v>37204</v>
      </c>
      <c r="B4443">
        <v>27.44</v>
      </c>
      <c r="C4443" s="3">
        <f ca="1">AVERAGE(B4443:OFFSET(B4443,$I$1-1,0))</f>
        <v>25.962499999999999</v>
      </c>
      <c r="D4443" s="93"/>
      <c r="E4443" s="8">
        <v>39307</v>
      </c>
      <c r="F4443" s="3">
        <f t="shared" ca="1" si="69"/>
        <v>13.561800000000003</v>
      </c>
    </row>
    <row r="4444" spans="1:6">
      <c r="A4444" s="8">
        <v>37203</v>
      </c>
      <c r="B4444">
        <v>28.62</v>
      </c>
      <c r="C4444" s="3">
        <f ca="1">AVERAGE(B4444:OFFSET(B4444,$I$1-1,0))</f>
        <v>25.941549999999996</v>
      </c>
      <c r="D4444" s="93"/>
      <c r="E4444" s="8">
        <v>39308</v>
      </c>
      <c r="F4444" s="3">
        <f t="shared" ca="1" si="69"/>
        <v>13.646900000000002</v>
      </c>
    </row>
    <row r="4445" spans="1:6">
      <c r="A4445" s="8">
        <v>37202</v>
      </c>
      <c r="B4445">
        <v>29.13</v>
      </c>
      <c r="C4445" s="3">
        <f ca="1">AVERAGE(B4445:OFFSET(B4445,$I$1-1,0))</f>
        <v>25.914649999999991</v>
      </c>
      <c r="D4445" s="93"/>
      <c r="E4445" s="8">
        <v>39309</v>
      </c>
      <c r="F4445" s="3">
        <f t="shared" ca="1" si="69"/>
        <v>13.747450000000001</v>
      </c>
    </row>
    <row r="4446" spans="1:6">
      <c r="A4446" s="8">
        <v>37201</v>
      </c>
      <c r="B4446">
        <v>28.8</v>
      </c>
      <c r="C4446" s="3">
        <f ca="1">AVERAGE(B4446:OFFSET(B4446,$I$1-1,0))</f>
        <v>25.885849999999994</v>
      </c>
      <c r="D4446" s="93"/>
      <c r="E4446" s="8">
        <v>39310</v>
      </c>
      <c r="F4446" s="3">
        <f t="shared" ca="1" si="69"/>
        <v>13.8476</v>
      </c>
    </row>
    <row r="4447" spans="1:6">
      <c r="A4447" s="8">
        <v>37200</v>
      </c>
      <c r="B4447">
        <v>30.5</v>
      </c>
      <c r="C4447" s="3">
        <f ca="1">AVERAGE(B4447:OFFSET(B4447,$I$1-1,0))</f>
        <v>25.866499999999991</v>
      </c>
      <c r="D4447" s="93"/>
      <c r="E4447" s="8">
        <v>39311</v>
      </c>
      <c r="F4447" s="3">
        <f t="shared" ca="1" si="69"/>
        <v>13.941550000000001</v>
      </c>
    </row>
    <row r="4448" spans="1:6">
      <c r="A4448" s="8">
        <v>37197</v>
      </c>
      <c r="B4448">
        <v>30.71</v>
      </c>
      <c r="C4448" s="3">
        <f ca="1">AVERAGE(B4448:OFFSET(B4448,$I$1-1,0))</f>
        <v>25.840399999999995</v>
      </c>
      <c r="D4448" s="93"/>
      <c r="E4448" s="8">
        <v>39314</v>
      </c>
      <c r="F4448" s="3">
        <f t="shared" ca="1" si="69"/>
        <v>14.017700000000005</v>
      </c>
    </row>
    <row r="4449" spans="1:6">
      <c r="A4449" s="8">
        <v>37196</v>
      </c>
      <c r="B4449">
        <v>32.31</v>
      </c>
      <c r="C4449" s="3">
        <f ca="1">AVERAGE(B4449:OFFSET(B4449,$I$1-1,0))</f>
        <v>25.809649999999998</v>
      </c>
      <c r="D4449" s="93"/>
      <c r="E4449" s="8">
        <v>39315</v>
      </c>
      <c r="F4449" s="3">
        <f t="shared" ca="1" si="69"/>
        <v>14.086400000000003</v>
      </c>
    </row>
    <row r="4450" spans="1:6">
      <c r="A4450" s="8">
        <v>37195</v>
      </c>
      <c r="B4450">
        <v>33.56</v>
      </c>
      <c r="C4450" s="3">
        <f ca="1">AVERAGE(B4450:OFFSET(B4450,$I$1-1,0))</f>
        <v>25.777049999999996</v>
      </c>
      <c r="D4450" s="93"/>
      <c r="E4450" s="8">
        <v>39316</v>
      </c>
      <c r="F4450" s="3">
        <f t="shared" ca="1" si="69"/>
        <v>14.143750000000001</v>
      </c>
    </row>
    <row r="4451" spans="1:6">
      <c r="A4451" s="8">
        <v>37194</v>
      </c>
      <c r="B4451">
        <v>33.46</v>
      </c>
      <c r="C4451" s="3">
        <f ca="1">AVERAGE(B4451:OFFSET(B4451,$I$1-1,0))</f>
        <v>25.743249999999993</v>
      </c>
      <c r="D4451" s="93"/>
      <c r="E4451" s="8">
        <v>39317</v>
      </c>
      <c r="F4451" s="3">
        <f t="shared" ref="F4451:F4514" ca="1" si="70">VLOOKUP(E4451,$A$6:$C$7404,3,FALSE)</f>
        <v>14.20105</v>
      </c>
    </row>
    <row r="4452" spans="1:6">
      <c r="A4452" s="8">
        <v>37193</v>
      </c>
      <c r="B4452">
        <v>31.64</v>
      </c>
      <c r="C4452" s="3">
        <f ca="1">AVERAGE(B4452:OFFSET(B4452,$I$1-1,0))</f>
        <v>25.715899999999991</v>
      </c>
      <c r="D4452" s="93"/>
      <c r="E4452" s="8">
        <v>39318</v>
      </c>
      <c r="F4452" s="3">
        <f t="shared" ca="1" si="70"/>
        <v>14.248849999999999</v>
      </c>
    </row>
    <row r="4453" spans="1:6">
      <c r="A4453" s="8">
        <v>37190</v>
      </c>
      <c r="B4453">
        <v>28.42</v>
      </c>
      <c r="C4453" s="3">
        <f ca="1">AVERAGE(B4453:OFFSET(B4453,$I$1-1,0))</f>
        <v>25.706899999999997</v>
      </c>
      <c r="D4453" s="93"/>
      <c r="E4453" s="8">
        <v>39321</v>
      </c>
      <c r="F4453" s="3">
        <f t="shared" ca="1" si="70"/>
        <v>14.306999999999999</v>
      </c>
    </row>
    <row r="4454" spans="1:6">
      <c r="A4454" s="8">
        <v>37189</v>
      </c>
      <c r="B4454">
        <v>29.46</v>
      </c>
      <c r="C4454" s="3">
        <f ca="1">AVERAGE(B4454:OFFSET(B4454,$I$1-1,0))</f>
        <v>25.70815</v>
      </c>
      <c r="D4454" s="93"/>
      <c r="E4454" s="8">
        <v>39322</v>
      </c>
      <c r="F4454" s="3">
        <f t="shared" ca="1" si="70"/>
        <v>14.384750000000002</v>
      </c>
    </row>
    <row r="4455" spans="1:6">
      <c r="A4455" s="8">
        <v>37188</v>
      </c>
      <c r="B4455">
        <v>30.95</v>
      </c>
      <c r="C4455" s="3">
        <f ca="1">AVERAGE(B4455:OFFSET(B4455,$I$1-1,0))</f>
        <v>25.695700000000002</v>
      </c>
      <c r="D4455" s="93"/>
      <c r="E4455" s="8">
        <v>39323</v>
      </c>
      <c r="F4455" s="3">
        <f t="shared" ca="1" si="70"/>
        <v>14.44875</v>
      </c>
    </row>
    <row r="4456" spans="1:6">
      <c r="A4456" s="8">
        <v>37187</v>
      </c>
      <c r="B4456">
        <v>32</v>
      </c>
      <c r="C4456" s="3">
        <f ca="1">AVERAGE(B4456:OFFSET(B4456,$I$1-1,0))</f>
        <v>25.673950000000001</v>
      </c>
      <c r="D4456" s="93"/>
      <c r="E4456" s="8">
        <v>39324</v>
      </c>
      <c r="F4456" s="3">
        <f t="shared" ca="1" si="70"/>
        <v>14.520099999999999</v>
      </c>
    </row>
    <row r="4457" spans="1:6">
      <c r="A4457" s="8">
        <v>37186</v>
      </c>
      <c r="B4457">
        <v>32.25</v>
      </c>
      <c r="C4457" s="3">
        <f ca="1">AVERAGE(B4457:OFFSET(B4457,$I$1-1,0))</f>
        <v>25.663899999999998</v>
      </c>
      <c r="D4457" s="93"/>
      <c r="E4457" s="8">
        <v>39325</v>
      </c>
      <c r="F4457" s="3">
        <f t="shared" ca="1" si="70"/>
        <v>14.582699999999999</v>
      </c>
    </row>
    <row r="4458" spans="1:6">
      <c r="A4458" s="8">
        <v>37183</v>
      </c>
      <c r="B4458">
        <v>34.11</v>
      </c>
      <c r="C4458" s="3">
        <f ca="1">AVERAGE(B4458:OFFSET(B4458,$I$1-1,0))</f>
        <v>25.636899999999997</v>
      </c>
      <c r="D4458" s="93"/>
      <c r="E4458" s="8">
        <v>39329</v>
      </c>
      <c r="F4458" s="3">
        <f t="shared" ca="1" si="70"/>
        <v>14.644100000000002</v>
      </c>
    </row>
    <row r="4459" spans="1:6">
      <c r="A4459" s="8">
        <v>37182</v>
      </c>
      <c r="B4459">
        <v>34.950000000000003</v>
      </c>
      <c r="C4459" s="3">
        <f ca="1">AVERAGE(B4459:OFFSET(B4459,$I$1-1,0))</f>
        <v>25.599199999999996</v>
      </c>
      <c r="D4459" s="93"/>
      <c r="E4459" s="8">
        <v>39330</v>
      </c>
      <c r="F4459" s="3">
        <f t="shared" ca="1" si="70"/>
        <v>14.715450000000001</v>
      </c>
    </row>
    <row r="4460" spans="1:6">
      <c r="A4460" s="8">
        <v>37181</v>
      </c>
      <c r="B4460">
        <v>35.08</v>
      </c>
      <c r="C4460" s="3">
        <f ca="1">AVERAGE(B4460:OFFSET(B4460,$I$1-1,0))</f>
        <v>25.565149999999996</v>
      </c>
      <c r="D4460" s="93"/>
      <c r="E4460" s="8">
        <v>39331</v>
      </c>
      <c r="F4460" s="3">
        <f t="shared" ca="1" si="70"/>
        <v>14.784600000000003</v>
      </c>
    </row>
    <row r="4461" spans="1:6">
      <c r="A4461" s="8">
        <v>37180</v>
      </c>
      <c r="B4461">
        <v>32.880000000000003</v>
      </c>
      <c r="C4461" s="3">
        <f ca="1">AVERAGE(B4461:OFFSET(B4461,$I$1-1,0))</f>
        <v>25.533399999999993</v>
      </c>
      <c r="D4461" s="93"/>
      <c r="E4461" s="8">
        <v>39332</v>
      </c>
      <c r="F4461" s="3">
        <f t="shared" ca="1" si="70"/>
        <v>14.865499999999999</v>
      </c>
    </row>
    <row r="4462" spans="1:6">
      <c r="A4462" s="8">
        <v>37179</v>
      </c>
      <c r="B4462">
        <v>35.31</v>
      </c>
      <c r="C4462" s="3">
        <f ca="1">AVERAGE(B4462:OFFSET(B4462,$I$1-1,0))</f>
        <v>25.50674999999999</v>
      </c>
      <c r="D4462" s="93"/>
      <c r="E4462" s="8">
        <v>39335</v>
      </c>
      <c r="F4462" s="3">
        <f t="shared" ca="1" si="70"/>
        <v>14.952550000000004</v>
      </c>
    </row>
    <row r="4463" spans="1:6">
      <c r="A4463" s="8">
        <v>37176</v>
      </c>
      <c r="B4463">
        <v>35.270000000000003</v>
      </c>
      <c r="C4463" s="3">
        <f ca="1">AVERAGE(B4463:OFFSET(B4463,$I$1-1,0))</f>
        <v>25.478499999999986</v>
      </c>
      <c r="D4463" s="93"/>
      <c r="E4463" s="8">
        <v>39336</v>
      </c>
      <c r="F4463" s="3">
        <f t="shared" ca="1" si="70"/>
        <v>15.029400000000003</v>
      </c>
    </row>
    <row r="4464" spans="1:6">
      <c r="A4464" s="8">
        <v>37175</v>
      </c>
      <c r="B4464">
        <v>31.5</v>
      </c>
      <c r="C4464" s="3">
        <f ca="1">AVERAGE(B4464:OFFSET(B4464,$I$1-1,0))</f>
        <v>25.460849999999986</v>
      </c>
      <c r="D4464" s="93"/>
      <c r="E4464" s="8">
        <v>39337</v>
      </c>
      <c r="F4464" s="3">
        <f t="shared" ca="1" si="70"/>
        <v>15.103500000000002</v>
      </c>
    </row>
    <row r="4465" spans="1:6">
      <c r="A4465" s="8">
        <v>37174</v>
      </c>
      <c r="B4465">
        <v>31.6</v>
      </c>
      <c r="C4465" s="3">
        <f ca="1">AVERAGE(B4465:OFFSET(B4465,$I$1-1,0))</f>
        <v>25.439199999999992</v>
      </c>
      <c r="D4465" s="93"/>
      <c r="E4465" s="8">
        <v>39338</v>
      </c>
      <c r="F4465" s="3">
        <f t="shared" ca="1" si="70"/>
        <v>15.17365</v>
      </c>
    </row>
    <row r="4466" spans="1:6">
      <c r="A4466" s="8">
        <v>37173</v>
      </c>
      <c r="B4466">
        <v>34.83</v>
      </c>
      <c r="C4466" s="3">
        <f ca="1">AVERAGE(B4466:OFFSET(B4466,$I$1-1,0))</f>
        <v>25.419699999999988</v>
      </c>
      <c r="D4466" s="93"/>
      <c r="E4466" s="8">
        <v>39339</v>
      </c>
      <c r="F4466" s="3">
        <f t="shared" ca="1" si="70"/>
        <v>15.236749999999999</v>
      </c>
    </row>
    <row r="4467" spans="1:6">
      <c r="A4467" s="8">
        <v>37172</v>
      </c>
      <c r="B4467">
        <v>35.119999999999997</v>
      </c>
      <c r="C4467" s="3">
        <f ca="1">AVERAGE(B4467:OFFSET(B4467,$I$1-1,0))</f>
        <v>25.378299999999989</v>
      </c>
      <c r="D4467" s="93"/>
      <c r="E4467" s="8">
        <v>39342</v>
      </c>
      <c r="F4467" s="3">
        <f t="shared" ca="1" si="70"/>
        <v>15.311049999999998</v>
      </c>
    </row>
    <row r="4468" spans="1:6">
      <c r="A4468" s="8">
        <v>37169</v>
      </c>
      <c r="B4468">
        <v>33.39</v>
      </c>
      <c r="C4468" s="3">
        <f ca="1">AVERAGE(B4468:OFFSET(B4468,$I$1-1,0))</f>
        <v>25.326999999999988</v>
      </c>
      <c r="D4468" s="93"/>
      <c r="E4468" s="8">
        <v>39343</v>
      </c>
      <c r="F4468" s="3">
        <f t="shared" ca="1" si="70"/>
        <v>15.358649999999997</v>
      </c>
    </row>
    <row r="4469" spans="1:6">
      <c r="A4469" s="8">
        <v>37168</v>
      </c>
      <c r="B4469">
        <v>31.97</v>
      </c>
      <c r="C4469" s="3">
        <f ca="1">AVERAGE(B4469:OFFSET(B4469,$I$1-1,0))</f>
        <v>25.278199999999988</v>
      </c>
      <c r="D4469" s="93"/>
      <c r="E4469" s="8">
        <v>39344</v>
      </c>
      <c r="F4469" s="3">
        <f t="shared" ca="1" si="70"/>
        <v>15.404249999999999</v>
      </c>
    </row>
    <row r="4470" spans="1:6">
      <c r="A4470" s="8">
        <v>37167</v>
      </c>
      <c r="B4470">
        <v>31.34</v>
      </c>
      <c r="C4470" s="3">
        <f ca="1">AVERAGE(B4470:OFFSET(B4470,$I$1-1,0))</f>
        <v>25.24274999999999</v>
      </c>
      <c r="D4470" s="93"/>
      <c r="E4470" s="8">
        <v>39345</v>
      </c>
      <c r="F4470" s="3">
        <f t="shared" ca="1" si="70"/>
        <v>15.4482</v>
      </c>
    </row>
    <row r="4471" spans="1:6">
      <c r="A4471" s="8">
        <v>37166</v>
      </c>
      <c r="B4471">
        <v>31.18</v>
      </c>
      <c r="C4471" s="3">
        <f ca="1">AVERAGE(B4471:OFFSET(B4471,$I$1-1,0))</f>
        <v>25.203599999999998</v>
      </c>
      <c r="D4471" s="93"/>
      <c r="E4471" s="8">
        <v>39346</v>
      </c>
      <c r="F4471" s="3">
        <f t="shared" ca="1" si="70"/>
        <v>15.487049999999996</v>
      </c>
    </row>
    <row r="4472" spans="1:6">
      <c r="A4472" s="8">
        <v>37165</v>
      </c>
      <c r="B4472">
        <v>32.32</v>
      </c>
      <c r="C4472" s="3">
        <f ca="1">AVERAGE(B4472:OFFSET(B4472,$I$1-1,0))</f>
        <v>25.159749999999995</v>
      </c>
      <c r="D4472" s="93"/>
      <c r="E4472" s="8">
        <v>39349</v>
      </c>
      <c r="F4472" s="3">
        <f t="shared" ca="1" si="70"/>
        <v>15.527549999999996</v>
      </c>
    </row>
    <row r="4473" spans="1:6">
      <c r="A4473" s="8">
        <v>37162</v>
      </c>
      <c r="B4473">
        <v>31.93</v>
      </c>
      <c r="C4473" s="3">
        <f ca="1">AVERAGE(B4473:OFFSET(B4473,$I$1-1,0))</f>
        <v>25.124849999999995</v>
      </c>
      <c r="D4473" s="93"/>
      <c r="E4473" s="8">
        <v>39350</v>
      </c>
      <c r="F4473" s="3">
        <f t="shared" ca="1" si="70"/>
        <v>15.563899999999995</v>
      </c>
    </row>
    <row r="4474" spans="1:6">
      <c r="A4474" s="8">
        <v>37161</v>
      </c>
      <c r="B4474">
        <v>34</v>
      </c>
      <c r="C4474" s="3">
        <f ca="1">AVERAGE(B4474:OFFSET(B4474,$I$1-1,0))</f>
        <v>25.090549999999993</v>
      </c>
      <c r="D4474" s="93"/>
      <c r="E4474" s="8">
        <v>39351</v>
      </c>
      <c r="F4474" s="3">
        <f t="shared" ca="1" si="70"/>
        <v>15.588699999999994</v>
      </c>
    </row>
    <row r="4475" spans="1:6">
      <c r="A4475" s="8">
        <v>37160</v>
      </c>
      <c r="B4475">
        <v>35.26</v>
      </c>
      <c r="C4475" s="3">
        <f ca="1">AVERAGE(B4475:OFFSET(B4475,$I$1-1,0))</f>
        <v>25.045499999999997</v>
      </c>
      <c r="D4475" s="93"/>
      <c r="E4475" s="8">
        <v>39352</v>
      </c>
      <c r="F4475" s="3">
        <f t="shared" ca="1" si="70"/>
        <v>15.613349999999993</v>
      </c>
    </row>
    <row r="4476" spans="1:6">
      <c r="A4476" s="8">
        <v>37159</v>
      </c>
      <c r="B4476">
        <v>35.81</v>
      </c>
      <c r="C4476" s="3">
        <f ca="1">AVERAGE(B4476:OFFSET(B4476,$I$1-1,0))</f>
        <v>25.008099999999995</v>
      </c>
      <c r="D4476" s="93"/>
      <c r="E4476" s="8">
        <v>39353</v>
      </c>
      <c r="F4476" s="3">
        <f t="shared" ca="1" si="70"/>
        <v>15.649799999999994</v>
      </c>
    </row>
    <row r="4477" spans="1:6">
      <c r="A4477" s="8">
        <v>37158</v>
      </c>
      <c r="B4477">
        <v>37.75</v>
      </c>
      <c r="C4477" s="3">
        <f ca="1">AVERAGE(B4477:OFFSET(B4477,$I$1-1,0))</f>
        <v>24.966449999999995</v>
      </c>
      <c r="D4477" s="93"/>
      <c r="E4477" s="8">
        <v>39356</v>
      </c>
      <c r="F4477" s="3">
        <f t="shared" ca="1" si="70"/>
        <v>15.685749999999993</v>
      </c>
    </row>
    <row r="4478" spans="1:6">
      <c r="A4478" s="8">
        <v>37155</v>
      </c>
      <c r="B4478">
        <v>42.66</v>
      </c>
      <c r="C4478" s="3">
        <f ca="1">AVERAGE(B4478:OFFSET(B4478,$I$1-1,0))</f>
        <v>24.925949999999997</v>
      </c>
      <c r="D4478" s="93"/>
      <c r="E4478" s="8">
        <v>39357</v>
      </c>
      <c r="F4478" s="3">
        <f t="shared" ca="1" si="70"/>
        <v>15.727299999999993</v>
      </c>
    </row>
    <row r="4479" spans="1:6">
      <c r="A4479" s="8">
        <v>37154</v>
      </c>
      <c r="B4479">
        <v>43.74</v>
      </c>
      <c r="C4479" s="3">
        <f ca="1">AVERAGE(B4479:OFFSET(B4479,$I$1-1,0))</f>
        <v>24.850099999999994</v>
      </c>
      <c r="D4479" s="93"/>
      <c r="E4479" s="8">
        <v>39358</v>
      </c>
      <c r="F4479" s="3">
        <f t="shared" ca="1" si="70"/>
        <v>15.771449999999994</v>
      </c>
    </row>
    <row r="4480" spans="1:6">
      <c r="A4480" s="8">
        <v>37153</v>
      </c>
      <c r="B4480">
        <v>40.56</v>
      </c>
      <c r="C4480" s="3">
        <f ca="1">AVERAGE(B4480:OFFSET(B4480,$I$1-1,0))</f>
        <v>24.769599999999997</v>
      </c>
      <c r="D4480" s="93"/>
      <c r="E4480" s="8">
        <v>39359</v>
      </c>
      <c r="F4480" s="3">
        <f t="shared" ca="1" si="70"/>
        <v>15.813399999999993</v>
      </c>
    </row>
    <row r="4481" spans="1:6">
      <c r="A4481" s="8">
        <v>37152</v>
      </c>
      <c r="B4481">
        <v>38.869999999999997</v>
      </c>
      <c r="C4481" s="3">
        <f ca="1">AVERAGE(B4481:OFFSET(B4481,$I$1-1,0))</f>
        <v>24.701449999999994</v>
      </c>
      <c r="D4481" s="93"/>
      <c r="E4481" s="8">
        <v>39360</v>
      </c>
      <c r="F4481" s="3">
        <f t="shared" ca="1" si="70"/>
        <v>15.844949999999994</v>
      </c>
    </row>
    <row r="4482" spans="1:6">
      <c r="A4482" s="8">
        <v>37151</v>
      </c>
      <c r="B4482">
        <v>41.76</v>
      </c>
      <c r="C4482" s="3">
        <f ca="1">AVERAGE(B4482:OFFSET(B4482,$I$1-1,0))</f>
        <v>24.637099999999997</v>
      </c>
      <c r="D4482" s="93"/>
      <c r="E4482" s="8">
        <v>39363</v>
      </c>
      <c r="F4482" s="3">
        <f t="shared" ca="1" si="70"/>
        <v>15.880749999999994</v>
      </c>
    </row>
    <row r="4483" spans="1:6">
      <c r="A4483" s="8">
        <v>37144</v>
      </c>
      <c r="B4483">
        <v>31.84</v>
      </c>
      <c r="C4483" s="3">
        <f ca="1">AVERAGE(B4483:OFFSET(B4483,$I$1-1,0))</f>
        <v>24.566849999999995</v>
      </c>
      <c r="D4483" s="93"/>
      <c r="E4483" s="8">
        <v>39364</v>
      </c>
      <c r="F4483" s="3">
        <f t="shared" ca="1" si="70"/>
        <v>15.910049999999995</v>
      </c>
    </row>
    <row r="4484" spans="1:6">
      <c r="A4484" s="8">
        <v>37141</v>
      </c>
      <c r="B4484">
        <v>30.99</v>
      </c>
      <c r="C4484" s="3">
        <f ca="1">AVERAGE(B4484:OFFSET(B4484,$I$1-1,0))</f>
        <v>24.540749999999992</v>
      </c>
      <c r="D4484" s="93"/>
      <c r="E4484" s="8">
        <v>39365</v>
      </c>
      <c r="F4484" s="3">
        <f t="shared" ca="1" si="70"/>
        <v>15.940749999999991</v>
      </c>
    </row>
    <row r="4485" spans="1:6">
      <c r="A4485" s="8">
        <v>37140</v>
      </c>
      <c r="B4485">
        <v>28.61</v>
      </c>
      <c r="C4485" s="3">
        <f ca="1">AVERAGE(B4485:OFFSET(B4485,$I$1-1,0))</f>
        <v>24.522949999999994</v>
      </c>
      <c r="D4485" s="93"/>
      <c r="E4485" s="8">
        <v>39366</v>
      </c>
      <c r="F4485" s="3">
        <f t="shared" ca="1" si="70"/>
        <v>15.978349999999988</v>
      </c>
    </row>
    <row r="4486" spans="1:6">
      <c r="A4486" s="8">
        <v>37139</v>
      </c>
      <c r="B4486">
        <v>26.35</v>
      </c>
      <c r="C4486" s="3">
        <f ca="1">AVERAGE(B4486:OFFSET(B4486,$I$1-1,0))</f>
        <v>24.503949999999996</v>
      </c>
      <c r="D4486" s="93"/>
      <c r="E4486" s="8">
        <v>39367</v>
      </c>
      <c r="F4486" s="3">
        <f t="shared" ca="1" si="70"/>
        <v>16.010699999999989</v>
      </c>
    </row>
    <row r="4487" spans="1:6">
      <c r="A4487" s="8">
        <v>37138</v>
      </c>
      <c r="B4487">
        <v>25.85</v>
      </c>
      <c r="C4487" s="3">
        <f ca="1">AVERAGE(B4487:OFFSET(B4487,$I$1-1,0))</f>
        <v>24.497450000000001</v>
      </c>
      <c r="D4487" s="93"/>
      <c r="E4487" s="8">
        <v>39370</v>
      </c>
      <c r="F4487" s="3">
        <f t="shared" ca="1" si="70"/>
        <v>16.05374999999999</v>
      </c>
    </row>
    <row r="4488" spans="1:6">
      <c r="A4488" s="8">
        <v>37134</v>
      </c>
      <c r="B4488">
        <v>24.92</v>
      </c>
      <c r="C4488" s="3">
        <f ca="1">AVERAGE(B4488:OFFSET(B4488,$I$1-1,0))</f>
        <v>24.498949999999994</v>
      </c>
      <c r="D4488" s="93"/>
      <c r="E4488" s="8">
        <v>39371</v>
      </c>
      <c r="F4488" s="3">
        <f t="shared" ca="1" si="70"/>
        <v>16.098899999999993</v>
      </c>
    </row>
    <row r="4489" spans="1:6">
      <c r="A4489" s="8">
        <v>37133</v>
      </c>
      <c r="B4489">
        <v>25.41</v>
      </c>
      <c r="C4489" s="3">
        <f ca="1">AVERAGE(B4489:OFFSET(B4489,$I$1-1,0))</f>
        <v>24.508399999999998</v>
      </c>
      <c r="D4489" s="93"/>
      <c r="E4489" s="8">
        <v>39372</v>
      </c>
      <c r="F4489" s="3">
        <f t="shared" ca="1" si="70"/>
        <v>16.133799999999994</v>
      </c>
    </row>
    <row r="4490" spans="1:6">
      <c r="A4490" s="8">
        <v>37132</v>
      </c>
      <c r="B4490">
        <v>23.03</v>
      </c>
      <c r="C4490" s="3">
        <f ca="1">AVERAGE(B4490:OFFSET(B4490,$I$1-1,0))</f>
        <v>24.526649999999997</v>
      </c>
      <c r="D4490" s="93"/>
      <c r="E4490" s="8">
        <v>39373</v>
      </c>
      <c r="F4490" s="3">
        <f t="shared" ca="1" si="70"/>
        <v>16.166099999999993</v>
      </c>
    </row>
    <row r="4491" spans="1:6">
      <c r="A4491" s="8">
        <v>37131</v>
      </c>
      <c r="B4491">
        <v>22</v>
      </c>
      <c r="C4491" s="3">
        <f ca="1">AVERAGE(B4491:OFFSET(B4491,$I$1-1,0))</f>
        <v>24.554149999999996</v>
      </c>
      <c r="D4491" s="93"/>
      <c r="E4491" s="8">
        <v>39374</v>
      </c>
      <c r="F4491" s="3">
        <f t="shared" ca="1" si="70"/>
        <v>16.223349999999996</v>
      </c>
    </row>
    <row r="4492" spans="1:6">
      <c r="A4492" s="8">
        <v>37130</v>
      </c>
      <c r="B4492">
        <v>20.56</v>
      </c>
      <c r="C4492" s="3">
        <f ca="1">AVERAGE(B4492:OFFSET(B4492,$I$1-1,0))</f>
        <v>24.580149999999993</v>
      </c>
      <c r="D4492" s="93"/>
      <c r="E4492" s="8">
        <v>39377</v>
      </c>
      <c r="F4492" s="3">
        <f t="shared" ca="1" si="70"/>
        <v>16.270849999999996</v>
      </c>
    </row>
    <row r="4493" spans="1:6">
      <c r="A4493" s="8">
        <v>37127</v>
      </c>
      <c r="B4493">
        <v>19.71</v>
      </c>
      <c r="C4493" s="3">
        <f ca="1">AVERAGE(B4493:OFFSET(B4493,$I$1-1,0))</f>
        <v>24.605649999999997</v>
      </c>
      <c r="D4493" s="93"/>
      <c r="E4493" s="8">
        <v>39378</v>
      </c>
      <c r="F4493" s="3">
        <f t="shared" ca="1" si="70"/>
        <v>16.312899999999996</v>
      </c>
    </row>
    <row r="4494" spans="1:6">
      <c r="A4494" s="8">
        <v>37126</v>
      </c>
      <c r="B4494">
        <v>22.23</v>
      </c>
      <c r="C4494" s="3">
        <f ca="1">AVERAGE(B4494:OFFSET(B4494,$I$1-1,0))</f>
        <v>24.631649999999993</v>
      </c>
      <c r="D4494" s="93"/>
      <c r="E4494" s="8">
        <v>39379</v>
      </c>
      <c r="F4494" s="3">
        <f t="shared" ca="1" si="70"/>
        <v>16.357349999999997</v>
      </c>
    </row>
    <row r="4495" spans="1:6">
      <c r="A4495" s="8">
        <v>37125</v>
      </c>
      <c r="B4495">
        <v>22.44</v>
      </c>
      <c r="C4495" s="3">
        <f ca="1">AVERAGE(B4495:OFFSET(B4495,$I$1-1,0))</f>
        <v>24.6431</v>
      </c>
      <c r="D4495" s="93"/>
      <c r="E4495" s="8">
        <v>39380</v>
      </c>
      <c r="F4495" s="3">
        <f t="shared" ca="1" si="70"/>
        <v>16.405849999999997</v>
      </c>
    </row>
    <row r="4496" spans="1:6">
      <c r="A4496" s="8">
        <v>37124</v>
      </c>
      <c r="B4496">
        <v>24.4</v>
      </c>
      <c r="C4496" s="3">
        <f ca="1">AVERAGE(B4496:OFFSET(B4496,$I$1-1,0))</f>
        <v>24.649249999999991</v>
      </c>
      <c r="D4496" s="93"/>
      <c r="E4496" s="8">
        <v>39381</v>
      </c>
      <c r="F4496" s="3">
        <f t="shared" ca="1" si="70"/>
        <v>16.449300000000001</v>
      </c>
    </row>
    <row r="4497" spans="1:6">
      <c r="A4497" s="8">
        <v>37123</v>
      </c>
      <c r="B4497">
        <v>22.87</v>
      </c>
      <c r="C4497" s="3">
        <f ca="1">AVERAGE(B4497:OFFSET(B4497,$I$1-1,0))</f>
        <v>24.646849999999993</v>
      </c>
      <c r="D4497" s="93"/>
      <c r="E4497" s="8">
        <v>39384</v>
      </c>
      <c r="F4497" s="3">
        <f t="shared" ca="1" si="70"/>
        <v>16.497900000000001</v>
      </c>
    </row>
    <row r="4498" spans="1:6">
      <c r="A4498" s="8">
        <v>37120</v>
      </c>
      <c r="B4498">
        <v>23.84</v>
      </c>
      <c r="C4498" s="3">
        <f ca="1">AVERAGE(B4498:OFFSET(B4498,$I$1-1,0))</f>
        <v>24.653899999999993</v>
      </c>
      <c r="D4498" s="93"/>
      <c r="E4498" s="8">
        <v>39385</v>
      </c>
      <c r="F4498" s="3">
        <f t="shared" ca="1" si="70"/>
        <v>16.54955</v>
      </c>
    </row>
    <row r="4499" spans="1:6">
      <c r="A4499" s="8">
        <v>37119</v>
      </c>
      <c r="B4499">
        <v>21.54</v>
      </c>
      <c r="C4499" s="3">
        <f ca="1">AVERAGE(B4499:OFFSET(B4499,$I$1-1,0))</f>
        <v>24.652849999999994</v>
      </c>
      <c r="D4499" s="93"/>
      <c r="E4499" s="8">
        <v>39386</v>
      </c>
      <c r="F4499" s="3">
        <f t="shared" ca="1" si="70"/>
        <v>16.589250000000003</v>
      </c>
    </row>
    <row r="4500" spans="1:6">
      <c r="A4500" s="8">
        <v>37118</v>
      </c>
      <c r="B4500">
        <v>20.91</v>
      </c>
      <c r="C4500" s="3">
        <f ca="1">AVERAGE(B4500:OFFSET(B4500,$I$1-1,0))</f>
        <v>24.672449999999998</v>
      </c>
      <c r="D4500" s="93"/>
      <c r="E4500" s="8">
        <v>39387</v>
      </c>
      <c r="F4500" s="3">
        <f t="shared" ca="1" si="70"/>
        <v>16.651050000000001</v>
      </c>
    </row>
    <row r="4501" spans="1:6">
      <c r="A4501" s="8">
        <v>37117</v>
      </c>
      <c r="B4501">
        <v>20.48</v>
      </c>
      <c r="C4501" s="3">
        <f ca="1">AVERAGE(B4501:OFFSET(B4501,$I$1-1,0))</f>
        <v>24.70025</v>
      </c>
      <c r="D4501" s="93"/>
      <c r="E4501" s="8">
        <v>39388</v>
      </c>
      <c r="F4501" s="3">
        <f t="shared" ca="1" si="70"/>
        <v>16.714100000000002</v>
      </c>
    </row>
    <row r="4502" spans="1:6">
      <c r="A4502" s="8">
        <v>37116</v>
      </c>
      <c r="B4502">
        <v>20.420000000000002</v>
      </c>
      <c r="C4502" s="3">
        <f ca="1">AVERAGE(B4502:OFFSET(B4502,$I$1-1,0))</f>
        <v>24.740949999999998</v>
      </c>
      <c r="D4502" s="93"/>
      <c r="E4502" s="8">
        <v>39391</v>
      </c>
      <c r="F4502" s="3">
        <f t="shared" ca="1" si="70"/>
        <v>16.7818</v>
      </c>
    </row>
    <row r="4503" spans="1:6">
      <c r="A4503" s="8">
        <v>37113</v>
      </c>
      <c r="B4503">
        <v>20.55</v>
      </c>
      <c r="C4503" s="3">
        <f ca="1">AVERAGE(B4503:OFFSET(B4503,$I$1-1,0))</f>
        <v>24.772099999999995</v>
      </c>
      <c r="D4503" s="93"/>
      <c r="E4503" s="8">
        <v>39392</v>
      </c>
      <c r="F4503" s="3">
        <f t="shared" ca="1" si="70"/>
        <v>16.837049999999998</v>
      </c>
    </row>
    <row r="4504" spans="1:6">
      <c r="A4504" s="8">
        <v>37112</v>
      </c>
      <c r="B4504">
        <v>21.75</v>
      </c>
      <c r="C4504" s="3">
        <f ca="1">AVERAGE(B4504:OFFSET(B4504,$I$1-1,0))</f>
        <v>24.790749999999999</v>
      </c>
      <c r="D4504" s="93"/>
      <c r="E4504" s="8">
        <v>39393</v>
      </c>
      <c r="F4504" s="3">
        <f t="shared" ca="1" si="70"/>
        <v>16.92005</v>
      </c>
    </row>
    <row r="4505" spans="1:6">
      <c r="A4505" s="8">
        <v>37111</v>
      </c>
      <c r="B4505">
        <v>22.32</v>
      </c>
      <c r="C4505" s="3">
        <f ca="1">AVERAGE(B4505:OFFSET(B4505,$I$1-1,0))</f>
        <v>24.805449999999997</v>
      </c>
      <c r="D4505" s="93"/>
      <c r="E4505" s="8">
        <v>39394</v>
      </c>
      <c r="F4505" s="3">
        <f t="shared" ca="1" si="70"/>
        <v>16.99475</v>
      </c>
    </row>
    <row r="4506" spans="1:6">
      <c r="A4506" s="8">
        <v>37110</v>
      </c>
      <c r="B4506">
        <v>21.01</v>
      </c>
      <c r="C4506" s="3">
        <f ca="1">AVERAGE(B4506:OFFSET(B4506,$I$1-1,0))</f>
        <v>24.815049999999992</v>
      </c>
      <c r="D4506" s="93"/>
      <c r="E4506" s="8">
        <v>39395</v>
      </c>
      <c r="F4506" s="3">
        <f t="shared" ca="1" si="70"/>
        <v>17.081600000000002</v>
      </c>
    </row>
    <row r="4507" spans="1:6">
      <c r="A4507" s="8">
        <v>37109</v>
      </c>
      <c r="B4507">
        <v>21.89</v>
      </c>
      <c r="C4507" s="3">
        <f ca="1">AVERAGE(B4507:OFFSET(B4507,$I$1-1,0))</f>
        <v>24.835449999999994</v>
      </c>
      <c r="D4507" s="93"/>
      <c r="E4507" s="8">
        <v>39398</v>
      </c>
      <c r="F4507" s="3">
        <f t="shared" ca="1" si="70"/>
        <v>17.179800000000004</v>
      </c>
    </row>
    <row r="4508" spans="1:6">
      <c r="A4508" s="8">
        <v>37106</v>
      </c>
      <c r="B4508">
        <v>19.89</v>
      </c>
      <c r="C4508" s="3">
        <f ca="1">AVERAGE(B4508:OFFSET(B4508,$I$1-1,0))</f>
        <v>24.869600000000002</v>
      </c>
      <c r="D4508" s="93"/>
      <c r="E4508" s="8">
        <v>39399</v>
      </c>
      <c r="F4508" s="3">
        <f t="shared" ca="1" si="70"/>
        <v>17.245500000000003</v>
      </c>
    </row>
    <row r="4509" spans="1:6">
      <c r="A4509" s="8">
        <v>37105</v>
      </c>
      <c r="B4509">
        <v>20.09</v>
      </c>
      <c r="C4509" s="3">
        <f ca="1">AVERAGE(B4509:OFFSET(B4509,$I$1-1,0))</f>
        <v>24.90935</v>
      </c>
      <c r="D4509" s="93"/>
      <c r="E4509" s="8">
        <v>39400</v>
      </c>
      <c r="F4509" s="3">
        <f t="shared" ca="1" si="70"/>
        <v>17.3231</v>
      </c>
    </row>
    <row r="4510" spans="1:6">
      <c r="A4510" s="8">
        <v>37104</v>
      </c>
      <c r="B4510">
        <v>20.56</v>
      </c>
      <c r="C4510" s="3">
        <f ca="1">AVERAGE(B4510:OFFSET(B4510,$I$1-1,0))</f>
        <v>24.942850000000004</v>
      </c>
      <c r="D4510" s="93"/>
      <c r="E4510" s="8">
        <v>39401</v>
      </c>
      <c r="F4510" s="3">
        <f t="shared" ca="1" si="70"/>
        <v>17.411850000000001</v>
      </c>
    </row>
    <row r="4511" spans="1:6">
      <c r="A4511" s="8">
        <v>37103</v>
      </c>
      <c r="B4511">
        <v>21.62</v>
      </c>
      <c r="C4511" s="3">
        <f ca="1">AVERAGE(B4511:OFFSET(B4511,$I$1-1,0))</f>
        <v>24.978050000000007</v>
      </c>
      <c r="D4511" s="93"/>
      <c r="E4511" s="8">
        <v>39402</v>
      </c>
      <c r="F4511" s="3">
        <f t="shared" ca="1" si="70"/>
        <v>17.488900000000001</v>
      </c>
    </row>
    <row r="4512" spans="1:6">
      <c r="A4512" s="8">
        <v>37102</v>
      </c>
      <c r="B4512">
        <v>22.69</v>
      </c>
      <c r="C4512" s="3">
        <f ca="1">AVERAGE(B4512:OFFSET(B4512,$I$1-1,0))</f>
        <v>25.022500000000008</v>
      </c>
      <c r="D4512" s="93"/>
      <c r="E4512" s="8">
        <v>39405</v>
      </c>
      <c r="F4512" s="3">
        <f t="shared" ca="1" si="70"/>
        <v>17.566199999999998</v>
      </c>
    </row>
    <row r="4513" spans="1:6">
      <c r="A4513" s="8">
        <v>37099</v>
      </c>
      <c r="B4513">
        <v>22</v>
      </c>
      <c r="C4513" s="3">
        <f ca="1">AVERAGE(B4513:OFFSET(B4513,$I$1-1,0))</f>
        <v>25.041900000000009</v>
      </c>
      <c r="D4513" s="93"/>
      <c r="E4513" s="8">
        <v>39406</v>
      </c>
      <c r="F4513" s="3">
        <f t="shared" ca="1" si="70"/>
        <v>17.637349999999998</v>
      </c>
    </row>
    <row r="4514" spans="1:6">
      <c r="A4514" s="8">
        <v>37098</v>
      </c>
      <c r="B4514">
        <v>23.01</v>
      </c>
      <c r="C4514" s="3">
        <f ca="1">AVERAGE(B4514:OFFSET(B4514,$I$1-1,0))</f>
        <v>25.056200000000008</v>
      </c>
      <c r="D4514" s="93"/>
      <c r="E4514" s="8">
        <v>39407</v>
      </c>
      <c r="F4514" s="3">
        <f t="shared" ca="1" si="70"/>
        <v>17.719949999999997</v>
      </c>
    </row>
    <row r="4515" spans="1:6">
      <c r="A4515" s="8">
        <v>37097</v>
      </c>
      <c r="B4515">
        <v>24</v>
      </c>
      <c r="C4515" s="3">
        <f ca="1">AVERAGE(B4515:OFFSET(B4515,$I$1-1,0))</f>
        <v>25.061250000000008</v>
      </c>
      <c r="D4515" s="93"/>
      <c r="E4515" s="8">
        <v>39409</v>
      </c>
      <c r="F4515" s="3">
        <f t="shared" ref="F4515:F4578" ca="1" si="71">VLOOKUP(E4515,$A$6:$C$7404,3,FALSE)</f>
        <v>17.7958</v>
      </c>
    </row>
    <row r="4516" spans="1:6">
      <c r="A4516" s="8">
        <v>37096</v>
      </c>
      <c r="B4516">
        <v>25.24</v>
      </c>
      <c r="C4516" s="3">
        <f ca="1">AVERAGE(B4516:OFFSET(B4516,$I$1-1,0))</f>
        <v>25.054800000000004</v>
      </c>
      <c r="D4516" s="93"/>
      <c r="E4516" s="8">
        <v>39412</v>
      </c>
      <c r="F4516" s="3">
        <f t="shared" ca="1" si="71"/>
        <v>17.88485</v>
      </c>
    </row>
    <row r="4517" spans="1:6">
      <c r="A4517" s="8">
        <v>37095</v>
      </c>
      <c r="B4517">
        <v>23.74</v>
      </c>
      <c r="C4517" s="3">
        <f ca="1">AVERAGE(B4517:OFFSET(B4517,$I$1-1,0))</f>
        <v>25.033750000000001</v>
      </c>
      <c r="D4517" s="93"/>
      <c r="E4517" s="8">
        <v>39413</v>
      </c>
      <c r="F4517" s="3">
        <f t="shared" ca="1" si="71"/>
        <v>17.958199999999998</v>
      </c>
    </row>
    <row r="4518" spans="1:6">
      <c r="A4518" s="8">
        <v>37092</v>
      </c>
      <c r="B4518">
        <v>22.34</v>
      </c>
      <c r="C4518" s="3">
        <f ca="1">AVERAGE(B4518:OFFSET(B4518,$I$1-1,0))</f>
        <v>25.022750000000002</v>
      </c>
      <c r="D4518" s="93"/>
      <c r="E4518" s="8">
        <v>39414</v>
      </c>
      <c r="F4518" s="3">
        <f t="shared" ca="1" si="71"/>
        <v>18.027049999999996</v>
      </c>
    </row>
    <row r="4519" spans="1:6">
      <c r="A4519" s="8">
        <v>37091</v>
      </c>
      <c r="B4519">
        <v>22.51</v>
      </c>
      <c r="C4519" s="3">
        <f ca="1">AVERAGE(B4519:OFFSET(B4519,$I$1-1,0))</f>
        <v>25.020300000000006</v>
      </c>
      <c r="D4519" s="93"/>
      <c r="E4519" s="8">
        <v>39415</v>
      </c>
      <c r="F4519" s="3">
        <f t="shared" ca="1" si="71"/>
        <v>18.095749999999995</v>
      </c>
    </row>
    <row r="4520" spans="1:6">
      <c r="A4520" s="8">
        <v>37090</v>
      </c>
      <c r="B4520">
        <v>23.6</v>
      </c>
      <c r="C4520" s="3">
        <f ca="1">AVERAGE(B4520:OFFSET(B4520,$I$1-1,0))</f>
        <v>25.013900000000003</v>
      </c>
      <c r="D4520" s="93"/>
      <c r="E4520" s="8">
        <v>39416</v>
      </c>
      <c r="F4520" s="3">
        <f t="shared" ca="1" si="71"/>
        <v>18.158999999999995</v>
      </c>
    </row>
    <row r="4521" spans="1:6">
      <c r="A4521" s="8">
        <v>37089</v>
      </c>
      <c r="B4521">
        <v>22.61</v>
      </c>
      <c r="C4521" s="3">
        <f ca="1">AVERAGE(B4521:OFFSET(B4521,$I$1-1,0))</f>
        <v>24.998750000000001</v>
      </c>
      <c r="D4521" s="93"/>
      <c r="E4521" s="8">
        <v>39419</v>
      </c>
      <c r="F4521" s="3">
        <f t="shared" ca="1" si="71"/>
        <v>18.226949999999999</v>
      </c>
    </row>
    <row r="4522" spans="1:6">
      <c r="A4522" s="8">
        <v>37088</v>
      </c>
      <c r="B4522">
        <v>22.91</v>
      </c>
      <c r="C4522" s="3">
        <f ca="1">AVERAGE(B4522:OFFSET(B4522,$I$1-1,0))</f>
        <v>24.983049999999999</v>
      </c>
      <c r="D4522" s="93"/>
      <c r="E4522" s="8">
        <v>39420</v>
      </c>
      <c r="F4522" s="3">
        <f t="shared" ca="1" si="71"/>
        <v>18.294699999999999</v>
      </c>
    </row>
    <row r="4523" spans="1:6">
      <c r="A4523" s="8">
        <v>37085</v>
      </c>
      <c r="B4523">
        <v>21.14</v>
      </c>
      <c r="C4523" s="3">
        <f ca="1">AVERAGE(B4523:OFFSET(B4523,$I$1-1,0))</f>
        <v>24.976849999999999</v>
      </c>
      <c r="D4523" s="93"/>
      <c r="E4523" s="8">
        <v>39421</v>
      </c>
      <c r="F4523" s="3">
        <f t="shared" ca="1" si="71"/>
        <v>18.356349999999999</v>
      </c>
    </row>
    <row r="4524" spans="1:6">
      <c r="A4524" s="8">
        <v>37084</v>
      </c>
      <c r="B4524">
        <v>22.09</v>
      </c>
      <c r="C4524" s="3">
        <f ca="1">AVERAGE(B4524:OFFSET(B4524,$I$1-1,0))</f>
        <v>24.980550000000004</v>
      </c>
      <c r="D4524" s="93"/>
      <c r="E4524" s="8">
        <v>39422</v>
      </c>
      <c r="F4524" s="3">
        <f t="shared" ca="1" si="71"/>
        <v>18.410249999999998</v>
      </c>
    </row>
    <row r="4525" spans="1:6">
      <c r="A4525" s="8">
        <v>37083</v>
      </c>
      <c r="B4525">
        <v>24.01</v>
      </c>
      <c r="C4525" s="3">
        <f ca="1">AVERAGE(B4525:OFFSET(B4525,$I$1-1,0))</f>
        <v>24.977150000000002</v>
      </c>
      <c r="D4525" s="93"/>
      <c r="E4525" s="8">
        <v>39423</v>
      </c>
      <c r="F4525" s="3">
        <f t="shared" ca="1" si="71"/>
        <v>18.461599999999997</v>
      </c>
    </row>
    <row r="4526" spans="1:6">
      <c r="A4526" s="8">
        <v>37082</v>
      </c>
      <c r="B4526">
        <v>23.25</v>
      </c>
      <c r="C4526" s="3">
        <f ca="1">AVERAGE(B4526:OFFSET(B4526,$I$1-1,0))</f>
        <v>24.960799999999995</v>
      </c>
      <c r="D4526" s="93"/>
      <c r="E4526" s="8">
        <v>39426</v>
      </c>
      <c r="F4526" s="3">
        <f t="shared" ca="1" si="71"/>
        <v>18.509549999999997</v>
      </c>
    </row>
    <row r="4527" spans="1:6">
      <c r="A4527" s="8">
        <v>37081</v>
      </c>
      <c r="B4527">
        <v>22.48</v>
      </c>
      <c r="C4527" s="3">
        <f ca="1">AVERAGE(B4527:OFFSET(B4527,$I$1-1,0))</f>
        <v>24.945449999999997</v>
      </c>
      <c r="D4527" s="93"/>
      <c r="E4527" s="8">
        <v>39427</v>
      </c>
      <c r="F4527" s="3">
        <f t="shared" ca="1" si="71"/>
        <v>18.535949999999996</v>
      </c>
    </row>
    <row r="4528" spans="1:6">
      <c r="A4528" s="8">
        <v>37078</v>
      </c>
      <c r="B4528">
        <v>21.63</v>
      </c>
      <c r="C4528" s="3">
        <f ca="1">AVERAGE(B4528:OFFSET(B4528,$I$1-1,0))</f>
        <v>24.932700000000001</v>
      </c>
      <c r="D4528" s="93"/>
      <c r="E4528" s="8">
        <v>39428</v>
      </c>
      <c r="F4528" s="3">
        <f t="shared" ca="1" si="71"/>
        <v>18.571199999999997</v>
      </c>
    </row>
    <row r="4529" spans="1:6">
      <c r="A4529" s="8">
        <v>37077</v>
      </c>
      <c r="B4529">
        <v>20.09</v>
      </c>
      <c r="C4529" s="3">
        <f ca="1">AVERAGE(B4529:OFFSET(B4529,$I$1-1,0))</f>
        <v>24.922249999999998</v>
      </c>
      <c r="D4529" s="93"/>
      <c r="E4529" s="8">
        <v>39429</v>
      </c>
      <c r="F4529" s="3">
        <f t="shared" ca="1" si="71"/>
        <v>18.604899999999997</v>
      </c>
    </row>
    <row r="4530" spans="1:6">
      <c r="A4530" s="8">
        <v>37075</v>
      </c>
      <c r="B4530">
        <v>18.920000000000002</v>
      </c>
      <c r="C4530" s="3">
        <f ca="1">AVERAGE(B4530:OFFSET(B4530,$I$1-1,0))</f>
        <v>24.92305</v>
      </c>
      <c r="D4530" s="93"/>
      <c r="E4530" s="8">
        <v>39430</v>
      </c>
      <c r="F4530" s="3">
        <f t="shared" ca="1" si="71"/>
        <v>18.628199999999996</v>
      </c>
    </row>
    <row r="4531" spans="1:6">
      <c r="A4531" s="8">
        <v>37074</v>
      </c>
      <c r="B4531">
        <v>18.760000000000002</v>
      </c>
      <c r="C4531" s="3">
        <f ca="1">AVERAGE(B4531:OFFSET(B4531,$I$1-1,0))</f>
        <v>24.921050000000001</v>
      </c>
      <c r="D4531" s="93"/>
      <c r="E4531" s="8">
        <v>39433</v>
      </c>
      <c r="F4531" s="3">
        <f t="shared" ca="1" si="71"/>
        <v>18.652649999999994</v>
      </c>
    </row>
    <row r="4532" spans="1:6">
      <c r="A4532" s="8">
        <v>37071</v>
      </c>
      <c r="B4532">
        <v>19.059999999999999</v>
      </c>
      <c r="C4532" s="3">
        <f ca="1">AVERAGE(B4532:OFFSET(B4532,$I$1-1,0))</f>
        <v>24.91855</v>
      </c>
      <c r="D4532" s="93"/>
      <c r="E4532" s="8">
        <v>39434</v>
      </c>
      <c r="F4532" s="3">
        <f t="shared" ca="1" si="71"/>
        <v>18.686049999999994</v>
      </c>
    </row>
    <row r="4533" spans="1:6">
      <c r="A4533" s="8">
        <v>37070</v>
      </c>
      <c r="B4533">
        <v>20.010000000000002</v>
      </c>
      <c r="C4533" s="3">
        <f ca="1">AVERAGE(B4533:OFFSET(B4533,$I$1-1,0))</f>
        <v>24.914849999999998</v>
      </c>
      <c r="D4533" s="93"/>
      <c r="E4533" s="8">
        <v>39435</v>
      </c>
      <c r="F4533" s="3">
        <f t="shared" ca="1" si="71"/>
        <v>18.718249999999998</v>
      </c>
    </row>
    <row r="4534" spans="1:6">
      <c r="A4534" s="8">
        <v>37069</v>
      </c>
      <c r="B4534">
        <v>20.88</v>
      </c>
      <c r="C4534" s="3">
        <f ca="1">AVERAGE(B4534:OFFSET(B4534,$I$1-1,0))</f>
        <v>24.907749999999997</v>
      </c>
      <c r="D4534" s="93"/>
      <c r="E4534" s="8">
        <v>39436</v>
      </c>
      <c r="F4534" s="3">
        <f t="shared" ca="1" si="71"/>
        <v>18.749699999999997</v>
      </c>
    </row>
    <row r="4535" spans="1:6">
      <c r="A4535" s="8">
        <v>37068</v>
      </c>
      <c r="B4535">
        <v>21.2</v>
      </c>
      <c r="C4535" s="3">
        <f ca="1">AVERAGE(B4535:OFFSET(B4535,$I$1-1,0))</f>
        <v>24.895349999999997</v>
      </c>
      <c r="D4535" s="93"/>
      <c r="E4535" s="8">
        <v>39437</v>
      </c>
      <c r="F4535" s="3">
        <f t="shared" ca="1" si="71"/>
        <v>18.771599999999996</v>
      </c>
    </row>
    <row r="4536" spans="1:6">
      <c r="A4536" s="8">
        <v>37067</v>
      </c>
      <c r="B4536">
        <v>20.67</v>
      </c>
      <c r="C4536" s="3">
        <f ca="1">AVERAGE(B4536:OFFSET(B4536,$I$1-1,0))</f>
        <v>24.88165</v>
      </c>
      <c r="D4536" s="93"/>
      <c r="E4536" s="8">
        <v>39440</v>
      </c>
      <c r="F4536" s="3">
        <f t="shared" ca="1" si="71"/>
        <v>18.794650000000001</v>
      </c>
    </row>
    <row r="4537" spans="1:6">
      <c r="A4537" s="8">
        <v>37064</v>
      </c>
      <c r="B4537">
        <v>20.02</v>
      </c>
      <c r="C4537" s="3">
        <f ca="1">AVERAGE(B4537:OFFSET(B4537,$I$1-1,0))</f>
        <v>24.875399999999999</v>
      </c>
      <c r="D4537" s="93"/>
      <c r="E4537" s="8">
        <v>39442</v>
      </c>
      <c r="F4537" s="3">
        <f t="shared" ca="1" si="71"/>
        <v>18.797299999999996</v>
      </c>
    </row>
    <row r="4538" spans="1:6">
      <c r="A4538" s="8">
        <v>37063</v>
      </c>
      <c r="B4538">
        <v>19.38</v>
      </c>
      <c r="C4538" s="3">
        <f ca="1">AVERAGE(B4538:OFFSET(B4538,$I$1-1,0))</f>
        <v>24.879249999999999</v>
      </c>
      <c r="D4538" s="93"/>
      <c r="E4538" s="8">
        <v>39443</v>
      </c>
      <c r="F4538" s="3">
        <f t="shared" ca="1" si="71"/>
        <v>18.812249999999995</v>
      </c>
    </row>
    <row r="4539" spans="1:6">
      <c r="A4539" s="8">
        <v>37062</v>
      </c>
      <c r="B4539">
        <v>21.71</v>
      </c>
      <c r="C4539" s="3">
        <f ca="1">AVERAGE(B4539:OFFSET(B4539,$I$1-1,0))</f>
        <v>24.881449999999994</v>
      </c>
      <c r="D4539" s="93"/>
      <c r="E4539" s="8">
        <v>39444</v>
      </c>
      <c r="F4539" s="3">
        <f t="shared" ca="1" si="71"/>
        <v>18.8338</v>
      </c>
    </row>
    <row r="4540" spans="1:6">
      <c r="A4540" s="8">
        <v>37061</v>
      </c>
      <c r="B4540">
        <v>22.34</v>
      </c>
      <c r="C4540" s="3">
        <f ca="1">AVERAGE(B4540:OFFSET(B4540,$I$1-1,0))</f>
        <v>24.860549999999993</v>
      </c>
      <c r="D4540" s="93"/>
      <c r="E4540" s="8">
        <v>39447</v>
      </c>
      <c r="F4540" s="3">
        <f t="shared" ca="1" si="71"/>
        <v>18.862349999999999</v>
      </c>
    </row>
    <row r="4541" spans="1:6">
      <c r="A4541" s="8">
        <v>37060</v>
      </c>
      <c r="B4541">
        <v>23.17</v>
      </c>
      <c r="C4541" s="3">
        <f ca="1">AVERAGE(B4541:OFFSET(B4541,$I$1-1,0))</f>
        <v>24.83305</v>
      </c>
      <c r="D4541" s="93"/>
      <c r="E4541" s="8">
        <v>39449</v>
      </c>
      <c r="F4541" s="3">
        <f t="shared" ca="1" si="71"/>
        <v>18.905249999999995</v>
      </c>
    </row>
    <row r="4542" spans="1:6">
      <c r="A4542" s="8">
        <v>37057</v>
      </c>
      <c r="B4542">
        <v>22.81</v>
      </c>
      <c r="C4542" s="3">
        <f ca="1">AVERAGE(B4542:OFFSET(B4542,$I$1-1,0))</f>
        <v>24.805649999999996</v>
      </c>
      <c r="D4542" s="93"/>
      <c r="E4542" s="8">
        <v>39450</v>
      </c>
      <c r="F4542" s="3">
        <f t="shared" ca="1" si="71"/>
        <v>18.951349999999994</v>
      </c>
    </row>
    <row r="4543" spans="1:6">
      <c r="A4543" s="8">
        <v>37056</v>
      </c>
      <c r="B4543">
        <v>23.12</v>
      </c>
      <c r="C4543" s="3">
        <f ca="1">AVERAGE(B4543:OFFSET(B4543,$I$1-1,0))</f>
        <v>24.776050000000001</v>
      </c>
      <c r="D4543" s="93"/>
      <c r="E4543" s="8">
        <v>39451</v>
      </c>
      <c r="F4543" s="3">
        <f t="shared" ca="1" si="71"/>
        <v>19.010099999999994</v>
      </c>
    </row>
    <row r="4544" spans="1:6">
      <c r="A4544" s="8">
        <v>37055</v>
      </c>
      <c r="B4544">
        <v>21.45</v>
      </c>
      <c r="C4544" s="3">
        <f ca="1">AVERAGE(B4544:OFFSET(B4544,$I$1-1,0))</f>
        <v>24.74315</v>
      </c>
      <c r="D4544" s="93"/>
      <c r="E4544" s="8">
        <v>39454</v>
      </c>
      <c r="F4544" s="3">
        <f t="shared" ca="1" si="71"/>
        <v>19.064399999999992</v>
      </c>
    </row>
    <row r="4545" spans="1:6">
      <c r="A4545" s="8">
        <v>37054</v>
      </c>
      <c r="B4545">
        <v>20.7</v>
      </c>
      <c r="C4545" s="3">
        <f ca="1">AVERAGE(B4545:OFFSET(B4545,$I$1-1,0))</f>
        <v>24.718550000000004</v>
      </c>
      <c r="D4545" s="93"/>
      <c r="E4545" s="8">
        <v>39455</v>
      </c>
      <c r="F4545" s="3">
        <f t="shared" ca="1" si="71"/>
        <v>19.126799999999992</v>
      </c>
    </row>
    <row r="4546" spans="1:6">
      <c r="A4546" s="8">
        <v>37053</v>
      </c>
      <c r="B4546">
        <v>20.7</v>
      </c>
      <c r="C4546" s="3">
        <f ca="1">AVERAGE(B4546:OFFSET(B4546,$I$1-1,0))</f>
        <v>24.70025</v>
      </c>
      <c r="D4546" s="93"/>
      <c r="E4546" s="8">
        <v>39456</v>
      </c>
      <c r="F4546" s="3">
        <f t="shared" ca="1" si="71"/>
        <v>19.181599999999992</v>
      </c>
    </row>
    <row r="4547" spans="1:6">
      <c r="A4547" s="8">
        <v>37050</v>
      </c>
      <c r="B4547">
        <v>19.920000000000002</v>
      </c>
      <c r="C4547" s="3">
        <f ca="1">AVERAGE(B4547:OFFSET(B4547,$I$1-1,0))</f>
        <v>24.683650000000004</v>
      </c>
      <c r="D4547" s="93"/>
      <c r="E4547" s="8">
        <v>39457</v>
      </c>
      <c r="F4547" s="3">
        <f t="shared" ca="1" si="71"/>
        <v>19.231449999999995</v>
      </c>
    </row>
    <row r="4548" spans="1:6">
      <c r="A4548" s="8">
        <v>37049</v>
      </c>
      <c r="B4548">
        <v>19.670000000000002</v>
      </c>
      <c r="C4548" s="3">
        <f ca="1">AVERAGE(B4548:OFFSET(B4548,$I$1-1,0))</f>
        <v>24.671400000000002</v>
      </c>
      <c r="D4548" s="93"/>
      <c r="E4548" s="8">
        <v>39458</v>
      </c>
      <c r="F4548" s="3">
        <f t="shared" ca="1" si="71"/>
        <v>19.274949999999997</v>
      </c>
    </row>
    <row r="4549" spans="1:6">
      <c r="A4549" s="8">
        <v>37048</v>
      </c>
      <c r="B4549">
        <v>20.39</v>
      </c>
      <c r="C4549" s="3">
        <f ca="1">AVERAGE(B4549:OFFSET(B4549,$I$1-1,0))</f>
        <v>24.659800000000001</v>
      </c>
      <c r="D4549" s="93"/>
      <c r="E4549" s="8">
        <v>39461</v>
      </c>
      <c r="F4549" s="3">
        <f t="shared" ca="1" si="71"/>
        <v>19.313749999999999</v>
      </c>
    </row>
    <row r="4550" spans="1:6">
      <c r="A4550" s="8">
        <v>37047</v>
      </c>
      <c r="B4550">
        <v>19.579999999999998</v>
      </c>
      <c r="C4550" s="3">
        <f ca="1">AVERAGE(B4550:OFFSET(B4550,$I$1-1,0))</f>
        <v>24.643100000000004</v>
      </c>
      <c r="D4550" s="93"/>
      <c r="E4550" s="8">
        <v>39462</v>
      </c>
      <c r="F4550" s="3">
        <f t="shared" ca="1" si="71"/>
        <v>19.357250000000001</v>
      </c>
    </row>
    <row r="4551" spans="1:6">
      <c r="A4551" s="8">
        <v>37046</v>
      </c>
      <c r="B4551">
        <v>21.38</v>
      </c>
      <c r="C4551" s="3">
        <f ca="1">AVERAGE(B4551:OFFSET(B4551,$I$1-1,0))</f>
        <v>24.632600000000004</v>
      </c>
      <c r="D4551" s="93"/>
      <c r="E4551" s="8">
        <v>39463</v>
      </c>
      <c r="F4551" s="3">
        <f t="shared" ca="1" si="71"/>
        <v>19.406499999999998</v>
      </c>
    </row>
    <row r="4552" spans="1:6">
      <c r="A4552" s="8">
        <v>37043</v>
      </c>
      <c r="B4552">
        <v>21.59</v>
      </c>
      <c r="C4552" s="3">
        <f ca="1">AVERAGE(B4552:OFFSET(B4552,$I$1-1,0))</f>
        <v>24.6158</v>
      </c>
      <c r="D4552" s="93"/>
      <c r="E4552" s="8">
        <v>39464</v>
      </c>
      <c r="F4552" s="3">
        <f t="shared" ca="1" si="71"/>
        <v>19.481499999999997</v>
      </c>
    </row>
    <row r="4553" spans="1:6">
      <c r="A4553" s="8">
        <v>37042</v>
      </c>
      <c r="B4553">
        <v>22.64</v>
      </c>
      <c r="C4553" s="3">
        <f ca="1">AVERAGE(B4553:OFFSET(B4553,$I$1-1,0))</f>
        <v>24.597749999999998</v>
      </c>
      <c r="D4553" s="93"/>
      <c r="E4553" s="8">
        <v>39465</v>
      </c>
      <c r="F4553" s="3">
        <f t="shared" ca="1" si="71"/>
        <v>19.551199999999998</v>
      </c>
    </row>
    <row r="4554" spans="1:6">
      <c r="A4554" s="8">
        <v>37041</v>
      </c>
      <c r="B4554">
        <v>22.76</v>
      </c>
      <c r="C4554" s="3">
        <f ca="1">AVERAGE(B4554:OFFSET(B4554,$I$1-1,0))</f>
        <v>24.57395</v>
      </c>
      <c r="D4554" s="93"/>
      <c r="E4554" s="8">
        <v>39469</v>
      </c>
      <c r="F4554" s="3">
        <f t="shared" ca="1" si="71"/>
        <v>19.640099999999997</v>
      </c>
    </row>
    <row r="4555" spans="1:6">
      <c r="A4555" s="8">
        <v>37040</v>
      </c>
      <c r="B4555">
        <v>22.14</v>
      </c>
      <c r="C4555" s="3">
        <f ca="1">AVERAGE(B4555:OFFSET(B4555,$I$1-1,0))</f>
        <v>24.552900000000001</v>
      </c>
      <c r="D4555" s="93"/>
      <c r="E4555" s="8">
        <v>39470</v>
      </c>
      <c r="F4555" s="3">
        <f t="shared" ca="1" si="71"/>
        <v>19.719499999999996</v>
      </c>
    </row>
    <row r="4556" spans="1:6">
      <c r="A4556" s="8">
        <v>37036</v>
      </c>
      <c r="B4556">
        <v>20.6</v>
      </c>
      <c r="C4556" s="3">
        <f ca="1">AVERAGE(B4556:OFFSET(B4556,$I$1-1,0))</f>
        <v>24.538150000000002</v>
      </c>
      <c r="D4556" s="93"/>
      <c r="E4556" s="8">
        <v>39471</v>
      </c>
      <c r="F4556" s="3">
        <f t="shared" ca="1" si="71"/>
        <v>19.795000000000002</v>
      </c>
    </row>
    <row r="4557" spans="1:6">
      <c r="A4557" s="8">
        <v>37035</v>
      </c>
      <c r="B4557">
        <v>20.57</v>
      </c>
      <c r="C4557" s="3">
        <f ca="1">AVERAGE(B4557:OFFSET(B4557,$I$1-1,0))</f>
        <v>24.531050000000004</v>
      </c>
      <c r="D4557" s="93"/>
      <c r="E4557" s="8">
        <v>39472</v>
      </c>
      <c r="F4557" s="3">
        <f t="shared" ca="1" si="71"/>
        <v>19.872949999999999</v>
      </c>
    </row>
    <row r="4558" spans="1:6">
      <c r="A4558" s="8">
        <v>37034</v>
      </c>
      <c r="B4558">
        <v>22.08</v>
      </c>
      <c r="C4558" s="3">
        <f ca="1">AVERAGE(B4558:OFFSET(B4558,$I$1-1,0))</f>
        <v>24.52215</v>
      </c>
      <c r="D4558" s="93"/>
      <c r="E4558" s="8">
        <v>39475</v>
      </c>
      <c r="F4558" s="3">
        <f t="shared" ca="1" si="71"/>
        <v>19.9483</v>
      </c>
    </row>
    <row r="4559" spans="1:6">
      <c r="A4559" s="8">
        <v>37033</v>
      </c>
      <c r="B4559">
        <v>21.35</v>
      </c>
      <c r="C4559" s="3">
        <f ca="1">AVERAGE(B4559:OFFSET(B4559,$I$1-1,0))</f>
        <v>24.506900000000002</v>
      </c>
      <c r="D4559" s="93"/>
      <c r="E4559" s="8">
        <v>39476</v>
      </c>
      <c r="F4559" s="3">
        <f t="shared" ca="1" si="71"/>
        <v>20.023900000000001</v>
      </c>
    </row>
    <row r="4560" spans="1:6">
      <c r="A4560" s="8">
        <v>37032</v>
      </c>
      <c r="B4560">
        <v>20.76</v>
      </c>
      <c r="C4560" s="3">
        <f ca="1">AVERAGE(B4560:OFFSET(B4560,$I$1-1,0))</f>
        <v>24.493250000000003</v>
      </c>
      <c r="D4560" s="93"/>
      <c r="E4560" s="8">
        <v>39477</v>
      </c>
      <c r="F4560" s="3">
        <f t="shared" ca="1" si="71"/>
        <v>20.102100000000004</v>
      </c>
    </row>
    <row r="4561" spans="1:6">
      <c r="A4561" s="8">
        <v>37029</v>
      </c>
      <c r="B4561">
        <v>21.23</v>
      </c>
      <c r="C4561" s="3">
        <f ca="1">AVERAGE(B4561:OFFSET(B4561,$I$1-1,0))</f>
        <v>24.4894</v>
      </c>
      <c r="D4561" s="93"/>
      <c r="E4561" s="8">
        <v>39478</v>
      </c>
      <c r="F4561" s="3">
        <f t="shared" ca="1" si="71"/>
        <v>20.1724</v>
      </c>
    </row>
    <row r="4562" spans="1:6">
      <c r="A4562" s="8">
        <v>37028</v>
      </c>
      <c r="B4562">
        <v>21.47</v>
      </c>
      <c r="C4562" s="3">
        <f ca="1">AVERAGE(B4562:OFFSET(B4562,$I$1-1,0))</f>
        <v>24.483249999999998</v>
      </c>
      <c r="D4562" s="93"/>
      <c r="E4562" s="8">
        <v>39479</v>
      </c>
      <c r="F4562" s="3">
        <f t="shared" ca="1" si="71"/>
        <v>20.230400000000003</v>
      </c>
    </row>
    <row r="4563" spans="1:6">
      <c r="A4563" s="8">
        <v>37027</v>
      </c>
      <c r="B4563">
        <v>21.89</v>
      </c>
      <c r="C4563" s="3">
        <f ca="1">AVERAGE(B4563:OFFSET(B4563,$I$1-1,0))</f>
        <v>24.478650000000002</v>
      </c>
      <c r="D4563" s="93"/>
      <c r="E4563" s="8">
        <v>39482</v>
      </c>
      <c r="F4563" s="3">
        <f t="shared" ca="1" si="71"/>
        <v>20.297649999999997</v>
      </c>
    </row>
    <row r="4564" spans="1:6">
      <c r="A4564" s="8">
        <v>37026</v>
      </c>
      <c r="B4564">
        <v>23.71</v>
      </c>
      <c r="C4564" s="3">
        <f ca="1">AVERAGE(B4564:OFFSET(B4564,$I$1-1,0))</f>
        <v>24.472899999999999</v>
      </c>
      <c r="D4564" s="93"/>
      <c r="E4564" s="8">
        <v>39483</v>
      </c>
      <c r="F4564" s="3">
        <f t="shared" ca="1" si="71"/>
        <v>20.378499999999999</v>
      </c>
    </row>
    <row r="4565" spans="1:6">
      <c r="A4565" s="8">
        <v>37025</v>
      </c>
      <c r="B4565">
        <v>24.26</v>
      </c>
      <c r="C4565" s="3">
        <f ca="1">AVERAGE(B4565:OFFSET(B4565,$I$1-1,0))</f>
        <v>24.458549999999995</v>
      </c>
      <c r="D4565" s="93"/>
      <c r="E4565" s="8">
        <v>39484</v>
      </c>
      <c r="F4565" s="3">
        <f t="shared" ca="1" si="71"/>
        <v>20.45815</v>
      </c>
    </row>
    <row r="4566" spans="1:6">
      <c r="A4566" s="8">
        <v>37022</v>
      </c>
      <c r="B4566">
        <v>23.54</v>
      </c>
      <c r="C4566" s="3">
        <f ca="1">AVERAGE(B4566:OFFSET(B4566,$I$1-1,0))</f>
        <v>24.435249999999996</v>
      </c>
      <c r="D4566" s="93"/>
      <c r="E4566" s="8">
        <v>39485</v>
      </c>
      <c r="F4566" s="3">
        <f t="shared" ca="1" si="71"/>
        <v>20.530850000000001</v>
      </c>
    </row>
    <row r="4567" spans="1:6">
      <c r="A4567" s="8">
        <v>37021</v>
      </c>
      <c r="B4567">
        <v>24</v>
      </c>
      <c r="C4567" s="3">
        <f ca="1">AVERAGE(B4567:OFFSET(B4567,$I$1-1,0))</f>
        <v>24.415900000000001</v>
      </c>
      <c r="D4567" s="93"/>
      <c r="E4567" s="8">
        <v>39486</v>
      </c>
      <c r="F4567" s="3">
        <f t="shared" ca="1" si="71"/>
        <v>20.604850000000003</v>
      </c>
    </row>
    <row r="4568" spans="1:6">
      <c r="A4568" s="8">
        <v>37020</v>
      </c>
      <c r="B4568">
        <v>24.35</v>
      </c>
      <c r="C4568" s="3">
        <f ca="1">AVERAGE(B4568:OFFSET(B4568,$I$1-1,0))</f>
        <v>24.392850000000003</v>
      </c>
      <c r="D4568" s="93"/>
      <c r="E4568" s="8">
        <v>39489</v>
      </c>
      <c r="F4568" s="3">
        <f t="shared" ca="1" si="71"/>
        <v>20.678899999999999</v>
      </c>
    </row>
    <row r="4569" spans="1:6">
      <c r="A4569" s="8">
        <v>37019</v>
      </c>
      <c r="B4569">
        <v>24.44</v>
      </c>
      <c r="C4569" s="3">
        <f ca="1">AVERAGE(B4569:OFFSET(B4569,$I$1-1,0))</f>
        <v>24.370700000000003</v>
      </c>
      <c r="D4569" s="93"/>
      <c r="E4569" s="8">
        <v>39490</v>
      </c>
      <c r="F4569" s="3">
        <f t="shared" ca="1" si="71"/>
        <v>20.7483</v>
      </c>
    </row>
    <row r="4570" spans="1:6">
      <c r="A4570" s="8">
        <v>37018</v>
      </c>
      <c r="B4570">
        <v>24.86</v>
      </c>
      <c r="C4570" s="3">
        <f ca="1">AVERAGE(B4570:OFFSET(B4570,$I$1-1,0))</f>
        <v>24.343199999999996</v>
      </c>
      <c r="D4570" s="93"/>
      <c r="E4570" s="8">
        <v>39491</v>
      </c>
      <c r="F4570" s="3">
        <f t="shared" ca="1" si="71"/>
        <v>20.801599999999997</v>
      </c>
    </row>
    <row r="4571" spans="1:6">
      <c r="A4571" s="8">
        <v>37015</v>
      </c>
      <c r="B4571">
        <v>23.91</v>
      </c>
      <c r="C4571" s="3">
        <f ca="1">AVERAGE(B4571:OFFSET(B4571,$I$1-1,0))</f>
        <v>24.313599999999994</v>
      </c>
      <c r="D4571" s="93"/>
      <c r="E4571" s="8">
        <v>39492</v>
      </c>
      <c r="F4571" s="3">
        <f t="shared" ca="1" si="71"/>
        <v>20.861749999999997</v>
      </c>
    </row>
    <row r="4572" spans="1:6">
      <c r="A4572" s="8">
        <v>37014</v>
      </c>
      <c r="B4572">
        <v>25.78</v>
      </c>
      <c r="C4572" s="3">
        <f ca="1">AVERAGE(B4572:OFFSET(B4572,$I$1-1,0))</f>
        <v>24.292299999999987</v>
      </c>
      <c r="D4572" s="93"/>
      <c r="E4572" s="8">
        <v>39493</v>
      </c>
      <c r="F4572" s="3">
        <f t="shared" ca="1" si="71"/>
        <v>20.92145</v>
      </c>
    </row>
    <row r="4573" spans="1:6">
      <c r="A4573" s="8">
        <v>37013</v>
      </c>
      <c r="B4573">
        <v>24.23</v>
      </c>
      <c r="C4573" s="3">
        <f ca="1">AVERAGE(B4573:OFFSET(B4573,$I$1-1,0))</f>
        <v>24.262149999999991</v>
      </c>
      <c r="D4573" s="93"/>
      <c r="E4573" s="8">
        <v>39497</v>
      </c>
      <c r="F4573" s="3">
        <f t="shared" ca="1" si="71"/>
        <v>20.98395</v>
      </c>
    </row>
    <row r="4574" spans="1:6">
      <c r="A4574" s="8">
        <v>37012</v>
      </c>
      <c r="B4574">
        <v>24.2</v>
      </c>
      <c r="C4574" s="3">
        <f ca="1">AVERAGE(B4574:OFFSET(B4574,$I$1-1,0))</f>
        <v>24.23824999999999</v>
      </c>
      <c r="D4574" s="93"/>
      <c r="E4574" s="8">
        <v>39498</v>
      </c>
      <c r="F4574" s="3">
        <f t="shared" ca="1" si="71"/>
        <v>21.041399999999999</v>
      </c>
    </row>
    <row r="4575" spans="1:6">
      <c r="A4575" s="8">
        <v>37011</v>
      </c>
      <c r="B4575">
        <v>25.48</v>
      </c>
      <c r="C4575" s="3">
        <f ca="1">AVERAGE(B4575:OFFSET(B4575,$I$1-1,0))</f>
        <v>24.21384999999999</v>
      </c>
      <c r="D4575" s="93"/>
      <c r="E4575" s="8">
        <v>39499</v>
      </c>
      <c r="F4575" s="3">
        <f t="shared" ca="1" si="71"/>
        <v>21.10125</v>
      </c>
    </row>
    <row r="4576" spans="1:6">
      <c r="A4576" s="8">
        <v>37008</v>
      </c>
      <c r="B4576">
        <v>24.02</v>
      </c>
      <c r="C4576" s="3">
        <f ca="1">AVERAGE(B4576:OFFSET(B4576,$I$1-1,0))</f>
        <v>24.186599999999988</v>
      </c>
      <c r="D4576" s="93"/>
      <c r="E4576" s="8">
        <v>39500</v>
      </c>
      <c r="F4576" s="3">
        <f t="shared" ca="1" si="71"/>
        <v>21.155500000000007</v>
      </c>
    </row>
    <row r="4577" spans="1:6">
      <c r="A4577" s="8">
        <v>37007</v>
      </c>
      <c r="B4577">
        <v>25.96</v>
      </c>
      <c r="C4577" s="3">
        <f ca="1">AVERAGE(B4577:OFFSET(B4577,$I$1-1,0))</f>
        <v>24.16664999999999</v>
      </c>
      <c r="D4577" s="93"/>
      <c r="E4577" s="8">
        <v>39503</v>
      </c>
      <c r="F4577" s="3">
        <f t="shared" ca="1" si="71"/>
        <v>21.206250000000004</v>
      </c>
    </row>
    <row r="4578" spans="1:6">
      <c r="A4578" s="8">
        <v>37006</v>
      </c>
      <c r="B4578">
        <v>27.4</v>
      </c>
      <c r="C4578" s="3">
        <f ca="1">AVERAGE(B4578:OFFSET(B4578,$I$1-1,0))</f>
        <v>24.137399999999989</v>
      </c>
      <c r="D4578" s="93"/>
      <c r="E4578" s="8">
        <v>39504</v>
      </c>
      <c r="F4578" s="3">
        <f t="shared" ca="1" si="71"/>
        <v>21.24775</v>
      </c>
    </row>
    <row r="4579" spans="1:6">
      <c r="A4579" s="8">
        <v>37005</v>
      </c>
      <c r="B4579">
        <v>28.49</v>
      </c>
      <c r="C4579" s="3">
        <f ca="1">AVERAGE(B4579:OFFSET(B4579,$I$1-1,0))</f>
        <v>24.102049999999991</v>
      </c>
      <c r="D4579" s="93"/>
      <c r="E4579" s="8">
        <v>39505</v>
      </c>
      <c r="F4579" s="3">
        <f t="shared" ref="F4579:F4642" ca="1" si="72">VLOOKUP(E4579,$A$6:$C$7404,3,FALSE)</f>
        <v>21.29645</v>
      </c>
    </row>
    <row r="4580" spans="1:6">
      <c r="A4580" s="8">
        <v>37004</v>
      </c>
      <c r="B4580">
        <v>28.16</v>
      </c>
      <c r="C4580" s="3">
        <f ca="1">AVERAGE(B4580:OFFSET(B4580,$I$1-1,0))</f>
        <v>24.055699999999998</v>
      </c>
      <c r="D4580" s="93"/>
      <c r="E4580" s="8">
        <v>39506</v>
      </c>
      <c r="F4580" s="3">
        <f t="shared" ca="1" si="72"/>
        <v>21.344299999999997</v>
      </c>
    </row>
    <row r="4581" spans="1:6">
      <c r="A4581" s="8">
        <v>37001</v>
      </c>
      <c r="B4581">
        <v>25.38</v>
      </c>
      <c r="C4581" s="3">
        <f ca="1">AVERAGE(B4581:OFFSET(B4581,$I$1-1,0))</f>
        <v>24.019599999999997</v>
      </c>
      <c r="D4581" s="93"/>
      <c r="E4581" s="8">
        <v>39507</v>
      </c>
      <c r="F4581" s="3">
        <f t="shared" ca="1" si="72"/>
        <v>21.406949999999998</v>
      </c>
    </row>
    <row r="4582" spans="1:6">
      <c r="A4582" s="8">
        <v>37000</v>
      </c>
      <c r="B4582">
        <v>24.16</v>
      </c>
      <c r="C4582" s="3">
        <f ca="1">AVERAGE(B4582:OFFSET(B4582,$I$1-1,0))</f>
        <v>23.998499999999993</v>
      </c>
      <c r="D4582" s="93"/>
      <c r="E4582" s="8">
        <v>39510</v>
      </c>
      <c r="F4582" s="3">
        <f t="shared" ca="1" si="72"/>
        <v>21.470849999999999</v>
      </c>
    </row>
    <row r="4583" spans="1:6">
      <c r="A4583" s="8">
        <v>36999</v>
      </c>
      <c r="B4583">
        <v>24.13</v>
      </c>
      <c r="C4583" s="3">
        <f ca="1">AVERAGE(B4583:OFFSET(B4583,$I$1-1,0))</f>
        <v>23.976849999999995</v>
      </c>
      <c r="D4583" s="93"/>
      <c r="E4583" s="8">
        <v>39511</v>
      </c>
      <c r="F4583" s="3">
        <f t="shared" ca="1" si="72"/>
        <v>21.530900000000003</v>
      </c>
    </row>
    <row r="4584" spans="1:6">
      <c r="A4584" s="8">
        <v>36998</v>
      </c>
      <c r="B4584">
        <v>25.61</v>
      </c>
      <c r="C4584" s="3">
        <f ca="1">AVERAGE(B4584:OFFSET(B4584,$I$1-1,0))</f>
        <v>23.95389999999999</v>
      </c>
      <c r="D4584" s="93"/>
      <c r="E4584" s="8">
        <v>39512</v>
      </c>
      <c r="F4584" s="3">
        <f t="shared" ca="1" si="72"/>
        <v>21.590099999999996</v>
      </c>
    </row>
    <row r="4585" spans="1:6">
      <c r="A4585" s="8">
        <v>36997</v>
      </c>
      <c r="B4585">
        <v>26.33</v>
      </c>
      <c r="C4585" s="3">
        <f ca="1">AVERAGE(B4585:OFFSET(B4585,$I$1-1,0))</f>
        <v>23.924349999999986</v>
      </c>
      <c r="D4585" s="93"/>
      <c r="E4585" s="8">
        <v>39513</v>
      </c>
      <c r="F4585" s="3">
        <f t="shared" ca="1" si="72"/>
        <v>21.661349999999999</v>
      </c>
    </row>
    <row r="4586" spans="1:6">
      <c r="A4586" s="8">
        <v>36993</v>
      </c>
      <c r="B4586">
        <v>26.12</v>
      </c>
      <c r="C4586" s="3">
        <f ca="1">AVERAGE(B4586:OFFSET(B4586,$I$1-1,0))</f>
        <v>23.894149999999989</v>
      </c>
      <c r="D4586" s="93"/>
      <c r="E4586" s="8">
        <v>39514</v>
      </c>
      <c r="F4586" s="3">
        <f t="shared" ca="1" si="72"/>
        <v>21.733499999999989</v>
      </c>
    </row>
    <row r="4587" spans="1:6">
      <c r="A4587" s="8">
        <v>36992</v>
      </c>
      <c r="B4587">
        <v>28.46</v>
      </c>
      <c r="C4587" s="3">
        <f ca="1">AVERAGE(B4587:OFFSET(B4587,$I$1-1,0))</f>
        <v>23.872549999999993</v>
      </c>
      <c r="D4587" s="93"/>
      <c r="E4587" s="8">
        <v>39517</v>
      </c>
      <c r="F4587" s="3">
        <f t="shared" ca="1" si="72"/>
        <v>21.814199999999996</v>
      </c>
    </row>
    <row r="4588" spans="1:6">
      <c r="A4588" s="8">
        <v>36991</v>
      </c>
      <c r="B4588">
        <v>29.44</v>
      </c>
      <c r="C4588" s="3">
        <f ca="1">AVERAGE(B4588:OFFSET(B4588,$I$1-1,0))</f>
        <v>23.84249999999999</v>
      </c>
      <c r="D4588" s="93"/>
      <c r="E4588" s="8">
        <v>39518</v>
      </c>
      <c r="F4588" s="3">
        <f t="shared" ca="1" si="72"/>
        <v>21.875599999999999</v>
      </c>
    </row>
    <row r="4589" spans="1:6">
      <c r="A4589" s="8">
        <v>36990</v>
      </c>
      <c r="B4589">
        <v>31.91</v>
      </c>
      <c r="C4589" s="3">
        <f ca="1">AVERAGE(B4589:OFFSET(B4589,$I$1-1,0))</f>
        <v>23.806999999999995</v>
      </c>
      <c r="D4589" s="93"/>
      <c r="E4589" s="8">
        <v>39519</v>
      </c>
      <c r="F4589" s="3">
        <f t="shared" ca="1" si="72"/>
        <v>21.944999999999997</v>
      </c>
    </row>
    <row r="4590" spans="1:6">
      <c r="A4590" s="8">
        <v>36987</v>
      </c>
      <c r="B4590">
        <v>31.69</v>
      </c>
      <c r="C4590" s="3">
        <f ca="1">AVERAGE(B4590:OFFSET(B4590,$I$1-1,0))</f>
        <v>23.757449999999995</v>
      </c>
      <c r="D4590" s="93"/>
      <c r="E4590" s="8">
        <v>39520</v>
      </c>
      <c r="F4590" s="3">
        <f t="shared" ca="1" si="72"/>
        <v>22.013799999999996</v>
      </c>
    </row>
    <row r="4591" spans="1:6">
      <c r="A4591" s="8">
        <v>36986</v>
      </c>
      <c r="B4591">
        <v>29.94</v>
      </c>
      <c r="C4591" s="3">
        <f ca="1">AVERAGE(B4591:OFFSET(B4591,$I$1-1,0))</f>
        <v>23.702049999999996</v>
      </c>
      <c r="D4591" s="93"/>
      <c r="E4591" s="8">
        <v>39521</v>
      </c>
      <c r="F4591" s="3">
        <f t="shared" ca="1" si="72"/>
        <v>22.105449999999998</v>
      </c>
    </row>
    <row r="4592" spans="1:6">
      <c r="A4592" s="8">
        <v>36985</v>
      </c>
      <c r="B4592">
        <v>34.07</v>
      </c>
      <c r="C4592" s="3">
        <f ca="1">AVERAGE(B4592:OFFSET(B4592,$I$1-1,0))</f>
        <v>23.656749999999992</v>
      </c>
      <c r="D4592" s="93"/>
      <c r="E4592" s="8">
        <v>39524</v>
      </c>
      <c r="F4592" s="3">
        <f t="shared" ca="1" si="72"/>
        <v>22.201399999999989</v>
      </c>
    </row>
    <row r="4593" spans="1:6">
      <c r="A4593" s="8">
        <v>36984</v>
      </c>
      <c r="B4593">
        <v>34.72</v>
      </c>
      <c r="C4593" s="3">
        <f ca="1">AVERAGE(B4593:OFFSET(B4593,$I$1-1,0))</f>
        <v>23.589549999999988</v>
      </c>
      <c r="D4593" s="93"/>
      <c r="E4593" s="8">
        <v>39525</v>
      </c>
      <c r="F4593" s="3">
        <f t="shared" ca="1" si="72"/>
        <v>22.266449999999992</v>
      </c>
    </row>
    <row r="4594" spans="1:6">
      <c r="A4594" s="8">
        <v>36983</v>
      </c>
      <c r="B4594">
        <v>31.21</v>
      </c>
      <c r="C4594" s="3">
        <f ca="1">AVERAGE(B4594:OFFSET(B4594,$I$1-1,0))</f>
        <v>23.518449999999994</v>
      </c>
      <c r="D4594" s="93"/>
      <c r="E4594" s="8">
        <v>39526</v>
      </c>
      <c r="F4594" s="3">
        <f t="shared" ca="1" si="72"/>
        <v>22.349199999999993</v>
      </c>
    </row>
    <row r="4595" spans="1:6">
      <c r="A4595" s="8">
        <v>36980</v>
      </c>
      <c r="B4595">
        <v>28.64</v>
      </c>
      <c r="C4595" s="3">
        <f ca="1">AVERAGE(B4595:OFFSET(B4595,$I$1-1,0))</f>
        <v>23.465799999999991</v>
      </c>
      <c r="D4595" s="93"/>
      <c r="E4595" s="8">
        <v>39527</v>
      </c>
      <c r="F4595" s="3">
        <f t="shared" ca="1" si="72"/>
        <v>22.414149999999996</v>
      </c>
    </row>
    <row r="4596" spans="1:6">
      <c r="A4596" s="8">
        <v>36979</v>
      </c>
      <c r="B4596">
        <v>29.17</v>
      </c>
      <c r="C4596" s="3">
        <f ca="1">AVERAGE(B4596:OFFSET(B4596,$I$1-1,0))</f>
        <v>23.429999999999986</v>
      </c>
      <c r="D4596" s="93"/>
      <c r="E4596" s="8">
        <v>39531</v>
      </c>
      <c r="F4596" s="3">
        <f t="shared" ca="1" si="72"/>
        <v>22.468449999999994</v>
      </c>
    </row>
    <row r="4597" spans="1:6">
      <c r="A4597" s="8">
        <v>36978</v>
      </c>
      <c r="B4597">
        <v>28.58</v>
      </c>
      <c r="C4597" s="3">
        <f ca="1">AVERAGE(B4597:OFFSET(B4597,$I$1-1,0))</f>
        <v>23.392499999999988</v>
      </c>
      <c r="D4597" s="93"/>
      <c r="E4597" s="8">
        <v>39532</v>
      </c>
      <c r="F4597" s="3">
        <f t="shared" ca="1" si="72"/>
        <v>22.511749999999989</v>
      </c>
    </row>
    <row r="4598" spans="1:6">
      <c r="A4598" s="8">
        <v>36977</v>
      </c>
      <c r="B4598">
        <v>27.04</v>
      </c>
      <c r="C4598" s="3">
        <f ca="1">AVERAGE(B4598:OFFSET(B4598,$I$1-1,0))</f>
        <v>23.361199999999986</v>
      </c>
      <c r="D4598" s="93"/>
      <c r="E4598" s="8">
        <v>39533</v>
      </c>
      <c r="F4598" s="3">
        <f t="shared" ca="1" si="72"/>
        <v>22.567949999999986</v>
      </c>
    </row>
    <row r="4599" spans="1:6">
      <c r="A4599" s="8">
        <v>36976</v>
      </c>
      <c r="B4599">
        <v>29.04</v>
      </c>
      <c r="C4599" s="3">
        <f ca="1">AVERAGE(B4599:OFFSET(B4599,$I$1-1,0))</f>
        <v>23.336699999999993</v>
      </c>
      <c r="D4599" s="93"/>
      <c r="E4599" s="8">
        <v>39534</v>
      </c>
      <c r="F4599" s="3">
        <f t="shared" ca="1" si="72"/>
        <v>22.623799999999989</v>
      </c>
    </row>
    <row r="4600" spans="1:6">
      <c r="A4600" s="8">
        <v>36973</v>
      </c>
      <c r="B4600">
        <v>30.45</v>
      </c>
      <c r="C4600" s="3">
        <f ca="1">AVERAGE(B4600:OFFSET(B4600,$I$1-1,0))</f>
        <v>23.305349999999997</v>
      </c>
      <c r="D4600" s="93"/>
      <c r="E4600" s="8">
        <v>39535</v>
      </c>
      <c r="F4600" s="3">
        <f t="shared" ca="1" si="72"/>
        <v>22.668999999999986</v>
      </c>
    </row>
    <row r="4601" spans="1:6">
      <c r="A4601" s="8">
        <v>36972</v>
      </c>
      <c r="B4601">
        <v>32.840000000000003</v>
      </c>
      <c r="C4601" s="3">
        <f ca="1">AVERAGE(B4601:OFFSET(B4601,$I$1-1,0))</f>
        <v>23.265499999999996</v>
      </c>
      <c r="D4601" s="93"/>
      <c r="E4601" s="8">
        <v>39538</v>
      </c>
      <c r="F4601" s="3">
        <f t="shared" ca="1" si="72"/>
        <v>22.723399999999991</v>
      </c>
    </row>
    <row r="4602" spans="1:6">
      <c r="A4602" s="8">
        <v>36971</v>
      </c>
      <c r="B4602">
        <v>31.93</v>
      </c>
      <c r="C4602" s="3">
        <f ca="1">AVERAGE(B4602:OFFSET(B4602,$I$1-1,0))</f>
        <v>23.216550000000005</v>
      </c>
      <c r="D4602" s="93"/>
      <c r="E4602" s="8">
        <v>39539</v>
      </c>
      <c r="F4602" s="3">
        <f t="shared" ca="1" si="72"/>
        <v>22.768599999999992</v>
      </c>
    </row>
    <row r="4603" spans="1:6">
      <c r="A4603" s="8">
        <v>36970</v>
      </c>
      <c r="B4603">
        <v>30.96</v>
      </c>
      <c r="C4603" s="3">
        <f ca="1">AVERAGE(B4603:OFFSET(B4603,$I$1-1,0))</f>
        <v>23.170450000000006</v>
      </c>
      <c r="D4603" s="93"/>
      <c r="E4603" s="8">
        <v>39540</v>
      </c>
      <c r="F4603" s="3">
        <f t="shared" ca="1" si="72"/>
        <v>22.81604999999999</v>
      </c>
    </row>
    <row r="4604" spans="1:6">
      <c r="A4604" s="8">
        <v>36969</v>
      </c>
      <c r="B4604">
        <v>29.78</v>
      </c>
      <c r="C4604" s="3">
        <f ca="1">AVERAGE(B4604:OFFSET(B4604,$I$1-1,0))</f>
        <v>23.123050000000006</v>
      </c>
      <c r="D4604" s="93"/>
      <c r="E4604" s="8">
        <v>39541</v>
      </c>
      <c r="F4604" s="3">
        <f t="shared" ca="1" si="72"/>
        <v>22.864999999999995</v>
      </c>
    </row>
    <row r="4605" spans="1:6">
      <c r="A4605" s="8">
        <v>36966</v>
      </c>
      <c r="B4605">
        <v>29.91</v>
      </c>
      <c r="C4605" s="3">
        <f ca="1">AVERAGE(B4605:OFFSET(B4605,$I$1-1,0))</f>
        <v>23.085950000000008</v>
      </c>
      <c r="D4605" s="93"/>
      <c r="E4605" s="8">
        <v>39542</v>
      </c>
      <c r="F4605" s="3">
        <f t="shared" ca="1" si="72"/>
        <v>22.912999999999993</v>
      </c>
    </row>
    <row r="4606" spans="1:6">
      <c r="A4606" s="8">
        <v>36965</v>
      </c>
      <c r="B4606">
        <v>28.56</v>
      </c>
      <c r="C4606" s="3">
        <f ca="1">AVERAGE(B4606:OFFSET(B4606,$I$1-1,0))</f>
        <v>23.054650000000006</v>
      </c>
      <c r="D4606" s="93"/>
      <c r="E4606" s="8">
        <v>39545</v>
      </c>
      <c r="F4606" s="3">
        <f t="shared" ca="1" si="72"/>
        <v>22.951749999999993</v>
      </c>
    </row>
    <row r="4607" spans="1:6">
      <c r="A4607" s="8">
        <v>36964</v>
      </c>
      <c r="B4607">
        <v>29.61</v>
      </c>
      <c r="C4607" s="3">
        <f ca="1">AVERAGE(B4607:OFFSET(B4607,$I$1-1,0))</f>
        <v>23.029950000000003</v>
      </c>
      <c r="D4607" s="93"/>
      <c r="E4607" s="8">
        <v>39546</v>
      </c>
      <c r="F4607" s="3">
        <f t="shared" ca="1" si="72"/>
        <v>22.992499999999996</v>
      </c>
    </row>
    <row r="4608" spans="1:6">
      <c r="A4608" s="8">
        <v>36963</v>
      </c>
      <c r="B4608">
        <v>27.55</v>
      </c>
      <c r="C4608" s="3">
        <f ca="1">AVERAGE(B4608:OFFSET(B4608,$I$1-1,0))</f>
        <v>23.004250000000006</v>
      </c>
      <c r="D4608" s="93"/>
      <c r="E4608" s="8">
        <v>39547</v>
      </c>
      <c r="F4608" s="3">
        <f t="shared" ca="1" si="72"/>
        <v>23.027799999999999</v>
      </c>
    </row>
    <row r="4609" spans="1:6">
      <c r="A4609" s="8">
        <v>36962</v>
      </c>
      <c r="B4609">
        <v>30.32</v>
      </c>
      <c r="C4609" s="3">
        <f ca="1">AVERAGE(B4609:OFFSET(B4609,$I$1-1,0))</f>
        <v>22.9894</v>
      </c>
      <c r="D4609" s="93"/>
      <c r="E4609" s="8">
        <v>39548</v>
      </c>
      <c r="F4609" s="3">
        <f t="shared" ca="1" si="72"/>
        <v>23.054449999999996</v>
      </c>
    </row>
    <row r="4610" spans="1:6">
      <c r="A4610" s="8">
        <v>36959</v>
      </c>
      <c r="B4610">
        <v>25.62</v>
      </c>
      <c r="C4610" s="3">
        <f ca="1">AVERAGE(B4610:OFFSET(B4610,$I$1-1,0))</f>
        <v>22.959400000000002</v>
      </c>
      <c r="D4610" s="93"/>
      <c r="E4610" s="8">
        <v>39549</v>
      </c>
      <c r="F4610" s="3">
        <f t="shared" ca="1" si="72"/>
        <v>23.077299999999994</v>
      </c>
    </row>
    <row r="4611" spans="1:6">
      <c r="A4611" s="8">
        <v>36958</v>
      </c>
      <c r="B4611">
        <v>24.29</v>
      </c>
      <c r="C4611" s="3">
        <f ca="1">AVERAGE(B4611:OFFSET(B4611,$I$1-1,0))</f>
        <v>22.960650000000001</v>
      </c>
      <c r="D4611" s="93"/>
      <c r="E4611" s="8">
        <v>39552</v>
      </c>
      <c r="F4611" s="3">
        <f t="shared" ca="1" si="72"/>
        <v>23.118749999999999</v>
      </c>
    </row>
    <row r="4612" spans="1:6">
      <c r="A4612" s="8">
        <v>36957</v>
      </c>
      <c r="B4612">
        <v>24.12</v>
      </c>
      <c r="C4612" s="3">
        <f ca="1">AVERAGE(B4612:OFFSET(B4612,$I$1-1,0))</f>
        <v>22.969200000000001</v>
      </c>
      <c r="D4612" s="93"/>
      <c r="E4612" s="8">
        <v>39553</v>
      </c>
      <c r="F4612" s="3">
        <f t="shared" ca="1" si="72"/>
        <v>23.154949999999996</v>
      </c>
    </row>
    <row r="4613" spans="1:6">
      <c r="A4613" s="8">
        <v>36956</v>
      </c>
      <c r="B4613">
        <v>25.89</v>
      </c>
      <c r="C4613" s="3">
        <f ca="1">AVERAGE(B4613:OFFSET(B4613,$I$1-1,0))</f>
        <v>22.975800000000003</v>
      </c>
      <c r="D4613" s="93"/>
      <c r="E4613" s="8">
        <v>39554</v>
      </c>
      <c r="F4613" s="3">
        <f t="shared" ca="1" si="72"/>
        <v>23.176449999999996</v>
      </c>
    </row>
    <row r="4614" spans="1:6">
      <c r="A4614" s="8">
        <v>36955</v>
      </c>
      <c r="B4614">
        <v>27.12</v>
      </c>
      <c r="C4614" s="3">
        <f ca="1">AVERAGE(B4614:OFFSET(B4614,$I$1-1,0))</f>
        <v>22.966150000000003</v>
      </c>
      <c r="D4614" s="93"/>
      <c r="E4614" s="8">
        <v>39555</v>
      </c>
      <c r="F4614" s="3">
        <f t="shared" ca="1" si="72"/>
        <v>23.201299999999996</v>
      </c>
    </row>
    <row r="4615" spans="1:6">
      <c r="A4615" s="8">
        <v>36952</v>
      </c>
      <c r="B4615">
        <v>27.43</v>
      </c>
      <c r="C4615" s="3">
        <f ca="1">AVERAGE(B4615:OFFSET(B4615,$I$1-1,0))</f>
        <v>22.950450000000004</v>
      </c>
      <c r="D4615" s="93"/>
      <c r="E4615" s="8">
        <v>39556</v>
      </c>
      <c r="F4615" s="3">
        <f t="shared" ca="1" si="72"/>
        <v>23.227349999999991</v>
      </c>
    </row>
    <row r="4616" spans="1:6">
      <c r="A4616" s="8">
        <v>36951</v>
      </c>
      <c r="B4616">
        <v>28.08</v>
      </c>
      <c r="C4616" s="3">
        <f ca="1">AVERAGE(B4616:OFFSET(B4616,$I$1-1,0))</f>
        <v>22.934999999999999</v>
      </c>
      <c r="D4616" s="93"/>
      <c r="E4616" s="8">
        <v>39559</v>
      </c>
      <c r="F4616" s="3">
        <f t="shared" ca="1" si="72"/>
        <v>23.252449999999996</v>
      </c>
    </row>
    <row r="4617" spans="1:6">
      <c r="A4617" s="8">
        <v>36950</v>
      </c>
      <c r="B4617">
        <v>28.35</v>
      </c>
      <c r="C4617" s="3">
        <f ca="1">AVERAGE(B4617:OFFSET(B4617,$I$1-1,0))</f>
        <v>22.918899999999997</v>
      </c>
      <c r="D4617" s="93"/>
      <c r="E4617" s="8">
        <v>39560</v>
      </c>
      <c r="F4617" s="3">
        <f t="shared" ca="1" si="72"/>
        <v>23.283199999999994</v>
      </c>
    </row>
    <row r="4618" spans="1:6">
      <c r="A4618" s="8">
        <v>36949</v>
      </c>
      <c r="B4618">
        <v>26.49</v>
      </c>
      <c r="C4618" s="3">
        <f ca="1">AVERAGE(B4618:OFFSET(B4618,$I$1-1,0))</f>
        <v>22.907400000000003</v>
      </c>
      <c r="D4618" s="93"/>
      <c r="E4618" s="8">
        <v>39561</v>
      </c>
      <c r="F4618" s="3">
        <f t="shared" ca="1" si="72"/>
        <v>23.308699999999995</v>
      </c>
    </row>
    <row r="4619" spans="1:6">
      <c r="A4619" s="8">
        <v>36948</v>
      </c>
      <c r="B4619">
        <v>25.43</v>
      </c>
      <c r="C4619" s="3">
        <f ca="1">AVERAGE(B4619:OFFSET(B4619,$I$1-1,0))</f>
        <v>22.913750000000004</v>
      </c>
      <c r="D4619" s="93"/>
      <c r="E4619" s="8">
        <v>39562</v>
      </c>
      <c r="F4619" s="3">
        <f t="shared" ca="1" si="72"/>
        <v>23.321149999999999</v>
      </c>
    </row>
    <row r="4620" spans="1:6">
      <c r="A4620" s="8">
        <v>36945</v>
      </c>
      <c r="B4620">
        <v>27.21</v>
      </c>
      <c r="C4620" s="3">
        <f ca="1">AVERAGE(B4620:OFFSET(B4620,$I$1-1,0))</f>
        <v>22.935950000000002</v>
      </c>
      <c r="D4620" s="93"/>
      <c r="E4620" s="8">
        <v>39563</v>
      </c>
      <c r="F4620" s="3">
        <f t="shared" ca="1" si="72"/>
        <v>23.335899999999995</v>
      </c>
    </row>
    <row r="4621" spans="1:6">
      <c r="A4621" s="8">
        <v>36944</v>
      </c>
      <c r="B4621">
        <v>26.76</v>
      </c>
      <c r="C4621" s="3">
        <f ca="1">AVERAGE(B4621:OFFSET(B4621,$I$1-1,0))</f>
        <v>22.944550000000003</v>
      </c>
      <c r="D4621" s="93"/>
      <c r="E4621" s="8">
        <v>39566</v>
      </c>
      <c r="F4621" s="3">
        <f t="shared" ca="1" si="72"/>
        <v>23.356399999999997</v>
      </c>
    </row>
    <row r="4622" spans="1:6">
      <c r="A4622" s="8">
        <v>36943</v>
      </c>
      <c r="B4622">
        <v>25.75</v>
      </c>
      <c r="C4622" s="3">
        <f ca="1">AVERAGE(B4622:OFFSET(B4622,$I$1-1,0))</f>
        <v>22.951750000000001</v>
      </c>
      <c r="D4622" s="93"/>
      <c r="E4622" s="8">
        <v>39567</v>
      </c>
      <c r="F4622" s="3">
        <f t="shared" ca="1" si="72"/>
        <v>23.38185</v>
      </c>
    </row>
    <row r="4623" spans="1:6">
      <c r="A4623" s="8">
        <v>36942</v>
      </c>
      <c r="B4623">
        <v>24.69</v>
      </c>
      <c r="C4623" s="3">
        <f ca="1">AVERAGE(B4623:OFFSET(B4623,$I$1-1,0))</f>
        <v>22.960650000000001</v>
      </c>
      <c r="D4623" s="93"/>
      <c r="E4623" s="8">
        <v>39568</v>
      </c>
      <c r="F4623" s="3">
        <f t="shared" ca="1" si="72"/>
        <v>23.40785</v>
      </c>
    </row>
    <row r="4624" spans="1:6">
      <c r="A4624" s="8">
        <v>36938</v>
      </c>
      <c r="B4624">
        <v>22.12</v>
      </c>
      <c r="C4624" s="3">
        <f ca="1">AVERAGE(B4624:OFFSET(B4624,$I$1-1,0))</f>
        <v>22.991050000000005</v>
      </c>
      <c r="D4624" s="93"/>
      <c r="E4624" s="8">
        <v>39569</v>
      </c>
      <c r="F4624" s="3">
        <f t="shared" ca="1" si="72"/>
        <v>23.424099999999999</v>
      </c>
    </row>
    <row r="4625" spans="1:6">
      <c r="A4625" s="8">
        <v>36937</v>
      </c>
      <c r="B4625">
        <v>20.27</v>
      </c>
      <c r="C4625" s="3">
        <f ca="1">AVERAGE(B4625:OFFSET(B4625,$I$1-1,0))</f>
        <v>23.03860000000001</v>
      </c>
      <c r="D4625" s="93"/>
      <c r="E4625" s="8">
        <v>39570</v>
      </c>
      <c r="F4625" s="3">
        <f t="shared" ca="1" si="72"/>
        <v>23.434999999999995</v>
      </c>
    </row>
    <row r="4626" spans="1:6">
      <c r="A4626" s="8">
        <v>36936</v>
      </c>
      <c r="B4626">
        <v>21.52</v>
      </c>
      <c r="C4626" s="3">
        <f ca="1">AVERAGE(B4626:OFFSET(B4626,$I$1-1,0))</f>
        <v>23.079750000000011</v>
      </c>
      <c r="D4626" s="93"/>
      <c r="E4626" s="8">
        <v>39573</v>
      </c>
      <c r="F4626" s="3">
        <f t="shared" ca="1" si="72"/>
        <v>23.45335</v>
      </c>
    </row>
    <row r="4627" spans="1:6">
      <c r="A4627" s="8">
        <v>36935</v>
      </c>
      <c r="B4627">
        <v>21.37</v>
      </c>
      <c r="C4627" s="3">
        <f ca="1">AVERAGE(B4627:OFFSET(B4627,$I$1-1,0))</f>
        <v>23.10155000000001</v>
      </c>
      <c r="D4627" s="93"/>
      <c r="E4627" s="8">
        <v>39574</v>
      </c>
      <c r="F4627" s="3">
        <f t="shared" ca="1" si="72"/>
        <v>23.45965</v>
      </c>
    </row>
    <row r="4628" spans="1:6">
      <c r="A4628" s="8">
        <v>36934</v>
      </c>
      <c r="B4628">
        <v>21.92</v>
      </c>
      <c r="C4628" s="3">
        <f ca="1">AVERAGE(B4628:OFFSET(B4628,$I$1-1,0))</f>
        <v>23.125700000000009</v>
      </c>
      <c r="D4628" s="93"/>
      <c r="E4628" s="8">
        <v>39575</v>
      </c>
      <c r="F4628" s="3">
        <f t="shared" ca="1" si="72"/>
        <v>23.474250000000001</v>
      </c>
    </row>
    <row r="4629" spans="1:6">
      <c r="A4629" s="8">
        <v>36931</v>
      </c>
      <c r="B4629">
        <v>22.03</v>
      </c>
      <c r="C4629" s="3">
        <f ca="1">AVERAGE(B4629:OFFSET(B4629,$I$1-1,0))</f>
        <v>23.147050000000007</v>
      </c>
      <c r="D4629" s="93"/>
      <c r="E4629" s="8">
        <v>39576</v>
      </c>
      <c r="F4629" s="3">
        <f t="shared" ca="1" si="72"/>
        <v>23.4785</v>
      </c>
    </row>
    <row r="4630" spans="1:6">
      <c r="A4630" s="8">
        <v>36930</v>
      </c>
      <c r="B4630">
        <v>21.46</v>
      </c>
      <c r="C4630" s="3">
        <f ca="1">AVERAGE(B4630:OFFSET(B4630,$I$1-1,0))</f>
        <v>23.17175000000001</v>
      </c>
      <c r="D4630" s="93"/>
      <c r="E4630" s="8">
        <v>39577</v>
      </c>
      <c r="F4630" s="3">
        <f t="shared" ca="1" si="72"/>
        <v>23.485049999999998</v>
      </c>
    </row>
    <row r="4631" spans="1:6">
      <c r="A4631" s="8">
        <v>36929</v>
      </c>
      <c r="B4631">
        <v>21.67</v>
      </c>
      <c r="C4631" s="3">
        <f ca="1">AVERAGE(B4631:OFFSET(B4631,$I$1-1,0))</f>
        <v>23.190650000000009</v>
      </c>
      <c r="D4631" s="93"/>
      <c r="E4631" s="8">
        <v>39580</v>
      </c>
      <c r="F4631" s="3">
        <f t="shared" ca="1" si="72"/>
        <v>23.470300000000002</v>
      </c>
    </row>
    <row r="4632" spans="1:6">
      <c r="A4632" s="8">
        <v>36928</v>
      </c>
      <c r="B4632">
        <v>21.98</v>
      </c>
      <c r="C4632" s="3">
        <f ca="1">AVERAGE(B4632:OFFSET(B4632,$I$1-1,0))</f>
        <v>23.219150000000003</v>
      </c>
      <c r="D4632" s="93"/>
      <c r="E4632" s="8">
        <v>39581</v>
      </c>
      <c r="F4632" s="3">
        <f t="shared" ca="1" si="72"/>
        <v>23.439350000000001</v>
      </c>
    </row>
    <row r="4633" spans="1:6">
      <c r="A4633" s="8">
        <v>36927</v>
      </c>
      <c r="B4633">
        <v>22.19</v>
      </c>
      <c r="C4633" s="3">
        <f ca="1">AVERAGE(B4633:OFFSET(B4633,$I$1-1,0))</f>
        <v>23.238500000000009</v>
      </c>
      <c r="D4633" s="93"/>
      <c r="E4633" s="8">
        <v>39582</v>
      </c>
      <c r="F4633" s="3">
        <f t="shared" ca="1" si="72"/>
        <v>23.423299999999998</v>
      </c>
    </row>
    <row r="4634" spans="1:6">
      <c r="A4634" s="8">
        <v>36924</v>
      </c>
      <c r="B4634">
        <v>21.95</v>
      </c>
      <c r="C4634" s="3">
        <f ca="1">AVERAGE(B4634:OFFSET(B4634,$I$1-1,0))</f>
        <v>23.262650000000011</v>
      </c>
      <c r="D4634" s="93"/>
      <c r="E4634" s="8">
        <v>39583</v>
      </c>
      <c r="F4634" s="3">
        <f t="shared" ca="1" si="72"/>
        <v>23.387199999999996</v>
      </c>
    </row>
    <row r="4635" spans="1:6">
      <c r="A4635" s="8">
        <v>36923</v>
      </c>
      <c r="B4635">
        <v>21.66</v>
      </c>
      <c r="C4635" s="3">
        <f ca="1">AVERAGE(B4635:OFFSET(B4635,$I$1-1,0))</f>
        <v>23.283500000000014</v>
      </c>
      <c r="D4635" s="93"/>
      <c r="E4635" s="8">
        <v>39584</v>
      </c>
      <c r="F4635" s="3">
        <f t="shared" ca="1" si="72"/>
        <v>23.351199999999999</v>
      </c>
    </row>
    <row r="4636" spans="1:6">
      <c r="A4636" s="8">
        <v>36922</v>
      </c>
      <c r="B4636">
        <v>22.02</v>
      </c>
      <c r="C4636" s="3">
        <f ca="1">AVERAGE(B4636:OFFSET(B4636,$I$1-1,0))</f>
        <v>23.319950000000013</v>
      </c>
      <c r="D4636" s="93"/>
      <c r="E4636" s="8">
        <v>39587</v>
      </c>
      <c r="F4636" s="3">
        <f t="shared" ca="1" si="72"/>
        <v>23.33015</v>
      </c>
    </row>
    <row r="4637" spans="1:6">
      <c r="A4637" s="8">
        <v>36921</v>
      </c>
      <c r="B4637">
        <v>22.57</v>
      </c>
      <c r="C4637" s="3">
        <f ca="1">AVERAGE(B4637:OFFSET(B4637,$I$1-1,0))</f>
        <v>23.377300000000009</v>
      </c>
      <c r="D4637" s="93"/>
      <c r="E4637" s="8">
        <v>39588</v>
      </c>
      <c r="F4637" s="3">
        <f t="shared" ca="1" si="72"/>
        <v>23.292249999999999</v>
      </c>
    </row>
    <row r="4638" spans="1:6">
      <c r="A4638" s="8">
        <v>36920</v>
      </c>
      <c r="B4638">
        <v>22.61</v>
      </c>
      <c r="C4638" s="3">
        <f ca="1">AVERAGE(B4638:OFFSET(B4638,$I$1-1,0))</f>
        <v>23.411450000000009</v>
      </c>
      <c r="D4638" s="93"/>
      <c r="E4638" s="8">
        <v>39589</v>
      </c>
      <c r="F4638" s="3">
        <f t="shared" ca="1" si="72"/>
        <v>23.270499999999998</v>
      </c>
    </row>
    <row r="4639" spans="1:6">
      <c r="A4639" s="8">
        <v>36917</v>
      </c>
      <c r="B4639">
        <v>22.57</v>
      </c>
      <c r="C4639" s="3">
        <f ca="1">AVERAGE(B4639:OFFSET(B4639,$I$1-1,0))</f>
        <v>23.443300000000004</v>
      </c>
      <c r="D4639" s="93"/>
      <c r="E4639" s="8">
        <v>39590</v>
      </c>
      <c r="F4639" s="3">
        <f t="shared" ca="1" si="72"/>
        <v>23.252949999999995</v>
      </c>
    </row>
    <row r="4640" spans="1:6">
      <c r="A4640" s="8">
        <v>36916</v>
      </c>
      <c r="B4640">
        <v>22.64</v>
      </c>
      <c r="C4640" s="3">
        <f ca="1">AVERAGE(B4640:OFFSET(B4640,$I$1-1,0))</f>
        <v>23.466700000000007</v>
      </c>
      <c r="D4640" s="93"/>
      <c r="E4640" s="8">
        <v>39591</v>
      </c>
      <c r="F4640" s="3">
        <f t="shared" ca="1" si="72"/>
        <v>23.243449999999992</v>
      </c>
    </row>
    <row r="4641" spans="1:6">
      <c r="A4641" s="8">
        <v>36915</v>
      </c>
      <c r="B4641">
        <v>22.03</v>
      </c>
      <c r="C4641" s="3">
        <f ca="1">AVERAGE(B4641:OFFSET(B4641,$I$1-1,0))</f>
        <v>23.483450000000008</v>
      </c>
      <c r="D4641" s="93"/>
      <c r="E4641" s="8">
        <v>39595</v>
      </c>
      <c r="F4641" s="3">
        <f t="shared" ca="1" si="72"/>
        <v>23.209250000000001</v>
      </c>
    </row>
    <row r="4642" spans="1:6">
      <c r="A4642" s="8">
        <v>36914</v>
      </c>
      <c r="B4642">
        <v>21.57</v>
      </c>
      <c r="C4642" s="3">
        <f ca="1">AVERAGE(B4642:OFFSET(B4642,$I$1-1,0))</f>
        <v>23.495250000000006</v>
      </c>
      <c r="D4642" s="93"/>
      <c r="E4642" s="8">
        <v>39596</v>
      </c>
      <c r="F4642" s="3">
        <f t="shared" ca="1" si="72"/>
        <v>23.1631</v>
      </c>
    </row>
    <row r="4643" spans="1:6">
      <c r="A4643" s="8">
        <v>36913</v>
      </c>
      <c r="B4643">
        <v>23.25</v>
      </c>
      <c r="C4643" s="3">
        <f ca="1">AVERAGE(B4643:OFFSET(B4643,$I$1-1,0))</f>
        <v>23.523150000000001</v>
      </c>
      <c r="D4643" s="93"/>
      <c r="E4643" s="8">
        <v>39597</v>
      </c>
      <c r="F4643" s="3">
        <f t="shared" ref="F4643:F4706" ca="1" si="73">VLOOKUP(E4643,$A$6:$C$7404,3,FALSE)</f>
        <v>23.120950000000004</v>
      </c>
    </row>
    <row r="4644" spans="1:6">
      <c r="A4644" s="8">
        <v>36910</v>
      </c>
      <c r="B4644">
        <v>23.24</v>
      </c>
      <c r="C4644" s="3">
        <f ca="1">AVERAGE(B4644:OFFSET(B4644,$I$1-1,0))</f>
        <v>23.548950000000001</v>
      </c>
      <c r="D4644" s="93"/>
      <c r="E4644" s="8">
        <v>39598</v>
      </c>
      <c r="F4644" s="3">
        <f t="shared" ca="1" si="73"/>
        <v>23.071699999999996</v>
      </c>
    </row>
    <row r="4645" spans="1:6">
      <c r="A4645" s="8">
        <v>36909</v>
      </c>
      <c r="B4645">
        <v>23.37</v>
      </c>
      <c r="C4645" s="3">
        <f ca="1">AVERAGE(B4645:OFFSET(B4645,$I$1-1,0))</f>
        <v>23.568350000000006</v>
      </c>
      <c r="D4645" s="93"/>
      <c r="E4645" s="8">
        <v>39601</v>
      </c>
      <c r="F4645" s="3">
        <f t="shared" ca="1" si="73"/>
        <v>23.017499999999998</v>
      </c>
    </row>
    <row r="4646" spans="1:6">
      <c r="A4646" s="8">
        <v>36908</v>
      </c>
      <c r="B4646">
        <v>24.93</v>
      </c>
      <c r="C4646" s="3">
        <f ca="1">AVERAGE(B4646:OFFSET(B4646,$I$1-1,0))</f>
        <v>23.571650000000005</v>
      </c>
      <c r="D4646" s="93"/>
      <c r="E4646" s="8">
        <v>39602</v>
      </c>
      <c r="F4646" s="3">
        <f t="shared" ca="1" si="73"/>
        <v>22.964549999999999</v>
      </c>
    </row>
    <row r="4647" spans="1:6">
      <c r="A4647" s="8">
        <v>36907</v>
      </c>
      <c r="B4647">
        <v>25.28</v>
      </c>
      <c r="C4647" s="3">
        <f ca="1">AVERAGE(B4647:OFFSET(B4647,$I$1-1,0))</f>
        <v>23.567550000000001</v>
      </c>
      <c r="D4647" s="93"/>
      <c r="E4647" s="8">
        <v>39603</v>
      </c>
      <c r="F4647" s="3">
        <f t="shared" ca="1" si="73"/>
        <v>22.918600000000001</v>
      </c>
    </row>
    <row r="4648" spans="1:6">
      <c r="A4648" s="8">
        <v>36903</v>
      </c>
      <c r="B4648">
        <v>24.56</v>
      </c>
      <c r="C4648" s="3">
        <f ca="1">AVERAGE(B4648:OFFSET(B4648,$I$1-1,0))</f>
        <v>23.568500000000004</v>
      </c>
      <c r="D4648" s="93"/>
      <c r="E4648" s="8">
        <v>39604</v>
      </c>
      <c r="F4648" s="3">
        <f t="shared" ca="1" si="73"/>
        <v>22.880100000000002</v>
      </c>
    </row>
    <row r="4649" spans="1:6">
      <c r="A4649" s="8">
        <v>36902</v>
      </c>
      <c r="B4649">
        <v>25.79</v>
      </c>
      <c r="C4649" s="3">
        <f ca="1">AVERAGE(B4649:OFFSET(B4649,$I$1-1,0))</f>
        <v>23.566200000000009</v>
      </c>
      <c r="D4649" s="93"/>
      <c r="E4649" s="8">
        <v>39605</v>
      </c>
      <c r="F4649" s="3">
        <f t="shared" ca="1" si="73"/>
        <v>22.871650000000002</v>
      </c>
    </row>
    <row r="4650" spans="1:6">
      <c r="A4650" s="8">
        <v>36901</v>
      </c>
      <c r="B4650">
        <v>26.8</v>
      </c>
      <c r="C4650" s="3">
        <f ca="1">AVERAGE(B4650:OFFSET(B4650,$I$1-1,0))</f>
        <v>23.56155</v>
      </c>
      <c r="D4650" s="93"/>
      <c r="E4650" s="8">
        <v>39608</v>
      </c>
      <c r="F4650" s="3">
        <f t="shared" ca="1" si="73"/>
        <v>22.872799999999998</v>
      </c>
    </row>
    <row r="4651" spans="1:6">
      <c r="A4651" s="8">
        <v>36900</v>
      </c>
      <c r="B4651">
        <v>27.99</v>
      </c>
      <c r="C4651" s="3">
        <f ca="1">AVERAGE(B4651:OFFSET(B4651,$I$1-1,0))</f>
        <v>23.550200000000004</v>
      </c>
      <c r="D4651" s="93"/>
      <c r="E4651" s="8">
        <v>39609</v>
      </c>
      <c r="F4651" s="3">
        <f t="shared" ca="1" si="73"/>
        <v>22.875599999999999</v>
      </c>
    </row>
    <row r="4652" spans="1:6">
      <c r="A4652" s="8">
        <v>36899</v>
      </c>
      <c r="B4652">
        <v>29.84</v>
      </c>
      <c r="C4652" s="3">
        <f ca="1">AVERAGE(B4652:OFFSET(B4652,$I$1-1,0))</f>
        <v>23.526800000000001</v>
      </c>
      <c r="D4652" s="93"/>
      <c r="E4652" s="8">
        <v>39610</v>
      </c>
      <c r="F4652" s="3">
        <f t="shared" ca="1" si="73"/>
        <v>22.892599999999998</v>
      </c>
    </row>
    <row r="4653" spans="1:6">
      <c r="A4653" s="8">
        <v>36896</v>
      </c>
      <c r="B4653">
        <v>28.67</v>
      </c>
      <c r="C4653" s="3">
        <f ca="1">AVERAGE(B4653:OFFSET(B4653,$I$1-1,0))</f>
        <v>23.488900000000005</v>
      </c>
      <c r="D4653" s="93"/>
      <c r="E4653" s="8">
        <v>39611</v>
      </c>
      <c r="F4653" s="3">
        <f t="shared" ca="1" si="73"/>
        <v>22.895649999999996</v>
      </c>
    </row>
    <row r="4654" spans="1:6">
      <c r="A4654" s="8">
        <v>36895</v>
      </c>
      <c r="B4654">
        <v>26.97</v>
      </c>
      <c r="C4654" s="3">
        <f ca="1">AVERAGE(B4654:OFFSET(B4654,$I$1-1,0))</f>
        <v>23.453000000000003</v>
      </c>
      <c r="D4654" s="93"/>
      <c r="E4654" s="8">
        <v>39612</v>
      </c>
      <c r="F4654" s="3">
        <f t="shared" ca="1" si="73"/>
        <v>22.870249999999995</v>
      </c>
    </row>
    <row r="4655" spans="1:6">
      <c r="A4655" s="8">
        <v>36894</v>
      </c>
      <c r="B4655">
        <v>26.6</v>
      </c>
      <c r="C4655" s="3">
        <f ca="1">AVERAGE(B4655:OFFSET(B4655,$I$1-1,0))</f>
        <v>23.426649999999999</v>
      </c>
      <c r="D4655" s="93"/>
      <c r="E4655" s="8">
        <v>39615</v>
      </c>
      <c r="F4655" s="3">
        <f t="shared" ca="1" si="73"/>
        <v>22.855949999999993</v>
      </c>
    </row>
    <row r="4656" spans="1:6">
      <c r="A4656" s="8">
        <v>36893</v>
      </c>
      <c r="B4656">
        <v>29.99</v>
      </c>
      <c r="C4656" s="3">
        <f ca="1">AVERAGE(B4656:OFFSET(B4656,$I$1-1,0))</f>
        <v>23.408449999999995</v>
      </c>
      <c r="D4656" s="93"/>
      <c r="E4656" s="8">
        <v>39616</v>
      </c>
      <c r="F4656" s="3">
        <f t="shared" ca="1" si="73"/>
        <v>22.836299999999991</v>
      </c>
    </row>
    <row r="4657" spans="1:6">
      <c r="A4657" s="8">
        <v>36889</v>
      </c>
      <c r="B4657">
        <v>26.85</v>
      </c>
      <c r="C4657" s="3">
        <f ca="1">AVERAGE(B4657:OFFSET(B4657,$I$1-1,0))</f>
        <v>23.370349999999988</v>
      </c>
      <c r="D4657" s="93"/>
      <c r="E4657" s="8">
        <v>39617</v>
      </c>
      <c r="F4657" s="3">
        <f t="shared" ca="1" si="73"/>
        <v>22.830599999999986</v>
      </c>
    </row>
    <row r="4658" spans="1:6">
      <c r="A4658" s="8">
        <v>36888</v>
      </c>
      <c r="B4658">
        <v>26.57</v>
      </c>
      <c r="C4658" s="3">
        <f ca="1">AVERAGE(B4658:OFFSET(B4658,$I$1-1,0))</f>
        <v>23.339949999999995</v>
      </c>
      <c r="D4658" s="93"/>
      <c r="E4658" s="8">
        <v>39618</v>
      </c>
      <c r="F4658" s="3">
        <f t="shared" ca="1" si="73"/>
        <v>22.82459999999999</v>
      </c>
    </row>
    <row r="4659" spans="1:6">
      <c r="A4659" s="8">
        <v>36887</v>
      </c>
      <c r="B4659">
        <v>28.14</v>
      </c>
      <c r="C4659" s="3">
        <f ca="1">AVERAGE(B4659:OFFSET(B4659,$I$1-1,0))</f>
        <v>23.318799999999992</v>
      </c>
      <c r="D4659" s="93"/>
      <c r="E4659" s="8">
        <v>39619</v>
      </c>
      <c r="F4659" s="3">
        <f t="shared" ca="1" si="73"/>
        <v>22.816049999999986</v>
      </c>
    </row>
    <row r="4660" spans="1:6">
      <c r="A4660" s="8">
        <v>36886</v>
      </c>
      <c r="B4660">
        <v>28.73</v>
      </c>
      <c r="C4660" s="3">
        <f ca="1">AVERAGE(B4660:OFFSET(B4660,$I$1-1,0))</f>
        <v>23.300149999999995</v>
      </c>
      <c r="D4660" s="93"/>
      <c r="E4660" s="8">
        <v>39622</v>
      </c>
      <c r="F4660" s="3">
        <f t="shared" ca="1" si="73"/>
        <v>22.80929999999999</v>
      </c>
    </row>
    <row r="4661" spans="1:6">
      <c r="A4661" s="8">
        <v>36882</v>
      </c>
      <c r="B4661">
        <v>27.55</v>
      </c>
      <c r="C4661" s="3">
        <f ca="1">AVERAGE(B4661:OFFSET(B4661,$I$1-1,0))</f>
        <v>23.27075</v>
      </c>
      <c r="D4661" s="93"/>
      <c r="E4661" s="8">
        <v>39623</v>
      </c>
      <c r="F4661" s="3">
        <f t="shared" ca="1" si="73"/>
        <v>22.790249999999993</v>
      </c>
    </row>
    <row r="4662" spans="1:6">
      <c r="A4662" s="8">
        <v>36881</v>
      </c>
      <c r="B4662">
        <v>29.66</v>
      </c>
      <c r="C4662" s="3">
        <f ca="1">AVERAGE(B4662:OFFSET(B4662,$I$1-1,0))</f>
        <v>23.239199999999997</v>
      </c>
      <c r="D4662" s="93"/>
      <c r="E4662" s="8">
        <v>39624</v>
      </c>
      <c r="F4662" s="3">
        <f t="shared" ca="1" si="73"/>
        <v>22.759049999999991</v>
      </c>
    </row>
    <row r="4663" spans="1:6">
      <c r="A4663" s="8">
        <v>36880</v>
      </c>
      <c r="B4663">
        <v>31.74</v>
      </c>
      <c r="C4663" s="3">
        <f ca="1">AVERAGE(B4663:OFFSET(B4663,$I$1-1,0))</f>
        <v>23.201949999999997</v>
      </c>
      <c r="D4663" s="93"/>
      <c r="E4663" s="8">
        <v>39625</v>
      </c>
      <c r="F4663" s="3">
        <f t="shared" ca="1" si="73"/>
        <v>22.752349999999989</v>
      </c>
    </row>
    <row r="4664" spans="1:6">
      <c r="A4664" s="8">
        <v>36879</v>
      </c>
      <c r="B4664">
        <v>27.17</v>
      </c>
      <c r="C4664" s="3">
        <f ca="1">AVERAGE(B4664:OFFSET(B4664,$I$1-1,0))</f>
        <v>23.162349999999993</v>
      </c>
      <c r="D4664" s="93"/>
      <c r="E4664" s="8">
        <v>39626</v>
      </c>
      <c r="F4664" s="3">
        <f t="shared" ca="1" si="73"/>
        <v>22.744749999999986</v>
      </c>
    </row>
    <row r="4665" spans="1:6">
      <c r="A4665" s="8">
        <v>36878</v>
      </c>
      <c r="B4665">
        <v>27.7</v>
      </c>
      <c r="C4665" s="3">
        <f ca="1">AVERAGE(B4665:OFFSET(B4665,$I$1-1,0))</f>
        <v>23.148049999999994</v>
      </c>
      <c r="D4665" s="93"/>
      <c r="E4665" s="8">
        <v>39629</v>
      </c>
      <c r="F4665" s="3">
        <f t="shared" ca="1" si="73"/>
        <v>22.74069999999999</v>
      </c>
    </row>
    <row r="4666" spans="1:6">
      <c r="A4666" s="8">
        <v>36875</v>
      </c>
      <c r="B4666">
        <v>26.55</v>
      </c>
      <c r="C4666" s="3">
        <f ca="1">AVERAGE(B4666:OFFSET(B4666,$I$1-1,0))</f>
        <v>23.117049999999995</v>
      </c>
      <c r="D4666" s="93"/>
      <c r="E4666" s="8">
        <v>39630</v>
      </c>
      <c r="F4666" s="3">
        <f t="shared" ca="1" si="73"/>
        <v>22.734349999999985</v>
      </c>
    </row>
    <row r="4667" spans="1:6">
      <c r="A4667" s="8">
        <v>36874</v>
      </c>
      <c r="B4667">
        <v>24.86</v>
      </c>
      <c r="C4667" s="3">
        <f ca="1">AVERAGE(B4667:OFFSET(B4667,$I$1-1,0))</f>
        <v>23.080349999999999</v>
      </c>
      <c r="D4667" s="93"/>
      <c r="E4667" s="8">
        <v>39631</v>
      </c>
      <c r="F4667" s="3">
        <f t="shared" ca="1" si="73"/>
        <v>22.731549999999991</v>
      </c>
    </row>
    <row r="4668" spans="1:6">
      <c r="A4668" s="8">
        <v>36873</v>
      </c>
      <c r="B4668">
        <v>23.63</v>
      </c>
      <c r="C4668" s="3">
        <f ca="1">AVERAGE(B4668:OFFSET(B4668,$I$1-1,0))</f>
        <v>23.061350000000001</v>
      </c>
      <c r="D4668" s="93"/>
      <c r="E4668" s="8">
        <v>39632</v>
      </c>
      <c r="F4668" s="3">
        <f t="shared" ca="1" si="73"/>
        <v>22.753699999999995</v>
      </c>
    </row>
    <row r="4669" spans="1:6">
      <c r="A4669" s="8">
        <v>36872</v>
      </c>
      <c r="B4669">
        <v>24.88</v>
      </c>
      <c r="C4669" s="3">
        <f ca="1">AVERAGE(B4669:OFFSET(B4669,$I$1-1,0))</f>
        <v>23.051400000000005</v>
      </c>
      <c r="D4669" s="93"/>
      <c r="E4669" s="8">
        <v>39636</v>
      </c>
      <c r="F4669" s="3">
        <f t="shared" ca="1" si="73"/>
        <v>22.78244999999999</v>
      </c>
    </row>
    <row r="4670" spans="1:6">
      <c r="A4670" s="8">
        <v>36871</v>
      </c>
      <c r="B4670">
        <v>23.51</v>
      </c>
      <c r="C4670" s="3">
        <f ca="1">AVERAGE(B4670:OFFSET(B4670,$I$1-1,0))</f>
        <v>23.043850000000006</v>
      </c>
      <c r="D4670" s="93"/>
      <c r="E4670" s="8">
        <v>39637</v>
      </c>
      <c r="F4670" s="3">
        <f t="shared" ca="1" si="73"/>
        <v>22.795949999999994</v>
      </c>
    </row>
    <row r="4671" spans="1:6">
      <c r="A4671" s="8">
        <v>36868</v>
      </c>
      <c r="B4671">
        <v>22.41</v>
      </c>
      <c r="C4671" s="3">
        <f ca="1">AVERAGE(B4671:OFFSET(B4671,$I$1-1,0))</f>
        <v>23.049700000000009</v>
      </c>
      <c r="D4671" s="93"/>
      <c r="E4671" s="8">
        <v>39638</v>
      </c>
      <c r="F4671" s="3">
        <f t="shared" ca="1" si="73"/>
        <v>22.827099999999994</v>
      </c>
    </row>
    <row r="4672" spans="1:6">
      <c r="A4672" s="8">
        <v>36867</v>
      </c>
      <c r="B4672">
        <v>25.34</v>
      </c>
      <c r="C4672" s="3">
        <f ca="1">AVERAGE(B4672:OFFSET(B4672,$I$1-1,0))</f>
        <v>23.063650000000003</v>
      </c>
      <c r="D4672" s="93"/>
      <c r="E4672" s="8">
        <v>39639</v>
      </c>
      <c r="F4672" s="3">
        <f t="shared" ca="1" si="73"/>
        <v>22.858199999999997</v>
      </c>
    </row>
    <row r="4673" spans="1:6">
      <c r="A4673" s="8">
        <v>36866</v>
      </c>
      <c r="B4673">
        <v>25.07</v>
      </c>
      <c r="C4673" s="3">
        <f ca="1">AVERAGE(B4673:OFFSET(B4673,$I$1-1,0))</f>
        <v>23.058850000000007</v>
      </c>
      <c r="D4673" s="93"/>
      <c r="E4673" s="8">
        <v>39640</v>
      </c>
      <c r="F4673" s="3">
        <f t="shared" ca="1" si="73"/>
        <v>22.902649999999994</v>
      </c>
    </row>
    <row r="4674" spans="1:6">
      <c r="A4674" s="8">
        <v>36865</v>
      </c>
      <c r="B4674">
        <v>24.99</v>
      </c>
      <c r="C4674" s="3">
        <f ca="1">AVERAGE(B4674:OFFSET(B4674,$I$1-1,0))</f>
        <v>23.05295000000001</v>
      </c>
      <c r="D4674" s="93"/>
      <c r="E4674" s="8">
        <v>39643</v>
      </c>
      <c r="F4674" s="3">
        <f t="shared" ca="1" si="73"/>
        <v>22.95689999999999</v>
      </c>
    </row>
    <row r="4675" spans="1:6">
      <c r="A4675" s="8">
        <v>36864</v>
      </c>
      <c r="B4675">
        <v>27.78</v>
      </c>
      <c r="C4675" s="3">
        <f ca="1">AVERAGE(B4675:OFFSET(B4675,$I$1-1,0))</f>
        <v>23.057300000000005</v>
      </c>
      <c r="D4675" s="93"/>
      <c r="E4675" s="8">
        <v>39644</v>
      </c>
      <c r="F4675" s="3">
        <f t="shared" ca="1" si="73"/>
        <v>23.014599999999994</v>
      </c>
    </row>
    <row r="4676" spans="1:6">
      <c r="A4676" s="8">
        <v>36861</v>
      </c>
      <c r="B4676">
        <v>27.48</v>
      </c>
      <c r="C4676" s="3">
        <f ca="1">AVERAGE(B4676:OFFSET(B4676,$I$1-1,0))</f>
        <v>23.048400000000012</v>
      </c>
      <c r="D4676" s="93"/>
      <c r="E4676" s="8">
        <v>39645</v>
      </c>
      <c r="F4676" s="3">
        <f t="shared" ca="1" si="73"/>
        <v>23.050099999999997</v>
      </c>
    </row>
    <row r="4677" spans="1:6">
      <c r="A4677" s="8">
        <v>36860</v>
      </c>
      <c r="B4677">
        <v>29.65</v>
      </c>
      <c r="C4677" s="3">
        <f ca="1">AVERAGE(B4677:OFFSET(B4677,$I$1-1,0))</f>
        <v>23.02685000000001</v>
      </c>
      <c r="D4677" s="93"/>
      <c r="E4677" s="8">
        <v>39646</v>
      </c>
      <c r="F4677" s="3">
        <f t="shared" ca="1" si="73"/>
        <v>23.085950000000004</v>
      </c>
    </row>
    <row r="4678" spans="1:6">
      <c r="A4678" s="8">
        <v>36859</v>
      </c>
      <c r="B4678">
        <v>27.49</v>
      </c>
      <c r="C4678" s="3">
        <f ca="1">AVERAGE(B4678:OFFSET(B4678,$I$1-1,0))</f>
        <v>22.996150000000011</v>
      </c>
      <c r="D4678" s="93"/>
      <c r="E4678" s="8">
        <v>39647</v>
      </c>
      <c r="F4678" s="3">
        <f t="shared" ca="1" si="73"/>
        <v>23.11375</v>
      </c>
    </row>
    <row r="4679" spans="1:6">
      <c r="A4679" s="8">
        <v>36858</v>
      </c>
      <c r="B4679">
        <v>27.64</v>
      </c>
      <c r="C4679" s="3">
        <f ca="1">AVERAGE(B4679:OFFSET(B4679,$I$1-1,0))</f>
        <v>22.973300000000009</v>
      </c>
      <c r="D4679" s="93"/>
      <c r="E4679" s="8">
        <v>39650</v>
      </c>
      <c r="F4679" s="3">
        <f t="shared" ca="1" si="73"/>
        <v>23.135000000000002</v>
      </c>
    </row>
    <row r="4680" spans="1:6">
      <c r="A4680" s="8">
        <v>36857</v>
      </c>
      <c r="B4680">
        <v>26.93</v>
      </c>
      <c r="C4680" s="3">
        <f ca="1">AVERAGE(B4680:OFFSET(B4680,$I$1-1,0))</f>
        <v>22.957000000000008</v>
      </c>
      <c r="D4680" s="93"/>
      <c r="E4680" s="8">
        <v>39651</v>
      </c>
      <c r="F4680" s="3">
        <f t="shared" ca="1" si="73"/>
        <v>23.148700000000005</v>
      </c>
    </row>
    <row r="4681" spans="1:6">
      <c r="A4681" s="8">
        <v>36854</v>
      </c>
      <c r="B4681">
        <v>26</v>
      </c>
      <c r="C4681" s="3">
        <f ca="1">AVERAGE(B4681:OFFSET(B4681,$I$1-1,0))</f>
        <v>22.94445000000001</v>
      </c>
      <c r="D4681" s="93"/>
      <c r="E4681" s="8">
        <v>39652</v>
      </c>
      <c r="F4681" s="3">
        <f t="shared" ca="1" si="73"/>
        <v>23.1707</v>
      </c>
    </row>
    <row r="4682" spans="1:6">
      <c r="A4682" s="8">
        <v>36852</v>
      </c>
      <c r="B4682">
        <v>27.71</v>
      </c>
      <c r="C4682" s="3">
        <f ca="1">AVERAGE(B4682:OFFSET(B4682,$I$1-1,0))</f>
        <v>22.929800000000004</v>
      </c>
      <c r="D4682" s="93"/>
      <c r="E4682" s="8">
        <v>39653</v>
      </c>
      <c r="F4682" s="3">
        <f t="shared" ca="1" si="73"/>
        <v>23.200600000000005</v>
      </c>
    </row>
    <row r="4683" spans="1:6">
      <c r="A4683" s="8">
        <v>36851</v>
      </c>
      <c r="B4683">
        <v>26.62</v>
      </c>
      <c r="C4683" s="3">
        <f ca="1">AVERAGE(B4683:OFFSET(B4683,$I$1-1,0))</f>
        <v>22.905749999999998</v>
      </c>
      <c r="D4683" s="93"/>
      <c r="E4683" s="8">
        <v>39654</v>
      </c>
      <c r="F4683" s="3">
        <f t="shared" ca="1" si="73"/>
        <v>23.234550000000002</v>
      </c>
    </row>
    <row r="4684" spans="1:6">
      <c r="A4684" s="8">
        <v>36850</v>
      </c>
      <c r="B4684">
        <v>27.43</v>
      </c>
      <c r="C4684" s="3">
        <f ca="1">AVERAGE(B4684:OFFSET(B4684,$I$1-1,0))</f>
        <v>22.878899999999998</v>
      </c>
      <c r="D4684" s="93"/>
      <c r="E4684" s="8">
        <v>39657</v>
      </c>
      <c r="F4684" s="3">
        <f t="shared" ca="1" si="73"/>
        <v>23.272350000000003</v>
      </c>
    </row>
    <row r="4685" spans="1:6">
      <c r="A4685" s="8">
        <v>36847</v>
      </c>
      <c r="B4685">
        <v>24.81</v>
      </c>
      <c r="C4685" s="3">
        <f ca="1">AVERAGE(B4685:OFFSET(B4685,$I$1-1,0))</f>
        <v>22.855700000000002</v>
      </c>
      <c r="D4685" s="93"/>
      <c r="E4685" s="8">
        <v>39658</v>
      </c>
      <c r="F4685" s="3">
        <f t="shared" ca="1" si="73"/>
        <v>23.2881</v>
      </c>
    </row>
    <row r="4686" spans="1:6">
      <c r="A4686" s="8">
        <v>36846</v>
      </c>
      <c r="B4686">
        <v>25.05</v>
      </c>
      <c r="C4686" s="3">
        <f ca="1">AVERAGE(B4686:OFFSET(B4686,$I$1-1,0))</f>
        <v>22.83935</v>
      </c>
      <c r="D4686" s="93"/>
      <c r="E4686" s="8">
        <v>39659</v>
      </c>
      <c r="F4686" s="3">
        <f t="shared" ca="1" si="73"/>
        <v>23.305500000000006</v>
      </c>
    </row>
    <row r="4687" spans="1:6">
      <c r="A4687" s="8">
        <v>36845</v>
      </c>
      <c r="B4687">
        <v>26.15</v>
      </c>
      <c r="C4687" s="3">
        <f ca="1">AVERAGE(B4687:OFFSET(B4687,$I$1-1,0))</f>
        <v>22.824149999999999</v>
      </c>
      <c r="D4687" s="93"/>
      <c r="E4687" s="8">
        <v>39660</v>
      </c>
      <c r="F4687" s="3">
        <f t="shared" ca="1" si="73"/>
        <v>23.323950000000004</v>
      </c>
    </row>
    <row r="4688" spans="1:6">
      <c r="A4688" s="8">
        <v>36844</v>
      </c>
      <c r="B4688">
        <v>26.81</v>
      </c>
      <c r="C4688" s="3">
        <f ca="1">AVERAGE(B4688:OFFSET(B4688,$I$1-1,0))</f>
        <v>22.808999999999997</v>
      </c>
      <c r="D4688" s="93"/>
      <c r="E4688" s="8">
        <v>39661</v>
      </c>
      <c r="F4688" s="3">
        <f t="shared" ca="1" si="73"/>
        <v>23.3367</v>
      </c>
    </row>
    <row r="4689" spans="1:6">
      <c r="A4689" s="8">
        <v>36843</v>
      </c>
      <c r="B4689">
        <v>29.06</v>
      </c>
      <c r="C4689" s="3">
        <f ca="1">AVERAGE(B4689:OFFSET(B4689,$I$1-1,0))</f>
        <v>22.792199999999998</v>
      </c>
      <c r="D4689" s="93"/>
      <c r="E4689" s="8">
        <v>39664</v>
      </c>
      <c r="F4689" s="3">
        <f t="shared" ca="1" si="73"/>
        <v>23.361450000000001</v>
      </c>
    </row>
    <row r="4690" spans="1:6">
      <c r="A4690" s="8">
        <v>36840</v>
      </c>
      <c r="B4690">
        <v>28.53</v>
      </c>
      <c r="C4690" s="3">
        <f ca="1">AVERAGE(B4690:OFFSET(B4690,$I$1-1,0))</f>
        <v>22.771649999999994</v>
      </c>
      <c r="D4690" s="93"/>
      <c r="E4690" s="8">
        <v>39665</v>
      </c>
      <c r="F4690" s="3">
        <f t="shared" ca="1" si="73"/>
        <v>23.374650000000003</v>
      </c>
    </row>
    <row r="4691" spans="1:6">
      <c r="A4691" s="8">
        <v>36839</v>
      </c>
      <c r="B4691">
        <v>27.2</v>
      </c>
      <c r="C4691" s="3">
        <f ca="1">AVERAGE(B4691:OFFSET(B4691,$I$1-1,0))</f>
        <v>22.759699999999995</v>
      </c>
      <c r="D4691" s="93"/>
      <c r="E4691" s="8">
        <v>39666</v>
      </c>
      <c r="F4691" s="3">
        <f t="shared" ca="1" si="73"/>
        <v>23.361000000000001</v>
      </c>
    </row>
    <row r="4692" spans="1:6">
      <c r="A4692" s="8">
        <v>36838</v>
      </c>
      <c r="B4692">
        <v>25.66</v>
      </c>
      <c r="C4692" s="3">
        <f ca="1">AVERAGE(B4692:OFFSET(B4692,$I$1-1,0))</f>
        <v>22.741399999999995</v>
      </c>
      <c r="D4692" s="93"/>
      <c r="E4692" s="8">
        <v>39667</v>
      </c>
      <c r="F4692" s="3">
        <f t="shared" ca="1" si="73"/>
        <v>23.358550000000001</v>
      </c>
    </row>
    <row r="4693" spans="1:6">
      <c r="A4693" s="8">
        <v>36837</v>
      </c>
      <c r="B4693">
        <v>24.91</v>
      </c>
      <c r="C4693" s="3">
        <f ca="1">AVERAGE(B4693:OFFSET(B4693,$I$1-1,0))</f>
        <v>22.728249999999989</v>
      </c>
      <c r="D4693" s="93"/>
      <c r="E4693" s="8">
        <v>39668</v>
      </c>
      <c r="F4693" s="3">
        <f t="shared" ca="1" si="73"/>
        <v>23.359799999999996</v>
      </c>
    </row>
    <row r="4694" spans="1:6">
      <c r="A4694" s="8">
        <v>36836</v>
      </c>
      <c r="B4694">
        <v>24.52</v>
      </c>
      <c r="C4694" s="3">
        <f ca="1">AVERAGE(B4694:OFFSET(B4694,$I$1-1,0))</f>
        <v>22.718799999999991</v>
      </c>
      <c r="D4694" s="93"/>
      <c r="E4694" s="8">
        <v>39671</v>
      </c>
      <c r="F4694" s="3">
        <f t="shared" ca="1" si="73"/>
        <v>23.356399999999994</v>
      </c>
    </row>
    <row r="4695" spans="1:6">
      <c r="A4695" s="8">
        <v>36833</v>
      </c>
      <c r="B4695">
        <v>23.67</v>
      </c>
      <c r="C4695" s="3">
        <f ca="1">AVERAGE(B4695:OFFSET(B4695,$I$1-1,0))</f>
        <v>22.716549999999994</v>
      </c>
      <c r="D4695" s="93"/>
      <c r="E4695" s="8">
        <v>39672</v>
      </c>
      <c r="F4695" s="3">
        <f t="shared" ca="1" si="73"/>
        <v>23.356399999999994</v>
      </c>
    </row>
    <row r="4696" spans="1:6">
      <c r="A4696" s="8">
        <v>36832</v>
      </c>
      <c r="B4696">
        <v>23.92</v>
      </c>
      <c r="C4696" s="3">
        <f ca="1">AVERAGE(B4696:OFFSET(B4696,$I$1-1,0))</f>
        <v>22.70229999999999</v>
      </c>
      <c r="D4696" s="93"/>
      <c r="E4696" s="8">
        <v>39673</v>
      </c>
      <c r="F4696" s="3">
        <f t="shared" ca="1" si="73"/>
        <v>23.366349999999994</v>
      </c>
    </row>
    <row r="4697" spans="1:6">
      <c r="A4697" s="8">
        <v>36831</v>
      </c>
      <c r="B4697">
        <v>24.28</v>
      </c>
      <c r="C4697" s="3">
        <f ca="1">AVERAGE(B4697:OFFSET(B4697,$I$1-1,0))</f>
        <v>22.691449999999989</v>
      </c>
      <c r="D4697" s="93"/>
      <c r="E4697" s="8">
        <v>39674</v>
      </c>
      <c r="F4697" s="3">
        <f t="shared" ca="1" si="73"/>
        <v>23.36869999999999</v>
      </c>
    </row>
    <row r="4698" spans="1:6">
      <c r="A4698" s="8">
        <v>36830</v>
      </c>
      <c r="B4698">
        <v>23.63</v>
      </c>
      <c r="C4698" s="3">
        <f ca="1">AVERAGE(B4698:OFFSET(B4698,$I$1-1,0))</f>
        <v>22.67864999999999</v>
      </c>
      <c r="D4698" s="93"/>
      <c r="E4698" s="8">
        <v>39675</v>
      </c>
      <c r="F4698" s="3">
        <f t="shared" ca="1" si="73"/>
        <v>23.361249999999991</v>
      </c>
    </row>
    <row r="4699" spans="1:6">
      <c r="A4699" s="8">
        <v>36829</v>
      </c>
      <c r="B4699">
        <v>25.46</v>
      </c>
      <c r="C4699" s="3">
        <f ca="1">AVERAGE(B4699:OFFSET(B4699,$I$1-1,0))</f>
        <v>22.667999999999992</v>
      </c>
      <c r="D4699" s="93"/>
      <c r="E4699" s="8">
        <v>39678</v>
      </c>
      <c r="F4699" s="3">
        <f t="shared" ca="1" si="73"/>
        <v>23.373499999999989</v>
      </c>
    </row>
    <row r="4700" spans="1:6">
      <c r="A4700" s="8">
        <v>36826</v>
      </c>
      <c r="B4700">
        <v>26.47</v>
      </c>
      <c r="C4700" s="3">
        <f ca="1">AVERAGE(B4700:OFFSET(B4700,$I$1-1,0))</f>
        <v>22.638999999999989</v>
      </c>
      <c r="D4700" s="93"/>
      <c r="E4700" s="8">
        <v>39679</v>
      </c>
      <c r="F4700" s="3">
        <f t="shared" ca="1" si="73"/>
        <v>23.363849999999989</v>
      </c>
    </row>
    <row r="4701" spans="1:6">
      <c r="A4701" s="8">
        <v>36825</v>
      </c>
      <c r="B4701">
        <v>28.62</v>
      </c>
      <c r="C4701" s="3">
        <f ca="1">AVERAGE(B4701:OFFSET(B4701,$I$1-1,0))</f>
        <v>22.615199999999994</v>
      </c>
      <c r="D4701" s="93"/>
      <c r="E4701" s="8">
        <v>39680</v>
      </c>
      <c r="F4701" s="3">
        <f t="shared" ca="1" si="73"/>
        <v>23.350899999999982</v>
      </c>
    </row>
    <row r="4702" spans="1:6">
      <c r="A4702" s="8">
        <v>36824</v>
      </c>
      <c r="B4702">
        <v>26.65</v>
      </c>
      <c r="C4702" s="3">
        <f ca="1">AVERAGE(B4702:OFFSET(B4702,$I$1-1,0))</f>
        <v>22.586299999999998</v>
      </c>
      <c r="D4702" s="93"/>
      <c r="E4702" s="8">
        <v>39681</v>
      </c>
      <c r="F4702" s="3">
        <f t="shared" ca="1" si="73"/>
        <v>23.328449999999986</v>
      </c>
    </row>
    <row r="4703" spans="1:6">
      <c r="A4703" s="8">
        <v>36823</v>
      </c>
      <c r="B4703">
        <v>24.28</v>
      </c>
      <c r="C4703" s="3">
        <f ca="1">AVERAGE(B4703:OFFSET(B4703,$I$1-1,0))</f>
        <v>22.565549999999998</v>
      </c>
      <c r="D4703" s="93"/>
      <c r="E4703" s="8">
        <v>39682</v>
      </c>
      <c r="F4703" s="3">
        <f t="shared" ca="1" si="73"/>
        <v>23.315549999999984</v>
      </c>
    </row>
    <row r="4704" spans="1:6">
      <c r="A4704" s="8">
        <v>36822</v>
      </c>
      <c r="B4704">
        <v>24.69</v>
      </c>
      <c r="C4704" s="3">
        <f ca="1">AVERAGE(B4704:OFFSET(B4704,$I$1-1,0))</f>
        <v>22.552699999999994</v>
      </c>
      <c r="D4704" s="93"/>
      <c r="E4704" s="8">
        <v>39685</v>
      </c>
      <c r="F4704" s="3">
        <f t="shared" ca="1" si="73"/>
        <v>23.287949999999981</v>
      </c>
    </row>
    <row r="4705" spans="1:6">
      <c r="A4705" s="8">
        <v>36819</v>
      </c>
      <c r="B4705">
        <v>24.24</v>
      </c>
      <c r="C4705" s="3">
        <f ca="1">AVERAGE(B4705:OFFSET(B4705,$I$1-1,0))</f>
        <v>22.537849999999995</v>
      </c>
      <c r="D4705" s="93"/>
      <c r="E4705" s="8">
        <v>39686</v>
      </c>
      <c r="F4705" s="3">
        <f t="shared" ca="1" si="73"/>
        <v>23.259599999999988</v>
      </c>
    </row>
    <row r="4706" spans="1:6">
      <c r="A4706" s="8">
        <v>36818</v>
      </c>
      <c r="B4706">
        <v>25.09</v>
      </c>
      <c r="C4706" s="3">
        <f ca="1">AVERAGE(B4706:OFFSET(B4706,$I$1-1,0))</f>
        <v>22.545299999999994</v>
      </c>
      <c r="D4706" s="93"/>
      <c r="E4706" s="8">
        <v>39687</v>
      </c>
      <c r="F4706" s="3">
        <f t="shared" ca="1" si="73"/>
        <v>23.215899999999987</v>
      </c>
    </row>
    <row r="4707" spans="1:6">
      <c r="A4707" s="8">
        <v>36817</v>
      </c>
      <c r="B4707">
        <v>28.72</v>
      </c>
      <c r="C4707" s="3">
        <f ca="1">AVERAGE(B4707:OFFSET(B4707,$I$1-1,0))</f>
        <v>22.551899999999996</v>
      </c>
      <c r="D4707" s="93"/>
      <c r="E4707" s="8">
        <v>39688</v>
      </c>
      <c r="F4707" s="3">
        <f t="shared" ref="F4707:F4770" ca="1" si="74">VLOOKUP(E4707,$A$6:$C$7404,3,FALSE)</f>
        <v>23.157599999999992</v>
      </c>
    </row>
    <row r="4708" spans="1:6">
      <c r="A4708" s="8">
        <v>36816</v>
      </c>
      <c r="B4708">
        <v>27.84</v>
      </c>
      <c r="C4708" s="3">
        <f ca="1">AVERAGE(B4708:OFFSET(B4708,$I$1-1,0))</f>
        <v>22.543349999999997</v>
      </c>
      <c r="D4708" s="93"/>
      <c r="E4708" s="8">
        <v>39689</v>
      </c>
      <c r="F4708" s="3">
        <f t="shared" ca="1" si="74"/>
        <v>23.140349999999994</v>
      </c>
    </row>
    <row r="4709" spans="1:6">
      <c r="A4709" s="8">
        <v>36815</v>
      </c>
      <c r="B4709">
        <v>26.79</v>
      </c>
      <c r="C4709" s="3">
        <f ca="1">AVERAGE(B4709:OFFSET(B4709,$I$1-1,0))</f>
        <v>22.525199999999995</v>
      </c>
      <c r="D4709" s="93"/>
      <c r="E4709" s="8">
        <v>39693</v>
      </c>
      <c r="F4709" s="3">
        <f t="shared" ca="1" si="74"/>
        <v>23.1206</v>
      </c>
    </row>
    <row r="4710" spans="1:6">
      <c r="A4710" s="8">
        <v>36812</v>
      </c>
      <c r="B4710">
        <v>27.6</v>
      </c>
      <c r="C4710" s="3">
        <f ca="1">AVERAGE(B4710:OFFSET(B4710,$I$1-1,0))</f>
        <v>22.514449999999997</v>
      </c>
      <c r="D4710" s="93"/>
      <c r="E4710" s="8">
        <v>39694</v>
      </c>
      <c r="F4710" s="3">
        <f t="shared" ca="1" si="74"/>
        <v>23.08745</v>
      </c>
    </row>
    <row r="4711" spans="1:6">
      <c r="A4711" s="8">
        <v>36811</v>
      </c>
      <c r="B4711">
        <v>30.51</v>
      </c>
      <c r="C4711" s="3">
        <f ca="1">AVERAGE(B4711:OFFSET(B4711,$I$1-1,0))</f>
        <v>22.500249999999998</v>
      </c>
      <c r="D4711" s="93"/>
      <c r="E4711" s="8">
        <v>39695</v>
      </c>
      <c r="F4711" s="3">
        <f t="shared" ca="1" si="74"/>
        <v>23.080150000000003</v>
      </c>
    </row>
    <row r="4712" spans="1:6">
      <c r="A4712" s="8">
        <v>36810</v>
      </c>
      <c r="B4712">
        <v>26.57</v>
      </c>
      <c r="C4712" s="3">
        <f ca="1">AVERAGE(B4712:OFFSET(B4712,$I$1-1,0))</f>
        <v>22.463149999999995</v>
      </c>
      <c r="D4712" s="93"/>
      <c r="E4712" s="8">
        <v>39696</v>
      </c>
      <c r="F4712" s="3">
        <f t="shared" ca="1" si="74"/>
        <v>23.065400000000004</v>
      </c>
    </row>
    <row r="4713" spans="1:6">
      <c r="A4713" s="8">
        <v>36809</v>
      </c>
      <c r="B4713">
        <v>24.86</v>
      </c>
      <c r="C4713" s="3">
        <f ca="1">AVERAGE(B4713:OFFSET(B4713,$I$1-1,0))</f>
        <v>22.445149999999998</v>
      </c>
      <c r="D4713" s="93"/>
      <c r="E4713" s="8">
        <v>39699</v>
      </c>
      <c r="F4713" s="3">
        <f t="shared" ca="1" si="74"/>
        <v>23.054200000000009</v>
      </c>
    </row>
    <row r="4714" spans="1:6">
      <c r="A4714" s="8">
        <v>36808</v>
      </c>
      <c r="B4714">
        <v>24.02</v>
      </c>
      <c r="C4714" s="3">
        <f ca="1">AVERAGE(B4714:OFFSET(B4714,$I$1-1,0))</f>
        <v>22.436199999999999</v>
      </c>
      <c r="D4714" s="93"/>
      <c r="E4714" s="8">
        <v>39700</v>
      </c>
      <c r="F4714" s="3">
        <f t="shared" ca="1" si="74"/>
        <v>23.047350000000009</v>
      </c>
    </row>
    <row r="4715" spans="1:6">
      <c r="A4715" s="8">
        <v>36805</v>
      </c>
      <c r="B4715">
        <v>22.71</v>
      </c>
      <c r="C4715" s="3">
        <f ca="1">AVERAGE(B4715:OFFSET(B4715,$I$1-1,0))</f>
        <v>22.421699999999998</v>
      </c>
      <c r="D4715" s="93"/>
      <c r="E4715" s="8">
        <v>39701</v>
      </c>
      <c r="F4715" s="3">
        <f t="shared" ca="1" si="74"/>
        <v>23.041900000000009</v>
      </c>
    </row>
    <row r="4716" spans="1:6">
      <c r="A4716" s="8">
        <v>36804</v>
      </c>
      <c r="B4716">
        <v>21.03</v>
      </c>
      <c r="C4716" s="3">
        <f ca="1">AVERAGE(B4716:OFFSET(B4716,$I$1-1,0))</f>
        <v>22.420299999999997</v>
      </c>
      <c r="D4716" s="93"/>
      <c r="E4716" s="8">
        <v>39702</v>
      </c>
      <c r="F4716" s="3">
        <f t="shared" ca="1" si="74"/>
        <v>23.019300000000012</v>
      </c>
    </row>
    <row r="4717" spans="1:6">
      <c r="A4717" s="8">
        <v>36803</v>
      </c>
      <c r="B4717">
        <v>21.54</v>
      </c>
      <c r="C4717" s="3">
        <f ca="1">AVERAGE(B4717:OFFSET(B4717,$I$1-1,0))</f>
        <v>22.428449999999994</v>
      </c>
      <c r="D4717" s="93"/>
      <c r="E4717" s="8">
        <v>39703</v>
      </c>
      <c r="F4717" s="3">
        <f t="shared" ca="1" si="74"/>
        <v>23.016200000000012</v>
      </c>
    </row>
    <row r="4718" spans="1:6">
      <c r="A4718" s="8">
        <v>36802</v>
      </c>
      <c r="B4718">
        <v>21.85</v>
      </c>
      <c r="C4718" s="3">
        <f ca="1">AVERAGE(B4718:OFFSET(B4718,$I$1-1,0))</f>
        <v>22.439649999999993</v>
      </c>
      <c r="D4718" s="93"/>
      <c r="E4718" s="8">
        <v>39706</v>
      </c>
      <c r="F4718" s="3">
        <f t="shared" ca="1" si="74"/>
        <v>23.054150000000014</v>
      </c>
    </row>
    <row r="4719" spans="1:6">
      <c r="A4719" s="8">
        <v>36801</v>
      </c>
      <c r="B4719">
        <v>21.23</v>
      </c>
      <c r="C4719" s="3">
        <f ca="1">AVERAGE(B4719:OFFSET(B4719,$I$1-1,0))</f>
        <v>22.437149999999995</v>
      </c>
      <c r="D4719" s="93"/>
      <c r="E4719" s="8">
        <v>39707</v>
      </c>
      <c r="F4719" s="3">
        <f t="shared" ca="1" si="74"/>
        <v>23.08580000000001</v>
      </c>
    </row>
    <row r="4720" spans="1:6">
      <c r="A4720" s="8">
        <v>36798</v>
      </c>
      <c r="B4720">
        <v>20.57</v>
      </c>
      <c r="C4720" s="3">
        <f ca="1">AVERAGE(B4720:OFFSET(B4720,$I$1-1,0))</f>
        <v>22.440549999999995</v>
      </c>
      <c r="D4720" s="93"/>
      <c r="E4720" s="8">
        <v>39708</v>
      </c>
      <c r="F4720" s="3">
        <f t="shared" ca="1" si="74"/>
        <v>23.152550000000009</v>
      </c>
    </row>
    <row r="4721" spans="1:6">
      <c r="A4721" s="8">
        <v>36797</v>
      </c>
      <c r="B4721">
        <v>19.47</v>
      </c>
      <c r="C4721" s="3">
        <f ca="1">AVERAGE(B4721:OFFSET(B4721,$I$1-1,0))</f>
        <v>22.447849999999988</v>
      </c>
      <c r="D4721" s="93"/>
      <c r="E4721" s="8">
        <v>39709</v>
      </c>
      <c r="F4721" s="3">
        <f t="shared" ca="1" si="74"/>
        <v>23.200000000000014</v>
      </c>
    </row>
    <row r="4722" spans="1:6">
      <c r="A4722" s="8">
        <v>36796</v>
      </c>
      <c r="B4722">
        <v>21.67</v>
      </c>
      <c r="C4722" s="3">
        <f ca="1">AVERAGE(B4722:OFFSET(B4722,$I$1-1,0))</f>
        <v>22.465799999999994</v>
      </c>
      <c r="D4722" s="93"/>
      <c r="E4722" s="8">
        <v>39710</v>
      </c>
      <c r="F4722" s="3">
        <f t="shared" ca="1" si="74"/>
        <v>23.241400000000013</v>
      </c>
    </row>
    <row r="4723" spans="1:6">
      <c r="A4723" s="8">
        <v>36795</v>
      </c>
      <c r="B4723">
        <v>21.88</v>
      </c>
      <c r="C4723" s="3">
        <f ca="1">AVERAGE(B4723:OFFSET(B4723,$I$1-1,0))</f>
        <v>22.466049999999996</v>
      </c>
      <c r="D4723" s="93"/>
      <c r="E4723" s="8">
        <v>39713</v>
      </c>
      <c r="F4723" s="3">
        <f t="shared" ca="1" si="74"/>
        <v>23.298000000000012</v>
      </c>
    </row>
    <row r="4724" spans="1:6">
      <c r="A4724" s="8">
        <v>36794</v>
      </c>
      <c r="B4724">
        <v>21.41</v>
      </c>
      <c r="C4724" s="3">
        <f ca="1">AVERAGE(B4724:OFFSET(B4724,$I$1-1,0))</f>
        <v>22.464049999999997</v>
      </c>
      <c r="D4724" s="93"/>
      <c r="E4724" s="8">
        <v>39714</v>
      </c>
      <c r="F4724" s="3">
        <f t="shared" ca="1" si="74"/>
        <v>23.371800000000011</v>
      </c>
    </row>
    <row r="4725" spans="1:6">
      <c r="A4725" s="8">
        <v>36791</v>
      </c>
      <c r="B4725">
        <v>20.74</v>
      </c>
      <c r="C4725" s="3">
        <f ca="1">AVERAGE(B4725:OFFSET(B4725,$I$1-1,0))</f>
        <v>22.462949999999992</v>
      </c>
      <c r="D4725" s="93"/>
      <c r="E4725" s="8">
        <v>39715</v>
      </c>
      <c r="F4725" s="3">
        <f t="shared" ca="1" si="74"/>
        <v>23.443500000000007</v>
      </c>
    </row>
    <row r="4726" spans="1:6">
      <c r="A4726" s="8">
        <v>36790</v>
      </c>
      <c r="B4726">
        <v>20.18</v>
      </c>
      <c r="C4726" s="3">
        <f ca="1">AVERAGE(B4726:OFFSET(B4726,$I$1-1,0))</f>
        <v>22.465499999999992</v>
      </c>
      <c r="D4726" s="93"/>
      <c r="E4726" s="8">
        <v>39716</v>
      </c>
      <c r="F4726" s="3">
        <f t="shared" ca="1" si="74"/>
        <v>23.503900000000012</v>
      </c>
    </row>
    <row r="4727" spans="1:6">
      <c r="A4727" s="8">
        <v>36789</v>
      </c>
      <c r="B4727">
        <v>19.93</v>
      </c>
      <c r="C4727" s="3">
        <f ca="1">AVERAGE(B4727:OFFSET(B4727,$I$1-1,0))</f>
        <v>22.470049999999993</v>
      </c>
      <c r="D4727" s="93"/>
      <c r="E4727" s="8">
        <v>39717</v>
      </c>
      <c r="F4727" s="3">
        <f t="shared" ca="1" si="74"/>
        <v>23.559650000000016</v>
      </c>
    </row>
    <row r="4728" spans="1:6">
      <c r="A4728" s="8">
        <v>36788</v>
      </c>
      <c r="B4728">
        <v>19.54</v>
      </c>
      <c r="C4728" s="3">
        <f ca="1">AVERAGE(B4728:OFFSET(B4728,$I$1-1,0))</f>
        <v>22.473299999999991</v>
      </c>
      <c r="D4728" s="93"/>
      <c r="E4728" s="8">
        <v>39720</v>
      </c>
      <c r="F4728" s="3">
        <f t="shared" ca="1" si="74"/>
        <v>23.680900000000015</v>
      </c>
    </row>
    <row r="4729" spans="1:6">
      <c r="A4729" s="8">
        <v>36787</v>
      </c>
      <c r="B4729">
        <v>20.25</v>
      </c>
      <c r="C4729" s="3">
        <f ca="1">AVERAGE(B4729:OFFSET(B4729,$I$1-1,0))</f>
        <v>22.47219999999999</v>
      </c>
      <c r="D4729" s="93"/>
      <c r="E4729" s="8">
        <v>39721</v>
      </c>
      <c r="F4729" s="3">
        <f t="shared" ca="1" si="74"/>
        <v>23.765050000000009</v>
      </c>
    </row>
    <row r="4730" spans="1:6">
      <c r="A4730" s="8">
        <v>36784</v>
      </c>
      <c r="B4730">
        <v>18.52</v>
      </c>
      <c r="C4730" s="3">
        <f ca="1">AVERAGE(B4730:OFFSET(B4730,$I$1-1,0))</f>
        <v>22.47979999999999</v>
      </c>
      <c r="D4730" s="93"/>
      <c r="E4730" s="8">
        <v>39722</v>
      </c>
      <c r="F4730" s="3">
        <f t="shared" ca="1" si="74"/>
        <v>23.847750000000005</v>
      </c>
    </row>
    <row r="4731" spans="1:6">
      <c r="A4731" s="8">
        <v>36783</v>
      </c>
      <c r="B4731">
        <v>18.260000000000002</v>
      </c>
      <c r="C4731" s="3">
        <f ca="1">AVERAGE(B4731:OFFSET(B4731,$I$1-1,0))</f>
        <v>22.498349999999991</v>
      </c>
      <c r="D4731" s="93"/>
      <c r="E4731" s="8">
        <v>39723</v>
      </c>
      <c r="F4731" s="3">
        <f t="shared" ca="1" si="74"/>
        <v>23.951450000000005</v>
      </c>
    </row>
    <row r="4732" spans="1:6">
      <c r="A4732" s="8">
        <v>36782</v>
      </c>
      <c r="B4732">
        <v>18.32</v>
      </c>
      <c r="C4732" s="3">
        <f ca="1">AVERAGE(B4732:OFFSET(B4732,$I$1-1,0))</f>
        <v>22.52794999999999</v>
      </c>
      <c r="D4732" s="93"/>
      <c r="E4732" s="8">
        <v>39724</v>
      </c>
      <c r="F4732" s="3">
        <f t="shared" ca="1" si="74"/>
        <v>24.063950000000006</v>
      </c>
    </row>
    <row r="4733" spans="1:6">
      <c r="A4733" s="8">
        <v>36781</v>
      </c>
      <c r="B4733">
        <v>18.59</v>
      </c>
      <c r="C4733" s="3">
        <f ca="1">AVERAGE(B4733:OFFSET(B4733,$I$1-1,0))</f>
        <v>22.554199999999991</v>
      </c>
      <c r="D4733" s="93"/>
      <c r="E4733" s="8">
        <v>39727</v>
      </c>
      <c r="F4733" s="3">
        <f t="shared" ca="1" si="74"/>
        <v>24.215800000000005</v>
      </c>
    </row>
    <row r="4734" spans="1:6">
      <c r="A4734" s="8">
        <v>36780</v>
      </c>
      <c r="B4734">
        <v>18.399999999999999</v>
      </c>
      <c r="C4734" s="3">
        <f ca="1">AVERAGE(B4734:OFFSET(B4734,$I$1-1,0))</f>
        <v>22.57289999999999</v>
      </c>
      <c r="D4734" s="93"/>
      <c r="E4734" s="8">
        <v>39728</v>
      </c>
      <c r="F4734" s="3">
        <f t="shared" ca="1" si="74"/>
        <v>24.3813</v>
      </c>
    </row>
    <row r="4735" spans="1:6">
      <c r="A4735" s="8">
        <v>36777</v>
      </c>
      <c r="B4735">
        <v>18.46</v>
      </c>
      <c r="C4735" s="3">
        <f ca="1">AVERAGE(B4735:OFFSET(B4735,$I$1-1,0))</f>
        <v>22.582199999999993</v>
      </c>
      <c r="D4735" s="93"/>
      <c r="E4735" s="8">
        <v>39729</v>
      </c>
      <c r="F4735" s="3">
        <f t="shared" ca="1" si="74"/>
        <v>24.576599999999999</v>
      </c>
    </row>
    <row r="4736" spans="1:6">
      <c r="A4736" s="8">
        <v>36776</v>
      </c>
      <c r="B4736">
        <v>19.420000000000002</v>
      </c>
      <c r="C4736" s="3">
        <f ca="1">AVERAGE(B4736:OFFSET(B4736,$I$1-1,0))</f>
        <v>22.594899999999992</v>
      </c>
      <c r="D4736" s="93"/>
      <c r="E4736" s="8">
        <v>39730</v>
      </c>
      <c r="F4736" s="3">
        <f t="shared" ca="1" si="74"/>
        <v>24.803199999999997</v>
      </c>
    </row>
    <row r="4737" spans="1:6">
      <c r="A4737" s="8">
        <v>36775</v>
      </c>
      <c r="B4737">
        <v>20.79</v>
      </c>
      <c r="C4737" s="3">
        <f ca="1">AVERAGE(B4737:OFFSET(B4737,$I$1-1,0))</f>
        <v>22.597699999999989</v>
      </c>
      <c r="D4737" s="93"/>
      <c r="E4737" s="8">
        <v>39731</v>
      </c>
      <c r="F4737" s="3">
        <f t="shared" ca="1" si="74"/>
        <v>25.059650000000001</v>
      </c>
    </row>
    <row r="4738" spans="1:6">
      <c r="A4738" s="8">
        <v>36774</v>
      </c>
      <c r="B4738">
        <v>19.82</v>
      </c>
      <c r="C4738" s="3">
        <f ca="1">AVERAGE(B4738:OFFSET(B4738,$I$1-1,0))</f>
        <v>22.589299999999991</v>
      </c>
      <c r="D4738" s="93"/>
      <c r="E4738" s="8">
        <v>39734</v>
      </c>
      <c r="F4738" s="3">
        <f t="shared" ca="1" si="74"/>
        <v>25.2333</v>
      </c>
    </row>
    <row r="4739" spans="1:6">
      <c r="A4739" s="8">
        <v>36770</v>
      </c>
      <c r="B4739">
        <v>17.53</v>
      </c>
      <c r="C4739" s="3">
        <f ca="1">AVERAGE(B4739:OFFSET(B4739,$I$1-1,0))</f>
        <v>22.588999999999992</v>
      </c>
      <c r="D4739" s="93"/>
      <c r="E4739" s="8">
        <v>39735</v>
      </c>
      <c r="F4739" s="3">
        <f t="shared" ca="1" si="74"/>
        <v>25.405250000000002</v>
      </c>
    </row>
    <row r="4740" spans="1:6">
      <c r="A4740" s="8">
        <v>36769</v>
      </c>
      <c r="B4740">
        <v>16.84</v>
      </c>
      <c r="C4740" s="3">
        <f ca="1">AVERAGE(B4740:OFFSET(B4740,$I$1-1,0))</f>
        <v>22.606149999999992</v>
      </c>
      <c r="D4740" s="93"/>
      <c r="E4740" s="8">
        <v>39736</v>
      </c>
      <c r="F4740" s="3">
        <f t="shared" ca="1" si="74"/>
        <v>25.638999999999996</v>
      </c>
    </row>
    <row r="4741" spans="1:6">
      <c r="A4741" s="8">
        <v>36768</v>
      </c>
      <c r="B4741">
        <v>17.690000000000001</v>
      </c>
      <c r="C4741" s="3">
        <f ca="1">AVERAGE(B4741:OFFSET(B4741,$I$1-1,0))</f>
        <v>22.625599999999991</v>
      </c>
      <c r="D4741" s="93"/>
      <c r="E4741" s="8">
        <v>39737</v>
      </c>
      <c r="F4741" s="3">
        <f t="shared" ca="1" si="74"/>
        <v>25.861199999999993</v>
      </c>
    </row>
    <row r="4742" spans="1:6">
      <c r="A4742" s="8">
        <v>36767</v>
      </c>
      <c r="B4742">
        <v>16.89</v>
      </c>
      <c r="C4742" s="3">
        <f ca="1">AVERAGE(B4742:OFFSET(B4742,$I$1-1,0))</f>
        <v>22.650849999999988</v>
      </c>
      <c r="D4742" s="93"/>
      <c r="E4742" s="8">
        <v>39738</v>
      </c>
      <c r="F4742" s="3">
        <f t="shared" ca="1" si="74"/>
        <v>26.1004</v>
      </c>
    </row>
    <row r="4743" spans="1:6">
      <c r="A4743" s="8">
        <v>36766</v>
      </c>
      <c r="B4743">
        <v>16.54</v>
      </c>
      <c r="C4743" s="3">
        <f ca="1">AVERAGE(B4743:OFFSET(B4743,$I$1-1,0))</f>
        <v>22.674649999999982</v>
      </c>
      <c r="D4743" s="93"/>
      <c r="E4743" s="8">
        <v>39741</v>
      </c>
      <c r="F4743" s="3">
        <f t="shared" ca="1" si="74"/>
        <v>26.245549999999998</v>
      </c>
    </row>
    <row r="4744" spans="1:6">
      <c r="A4744" s="8">
        <v>36763</v>
      </c>
      <c r="B4744">
        <v>16.53</v>
      </c>
      <c r="C4744" s="3">
        <f ca="1">AVERAGE(B4744:OFFSET(B4744,$I$1-1,0))</f>
        <v>22.702299999999983</v>
      </c>
      <c r="D4744" s="93"/>
      <c r="E4744" s="8">
        <v>39742</v>
      </c>
      <c r="F4744" s="3">
        <f t="shared" ca="1" si="74"/>
        <v>26.392150000000001</v>
      </c>
    </row>
    <row r="4745" spans="1:6">
      <c r="A4745" s="8">
        <v>36762</v>
      </c>
      <c r="B4745">
        <v>17.04</v>
      </c>
      <c r="C4745" s="3">
        <f ca="1">AVERAGE(B4745:OFFSET(B4745,$I$1-1,0))</f>
        <v>22.730949999999986</v>
      </c>
      <c r="D4745" s="93"/>
      <c r="E4745" s="8">
        <v>39743</v>
      </c>
      <c r="F4745" s="3">
        <f t="shared" ca="1" si="74"/>
        <v>26.613249999999997</v>
      </c>
    </row>
    <row r="4746" spans="1:6">
      <c r="A4746" s="8">
        <v>36761</v>
      </c>
      <c r="B4746">
        <v>17.38</v>
      </c>
      <c r="C4746" s="3">
        <f ca="1">AVERAGE(B4746:OFFSET(B4746,$I$1-1,0))</f>
        <v>22.759249999999984</v>
      </c>
      <c r="D4746" s="93"/>
      <c r="E4746" s="8">
        <v>39744</v>
      </c>
      <c r="F4746" s="3">
        <f t="shared" ca="1" si="74"/>
        <v>26.83165</v>
      </c>
    </row>
    <row r="4747" spans="1:6">
      <c r="A4747" s="8">
        <v>36760</v>
      </c>
      <c r="B4747">
        <v>17.47</v>
      </c>
      <c r="C4747" s="3">
        <f ca="1">AVERAGE(B4747:OFFSET(B4747,$I$1-1,0))</f>
        <v>22.781699999999983</v>
      </c>
      <c r="D4747" s="93"/>
      <c r="E4747" s="8">
        <v>39745</v>
      </c>
      <c r="F4747" s="3">
        <f t="shared" ca="1" si="74"/>
        <v>27.110050000000001</v>
      </c>
    </row>
    <row r="4748" spans="1:6">
      <c r="A4748" s="8">
        <v>36759</v>
      </c>
      <c r="B4748">
        <v>17.350000000000001</v>
      </c>
      <c r="C4748" s="3">
        <f ca="1">AVERAGE(B4748:OFFSET(B4748,$I$1-1,0))</f>
        <v>22.802649999999986</v>
      </c>
      <c r="D4748" s="93"/>
      <c r="E4748" s="8">
        <v>39748</v>
      </c>
      <c r="F4748" s="3">
        <f t="shared" ca="1" si="74"/>
        <v>27.391949999999998</v>
      </c>
    </row>
    <row r="4749" spans="1:6">
      <c r="A4749" s="8">
        <v>36756</v>
      </c>
      <c r="B4749">
        <v>17.05</v>
      </c>
      <c r="C4749" s="3">
        <f ca="1">AVERAGE(B4749:OFFSET(B4749,$I$1-1,0))</f>
        <v>22.830899999999989</v>
      </c>
      <c r="D4749" s="93"/>
      <c r="E4749" s="8">
        <v>39749</v>
      </c>
      <c r="F4749" s="3">
        <f t="shared" ca="1" si="74"/>
        <v>27.612250000000003</v>
      </c>
    </row>
    <row r="4750" spans="1:6">
      <c r="A4750" s="8">
        <v>36755</v>
      </c>
      <c r="B4750">
        <v>17.48</v>
      </c>
      <c r="C4750" s="3">
        <f ca="1">AVERAGE(B4750:OFFSET(B4750,$I$1-1,0))</f>
        <v>22.861449999999987</v>
      </c>
      <c r="D4750" s="93"/>
      <c r="E4750" s="8">
        <v>39750</v>
      </c>
      <c r="F4750" s="3">
        <f t="shared" ca="1" si="74"/>
        <v>27.845350000000003</v>
      </c>
    </row>
    <row r="4751" spans="1:6">
      <c r="A4751" s="8">
        <v>36754</v>
      </c>
      <c r="B4751">
        <v>18.02</v>
      </c>
      <c r="C4751" s="3">
        <f ca="1">AVERAGE(B4751:OFFSET(B4751,$I$1-1,0))</f>
        <v>22.889549999999986</v>
      </c>
      <c r="D4751" s="93"/>
      <c r="E4751" s="8">
        <v>39751</v>
      </c>
      <c r="F4751" s="3">
        <f t="shared" ca="1" si="74"/>
        <v>28.037950000000006</v>
      </c>
    </row>
    <row r="4752" spans="1:6">
      <c r="A4752" s="8">
        <v>36753</v>
      </c>
      <c r="B4752">
        <v>17.98</v>
      </c>
      <c r="C4752" s="3">
        <f ca="1">AVERAGE(B4752:OFFSET(B4752,$I$1-1,0))</f>
        <v>22.90989999999999</v>
      </c>
      <c r="D4752" s="93"/>
      <c r="E4752" s="8">
        <v>39752</v>
      </c>
      <c r="F4752" s="3">
        <f t="shared" ca="1" si="74"/>
        <v>28.195099999999996</v>
      </c>
    </row>
    <row r="4753" spans="1:6">
      <c r="A4753" s="8">
        <v>36752</v>
      </c>
      <c r="B4753">
        <v>17.88</v>
      </c>
      <c r="C4753" s="3">
        <f ca="1">AVERAGE(B4753:OFFSET(B4753,$I$1-1,0))</f>
        <v>22.930999999999987</v>
      </c>
      <c r="D4753" s="93"/>
      <c r="E4753" s="8">
        <v>39755</v>
      </c>
      <c r="F4753" s="3">
        <f t="shared" ca="1" si="74"/>
        <v>28.32759999999999</v>
      </c>
    </row>
    <row r="4754" spans="1:6">
      <c r="A4754" s="8">
        <v>36749</v>
      </c>
      <c r="B4754">
        <v>18.55</v>
      </c>
      <c r="C4754" s="3">
        <f ca="1">AVERAGE(B4754:OFFSET(B4754,$I$1-1,0))</f>
        <v>22.948299999999989</v>
      </c>
      <c r="D4754" s="93"/>
      <c r="E4754" s="8">
        <v>39756</v>
      </c>
      <c r="F4754" s="3">
        <f t="shared" ca="1" si="74"/>
        <v>28.41119999999999</v>
      </c>
    </row>
    <row r="4755" spans="1:6">
      <c r="A4755" s="8">
        <v>36748</v>
      </c>
      <c r="B4755">
        <v>19.190000000000001</v>
      </c>
      <c r="C4755" s="3">
        <f ca="1">AVERAGE(B4755:OFFSET(B4755,$I$1-1,0))</f>
        <v>22.976549999999989</v>
      </c>
      <c r="D4755" s="93"/>
      <c r="E4755" s="8">
        <v>39757</v>
      </c>
      <c r="F4755" s="3">
        <f t="shared" ca="1" si="74"/>
        <v>28.538899999999991</v>
      </c>
    </row>
    <row r="4756" spans="1:6">
      <c r="A4756" s="8">
        <v>36747</v>
      </c>
      <c r="B4756">
        <v>19.18</v>
      </c>
      <c r="C4756" s="3">
        <f ca="1">AVERAGE(B4756:OFFSET(B4756,$I$1-1,0))</f>
        <v>23.001899999999992</v>
      </c>
      <c r="D4756" s="93"/>
      <c r="E4756" s="8">
        <v>39758</v>
      </c>
      <c r="F4756" s="3">
        <f t="shared" ca="1" si="74"/>
        <v>28.718399999999992</v>
      </c>
    </row>
    <row r="4757" spans="1:6">
      <c r="A4757" s="8">
        <v>36746</v>
      </c>
      <c r="B4757">
        <v>18.79</v>
      </c>
      <c r="C4757" s="3">
        <f ca="1">AVERAGE(B4757:OFFSET(B4757,$I$1-1,0))</f>
        <v>23.023999999999997</v>
      </c>
      <c r="D4757" s="93"/>
      <c r="E4757" s="8">
        <v>39759</v>
      </c>
      <c r="F4757" s="3">
        <f t="shared" ca="1" si="74"/>
        <v>28.85349999999999</v>
      </c>
    </row>
    <row r="4758" spans="1:6">
      <c r="A4758" s="8">
        <v>36745</v>
      </c>
      <c r="B4758">
        <v>19.03</v>
      </c>
      <c r="C4758" s="3">
        <f ca="1">AVERAGE(B4758:OFFSET(B4758,$I$1-1,0))</f>
        <v>23.038249999999994</v>
      </c>
      <c r="D4758" s="93"/>
      <c r="E4758" s="8">
        <v>39762</v>
      </c>
      <c r="F4758" s="3">
        <f t="shared" ca="1" si="74"/>
        <v>29.014499999999988</v>
      </c>
    </row>
    <row r="4759" spans="1:6">
      <c r="A4759" s="8">
        <v>36742</v>
      </c>
      <c r="B4759">
        <v>18.62</v>
      </c>
      <c r="C4759" s="3">
        <f ca="1">AVERAGE(B4759:OFFSET(B4759,$I$1-1,0))</f>
        <v>23.063199999999998</v>
      </c>
      <c r="D4759" s="93"/>
      <c r="E4759" s="8">
        <v>39763</v>
      </c>
      <c r="F4759" s="3">
        <f t="shared" ca="1" si="74"/>
        <v>29.185099999999988</v>
      </c>
    </row>
    <row r="4760" spans="1:6">
      <c r="A4760" s="8">
        <v>36741</v>
      </c>
      <c r="B4760">
        <v>19.989999999999998</v>
      </c>
      <c r="C4760" s="3">
        <f ca="1">AVERAGE(B4760:OFFSET(B4760,$I$1-1,0))</f>
        <v>23.089599999999997</v>
      </c>
      <c r="D4760" s="93"/>
      <c r="E4760" s="8">
        <v>39764</v>
      </c>
      <c r="F4760" s="3">
        <f t="shared" ca="1" si="74"/>
        <v>29.379299999999986</v>
      </c>
    </row>
    <row r="4761" spans="1:6">
      <c r="A4761" s="8">
        <v>36740</v>
      </c>
      <c r="B4761">
        <v>20</v>
      </c>
      <c r="C4761" s="3">
        <f ca="1">AVERAGE(B4761:OFFSET(B4761,$I$1-1,0))</f>
        <v>23.122450000000001</v>
      </c>
      <c r="D4761" s="93"/>
      <c r="E4761" s="8">
        <v>39765</v>
      </c>
      <c r="F4761" s="3">
        <f t="shared" ca="1" si="74"/>
        <v>29.547449999999984</v>
      </c>
    </row>
    <row r="4762" spans="1:6">
      <c r="A4762" s="8">
        <v>36739</v>
      </c>
      <c r="B4762">
        <v>20.55</v>
      </c>
      <c r="C4762" s="3">
        <f ca="1">AVERAGE(B4762:OFFSET(B4762,$I$1-1,0))</f>
        <v>23.163400000000003</v>
      </c>
      <c r="D4762" s="93"/>
      <c r="E4762" s="8">
        <v>39766</v>
      </c>
      <c r="F4762" s="3">
        <f t="shared" ca="1" si="74"/>
        <v>29.758899999999986</v>
      </c>
    </row>
    <row r="4763" spans="1:6">
      <c r="A4763" s="8">
        <v>36738</v>
      </c>
      <c r="B4763">
        <v>20.74</v>
      </c>
      <c r="C4763" s="3">
        <f ca="1">AVERAGE(B4763:OFFSET(B4763,$I$1-1,0))</f>
        <v>23.2044</v>
      </c>
      <c r="D4763" s="93"/>
      <c r="E4763" s="8">
        <v>39769</v>
      </c>
      <c r="F4763" s="3">
        <f t="shared" ca="1" si="74"/>
        <v>29.974699999999988</v>
      </c>
    </row>
    <row r="4764" spans="1:6">
      <c r="A4764" s="8">
        <v>36735</v>
      </c>
      <c r="B4764">
        <v>20.84</v>
      </c>
      <c r="C4764" s="3">
        <f ca="1">AVERAGE(B4764:OFFSET(B4764,$I$1-1,0))</f>
        <v>23.230950000000004</v>
      </c>
      <c r="D4764" s="93"/>
      <c r="E4764" s="8">
        <v>39770</v>
      </c>
      <c r="F4764" s="3">
        <f t="shared" ca="1" si="74"/>
        <v>30.171699999999991</v>
      </c>
    </row>
    <row r="4765" spans="1:6">
      <c r="A4765" s="8">
        <v>36734</v>
      </c>
      <c r="B4765">
        <v>19.600000000000001</v>
      </c>
      <c r="C4765" s="3">
        <f ca="1">AVERAGE(B4765:OFFSET(B4765,$I$1-1,0))</f>
        <v>23.256550000000001</v>
      </c>
      <c r="D4765" s="93"/>
      <c r="E4765" s="8">
        <v>39771</v>
      </c>
      <c r="F4765" s="3">
        <f t="shared" ca="1" si="74"/>
        <v>30.39814999999999</v>
      </c>
    </row>
    <row r="4766" spans="1:6">
      <c r="A4766" s="8">
        <v>36733</v>
      </c>
      <c r="B4766">
        <v>19.670000000000002</v>
      </c>
      <c r="C4766" s="3">
        <f ca="1">AVERAGE(B4766:OFFSET(B4766,$I$1-1,0))</f>
        <v>23.272750000000006</v>
      </c>
      <c r="D4766" s="93"/>
      <c r="E4766" s="8">
        <v>39772</v>
      </c>
      <c r="F4766" s="3">
        <f t="shared" ca="1" si="74"/>
        <v>30.664149999999996</v>
      </c>
    </row>
    <row r="4767" spans="1:6">
      <c r="A4767" s="8">
        <v>36732</v>
      </c>
      <c r="B4767">
        <v>19.39</v>
      </c>
      <c r="C4767" s="3">
        <f ca="1">AVERAGE(B4767:OFFSET(B4767,$I$1-1,0))</f>
        <v>23.277550000000005</v>
      </c>
      <c r="D4767" s="93"/>
      <c r="E4767" s="8">
        <v>39773</v>
      </c>
      <c r="F4767" s="3">
        <f t="shared" ca="1" si="74"/>
        <v>30.887449999999994</v>
      </c>
    </row>
    <row r="4768" spans="1:6">
      <c r="A4768" s="8">
        <v>36731</v>
      </c>
      <c r="B4768">
        <v>19.920000000000002</v>
      </c>
      <c r="C4768" s="3">
        <f ca="1">AVERAGE(B4768:OFFSET(B4768,$I$1-1,0))</f>
        <v>23.283050000000006</v>
      </c>
      <c r="D4768" s="93"/>
      <c r="E4768" s="8">
        <v>39776</v>
      </c>
      <c r="F4768" s="3">
        <f t="shared" ca="1" si="74"/>
        <v>31.072949999999995</v>
      </c>
    </row>
    <row r="4769" spans="1:6">
      <c r="A4769" s="8">
        <v>36728</v>
      </c>
      <c r="B4769">
        <v>18.940000000000001</v>
      </c>
      <c r="C4769" s="3">
        <f ca="1">AVERAGE(B4769:OFFSET(B4769,$I$1-1,0))</f>
        <v>23.30135000000001</v>
      </c>
      <c r="D4769" s="93"/>
      <c r="E4769" s="8">
        <v>39777</v>
      </c>
      <c r="F4769" s="3">
        <f t="shared" ca="1" si="74"/>
        <v>31.245799999999999</v>
      </c>
    </row>
    <row r="4770" spans="1:6">
      <c r="A4770" s="8">
        <v>36727</v>
      </c>
      <c r="B4770">
        <v>18.940000000000001</v>
      </c>
      <c r="C4770" s="3">
        <f ca="1">AVERAGE(B4770:OFFSET(B4770,$I$1-1,0))</f>
        <v>23.316950000000009</v>
      </c>
      <c r="D4770" s="93"/>
      <c r="E4770" s="8">
        <v>39778</v>
      </c>
      <c r="F4770" s="3">
        <f t="shared" ca="1" si="74"/>
        <v>31.395999999999994</v>
      </c>
    </row>
    <row r="4771" spans="1:6">
      <c r="A4771" s="8">
        <v>36726</v>
      </c>
      <c r="B4771">
        <v>19.649999999999999</v>
      </c>
      <c r="C4771" s="3">
        <f ca="1">AVERAGE(B4771:OFFSET(B4771,$I$1-1,0))</f>
        <v>23.346200000000014</v>
      </c>
      <c r="D4771" s="93"/>
      <c r="E4771" s="8">
        <v>39780</v>
      </c>
      <c r="F4771" s="3">
        <f t="shared" ref="F4771:F4834" ca="1" si="75">VLOOKUP(E4771,$A$6:$C$7404,3,FALSE)</f>
        <v>31.544699999999988</v>
      </c>
    </row>
    <row r="4772" spans="1:6">
      <c r="A4772" s="8">
        <v>36725</v>
      </c>
      <c r="B4772">
        <v>19.75</v>
      </c>
      <c r="C4772" s="3">
        <f ca="1">AVERAGE(B4772:OFFSET(B4772,$I$1-1,0))</f>
        <v>23.370250000000013</v>
      </c>
      <c r="D4772" s="93"/>
      <c r="E4772" s="8">
        <v>39783</v>
      </c>
      <c r="F4772" s="3">
        <f t="shared" ca="1" si="75"/>
        <v>31.762149999999984</v>
      </c>
    </row>
    <row r="4773" spans="1:6">
      <c r="A4773" s="8">
        <v>36724</v>
      </c>
      <c r="B4773">
        <v>19.45</v>
      </c>
      <c r="C4773" s="3">
        <f ca="1">AVERAGE(B4773:OFFSET(B4773,$I$1-1,0))</f>
        <v>23.396150000000013</v>
      </c>
      <c r="D4773" s="93"/>
      <c r="E4773" s="8">
        <v>39784</v>
      </c>
      <c r="F4773" s="3">
        <f t="shared" ca="1" si="75"/>
        <v>31.94909999999998</v>
      </c>
    </row>
    <row r="4774" spans="1:6">
      <c r="A4774" s="8">
        <v>36721</v>
      </c>
      <c r="B4774">
        <v>19.32</v>
      </c>
      <c r="C4774" s="3">
        <f ca="1">AVERAGE(B4774:OFFSET(B4774,$I$1-1,0))</f>
        <v>23.425950000000011</v>
      </c>
      <c r="D4774" s="93"/>
      <c r="E4774" s="8">
        <v>39785</v>
      </c>
      <c r="F4774" s="3">
        <f t="shared" ca="1" si="75"/>
        <v>32.130699999999983</v>
      </c>
    </row>
    <row r="4775" spans="1:6">
      <c r="A4775" s="8">
        <v>36720</v>
      </c>
      <c r="B4775">
        <v>20.03</v>
      </c>
      <c r="C4775" s="3">
        <f ca="1">AVERAGE(B4775:OFFSET(B4775,$I$1-1,0))</f>
        <v>23.461800000000007</v>
      </c>
      <c r="D4775" s="93"/>
      <c r="E4775" s="8">
        <v>39786</v>
      </c>
      <c r="F4775" s="3">
        <f t="shared" ca="1" si="75"/>
        <v>32.323299999999989</v>
      </c>
    </row>
    <row r="4776" spans="1:6">
      <c r="A4776" s="8">
        <v>36719</v>
      </c>
      <c r="B4776">
        <v>20.03</v>
      </c>
      <c r="C4776" s="3">
        <f ca="1">AVERAGE(B4776:OFFSET(B4776,$I$1-1,0))</f>
        <v>23.49195000000001</v>
      </c>
      <c r="D4776" s="93"/>
      <c r="E4776" s="8">
        <v>39787</v>
      </c>
      <c r="F4776" s="3">
        <f t="shared" ca="1" si="75"/>
        <v>32.502649999999988</v>
      </c>
    </row>
    <row r="4777" spans="1:6">
      <c r="A4777" s="8">
        <v>36718</v>
      </c>
      <c r="B4777">
        <v>20.11</v>
      </c>
      <c r="C4777" s="3">
        <f ca="1">AVERAGE(B4777:OFFSET(B4777,$I$1-1,0))</f>
        <v>23.523800000000008</v>
      </c>
      <c r="D4777" s="93"/>
      <c r="E4777" s="8">
        <v>39790</v>
      </c>
      <c r="F4777" s="3">
        <f t="shared" ca="1" si="75"/>
        <v>32.679949999999984</v>
      </c>
    </row>
    <row r="4778" spans="1:6">
      <c r="A4778" s="8">
        <v>36717</v>
      </c>
      <c r="B4778">
        <v>20.329999999999998</v>
      </c>
      <c r="C4778" s="3">
        <f ca="1">AVERAGE(B4778:OFFSET(B4778,$I$1-1,0))</f>
        <v>23.562200000000011</v>
      </c>
      <c r="D4778" s="93"/>
      <c r="E4778" s="8">
        <v>39791</v>
      </c>
      <c r="F4778" s="3">
        <f t="shared" ca="1" si="75"/>
        <v>32.864999999999981</v>
      </c>
    </row>
    <row r="4779" spans="1:6">
      <c r="A4779" s="8">
        <v>36714</v>
      </c>
      <c r="B4779">
        <v>19.22</v>
      </c>
      <c r="C4779" s="3">
        <f ca="1">AVERAGE(B4779:OFFSET(B4779,$I$1-1,0))</f>
        <v>23.599750000000007</v>
      </c>
      <c r="D4779" s="93"/>
      <c r="E4779" s="8">
        <v>39792</v>
      </c>
      <c r="F4779" s="3">
        <f t="shared" ca="1" si="75"/>
        <v>33.030199999999979</v>
      </c>
    </row>
    <row r="4780" spans="1:6">
      <c r="A4780" s="8">
        <v>36713</v>
      </c>
      <c r="B4780">
        <v>20.94</v>
      </c>
      <c r="C4780" s="3">
        <f ca="1">AVERAGE(B4780:OFFSET(B4780,$I$1-1,0))</f>
        <v>23.629600000000011</v>
      </c>
      <c r="D4780" s="93"/>
      <c r="E4780" s="8">
        <v>39793</v>
      </c>
      <c r="F4780" s="3">
        <f t="shared" ca="1" si="75"/>
        <v>33.191449999999982</v>
      </c>
    </row>
    <row r="4781" spans="1:6">
      <c r="A4781" s="8">
        <v>36712</v>
      </c>
      <c r="B4781">
        <v>21.16</v>
      </c>
      <c r="C4781" s="3">
        <f ca="1">AVERAGE(B4781:OFFSET(B4781,$I$1-1,0))</f>
        <v>23.653150000000004</v>
      </c>
      <c r="D4781" s="93"/>
      <c r="E4781" s="8">
        <v>39794</v>
      </c>
      <c r="F4781" s="3">
        <f t="shared" ca="1" si="75"/>
        <v>33.330149999999982</v>
      </c>
    </row>
    <row r="4782" spans="1:6">
      <c r="A4782" s="8">
        <v>36710</v>
      </c>
      <c r="B4782">
        <v>19.829999999999998</v>
      </c>
      <c r="C4782" s="3">
        <f ca="1">AVERAGE(B4782:OFFSET(B4782,$I$1-1,0))</f>
        <v>23.6675</v>
      </c>
      <c r="D4782" s="93"/>
      <c r="E4782" s="8">
        <v>39797</v>
      </c>
      <c r="F4782" s="3">
        <f t="shared" ca="1" si="75"/>
        <v>33.482549999999982</v>
      </c>
    </row>
    <row r="4783" spans="1:6">
      <c r="A4783" s="8">
        <v>36707</v>
      </c>
      <c r="B4783">
        <v>19.54</v>
      </c>
      <c r="C4783" s="3">
        <f ca="1">AVERAGE(B4783:OFFSET(B4783,$I$1-1,0))</f>
        <v>23.684850000000001</v>
      </c>
      <c r="D4783" s="93"/>
      <c r="E4783" s="8">
        <v>39798</v>
      </c>
      <c r="F4783" s="3">
        <f t="shared" ca="1" si="75"/>
        <v>33.616799999999976</v>
      </c>
    </row>
    <row r="4784" spans="1:6">
      <c r="A4784" s="8">
        <v>36706</v>
      </c>
      <c r="B4784">
        <v>19.7</v>
      </c>
      <c r="C4784" s="3">
        <f ca="1">AVERAGE(B4784:OFFSET(B4784,$I$1-1,0))</f>
        <v>23.713399999999996</v>
      </c>
      <c r="D4784" s="93"/>
      <c r="E4784" s="8">
        <v>39799</v>
      </c>
      <c r="F4784" s="3">
        <f t="shared" ca="1" si="75"/>
        <v>33.742999999999974</v>
      </c>
    </row>
    <row r="4785" spans="1:6">
      <c r="A4785" s="8">
        <v>36705</v>
      </c>
      <c r="B4785">
        <v>20.29</v>
      </c>
      <c r="C4785" s="3">
        <f ca="1">AVERAGE(B4785:OFFSET(B4785,$I$1-1,0))</f>
        <v>23.7377</v>
      </c>
      <c r="D4785" s="93"/>
      <c r="E4785" s="8">
        <v>39800</v>
      </c>
      <c r="F4785" s="3">
        <f t="shared" ca="1" si="75"/>
        <v>33.841949999999976</v>
      </c>
    </row>
    <row r="4786" spans="1:6">
      <c r="A4786" s="8">
        <v>36704</v>
      </c>
      <c r="B4786">
        <v>21.8</v>
      </c>
      <c r="C4786" s="3">
        <f ca="1">AVERAGE(B4786:OFFSET(B4786,$I$1-1,0))</f>
        <v>23.755100000000002</v>
      </c>
      <c r="D4786" s="93"/>
      <c r="E4786" s="8">
        <v>39801</v>
      </c>
      <c r="F4786" s="3">
        <f t="shared" ca="1" si="75"/>
        <v>33.929149999999979</v>
      </c>
    </row>
    <row r="4787" spans="1:6">
      <c r="A4787" s="8">
        <v>36703</v>
      </c>
      <c r="B4787">
        <v>22.45</v>
      </c>
      <c r="C4787" s="3">
        <f ca="1">AVERAGE(B4787:OFFSET(B4787,$I$1-1,0))</f>
        <v>23.760550000000002</v>
      </c>
      <c r="D4787" s="93"/>
      <c r="E4787" s="8">
        <v>39804</v>
      </c>
      <c r="F4787" s="3">
        <f t="shared" ca="1" si="75"/>
        <v>34.005049999999976</v>
      </c>
    </row>
    <row r="4788" spans="1:6">
      <c r="A4788" s="8">
        <v>36700</v>
      </c>
      <c r="B4788">
        <v>22.34</v>
      </c>
      <c r="C4788" s="3">
        <f ca="1">AVERAGE(B4788:OFFSET(B4788,$I$1-1,0))</f>
        <v>23.758450000000003</v>
      </c>
      <c r="D4788" s="93"/>
      <c r="E4788" s="8">
        <v>39805</v>
      </c>
      <c r="F4788" s="3">
        <f t="shared" ca="1" si="75"/>
        <v>34.098349999999975</v>
      </c>
    </row>
    <row r="4789" spans="1:6">
      <c r="A4789" s="8">
        <v>36699</v>
      </c>
      <c r="B4789">
        <v>22</v>
      </c>
      <c r="C4789" s="3">
        <f ca="1">AVERAGE(B4789:OFFSET(B4789,$I$1-1,0))</f>
        <v>23.761800000000008</v>
      </c>
      <c r="D4789" s="93"/>
      <c r="E4789" s="8">
        <v>39806</v>
      </c>
      <c r="F4789" s="3">
        <f t="shared" ca="1" si="75"/>
        <v>34.183299999999981</v>
      </c>
    </row>
    <row r="4790" spans="1:6">
      <c r="A4790" s="8">
        <v>36698</v>
      </c>
      <c r="B4790">
        <v>20.61</v>
      </c>
      <c r="C4790" s="3">
        <f ca="1">AVERAGE(B4790:OFFSET(B4790,$I$1-1,0))</f>
        <v>23.770900000000005</v>
      </c>
      <c r="D4790" s="93"/>
      <c r="E4790" s="8">
        <v>39808</v>
      </c>
      <c r="F4790" s="3">
        <f t="shared" ca="1" si="75"/>
        <v>34.263749999999987</v>
      </c>
    </row>
    <row r="4791" spans="1:6">
      <c r="A4791" s="8">
        <v>36697</v>
      </c>
      <c r="B4791">
        <v>20.88</v>
      </c>
      <c r="C4791" s="3">
        <f ca="1">AVERAGE(B4791:OFFSET(B4791,$I$1-1,0))</f>
        <v>23.785050000000005</v>
      </c>
      <c r="D4791" s="93"/>
      <c r="E4791" s="8">
        <v>39811</v>
      </c>
      <c r="F4791" s="3">
        <f t="shared" ca="1" si="75"/>
        <v>34.327449999999992</v>
      </c>
    </row>
    <row r="4792" spans="1:6">
      <c r="A4792" s="8">
        <v>36696</v>
      </c>
      <c r="B4792">
        <v>20.63</v>
      </c>
      <c r="C4792" s="3">
        <f ca="1">AVERAGE(B4792:OFFSET(B4792,$I$1-1,0))</f>
        <v>23.785550000000004</v>
      </c>
      <c r="D4792" s="93"/>
      <c r="E4792" s="8">
        <v>39812</v>
      </c>
      <c r="F4792" s="3">
        <f t="shared" ca="1" si="75"/>
        <v>34.374399999999987</v>
      </c>
    </row>
    <row r="4793" spans="1:6">
      <c r="A4793" s="8">
        <v>36693</v>
      </c>
      <c r="B4793">
        <v>20.5</v>
      </c>
      <c r="C4793" s="3">
        <f ca="1">AVERAGE(B4793:OFFSET(B4793,$I$1-1,0))</f>
        <v>23.805050000000001</v>
      </c>
      <c r="D4793" s="93"/>
      <c r="E4793" s="8">
        <v>39813</v>
      </c>
      <c r="F4793" s="3">
        <f t="shared" ca="1" si="75"/>
        <v>34.445449999999987</v>
      </c>
    </row>
    <row r="4794" spans="1:6">
      <c r="A4794" s="8">
        <v>36692</v>
      </c>
      <c r="B4794">
        <v>20.68</v>
      </c>
      <c r="C4794" s="3">
        <f ca="1">AVERAGE(B4794:OFFSET(B4794,$I$1-1,0))</f>
        <v>23.817200000000003</v>
      </c>
      <c r="D4794" s="93"/>
      <c r="E4794" s="8">
        <v>39815</v>
      </c>
      <c r="F4794" s="3">
        <f t="shared" ca="1" si="75"/>
        <v>34.49219999999999</v>
      </c>
    </row>
    <row r="4795" spans="1:6">
      <c r="A4795" s="8">
        <v>36691</v>
      </c>
      <c r="B4795">
        <v>21.48</v>
      </c>
      <c r="C4795" s="3">
        <f ca="1">AVERAGE(B4795:OFFSET(B4795,$I$1-1,0))</f>
        <v>23.83605</v>
      </c>
      <c r="D4795" s="93"/>
      <c r="E4795" s="8">
        <v>39818</v>
      </c>
      <c r="F4795" s="3">
        <f t="shared" ca="1" si="75"/>
        <v>34.55449999999999</v>
      </c>
    </row>
    <row r="4796" spans="1:6">
      <c r="A4796" s="8">
        <v>36690</v>
      </c>
      <c r="B4796">
        <v>21.67</v>
      </c>
      <c r="C4796" s="3">
        <f ca="1">AVERAGE(B4796:OFFSET(B4796,$I$1-1,0))</f>
        <v>23.851800000000004</v>
      </c>
      <c r="D4796" s="93"/>
      <c r="E4796" s="8">
        <v>39819</v>
      </c>
      <c r="F4796" s="3">
        <f t="shared" ca="1" si="75"/>
        <v>34.618649999999995</v>
      </c>
    </row>
    <row r="4797" spans="1:6">
      <c r="A4797" s="8">
        <v>36689</v>
      </c>
      <c r="B4797">
        <v>22.32</v>
      </c>
      <c r="C4797" s="3">
        <f ca="1">AVERAGE(B4797:OFFSET(B4797,$I$1-1,0))</f>
        <v>23.852599999999999</v>
      </c>
      <c r="D4797" s="93"/>
      <c r="E4797" s="8">
        <v>39820</v>
      </c>
      <c r="F4797" s="3">
        <f t="shared" ca="1" si="75"/>
        <v>34.706999999999994</v>
      </c>
    </row>
    <row r="4798" spans="1:6">
      <c r="A4798" s="8">
        <v>36686</v>
      </c>
      <c r="B4798">
        <v>22.14</v>
      </c>
      <c r="C4798" s="3">
        <f ca="1">AVERAGE(B4798:OFFSET(B4798,$I$1-1,0))</f>
        <v>23.847049999999999</v>
      </c>
      <c r="D4798" s="93"/>
      <c r="E4798" s="8">
        <v>39821</v>
      </c>
      <c r="F4798" s="3">
        <f t="shared" ca="1" si="75"/>
        <v>34.789399999999993</v>
      </c>
    </row>
    <row r="4799" spans="1:6">
      <c r="A4799" s="8">
        <v>36685</v>
      </c>
      <c r="B4799">
        <v>22.77</v>
      </c>
      <c r="C4799" s="3">
        <f ca="1">AVERAGE(B4799:OFFSET(B4799,$I$1-1,0))</f>
        <v>23.841149999999999</v>
      </c>
      <c r="D4799" s="93"/>
      <c r="E4799" s="8">
        <v>39822</v>
      </c>
      <c r="F4799" s="3">
        <f t="shared" ca="1" si="75"/>
        <v>34.874099999999991</v>
      </c>
    </row>
    <row r="4800" spans="1:6">
      <c r="A4800" s="8">
        <v>36684</v>
      </c>
      <c r="B4800">
        <v>22.48</v>
      </c>
      <c r="C4800" s="3">
        <f ca="1">AVERAGE(B4800:OFFSET(B4800,$I$1-1,0))</f>
        <v>23.839299999999994</v>
      </c>
      <c r="D4800" s="93"/>
      <c r="E4800" s="8">
        <v>39825</v>
      </c>
      <c r="F4800" s="3">
        <f t="shared" ca="1" si="75"/>
        <v>34.974749999999993</v>
      </c>
    </row>
    <row r="4801" spans="1:6">
      <c r="A4801" s="8">
        <v>36683</v>
      </c>
      <c r="B4801">
        <v>23.05</v>
      </c>
      <c r="C4801" s="3">
        <f ca="1">AVERAGE(B4801:OFFSET(B4801,$I$1-1,0))</f>
        <v>23.839649999999995</v>
      </c>
      <c r="D4801" s="93"/>
      <c r="E4801" s="8">
        <v>39826</v>
      </c>
      <c r="F4801" s="3">
        <f t="shared" ca="1" si="75"/>
        <v>35.063049999999997</v>
      </c>
    </row>
    <row r="4802" spans="1:6">
      <c r="A4802" s="8">
        <v>36682</v>
      </c>
      <c r="B4802">
        <v>22.71</v>
      </c>
      <c r="C4802" s="3">
        <f ca="1">AVERAGE(B4802:OFFSET(B4802,$I$1-1,0))</f>
        <v>23.839149999999997</v>
      </c>
      <c r="D4802" s="93"/>
      <c r="E4802" s="8">
        <v>39827</v>
      </c>
      <c r="F4802" s="3">
        <f t="shared" ca="1" si="75"/>
        <v>35.195349999999998</v>
      </c>
    </row>
    <row r="4803" spans="1:6">
      <c r="A4803" s="8">
        <v>36679</v>
      </c>
      <c r="B4803">
        <v>21.48</v>
      </c>
      <c r="C4803" s="3">
        <f ca="1">AVERAGE(B4803:OFFSET(B4803,$I$1-1,0))</f>
        <v>23.847549999999998</v>
      </c>
      <c r="D4803" s="93"/>
      <c r="E4803" s="8">
        <v>39828</v>
      </c>
      <c r="F4803" s="3">
        <f t="shared" ca="1" si="75"/>
        <v>35.333199999999998</v>
      </c>
    </row>
    <row r="4804" spans="1:6">
      <c r="A4804" s="8">
        <v>36678</v>
      </c>
      <c r="B4804">
        <v>22.36</v>
      </c>
      <c r="C4804" s="3">
        <f ca="1">AVERAGE(B4804:OFFSET(B4804,$I$1-1,0))</f>
        <v>23.856649999999995</v>
      </c>
      <c r="D4804" s="93"/>
      <c r="E4804" s="8">
        <v>39829</v>
      </c>
      <c r="F4804" s="3">
        <f t="shared" ca="1" si="75"/>
        <v>35.447699999999998</v>
      </c>
    </row>
    <row r="4805" spans="1:6">
      <c r="A4805" s="8">
        <v>36677</v>
      </c>
      <c r="B4805">
        <v>23.65</v>
      </c>
      <c r="C4805" s="3">
        <f ca="1">AVERAGE(B4805:OFFSET(B4805,$I$1-1,0))</f>
        <v>23.853199999999994</v>
      </c>
      <c r="D4805" s="93"/>
      <c r="E4805" s="8">
        <v>39833</v>
      </c>
      <c r="F4805" s="3">
        <f t="shared" ca="1" si="75"/>
        <v>35.618700000000004</v>
      </c>
    </row>
    <row r="4806" spans="1:6">
      <c r="A4806" s="8">
        <v>36676</v>
      </c>
      <c r="B4806">
        <v>23.62</v>
      </c>
      <c r="C4806" s="3">
        <f ca="1">AVERAGE(B4806:OFFSET(B4806,$I$1-1,0))</f>
        <v>23.850299999999994</v>
      </c>
      <c r="D4806" s="93"/>
      <c r="E4806" s="8">
        <v>39834</v>
      </c>
      <c r="F4806" s="3">
        <f t="shared" ca="1" si="75"/>
        <v>35.738700000000001</v>
      </c>
    </row>
    <row r="4807" spans="1:6">
      <c r="A4807" s="8">
        <v>36672</v>
      </c>
      <c r="B4807">
        <v>24.47</v>
      </c>
      <c r="C4807" s="3">
        <f ca="1">AVERAGE(B4807:OFFSET(B4807,$I$1-1,0))</f>
        <v>23.843749999999996</v>
      </c>
      <c r="D4807" s="93"/>
      <c r="E4807" s="8">
        <v>39835</v>
      </c>
      <c r="F4807" s="3">
        <f t="shared" ca="1" si="75"/>
        <v>35.863350000000004</v>
      </c>
    </row>
    <row r="4808" spans="1:6">
      <c r="A4808" s="8">
        <v>36671</v>
      </c>
      <c r="B4808">
        <v>24.58</v>
      </c>
      <c r="C4808" s="3">
        <f ca="1">AVERAGE(B4808:OFFSET(B4808,$I$1-1,0))</f>
        <v>23.846549999999997</v>
      </c>
      <c r="D4808" s="93"/>
      <c r="E4808" s="8">
        <v>39836</v>
      </c>
      <c r="F4808" s="3">
        <f t="shared" ca="1" si="75"/>
        <v>35.98565</v>
      </c>
    </row>
    <row r="4809" spans="1:6">
      <c r="A4809" s="8">
        <v>36670</v>
      </c>
      <c r="B4809">
        <v>24.32</v>
      </c>
      <c r="C4809" s="3">
        <f ca="1">AVERAGE(B4809:OFFSET(B4809,$I$1-1,0))</f>
        <v>23.850600000000004</v>
      </c>
      <c r="D4809" s="93"/>
      <c r="E4809" s="8">
        <v>39839</v>
      </c>
      <c r="F4809" s="3">
        <f t="shared" ca="1" si="75"/>
        <v>36.104199999999999</v>
      </c>
    </row>
    <row r="4810" spans="1:6">
      <c r="A4810" s="8">
        <v>36669</v>
      </c>
      <c r="B4810">
        <v>25.87</v>
      </c>
      <c r="C4810" s="3">
        <f ca="1">AVERAGE(B4810:OFFSET(B4810,$I$1-1,0))</f>
        <v>23.871250000000003</v>
      </c>
      <c r="D4810" s="93"/>
      <c r="E4810" s="8">
        <v>39840</v>
      </c>
      <c r="F4810" s="3">
        <f t="shared" ca="1" si="75"/>
        <v>36.198149999999998</v>
      </c>
    </row>
    <row r="4811" spans="1:6">
      <c r="A4811" s="8">
        <v>36668</v>
      </c>
      <c r="B4811">
        <v>26</v>
      </c>
      <c r="C4811" s="3">
        <f ca="1">AVERAGE(B4811:OFFSET(B4811,$I$1-1,0))</f>
        <v>23.880200000000006</v>
      </c>
      <c r="D4811" s="93"/>
      <c r="E4811" s="8">
        <v>39841</v>
      </c>
      <c r="F4811" s="3">
        <f t="shared" ca="1" si="75"/>
        <v>36.277350000000006</v>
      </c>
    </row>
    <row r="4812" spans="1:6">
      <c r="A4812" s="8">
        <v>36665</v>
      </c>
      <c r="B4812">
        <v>25.44</v>
      </c>
      <c r="C4812" s="3">
        <f ca="1">AVERAGE(B4812:OFFSET(B4812,$I$1-1,0))</f>
        <v>23.883200000000006</v>
      </c>
      <c r="D4812" s="93"/>
      <c r="E4812" s="8">
        <v>39842</v>
      </c>
      <c r="F4812" s="3">
        <f t="shared" ca="1" si="75"/>
        <v>36.376600000000003</v>
      </c>
    </row>
    <row r="4813" spans="1:6">
      <c r="A4813" s="8">
        <v>36664</v>
      </c>
      <c r="B4813">
        <v>23.96</v>
      </c>
      <c r="C4813" s="3">
        <f ca="1">AVERAGE(B4813:OFFSET(B4813,$I$1-1,0))</f>
        <v>23.891050000000003</v>
      </c>
      <c r="D4813" s="93"/>
      <c r="E4813" s="8">
        <v>39843</v>
      </c>
      <c r="F4813" s="3">
        <f t="shared" ca="1" si="75"/>
        <v>36.498150000000003</v>
      </c>
    </row>
    <row r="4814" spans="1:6">
      <c r="A4814" s="8">
        <v>36663</v>
      </c>
      <c r="B4814">
        <v>23.98</v>
      </c>
      <c r="C4814" s="3">
        <f ca="1">AVERAGE(B4814:OFFSET(B4814,$I$1-1,0))</f>
        <v>23.908249999999999</v>
      </c>
      <c r="D4814" s="93"/>
      <c r="E4814" s="8">
        <v>39846</v>
      </c>
      <c r="F4814" s="3">
        <f t="shared" ca="1" si="75"/>
        <v>36.623900000000006</v>
      </c>
    </row>
    <row r="4815" spans="1:6">
      <c r="A4815" s="8">
        <v>36662</v>
      </c>
      <c r="B4815">
        <v>24.34</v>
      </c>
      <c r="C4815" s="3">
        <f ca="1">AVERAGE(B4815:OFFSET(B4815,$I$1-1,0))</f>
        <v>23.919699999999999</v>
      </c>
      <c r="D4815" s="93"/>
      <c r="E4815" s="8">
        <v>39847</v>
      </c>
      <c r="F4815" s="3">
        <f t="shared" ca="1" si="75"/>
        <v>36.738550000000011</v>
      </c>
    </row>
    <row r="4816" spans="1:6">
      <c r="A4816" s="8">
        <v>36661</v>
      </c>
      <c r="B4816">
        <v>24.86</v>
      </c>
      <c r="C4816" s="3">
        <f ca="1">AVERAGE(B4816:OFFSET(B4816,$I$1-1,0))</f>
        <v>23.925950000000004</v>
      </c>
      <c r="D4816" s="93"/>
      <c r="E4816" s="8">
        <v>39848</v>
      </c>
      <c r="F4816" s="3">
        <f t="shared" ca="1" si="75"/>
        <v>36.855300000000007</v>
      </c>
    </row>
    <row r="4817" spans="1:6">
      <c r="A4817" s="8">
        <v>36658</v>
      </c>
      <c r="B4817">
        <v>26.05</v>
      </c>
      <c r="C4817" s="3">
        <f ca="1">AVERAGE(B4817:OFFSET(B4817,$I$1-1,0))</f>
        <v>23.924850000000003</v>
      </c>
      <c r="D4817" s="93"/>
      <c r="E4817" s="8">
        <v>39849</v>
      </c>
      <c r="F4817" s="3">
        <f t="shared" ca="1" si="75"/>
        <v>36.969600000000007</v>
      </c>
    </row>
    <row r="4818" spans="1:6">
      <c r="A4818" s="8">
        <v>36657</v>
      </c>
      <c r="B4818">
        <v>27.76</v>
      </c>
      <c r="C4818" s="3">
        <f ca="1">AVERAGE(B4818:OFFSET(B4818,$I$1-1,0))</f>
        <v>23.917200000000008</v>
      </c>
      <c r="D4818" s="93"/>
      <c r="E4818" s="8">
        <v>39850</v>
      </c>
      <c r="F4818" s="3">
        <f t="shared" ca="1" si="75"/>
        <v>37.085150000000006</v>
      </c>
    </row>
    <row r="4819" spans="1:6">
      <c r="A4819" s="8">
        <v>36656</v>
      </c>
      <c r="B4819">
        <v>29.87</v>
      </c>
      <c r="C4819" s="3">
        <f ca="1">AVERAGE(B4819:OFFSET(B4819,$I$1-1,0))</f>
        <v>23.892650000000014</v>
      </c>
      <c r="D4819" s="93"/>
      <c r="E4819" s="8">
        <v>39853</v>
      </c>
      <c r="F4819" s="3">
        <f t="shared" ca="1" si="75"/>
        <v>37.203050000000005</v>
      </c>
    </row>
    <row r="4820" spans="1:6">
      <c r="A4820" s="8">
        <v>36655</v>
      </c>
      <c r="B4820">
        <v>28.93</v>
      </c>
      <c r="C4820" s="3">
        <f ca="1">AVERAGE(B4820:OFFSET(B4820,$I$1-1,0))</f>
        <v>23.859450000000017</v>
      </c>
      <c r="D4820" s="93"/>
      <c r="E4820" s="8">
        <v>39854</v>
      </c>
      <c r="F4820" s="3">
        <f t="shared" ca="1" si="75"/>
        <v>37.338449999999995</v>
      </c>
    </row>
    <row r="4821" spans="1:6">
      <c r="A4821" s="8">
        <v>36654</v>
      </c>
      <c r="B4821">
        <v>28.2</v>
      </c>
      <c r="C4821" s="3">
        <f ca="1">AVERAGE(B4821:OFFSET(B4821,$I$1-1,0))</f>
        <v>23.839700000000011</v>
      </c>
      <c r="D4821" s="93"/>
      <c r="E4821" s="8">
        <v>39855</v>
      </c>
      <c r="F4821" s="3">
        <f t="shared" ca="1" si="75"/>
        <v>37.462899999999998</v>
      </c>
    </row>
    <row r="4822" spans="1:6">
      <c r="A4822" s="8">
        <v>36651</v>
      </c>
      <c r="B4822">
        <v>27.53</v>
      </c>
      <c r="C4822" s="3">
        <f ca="1">AVERAGE(B4822:OFFSET(B4822,$I$1-1,0))</f>
        <v>23.815300000000011</v>
      </c>
      <c r="D4822" s="93"/>
      <c r="E4822" s="8">
        <v>39856</v>
      </c>
      <c r="F4822" s="3">
        <f t="shared" ca="1" si="75"/>
        <v>37.567949999999989</v>
      </c>
    </row>
    <row r="4823" spans="1:6">
      <c r="A4823" s="8">
        <v>36650</v>
      </c>
      <c r="B4823">
        <v>30.77</v>
      </c>
      <c r="C4823" s="3">
        <f ca="1">AVERAGE(B4823:OFFSET(B4823,$I$1-1,0))</f>
        <v>23.792900000000014</v>
      </c>
      <c r="D4823" s="93"/>
      <c r="E4823" s="8">
        <v>39857</v>
      </c>
      <c r="F4823" s="3">
        <f t="shared" ca="1" si="75"/>
        <v>37.67864999999999</v>
      </c>
    </row>
    <row r="4824" spans="1:6">
      <c r="A4824" s="8">
        <v>36649</v>
      </c>
      <c r="B4824">
        <v>31.63</v>
      </c>
      <c r="C4824" s="3">
        <f ca="1">AVERAGE(B4824:OFFSET(B4824,$I$1-1,0))</f>
        <v>23.746350000000017</v>
      </c>
      <c r="D4824" s="93"/>
      <c r="E4824" s="8">
        <v>39861</v>
      </c>
      <c r="F4824" s="3">
        <f t="shared" ca="1" si="75"/>
        <v>37.827549999999995</v>
      </c>
    </row>
    <row r="4825" spans="1:6">
      <c r="A4825" s="8">
        <v>36648</v>
      </c>
      <c r="B4825">
        <v>28.5</v>
      </c>
      <c r="C4825" s="3">
        <f ca="1">AVERAGE(B4825:OFFSET(B4825,$I$1-1,0))</f>
        <v>23.697150000000011</v>
      </c>
      <c r="D4825" s="93"/>
      <c r="E4825" s="8">
        <v>39862</v>
      </c>
      <c r="F4825" s="3">
        <f t="shared" ca="1" si="75"/>
        <v>37.978949999999998</v>
      </c>
    </row>
    <row r="4826" spans="1:6">
      <c r="A4826" s="8">
        <v>36647</v>
      </c>
      <c r="B4826">
        <v>25.88</v>
      </c>
      <c r="C4826" s="3">
        <f ca="1">AVERAGE(B4826:OFFSET(B4826,$I$1-1,0))</f>
        <v>23.650000000000013</v>
      </c>
      <c r="D4826" s="93"/>
      <c r="E4826" s="8">
        <v>39863</v>
      </c>
      <c r="F4826" s="3">
        <f t="shared" ca="1" si="75"/>
        <v>38.11985</v>
      </c>
    </row>
    <row r="4827" spans="1:6">
      <c r="A4827" s="8">
        <v>36644</v>
      </c>
      <c r="B4827">
        <v>26.2</v>
      </c>
      <c r="C4827" s="3">
        <f ca="1">AVERAGE(B4827:OFFSET(B4827,$I$1-1,0))</f>
        <v>23.607700000000012</v>
      </c>
      <c r="D4827" s="93"/>
      <c r="E4827" s="8">
        <v>39864</v>
      </c>
      <c r="F4827" s="3">
        <f t="shared" ca="1" si="75"/>
        <v>38.275299999999994</v>
      </c>
    </row>
    <row r="4828" spans="1:6">
      <c r="A4828" s="8">
        <v>36643</v>
      </c>
      <c r="B4828">
        <v>26.19</v>
      </c>
      <c r="C4828" s="3">
        <f ca="1">AVERAGE(B4828:OFFSET(B4828,$I$1-1,0))</f>
        <v>23.570100000000014</v>
      </c>
      <c r="D4828" s="93"/>
      <c r="E4828" s="8">
        <v>39867</v>
      </c>
      <c r="F4828" s="3">
        <f t="shared" ca="1" si="75"/>
        <v>38.439750000000004</v>
      </c>
    </row>
    <row r="4829" spans="1:6">
      <c r="A4829" s="8">
        <v>36642</v>
      </c>
      <c r="B4829">
        <v>26.97</v>
      </c>
      <c r="C4829" s="3">
        <f ca="1">AVERAGE(B4829:OFFSET(B4829,$I$1-1,0))</f>
        <v>23.537700000000015</v>
      </c>
      <c r="D4829" s="93"/>
      <c r="E4829" s="8">
        <v>39868</v>
      </c>
      <c r="F4829" s="3">
        <f t="shared" ca="1" si="75"/>
        <v>38.570200000000007</v>
      </c>
    </row>
    <row r="4830" spans="1:6">
      <c r="A4830" s="8">
        <v>36641</v>
      </c>
      <c r="B4830">
        <v>25.24</v>
      </c>
      <c r="C4830" s="3">
        <f ca="1">AVERAGE(B4830:OFFSET(B4830,$I$1-1,0))</f>
        <v>23.502600000000012</v>
      </c>
      <c r="D4830" s="93"/>
      <c r="E4830" s="8">
        <v>39869</v>
      </c>
      <c r="F4830" s="3">
        <f t="shared" ca="1" si="75"/>
        <v>38.696500000000007</v>
      </c>
    </row>
    <row r="4831" spans="1:6">
      <c r="A4831" s="8">
        <v>36640</v>
      </c>
      <c r="B4831">
        <v>27.37</v>
      </c>
      <c r="C4831" s="3">
        <f ca="1">AVERAGE(B4831:OFFSET(B4831,$I$1-1,0))</f>
        <v>23.47505000000001</v>
      </c>
      <c r="D4831" s="93"/>
      <c r="E4831" s="8">
        <v>39870</v>
      </c>
      <c r="F4831" s="3">
        <f t="shared" ca="1" si="75"/>
        <v>38.830850000000005</v>
      </c>
    </row>
    <row r="4832" spans="1:6">
      <c r="A4832" s="8">
        <v>36636</v>
      </c>
      <c r="B4832">
        <v>25.85</v>
      </c>
      <c r="C4832" s="3">
        <f ca="1">AVERAGE(B4832:OFFSET(B4832,$I$1-1,0))</f>
        <v>23.428000000000011</v>
      </c>
      <c r="D4832" s="93"/>
      <c r="E4832" s="8">
        <v>39871</v>
      </c>
      <c r="F4832" s="3">
        <f t="shared" ca="1" si="75"/>
        <v>38.97270000000001</v>
      </c>
    </row>
    <row r="4833" spans="1:6">
      <c r="A4833" s="8">
        <v>36635</v>
      </c>
      <c r="B4833">
        <v>27.02</v>
      </c>
      <c r="C4833" s="3">
        <f ca="1">AVERAGE(B4833:OFFSET(B4833,$I$1-1,0))</f>
        <v>23.399950000000011</v>
      </c>
      <c r="D4833" s="93"/>
      <c r="E4833" s="8">
        <v>39874</v>
      </c>
      <c r="F4833" s="3">
        <f t="shared" ca="1" si="75"/>
        <v>39.147650000000013</v>
      </c>
    </row>
    <row r="4834" spans="1:6">
      <c r="A4834" s="8">
        <v>36634</v>
      </c>
      <c r="B4834">
        <v>26.12</v>
      </c>
      <c r="C4834" s="3">
        <f ca="1">AVERAGE(B4834:OFFSET(B4834,$I$1-1,0))</f>
        <v>23.366600000000012</v>
      </c>
      <c r="D4834" s="93"/>
      <c r="E4834" s="8">
        <v>39875</v>
      </c>
      <c r="F4834" s="3">
        <f t="shared" ca="1" si="75"/>
        <v>39.320800000000006</v>
      </c>
    </row>
    <row r="4835" spans="1:6">
      <c r="A4835" s="8">
        <v>36633</v>
      </c>
      <c r="B4835">
        <v>28.95</v>
      </c>
      <c r="C4835" s="3">
        <f ca="1">AVERAGE(B4835:OFFSET(B4835,$I$1-1,0))</f>
        <v>23.33965000000001</v>
      </c>
      <c r="D4835" s="93"/>
      <c r="E4835" s="8">
        <v>39876</v>
      </c>
      <c r="F4835" s="3">
        <f t="shared" ref="F4835:F4898" ca="1" si="76">VLOOKUP(E4835,$A$6:$C$7404,3,FALSE)</f>
        <v>39.476250000000007</v>
      </c>
    </row>
    <row r="4836" spans="1:6">
      <c r="A4836" s="8">
        <v>36630</v>
      </c>
      <c r="B4836">
        <v>33.49</v>
      </c>
      <c r="C4836" s="3">
        <f ca="1">AVERAGE(B4836:OFFSET(B4836,$I$1-1,0))</f>
        <v>23.288200000000007</v>
      </c>
      <c r="D4836" s="93"/>
      <c r="E4836" s="8">
        <v>39877</v>
      </c>
      <c r="F4836" s="3">
        <f t="shared" ca="1" si="76"/>
        <v>39.642050000000012</v>
      </c>
    </row>
    <row r="4837" spans="1:6">
      <c r="A4837" s="8">
        <v>36629</v>
      </c>
      <c r="B4837">
        <v>29.4</v>
      </c>
      <c r="C4837" s="3">
        <f ca="1">AVERAGE(B4837:OFFSET(B4837,$I$1-1,0))</f>
        <v>23.219200000000001</v>
      </c>
      <c r="D4837" s="93"/>
      <c r="E4837" s="8">
        <v>39878</v>
      </c>
      <c r="F4837" s="3">
        <f t="shared" ca="1" si="76"/>
        <v>39.80080000000001</v>
      </c>
    </row>
    <row r="4838" spans="1:6">
      <c r="A4838" s="8">
        <v>36628</v>
      </c>
      <c r="B4838">
        <v>28.98</v>
      </c>
      <c r="C4838" s="3">
        <f ca="1">AVERAGE(B4838:OFFSET(B4838,$I$1-1,0))</f>
        <v>23.177650000000003</v>
      </c>
      <c r="D4838" s="93"/>
      <c r="E4838" s="8">
        <v>39881</v>
      </c>
      <c r="F4838" s="3">
        <f t="shared" ca="1" si="76"/>
        <v>39.956250000000011</v>
      </c>
    </row>
    <row r="4839" spans="1:6">
      <c r="A4839" s="8">
        <v>36627</v>
      </c>
      <c r="B4839">
        <v>27.25</v>
      </c>
      <c r="C4839" s="3">
        <f ca="1">AVERAGE(B4839:OFFSET(B4839,$I$1-1,0))</f>
        <v>23.145300000000002</v>
      </c>
      <c r="D4839" s="93"/>
      <c r="E4839" s="8">
        <v>39882</v>
      </c>
      <c r="F4839" s="3">
        <f t="shared" ca="1" si="76"/>
        <v>40.08785000000001</v>
      </c>
    </row>
    <row r="4840" spans="1:6">
      <c r="A4840" s="8">
        <v>36626</v>
      </c>
      <c r="B4840">
        <v>25.99</v>
      </c>
      <c r="C4840" s="3">
        <f ca="1">AVERAGE(B4840:OFFSET(B4840,$I$1-1,0))</f>
        <v>23.122199999999999</v>
      </c>
      <c r="D4840" s="93"/>
      <c r="E4840" s="8">
        <v>39883</v>
      </c>
      <c r="F4840" s="3">
        <f t="shared" ca="1" si="76"/>
        <v>40.208150000000003</v>
      </c>
    </row>
    <row r="4841" spans="1:6">
      <c r="A4841" s="8">
        <v>36623</v>
      </c>
      <c r="B4841">
        <v>24.39</v>
      </c>
      <c r="C4841" s="3">
        <f ca="1">AVERAGE(B4841:OFFSET(B4841,$I$1-1,0))</f>
        <v>23.101050000000001</v>
      </c>
      <c r="D4841" s="93"/>
      <c r="E4841" s="8">
        <v>39884</v>
      </c>
      <c r="F4841" s="3">
        <f t="shared" ca="1" si="76"/>
        <v>40.315849999999998</v>
      </c>
    </row>
    <row r="4842" spans="1:6">
      <c r="A4842" s="8">
        <v>36622</v>
      </c>
      <c r="B4842">
        <v>27.15</v>
      </c>
      <c r="C4842" s="3">
        <f ca="1">AVERAGE(B4842:OFFSET(B4842,$I$1-1,0))</f>
        <v>23.0944</v>
      </c>
      <c r="D4842" s="93"/>
      <c r="E4842" s="8">
        <v>39885</v>
      </c>
      <c r="F4842" s="3">
        <f t="shared" ca="1" si="76"/>
        <v>40.432300000000005</v>
      </c>
    </row>
    <row r="4843" spans="1:6">
      <c r="A4843" s="8">
        <v>36621</v>
      </c>
      <c r="B4843">
        <v>28.41</v>
      </c>
      <c r="C4843" s="3">
        <f ca="1">AVERAGE(B4843:OFFSET(B4843,$I$1-1,0))</f>
        <v>23.065249999999995</v>
      </c>
      <c r="D4843" s="93"/>
      <c r="E4843" s="8">
        <v>39888</v>
      </c>
      <c r="F4843" s="3">
        <f t="shared" ca="1" si="76"/>
        <v>40.560300000000005</v>
      </c>
    </row>
    <row r="4844" spans="1:6">
      <c r="A4844" s="8">
        <v>36620</v>
      </c>
      <c r="B4844">
        <v>27.12</v>
      </c>
      <c r="C4844" s="3">
        <f ca="1">AVERAGE(B4844:OFFSET(B4844,$I$1-1,0))</f>
        <v>23.031699999999997</v>
      </c>
      <c r="D4844" s="93"/>
      <c r="E4844" s="8">
        <v>39889</v>
      </c>
      <c r="F4844" s="3">
        <f t="shared" ca="1" si="76"/>
        <v>40.675150000000009</v>
      </c>
    </row>
    <row r="4845" spans="1:6">
      <c r="A4845" s="8">
        <v>36619</v>
      </c>
      <c r="B4845">
        <v>24.03</v>
      </c>
      <c r="C4845" s="3">
        <f ca="1">AVERAGE(B4845:OFFSET(B4845,$I$1-1,0))</f>
        <v>23.00515</v>
      </c>
      <c r="D4845" s="93"/>
      <c r="E4845" s="8">
        <v>39890</v>
      </c>
      <c r="F4845" s="3">
        <f t="shared" ca="1" si="76"/>
        <v>40.776300000000006</v>
      </c>
    </row>
    <row r="4846" spans="1:6">
      <c r="A4846" s="8">
        <v>36616</v>
      </c>
      <c r="B4846">
        <v>24.11</v>
      </c>
      <c r="C4846" s="3">
        <f ca="1">AVERAGE(B4846:OFFSET(B4846,$I$1-1,0))</f>
        <v>22.993749999999999</v>
      </c>
      <c r="D4846" s="93"/>
      <c r="E4846" s="8">
        <v>39891</v>
      </c>
      <c r="F4846" s="3">
        <f t="shared" ca="1" si="76"/>
        <v>40.89350000000001</v>
      </c>
    </row>
    <row r="4847" spans="1:6">
      <c r="A4847" s="8">
        <v>36615</v>
      </c>
      <c r="B4847">
        <v>25.47</v>
      </c>
      <c r="C4847" s="3">
        <f ca="1">AVERAGE(B4847:OFFSET(B4847,$I$1-1,0))</f>
        <v>22.982950000000002</v>
      </c>
      <c r="D4847" s="93"/>
      <c r="E4847" s="8">
        <v>39892</v>
      </c>
      <c r="F4847" s="3">
        <f t="shared" ca="1" si="76"/>
        <v>41.018950000000004</v>
      </c>
    </row>
    <row r="4848" spans="1:6">
      <c r="A4848" s="8">
        <v>36614</v>
      </c>
      <c r="B4848">
        <v>24.1</v>
      </c>
      <c r="C4848" s="3">
        <f ca="1">AVERAGE(B4848:OFFSET(B4848,$I$1-1,0))</f>
        <v>22.967599999999997</v>
      </c>
      <c r="D4848" s="93"/>
      <c r="E4848" s="8">
        <v>39895</v>
      </c>
      <c r="F4848" s="3">
        <f t="shared" ca="1" si="76"/>
        <v>41.141950000000008</v>
      </c>
    </row>
    <row r="4849" spans="1:6">
      <c r="A4849" s="8">
        <v>36613</v>
      </c>
      <c r="B4849">
        <v>24.86</v>
      </c>
      <c r="C4849" s="3">
        <f ca="1">AVERAGE(B4849:OFFSET(B4849,$I$1-1,0))</f>
        <v>22.976649999999999</v>
      </c>
      <c r="D4849" s="93"/>
      <c r="E4849" s="8">
        <v>39896</v>
      </c>
      <c r="F4849" s="3">
        <f t="shared" ca="1" si="76"/>
        <v>41.238800000000012</v>
      </c>
    </row>
    <row r="4850" spans="1:6">
      <c r="A4850" s="8">
        <v>36612</v>
      </c>
      <c r="B4850">
        <v>24.53</v>
      </c>
      <c r="C4850" s="3">
        <f ca="1">AVERAGE(B4850:OFFSET(B4850,$I$1-1,0))</f>
        <v>22.984899999999996</v>
      </c>
      <c r="D4850" s="93"/>
      <c r="E4850" s="8">
        <v>39897</v>
      </c>
      <c r="F4850" s="3">
        <f t="shared" ca="1" si="76"/>
        <v>41.334450000000004</v>
      </c>
    </row>
    <row r="4851" spans="1:6">
      <c r="A4851" s="8">
        <v>36609</v>
      </c>
      <c r="B4851">
        <v>23.31</v>
      </c>
      <c r="C4851" s="3">
        <f ca="1">AVERAGE(B4851:OFFSET(B4851,$I$1-1,0))</f>
        <v>22.991749999999996</v>
      </c>
      <c r="D4851" s="93"/>
      <c r="E4851" s="8">
        <v>39898</v>
      </c>
      <c r="F4851" s="3">
        <f t="shared" ca="1" si="76"/>
        <v>41.420350000000006</v>
      </c>
    </row>
    <row r="4852" spans="1:6">
      <c r="A4852" s="8">
        <v>36608</v>
      </c>
      <c r="B4852">
        <v>22.26</v>
      </c>
      <c r="C4852" s="3">
        <f ca="1">AVERAGE(B4852:OFFSET(B4852,$I$1-1,0))</f>
        <v>23.001799999999992</v>
      </c>
      <c r="D4852" s="93"/>
      <c r="E4852" s="8">
        <v>39899</v>
      </c>
      <c r="F4852" s="3">
        <f t="shared" ca="1" si="76"/>
        <v>41.504950000000001</v>
      </c>
    </row>
    <row r="4853" spans="1:6">
      <c r="A4853" s="8">
        <v>36607</v>
      </c>
      <c r="B4853">
        <v>21.49</v>
      </c>
      <c r="C4853" s="3">
        <f ca="1">AVERAGE(B4853:OFFSET(B4853,$I$1-1,0))</f>
        <v>23.009999999999994</v>
      </c>
      <c r="D4853" s="93"/>
      <c r="E4853" s="8">
        <v>39902</v>
      </c>
      <c r="F4853" s="3">
        <f t="shared" ca="1" si="76"/>
        <v>41.616000000000007</v>
      </c>
    </row>
    <row r="4854" spans="1:6">
      <c r="A4854" s="8">
        <v>36606</v>
      </c>
      <c r="B4854">
        <v>21.7</v>
      </c>
      <c r="C4854" s="3">
        <f ca="1">AVERAGE(B4854:OFFSET(B4854,$I$1-1,0))</f>
        <v>23.022649999999999</v>
      </c>
      <c r="D4854" s="93"/>
      <c r="E4854" s="8">
        <v>39903</v>
      </c>
      <c r="F4854" s="3">
        <f t="shared" ca="1" si="76"/>
        <v>41.730600000000003</v>
      </c>
    </row>
    <row r="4855" spans="1:6">
      <c r="A4855" s="8">
        <v>36605</v>
      </c>
      <c r="B4855">
        <v>22.96</v>
      </c>
      <c r="C4855" s="3">
        <f ca="1">AVERAGE(B4855:OFFSET(B4855,$I$1-1,0))</f>
        <v>23.033049999999999</v>
      </c>
      <c r="D4855" s="93"/>
      <c r="E4855" s="8">
        <v>39904</v>
      </c>
      <c r="F4855" s="3">
        <f t="shared" ca="1" si="76"/>
        <v>41.837249999999997</v>
      </c>
    </row>
    <row r="4856" spans="1:6">
      <c r="A4856" s="8">
        <v>36602</v>
      </c>
      <c r="B4856">
        <v>22.37</v>
      </c>
      <c r="C4856" s="3">
        <f ca="1">AVERAGE(B4856:OFFSET(B4856,$I$1-1,0))</f>
        <v>23.035399999999999</v>
      </c>
      <c r="D4856" s="93"/>
      <c r="E4856" s="8">
        <v>39905</v>
      </c>
      <c r="F4856" s="3">
        <f t="shared" ca="1" si="76"/>
        <v>41.941800000000001</v>
      </c>
    </row>
    <row r="4857" spans="1:6">
      <c r="A4857" s="8">
        <v>36601</v>
      </c>
      <c r="B4857">
        <v>20.77</v>
      </c>
      <c r="C4857" s="3">
        <f ca="1">AVERAGE(B4857:OFFSET(B4857,$I$1-1,0))</f>
        <v>23.054549999999999</v>
      </c>
      <c r="D4857" s="93"/>
      <c r="E4857" s="8">
        <v>39906</v>
      </c>
      <c r="F4857" s="3">
        <f t="shared" ca="1" si="76"/>
        <v>42.0291</v>
      </c>
    </row>
    <row r="4858" spans="1:6">
      <c r="A4858" s="8">
        <v>36600</v>
      </c>
      <c r="B4858">
        <v>22.34</v>
      </c>
      <c r="C4858" s="3">
        <f ca="1">AVERAGE(B4858:OFFSET(B4858,$I$1-1,0))</f>
        <v>23.081750000000003</v>
      </c>
      <c r="D4858" s="93"/>
      <c r="E4858" s="8">
        <v>39909</v>
      </c>
      <c r="F4858" s="3">
        <f t="shared" ca="1" si="76"/>
        <v>42.125850000000007</v>
      </c>
    </row>
    <row r="4859" spans="1:6">
      <c r="A4859" s="8">
        <v>36599</v>
      </c>
      <c r="B4859">
        <v>24.41</v>
      </c>
      <c r="C4859" s="3">
        <f ca="1">AVERAGE(B4859:OFFSET(B4859,$I$1-1,0))</f>
        <v>23.103149999999999</v>
      </c>
      <c r="D4859" s="93"/>
      <c r="E4859" s="8">
        <v>39910</v>
      </c>
      <c r="F4859" s="3">
        <f t="shared" ca="1" si="76"/>
        <v>42.213450000000009</v>
      </c>
    </row>
    <row r="4860" spans="1:6">
      <c r="A4860" s="8">
        <v>36598</v>
      </c>
      <c r="B4860">
        <v>22.85</v>
      </c>
      <c r="C4860" s="3">
        <f ca="1">AVERAGE(B4860:OFFSET(B4860,$I$1-1,0))</f>
        <v>23.108050000000002</v>
      </c>
      <c r="D4860" s="93"/>
      <c r="E4860" s="8">
        <v>39911</v>
      </c>
      <c r="F4860" s="3">
        <f t="shared" ca="1" si="76"/>
        <v>42.294500000000006</v>
      </c>
    </row>
    <row r="4861" spans="1:6">
      <c r="A4861" s="8">
        <v>36595</v>
      </c>
      <c r="B4861">
        <v>21.24</v>
      </c>
      <c r="C4861" s="3">
        <f ca="1">AVERAGE(B4861:OFFSET(B4861,$I$1-1,0))</f>
        <v>23.134399999999999</v>
      </c>
      <c r="D4861" s="93"/>
      <c r="E4861" s="8">
        <v>39912</v>
      </c>
      <c r="F4861" s="3">
        <f t="shared" ca="1" si="76"/>
        <v>42.365050000000011</v>
      </c>
    </row>
    <row r="4862" spans="1:6">
      <c r="A4862" s="8">
        <v>36594</v>
      </c>
      <c r="B4862">
        <v>22.21</v>
      </c>
      <c r="C4862" s="3">
        <f ca="1">AVERAGE(B4862:OFFSET(B4862,$I$1-1,0))</f>
        <v>23.166049999999998</v>
      </c>
      <c r="D4862" s="93"/>
      <c r="E4862" s="8">
        <v>39916</v>
      </c>
      <c r="F4862" s="3">
        <f t="shared" ca="1" si="76"/>
        <v>42.448400000000021</v>
      </c>
    </row>
    <row r="4863" spans="1:6">
      <c r="A4863" s="8">
        <v>36593</v>
      </c>
      <c r="B4863">
        <v>23.82</v>
      </c>
      <c r="C4863" s="3">
        <f ca="1">AVERAGE(B4863:OFFSET(B4863,$I$1-1,0))</f>
        <v>23.199499999999997</v>
      </c>
      <c r="D4863" s="93"/>
      <c r="E4863" s="8">
        <v>39917</v>
      </c>
      <c r="F4863" s="3">
        <f t="shared" ca="1" si="76"/>
        <v>42.517100000000021</v>
      </c>
    </row>
    <row r="4864" spans="1:6">
      <c r="A4864" s="8">
        <v>36592</v>
      </c>
      <c r="B4864">
        <v>24.31</v>
      </c>
      <c r="C4864" s="3">
        <f ca="1">AVERAGE(B4864:OFFSET(B4864,$I$1-1,0))</f>
        <v>23.218499999999999</v>
      </c>
      <c r="D4864" s="93"/>
      <c r="E4864" s="8">
        <v>39918</v>
      </c>
      <c r="F4864" s="3">
        <f t="shared" ca="1" si="76"/>
        <v>42.580750000000016</v>
      </c>
    </row>
    <row r="4865" spans="1:6">
      <c r="A4865" s="8">
        <v>36591</v>
      </c>
      <c r="B4865">
        <v>21.5</v>
      </c>
      <c r="C4865" s="3">
        <f ca="1">AVERAGE(B4865:OFFSET(B4865,$I$1-1,0))</f>
        <v>23.21895</v>
      </c>
      <c r="D4865" s="93"/>
      <c r="E4865" s="8">
        <v>39919</v>
      </c>
      <c r="F4865" s="3">
        <f t="shared" ca="1" si="76"/>
        <v>42.639950000000006</v>
      </c>
    </row>
    <row r="4866" spans="1:6">
      <c r="A4866" s="8">
        <v>36588</v>
      </c>
      <c r="B4866">
        <v>19.21</v>
      </c>
      <c r="C4866" s="3">
        <f ca="1">AVERAGE(B4866:OFFSET(B4866,$I$1-1,0))</f>
        <v>23.233749999999997</v>
      </c>
      <c r="D4866" s="93"/>
      <c r="E4866" s="8">
        <v>39920</v>
      </c>
      <c r="F4866" s="3">
        <f t="shared" ca="1" si="76"/>
        <v>42.691400000000002</v>
      </c>
    </row>
    <row r="4867" spans="1:6">
      <c r="A4867" s="8">
        <v>36587</v>
      </c>
      <c r="B4867">
        <v>21.06</v>
      </c>
      <c r="C4867" s="3">
        <f ca="1">AVERAGE(B4867:OFFSET(B4867,$I$1-1,0))</f>
        <v>23.263099999999994</v>
      </c>
      <c r="D4867" s="93"/>
      <c r="E4867" s="8">
        <v>39923</v>
      </c>
      <c r="F4867" s="3">
        <f t="shared" ca="1" si="76"/>
        <v>42.757700000000007</v>
      </c>
    </row>
    <row r="4868" spans="1:6">
      <c r="A4868" s="8">
        <v>36586</v>
      </c>
      <c r="B4868">
        <v>21.64</v>
      </c>
      <c r="C4868" s="3">
        <f ca="1">AVERAGE(B4868:OFFSET(B4868,$I$1-1,0))</f>
        <v>23.294099999999993</v>
      </c>
      <c r="D4868" s="93"/>
      <c r="E4868" s="8">
        <v>39924</v>
      </c>
      <c r="F4868" s="3">
        <f t="shared" ca="1" si="76"/>
        <v>42.819500000000005</v>
      </c>
    </row>
    <row r="4869" spans="1:6">
      <c r="A4869" s="8">
        <v>36585</v>
      </c>
      <c r="B4869">
        <v>23.37</v>
      </c>
      <c r="C4869" s="3">
        <f ca="1">AVERAGE(B4869:OFFSET(B4869,$I$1-1,0))</f>
        <v>23.322299999999995</v>
      </c>
      <c r="D4869" s="93"/>
      <c r="E4869" s="8">
        <v>39925</v>
      </c>
      <c r="F4869" s="3">
        <f t="shared" ca="1" si="76"/>
        <v>42.881100000000004</v>
      </c>
    </row>
    <row r="4870" spans="1:6">
      <c r="A4870" s="8">
        <v>36584</v>
      </c>
      <c r="B4870">
        <v>24.68</v>
      </c>
      <c r="C4870" s="3">
        <f ca="1">AVERAGE(B4870:OFFSET(B4870,$I$1-1,0))</f>
        <v>23.339749999999995</v>
      </c>
      <c r="D4870" s="93"/>
      <c r="E4870" s="8">
        <v>39926</v>
      </c>
      <c r="F4870" s="3">
        <f t="shared" ca="1" si="76"/>
        <v>42.951100000000004</v>
      </c>
    </row>
    <row r="4871" spans="1:6">
      <c r="A4871" s="8">
        <v>36581</v>
      </c>
      <c r="B4871">
        <v>25.2</v>
      </c>
      <c r="C4871" s="3">
        <f ca="1">AVERAGE(B4871:OFFSET(B4871,$I$1-1,0))</f>
        <v>23.341449999999998</v>
      </c>
      <c r="D4871" s="93"/>
      <c r="E4871" s="8">
        <v>39927</v>
      </c>
      <c r="F4871" s="3">
        <f t="shared" ca="1" si="76"/>
        <v>43.009050000000009</v>
      </c>
    </row>
    <row r="4872" spans="1:6">
      <c r="A4872" s="8">
        <v>36580</v>
      </c>
      <c r="B4872">
        <v>24.38</v>
      </c>
      <c r="C4872" s="3">
        <f ca="1">AVERAGE(B4872:OFFSET(B4872,$I$1-1,0))</f>
        <v>23.346099999999996</v>
      </c>
      <c r="D4872" s="93"/>
      <c r="E4872" s="8">
        <v>39930</v>
      </c>
      <c r="F4872" s="3">
        <f t="shared" ca="1" si="76"/>
        <v>43.072700000000005</v>
      </c>
    </row>
    <row r="4873" spans="1:6">
      <c r="A4873" s="8">
        <v>36579</v>
      </c>
      <c r="B4873">
        <v>23.89</v>
      </c>
      <c r="C4873" s="3">
        <f ca="1">AVERAGE(B4873:OFFSET(B4873,$I$1-1,0))</f>
        <v>23.3523</v>
      </c>
      <c r="D4873" s="93"/>
      <c r="E4873" s="8">
        <v>39931</v>
      </c>
      <c r="F4873" s="3">
        <f t="shared" ca="1" si="76"/>
        <v>43.125</v>
      </c>
    </row>
    <row r="4874" spans="1:6">
      <c r="A4874" s="8">
        <v>36578</v>
      </c>
      <c r="B4874">
        <v>25.86</v>
      </c>
      <c r="C4874" s="3">
        <f ca="1">AVERAGE(B4874:OFFSET(B4874,$I$1-1,0))</f>
        <v>23.365949999999998</v>
      </c>
      <c r="D4874" s="93"/>
      <c r="E4874" s="8">
        <v>39932</v>
      </c>
      <c r="F4874" s="3">
        <f t="shared" ca="1" si="76"/>
        <v>43.163000000000004</v>
      </c>
    </row>
    <row r="4875" spans="1:6">
      <c r="A4875" s="8">
        <v>36574</v>
      </c>
      <c r="B4875">
        <v>26</v>
      </c>
      <c r="C4875" s="3">
        <f ca="1">AVERAGE(B4875:OFFSET(B4875,$I$1-1,0))</f>
        <v>23.363449999999997</v>
      </c>
      <c r="D4875" s="93"/>
      <c r="E4875" s="8">
        <v>39933</v>
      </c>
      <c r="F4875" s="3">
        <f t="shared" ca="1" si="76"/>
        <v>43.202799999999996</v>
      </c>
    </row>
    <row r="4876" spans="1:6">
      <c r="A4876" s="8">
        <v>36573</v>
      </c>
      <c r="B4876">
        <v>23.17</v>
      </c>
      <c r="C4876" s="3">
        <f ca="1">AVERAGE(B4876:OFFSET(B4876,$I$1-1,0))</f>
        <v>23.370649999999998</v>
      </c>
      <c r="D4876" s="93"/>
      <c r="E4876" s="8">
        <v>39934</v>
      </c>
      <c r="F4876" s="3">
        <f t="shared" ca="1" si="76"/>
        <v>43.253799999999991</v>
      </c>
    </row>
    <row r="4877" spans="1:6">
      <c r="A4877" s="8">
        <v>36572</v>
      </c>
      <c r="B4877">
        <v>23.51</v>
      </c>
      <c r="C4877" s="3">
        <f ca="1">AVERAGE(B4877:OFFSET(B4877,$I$1-1,0))</f>
        <v>23.380749999999992</v>
      </c>
      <c r="D4877" s="93"/>
      <c r="E4877" s="8">
        <v>39937</v>
      </c>
      <c r="F4877" s="3">
        <f t="shared" ca="1" si="76"/>
        <v>43.301399999999994</v>
      </c>
    </row>
    <row r="4878" spans="1:6">
      <c r="A4878" s="8">
        <v>36571</v>
      </c>
      <c r="B4878">
        <v>22.92</v>
      </c>
      <c r="C4878" s="3">
        <f ca="1">AVERAGE(B4878:OFFSET(B4878,$I$1-1,0))</f>
        <v>23.391299999999998</v>
      </c>
      <c r="D4878" s="93"/>
      <c r="E4878" s="8">
        <v>39938</v>
      </c>
      <c r="F4878" s="3">
        <f t="shared" ca="1" si="76"/>
        <v>43.347949999999997</v>
      </c>
    </row>
    <row r="4879" spans="1:6">
      <c r="A4879" s="8">
        <v>36570</v>
      </c>
      <c r="B4879">
        <v>24.38</v>
      </c>
      <c r="C4879" s="3">
        <f ca="1">AVERAGE(B4879:OFFSET(B4879,$I$1-1,0))</f>
        <v>23.397449999999996</v>
      </c>
      <c r="D4879" s="93"/>
      <c r="E4879" s="8">
        <v>39939</v>
      </c>
      <c r="F4879" s="3">
        <f t="shared" ca="1" si="76"/>
        <v>43.394950000000001</v>
      </c>
    </row>
    <row r="4880" spans="1:6">
      <c r="A4880" s="8">
        <v>36567</v>
      </c>
      <c r="B4880">
        <v>24.42</v>
      </c>
      <c r="C4880" s="3">
        <f ca="1">AVERAGE(B4880:OFFSET(B4880,$I$1-1,0))</f>
        <v>23.400899999999989</v>
      </c>
      <c r="D4880" s="93"/>
      <c r="E4880" s="8">
        <v>39940</v>
      </c>
      <c r="F4880" s="3">
        <f t="shared" ca="1" si="76"/>
        <v>43.45624999999999</v>
      </c>
    </row>
    <row r="4881" spans="1:6">
      <c r="A4881" s="8">
        <v>36566</v>
      </c>
      <c r="B4881">
        <v>23.07</v>
      </c>
      <c r="C4881" s="3">
        <f ca="1">AVERAGE(B4881:OFFSET(B4881,$I$1-1,0))</f>
        <v>23.404099999999993</v>
      </c>
      <c r="D4881" s="93"/>
      <c r="E4881" s="8">
        <v>39941</v>
      </c>
      <c r="F4881" s="3">
        <f t="shared" ca="1" si="76"/>
        <v>43.509949999999996</v>
      </c>
    </row>
    <row r="4882" spans="1:6">
      <c r="A4882" s="8">
        <v>36565</v>
      </c>
      <c r="B4882">
        <v>22.9</v>
      </c>
      <c r="C4882" s="3">
        <f ca="1">AVERAGE(B4882:OFFSET(B4882,$I$1-1,0))</f>
        <v>23.41074999999999</v>
      </c>
      <c r="D4882" s="93"/>
      <c r="E4882" s="8">
        <v>39944</v>
      </c>
      <c r="F4882" s="3">
        <f t="shared" ca="1" si="76"/>
        <v>43.557099999999991</v>
      </c>
    </row>
    <row r="4883" spans="1:6">
      <c r="A4883" s="8">
        <v>36564</v>
      </c>
      <c r="B4883">
        <v>21.25</v>
      </c>
      <c r="C4883" s="3">
        <f ca="1">AVERAGE(B4883:OFFSET(B4883,$I$1-1,0))</f>
        <v>23.413049999999988</v>
      </c>
      <c r="D4883" s="93"/>
      <c r="E4883" s="8">
        <v>39945</v>
      </c>
      <c r="F4883" s="3">
        <f t="shared" ca="1" si="76"/>
        <v>43.601549999999996</v>
      </c>
    </row>
    <row r="4884" spans="1:6">
      <c r="A4884" s="8">
        <v>36563</v>
      </c>
      <c r="B4884">
        <v>22.79</v>
      </c>
      <c r="C4884" s="3">
        <f ca="1">AVERAGE(B4884:OFFSET(B4884,$I$1-1,0))</f>
        <v>23.424449999999993</v>
      </c>
      <c r="D4884" s="93"/>
      <c r="E4884" s="8">
        <v>39946</v>
      </c>
      <c r="F4884" s="3">
        <f t="shared" ca="1" si="76"/>
        <v>43.648649999999996</v>
      </c>
    </row>
    <row r="4885" spans="1:6">
      <c r="A4885" s="8">
        <v>36560</v>
      </c>
      <c r="B4885">
        <v>21.54</v>
      </c>
      <c r="C4885" s="3">
        <f ca="1">AVERAGE(B4885:OFFSET(B4885,$I$1-1,0))</f>
        <v>23.424299999999995</v>
      </c>
      <c r="D4885" s="93"/>
      <c r="E4885" s="8">
        <v>39947</v>
      </c>
      <c r="F4885" s="3">
        <f t="shared" ca="1" si="76"/>
        <v>43.695349999999998</v>
      </c>
    </row>
    <row r="4886" spans="1:6">
      <c r="A4886" s="8">
        <v>36559</v>
      </c>
      <c r="B4886">
        <v>22.01</v>
      </c>
      <c r="C4886" s="3">
        <f ca="1">AVERAGE(B4886:OFFSET(B4886,$I$1-1,0))</f>
        <v>23.429699999999993</v>
      </c>
      <c r="D4886" s="93"/>
      <c r="E4886" s="8">
        <v>39948</v>
      </c>
      <c r="F4886" s="3">
        <f t="shared" ca="1" si="76"/>
        <v>43.754899999999999</v>
      </c>
    </row>
    <row r="4887" spans="1:6">
      <c r="A4887" s="8">
        <v>36558</v>
      </c>
      <c r="B4887">
        <v>23.12</v>
      </c>
      <c r="C4887" s="3">
        <f ca="1">AVERAGE(B4887:OFFSET(B4887,$I$1-1,0))</f>
        <v>23.436199999999999</v>
      </c>
      <c r="D4887" s="93"/>
      <c r="E4887" s="8">
        <v>39951</v>
      </c>
      <c r="F4887" s="3">
        <f t="shared" ca="1" si="76"/>
        <v>43.791399999999996</v>
      </c>
    </row>
    <row r="4888" spans="1:6">
      <c r="A4888" s="8">
        <v>36557</v>
      </c>
      <c r="B4888">
        <v>23.45</v>
      </c>
      <c r="C4888" s="3">
        <f ca="1">AVERAGE(B4888:OFFSET(B4888,$I$1-1,0))</f>
        <v>23.445700000000002</v>
      </c>
      <c r="D4888" s="93"/>
      <c r="E4888" s="8">
        <v>39952</v>
      </c>
      <c r="F4888" s="3">
        <f t="shared" ca="1" si="76"/>
        <v>43.822549999999993</v>
      </c>
    </row>
    <row r="4889" spans="1:6">
      <c r="A4889" s="8">
        <v>36556</v>
      </c>
      <c r="B4889">
        <v>24.95</v>
      </c>
      <c r="C4889" s="3">
        <f ca="1">AVERAGE(B4889:OFFSET(B4889,$I$1-1,0))</f>
        <v>23.460550000000001</v>
      </c>
      <c r="D4889" s="93"/>
      <c r="E4889" s="8">
        <v>39953</v>
      </c>
      <c r="F4889" s="3">
        <f t="shared" ca="1" si="76"/>
        <v>43.850249999999988</v>
      </c>
    </row>
    <row r="4890" spans="1:6">
      <c r="A4890" s="8">
        <v>36553</v>
      </c>
      <c r="B4890">
        <v>26.14</v>
      </c>
      <c r="C4890" s="3">
        <f ca="1">AVERAGE(B4890:OFFSET(B4890,$I$1-1,0))</f>
        <v>23.455300000000001</v>
      </c>
      <c r="D4890" s="93"/>
      <c r="E4890" s="8">
        <v>39954</v>
      </c>
      <c r="F4890" s="3">
        <f t="shared" ca="1" si="76"/>
        <v>43.901299999999992</v>
      </c>
    </row>
    <row r="4891" spans="1:6">
      <c r="A4891" s="8">
        <v>36552</v>
      </c>
      <c r="B4891">
        <v>23.54</v>
      </c>
      <c r="C4891" s="3">
        <f ca="1">AVERAGE(B4891:OFFSET(B4891,$I$1-1,0))</f>
        <v>23.444249999999997</v>
      </c>
      <c r="D4891" s="93"/>
      <c r="E4891" s="8">
        <v>39955</v>
      </c>
      <c r="F4891" s="3">
        <f t="shared" ca="1" si="76"/>
        <v>43.96329999999999</v>
      </c>
    </row>
    <row r="4892" spans="1:6">
      <c r="A4892" s="8">
        <v>36551</v>
      </c>
      <c r="B4892">
        <v>23.03</v>
      </c>
      <c r="C4892" s="3">
        <f ca="1">AVERAGE(B4892:OFFSET(B4892,$I$1-1,0))</f>
        <v>23.451250000000002</v>
      </c>
      <c r="D4892" s="93"/>
      <c r="E4892" s="8">
        <v>39959</v>
      </c>
      <c r="F4892" s="3">
        <f t="shared" ca="1" si="76"/>
        <v>44.010649999999984</v>
      </c>
    </row>
    <row r="4893" spans="1:6">
      <c r="A4893" s="8">
        <v>36550</v>
      </c>
      <c r="B4893">
        <v>23.02</v>
      </c>
      <c r="C4893" s="3">
        <f ca="1">AVERAGE(B4893:OFFSET(B4893,$I$1-1,0))</f>
        <v>23.449749999999998</v>
      </c>
      <c r="D4893" s="93"/>
      <c r="E4893" s="8">
        <v>39960</v>
      </c>
      <c r="F4893" s="3">
        <f t="shared" ca="1" si="76"/>
        <v>44.069149999999979</v>
      </c>
    </row>
    <row r="4894" spans="1:6">
      <c r="A4894" s="8">
        <v>36549</v>
      </c>
      <c r="B4894">
        <v>24.07</v>
      </c>
      <c r="C4894" s="3">
        <f ca="1">AVERAGE(B4894:OFFSET(B4894,$I$1-1,0))</f>
        <v>23.444299999999998</v>
      </c>
      <c r="D4894" s="93"/>
      <c r="E4894" s="8">
        <v>39961</v>
      </c>
      <c r="F4894" s="3">
        <f t="shared" ca="1" si="76"/>
        <v>44.126899999999985</v>
      </c>
    </row>
    <row r="4895" spans="1:6">
      <c r="A4895" s="8">
        <v>36546</v>
      </c>
      <c r="B4895">
        <v>20.82</v>
      </c>
      <c r="C4895" s="3">
        <f ca="1">AVERAGE(B4895:OFFSET(B4895,$I$1-1,0))</f>
        <v>23.4328</v>
      </c>
      <c r="D4895" s="93"/>
      <c r="E4895" s="8">
        <v>39962</v>
      </c>
      <c r="F4895" s="3">
        <f t="shared" ca="1" si="76"/>
        <v>44.165649999999978</v>
      </c>
    </row>
    <row r="4896" spans="1:6">
      <c r="A4896" s="8">
        <v>36545</v>
      </c>
      <c r="B4896">
        <v>21.75</v>
      </c>
      <c r="C4896" s="3">
        <f ca="1">AVERAGE(B4896:OFFSET(B4896,$I$1-1,0))</f>
        <v>23.441649999999999</v>
      </c>
      <c r="D4896" s="93"/>
      <c r="E4896" s="8">
        <v>39965</v>
      </c>
      <c r="F4896" s="3">
        <f t="shared" ca="1" si="76"/>
        <v>44.208099999999988</v>
      </c>
    </row>
    <row r="4897" spans="1:6">
      <c r="A4897" s="8">
        <v>36544</v>
      </c>
      <c r="B4897">
        <v>21.72</v>
      </c>
      <c r="C4897" s="3">
        <f ca="1">AVERAGE(B4897:OFFSET(B4897,$I$1-1,0))</f>
        <v>23.446950000000005</v>
      </c>
      <c r="D4897" s="93"/>
      <c r="E4897" s="8">
        <v>39966</v>
      </c>
      <c r="F4897" s="3">
        <f t="shared" ca="1" si="76"/>
        <v>44.254549999999988</v>
      </c>
    </row>
    <row r="4898" spans="1:6">
      <c r="A4898" s="8">
        <v>36543</v>
      </c>
      <c r="B4898">
        <v>21.5</v>
      </c>
      <c r="C4898" s="3">
        <f ca="1">AVERAGE(B4898:OFFSET(B4898,$I$1-1,0))</f>
        <v>23.451600000000003</v>
      </c>
      <c r="D4898" s="93"/>
      <c r="E4898" s="8">
        <v>39967</v>
      </c>
      <c r="F4898" s="3">
        <f t="shared" ca="1" si="76"/>
        <v>44.311749999999989</v>
      </c>
    </row>
    <row r="4899" spans="1:6">
      <c r="A4899" s="8">
        <v>36539</v>
      </c>
      <c r="B4899">
        <v>19.66</v>
      </c>
      <c r="C4899" s="3">
        <f ca="1">AVERAGE(B4899:OFFSET(B4899,$I$1-1,0))</f>
        <v>23.45505</v>
      </c>
      <c r="D4899" s="93"/>
      <c r="E4899" s="8">
        <v>39968</v>
      </c>
      <c r="F4899" s="3">
        <f t="shared" ref="F4899:F4962" ca="1" si="77">VLOOKUP(E4899,$A$6:$C$7404,3,FALSE)</f>
        <v>44.357749999999996</v>
      </c>
    </row>
    <row r="4900" spans="1:6">
      <c r="A4900" s="8">
        <v>36538</v>
      </c>
      <c r="B4900">
        <v>21.71</v>
      </c>
      <c r="C4900" s="3">
        <f ca="1">AVERAGE(B4900:OFFSET(B4900,$I$1-1,0))</f>
        <v>23.467050000000004</v>
      </c>
      <c r="D4900" s="93"/>
      <c r="E4900" s="8">
        <v>39969</v>
      </c>
      <c r="F4900" s="3">
        <f t="shared" ca="1" si="77"/>
        <v>44.399449999999995</v>
      </c>
    </row>
    <row r="4901" spans="1:6">
      <c r="A4901" s="8">
        <v>36537</v>
      </c>
      <c r="B4901">
        <v>22.84</v>
      </c>
      <c r="C4901" s="3">
        <f ca="1">AVERAGE(B4901:OFFSET(B4901,$I$1-1,0))</f>
        <v>23.474800000000005</v>
      </c>
      <c r="D4901" s="93"/>
      <c r="E4901" s="8">
        <v>39972</v>
      </c>
      <c r="F4901" s="3">
        <f t="shared" ca="1" si="77"/>
        <v>44.44619999999999</v>
      </c>
    </row>
    <row r="4902" spans="1:6">
      <c r="A4902" s="8">
        <v>36536</v>
      </c>
      <c r="B4902">
        <v>22.5</v>
      </c>
      <c r="C4902" s="3">
        <f ca="1">AVERAGE(B4902:OFFSET(B4902,$I$1-1,0))</f>
        <v>23.474250000000005</v>
      </c>
      <c r="D4902" s="93"/>
      <c r="E4902" s="8">
        <v>39973</v>
      </c>
      <c r="F4902" s="3">
        <f t="shared" ca="1" si="77"/>
        <v>44.488449999999993</v>
      </c>
    </row>
    <row r="4903" spans="1:6">
      <c r="A4903" s="8">
        <v>36535</v>
      </c>
      <c r="B4903">
        <v>21.71</v>
      </c>
      <c r="C4903" s="3">
        <f ca="1">AVERAGE(B4903:OFFSET(B4903,$I$1-1,0))</f>
        <v>23.479450000000007</v>
      </c>
      <c r="D4903" s="93"/>
      <c r="E4903" s="8">
        <v>39974</v>
      </c>
      <c r="F4903" s="3">
        <f t="shared" ca="1" si="77"/>
        <v>44.536699999999989</v>
      </c>
    </row>
    <row r="4904" spans="1:6">
      <c r="A4904" s="8">
        <v>36532</v>
      </c>
      <c r="B4904">
        <v>21.72</v>
      </c>
      <c r="C4904" s="3">
        <f ca="1">AVERAGE(B4904:OFFSET(B4904,$I$1-1,0))</f>
        <v>23.491100000000007</v>
      </c>
      <c r="D4904" s="93"/>
      <c r="E4904" s="8">
        <v>39975</v>
      </c>
      <c r="F4904" s="3">
        <f t="shared" ca="1" si="77"/>
        <v>44.572399999999988</v>
      </c>
    </row>
    <row r="4905" spans="1:6">
      <c r="A4905" s="8">
        <v>36531</v>
      </c>
      <c r="B4905">
        <v>25.73</v>
      </c>
      <c r="C4905" s="3">
        <f ca="1">AVERAGE(B4905:OFFSET(B4905,$I$1-1,0))</f>
        <v>23.50415000000001</v>
      </c>
      <c r="D4905" s="93"/>
      <c r="E4905" s="8">
        <v>39976</v>
      </c>
      <c r="F4905" s="3">
        <f t="shared" ca="1" si="77"/>
        <v>44.610699999999987</v>
      </c>
    </row>
    <row r="4906" spans="1:6">
      <c r="A4906" s="8">
        <v>36530</v>
      </c>
      <c r="B4906">
        <v>26.41</v>
      </c>
      <c r="C4906" s="3">
        <f ca="1">AVERAGE(B4906:OFFSET(B4906,$I$1-1,0))</f>
        <v>23.508500000000012</v>
      </c>
      <c r="D4906" s="93"/>
      <c r="E4906" s="8">
        <v>39979</v>
      </c>
      <c r="F4906" s="3">
        <f t="shared" ca="1" si="77"/>
        <v>44.665949999999981</v>
      </c>
    </row>
    <row r="4907" spans="1:6">
      <c r="A4907" s="8">
        <v>36529</v>
      </c>
      <c r="B4907">
        <v>27.01</v>
      </c>
      <c r="C4907" s="3">
        <f ca="1">AVERAGE(B4907:OFFSET(B4907,$I$1-1,0))</f>
        <v>23.512800000000016</v>
      </c>
      <c r="D4907" s="93"/>
      <c r="E4907" s="8">
        <v>39980</v>
      </c>
      <c r="F4907" s="3">
        <f t="shared" ca="1" si="77"/>
        <v>44.732199999999978</v>
      </c>
    </row>
    <row r="4908" spans="1:6">
      <c r="A4908" s="8">
        <v>36528</v>
      </c>
      <c r="B4908">
        <v>24.21</v>
      </c>
      <c r="C4908" s="3">
        <f ca="1">AVERAGE(B4908:OFFSET(B4908,$I$1-1,0))</f>
        <v>23.502750000000013</v>
      </c>
      <c r="D4908" s="93"/>
      <c r="E4908" s="8">
        <v>39981</v>
      </c>
      <c r="F4908" s="3">
        <f t="shared" ca="1" si="77"/>
        <v>44.78664999999998</v>
      </c>
    </row>
    <row r="4909" spans="1:6">
      <c r="A4909" s="8">
        <v>36525</v>
      </c>
      <c r="B4909">
        <v>24.64</v>
      </c>
      <c r="C4909" s="3">
        <f ca="1">AVERAGE(B4909:OFFSET(B4909,$I$1-1,0))</f>
        <v>23.503300000000017</v>
      </c>
      <c r="D4909" s="93"/>
      <c r="E4909" s="8">
        <v>39982</v>
      </c>
      <c r="F4909" s="3">
        <f t="shared" ca="1" si="77"/>
        <v>44.826849999999979</v>
      </c>
    </row>
    <row r="4910" spans="1:6">
      <c r="A4910" s="8">
        <v>36524</v>
      </c>
      <c r="B4910">
        <v>24.76</v>
      </c>
      <c r="C4910" s="3">
        <f ca="1">AVERAGE(B4910:OFFSET(B4910,$I$1-1,0))</f>
        <v>23.500750000000018</v>
      </c>
      <c r="D4910" s="93"/>
      <c r="E4910" s="8">
        <v>39983</v>
      </c>
      <c r="F4910" s="3">
        <f t="shared" ca="1" si="77"/>
        <v>44.859649999999974</v>
      </c>
    </row>
    <row r="4911" spans="1:6">
      <c r="A4911" s="8">
        <v>36523</v>
      </c>
      <c r="B4911">
        <v>23.09</v>
      </c>
      <c r="C4911" s="3">
        <f ca="1">AVERAGE(B4911:OFFSET(B4911,$I$1-1,0))</f>
        <v>23.504800000000017</v>
      </c>
      <c r="D4911" s="93"/>
      <c r="E4911" s="8">
        <v>39986</v>
      </c>
      <c r="F4911" s="3">
        <f t="shared" ca="1" si="77"/>
        <v>44.895349999999965</v>
      </c>
    </row>
    <row r="4912" spans="1:6">
      <c r="A4912" s="8">
        <v>36522</v>
      </c>
      <c r="B4912">
        <v>22.97</v>
      </c>
      <c r="C4912" s="3">
        <f ca="1">AVERAGE(B4912:OFFSET(B4912,$I$1-1,0))</f>
        <v>23.515100000000015</v>
      </c>
      <c r="D4912" s="93"/>
      <c r="E4912" s="8">
        <v>39987</v>
      </c>
      <c r="F4912" s="3">
        <f t="shared" ca="1" si="77"/>
        <v>44.932949999999977</v>
      </c>
    </row>
    <row r="4913" spans="1:6">
      <c r="A4913" s="8">
        <v>36521</v>
      </c>
      <c r="B4913">
        <v>23.07</v>
      </c>
      <c r="C4913" s="3">
        <f ca="1">AVERAGE(B4913:OFFSET(B4913,$I$1-1,0))</f>
        <v>23.526450000000008</v>
      </c>
      <c r="D4913" s="93"/>
      <c r="E4913" s="8">
        <v>39988</v>
      </c>
      <c r="F4913" s="3">
        <f t="shared" ca="1" si="77"/>
        <v>44.964999999999975</v>
      </c>
    </row>
    <row r="4914" spans="1:6">
      <c r="A4914" s="8">
        <v>36517</v>
      </c>
      <c r="B4914">
        <v>21.12</v>
      </c>
      <c r="C4914" s="3">
        <f ca="1">AVERAGE(B4914:OFFSET(B4914,$I$1-1,0))</f>
        <v>23.53530000000001</v>
      </c>
      <c r="D4914" s="93"/>
      <c r="E4914" s="8">
        <v>39989</v>
      </c>
      <c r="F4914" s="3">
        <f t="shared" ca="1" si="77"/>
        <v>44.969449999999981</v>
      </c>
    </row>
    <row r="4915" spans="1:6">
      <c r="A4915" s="8">
        <v>36516</v>
      </c>
      <c r="B4915">
        <v>22.43</v>
      </c>
      <c r="C4915" s="3">
        <f ca="1">AVERAGE(B4915:OFFSET(B4915,$I$1-1,0))</f>
        <v>23.55155000000001</v>
      </c>
      <c r="D4915" s="93"/>
      <c r="E4915" s="8">
        <v>39990</v>
      </c>
      <c r="F4915" s="3">
        <f t="shared" ca="1" si="77"/>
        <v>44.97649999999998</v>
      </c>
    </row>
    <row r="4916" spans="1:6">
      <c r="A4916" s="8">
        <v>36515</v>
      </c>
      <c r="B4916">
        <v>22.66</v>
      </c>
      <c r="C4916" s="3">
        <f ca="1">AVERAGE(B4916:OFFSET(B4916,$I$1-1,0))</f>
        <v>23.56335000000001</v>
      </c>
      <c r="D4916" s="93"/>
      <c r="E4916" s="8">
        <v>39993</v>
      </c>
      <c r="F4916" s="3">
        <f t="shared" ca="1" si="77"/>
        <v>44.981299999999983</v>
      </c>
    </row>
    <row r="4917" spans="1:6">
      <c r="A4917" s="8">
        <v>36514</v>
      </c>
      <c r="B4917">
        <v>23.78</v>
      </c>
      <c r="C4917" s="3">
        <f ca="1">AVERAGE(B4917:OFFSET(B4917,$I$1-1,0))</f>
        <v>23.575150000000011</v>
      </c>
      <c r="D4917" s="93"/>
      <c r="E4917" s="8">
        <v>39994</v>
      </c>
      <c r="F4917" s="3">
        <f t="shared" ca="1" si="77"/>
        <v>44.984749999999984</v>
      </c>
    </row>
    <row r="4918" spans="1:6">
      <c r="A4918" s="8">
        <v>36511</v>
      </c>
      <c r="B4918">
        <v>21.35</v>
      </c>
      <c r="C4918" s="3">
        <f ca="1">AVERAGE(B4918:OFFSET(B4918,$I$1-1,0))</f>
        <v>23.578950000000013</v>
      </c>
      <c r="D4918" s="93"/>
      <c r="E4918" s="8">
        <v>39995</v>
      </c>
      <c r="F4918" s="3">
        <f t="shared" ca="1" si="77"/>
        <v>44.957349999999977</v>
      </c>
    </row>
    <row r="4919" spans="1:6">
      <c r="A4919" s="8">
        <v>36510</v>
      </c>
      <c r="B4919">
        <v>21.91</v>
      </c>
      <c r="C4919" s="3">
        <f ca="1">AVERAGE(B4919:OFFSET(B4919,$I$1-1,0))</f>
        <v>23.592600000000012</v>
      </c>
      <c r="D4919" s="93"/>
      <c r="E4919" s="8">
        <v>39996</v>
      </c>
      <c r="F4919" s="3">
        <f t="shared" ca="1" si="77"/>
        <v>44.945599999999985</v>
      </c>
    </row>
    <row r="4920" spans="1:6">
      <c r="A4920" s="8">
        <v>36509</v>
      </c>
      <c r="B4920">
        <v>22.03</v>
      </c>
      <c r="C4920" s="3">
        <f ca="1">AVERAGE(B4920:OFFSET(B4920,$I$1-1,0))</f>
        <v>23.616400000000013</v>
      </c>
      <c r="D4920" s="93"/>
      <c r="E4920" s="8">
        <v>40000</v>
      </c>
      <c r="F4920" s="3">
        <f t="shared" ca="1" si="77"/>
        <v>44.909499999999987</v>
      </c>
    </row>
    <row r="4921" spans="1:6">
      <c r="A4921" s="8">
        <v>36508</v>
      </c>
      <c r="B4921">
        <v>23.06</v>
      </c>
      <c r="C4921" s="3">
        <f ca="1">AVERAGE(B4921:OFFSET(B4921,$I$1-1,0))</f>
        <v>23.651450000000008</v>
      </c>
      <c r="D4921" s="93"/>
      <c r="E4921" s="8">
        <v>40001</v>
      </c>
      <c r="F4921" s="3">
        <f t="shared" ca="1" si="77"/>
        <v>44.898249999999983</v>
      </c>
    </row>
    <row r="4922" spans="1:6">
      <c r="A4922" s="8">
        <v>36507</v>
      </c>
      <c r="B4922">
        <v>21.72</v>
      </c>
      <c r="C4922" s="3">
        <f ca="1">AVERAGE(B4922:OFFSET(B4922,$I$1-1,0))</f>
        <v>23.682250000000014</v>
      </c>
      <c r="D4922" s="93"/>
      <c r="E4922" s="8">
        <v>40002</v>
      </c>
      <c r="F4922" s="3">
        <f t="shared" ca="1" si="77"/>
        <v>44.89439999999999</v>
      </c>
    </row>
    <row r="4923" spans="1:6">
      <c r="A4923" s="8">
        <v>36504</v>
      </c>
      <c r="B4923">
        <v>21.48</v>
      </c>
      <c r="C4923" s="3">
        <f ca="1">AVERAGE(B4923:OFFSET(B4923,$I$1-1,0))</f>
        <v>23.715500000000009</v>
      </c>
      <c r="D4923" s="93"/>
      <c r="E4923" s="8">
        <v>40003</v>
      </c>
      <c r="F4923" s="3">
        <f t="shared" ca="1" si="77"/>
        <v>44.874049999999983</v>
      </c>
    </row>
    <row r="4924" spans="1:6">
      <c r="A4924" s="8">
        <v>36503</v>
      </c>
      <c r="B4924">
        <v>21.19</v>
      </c>
      <c r="C4924" s="3">
        <f ca="1">AVERAGE(B4924:OFFSET(B4924,$I$1-1,0))</f>
        <v>23.747500000000013</v>
      </c>
      <c r="D4924" s="93"/>
      <c r="E4924" s="8">
        <v>40004</v>
      </c>
      <c r="F4924" s="3">
        <f t="shared" ca="1" si="77"/>
        <v>44.840549999999986</v>
      </c>
    </row>
    <row r="4925" spans="1:6">
      <c r="A4925" s="8">
        <v>36502</v>
      </c>
      <c r="B4925">
        <v>21.25</v>
      </c>
      <c r="C4925" s="3">
        <f ca="1">AVERAGE(B4925:OFFSET(B4925,$I$1-1,0))</f>
        <v>23.781600000000015</v>
      </c>
      <c r="D4925" s="93"/>
      <c r="E4925" s="8">
        <v>40007</v>
      </c>
      <c r="F4925" s="3">
        <f t="shared" ca="1" si="77"/>
        <v>44.79614999999999</v>
      </c>
    </row>
    <row r="4926" spans="1:6">
      <c r="A4926" s="8">
        <v>36501</v>
      </c>
      <c r="B4926">
        <v>21.09</v>
      </c>
      <c r="C4926" s="3">
        <f ca="1">AVERAGE(B4926:OFFSET(B4926,$I$1-1,0))</f>
        <v>23.811400000000013</v>
      </c>
      <c r="D4926" s="93"/>
      <c r="E4926" s="8">
        <v>40008</v>
      </c>
      <c r="F4926" s="3">
        <f t="shared" ca="1" si="77"/>
        <v>44.757149999999996</v>
      </c>
    </row>
    <row r="4927" spans="1:6">
      <c r="A4927" s="8">
        <v>36500</v>
      </c>
      <c r="B4927">
        <v>20.58</v>
      </c>
      <c r="C4927" s="3">
        <f ca="1">AVERAGE(B4927:OFFSET(B4927,$I$1-1,0))</f>
        <v>23.838400000000011</v>
      </c>
      <c r="D4927" s="93"/>
      <c r="E4927" s="8">
        <v>40009</v>
      </c>
      <c r="F4927" s="3">
        <f t="shared" ca="1" si="77"/>
        <v>44.712899999999991</v>
      </c>
    </row>
    <row r="4928" spans="1:6">
      <c r="A4928" s="8">
        <v>36497</v>
      </c>
      <c r="B4928">
        <v>19.32</v>
      </c>
      <c r="C4928" s="3">
        <f ca="1">AVERAGE(B4928:OFFSET(B4928,$I$1-1,0))</f>
        <v>23.864850000000015</v>
      </c>
      <c r="D4928" s="93"/>
      <c r="E4928" s="8">
        <v>40010</v>
      </c>
      <c r="F4928" s="3">
        <f t="shared" ca="1" si="77"/>
        <v>44.606399999999994</v>
      </c>
    </row>
    <row r="4929" spans="1:6">
      <c r="A4929" s="8">
        <v>36496</v>
      </c>
      <c r="B4929">
        <v>21.77</v>
      </c>
      <c r="C4929" s="3">
        <f ca="1">AVERAGE(B4929:OFFSET(B4929,$I$1-1,0))</f>
        <v>23.914750000000012</v>
      </c>
      <c r="D4929" s="93"/>
      <c r="E4929" s="8">
        <v>40011</v>
      </c>
      <c r="F4929" s="3">
        <f t="shared" ca="1" si="77"/>
        <v>44.531149999999997</v>
      </c>
    </row>
    <row r="4930" spans="1:6">
      <c r="A4930" s="8">
        <v>36495</v>
      </c>
      <c r="B4930">
        <v>22.23</v>
      </c>
      <c r="C4930" s="3">
        <f ca="1">AVERAGE(B4930:OFFSET(B4930,$I$1-1,0))</f>
        <v>23.958150000000014</v>
      </c>
      <c r="D4930" s="93"/>
      <c r="E4930" s="8">
        <v>40014</v>
      </c>
      <c r="F4930" s="3">
        <f t="shared" ca="1" si="77"/>
        <v>44.454099999999997</v>
      </c>
    </row>
    <row r="4931" spans="1:6">
      <c r="A4931" s="8">
        <v>36494</v>
      </c>
      <c r="B4931">
        <v>24.18</v>
      </c>
      <c r="C4931" s="3">
        <f ca="1">AVERAGE(B4931:OFFSET(B4931,$I$1-1,0))</f>
        <v>24.000250000000015</v>
      </c>
      <c r="D4931" s="93"/>
      <c r="E4931" s="8">
        <v>40015</v>
      </c>
      <c r="F4931" s="3">
        <f t="shared" ca="1" si="77"/>
        <v>44.347149999999999</v>
      </c>
    </row>
    <row r="4932" spans="1:6">
      <c r="A4932" s="8">
        <v>36493</v>
      </c>
      <c r="B4932">
        <v>23.57</v>
      </c>
      <c r="C4932" s="3">
        <f ca="1">AVERAGE(B4932:OFFSET(B4932,$I$1-1,0))</f>
        <v>24.027600000000007</v>
      </c>
      <c r="D4932" s="93"/>
      <c r="E4932" s="8">
        <v>40016</v>
      </c>
      <c r="F4932" s="3">
        <f t="shared" ca="1" si="77"/>
        <v>44.238799999999998</v>
      </c>
    </row>
    <row r="4933" spans="1:6">
      <c r="A4933" s="8">
        <v>36490</v>
      </c>
      <c r="B4933">
        <v>22.33</v>
      </c>
      <c r="C4933" s="3">
        <f ca="1">AVERAGE(B4933:OFFSET(B4933,$I$1-1,0))</f>
        <v>24.058550000000004</v>
      </c>
      <c r="D4933" s="93"/>
      <c r="E4933" s="8">
        <v>40017</v>
      </c>
      <c r="F4933" s="3">
        <f t="shared" ca="1" si="77"/>
        <v>44.095700000000008</v>
      </c>
    </row>
    <row r="4934" spans="1:6">
      <c r="A4934" s="8">
        <v>36488</v>
      </c>
      <c r="B4934">
        <v>20.260000000000002</v>
      </c>
      <c r="C4934" s="3">
        <f ca="1">AVERAGE(B4934:OFFSET(B4934,$I$1-1,0))</f>
        <v>24.084000000000007</v>
      </c>
      <c r="D4934" s="93"/>
      <c r="E4934" s="8">
        <v>40018</v>
      </c>
      <c r="F4934" s="3">
        <f t="shared" ca="1" si="77"/>
        <v>43.942750000000004</v>
      </c>
    </row>
    <row r="4935" spans="1:6">
      <c r="A4935" s="8">
        <v>36487</v>
      </c>
      <c r="B4935">
        <v>21</v>
      </c>
      <c r="C4935" s="3">
        <f ca="1">AVERAGE(B4935:OFFSET(B4935,$I$1-1,0))</f>
        <v>24.134950000000003</v>
      </c>
      <c r="D4935" s="93"/>
      <c r="E4935" s="8">
        <v>40021</v>
      </c>
      <c r="F4935" s="3">
        <f t="shared" ca="1" si="77"/>
        <v>43.776500000000006</v>
      </c>
    </row>
    <row r="4936" spans="1:6">
      <c r="A4936" s="8">
        <v>36486</v>
      </c>
      <c r="B4936">
        <v>19.98</v>
      </c>
      <c r="C4936" s="3">
        <f ca="1">AVERAGE(B4936:OFFSET(B4936,$I$1-1,0))</f>
        <v>24.186750000000004</v>
      </c>
      <c r="D4936" s="93"/>
      <c r="E4936" s="8">
        <v>40022</v>
      </c>
      <c r="F4936" s="3">
        <f t="shared" ca="1" si="77"/>
        <v>43.581950000000006</v>
      </c>
    </row>
    <row r="4937" spans="1:6">
      <c r="A4937" s="8">
        <v>36483</v>
      </c>
      <c r="B4937">
        <v>19.11</v>
      </c>
      <c r="C4937" s="3">
        <f ca="1">AVERAGE(B4937:OFFSET(B4937,$I$1-1,0))</f>
        <v>24.238200000000006</v>
      </c>
      <c r="D4937" s="93"/>
      <c r="E4937" s="8">
        <v>40023</v>
      </c>
      <c r="F4937" s="3">
        <f t="shared" ca="1" si="77"/>
        <v>43.360249999999994</v>
      </c>
    </row>
    <row r="4938" spans="1:6">
      <c r="A4938" s="8">
        <v>36482</v>
      </c>
      <c r="B4938">
        <v>19.760000000000002</v>
      </c>
      <c r="C4938" s="3">
        <f ca="1">AVERAGE(B4938:OFFSET(B4938,$I$1-1,0))</f>
        <v>24.291000000000007</v>
      </c>
      <c r="D4938" s="93"/>
      <c r="E4938" s="8">
        <v>40024</v>
      </c>
      <c r="F4938" s="3">
        <f t="shared" ca="1" si="77"/>
        <v>43.212299999999999</v>
      </c>
    </row>
    <row r="4939" spans="1:6">
      <c r="A4939" s="8">
        <v>36481</v>
      </c>
      <c r="B4939">
        <v>20.96</v>
      </c>
      <c r="C4939" s="3">
        <f ca="1">AVERAGE(B4939:OFFSET(B4939,$I$1-1,0))</f>
        <v>24.339600000000004</v>
      </c>
      <c r="D4939" s="93"/>
      <c r="E4939" s="8">
        <v>40025</v>
      </c>
      <c r="F4939" s="3">
        <f t="shared" ca="1" si="77"/>
        <v>43.066249999999997</v>
      </c>
    </row>
    <row r="4940" spans="1:6">
      <c r="A4940" s="8">
        <v>36480</v>
      </c>
      <c r="B4940">
        <v>20.73</v>
      </c>
      <c r="C4940" s="3">
        <f ca="1">AVERAGE(B4940:OFFSET(B4940,$I$1-1,0))</f>
        <v>24.374200000000005</v>
      </c>
      <c r="D4940" s="93"/>
      <c r="E4940" s="8">
        <v>40028</v>
      </c>
      <c r="F4940" s="3">
        <f t="shared" ca="1" si="77"/>
        <v>42.847799999999999</v>
      </c>
    </row>
    <row r="4941" spans="1:6">
      <c r="A4941" s="8">
        <v>36479</v>
      </c>
      <c r="B4941">
        <v>22.74</v>
      </c>
      <c r="C4941" s="3">
        <f ca="1">AVERAGE(B4941:OFFSET(B4941,$I$1-1,0))</f>
        <v>24.411350000000006</v>
      </c>
      <c r="D4941" s="93"/>
      <c r="E4941" s="8">
        <v>40029</v>
      </c>
      <c r="F4941" s="3">
        <f t="shared" ca="1" si="77"/>
        <v>42.634199999999993</v>
      </c>
    </row>
    <row r="4942" spans="1:6">
      <c r="A4942" s="8">
        <v>36476</v>
      </c>
      <c r="B4942">
        <v>21.65</v>
      </c>
      <c r="C4942" s="3">
        <f ca="1">AVERAGE(B4942:OFFSET(B4942,$I$1-1,0))</f>
        <v>24.436000000000007</v>
      </c>
      <c r="D4942" s="93"/>
      <c r="E4942" s="8">
        <v>40030</v>
      </c>
      <c r="F4942" s="3">
        <f t="shared" ca="1" si="77"/>
        <v>42.407049999999998</v>
      </c>
    </row>
    <row r="4943" spans="1:6">
      <c r="A4943" s="8">
        <v>36475</v>
      </c>
      <c r="B4943">
        <v>22.07</v>
      </c>
      <c r="C4943" s="3">
        <f ca="1">AVERAGE(B4943:OFFSET(B4943,$I$1-1,0))</f>
        <v>24.45900000000001</v>
      </c>
      <c r="D4943" s="93"/>
      <c r="E4943" s="8">
        <v>40031</v>
      </c>
      <c r="F4943" s="3">
        <f t="shared" ca="1" si="77"/>
        <v>42.270549999999993</v>
      </c>
    </row>
    <row r="4944" spans="1:6">
      <c r="A4944" s="8">
        <v>36474</v>
      </c>
      <c r="B4944">
        <v>22.26</v>
      </c>
      <c r="C4944" s="3">
        <f ca="1">AVERAGE(B4944:OFFSET(B4944,$I$1-1,0))</f>
        <v>24.489200000000004</v>
      </c>
      <c r="D4944" s="93"/>
      <c r="E4944" s="8">
        <v>40032</v>
      </c>
      <c r="F4944" s="3">
        <f t="shared" ca="1" si="77"/>
        <v>42.128799999999991</v>
      </c>
    </row>
    <row r="4945" spans="1:6">
      <c r="A4945" s="8">
        <v>36473</v>
      </c>
      <c r="B4945">
        <v>22.7</v>
      </c>
      <c r="C4945" s="3">
        <f ca="1">AVERAGE(B4945:OFFSET(B4945,$I$1-1,0))</f>
        <v>24.52655</v>
      </c>
      <c r="D4945" s="93"/>
      <c r="E4945" s="8">
        <v>40035</v>
      </c>
      <c r="F4945" s="3">
        <f t="shared" ca="1" si="77"/>
        <v>41.905499999999989</v>
      </c>
    </row>
    <row r="4946" spans="1:6">
      <c r="A4946" s="8">
        <v>36472</v>
      </c>
      <c r="B4946">
        <v>21.87</v>
      </c>
      <c r="C4946" s="3">
        <f ca="1">AVERAGE(B4946:OFFSET(B4946,$I$1-1,0))</f>
        <v>24.559200000000001</v>
      </c>
      <c r="D4946" s="93"/>
      <c r="E4946" s="8">
        <v>40036</v>
      </c>
      <c r="F4946" s="3">
        <f t="shared" ca="1" si="77"/>
        <v>41.696449999999999</v>
      </c>
    </row>
    <row r="4947" spans="1:6">
      <c r="A4947" s="8">
        <v>36469</v>
      </c>
      <c r="B4947">
        <v>21.66</v>
      </c>
      <c r="C4947" s="3">
        <f ca="1">AVERAGE(B4947:OFFSET(B4947,$I$1-1,0))</f>
        <v>24.605500000000003</v>
      </c>
      <c r="D4947" s="93"/>
      <c r="E4947" s="8">
        <v>40037</v>
      </c>
      <c r="F4947" s="3">
        <f t="shared" ca="1" si="77"/>
        <v>41.428049999999992</v>
      </c>
    </row>
    <row r="4948" spans="1:6">
      <c r="A4948" s="8">
        <v>36468</v>
      </c>
      <c r="B4948">
        <v>23</v>
      </c>
      <c r="C4948" s="3">
        <f ca="1">AVERAGE(B4948:OFFSET(B4948,$I$1-1,0))</f>
        <v>24.656949999999998</v>
      </c>
      <c r="D4948" s="93"/>
      <c r="E4948" s="8">
        <v>40038</v>
      </c>
      <c r="F4948" s="3">
        <f t="shared" ca="1" si="77"/>
        <v>41.151299999999999</v>
      </c>
    </row>
    <row r="4949" spans="1:6">
      <c r="A4949" s="8">
        <v>36467</v>
      </c>
      <c r="B4949">
        <v>23.16</v>
      </c>
      <c r="C4949" s="3">
        <f ca="1">AVERAGE(B4949:OFFSET(B4949,$I$1-1,0))</f>
        <v>24.696550000000002</v>
      </c>
      <c r="D4949" s="93"/>
      <c r="E4949" s="8">
        <v>40039</v>
      </c>
      <c r="F4949" s="3">
        <f t="shared" ca="1" si="77"/>
        <v>40.937850000000005</v>
      </c>
    </row>
    <row r="4950" spans="1:6">
      <c r="A4950" s="8">
        <v>36466</v>
      </c>
      <c r="B4950">
        <v>23.1</v>
      </c>
      <c r="C4950" s="3">
        <f ca="1">AVERAGE(B4950:OFFSET(B4950,$I$1-1,0))</f>
        <v>24.723750000000006</v>
      </c>
      <c r="D4950" s="93"/>
      <c r="E4950" s="8">
        <v>40042</v>
      </c>
      <c r="F4950" s="3">
        <f t="shared" ca="1" si="77"/>
        <v>40.727500000000006</v>
      </c>
    </row>
    <row r="4951" spans="1:6">
      <c r="A4951" s="8">
        <v>36465</v>
      </c>
      <c r="B4951">
        <v>22.09</v>
      </c>
      <c r="C4951" s="3">
        <f ca="1">AVERAGE(B4951:OFFSET(B4951,$I$1-1,0))</f>
        <v>24.754450000000002</v>
      </c>
      <c r="D4951" s="93"/>
      <c r="E4951" s="8">
        <v>40043</v>
      </c>
      <c r="F4951" s="3">
        <f t="shared" ca="1" si="77"/>
        <v>40.543900000000001</v>
      </c>
    </row>
    <row r="4952" spans="1:6">
      <c r="A4952" s="8">
        <v>36462</v>
      </c>
      <c r="B4952">
        <v>22.2</v>
      </c>
      <c r="C4952" s="3">
        <f ca="1">AVERAGE(B4952:OFFSET(B4952,$I$1-1,0))</f>
        <v>24.790199999999999</v>
      </c>
      <c r="D4952" s="93"/>
      <c r="E4952" s="8">
        <v>40044</v>
      </c>
      <c r="F4952" s="3">
        <f t="shared" ca="1" si="77"/>
        <v>40.375749999999996</v>
      </c>
    </row>
    <row r="4953" spans="1:6">
      <c r="A4953" s="8">
        <v>36461</v>
      </c>
      <c r="B4953">
        <v>21.34</v>
      </c>
      <c r="C4953" s="3">
        <f ca="1">AVERAGE(B4953:OFFSET(B4953,$I$1-1,0))</f>
        <v>24.844099999999994</v>
      </c>
      <c r="D4953" s="93"/>
      <c r="E4953" s="8">
        <v>40045</v>
      </c>
      <c r="F4953" s="3">
        <f t="shared" ca="1" si="77"/>
        <v>40.232799999999997</v>
      </c>
    </row>
    <row r="4954" spans="1:6">
      <c r="A4954" s="8">
        <v>36460</v>
      </c>
      <c r="B4954">
        <v>24.2</v>
      </c>
      <c r="C4954" s="3">
        <f ca="1">AVERAGE(B4954:OFFSET(B4954,$I$1-1,0))</f>
        <v>24.887949999999993</v>
      </c>
      <c r="D4954" s="93"/>
      <c r="E4954" s="8">
        <v>40046</v>
      </c>
      <c r="F4954" s="3">
        <f t="shared" ca="1" si="77"/>
        <v>40.119200000000006</v>
      </c>
    </row>
    <row r="4955" spans="1:6">
      <c r="A4955" s="8">
        <v>36459</v>
      </c>
      <c r="B4955">
        <v>24.26</v>
      </c>
      <c r="C4955" s="3">
        <f ca="1">AVERAGE(B4955:OFFSET(B4955,$I$1-1,0))</f>
        <v>24.907449999999994</v>
      </c>
      <c r="D4955" s="93"/>
      <c r="E4955" s="8">
        <v>40049</v>
      </c>
      <c r="F4955" s="3">
        <f t="shared" ca="1" si="77"/>
        <v>39.972100000000005</v>
      </c>
    </row>
    <row r="4956" spans="1:6">
      <c r="A4956" s="8">
        <v>36458</v>
      </c>
      <c r="B4956">
        <v>23.6</v>
      </c>
      <c r="C4956" s="3">
        <f ca="1">AVERAGE(B4956:OFFSET(B4956,$I$1-1,0))</f>
        <v>24.913449999999994</v>
      </c>
      <c r="D4956" s="93"/>
      <c r="E4956" s="8">
        <v>40050</v>
      </c>
      <c r="F4956" s="3">
        <f t="shared" ca="1" si="77"/>
        <v>39.778300000000002</v>
      </c>
    </row>
    <row r="4957" spans="1:6">
      <c r="A4957" s="8">
        <v>36455</v>
      </c>
      <c r="B4957">
        <v>21.64</v>
      </c>
      <c r="C4957" s="3">
        <f ca="1">AVERAGE(B4957:OFFSET(B4957,$I$1-1,0))</f>
        <v>24.911849999999994</v>
      </c>
      <c r="D4957" s="93"/>
      <c r="E4957" s="8">
        <v>40051</v>
      </c>
      <c r="F4957" s="3">
        <f t="shared" ca="1" si="77"/>
        <v>39.622549999999997</v>
      </c>
    </row>
    <row r="4958" spans="1:6">
      <c r="A4958" s="8">
        <v>36454</v>
      </c>
      <c r="B4958">
        <v>24.02</v>
      </c>
      <c r="C4958" s="3">
        <f ca="1">AVERAGE(B4958:OFFSET(B4958,$I$1-1,0))</f>
        <v>24.925499999999996</v>
      </c>
      <c r="D4958" s="93"/>
      <c r="E4958" s="8">
        <v>40052</v>
      </c>
      <c r="F4958" s="3">
        <f t="shared" ca="1" si="77"/>
        <v>39.44605</v>
      </c>
    </row>
    <row r="4959" spans="1:6">
      <c r="A4959" s="8">
        <v>36453</v>
      </c>
      <c r="B4959">
        <v>23.9</v>
      </c>
      <c r="C4959" s="3">
        <f ca="1">AVERAGE(B4959:OFFSET(B4959,$I$1-1,0))</f>
        <v>24.92209999999999</v>
      </c>
      <c r="D4959" s="93"/>
      <c r="E4959" s="8">
        <v>40053</v>
      </c>
      <c r="F4959" s="3">
        <f t="shared" ca="1" si="77"/>
        <v>39.262650000000001</v>
      </c>
    </row>
    <row r="4960" spans="1:6">
      <c r="A4960" s="8">
        <v>36452</v>
      </c>
      <c r="B4960">
        <v>26.56</v>
      </c>
      <c r="C4960" s="3">
        <f ca="1">AVERAGE(B4960:OFFSET(B4960,$I$1-1,0))</f>
        <v>24.924899999999994</v>
      </c>
      <c r="D4960" s="93"/>
      <c r="E4960" s="8">
        <v>40056</v>
      </c>
      <c r="F4960" s="3">
        <f t="shared" ca="1" si="77"/>
        <v>39.060400000000001</v>
      </c>
    </row>
    <row r="4961" spans="1:6">
      <c r="A4961" s="8">
        <v>36451</v>
      </c>
      <c r="B4961">
        <v>28.19</v>
      </c>
      <c r="C4961" s="3">
        <f ca="1">AVERAGE(B4961:OFFSET(B4961,$I$1-1,0))</f>
        <v>24.922949999999997</v>
      </c>
      <c r="D4961" s="93"/>
      <c r="E4961" s="8">
        <v>40057</v>
      </c>
      <c r="F4961" s="3">
        <f t="shared" ca="1" si="77"/>
        <v>38.907000000000004</v>
      </c>
    </row>
    <row r="4962" spans="1:6">
      <c r="A4962" s="8">
        <v>36448</v>
      </c>
      <c r="B4962">
        <v>28.75</v>
      </c>
      <c r="C4962" s="3">
        <f ca="1">AVERAGE(B4962:OFFSET(B4962,$I$1-1,0))</f>
        <v>24.9041</v>
      </c>
      <c r="D4962" s="93"/>
      <c r="E4962" s="8">
        <v>40058</v>
      </c>
      <c r="F4962" s="3">
        <f t="shared" ca="1" si="77"/>
        <v>38.719950000000004</v>
      </c>
    </row>
    <row r="4963" spans="1:6">
      <c r="A4963" s="8">
        <v>36447</v>
      </c>
      <c r="B4963">
        <v>26.05</v>
      </c>
      <c r="C4963" s="3">
        <f ca="1">AVERAGE(B4963:OFFSET(B4963,$I$1-1,0))</f>
        <v>24.877050000000001</v>
      </c>
      <c r="D4963" s="93"/>
      <c r="E4963" s="8">
        <v>40059</v>
      </c>
      <c r="F4963" s="3">
        <f t="shared" ref="F4963:F5026" ca="1" si="78">VLOOKUP(E4963,$A$6:$C$7404,3,FALSE)</f>
        <v>38.509700000000002</v>
      </c>
    </row>
    <row r="4964" spans="1:6">
      <c r="A4964" s="8">
        <v>36446</v>
      </c>
      <c r="B4964">
        <v>25.96</v>
      </c>
      <c r="C4964" s="3">
        <f ca="1">AVERAGE(B4964:OFFSET(B4964,$I$1-1,0))</f>
        <v>24.857700000000001</v>
      </c>
      <c r="D4964" s="93"/>
      <c r="E4964" s="8">
        <v>40060</v>
      </c>
      <c r="F4964" s="3">
        <f t="shared" ca="1" si="78"/>
        <v>38.297800000000002</v>
      </c>
    </row>
    <row r="4965" spans="1:6">
      <c r="A4965" s="8">
        <v>36445</v>
      </c>
      <c r="B4965">
        <v>22.84</v>
      </c>
      <c r="C4965" s="3">
        <f ca="1">AVERAGE(B4965:OFFSET(B4965,$I$1-1,0))</f>
        <v>24.845399999999998</v>
      </c>
      <c r="D4965" s="93"/>
      <c r="E4965" s="8">
        <v>40064</v>
      </c>
      <c r="F4965" s="3">
        <f t="shared" ca="1" si="78"/>
        <v>38.054600000000008</v>
      </c>
    </row>
    <row r="4966" spans="1:6">
      <c r="A4966" s="8">
        <v>36444</v>
      </c>
      <c r="B4966">
        <v>20.63</v>
      </c>
      <c r="C4966" s="3">
        <f ca="1">AVERAGE(B4966:OFFSET(B4966,$I$1-1,0))</f>
        <v>24.838599999999996</v>
      </c>
      <c r="D4966" s="93"/>
      <c r="E4966" s="8">
        <v>40065</v>
      </c>
      <c r="F4966" s="3">
        <f t="shared" ca="1" si="78"/>
        <v>37.771900000000002</v>
      </c>
    </row>
    <row r="4967" spans="1:6">
      <c r="A4967" s="8">
        <v>36441</v>
      </c>
      <c r="B4967">
        <v>20.49</v>
      </c>
      <c r="C4967" s="3">
        <f ca="1">AVERAGE(B4967:OFFSET(B4967,$I$1-1,0))</f>
        <v>24.836500000000001</v>
      </c>
      <c r="D4967" s="93"/>
      <c r="E4967" s="8">
        <v>40066</v>
      </c>
      <c r="F4967" s="3">
        <f t="shared" ca="1" si="78"/>
        <v>37.526300000000006</v>
      </c>
    </row>
    <row r="4968" spans="1:6">
      <c r="A4968" s="8">
        <v>36440</v>
      </c>
      <c r="B4968">
        <v>23.58</v>
      </c>
      <c r="C4968" s="3">
        <f ca="1">AVERAGE(B4968:OFFSET(B4968,$I$1-1,0))</f>
        <v>24.847949999999997</v>
      </c>
      <c r="D4968" s="93"/>
      <c r="E4968" s="8">
        <v>40067</v>
      </c>
      <c r="F4968" s="3">
        <f t="shared" ca="1" si="78"/>
        <v>37.323550000000012</v>
      </c>
    </row>
    <row r="4969" spans="1:6">
      <c r="A4969" s="8">
        <v>36439</v>
      </c>
      <c r="B4969">
        <v>22.06</v>
      </c>
      <c r="C4969" s="3">
        <f ca="1">AVERAGE(B4969:OFFSET(B4969,$I$1-1,0))</f>
        <v>24.849350000000001</v>
      </c>
      <c r="D4969" s="93"/>
      <c r="E4969" s="8">
        <v>40070</v>
      </c>
      <c r="F4969" s="3">
        <f t="shared" ca="1" si="78"/>
        <v>37.138350000000017</v>
      </c>
    </row>
    <row r="4970" spans="1:6">
      <c r="A4970" s="8">
        <v>36438</v>
      </c>
      <c r="B4970">
        <v>24.79</v>
      </c>
      <c r="C4970" s="3">
        <f ca="1">AVERAGE(B4970:OFFSET(B4970,$I$1-1,0))</f>
        <v>24.864249999999991</v>
      </c>
      <c r="D4970" s="93"/>
      <c r="E4970" s="8">
        <v>40071</v>
      </c>
      <c r="F4970" s="3">
        <f t="shared" ca="1" si="78"/>
        <v>36.980850000000011</v>
      </c>
    </row>
    <row r="4971" spans="1:6">
      <c r="A4971" s="8">
        <v>36437</v>
      </c>
      <c r="B4971">
        <v>24.46</v>
      </c>
      <c r="C4971" s="3">
        <f ca="1">AVERAGE(B4971:OFFSET(B4971,$I$1-1,0))</f>
        <v>24.880099999999999</v>
      </c>
      <c r="D4971" s="93"/>
      <c r="E4971" s="8">
        <v>40072</v>
      </c>
      <c r="F4971" s="3">
        <f t="shared" ca="1" si="78"/>
        <v>36.822900000000011</v>
      </c>
    </row>
    <row r="4972" spans="1:6">
      <c r="A4972" s="8">
        <v>36434</v>
      </c>
      <c r="B4972">
        <v>24.93</v>
      </c>
      <c r="C4972" s="3">
        <f ca="1">AVERAGE(B4972:OFFSET(B4972,$I$1-1,0))</f>
        <v>24.907599999999999</v>
      </c>
      <c r="D4972" s="93"/>
      <c r="E4972" s="8">
        <v>40073</v>
      </c>
      <c r="F4972" s="3">
        <f t="shared" ca="1" si="78"/>
        <v>36.598600000000012</v>
      </c>
    </row>
    <row r="4973" spans="1:6">
      <c r="A4973" s="8">
        <v>36433</v>
      </c>
      <c r="B4973">
        <v>25.41</v>
      </c>
      <c r="C4973" s="3">
        <f ca="1">AVERAGE(B4973:OFFSET(B4973,$I$1-1,0))</f>
        <v>24.930050000000001</v>
      </c>
      <c r="D4973" s="93"/>
      <c r="E4973" s="8">
        <v>40074</v>
      </c>
      <c r="F4973" s="3">
        <f t="shared" ca="1" si="78"/>
        <v>36.403300000000016</v>
      </c>
    </row>
    <row r="4974" spans="1:6">
      <c r="A4974" s="8">
        <v>36432</v>
      </c>
      <c r="B4974">
        <v>26.49</v>
      </c>
      <c r="C4974" s="3">
        <f ca="1">AVERAGE(B4974:OFFSET(B4974,$I$1-1,0))</f>
        <v>24.959550000000004</v>
      </c>
      <c r="D4974" s="93"/>
      <c r="E4974" s="8">
        <v>40077</v>
      </c>
      <c r="F4974" s="3">
        <f t="shared" ca="1" si="78"/>
        <v>36.220000000000006</v>
      </c>
    </row>
    <row r="4975" spans="1:6">
      <c r="A4975" s="8">
        <v>36431</v>
      </c>
      <c r="B4975">
        <v>26.06</v>
      </c>
      <c r="C4975" s="3">
        <f ca="1">AVERAGE(B4975:OFFSET(B4975,$I$1-1,0))</f>
        <v>24.965700000000002</v>
      </c>
      <c r="D4975" s="93"/>
      <c r="E4975" s="8">
        <v>40078</v>
      </c>
      <c r="F4975" s="3">
        <f t="shared" ca="1" si="78"/>
        <v>36.01720000000001</v>
      </c>
    </row>
    <row r="4976" spans="1:6">
      <c r="A4976" s="8">
        <v>36430</v>
      </c>
      <c r="B4976">
        <v>26.4</v>
      </c>
      <c r="C4976" s="3">
        <f ca="1">AVERAGE(B4976:OFFSET(B4976,$I$1-1,0))</f>
        <v>24.969450000000002</v>
      </c>
      <c r="D4976" s="93"/>
      <c r="E4976" s="8">
        <v>40079</v>
      </c>
      <c r="F4976" s="3">
        <f t="shared" ca="1" si="78"/>
        <v>35.835000000000008</v>
      </c>
    </row>
    <row r="4977" spans="1:6">
      <c r="A4977" s="8">
        <v>36427</v>
      </c>
      <c r="B4977">
        <v>27.79</v>
      </c>
      <c r="C4977" s="3">
        <f ca="1">AVERAGE(B4977:OFFSET(B4977,$I$1-1,0))</f>
        <v>24.965750000000003</v>
      </c>
      <c r="D4977" s="93"/>
      <c r="E4977" s="8">
        <v>40080</v>
      </c>
      <c r="F4977" s="3">
        <f t="shared" ca="1" si="78"/>
        <v>35.667300000000012</v>
      </c>
    </row>
    <row r="4978" spans="1:6">
      <c r="A4978" s="8">
        <v>36426</v>
      </c>
      <c r="B4978">
        <v>27.84</v>
      </c>
      <c r="C4978" s="3">
        <f ca="1">AVERAGE(B4978:OFFSET(B4978,$I$1-1,0))</f>
        <v>24.954700000000006</v>
      </c>
      <c r="D4978" s="93"/>
      <c r="E4978" s="8">
        <v>40081</v>
      </c>
      <c r="F4978" s="3">
        <f t="shared" ca="1" si="78"/>
        <v>35.500800000000005</v>
      </c>
    </row>
    <row r="4979" spans="1:6">
      <c r="A4979" s="8">
        <v>36425</v>
      </c>
      <c r="B4979">
        <v>25.19</v>
      </c>
      <c r="C4979" s="3">
        <f ca="1">AVERAGE(B4979:OFFSET(B4979,$I$1-1,0))</f>
        <v>24.940000000000008</v>
      </c>
      <c r="D4979" s="93"/>
      <c r="E4979" s="8">
        <v>40084</v>
      </c>
      <c r="F4979" s="3">
        <f t="shared" ca="1" si="78"/>
        <v>35.346550000000008</v>
      </c>
    </row>
    <row r="4980" spans="1:6">
      <c r="A4980" s="8">
        <v>36424</v>
      </c>
      <c r="B4980">
        <v>25.65</v>
      </c>
      <c r="C4980" s="3">
        <f ca="1">AVERAGE(B4980:OFFSET(B4980,$I$1-1,0))</f>
        <v>24.940600000000007</v>
      </c>
      <c r="D4980" s="93"/>
      <c r="E4980" s="8">
        <v>40085</v>
      </c>
      <c r="F4980" s="3">
        <f t="shared" ca="1" si="78"/>
        <v>35.193600000000018</v>
      </c>
    </row>
    <row r="4981" spans="1:6">
      <c r="A4981" s="8">
        <v>36423</v>
      </c>
      <c r="B4981">
        <v>24.03</v>
      </c>
      <c r="C4981" s="3">
        <f ca="1">AVERAGE(B4981:OFFSET(B4981,$I$1-1,0))</f>
        <v>24.955850000000009</v>
      </c>
      <c r="D4981" s="93"/>
      <c r="E4981" s="8">
        <v>40086</v>
      </c>
      <c r="F4981" s="3">
        <f t="shared" ca="1" si="78"/>
        <v>35.050250000000013</v>
      </c>
    </row>
    <row r="4982" spans="1:6">
      <c r="A4982" s="8">
        <v>36420</v>
      </c>
      <c r="B4982">
        <v>23.3</v>
      </c>
      <c r="C4982" s="3">
        <f ca="1">AVERAGE(B4982:OFFSET(B4982,$I$1-1,0))</f>
        <v>24.962850000000014</v>
      </c>
      <c r="D4982" s="93"/>
      <c r="E4982" s="8">
        <v>40087</v>
      </c>
      <c r="F4982" s="3">
        <f t="shared" ca="1" si="78"/>
        <v>34.907800000000016</v>
      </c>
    </row>
    <row r="4983" spans="1:6">
      <c r="A4983" s="8">
        <v>36419</v>
      </c>
      <c r="B4983">
        <v>25.25</v>
      </c>
      <c r="C4983" s="3">
        <f ca="1">AVERAGE(B4983:OFFSET(B4983,$I$1-1,0))</f>
        <v>24.971200000000007</v>
      </c>
      <c r="D4983" s="93"/>
      <c r="E4983" s="8">
        <v>40088</v>
      </c>
      <c r="F4983" s="3">
        <f t="shared" ca="1" si="78"/>
        <v>34.78935000000002</v>
      </c>
    </row>
    <row r="4984" spans="1:6">
      <c r="A4984" s="8">
        <v>36418</v>
      </c>
      <c r="B4984">
        <v>24.56</v>
      </c>
      <c r="C4984" s="3">
        <f ca="1">AVERAGE(B4984:OFFSET(B4984,$I$1-1,0))</f>
        <v>24.975000000000009</v>
      </c>
      <c r="D4984" s="93"/>
      <c r="E4984" s="8">
        <v>40091</v>
      </c>
      <c r="F4984" s="3">
        <f t="shared" ca="1" si="78"/>
        <v>34.674350000000025</v>
      </c>
    </row>
    <row r="4985" spans="1:6">
      <c r="A4985" s="8">
        <v>36417</v>
      </c>
      <c r="B4985">
        <v>23.77</v>
      </c>
      <c r="C4985" s="3">
        <f ca="1">AVERAGE(B4985:OFFSET(B4985,$I$1-1,0))</f>
        <v>24.962650000000007</v>
      </c>
      <c r="D4985" s="93"/>
      <c r="E4985" s="8">
        <v>40092</v>
      </c>
      <c r="F4985" s="3">
        <f t="shared" ca="1" si="78"/>
        <v>34.566150000000015</v>
      </c>
    </row>
    <row r="4986" spans="1:6">
      <c r="A4986" s="8">
        <v>36416</v>
      </c>
      <c r="B4986">
        <v>22.89</v>
      </c>
      <c r="C4986" s="3">
        <f ca="1">AVERAGE(B4986:OFFSET(B4986,$I$1-1,0))</f>
        <v>24.954550000000008</v>
      </c>
      <c r="D4986" s="93"/>
      <c r="E4986" s="8">
        <v>40093</v>
      </c>
      <c r="F4986" s="3">
        <f t="shared" ca="1" si="78"/>
        <v>34.464900000000014</v>
      </c>
    </row>
    <row r="4987" spans="1:6">
      <c r="A4987" s="8">
        <v>36413</v>
      </c>
      <c r="B4987">
        <v>22.03</v>
      </c>
      <c r="C4987" s="3">
        <f ca="1">AVERAGE(B4987:OFFSET(B4987,$I$1-1,0))</f>
        <v>24.956500000000005</v>
      </c>
      <c r="D4987" s="93"/>
      <c r="E4987" s="8">
        <v>40094</v>
      </c>
      <c r="F4987" s="3">
        <f t="shared" ca="1" si="78"/>
        <v>34.363000000000014</v>
      </c>
    </row>
    <row r="4988" spans="1:6">
      <c r="A4988" s="8">
        <v>36412</v>
      </c>
      <c r="B4988">
        <v>23.01</v>
      </c>
      <c r="C4988" s="3">
        <f ca="1">AVERAGE(B4988:OFFSET(B4988,$I$1-1,0))</f>
        <v>24.955550000000006</v>
      </c>
      <c r="D4988" s="93"/>
      <c r="E4988" s="8">
        <v>40095</v>
      </c>
      <c r="F4988" s="3">
        <f t="shared" ca="1" si="78"/>
        <v>34.25350000000001</v>
      </c>
    </row>
    <row r="4989" spans="1:6">
      <c r="A4989" s="8">
        <v>36411</v>
      </c>
      <c r="B4989">
        <v>23.82</v>
      </c>
      <c r="C4989" s="3">
        <f ca="1">AVERAGE(B4989:OFFSET(B4989,$I$1-1,0))</f>
        <v>24.952850000000012</v>
      </c>
      <c r="D4989" s="93"/>
      <c r="E4989" s="8">
        <v>40098</v>
      </c>
      <c r="F4989" s="3">
        <f t="shared" ca="1" si="78"/>
        <v>34.147500000000015</v>
      </c>
    </row>
    <row r="4990" spans="1:6">
      <c r="A4990" s="8">
        <v>36410</v>
      </c>
      <c r="B4990">
        <v>23.44</v>
      </c>
      <c r="C4990" s="3">
        <f ca="1">AVERAGE(B4990:OFFSET(B4990,$I$1-1,0))</f>
        <v>24.96125000000001</v>
      </c>
      <c r="D4990" s="93"/>
      <c r="E4990" s="8">
        <v>40099</v>
      </c>
      <c r="F4990" s="3">
        <f t="shared" ca="1" si="78"/>
        <v>34.045550000000013</v>
      </c>
    </row>
    <row r="4991" spans="1:6">
      <c r="A4991" s="8">
        <v>36406</v>
      </c>
      <c r="B4991">
        <v>20.98</v>
      </c>
      <c r="C4991" s="3">
        <f ca="1">AVERAGE(B4991:OFFSET(B4991,$I$1-1,0))</f>
        <v>24.979700000000012</v>
      </c>
      <c r="D4991" s="93"/>
      <c r="E4991" s="8">
        <v>40100</v>
      </c>
      <c r="F4991" s="3">
        <f t="shared" ca="1" si="78"/>
        <v>33.940350000000009</v>
      </c>
    </row>
    <row r="4992" spans="1:6">
      <c r="A4992" s="8">
        <v>36405</v>
      </c>
      <c r="B4992">
        <v>24.53</v>
      </c>
      <c r="C4992" s="3">
        <f ca="1">AVERAGE(B4992:OFFSET(B4992,$I$1-1,0))</f>
        <v>25.014550000000007</v>
      </c>
      <c r="D4992" s="93"/>
      <c r="E4992" s="8">
        <v>40101</v>
      </c>
      <c r="F4992" s="3">
        <f t="shared" ca="1" si="78"/>
        <v>33.840800000000016</v>
      </c>
    </row>
    <row r="4993" spans="1:6">
      <c r="A4993" s="8">
        <v>36404</v>
      </c>
      <c r="B4993">
        <v>22.93</v>
      </c>
      <c r="C4993" s="3">
        <f ca="1">AVERAGE(B4993:OFFSET(B4993,$I$1-1,0))</f>
        <v>25.036400000000008</v>
      </c>
      <c r="D4993" s="93"/>
      <c r="E4993" s="8">
        <v>40102</v>
      </c>
      <c r="F4993" s="3">
        <f t="shared" ca="1" si="78"/>
        <v>33.747950000000017</v>
      </c>
    </row>
    <row r="4994" spans="1:6">
      <c r="A4994" s="8">
        <v>36403</v>
      </c>
      <c r="B4994">
        <v>24.45</v>
      </c>
      <c r="C4994" s="3">
        <f ca="1">AVERAGE(B4994:OFFSET(B4994,$I$1-1,0))</f>
        <v>25.066900000000011</v>
      </c>
      <c r="D4994" s="93"/>
      <c r="E4994" s="8">
        <v>40105</v>
      </c>
      <c r="F4994" s="3">
        <f t="shared" ca="1" si="78"/>
        <v>33.659450000000014</v>
      </c>
    </row>
    <row r="4995" spans="1:6">
      <c r="A4995" s="8">
        <v>36402</v>
      </c>
      <c r="B4995">
        <v>24.63</v>
      </c>
      <c r="C4995" s="3">
        <f ca="1">AVERAGE(B4995:OFFSET(B4995,$I$1-1,0))</f>
        <v>25.091050000000006</v>
      </c>
      <c r="D4995" s="93"/>
      <c r="E4995" s="8">
        <v>40106</v>
      </c>
      <c r="F4995" s="3">
        <f t="shared" ca="1" si="78"/>
        <v>33.568550000000016</v>
      </c>
    </row>
    <row r="4996" spans="1:6">
      <c r="A4996" s="8">
        <v>36399</v>
      </c>
      <c r="B4996">
        <v>21.83</v>
      </c>
      <c r="C4996" s="3">
        <f ca="1">AVERAGE(B4996:OFFSET(B4996,$I$1-1,0))</f>
        <v>25.110250000000004</v>
      </c>
      <c r="D4996" s="93"/>
      <c r="E4996" s="8">
        <v>40107</v>
      </c>
      <c r="F4996" s="3">
        <f t="shared" ca="1" si="78"/>
        <v>33.486850000000011</v>
      </c>
    </row>
    <row r="4997" spans="1:6">
      <c r="A4997" s="8">
        <v>36398</v>
      </c>
      <c r="B4997">
        <v>21.21</v>
      </c>
      <c r="C4997" s="3">
        <f ca="1">AVERAGE(B4997:OFFSET(B4997,$I$1-1,0))</f>
        <v>25.141950000000005</v>
      </c>
      <c r="D4997" s="93"/>
      <c r="E4997" s="8">
        <v>40108</v>
      </c>
      <c r="F4997" s="3">
        <f t="shared" ca="1" si="78"/>
        <v>33.373350000000016</v>
      </c>
    </row>
    <row r="4998" spans="1:6">
      <c r="A4998" s="8">
        <v>36397</v>
      </c>
      <c r="B4998">
        <v>20.96</v>
      </c>
      <c r="C4998" s="3">
        <f ca="1">AVERAGE(B4998:OFFSET(B4998,$I$1-1,0))</f>
        <v>25.176350000000006</v>
      </c>
      <c r="D4998" s="93"/>
      <c r="E4998" s="8">
        <v>40109</v>
      </c>
      <c r="F4998" s="3">
        <f t="shared" ca="1" si="78"/>
        <v>33.271900000000016</v>
      </c>
    </row>
    <row r="4999" spans="1:6">
      <c r="A4999" s="8">
        <v>36396</v>
      </c>
      <c r="B4999">
        <v>22.4</v>
      </c>
      <c r="C4999" s="3">
        <f ca="1">AVERAGE(B4999:OFFSET(B4999,$I$1-1,0))</f>
        <v>25.200050000000005</v>
      </c>
      <c r="D4999" s="93"/>
      <c r="E4999" s="8">
        <v>40112</v>
      </c>
      <c r="F4999" s="3">
        <f t="shared" ca="1" si="78"/>
        <v>33.179350000000014</v>
      </c>
    </row>
    <row r="5000" spans="1:6">
      <c r="A5000" s="8">
        <v>36395</v>
      </c>
      <c r="B5000">
        <v>22.55</v>
      </c>
      <c r="C5000" s="3">
        <f ca="1">AVERAGE(B5000:OFFSET(B5000,$I$1-1,0))</f>
        <v>25.218100000000003</v>
      </c>
      <c r="D5000" s="93"/>
      <c r="E5000" s="8">
        <v>40113</v>
      </c>
      <c r="F5000" s="3">
        <f t="shared" ca="1" si="78"/>
        <v>33.074300000000015</v>
      </c>
    </row>
    <row r="5001" spans="1:6">
      <c r="A5001" s="8">
        <v>36392</v>
      </c>
      <c r="B5001">
        <v>22.95</v>
      </c>
      <c r="C5001" s="3">
        <f ca="1">AVERAGE(B5001:OFFSET(B5001,$I$1-1,0))</f>
        <v>25.242200000000004</v>
      </c>
      <c r="D5001" s="93"/>
      <c r="E5001" s="8">
        <v>40114</v>
      </c>
      <c r="F5001" s="3">
        <f t="shared" ca="1" si="78"/>
        <v>32.997500000000009</v>
      </c>
    </row>
    <row r="5002" spans="1:6">
      <c r="A5002" s="8">
        <v>36391</v>
      </c>
      <c r="B5002">
        <v>24.39</v>
      </c>
      <c r="C5002" s="3">
        <f ca="1">AVERAGE(B5002:OFFSET(B5002,$I$1-1,0))</f>
        <v>25.266250000000003</v>
      </c>
      <c r="D5002" s="93"/>
      <c r="E5002" s="8">
        <v>40115</v>
      </c>
      <c r="F5002" s="3">
        <f t="shared" ca="1" si="78"/>
        <v>32.875600000000006</v>
      </c>
    </row>
    <row r="5003" spans="1:6">
      <c r="A5003" s="8">
        <v>36390</v>
      </c>
      <c r="B5003">
        <v>23.3</v>
      </c>
      <c r="C5003" s="3">
        <f ca="1">AVERAGE(B5003:OFFSET(B5003,$I$1-1,0))</f>
        <v>25.280600000000003</v>
      </c>
      <c r="D5003" s="93"/>
      <c r="E5003" s="8">
        <v>40116</v>
      </c>
      <c r="F5003" s="3">
        <f t="shared" ca="1" si="78"/>
        <v>32.77405000000001</v>
      </c>
    </row>
    <row r="5004" spans="1:6">
      <c r="A5004" s="8">
        <v>36389</v>
      </c>
      <c r="B5004">
        <v>21.67</v>
      </c>
      <c r="C5004" s="3">
        <f ca="1">AVERAGE(B5004:OFFSET(B5004,$I$1-1,0))</f>
        <v>25.30435000000001</v>
      </c>
      <c r="D5004" s="93"/>
      <c r="E5004" s="8">
        <v>40119</v>
      </c>
      <c r="F5004" s="3">
        <f t="shared" ca="1" si="78"/>
        <v>32.692400000000013</v>
      </c>
    </row>
    <row r="5005" spans="1:6">
      <c r="A5005" s="8">
        <v>36388</v>
      </c>
      <c r="B5005">
        <v>23.07</v>
      </c>
      <c r="C5005" s="3">
        <f ca="1">AVERAGE(B5005:OFFSET(B5005,$I$1-1,0))</f>
        <v>25.343500000000009</v>
      </c>
      <c r="D5005" s="93"/>
      <c r="E5005" s="8">
        <v>40120</v>
      </c>
      <c r="F5005" s="3">
        <f t="shared" ca="1" si="78"/>
        <v>32.553200000000018</v>
      </c>
    </row>
    <row r="5006" spans="1:6">
      <c r="A5006" s="8">
        <v>36385</v>
      </c>
      <c r="B5006">
        <v>22.31</v>
      </c>
      <c r="C5006" s="3">
        <f ca="1">AVERAGE(B5006:OFFSET(B5006,$I$1-1,0))</f>
        <v>25.390250000000016</v>
      </c>
      <c r="D5006" s="93"/>
      <c r="E5006" s="8">
        <v>40121</v>
      </c>
      <c r="F5006" s="3">
        <f t="shared" ca="1" si="78"/>
        <v>32.459700000000019</v>
      </c>
    </row>
    <row r="5007" spans="1:6">
      <c r="A5007" s="8">
        <v>36384</v>
      </c>
      <c r="B5007">
        <v>25.03</v>
      </c>
      <c r="C5007" s="3">
        <f ca="1">AVERAGE(B5007:OFFSET(B5007,$I$1-1,0))</f>
        <v>25.443450000000013</v>
      </c>
      <c r="D5007" s="93"/>
      <c r="E5007" s="8">
        <v>40122</v>
      </c>
      <c r="F5007" s="3">
        <f t="shared" ca="1" si="78"/>
        <v>32.350400000000015</v>
      </c>
    </row>
    <row r="5008" spans="1:6">
      <c r="A5008" s="8">
        <v>36383</v>
      </c>
      <c r="B5008">
        <v>25.39</v>
      </c>
      <c r="C5008" s="3">
        <f ca="1">AVERAGE(B5008:OFFSET(B5008,$I$1-1,0))</f>
        <v>25.480200000000014</v>
      </c>
      <c r="D5008" s="93"/>
      <c r="E5008" s="8">
        <v>40123</v>
      </c>
      <c r="F5008" s="3">
        <f t="shared" ca="1" si="78"/>
        <v>32.235000000000014</v>
      </c>
    </row>
    <row r="5009" spans="1:6">
      <c r="A5009" s="8">
        <v>36382</v>
      </c>
      <c r="B5009">
        <v>28.45</v>
      </c>
      <c r="C5009" s="3">
        <f ca="1">AVERAGE(B5009:OFFSET(B5009,$I$1-1,0))</f>
        <v>25.514600000000016</v>
      </c>
      <c r="D5009" s="93"/>
      <c r="E5009" s="8">
        <v>40126</v>
      </c>
      <c r="F5009" s="3">
        <f t="shared" ca="1" si="78"/>
        <v>32.122300000000017</v>
      </c>
    </row>
    <row r="5010" spans="1:6">
      <c r="A5010" s="8">
        <v>36381</v>
      </c>
      <c r="B5010">
        <v>27.66</v>
      </c>
      <c r="C5010" s="3">
        <f ca="1">AVERAGE(B5010:OFFSET(B5010,$I$1-1,0))</f>
        <v>25.530000000000008</v>
      </c>
      <c r="D5010" s="93"/>
      <c r="E5010" s="8">
        <v>40127</v>
      </c>
      <c r="F5010" s="3">
        <f t="shared" ca="1" si="78"/>
        <v>32.025250000000014</v>
      </c>
    </row>
    <row r="5011" spans="1:6">
      <c r="A5011" s="8">
        <v>36378</v>
      </c>
      <c r="B5011">
        <v>26.6</v>
      </c>
      <c r="C5011" s="3">
        <f ca="1">AVERAGE(B5011:OFFSET(B5011,$I$1-1,0))</f>
        <v>25.557750000000009</v>
      </c>
      <c r="D5011" s="93"/>
      <c r="E5011" s="8">
        <v>40128</v>
      </c>
      <c r="F5011" s="3">
        <f t="shared" ca="1" si="78"/>
        <v>31.942150000000016</v>
      </c>
    </row>
    <row r="5012" spans="1:6">
      <c r="A5012" s="8">
        <v>36377</v>
      </c>
      <c r="B5012">
        <v>27.01</v>
      </c>
      <c r="C5012" s="3">
        <f ca="1">AVERAGE(B5012:OFFSET(B5012,$I$1-1,0))</f>
        <v>25.590300000000006</v>
      </c>
      <c r="D5012" s="93"/>
      <c r="E5012" s="8">
        <v>40129</v>
      </c>
      <c r="F5012" s="3">
        <f t="shared" ca="1" si="78"/>
        <v>31.850200000000019</v>
      </c>
    </row>
    <row r="5013" spans="1:6">
      <c r="A5013" s="8">
        <v>36376</v>
      </c>
      <c r="B5013">
        <v>27.4</v>
      </c>
      <c r="C5013" s="3">
        <f ca="1">AVERAGE(B5013:OFFSET(B5013,$I$1-1,0))</f>
        <v>25.620900000000006</v>
      </c>
      <c r="D5013" s="93"/>
      <c r="E5013" s="8">
        <v>40130</v>
      </c>
      <c r="F5013" s="3">
        <f t="shared" ca="1" si="78"/>
        <v>31.74280000000002</v>
      </c>
    </row>
    <row r="5014" spans="1:6">
      <c r="A5014" s="8">
        <v>36375</v>
      </c>
      <c r="B5014">
        <v>26.27</v>
      </c>
      <c r="C5014" s="3">
        <f ca="1">AVERAGE(B5014:OFFSET(B5014,$I$1-1,0))</f>
        <v>25.658000000000001</v>
      </c>
      <c r="D5014" s="93"/>
      <c r="E5014" s="8">
        <v>40133</v>
      </c>
      <c r="F5014" s="3">
        <f t="shared" ca="1" si="78"/>
        <v>31.629650000000016</v>
      </c>
    </row>
    <row r="5015" spans="1:6">
      <c r="A5015" s="8">
        <v>36374</v>
      </c>
      <c r="B5015">
        <v>25.59</v>
      </c>
      <c r="C5015" s="3">
        <f ca="1">AVERAGE(B5015:OFFSET(B5015,$I$1-1,0))</f>
        <v>25.693349999999999</v>
      </c>
      <c r="D5015" s="93"/>
      <c r="E5015" s="8">
        <v>40134</v>
      </c>
      <c r="F5015" s="3">
        <f t="shared" ca="1" si="78"/>
        <v>31.526400000000013</v>
      </c>
    </row>
    <row r="5016" spans="1:6">
      <c r="A5016" s="8">
        <v>36371</v>
      </c>
      <c r="B5016">
        <v>24.64</v>
      </c>
      <c r="C5016" s="3">
        <f ca="1">AVERAGE(B5016:OFFSET(B5016,$I$1-1,0))</f>
        <v>25.760200000000005</v>
      </c>
      <c r="D5016" s="93"/>
      <c r="E5016" s="8">
        <v>40135</v>
      </c>
      <c r="F5016" s="3">
        <f t="shared" ca="1" si="78"/>
        <v>31.415300000000013</v>
      </c>
    </row>
    <row r="5017" spans="1:6">
      <c r="A5017" s="8">
        <v>36370</v>
      </c>
      <c r="B5017">
        <v>24.52</v>
      </c>
      <c r="C5017" s="3">
        <f ca="1">AVERAGE(B5017:OFFSET(B5017,$I$1-1,0))</f>
        <v>25.838149999999999</v>
      </c>
      <c r="D5017" s="93"/>
      <c r="E5017" s="8">
        <v>40136</v>
      </c>
      <c r="F5017" s="3">
        <f t="shared" ca="1" si="78"/>
        <v>31.309800000000013</v>
      </c>
    </row>
    <row r="5018" spans="1:6">
      <c r="A5018" s="8">
        <v>36369</v>
      </c>
      <c r="B5018">
        <v>22.85</v>
      </c>
      <c r="C5018" s="3">
        <f ca="1">AVERAGE(B5018:OFFSET(B5018,$I$1-1,0))</f>
        <v>25.915900000000001</v>
      </c>
      <c r="D5018" s="93"/>
      <c r="E5018" s="8">
        <v>40137</v>
      </c>
      <c r="F5018" s="3">
        <f t="shared" ca="1" si="78"/>
        <v>31.203900000000019</v>
      </c>
    </row>
    <row r="5019" spans="1:6">
      <c r="A5019" s="8">
        <v>36368</v>
      </c>
      <c r="B5019">
        <v>23.23</v>
      </c>
      <c r="C5019" s="3">
        <f ca="1">AVERAGE(B5019:OFFSET(B5019,$I$1-1,0))</f>
        <v>26.012649999999997</v>
      </c>
      <c r="D5019" s="93"/>
      <c r="E5019" s="8">
        <v>40140</v>
      </c>
      <c r="F5019" s="3">
        <f t="shared" ca="1" si="78"/>
        <v>31.091500000000014</v>
      </c>
    </row>
    <row r="5020" spans="1:6">
      <c r="A5020" s="8">
        <v>36367</v>
      </c>
      <c r="B5020">
        <v>24.98</v>
      </c>
      <c r="C5020" s="3">
        <f ca="1">AVERAGE(B5020:OFFSET(B5020,$I$1-1,0))</f>
        <v>26.125199999999996</v>
      </c>
      <c r="D5020" s="93"/>
      <c r="E5020" s="8">
        <v>40141</v>
      </c>
      <c r="F5020" s="3">
        <f t="shared" ca="1" si="78"/>
        <v>30.960500000000021</v>
      </c>
    </row>
    <row r="5021" spans="1:6">
      <c r="A5021" s="8">
        <v>36364</v>
      </c>
      <c r="B5021">
        <v>23.32</v>
      </c>
      <c r="C5021" s="3">
        <f ca="1">AVERAGE(B5021:OFFSET(B5021,$I$1-1,0))</f>
        <v>26.217849999999988</v>
      </c>
      <c r="D5021" s="93"/>
      <c r="E5021" s="8">
        <v>40142</v>
      </c>
      <c r="F5021" s="3">
        <f t="shared" ca="1" si="78"/>
        <v>30.840250000000019</v>
      </c>
    </row>
    <row r="5022" spans="1:6">
      <c r="A5022" s="8">
        <v>36363</v>
      </c>
      <c r="B5022">
        <v>23.05</v>
      </c>
      <c r="C5022" s="3">
        <f ca="1">AVERAGE(B5022:OFFSET(B5022,$I$1-1,0))</f>
        <v>26.307249999999989</v>
      </c>
      <c r="D5022" s="93"/>
      <c r="E5022" s="8">
        <v>40144</v>
      </c>
      <c r="F5022" s="3">
        <f t="shared" ca="1" si="78"/>
        <v>30.757700000000018</v>
      </c>
    </row>
    <row r="5023" spans="1:6">
      <c r="A5023" s="8">
        <v>36362</v>
      </c>
      <c r="B5023">
        <v>21.46</v>
      </c>
      <c r="C5023" s="3">
        <f ca="1">AVERAGE(B5023:OFFSET(B5023,$I$1-1,0))</f>
        <v>26.406049999999997</v>
      </c>
      <c r="D5023" s="93"/>
      <c r="E5023" s="8">
        <v>40147</v>
      </c>
      <c r="F5023" s="3">
        <f t="shared" ca="1" si="78"/>
        <v>30.665600000000019</v>
      </c>
    </row>
    <row r="5024" spans="1:6">
      <c r="A5024" s="8">
        <v>36361</v>
      </c>
      <c r="B5024">
        <v>21.79</v>
      </c>
      <c r="C5024" s="3">
        <f ca="1">AVERAGE(B5024:OFFSET(B5024,$I$1-1,0))</f>
        <v>26.501099999999997</v>
      </c>
      <c r="D5024" s="93"/>
      <c r="E5024" s="8">
        <v>40148</v>
      </c>
      <c r="F5024" s="3">
        <f t="shared" ca="1" si="78"/>
        <v>30.531900000000018</v>
      </c>
    </row>
    <row r="5025" spans="1:6">
      <c r="A5025" s="8">
        <v>36360</v>
      </c>
      <c r="B5025">
        <v>19.07</v>
      </c>
      <c r="C5025" s="3">
        <f ca="1">AVERAGE(B5025:OFFSET(B5025,$I$1-1,0))</f>
        <v>26.609549999999995</v>
      </c>
      <c r="D5025" s="93"/>
      <c r="E5025" s="8">
        <v>40149</v>
      </c>
      <c r="F5025" s="3">
        <f t="shared" ca="1" si="78"/>
        <v>30.395200000000013</v>
      </c>
    </row>
    <row r="5026" spans="1:6">
      <c r="A5026" s="8">
        <v>36357</v>
      </c>
      <c r="B5026">
        <v>17.420000000000002</v>
      </c>
      <c r="C5026" s="3">
        <f ca="1">AVERAGE(B5026:OFFSET(B5026,$I$1-1,0))</f>
        <v>26.718949999999996</v>
      </c>
      <c r="D5026" s="93"/>
      <c r="E5026" s="8">
        <v>40150</v>
      </c>
      <c r="F5026" s="3">
        <f t="shared" ca="1" si="78"/>
        <v>30.272100000000012</v>
      </c>
    </row>
    <row r="5027" spans="1:6">
      <c r="A5027" s="8">
        <v>36356</v>
      </c>
      <c r="B5027">
        <v>18.68</v>
      </c>
      <c r="C5027" s="3">
        <f ca="1">AVERAGE(B5027:OFFSET(B5027,$I$1-1,0))</f>
        <v>26.812249999999995</v>
      </c>
      <c r="D5027" s="93"/>
      <c r="E5027" s="8">
        <v>40151</v>
      </c>
      <c r="F5027" s="3">
        <f t="shared" ref="F5027:F5090" ca="1" si="79">VLOOKUP(E5027,$A$6:$C$7404,3,FALSE)</f>
        <v>30.131850000000014</v>
      </c>
    </row>
    <row r="5028" spans="1:6">
      <c r="A5028" s="8">
        <v>36355</v>
      </c>
      <c r="B5028">
        <v>19.71</v>
      </c>
      <c r="C5028" s="3">
        <f ca="1">AVERAGE(B5028:OFFSET(B5028,$I$1-1,0))</f>
        <v>26.893199999999993</v>
      </c>
      <c r="D5028" s="93"/>
      <c r="E5028" s="8">
        <v>40154</v>
      </c>
      <c r="F5028" s="3">
        <f t="shared" ca="1" si="79"/>
        <v>29.979250000000015</v>
      </c>
    </row>
    <row r="5029" spans="1:6">
      <c r="A5029" s="8">
        <v>36354</v>
      </c>
      <c r="B5029">
        <v>19.95</v>
      </c>
      <c r="C5029" s="3">
        <f ca="1">AVERAGE(B5029:OFFSET(B5029,$I$1-1,0))</f>
        <v>26.967399999999994</v>
      </c>
      <c r="D5029" s="93"/>
      <c r="E5029" s="8">
        <v>40155</v>
      </c>
      <c r="F5029" s="3">
        <f t="shared" ca="1" si="79"/>
        <v>29.870250000000013</v>
      </c>
    </row>
    <row r="5030" spans="1:6">
      <c r="A5030" s="8">
        <v>36353</v>
      </c>
      <c r="B5030">
        <v>19.73</v>
      </c>
      <c r="C5030" s="3">
        <f ca="1">AVERAGE(B5030:OFFSET(B5030,$I$1-1,0))</f>
        <v>27.040949999999995</v>
      </c>
      <c r="D5030" s="93"/>
      <c r="E5030" s="8">
        <v>40156</v>
      </c>
      <c r="F5030" s="3">
        <f t="shared" ca="1" si="79"/>
        <v>29.760200000000012</v>
      </c>
    </row>
    <row r="5031" spans="1:6">
      <c r="A5031" s="8">
        <v>36350</v>
      </c>
      <c r="B5031">
        <v>17.96</v>
      </c>
      <c r="C5031" s="3">
        <f ca="1">AVERAGE(B5031:OFFSET(B5031,$I$1-1,0))</f>
        <v>27.104649999999996</v>
      </c>
      <c r="D5031" s="93"/>
      <c r="E5031" s="8">
        <v>40157</v>
      </c>
      <c r="F5031" s="3">
        <f t="shared" ca="1" si="79"/>
        <v>29.648500000000013</v>
      </c>
    </row>
    <row r="5032" spans="1:6">
      <c r="A5032" s="8">
        <v>36349</v>
      </c>
      <c r="B5032">
        <v>20.239999999999998</v>
      </c>
      <c r="C5032" s="3">
        <f ca="1">AVERAGE(B5032:OFFSET(B5032,$I$1-1,0))</f>
        <v>27.197949999999995</v>
      </c>
      <c r="D5032" s="93"/>
      <c r="E5032" s="8">
        <v>40158</v>
      </c>
      <c r="F5032" s="3">
        <f t="shared" ca="1" si="79"/>
        <v>29.524700000000006</v>
      </c>
    </row>
    <row r="5033" spans="1:6">
      <c r="A5033" s="8">
        <v>36348</v>
      </c>
      <c r="B5033">
        <v>20.350000000000001</v>
      </c>
      <c r="C5033" s="3">
        <f ca="1">AVERAGE(B5033:OFFSET(B5033,$I$1-1,0))</f>
        <v>27.289649999999998</v>
      </c>
      <c r="D5033" s="93"/>
      <c r="E5033" s="8">
        <v>40161</v>
      </c>
      <c r="F5033" s="3">
        <f t="shared" ca="1" si="79"/>
        <v>29.367200000000011</v>
      </c>
    </row>
    <row r="5034" spans="1:6">
      <c r="A5034" s="8">
        <v>36347</v>
      </c>
      <c r="B5034">
        <v>20.73</v>
      </c>
      <c r="C5034" s="3">
        <f ca="1">AVERAGE(B5034:OFFSET(B5034,$I$1-1,0))</f>
        <v>27.381050000000002</v>
      </c>
      <c r="D5034" s="93"/>
      <c r="E5034" s="8">
        <v>40162</v>
      </c>
      <c r="F5034" s="3">
        <f t="shared" ca="1" si="79"/>
        <v>29.22000000000001</v>
      </c>
    </row>
    <row r="5035" spans="1:6">
      <c r="A5035" s="8">
        <v>36343</v>
      </c>
      <c r="B5035">
        <v>18.66</v>
      </c>
      <c r="C5035" s="3">
        <f ca="1">AVERAGE(B5035:OFFSET(B5035,$I$1-1,0))</f>
        <v>27.473549999999996</v>
      </c>
      <c r="D5035" s="93"/>
      <c r="E5035" s="8">
        <v>40163</v>
      </c>
      <c r="F5035" s="3">
        <f t="shared" ca="1" si="79"/>
        <v>29.084900000000001</v>
      </c>
    </row>
    <row r="5036" spans="1:6">
      <c r="A5036" s="8">
        <v>36342</v>
      </c>
      <c r="B5036">
        <v>19.690000000000001</v>
      </c>
      <c r="C5036" s="3">
        <f ca="1">AVERAGE(B5036:OFFSET(B5036,$I$1-1,0))</f>
        <v>27.559949999999994</v>
      </c>
      <c r="D5036" s="93"/>
      <c r="E5036" s="8">
        <v>40164</v>
      </c>
      <c r="F5036" s="3">
        <f t="shared" ca="1" si="79"/>
        <v>28.946600000000004</v>
      </c>
    </row>
    <row r="5037" spans="1:6">
      <c r="A5037" s="8">
        <v>36341</v>
      </c>
      <c r="B5037">
        <v>21.09</v>
      </c>
      <c r="C5037" s="3">
        <f ca="1">AVERAGE(B5037:OFFSET(B5037,$I$1-1,0))</f>
        <v>27.644399999999997</v>
      </c>
      <c r="D5037" s="93"/>
      <c r="E5037" s="8">
        <v>40165</v>
      </c>
      <c r="F5037" s="3">
        <f t="shared" ca="1" si="79"/>
        <v>28.808350000000004</v>
      </c>
    </row>
    <row r="5038" spans="1:6">
      <c r="A5038" s="8">
        <v>36340</v>
      </c>
      <c r="B5038">
        <v>22.51</v>
      </c>
      <c r="C5038" s="3">
        <f ca="1">AVERAGE(B5038:OFFSET(B5038,$I$1-1,0))</f>
        <v>27.731799999999993</v>
      </c>
      <c r="D5038" s="93"/>
      <c r="E5038" s="8">
        <v>40168</v>
      </c>
      <c r="F5038" s="3">
        <f t="shared" ca="1" si="79"/>
        <v>28.662399999999998</v>
      </c>
    </row>
    <row r="5039" spans="1:6">
      <c r="A5039" s="8">
        <v>36339</v>
      </c>
      <c r="B5039">
        <v>22.63</v>
      </c>
      <c r="C5039" s="3">
        <f ca="1">AVERAGE(B5039:OFFSET(B5039,$I$1-1,0))</f>
        <v>27.837949999999992</v>
      </c>
      <c r="D5039" s="93"/>
      <c r="E5039" s="8">
        <v>40169</v>
      </c>
      <c r="F5039" s="3">
        <f t="shared" ca="1" si="79"/>
        <v>28.538249999999998</v>
      </c>
    </row>
    <row r="5040" spans="1:6">
      <c r="A5040" s="8">
        <v>36336</v>
      </c>
      <c r="B5040">
        <v>21.76</v>
      </c>
      <c r="C5040" s="3">
        <f ca="1">AVERAGE(B5040:OFFSET(B5040,$I$1-1,0))</f>
        <v>27.951249999999995</v>
      </c>
      <c r="D5040" s="93"/>
      <c r="E5040" s="8">
        <v>40170</v>
      </c>
      <c r="F5040" s="3">
        <f t="shared" ca="1" si="79"/>
        <v>28.418749999999999</v>
      </c>
    </row>
    <row r="5041" spans="1:6">
      <c r="A5041" s="8">
        <v>36335</v>
      </c>
      <c r="B5041">
        <v>23.06</v>
      </c>
      <c r="C5041" s="3">
        <f ca="1">AVERAGE(B5041:OFFSET(B5041,$I$1-1,0))</f>
        <v>28.040749999999989</v>
      </c>
      <c r="D5041" s="93"/>
      <c r="E5041" s="8">
        <v>40171</v>
      </c>
      <c r="F5041" s="3">
        <f t="shared" ca="1" si="79"/>
        <v>28.310200000000005</v>
      </c>
    </row>
    <row r="5042" spans="1:6">
      <c r="A5042" s="8">
        <v>36334</v>
      </c>
      <c r="B5042">
        <v>21.32</v>
      </c>
      <c r="C5042" s="3">
        <f ca="1">AVERAGE(B5042:OFFSET(B5042,$I$1-1,0))</f>
        <v>28.11494999999999</v>
      </c>
      <c r="D5042" s="93"/>
      <c r="E5042" s="8">
        <v>40175</v>
      </c>
      <c r="F5042" s="3">
        <f t="shared" ca="1" si="79"/>
        <v>28.198050000000002</v>
      </c>
    </row>
    <row r="5043" spans="1:6">
      <c r="A5043" s="8">
        <v>36333</v>
      </c>
      <c r="B5043">
        <v>21.7</v>
      </c>
      <c r="C5043" s="3">
        <f ca="1">AVERAGE(B5043:OFFSET(B5043,$I$1-1,0))</f>
        <v>28.224899999999995</v>
      </c>
      <c r="D5043" s="93"/>
      <c r="E5043" s="8">
        <v>40176</v>
      </c>
      <c r="F5043" s="3">
        <f t="shared" ca="1" si="79"/>
        <v>28.0794</v>
      </c>
    </row>
    <row r="5044" spans="1:6">
      <c r="A5044" s="8">
        <v>36332</v>
      </c>
      <c r="B5044">
        <v>21.81</v>
      </c>
      <c r="C5044" s="3">
        <f ca="1">AVERAGE(B5044:OFFSET(B5044,$I$1-1,0))</f>
        <v>28.32354999999999</v>
      </c>
      <c r="D5044" s="93"/>
      <c r="E5044" s="8">
        <v>40177</v>
      </c>
      <c r="F5044" s="3">
        <f t="shared" ca="1" si="79"/>
        <v>27.975200000000001</v>
      </c>
    </row>
    <row r="5045" spans="1:6">
      <c r="A5045" s="8">
        <v>36329</v>
      </c>
      <c r="B5045">
        <v>21.75</v>
      </c>
      <c r="C5045" s="3">
        <f ca="1">AVERAGE(B5045:OFFSET(B5045,$I$1-1,0))</f>
        <v>28.398299999999995</v>
      </c>
      <c r="D5045" s="93"/>
      <c r="E5045" s="8">
        <v>40178</v>
      </c>
      <c r="F5045" s="3">
        <f t="shared" ca="1" si="79"/>
        <v>27.883299999999998</v>
      </c>
    </row>
    <row r="5046" spans="1:6">
      <c r="A5046" s="8">
        <v>36328</v>
      </c>
      <c r="B5046">
        <v>21.95</v>
      </c>
      <c r="C5046" s="3">
        <f ca="1">AVERAGE(B5046:OFFSET(B5046,$I$1-1,0))</f>
        <v>28.471949999999993</v>
      </c>
      <c r="D5046" s="93"/>
      <c r="E5046" s="8">
        <v>40182</v>
      </c>
      <c r="F5046" s="3">
        <f t="shared" ca="1" si="79"/>
        <v>27.765099999999997</v>
      </c>
    </row>
    <row r="5047" spans="1:6">
      <c r="A5047" s="8">
        <v>36327</v>
      </c>
      <c r="B5047">
        <v>22.4</v>
      </c>
      <c r="C5047" s="3">
        <f ca="1">AVERAGE(B5047:OFFSET(B5047,$I$1-1,0))</f>
        <v>28.583599999999993</v>
      </c>
      <c r="D5047" s="93"/>
      <c r="E5047" s="8">
        <v>40183</v>
      </c>
      <c r="F5047" s="3">
        <f t="shared" ca="1" si="79"/>
        <v>27.632399999999997</v>
      </c>
    </row>
    <row r="5048" spans="1:6">
      <c r="A5048" s="8">
        <v>36326</v>
      </c>
      <c r="B5048">
        <v>25.91</v>
      </c>
      <c r="C5048" s="3">
        <f ca="1">AVERAGE(B5048:OFFSET(B5048,$I$1-1,0))</f>
        <v>28.669599999999996</v>
      </c>
      <c r="D5048" s="93"/>
      <c r="E5048" s="8">
        <v>40184</v>
      </c>
      <c r="F5048" s="3">
        <f t="shared" ca="1" si="79"/>
        <v>27.512049999999999</v>
      </c>
    </row>
    <row r="5049" spans="1:6">
      <c r="A5049" s="8">
        <v>36325</v>
      </c>
      <c r="B5049">
        <v>26.51</v>
      </c>
      <c r="C5049" s="3">
        <f ca="1">AVERAGE(B5049:OFFSET(B5049,$I$1-1,0))</f>
        <v>28.732799999999994</v>
      </c>
      <c r="D5049" s="93"/>
      <c r="E5049" s="8">
        <v>40185</v>
      </c>
      <c r="F5049" s="3">
        <f t="shared" ca="1" si="79"/>
        <v>27.392699999999994</v>
      </c>
    </row>
    <row r="5050" spans="1:6">
      <c r="A5050" s="8">
        <v>36322</v>
      </c>
      <c r="B5050">
        <v>25.9</v>
      </c>
      <c r="C5050" s="3">
        <f ca="1">AVERAGE(B5050:OFFSET(B5050,$I$1-1,0))</f>
        <v>28.755949999999999</v>
      </c>
      <c r="D5050" s="93"/>
      <c r="E5050" s="8">
        <v>40186</v>
      </c>
      <c r="F5050" s="3">
        <f t="shared" ca="1" si="79"/>
        <v>27.272099999999995</v>
      </c>
    </row>
    <row r="5051" spans="1:6">
      <c r="A5051" s="8">
        <v>36321</v>
      </c>
      <c r="B5051">
        <v>25.32</v>
      </c>
      <c r="C5051" s="3">
        <f ca="1">AVERAGE(B5051:OFFSET(B5051,$I$1-1,0))</f>
        <v>28.778099999999995</v>
      </c>
      <c r="D5051" s="93"/>
      <c r="E5051" s="8">
        <v>40189</v>
      </c>
      <c r="F5051" s="3">
        <f t="shared" ca="1" si="79"/>
        <v>27.158049999999999</v>
      </c>
    </row>
    <row r="5052" spans="1:6">
      <c r="A5052" s="8">
        <v>36320</v>
      </c>
      <c r="B5052">
        <v>23.9</v>
      </c>
      <c r="C5052" s="3">
        <f ca="1">AVERAGE(B5052:OFFSET(B5052,$I$1-1,0))</f>
        <v>28.810499999999994</v>
      </c>
      <c r="D5052" s="93"/>
      <c r="E5052" s="8">
        <v>40190</v>
      </c>
      <c r="F5052" s="3">
        <f t="shared" ca="1" si="79"/>
        <v>27.0441</v>
      </c>
    </row>
    <row r="5053" spans="1:6">
      <c r="A5053" s="8">
        <v>36319</v>
      </c>
      <c r="B5053">
        <v>24.02</v>
      </c>
      <c r="C5053" s="3">
        <f ca="1">AVERAGE(B5053:OFFSET(B5053,$I$1-1,0))</f>
        <v>28.856699999999996</v>
      </c>
      <c r="D5053" s="93"/>
      <c r="E5053" s="8">
        <v>40191</v>
      </c>
      <c r="F5053" s="3">
        <f t="shared" ca="1" si="79"/>
        <v>26.905649999999994</v>
      </c>
    </row>
    <row r="5054" spans="1:6">
      <c r="A5054" s="8">
        <v>36318</v>
      </c>
      <c r="B5054">
        <v>23.78</v>
      </c>
      <c r="C5054" s="3">
        <f ca="1">AVERAGE(B5054:OFFSET(B5054,$I$1-1,0))</f>
        <v>28.886599999999994</v>
      </c>
      <c r="D5054" s="93"/>
      <c r="E5054" s="8">
        <v>40192</v>
      </c>
      <c r="F5054" s="3">
        <f t="shared" ca="1" si="79"/>
        <v>26.773099999999999</v>
      </c>
    </row>
    <row r="5055" spans="1:6">
      <c r="A5055" s="8">
        <v>36315</v>
      </c>
      <c r="B5055">
        <v>23.43</v>
      </c>
      <c r="C5055" s="3">
        <f ca="1">AVERAGE(B5055:OFFSET(B5055,$I$1-1,0))</f>
        <v>28.911149999999992</v>
      </c>
      <c r="D5055" s="93"/>
      <c r="E5055" s="8">
        <v>40193</v>
      </c>
      <c r="F5055" s="3">
        <f t="shared" ca="1" si="79"/>
        <v>26.651250000000001</v>
      </c>
    </row>
    <row r="5056" spans="1:6">
      <c r="A5056" s="8">
        <v>36314</v>
      </c>
      <c r="B5056">
        <v>26.2</v>
      </c>
      <c r="C5056" s="3">
        <f ca="1">AVERAGE(B5056:OFFSET(B5056,$I$1-1,0))</f>
        <v>28.935999999999993</v>
      </c>
      <c r="D5056" s="93"/>
      <c r="E5056" s="8">
        <v>40197</v>
      </c>
      <c r="F5056" s="3">
        <f t="shared" ca="1" si="79"/>
        <v>26.528949999999998</v>
      </c>
    </row>
    <row r="5057" spans="1:6">
      <c r="A5057" s="8">
        <v>36313</v>
      </c>
      <c r="B5057">
        <v>26.21</v>
      </c>
      <c r="C5057" s="3">
        <f ca="1">AVERAGE(B5057:OFFSET(B5057,$I$1-1,0))</f>
        <v>28.964299999999994</v>
      </c>
      <c r="D5057" s="93"/>
      <c r="E5057" s="8">
        <v>40198</v>
      </c>
      <c r="F5057" s="3">
        <f t="shared" ca="1" si="79"/>
        <v>26.423850000000002</v>
      </c>
    </row>
    <row r="5058" spans="1:6">
      <c r="A5058" s="8">
        <v>36312</v>
      </c>
      <c r="B5058">
        <v>26.62</v>
      </c>
      <c r="C5058" s="3">
        <f ca="1">AVERAGE(B5058:OFFSET(B5058,$I$1-1,0))</f>
        <v>29.00494999999999</v>
      </c>
      <c r="D5058" s="93"/>
      <c r="E5058" s="8">
        <v>40199</v>
      </c>
      <c r="F5058" s="3">
        <f t="shared" ca="1" si="79"/>
        <v>26.330550000000002</v>
      </c>
    </row>
    <row r="5059" spans="1:6">
      <c r="A5059" s="8">
        <v>36308</v>
      </c>
      <c r="B5059">
        <v>25.39</v>
      </c>
      <c r="C5059" s="3">
        <f ca="1">AVERAGE(B5059:OFFSET(B5059,$I$1-1,0))</f>
        <v>29.021449999999994</v>
      </c>
      <c r="D5059" s="93"/>
      <c r="E5059" s="8">
        <v>40200</v>
      </c>
      <c r="F5059" s="3">
        <f t="shared" ca="1" si="79"/>
        <v>26.265149999999998</v>
      </c>
    </row>
    <row r="5060" spans="1:6">
      <c r="A5060" s="8">
        <v>36307</v>
      </c>
      <c r="B5060">
        <v>28.12</v>
      </c>
      <c r="C5060" s="3">
        <f ca="1">AVERAGE(B5060:OFFSET(B5060,$I$1-1,0))</f>
        <v>29.037249999999993</v>
      </c>
      <c r="D5060" s="93"/>
      <c r="E5060" s="8">
        <v>40203</v>
      </c>
      <c r="F5060" s="3">
        <f t="shared" ca="1" si="79"/>
        <v>26.197949999999995</v>
      </c>
    </row>
    <row r="5061" spans="1:6">
      <c r="A5061" s="8">
        <v>36306</v>
      </c>
      <c r="B5061">
        <v>27.57</v>
      </c>
      <c r="C5061" s="3">
        <f ca="1">AVERAGE(B5061:OFFSET(B5061,$I$1-1,0))</f>
        <v>29.056199999999993</v>
      </c>
      <c r="D5061" s="93"/>
      <c r="E5061" s="8">
        <v>40204</v>
      </c>
      <c r="F5061" s="3">
        <f t="shared" ca="1" si="79"/>
        <v>26.13805</v>
      </c>
    </row>
    <row r="5062" spans="1:6">
      <c r="A5062" s="8">
        <v>36305</v>
      </c>
      <c r="B5062">
        <v>28.9</v>
      </c>
      <c r="C5062" s="3">
        <f ca="1">AVERAGE(B5062:OFFSET(B5062,$I$1-1,0))</f>
        <v>29.062099999999997</v>
      </c>
      <c r="D5062" s="93"/>
      <c r="E5062" s="8">
        <v>40205</v>
      </c>
      <c r="F5062" s="3">
        <f t="shared" ca="1" si="79"/>
        <v>26.064699999999995</v>
      </c>
    </row>
    <row r="5063" spans="1:6">
      <c r="A5063" s="8">
        <v>36304</v>
      </c>
      <c r="B5063">
        <v>27.62</v>
      </c>
      <c r="C5063" s="3">
        <f ca="1">AVERAGE(B5063:OFFSET(B5063,$I$1-1,0))</f>
        <v>29.052700000000002</v>
      </c>
      <c r="D5063" s="93"/>
      <c r="E5063" s="8">
        <v>40206</v>
      </c>
      <c r="F5063" s="3">
        <f t="shared" ca="1" si="79"/>
        <v>25.994999999999994</v>
      </c>
    </row>
    <row r="5064" spans="1:6">
      <c r="A5064" s="8">
        <v>36301</v>
      </c>
      <c r="B5064">
        <v>24.4</v>
      </c>
      <c r="C5064" s="3">
        <f ca="1">AVERAGE(B5064:OFFSET(B5064,$I$1-1,0))</f>
        <v>29.055600000000005</v>
      </c>
      <c r="D5064" s="93"/>
      <c r="E5064" s="8">
        <v>40207</v>
      </c>
      <c r="F5064" s="3">
        <f t="shared" ca="1" si="79"/>
        <v>25.937249999999995</v>
      </c>
    </row>
    <row r="5065" spans="1:6">
      <c r="A5065" s="8">
        <v>36300</v>
      </c>
      <c r="B5065">
        <v>24.46</v>
      </c>
      <c r="C5065" s="3">
        <f ca="1">AVERAGE(B5065:OFFSET(B5065,$I$1-1,0))</f>
        <v>29.082750000000001</v>
      </c>
      <c r="D5065" s="93"/>
      <c r="E5065" s="8">
        <v>40210</v>
      </c>
      <c r="F5065" s="3">
        <f t="shared" ca="1" si="79"/>
        <v>25.87125</v>
      </c>
    </row>
    <row r="5066" spans="1:6">
      <c r="A5066" s="8">
        <v>36299</v>
      </c>
      <c r="B5066">
        <v>25.08</v>
      </c>
      <c r="C5066" s="3">
        <f ca="1">AVERAGE(B5066:OFFSET(B5066,$I$1-1,0))</f>
        <v>29.115750000000006</v>
      </c>
      <c r="D5066" s="93"/>
      <c r="E5066" s="8">
        <v>40211</v>
      </c>
      <c r="F5066" s="3">
        <f t="shared" ca="1" si="79"/>
        <v>25.808949999999999</v>
      </c>
    </row>
    <row r="5067" spans="1:6">
      <c r="A5067" s="8">
        <v>36298</v>
      </c>
      <c r="B5067">
        <v>27.26</v>
      </c>
      <c r="C5067" s="3">
        <f ca="1">AVERAGE(B5067:OFFSET(B5067,$I$1-1,0))</f>
        <v>29.120250000000006</v>
      </c>
      <c r="D5067" s="93"/>
      <c r="E5067" s="8">
        <v>40212</v>
      </c>
      <c r="F5067" s="3">
        <f t="shared" ca="1" si="79"/>
        <v>25.721050000000002</v>
      </c>
    </row>
    <row r="5068" spans="1:6">
      <c r="A5068" s="8">
        <v>36297</v>
      </c>
      <c r="B5068">
        <v>27.28</v>
      </c>
      <c r="C5068" s="3">
        <f ca="1">AVERAGE(B5068:OFFSET(B5068,$I$1-1,0))</f>
        <v>29.107950000000006</v>
      </c>
      <c r="D5068" s="93"/>
      <c r="E5068" s="8">
        <v>40213</v>
      </c>
      <c r="F5068" s="3">
        <f t="shared" ca="1" si="79"/>
        <v>25.665750000000003</v>
      </c>
    </row>
    <row r="5069" spans="1:6">
      <c r="A5069" s="8">
        <v>36294</v>
      </c>
      <c r="B5069">
        <v>26.86</v>
      </c>
      <c r="C5069" s="3">
        <f ca="1">AVERAGE(B5069:OFFSET(B5069,$I$1-1,0))</f>
        <v>29.084850000000003</v>
      </c>
      <c r="D5069" s="93"/>
      <c r="E5069" s="8">
        <v>40214</v>
      </c>
      <c r="F5069" s="3">
        <f t="shared" ca="1" si="79"/>
        <v>25.605799999999999</v>
      </c>
    </row>
    <row r="5070" spans="1:6">
      <c r="A5070" s="8">
        <v>36293</v>
      </c>
      <c r="B5070">
        <v>25.02</v>
      </c>
      <c r="C5070" s="3">
        <f ca="1">AVERAGE(B5070:OFFSET(B5070,$I$1-1,0))</f>
        <v>29.074500000000004</v>
      </c>
      <c r="D5070" s="93"/>
      <c r="E5070" s="8">
        <v>40217</v>
      </c>
      <c r="F5070" s="3">
        <f t="shared" ca="1" si="79"/>
        <v>25.552600000000002</v>
      </c>
    </row>
    <row r="5071" spans="1:6">
      <c r="A5071" s="8">
        <v>36292</v>
      </c>
      <c r="B5071">
        <v>26.13</v>
      </c>
      <c r="C5071" s="3">
        <f ca="1">AVERAGE(B5071:OFFSET(B5071,$I$1-1,0))</f>
        <v>29.075650000000007</v>
      </c>
      <c r="D5071" s="93"/>
      <c r="E5071" s="8">
        <v>40218</v>
      </c>
      <c r="F5071" s="3">
        <f t="shared" ca="1" si="79"/>
        <v>25.498500000000007</v>
      </c>
    </row>
    <row r="5072" spans="1:6">
      <c r="A5072" s="8">
        <v>36291</v>
      </c>
      <c r="B5072">
        <v>25.62</v>
      </c>
      <c r="C5072" s="3">
        <f ca="1">AVERAGE(B5072:OFFSET(B5072,$I$1-1,0))</f>
        <v>29.060650000000006</v>
      </c>
      <c r="D5072" s="93"/>
      <c r="E5072" s="8">
        <v>40219</v>
      </c>
      <c r="F5072" s="3">
        <f t="shared" ca="1" si="79"/>
        <v>25.433900000000008</v>
      </c>
    </row>
    <row r="5073" spans="1:6">
      <c r="A5073" s="8">
        <v>36290</v>
      </c>
      <c r="B5073">
        <v>26.62</v>
      </c>
      <c r="C5073" s="3">
        <f ca="1">AVERAGE(B5073:OFFSET(B5073,$I$1-1,0))</f>
        <v>29.047600000000006</v>
      </c>
      <c r="D5073" s="93"/>
      <c r="E5073" s="8">
        <v>40220</v>
      </c>
      <c r="F5073" s="3">
        <f t="shared" ca="1" si="79"/>
        <v>25.36395000000001</v>
      </c>
    </row>
    <row r="5074" spans="1:6">
      <c r="A5074" s="8">
        <v>36287</v>
      </c>
      <c r="B5074">
        <v>25.36</v>
      </c>
      <c r="C5074" s="3">
        <f ca="1">AVERAGE(B5074:OFFSET(B5074,$I$1-1,0))</f>
        <v>29.029550000000008</v>
      </c>
      <c r="D5074" s="93"/>
      <c r="E5074" s="8">
        <v>40221</v>
      </c>
      <c r="F5074" s="3">
        <f t="shared" ca="1" si="79"/>
        <v>25.297200000000007</v>
      </c>
    </row>
    <row r="5075" spans="1:6">
      <c r="A5075" s="8">
        <v>36286</v>
      </c>
      <c r="B5075">
        <v>27.44</v>
      </c>
      <c r="C5075" s="3">
        <f ca="1">AVERAGE(B5075:OFFSET(B5075,$I$1-1,0))</f>
        <v>29.004350000000002</v>
      </c>
      <c r="D5075" s="93"/>
      <c r="E5075" s="8">
        <v>40225</v>
      </c>
      <c r="F5075" s="3">
        <f t="shared" ca="1" si="79"/>
        <v>25.225950000000008</v>
      </c>
    </row>
    <row r="5076" spans="1:6">
      <c r="A5076" s="8">
        <v>36285</v>
      </c>
      <c r="B5076">
        <v>25.19</v>
      </c>
      <c r="C5076" s="3">
        <f ca="1">AVERAGE(B5076:OFFSET(B5076,$I$1-1,0))</f>
        <v>28.967650000000006</v>
      </c>
      <c r="D5076" s="93"/>
      <c r="E5076" s="8">
        <v>40226</v>
      </c>
      <c r="F5076" s="3">
        <f t="shared" ca="1" si="79"/>
        <v>25.158050000000006</v>
      </c>
    </row>
    <row r="5077" spans="1:6">
      <c r="A5077" s="8">
        <v>36284</v>
      </c>
      <c r="B5077">
        <v>25.62</v>
      </c>
      <c r="C5077" s="3">
        <f ca="1">AVERAGE(B5077:OFFSET(B5077,$I$1-1,0))</f>
        <v>28.928400000000011</v>
      </c>
      <c r="D5077" s="93"/>
      <c r="E5077" s="8">
        <v>40227</v>
      </c>
      <c r="F5077" s="3">
        <f t="shared" ca="1" si="79"/>
        <v>25.088550000000005</v>
      </c>
    </row>
    <row r="5078" spans="1:6">
      <c r="A5078" s="8">
        <v>36283</v>
      </c>
      <c r="B5078">
        <v>24.15</v>
      </c>
      <c r="C5078" s="3">
        <f ca="1">AVERAGE(B5078:OFFSET(B5078,$I$1-1,0))</f>
        <v>28.881450000000008</v>
      </c>
      <c r="D5078" s="93"/>
      <c r="E5078" s="8">
        <v>40228</v>
      </c>
      <c r="F5078" s="3">
        <f t="shared" ca="1" si="79"/>
        <v>25.021850000000008</v>
      </c>
    </row>
    <row r="5079" spans="1:6">
      <c r="A5079" s="8">
        <v>36280</v>
      </c>
      <c r="B5079">
        <v>25.07</v>
      </c>
      <c r="C5079" s="3">
        <f ca="1">AVERAGE(B5079:OFFSET(B5079,$I$1-1,0))</f>
        <v>28.845550000000006</v>
      </c>
      <c r="D5079" s="93"/>
      <c r="E5079" s="8">
        <v>40231</v>
      </c>
      <c r="F5079" s="3">
        <f t="shared" ca="1" si="79"/>
        <v>24.959300000000006</v>
      </c>
    </row>
    <row r="5080" spans="1:6">
      <c r="A5080" s="8">
        <v>36279</v>
      </c>
      <c r="B5080">
        <v>25.06</v>
      </c>
      <c r="C5080" s="3">
        <f ca="1">AVERAGE(B5080:OFFSET(B5080,$I$1-1,0))</f>
        <v>28.809650000000012</v>
      </c>
      <c r="D5080" s="93"/>
      <c r="E5080" s="8">
        <v>40232</v>
      </c>
      <c r="F5080" s="3">
        <f t="shared" ca="1" si="79"/>
        <v>24.89895000000001</v>
      </c>
    </row>
    <row r="5081" spans="1:6">
      <c r="A5081" s="8">
        <v>36278</v>
      </c>
      <c r="B5081">
        <v>24.4</v>
      </c>
      <c r="C5081" s="3">
        <f ca="1">AVERAGE(B5081:OFFSET(B5081,$I$1-1,0))</f>
        <v>28.77375000000001</v>
      </c>
      <c r="D5081" s="93"/>
      <c r="E5081" s="8">
        <v>40233</v>
      </c>
      <c r="F5081" s="3">
        <f t="shared" ca="1" si="79"/>
        <v>24.840050000000009</v>
      </c>
    </row>
    <row r="5082" spans="1:6">
      <c r="A5082" s="8">
        <v>36277</v>
      </c>
      <c r="B5082">
        <v>23.36</v>
      </c>
      <c r="C5082" s="3">
        <f ca="1">AVERAGE(B5082:OFFSET(B5082,$I$1-1,0))</f>
        <v>28.743050000000007</v>
      </c>
      <c r="D5082" s="93"/>
      <c r="E5082" s="8">
        <v>40234</v>
      </c>
      <c r="F5082" s="3">
        <f t="shared" ca="1" si="79"/>
        <v>24.776200000000006</v>
      </c>
    </row>
    <row r="5083" spans="1:6">
      <c r="A5083" s="8">
        <v>36276</v>
      </c>
      <c r="B5083">
        <v>23.53</v>
      </c>
      <c r="C5083" s="3">
        <f ca="1">AVERAGE(B5083:OFFSET(B5083,$I$1-1,0))</f>
        <v>28.71585000000001</v>
      </c>
      <c r="D5083" s="93"/>
      <c r="E5083" s="8">
        <v>40235</v>
      </c>
      <c r="F5083" s="3">
        <f t="shared" ca="1" si="79"/>
        <v>24.714700000000008</v>
      </c>
    </row>
    <row r="5084" spans="1:6">
      <c r="A5084" s="8">
        <v>36273</v>
      </c>
      <c r="B5084">
        <v>22.76</v>
      </c>
      <c r="C5084" s="3">
        <f ca="1">AVERAGE(B5084:OFFSET(B5084,$I$1-1,0))</f>
        <v>28.689000000000011</v>
      </c>
      <c r="D5084" s="93"/>
      <c r="E5084" s="8">
        <v>40238</v>
      </c>
      <c r="F5084" s="3">
        <f t="shared" ca="1" si="79"/>
        <v>24.64275000000001</v>
      </c>
    </row>
    <row r="5085" spans="1:6">
      <c r="A5085" s="8">
        <v>36272</v>
      </c>
      <c r="B5085">
        <v>22.62</v>
      </c>
      <c r="C5085" s="3">
        <f ca="1">AVERAGE(B5085:OFFSET(B5085,$I$1-1,0))</f>
        <v>28.664300000000008</v>
      </c>
      <c r="D5085" s="93"/>
      <c r="E5085" s="8">
        <v>40239</v>
      </c>
      <c r="F5085" s="3">
        <f t="shared" ca="1" si="79"/>
        <v>24.58120000000001</v>
      </c>
    </row>
    <row r="5086" spans="1:6">
      <c r="A5086" s="8">
        <v>36271</v>
      </c>
      <c r="B5086">
        <v>23.31</v>
      </c>
      <c r="C5086" s="3">
        <f ca="1">AVERAGE(B5086:OFFSET(B5086,$I$1-1,0))</f>
        <v>28.644300000000001</v>
      </c>
      <c r="D5086" s="93"/>
      <c r="E5086" s="8">
        <v>40240</v>
      </c>
      <c r="F5086" s="3">
        <f t="shared" ca="1" si="79"/>
        <v>24.509750000000007</v>
      </c>
    </row>
    <row r="5087" spans="1:6">
      <c r="A5087" s="8">
        <v>36270</v>
      </c>
      <c r="B5087">
        <v>25.02</v>
      </c>
      <c r="C5087" s="3">
        <f ca="1">AVERAGE(B5087:OFFSET(B5087,$I$1-1,0))</f>
        <v>28.620900000000006</v>
      </c>
      <c r="D5087" s="93"/>
      <c r="E5087" s="8">
        <v>40241</v>
      </c>
      <c r="F5087" s="3">
        <f t="shared" ca="1" si="79"/>
        <v>24.452150000000007</v>
      </c>
    </row>
    <row r="5088" spans="1:6">
      <c r="A5088" s="8">
        <v>36269</v>
      </c>
      <c r="B5088">
        <v>26.42</v>
      </c>
      <c r="C5088" s="3">
        <f ca="1">AVERAGE(B5088:OFFSET(B5088,$I$1-1,0))</f>
        <v>28.584150000000008</v>
      </c>
      <c r="D5088" s="93"/>
      <c r="E5088" s="8">
        <v>40242</v>
      </c>
      <c r="F5088" s="3">
        <f t="shared" ca="1" si="79"/>
        <v>24.395250000000004</v>
      </c>
    </row>
    <row r="5089" spans="1:6">
      <c r="A5089" s="8">
        <v>36266</v>
      </c>
      <c r="B5089">
        <v>23.9</v>
      </c>
      <c r="C5089" s="3">
        <f ca="1">AVERAGE(B5089:OFFSET(B5089,$I$1-1,0))</f>
        <v>28.542050000000003</v>
      </c>
      <c r="D5089" s="93"/>
      <c r="E5089" s="8">
        <v>40245</v>
      </c>
      <c r="F5089" s="3">
        <f t="shared" ca="1" si="79"/>
        <v>24.339050000000007</v>
      </c>
    </row>
    <row r="5090" spans="1:6">
      <c r="A5090" s="8">
        <v>36265</v>
      </c>
      <c r="B5090">
        <v>23.93</v>
      </c>
      <c r="C5090" s="3">
        <f ca="1">AVERAGE(B5090:OFFSET(B5090,$I$1-1,0))</f>
        <v>28.521100000000001</v>
      </c>
      <c r="D5090" s="93"/>
      <c r="E5090" s="8">
        <v>40246</v>
      </c>
      <c r="F5090" s="3">
        <f t="shared" ca="1" si="79"/>
        <v>24.271900000000006</v>
      </c>
    </row>
    <row r="5091" spans="1:6">
      <c r="A5091" s="8">
        <v>36264</v>
      </c>
      <c r="B5091">
        <v>24.94</v>
      </c>
      <c r="C5091" s="3">
        <f ca="1">AVERAGE(B5091:OFFSET(B5091,$I$1-1,0))</f>
        <v>28.499300000000002</v>
      </c>
      <c r="D5091" s="93"/>
      <c r="E5091" s="8">
        <v>40247</v>
      </c>
      <c r="F5091" s="3">
        <f t="shared" ref="F5091:F5154" ca="1" si="80">VLOOKUP(E5091,$A$6:$C$7404,3,FALSE)</f>
        <v>24.201600000000013</v>
      </c>
    </row>
    <row r="5092" spans="1:6">
      <c r="A5092" s="8">
        <v>36263</v>
      </c>
      <c r="B5092">
        <v>22.73</v>
      </c>
      <c r="C5092" s="3">
        <f ca="1">AVERAGE(B5092:OFFSET(B5092,$I$1-1,0))</f>
        <v>28.471399999999999</v>
      </c>
      <c r="D5092" s="93"/>
      <c r="E5092" s="8">
        <v>40248</v>
      </c>
      <c r="F5092" s="3">
        <f t="shared" ca="1" si="80"/>
        <v>24.13880000000001</v>
      </c>
    </row>
    <row r="5093" spans="1:6">
      <c r="A5093" s="8">
        <v>36262</v>
      </c>
      <c r="B5093">
        <v>21.93</v>
      </c>
      <c r="C5093" s="3">
        <f ca="1">AVERAGE(B5093:OFFSET(B5093,$I$1-1,0))</f>
        <v>28.459</v>
      </c>
      <c r="D5093" s="93"/>
      <c r="E5093" s="8">
        <v>40249</v>
      </c>
      <c r="F5093" s="3">
        <f t="shared" ca="1" si="80"/>
        <v>24.064900000000016</v>
      </c>
    </row>
    <row r="5094" spans="1:6">
      <c r="A5094" s="8">
        <v>36259</v>
      </c>
      <c r="B5094">
        <v>21.77</v>
      </c>
      <c r="C5094" s="3">
        <f ca="1">AVERAGE(B5094:OFFSET(B5094,$I$1-1,0))</f>
        <v>28.449450000000006</v>
      </c>
      <c r="D5094" s="93"/>
      <c r="E5094" s="8">
        <v>40252</v>
      </c>
      <c r="F5094" s="3">
        <f t="shared" ca="1" si="80"/>
        <v>23.996550000000017</v>
      </c>
    </row>
    <row r="5095" spans="1:6">
      <c r="A5095" s="8">
        <v>36258</v>
      </c>
      <c r="B5095">
        <v>22.59</v>
      </c>
      <c r="C5095" s="3">
        <f ca="1">AVERAGE(B5095:OFFSET(B5095,$I$1-1,0))</f>
        <v>28.441450000000003</v>
      </c>
      <c r="D5095" s="93"/>
      <c r="E5095" s="8">
        <v>40253</v>
      </c>
      <c r="F5095" s="3">
        <f t="shared" ca="1" si="80"/>
        <v>23.940400000000018</v>
      </c>
    </row>
    <row r="5096" spans="1:6">
      <c r="A5096" s="8">
        <v>36257</v>
      </c>
      <c r="B5096">
        <v>22.81</v>
      </c>
      <c r="C5096" s="3">
        <f ca="1">AVERAGE(B5096:OFFSET(B5096,$I$1-1,0))</f>
        <v>28.438200000000005</v>
      </c>
      <c r="D5096" s="93"/>
      <c r="E5096" s="8">
        <v>40254</v>
      </c>
      <c r="F5096" s="3">
        <f t="shared" ca="1" si="80"/>
        <v>23.874750000000017</v>
      </c>
    </row>
    <row r="5097" spans="1:6">
      <c r="A5097" s="8">
        <v>36256</v>
      </c>
      <c r="B5097">
        <v>22.65</v>
      </c>
      <c r="C5097" s="3">
        <f ca="1">AVERAGE(B5097:OFFSET(B5097,$I$1-1,0))</f>
        <v>28.433750000000003</v>
      </c>
      <c r="D5097" s="93"/>
      <c r="E5097" s="8">
        <v>40255</v>
      </c>
      <c r="F5097" s="3">
        <f t="shared" ca="1" si="80"/>
        <v>23.809700000000017</v>
      </c>
    </row>
    <row r="5098" spans="1:6">
      <c r="A5098" s="8">
        <v>36255</v>
      </c>
      <c r="B5098">
        <v>22.19</v>
      </c>
      <c r="C5098" s="3">
        <f ca="1">AVERAGE(B5098:OFFSET(B5098,$I$1-1,0))</f>
        <v>28.432500000000005</v>
      </c>
      <c r="D5098" s="93"/>
      <c r="E5098" s="8">
        <v>40256</v>
      </c>
      <c r="F5098" s="3">
        <f t="shared" ca="1" si="80"/>
        <v>23.739450000000016</v>
      </c>
    </row>
    <row r="5099" spans="1:6">
      <c r="A5099" s="8">
        <v>36251</v>
      </c>
      <c r="B5099">
        <v>22.06</v>
      </c>
      <c r="C5099" s="3">
        <f ca="1">AVERAGE(B5099:OFFSET(B5099,$I$1-1,0))</f>
        <v>28.436000000000007</v>
      </c>
      <c r="D5099" s="93"/>
      <c r="E5099" s="8">
        <v>40259</v>
      </c>
      <c r="F5099" s="3">
        <f t="shared" ca="1" si="80"/>
        <v>23.672900000000013</v>
      </c>
    </row>
    <row r="5100" spans="1:6">
      <c r="A5100" s="8">
        <v>36250</v>
      </c>
      <c r="B5100">
        <v>23.26</v>
      </c>
      <c r="C5100" s="3">
        <f ca="1">AVERAGE(B5100:OFFSET(B5100,$I$1-1,0))</f>
        <v>28.449700000000011</v>
      </c>
      <c r="D5100" s="93"/>
      <c r="E5100" s="8">
        <v>40260</v>
      </c>
      <c r="F5100" s="3">
        <f t="shared" ca="1" si="80"/>
        <v>23.606550000000016</v>
      </c>
    </row>
    <row r="5101" spans="1:6">
      <c r="A5101" s="8">
        <v>36249</v>
      </c>
      <c r="B5101">
        <v>22.73</v>
      </c>
      <c r="C5101" s="3">
        <f ca="1">AVERAGE(B5101:OFFSET(B5101,$I$1-1,0))</f>
        <v>28.463100000000008</v>
      </c>
      <c r="D5101" s="93"/>
      <c r="E5101" s="8">
        <v>40261</v>
      </c>
      <c r="F5101" s="3">
        <f t="shared" ca="1" si="80"/>
        <v>23.545450000000013</v>
      </c>
    </row>
    <row r="5102" spans="1:6">
      <c r="A5102" s="8">
        <v>36248</v>
      </c>
      <c r="B5102">
        <v>23.54</v>
      </c>
      <c r="C5102" s="3">
        <f ca="1">AVERAGE(B5102:OFFSET(B5102,$I$1-1,0))</f>
        <v>28.463350000000005</v>
      </c>
      <c r="D5102" s="93"/>
      <c r="E5102" s="8">
        <v>40262</v>
      </c>
      <c r="F5102" s="3">
        <f t="shared" ca="1" si="80"/>
        <v>23.496100000000009</v>
      </c>
    </row>
    <row r="5103" spans="1:6">
      <c r="A5103" s="8">
        <v>36245</v>
      </c>
      <c r="B5103">
        <v>24.04</v>
      </c>
      <c r="C5103" s="3">
        <f ca="1">AVERAGE(B5103:OFFSET(B5103,$I$1-1,0))</f>
        <v>28.463500000000003</v>
      </c>
      <c r="D5103" s="93"/>
      <c r="E5103" s="8">
        <v>40263</v>
      </c>
      <c r="F5103" s="3">
        <f t="shared" ca="1" si="80"/>
        <v>23.442650000000008</v>
      </c>
    </row>
    <row r="5104" spans="1:6">
      <c r="A5104" s="8">
        <v>36244</v>
      </c>
      <c r="B5104">
        <v>24.33</v>
      </c>
      <c r="C5104" s="3">
        <f ca="1">AVERAGE(B5104:OFFSET(B5104,$I$1-1,0))</f>
        <v>28.450700000000001</v>
      </c>
      <c r="D5104" s="93"/>
      <c r="E5104" s="8">
        <v>40266</v>
      </c>
      <c r="F5104" s="3">
        <f t="shared" ca="1" si="80"/>
        <v>23.390050000000016</v>
      </c>
    </row>
    <row r="5105" spans="1:6">
      <c r="A5105" s="8">
        <v>36243</v>
      </c>
      <c r="B5105">
        <v>26.6</v>
      </c>
      <c r="C5105" s="3">
        <f ca="1">AVERAGE(B5105:OFFSET(B5105,$I$1-1,0))</f>
        <v>28.431650000000005</v>
      </c>
      <c r="D5105" s="93"/>
      <c r="E5105" s="8">
        <v>40267</v>
      </c>
      <c r="F5105" s="3">
        <f t="shared" ca="1" si="80"/>
        <v>23.334950000000017</v>
      </c>
    </row>
    <row r="5106" spans="1:6">
      <c r="A5106" s="8">
        <v>36242</v>
      </c>
      <c r="B5106">
        <v>27.27</v>
      </c>
      <c r="C5106" s="3">
        <f ca="1">AVERAGE(B5106:OFFSET(B5106,$I$1-1,0))</f>
        <v>28.40155</v>
      </c>
      <c r="D5106" s="93"/>
      <c r="E5106" s="8">
        <v>40268</v>
      </c>
      <c r="F5106" s="3">
        <f t="shared" ca="1" si="80"/>
        <v>23.268850000000015</v>
      </c>
    </row>
    <row r="5107" spans="1:6">
      <c r="A5107" s="8">
        <v>36241</v>
      </c>
      <c r="B5107">
        <v>25</v>
      </c>
      <c r="C5107" s="3">
        <f ca="1">AVERAGE(B5107:OFFSET(B5107,$I$1-1,0))</f>
        <v>28.364100000000004</v>
      </c>
      <c r="D5107" s="93"/>
      <c r="E5107" s="8">
        <v>40269</v>
      </c>
      <c r="F5107" s="3">
        <f t="shared" ca="1" si="80"/>
        <v>23.192800000000016</v>
      </c>
    </row>
    <row r="5108" spans="1:6">
      <c r="A5108" s="8">
        <v>36238</v>
      </c>
      <c r="B5108">
        <v>24.32</v>
      </c>
      <c r="C5108" s="3">
        <f ca="1">AVERAGE(B5108:OFFSET(B5108,$I$1-1,0))</f>
        <v>28.345199999999998</v>
      </c>
      <c r="D5108" s="93"/>
      <c r="E5108" s="8">
        <v>40273</v>
      </c>
      <c r="F5108" s="3">
        <f t="shared" ca="1" si="80"/>
        <v>23.120200000000015</v>
      </c>
    </row>
    <row r="5109" spans="1:6">
      <c r="A5109" s="8">
        <v>36237</v>
      </c>
      <c r="B5109">
        <v>24.13</v>
      </c>
      <c r="C5109" s="3">
        <f ca="1">AVERAGE(B5109:OFFSET(B5109,$I$1-1,0))</f>
        <v>28.337850000000003</v>
      </c>
      <c r="D5109" s="93"/>
      <c r="E5109" s="8">
        <v>40274</v>
      </c>
      <c r="F5109" s="3">
        <f t="shared" ca="1" si="80"/>
        <v>23.051200000000016</v>
      </c>
    </row>
    <row r="5110" spans="1:6">
      <c r="A5110" s="8">
        <v>36236</v>
      </c>
      <c r="B5110">
        <v>25.57</v>
      </c>
      <c r="C5110" s="3">
        <f ca="1">AVERAGE(B5110:OFFSET(B5110,$I$1-1,0))</f>
        <v>28.327200000000001</v>
      </c>
      <c r="D5110" s="93"/>
      <c r="E5110" s="8">
        <v>40275</v>
      </c>
      <c r="F5110" s="3">
        <f t="shared" ca="1" si="80"/>
        <v>22.994350000000022</v>
      </c>
    </row>
    <row r="5111" spans="1:6">
      <c r="A5111" s="8">
        <v>36235</v>
      </c>
      <c r="B5111">
        <v>25.15</v>
      </c>
      <c r="C5111" s="3">
        <f ca="1">AVERAGE(B5111:OFFSET(B5111,$I$1-1,0))</f>
        <v>28.313500000000005</v>
      </c>
      <c r="D5111" s="93"/>
      <c r="E5111" s="8">
        <v>40276</v>
      </c>
      <c r="F5111" s="3">
        <f t="shared" ca="1" si="80"/>
        <v>22.920900000000021</v>
      </c>
    </row>
    <row r="5112" spans="1:6">
      <c r="A5112" s="8">
        <v>36234</v>
      </c>
      <c r="B5112">
        <v>25.24</v>
      </c>
      <c r="C5112" s="3">
        <f ca="1">AVERAGE(B5112:OFFSET(B5112,$I$1-1,0))</f>
        <v>28.294350000000005</v>
      </c>
      <c r="D5112" s="93"/>
      <c r="E5112" s="8">
        <v>40277</v>
      </c>
      <c r="F5112" s="3">
        <f t="shared" ca="1" si="80"/>
        <v>22.848700000000022</v>
      </c>
    </row>
    <row r="5113" spans="1:6">
      <c r="A5113" s="8">
        <v>36231</v>
      </c>
      <c r="B5113">
        <v>24.84</v>
      </c>
      <c r="C5113" s="3">
        <f ca="1">AVERAGE(B5113:OFFSET(B5113,$I$1-1,0))</f>
        <v>28.271850000000004</v>
      </c>
      <c r="D5113" s="93"/>
      <c r="E5113" s="8">
        <v>40280</v>
      </c>
      <c r="F5113" s="3">
        <f t="shared" ca="1" si="80"/>
        <v>22.781350000000021</v>
      </c>
    </row>
    <row r="5114" spans="1:6">
      <c r="A5114" s="8">
        <v>36230</v>
      </c>
      <c r="B5114">
        <v>24.37</v>
      </c>
      <c r="C5114" s="3">
        <f ca="1">AVERAGE(B5114:OFFSET(B5114,$I$1-1,0))</f>
        <v>28.2606</v>
      </c>
      <c r="D5114" s="93"/>
      <c r="E5114" s="8">
        <v>40281</v>
      </c>
      <c r="F5114" s="3">
        <f t="shared" ca="1" si="80"/>
        <v>22.730550000000022</v>
      </c>
    </row>
    <row r="5115" spans="1:6">
      <c r="A5115" s="8">
        <v>36229</v>
      </c>
      <c r="B5115">
        <v>24.79</v>
      </c>
      <c r="C5115" s="3">
        <f ca="1">AVERAGE(B5115:OFFSET(B5115,$I$1-1,0))</f>
        <v>28.249099999999999</v>
      </c>
      <c r="D5115" s="93"/>
      <c r="E5115" s="8">
        <v>40282</v>
      </c>
      <c r="F5115" s="3">
        <f t="shared" ca="1" si="80"/>
        <v>22.678850000000022</v>
      </c>
    </row>
    <row r="5116" spans="1:6">
      <c r="A5116" s="8">
        <v>36228</v>
      </c>
      <c r="B5116">
        <v>25.02</v>
      </c>
      <c r="C5116" s="3">
        <f ca="1">AVERAGE(B5116:OFFSET(B5116,$I$1-1,0))</f>
        <v>28.220099999999999</v>
      </c>
      <c r="D5116" s="93"/>
      <c r="E5116" s="8">
        <v>40283</v>
      </c>
      <c r="F5116" s="3">
        <f t="shared" ca="1" si="80"/>
        <v>22.631550000000018</v>
      </c>
    </row>
    <row r="5117" spans="1:6">
      <c r="A5117" s="8">
        <v>36227</v>
      </c>
      <c r="B5117">
        <v>24.54</v>
      </c>
      <c r="C5117" s="3">
        <f ca="1">AVERAGE(B5117:OFFSET(B5117,$I$1-1,0))</f>
        <v>28.1919</v>
      </c>
      <c r="D5117" s="93"/>
      <c r="E5117" s="8">
        <v>40284</v>
      </c>
      <c r="F5117" s="3">
        <f t="shared" ca="1" si="80"/>
        <v>22.591600000000017</v>
      </c>
    </row>
    <row r="5118" spans="1:6">
      <c r="A5118" s="8">
        <v>36224</v>
      </c>
      <c r="B5118">
        <v>24.08</v>
      </c>
      <c r="C5118" s="3">
        <f ca="1">AVERAGE(B5118:OFFSET(B5118,$I$1-1,0))</f>
        <v>28.16865</v>
      </c>
      <c r="D5118" s="93"/>
      <c r="E5118" s="8">
        <v>40287</v>
      </c>
      <c r="F5118" s="3">
        <f t="shared" ca="1" si="80"/>
        <v>22.547200000000011</v>
      </c>
    </row>
    <row r="5119" spans="1:6">
      <c r="A5119" s="8">
        <v>36223</v>
      </c>
      <c r="B5119">
        <v>26.67</v>
      </c>
      <c r="C5119" s="3">
        <f ca="1">AVERAGE(B5119:OFFSET(B5119,$I$1-1,0))</f>
        <v>28.150199999999998</v>
      </c>
      <c r="D5119" s="93"/>
      <c r="E5119" s="8">
        <v>40288</v>
      </c>
      <c r="F5119" s="3">
        <f t="shared" ca="1" si="80"/>
        <v>22.486100000000015</v>
      </c>
    </row>
    <row r="5120" spans="1:6">
      <c r="A5120" s="8">
        <v>36222</v>
      </c>
      <c r="B5120">
        <v>29.04</v>
      </c>
      <c r="C5120" s="3">
        <f ca="1">AVERAGE(B5120:OFFSET(B5120,$I$1-1,0))</f>
        <v>28.125299999999996</v>
      </c>
      <c r="D5120" s="93"/>
      <c r="E5120" s="8">
        <v>40289</v>
      </c>
      <c r="F5120" s="3">
        <f t="shared" ca="1" si="80"/>
        <v>22.422700000000013</v>
      </c>
    </row>
    <row r="5121" spans="1:6">
      <c r="A5121" s="8">
        <v>36221</v>
      </c>
      <c r="B5121">
        <v>29.22</v>
      </c>
      <c r="C5121" s="3">
        <f ca="1">AVERAGE(B5121:OFFSET(B5121,$I$1-1,0))</f>
        <v>28.082299999999996</v>
      </c>
      <c r="D5121" s="93"/>
      <c r="E5121" s="8">
        <v>40290</v>
      </c>
      <c r="F5121" s="3">
        <f t="shared" ca="1" si="80"/>
        <v>22.350800000000007</v>
      </c>
    </row>
    <row r="5122" spans="1:6">
      <c r="A5122" s="8">
        <v>36220</v>
      </c>
      <c r="B5122">
        <v>28.37</v>
      </c>
      <c r="C5122" s="3">
        <f ca="1">AVERAGE(B5122:OFFSET(B5122,$I$1-1,0))</f>
        <v>28.034400000000002</v>
      </c>
      <c r="D5122" s="93"/>
      <c r="E5122" s="8">
        <v>40291</v>
      </c>
      <c r="F5122" s="3">
        <f t="shared" ca="1" si="80"/>
        <v>22.277400000000007</v>
      </c>
    </row>
    <row r="5123" spans="1:6">
      <c r="A5123" s="8">
        <v>36217</v>
      </c>
      <c r="B5123">
        <v>27.88</v>
      </c>
      <c r="C5123" s="3">
        <f ca="1">AVERAGE(B5123:OFFSET(B5123,$I$1-1,0))</f>
        <v>27.99475</v>
      </c>
      <c r="D5123" s="93"/>
      <c r="E5123" s="8">
        <v>40294</v>
      </c>
      <c r="F5123" s="3">
        <f t="shared" ca="1" si="80"/>
        <v>22.215850000000003</v>
      </c>
    </row>
    <row r="5124" spans="1:6">
      <c r="A5124" s="8">
        <v>36216</v>
      </c>
      <c r="B5124">
        <v>28.01</v>
      </c>
      <c r="C5124" s="3">
        <f ca="1">AVERAGE(B5124:OFFSET(B5124,$I$1-1,0))</f>
        <v>27.960250000000002</v>
      </c>
      <c r="D5124" s="93"/>
      <c r="E5124" s="8">
        <v>40295</v>
      </c>
      <c r="F5124" s="3">
        <f t="shared" ca="1" si="80"/>
        <v>22.184799999999999</v>
      </c>
    </row>
    <row r="5125" spans="1:6">
      <c r="A5125" s="8">
        <v>36215</v>
      </c>
      <c r="B5125">
        <v>27.21</v>
      </c>
      <c r="C5125" s="3">
        <f ca="1">AVERAGE(B5125:OFFSET(B5125,$I$1-1,0))</f>
        <v>27.925450000000001</v>
      </c>
      <c r="D5125" s="93"/>
      <c r="E5125" s="8">
        <v>40296</v>
      </c>
      <c r="F5125" s="3">
        <f t="shared" ca="1" si="80"/>
        <v>22.158649999999998</v>
      </c>
    </row>
    <row r="5126" spans="1:6">
      <c r="A5126" s="8">
        <v>36214</v>
      </c>
      <c r="B5126">
        <v>26.49</v>
      </c>
      <c r="C5126" s="3">
        <f ca="1">AVERAGE(B5126:OFFSET(B5126,$I$1-1,0))</f>
        <v>27.892250000000001</v>
      </c>
      <c r="D5126" s="93"/>
      <c r="E5126" s="8">
        <v>40297</v>
      </c>
      <c r="F5126" s="3">
        <f t="shared" ca="1" si="80"/>
        <v>22.125749999999996</v>
      </c>
    </row>
    <row r="5127" spans="1:6">
      <c r="A5127" s="8">
        <v>36213</v>
      </c>
      <c r="B5127">
        <v>25.87</v>
      </c>
      <c r="C5127" s="3">
        <f ca="1">AVERAGE(B5127:OFFSET(B5127,$I$1-1,0))</f>
        <v>27.876749999999998</v>
      </c>
      <c r="D5127" s="93"/>
      <c r="E5127" s="8">
        <v>40298</v>
      </c>
      <c r="F5127" s="3">
        <f t="shared" ca="1" si="80"/>
        <v>22.106549999999999</v>
      </c>
    </row>
    <row r="5128" spans="1:6">
      <c r="A5128" s="8">
        <v>36210</v>
      </c>
      <c r="B5128">
        <v>29.3</v>
      </c>
      <c r="C5128" s="3">
        <f ca="1">AVERAGE(B5128:OFFSET(B5128,$I$1-1,0))</f>
        <v>27.861349999999998</v>
      </c>
      <c r="D5128" s="93"/>
      <c r="E5128" s="8">
        <v>40301</v>
      </c>
      <c r="F5128" s="3">
        <f t="shared" ca="1" si="80"/>
        <v>22.080400000000001</v>
      </c>
    </row>
    <row r="5129" spans="1:6">
      <c r="A5129" s="8">
        <v>36209</v>
      </c>
      <c r="B5129">
        <v>30.45</v>
      </c>
      <c r="C5129" s="3">
        <f ca="1">AVERAGE(B5129:OFFSET(B5129,$I$1-1,0))</f>
        <v>27.822149999999997</v>
      </c>
      <c r="D5129" s="93"/>
      <c r="E5129" s="8">
        <v>40302</v>
      </c>
      <c r="F5129" s="3">
        <f t="shared" ca="1" si="80"/>
        <v>22.077899999999996</v>
      </c>
    </row>
    <row r="5130" spans="1:6">
      <c r="A5130" s="8">
        <v>36208</v>
      </c>
      <c r="B5130">
        <v>30.65</v>
      </c>
      <c r="C5130" s="3">
        <f ca="1">AVERAGE(B5130:OFFSET(B5130,$I$1-1,0))</f>
        <v>27.771499999999996</v>
      </c>
      <c r="D5130" s="93"/>
      <c r="E5130" s="8">
        <v>40303</v>
      </c>
      <c r="F5130" s="3">
        <f t="shared" ca="1" si="80"/>
        <v>22.080449999999995</v>
      </c>
    </row>
    <row r="5131" spans="1:6">
      <c r="A5131" s="8">
        <v>36207</v>
      </c>
      <c r="B5131">
        <v>29.65</v>
      </c>
      <c r="C5131" s="3">
        <f ca="1">AVERAGE(B5131:OFFSET(B5131,$I$1-1,0))</f>
        <v>27.714949999999995</v>
      </c>
      <c r="D5131" s="93"/>
      <c r="E5131" s="8">
        <v>40304</v>
      </c>
      <c r="F5131" s="3">
        <f t="shared" ca="1" si="80"/>
        <v>22.125099999999996</v>
      </c>
    </row>
    <row r="5132" spans="1:6">
      <c r="A5132" s="8">
        <v>36203</v>
      </c>
      <c r="B5132">
        <v>29.76</v>
      </c>
      <c r="C5132" s="3">
        <f ca="1">AVERAGE(B5132:OFFSET(B5132,$I$1-1,0))</f>
        <v>27.672599999999999</v>
      </c>
      <c r="D5132" s="93"/>
      <c r="E5132" s="8">
        <v>40305</v>
      </c>
      <c r="F5132" s="3">
        <f t="shared" ca="1" si="80"/>
        <v>22.212499999999999</v>
      </c>
    </row>
    <row r="5133" spans="1:6">
      <c r="A5133" s="8">
        <v>36202</v>
      </c>
      <c r="B5133">
        <v>27.42</v>
      </c>
      <c r="C5133" s="3">
        <f ca="1">AVERAGE(B5133:OFFSET(B5133,$I$1-1,0))</f>
        <v>27.637699999999995</v>
      </c>
      <c r="D5133" s="93"/>
      <c r="E5133" s="8">
        <v>40308</v>
      </c>
      <c r="F5133" s="3">
        <f t="shared" ca="1" si="80"/>
        <v>22.239549999999994</v>
      </c>
    </row>
    <row r="5134" spans="1:6">
      <c r="A5134" s="8">
        <v>36201</v>
      </c>
      <c r="B5134">
        <v>30.45</v>
      </c>
      <c r="C5134" s="3">
        <f ca="1">AVERAGE(B5134:OFFSET(B5134,$I$1-1,0))</f>
        <v>27.621449999999996</v>
      </c>
      <c r="D5134" s="93"/>
      <c r="E5134" s="8">
        <v>40309</v>
      </c>
      <c r="F5134" s="3">
        <f t="shared" ca="1" si="80"/>
        <v>22.265699999999995</v>
      </c>
    </row>
    <row r="5135" spans="1:6">
      <c r="A5135" s="8">
        <v>36200</v>
      </c>
      <c r="B5135">
        <v>31.36</v>
      </c>
      <c r="C5135" s="3">
        <f ca="1">AVERAGE(B5135:OFFSET(B5135,$I$1-1,0))</f>
        <v>27.599649999999993</v>
      </c>
      <c r="D5135" s="93"/>
      <c r="E5135" s="8">
        <v>40310</v>
      </c>
      <c r="F5135" s="3">
        <f t="shared" ca="1" si="80"/>
        <v>22.271900000000002</v>
      </c>
    </row>
    <row r="5136" spans="1:6">
      <c r="A5136" s="8">
        <v>36199</v>
      </c>
      <c r="B5136">
        <v>30.27</v>
      </c>
      <c r="C5136" s="3">
        <f ca="1">AVERAGE(B5136:OFFSET(B5136,$I$1-1,0))</f>
        <v>27.552700000000002</v>
      </c>
      <c r="D5136" s="93"/>
      <c r="E5136" s="8">
        <v>40311</v>
      </c>
      <c r="F5136" s="3">
        <f t="shared" ca="1" si="80"/>
        <v>22.280250000000002</v>
      </c>
    </row>
    <row r="5137" spans="1:6">
      <c r="A5137" s="8">
        <v>36196</v>
      </c>
      <c r="B5137">
        <v>29.67</v>
      </c>
      <c r="C5137" s="3">
        <f ca="1">AVERAGE(B5137:OFFSET(B5137,$I$1-1,0))</f>
        <v>27.504349999999999</v>
      </c>
      <c r="D5137" s="93"/>
      <c r="E5137" s="8">
        <v>40312</v>
      </c>
      <c r="F5137" s="3">
        <f t="shared" ca="1" si="80"/>
        <v>22.308400000000006</v>
      </c>
    </row>
    <row r="5138" spans="1:6">
      <c r="A5138" s="8">
        <v>36195</v>
      </c>
      <c r="B5138">
        <v>29.48</v>
      </c>
      <c r="C5138" s="3">
        <f ca="1">AVERAGE(B5138:OFFSET(B5138,$I$1-1,0))</f>
        <v>27.453199999999992</v>
      </c>
      <c r="D5138" s="93"/>
      <c r="E5138" s="8">
        <v>40315</v>
      </c>
      <c r="F5138" s="3">
        <f t="shared" ca="1" si="80"/>
        <v>22.335600000000003</v>
      </c>
    </row>
    <row r="5139" spans="1:6">
      <c r="A5139" s="8">
        <v>36194</v>
      </c>
      <c r="B5139">
        <v>27.88</v>
      </c>
      <c r="C5139" s="3">
        <f ca="1">AVERAGE(B5139:OFFSET(B5139,$I$1-1,0))</f>
        <v>27.405349999999995</v>
      </c>
      <c r="D5139" s="93"/>
      <c r="E5139" s="8">
        <v>40316</v>
      </c>
      <c r="F5139" s="3">
        <f t="shared" ca="1" si="80"/>
        <v>22.373750000000005</v>
      </c>
    </row>
    <row r="5140" spans="1:6">
      <c r="A5140" s="8">
        <v>36193</v>
      </c>
      <c r="B5140">
        <v>28.16</v>
      </c>
      <c r="C5140" s="3">
        <f ca="1">AVERAGE(B5140:OFFSET(B5140,$I$1-1,0))</f>
        <v>27.367899999999995</v>
      </c>
      <c r="D5140" s="93"/>
      <c r="E5140" s="8">
        <v>40317</v>
      </c>
      <c r="F5140" s="3">
        <f t="shared" ca="1" si="80"/>
        <v>22.422550000000005</v>
      </c>
    </row>
    <row r="5141" spans="1:6">
      <c r="A5141" s="8">
        <v>36192</v>
      </c>
      <c r="B5141">
        <v>27.67</v>
      </c>
      <c r="C5141" s="3">
        <f ca="1">AVERAGE(B5141:OFFSET(B5141,$I$1-1,0))</f>
        <v>27.330899999999996</v>
      </c>
      <c r="D5141" s="93"/>
      <c r="E5141" s="8">
        <v>40318</v>
      </c>
      <c r="F5141" s="3">
        <f t="shared" ca="1" si="80"/>
        <v>22.527050000000003</v>
      </c>
    </row>
    <row r="5142" spans="1:6">
      <c r="A5142" s="8">
        <v>36189</v>
      </c>
      <c r="B5142">
        <v>26.25</v>
      </c>
      <c r="C5142" s="3">
        <f ca="1">AVERAGE(B5142:OFFSET(B5142,$I$1-1,0))</f>
        <v>27.302849999999992</v>
      </c>
      <c r="D5142" s="93"/>
      <c r="E5142" s="8">
        <v>40319</v>
      </c>
      <c r="F5142" s="3">
        <f t="shared" ca="1" si="80"/>
        <v>22.603050000000007</v>
      </c>
    </row>
    <row r="5143" spans="1:6">
      <c r="A5143" s="8">
        <v>36188</v>
      </c>
      <c r="B5143">
        <v>28.11</v>
      </c>
      <c r="C5143" s="3">
        <f ca="1">AVERAGE(B5143:OFFSET(B5143,$I$1-1,0))</f>
        <v>27.276050000000001</v>
      </c>
      <c r="D5143" s="93"/>
      <c r="E5143" s="8">
        <v>40322</v>
      </c>
      <c r="F5143" s="3">
        <f t="shared" ca="1" si="80"/>
        <v>22.6663</v>
      </c>
    </row>
    <row r="5144" spans="1:6">
      <c r="A5144" s="8">
        <v>36187</v>
      </c>
      <c r="B5144">
        <v>29.73</v>
      </c>
      <c r="C5144" s="3">
        <f ca="1">AVERAGE(B5144:OFFSET(B5144,$I$1-1,0))</f>
        <v>27.243549999999995</v>
      </c>
      <c r="D5144" s="93"/>
      <c r="E5144" s="8">
        <v>40323</v>
      </c>
      <c r="F5144" s="3">
        <f t="shared" ca="1" si="80"/>
        <v>22.715549999999997</v>
      </c>
    </row>
    <row r="5145" spans="1:6">
      <c r="A5145" s="8">
        <v>36186</v>
      </c>
      <c r="B5145">
        <v>29.23</v>
      </c>
      <c r="C5145" s="3">
        <f ca="1">AVERAGE(B5145:OFFSET(B5145,$I$1-1,0))</f>
        <v>27.208749999999995</v>
      </c>
      <c r="D5145" s="93"/>
      <c r="E5145" s="8">
        <v>40324</v>
      </c>
      <c r="F5145" s="3">
        <f t="shared" ca="1" si="80"/>
        <v>22.765700000000002</v>
      </c>
    </row>
    <row r="5146" spans="1:6">
      <c r="A5146" s="8">
        <v>36185</v>
      </c>
      <c r="B5146">
        <v>31.13</v>
      </c>
      <c r="C5146" s="3">
        <f ca="1">AVERAGE(B5146:OFFSET(B5146,$I$1-1,0))</f>
        <v>27.170149999999992</v>
      </c>
      <c r="D5146" s="93"/>
      <c r="E5146" s="8">
        <v>40325</v>
      </c>
      <c r="F5146" s="3">
        <f t="shared" ca="1" si="80"/>
        <v>22.78415</v>
      </c>
    </row>
    <row r="5147" spans="1:6">
      <c r="A5147" s="8">
        <v>36182</v>
      </c>
      <c r="B5147">
        <v>31.95</v>
      </c>
      <c r="C5147" s="3">
        <f ca="1">AVERAGE(B5147:OFFSET(B5147,$I$1-1,0))</f>
        <v>27.13035</v>
      </c>
      <c r="D5147" s="93"/>
      <c r="E5147" s="8">
        <v>40326</v>
      </c>
      <c r="F5147" s="3">
        <f t="shared" ca="1" si="80"/>
        <v>22.817250000000005</v>
      </c>
    </row>
    <row r="5148" spans="1:6">
      <c r="A5148" s="8">
        <v>36181</v>
      </c>
      <c r="B5148">
        <v>30.92</v>
      </c>
      <c r="C5148" s="3">
        <f ca="1">AVERAGE(B5148:OFFSET(B5148,$I$1-1,0))</f>
        <v>27.088899999999999</v>
      </c>
      <c r="D5148" s="93"/>
      <c r="E5148" s="8">
        <v>40330</v>
      </c>
      <c r="F5148" s="3">
        <f t="shared" ca="1" si="80"/>
        <v>22.871399999999998</v>
      </c>
    </row>
    <row r="5149" spans="1:6">
      <c r="A5149" s="8">
        <v>36180</v>
      </c>
      <c r="B5149">
        <v>28.6</v>
      </c>
      <c r="C5149" s="3">
        <f ca="1">AVERAGE(B5149:OFFSET(B5149,$I$1-1,0))</f>
        <v>27.04665</v>
      </c>
      <c r="D5149" s="93"/>
      <c r="E5149" s="8">
        <v>40331</v>
      </c>
      <c r="F5149" s="3">
        <f t="shared" ca="1" si="80"/>
        <v>22.900899999999996</v>
      </c>
    </row>
    <row r="5150" spans="1:6">
      <c r="A5150" s="8">
        <v>36179</v>
      </c>
      <c r="B5150">
        <v>29.24</v>
      </c>
      <c r="C5150" s="3">
        <f ca="1">AVERAGE(B5150:OFFSET(B5150,$I$1-1,0))</f>
        <v>27.012749999999997</v>
      </c>
      <c r="D5150" s="93"/>
      <c r="E5150" s="8">
        <v>40332</v>
      </c>
      <c r="F5150" s="3">
        <f t="shared" ca="1" si="80"/>
        <v>22.908749999999991</v>
      </c>
    </row>
    <row r="5151" spans="1:6">
      <c r="A5151" s="8">
        <v>36175</v>
      </c>
      <c r="B5151">
        <v>29.24</v>
      </c>
      <c r="C5151" s="3">
        <f ca="1">AVERAGE(B5151:OFFSET(B5151,$I$1-1,0))</f>
        <v>26.97645</v>
      </c>
      <c r="D5151" s="93"/>
      <c r="E5151" s="8">
        <v>40333</v>
      </c>
      <c r="F5151" s="3">
        <f t="shared" ca="1" si="80"/>
        <v>22.955249999999989</v>
      </c>
    </row>
    <row r="5152" spans="1:6">
      <c r="A5152" s="8">
        <v>36174</v>
      </c>
      <c r="B5152">
        <v>32.979999999999997</v>
      </c>
      <c r="C5152" s="3">
        <f ca="1">AVERAGE(B5152:OFFSET(B5152,$I$1-1,0))</f>
        <v>26.947100000000006</v>
      </c>
      <c r="D5152" s="93"/>
      <c r="E5152" s="8">
        <v>40336</v>
      </c>
      <c r="F5152" s="3">
        <f t="shared" ca="1" si="80"/>
        <v>23.006799999999981</v>
      </c>
    </row>
    <row r="5153" spans="1:6">
      <c r="A5153" s="8">
        <v>36173</v>
      </c>
      <c r="B5153">
        <v>30.11</v>
      </c>
      <c r="C5153" s="3">
        <f ca="1">AVERAGE(B5153:OFFSET(B5153,$I$1-1,0))</f>
        <v>26.903300000000005</v>
      </c>
      <c r="D5153" s="93"/>
      <c r="E5153" s="8">
        <v>40337</v>
      </c>
      <c r="F5153" s="3">
        <f t="shared" ca="1" si="80"/>
        <v>23.049849999999982</v>
      </c>
    </row>
    <row r="5154" spans="1:6">
      <c r="A5154" s="8">
        <v>36172</v>
      </c>
      <c r="B5154">
        <v>28.1</v>
      </c>
      <c r="C5154" s="3">
        <f ca="1">AVERAGE(B5154:OFFSET(B5154,$I$1-1,0))</f>
        <v>26.876049999999999</v>
      </c>
      <c r="D5154" s="93"/>
      <c r="E5154" s="8">
        <v>40338</v>
      </c>
      <c r="F5154" s="3">
        <f t="shared" ca="1" si="80"/>
        <v>23.093449999999983</v>
      </c>
    </row>
    <row r="5155" spans="1:6">
      <c r="A5155" s="8">
        <v>36171</v>
      </c>
      <c r="B5155">
        <v>25.46</v>
      </c>
      <c r="C5155" s="3">
        <f ca="1">AVERAGE(B5155:OFFSET(B5155,$I$1-1,0))</f>
        <v>26.852900000000005</v>
      </c>
      <c r="D5155" s="93"/>
      <c r="E5155" s="8">
        <v>40339</v>
      </c>
      <c r="F5155" s="3">
        <f t="shared" ref="F5155:F5218" ca="1" si="81">VLOOKUP(E5155,$A$6:$C$7404,3,FALSE)</f>
        <v>23.120599999999982</v>
      </c>
    </row>
    <row r="5156" spans="1:6">
      <c r="A5156" s="8">
        <v>36168</v>
      </c>
      <c r="B5156">
        <v>23.28</v>
      </c>
      <c r="C5156" s="3">
        <f ca="1">AVERAGE(B5156:OFFSET(B5156,$I$1-1,0))</f>
        <v>26.839650000000006</v>
      </c>
      <c r="D5156" s="93"/>
      <c r="E5156" s="8">
        <v>40340</v>
      </c>
      <c r="F5156" s="3">
        <f t="shared" ca="1" si="81"/>
        <v>23.139949999999981</v>
      </c>
    </row>
    <row r="5157" spans="1:6">
      <c r="A5157" s="8">
        <v>36167</v>
      </c>
      <c r="B5157">
        <v>24.37</v>
      </c>
      <c r="C5157" s="3">
        <f ca="1">AVERAGE(B5157:OFFSET(B5157,$I$1-1,0))</f>
        <v>26.835950000000008</v>
      </c>
      <c r="D5157" s="93"/>
      <c r="E5157" s="8">
        <v>40343</v>
      </c>
      <c r="F5157" s="3">
        <f t="shared" ca="1" si="81"/>
        <v>23.158099999999976</v>
      </c>
    </row>
    <row r="5158" spans="1:6">
      <c r="A5158" s="8">
        <v>36166</v>
      </c>
      <c r="B5158">
        <v>23.34</v>
      </c>
      <c r="C5158" s="3">
        <f ca="1">AVERAGE(B5158:OFFSET(B5158,$I$1-1,0))</f>
        <v>26.81665000000001</v>
      </c>
      <c r="D5158" s="93"/>
      <c r="E5158" s="8">
        <v>40344</v>
      </c>
      <c r="F5158" s="3">
        <f t="shared" ca="1" si="81"/>
        <v>23.164049999999978</v>
      </c>
    </row>
    <row r="5159" spans="1:6">
      <c r="A5159" s="8">
        <v>36165</v>
      </c>
      <c r="B5159">
        <v>24.46</v>
      </c>
      <c r="C5159" s="3">
        <f ca="1">AVERAGE(B5159:OFFSET(B5159,$I$1-1,0))</f>
        <v>26.799850000000006</v>
      </c>
      <c r="D5159" s="93"/>
      <c r="E5159" s="8">
        <v>40345</v>
      </c>
      <c r="F5159" s="3">
        <f t="shared" ca="1" si="81"/>
        <v>23.169849999999975</v>
      </c>
    </row>
    <row r="5160" spans="1:6">
      <c r="A5160" s="8">
        <v>36164</v>
      </c>
      <c r="B5160">
        <v>26.17</v>
      </c>
      <c r="C5160" s="3">
        <f ca="1">AVERAGE(B5160:OFFSET(B5160,$I$1-1,0))</f>
        <v>26.771000000000008</v>
      </c>
      <c r="D5160" s="93"/>
      <c r="E5160" s="8">
        <v>40346</v>
      </c>
      <c r="F5160" s="3">
        <f t="shared" ca="1" si="81"/>
        <v>23.165049999999972</v>
      </c>
    </row>
    <row r="5161" spans="1:6">
      <c r="A5161" s="8">
        <v>36160</v>
      </c>
      <c r="B5161">
        <v>24.42</v>
      </c>
      <c r="C5161" s="3">
        <f ca="1">AVERAGE(B5161:OFFSET(B5161,$I$1-1,0))</f>
        <v>26.728950000000008</v>
      </c>
      <c r="D5161" s="93"/>
      <c r="E5161" s="8">
        <v>40347</v>
      </c>
      <c r="F5161" s="3">
        <f t="shared" ca="1" si="81"/>
        <v>23.139049999999976</v>
      </c>
    </row>
    <row r="5162" spans="1:6">
      <c r="A5162" s="8">
        <v>36159</v>
      </c>
      <c r="B5162">
        <v>23.34</v>
      </c>
      <c r="C5162" s="3">
        <f ca="1">AVERAGE(B5162:OFFSET(B5162,$I$1-1,0))</f>
        <v>26.698300000000014</v>
      </c>
      <c r="D5162" s="93"/>
      <c r="E5162" s="8">
        <v>40350</v>
      </c>
      <c r="F5162" s="3">
        <f t="shared" ca="1" si="81"/>
        <v>23.118949999999977</v>
      </c>
    </row>
    <row r="5163" spans="1:6">
      <c r="A5163" s="8">
        <v>36158</v>
      </c>
      <c r="B5163">
        <v>22.18</v>
      </c>
      <c r="C5163" s="3">
        <f ca="1">AVERAGE(B5163:OFFSET(B5163,$I$1-1,0))</f>
        <v>26.674900000000012</v>
      </c>
      <c r="D5163" s="93"/>
      <c r="E5163" s="8">
        <v>40351</v>
      </c>
      <c r="F5163" s="3">
        <f t="shared" ca="1" si="81"/>
        <v>23.118699999999979</v>
      </c>
    </row>
    <row r="5164" spans="1:6">
      <c r="A5164" s="8">
        <v>36157</v>
      </c>
      <c r="B5164">
        <v>23.5</v>
      </c>
      <c r="C5164" s="3">
        <f ca="1">AVERAGE(B5164:OFFSET(B5164,$I$1-1,0))</f>
        <v>26.656550000000017</v>
      </c>
      <c r="D5164" s="93"/>
      <c r="E5164" s="8">
        <v>40352</v>
      </c>
      <c r="F5164" s="3">
        <f t="shared" ca="1" si="81"/>
        <v>23.126949999999979</v>
      </c>
    </row>
    <row r="5165" spans="1:6">
      <c r="A5165" s="8">
        <v>36153</v>
      </c>
      <c r="B5165">
        <v>21.48</v>
      </c>
      <c r="C5165" s="3">
        <f ca="1">AVERAGE(B5165:OFFSET(B5165,$I$1-1,0))</f>
        <v>26.632600000000014</v>
      </c>
      <c r="D5165" s="93"/>
      <c r="E5165" s="8">
        <v>40353</v>
      </c>
      <c r="F5165" s="3">
        <f t="shared" ca="1" si="81"/>
        <v>23.147549999999981</v>
      </c>
    </row>
    <row r="5166" spans="1:6">
      <c r="A5166" s="8">
        <v>36152</v>
      </c>
      <c r="B5166">
        <v>20.21</v>
      </c>
      <c r="C5166" s="3">
        <f ca="1">AVERAGE(B5166:OFFSET(B5166,$I$1-1,0))</f>
        <v>26.616450000000015</v>
      </c>
      <c r="D5166" s="93"/>
      <c r="E5166" s="8">
        <v>40354</v>
      </c>
      <c r="F5166" s="3">
        <f t="shared" ca="1" si="81"/>
        <v>23.168599999999984</v>
      </c>
    </row>
    <row r="5167" spans="1:6">
      <c r="A5167" s="8">
        <v>36151</v>
      </c>
      <c r="B5167">
        <v>22.78</v>
      </c>
      <c r="C5167" s="3">
        <f ca="1">AVERAGE(B5167:OFFSET(B5167,$I$1-1,0))</f>
        <v>26.609850000000016</v>
      </c>
      <c r="D5167" s="93"/>
      <c r="E5167" s="8">
        <v>40357</v>
      </c>
      <c r="F5167" s="3">
        <f t="shared" ca="1" si="81"/>
        <v>23.195849999999982</v>
      </c>
    </row>
    <row r="5168" spans="1:6">
      <c r="A5168" s="8">
        <v>36150</v>
      </c>
      <c r="B5168">
        <v>23.86</v>
      </c>
      <c r="C5168" s="3">
        <f ca="1">AVERAGE(B5168:OFFSET(B5168,$I$1-1,0))</f>
        <v>26.593100000000014</v>
      </c>
      <c r="D5168" s="93"/>
      <c r="E5168" s="8">
        <v>40358</v>
      </c>
      <c r="F5168" s="3">
        <f t="shared" ca="1" si="81"/>
        <v>23.245749999999983</v>
      </c>
    </row>
    <row r="5169" spans="1:6">
      <c r="A5169" s="8">
        <v>36147</v>
      </c>
      <c r="B5169">
        <v>25.04</v>
      </c>
      <c r="C5169" s="3">
        <f ca="1">AVERAGE(B5169:OFFSET(B5169,$I$1-1,0))</f>
        <v>26.574950000000012</v>
      </c>
      <c r="D5169" s="93"/>
      <c r="E5169" s="8">
        <v>40359</v>
      </c>
      <c r="F5169" s="3">
        <f t="shared" ca="1" si="81"/>
        <v>23.299149999999987</v>
      </c>
    </row>
    <row r="5170" spans="1:6">
      <c r="A5170" s="8">
        <v>36146</v>
      </c>
      <c r="B5170">
        <v>27.96</v>
      </c>
      <c r="C5170" s="3">
        <f ca="1">AVERAGE(B5170:OFFSET(B5170,$I$1-1,0))</f>
        <v>26.545450000000013</v>
      </c>
      <c r="D5170" s="93"/>
      <c r="E5170" s="8">
        <v>40360</v>
      </c>
      <c r="F5170" s="3">
        <f t="shared" ca="1" si="81"/>
        <v>23.346349999999987</v>
      </c>
    </row>
    <row r="5171" spans="1:6">
      <c r="A5171" s="8">
        <v>36145</v>
      </c>
      <c r="B5171">
        <v>29.96</v>
      </c>
      <c r="C5171" s="3">
        <f ca="1">AVERAGE(B5171:OFFSET(B5171,$I$1-1,0))</f>
        <v>26.510300000000015</v>
      </c>
      <c r="D5171" s="93"/>
      <c r="E5171" s="8">
        <v>40361</v>
      </c>
      <c r="F5171" s="3">
        <f t="shared" ca="1" si="81"/>
        <v>23.378499999999985</v>
      </c>
    </row>
    <row r="5172" spans="1:6">
      <c r="A5172" s="8">
        <v>36144</v>
      </c>
      <c r="B5172">
        <v>29.42</v>
      </c>
      <c r="C5172" s="3">
        <f ca="1">AVERAGE(B5172:OFFSET(B5172,$I$1-1,0))</f>
        <v>26.458400000000019</v>
      </c>
      <c r="D5172" s="93"/>
      <c r="E5172" s="8">
        <v>40365</v>
      </c>
      <c r="F5172" s="3">
        <f t="shared" ca="1" si="81"/>
        <v>23.408499999999989</v>
      </c>
    </row>
    <row r="5173" spans="1:6">
      <c r="A5173" s="8">
        <v>36143</v>
      </c>
      <c r="B5173">
        <v>31.31</v>
      </c>
      <c r="C5173" s="3">
        <f ca="1">AVERAGE(B5173:OFFSET(B5173,$I$1-1,0))</f>
        <v>26.406500000000015</v>
      </c>
      <c r="D5173" s="93"/>
      <c r="E5173" s="8">
        <v>40366</v>
      </c>
      <c r="F5173" s="3">
        <f t="shared" ca="1" si="81"/>
        <v>23.423099999999991</v>
      </c>
    </row>
    <row r="5174" spans="1:6">
      <c r="A5174" s="8">
        <v>36140</v>
      </c>
      <c r="B5174">
        <v>27.72</v>
      </c>
      <c r="C5174" s="3">
        <f ca="1">AVERAGE(B5174:OFFSET(B5174,$I$1-1,0))</f>
        <v>26.345900000000011</v>
      </c>
      <c r="D5174" s="93"/>
      <c r="E5174" s="8">
        <v>40367</v>
      </c>
      <c r="F5174" s="3">
        <f t="shared" ca="1" si="81"/>
        <v>23.431349999999995</v>
      </c>
    </row>
    <row r="5175" spans="1:6">
      <c r="A5175" s="8">
        <v>36139</v>
      </c>
      <c r="B5175">
        <v>26.81</v>
      </c>
      <c r="C5175" s="3">
        <f ca="1">AVERAGE(B5175:OFFSET(B5175,$I$1-1,0))</f>
        <v>26.300050000000013</v>
      </c>
      <c r="D5175" s="93"/>
      <c r="E5175" s="8">
        <v>40368</v>
      </c>
      <c r="F5175" s="3">
        <f t="shared" ca="1" si="81"/>
        <v>23.44084999999999</v>
      </c>
    </row>
    <row r="5176" spans="1:6">
      <c r="A5176" s="8">
        <v>36138</v>
      </c>
      <c r="B5176">
        <v>25.66</v>
      </c>
      <c r="C5176" s="3">
        <f ca="1">AVERAGE(B5176:OFFSET(B5176,$I$1-1,0))</f>
        <v>26.25915000000002</v>
      </c>
      <c r="D5176" s="93"/>
      <c r="E5176" s="8">
        <v>40371</v>
      </c>
      <c r="F5176" s="3">
        <f t="shared" ca="1" si="81"/>
        <v>23.445549999999994</v>
      </c>
    </row>
    <row r="5177" spans="1:6">
      <c r="A5177" s="8">
        <v>36137</v>
      </c>
      <c r="B5177">
        <v>25.58</v>
      </c>
      <c r="C5177" s="3">
        <f ca="1">AVERAGE(B5177:OFFSET(B5177,$I$1-1,0))</f>
        <v>26.223950000000016</v>
      </c>
      <c r="D5177" s="93"/>
      <c r="E5177" s="8">
        <v>40372</v>
      </c>
      <c r="F5177" s="3">
        <f t="shared" ca="1" si="81"/>
        <v>23.443599999999993</v>
      </c>
    </row>
    <row r="5178" spans="1:6">
      <c r="A5178" s="8">
        <v>36136</v>
      </c>
      <c r="B5178">
        <v>24.9</v>
      </c>
      <c r="C5178" s="3">
        <f ca="1">AVERAGE(B5178:OFFSET(B5178,$I$1-1,0))</f>
        <v>26.19280000000002</v>
      </c>
      <c r="D5178" s="93"/>
      <c r="E5178" s="8">
        <v>40373</v>
      </c>
      <c r="F5178" s="3">
        <f t="shared" ca="1" si="81"/>
        <v>23.439999999999991</v>
      </c>
    </row>
    <row r="5179" spans="1:6">
      <c r="A5179" s="8">
        <v>36133</v>
      </c>
      <c r="B5179">
        <v>25.31</v>
      </c>
      <c r="C5179" s="3">
        <f ca="1">AVERAGE(B5179:OFFSET(B5179,$I$1-1,0))</f>
        <v>26.163250000000019</v>
      </c>
      <c r="D5179" s="93"/>
      <c r="E5179" s="8">
        <v>40374</v>
      </c>
      <c r="F5179" s="3">
        <f t="shared" ca="1" si="81"/>
        <v>23.441299999999988</v>
      </c>
    </row>
    <row r="5180" spans="1:6">
      <c r="A5180" s="8">
        <v>36132</v>
      </c>
      <c r="B5180">
        <v>28.7</v>
      </c>
      <c r="C5180" s="3">
        <f ca="1">AVERAGE(B5180:OFFSET(B5180,$I$1-1,0))</f>
        <v>26.131700000000023</v>
      </c>
      <c r="D5180" s="93"/>
      <c r="E5180" s="8">
        <v>40375</v>
      </c>
      <c r="F5180" s="3">
        <f t="shared" ca="1" si="81"/>
        <v>23.446599999999989</v>
      </c>
    </row>
    <row r="5181" spans="1:6">
      <c r="A5181" s="8">
        <v>36131</v>
      </c>
      <c r="B5181">
        <v>25.43</v>
      </c>
      <c r="C5181" s="3">
        <f ca="1">AVERAGE(B5181:OFFSET(B5181,$I$1-1,0))</f>
        <v>26.087600000000023</v>
      </c>
      <c r="D5181" s="93"/>
      <c r="E5181" s="8">
        <v>40378</v>
      </c>
      <c r="F5181" s="3">
        <f t="shared" ca="1" si="81"/>
        <v>23.448399999999996</v>
      </c>
    </row>
    <row r="5182" spans="1:6">
      <c r="A5182" s="8">
        <v>36130</v>
      </c>
      <c r="B5182">
        <v>24.97</v>
      </c>
      <c r="C5182" s="3">
        <f ca="1">AVERAGE(B5182:OFFSET(B5182,$I$1-1,0))</f>
        <v>26.058750000000021</v>
      </c>
      <c r="D5182" s="93"/>
      <c r="E5182" s="8">
        <v>40379</v>
      </c>
      <c r="F5182" s="3">
        <f t="shared" ca="1" si="81"/>
        <v>23.426699999999993</v>
      </c>
    </row>
    <row r="5183" spans="1:6">
      <c r="A5183" s="8">
        <v>36129</v>
      </c>
      <c r="B5183">
        <v>26.01</v>
      </c>
      <c r="C5183" s="3">
        <f ca="1">AVERAGE(B5183:OFFSET(B5183,$I$1-1,0))</f>
        <v>26.037700000000026</v>
      </c>
      <c r="D5183" s="93"/>
      <c r="E5183" s="8">
        <v>40380</v>
      </c>
      <c r="F5183" s="3">
        <f t="shared" ca="1" si="81"/>
        <v>23.411499999999997</v>
      </c>
    </row>
    <row r="5184" spans="1:6">
      <c r="A5184" s="8">
        <v>36126</v>
      </c>
      <c r="B5184">
        <v>22.09</v>
      </c>
      <c r="C5184" s="3">
        <f ca="1">AVERAGE(B5184:OFFSET(B5184,$I$1-1,0))</f>
        <v>26.006850000000028</v>
      </c>
      <c r="D5184" s="93"/>
      <c r="E5184" s="8">
        <v>40381</v>
      </c>
      <c r="F5184" s="3">
        <f t="shared" ca="1" si="81"/>
        <v>23.400449999999992</v>
      </c>
    </row>
    <row r="5185" spans="1:6">
      <c r="A5185" s="8">
        <v>36124</v>
      </c>
      <c r="B5185">
        <v>22.15</v>
      </c>
      <c r="C5185" s="3">
        <f ca="1">AVERAGE(B5185:OFFSET(B5185,$I$1-1,0))</f>
        <v>25.995050000000024</v>
      </c>
      <c r="D5185" s="93"/>
      <c r="E5185" s="8">
        <v>40382</v>
      </c>
      <c r="F5185" s="3">
        <f t="shared" ca="1" si="81"/>
        <v>23.389299999999995</v>
      </c>
    </row>
    <row r="5186" spans="1:6">
      <c r="A5186" s="8">
        <v>36123</v>
      </c>
      <c r="B5186">
        <v>23.28</v>
      </c>
      <c r="C5186" s="3">
        <f ca="1">AVERAGE(B5186:OFFSET(B5186,$I$1-1,0))</f>
        <v>25.986200000000022</v>
      </c>
      <c r="D5186" s="93"/>
      <c r="E5186" s="8">
        <v>40385</v>
      </c>
      <c r="F5186" s="3">
        <f t="shared" ca="1" si="81"/>
        <v>23.379549999999991</v>
      </c>
    </row>
    <row r="5187" spans="1:6">
      <c r="A5187" s="8">
        <v>36122</v>
      </c>
      <c r="B5187">
        <v>21.84</v>
      </c>
      <c r="C5187" s="3">
        <f ca="1">AVERAGE(B5187:OFFSET(B5187,$I$1-1,0))</f>
        <v>25.973100000000024</v>
      </c>
      <c r="D5187" s="93"/>
      <c r="E5187" s="8">
        <v>40386</v>
      </c>
      <c r="F5187" s="3">
        <f t="shared" ca="1" si="81"/>
        <v>23.374599999999987</v>
      </c>
    </row>
    <row r="5188" spans="1:6">
      <c r="A5188" s="8">
        <v>36119</v>
      </c>
      <c r="B5188">
        <v>22.47</v>
      </c>
      <c r="C5188" s="3">
        <f ca="1">AVERAGE(B5188:OFFSET(B5188,$I$1-1,0))</f>
        <v>25.971650000000022</v>
      </c>
      <c r="D5188" s="93"/>
      <c r="E5188" s="8">
        <v>40387</v>
      </c>
      <c r="F5188" s="3">
        <f t="shared" ca="1" si="81"/>
        <v>23.380249999999986</v>
      </c>
    </row>
    <row r="5189" spans="1:6">
      <c r="A5189" s="8">
        <v>36118</v>
      </c>
      <c r="B5189">
        <v>25.5</v>
      </c>
      <c r="C5189" s="3">
        <f ca="1">AVERAGE(B5189:OFFSET(B5189,$I$1-1,0))</f>
        <v>25.961850000000027</v>
      </c>
      <c r="D5189" s="93"/>
      <c r="E5189" s="8">
        <v>40388</v>
      </c>
      <c r="F5189" s="3">
        <f t="shared" ca="1" si="81"/>
        <v>23.385849999999984</v>
      </c>
    </row>
    <row r="5190" spans="1:6">
      <c r="A5190" s="8">
        <v>36117</v>
      </c>
      <c r="B5190">
        <v>27.13</v>
      </c>
      <c r="C5190" s="3">
        <f ca="1">AVERAGE(B5190:OFFSET(B5190,$I$1-1,0))</f>
        <v>25.940800000000021</v>
      </c>
      <c r="D5190" s="93"/>
      <c r="E5190" s="8">
        <v>40389</v>
      </c>
      <c r="F5190" s="3">
        <f t="shared" ca="1" si="81"/>
        <v>23.388399999999987</v>
      </c>
    </row>
    <row r="5191" spans="1:6">
      <c r="A5191" s="8">
        <v>36116</v>
      </c>
      <c r="B5191">
        <v>27.95</v>
      </c>
      <c r="C5191" s="3">
        <f ca="1">AVERAGE(B5191:OFFSET(B5191,$I$1-1,0))</f>
        <v>25.907900000000026</v>
      </c>
      <c r="D5191" s="93"/>
      <c r="E5191" s="8">
        <v>40392</v>
      </c>
      <c r="F5191" s="3">
        <f t="shared" ca="1" si="81"/>
        <v>23.384149999999991</v>
      </c>
    </row>
    <row r="5192" spans="1:6">
      <c r="A5192" s="8">
        <v>36115</v>
      </c>
      <c r="B5192">
        <v>28.9</v>
      </c>
      <c r="C5192" s="3">
        <f ca="1">AVERAGE(B5192:OFFSET(B5192,$I$1-1,0))</f>
        <v>25.871500000000022</v>
      </c>
      <c r="D5192" s="93"/>
      <c r="E5192" s="8">
        <v>40393</v>
      </c>
      <c r="F5192" s="3">
        <f t="shared" ca="1" si="81"/>
        <v>23.388699999999986</v>
      </c>
    </row>
    <row r="5193" spans="1:6">
      <c r="A5193" s="8">
        <v>36112</v>
      </c>
      <c r="B5193">
        <v>29.03</v>
      </c>
      <c r="C5193" s="3">
        <f ca="1">AVERAGE(B5193:OFFSET(B5193,$I$1-1,0))</f>
        <v>25.833800000000018</v>
      </c>
      <c r="D5193" s="93"/>
      <c r="E5193" s="8">
        <v>40394</v>
      </c>
      <c r="F5193" s="3">
        <f t="shared" ca="1" si="81"/>
        <v>23.392599999999984</v>
      </c>
    </row>
    <row r="5194" spans="1:6">
      <c r="A5194" s="8">
        <v>36111</v>
      </c>
      <c r="B5194">
        <v>29.28</v>
      </c>
      <c r="C5194" s="3">
        <f ca="1">AVERAGE(B5194:OFFSET(B5194,$I$1-1,0))</f>
        <v>25.796000000000017</v>
      </c>
      <c r="D5194" s="93"/>
      <c r="E5194" s="8">
        <v>40395</v>
      </c>
      <c r="F5194" s="3">
        <f t="shared" ca="1" si="81"/>
        <v>23.395649999999986</v>
      </c>
    </row>
    <row r="5195" spans="1:6">
      <c r="A5195" s="8">
        <v>36110</v>
      </c>
      <c r="B5195">
        <v>28.47</v>
      </c>
      <c r="C5195" s="3">
        <f ca="1">AVERAGE(B5195:OFFSET(B5195,$I$1-1,0))</f>
        <v>25.757850000000015</v>
      </c>
      <c r="D5195" s="93"/>
      <c r="E5195" s="8">
        <v>40396</v>
      </c>
      <c r="F5195" s="3">
        <f t="shared" ca="1" si="81"/>
        <v>23.399849999999986</v>
      </c>
    </row>
    <row r="5196" spans="1:6">
      <c r="A5196" s="8">
        <v>36109</v>
      </c>
      <c r="B5196">
        <v>28.17</v>
      </c>
      <c r="C5196" s="3">
        <f ca="1">AVERAGE(B5196:OFFSET(B5196,$I$1-1,0))</f>
        <v>25.725800000000017</v>
      </c>
      <c r="D5196" s="93"/>
      <c r="E5196" s="8">
        <v>40399</v>
      </c>
      <c r="F5196" s="3">
        <f t="shared" ca="1" si="81"/>
        <v>23.399449999999987</v>
      </c>
    </row>
    <row r="5197" spans="1:6">
      <c r="A5197" s="8">
        <v>36108</v>
      </c>
      <c r="B5197">
        <v>28.09</v>
      </c>
      <c r="C5197" s="3">
        <f ca="1">AVERAGE(B5197:OFFSET(B5197,$I$1-1,0))</f>
        <v>25.696300000000019</v>
      </c>
      <c r="D5197" s="93"/>
      <c r="E5197" s="8">
        <v>40400</v>
      </c>
      <c r="F5197" s="3">
        <f t="shared" ca="1" si="81"/>
        <v>23.407849999999989</v>
      </c>
    </row>
    <row r="5198" spans="1:6">
      <c r="A5198" s="8">
        <v>36105</v>
      </c>
      <c r="B5198">
        <v>25.7</v>
      </c>
      <c r="C5198" s="3">
        <f ca="1">AVERAGE(B5198:OFFSET(B5198,$I$1-1,0))</f>
        <v>25.675700000000024</v>
      </c>
      <c r="D5198" s="93"/>
      <c r="E5198" s="8">
        <v>40401</v>
      </c>
      <c r="F5198" s="3">
        <f t="shared" ca="1" si="81"/>
        <v>23.423449999999981</v>
      </c>
    </row>
    <row r="5199" spans="1:6">
      <c r="A5199" s="8">
        <v>36104</v>
      </c>
      <c r="B5199">
        <v>26.01</v>
      </c>
      <c r="C5199" s="3">
        <f ca="1">AVERAGE(B5199:OFFSET(B5199,$I$1-1,0))</f>
        <v>25.66380000000002</v>
      </c>
      <c r="D5199" s="93"/>
      <c r="E5199" s="8">
        <v>40402</v>
      </c>
      <c r="F5199" s="3">
        <f t="shared" ca="1" si="81"/>
        <v>23.430549999999979</v>
      </c>
    </row>
    <row r="5200" spans="1:6">
      <c r="A5200" s="8">
        <v>36103</v>
      </c>
      <c r="B5200">
        <v>27.37</v>
      </c>
      <c r="C5200" s="3">
        <f ca="1">AVERAGE(B5200:OFFSET(B5200,$I$1-1,0))</f>
        <v>25.649550000000019</v>
      </c>
      <c r="D5200" s="93"/>
      <c r="E5200" s="8">
        <v>40403</v>
      </c>
      <c r="F5200" s="3">
        <f t="shared" ca="1" si="81"/>
        <v>23.437599999999986</v>
      </c>
    </row>
    <row r="5201" spans="1:6">
      <c r="A5201" s="8">
        <v>36102</v>
      </c>
      <c r="B5201">
        <v>27.76</v>
      </c>
      <c r="C5201" s="3">
        <f ca="1">AVERAGE(B5201:OFFSET(B5201,$I$1-1,0))</f>
        <v>25.625350000000015</v>
      </c>
      <c r="D5201" s="93"/>
      <c r="E5201" s="8">
        <v>40406</v>
      </c>
      <c r="F5201" s="3">
        <f t="shared" ca="1" si="81"/>
        <v>23.428549999999984</v>
      </c>
    </row>
    <row r="5202" spans="1:6">
      <c r="A5202" s="8">
        <v>36101</v>
      </c>
      <c r="B5202">
        <v>27.26</v>
      </c>
      <c r="C5202" s="3">
        <f ca="1">AVERAGE(B5202:OFFSET(B5202,$I$1-1,0))</f>
        <v>25.594800000000014</v>
      </c>
      <c r="D5202" s="93"/>
      <c r="E5202" s="8">
        <v>40407</v>
      </c>
      <c r="F5202" s="3">
        <f t="shared" ca="1" si="81"/>
        <v>23.426399999999987</v>
      </c>
    </row>
    <row r="5203" spans="1:6">
      <c r="A5203" s="8">
        <v>36098</v>
      </c>
      <c r="B5203">
        <v>28.05</v>
      </c>
      <c r="C5203" s="3">
        <f ca="1">AVERAGE(B5203:OFFSET(B5203,$I$1-1,0))</f>
        <v>25.56675000000001</v>
      </c>
      <c r="D5203" s="93"/>
      <c r="E5203" s="8">
        <v>40408</v>
      </c>
      <c r="F5203" s="3">
        <f t="shared" ca="1" si="81"/>
        <v>23.395899999999987</v>
      </c>
    </row>
    <row r="5204" spans="1:6">
      <c r="A5204" s="8">
        <v>36097</v>
      </c>
      <c r="B5204">
        <v>29.5</v>
      </c>
      <c r="C5204" s="3">
        <f ca="1">AVERAGE(B5204:OFFSET(B5204,$I$1-1,0))</f>
        <v>25.54375000000001</v>
      </c>
      <c r="D5204" s="93"/>
      <c r="E5204" s="8">
        <v>40409</v>
      </c>
      <c r="F5204" s="3">
        <f t="shared" ca="1" si="81"/>
        <v>23.379199999999987</v>
      </c>
    </row>
    <row r="5205" spans="1:6">
      <c r="A5205" s="8">
        <v>36096</v>
      </c>
      <c r="B5205">
        <v>32.42</v>
      </c>
      <c r="C5205" s="3">
        <f ca="1">AVERAGE(B5205:OFFSET(B5205,$I$1-1,0))</f>
        <v>25.515000000000008</v>
      </c>
      <c r="D5205" s="93"/>
      <c r="E5205" s="8">
        <v>40410</v>
      </c>
      <c r="F5205" s="3">
        <f t="shared" ca="1" si="81"/>
        <v>23.362599999999983</v>
      </c>
    </row>
    <row r="5206" spans="1:6">
      <c r="A5206" s="8">
        <v>36095</v>
      </c>
      <c r="B5206">
        <v>32.950000000000003</v>
      </c>
      <c r="C5206" s="3">
        <f ca="1">AVERAGE(B5206:OFFSET(B5206,$I$1-1,0))</f>
        <v>25.478750000000005</v>
      </c>
      <c r="D5206" s="93"/>
      <c r="E5206" s="8">
        <v>40413</v>
      </c>
      <c r="F5206" s="3">
        <f t="shared" ca="1" si="81"/>
        <v>23.352299999999982</v>
      </c>
    </row>
    <row r="5207" spans="1:6">
      <c r="A5207" s="8">
        <v>36094</v>
      </c>
      <c r="B5207">
        <v>32.380000000000003</v>
      </c>
      <c r="C5207" s="3">
        <f ca="1">AVERAGE(B5207:OFFSET(B5207,$I$1-1,0))</f>
        <v>25.454100000000011</v>
      </c>
      <c r="D5207" s="93"/>
      <c r="E5207" s="8">
        <v>40414</v>
      </c>
      <c r="F5207" s="3">
        <f t="shared" ca="1" si="81"/>
        <v>23.362449999999981</v>
      </c>
    </row>
    <row r="5208" spans="1:6">
      <c r="A5208" s="8">
        <v>36091</v>
      </c>
      <c r="B5208">
        <v>32.270000000000003</v>
      </c>
      <c r="C5208" s="3">
        <f ca="1">AVERAGE(B5208:OFFSET(B5208,$I$1-1,0))</f>
        <v>25.435650000000013</v>
      </c>
      <c r="D5208" s="93"/>
      <c r="E5208" s="8">
        <v>40415</v>
      </c>
      <c r="F5208" s="3">
        <f t="shared" ca="1" si="81"/>
        <v>23.374999999999982</v>
      </c>
    </row>
    <row r="5209" spans="1:6">
      <c r="A5209" s="8">
        <v>36090</v>
      </c>
      <c r="B5209">
        <v>31.53</v>
      </c>
      <c r="C5209" s="3">
        <f ca="1">AVERAGE(B5209:OFFSET(B5209,$I$1-1,0))</f>
        <v>25.404350000000012</v>
      </c>
      <c r="D5209" s="93"/>
      <c r="E5209" s="8">
        <v>40416</v>
      </c>
      <c r="F5209" s="3">
        <f t="shared" ca="1" si="81"/>
        <v>23.396099999999983</v>
      </c>
    </row>
    <row r="5210" spans="1:6">
      <c r="A5210" s="8">
        <v>36089</v>
      </c>
      <c r="B5210">
        <v>33.21</v>
      </c>
      <c r="C5210" s="3">
        <f ca="1">AVERAGE(B5210:OFFSET(B5210,$I$1-1,0))</f>
        <v>25.372050000000009</v>
      </c>
      <c r="D5210" s="93"/>
      <c r="E5210" s="8">
        <v>40417</v>
      </c>
      <c r="F5210" s="3">
        <f t="shared" ca="1" si="81"/>
        <v>23.40414999999998</v>
      </c>
    </row>
    <row r="5211" spans="1:6">
      <c r="A5211" s="8">
        <v>36088</v>
      </c>
      <c r="B5211">
        <v>33.11</v>
      </c>
      <c r="C5211" s="3">
        <f ca="1">AVERAGE(B5211:OFFSET(B5211,$I$1-1,0))</f>
        <v>25.334300000000013</v>
      </c>
      <c r="D5211" s="93"/>
      <c r="E5211" s="8">
        <v>40420</v>
      </c>
      <c r="F5211" s="3">
        <f t="shared" ca="1" si="81"/>
        <v>23.424999999999986</v>
      </c>
    </row>
    <row r="5212" spans="1:6">
      <c r="A5212" s="8">
        <v>36087</v>
      </c>
      <c r="B5212">
        <v>33.130000000000003</v>
      </c>
      <c r="C5212" s="3">
        <f ca="1">AVERAGE(B5212:OFFSET(B5212,$I$1-1,0))</f>
        <v>25.290550000000007</v>
      </c>
      <c r="D5212" s="93"/>
      <c r="E5212" s="8">
        <v>40421</v>
      </c>
      <c r="F5212" s="3">
        <f t="shared" ca="1" si="81"/>
        <v>23.434049999999989</v>
      </c>
    </row>
    <row r="5213" spans="1:6">
      <c r="A5213" s="8">
        <v>36084</v>
      </c>
      <c r="B5213">
        <v>34.82</v>
      </c>
      <c r="C5213" s="3">
        <f ca="1">AVERAGE(B5213:OFFSET(B5213,$I$1-1,0))</f>
        <v>25.242000000000008</v>
      </c>
      <c r="D5213" s="93"/>
      <c r="E5213" s="8">
        <v>40422</v>
      </c>
      <c r="F5213" s="3">
        <f t="shared" ca="1" si="81"/>
        <v>23.436699999999991</v>
      </c>
    </row>
    <row r="5214" spans="1:6">
      <c r="A5214" s="8">
        <v>36083</v>
      </c>
      <c r="B5214">
        <v>33.340000000000003</v>
      </c>
      <c r="C5214" s="3">
        <f ca="1">AVERAGE(B5214:OFFSET(B5214,$I$1-1,0))</f>
        <v>25.187950000000004</v>
      </c>
      <c r="D5214" s="93"/>
      <c r="E5214" s="8">
        <v>40423</v>
      </c>
      <c r="F5214" s="3">
        <f t="shared" ca="1" si="81"/>
        <v>23.438199999999991</v>
      </c>
    </row>
    <row r="5215" spans="1:6">
      <c r="A5215" s="8">
        <v>36082</v>
      </c>
      <c r="B5215">
        <v>38.96</v>
      </c>
      <c r="C5215" s="3">
        <f ca="1">AVERAGE(B5215:OFFSET(B5215,$I$1-1,0))</f>
        <v>25.143150000000006</v>
      </c>
      <c r="D5215" s="93"/>
      <c r="E5215" s="8">
        <v>40424</v>
      </c>
      <c r="F5215" s="3">
        <f t="shared" ca="1" si="81"/>
        <v>23.43269999999999</v>
      </c>
    </row>
    <row r="5216" spans="1:6">
      <c r="A5216" s="8">
        <v>36081</v>
      </c>
      <c r="B5216">
        <v>40.229999999999997</v>
      </c>
      <c r="C5216" s="3">
        <f ca="1">AVERAGE(B5216:OFFSET(B5216,$I$1-1,0))</f>
        <v>25.0823</v>
      </c>
      <c r="D5216" s="93"/>
      <c r="E5216" s="8">
        <v>40428</v>
      </c>
      <c r="F5216" s="3">
        <f t="shared" ca="1" si="81"/>
        <v>23.443549999999991</v>
      </c>
    </row>
    <row r="5217" spans="1:6">
      <c r="A5217" s="8">
        <v>36080</v>
      </c>
      <c r="B5217">
        <v>40.07</v>
      </c>
      <c r="C5217" s="3">
        <f ca="1">AVERAGE(B5217:OFFSET(B5217,$I$1-1,0))</f>
        <v>25.027500000000003</v>
      </c>
      <c r="D5217" s="93"/>
      <c r="E5217" s="8">
        <v>40429</v>
      </c>
      <c r="F5217" s="3">
        <f t="shared" ca="1" si="81"/>
        <v>23.446649999999995</v>
      </c>
    </row>
    <row r="5218" spans="1:6">
      <c r="A5218" s="8">
        <v>36077</v>
      </c>
      <c r="B5218">
        <v>42.2</v>
      </c>
      <c r="C5218" s="3">
        <f ca="1">AVERAGE(B5218:OFFSET(B5218,$I$1-1,0))</f>
        <v>24.978500000000007</v>
      </c>
      <c r="D5218" s="93"/>
      <c r="E5218" s="8">
        <v>40430</v>
      </c>
      <c r="F5218" s="3">
        <f t="shared" ca="1" si="81"/>
        <v>23.449749999999998</v>
      </c>
    </row>
    <row r="5219" spans="1:6">
      <c r="A5219" s="8">
        <v>36076</v>
      </c>
      <c r="B5219">
        <v>45.74</v>
      </c>
      <c r="C5219" s="3">
        <f ca="1">AVERAGE(B5219:OFFSET(B5219,$I$1-1,0))</f>
        <v>24.916800000000002</v>
      </c>
      <c r="D5219" s="93"/>
      <c r="E5219" s="8">
        <v>40431</v>
      </c>
      <c r="F5219" s="3">
        <f t="shared" ref="F5219:F5282" ca="1" si="82">VLOOKUP(E5219,$A$6:$C$7404,3,FALSE)</f>
        <v>23.453899999999997</v>
      </c>
    </row>
    <row r="5220" spans="1:6">
      <c r="A5220" s="8">
        <v>36075</v>
      </c>
      <c r="B5220">
        <v>43.51</v>
      </c>
      <c r="C5220" s="3">
        <f ca="1">AVERAGE(B5220:OFFSET(B5220,$I$1-1,0))</f>
        <v>24.830900000000007</v>
      </c>
      <c r="D5220" s="93"/>
      <c r="E5220" s="8">
        <v>40434</v>
      </c>
      <c r="F5220" s="3">
        <f t="shared" ca="1" si="82"/>
        <v>23.457600000000003</v>
      </c>
    </row>
    <row r="5221" spans="1:6">
      <c r="A5221" s="8">
        <v>36074</v>
      </c>
      <c r="B5221">
        <v>41.2</v>
      </c>
      <c r="C5221" s="3">
        <f ca="1">AVERAGE(B5221:OFFSET(B5221,$I$1-1,0))</f>
        <v>24.759250000000005</v>
      </c>
      <c r="D5221" s="93"/>
      <c r="E5221" s="8">
        <v>40435</v>
      </c>
      <c r="F5221" s="3">
        <f t="shared" ca="1" si="82"/>
        <v>23.463000000000001</v>
      </c>
    </row>
    <row r="5222" spans="1:6">
      <c r="A5222" s="8">
        <v>36073</v>
      </c>
      <c r="B5222">
        <v>42.81</v>
      </c>
      <c r="C5222" s="3">
        <f ca="1">AVERAGE(B5222:OFFSET(B5222,$I$1-1,0))</f>
        <v>24.689200000000007</v>
      </c>
      <c r="D5222" s="93"/>
      <c r="E5222" s="8">
        <v>40436</v>
      </c>
      <c r="F5222" s="3">
        <f t="shared" ca="1" si="82"/>
        <v>23.449800000000003</v>
      </c>
    </row>
    <row r="5223" spans="1:6">
      <c r="A5223" s="8">
        <v>36070</v>
      </c>
      <c r="B5223">
        <v>40.47</v>
      </c>
      <c r="C5223" s="3">
        <f ca="1">AVERAGE(B5223:OFFSET(B5223,$I$1-1,0))</f>
        <v>24.606800000000003</v>
      </c>
      <c r="D5223" s="93"/>
      <c r="E5223" s="8">
        <v>40437</v>
      </c>
      <c r="F5223" s="3">
        <f t="shared" ca="1" si="82"/>
        <v>23.435850000000006</v>
      </c>
    </row>
    <row r="5224" spans="1:6">
      <c r="A5224" s="8">
        <v>36069</v>
      </c>
      <c r="B5224">
        <v>43.48</v>
      </c>
      <c r="C5224" s="3">
        <f ca="1">AVERAGE(B5224:OFFSET(B5224,$I$1-1,0))</f>
        <v>24.535</v>
      </c>
      <c r="D5224" s="93"/>
      <c r="E5224" s="8">
        <v>40438</v>
      </c>
      <c r="F5224" s="3">
        <f t="shared" ca="1" si="82"/>
        <v>23.436300000000006</v>
      </c>
    </row>
    <row r="5225" spans="1:6">
      <c r="A5225" s="8">
        <v>36068</v>
      </c>
      <c r="B5225">
        <v>40.950000000000003</v>
      </c>
      <c r="C5225" s="3">
        <f ca="1">AVERAGE(B5225:OFFSET(B5225,$I$1-1,0))</f>
        <v>24.454450000000001</v>
      </c>
      <c r="D5225" s="93"/>
      <c r="E5225" s="8">
        <v>40441</v>
      </c>
      <c r="F5225" s="3">
        <f t="shared" ca="1" si="82"/>
        <v>23.438200000000009</v>
      </c>
    </row>
    <row r="5226" spans="1:6">
      <c r="A5226" s="8">
        <v>36067</v>
      </c>
      <c r="B5226">
        <v>36.08</v>
      </c>
      <c r="C5226" s="3">
        <f ca="1">AVERAGE(B5226:OFFSET(B5226,$I$1-1,0))</f>
        <v>24.389300000000002</v>
      </c>
      <c r="D5226" s="93"/>
      <c r="E5226" s="8">
        <v>40442</v>
      </c>
      <c r="F5226" s="3">
        <f t="shared" ca="1" si="82"/>
        <v>23.437650000000012</v>
      </c>
    </row>
    <row r="5227" spans="1:6">
      <c r="A5227" s="8">
        <v>36066</v>
      </c>
      <c r="B5227">
        <v>34.869999999999997</v>
      </c>
      <c r="C5227" s="3">
        <f ca="1">AVERAGE(B5227:OFFSET(B5227,$I$1-1,0))</f>
        <v>24.347049999999999</v>
      </c>
      <c r="D5227" s="93"/>
      <c r="E5227" s="8">
        <v>40443</v>
      </c>
      <c r="F5227" s="3">
        <f t="shared" ca="1" si="82"/>
        <v>23.443950000000015</v>
      </c>
    </row>
    <row r="5228" spans="1:6">
      <c r="A5228" s="8">
        <v>36063</v>
      </c>
      <c r="B5228">
        <v>34.549999999999997</v>
      </c>
      <c r="C5228" s="3">
        <f ca="1">AVERAGE(B5228:OFFSET(B5228,$I$1-1,0))</f>
        <v>24.295450000000002</v>
      </c>
      <c r="D5228" s="93"/>
      <c r="E5228" s="8">
        <v>40444</v>
      </c>
      <c r="F5228" s="3">
        <f t="shared" ca="1" si="82"/>
        <v>23.452800000000011</v>
      </c>
    </row>
    <row r="5229" spans="1:6">
      <c r="A5229" s="8">
        <v>36062</v>
      </c>
      <c r="B5229">
        <v>34.659999999999997</v>
      </c>
      <c r="C5229" s="3">
        <f ca="1">AVERAGE(B5229:OFFSET(B5229,$I$1-1,0))</f>
        <v>24.2395</v>
      </c>
      <c r="D5229" s="93"/>
      <c r="E5229" s="8">
        <v>40445</v>
      </c>
      <c r="F5229" s="3">
        <f t="shared" ca="1" si="82"/>
        <v>23.442900000000019</v>
      </c>
    </row>
    <row r="5230" spans="1:6">
      <c r="A5230" s="8">
        <v>36061</v>
      </c>
      <c r="B5230">
        <v>32.47</v>
      </c>
      <c r="C5230" s="3">
        <f ca="1">AVERAGE(B5230:OFFSET(B5230,$I$1-1,0))</f>
        <v>24.182300000000001</v>
      </c>
      <c r="D5230" s="93"/>
      <c r="E5230" s="8">
        <v>40448</v>
      </c>
      <c r="F5230" s="3">
        <f t="shared" ca="1" si="82"/>
        <v>23.442300000000017</v>
      </c>
    </row>
    <row r="5231" spans="1:6">
      <c r="A5231" s="8">
        <v>36060</v>
      </c>
      <c r="B5231">
        <v>36.619999999999997</v>
      </c>
      <c r="C5231" s="3">
        <f ca="1">AVERAGE(B5231:OFFSET(B5231,$I$1-1,0))</f>
        <v>24.133200000000006</v>
      </c>
      <c r="D5231" s="93"/>
      <c r="E5231" s="8">
        <v>40449</v>
      </c>
      <c r="F5231" s="3">
        <f t="shared" ca="1" si="82"/>
        <v>23.443700000000018</v>
      </c>
    </row>
    <row r="5232" spans="1:6">
      <c r="A5232" s="8">
        <v>36059</v>
      </c>
      <c r="B5232">
        <v>38.58</v>
      </c>
      <c r="C5232" s="3">
        <f ca="1">AVERAGE(B5232:OFFSET(B5232,$I$1-1,0))</f>
        <v>24.069300000000002</v>
      </c>
      <c r="D5232" s="93"/>
      <c r="E5232" s="8">
        <v>40450</v>
      </c>
      <c r="F5232" s="3">
        <f t="shared" ca="1" si="82"/>
        <v>23.452000000000019</v>
      </c>
    </row>
    <row r="5233" spans="1:6">
      <c r="A5233" s="8">
        <v>36056</v>
      </c>
      <c r="B5233">
        <v>38.630000000000003</v>
      </c>
      <c r="C5233" s="3">
        <f ca="1">AVERAGE(B5233:OFFSET(B5233,$I$1-1,0))</f>
        <v>23.996000000000002</v>
      </c>
      <c r="D5233" s="93"/>
      <c r="E5233" s="8">
        <v>40451</v>
      </c>
      <c r="F5233" s="3">
        <f t="shared" ca="1" si="82"/>
        <v>23.464750000000024</v>
      </c>
    </row>
    <row r="5234" spans="1:6">
      <c r="A5234" s="8">
        <v>36055</v>
      </c>
      <c r="B5234">
        <v>39.229999999999997</v>
      </c>
      <c r="C5234" s="3">
        <f ca="1">AVERAGE(B5234:OFFSET(B5234,$I$1-1,0))</f>
        <v>23.931150000000002</v>
      </c>
      <c r="D5234" s="93"/>
      <c r="E5234" s="8">
        <v>40452</v>
      </c>
      <c r="F5234" s="3">
        <f t="shared" ca="1" si="82"/>
        <v>23.469800000000028</v>
      </c>
    </row>
    <row r="5235" spans="1:6">
      <c r="A5235" s="8">
        <v>36054</v>
      </c>
      <c r="B5235">
        <v>35.94</v>
      </c>
      <c r="C5235" s="3">
        <f ca="1">AVERAGE(B5235:OFFSET(B5235,$I$1-1,0))</f>
        <v>23.865050000000007</v>
      </c>
      <c r="D5235" s="93"/>
      <c r="E5235" s="8">
        <v>40455</v>
      </c>
      <c r="F5235" s="3">
        <f t="shared" ca="1" si="82"/>
        <v>23.484750000000023</v>
      </c>
    </row>
    <row r="5236" spans="1:6">
      <c r="A5236" s="8">
        <v>36053</v>
      </c>
      <c r="B5236">
        <v>36.58</v>
      </c>
      <c r="C5236" s="3">
        <f ca="1">AVERAGE(B5236:OFFSET(B5236,$I$1-1,0))</f>
        <v>23.822500000000009</v>
      </c>
      <c r="D5236" s="93"/>
      <c r="E5236" s="8">
        <v>40456</v>
      </c>
      <c r="F5236" s="3">
        <f t="shared" ca="1" si="82"/>
        <v>23.481000000000023</v>
      </c>
    </row>
    <row r="5237" spans="1:6">
      <c r="A5237" s="8">
        <v>36052</v>
      </c>
      <c r="B5237">
        <v>38.57</v>
      </c>
      <c r="C5237" s="3">
        <f ca="1">AVERAGE(B5237:OFFSET(B5237,$I$1-1,0))</f>
        <v>23.784350000000007</v>
      </c>
      <c r="D5237" s="93"/>
      <c r="E5237" s="8">
        <v>40457</v>
      </c>
      <c r="F5237" s="3">
        <f t="shared" ca="1" si="82"/>
        <v>23.48005000000002</v>
      </c>
    </row>
    <row r="5238" spans="1:6">
      <c r="A5238" s="8">
        <v>36049</v>
      </c>
      <c r="B5238">
        <v>43.74</v>
      </c>
      <c r="C5238" s="3">
        <f ca="1">AVERAGE(B5238:OFFSET(B5238,$I$1-1,0))</f>
        <v>23.740500000000011</v>
      </c>
      <c r="D5238" s="93"/>
      <c r="E5238" s="8">
        <v>40458</v>
      </c>
      <c r="F5238" s="3">
        <f t="shared" ca="1" si="82"/>
        <v>23.485400000000027</v>
      </c>
    </row>
    <row r="5239" spans="1:6">
      <c r="A5239" s="8">
        <v>36048</v>
      </c>
      <c r="B5239">
        <v>45.29</v>
      </c>
      <c r="C5239" s="3">
        <f ca="1">AVERAGE(B5239:OFFSET(B5239,$I$1-1,0))</f>
        <v>23.65505000000001</v>
      </c>
      <c r="D5239" s="93"/>
      <c r="E5239" s="8">
        <v>40459</v>
      </c>
      <c r="F5239" s="3">
        <f t="shared" ca="1" si="82"/>
        <v>23.491250000000026</v>
      </c>
    </row>
    <row r="5240" spans="1:6">
      <c r="A5240" s="8">
        <v>36047</v>
      </c>
      <c r="B5240">
        <v>39.659999999999997</v>
      </c>
      <c r="C5240" s="3">
        <f ca="1">AVERAGE(B5240:OFFSET(B5240,$I$1-1,0))</f>
        <v>23.565200000000008</v>
      </c>
      <c r="D5240" s="93"/>
      <c r="E5240" s="8">
        <v>40462</v>
      </c>
      <c r="F5240" s="3">
        <f t="shared" ca="1" si="82"/>
        <v>23.487500000000022</v>
      </c>
    </row>
    <row r="5241" spans="1:6">
      <c r="A5241" s="8">
        <v>36046</v>
      </c>
      <c r="B5241">
        <v>37.9</v>
      </c>
      <c r="C5241" s="3">
        <f ca="1">AVERAGE(B5241:OFFSET(B5241,$I$1-1,0))</f>
        <v>23.516550000000006</v>
      </c>
      <c r="D5241" s="93"/>
      <c r="E5241" s="8">
        <v>40463</v>
      </c>
      <c r="F5241" s="3">
        <f t="shared" ca="1" si="82"/>
        <v>23.484800000000018</v>
      </c>
    </row>
    <row r="5242" spans="1:6">
      <c r="A5242" s="8">
        <v>36042</v>
      </c>
      <c r="B5242">
        <v>43.31</v>
      </c>
      <c r="C5242" s="3">
        <f ca="1">AVERAGE(B5242:OFFSET(B5242,$I$1-1,0))</f>
        <v>23.484800000000003</v>
      </c>
      <c r="D5242" s="93"/>
      <c r="E5242" s="8">
        <v>40464</v>
      </c>
      <c r="F5242" s="3">
        <f t="shared" ca="1" si="82"/>
        <v>23.480500000000017</v>
      </c>
    </row>
    <row r="5243" spans="1:6">
      <c r="A5243" s="8">
        <v>36041</v>
      </c>
      <c r="B5243">
        <v>41.43</v>
      </c>
      <c r="C5243" s="3">
        <f ca="1">AVERAGE(B5243:OFFSET(B5243,$I$1-1,0))</f>
        <v>23.426150000000007</v>
      </c>
      <c r="D5243" s="93"/>
      <c r="E5243" s="8">
        <v>40465</v>
      </c>
      <c r="F5243" s="3">
        <f t="shared" ca="1" si="82"/>
        <v>23.47985000000002</v>
      </c>
    </row>
    <row r="5244" spans="1:6">
      <c r="A5244" s="8">
        <v>36040</v>
      </c>
      <c r="B5244">
        <v>36.76</v>
      </c>
      <c r="C5244" s="3">
        <f ca="1">AVERAGE(B5244:OFFSET(B5244,$I$1-1,0))</f>
        <v>23.387300000000003</v>
      </c>
      <c r="D5244" s="93"/>
      <c r="E5244" s="8">
        <v>40466</v>
      </c>
      <c r="F5244" s="3">
        <f t="shared" ca="1" si="82"/>
        <v>23.475200000000019</v>
      </c>
    </row>
    <row r="5245" spans="1:6">
      <c r="A5245" s="8">
        <v>36039</v>
      </c>
      <c r="B5245">
        <v>36.479999999999997</v>
      </c>
      <c r="C5245" s="3">
        <f ca="1">AVERAGE(B5245:OFFSET(B5245,$I$1-1,0))</f>
        <v>23.386700000000005</v>
      </c>
      <c r="D5245" s="93"/>
      <c r="E5245" s="8">
        <v>40469</v>
      </c>
      <c r="F5245" s="3">
        <f t="shared" ca="1" si="82"/>
        <v>23.462250000000012</v>
      </c>
    </row>
    <row r="5246" spans="1:6">
      <c r="A5246" s="8">
        <v>36038</v>
      </c>
      <c r="B5246">
        <v>44.28</v>
      </c>
      <c r="C5246" s="3">
        <f ca="1">AVERAGE(B5246:OFFSET(B5246,$I$1-1,0))</f>
        <v>23.393500000000003</v>
      </c>
      <c r="D5246" s="93"/>
      <c r="E5246" s="8">
        <v>40470</v>
      </c>
      <c r="F5246" s="3">
        <f t="shared" ca="1" si="82"/>
        <v>23.46520000000001</v>
      </c>
    </row>
    <row r="5247" spans="1:6">
      <c r="A5247" s="8">
        <v>36035</v>
      </c>
      <c r="B5247">
        <v>39.6</v>
      </c>
      <c r="C5247" s="3">
        <f ca="1">AVERAGE(B5247:OFFSET(B5247,$I$1-1,0))</f>
        <v>23.354000000000006</v>
      </c>
      <c r="D5247" s="93"/>
      <c r="E5247" s="8">
        <v>40471</v>
      </c>
      <c r="F5247" s="3">
        <f t="shared" ca="1" si="82"/>
        <v>23.467400000000008</v>
      </c>
    </row>
    <row r="5248" spans="1:6">
      <c r="A5248" s="8">
        <v>36034</v>
      </c>
      <c r="B5248">
        <v>38.549999999999997</v>
      </c>
      <c r="C5248" s="3">
        <f ca="1">AVERAGE(B5248:OFFSET(B5248,$I$1-1,0))</f>
        <v>23.339150000000007</v>
      </c>
      <c r="D5248" s="93"/>
      <c r="E5248" s="8">
        <v>40472</v>
      </c>
      <c r="F5248" s="3">
        <f t="shared" ca="1" si="82"/>
        <v>23.467950000000009</v>
      </c>
    </row>
    <row r="5249" spans="1:6">
      <c r="A5249" s="8">
        <v>36033</v>
      </c>
      <c r="B5249">
        <v>31.14</v>
      </c>
      <c r="C5249" s="3">
        <f ca="1">AVERAGE(B5249:OFFSET(B5249,$I$1-1,0))</f>
        <v>23.327750000000016</v>
      </c>
      <c r="D5249" s="93"/>
      <c r="E5249" s="8">
        <v>40473</v>
      </c>
      <c r="F5249" s="3">
        <f t="shared" ca="1" si="82"/>
        <v>23.466550000000005</v>
      </c>
    </row>
    <row r="5250" spans="1:6">
      <c r="A5250" s="8">
        <v>36032</v>
      </c>
      <c r="B5250">
        <v>30.33</v>
      </c>
      <c r="C5250" s="3">
        <f ca="1">AVERAGE(B5250:OFFSET(B5250,$I$1-1,0))</f>
        <v>23.334900000000012</v>
      </c>
      <c r="D5250" s="93"/>
      <c r="E5250" s="8">
        <v>40476</v>
      </c>
      <c r="F5250" s="3">
        <f t="shared" ca="1" si="82"/>
        <v>23.475150000000006</v>
      </c>
    </row>
    <row r="5251" spans="1:6">
      <c r="A5251" s="8">
        <v>36031</v>
      </c>
      <c r="B5251">
        <v>31.8</v>
      </c>
      <c r="C5251" s="3">
        <f ca="1">AVERAGE(B5251:OFFSET(B5251,$I$1-1,0))</f>
        <v>23.344150000000013</v>
      </c>
      <c r="D5251" s="93"/>
      <c r="E5251" s="8">
        <v>40477</v>
      </c>
      <c r="F5251" s="3">
        <f t="shared" ca="1" si="82"/>
        <v>23.488500000000009</v>
      </c>
    </row>
    <row r="5252" spans="1:6">
      <c r="A5252" s="8">
        <v>36028</v>
      </c>
      <c r="B5252">
        <v>33.14</v>
      </c>
      <c r="C5252" s="3">
        <f ca="1">AVERAGE(B5252:OFFSET(B5252,$I$1-1,0))</f>
        <v>23.346350000000012</v>
      </c>
      <c r="D5252" s="93"/>
      <c r="E5252" s="8">
        <v>40478</v>
      </c>
      <c r="F5252" s="3">
        <f t="shared" ca="1" si="82"/>
        <v>23.500800000000009</v>
      </c>
    </row>
    <row r="5253" spans="1:6">
      <c r="A5253" s="8">
        <v>36027</v>
      </c>
      <c r="B5253">
        <v>30</v>
      </c>
      <c r="C5253" s="3">
        <f ca="1">AVERAGE(B5253:OFFSET(B5253,$I$1-1,0))</f>
        <v>23.341100000000015</v>
      </c>
      <c r="D5253" s="93"/>
      <c r="E5253" s="8">
        <v>40479</v>
      </c>
      <c r="F5253" s="3">
        <f t="shared" ca="1" si="82"/>
        <v>23.515950000000007</v>
      </c>
    </row>
    <row r="5254" spans="1:6">
      <c r="A5254" s="8">
        <v>36026</v>
      </c>
      <c r="B5254">
        <v>28.69</v>
      </c>
      <c r="C5254" s="3">
        <f ca="1">AVERAGE(B5254:OFFSET(B5254,$I$1-1,0))</f>
        <v>23.366550000000011</v>
      </c>
      <c r="D5254" s="93"/>
      <c r="E5254" s="8">
        <v>40480</v>
      </c>
      <c r="F5254" s="3">
        <f t="shared" ca="1" si="82"/>
        <v>23.533800000000006</v>
      </c>
    </row>
    <row r="5255" spans="1:6">
      <c r="A5255" s="8">
        <v>36025</v>
      </c>
      <c r="B5255">
        <v>28.4</v>
      </c>
      <c r="C5255" s="3">
        <f ca="1">AVERAGE(B5255:OFFSET(B5255,$I$1-1,0))</f>
        <v>23.414100000000008</v>
      </c>
      <c r="D5255" s="93"/>
      <c r="E5255" s="8">
        <v>40483</v>
      </c>
      <c r="F5255" s="3">
        <f t="shared" ca="1" si="82"/>
        <v>23.553400000000011</v>
      </c>
    </row>
    <row r="5256" spans="1:6">
      <c r="A5256" s="8">
        <v>36024</v>
      </c>
      <c r="B5256">
        <v>31.86</v>
      </c>
      <c r="C5256" s="3">
        <f ca="1">AVERAGE(B5256:OFFSET(B5256,$I$1-1,0))</f>
        <v>23.440850000000015</v>
      </c>
      <c r="D5256" s="93"/>
      <c r="E5256" s="8">
        <v>40484</v>
      </c>
      <c r="F5256" s="3">
        <f t="shared" ca="1" si="82"/>
        <v>23.573350000000008</v>
      </c>
    </row>
    <row r="5257" spans="1:6">
      <c r="A5257" s="8">
        <v>36021</v>
      </c>
      <c r="B5257">
        <v>34.340000000000003</v>
      </c>
      <c r="C5257" s="3">
        <f ca="1">AVERAGE(B5257:OFFSET(B5257,$I$1-1,0))</f>
        <v>23.437650000000012</v>
      </c>
      <c r="D5257" s="93"/>
      <c r="E5257" s="8">
        <v>40485</v>
      </c>
      <c r="F5257" s="3">
        <f t="shared" ca="1" si="82"/>
        <v>23.577750000000009</v>
      </c>
    </row>
    <row r="5258" spans="1:6">
      <c r="A5258" s="8">
        <v>36020</v>
      </c>
      <c r="B5258">
        <v>29.92</v>
      </c>
      <c r="C5258" s="3">
        <f ca="1">AVERAGE(B5258:OFFSET(B5258,$I$1-1,0))</f>
        <v>23.421550000000014</v>
      </c>
      <c r="D5258" s="93"/>
      <c r="E5258" s="8">
        <v>40486</v>
      </c>
      <c r="F5258" s="3">
        <f t="shared" ca="1" si="82"/>
        <v>23.559000000000012</v>
      </c>
    </row>
    <row r="5259" spans="1:6">
      <c r="A5259" s="8">
        <v>36019</v>
      </c>
      <c r="B5259">
        <v>28.55</v>
      </c>
      <c r="C5259" s="3">
        <f ca="1">AVERAGE(B5259:OFFSET(B5259,$I$1-1,0))</f>
        <v>23.387800000000013</v>
      </c>
      <c r="D5259" s="93"/>
      <c r="E5259" s="8">
        <v>40487</v>
      </c>
      <c r="F5259" s="3">
        <f t="shared" ca="1" si="82"/>
        <v>23.513750000000009</v>
      </c>
    </row>
    <row r="5260" spans="1:6">
      <c r="A5260" s="8">
        <v>36018</v>
      </c>
      <c r="B5260">
        <v>31.91</v>
      </c>
      <c r="C5260" s="3">
        <f ca="1">AVERAGE(B5260:OFFSET(B5260,$I$1-1,0))</f>
        <v>23.360000000000017</v>
      </c>
      <c r="D5260" s="93"/>
      <c r="E5260" s="8">
        <v>40490</v>
      </c>
      <c r="F5260" s="3">
        <f t="shared" ca="1" si="82"/>
        <v>23.47815000000001</v>
      </c>
    </row>
    <row r="5261" spans="1:6">
      <c r="A5261" s="8">
        <v>36017</v>
      </c>
      <c r="B5261">
        <v>28.75</v>
      </c>
      <c r="C5261" s="3">
        <f ca="1">AVERAGE(B5261:OFFSET(B5261,$I$1-1,0))</f>
        <v>23.299750000000017</v>
      </c>
      <c r="D5261" s="93"/>
      <c r="E5261" s="8">
        <v>40491</v>
      </c>
      <c r="F5261" s="3">
        <f t="shared" ca="1" si="82"/>
        <v>23.450800000000012</v>
      </c>
    </row>
    <row r="5262" spans="1:6">
      <c r="A5262" s="8">
        <v>36014</v>
      </c>
      <c r="B5262">
        <v>27.02</v>
      </c>
      <c r="C5262" s="3">
        <f ca="1">AVERAGE(B5262:OFFSET(B5262,$I$1-1,0))</f>
        <v>23.253650000000015</v>
      </c>
      <c r="D5262" s="93"/>
      <c r="E5262" s="8">
        <v>40492</v>
      </c>
      <c r="F5262" s="3">
        <f t="shared" ca="1" si="82"/>
        <v>23.427450000000007</v>
      </c>
    </row>
    <row r="5263" spans="1:6">
      <c r="A5263" s="8">
        <v>36013</v>
      </c>
      <c r="B5263">
        <v>28.2</v>
      </c>
      <c r="C5263" s="3">
        <f ca="1">AVERAGE(B5263:OFFSET(B5263,$I$1-1,0))</f>
        <v>23.22215000000001</v>
      </c>
      <c r="D5263" s="93"/>
      <c r="E5263" s="8">
        <v>40493</v>
      </c>
      <c r="F5263" s="3">
        <f t="shared" ca="1" si="82"/>
        <v>23.402000000000012</v>
      </c>
    </row>
    <row r="5264" spans="1:6">
      <c r="A5264" s="8">
        <v>36012</v>
      </c>
      <c r="B5264">
        <v>29.83</v>
      </c>
      <c r="C5264" s="3">
        <f ca="1">AVERAGE(B5264:OFFSET(B5264,$I$1-1,0))</f>
        <v>23.189600000000009</v>
      </c>
      <c r="D5264" s="93"/>
      <c r="E5264" s="8">
        <v>40494</v>
      </c>
      <c r="F5264" s="3">
        <f t="shared" ca="1" si="82"/>
        <v>23.38195000000001</v>
      </c>
    </row>
    <row r="5265" spans="1:6">
      <c r="A5265" s="8">
        <v>36011</v>
      </c>
      <c r="B5265">
        <v>31.06</v>
      </c>
      <c r="C5265" s="3">
        <f ca="1">AVERAGE(B5265:OFFSET(B5265,$I$1-1,0))</f>
        <v>23.143100000000008</v>
      </c>
      <c r="D5265" s="93"/>
      <c r="E5265" s="8">
        <v>40497</v>
      </c>
      <c r="F5265" s="3">
        <f t="shared" ca="1" si="82"/>
        <v>23.370000000000015</v>
      </c>
    </row>
    <row r="5266" spans="1:6">
      <c r="A5266" s="8">
        <v>36010</v>
      </c>
      <c r="B5266">
        <v>25.98</v>
      </c>
      <c r="C5266" s="3">
        <f ca="1">AVERAGE(B5266:OFFSET(B5266,$I$1-1,0))</f>
        <v>23.088050000000006</v>
      </c>
      <c r="D5266" s="93"/>
      <c r="E5266" s="8">
        <v>40498</v>
      </c>
      <c r="F5266" s="3">
        <f t="shared" ca="1" si="82"/>
        <v>23.375500000000017</v>
      </c>
    </row>
    <row r="5267" spans="1:6">
      <c r="A5267" s="8">
        <v>36007</v>
      </c>
      <c r="B5267">
        <v>24.8</v>
      </c>
      <c r="C5267" s="3">
        <f ca="1">AVERAGE(B5267:OFFSET(B5267,$I$1-1,0))</f>
        <v>23.05810000000001</v>
      </c>
      <c r="D5267" s="93"/>
      <c r="E5267" s="8">
        <v>40499</v>
      </c>
      <c r="F5267" s="3">
        <f t="shared" ca="1" si="82"/>
        <v>23.376300000000011</v>
      </c>
    </row>
    <row r="5268" spans="1:6">
      <c r="A5268" s="8">
        <v>36006</v>
      </c>
      <c r="B5268">
        <v>22.66</v>
      </c>
      <c r="C5268" s="3">
        <f ca="1">AVERAGE(B5268:OFFSET(B5268,$I$1-1,0))</f>
        <v>23.03540000000001</v>
      </c>
      <c r="D5268" s="93"/>
      <c r="E5268" s="8">
        <v>40500</v>
      </c>
      <c r="F5268" s="3">
        <f t="shared" ca="1" si="82"/>
        <v>23.33965000000001</v>
      </c>
    </row>
    <row r="5269" spans="1:6">
      <c r="A5269" s="8">
        <v>36005</v>
      </c>
      <c r="B5269">
        <v>24.79</v>
      </c>
      <c r="C5269" s="3">
        <f ca="1">AVERAGE(B5269:OFFSET(B5269,$I$1-1,0))</f>
        <v>23.02085000000001</v>
      </c>
      <c r="D5269" s="93"/>
      <c r="E5269" s="8">
        <v>40501</v>
      </c>
      <c r="F5269" s="3">
        <f t="shared" ca="1" si="82"/>
        <v>23.299300000000013</v>
      </c>
    </row>
    <row r="5270" spans="1:6">
      <c r="A5270" s="8">
        <v>36004</v>
      </c>
      <c r="B5270">
        <v>25.25</v>
      </c>
      <c r="C5270" s="3">
        <f ca="1">AVERAGE(B5270:OFFSET(B5270,$I$1-1,0))</f>
        <v>23.008450000000011</v>
      </c>
      <c r="D5270" s="93"/>
      <c r="E5270" s="8">
        <v>40504</v>
      </c>
      <c r="F5270" s="3">
        <f t="shared" ca="1" si="82"/>
        <v>23.258600000000012</v>
      </c>
    </row>
    <row r="5271" spans="1:6">
      <c r="A5271" s="8">
        <v>36003</v>
      </c>
      <c r="B5271">
        <v>23.13</v>
      </c>
      <c r="C5271" s="3">
        <f ca="1">AVERAGE(B5271:OFFSET(B5271,$I$1-1,0))</f>
        <v>22.986050000000013</v>
      </c>
      <c r="D5271" s="93"/>
      <c r="E5271" s="8">
        <v>40505</v>
      </c>
      <c r="F5271" s="3">
        <f t="shared" ca="1" si="82"/>
        <v>23.231750000000012</v>
      </c>
    </row>
    <row r="5272" spans="1:6">
      <c r="A5272" s="8">
        <v>36000</v>
      </c>
      <c r="B5272">
        <v>23.01</v>
      </c>
      <c r="C5272" s="3">
        <f ca="1">AVERAGE(B5272:OFFSET(B5272,$I$1-1,0))</f>
        <v>22.971850000000014</v>
      </c>
      <c r="D5272" s="93"/>
      <c r="E5272" s="8">
        <v>40506</v>
      </c>
      <c r="F5272" s="3">
        <f t="shared" ca="1" si="82"/>
        <v>23.202550000000016</v>
      </c>
    </row>
    <row r="5273" spans="1:6">
      <c r="A5273" s="8">
        <v>35999</v>
      </c>
      <c r="B5273">
        <v>23.01</v>
      </c>
      <c r="C5273" s="3">
        <f ca="1">AVERAGE(B5273:OFFSET(B5273,$I$1-1,0))</f>
        <v>22.964850000000016</v>
      </c>
      <c r="D5273" s="93"/>
      <c r="E5273" s="8">
        <v>40508</v>
      </c>
      <c r="F5273" s="3">
        <f t="shared" ca="1" si="82"/>
        <v>23.193850000000012</v>
      </c>
    </row>
    <row r="5274" spans="1:6">
      <c r="A5274" s="8">
        <v>35998</v>
      </c>
      <c r="B5274">
        <v>20.32</v>
      </c>
      <c r="C5274" s="3">
        <f ca="1">AVERAGE(B5274:OFFSET(B5274,$I$1-1,0))</f>
        <v>22.957500000000014</v>
      </c>
      <c r="D5274" s="93"/>
      <c r="E5274" s="8">
        <v>40511</v>
      </c>
      <c r="F5274" s="3">
        <f t="shared" ca="1" si="82"/>
        <v>23.187850000000012</v>
      </c>
    </row>
    <row r="5275" spans="1:6">
      <c r="A5275" s="8">
        <v>35997</v>
      </c>
      <c r="B5275">
        <v>20.100000000000001</v>
      </c>
      <c r="C5275" s="3">
        <f ca="1">AVERAGE(B5275:OFFSET(B5275,$I$1-1,0))</f>
        <v>22.967250000000014</v>
      </c>
      <c r="D5275" s="93"/>
      <c r="E5275" s="8">
        <v>40512</v>
      </c>
      <c r="F5275" s="3">
        <f t="shared" ca="1" si="82"/>
        <v>23.194300000000013</v>
      </c>
    </row>
    <row r="5276" spans="1:6">
      <c r="A5276" s="8">
        <v>35996</v>
      </c>
      <c r="B5276">
        <v>17.34</v>
      </c>
      <c r="C5276" s="3">
        <f ca="1">AVERAGE(B5276:OFFSET(B5276,$I$1-1,0))</f>
        <v>22.978350000000013</v>
      </c>
      <c r="D5276" s="93"/>
      <c r="E5276" s="8">
        <v>40513</v>
      </c>
      <c r="F5276" s="3">
        <f t="shared" ca="1" si="82"/>
        <v>23.19250000000001</v>
      </c>
    </row>
    <row r="5277" spans="1:6">
      <c r="A5277" s="8">
        <v>35993</v>
      </c>
      <c r="B5277">
        <v>16.23</v>
      </c>
      <c r="C5277" s="3">
        <f ca="1">AVERAGE(B5277:OFFSET(B5277,$I$1-1,0))</f>
        <v>23.006200000000014</v>
      </c>
      <c r="D5277" s="93"/>
      <c r="E5277" s="8">
        <v>40514</v>
      </c>
      <c r="F5277" s="3">
        <f t="shared" ca="1" si="82"/>
        <v>23.18630000000001</v>
      </c>
    </row>
    <row r="5278" spans="1:6">
      <c r="A5278" s="8">
        <v>35992</v>
      </c>
      <c r="B5278">
        <v>16.97</v>
      </c>
      <c r="C5278" s="3">
        <f ca="1">AVERAGE(B5278:OFFSET(B5278,$I$1-1,0))</f>
        <v>23.036200000000008</v>
      </c>
      <c r="D5278" s="93"/>
      <c r="E5278" s="8">
        <v>40515</v>
      </c>
      <c r="F5278" s="3">
        <f t="shared" ca="1" si="82"/>
        <v>23.17625000000001</v>
      </c>
    </row>
    <row r="5279" spans="1:6">
      <c r="A5279" s="8">
        <v>35991</v>
      </c>
      <c r="B5279">
        <v>17.89</v>
      </c>
      <c r="C5279" s="3">
        <f ca="1">AVERAGE(B5279:OFFSET(B5279,$I$1-1,0))</f>
        <v>23.062650000000012</v>
      </c>
      <c r="D5279" s="93"/>
      <c r="E5279" s="8">
        <v>40518</v>
      </c>
      <c r="F5279" s="3">
        <f t="shared" ca="1" si="82"/>
        <v>23.166650000000008</v>
      </c>
    </row>
    <row r="5280" spans="1:6">
      <c r="A5280" s="8">
        <v>35990</v>
      </c>
      <c r="B5280">
        <v>17.88</v>
      </c>
      <c r="C5280" s="3">
        <f ca="1">AVERAGE(B5280:OFFSET(B5280,$I$1-1,0))</f>
        <v>23.088000000000012</v>
      </c>
      <c r="D5280" s="93"/>
      <c r="E5280" s="8">
        <v>40519</v>
      </c>
      <c r="F5280" s="3">
        <f t="shared" ca="1" si="82"/>
        <v>23.149750000000012</v>
      </c>
    </row>
    <row r="5281" spans="1:6">
      <c r="A5281" s="8">
        <v>35989</v>
      </c>
      <c r="B5281">
        <v>18.260000000000002</v>
      </c>
      <c r="C5281" s="3">
        <f ca="1">AVERAGE(B5281:OFFSET(B5281,$I$1-1,0))</f>
        <v>23.111800000000013</v>
      </c>
      <c r="D5281" s="93"/>
      <c r="E5281" s="8">
        <v>40520</v>
      </c>
      <c r="F5281" s="3">
        <f t="shared" ca="1" si="82"/>
        <v>23.137100000000011</v>
      </c>
    </row>
    <row r="5282" spans="1:6">
      <c r="A5282" s="8">
        <v>35986</v>
      </c>
      <c r="B5282">
        <v>17.920000000000002</v>
      </c>
      <c r="C5282" s="3">
        <f ca="1">AVERAGE(B5282:OFFSET(B5282,$I$1-1,0))</f>
        <v>23.130500000000012</v>
      </c>
      <c r="D5282" s="93"/>
      <c r="E5282" s="8">
        <v>40521</v>
      </c>
      <c r="F5282" s="3">
        <f t="shared" ca="1" si="82"/>
        <v>23.122850000000007</v>
      </c>
    </row>
    <row r="5283" spans="1:6">
      <c r="A5283" s="8">
        <v>35985</v>
      </c>
      <c r="B5283">
        <v>18.16</v>
      </c>
      <c r="C5283" s="3">
        <f ca="1">AVERAGE(B5283:OFFSET(B5283,$I$1-1,0))</f>
        <v>23.15130000000001</v>
      </c>
      <c r="D5283" s="93"/>
      <c r="E5283" s="8">
        <v>40522</v>
      </c>
      <c r="F5283" s="3">
        <f t="shared" ref="F5283:F5346" ca="1" si="83">VLOOKUP(E5283,$A$6:$C$7404,3,FALSE)</f>
        <v>23.113400000000006</v>
      </c>
    </row>
    <row r="5284" spans="1:6">
      <c r="A5284" s="8">
        <v>35984</v>
      </c>
      <c r="B5284">
        <v>17.82</v>
      </c>
      <c r="C5284" s="3">
        <f ca="1">AVERAGE(B5284:OFFSET(B5284,$I$1-1,0))</f>
        <v>23.17420000000001</v>
      </c>
      <c r="D5284" s="93"/>
      <c r="E5284" s="8">
        <v>40525</v>
      </c>
      <c r="F5284" s="3">
        <f t="shared" ca="1" si="83"/>
        <v>23.104850000000006</v>
      </c>
    </row>
    <row r="5285" spans="1:6">
      <c r="A5285" s="8">
        <v>35983</v>
      </c>
      <c r="B5285">
        <v>18.62</v>
      </c>
      <c r="C5285" s="3">
        <f ca="1">AVERAGE(B5285:OFFSET(B5285,$I$1-1,0))</f>
        <v>23.202500000000008</v>
      </c>
      <c r="D5285" s="93"/>
      <c r="E5285" s="8">
        <v>40526</v>
      </c>
      <c r="F5285" s="3">
        <f t="shared" ca="1" si="83"/>
        <v>23.097600000000007</v>
      </c>
    </row>
    <row r="5286" spans="1:6">
      <c r="A5286" s="8">
        <v>35982</v>
      </c>
      <c r="B5286">
        <v>18.63</v>
      </c>
      <c r="C5286" s="3">
        <f ca="1">AVERAGE(B5286:OFFSET(B5286,$I$1-1,0))</f>
        <v>23.229900000000011</v>
      </c>
      <c r="D5286" s="93"/>
      <c r="E5286" s="8">
        <v>40527</v>
      </c>
      <c r="F5286" s="3">
        <f t="shared" ca="1" si="83"/>
        <v>23.093150000000005</v>
      </c>
    </row>
    <row r="5287" spans="1:6">
      <c r="A5287" s="8">
        <v>35978</v>
      </c>
      <c r="B5287">
        <v>17.670000000000002</v>
      </c>
      <c r="C5287" s="3">
        <f ca="1">AVERAGE(B5287:OFFSET(B5287,$I$1-1,0))</f>
        <v>23.255600000000012</v>
      </c>
      <c r="D5287" s="93"/>
      <c r="E5287" s="8">
        <v>40528</v>
      </c>
      <c r="F5287" s="3">
        <f t="shared" ca="1" si="83"/>
        <v>23.086500000000001</v>
      </c>
    </row>
    <row r="5288" spans="1:6">
      <c r="A5288" s="8">
        <v>35977</v>
      </c>
      <c r="B5288">
        <v>18</v>
      </c>
      <c r="C5288" s="3">
        <f ca="1">AVERAGE(B5288:OFFSET(B5288,$I$1-1,0))</f>
        <v>23.295950000000012</v>
      </c>
      <c r="D5288" s="93"/>
      <c r="E5288" s="8">
        <v>40529</v>
      </c>
      <c r="F5288" s="3">
        <f t="shared" ca="1" si="83"/>
        <v>23.079950000000004</v>
      </c>
    </row>
    <row r="5289" spans="1:6">
      <c r="A5289" s="8">
        <v>35976</v>
      </c>
      <c r="B5289">
        <v>19.71</v>
      </c>
      <c r="C5289" s="3">
        <f ca="1">AVERAGE(B5289:OFFSET(B5289,$I$1-1,0))</f>
        <v>23.331800000000012</v>
      </c>
      <c r="D5289" s="93"/>
      <c r="E5289" s="8">
        <v>40532</v>
      </c>
      <c r="F5289" s="3">
        <f t="shared" ca="1" si="83"/>
        <v>23.073050000000002</v>
      </c>
    </row>
    <row r="5290" spans="1:6">
      <c r="A5290" s="8">
        <v>35975</v>
      </c>
      <c r="B5290">
        <v>19.57</v>
      </c>
      <c r="C5290" s="3">
        <f ca="1">AVERAGE(B5290:OFFSET(B5290,$I$1-1,0))</f>
        <v>23.363200000000017</v>
      </c>
      <c r="D5290" s="93"/>
      <c r="E5290" s="8">
        <v>40533</v>
      </c>
      <c r="F5290" s="3">
        <f t="shared" ca="1" si="83"/>
        <v>23.065900000000003</v>
      </c>
    </row>
    <row r="5291" spans="1:6">
      <c r="A5291" s="8">
        <v>35972</v>
      </c>
      <c r="B5291">
        <v>19.36</v>
      </c>
      <c r="C5291" s="3">
        <f ca="1">AVERAGE(B5291:OFFSET(B5291,$I$1-1,0))</f>
        <v>23.388550000000013</v>
      </c>
      <c r="D5291" s="93"/>
      <c r="E5291" s="8">
        <v>40534</v>
      </c>
      <c r="F5291" s="3">
        <f t="shared" ca="1" si="83"/>
        <v>23.050300000000007</v>
      </c>
    </row>
    <row r="5292" spans="1:6">
      <c r="A5292" s="8">
        <v>35971</v>
      </c>
      <c r="B5292">
        <v>20.25</v>
      </c>
      <c r="C5292" s="3">
        <f ca="1">AVERAGE(B5292:OFFSET(B5292,$I$1-1,0))</f>
        <v>23.411200000000019</v>
      </c>
      <c r="D5292" s="93"/>
      <c r="E5292" s="8">
        <v>40535</v>
      </c>
      <c r="F5292" s="3">
        <f t="shared" ca="1" si="83"/>
        <v>23.042350000000003</v>
      </c>
    </row>
    <row r="5293" spans="1:6">
      <c r="A5293" s="8">
        <v>35970</v>
      </c>
      <c r="B5293">
        <v>20.02</v>
      </c>
      <c r="C5293" s="3">
        <f ca="1">AVERAGE(B5293:OFFSET(B5293,$I$1-1,0))</f>
        <v>23.431950000000015</v>
      </c>
      <c r="D5293" s="93"/>
      <c r="E5293" s="8">
        <v>40539</v>
      </c>
      <c r="F5293" s="3">
        <f t="shared" ca="1" si="83"/>
        <v>23.042800000000003</v>
      </c>
    </row>
    <row r="5294" spans="1:6">
      <c r="A5294" s="8">
        <v>35969</v>
      </c>
      <c r="B5294">
        <v>20.170000000000002</v>
      </c>
      <c r="C5294" s="3">
        <f ca="1">AVERAGE(B5294:OFFSET(B5294,$I$1-1,0))</f>
        <v>23.453400000000016</v>
      </c>
      <c r="D5294" s="93"/>
      <c r="E5294" s="8">
        <v>40540</v>
      </c>
      <c r="F5294" s="3">
        <f t="shared" ca="1" si="83"/>
        <v>23.040400000000009</v>
      </c>
    </row>
    <row r="5295" spans="1:6">
      <c r="A5295" s="8">
        <v>35968</v>
      </c>
      <c r="B5295">
        <v>21.94</v>
      </c>
      <c r="C5295" s="3">
        <f ca="1">AVERAGE(B5295:OFFSET(B5295,$I$1-1,0))</f>
        <v>23.478900000000017</v>
      </c>
      <c r="D5295" s="93"/>
      <c r="E5295" s="8">
        <v>40541</v>
      </c>
      <c r="F5295" s="3">
        <f t="shared" ca="1" si="83"/>
        <v>23.038350000000008</v>
      </c>
    </row>
    <row r="5296" spans="1:6">
      <c r="A5296" s="8">
        <v>35965</v>
      </c>
      <c r="B5296">
        <v>21.92</v>
      </c>
      <c r="C5296" s="3">
        <f ca="1">AVERAGE(B5296:OFFSET(B5296,$I$1-1,0))</f>
        <v>23.493950000000012</v>
      </c>
      <c r="D5296" s="93"/>
      <c r="E5296" s="8">
        <v>40542</v>
      </c>
      <c r="F5296" s="3">
        <f t="shared" ca="1" si="83"/>
        <v>23.041400000000003</v>
      </c>
    </row>
    <row r="5297" spans="1:6">
      <c r="A5297" s="8">
        <v>35964</v>
      </c>
      <c r="B5297">
        <v>22.4</v>
      </c>
      <c r="C5297" s="3">
        <f ca="1">AVERAGE(B5297:OFFSET(B5297,$I$1-1,0))</f>
        <v>23.507000000000012</v>
      </c>
      <c r="D5297" s="93"/>
      <c r="E5297" s="8">
        <v>40543</v>
      </c>
      <c r="F5297" s="3">
        <f t="shared" ca="1" si="83"/>
        <v>23.047050000000002</v>
      </c>
    </row>
    <row r="5298" spans="1:6">
      <c r="A5298" s="8">
        <v>35963</v>
      </c>
      <c r="B5298">
        <v>22.89</v>
      </c>
      <c r="C5298" s="3">
        <f ca="1">AVERAGE(B5298:OFFSET(B5298,$I$1-1,0))</f>
        <v>23.518800000000013</v>
      </c>
      <c r="D5298" s="93"/>
      <c r="E5298" s="8">
        <v>40546</v>
      </c>
      <c r="F5298" s="3">
        <f t="shared" ca="1" si="83"/>
        <v>23.050250000000002</v>
      </c>
    </row>
    <row r="5299" spans="1:6">
      <c r="A5299" s="8">
        <v>35962</v>
      </c>
      <c r="B5299">
        <v>24.8</v>
      </c>
      <c r="C5299" s="3">
        <f ca="1">AVERAGE(B5299:OFFSET(B5299,$I$1-1,0))</f>
        <v>23.526900000000015</v>
      </c>
      <c r="D5299" s="93"/>
      <c r="E5299" s="8">
        <v>40547</v>
      </c>
      <c r="F5299" s="3">
        <f t="shared" ca="1" si="83"/>
        <v>23.052800000000001</v>
      </c>
    </row>
    <row r="5300" spans="1:6">
      <c r="A5300" s="8">
        <v>35961</v>
      </c>
      <c r="B5300">
        <v>25.94</v>
      </c>
      <c r="C5300" s="3">
        <f ca="1">AVERAGE(B5300:OFFSET(B5300,$I$1-1,0))</f>
        <v>23.524200000000015</v>
      </c>
      <c r="D5300" s="93"/>
      <c r="E5300" s="8">
        <v>40548</v>
      </c>
      <c r="F5300" s="3">
        <f t="shared" ca="1" si="83"/>
        <v>23.056149999999999</v>
      </c>
    </row>
    <row r="5301" spans="1:6">
      <c r="A5301" s="8">
        <v>35958</v>
      </c>
      <c r="B5301">
        <v>22.78</v>
      </c>
      <c r="C5301" s="3">
        <f ca="1">AVERAGE(B5301:OFFSET(B5301,$I$1-1,0))</f>
        <v>23.518150000000009</v>
      </c>
      <c r="D5301" s="93"/>
      <c r="E5301" s="8">
        <v>40549</v>
      </c>
      <c r="F5301" s="3">
        <f t="shared" ca="1" si="83"/>
        <v>23.055399999999999</v>
      </c>
    </row>
    <row r="5302" spans="1:6">
      <c r="A5302" s="8">
        <v>35957</v>
      </c>
      <c r="B5302">
        <v>23.57</v>
      </c>
      <c r="C5302" s="3">
        <f ca="1">AVERAGE(B5302:OFFSET(B5302,$I$1-1,0))</f>
        <v>23.524750000000019</v>
      </c>
      <c r="D5302" s="93"/>
      <c r="E5302" s="8">
        <v>40550</v>
      </c>
      <c r="F5302" s="3">
        <f t="shared" ca="1" si="83"/>
        <v>23.049099999999999</v>
      </c>
    </row>
    <row r="5303" spans="1:6">
      <c r="A5303" s="8">
        <v>35956</v>
      </c>
      <c r="B5303">
        <v>21.48</v>
      </c>
      <c r="C5303" s="3">
        <f ca="1">AVERAGE(B5303:OFFSET(B5303,$I$1-1,0))</f>
        <v>23.530600000000018</v>
      </c>
      <c r="D5303" s="93"/>
      <c r="E5303" s="8">
        <v>40553</v>
      </c>
      <c r="F5303" s="3">
        <f t="shared" ca="1" si="83"/>
        <v>23.047949999999997</v>
      </c>
    </row>
    <row r="5304" spans="1:6">
      <c r="A5304" s="8">
        <v>35955</v>
      </c>
      <c r="B5304">
        <v>20.52</v>
      </c>
      <c r="C5304" s="3">
        <f ca="1">AVERAGE(B5304:OFFSET(B5304,$I$1-1,0))</f>
        <v>23.542350000000013</v>
      </c>
      <c r="D5304" s="93"/>
      <c r="E5304" s="8">
        <v>40554</v>
      </c>
      <c r="F5304" s="3">
        <f t="shared" ca="1" si="83"/>
        <v>23.044449999999998</v>
      </c>
    </row>
    <row r="5305" spans="1:6">
      <c r="A5305" s="8">
        <v>35954</v>
      </c>
      <c r="B5305">
        <v>20.58</v>
      </c>
      <c r="C5305" s="3">
        <f ca="1">AVERAGE(B5305:OFFSET(B5305,$I$1-1,0))</f>
        <v>23.545200000000012</v>
      </c>
      <c r="D5305" s="93"/>
      <c r="E5305" s="8">
        <v>40555</v>
      </c>
      <c r="F5305" s="3">
        <f t="shared" ca="1" si="83"/>
        <v>23.039999999999996</v>
      </c>
    </row>
    <row r="5306" spans="1:6">
      <c r="A5306" s="8">
        <v>35951</v>
      </c>
      <c r="B5306">
        <v>19.78</v>
      </c>
      <c r="C5306" s="3">
        <f ca="1">AVERAGE(B5306:OFFSET(B5306,$I$1-1,0))</f>
        <v>23.555500000000016</v>
      </c>
      <c r="D5306" s="93"/>
      <c r="E5306" s="8">
        <v>40556</v>
      </c>
      <c r="F5306" s="3">
        <f t="shared" ca="1" si="83"/>
        <v>23.033999999999992</v>
      </c>
    </row>
    <row r="5307" spans="1:6">
      <c r="A5307" s="8">
        <v>35950</v>
      </c>
      <c r="B5307">
        <v>21.22</v>
      </c>
      <c r="C5307" s="3">
        <f ca="1">AVERAGE(B5307:OFFSET(B5307,$I$1-1,0))</f>
        <v>23.578450000000018</v>
      </c>
      <c r="D5307" s="93"/>
      <c r="E5307" s="8">
        <v>40557</v>
      </c>
      <c r="F5307" s="3">
        <f t="shared" ca="1" si="83"/>
        <v>23.023949999999992</v>
      </c>
    </row>
    <row r="5308" spans="1:6">
      <c r="A5308" s="8">
        <v>35949</v>
      </c>
      <c r="B5308">
        <v>22.85</v>
      </c>
      <c r="C5308" s="3">
        <f ca="1">AVERAGE(B5308:OFFSET(B5308,$I$1-1,0))</f>
        <v>23.594600000000014</v>
      </c>
      <c r="D5308" s="93"/>
      <c r="E5308" s="8">
        <v>40561</v>
      </c>
      <c r="F5308" s="3">
        <f t="shared" ca="1" si="83"/>
        <v>23.01819999999999</v>
      </c>
    </row>
    <row r="5309" spans="1:6">
      <c r="A5309" s="8">
        <v>35948</v>
      </c>
      <c r="B5309">
        <v>22</v>
      </c>
      <c r="C5309" s="3">
        <f ca="1">AVERAGE(B5309:OFFSET(B5309,$I$1-1,0))</f>
        <v>23.595900000000015</v>
      </c>
      <c r="D5309" s="93"/>
      <c r="E5309" s="8">
        <v>40562</v>
      </c>
      <c r="F5309" s="3">
        <f t="shared" ca="1" si="83"/>
        <v>23.023599999999991</v>
      </c>
    </row>
    <row r="5310" spans="1:6">
      <c r="A5310" s="8">
        <v>35947</v>
      </c>
      <c r="B5310">
        <v>22.83</v>
      </c>
      <c r="C5310" s="3">
        <f ca="1">AVERAGE(B5310:OFFSET(B5310,$I$1-1,0))</f>
        <v>23.608500000000017</v>
      </c>
      <c r="D5310" s="93"/>
      <c r="E5310" s="8">
        <v>40563</v>
      </c>
      <c r="F5310" s="3">
        <f t="shared" ca="1" si="83"/>
        <v>23.030449999999991</v>
      </c>
    </row>
    <row r="5311" spans="1:6">
      <c r="A5311" s="8">
        <v>35944</v>
      </c>
      <c r="B5311">
        <v>21.32</v>
      </c>
      <c r="C5311" s="3">
        <f ca="1">AVERAGE(B5311:OFFSET(B5311,$I$1-1,0))</f>
        <v>23.613100000000017</v>
      </c>
      <c r="D5311" s="93"/>
      <c r="E5311" s="8">
        <v>40564</v>
      </c>
      <c r="F5311" s="3">
        <f t="shared" ca="1" si="83"/>
        <v>23.040399999999995</v>
      </c>
    </row>
    <row r="5312" spans="1:6">
      <c r="A5312" s="8">
        <v>35943</v>
      </c>
      <c r="B5312">
        <v>20.74</v>
      </c>
      <c r="C5312" s="3">
        <f ca="1">AVERAGE(B5312:OFFSET(B5312,$I$1-1,0))</f>
        <v>23.620350000000016</v>
      </c>
      <c r="D5312" s="93"/>
      <c r="E5312" s="8">
        <v>40567</v>
      </c>
      <c r="F5312" s="3">
        <f t="shared" ca="1" si="83"/>
        <v>23.047949999999993</v>
      </c>
    </row>
    <row r="5313" spans="1:6">
      <c r="A5313" s="8">
        <v>35942</v>
      </c>
      <c r="B5313">
        <v>22.59</v>
      </c>
      <c r="C5313" s="3">
        <f ca="1">AVERAGE(B5313:OFFSET(B5313,$I$1-1,0))</f>
        <v>23.628950000000017</v>
      </c>
      <c r="D5313" s="93"/>
      <c r="E5313" s="8">
        <v>40568</v>
      </c>
      <c r="F5313" s="3">
        <f t="shared" ca="1" si="83"/>
        <v>23.057999999999993</v>
      </c>
    </row>
    <row r="5314" spans="1:6">
      <c r="A5314" s="8">
        <v>35941</v>
      </c>
      <c r="B5314">
        <v>22.07</v>
      </c>
      <c r="C5314" s="3">
        <f ca="1">AVERAGE(B5314:OFFSET(B5314,$I$1-1,0))</f>
        <v>23.614850000000018</v>
      </c>
      <c r="D5314" s="93"/>
      <c r="E5314" s="8">
        <v>40569</v>
      </c>
      <c r="F5314" s="3">
        <f t="shared" ca="1" si="83"/>
        <v>23.060199999999995</v>
      </c>
    </row>
    <row r="5315" spans="1:6">
      <c r="A5315" s="8">
        <v>35937</v>
      </c>
      <c r="B5315">
        <v>18.989999999999998</v>
      </c>
      <c r="C5315" s="3">
        <f ca="1">AVERAGE(B5315:OFFSET(B5315,$I$1-1,0))</f>
        <v>23.604750000000017</v>
      </c>
      <c r="D5315" s="93"/>
      <c r="E5315" s="8">
        <v>40570</v>
      </c>
      <c r="F5315" s="3">
        <f t="shared" ca="1" si="83"/>
        <v>23.062999999999992</v>
      </c>
    </row>
    <row r="5316" spans="1:6">
      <c r="A5316" s="8">
        <v>35936</v>
      </c>
      <c r="B5316">
        <v>19.38</v>
      </c>
      <c r="C5316" s="3">
        <f ca="1">AVERAGE(B5316:OFFSET(B5316,$I$1-1,0))</f>
        <v>23.613000000000021</v>
      </c>
      <c r="D5316" s="93"/>
      <c r="E5316" s="8">
        <v>40571</v>
      </c>
      <c r="F5316" s="3">
        <f t="shared" ca="1" si="83"/>
        <v>23.083749999999991</v>
      </c>
    </row>
    <row r="5317" spans="1:6">
      <c r="A5317" s="8">
        <v>35935</v>
      </c>
      <c r="B5317">
        <v>19.89</v>
      </c>
      <c r="C5317" s="3">
        <f ca="1">AVERAGE(B5317:OFFSET(B5317,$I$1-1,0))</f>
        <v>23.625800000000012</v>
      </c>
      <c r="D5317" s="93"/>
      <c r="E5317" s="8">
        <v>40574</v>
      </c>
      <c r="F5317" s="3">
        <f t="shared" ca="1" si="83"/>
        <v>23.08959999999999</v>
      </c>
    </row>
    <row r="5318" spans="1:6">
      <c r="A5318" s="8">
        <v>35934</v>
      </c>
      <c r="B5318">
        <v>20.39</v>
      </c>
      <c r="C5318" s="3">
        <f ca="1">AVERAGE(B5318:OFFSET(B5318,$I$1-1,0))</f>
        <v>23.637800000000013</v>
      </c>
      <c r="D5318" s="93"/>
      <c r="E5318" s="8">
        <v>40575</v>
      </c>
      <c r="F5318" s="3">
        <f t="shared" ca="1" si="83"/>
        <v>23.091049999999992</v>
      </c>
    </row>
    <row r="5319" spans="1:6">
      <c r="A5319" s="8">
        <v>35933</v>
      </c>
      <c r="B5319">
        <v>21.69</v>
      </c>
      <c r="C5319" s="3">
        <f ca="1">AVERAGE(B5319:OFFSET(B5319,$I$1-1,0))</f>
        <v>23.643250000000009</v>
      </c>
      <c r="D5319" s="93"/>
      <c r="E5319" s="8">
        <v>40576</v>
      </c>
      <c r="F5319" s="3">
        <f t="shared" ca="1" si="83"/>
        <v>23.09889999999999</v>
      </c>
    </row>
    <row r="5320" spans="1:6">
      <c r="A5320" s="8">
        <v>35930</v>
      </c>
      <c r="B5320">
        <v>20.440000000000001</v>
      </c>
      <c r="C5320" s="3">
        <f ca="1">AVERAGE(B5320:OFFSET(B5320,$I$1-1,0))</f>
        <v>23.641750000000012</v>
      </c>
      <c r="D5320" s="93"/>
      <c r="E5320" s="8">
        <v>40577</v>
      </c>
      <c r="F5320" s="3">
        <f t="shared" ca="1" si="83"/>
        <v>23.100749999999994</v>
      </c>
    </row>
    <row r="5321" spans="1:6">
      <c r="A5321" s="8">
        <v>35929</v>
      </c>
      <c r="B5321">
        <v>19.64</v>
      </c>
      <c r="C5321" s="3">
        <f ca="1">AVERAGE(B5321:OFFSET(B5321,$I$1-1,0))</f>
        <v>23.649650000000012</v>
      </c>
      <c r="D5321" s="93"/>
      <c r="E5321" s="8">
        <v>40578</v>
      </c>
      <c r="F5321" s="3">
        <f t="shared" ca="1" si="83"/>
        <v>23.098049999999994</v>
      </c>
    </row>
    <row r="5322" spans="1:6">
      <c r="A5322" s="8">
        <v>35928</v>
      </c>
      <c r="B5322">
        <v>20.440000000000001</v>
      </c>
      <c r="C5322" s="3">
        <f ca="1">AVERAGE(B5322:OFFSET(B5322,$I$1-1,0))</f>
        <v>23.660650000000011</v>
      </c>
      <c r="D5322" s="93"/>
      <c r="E5322" s="8">
        <v>40581</v>
      </c>
      <c r="F5322" s="3">
        <f t="shared" ca="1" si="83"/>
        <v>23.096349999999994</v>
      </c>
    </row>
    <row r="5323" spans="1:6">
      <c r="A5323" s="8">
        <v>35927</v>
      </c>
      <c r="B5323">
        <v>20.98</v>
      </c>
      <c r="C5323" s="3">
        <f ca="1">AVERAGE(B5323:OFFSET(B5323,$I$1-1,0))</f>
        <v>23.66255000000001</v>
      </c>
      <c r="D5323" s="93"/>
      <c r="E5323" s="8">
        <v>40582</v>
      </c>
      <c r="F5323" s="3">
        <f t="shared" ca="1" si="83"/>
        <v>23.088049999999996</v>
      </c>
    </row>
    <row r="5324" spans="1:6">
      <c r="A5324" s="8">
        <v>35926</v>
      </c>
      <c r="B5324">
        <v>21.05</v>
      </c>
      <c r="C5324" s="3">
        <f ca="1">AVERAGE(B5324:OFFSET(B5324,$I$1-1,0))</f>
        <v>23.662450000000007</v>
      </c>
      <c r="D5324" s="93"/>
      <c r="E5324" s="8">
        <v>40583</v>
      </c>
      <c r="F5324" s="3">
        <f t="shared" ca="1" si="83"/>
        <v>23.053349999999991</v>
      </c>
    </row>
    <row r="5325" spans="1:6">
      <c r="A5325" s="8">
        <v>35923</v>
      </c>
      <c r="B5325">
        <v>20.57</v>
      </c>
      <c r="C5325" s="3">
        <f ca="1">AVERAGE(B5325:OFFSET(B5325,$I$1-1,0))</f>
        <v>23.663700000000009</v>
      </c>
      <c r="D5325" s="93"/>
      <c r="E5325" s="8">
        <v>40584</v>
      </c>
      <c r="F5325" s="3">
        <f t="shared" ca="1" si="83"/>
        <v>23.028399999999991</v>
      </c>
    </row>
    <row r="5326" spans="1:6">
      <c r="A5326" s="8">
        <v>35922</v>
      </c>
      <c r="B5326">
        <v>23.39</v>
      </c>
      <c r="C5326" s="3">
        <f ca="1">AVERAGE(B5326:OFFSET(B5326,$I$1-1,0))</f>
        <v>23.669700000000013</v>
      </c>
      <c r="D5326" s="93"/>
      <c r="E5326" s="8">
        <v>40585</v>
      </c>
      <c r="F5326" s="3">
        <f t="shared" ca="1" si="83"/>
        <v>23.014649999999993</v>
      </c>
    </row>
    <row r="5327" spans="1:6">
      <c r="A5327" s="8">
        <v>35921</v>
      </c>
      <c r="B5327">
        <v>22.79</v>
      </c>
      <c r="C5327" s="3">
        <f ca="1">AVERAGE(B5327:OFFSET(B5327,$I$1-1,0))</f>
        <v>23.670300000000012</v>
      </c>
      <c r="D5327" s="93"/>
      <c r="E5327" s="8">
        <v>40588</v>
      </c>
      <c r="F5327" s="3">
        <f t="shared" ca="1" si="83"/>
        <v>22.984149999999989</v>
      </c>
    </row>
    <row r="5328" spans="1:6">
      <c r="A5328" s="8">
        <v>35920</v>
      </c>
      <c r="B5328">
        <v>21.46</v>
      </c>
      <c r="C5328" s="3">
        <f ca="1">AVERAGE(B5328:OFFSET(B5328,$I$1-1,0))</f>
        <v>23.667750000000009</v>
      </c>
      <c r="D5328" s="93"/>
      <c r="E5328" s="8">
        <v>40589</v>
      </c>
      <c r="F5328" s="3">
        <f t="shared" ca="1" si="83"/>
        <v>22.965049999999991</v>
      </c>
    </row>
    <row r="5329" spans="1:6">
      <c r="A5329" s="8">
        <v>35919</v>
      </c>
      <c r="B5329">
        <v>20.32</v>
      </c>
      <c r="C5329" s="3">
        <f ca="1">AVERAGE(B5329:OFFSET(B5329,$I$1-1,0))</f>
        <v>23.663150000000016</v>
      </c>
      <c r="D5329" s="93"/>
      <c r="E5329" s="8">
        <v>40590</v>
      </c>
      <c r="F5329" s="3">
        <f t="shared" ca="1" si="83"/>
        <v>22.929449999999989</v>
      </c>
    </row>
    <row r="5330" spans="1:6">
      <c r="A5330" s="8">
        <v>35916</v>
      </c>
      <c r="B5330">
        <v>19.34</v>
      </c>
      <c r="C5330" s="3">
        <f ca="1">AVERAGE(B5330:OFFSET(B5330,$I$1-1,0))</f>
        <v>23.658350000000013</v>
      </c>
      <c r="D5330" s="93"/>
      <c r="E5330" s="8">
        <v>40591</v>
      </c>
      <c r="F5330" s="3">
        <f t="shared" ca="1" si="83"/>
        <v>22.88784999999999</v>
      </c>
    </row>
    <row r="5331" spans="1:6">
      <c r="A5331" s="8">
        <v>35915</v>
      </c>
      <c r="B5331">
        <v>21.18</v>
      </c>
      <c r="C5331" s="3">
        <f ca="1">AVERAGE(B5331:OFFSET(B5331,$I$1-1,0))</f>
        <v>23.656650000000013</v>
      </c>
      <c r="D5331" s="93"/>
      <c r="E5331" s="8">
        <v>40592</v>
      </c>
      <c r="F5331" s="3">
        <f t="shared" ca="1" si="83"/>
        <v>22.80599999999999</v>
      </c>
    </row>
    <row r="5332" spans="1:6">
      <c r="A5332" s="8">
        <v>35914</v>
      </c>
      <c r="B5332">
        <v>22.78</v>
      </c>
      <c r="C5332" s="3">
        <f ca="1">AVERAGE(B5332:OFFSET(B5332,$I$1-1,0))</f>
        <v>23.648650000000011</v>
      </c>
      <c r="D5332" s="93"/>
      <c r="E5332" s="8">
        <v>40596</v>
      </c>
      <c r="F5332" s="3">
        <f t="shared" ca="1" si="83"/>
        <v>22.705249999999992</v>
      </c>
    </row>
    <row r="5333" spans="1:6">
      <c r="A5333" s="8">
        <v>35913</v>
      </c>
      <c r="B5333">
        <v>24.17</v>
      </c>
      <c r="C5333" s="3">
        <f ca="1">AVERAGE(B5333:OFFSET(B5333,$I$1-1,0))</f>
        <v>23.630050000000015</v>
      </c>
      <c r="D5333" s="93"/>
      <c r="E5333" s="8">
        <v>40597</v>
      </c>
      <c r="F5333" s="3">
        <f t="shared" ca="1" si="83"/>
        <v>22.671699999999991</v>
      </c>
    </row>
    <row r="5334" spans="1:6">
      <c r="A5334" s="8">
        <v>35912</v>
      </c>
      <c r="B5334">
        <v>26.09</v>
      </c>
      <c r="C5334" s="3">
        <f ca="1">AVERAGE(B5334:OFFSET(B5334,$I$1-1,0))</f>
        <v>23.608800000000009</v>
      </c>
      <c r="D5334" s="93"/>
      <c r="E5334" s="8">
        <v>40598</v>
      </c>
      <c r="F5334" s="3">
        <f t="shared" ca="1" si="83"/>
        <v>22.63669999999999</v>
      </c>
    </row>
    <row r="5335" spans="1:6">
      <c r="A5335" s="8">
        <v>35909</v>
      </c>
      <c r="B5335">
        <v>21.97</v>
      </c>
      <c r="C5335" s="3">
        <f ca="1">AVERAGE(B5335:OFFSET(B5335,$I$1-1,0))</f>
        <v>23.580350000000006</v>
      </c>
      <c r="D5335" s="93"/>
      <c r="E5335" s="8">
        <v>40599</v>
      </c>
      <c r="F5335" s="3">
        <f t="shared" ca="1" si="83"/>
        <v>22.605199999999989</v>
      </c>
    </row>
    <row r="5336" spans="1:6">
      <c r="A5336" s="8">
        <v>35908</v>
      </c>
      <c r="B5336">
        <v>20.6</v>
      </c>
      <c r="C5336" s="3">
        <f ca="1">AVERAGE(B5336:OFFSET(B5336,$I$1-1,0))</f>
        <v>23.564300000000006</v>
      </c>
      <c r="D5336" s="93"/>
      <c r="E5336" s="8">
        <v>40602</v>
      </c>
      <c r="F5336" s="3">
        <f t="shared" ca="1" si="83"/>
        <v>22.563549999999992</v>
      </c>
    </row>
    <row r="5337" spans="1:6">
      <c r="A5337" s="8">
        <v>35907</v>
      </c>
      <c r="B5337">
        <v>19.440000000000001</v>
      </c>
      <c r="C5337" s="3">
        <f ca="1">AVERAGE(B5337:OFFSET(B5337,$I$1-1,0))</f>
        <v>23.556950000000008</v>
      </c>
      <c r="D5337" s="93"/>
      <c r="E5337" s="8">
        <v>40603</v>
      </c>
      <c r="F5337" s="3">
        <f t="shared" ca="1" si="83"/>
        <v>22.512399999999989</v>
      </c>
    </row>
    <row r="5338" spans="1:6">
      <c r="A5338" s="8">
        <v>35906</v>
      </c>
      <c r="B5338">
        <v>19.91</v>
      </c>
      <c r="C5338" s="3">
        <f ca="1">AVERAGE(B5338:OFFSET(B5338,$I$1-1,0))</f>
        <v>23.548850000000005</v>
      </c>
      <c r="D5338" s="93"/>
      <c r="E5338" s="8">
        <v>40604</v>
      </c>
      <c r="F5338" s="3">
        <f t="shared" ca="1" si="83"/>
        <v>22.461699999999986</v>
      </c>
    </row>
    <row r="5339" spans="1:6">
      <c r="A5339" s="8">
        <v>35905</v>
      </c>
      <c r="B5339">
        <v>20.39</v>
      </c>
      <c r="C5339" s="3">
        <f ca="1">AVERAGE(B5339:OFFSET(B5339,$I$1-1,0))</f>
        <v>23.547800000000006</v>
      </c>
      <c r="D5339" s="93"/>
      <c r="E5339" s="8">
        <v>40605</v>
      </c>
      <c r="F5339" s="3">
        <f t="shared" ca="1" si="83"/>
        <v>22.386949999999988</v>
      </c>
    </row>
    <row r="5340" spans="1:6">
      <c r="A5340" s="8">
        <v>35902</v>
      </c>
      <c r="B5340">
        <v>20.76</v>
      </c>
      <c r="C5340" s="3">
        <f ca="1">AVERAGE(B5340:OFFSET(B5340,$I$1-1,0))</f>
        <v>23.550850000000004</v>
      </c>
      <c r="D5340" s="93"/>
      <c r="E5340" s="8">
        <v>40606</v>
      </c>
      <c r="F5340" s="3">
        <f t="shared" ca="1" si="83"/>
        <v>22.305649999999993</v>
      </c>
    </row>
    <row r="5341" spans="1:6">
      <c r="A5341" s="8">
        <v>35901</v>
      </c>
      <c r="B5341">
        <v>22.06</v>
      </c>
      <c r="C5341" s="3">
        <f ca="1">AVERAGE(B5341:OFFSET(B5341,$I$1-1,0))</f>
        <v>23.554700000000004</v>
      </c>
      <c r="D5341" s="93"/>
      <c r="E5341" s="8">
        <v>40609</v>
      </c>
      <c r="F5341" s="3">
        <f t="shared" ca="1" si="83"/>
        <v>22.179999999999986</v>
      </c>
    </row>
    <row r="5342" spans="1:6">
      <c r="A5342" s="8">
        <v>35900</v>
      </c>
      <c r="B5342">
        <v>20.89</v>
      </c>
      <c r="C5342" s="3">
        <f ca="1">AVERAGE(B5342:OFFSET(B5342,$I$1-1,0))</f>
        <v>23.550500000000003</v>
      </c>
      <c r="D5342" s="93"/>
      <c r="E5342" s="8">
        <v>40610</v>
      </c>
      <c r="F5342" s="3">
        <f t="shared" ca="1" si="83"/>
        <v>22.078599999999984</v>
      </c>
    </row>
    <row r="5343" spans="1:6">
      <c r="A5343" s="8">
        <v>35899</v>
      </c>
      <c r="B5343">
        <v>21.61</v>
      </c>
      <c r="C5343" s="3">
        <f ca="1">AVERAGE(B5343:OFFSET(B5343,$I$1-1,0))</f>
        <v>23.555149999999998</v>
      </c>
      <c r="D5343" s="93"/>
      <c r="E5343" s="8">
        <v>40611</v>
      </c>
      <c r="F5343" s="3">
        <f t="shared" ca="1" si="83"/>
        <v>21.988099999999985</v>
      </c>
    </row>
    <row r="5344" spans="1:6">
      <c r="A5344" s="8">
        <v>35898</v>
      </c>
      <c r="B5344">
        <v>22.77</v>
      </c>
      <c r="C5344" s="3">
        <f ca="1">AVERAGE(B5344:OFFSET(B5344,$I$1-1,0))</f>
        <v>23.554599999999997</v>
      </c>
      <c r="D5344" s="93"/>
      <c r="E5344" s="8">
        <v>40612</v>
      </c>
      <c r="F5344" s="3">
        <f t="shared" ca="1" si="83"/>
        <v>21.92444999999999</v>
      </c>
    </row>
    <row r="5345" spans="1:6">
      <c r="A5345" s="8">
        <v>35894</v>
      </c>
      <c r="B5345">
        <v>21.51</v>
      </c>
      <c r="C5345" s="3">
        <f ca="1">AVERAGE(B5345:OFFSET(B5345,$I$1-1,0))</f>
        <v>23.544449999999998</v>
      </c>
      <c r="D5345" s="93"/>
      <c r="E5345" s="8">
        <v>40613</v>
      </c>
      <c r="F5345" s="3">
        <f t="shared" ca="1" si="83"/>
        <v>21.849749999999982</v>
      </c>
    </row>
    <row r="5346" spans="1:6">
      <c r="A5346" s="8">
        <v>35893</v>
      </c>
      <c r="B5346">
        <v>23.17</v>
      </c>
      <c r="C5346" s="3">
        <f ca="1">AVERAGE(B5346:OFFSET(B5346,$I$1-1,0))</f>
        <v>23.542849999999994</v>
      </c>
      <c r="D5346" s="93"/>
      <c r="E5346" s="8">
        <v>40616</v>
      </c>
      <c r="F5346" s="3">
        <f t="shared" ca="1" si="83"/>
        <v>21.806999999999981</v>
      </c>
    </row>
    <row r="5347" spans="1:6">
      <c r="A5347" s="8">
        <v>35892</v>
      </c>
      <c r="B5347">
        <v>23.66</v>
      </c>
      <c r="C5347" s="3">
        <f ca="1">AVERAGE(B5347:OFFSET(B5347,$I$1-1,0))</f>
        <v>23.527999999999999</v>
      </c>
      <c r="D5347" s="93"/>
      <c r="E5347" s="8">
        <v>40617</v>
      </c>
      <c r="F5347" s="3">
        <f t="shared" ref="F5347:F5410" ca="1" si="84">VLOOKUP(E5347,$A$6:$C$7404,3,FALSE)</f>
        <v>21.768249999999981</v>
      </c>
    </row>
    <row r="5348" spans="1:6">
      <c r="A5348" s="8">
        <v>35891</v>
      </c>
      <c r="B5348">
        <v>22.47</v>
      </c>
      <c r="C5348" s="3">
        <f ca="1">AVERAGE(B5348:OFFSET(B5348,$I$1-1,0))</f>
        <v>23.510200000000001</v>
      </c>
      <c r="D5348" s="93"/>
      <c r="E5348" s="8">
        <v>40618</v>
      </c>
      <c r="F5348" s="3">
        <f t="shared" ca="1" si="84"/>
        <v>21.737549999999978</v>
      </c>
    </row>
    <row r="5349" spans="1:6">
      <c r="A5349" s="8">
        <v>35888</v>
      </c>
      <c r="B5349">
        <v>21.82</v>
      </c>
      <c r="C5349" s="3">
        <f ca="1">AVERAGE(B5349:OFFSET(B5349,$I$1-1,0))</f>
        <v>23.500099999999996</v>
      </c>
      <c r="D5349" s="93"/>
      <c r="E5349" s="8">
        <v>40619</v>
      </c>
      <c r="F5349" s="3">
        <f t="shared" ca="1" si="84"/>
        <v>21.718549999999983</v>
      </c>
    </row>
    <row r="5350" spans="1:6">
      <c r="A5350" s="8">
        <v>35887</v>
      </c>
      <c r="B5350">
        <v>21.98</v>
      </c>
      <c r="C5350" s="3">
        <f ca="1">AVERAGE(B5350:OFFSET(B5350,$I$1-1,0))</f>
        <v>23.491849999999996</v>
      </c>
      <c r="D5350" s="93"/>
      <c r="E5350" s="8">
        <v>40620</v>
      </c>
      <c r="F5350" s="3">
        <f t="shared" ca="1" si="84"/>
        <v>21.693449999999981</v>
      </c>
    </row>
    <row r="5351" spans="1:6">
      <c r="A5351" s="8">
        <v>35886</v>
      </c>
      <c r="B5351">
        <v>23.37</v>
      </c>
      <c r="C5351" s="3">
        <f ca="1">AVERAGE(B5351:OFFSET(B5351,$I$1-1,0))</f>
        <v>23.480799999999995</v>
      </c>
      <c r="D5351" s="93"/>
      <c r="E5351" s="8">
        <v>40623</v>
      </c>
      <c r="F5351" s="3">
        <f t="shared" ca="1" si="84"/>
        <v>21.619099999999982</v>
      </c>
    </row>
    <row r="5352" spans="1:6">
      <c r="A5352" s="8">
        <v>35885</v>
      </c>
      <c r="B5352">
        <v>24.22</v>
      </c>
      <c r="C5352" s="3">
        <f ca="1">AVERAGE(B5352:OFFSET(B5352,$I$1-1,0))</f>
        <v>23.460299999999997</v>
      </c>
      <c r="D5352" s="93"/>
      <c r="E5352" s="8">
        <v>40624</v>
      </c>
      <c r="F5352" s="3">
        <f t="shared" ca="1" si="84"/>
        <v>21.537299999999981</v>
      </c>
    </row>
    <row r="5353" spans="1:6">
      <c r="A5353" s="8">
        <v>35884</v>
      </c>
      <c r="B5353">
        <v>24.66</v>
      </c>
      <c r="C5353" s="3">
        <f ca="1">AVERAGE(B5353:OFFSET(B5353,$I$1-1,0))</f>
        <v>23.431749999999997</v>
      </c>
      <c r="D5353" s="93"/>
      <c r="E5353" s="8">
        <v>40625</v>
      </c>
      <c r="F5353" s="3">
        <f t="shared" ca="1" si="84"/>
        <v>21.464649999999985</v>
      </c>
    </row>
    <row r="5354" spans="1:6">
      <c r="A5354" s="8">
        <v>35881</v>
      </c>
      <c r="B5354">
        <v>23.47</v>
      </c>
      <c r="C5354" s="3">
        <f ca="1">AVERAGE(B5354:OFFSET(B5354,$I$1-1,0))</f>
        <v>23.402699999999999</v>
      </c>
      <c r="D5354" s="93"/>
      <c r="E5354" s="8">
        <v>40626</v>
      </c>
      <c r="F5354" s="3">
        <f t="shared" ca="1" si="84"/>
        <v>21.385999999999989</v>
      </c>
    </row>
    <row r="5355" spans="1:6">
      <c r="A5355" s="8">
        <v>35880</v>
      </c>
      <c r="B5355">
        <v>22.81</v>
      </c>
      <c r="C5355" s="3">
        <f ca="1">AVERAGE(B5355:OFFSET(B5355,$I$1-1,0))</f>
        <v>23.380549999999999</v>
      </c>
      <c r="D5355" s="93"/>
      <c r="E5355" s="8">
        <v>40627</v>
      </c>
      <c r="F5355" s="3">
        <f t="shared" ca="1" si="84"/>
        <v>21.32269999999999</v>
      </c>
    </row>
    <row r="5356" spans="1:6">
      <c r="A5356" s="8">
        <v>35879</v>
      </c>
      <c r="B5356">
        <v>22.54</v>
      </c>
      <c r="C5356" s="3">
        <f ca="1">AVERAGE(B5356:OFFSET(B5356,$I$1-1,0))</f>
        <v>23.363800000000001</v>
      </c>
      <c r="D5356" s="93"/>
      <c r="E5356" s="8">
        <v>40630</v>
      </c>
      <c r="F5356" s="3">
        <f t="shared" ca="1" si="84"/>
        <v>21.275949999999995</v>
      </c>
    </row>
    <row r="5357" spans="1:6">
      <c r="A5357" s="8">
        <v>35878</v>
      </c>
      <c r="B5357">
        <v>20.51</v>
      </c>
      <c r="C5357" s="3">
        <f ca="1">AVERAGE(B5357:OFFSET(B5357,$I$1-1,0))</f>
        <v>23.345800000000004</v>
      </c>
      <c r="D5357" s="93"/>
      <c r="E5357" s="8">
        <v>40631</v>
      </c>
      <c r="F5357" s="3">
        <f t="shared" ca="1" si="84"/>
        <v>21.223849999999992</v>
      </c>
    </row>
    <row r="5358" spans="1:6">
      <c r="A5358" s="8">
        <v>35877</v>
      </c>
      <c r="B5358">
        <v>19.98</v>
      </c>
      <c r="C5358" s="3">
        <f ca="1">AVERAGE(B5358:OFFSET(B5358,$I$1-1,0))</f>
        <v>23.345050000000001</v>
      </c>
      <c r="D5358" s="93"/>
      <c r="E5358" s="8">
        <v>40632</v>
      </c>
      <c r="F5358" s="3">
        <f t="shared" ca="1" si="84"/>
        <v>21.183049999999994</v>
      </c>
    </row>
    <row r="5359" spans="1:6">
      <c r="A5359" s="8">
        <v>35874</v>
      </c>
      <c r="B5359">
        <v>18.690000000000001</v>
      </c>
      <c r="C5359" s="3">
        <f ca="1">AVERAGE(B5359:OFFSET(B5359,$I$1-1,0))</f>
        <v>23.345650000000006</v>
      </c>
      <c r="D5359" s="93"/>
      <c r="E5359" s="8">
        <v>40633</v>
      </c>
      <c r="F5359" s="3">
        <f t="shared" ca="1" si="84"/>
        <v>21.142149999999997</v>
      </c>
    </row>
    <row r="5360" spans="1:6">
      <c r="A5360" s="8">
        <v>35873</v>
      </c>
      <c r="B5360">
        <v>17.760000000000002</v>
      </c>
      <c r="C5360" s="3">
        <f ca="1">AVERAGE(B5360:OFFSET(B5360,$I$1-1,0))</f>
        <v>23.352250000000005</v>
      </c>
      <c r="D5360" s="93"/>
      <c r="E5360" s="8">
        <v>40634</v>
      </c>
      <c r="F5360" s="3">
        <f t="shared" ca="1" si="84"/>
        <v>21.103899999999996</v>
      </c>
    </row>
    <row r="5361" spans="1:6">
      <c r="A5361" s="8">
        <v>35872</v>
      </c>
      <c r="B5361">
        <v>18.29</v>
      </c>
      <c r="C5361" s="3">
        <f ca="1">AVERAGE(B5361:OFFSET(B5361,$I$1-1,0))</f>
        <v>23.367700000000003</v>
      </c>
      <c r="D5361" s="93"/>
      <c r="E5361" s="8">
        <v>40637</v>
      </c>
      <c r="F5361" s="3">
        <f t="shared" ca="1" si="84"/>
        <v>21.071649999999991</v>
      </c>
    </row>
    <row r="5362" spans="1:6">
      <c r="A5362" s="8">
        <v>35871</v>
      </c>
      <c r="B5362">
        <v>18.66</v>
      </c>
      <c r="C5362" s="3">
        <f ca="1">AVERAGE(B5362:OFFSET(B5362,$I$1-1,0))</f>
        <v>23.372199999999999</v>
      </c>
      <c r="D5362" s="93"/>
      <c r="E5362" s="8">
        <v>40638</v>
      </c>
      <c r="F5362" s="3">
        <f t="shared" ca="1" si="84"/>
        <v>21.033499999999989</v>
      </c>
    </row>
    <row r="5363" spans="1:6">
      <c r="A5363" s="8">
        <v>35870</v>
      </c>
      <c r="B5363">
        <v>18.510000000000002</v>
      </c>
      <c r="C5363" s="3">
        <f ca="1">AVERAGE(B5363:OFFSET(B5363,$I$1-1,0))</f>
        <v>23.374000000000006</v>
      </c>
      <c r="D5363" s="93"/>
      <c r="E5363" s="8">
        <v>40639</v>
      </c>
      <c r="F5363" s="3">
        <f t="shared" ca="1" si="84"/>
        <v>20.982749999999992</v>
      </c>
    </row>
    <row r="5364" spans="1:6">
      <c r="A5364" s="8">
        <v>35867</v>
      </c>
      <c r="B5364">
        <v>18.71</v>
      </c>
      <c r="C5364" s="3">
        <f ca="1">AVERAGE(B5364:OFFSET(B5364,$I$1-1,0))</f>
        <v>23.377850000000002</v>
      </c>
      <c r="D5364" s="93"/>
      <c r="E5364" s="8">
        <v>40640</v>
      </c>
      <c r="F5364" s="3">
        <f t="shared" ca="1" si="84"/>
        <v>20.933749999999986</v>
      </c>
    </row>
    <row r="5365" spans="1:6">
      <c r="A5365" s="8">
        <v>35866</v>
      </c>
      <c r="B5365">
        <v>18.25</v>
      </c>
      <c r="C5365" s="3">
        <f ca="1">AVERAGE(B5365:OFFSET(B5365,$I$1-1,0))</f>
        <v>23.3811</v>
      </c>
      <c r="D5365" s="93"/>
      <c r="E5365" s="8">
        <v>40641</v>
      </c>
      <c r="F5365" s="3">
        <f t="shared" ca="1" si="84"/>
        <v>20.874399999999987</v>
      </c>
    </row>
    <row r="5366" spans="1:6">
      <c r="A5366" s="8">
        <v>35865</v>
      </c>
      <c r="B5366">
        <v>18.89</v>
      </c>
      <c r="C5366" s="3">
        <f ca="1">AVERAGE(B5366:OFFSET(B5366,$I$1-1,0))</f>
        <v>23.38025</v>
      </c>
      <c r="D5366" s="93"/>
      <c r="E5366" s="8">
        <v>40644</v>
      </c>
      <c r="F5366" s="3">
        <f t="shared" ca="1" si="84"/>
        <v>20.814699999999995</v>
      </c>
    </row>
    <row r="5367" spans="1:6">
      <c r="A5367" s="8">
        <v>35864</v>
      </c>
      <c r="B5367">
        <v>19.43</v>
      </c>
      <c r="C5367" s="3">
        <f ca="1">AVERAGE(B5367:OFFSET(B5367,$I$1-1,0))</f>
        <v>23.379650000000005</v>
      </c>
      <c r="D5367" s="93"/>
      <c r="E5367" s="8">
        <v>40645</v>
      </c>
      <c r="F5367" s="3">
        <f t="shared" ca="1" si="84"/>
        <v>20.755149999999993</v>
      </c>
    </row>
    <row r="5368" spans="1:6">
      <c r="A5368" s="8">
        <v>35863</v>
      </c>
      <c r="B5368">
        <v>20.23</v>
      </c>
      <c r="C5368" s="3">
        <f ca="1">AVERAGE(B5368:OFFSET(B5368,$I$1-1,0))</f>
        <v>23.378900000000009</v>
      </c>
      <c r="D5368" s="93"/>
      <c r="E5368" s="8">
        <v>40646</v>
      </c>
      <c r="F5368" s="3">
        <f t="shared" ca="1" si="84"/>
        <v>20.66909999999999</v>
      </c>
    </row>
    <row r="5369" spans="1:6">
      <c r="A5369" s="8">
        <v>35860</v>
      </c>
      <c r="B5369">
        <v>19.14</v>
      </c>
      <c r="C5369" s="3">
        <f ca="1">AVERAGE(B5369:OFFSET(B5369,$I$1-1,0))</f>
        <v>23.374050000000008</v>
      </c>
      <c r="D5369" s="93"/>
      <c r="E5369" s="8">
        <v>40647</v>
      </c>
      <c r="F5369" s="3">
        <f t="shared" ca="1" si="84"/>
        <v>20.577749999999991</v>
      </c>
    </row>
    <row r="5370" spans="1:6">
      <c r="A5370" s="8">
        <v>35859</v>
      </c>
      <c r="B5370">
        <v>20.93</v>
      </c>
      <c r="C5370" s="3">
        <f ca="1">AVERAGE(B5370:OFFSET(B5370,$I$1-1,0))</f>
        <v>23.385750000000009</v>
      </c>
      <c r="D5370" s="93"/>
      <c r="E5370" s="8">
        <v>40648</v>
      </c>
      <c r="F5370" s="3">
        <f t="shared" ca="1" si="84"/>
        <v>20.490049999999997</v>
      </c>
    </row>
    <row r="5371" spans="1:6">
      <c r="A5371" s="8">
        <v>35858</v>
      </c>
      <c r="B5371">
        <v>19.579999999999998</v>
      </c>
      <c r="C5371" s="3">
        <f ca="1">AVERAGE(B5371:OFFSET(B5371,$I$1-1,0))</f>
        <v>23.388950000000005</v>
      </c>
      <c r="D5371" s="93"/>
      <c r="E5371" s="8">
        <v>40651</v>
      </c>
      <c r="F5371" s="3">
        <f t="shared" ca="1" si="84"/>
        <v>20.424249999999994</v>
      </c>
    </row>
    <row r="5372" spans="1:6">
      <c r="A5372" s="8">
        <v>35857</v>
      </c>
      <c r="B5372">
        <v>19.04</v>
      </c>
      <c r="C5372" s="3">
        <f ca="1">AVERAGE(B5372:OFFSET(B5372,$I$1-1,0))</f>
        <v>23.390600000000003</v>
      </c>
      <c r="D5372" s="93"/>
      <c r="E5372" s="8">
        <v>40652</v>
      </c>
      <c r="F5372" s="3">
        <f t="shared" ca="1" si="84"/>
        <v>20.355149999999995</v>
      </c>
    </row>
    <row r="5373" spans="1:6">
      <c r="A5373" s="8">
        <v>35856</v>
      </c>
      <c r="B5373">
        <v>19.190000000000001</v>
      </c>
      <c r="C5373" s="3">
        <f ca="1">AVERAGE(B5373:OFFSET(B5373,$I$1-1,0))</f>
        <v>23.400850000000005</v>
      </c>
      <c r="D5373" s="93"/>
      <c r="E5373" s="8">
        <v>40653</v>
      </c>
      <c r="F5373" s="3">
        <f t="shared" ca="1" si="84"/>
        <v>20.296299999999995</v>
      </c>
    </row>
    <row r="5374" spans="1:6">
      <c r="A5374" s="8">
        <v>35853</v>
      </c>
      <c r="B5374">
        <v>18.55</v>
      </c>
      <c r="C5374" s="3">
        <f ca="1">AVERAGE(B5374:OFFSET(B5374,$I$1-1,0))</f>
        <v>23.408950000000008</v>
      </c>
      <c r="D5374" s="93"/>
      <c r="E5374" s="8">
        <v>40654</v>
      </c>
      <c r="F5374" s="3">
        <f t="shared" ca="1" si="84"/>
        <v>20.241199999999992</v>
      </c>
    </row>
    <row r="5375" spans="1:6">
      <c r="A5375" s="8">
        <v>35852</v>
      </c>
      <c r="B5375">
        <v>18.63</v>
      </c>
      <c r="C5375" s="3">
        <f ca="1">AVERAGE(B5375:OFFSET(B5375,$I$1-1,0))</f>
        <v>23.417450000000009</v>
      </c>
      <c r="D5375" s="93"/>
      <c r="E5375" s="8">
        <v>40658</v>
      </c>
      <c r="F5375" s="3">
        <f t="shared" ca="1" si="84"/>
        <v>20.195149999999991</v>
      </c>
    </row>
    <row r="5376" spans="1:6">
      <c r="A5376" s="8">
        <v>35851</v>
      </c>
      <c r="B5376">
        <v>18.62</v>
      </c>
      <c r="C5376" s="3">
        <f ca="1">AVERAGE(B5376:OFFSET(B5376,$I$1-1,0))</f>
        <v>23.42485000000001</v>
      </c>
      <c r="D5376" s="93"/>
      <c r="E5376" s="8">
        <v>40659</v>
      </c>
      <c r="F5376" s="3">
        <f t="shared" ca="1" si="84"/>
        <v>20.151099999999996</v>
      </c>
    </row>
    <row r="5377" spans="1:6">
      <c r="A5377" s="8">
        <v>35850</v>
      </c>
      <c r="B5377">
        <v>19.350000000000001</v>
      </c>
      <c r="C5377" s="3">
        <f ca="1">AVERAGE(B5377:OFFSET(B5377,$I$1-1,0))</f>
        <v>23.438050000000008</v>
      </c>
      <c r="D5377" s="93"/>
      <c r="E5377" s="8">
        <v>40660</v>
      </c>
      <c r="F5377" s="3">
        <f t="shared" ca="1" si="84"/>
        <v>20.105049999999995</v>
      </c>
    </row>
    <row r="5378" spans="1:6">
      <c r="A5378" s="8">
        <v>35849</v>
      </c>
      <c r="B5378">
        <v>18.989999999999998</v>
      </c>
      <c r="C5378" s="3">
        <f ca="1">AVERAGE(B5378:OFFSET(B5378,$I$1-1,0))</f>
        <v>23.448000000000008</v>
      </c>
      <c r="D5378" s="93"/>
      <c r="E5378" s="8">
        <v>40661</v>
      </c>
      <c r="F5378" s="3">
        <f t="shared" ca="1" si="84"/>
        <v>20.053699999999996</v>
      </c>
    </row>
    <row r="5379" spans="1:6">
      <c r="A5379" s="8">
        <v>35846</v>
      </c>
      <c r="B5379">
        <v>19</v>
      </c>
      <c r="C5379" s="3">
        <f ca="1">AVERAGE(B5379:OFFSET(B5379,$I$1-1,0))</f>
        <v>23.457300000000011</v>
      </c>
      <c r="D5379" s="93"/>
      <c r="E5379" s="8">
        <v>40662</v>
      </c>
      <c r="F5379" s="3">
        <f t="shared" ca="1" si="84"/>
        <v>20.001749999999994</v>
      </c>
    </row>
    <row r="5380" spans="1:6">
      <c r="A5380" s="8">
        <v>35845</v>
      </c>
      <c r="B5380">
        <v>19.88</v>
      </c>
      <c r="C5380" s="3">
        <f ca="1">AVERAGE(B5380:OFFSET(B5380,$I$1-1,0))</f>
        <v>23.46295000000001</v>
      </c>
      <c r="D5380" s="93"/>
      <c r="E5380" s="8">
        <v>40665</v>
      </c>
      <c r="F5380" s="3">
        <f t="shared" ca="1" si="84"/>
        <v>19.950449999999993</v>
      </c>
    </row>
    <row r="5381" spans="1:6">
      <c r="A5381" s="8">
        <v>35844</v>
      </c>
      <c r="B5381">
        <v>19.66</v>
      </c>
      <c r="C5381" s="3">
        <f ca="1">AVERAGE(B5381:OFFSET(B5381,$I$1-1,0))</f>
        <v>23.451100000000011</v>
      </c>
      <c r="D5381" s="93"/>
      <c r="E5381" s="8">
        <v>40666</v>
      </c>
      <c r="F5381" s="3">
        <f t="shared" ca="1" si="84"/>
        <v>19.904099999999996</v>
      </c>
    </row>
    <row r="5382" spans="1:6">
      <c r="A5382" s="8">
        <v>35843</v>
      </c>
      <c r="B5382">
        <v>20.76</v>
      </c>
      <c r="C5382" s="3">
        <f ca="1">AVERAGE(B5382:OFFSET(B5382,$I$1-1,0))</f>
        <v>23.452150000000007</v>
      </c>
      <c r="D5382" s="93"/>
      <c r="E5382" s="8">
        <v>40667</v>
      </c>
      <c r="F5382" s="3">
        <f t="shared" ca="1" si="84"/>
        <v>19.869849999999996</v>
      </c>
    </row>
    <row r="5383" spans="1:6">
      <c r="A5383" s="8">
        <v>35839</v>
      </c>
      <c r="B5383">
        <v>19.84</v>
      </c>
      <c r="C5383" s="3">
        <f ca="1">AVERAGE(B5383:OFFSET(B5383,$I$1-1,0))</f>
        <v>23.448650000000011</v>
      </c>
      <c r="D5383" s="93"/>
      <c r="E5383" s="8">
        <v>40668</v>
      </c>
      <c r="F5383" s="3">
        <f t="shared" ca="1" si="84"/>
        <v>19.832649999999997</v>
      </c>
    </row>
    <row r="5384" spans="1:6">
      <c r="A5384" s="8">
        <v>35838</v>
      </c>
      <c r="B5384">
        <v>19.73</v>
      </c>
      <c r="C5384" s="3">
        <f ca="1">AVERAGE(B5384:OFFSET(B5384,$I$1-1,0))</f>
        <v>23.448500000000013</v>
      </c>
      <c r="D5384" s="93"/>
      <c r="E5384" s="8">
        <v>40669</v>
      </c>
      <c r="F5384" s="3">
        <f t="shared" ca="1" si="84"/>
        <v>19.801499999999997</v>
      </c>
    </row>
    <row r="5385" spans="1:6">
      <c r="A5385" s="8">
        <v>35837</v>
      </c>
      <c r="B5385">
        <v>20.38</v>
      </c>
      <c r="C5385" s="3">
        <f ca="1">AVERAGE(B5385:OFFSET(B5385,$I$1-1,0))</f>
        <v>23.456550000000011</v>
      </c>
      <c r="D5385" s="93"/>
      <c r="E5385" s="8">
        <v>40672</v>
      </c>
      <c r="F5385" s="3">
        <f t="shared" ca="1" si="84"/>
        <v>19.769949999999998</v>
      </c>
    </row>
    <row r="5386" spans="1:6">
      <c r="A5386" s="8">
        <v>35836</v>
      </c>
      <c r="B5386">
        <v>20.66</v>
      </c>
      <c r="C5386" s="3">
        <f ca="1">AVERAGE(B5386:OFFSET(B5386,$I$1-1,0))</f>
        <v>23.460400000000007</v>
      </c>
      <c r="D5386" s="93"/>
      <c r="E5386" s="8">
        <v>40673</v>
      </c>
      <c r="F5386" s="3">
        <f t="shared" ca="1" si="84"/>
        <v>19.735849999999996</v>
      </c>
    </row>
    <row r="5387" spans="1:6">
      <c r="A5387" s="8">
        <v>35835</v>
      </c>
      <c r="B5387">
        <v>21.55</v>
      </c>
      <c r="C5387" s="3">
        <f ca="1">AVERAGE(B5387:OFFSET(B5387,$I$1-1,0))</f>
        <v>23.46125000000001</v>
      </c>
      <c r="D5387" s="93"/>
      <c r="E5387" s="8">
        <v>40674</v>
      </c>
      <c r="F5387" s="3">
        <f t="shared" ca="1" si="84"/>
        <v>19.704649999999997</v>
      </c>
    </row>
    <row r="5388" spans="1:6">
      <c r="A5388" s="8">
        <v>35832</v>
      </c>
      <c r="B5388">
        <v>20.51</v>
      </c>
      <c r="C5388" s="3">
        <f ca="1">AVERAGE(B5388:OFFSET(B5388,$I$1-1,0))</f>
        <v>23.45590000000001</v>
      </c>
      <c r="D5388" s="93"/>
      <c r="E5388" s="8">
        <v>40675</v>
      </c>
      <c r="F5388" s="3">
        <f t="shared" ca="1" si="84"/>
        <v>19.663549999999997</v>
      </c>
    </row>
    <row r="5389" spans="1:6">
      <c r="A5389" s="8">
        <v>35831</v>
      </c>
      <c r="B5389">
        <v>21.29</v>
      </c>
      <c r="C5389" s="3">
        <f ca="1">AVERAGE(B5389:OFFSET(B5389,$I$1-1,0))</f>
        <v>23.450950000000006</v>
      </c>
      <c r="D5389" s="93"/>
      <c r="E5389" s="8">
        <v>40676</v>
      </c>
      <c r="F5389" s="3">
        <f t="shared" ca="1" si="84"/>
        <v>19.628249999999994</v>
      </c>
    </row>
    <row r="5390" spans="1:6">
      <c r="A5390" s="8">
        <v>35830</v>
      </c>
      <c r="B5390">
        <v>20.55</v>
      </c>
      <c r="C5390" s="3">
        <f ca="1">AVERAGE(B5390:OFFSET(B5390,$I$1-1,0))</f>
        <v>23.445000000000007</v>
      </c>
      <c r="D5390" s="93"/>
      <c r="E5390" s="8">
        <v>40679</v>
      </c>
      <c r="F5390" s="3">
        <f t="shared" ca="1" si="84"/>
        <v>19.601949999999999</v>
      </c>
    </row>
    <row r="5391" spans="1:6">
      <c r="A5391" s="8">
        <v>35829</v>
      </c>
      <c r="B5391">
        <v>20.67</v>
      </c>
      <c r="C5391" s="3">
        <f ca="1">AVERAGE(B5391:OFFSET(B5391,$I$1-1,0))</f>
        <v>23.436000000000007</v>
      </c>
      <c r="D5391" s="93"/>
      <c r="E5391" s="8">
        <v>40680</v>
      </c>
      <c r="F5391" s="3">
        <f t="shared" ca="1" si="84"/>
        <v>19.579649999999994</v>
      </c>
    </row>
    <row r="5392" spans="1:6">
      <c r="A5392" s="8">
        <v>35828</v>
      </c>
      <c r="B5392">
        <v>21.36</v>
      </c>
      <c r="C5392" s="3">
        <f ca="1">AVERAGE(B5392:OFFSET(B5392,$I$1-1,0))</f>
        <v>23.426200000000009</v>
      </c>
      <c r="D5392" s="93"/>
      <c r="E5392" s="8">
        <v>40681</v>
      </c>
      <c r="F5392" s="3">
        <f t="shared" ca="1" si="84"/>
        <v>19.547649999999994</v>
      </c>
    </row>
    <row r="5393" spans="1:6">
      <c r="A5393" s="8">
        <v>35825</v>
      </c>
      <c r="B5393">
        <v>21.47</v>
      </c>
      <c r="C5393" s="3">
        <f ca="1">AVERAGE(B5393:OFFSET(B5393,$I$1-1,0))</f>
        <v>23.407600000000013</v>
      </c>
      <c r="D5393" s="93"/>
      <c r="E5393" s="8">
        <v>40682</v>
      </c>
      <c r="F5393" s="3">
        <f t="shared" ca="1" si="84"/>
        <v>19.514199999999995</v>
      </c>
    </row>
    <row r="5394" spans="1:6">
      <c r="A5394" s="8">
        <v>35824</v>
      </c>
      <c r="B5394">
        <v>21.65</v>
      </c>
      <c r="C5394" s="3">
        <f ca="1">AVERAGE(B5394:OFFSET(B5394,$I$1-1,0))</f>
        <v>23.391500000000015</v>
      </c>
      <c r="D5394" s="93"/>
      <c r="E5394" s="8">
        <v>40683</v>
      </c>
      <c r="F5394" s="3">
        <f t="shared" ca="1" si="84"/>
        <v>19.490849999999995</v>
      </c>
    </row>
    <row r="5395" spans="1:6">
      <c r="A5395" s="8">
        <v>35823</v>
      </c>
      <c r="B5395">
        <v>22.06</v>
      </c>
      <c r="C5395" s="3">
        <f ca="1">AVERAGE(B5395:OFFSET(B5395,$I$1-1,0))</f>
        <v>23.378700000000016</v>
      </c>
      <c r="D5395" s="93"/>
      <c r="E5395" s="8">
        <v>40686</v>
      </c>
      <c r="F5395" s="3">
        <f t="shared" ca="1" si="84"/>
        <v>19.473499999999994</v>
      </c>
    </row>
    <row r="5396" spans="1:6">
      <c r="A5396" s="8">
        <v>35822</v>
      </c>
      <c r="B5396">
        <v>22.27</v>
      </c>
      <c r="C5396" s="3">
        <f ca="1">AVERAGE(B5396:OFFSET(B5396,$I$1-1,0))</f>
        <v>23.367200000000011</v>
      </c>
      <c r="D5396" s="93"/>
      <c r="E5396" s="8">
        <v>40687</v>
      </c>
      <c r="F5396" s="3">
        <f t="shared" ca="1" si="84"/>
        <v>19.451899999999995</v>
      </c>
    </row>
    <row r="5397" spans="1:6">
      <c r="A5397" s="8">
        <v>35821</v>
      </c>
      <c r="B5397">
        <v>23.97</v>
      </c>
      <c r="C5397" s="3">
        <f ca="1">AVERAGE(B5397:OFFSET(B5397,$I$1-1,0))</f>
        <v>23.350900000000014</v>
      </c>
      <c r="D5397" s="93"/>
      <c r="E5397" s="8">
        <v>40688</v>
      </c>
      <c r="F5397" s="3">
        <f t="shared" ca="1" si="84"/>
        <v>19.425399999999996</v>
      </c>
    </row>
    <row r="5398" spans="1:6">
      <c r="A5398" s="8">
        <v>35818</v>
      </c>
      <c r="B5398">
        <v>23.32</v>
      </c>
      <c r="C5398" s="3">
        <f ca="1">AVERAGE(B5398:OFFSET(B5398,$I$1-1,0))</f>
        <v>23.323850000000022</v>
      </c>
      <c r="D5398" s="93"/>
      <c r="E5398" s="8">
        <v>40689</v>
      </c>
      <c r="F5398" s="3">
        <f t="shared" ca="1" si="84"/>
        <v>19.378899999999998</v>
      </c>
    </row>
    <row r="5399" spans="1:6">
      <c r="A5399" s="8">
        <v>35817</v>
      </c>
      <c r="B5399">
        <v>23.16</v>
      </c>
      <c r="C5399" s="3">
        <f ca="1">AVERAGE(B5399:OFFSET(B5399,$I$1-1,0))</f>
        <v>23.299450000000022</v>
      </c>
      <c r="D5399" s="93"/>
      <c r="E5399" s="8">
        <v>40690</v>
      </c>
      <c r="F5399" s="3">
        <f t="shared" ca="1" si="84"/>
        <v>19.330149999999996</v>
      </c>
    </row>
    <row r="5400" spans="1:6">
      <c r="A5400" s="8">
        <v>35816</v>
      </c>
      <c r="B5400">
        <v>22.53</v>
      </c>
      <c r="C5400" s="3">
        <f ca="1">AVERAGE(B5400:OFFSET(B5400,$I$1-1,0))</f>
        <v>23.276200000000021</v>
      </c>
      <c r="D5400" s="93"/>
      <c r="E5400" s="8">
        <v>40694</v>
      </c>
      <c r="F5400" s="3">
        <f t="shared" ca="1" si="84"/>
        <v>19.276199999999999</v>
      </c>
    </row>
    <row r="5401" spans="1:6">
      <c r="A5401" s="8">
        <v>35815</v>
      </c>
      <c r="B5401">
        <v>21.65</v>
      </c>
      <c r="C5401" s="3">
        <f ca="1">AVERAGE(B5401:OFFSET(B5401,$I$1-1,0))</f>
        <v>23.259700000000016</v>
      </c>
      <c r="D5401" s="93"/>
      <c r="E5401" s="8">
        <v>40695</v>
      </c>
      <c r="F5401" s="3">
        <f t="shared" ca="1" si="84"/>
        <v>19.237200000000001</v>
      </c>
    </row>
    <row r="5402" spans="1:6">
      <c r="A5402" s="8">
        <v>35811</v>
      </c>
      <c r="B5402">
        <v>21.65</v>
      </c>
      <c r="C5402" s="3">
        <f ca="1">AVERAGE(B5402:OFFSET(B5402,$I$1-1,0))</f>
        <v>23.257400000000015</v>
      </c>
      <c r="D5402" s="93"/>
      <c r="E5402" s="8">
        <v>40696</v>
      </c>
      <c r="F5402" s="3">
        <f t="shared" ca="1" si="84"/>
        <v>19.206000000000003</v>
      </c>
    </row>
    <row r="5403" spans="1:6">
      <c r="A5403" s="8">
        <v>35810</v>
      </c>
      <c r="B5403">
        <v>23.45</v>
      </c>
      <c r="C5403" s="3">
        <f ca="1">AVERAGE(B5403:OFFSET(B5403,$I$1-1,0))</f>
        <v>23.255650000000013</v>
      </c>
      <c r="D5403" s="93"/>
      <c r="E5403" s="8">
        <v>40697</v>
      </c>
      <c r="F5403" s="3">
        <f t="shared" ca="1" si="84"/>
        <v>19.172799999999999</v>
      </c>
    </row>
    <row r="5404" spans="1:6">
      <c r="A5404" s="8">
        <v>35809</v>
      </c>
      <c r="B5404">
        <v>23.75</v>
      </c>
      <c r="C5404" s="3">
        <f ca="1">AVERAGE(B5404:OFFSET(B5404,$I$1-1,0))</f>
        <v>23.242600000000017</v>
      </c>
      <c r="D5404" s="93"/>
      <c r="E5404" s="8">
        <v>40700</v>
      </c>
      <c r="F5404" s="3">
        <f t="shared" ca="1" si="84"/>
        <v>19.133050000000001</v>
      </c>
    </row>
    <row r="5405" spans="1:6">
      <c r="A5405" s="8">
        <v>35808</v>
      </c>
      <c r="B5405">
        <v>25.17</v>
      </c>
      <c r="C5405" s="3">
        <f ca="1">AVERAGE(B5405:OFFSET(B5405,$I$1-1,0))</f>
        <v>23.234550000000016</v>
      </c>
      <c r="D5405" s="93"/>
      <c r="E5405" s="8">
        <v>40701</v>
      </c>
      <c r="F5405" s="3">
        <f t="shared" ca="1" si="84"/>
        <v>19.095950000000002</v>
      </c>
    </row>
    <row r="5406" spans="1:6">
      <c r="A5406" s="8">
        <v>35807</v>
      </c>
      <c r="B5406">
        <v>28.02</v>
      </c>
      <c r="C5406" s="3">
        <f ca="1">AVERAGE(B5406:OFFSET(B5406,$I$1-1,0))</f>
        <v>23.211200000000016</v>
      </c>
      <c r="D5406" s="93"/>
      <c r="E5406" s="8">
        <v>40702</v>
      </c>
      <c r="F5406" s="3">
        <f t="shared" ca="1" si="84"/>
        <v>19.061599999999999</v>
      </c>
    </row>
    <row r="5407" spans="1:6">
      <c r="A5407" s="8">
        <v>35804</v>
      </c>
      <c r="B5407">
        <v>28.69</v>
      </c>
      <c r="C5407" s="3">
        <f ca="1">AVERAGE(B5407:OFFSET(B5407,$I$1-1,0))</f>
        <v>23.162700000000015</v>
      </c>
      <c r="D5407" s="93"/>
      <c r="E5407" s="8">
        <v>40703</v>
      </c>
      <c r="F5407" s="3">
        <f t="shared" ca="1" si="84"/>
        <v>19.01315</v>
      </c>
    </row>
    <row r="5408" spans="1:6">
      <c r="A5408" s="8">
        <v>35803</v>
      </c>
      <c r="B5408">
        <v>26.01</v>
      </c>
      <c r="C5408" s="3">
        <f ca="1">AVERAGE(B5408:OFFSET(B5408,$I$1-1,0))</f>
        <v>23.11555000000002</v>
      </c>
      <c r="D5408" s="93"/>
      <c r="E5408" s="8">
        <v>40704</v>
      </c>
      <c r="F5408" s="3">
        <f t="shared" ca="1" si="84"/>
        <v>18.973949999999999</v>
      </c>
    </row>
    <row r="5409" spans="1:6">
      <c r="A5409" s="8">
        <v>35802</v>
      </c>
      <c r="B5409">
        <v>25.07</v>
      </c>
      <c r="C5409" s="3">
        <f ca="1">AVERAGE(B5409:OFFSET(B5409,$I$1-1,0))</f>
        <v>23.085800000000017</v>
      </c>
      <c r="D5409" s="93"/>
      <c r="E5409" s="8">
        <v>40707</v>
      </c>
      <c r="F5409" s="3">
        <f t="shared" ca="1" si="84"/>
        <v>18.93515</v>
      </c>
    </row>
    <row r="5410" spans="1:6">
      <c r="A5410" s="8">
        <v>35801</v>
      </c>
      <c r="B5410">
        <v>25.66</v>
      </c>
      <c r="C5410" s="3">
        <f ca="1">AVERAGE(B5410:OFFSET(B5410,$I$1-1,0))</f>
        <v>23.058900000000015</v>
      </c>
      <c r="D5410" s="93"/>
      <c r="E5410" s="8">
        <v>40708</v>
      </c>
      <c r="F5410" s="3">
        <f t="shared" ca="1" si="84"/>
        <v>18.904199999999999</v>
      </c>
    </row>
    <row r="5411" spans="1:6">
      <c r="A5411" s="8">
        <v>35800</v>
      </c>
      <c r="B5411">
        <v>24.36</v>
      </c>
      <c r="C5411" s="3">
        <f ca="1">AVERAGE(B5411:OFFSET(B5411,$I$1-1,0))</f>
        <v>23.036700000000014</v>
      </c>
      <c r="D5411" s="93"/>
      <c r="E5411" s="8">
        <v>40709</v>
      </c>
      <c r="F5411" s="3">
        <f t="shared" ref="F5411:F5474" ca="1" si="85">VLOOKUP(E5411,$A$6:$C$7404,3,FALSE)</f>
        <v>18.874750000000002</v>
      </c>
    </row>
    <row r="5412" spans="1:6">
      <c r="A5412" s="8">
        <v>35797</v>
      </c>
      <c r="B5412">
        <v>23.42</v>
      </c>
      <c r="C5412" s="3">
        <f ca="1">AVERAGE(B5412:OFFSET(B5412,$I$1-1,0))</f>
        <v>23.02360000000002</v>
      </c>
      <c r="D5412" s="93"/>
      <c r="E5412" s="8">
        <v>40710</v>
      </c>
      <c r="F5412" s="3">
        <f t="shared" ca="1" si="85"/>
        <v>18.858150000000002</v>
      </c>
    </row>
    <row r="5413" spans="1:6">
      <c r="A5413" s="8">
        <v>35795</v>
      </c>
      <c r="B5413">
        <v>24.01</v>
      </c>
      <c r="C5413" s="3">
        <f ca="1">AVERAGE(B5413:OFFSET(B5413,$I$1-1,0))</f>
        <v>23.01280000000002</v>
      </c>
      <c r="D5413" s="93"/>
      <c r="E5413" s="8">
        <v>40711</v>
      </c>
      <c r="F5413" s="3">
        <f t="shared" ca="1" si="85"/>
        <v>18.847950000000004</v>
      </c>
    </row>
    <row r="5414" spans="1:6">
      <c r="A5414" s="8">
        <v>35794</v>
      </c>
      <c r="B5414">
        <v>24.38</v>
      </c>
      <c r="C5414" s="3">
        <f ca="1">AVERAGE(B5414:OFFSET(B5414,$I$1-1,0))</f>
        <v>22.997500000000016</v>
      </c>
      <c r="D5414" s="93"/>
      <c r="E5414" s="8">
        <v>40714</v>
      </c>
      <c r="F5414" s="3">
        <f t="shared" ca="1" si="85"/>
        <v>18.831950000000003</v>
      </c>
    </row>
    <row r="5415" spans="1:6">
      <c r="A5415" s="8">
        <v>35793</v>
      </c>
      <c r="B5415">
        <v>26.79</v>
      </c>
      <c r="C5415" s="3">
        <f ca="1">AVERAGE(B5415:OFFSET(B5415,$I$1-1,0))</f>
        <v>22.974650000000018</v>
      </c>
      <c r="D5415" s="93"/>
      <c r="E5415" s="8">
        <v>40715</v>
      </c>
      <c r="F5415" s="3">
        <f t="shared" ca="1" si="85"/>
        <v>18.819700000000001</v>
      </c>
    </row>
    <row r="5416" spans="1:6">
      <c r="A5416" s="8">
        <v>35790</v>
      </c>
      <c r="B5416">
        <v>29.27</v>
      </c>
      <c r="C5416" s="3">
        <f ca="1">AVERAGE(B5416:OFFSET(B5416,$I$1-1,0))</f>
        <v>22.939650000000018</v>
      </c>
      <c r="D5416" s="93"/>
      <c r="E5416" s="8">
        <v>40716</v>
      </c>
      <c r="F5416" s="3">
        <f t="shared" ca="1" si="85"/>
        <v>18.793300000000002</v>
      </c>
    </row>
    <row r="5417" spans="1:6">
      <c r="A5417" s="8">
        <v>35788</v>
      </c>
      <c r="B5417">
        <v>30.27</v>
      </c>
      <c r="C5417" s="3">
        <f ca="1">AVERAGE(B5417:OFFSET(B5417,$I$1-1,0))</f>
        <v>22.891350000000017</v>
      </c>
      <c r="D5417" s="93"/>
      <c r="E5417" s="8">
        <v>40717</v>
      </c>
      <c r="F5417" s="3">
        <f t="shared" ca="1" si="85"/>
        <v>18.773500000000002</v>
      </c>
    </row>
    <row r="5418" spans="1:6">
      <c r="A5418" s="8">
        <v>35787</v>
      </c>
      <c r="B5418">
        <v>29.86</v>
      </c>
      <c r="C5418" s="3">
        <f ca="1">AVERAGE(B5418:OFFSET(B5418,$I$1-1,0))</f>
        <v>22.836250000000017</v>
      </c>
      <c r="D5418" s="93"/>
      <c r="E5418" s="8">
        <v>40718</v>
      </c>
      <c r="F5418" s="3">
        <f t="shared" ca="1" si="85"/>
        <v>18.764950000000002</v>
      </c>
    </row>
    <row r="5419" spans="1:6">
      <c r="A5419" s="8">
        <v>35786</v>
      </c>
      <c r="B5419">
        <v>28.56</v>
      </c>
      <c r="C5419" s="3">
        <f ca="1">AVERAGE(B5419:OFFSET(B5419,$I$1-1,0))</f>
        <v>22.781950000000016</v>
      </c>
      <c r="D5419" s="93"/>
      <c r="E5419" s="8">
        <v>40721</v>
      </c>
      <c r="F5419" s="3">
        <f t="shared" ca="1" si="85"/>
        <v>18.7578</v>
      </c>
    </row>
    <row r="5420" spans="1:6">
      <c r="A5420" s="8">
        <v>35783</v>
      </c>
      <c r="B5420">
        <v>29.18</v>
      </c>
      <c r="C5420" s="3">
        <f ca="1">AVERAGE(B5420:OFFSET(B5420,$I$1-1,0))</f>
        <v>22.73575000000001</v>
      </c>
      <c r="D5420" s="93"/>
      <c r="E5420" s="8">
        <v>40722</v>
      </c>
      <c r="F5420" s="3">
        <f t="shared" ca="1" si="85"/>
        <v>18.747599999999998</v>
      </c>
    </row>
    <row r="5421" spans="1:6">
      <c r="A5421" s="8">
        <v>35782</v>
      </c>
      <c r="B5421">
        <v>27.19</v>
      </c>
      <c r="C5421" s="3">
        <f ca="1">AVERAGE(B5421:OFFSET(B5421,$I$1-1,0))</f>
        <v>22.692250000000008</v>
      </c>
      <c r="D5421" s="93"/>
      <c r="E5421" s="8">
        <v>40723</v>
      </c>
      <c r="F5421" s="3">
        <f t="shared" ca="1" si="85"/>
        <v>18.726150000000001</v>
      </c>
    </row>
    <row r="5422" spans="1:6">
      <c r="A5422" s="8">
        <v>35781</v>
      </c>
      <c r="B5422">
        <v>26.33</v>
      </c>
      <c r="C5422" s="3">
        <f ca="1">AVERAGE(B5422:OFFSET(B5422,$I$1-1,0))</f>
        <v>22.653750000000009</v>
      </c>
      <c r="D5422" s="93"/>
      <c r="E5422" s="8">
        <v>40724</v>
      </c>
      <c r="F5422" s="3">
        <f t="shared" ca="1" si="85"/>
        <v>18.698250000000002</v>
      </c>
    </row>
    <row r="5423" spans="1:6">
      <c r="A5423" s="8">
        <v>35780</v>
      </c>
      <c r="B5423">
        <v>26.11</v>
      </c>
      <c r="C5423" s="3">
        <f ca="1">AVERAGE(B5423:OFFSET(B5423,$I$1-1,0))</f>
        <v>22.625200000000014</v>
      </c>
      <c r="D5423" s="93"/>
      <c r="E5423" s="8">
        <v>40725</v>
      </c>
      <c r="F5423" s="3">
        <f t="shared" ca="1" si="85"/>
        <v>18.668999999999997</v>
      </c>
    </row>
    <row r="5424" spans="1:6">
      <c r="A5424" s="8">
        <v>35779</v>
      </c>
      <c r="B5424">
        <v>27.37</v>
      </c>
      <c r="C5424" s="3">
        <f ca="1">AVERAGE(B5424:OFFSET(B5424,$I$1-1,0))</f>
        <v>22.599100000000011</v>
      </c>
      <c r="D5424" s="93"/>
      <c r="E5424" s="8">
        <v>40729</v>
      </c>
      <c r="F5424" s="3">
        <f t="shared" ca="1" si="85"/>
        <v>18.639249999999997</v>
      </c>
    </row>
    <row r="5425" spans="1:6">
      <c r="A5425" s="8">
        <v>35776</v>
      </c>
      <c r="B5425">
        <v>27.92</v>
      </c>
      <c r="C5425" s="3">
        <f ca="1">AVERAGE(B5425:OFFSET(B5425,$I$1-1,0))</f>
        <v>22.567750000000014</v>
      </c>
      <c r="D5425" s="93"/>
      <c r="E5425" s="8">
        <v>40730</v>
      </c>
      <c r="F5425" s="3">
        <f t="shared" ca="1" si="85"/>
        <v>18.613449999999997</v>
      </c>
    </row>
    <row r="5426" spans="1:6">
      <c r="A5426" s="8">
        <v>35775</v>
      </c>
      <c r="B5426">
        <v>27.63</v>
      </c>
      <c r="C5426" s="3">
        <f ca="1">AVERAGE(B5426:OFFSET(B5426,$I$1-1,0))</f>
        <v>22.533550000000012</v>
      </c>
      <c r="D5426" s="93"/>
      <c r="E5426" s="8">
        <v>40731</v>
      </c>
      <c r="F5426" s="3">
        <f t="shared" ca="1" si="85"/>
        <v>18.581449999999997</v>
      </c>
    </row>
    <row r="5427" spans="1:6">
      <c r="A5427" s="8">
        <v>35774</v>
      </c>
      <c r="B5427">
        <v>24.55</v>
      </c>
      <c r="C5427" s="3">
        <f ca="1">AVERAGE(B5427:OFFSET(B5427,$I$1-1,0))</f>
        <v>22.499100000000016</v>
      </c>
      <c r="D5427" s="93"/>
      <c r="E5427" s="8">
        <v>40732</v>
      </c>
      <c r="F5427" s="3">
        <f t="shared" ca="1" si="85"/>
        <v>18.548649999999999</v>
      </c>
    </row>
    <row r="5428" spans="1:6">
      <c r="A5428" s="8">
        <v>35773</v>
      </c>
      <c r="B5428">
        <v>23.36</v>
      </c>
      <c r="C5428" s="3">
        <f ca="1">AVERAGE(B5428:OFFSET(B5428,$I$1-1,0))</f>
        <v>22.476250000000014</v>
      </c>
      <c r="D5428" s="93"/>
      <c r="E5428" s="8">
        <v>40735</v>
      </c>
      <c r="F5428" s="3">
        <f t="shared" ca="1" si="85"/>
        <v>18.521249999999998</v>
      </c>
    </row>
    <row r="5429" spans="1:6">
      <c r="A5429" s="8">
        <v>35772</v>
      </c>
      <c r="B5429">
        <v>23.22</v>
      </c>
      <c r="C5429" s="3">
        <f ca="1">AVERAGE(B5429:OFFSET(B5429,$I$1-1,0))</f>
        <v>22.458650000000016</v>
      </c>
      <c r="D5429" s="93"/>
      <c r="E5429" s="8">
        <v>40736</v>
      </c>
      <c r="F5429" s="3">
        <f t="shared" ca="1" si="85"/>
        <v>18.512049999999999</v>
      </c>
    </row>
    <row r="5430" spans="1:6">
      <c r="A5430" s="8">
        <v>35769</v>
      </c>
      <c r="B5430">
        <v>22.65</v>
      </c>
      <c r="C5430" s="3">
        <f ca="1">AVERAGE(B5430:OFFSET(B5430,$I$1-1,0))</f>
        <v>22.445300000000017</v>
      </c>
      <c r="D5430" s="93"/>
      <c r="E5430" s="8">
        <v>40737</v>
      </c>
      <c r="F5430" s="3">
        <f t="shared" ca="1" si="85"/>
        <v>18.498899999999999</v>
      </c>
    </row>
    <row r="5431" spans="1:6">
      <c r="A5431" s="8">
        <v>35768</v>
      </c>
      <c r="B5431">
        <v>23.84</v>
      </c>
      <c r="C5431" s="3">
        <f ca="1">AVERAGE(B5431:OFFSET(B5431,$I$1-1,0))</f>
        <v>22.43910000000001</v>
      </c>
      <c r="D5431" s="93"/>
      <c r="E5431" s="8">
        <v>40738</v>
      </c>
      <c r="F5431" s="3">
        <f t="shared" ca="1" si="85"/>
        <v>18.489899999999999</v>
      </c>
    </row>
    <row r="5432" spans="1:6">
      <c r="A5432" s="8">
        <v>35767</v>
      </c>
      <c r="B5432">
        <v>23.92</v>
      </c>
      <c r="C5432" s="3">
        <f ca="1">AVERAGE(B5432:OFFSET(B5432,$I$1-1,0))</f>
        <v>22.422950000000011</v>
      </c>
      <c r="D5432" s="93"/>
      <c r="E5432" s="8">
        <v>40739</v>
      </c>
      <c r="F5432" s="3">
        <f t="shared" ca="1" si="85"/>
        <v>18.471299999999999</v>
      </c>
    </row>
    <row r="5433" spans="1:6">
      <c r="A5433" s="8">
        <v>35766</v>
      </c>
      <c r="B5433">
        <v>25.66</v>
      </c>
      <c r="C5433" s="3">
        <f ca="1">AVERAGE(B5433:OFFSET(B5433,$I$1-1,0))</f>
        <v>22.401850000000014</v>
      </c>
      <c r="D5433" s="93"/>
      <c r="E5433" s="8">
        <v>40742</v>
      </c>
      <c r="F5433" s="3">
        <f t="shared" ca="1" si="85"/>
        <v>18.457550000000001</v>
      </c>
    </row>
    <row r="5434" spans="1:6">
      <c r="A5434" s="8">
        <v>35765</v>
      </c>
      <c r="B5434">
        <v>26.01</v>
      </c>
      <c r="C5434" s="3">
        <f ca="1">AVERAGE(B5434:OFFSET(B5434,$I$1-1,0))</f>
        <v>22.369450000000011</v>
      </c>
      <c r="D5434" s="93"/>
      <c r="E5434" s="8">
        <v>40743</v>
      </c>
      <c r="F5434" s="3">
        <f t="shared" ca="1" si="85"/>
        <v>18.441099999999999</v>
      </c>
    </row>
    <row r="5435" spans="1:6">
      <c r="A5435" s="8">
        <v>35762</v>
      </c>
      <c r="B5435">
        <v>27.43</v>
      </c>
      <c r="C5435" s="3">
        <f ca="1">AVERAGE(B5435:OFFSET(B5435,$I$1-1,0))</f>
        <v>22.335550000000008</v>
      </c>
      <c r="D5435" s="93"/>
      <c r="E5435" s="8">
        <v>40744</v>
      </c>
      <c r="F5435" s="3">
        <f t="shared" ca="1" si="85"/>
        <v>18.418899999999997</v>
      </c>
    </row>
    <row r="5436" spans="1:6">
      <c r="A5436" s="8">
        <v>35759</v>
      </c>
      <c r="B5436">
        <v>28.95</v>
      </c>
      <c r="C5436" s="3">
        <f ca="1">AVERAGE(B5436:OFFSET(B5436,$I$1-1,0))</f>
        <v>22.295800000000007</v>
      </c>
      <c r="D5436" s="93"/>
      <c r="E5436" s="8">
        <v>40745</v>
      </c>
      <c r="F5436" s="3">
        <f t="shared" ca="1" si="85"/>
        <v>18.397899999999996</v>
      </c>
    </row>
    <row r="5437" spans="1:6">
      <c r="A5437" s="8">
        <v>35758</v>
      </c>
      <c r="B5437">
        <v>29.8</v>
      </c>
      <c r="C5437" s="3">
        <f ca="1">AVERAGE(B5437:OFFSET(B5437,$I$1-1,0))</f>
        <v>22.250900000000012</v>
      </c>
      <c r="D5437" s="93"/>
      <c r="E5437" s="8">
        <v>40746</v>
      </c>
      <c r="F5437" s="3">
        <f t="shared" ca="1" si="85"/>
        <v>18.378049999999998</v>
      </c>
    </row>
    <row r="5438" spans="1:6">
      <c r="A5438" s="8">
        <v>35755</v>
      </c>
      <c r="B5438">
        <v>26.65</v>
      </c>
      <c r="C5438" s="3">
        <f ca="1">AVERAGE(B5438:OFFSET(B5438,$I$1-1,0))</f>
        <v>22.205150000000014</v>
      </c>
      <c r="D5438" s="93"/>
      <c r="E5438" s="8">
        <v>40749</v>
      </c>
      <c r="F5438" s="3">
        <f t="shared" ca="1" si="85"/>
        <v>18.366999999999997</v>
      </c>
    </row>
    <row r="5439" spans="1:6">
      <c r="A5439" s="8">
        <v>35754</v>
      </c>
      <c r="B5439">
        <v>27.32</v>
      </c>
      <c r="C5439" s="3">
        <f ca="1">AVERAGE(B5439:OFFSET(B5439,$I$1-1,0))</f>
        <v>22.166400000000014</v>
      </c>
      <c r="D5439" s="93"/>
      <c r="E5439" s="8">
        <v>40750</v>
      </c>
      <c r="F5439" s="3">
        <f t="shared" ca="1" si="85"/>
        <v>18.364599999999999</v>
      </c>
    </row>
    <row r="5440" spans="1:6">
      <c r="A5440" s="8">
        <v>35753</v>
      </c>
      <c r="B5440">
        <v>29.93</v>
      </c>
      <c r="C5440" s="3">
        <f ca="1">AVERAGE(B5440:OFFSET(B5440,$I$1-1,0))</f>
        <v>22.130600000000008</v>
      </c>
      <c r="D5440" s="93"/>
      <c r="E5440" s="8">
        <v>40751</v>
      </c>
      <c r="F5440" s="3">
        <f t="shared" ca="1" si="85"/>
        <v>18.384699999999999</v>
      </c>
    </row>
    <row r="5441" spans="1:6">
      <c r="A5441" s="8">
        <v>35752</v>
      </c>
      <c r="B5441">
        <v>31.55</v>
      </c>
      <c r="C5441" s="3">
        <f ca="1">AVERAGE(B5441:OFFSET(B5441,$I$1-1,0))</f>
        <v>22.08625000000001</v>
      </c>
      <c r="D5441" s="93"/>
      <c r="E5441" s="8">
        <v>40752</v>
      </c>
      <c r="F5441" s="3">
        <f t="shared" ca="1" si="85"/>
        <v>18.408749999999998</v>
      </c>
    </row>
    <row r="5442" spans="1:6">
      <c r="A5442" s="8">
        <v>35751</v>
      </c>
      <c r="B5442">
        <v>31.58</v>
      </c>
      <c r="C5442" s="3">
        <f ca="1">AVERAGE(B5442:OFFSET(B5442,$I$1-1,0))</f>
        <v>22.025650000000006</v>
      </c>
      <c r="D5442" s="93"/>
      <c r="E5442" s="8">
        <v>40753</v>
      </c>
      <c r="F5442" s="3">
        <f t="shared" ca="1" si="85"/>
        <v>18.43965</v>
      </c>
    </row>
    <row r="5443" spans="1:6">
      <c r="A5443" s="8">
        <v>35748</v>
      </c>
      <c r="B5443">
        <v>33.659999999999997</v>
      </c>
      <c r="C5443" s="3">
        <f ca="1">AVERAGE(B5443:OFFSET(B5443,$I$1-1,0))</f>
        <v>21.965650000000004</v>
      </c>
      <c r="D5443" s="93"/>
      <c r="E5443" s="8">
        <v>40756</v>
      </c>
      <c r="F5443" s="3">
        <f t="shared" ca="1" si="85"/>
        <v>18.458549999999999</v>
      </c>
    </row>
    <row r="5444" spans="1:6">
      <c r="A5444" s="8">
        <v>35747</v>
      </c>
      <c r="B5444">
        <v>36.64</v>
      </c>
      <c r="C5444" s="3">
        <f ca="1">AVERAGE(B5444:OFFSET(B5444,$I$1-1,0))</f>
        <v>21.894700000000007</v>
      </c>
      <c r="D5444" s="93"/>
      <c r="E5444" s="8">
        <v>40757</v>
      </c>
      <c r="F5444" s="3">
        <f t="shared" ca="1" si="85"/>
        <v>18.487349999999996</v>
      </c>
    </row>
    <row r="5445" spans="1:6">
      <c r="A5445" s="8">
        <v>35746</v>
      </c>
      <c r="B5445">
        <v>37.840000000000003</v>
      </c>
      <c r="C5445" s="3">
        <f ca="1">AVERAGE(B5445:OFFSET(B5445,$I$1-1,0))</f>
        <v>21.812650000000005</v>
      </c>
      <c r="D5445" s="93"/>
      <c r="E5445" s="8">
        <v>40758</v>
      </c>
      <c r="F5445" s="3">
        <f t="shared" ca="1" si="85"/>
        <v>18.508799999999997</v>
      </c>
    </row>
    <row r="5446" spans="1:6">
      <c r="A5446" s="8">
        <v>35745</v>
      </c>
      <c r="B5446">
        <v>36.380000000000003</v>
      </c>
      <c r="C5446" s="3">
        <f ca="1">AVERAGE(B5446:OFFSET(B5446,$I$1-1,0))</f>
        <v>21.727150000000005</v>
      </c>
      <c r="D5446" s="93"/>
      <c r="E5446" s="8">
        <v>40759</v>
      </c>
      <c r="F5446" s="3">
        <f t="shared" ca="1" si="85"/>
        <v>18.563949999999995</v>
      </c>
    </row>
    <row r="5447" spans="1:6">
      <c r="A5447" s="8">
        <v>35744</v>
      </c>
      <c r="B5447">
        <v>36.630000000000003</v>
      </c>
      <c r="C5447" s="3">
        <f ca="1">AVERAGE(B5447:OFFSET(B5447,$I$1-1,0))</f>
        <v>21.646050000000006</v>
      </c>
      <c r="D5447" s="93"/>
      <c r="E5447" s="8">
        <v>40760</v>
      </c>
      <c r="F5447" s="3">
        <f t="shared" ca="1" si="85"/>
        <v>18.624999999999996</v>
      </c>
    </row>
    <row r="5448" spans="1:6">
      <c r="A5448" s="8">
        <v>35741</v>
      </c>
      <c r="B5448">
        <v>36.270000000000003</v>
      </c>
      <c r="C5448" s="3">
        <f ca="1">AVERAGE(B5448:OFFSET(B5448,$I$1-1,0))</f>
        <v>21.559550000000005</v>
      </c>
      <c r="D5448" s="93"/>
      <c r="E5448" s="8">
        <v>40763</v>
      </c>
      <c r="F5448" s="3">
        <f t="shared" ca="1" si="85"/>
        <v>18.768649999999994</v>
      </c>
    </row>
    <row r="5449" spans="1:6">
      <c r="A5449" s="8">
        <v>35740</v>
      </c>
      <c r="B5449">
        <v>32.57</v>
      </c>
      <c r="C5449" s="3">
        <f ca="1">AVERAGE(B5449:OFFSET(B5449,$I$1-1,0))</f>
        <v>21.470550000000006</v>
      </c>
      <c r="D5449" s="93"/>
      <c r="E5449" s="8">
        <v>40764</v>
      </c>
      <c r="F5449" s="3">
        <f t="shared" ca="1" si="85"/>
        <v>18.850049999999992</v>
      </c>
    </row>
    <row r="5450" spans="1:6">
      <c r="A5450" s="8">
        <v>35739</v>
      </c>
      <c r="B5450">
        <v>32.18</v>
      </c>
      <c r="C5450" s="3">
        <f ca="1">AVERAGE(B5450:OFFSET(B5450,$I$1-1,0))</f>
        <v>21.393150000000006</v>
      </c>
      <c r="D5450" s="93"/>
      <c r="E5450" s="8">
        <v>40765</v>
      </c>
      <c r="F5450" s="3">
        <f t="shared" ca="1" si="85"/>
        <v>18.965749999999993</v>
      </c>
    </row>
    <row r="5451" spans="1:6">
      <c r="A5451" s="8">
        <v>35738</v>
      </c>
      <c r="B5451">
        <v>32.24</v>
      </c>
      <c r="C5451" s="3">
        <f ca="1">AVERAGE(B5451:OFFSET(B5451,$I$1-1,0))</f>
        <v>21.321300000000004</v>
      </c>
      <c r="D5451" s="93"/>
      <c r="E5451" s="8">
        <v>40766</v>
      </c>
      <c r="F5451" s="3">
        <f t="shared" ca="1" si="85"/>
        <v>19.059649999999991</v>
      </c>
    </row>
    <row r="5452" spans="1:6">
      <c r="A5452" s="8">
        <v>35737</v>
      </c>
      <c r="B5452">
        <v>32.090000000000003</v>
      </c>
      <c r="C5452" s="3">
        <f ca="1">AVERAGE(B5452:OFFSET(B5452,$I$1-1,0))</f>
        <v>21.253100000000003</v>
      </c>
      <c r="D5452" s="93"/>
      <c r="E5452" s="8">
        <v>40767</v>
      </c>
      <c r="F5452" s="3">
        <f t="shared" ca="1" si="85"/>
        <v>19.137899999999991</v>
      </c>
    </row>
    <row r="5453" spans="1:6">
      <c r="A5453" s="8">
        <v>35734</v>
      </c>
      <c r="B5453">
        <v>35.090000000000003</v>
      </c>
      <c r="C5453" s="3">
        <f ca="1">AVERAGE(B5453:OFFSET(B5453,$I$1-1,0))</f>
        <v>21.185800000000008</v>
      </c>
      <c r="D5453" s="93"/>
      <c r="E5453" s="8">
        <v>40770</v>
      </c>
      <c r="F5453" s="3">
        <f t="shared" ca="1" si="85"/>
        <v>19.192849999999993</v>
      </c>
    </row>
    <row r="5454" spans="1:6">
      <c r="A5454" s="8">
        <v>35733</v>
      </c>
      <c r="B5454">
        <v>38.200000000000003</v>
      </c>
      <c r="C5454" s="3">
        <f ca="1">AVERAGE(B5454:OFFSET(B5454,$I$1-1,0))</f>
        <v>21.108400000000007</v>
      </c>
      <c r="D5454" s="93"/>
      <c r="E5454" s="8">
        <v>40771</v>
      </c>
      <c r="F5454" s="3">
        <f t="shared" ca="1" si="85"/>
        <v>19.251099999999994</v>
      </c>
    </row>
    <row r="5455" spans="1:6">
      <c r="A5455" s="8">
        <v>35732</v>
      </c>
      <c r="B5455">
        <v>33.75</v>
      </c>
      <c r="C5455" s="3">
        <f ca="1">AVERAGE(B5455:OFFSET(B5455,$I$1-1,0))</f>
        <v>21.014400000000002</v>
      </c>
      <c r="D5455" s="93"/>
      <c r="E5455" s="8">
        <v>40772</v>
      </c>
      <c r="F5455" s="3">
        <f t="shared" ca="1" si="85"/>
        <v>19.299849999999992</v>
      </c>
    </row>
    <row r="5456" spans="1:6">
      <c r="A5456" s="8">
        <v>35731</v>
      </c>
      <c r="B5456">
        <v>31.22</v>
      </c>
      <c r="C5456" s="3">
        <f ca="1">AVERAGE(B5456:OFFSET(B5456,$I$1-1,0))</f>
        <v>20.942000000000004</v>
      </c>
      <c r="D5456" s="93"/>
      <c r="E5456" s="8">
        <v>40773</v>
      </c>
      <c r="F5456" s="3">
        <f t="shared" ca="1" si="85"/>
        <v>19.405349999999991</v>
      </c>
    </row>
    <row r="5457" spans="1:6">
      <c r="A5457" s="8">
        <v>35730</v>
      </c>
      <c r="B5457">
        <v>31.12</v>
      </c>
      <c r="C5457" s="3">
        <f ca="1">AVERAGE(B5457:OFFSET(B5457,$I$1-1,0))</f>
        <v>20.885100000000001</v>
      </c>
      <c r="D5457" s="93"/>
      <c r="E5457" s="8">
        <v>40774</v>
      </c>
      <c r="F5457" s="3">
        <f t="shared" ca="1" si="85"/>
        <v>19.522799999999989</v>
      </c>
    </row>
    <row r="5458" spans="1:6">
      <c r="A5458" s="8">
        <v>35727</v>
      </c>
      <c r="B5458">
        <v>23.17</v>
      </c>
      <c r="C5458" s="3">
        <f ca="1">AVERAGE(B5458:OFFSET(B5458,$I$1-1,0))</f>
        <v>20.827650000000009</v>
      </c>
      <c r="D5458" s="93"/>
      <c r="E5458" s="8">
        <v>40777</v>
      </c>
      <c r="F5458" s="3">
        <f t="shared" ca="1" si="85"/>
        <v>19.642399999999988</v>
      </c>
    </row>
    <row r="5459" spans="1:6">
      <c r="A5459" s="8">
        <v>35726</v>
      </c>
      <c r="B5459">
        <v>22.99</v>
      </c>
      <c r="C5459" s="3">
        <f ca="1">AVERAGE(B5459:OFFSET(B5459,$I$1-1,0))</f>
        <v>20.816350000000007</v>
      </c>
      <c r="D5459" s="93"/>
      <c r="E5459" s="8">
        <v>40778</v>
      </c>
      <c r="F5459" s="3">
        <f t="shared" ca="1" si="85"/>
        <v>19.732449999999986</v>
      </c>
    </row>
    <row r="5460" spans="1:6">
      <c r="A5460" s="8">
        <v>35725</v>
      </c>
      <c r="B5460">
        <v>19.86</v>
      </c>
      <c r="C5460" s="3">
        <f ca="1">AVERAGE(B5460:OFFSET(B5460,$I$1-1,0))</f>
        <v>20.802600000000002</v>
      </c>
      <c r="D5460" s="93"/>
      <c r="E5460" s="8">
        <v>40779</v>
      </c>
      <c r="F5460" s="3">
        <f t="shared" ca="1" si="85"/>
        <v>19.820499999999988</v>
      </c>
    </row>
    <row r="5461" spans="1:6">
      <c r="A5461" s="8">
        <v>35724</v>
      </c>
      <c r="B5461">
        <v>19.53</v>
      </c>
      <c r="C5461" s="3">
        <f ca="1">AVERAGE(B5461:OFFSET(B5461,$I$1-1,0))</f>
        <v>20.800050000000006</v>
      </c>
      <c r="D5461" s="93"/>
      <c r="E5461" s="8">
        <v>40780</v>
      </c>
      <c r="F5461" s="3">
        <f t="shared" ca="1" si="85"/>
        <v>19.923899999999989</v>
      </c>
    </row>
    <row r="5462" spans="1:6">
      <c r="A5462" s="8">
        <v>35723</v>
      </c>
      <c r="B5462">
        <v>20.72</v>
      </c>
      <c r="C5462" s="3">
        <f ca="1">AVERAGE(B5462:OFFSET(B5462,$I$1-1,0))</f>
        <v>20.801850000000009</v>
      </c>
      <c r="D5462" s="93"/>
      <c r="E5462" s="8">
        <v>40781</v>
      </c>
      <c r="F5462" s="3">
        <f t="shared" ca="1" si="85"/>
        <v>20.009499999999992</v>
      </c>
    </row>
    <row r="5463" spans="1:6">
      <c r="A5463" s="8">
        <v>35720</v>
      </c>
      <c r="B5463">
        <v>21.69</v>
      </c>
      <c r="C5463" s="3">
        <f ca="1">AVERAGE(B5463:OFFSET(B5463,$I$1-1,0))</f>
        <v>20.793900000000008</v>
      </c>
      <c r="D5463" s="93"/>
      <c r="E5463" s="8">
        <v>40784</v>
      </c>
      <c r="F5463" s="3">
        <f t="shared" ca="1" si="85"/>
        <v>20.077699999999993</v>
      </c>
    </row>
    <row r="5464" spans="1:6">
      <c r="A5464" s="8">
        <v>35719</v>
      </c>
      <c r="B5464">
        <v>20.53</v>
      </c>
      <c r="C5464" s="3">
        <f ca="1">AVERAGE(B5464:OFFSET(B5464,$I$1-1,0))</f>
        <v>20.791150000000005</v>
      </c>
      <c r="D5464" s="93"/>
      <c r="E5464" s="8">
        <v>40785</v>
      </c>
      <c r="F5464" s="3">
        <f t="shared" ca="1" si="85"/>
        <v>20.139099999999992</v>
      </c>
    </row>
    <row r="5465" spans="1:6">
      <c r="A5465" s="8">
        <v>35718</v>
      </c>
      <c r="B5465">
        <v>20.05</v>
      </c>
      <c r="C5465" s="3">
        <f ca="1">AVERAGE(B5465:OFFSET(B5465,$I$1-1,0))</f>
        <v>20.793100000000003</v>
      </c>
      <c r="D5465" s="93"/>
      <c r="E5465" s="8">
        <v>40786</v>
      </c>
      <c r="F5465" s="3">
        <f t="shared" ca="1" si="85"/>
        <v>20.196199999999994</v>
      </c>
    </row>
    <row r="5466" spans="1:6">
      <c r="A5466" s="8">
        <v>35717</v>
      </c>
      <c r="B5466">
        <v>19.989999999999998</v>
      </c>
      <c r="C5466" s="3">
        <f ca="1">AVERAGE(B5466:OFFSET(B5466,$I$1-1,0))</f>
        <v>20.790400000000005</v>
      </c>
      <c r="D5466" s="93"/>
      <c r="E5466" s="8">
        <v>40787</v>
      </c>
      <c r="F5466" s="3">
        <f t="shared" ca="1" si="85"/>
        <v>20.242399999999996</v>
      </c>
    </row>
    <row r="5467" spans="1:6">
      <c r="A5467" s="8">
        <v>35716</v>
      </c>
      <c r="B5467">
        <v>20.260000000000002</v>
      </c>
      <c r="C5467" s="3">
        <f ca="1">AVERAGE(B5467:OFFSET(B5467,$I$1-1,0))</f>
        <v>20.786100000000005</v>
      </c>
      <c r="D5467" s="93"/>
      <c r="E5467" s="8">
        <v>40788</v>
      </c>
      <c r="F5467" s="3">
        <f t="shared" ca="1" si="85"/>
        <v>20.303199999999993</v>
      </c>
    </row>
    <row r="5468" spans="1:6">
      <c r="A5468" s="8">
        <v>35713</v>
      </c>
      <c r="B5468">
        <v>19.75</v>
      </c>
      <c r="C5468" s="3">
        <f ca="1">AVERAGE(B5468:OFFSET(B5468,$I$1-1,0))</f>
        <v>20.777750000000001</v>
      </c>
      <c r="D5468" s="93"/>
      <c r="E5468" s="8">
        <v>40792</v>
      </c>
      <c r="F5468" s="3">
        <f t="shared" ca="1" si="85"/>
        <v>20.394449999999992</v>
      </c>
    </row>
    <row r="5469" spans="1:6">
      <c r="A5469" s="8">
        <v>35712</v>
      </c>
      <c r="B5469">
        <v>22.31</v>
      </c>
      <c r="C5469" s="3">
        <f ca="1">AVERAGE(B5469:OFFSET(B5469,$I$1-1,0))</f>
        <v>20.772400000000001</v>
      </c>
      <c r="D5469" s="93"/>
      <c r="E5469" s="8">
        <v>40793</v>
      </c>
      <c r="F5469" s="3">
        <f t="shared" ca="1" si="85"/>
        <v>20.471149999999987</v>
      </c>
    </row>
    <row r="5470" spans="1:6">
      <c r="A5470" s="8">
        <v>35711</v>
      </c>
      <c r="B5470">
        <v>20.77</v>
      </c>
      <c r="C5470" s="3">
        <f ca="1">AVERAGE(B5470:OFFSET(B5470,$I$1-1,0))</f>
        <v>20.758350000000004</v>
      </c>
      <c r="D5470" s="93"/>
      <c r="E5470" s="8">
        <v>40794</v>
      </c>
      <c r="F5470" s="3">
        <f t="shared" ca="1" si="85"/>
        <v>20.550899999999988</v>
      </c>
    </row>
    <row r="5471" spans="1:6">
      <c r="A5471" s="8">
        <v>35710</v>
      </c>
      <c r="B5471">
        <v>20.29</v>
      </c>
      <c r="C5471" s="3">
        <f ca="1">AVERAGE(B5471:OFFSET(B5471,$I$1-1,0))</f>
        <v>20.748750000000005</v>
      </c>
      <c r="D5471" s="93"/>
      <c r="E5471" s="8">
        <v>40795</v>
      </c>
      <c r="F5471" s="3">
        <f t="shared" ca="1" si="85"/>
        <v>20.640349999999991</v>
      </c>
    </row>
    <row r="5472" spans="1:6">
      <c r="A5472" s="8">
        <v>35709</v>
      </c>
      <c r="B5472">
        <v>21.61</v>
      </c>
      <c r="C5472" s="3">
        <f ca="1">AVERAGE(B5472:OFFSET(B5472,$I$1-1,0))</f>
        <v>20.741150000000008</v>
      </c>
      <c r="D5472" s="93"/>
      <c r="E5472" s="8">
        <v>40798</v>
      </c>
      <c r="F5472" s="3">
        <f t="shared" ca="1" si="85"/>
        <v>20.735499999999988</v>
      </c>
    </row>
    <row r="5473" spans="1:6">
      <c r="A5473" s="8">
        <v>35706</v>
      </c>
      <c r="B5473">
        <v>21.54</v>
      </c>
      <c r="C5473" s="3">
        <f ca="1">AVERAGE(B5473:OFFSET(B5473,$I$1-1,0))</f>
        <v>20.730200000000004</v>
      </c>
      <c r="D5473" s="93"/>
      <c r="E5473" s="8">
        <v>40799</v>
      </c>
      <c r="F5473" s="3">
        <f t="shared" ca="1" si="85"/>
        <v>20.808949999999985</v>
      </c>
    </row>
    <row r="5474" spans="1:6">
      <c r="A5474" s="8">
        <v>35705</v>
      </c>
      <c r="B5474">
        <v>22.27</v>
      </c>
      <c r="C5474" s="3">
        <f ca="1">AVERAGE(B5474:OFFSET(B5474,$I$1-1,0))</f>
        <v>20.726350000000004</v>
      </c>
      <c r="D5474" s="93"/>
      <c r="E5474" s="8">
        <v>40800</v>
      </c>
      <c r="F5474" s="3">
        <f t="shared" ca="1" si="85"/>
        <v>20.874299999999991</v>
      </c>
    </row>
    <row r="5475" spans="1:6">
      <c r="A5475" s="8">
        <v>35704</v>
      </c>
      <c r="B5475">
        <v>22.32</v>
      </c>
      <c r="C5475" s="3">
        <f ca="1">AVERAGE(B5475:OFFSET(B5475,$I$1-1,0))</f>
        <v>20.724949999999993</v>
      </c>
      <c r="D5475" s="93"/>
      <c r="E5475" s="8">
        <v>40801</v>
      </c>
      <c r="F5475" s="3">
        <f t="shared" ref="F5475:F5538" ca="1" si="86">VLOOKUP(E5475,$A$6:$C$7404,3,FALSE)</f>
        <v>20.916449999999994</v>
      </c>
    </row>
    <row r="5476" spans="1:6">
      <c r="A5476" s="8">
        <v>35703</v>
      </c>
      <c r="B5476">
        <v>22.91</v>
      </c>
      <c r="C5476" s="3">
        <f ca="1">AVERAGE(B5476:OFFSET(B5476,$I$1-1,0))</f>
        <v>20.718799999999998</v>
      </c>
      <c r="D5476" s="93"/>
      <c r="E5476" s="8">
        <v>40802</v>
      </c>
      <c r="F5476" s="3">
        <f t="shared" ca="1" si="86"/>
        <v>20.964549999999996</v>
      </c>
    </row>
    <row r="5477" spans="1:6">
      <c r="A5477" s="8">
        <v>35702</v>
      </c>
      <c r="B5477">
        <v>22.23</v>
      </c>
      <c r="C5477" s="3">
        <f ca="1">AVERAGE(B5477:OFFSET(B5477,$I$1-1,0))</f>
        <v>20.706499999999995</v>
      </c>
      <c r="D5477" s="93"/>
      <c r="E5477" s="8">
        <v>40805</v>
      </c>
      <c r="F5477" s="3">
        <f t="shared" ca="1" si="86"/>
        <v>21.031249999999989</v>
      </c>
    </row>
    <row r="5478" spans="1:6">
      <c r="A5478" s="8">
        <v>35699</v>
      </c>
      <c r="B5478">
        <v>22.26</v>
      </c>
      <c r="C5478" s="3">
        <f ca="1">AVERAGE(B5478:OFFSET(B5478,$I$1-1,0))</f>
        <v>20.693749999999994</v>
      </c>
      <c r="D5478" s="93"/>
      <c r="E5478" s="8">
        <v>40806</v>
      </c>
      <c r="F5478" s="3">
        <f t="shared" ca="1" si="86"/>
        <v>21.105499999999989</v>
      </c>
    </row>
    <row r="5479" spans="1:6">
      <c r="A5479" s="8">
        <v>35698</v>
      </c>
      <c r="B5479">
        <v>22.96</v>
      </c>
      <c r="C5479" s="3">
        <f ca="1">AVERAGE(B5479:OFFSET(B5479,$I$1-1,0))</f>
        <v>20.671849999999999</v>
      </c>
      <c r="D5479" s="93"/>
      <c r="E5479" s="8">
        <v>40807</v>
      </c>
      <c r="F5479" s="3">
        <f t="shared" ca="1" si="86"/>
        <v>21.201999999999984</v>
      </c>
    </row>
    <row r="5480" spans="1:6">
      <c r="A5480" s="8">
        <v>35697</v>
      </c>
      <c r="B5480">
        <v>22.64</v>
      </c>
      <c r="C5480" s="3">
        <f ca="1">AVERAGE(B5480:OFFSET(B5480,$I$1-1,0))</f>
        <v>20.645799999999994</v>
      </c>
      <c r="D5480" s="93"/>
      <c r="E5480" s="8">
        <v>40808</v>
      </c>
      <c r="F5480" s="3">
        <f t="shared" ca="1" si="86"/>
        <v>21.318799999999989</v>
      </c>
    </row>
    <row r="5481" spans="1:6">
      <c r="A5481" s="8">
        <v>35696</v>
      </c>
      <c r="B5481">
        <v>22</v>
      </c>
      <c r="C5481" s="3">
        <f ca="1">AVERAGE(B5481:OFFSET(B5481,$I$1-1,0))</f>
        <v>20.626699999999992</v>
      </c>
      <c r="D5481" s="93"/>
      <c r="E5481" s="8">
        <v>40809</v>
      </c>
      <c r="F5481" s="3">
        <f t="shared" ca="1" si="86"/>
        <v>21.43634999999999</v>
      </c>
    </row>
    <row r="5482" spans="1:6">
      <c r="A5482" s="8">
        <v>35695</v>
      </c>
      <c r="B5482">
        <v>22.08</v>
      </c>
      <c r="C5482" s="3">
        <f ca="1">AVERAGE(B5482:OFFSET(B5482,$I$1-1,0))</f>
        <v>20.607399999999995</v>
      </c>
      <c r="D5482" s="93"/>
      <c r="E5482" s="8">
        <v>40812</v>
      </c>
      <c r="F5482" s="3">
        <f t="shared" ca="1" si="86"/>
        <v>21.545199999999991</v>
      </c>
    </row>
    <row r="5483" spans="1:6">
      <c r="A5483" s="8">
        <v>35692</v>
      </c>
      <c r="B5483">
        <v>22.74</v>
      </c>
      <c r="C5483" s="3">
        <f ca="1">AVERAGE(B5483:OFFSET(B5483,$I$1-1,0))</f>
        <v>20.586649999999995</v>
      </c>
      <c r="D5483" s="93"/>
      <c r="E5483" s="8">
        <v>40813</v>
      </c>
      <c r="F5483" s="3">
        <f t="shared" ca="1" si="86"/>
        <v>21.645699999999998</v>
      </c>
    </row>
    <row r="5484" spans="1:6">
      <c r="A5484" s="8">
        <v>35691</v>
      </c>
      <c r="B5484">
        <v>23.48</v>
      </c>
      <c r="C5484" s="3">
        <f ca="1">AVERAGE(B5484:OFFSET(B5484,$I$1-1,0))</f>
        <v>20.566349999999993</v>
      </c>
      <c r="D5484" s="93"/>
      <c r="E5484" s="8">
        <v>40814</v>
      </c>
      <c r="F5484" s="3">
        <f t="shared" ca="1" si="86"/>
        <v>21.763349999999996</v>
      </c>
    </row>
    <row r="5485" spans="1:6">
      <c r="A5485" s="8">
        <v>35690</v>
      </c>
      <c r="B5485">
        <v>24.1</v>
      </c>
      <c r="C5485" s="3">
        <f ca="1">AVERAGE(B5485:OFFSET(B5485,$I$1-1,0))</f>
        <v>20.538599999999992</v>
      </c>
      <c r="D5485" s="93"/>
      <c r="E5485" s="8">
        <v>40815</v>
      </c>
      <c r="F5485" s="3">
        <f t="shared" ca="1" si="86"/>
        <v>21.869499999999995</v>
      </c>
    </row>
    <row r="5486" spans="1:6">
      <c r="A5486" s="8">
        <v>35689</v>
      </c>
      <c r="B5486">
        <v>23.77</v>
      </c>
      <c r="C5486" s="3">
        <f ca="1">AVERAGE(B5486:OFFSET(B5486,$I$1-1,0))</f>
        <v>20.503799999999991</v>
      </c>
      <c r="D5486" s="93"/>
      <c r="E5486" s="8">
        <v>40816</v>
      </c>
      <c r="F5486" s="3">
        <f t="shared" ca="1" si="86"/>
        <v>21.994600000000002</v>
      </c>
    </row>
    <row r="5487" spans="1:6">
      <c r="A5487" s="8">
        <v>35688</v>
      </c>
      <c r="B5487">
        <v>25.74</v>
      </c>
      <c r="C5487" s="3">
        <f ca="1">AVERAGE(B5487:OFFSET(B5487,$I$1-1,0))</f>
        <v>20.469749999999991</v>
      </c>
      <c r="D5487" s="93"/>
      <c r="E5487" s="8">
        <v>40819</v>
      </c>
      <c r="F5487" s="3">
        <f t="shared" ca="1" si="86"/>
        <v>22.134900000000002</v>
      </c>
    </row>
    <row r="5488" spans="1:6">
      <c r="A5488" s="8">
        <v>35685</v>
      </c>
      <c r="B5488">
        <v>25.17</v>
      </c>
      <c r="C5488" s="3">
        <f ca="1">AVERAGE(B5488:OFFSET(B5488,$I$1-1,0))</f>
        <v>20.425899999999988</v>
      </c>
      <c r="D5488" s="93"/>
      <c r="E5488" s="8">
        <v>40820</v>
      </c>
      <c r="F5488" s="3">
        <f t="shared" ca="1" si="86"/>
        <v>22.258450000000007</v>
      </c>
    </row>
    <row r="5489" spans="1:6">
      <c r="A5489" s="8">
        <v>35684</v>
      </c>
      <c r="B5489">
        <v>25.99</v>
      </c>
      <c r="C5489" s="3">
        <f ca="1">AVERAGE(B5489:OFFSET(B5489,$I$1-1,0))</f>
        <v>20.379599999999986</v>
      </c>
      <c r="D5489" s="93"/>
      <c r="E5489" s="8">
        <v>40821</v>
      </c>
      <c r="F5489" s="3">
        <f t="shared" ca="1" si="86"/>
        <v>22.36545000000001</v>
      </c>
    </row>
    <row r="5490" spans="1:6">
      <c r="A5490" s="8">
        <v>35683</v>
      </c>
      <c r="B5490">
        <v>24.64</v>
      </c>
      <c r="C5490" s="3">
        <f ca="1">AVERAGE(B5490:OFFSET(B5490,$I$1-1,0))</f>
        <v>20.324249999999985</v>
      </c>
      <c r="D5490" s="93"/>
      <c r="E5490" s="8">
        <v>40822</v>
      </c>
      <c r="F5490" s="3">
        <f t="shared" ca="1" si="86"/>
        <v>22.46435000000001</v>
      </c>
    </row>
    <row r="5491" spans="1:6">
      <c r="A5491" s="8">
        <v>35682</v>
      </c>
      <c r="B5491">
        <v>23.89</v>
      </c>
      <c r="C5491" s="3">
        <f ca="1">AVERAGE(B5491:OFFSET(B5491,$I$1-1,0))</f>
        <v>20.279899999999984</v>
      </c>
      <c r="D5491" s="93"/>
      <c r="E5491" s="8">
        <v>40823</v>
      </c>
      <c r="F5491" s="3">
        <f t="shared" ca="1" si="86"/>
        <v>22.568100000000008</v>
      </c>
    </row>
    <row r="5492" spans="1:6">
      <c r="A5492" s="8">
        <v>35681</v>
      </c>
      <c r="B5492">
        <v>24.4</v>
      </c>
      <c r="C5492" s="3">
        <f ca="1">AVERAGE(B5492:OFFSET(B5492,$I$1-1,0))</f>
        <v>20.240149999999986</v>
      </c>
      <c r="D5492" s="93"/>
      <c r="E5492" s="8">
        <v>40826</v>
      </c>
      <c r="F5492" s="3">
        <f t="shared" ca="1" si="86"/>
        <v>22.650850000000002</v>
      </c>
    </row>
    <row r="5493" spans="1:6">
      <c r="A5493" s="8">
        <v>35678</v>
      </c>
      <c r="B5493">
        <v>24.31</v>
      </c>
      <c r="C5493" s="3">
        <f ca="1">AVERAGE(B5493:OFFSET(B5493,$I$1-1,0))</f>
        <v>20.194299999999984</v>
      </c>
      <c r="D5493" s="93"/>
      <c r="E5493" s="8">
        <v>40827</v>
      </c>
      <c r="F5493" s="3">
        <f t="shared" ca="1" si="86"/>
        <v>22.726800000000004</v>
      </c>
    </row>
    <row r="5494" spans="1:6">
      <c r="A5494" s="8">
        <v>35677</v>
      </c>
      <c r="B5494">
        <v>25.27</v>
      </c>
      <c r="C5494" s="3">
        <f ca="1">AVERAGE(B5494:OFFSET(B5494,$I$1-1,0))</f>
        <v>20.148349999999983</v>
      </c>
      <c r="D5494" s="93"/>
      <c r="E5494" s="8">
        <v>40828</v>
      </c>
      <c r="F5494" s="3">
        <f t="shared" ca="1" si="86"/>
        <v>22.795499999999997</v>
      </c>
    </row>
    <row r="5495" spans="1:6">
      <c r="A5495" s="8">
        <v>35676</v>
      </c>
      <c r="B5495">
        <v>24.95</v>
      </c>
      <c r="C5495" s="3">
        <f ca="1">AVERAGE(B5495:OFFSET(B5495,$I$1-1,0))</f>
        <v>20.093799999999987</v>
      </c>
      <c r="D5495" s="93"/>
      <c r="E5495" s="8">
        <v>40829</v>
      </c>
      <c r="F5495" s="3">
        <f t="shared" ca="1" si="86"/>
        <v>22.8626</v>
      </c>
    </row>
    <row r="5496" spans="1:6">
      <c r="A5496" s="8">
        <v>35675</v>
      </c>
      <c r="B5496">
        <v>24.53</v>
      </c>
      <c r="C5496" s="3">
        <f ca="1">AVERAGE(B5496:OFFSET(B5496,$I$1-1,0))</f>
        <v>20.037999999999986</v>
      </c>
      <c r="D5496" s="93"/>
      <c r="E5496" s="8">
        <v>40830</v>
      </c>
      <c r="F5496" s="3">
        <f t="shared" ca="1" si="86"/>
        <v>22.9162</v>
      </c>
    </row>
    <row r="5497" spans="1:6">
      <c r="A5497" s="8">
        <v>35671</v>
      </c>
      <c r="B5497">
        <v>24.76</v>
      </c>
      <c r="C5497" s="3">
        <f ca="1">AVERAGE(B5497:OFFSET(B5497,$I$1-1,0))</f>
        <v>19.989799999999985</v>
      </c>
      <c r="D5497" s="93"/>
      <c r="E5497" s="8">
        <v>40833</v>
      </c>
      <c r="F5497" s="3">
        <f t="shared" ca="1" si="86"/>
        <v>22.994399999999999</v>
      </c>
    </row>
    <row r="5498" spans="1:6">
      <c r="A5498" s="8">
        <v>35670</v>
      </c>
      <c r="B5498">
        <v>24.51</v>
      </c>
      <c r="C5498" s="3">
        <f ca="1">AVERAGE(B5498:OFFSET(B5498,$I$1-1,0))</f>
        <v>19.942799999999984</v>
      </c>
      <c r="D5498" s="93"/>
      <c r="E5498" s="8">
        <v>40834</v>
      </c>
      <c r="F5498" s="3">
        <f t="shared" ca="1" si="86"/>
        <v>23.064149999999998</v>
      </c>
    </row>
    <row r="5499" spans="1:6">
      <c r="A5499" s="8">
        <v>35669</v>
      </c>
      <c r="B5499">
        <v>24.26</v>
      </c>
      <c r="C5499" s="3">
        <f ca="1">AVERAGE(B5499:OFFSET(B5499,$I$1-1,0))</f>
        <v>19.890449999999984</v>
      </c>
      <c r="D5499" s="93"/>
      <c r="E5499" s="8">
        <v>40835</v>
      </c>
      <c r="F5499" s="3">
        <f t="shared" ca="1" si="86"/>
        <v>23.149450000000002</v>
      </c>
    </row>
    <row r="5500" spans="1:6">
      <c r="A5500" s="8">
        <v>35668</v>
      </c>
      <c r="B5500">
        <v>24.73</v>
      </c>
      <c r="C5500" s="3">
        <f ca="1">AVERAGE(B5500:OFFSET(B5500,$I$1-1,0))</f>
        <v>19.848049999999986</v>
      </c>
      <c r="D5500" s="93"/>
      <c r="E5500" s="8">
        <v>40836</v>
      </c>
      <c r="F5500" s="3">
        <f t="shared" ca="1" si="86"/>
        <v>23.238249999999997</v>
      </c>
    </row>
    <row r="5501" spans="1:6">
      <c r="A5501" s="8">
        <v>35667</v>
      </c>
      <c r="B5501">
        <v>24.1</v>
      </c>
      <c r="C5501" s="3">
        <f ca="1">AVERAGE(B5501:OFFSET(B5501,$I$1-1,0))</f>
        <v>19.810449999999982</v>
      </c>
      <c r="D5501" s="93"/>
      <c r="E5501" s="8">
        <v>40837</v>
      </c>
      <c r="F5501" s="3">
        <f t="shared" ca="1" si="86"/>
        <v>23.307850000000002</v>
      </c>
    </row>
    <row r="5502" spans="1:6">
      <c r="A5502" s="8">
        <v>35664</v>
      </c>
      <c r="B5502">
        <v>24.74</v>
      </c>
      <c r="C5502" s="3">
        <f ca="1">AVERAGE(B5502:OFFSET(B5502,$I$1-1,0))</f>
        <v>19.774799999999981</v>
      </c>
      <c r="D5502" s="93"/>
      <c r="E5502" s="8">
        <v>40840</v>
      </c>
      <c r="F5502" s="3">
        <f t="shared" ca="1" si="86"/>
        <v>23.368450000000003</v>
      </c>
    </row>
    <row r="5503" spans="1:6">
      <c r="A5503" s="8">
        <v>35663</v>
      </c>
      <c r="B5503">
        <v>23.83</v>
      </c>
      <c r="C5503" s="3">
        <f ca="1">AVERAGE(B5503:OFFSET(B5503,$I$1-1,0))</f>
        <v>19.73934999999998</v>
      </c>
      <c r="D5503" s="93"/>
      <c r="E5503" s="8">
        <v>40841</v>
      </c>
      <c r="F5503" s="3">
        <f t="shared" ca="1" si="86"/>
        <v>23.441849999999999</v>
      </c>
    </row>
    <row r="5504" spans="1:6">
      <c r="A5504" s="8">
        <v>35662</v>
      </c>
      <c r="B5504">
        <v>21.09</v>
      </c>
      <c r="C5504" s="3">
        <f ca="1">AVERAGE(B5504:OFFSET(B5504,$I$1-1,0))</f>
        <v>19.710399999999982</v>
      </c>
      <c r="D5504" s="93"/>
      <c r="E5504" s="8">
        <v>40842</v>
      </c>
      <c r="F5504" s="3">
        <f t="shared" ca="1" si="86"/>
        <v>23.506700000000002</v>
      </c>
    </row>
    <row r="5505" spans="1:6">
      <c r="A5505" s="8">
        <v>35661</v>
      </c>
      <c r="B5505">
        <v>22.64</v>
      </c>
      <c r="C5505" s="3">
        <f ca="1">AVERAGE(B5505:OFFSET(B5505,$I$1-1,0))</f>
        <v>19.69439999999998</v>
      </c>
      <c r="D5505" s="93"/>
      <c r="E5505" s="8">
        <v>40843</v>
      </c>
      <c r="F5505" s="3">
        <f t="shared" ca="1" si="86"/>
        <v>23.552800000000001</v>
      </c>
    </row>
    <row r="5506" spans="1:6">
      <c r="A5506" s="8">
        <v>35660</v>
      </c>
      <c r="B5506">
        <v>24.37</v>
      </c>
      <c r="C5506" s="3">
        <f ca="1">AVERAGE(B5506:OFFSET(B5506,$I$1-1,0))</f>
        <v>19.671749999999982</v>
      </c>
      <c r="D5506" s="93"/>
      <c r="E5506" s="8">
        <v>40844</v>
      </c>
      <c r="F5506" s="3">
        <f t="shared" ca="1" si="86"/>
        <v>23.593500000000002</v>
      </c>
    </row>
    <row r="5507" spans="1:6">
      <c r="A5507" s="8">
        <v>35657</v>
      </c>
      <c r="B5507">
        <v>24.45</v>
      </c>
      <c r="C5507" s="3">
        <f ca="1">AVERAGE(B5507:OFFSET(B5507,$I$1-1,0))</f>
        <v>19.642299999999981</v>
      </c>
      <c r="D5507" s="93"/>
      <c r="E5507" s="8">
        <v>40847</v>
      </c>
      <c r="F5507" s="3">
        <f t="shared" ca="1" si="86"/>
        <v>23.666000000000004</v>
      </c>
    </row>
    <row r="5508" spans="1:6">
      <c r="A5508" s="8">
        <v>35656</v>
      </c>
      <c r="B5508">
        <v>23.11</v>
      </c>
      <c r="C5508" s="3">
        <f ca="1">AVERAGE(B5508:OFFSET(B5508,$I$1-1,0))</f>
        <v>19.61144999999998</v>
      </c>
      <c r="D5508" s="93"/>
      <c r="E5508" s="8">
        <v>40848</v>
      </c>
      <c r="F5508" s="3">
        <f t="shared" ca="1" si="86"/>
        <v>23.760500000000008</v>
      </c>
    </row>
    <row r="5509" spans="1:6">
      <c r="A5509" s="8">
        <v>35655</v>
      </c>
      <c r="B5509">
        <v>24.52</v>
      </c>
      <c r="C5509" s="3">
        <f ca="1">AVERAGE(B5509:OFFSET(B5509,$I$1-1,0))</f>
        <v>19.587599999999981</v>
      </c>
      <c r="D5509" s="93"/>
      <c r="E5509" s="8">
        <v>40849</v>
      </c>
      <c r="F5509" s="3">
        <f t="shared" ca="1" si="86"/>
        <v>23.83765</v>
      </c>
    </row>
    <row r="5510" spans="1:6">
      <c r="A5510" s="8">
        <v>35654</v>
      </c>
      <c r="B5510">
        <v>23.75</v>
      </c>
      <c r="C5510" s="3">
        <f ca="1">AVERAGE(B5510:OFFSET(B5510,$I$1-1,0))</f>
        <v>19.551449999999985</v>
      </c>
      <c r="D5510" s="93"/>
      <c r="E5510" s="8">
        <v>40850</v>
      </c>
      <c r="F5510" s="3">
        <f t="shared" ca="1" si="86"/>
        <v>23.900199999999998</v>
      </c>
    </row>
    <row r="5511" spans="1:6">
      <c r="A5511" s="8">
        <v>35653</v>
      </c>
      <c r="B5511">
        <v>22.77</v>
      </c>
      <c r="C5511" s="3">
        <f ca="1">AVERAGE(B5511:OFFSET(B5511,$I$1-1,0))</f>
        <v>19.517149999999987</v>
      </c>
      <c r="D5511" s="93"/>
      <c r="E5511" s="8">
        <v>40851</v>
      </c>
      <c r="F5511" s="3">
        <f t="shared" ca="1" si="86"/>
        <v>23.958649999999999</v>
      </c>
    </row>
    <row r="5512" spans="1:6">
      <c r="A5512" s="8">
        <v>35650</v>
      </c>
      <c r="B5512">
        <v>22.46</v>
      </c>
      <c r="C5512" s="3">
        <f ca="1">AVERAGE(B5512:OFFSET(B5512,$I$1-1,0))</f>
        <v>19.485549999999986</v>
      </c>
      <c r="D5512" s="93"/>
      <c r="E5512" s="8">
        <v>40854</v>
      </c>
      <c r="F5512" s="3">
        <f t="shared" ca="1" si="86"/>
        <v>24.019649999999999</v>
      </c>
    </row>
    <row r="5513" spans="1:6">
      <c r="A5513" s="8">
        <v>35649</v>
      </c>
      <c r="B5513">
        <v>19.77</v>
      </c>
      <c r="C5513" s="3">
        <f ca="1">AVERAGE(B5513:OFFSET(B5513,$I$1-1,0))</f>
        <v>19.455249999999989</v>
      </c>
      <c r="D5513" s="93"/>
      <c r="E5513" s="8">
        <v>40855</v>
      </c>
      <c r="F5513" s="3">
        <f t="shared" ca="1" si="86"/>
        <v>24.069099999999995</v>
      </c>
    </row>
    <row r="5514" spans="1:6">
      <c r="A5514" s="8">
        <v>35648</v>
      </c>
      <c r="B5514">
        <v>20.05</v>
      </c>
      <c r="C5514" s="3">
        <f ca="1">AVERAGE(B5514:OFFSET(B5514,$I$1-1,0))</f>
        <v>19.436299999999985</v>
      </c>
      <c r="D5514" s="93"/>
      <c r="E5514" s="8">
        <v>40856</v>
      </c>
      <c r="F5514" s="3">
        <f t="shared" ca="1" si="86"/>
        <v>24.166699999999992</v>
      </c>
    </row>
    <row r="5515" spans="1:6">
      <c r="A5515" s="8">
        <v>35647</v>
      </c>
      <c r="B5515">
        <v>20.64</v>
      </c>
      <c r="C5515" s="3">
        <f ca="1">AVERAGE(B5515:OFFSET(B5515,$I$1-1,0))</f>
        <v>19.411449999999984</v>
      </c>
      <c r="D5515" s="93"/>
      <c r="E5515" s="8">
        <v>40857</v>
      </c>
      <c r="F5515" s="3">
        <f t="shared" ca="1" si="86"/>
        <v>24.249999999999989</v>
      </c>
    </row>
    <row r="5516" spans="1:6">
      <c r="A5516" s="8">
        <v>35646</v>
      </c>
      <c r="B5516">
        <v>21.94</v>
      </c>
      <c r="C5516" s="3">
        <f ca="1">AVERAGE(B5516:OFFSET(B5516,$I$1-1,0))</f>
        <v>19.385299999999983</v>
      </c>
      <c r="D5516" s="93"/>
      <c r="E5516" s="8">
        <v>40858</v>
      </c>
      <c r="F5516" s="3">
        <f t="shared" ca="1" si="86"/>
        <v>24.29999999999999</v>
      </c>
    </row>
    <row r="5517" spans="1:6">
      <c r="A5517" s="8">
        <v>35643</v>
      </c>
      <c r="B5517">
        <v>22.29</v>
      </c>
      <c r="C5517" s="3">
        <f ca="1">AVERAGE(B5517:OFFSET(B5517,$I$1-1,0))</f>
        <v>19.353599999999982</v>
      </c>
      <c r="D5517" s="93"/>
      <c r="E5517" s="8">
        <v>40861</v>
      </c>
      <c r="F5517" s="3">
        <f t="shared" ca="1" si="86"/>
        <v>24.35799999999999</v>
      </c>
    </row>
    <row r="5518" spans="1:6">
      <c r="A5518" s="8">
        <v>35642</v>
      </c>
      <c r="B5518">
        <v>21.48</v>
      </c>
      <c r="C5518" s="3">
        <f ca="1">AVERAGE(B5518:OFFSET(B5518,$I$1-1,0))</f>
        <v>19.321299999999983</v>
      </c>
      <c r="D5518" s="93"/>
      <c r="E5518" s="8">
        <v>40862</v>
      </c>
      <c r="F5518" s="3">
        <f t="shared" ca="1" si="86"/>
        <v>24.42594999999999</v>
      </c>
    </row>
    <row r="5519" spans="1:6">
      <c r="A5519" s="8">
        <v>35641</v>
      </c>
      <c r="B5519">
        <v>21.39</v>
      </c>
      <c r="C5519" s="3">
        <f ca="1">AVERAGE(B5519:OFFSET(B5519,$I$1-1,0))</f>
        <v>19.289549999999984</v>
      </c>
      <c r="D5519" s="93"/>
      <c r="E5519" s="8">
        <v>40863</v>
      </c>
      <c r="F5519" s="3">
        <f t="shared" ca="1" si="86"/>
        <v>24.506999999999991</v>
      </c>
    </row>
    <row r="5520" spans="1:6">
      <c r="A5520" s="8">
        <v>35640</v>
      </c>
      <c r="B5520">
        <v>22.02</v>
      </c>
      <c r="C5520" s="3">
        <f ca="1">AVERAGE(B5520:OFFSET(B5520,$I$1-1,0))</f>
        <v>19.257949999999983</v>
      </c>
      <c r="D5520" s="93"/>
      <c r="E5520" s="8">
        <v>40864</v>
      </c>
      <c r="F5520" s="3">
        <f t="shared" ca="1" si="86"/>
        <v>24.596099999999989</v>
      </c>
    </row>
    <row r="5521" spans="1:6">
      <c r="A5521" s="8">
        <v>35639</v>
      </c>
      <c r="B5521">
        <v>21.84</v>
      </c>
      <c r="C5521" s="3">
        <f ca="1">AVERAGE(B5521:OFFSET(B5521,$I$1-1,0))</f>
        <v>19.229149999999986</v>
      </c>
      <c r="D5521" s="93"/>
      <c r="E5521" s="8">
        <v>40865</v>
      </c>
      <c r="F5521" s="3">
        <f t="shared" ca="1" si="86"/>
        <v>24.676449999999985</v>
      </c>
    </row>
    <row r="5522" spans="1:6">
      <c r="A5522" s="8">
        <v>35636</v>
      </c>
      <c r="B5522">
        <v>20.82</v>
      </c>
      <c r="C5522" s="3">
        <f ca="1">AVERAGE(B5522:OFFSET(B5522,$I$1-1,0))</f>
        <v>19.200399999999988</v>
      </c>
      <c r="D5522" s="93"/>
      <c r="E5522" s="8">
        <v>40868</v>
      </c>
      <c r="F5522" s="3">
        <f t="shared" ca="1" si="86"/>
        <v>24.759599999999988</v>
      </c>
    </row>
    <row r="5523" spans="1:6">
      <c r="A5523" s="8">
        <v>35635</v>
      </c>
      <c r="B5523">
        <v>20.96</v>
      </c>
      <c r="C5523" s="3">
        <f ca="1">AVERAGE(B5523:OFFSET(B5523,$I$1-1,0))</f>
        <v>19.174199999999988</v>
      </c>
      <c r="D5523" s="93"/>
      <c r="E5523" s="8">
        <v>40869</v>
      </c>
      <c r="F5523" s="3">
        <f t="shared" ca="1" si="86"/>
        <v>24.840399999999985</v>
      </c>
    </row>
    <row r="5524" spans="1:6">
      <c r="A5524" s="8">
        <v>35634</v>
      </c>
      <c r="B5524">
        <v>21.3</v>
      </c>
      <c r="C5524" s="3">
        <f ca="1">AVERAGE(B5524:OFFSET(B5524,$I$1-1,0))</f>
        <v>19.144949999999987</v>
      </c>
      <c r="D5524" s="93"/>
      <c r="E5524" s="8">
        <v>40870</v>
      </c>
      <c r="F5524" s="3">
        <f t="shared" ca="1" si="86"/>
        <v>24.930949999999985</v>
      </c>
    </row>
    <row r="5525" spans="1:6">
      <c r="A5525" s="8">
        <v>35633</v>
      </c>
      <c r="B5525">
        <v>21.77</v>
      </c>
      <c r="C5525" s="3">
        <f ca="1">AVERAGE(B5525:OFFSET(B5525,$I$1-1,0))</f>
        <v>19.112449999999988</v>
      </c>
      <c r="D5525" s="93"/>
      <c r="E5525" s="8">
        <v>40872</v>
      </c>
      <c r="F5525" s="3">
        <f t="shared" ca="1" si="86"/>
        <v>25.022849999999984</v>
      </c>
    </row>
    <row r="5526" spans="1:6">
      <c r="A5526" s="8">
        <v>35632</v>
      </c>
      <c r="B5526">
        <v>23.51</v>
      </c>
      <c r="C5526" s="3">
        <f ca="1">AVERAGE(B5526:OFFSET(B5526,$I$1-1,0))</f>
        <v>19.08744999999999</v>
      </c>
      <c r="D5526" s="93"/>
      <c r="E5526" s="8">
        <v>40875</v>
      </c>
      <c r="F5526" s="3">
        <f t="shared" ca="1" si="86"/>
        <v>25.105049999999984</v>
      </c>
    </row>
    <row r="5527" spans="1:6">
      <c r="A5527" s="8">
        <v>35629</v>
      </c>
      <c r="B5527">
        <v>22.28</v>
      </c>
      <c r="C5527" s="3">
        <f ca="1">AVERAGE(B5527:OFFSET(B5527,$I$1-1,0))</f>
        <v>19.053799999999988</v>
      </c>
      <c r="D5527" s="93"/>
      <c r="E5527" s="8">
        <v>40876</v>
      </c>
      <c r="F5527" s="3">
        <f t="shared" ca="1" si="86"/>
        <v>25.178499999999985</v>
      </c>
    </row>
    <row r="5528" spans="1:6">
      <c r="A5528" s="8">
        <v>35628</v>
      </c>
      <c r="B5528">
        <v>20.54</v>
      </c>
      <c r="C5528" s="3">
        <f ca="1">AVERAGE(B5528:OFFSET(B5528,$I$1-1,0))</f>
        <v>19.027649999999991</v>
      </c>
      <c r="D5528" s="93"/>
      <c r="E5528" s="8">
        <v>40877</v>
      </c>
      <c r="F5528" s="3">
        <f t="shared" ca="1" si="86"/>
        <v>25.235649999999993</v>
      </c>
    </row>
    <row r="5529" spans="1:6">
      <c r="A5529" s="8">
        <v>35627</v>
      </c>
      <c r="B5529">
        <v>19.36</v>
      </c>
      <c r="C5529" s="3">
        <f ca="1">AVERAGE(B5529:OFFSET(B5529,$I$1-1,0))</f>
        <v>19.009699999999988</v>
      </c>
      <c r="D5529" s="93"/>
      <c r="E5529" s="8">
        <v>40878</v>
      </c>
      <c r="F5529" s="3">
        <f t="shared" ca="1" si="86"/>
        <v>25.289099999999991</v>
      </c>
    </row>
    <row r="5530" spans="1:6">
      <c r="A5530" s="8">
        <v>35626</v>
      </c>
      <c r="B5530">
        <v>19</v>
      </c>
      <c r="C5530" s="3">
        <f ca="1">AVERAGE(B5530:OFFSET(B5530,$I$1-1,0))</f>
        <v>18.993399999999991</v>
      </c>
      <c r="D5530" s="93"/>
      <c r="E5530" s="8">
        <v>40879</v>
      </c>
      <c r="F5530" s="3">
        <f t="shared" ca="1" si="86"/>
        <v>25.343749999999986</v>
      </c>
    </row>
    <row r="5531" spans="1:6">
      <c r="A5531" s="8">
        <v>35625</v>
      </c>
      <c r="B5531">
        <v>19.579999999999998</v>
      </c>
      <c r="C5531" s="3">
        <f ca="1">AVERAGE(B5531:OFFSET(B5531,$I$1-1,0))</f>
        <v>18.97894999999999</v>
      </c>
      <c r="D5531" s="93"/>
      <c r="E5531" s="8">
        <v>40882</v>
      </c>
      <c r="F5531" s="3">
        <f t="shared" ca="1" si="86"/>
        <v>25.400799999999986</v>
      </c>
    </row>
    <row r="5532" spans="1:6">
      <c r="A5532" s="8">
        <v>35622</v>
      </c>
      <c r="B5532">
        <v>19.059999999999999</v>
      </c>
      <c r="C5532" s="3">
        <f ca="1">AVERAGE(B5532:OFFSET(B5532,$I$1-1,0))</f>
        <v>18.962149999999991</v>
      </c>
      <c r="D5532" s="93"/>
      <c r="E5532" s="8">
        <v>40883</v>
      </c>
      <c r="F5532" s="3">
        <f t="shared" ca="1" si="86"/>
        <v>25.437449999999984</v>
      </c>
    </row>
    <row r="5533" spans="1:6">
      <c r="A5533" s="8">
        <v>35621</v>
      </c>
      <c r="B5533">
        <v>19.920000000000002</v>
      </c>
      <c r="C5533" s="3">
        <f ca="1">AVERAGE(B5533:OFFSET(B5533,$I$1-1,0))</f>
        <v>18.949099999999991</v>
      </c>
      <c r="D5533" s="93"/>
      <c r="E5533" s="8">
        <v>40884</v>
      </c>
      <c r="F5533" s="3">
        <f t="shared" ca="1" si="86"/>
        <v>25.470149999999986</v>
      </c>
    </row>
    <row r="5534" spans="1:6">
      <c r="A5534" s="8">
        <v>35620</v>
      </c>
      <c r="B5534">
        <v>20.399999999999999</v>
      </c>
      <c r="C5534" s="3">
        <f ca="1">AVERAGE(B5534:OFFSET(B5534,$I$1-1,0))</f>
        <v>18.931799999999992</v>
      </c>
      <c r="D5534" s="93"/>
      <c r="E5534" s="8">
        <v>40885</v>
      </c>
      <c r="F5534" s="3">
        <f t="shared" ca="1" si="86"/>
        <v>25.516499999999983</v>
      </c>
    </row>
    <row r="5535" spans="1:6">
      <c r="A5535" s="8">
        <v>35619</v>
      </c>
      <c r="B5535">
        <v>18.760000000000002</v>
      </c>
      <c r="C5535" s="3">
        <f ca="1">AVERAGE(B5535:OFFSET(B5535,$I$1-1,0))</f>
        <v>18.908049999999992</v>
      </c>
      <c r="D5535" s="93"/>
      <c r="E5535" s="8">
        <v>40886</v>
      </c>
      <c r="F5535" s="3">
        <f t="shared" ca="1" si="86"/>
        <v>25.552299999999978</v>
      </c>
    </row>
    <row r="5536" spans="1:6">
      <c r="A5536" s="8">
        <v>35618</v>
      </c>
      <c r="B5536">
        <v>19.13</v>
      </c>
      <c r="C5536" s="3">
        <f ca="1">AVERAGE(B5536:OFFSET(B5536,$I$1-1,0))</f>
        <v>18.89439999999999</v>
      </c>
      <c r="D5536" s="93"/>
      <c r="E5536" s="8">
        <v>40889</v>
      </c>
      <c r="F5536" s="3">
        <f t="shared" ca="1" si="86"/>
        <v>25.588899999999978</v>
      </c>
    </row>
    <row r="5537" spans="1:6">
      <c r="A5537" s="8">
        <v>35614</v>
      </c>
      <c r="B5537">
        <v>17.82</v>
      </c>
      <c r="C5537" s="3">
        <f ca="1">AVERAGE(B5537:OFFSET(B5537,$I$1-1,0))</f>
        <v>18.878049999999995</v>
      </c>
      <c r="D5537" s="93"/>
      <c r="E5537" s="8">
        <v>40890</v>
      </c>
      <c r="F5537" s="3">
        <f t="shared" ca="1" si="86"/>
        <v>25.61089999999998</v>
      </c>
    </row>
    <row r="5538" spans="1:6">
      <c r="A5538" s="8">
        <v>35613</v>
      </c>
      <c r="B5538">
        <v>19.7</v>
      </c>
      <c r="C5538" s="3">
        <f ca="1">AVERAGE(B5538:OFFSET(B5538,$I$1-1,0))</f>
        <v>18.867649999999994</v>
      </c>
      <c r="D5538" s="93"/>
      <c r="E5538" s="8">
        <v>40891</v>
      </c>
      <c r="F5538" s="3">
        <f t="shared" ca="1" si="86"/>
        <v>25.637599999999978</v>
      </c>
    </row>
    <row r="5539" spans="1:6">
      <c r="A5539" s="8">
        <v>35612</v>
      </c>
      <c r="B5539">
        <v>21</v>
      </c>
      <c r="C5539" s="3">
        <f ca="1">AVERAGE(B5539:OFFSET(B5539,$I$1-1,0))</f>
        <v>18.846299999999996</v>
      </c>
      <c r="D5539" s="93"/>
      <c r="E5539" s="8">
        <v>40892</v>
      </c>
      <c r="F5539" s="3">
        <f t="shared" ref="F5539:F5602" ca="1" si="87">VLOOKUP(E5539,$A$6:$C$7404,3,FALSE)</f>
        <v>25.670149999999975</v>
      </c>
    </row>
    <row r="5540" spans="1:6">
      <c r="A5540" s="8">
        <v>35611</v>
      </c>
      <c r="B5540">
        <v>21.53</v>
      </c>
      <c r="C5540" s="3">
        <f ca="1">AVERAGE(B5540:OFFSET(B5540,$I$1-1,0))</f>
        <v>18.817299999999992</v>
      </c>
      <c r="D5540" s="93"/>
      <c r="E5540" s="8">
        <v>40893</v>
      </c>
      <c r="F5540" s="3">
        <f t="shared" ca="1" si="87"/>
        <v>25.696299999999969</v>
      </c>
    </row>
    <row r="5541" spans="1:6">
      <c r="A5541" s="8">
        <v>35608</v>
      </c>
      <c r="B5541">
        <v>21.22</v>
      </c>
      <c r="C5541" s="3">
        <f ca="1">AVERAGE(B5541:OFFSET(B5541,$I$1-1,0))</f>
        <v>18.789499999999993</v>
      </c>
      <c r="D5541" s="93"/>
      <c r="E5541" s="8">
        <v>40896</v>
      </c>
      <c r="F5541" s="3">
        <f t="shared" ca="1" si="87"/>
        <v>25.717599999999969</v>
      </c>
    </row>
    <row r="5542" spans="1:6">
      <c r="A5542" s="8">
        <v>35607</v>
      </c>
      <c r="B5542">
        <v>21.82</v>
      </c>
      <c r="C5542" s="3">
        <f ca="1">AVERAGE(B5542:OFFSET(B5542,$I$1-1,0))</f>
        <v>18.763699999999993</v>
      </c>
      <c r="D5542" s="93"/>
      <c r="E5542" s="8">
        <v>40897</v>
      </c>
      <c r="F5542" s="3">
        <f t="shared" ca="1" si="87"/>
        <v>25.734599999999972</v>
      </c>
    </row>
    <row r="5543" spans="1:6">
      <c r="A5543" s="8">
        <v>35606</v>
      </c>
      <c r="B5543">
        <v>21.5</v>
      </c>
      <c r="C5543" s="3">
        <f ca="1">AVERAGE(B5543:OFFSET(B5543,$I$1-1,0))</f>
        <v>18.735849999999992</v>
      </c>
      <c r="D5543" s="93"/>
      <c r="E5543" s="8">
        <v>40898</v>
      </c>
      <c r="F5543" s="3">
        <f t="shared" ca="1" si="87"/>
        <v>25.74064999999997</v>
      </c>
    </row>
    <row r="5544" spans="1:6">
      <c r="A5544" s="8">
        <v>35605</v>
      </c>
      <c r="B5544">
        <v>20.74</v>
      </c>
      <c r="C5544" s="3">
        <f ca="1">AVERAGE(B5544:OFFSET(B5544,$I$1-1,0))</f>
        <v>18.710149999999995</v>
      </c>
      <c r="D5544" s="93"/>
      <c r="E5544" s="8">
        <v>40899</v>
      </c>
      <c r="F5544" s="3">
        <f t="shared" ca="1" si="87"/>
        <v>25.737049999999972</v>
      </c>
    </row>
    <row r="5545" spans="1:6">
      <c r="A5545" s="8">
        <v>35604</v>
      </c>
      <c r="B5545">
        <v>21.19</v>
      </c>
      <c r="C5545" s="3">
        <f ca="1">AVERAGE(B5545:OFFSET(B5545,$I$1-1,0))</f>
        <v>18.691949999999999</v>
      </c>
      <c r="D5545" s="93"/>
      <c r="E5545" s="8">
        <v>40900</v>
      </c>
      <c r="F5545" s="3">
        <f t="shared" ca="1" si="87"/>
        <v>25.740299999999969</v>
      </c>
    </row>
    <row r="5546" spans="1:6">
      <c r="A5546" s="8">
        <v>35601</v>
      </c>
      <c r="B5546">
        <v>20.2</v>
      </c>
      <c r="C5546" s="3">
        <f ca="1">AVERAGE(B5546:OFFSET(B5546,$I$1-1,0))</f>
        <v>18.688549999999999</v>
      </c>
      <c r="D5546" s="93"/>
      <c r="E5546" s="8">
        <v>40904</v>
      </c>
      <c r="F5546" s="3">
        <f t="shared" ca="1" si="87"/>
        <v>25.744199999999967</v>
      </c>
    </row>
    <row r="5547" spans="1:6">
      <c r="A5547" s="8">
        <v>35600</v>
      </c>
      <c r="B5547">
        <v>20.100000000000001</v>
      </c>
      <c r="C5547" s="3">
        <f ca="1">AVERAGE(B5547:OFFSET(B5547,$I$1-1,0))</f>
        <v>18.680749999999996</v>
      </c>
      <c r="D5547" s="93"/>
      <c r="E5547" s="8">
        <v>40905</v>
      </c>
      <c r="F5547" s="3">
        <f t="shared" ca="1" si="87"/>
        <v>25.740199999999973</v>
      </c>
    </row>
    <row r="5548" spans="1:6">
      <c r="A5548" s="8">
        <v>35599</v>
      </c>
      <c r="B5548">
        <v>20.45</v>
      </c>
      <c r="C5548" s="3">
        <f ca="1">AVERAGE(B5548:OFFSET(B5548,$I$1-1,0))</f>
        <v>18.672599999999996</v>
      </c>
      <c r="D5548" s="93"/>
      <c r="E5548" s="8">
        <v>40906</v>
      </c>
      <c r="F5548" s="3">
        <f t="shared" ca="1" si="87"/>
        <v>25.706449999999975</v>
      </c>
    </row>
    <row r="5549" spans="1:6">
      <c r="A5549" s="8">
        <v>35598</v>
      </c>
      <c r="B5549">
        <v>20.170000000000002</v>
      </c>
      <c r="C5549" s="3">
        <f ca="1">AVERAGE(B5549:OFFSET(B5549,$I$1-1,0))</f>
        <v>18.655399999999997</v>
      </c>
      <c r="D5549" s="93"/>
      <c r="E5549" s="8">
        <v>40907</v>
      </c>
      <c r="F5549" s="3">
        <f t="shared" ca="1" si="87"/>
        <v>25.691599999999973</v>
      </c>
    </row>
    <row r="5550" spans="1:6">
      <c r="A5550" s="8">
        <v>35597</v>
      </c>
      <c r="B5550">
        <v>19.77</v>
      </c>
      <c r="C5550" s="3">
        <f ca="1">AVERAGE(B5550:OFFSET(B5550,$I$1-1,0))</f>
        <v>18.635649999999995</v>
      </c>
      <c r="D5550" s="93"/>
      <c r="E5550" s="8">
        <v>40911</v>
      </c>
      <c r="F5550" s="3">
        <f t="shared" ca="1" si="87"/>
        <v>25.68424999999997</v>
      </c>
    </row>
    <row r="5551" spans="1:6">
      <c r="A5551" s="8">
        <v>35594</v>
      </c>
      <c r="B5551">
        <v>19.27</v>
      </c>
      <c r="C5551" s="3">
        <f ca="1">AVERAGE(B5551:OFFSET(B5551,$I$1-1,0))</f>
        <v>18.612299999999994</v>
      </c>
      <c r="D5551" s="93"/>
      <c r="E5551" s="8">
        <v>40912</v>
      </c>
      <c r="F5551" s="3">
        <f t="shared" ca="1" si="87"/>
        <v>25.692299999999975</v>
      </c>
    </row>
    <row r="5552" spans="1:6">
      <c r="A5552" s="8">
        <v>35593</v>
      </c>
      <c r="B5552">
        <v>18.510000000000002</v>
      </c>
      <c r="C5552" s="3">
        <f ca="1">AVERAGE(B5552:OFFSET(B5552,$I$1-1,0))</f>
        <v>18.591499999999993</v>
      </c>
      <c r="D5552" s="93"/>
      <c r="E5552" s="8">
        <v>40913</v>
      </c>
      <c r="F5552" s="3">
        <f t="shared" ca="1" si="87"/>
        <v>25.698649999999972</v>
      </c>
    </row>
    <row r="5553" spans="1:6">
      <c r="A5553" s="8">
        <v>35592</v>
      </c>
      <c r="B5553">
        <v>18.850000000000001</v>
      </c>
      <c r="C5553" s="3">
        <f ca="1">AVERAGE(B5553:OFFSET(B5553,$I$1-1,0))</f>
        <v>18.575849999999992</v>
      </c>
      <c r="D5553" s="93"/>
      <c r="E5553" s="8">
        <v>40914</v>
      </c>
      <c r="F5553" s="3">
        <f t="shared" ca="1" si="87"/>
        <v>25.705949999999977</v>
      </c>
    </row>
    <row r="5554" spans="1:6">
      <c r="A5554" s="8">
        <v>35591</v>
      </c>
      <c r="B5554">
        <v>19.04</v>
      </c>
      <c r="C5554" s="3">
        <f ca="1">AVERAGE(B5554:OFFSET(B5554,$I$1-1,0))</f>
        <v>18.552499999999995</v>
      </c>
      <c r="D5554" s="93"/>
      <c r="E5554" s="8">
        <v>40917</v>
      </c>
      <c r="F5554" s="3">
        <f t="shared" ca="1" si="87"/>
        <v>25.721299999999975</v>
      </c>
    </row>
    <row r="5555" spans="1:6">
      <c r="A5555" s="8">
        <v>35590</v>
      </c>
      <c r="B5555">
        <v>19.46</v>
      </c>
      <c r="C5555" s="3">
        <f ca="1">AVERAGE(B5555:OFFSET(B5555,$I$1-1,0))</f>
        <v>18.525849999999995</v>
      </c>
      <c r="D5555" s="93"/>
      <c r="E5555" s="8">
        <v>40918</v>
      </c>
      <c r="F5555" s="3">
        <f t="shared" ca="1" si="87"/>
        <v>25.735199999999974</v>
      </c>
    </row>
    <row r="5556" spans="1:6">
      <c r="A5556" s="8">
        <v>35587</v>
      </c>
      <c r="B5556">
        <v>18.940000000000001</v>
      </c>
      <c r="C5556" s="3">
        <f ca="1">AVERAGE(B5556:OFFSET(B5556,$I$1-1,0))</f>
        <v>18.501149999999996</v>
      </c>
      <c r="D5556" s="93"/>
      <c r="E5556" s="8">
        <v>40919</v>
      </c>
      <c r="F5556" s="3">
        <f t="shared" ca="1" si="87"/>
        <v>25.743249999999975</v>
      </c>
    </row>
    <row r="5557" spans="1:6">
      <c r="A5557" s="8">
        <v>35586</v>
      </c>
      <c r="B5557">
        <v>20.36</v>
      </c>
      <c r="C5557" s="3">
        <f ca="1">AVERAGE(B5557:OFFSET(B5557,$I$1-1,0))</f>
        <v>18.480099999999997</v>
      </c>
      <c r="D5557" s="93"/>
      <c r="E5557" s="8">
        <v>40920</v>
      </c>
      <c r="F5557" s="3">
        <f t="shared" ca="1" si="87"/>
        <v>25.754799999999978</v>
      </c>
    </row>
    <row r="5558" spans="1:6">
      <c r="A5558" s="8">
        <v>35585</v>
      </c>
      <c r="B5558">
        <v>20.100000000000001</v>
      </c>
      <c r="C5558" s="3">
        <f ca="1">AVERAGE(B5558:OFFSET(B5558,$I$1-1,0))</f>
        <v>18.454649999999997</v>
      </c>
      <c r="D5558" s="93"/>
      <c r="E5558" s="8">
        <v>40921</v>
      </c>
      <c r="F5558" s="3">
        <f t="shared" ca="1" si="87"/>
        <v>25.77079999999998</v>
      </c>
    </row>
    <row r="5559" spans="1:6">
      <c r="A5559" s="8">
        <v>35584</v>
      </c>
      <c r="B5559">
        <v>20.010000000000002</v>
      </c>
      <c r="C5559" s="3">
        <f ca="1">AVERAGE(B5559:OFFSET(B5559,$I$1-1,0))</f>
        <v>18.428199999999997</v>
      </c>
      <c r="D5559" s="93"/>
      <c r="E5559" s="8">
        <v>40925</v>
      </c>
      <c r="F5559" s="3">
        <f t="shared" ca="1" si="87"/>
        <v>25.793099999999981</v>
      </c>
    </row>
    <row r="5560" spans="1:6">
      <c r="A5560" s="8">
        <v>35583</v>
      </c>
      <c r="B5560">
        <v>20.85</v>
      </c>
      <c r="C5560" s="3">
        <f ca="1">AVERAGE(B5560:OFFSET(B5560,$I$1-1,0))</f>
        <v>18.405449999999998</v>
      </c>
      <c r="D5560" s="93"/>
      <c r="E5560" s="8">
        <v>40926</v>
      </c>
      <c r="F5560" s="3">
        <f t="shared" ca="1" si="87"/>
        <v>25.810549999999985</v>
      </c>
    </row>
    <row r="5561" spans="1:6">
      <c r="A5561" s="8">
        <v>35580</v>
      </c>
      <c r="B5561">
        <v>19.190000000000001</v>
      </c>
      <c r="C5561" s="3">
        <f ca="1">AVERAGE(B5561:OFFSET(B5561,$I$1-1,0))</f>
        <v>18.380999999999997</v>
      </c>
      <c r="D5561" s="93"/>
      <c r="E5561" s="8">
        <v>40927</v>
      </c>
      <c r="F5561" s="3">
        <f t="shared" ca="1" si="87"/>
        <v>25.822399999999988</v>
      </c>
    </row>
    <row r="5562" spans="1:6">
      <c r="A5562" s="8">
        <v>35579</v>
      </c>
      <c r="B5562">
        <v>19.02</v>
      </c>
      <c r="C5562" s="3">
        <f ca="1">AVERAGE(B5562:OFFSET(B5562,$I$1-1,0))</f>
        <v>18.367099999999997</v>
      </c>
      <c r="D5562" s="93"/>
      <c r="E5562" s="8">
        <v>40928</v>
      </c>
      <c r="F5562" s="3">
        <f t="shared" ca="1" si="87"/>
        <v>25.827549999999992</v>
      </c>
    </row>
    <row r="5563" spans="1:6">
      <c r="A5563" s="8">
        <v>35578</v>
      </c>
      <c r="B5563">
        <v>19.28</v>
      </c>
      <c r="C5563" s="3">
        <f ca="1">AVERAGE(B5563:OFFSET(B5563,$I$1-1,0))</f>
        <v>18.34985</v>
      </c>
      <c r="D5563" s="93"/>
      <c r="E5563" s="8">
        <v>40931</v>
      </c>
      <c r="F5563" s="3">
        <f t="shared" ca="1" si="87"/>
        <v>25.836399999999994</v>
      </c>
    </row>
    <row r="5564" spans="1:6">
      <c r="A5564" s="8">
        <v>35577</v>
      </c>
      <c r="B5564">
        <v>19.36</v>
      </c>
      <c r="C5564" s="3">
        <f ca="1">AVERAGE(B5564:OFFSET(B5564,$I$1-1,0))</f>
        <v>18.332299999999996</v>
      </c>
      <c r="D5564" s="93"/>
      <c r="E5564" s="8">
        <v>40932</v>
      </c>
      <c r="F5564" s="3">
        <f t="shared" ca="1" si="87"/>
        <v>25.845399999999994</v>
      </c>
    </row>
    <row r="5565" spans="1:6">
      <c r="A5565" s="8">
        <v>35573</v>
      </c>
      <c r="B5565">
        <v>18.079999999999998</v>
      </c>
      <c r="C5565" s="3">
        <f ca="1">AVERAGE(B5565:OFFSET(B5565,$I$1-1,0))</f>
        <v>18.315699999999996</v>
      </c>
      <c r="D5565" s="93"/>
      <c r="E5565" s="8">
        <v>40933</v>
      </c>
      <c r="F5565" s="3">
        <f t="shared" ca="1" si="87"/>
        <v>25.847599999999993</v>
      </c>
    </row>
    <row r="5566" spans="1:6">
      <c r="A5566" s="8">
        <v>35572</v>
      </c>
      <c r="B5566">
        <v>18.77</v>
      </c>
      <c r="C5566" s="3">
        <f ca="1">AVERAGE(B5566:OFFSET(B5566,$I$1-1,0))</f>
        <v>18.306499999999996</v>
      </c>
      <c r="D5566" s="93"/>
      <c r="E5566" s="8">
        <v>40934</v>
      </c>
      <c r="F5566" s="3">
        <f t="shared" ca="1" si="87"/>
        <v>25.857499999999995</v>
      </c>
    </row>
    <row r="5567" spans="1:6">
      <c r="A5567" s="8">
        <v>35571</v>
      </c>
      <c r="B5567">
        <v>19.28</v>
      </c>
      <c r="C5567" s="3">
        <f ca="1">AVERAGE(B5567:OFFSET(B5567,$I$1-1,0))</f>
        <v>18.297299999999996</v>
      </c>
      <c r="D5567" s="93"/>
      <c r="E5567" s="8">
        <v>40935</v>
      </c>
      <c r="F5567" s="3">
        <f t="shared" ca="1" si="87"/>
        <v>25.864699999999999</v>
      </c>
    </row>
    <row r="5568" spans="1:6">
      <c r="A5568" s="8">
        <v>35570</v>
      </c>
      <c r="B5568">
        <v>19.260000000000002</v>
      </c>
      <c r="C5568" s="3">
        <f ca="1">AVERAGE(B5568:OFFSET(B5568,$I$1-1,0))</f>
        <v>18.287699999999997</v>
      </c>
      <c r="D5568" s="93"/>
      <c r="E5568" s="8">
        <v>40938</v>
      </c>
      <c r="F5568" s="3">
        <f t="shared" ca="1" si="87"/>
        <v>25.877099999999995</v>
      </c>
    </row>
    <row r="5569" spans="1:6">
      <c r="A5569" s="8">
        <v>35569</v>
      </c>
      <c r="B5569">
        <v>21.48</v>
      </c>
      <c r="C5569" s="3">
        <f ca="1">AVERAGE(B5569:OFFSET(B5569,$I$1-1,0))</f>
        <v>18.272349999999996</v>
      </c>
      <c r="D5569" s="93"/>
      <c r="E5569" s="8">
        <v>40939</v>
      </c>
      <c r="F5569" s="3">
        <f t="shared" ca="1" si="87"/>
        <v>25.892949999999992</v>
      </c>
    </row>
    <row r="5570" spans="1:6">
      <c r="A5570" s="8">
        <v>35566</v>
      </c>
      <c r="B5570">
        <v>21.57</v>
      </c>
      <c r="C5570" s="3">
        <f ca="1">AVERAGE(B5570:OFFSET(B5570,$I$1-1,0))</f>
        <v>18.258749999999999</v>
      </c>
      <c r="D5570" s="93"/>
      <c r="E5570" s="8">
        <v>40940</v>
      </c>
      <c r="F5570" s="3">
        <f t="shared" ca="1" si="87"/>
        <v>25.909099999999995</v>
      </c>
    </row>
    <row r="5571" spans="1:6">
      <c r="A5571" s="8">
        <v>35565</v>
      </c>
      <c r="B5571">
        <v>19.91</v>
      </c>
      <c r="C5571" s="3">
        <f ca="1">AVERAGE(B5571:OFFSET(B5571,$I$1-1,0))</f>
        <v>18.248200000000001</v>
      </c>
      <c r="D5571" s="93"/>
      <c r="E5571" s="8">
        <v>40941</v>
      </c>
      <c r="F5571" s="3">
        <f t="shared" ca="1" si="87"/>
        <v>25.914199999999997</v>
      </c>
    </row>
    <row r="5572" spans="1:6">
      <c r="A5572" s="8">
        <v>35564</v>
      </c>
      <c r="B5572">
        <v>21.09</v>
      </c>
      <c r="C5572" s="3">
        <f ca="1">AVERAGE(B5572:OFFSET(B5572,$I$1-1,0))</f>
        <v>18.251300000000001</v>
      </c>
      <c r="D5572" s="93"/>
      <c r="E5572" s="8">
        <v>40942</v>
      </c>
      <c r="F5572" s="3">
        <f t="shared" ca="1" si="87"/>
        <v>25.920549999999995</v>
      </c>
    </row>
    <row r="5573" spans="1:6">
      <c r="A5573" s="8">
        <v>35563</v>
      </c>
      <c r="B5573">
        <v>20.81</v>
      </c>
      <c r="C5573" s="3">
        <f ca="1">AVERAGE(B5573:OFFSET(B5573,$I$1-1,0))</f>
        <v>18.246300000000002</v>
      </c>
      <c r="D5573" s="93"/>
      <c r="E5573" s="8">
        <v>40945</v>
      </c>
      <c r="F5573" s="3">
        <f t="shared" ca="1" si="87"/>
        <v>25.933999999999997</v>
      </c>
    </row>
    <row r="5574" spans="1:6">
      <c r="A5574" s="8">
        <v>35562</v>
      </c>
      <c r="B5574">
        <v>20.25</v>
      </c>
      <c r="C5574" s="3">
        <f ca="1">AVERAGE(B5574:OFFSET(B5574,$I$1-1,0))</f>
        <v>18.229500000000002</v>
      </c>
      <c r="D5574" s="93"/>
      <c r="E5574" s="8">
        <v>40946</v>
      </c>
      <c r="F5574" s="3">
        <f t="shared" ca="1" si="87"/>
        <v>25.948799999999995</v>
      </c>
    </row>
    <row r="5575" spans="1:6">
      <c r="A5575" s="8">
        <v>35559</v>
      </c>
      <c r="B5575">
        <v>20.11</v>
      </c>
      <c r="C5575" s="3">
        <f ca="1">AVERAGE(B5575:OFFSET(B5575,$I$1-1,0))</f>
        <v>18.225200000000001</v>
      </c>
      <c r="D5575" s="93"/>
      <c r="E5575" s="8">
        <v>40947</v>
      </c>
      <c r="F5575" s="3">
        <f t="shared" ca="1" si="87"/>
        <v>25.960749999999997</v>
      </c>
    </row>
    <row r="5576" spans="1:6">
      <c r="A5576" s="8">
        <v>35558</v>
      </c>
      <c r="B5576">
        <v>21.26</v>
      </c>
      <c r="C5576" s="3">
        <f ca="1">AVERAGE(B5576:OFFSET(B5576,$I$1-1,0))</f>
        <v>18.231850000000001</v>
      </c>
      <c r="D5576" s="93"/>
      <c r="E5576" s="8">
        <v>40948</v>
      </c>
      <c r="F5576" s="3">
        <f t="shared" ca="1" si="87"/>
        <v>25.9758</v>
      </c>
    </row>
    <row r="5577" spans="1:6">
      <c r="A5577" s="8">
        <v>35557</v>
      </c>
      <c r="B5577">
        <v>21.34</v>
      </c>
      <c r="C5577" s="3">
        <f ca="1">AVERAGE(B5577:OFFSET(B5577,$I$1-1,0))</f>
        <v>18.2333</v>
      </c>
      <c r="D5577" s="93"/>
      <c r="E5577" s="8">
        <v>40949</v>
      </c>
      <c r="F5577" s="3">
        <f t="shared" ca="1" si="87"/>
        <v>26.002999999999997</v>
      </c>
    </row>
    <row r="5578" spans="1:6">
      <c r="A5578" s="8">
        <v>35556</v>
      </c>
      <c r="B5578">
        <v>20.85</v>
      </c>
      <c r="C5578" s="3">
        <f ca="1">AVERAGE(B5578:OFFSET(B5578,$I$1-1,0))</f>
        <v>18.228650000000002</v>
      </c>
      <c r="D5578" s="93"/>
      <c r="E5578" s="8">
        <v>40952</v>
      </c>
      <c r="F5578" s="3">
        <f t="shared" ca="1" si="87"/>
        <v>26.025099999999998</v>
      </c>
    </row>
    <row r="5579" spans="1:6">
      <c r="A5579" s="8">
        <v>35555</v>
      </c>
      <c r="B5579">
        <v>20.13</v>
      </c>
      <c r="C5579" s="3">
        <f ca="1">AVERAGE(B5579:OFFSET(B5579,$I$1-1,0))</f>
        <v>18.210700000000003</v>
      </c>
      <c r="D5579" s="93"/>
      <c r="E5579" s="8">
        <v>40953</v>
      </c>
      <c r="F5579" s="3">
        <f t="shared" ca="1" si="87"/>
        <v>26.049049999999998</v>
      </c>
    </row>
    <row r="5580" spans="1:6">
      <c r="A5580" s="8">
        <v>35552</v>
      </c>
      <c r="B5580">
        <v>17.510000000000002</v>
      </c>
      <c r="C5580" s="3">
        <f ca="1">AVERAGE(B5580:OFFSET(B5580,$I$1-1,0))</f>
        <v>18.199700000000004</v>
      </c>
      <c r="D5580" s="93"/>
      <c r="E5580" s="8">
        <v>40954</v>
      </c>
      <c r="F5580" s="3">
        <f t="shared" ca="1" si="87"/>
        <v>26.074799999999996</v>
      </c>
    </row>
    <row r="5581" spans="1:6">
      <c r="A5581" s="8">
        <v>35551</v>
      </c>
      <c r="B5581">
        <v>19.87</v>
      </c>
      <c r="C5581" s="3">
        <f ca="1">AVERAGE(B5581:OFFSET(B5581,$I$1-1,0))</f>
        <v>18.208250000000007</v>
      </c>
      <c r="D5581" s="93"/>
      <c r="E5581" s="8">
        <v>40955</v>
      </c>
      <c r="F5581" s="3">
        <f t="shared" ca="1" si="87"/>
        <v>26.087399999999999</v>
      </c>
    </row>
    <row r="5582" spans="1:6">
      <c r="A5582" s="8">
        <v>35550</v>
      </c>
      <c r="B5582">
        <v>20.059999999999999</v>
      </c>
      <c r="C5582" s="3">
        <f ca="1">AVERAGE(B5582:OFFSET(B5582,$I$1-1,0))</f>
        <v>18.209400000000006</v>
      </c>
      <c r="D5582" s="93"/>
      <c r="E5582" s="8">
        <v>40956</v>
      </c>
      <c r="F5582" s="3">
        <f t="shared" ca="1" si="87"/>
        <v>26.090899999999998</v>
      </c>
    </row>
    <row r="5583" spans="1:6">
      <c r="A5583" s="8">
        <v>35549</v>
      </c>
      <c r="B5583">
        <v>19.809999999999999</v>
      </c>
      <c r="C5583" s="3">
        <f ca="1">AVERAGE(B5583:OFFSET(B5583,$I$1-1,0))</f>
        <v>18.209650000000007</v>
      </c>
      <c r="D5583" s="93"/>
      <c r="E5583" s="8">
        <v>40960</v>
      </c>
      <c r="F5583" s="3">
        <f t="shared" ca="1" si="87"/>
        <v>26.09085</v>
      </c>
    </row>
    <row r="5584" spans="1:6">
      <c r="A5584" s="8">
        <v>35548</v>
      </c>
      <c r="B5584">
        <v>21.34</v>
      </c>
      <c r="C5584" s="3">
        <f ca="1">AVERAGE(B5584:OFFSET(B5584,$I$1-1,0))</f>
        <v>18.196050000000007</v>
      </c>
      <c r="D5584" s="93"/>
      <c r="E5584" s="8">
        <v>40961</v>
      </c>
      <c r="F5584" s="3">
        <f t="shared" ca="1" si="87"/>
        <v>26.089800000000004</v>
      </c>
    </row>
    <row r="5585" spans="1:6">
      <c r="A5585" s="8">
        <v>35545</v>
      </c>
      <c r="B5585">
        <v>21.15</v>
      </c>
      <c r="C5585" s="3">
        <f ca="1">AVERAGE(B5585:OFFSET(B5585,$I$1-1,0))</f>
        <v>18.178400000000007</v>
      </c>
      <c r="D5585" s="93"/>
      <c r="E5585" s="8">
        <v>40962</v>
      </c>
      <c r="F5585" s="3">
        <f t="shared" ca="1" si="87"/>
        <v>26.088000000000001</v>
      </c>
    </row>
    <row r="5586" spans="1:6">
      <c r="A5586" s="8">
        <v>35544</v>
      </c>
      <c r="B5586">
        <v>20.83</v>
      </c>
      <c r="C5586" s="3">
        <f ca="1">AVERAGE(B5586:OFFSET(B5586,$I$1-1,0))</f>
        <v>18.150200000000009</v>
      </c>
      <c r="D5586" s="93"/>
      <c r="E5586" s="8">
        <v>40963</v>
      </c>
      <c r="F5586" s="3">
        <f t="shared" ca="1" si="87"/>
        <v>26.095000000000006</v>
      </c>
    </row>
    <row r="5587" spans="1:6">
      <c r="A5587" s="8">
        <v>35543</v>
      </c>
      <c r="B5587">
        <v>20.48</v>
      </c>
      <c r="C5587" s="3">
        <f ca="1">AVERAGE(B5587:OFFSET(B5587,$I$1-1,0))</f>
        <v>18.123500000000007</v>
      </c>
      <c r="D5587" s="93"/>
      <c r="E5587" s="8">
        <v>40966</v>
      </c>
      <c r="F5587" s="3">
        <f t="shared" ca="1" si="87"/>
        <v>26.101200000000009</v>
      </c>
    </row>
    <row r="5588" spans="1:6">
      <c r="A5588" s="8">
        <v>35542</v>
      </c>
      <c r="B5588">
        <v>19.52</v>
      </c>
      <c r="C5588" s="3">
        <f ca="1">AVERAGE(B5588:OFFSET(B5588,$I$1-1,0))</f>
        <v>18.103200000000008</v>
      </c>
      <c r="D5588" s="93"/>
      <c r="E5588" s="8">
        <v>40967</v>
      </c>
      <c r="F5588" s="3">
        <f t="shared" ca="1" si="87"/>
        <v>26.110850000000006</v>
      </c>
    </row>
    <row r="5589" spans="1:6">
      <c r="A5589" s="8">
        <v>35541</v>
      </c>
      <c r="B5589">
        <v>20.100000000000001</v>
      </c>
      <c r="C5589" s="3">
        <f ca="1">AVERAGE(B5589:OFFSET(B5589,$I$1-1,0))</f>
        <v>18.086050000000007</v>
      </c>
      <c r="D5589" s="93"/>
      <c r="E5589" s="8">
        <v>40968</v>
      </c>
      <c r="F5589" s="3">
        <f t="shared" ca="1" si="87"/>
        <v>26.117650000000008</v>
      </c>
    </row>
    <row r="5590" spans="1:6">
      <c r="A5590" s="8">
        <v>35538</v>
      </c>
      <c r="B5590">
        <v>18.75</v>
      </c>
      <c r="C5590" s="3">
        <f ca="1">AVERAGE(B5590:OFFSET(B5590,$I$1-1,0))</f>
        <v>18.056600000000007</v>
      </c>
      <c r="D5590" s="93"/>
      <c r="E5590" s="8">
        <v>40969</v>
      </c>
      <c r="F5590" s="3">
        <f t="shared" ca="1" si="87"/>
        <v>26.112750000000009</v>
      </c>
    </row>
    <row r="5591" spans="1:6">
      <c r="A5591" s="8">
        <v>35537</v>
      </c>
      <c r="B5591">
        <v>18.71</v>
      </c>
      <c r="C5591" s="3">
        <f ca="1">AVERAGE(B5591:OFFSET(B5591,$I$1-1,0))</f>
        <v>18.033800000000006</v>
      </c>
      <c r="D5591" s="93"/>
      <c r="E5591" s="8">
        <v>40970</v>
      </c>
      <c r="F5591" s="3">
        <f t="shared" ca="1" si="87"/>
        <v>26.111450000000012</v>
      </c>
    </row>
    <row r="5592" spans="1:6">
      <c r="A5592" s="8">
        <v>35536</v>
      </c>
      <c r="B5592">
        <v>17.64</v>
      </c>
      <c r="C5592" s="3">
        <f ca="1">AVERAGE(B5592:OFFSET(B5592,$I$1-1,0))</f>
        <v>18.009150000000009</v>
      </c>
      <c r="D5592" s="93"/>
      <c r="E5592" s="8">
        <v>40973</v>
      </c>
      <c r="F5592" s="3">
        <f t="shared" ca="1" si="87"/>
        <v>26.120550000000012</v>
      </c>
    </row>
    <row r="5593" spans="1:6">
      <c r="A5593" s="8">
        <v>35535</v>
      </c>
      <c r="B5593">
        <v>18.25</v>
      </c>
      <c r="C5593" s="3">
        <f ca="1">AVERAGE(B5593:OFFSET(B5593,$I$1-1,0))</f>
        <v>17.989350000000005</v>
      </c>
      <c r="D5593" s="93"/>
      <c r="E5593" s="8">
        <v>40974</v>
      </c>
      <c r="F5593" s="3">
        <f t="shared" ca="1" si="87"/>
        <v>26.147300000000016</v>
      </c>
    </row>
    <row r="5594" spans="1:6">
      <c r="A5594" s="8">
        <v>35534</v>
      </c>
      <c r="B5594">
        <v>19.09</v>
      </c>
      <c r="C5594" s="3">
        <f ca="1">AVERAGE(B5594:OFFSET(B5594,$I$1-1,0))</f>
        <v>17.969050000000006</v>
      </c>
      <c r="D5594" s="93"/>
      <c r="E5594" s="8">
        <v>40975</v>
      </c>
      <c r="F5594" s="3">
        <f t="shared" ca="1" si="87"/>
        <v>26.155500000000014</v>
      </c>
    </row>
    <row r="5595" spans="1:6">
      <c r="A5595" s="8">
        <v>35531</v>
      </c>
      <c r="B5595">
        <v>19.760000000000002</v>
      </c>
      <c r="C5595" s="3">
        <f ca="1">AVERAGE(B5595:OFFSET(B5595,$I$1-1,0))</f>
        <v>17.949750000000005</v>
      </c>
      <c r="D5595" s="93"/>
      <c r="E5595" s="8">
        <v>40976</v>
      </c>
      <c r="F5595" s="3">
        <f t="shared" ca="1" si="87"/>
        <v>26.153900000000011</v>
      </c>
    </row>
    <row r="5596" spans="1:6">
      <c r="A5596" s="8">
        <v>35530</v>
      </c>
      <c r="B5596">
        <v>19.010000000000002</v>
      </c>
      <c r="C5596" s="3">
        <f ca="1">AVERAGE(B5596:OFFSET(B5596,$I$1-1,0))</f>
        <v>17.928100000000008</v>
      </c>
      <c r="D5596" s="93"/>
      <c r="E5596" s="8">
        <v>40977</v>
      </c>
      <c r="F5596" s="3">
        <f t="shared" ca="1" si="87"/>
        <v>26.150350000000014</v>
      </c>
    </row>
    <row r="5597" spans="1:6">
      <c r="A5597" s="8">
        <v>35529</v>
      </c>
      <c r="B5597">
        <v>18.559999999999999</v>
      </c>
      <c r="C5597" s="3">
        <f ca="1">AVERAGE(B5597:OFFSET(B5597,$I$1-1,0))</f>
        <v>17.912600000000008</v>
      </c>
      <c r="D5597" s="93"/>
      <c r="E5597" s="8">
        <v>40980</v>
      </c>
      <c r="F5597" s="3">
        <f t="shared" ca="1" si="87"/>
        <v>26.143200000000011</v>
      </c>
    </row>
    <row r="5598" spans="1:6">
      <c r="A5598" s="8">
        <v>35528</v>
      </c>
      <c r="B5598">
        <v>18.440000000000001</v>
      </c>
      <c r="C5598" s="3">
        <f ca="1">AVERAGE(B5598:OFFSET(B5598,$I$1-1,0))</f>
        <v>17.898800000000008</v>
      </c>
      <c r="D5598" s="93"/>
      <c r="E5598" s="8">
        <v>40981</v>
      </c>
      <c r="F5598" s="3">
        <f t="shared" ca="1" si="87"/>
        <v>26.13675000000001</v>
      </c>
    </row>
    <row r="5599" spans="1:6">
      <c r="A5599" s="8">
        <v>35527</v>
      </c>
      <c r="B5599">
        <v>18.510000000000002</v>
      </c>
      <c r="C5599" s="3">
        <f ca="1">AVERAGE(B5599:OFFSET(B5599,$I$1-1,0))</f>
        <v>17.891450000000006</v>
      </c>
      <c r="D5599" s="93"/>
      <c r="E5599" s="8">
        <v>40982</v>
      </c>
      <c r="F5599" s="3">
        <f t="shared" ca="1" si="87"/>
        <v>26.133400000000016</v>
      </c>
    </row>
    <row r="5600" spans="1:6">
      <c r="A5600" s="8">
        <v>35524</v>
      </c>
      <c r="B5600">
        <v>19.23</v>
      </c>
      <c r="C5600" s="3">
        <f ca="1">AVERAGE(B5600:OFFSET(B5600,$I$1-1,0))</f>
        <v>17.886600000000005</v>
      </c>
      <c r="D5600" s="93"/>
      <c r="E5600" s="8">
        <v>40983</v>
      </c>
      <c r="F5600" s="3">
        <f t="shared" ca="1" si="87"/>
        <v>26.133250000000018</v>
      </c>
    </row>
    <row r="5601" spans="1:6">
      <c r="A5601" s="8">
        <v>35523</v>
      </c>
      <c r="B5601">
        <v>21.19</v>
      </c>
      <c r="C5601" s="3">
        <f ca="1">AVERAGE(B5601:OFFSET(B5601,$I$1-1,0))</f>
        <v>17.877700000000004</v>
      </c>
      <c r="D5601" s="93"/>
      <c r="E5601" s="8">
        <v>40984</v>
      </c>
      <c r="F5601" s="3">
        <f t="shared" ca="1" si="87"/>
        <v>26.114100000000011</v>
      </c>
    </row>
    <row r="5602" spans="1:6">
      <c r="A5602" s="8">
        <v>35522</v>
      </c>
      <c r="B5602">
        <v>21.3</v>
      </c>
      <c r="C5602" s="3">
        <f ca="1">AVERAGE(B5602:OFFSET(B5602,$I$1-1,0))</f>
        <v>17.859050000000003</v>
      </c>
      <c r="D5602" s="93"/>
      <c r="E5602" s="8">
        <v>40987</v>
      </c>
      <c r="F5602" s="3">
        <f t="shared" ca="1" si="87"/>
        <v>26.098850000000013</v>
      </c>
    </row>
    <row r="5603" spans="1:6">
      <c r="A5603" s="8">
        <v>35521</v>
      </c>
      <c r="B5603">
        <v>20.84</v>
      </c>
      <c r="C5603" s="3">
        <f ca="1">AVERAGE(B5603:OFFSET(B5603,$I$1-1,0))</f>
        <v>17.845750000000006</v>
      </c>
      <c r="D5603" s="93"/>
      <c r="E5603" s="8">
        <v>40988</v>
      </c>
      <c r="F5603" s="3">
        <f t="shared" ref="F5603:F5666" ca="1" si="88">VLOOKUP(E5603,$A$6:$C$7404,3,FALSE)</f>
        <v>26.087000000000018</v>
      </c>
    </row>
    <row r="5604" spans="1:6">
      <c r="A5604" s="8">
        <v>35520</v>
      </c>
      <c r="B5604">
        <v>22.14</v>
      </c>
      <c r="C5604" s="3">
        <f ca="1">AVERAGE(B5604:OFFSET(B5604,$I$1-1,0))</f>
        <v>17.827150000000003</v>
      </c>
      <c r="D5604" s="93"/>
      <c r="E5604" s="8">
        <v>40989</v>
      </c>
      <c r="F5604" s="3">
        <f t="shared" ca="1" si="88"/>
        <v>26.070200000000014</v>
      </c>
    </row>
    <row r="5605" spans="1:6">
      <c r="A5605" s="8">
        <v>35516</v>
      </c>
      <c r="B5605">
        <v>20.5</v>
      </c>
      <c r="C5605" s="3">
        <f ca="1">AVERAGE(B5605:OFFSET(B5605,$I$1-1,0))</f>
        <v>17.801450000000003</v>
      </c>
      <c r="D5605" s="93"/>
      <c r="E5605" s="8">
        <v>40990</v>
      </c>
      <c r="F5605" s="3">
        <f t="shared" ca="1" si="88"/>
        <v>26.057700000000015</v>
      </c>
    </row>
    <row r="5606" spans="1:6">
      <c r="A5606" s="8">
        <v>35515</v>
      </c>
      <c r="B5606">
        <v>18.32</v>
      </c>
      <c r="C5606" s="3">
        <f ca="1">AVERAGE(B5606:OFFSET(B5606,$I$1-1,0))</f>
        <v>17.782350000000005</v>
      </c>
      <c r="D5606" s="93"/>
      <c r="E5606" s="8">
        <v>40991</v>
      </c>
      <c r="F5606" s="3">
        <f t="shared" ca="1" si="88"/>
        <v>26.037850000000017</v>
      </c>
    </row>
    <row r="5607" spans="1:6">
      <c r="A5607" s="8">
        <v>35514</v>
      </c>
      <c r="B5607">
        <v>19.260000000000002</v>
      </c>
      <c r="C5607" s="3">
        <f ca="1">AVERAGE(B5607:OFFSET(B5607,$I$1-1,0))</f>
        <v>17.774650000000005</v>
      </c>
      <c r="D5607" s="93"/>
      <c r="E5607" s="8">
        <v>40994</v>
      </c>
      <c r="F5607" s="3">
        <f t="shared" ca="1" si="88"/>
        <v>26.020300000000017</v>
      </c>
    </row>
    <row r="5608" spans="1:6">
      <c r="A5608" s="8">
        <v>35513</v>
      </c>
      <c r="B5608">
        <v>20.059999999999999</v>
      </c>
      <c r="C5608" s="3">
        <f ca="1">AVERAGE(B5608:OFFSET(B5608,$I$1-1,0))</f>
        <v>17.758850000000006</v>
      </c>
      <c r="D5608" s="93"/>
      <c r="E5608" s="8">
        <v>40995</v>
      </c>
      <c r="F5608" s="3">
        <f t="shared" ca="1" si="88"/>
        <v>26.003950000000014</v>
      </c>
    </row>
    <row r="5609" spans="1:6">
      <c r="A5609" s="8">
        <v>35510</v>
      </c>
      <c r="B5609">
        <v>19.690000000000001</v>
      </c>
      <c r="C5609" s="3">
        <f ca="1">AVERAGE(B5609:OFFSET(B5609,$I$1-1,0))</f>
        <v>17.742750000000004</v>
      </c>
      <c r="D5609" s="93"/>
      <c r="E5609" s="8">
        <v>40996</v>
      </c>
      <c r="F5609" s="3">
        <f t="shared" ca="1" si="88"/>
        <v>25.983250000000016</v>
      </c>
    </row>
    <row r="5610" spans="1:6">
      <c r="A5610" s="8">
        <v>35509</v>
      </c>
      <c r="B5610">
        <v>21.22</v>
      </c>
      <c r="C5610" s="3">
        <f ca="1">AVERAGE(B5610:OFFSET(B5610,$I$1-1,0))</f>
        <v>17.724500000000003</v>
      </c>
      <c r="D5610" s="93"/>
      <c r="E5610" s="8">
        <v>40997</v>
      </c>
      <c r="F5610" s="3">
        <f t="shared" ca="1" si="88"/>
        <v>25.969350000000013</v>
      </c>
    </row>
    <row r="5611" spans="1:6">
      <c r="A5611" s="8">
        <v>35508</v>
      </c>
      <c r="B5611">
        <v>21.74</v>
      </c>
      <c r="C5611" s="3">
        <f ca="1">AVERAGE(B5611:OFFSET(B5611,$I$1-1,0))</f>
        <v>17.699300000000001</v>
      </c>
      <c r="D5611" s="93"/>
      <c r="E5611" s="8">
        <v>40998</v>
      </c>
      <c r="F5611" s="3">
        <f t="shared" ca="1" si="88"/>
        <v>25.940250000000013</v>
      </c>
    </row>
    <row r="5612" spans="1:6">
      <c r="A5612" s="8">
        <v>35507</v>
      </c>
      <c r="B5612">
        <v>21.26</v>
      </c>
      <c r="C5612" s="3">
        <f ca="1">AVERAGE(B5612:OFFSET(B5612,$I$1-1,0))</f>
        <v>17.674900000000001</v>
      </c>
      <c r="D5612" s="93"/>
      <c r="E5612" s="8">
        <v>41001</v>
      </c>
      <c r="F5612" s="3">
        <f t="shared" ca="1" si="88"/>
        <v>25.904800000000019</v>
      </c>
    </row>
    <row r="5613" spans="1:6">
      <c r="A5613" s="8">
        <v>35506</v>
      </c>
      <c r="B5613">
        <v>20.95</v>
      </c>
      <c r="C5613" s="3">
        <f ca="1">AVERAGE(B5613:OFFSET(B5613,$I$1-1,0))</f>
        <v>17.648949999999999</v>
      </c>
      <c r="D5613" s="93"/>
      <c r="E5613" s="8">
        <v>41002</v>
      </c>
      <c r="F5613" s="3">
        <f t="shared" ca="1" si="88"/>
        <v>25.873850000000015</v>
      </c>
    </row>
    <row r="5614" spans="1:6">
      <c r="A5614" s="8">
        <v>35503</v>
      </c>
      <c r="B5614">
        <v>19.809999999999999</v>
      </c>
      <c r="C5614" s="3">
        <f ca="1">AVERAGE(B5614:OFFSET(B5614,$I$1-1,0))</f>
        <v>17.624299999999998</v>
      </c>
      <c r="D5614" s="93"/>
      <c r="E5614" s="8">
        <v>41003</v>
      </c>
      <c r="F5614" s="3">
        <f t="shared" ca="1" si="88"/>
        <v>25.856100000000016</v>
      </c>
    </row>
    <row r="5615" spans="1:6">
      <c r="A5615" s="8">
        <v>35502</v>
      </c>
      <c r="B5615">
        <v>19.79</v>
      </c>
      <c r="C5615" s="3">
        <f ca="1">AVERAGE(B5615:OFFSET(B5615,$I$1-1,0))</f>
        <v>17.611000000000001</v>
      </c>
      <c r="D5615" s="93"/>
      <c r="E5615" s="8">
        <v>41004</v>
      </c>
      <c r="F5615" s="3">
        <f t="shared" ca="1" si="88"/>
        <v>25.845300000000019</v>
      </c>
    </row>
    <row r="5616" spans="1:6">
      <c r="A5616" s="8">
        <v>35501</v>
      </c>
      <c r="B5616">
        <v>19.61</v>
      </c>
      <c r="C5616" s="3">
        <f ca="1">AVERAGE(B5616:OFFSET(B5616,$I$1-1,0))</f>
        <v>17.596649999999997</v>
      </c>
      <c r="D5616" s="93"/>
      <c r="E5616" s="8">
        <v>41008</v>
      </c>
      <c r="F5616" s="3">
        <f t="shared" ca="1" si="88"/>
        <v>25.846750000000014</v>
      </c>
    </row>
    <row r="5617" spans="1:6">
      <c r="A5617" s="8">
        <v>35500</v>
      </c>
      <c r="B5617">
        <v>19.25</v>
      </c>
      <c r="C5617" s="3">
        <f ca="1">AVERAGE(B5617:OFFSET(B5617,$I$1-1,0))</f>
        <v>17.576299999999996</v>
      </c>
      <c r="D5617" s="93"/>
      <c r="E5617" s="8">
        <v>41009</v>
      </c>
      <c r="F5617" s="3">
        <f t="shared" ca="1" si="88"/>
        <v>25.852250000000016</v>
      </c>
    </row>
    <row r="5618" spans="1:6">
      <c r="A5618" s="8">
        <v>35499</v>
      </c>
      <c r="B5618">
        <v>19</v>
      </c>
      <c r="C5618" s="3">
        <f ca="1">AVERAGE(B5618:OFFSET(B5618,$I$1-1,0))</f>
        <v>17.560899999999997</v>
      </c>
      <c r="D5618" s="93"/>
      <c r="E5618" s="8">
        <v>41010</v>
      </c>
      <c r="F5618" s="3">
        <f t="shared" ca="1" si="88"/>
        <v>25.846850000000018</v>
      </c>
    </row>
    <row r="5619" spans="1:6">
      <c r="A5619" s="8">
        <v>35496</v>
      </c>
      <c r="B5619">
        <v>19.32</v>
      </c>
      <c r="C5619" s="3">
        <f ca="1">AVERAGE(B5619:OFFSET(B5619,$I$1-1,0))</f>
        <v>17.543399999999998</v>
      </c>
      <c r="D5619" s="93"/>
      <c r="E5619" s="8">
        <v>41011</v>
      </c>
      <c r="F5619" s="3">
        <f t="shared" ca="1" si="88"/>
        <v>25.830050000000014</v>
      </c>
    </row>
    <row r="5620" spans="1:6">
      <c r="A5620" s="8">
        <v>35495</v>
      </c>
      <c r="B5620">
        <v>20.48</v>
      </c>
      <c r="C5620" s="3">
        <f ca="1">AVERAGE(B5620:OFFSET(B5620,$I$1-1,0))</f>
        <v>17.526799999999998</v>
      </c>
      <c r="D5620" s="93"/>
      <c r="E5620" s="8">
        <v>41012</v>
      </c>
      <c r="F5620" s="3">
        <f t="shared" ca="1" si="88"/>
        <v>25.83195000000001</v>
      </c>
    </row>
    <row r="5621" spans="1:6">
      <c r="A5621" s="8">
        <v>35494</v>
      </c>
      <c r="B5621">
        <v>19.489999999999998</v>
      </c>
      <c r="C5621" s="3">
        <f ca="1">AVERAGE(B5621:OFFSET(B5621,$I$1-1,0))</f>
        <v>17.503399999999999</v>
      </c>
      <c r="D5621" s="93"/>
      <c r="E5621" s="8">
        <v>41015</v>
      </c>
      <c r="F5621" s="3">
        <f t="shared" ca="1" si="88"/>
        <v>25.843350000000008</v>
      </c>
    </row>
    <row r="5622" spans="1:6">
      <c r="A5622" s="8">
        <v>35493</v>
      </c>
      <c r="B5622">
        <v>20.62</v>
      </c>
      <c r="C5622" s="3">
        <f ca="1">AVERAGE(B5622:OFFSET(B5622,$I$1-1,0))</f>
        <v>17.4816</v>
      </c>
      <c r="D5622" s="93"/>
      <c r="E5622" s="8">
        <v>41016</v>
      </c>
      <c r="F5622" s="3">
        <f t="shared" ca="1" si="88"/>
        <v>25.853050000000007</v>
      </c>
    </row>
    <row r="5623" spans="1:6">
      <c r="A5623" s="8">
        <v>35492</v>
      </c>
      <c r="B5623">
        <v>20.89</v>
      </c>
      <c r="C5623" s="3">
        <f ca="1">AVERAGE(B5623:OFFSET(B5623,$I$1-1,0))</f>
        <v>17.457049999999999</v>
      </c>
      <c r="D5623" s="93"/>
      <c r="E5623" s="8">
        <v>41017</v>
      </c>
      <c r="F5623" s="3">
        <f t="shared" ca="1" si="88"/>
        <v>25.866900000000008</v>
      </c>
    </row>
    <row r="5624" spans="1:6">
      <c r="A5624" s="8">
        <v>35489</v>
      </c>
      <c r="B5624">
        <v>21.1</v>
      </c>
      <c r="C5624" s="3">
        <f ca="1">AVERAGE(B5624:OFFSET(B5624,$I$1-1,0))</f>
        <v>17.43055</v>
      </c>
      <c r="D5624" s="93"/>
      <c r="E5624" s="8">
        <v>41018</v>
      </c>
      <c r="F5624" s="3">
        <f t="shared" ca="1" si="88"/>
        <v>25.878400000000006</v>
      </c>
    </row>
    <row r="5625" spans="1:6">
      <c r="A5625" s="8">
        <v>35488</v>
      </c>
      <c r="B5625">
        <v>21.08</v>
      </c>
      <c r="C5625" s="3">
        <f ca="1">AVERAGE(B5625:OFFSET(B5625,$I$1-1,0))</f>
        <v>17.399550000000001</v>
      </c>
      <c r="D5625" s="93"/>
      <c r="E5625" s="8">
        <v>41019</v>
      </c>
      <c r="F5625" s="3">
        <f t="shared" ca="1" si="88"/>
        <v>25.883900000000004</v>
      </c>
    </row>
    <row r="5626" spans="1:6">
      <c r="A5626" s="8">
        <v>35487</v>
      </c>
      <c r="B5626">
        <v>20.74</v>
      </c>
      <c r="C5626" s="3">
        <f ca="1">AVERAGE(B5626:OFFSET(B5626,$I$1-1,0))</f>
        <v>17.369950000000003</v>
      </c>
      <c r="D5626" s="93"/>
      <c r="E5626" s="8">
        <v>41022</v>
      </c>
      <c r="F5626" s="3">
        <f t="shared" ca="1" si="88"/>
        <v>25.899000000000004</v>
      </c>
    </row>
    <row r="5627" spans="1:6">
      <c r="A5627" s="8">
        <v>35486</v>
      </c>
      <c r="B5627">
        <v>19.98</v>
      </c>
      <c r="C5627" s="3">
        <f ca="1">AVERAGE(B5627:OFFSET(B5627,$I$1-1,0))</f>
        <v>17.344300000000004</v>
      </c>
      <c r="D5627" s="93"/>
      <c r="E5627" s="8">
        <v>41023</v>
      </c>
      <c r="F5627" s="3">
        <f t="shared" ca="1" si="88"/>
        <v>25.90975000000001</v>
      </c>
    </row>
    <row r="5628" spans="1:6">
      <c r="A5628" s="8">
        <v>35485</v>
      </c>
      <c r="B5628">
        <v>19.84</v>
      </c>
      <c r="C5628" s="3">
        <f ca="1">AVERAGE(B5628:OFFSET(B5628,$I$1-1,0))</f>
        <v>17.329350000000002</v>
      </c>
      <c r="D5628" s="93"/>
      <c r="E5628" s="8">
        <v>41024</v>
      </c>
      <c r="F5628" s="3">
        <f t="shared" ca="1" si="88"/>
        <v>25.901900000000005</v>
      </c>
    </row>
    <row r="5629" spans="1:6">
      <c r="A5629" s="8">
        <v>35482</v>
      </c>
      <c r="B5629">
        <v>20.55</v>
      </c>
      <c r="C5629" s="3">
        <f ca="1">AVERAGE(B5629:OFFSET(B5629,$I$1-1,0))</f>
        <v>17.309050000000003</v>
      </c>
      <c r="D5629" s="93"/>
      <c r="E5629" s="8">
        <v>41025</v>
      </c>
      <c r="F5629" s="3">
        <f t="shared" ca="1" si="88"/>
        <v>25.883750000000006</v>
      </c>
    </row>
    <row r="5630" spans="1:6">
      <c r="A5630" s="8">
        <v>35481</v>
      </c>
      <c r="B5630">
        <v>21.41</v>
      </c>
      <c r="C5630" s="3">
        <f ca="1">AVERAGE(B5630:OFFSET(B5630,$I$1-1,0))</f>
        <v>17.290649999999999</v>
      </c>
      <c r="D5630" s="93"/>
      <c r="E5630" s="8">
        <v>41026</v>
      </c>
      <c r="F5630" s="3">
        <f t="shared" ca="1" si="88"/>
        <v>25.865800000000004</v>
      </c>
    </row>
    <row r="5631" spans="1:6">
      <c r="A5631" s="8">
        <v>35480</v>
      </c>
      <c r="B5631">
        <v>20.61</v>
      </c>
      <c r="C5631" s="3">
        <f ca="1">AVERAGE(B5631:OFFSET(B5631,$I$1-1,0))</f>
        <v>17.2682</v>
      </c>
      <c r="D5631" s="93"/>
      <c r="E5631" s="8">
        <v>41029</v>
      </c>
      <c r="F5631" s="3">
        <f t="shared" ca="1" si="88"/>
        <v>25.847550000000002</v>
      </c>
    </row>
    <row r="5632" spans="1:6">
      <c r="A5632" s="8">
        <v>35479</v>
      </c>
      <c r="B5632">
        <v>19.7</v>
      </c>
      <c r="C5632" s="3">
        <f ca="1">AVERAGE(B5632:OFFSET(B5632,$I$1-1,0))</f>
        <v>17.248650000000001</v>
      </c>
      <c r="D5632" s="93"/>
      <c r="E5632" s="8">
        <v>41030</v>
      </c>
      <c r="F5632" s="3">
        <f t="shared" ca="1" si="88"/>
        <v>25.832899999999999</v>
      </c>
    </row>
    <row r="5633" spans="1:6">
      <c r="A5633" s="8">
        <v>35475</v>
      </c>
      <c r="B5633">
        <v>19.18</v>
      </c>
      <c r="C5633" s="3">
        <f ca="1">AVERAGE(B5633:OFFSET(B5633,$I$1-1,0))</f>
        <v>17.24325</v>
      </c>
      <c r="D5633" s="93"/>
      <c r="E5633" s="8">
        <v>41031</v>
      </c>
      <c r="F5633" s="3">
        <f t="shared" ca="1" si="88"/>
        <v>25.812550000000002</v>
      </c>
    </row>
    <row r="5634" spans="1:6">
      <c r="A5634" s="8">
        <v>35474</v>
      </c>
      <c r="B5634">
        <v>19.23</v>
      </c>
      <c r="C5634" s="3">
        <f ca="1">AVERAGE(B5634:OFFSET(B5634,$I$1-1,0))</f>
        <v>17.227699999999999</v>
      </c>
      <c r="D5634" s="93"/>
      <c r="E5634" s="8">
        <v>41032</v>
      </c>
      <c r="F5634" s="3">
        <f t="shared" ca="1" si="88"/>
        <v>25.804300000000008</v>
      </c>
    </row>
    <row r="5635" spans="1:6">
      <c r="A5635" s="8">
        <v>35473</v>
      </c>
      <c r="B5635">
        <v>19.48</v>
      </c>
      <c r="C5635" s="3">
        <f ca="1">AVERAGE(B5635:OFFSET(B5635,$I$1-1,0))</f>
        <v>17.210699999999999</v>
      </c>
      <c r="D5635" s="93"/>
      <c r="E5635" s="8">
        <v>41033</v>
      </c>
      <c r="F5635" s="3">
        <f t="shared" ca="1" si="88"/>
        <v>25.804650000000002</v>
      </c>
    </row>
    <row r="5636" spans="1:6">
      <c r="A5636" s="8">
        <v>35472</v>
      </c>
      <c r="B5636">
        <v>19.97</v>
      </c>
      <c r="C5636" s="3">
        <f ca="1">AVERAGE(B5636:OFFSET(B5636,$I$1-1,0))</f>
        <v>17.190549999999995</v>
      </c>
      <c r="D5636" s="93"/>
      <c r="E5636" s="8">
        <v>41036</v>
      </c>
      <c r="F5636" s="3">
        <f t="shared" ca="1" si="88"/>
        <v>25.81155</v>
      </c>
    </row>
    <row r="5637" spans="1:6">
      <c r="A5637" s="8">
        <v>35471</v>
      </c>
      <c r="B5637">
        <v>20.65</v>
      </c>
      <c r="C5637" s="3">
        <f ca="1">AVERAGE(B5637:OFFSET(B5637,$I$1-1,0))</f>
        <v>17.164449999999999</v>
      </c>
      <c r="D5637" s="93"/>
      <c r="E5637" s="8">
        <v>41037</v>
      </c>
      <c r="F5637" s="3">
        <f t="shared" ca="1" si="88"/>
        <v>25.819200000000002</v>
      </c>
    </row>
    <row r="5638" spans="1:6">
      <c r="A5638" s="8">
        <v>35468</v>
      </c>
      <c r="B5638">
        <v>18.899999999999999</v>
      </c>
      <c r="C5638" s="3">
        <f ca="1">AVERAGE(B5638:OFFSET(B5638,$I$1-1,0))</f>
        <v>17.134799999999998</v>
      </c>
      <c r="D5638" s="93"/>
      <c r="E5638" s="8">
        <v>41038</v>
      </c>
      <c r="F5638" s="3">
        <f t="shared" ca="1" si="88"/>
        <v>25.822849999999999</v>
      </c>
    </row>
    <row r="5639" spans="1:6">
      <c r="A5639" s="8">
        <v>35467</v>
      </c>
      <c r="B5639">
        <v>20.16</v>
      </c>
      <c r="C5639" s="3">
        <f ca="1">AVERAGE(B5639:OFFSET(B5639,$I$1-1,0))</f>
        <v>17.114849999999997</v>
      </c>
      <c r="D5639" s="93"/>
      <c r="E5639" s="8">
        <v>41039</v>
      </c>
      <c r="F5639" s="3">
        <f t="shared" ca="1" si="88"/>
        <v>25.815850000000001</v>
      </c>
    </row>
    <row r="5640" spans="1:6">
      <c r="A5640" s="8">
        <v>35466</v>
      </c>
      <c r="B5640">
        <v>21.06</v>
      </c>
      <c r="C5640" s="3">
        <f ca="1">AVERAGE(B5640:OFFSET(B5640,$I$1-1,0))</f>
        <v>17.089099999999998</v>
      </c>
      <c r="D5640" s="93"/>
      <c r="E5640" s="8">
        <v>41040</v>
      </c>
      <c r="F5640" s="3">
        <f t="shared" ca="1" si="88"/>
        <v>25.800400000000003</v>
      </c>
    </row>
    <row r="5641" spans="1:6">
      <c r="A5641" s="8">
        <v>35465</v>
      </c>
      <c r="B5641">
        <v>19.43</v>
      </c>
      <c r="C5641" s="3">
        <f ca="1">AVERAGE(B5641:OFFSET(B5641,$I$1-1,0))</f>
        <v>17.060699999999997</v>
      </c>
      <c r="D5641" s="93"/>
      <c r="E5641" s="8">
        <v>41043</v>
      </c>
      <c r="F5641" s="3">
        <f t="shared" ca="1" si="88"/>
        <v>25.791050000000006</v>
      </c>
    </row>
    <row r="5642" spans="1:6">
      <c r="A5642" s="8">
        <v>35464</v>
      </c>
      <c r="B5642">
        <v>19.579999999999998</v>
      </c>
      <c r="C5642" s="3">
        <f ca="1">AVERAGE(B5642:OFFSET(B5642,$I$1-1,0))</f>
        <v>17.039149999999996</v>
      </c>
      <c r="D5642" s="93"/>
      <c r="E5642" s="8">
        <v>41044</v>
      </c>
      <c r="F5642" s="3">
        <f t="shared" ca="1" si="88"/>
        <v>25.774650000000005</v>
      </c>
    </row>
    <row r="5643" spans="1:6">
      <c r="A5643" s="8">
        <v>35460</v>
      </c>
      <c r="B5643">
        <v>19.47</v>
      </c>
      <c r="C5643" s="3">
        <f ca="1">AVERAGE(B5643:OFFSET(B5643,$I$1-1,0))</f>
        <v>17.023299999999999</v>
      </c>
      <c r="D5643" s="93"/>
      <c r="E5643" s="8">
        <v>41045</v>
      </c>
      <c r="F5643" s="3">
        <f t="shared" ca="1" si="88"/>
        <v>25.767700000000008</v>
      </c>
    </row>
    <row r="5644" spans="1:6">
      <c r="A5644" s="8">
        <v>35459</v>
      </c>
      <c r="B5644">
        <v>20.23</v>
      </c>
      <c r="C5644" s="3">
        <f ca="1">AVERAGE(B5644:OFFSET(B5644,$I$1-1,0))</f>
        <v>17.011299999999999</v>
      </c>
      <c r="D5644" s="93"/>
      <c r="E5644" s="8">
        <v>41046</v>
      </c>
      <c r="F5644" s="3">
        <f t="shared" ca="1" si="88"/>
        <v>25.766200000000008</v>
      </c>
    </row>
    <row r="5645" spans="1:6">
      <c r="A5645" s="8">
        <v>35458</v>
      </c>
      <c r="B5645">
        <v>20.74</v>
      </c>
      <c r="C5645" s="3">
        <f ca="1">AVERAGE(B5645:OFFSET(B5645,$I$1-1,0))</f>
        <v>16.992399999999996</v>
      </c>
      <c r="D5645" s="93"/>
      <c r="E5645" s="8">
        <v>41047</v>
      </c>
      <c r="F5645" s="3">
        <f t="shared" ca="1" si="88"/>
        <v>25.77480000000001</v>
      </c>
    </row>
    <row r="5646" spans="1:6">
      <c r="A5646" s="8">
        <v>35457</v>
      </c>
      <c r="B5646">
        <v>20.16</v>
      </c>
      <c r="C5646" s="3">
        <f ca="1">AVERAGE(B5646:OFFSET(B5646,$I$1-1,0))</f>
        <v>16.972849999999998</v>
      </c>
      <c r="D5646" s="93"/>
      <c r="E5646" s="8">
        <v>41050</v>
      </c>
      <c r="F5646" s="3">
        <f t="shared" ca="1" si="88"/>
        <v>25.72655000000001</v>
      </c>
    </row>
    <row r="5647" spans="1:6">
      <c r="A5647" s="8">
        <v>35454</v>
      </c>
      <c r="B5647">
        <v>19.329999999999998</v>
      </c>
      <c r="C5647" s="3">
        <f ca="1">AVERAGE(B5647:OFFSET(B5647,$I$1-1,0))</f>
        <v>16.958950000000002</v>
      </c>
      <c r="D5647" s="93"/>
      <c r="E5647" s="8">
        <v>41051</v>
      </c>
      <c r="F5647" s="3">
        <f t="shared" ca="1" si="88"/>
        <v>25.678950000000007</v>
      </c>
    </row>
    <row r="5648" spans="1:6">
      <c r="A5648" s="8">
        <v>35453</v>
      </c>
      <c r="B5648">
        <v>18.47</v>
      </c>
      <c r="C5648" s="3">
        <f ca="1">AVERAGE(B5648:OFFSET(B5648,$I$1-1,0))</f>
        <v>16.960549999999998</v>
      </c>
      <c r="D5648" s="93"/>
      <c r="E5648" s="8">
        <v>41052</v>
      </c>
      <c r="F5648" s="3">
        <f t="shared" ca="1" si="88"/>
        <v>25.55060000000001</v>
      </c>
    </row>
    <row r="5649" spans="1:6">
      <c r="A5649" s="8">
        <v>35452</v>
      </c>
      <c r="B5649">
        <v>17.09</v>
      </c>
      <c r="C5649" s="3">
        <f ca="1">AVERAGE(B5649:OFFSET(B5649,$I$1-1,0))</f>
        <v>16.969299999999997</v>
      </c>
      <c r="D5649" s="93"/>
      <c r="E5649" s="8">
        <v>41053</v>
      </c>
      <c r="F5649" s="3">
        <f t="shared" ca="1" si="88"/>
        <v>25.483000000000008</v>
      </c>
    </row>
    <row r="5650" spans="1:6">
      <c r="A5650" s="8">
        <v>35451</v>
      </c>
      <c r="B5650">
        <v>17.809999999999999</v>
      </c>
      <c r="C5650" s="3">
        <f ca="1">AVERAGE(B5650:OFFSET(B5650,$I$1-1,0))</f>
        <v>16.970449999999996</v>
      </c>
      <c r="D5650" s="93"/>
      <c r="E5650" s="8">
        <v>41054</v>
      </c>
      <c r="F5650" s="3">
        <f t="shared" ca="1" si="88"/>
        <v>25.376850000000005</v>
      </c>
    </row>
    <row r="5651" spans="1:6">
      <c r="A5651" s="8">
        <v>35450</v>
      </c>
      <c r="B5651">
        <v>18.600000000000001</v>
      </c>
      <c r="C5651" s="3">
        <f ca="1">AVERAGE(B5651:OFFSET(B5651,$I$1-1,0))</f>
        <v>16.974999999999994</v>
      </c>
      <c r="D5651" s="93"/>
      <c r="E5651" s="8">
        <v>41058</v>
      </c>
      <c r="F5651" s="3">
        <f t="shared" ca="1" si="88"/>
        <v>25.287000000000003</v>
      </c>
    </row>
    <row r="5652" spans="1:6">
      <c r="A5652" s="8">
        <v>35447</v>
      </c>
      <c r="B5652">
        <v>18.63</v>
      </c>
      <c r="C5652" s="3">
        <f ca="1">AVERAGE(B5652:OFFSET(B5652,$I$1-1,0))</f>
        <v>16.962899999999994</v>
      </c>
      <c r="D5652" s="93"/>
      <c r="E5652" s="8">
        <v>41059</v>
      </c>
      <c r="F5652" s="3">
        <f t="shared" ca="1" si="88"/>
        <v>25.225900000000003</v>
      </c>
    </row>
    <row r="5653" spans="1:6">
      <c r="A5653" s="8">
        <v>35446</v>
      </c>
      <c r="B5653">
        <v>19.61</v>
      </c>
      <c r="C5653" s="3">
        <f ca="1">AVERAGE(B5653:OFFSET(B5653,$I$1-1,0))</f>
        <v>16.951399999999992</v>
      </c>
      <c r="D5653" s="93"/>
      <c r="E5653" s="8">
        <v>41060</v>
      </c>
      <c r="F5653" s="3">
        <f t="shared" ca="1" si="88"/>
        <v>25.186850000000003</v>
      </c>
    </row>
    <row r="5654" spans="1:6">
      <c r="A5654" s="8">
        <v>35445</v>
      </c>
      <c r="B5654">
        <v>19.399999999999999</v>
      </c>
      <c r="C5654" s="3">
        <f ca="1">AVERAGE(B5654:OFFSET(B5654,$I$1-1,0))</f>
        <v>16.935599999999994</v>
      </c>
      <c r="D5654" s="93"/>
      <c r="E5654" s="8">
        <v>41061</v>
      </c>
      <c r="F5654" s="3">
        <f t="shared" ca="1" si="88"/>
        <v>25.155900000000003</v>
      </c>
    </row>
    <row r="5655" spans="1:6">
      <c r="A5655" s="8">
        <v>35444</v>
      </c>
      <c r="B5655">
        <v>19.27</v>
      </c>
      <c r="C5655" s="3">
        <f ca="1">AVERAGE(B5655:OFFSET(B5655,$I$1-1,0))</f>
        <v>16.928099999999993</v>
      </c>
      <c r="D5655" s="93"/>
      <c r="E5655" s="8">
        <v>41064</v>
      </c>
      <c r="F5655" s="3">
        <f t="shared" ca="1" si="88"/>
        <v>25.128600000000002</v>
      </c>
    </row>
    <row r="5656" spans="1:6">
      <c r="A5656" s="8">
        <v>35443</v>
      </c>
      <c r="B5656">
        <v>19.84</v>
      </c>
      <c r="C5656" s="3">
        <f ca="1">AVERAGE(B5656:OFFSET(B5656,$I$1-1,0))</f>
        <v>16.926149999999993</v>
      </c>
      <c r="D5656" s="93"/>
      <c r="E5656" s="8">
        <v>41065</v>
      </c>
      <c r="F5656" s="3">
        <f t="shared" ca="1" si="88"/>
        <v>25.038650000000004</v>
      </c>
    </row>
    <row r="5657" spans="1:6">
      <c r="A5657" s="8">
        <v>35440</v>
      </c>
      <c r="B5657">
        <v>19.63</v>
      </c>
      <c r="C5657" s="3">
        <f ca="1">AVERAGE(B5657:OFFSET(B5657,$I$1-1,0))</f>
        <v>16.917749999999995</v>
      </c>
      <c r="D5657" s="93"/>
      <c r="E5657" s="8">
        <v>41066</v>
      </c>
      <c r="F5657" s="3">
        <f t="shared" ca="1" si="88"/>
        <v>24.934200000000001</v>
      </c>
    </row>
    <row r="5658" spans="1:6">
      <c r="A5658" s="8">
        <v>35439</v>
      </c>
      <c r="B5658">
        <v>20.91</v>
      </c>
      <c r="C5658" s="3">
        <f ca="1">AVERAGE(B5658:OFFSET(B5658,$I$1-1,0))</f>
        <v>16.909049999999993</v>
      </c>
      <c r="D5658" s="93"/>
      <c r="E5658" s="8">
        <v>41067</v>
      </c>
      <c r="F5658" s="3">
        <f t="shared" ca="1" si="88"/>
        <v>24.8306</v>
      </c>
    </row>
    <row r="5659" spans="1:6">
      <c r="A5659" s="8">
        <v>35438</v>
      </c>
      <c r="B5659">
        <v>20.239999999999998</v>
      </c>
      <c r="C5659" s="3">
        <f ca="1">AVERAGE(B5659:OFFSET(B5659,$I$1-1,0))</f>
        <v>16.893499999999996</v>
      </c>
      <c r="D5659" s="93"/>
      <c r="E5659" s="8">
        <v>41068</v>
      </c>
      <c r="F5659" s="3">
        <f t="shared" ca="1" si="88"/>
        <v>24.755399999999998</v>
      </c>
    </row>
    <row r="5660" spans="1:6">
      <c r="A5660" s="8">
        <v>35437</v>
      </c>
      <c r="B5660">
        <v>19.350000000000001</v>
      </c>
      <c r="C5660" s="3">
        <f ca="1">AVERAGE(B5660:OFFSET(B5660,$I$1-1,0))</f>
        <v>16.881499999999996</v>
      </c>
      <c r="D5660" s="93"/>
      <c r="E5660" s="8">
        <v>41071</v>
      </c>
      <c r="F5660" s="3">
        <f t="shared" ca="1" si="88"/>
        <v>24.6937</v>
      </c>
    </row>
    <row r="5661" spans="1:6">
      <c r="A5661" s="8">
        <v>35436</v>
      </c>
      <c r="B5661">
        <v>19.89</v>
      </c>
      <c r="C5661" s="3">
        <f ca="1">AVERAGE(B5661:OFFSET(B5661,$I$1-1,0))</f>
        <v>16.869999999999997</v>
      </c>
      <c r="D5661" s="93"/>
      <c r="E5661" s="8">
        <v>41072</v>
      </c>
      <c r="F5661" s="3">
        <f t="shared" ca="1" si="88"/>
        <v>24.605349999999998</v>
      </c>
    </row>
    <row r="5662" spans="1:6">
      <c r="A5662" s="8">
        <v>35433</v>
      </c>
      <c r="B5662">
        <v>19.13</v>
      </c>
      <c r="C5662" s="3">
        <f ca="1">AVERAGE(B5662:OFFSET(B5662,$I$1-1,0))</f>
        <v>16.859249999999999</v>
      </c>
      <c r="D5662" s="93"/>
      <c r="E5662" s="8">
        <v>41073</v>
      </c>
      <c r="F5662" s="3">
        <f t="shared" ca="1" si="88"/>
        <v>24.548749999999998</v>
      </c>
    </row>
    <row r="5663" spans="1:6">
      <c r="A5663" s="8">
        <v>35432</v>
      </c>
      <c r="B5663">
        <v>21.14</v>
      </c>
      <c r="C5663" s="3">
        <f ca="1">AVERAGE(B5663:OFFSET(B5663,$I$1-1,0))</f>
        <v>16.856899999999996</v>
      </c>
      <c r="D5663" s="93"/>
      <c r="E5663" s="8">
        <v>41074</v>
      </c>
      <c r="F5663" s="3">
        <f t="shared" ca="1" si="88"/>
        <v>24.495750000000001</v>
      </c>
    </row>
    <row r="5664" spans="1:6">
      <c r="A5664" s="8">
        <v>35430</v>
      </c>
      <c r="B5664">
        <v>20.92</v>
      </c>
      <c r="C5664" s="3">
        <f ca="1">AVERAGE(B5664:OFFSET(B5664,$I$1-1,0))</f>
        <v>16.842949999999995</v>
      </c>
      <c r="D5664" s="93"/>
      <c r="E5664" s="8">
        <v>41075</v>
      </c>
      <c r="F5664" s="3">
        <f t="shared" ca="1" si="88"/>
        <v>24.43685</v>
      </c>
    </row>
    <row r="5665" spans="1:6">
      <c r="A5665" s="8">
        <v>35429</v>
      </c>
      <c r="B5665">
        <v>19.510000000000002</v>
      </c>
      <c r="C5665" s="3">
        <f ca="1">AVERAGE(B5665:OFFSET(B5665,$I$1-1,0))</f>
        <v>16.824899999999996</v>
      </c>
      <c r="D5665" s="93"/>
      <c r="E5665" s="8">
        <v>41078</v>
      </c>
      <c r="F5665" s="3">
        <f t="shared" ca="1" si="88"/>
        <v>24.370350000000002</v>
      </c>
    </row>
    <row r="5666" spans="1:6">
      <c r="A5666" s="8">
        <v>35426</v>
      </c>
      <c r="B5666">
        <v>19.13</v>
      </c>
      <c r="C5666" s="3">
        <f ca="1">AVERAGE(B5666:OFFSET(B5666,$I$1-1,0))</f>
        <v>16.810049999999993</v>
      </c>
      <c r="D5666" s="93"/>
      <c r="E5666" s="8">
        <v>41079</v>
      </c>
      <c r="F5666" s="3">
        <f t="shared" ca="1" si="88"/>
        <v>24.303150000000006</v>
      </c>
    </row>
    <row r="5667" spans="1:6">
      <c r="A5667" s="8">
        <v>35425</v>
      </c>
      <c r="B5667">
        <v>18.59</v>
      </c>
      <c r="C5667" s="3">
        <f ca="1">AVERAGE(B5667:OFFSET(B5667,$I$1-1,0))</f>
        <v>16.799049999999994</v>
      </c>
      <c r="D5667" s="93"/>
      <c r="E5667" s="8">
        <v>41080</v>
      </c>
      <c r="F5667" s="3">
        <f t="shared" ref="F5667:F5730" ca="1" si="89">VLOOKUP(E5667,$A$6:$C$7404,3,FALSE)</f>
        <v>24.219749999999998</v>
      </c>
    </row>
    <row r="5668" spans="1:6">
      <c r="A5668" s="8">
        <v>35423</v>
      </c>
      <c r="B5668">
        <v>18.68</v>
      </c>
      <c r="C5668" s="3">
        <f ca="1">AVERAGE(B5668:OFFSET(B5668,$I$1-1,0))</f>
        <v>16.796749999999996</v>
      </c>
      <c r="D5668" s="93"/>
      <c r="E5668" s="8">
        <v>41081</v>
      </c>
      <c r="F5668" s="3">
        <f t="shared" ca="1" si="89"/>
        <v>24.135149999999999</v>
      </c>
    </row>
    <row r="5669" spans="1:6">
      <c r="A5669" s="8">
        <v>35422</v>
      </c>
      <c r="B5669">
        <v>19.5</v>
      </c>
      <c r="C5669" s="3">
        <f ca="1">AVERAGE(B5669:OFFSET(B5669,$I$1-1,0))</f>
        <v>16.798799999999993</v>
      </c>
      <c r="D5669" s="93"/>
      <c r="E5669" s="8">
        <v>41082</v>
      </c>
      <c r="F5669" s="3">
        <f t="shared" ca="1" si="89"/>
        <v>24.058799999999998</v>
      </c>
    </row>
    <row r="5670" spans="1:6">
      <c r="A5670" s="8">
        <v>35419</v>
      </c>
      <c r="B5670">
        <v>18.850000000000001</v>
      </c>
      <c r="C5670" s="3">
        <f ca="1">AVERAGE(B5670:OFFSET(B5670,$I$1-1,0))</f>
        <v>16.798299999999998</v>
      </c>
      <c r="D5670" s="93"/>
      <c r="E5670" s="8">
        <v>41085</v>
      </c>
      <c r="F5670" s="3">
        <f t="shared" ca="1" si="89"/>
        <v>23.989099999999997</v>
      </c>
    </row>
    <row r="5671" spans="1:6">
      <c r="A5671" s="8">
        <v>35418</v>
      </c>
      <c r="B5671">
        <v>18.77</v>
      </c>
      <c r="C5671" s="3">
        <f ca="1">AVERAGE(B5671:OFFSET(B5671,$I$1-1,0))</f>
        <v>16.807549999999996</v>
      </c>
      <c r="D5671" s="93"/>
      <c r="E5671" s="8">
        <v>41086</v>
      </c>
      <c r="F5671" s="3">
        <f t="shared" ca="1" si="89"/>
        <v>23.895099999999999</v>
      </c>
    </row>
    <row r="5672" spans="1:6">
      <c r="A5672" s="8">
        <v>35417</v>
      </c>
      <c r="B5672">
        <v>19.420000000000002</v>
      </c>
      <c r="C5672" s="3">
        <f ca="1">AVERAGE(B5672:OFFSET(B5672,$I$1-1,0))</f>
        <v>16.796149999999994</v>
      </c>
      <c r="D5672" s="93"/>
      <c r="E5672" s="8">
        <v>41087</v>
      </c>
      <c r="F5672" s="3">
        <f t="shared" ca="1" si="89"/>
        <v>23.799400000000002</v>
      </c>
    </row>
    <row r="5673" spans="1:6">
      <c r="A5673" s="8">
        <v>35416</v>
      </c>
      <c r="B5673">
        <v>20.77</v>
      </c>
      <c r="C5673" s="3">
        <f ca="1">AVERAGE(B5673:OFFSET(B5673,$I$1-1,0))</f>
        <v>16.781849999999995</v>
      </c>
      <c r="D5673" s="93"/>
      <c r="E5673" s="8">
        <v>41088</v>
      </c>
      <c r="F5673" s="3">
        <f t="shared" ca="1" si="89"/>
        <v>23.7134</v>
      </c>
    </row>
    <row r="5674" spans="1:6">
      <c r="A5674" s="8">
        <v>35415</v>
      </c>
      <c r="B5674">
        <v>21.99</v>
      </c>
      <c r="C5674" s="3">
        <f ca="1">AVERAGE(B5674:OFFSET(B5674,$I$1-1,0))</f>
        <v>16.758499999999994</v>
      </c>
      <c r="D5674" s="93"/>
      <c r="E5674" s="8">
        <v>41089</v>
      </c>
      <c r="F5674" s="3">
        <f t="shared" ca="1" si="89"/>
        <v>23.625799999999998</v>
      </c>
    </row>
    <row r="5675" spans="1:6">
      <c r="A5675" s="8">
        <v>35412</v>
      </c>
      <c r="B5675">
        <v>21.09</v>
      </c>
      <c r="C5675" s="3">
        <f ca="1">AVERAGE(B5675:OFFSET(B5675,$I$1-1,0))</f>
        <v>16.731899999999996</v>
      </c>
      <c r="D5675" s="93"/>
      <c r="E5675" s="8">
        <v>41092</v>
      </c>
      <c r="F5675" s="3">
        <f t="shared" ca="1" si="89"/>
        <v>23.549949999999999</v>
      </c>
    </row>
    <row r="5676" spans="1:6">
      <c r="A5676" s="8">
        <v>35411</v>
      </c>
      <c r="B5676">
        <v>20.45</v>
      </c>
      <c r="C5676" s="3">
        <f ca="1">AVERAGE(B5676:OFFSET(B5676,$I$1-1,0))</f>
        <v>16.710049999999995</v>
      </c>
      <c r="D5676" s="93"/>
      <c r="E5676" s="8">
        <v>41093</v>
      </c>
      <c r="F5676" s="3">
        <f t="shared" ca="1" si="89"/>
        <v>23.478349999999999</v>
      </c>
    </row>
    <row r="5677" spans="1:6">
      <c r="A5677" s="8">
        <v>35410</v>
      </c>
      <c r="B5677">
        <v>19.68</v>
      </c>
      <c r="C5677" s="3">
        <f ca="1">AVERAGE(B5677:OFFSET(B5677,$I$1-1,0))</f>
        <v>16.692999999999994</v>
      </c>
      <c r="D5677" s="93"/>
      <c r="E5677" s="8">
        <v>41095</v>
      </c>
      <c r="F5677" s="3">
        <f t="shared" ca="1" si="89"/>
        <v>23.402200000000004</v>
      </c>
    </row>
    <row r="5678" spans="1:6">
      <c r="A5678" s="8">
        <v>35409</v>
      </c>
      <c r="B5678">
        <v>17.88</v>
      </c>
      <c r="C5678" s="3">
        <f ca="1">AVERAGE(B5678:OFFSET(B5678,$I$1-1,0))</f>
        <v>16.678199999999993</v>
      </c>
      <c r="D5678" s="93"/>
      <c r="E5678" s="8">
        <v>41096</v>
      </c>
      <c r="F5678" s="3">
        <f t="shared" ca="1" si="89"/>
        <v>23.323400000000007</v>
      </c>
    </row>
    <row r="5679" spans="1:6">
      <c r="A5679" s="8">
        <v>35408</v>
      </c>
      <c r="B5679">
        <v>17.75</v>
      </c>
      <c r="C5679" s="3">
        <f ca="1">AVERAGE(B5679:OFFSET(B5679,$I$1-1,0))</f>
        <v>16.671949999999995</v>
      </c>
      <c r="D5679" s="93"/>
      <c r="E5679" s="8">
        <v>41099</v>
      </c>
      <c r="F5679" s="3">
        <f t="shared" ca="1" si="89"/>
        <v>23.226700000000005</v>
      </c>
    </row>
    <row r="5680" spans="1:6">
      <c r="A5680" s="8">
        <v>35405</v>
      </c>
      <c r="B5680">
        <v>18.82</v>
      </c>
      <c r="C5680" s="3">
        <f ca="1">AVERAGE(B5680:OFFSET(B5680,$I$1-1,0))</f>
        <v>16.665099999999999</v>
      </c>
      <c r="D5680" s="93"/>
      <c r="E5680" s="8">
        <v>41100</v>
      </c>
      <c r="F5680" s="3">
        <f t="shared" ca="1" si="89"/>
        <v>23.113550000000004</v>
      </c>
    </row>
    <row r="5681" spans="1:6">
      <c r="A5681" s="8">
        <v>35404</v>
      </c>
      <c r="B5681">
        <v>18.14</v>
      </c>
      <c r="C5681" s="3">
        <f ca="1">AVERAGE(B5681:OFFSET(B5681,$I$1-1,0))</f>
        <v>16.644899999999996</v>
      </c>
      <c r="D5681" s="93"/>
      <c r="E5681" s="8">
        <v>41101</v>
      </c>
      <c r="F5681" s="3">
        <f t="shared" ca="1" si="89"/>
        <v>22.997050000000005</v>
      </c>
    </row>
    <row r="5682" spans="1:6">
      <c r="A5682" s="8">
        <v>35403</v>
      </c>
      <c r="B5682">
        <v>17.93</v>
      </c>
      <c r="C5682" s="3">
        <f ca="1">AVERAGE(B5682:OFFSET(B5682,$I$1-1,0))</f>
        <v>16.626999999999999</v>
      </c>
      <c r="D5682" s="93"/>
      <c r="E5682" s="8">
        <v>41102</v>
      </c>
      <c r="F5682" s="3">
        <f t="shared" ca="1" si="89"/>
        <v>22.893600000000006</v>
      </c>
    </row>
    <row r="5683" spans="1:6">
      <c r="A5683" s="8">
        <v>35402</v>
      </c>
      <c r="B5683">
        <v>18.68</v>
      </c>
      <c r="C5683" s="3">
        <f ca="1">AVERAGE(B5683:OFFSET(B5683,$I$1-1,0))</f>
        <v>16.609699999999997</v>
      </c>
      <c r="D5683" s="93"/>
      <c r="E5683" s="8">
        <v>41103</v>
      </c>
      <c r="F5683" s="3">
        <f t="shared" ca="1" si="89"/>
        <v>22.788750000000004</v>
      </c>
    </row>
    <row r="5684" spans="1:6">
      <c r="A5684" s="8">
        <v>35401</v>
      </c>
      <c r="B5684">
        <v>17.93</v>
      </c>
      <c r="C5684" s="3">
        <f ca="1">AVERAGE(B5684:OFFSET(B5684,$I$1-1,0))</f>
        <v>16.600300000000001</v>
      </c>
      <c r="D5684" s="93"/>
      <c r="E5684" s="8">
        <v>41106</v>
      </c>
      <c r="F5684" s="3">
        <f t="shared" ca="1" si="89"/>
        <v>22.668900000000004</v>
      </c>
    </row>
    <row r="5685" spans="1:6">
      <c r="A5685" s="8">
        <v>35398</v>
      </c>
      <c r="B5685">
        <v>17.14</v>
      </c>
      <c r="C5685" s="3">
        <f ca="1">AVERAGE(B5685:OFFSET(B5685,$I$1-1,0))</f>
        <v>16.587499999999999</v>
      </c>
      <c r="D5685" s="93"/>
      <c r="E5685" s="8">
        <v>41107</v>
      </c>
      <c r="F5685" s="3">
        <f t="shared" ca="1" si="89"/>
        <v>22.557100000000005</v>
      </c>
    </row>
    <row r="5686" spans="1:6">
      <c r="A5686" s="8">
        <v>35396</v>
      </c>
      <c r="B5686">
        <v>16.96</v>
      </c>
      <c r="C5686" s="3">
        <f ca="1">AVERAGE(B5686:OFFSET(B5686,$I$1-1,0))</f>
        <v>16.582449999999998</v>
      </c>
      <c r="D5686" s="93"/>
      <c r="E5686" s="8">
        <v>41108</v>
      </c>
      <c r="F5686" s="3">
        <f t="shared" ca="1" si="89"/>
        <v>22.423100000000005</v>
      </c>
    </row>
    <row r="5687" spans="1:6">
      <c r="A5687" s="8">
        <v>35395</v>
      </c>
      <c r="B5687">
        <v>16.97</v>
      </c>
      <c r="C5687" s="3">
        <f ca="1">AVERAGE(B5687:OFFSET(B5687,$I$1-1,0))</f>
        <v>16.575599999999998</v>
      </c>
      <c r="D5687" s="93"/>
      <c r="E5687" s="8">
        <v>41109</v>
      </c>
      <c r="F5687" s="3">
        <f t="shared" ca="1" si="89"/>
        <v>22.27310000000001</v>
      </c>
    </row>
    <row r="5688" spans="1:6">
      <c r="A5688" s="8">
        <v>35394</v>
      </c>
      <c r="B5688">
        <v>15.91</v>
      </c>
      <c r="C5688" s="3">
        <f ca="1">AVERAGE(B5688:OFFSET(B5688,$I$1-1,0))</f>
        <v>16.565449999999998</v>
      </c>
      <c r="D5688" s="93"/>
      <c r="E5688" s="8">
        <v>41110</v>
      </c>
      <c r="F5688" s="3">
        <f t="shared" ca="1" si="89"/>
        <v>22.150350000000007</v>
      </c>
    </row>
    <row r="5689" spans="1:6">
      <c r="A5689" s="8">
        <v>35391</v>
      </c>
      <c r="B5689">
        <v>14.92</v>
      </c>
      <c r="C5689" s="3">
        <f ca="1">AVERAGE(B5689:OFFSET(B5689,$I$1-1,0))</f>
        <v>16.559349999999998</v>
      </c>
      <c r="D5689" s="93"/>
      <c r="E5689" s="8">
        <v>41113</v>
      </c>
      <c r="F5689" s="3">
        <f t="shared" ca="1" si="89"/>
        <v>22.054400000000005</v>
      </c>
    </row>
    <row r="5690" spans="1:6">
      <c r="A5690" s="8">
        <v>35390</v>
      </c>
      <c r="B5690">
        <v>15.77</v>
      </c>
      <c r="C5690" s="3">
        <f ca="1">AVERAGE(B5690:OFFSET(B5690,$I$1-1,0))</f>
        <v>16.557899999999997</v>
      </c>
      <c r="D5690" s="93"/>
      <c r="E5690" s="8">
        <v>41114</v>
      </c>
      <c r="F5690" s="3">
        <f t="shared" ca="1" si="89"/>
        <v>21.9754</v>
      </c>
    </row>
    <row r="5691" spans="1:6">
      <c r="A5691" s="8">
        <v>35389</v>
      </c>
      <c r="B5691">
        <v>15.94</v>
      </c>
      <c r="C5691" s="3">
        <f ca="1">AVERAGE(B5691:OFFSET(B5691,$I$1-1,0))</f>
        <v>16.548499999999994</v>
      </c>
      <c r="D5691" s="93"/>
      <c r="E5691" s="8">
        <v>41115</v>
      </c>
      <c r="F5691" s="3">
        <f t="shared" ca="1" si="89"/>
        <v>21.891100000000002</v>
      </c>
    </row>
    <row r="5692" spans="1:6">
      <c r="A5692" s="8">
        <v>35388</v>
      </c>
      <c r="B5692">
        <v>15.23</v>
      </c>
      <c r="C5692" s="3">
        <f ca="1">AVERAGE(B5692:OFFSET(B5692,$I$1-1,0))</f>
        <v>16.539349999999999</v>
      </c>
      <c r="D5692" s="93"/>
      <c r="E5692" s="8">
        <v>41116</v>
      </c>
      <c r="F5692" s="3">
        <f t="shared" ca="1" si="89"/>
        <v>21.813649999999992</v>
      </c>
    </row>
    <row r="5693" spans="1:6">
      <c r="A5693" s="8">
        <v>35387</v>
      </c>
      <c r="B5693">
        <v>15.12</v>
      </c>
      <c r="C5693" s="3">
        <f ca="1">AVERAGE(B5693:OFFSET(B5693,$I$1-1,0))</f>
        <v>16.536149999999999</v>
      </c>
      <c r="D5693" s="93"/>
      <c r="E5693" s="8">
        <v>41117</v>
      </c>
      <c r="F5693" s="3">
        <f t="shared" ca="1" si="89"/>
        <v>21.732849999999999</v>
      </c>
    </row>
    <row r="5694" spans="1:6">
      <c r="A5694" s="8">
        <v>35384</v>
      </c>
      <c r="B5694">
        <v>14.36</v>
      </c>
      <c r="C5694" s="3">
        <f ca="1">AVERAGE(B5694:OFFSET(B5694,$I$1-1,0))</f>
        <v>16.527849999999997</v>
      </c>
      <c r="D5694" s="93"/>
      <c r="E5694" s="8">
        <v>41120</v>
      </c>
      <c r="F5694" s="3">
        <f t="shared" ca="1" si="89"/>
        <v>21.666699999999995</v>
      </c>
    </row>
    <row r="5695" spans="1:6">
      <c r="A5695" s="8">
        <v>35383</v>
      </c>
      <c r="B5695">
        <v>13.79</v>
      </c>
      <c r="C5695" s="3">
        <f ca="1">AVERAGE(B5695:OFFSET(B5695,$I$1-1,0))</f>
        <v>16.522199999999998</v>
      </c>
      <c r="D5695" s="93"/>
      <c r="E5695" s="8">
        <v>41121</v>
      </c>
      <c r="F5695" s="3">
        <f t="shared" ca="1" si="89"/>
        <v>21.607849999999999</v>
      </c>
    </row>
    <row r="5696" spans="1:6">
      <c r="A5696" s="8">
        <v>35382</v>
      </c>
      <c r="B5696">
        <v>14.89</v>
      </c>
      <c r="C5696" s="3">
        <f ca="1">AVERAGE(B5696:OFFSET(B5696,$I$1-1,0))</f>
        <v>16.516499999999997</v>
      </c>
      <c r="D5696" s="93"/>
      <c r="E5696" s="8">
        <v>41122</v>
      </c>
      <c r="F5696" s="3">
        <f t="shared" ca="1" si="89"/>
        <v>21.561450000000001</v>
      </c>
    </row>
    <row r="5697" spans="1:6">
      <c r="A5697" s="8">
        <v>35381</v>
      </c>
      <c r="B5697">
        <v>15.36</v>
      </c>
      <c r="C5697" s="3">
        <f ca="1">AVERAGE(B5697:OFFSET(B5697,$I$1-1,0))</f>
        <v>16.5047</v>
      </c>
      <c r="D5697" s="93"/>
      <c r="E5697" s="8">
        <v>41123</v>
      </c>
      <c r="F5697" s="3">
        <f t="shared" ca="1" si="89"/>
        <v>21.482349999999997</v>
      </c>
    </row>
    <row r="5698" spans="1:6">
      <c r="A5698" s="8">
        <v>35380</v>
      </c>
      <c r="B5698">
        <v>14.04</v>
      </c>
      <c r="C5698" s="3">
        <f ca="1">AVERAGE(B5698:OFFSET(B5698,$I$1-1,0))</f>
        <v>16.489999999999998</v>
      </c>
      <c r="D5698" s="93"/>
      <c r="E5698" s="8">
        <v>41124</v>
      </c>
      <c r="F5698" s="3">
        <f t="shared" ca="1" si="89"/>
        <v>21.402749999999997</v>
      </c>
    </row>
    <row r="5699" spans="1:6">
      <c r="A5699" s="8">
        <v>35377</v>
      </c>
      <c r="B5699">
        <v>15.78</v>
      </c>
      <c r="C5699" s="3">
        <f ca="1">AVERAGE(B5699:OFFSET(B5699,$I$1-1,0))</f>
        <v>16.480749999999997</v>
      </c>
      <c r="D5699" s="93"/>
      <c r="E5699" s="8">
        <v>41127</v>
      </c>
      <c r="F5699" s="3">
        <f t="shared" ca="1" si="89"/>
        <v>21.310299999999994</v>
      </c>
    </row>
    <row r="5700" spans="1:6">
      <c r="A5700" s="8">
        <v>35376</v>
      </c>
      <c r="B5700">
        <v>17.21</v>
      </c>
      <c r="C5700" s="3">
        <f ca="1">AVERAGE(B5700:OFFSET(B5700,$I$1-1,0))</f>
        <v>16.461849999999998</v>
      </c>
      <c r="D5700" s="93"/>
      <c r="E5700" s="8">
        <v>41128</v>
      </c>
      <c r="F5700" s="3">
        <f t="shared" ca="1" si="89"/>
        <v>21.216349999999998</v>
      </c>
    </row>
    <row r="5701" spans="1:6">
      <c r="A5701" s="8">
        <v>35375</v>
      </c>
      <c r="B5701">
        <v>16.97</v>
      </c>
      <c r="C5701" s="3">
        <f ca="1">AVERAGE(B5701:OFFSET(B5701,$I$1-1,0))</f>
        <v>16.440499999999997</v>
      </c>
      <c r="D5701" s="93"/>
      <c r="E5701" s="8">
        <v>41129</v>
      </c>
      <c r="F5701" s="3">
        <f t="shared" ca="1" si="89"/>
        <v>21.136349999999997</v>
      </c>
    </row>
    <row r="5702" spans="1:6">
      <c r="A5702" s="8">
        <v>35374</v>
      </c>
      <c r="B5702">
        <v>17.649999999999999</v>
      </c>
      <c r="C5702" s="3">
        <f ca="1">AVERAGE(B5702:OFFSET(B5702,$I$1-1,0))</f>
        <v>16.418349999999997</v>
      </c>
      <c r="D5702" s="93"/>
      <c r="E5702" s="8">
        <v>41130</v>
      </c>
      <c r="F5702" s="3">
        <f t="shared" ca="1" si="89"/>
        <v>21.066449999999996</v>
      </c>
    </row>
    <row r="5703" spans="1:6">
      <c r="A5703" s="8">
        <v>35373</v>
      </c>
      <c r="B5703">
        <v>18.04</v>
      </c>
      <c r="C5703" s="3">
        <f ca="1">AVERAGE(B5703:OFFSET(B5703,$I$1-1,0))</f>
        <v>16.397899999999996</v>
      </c>
      <c r="D5703" s="93"/>
      <c r="E5703" s="8">
        <v>41131</v>
      </c>
      <c r="F5703" s="3">
        <f t="shared" ca="1" si="89"/>
        <v>20.979049999999997</v>
      </c>
    </row>
    <row r="5704" spans="1:6">
      <c r="A5704" s="8">
        <v>35370</v>
      </c>
      <c r="B5704">
        <v>17.89</v>
      </c>
      <c r="C5704" s="3">
        <f ca="1">AVERAGE(B5704:OFFSET(B5704,$I$1-1,0))</f>
        <v>16.374399999999998</v>
      </c>
      <c r="D5704" s="93"/>
      <c r="E5704" s="8">
        <v>41134</v>
      </c>
      <c r="F5704" s="3">
        <f t="shared" ca="1" si="89"/>
        <v>20.898249999999997</v>
      </c>
    </row>
    <row r="5705" spans="1:6">
      <c r="A5705" s="8">
        <v>35369</v>
      </c>
      <c r="B5705">
        <v>18.11</v>
      </c>
      <c r="C5705" s="3">
        <f ca="1">AVERAGE(B5705:OFFSET(B5705,$I$1-1,0))</f>
        <v>16.34845</v>
      </c>
      <c r="D5705" s="93"/>
      <c r="E5705" s="8">
        <v>41135</v>
      </c>
      <c r="F5705" s="3">
        <f t="shared" ca="1" si="89"/>
        <v>20.845199999999998</v>
      </c>
    </row>
    <row r="5706" spans="1:6">
      <c r="A5706" s="8">
        <v>35368</v>
      </c>
      <c r="B5706">
        <v>18.48</v>
      </c>
      <c r="C5706" s="3">
        <f ca="1">AVERAGE(B5706:OFFSET(B5706,$I$1-1,0))</f>
        <v>16.325799999999997</v>
      </c>
      <c r="D5706" s="93"/>
      <c r="E5706" s="8">
        <v>41136</v>
      </c>
      <c r="F5706" s="3">
        <f t="shared" ca="1" si="89"/>
        <v>20.7957</v>
      </c>
    </row>
    <row r="5707" spans="1:6">
      <c r="A5707" s="8">
        <v>35367</v>
      </c>
      <c r="B5707">
        <v>18.28</v>
      </c>
      <c r="C5707" s="3">
        <f ca="1">AVERAGE(B5707:OFFSET(B5707,$I$1-1,0))</f>
        <v>16.304649999999995</v>
      </c>
      <c r="D5707" s="93"/>
      <c r="E5707" s="8">
        <v>41137</v>
      </c>
      <c r="F5707" s="3">
        <f t="shared" ca="1" si="89"/>
        <v>20.71735</v>
      </c>
    </row>
    <row r="5708" spans="1:6">
      <c r="A5708" s="8">
        <v>35366</v>
      </c>
      <c r="B5708">
        <v>18.34</v>
      </c>
      <c r="C5708" s="3">
        <f ca="1">AVERAGE(B5708:OFFSET(B5708,$I$1-1,0))</f>
        <v>16.2837</v>
      </c>
      <c r="D5708" s="93"/>
      <c r="E5708" s="8">
        <v>41138</v>
      </c>
      <c r="F5708" s="3">
        <f t="shared" ca="1" si="89"/>
        <v>20.610749999999999</v>
      </c>
    </row>
    <row r="5709" spans="1:6">
      <c r="A5709" s="8">
        <v>35363</v>
      </c>
      <c r="B5709">
        <v>17.29</v>
      </c>
      <c r="C5709" s="3">
        <f ca="1">AVERAGE(B5709:OFFSET(B5709,$I$1-1,0))</f>
        <v>16.266949999999998</v>
      </c>
      <c r="D5709" s="93"/>
      <c r="E5709" s="8">
        <v>41141</v>
      </c>
      <c r="F5709" s="3">
        <f t="shared" ca="1" si="89"/>
        <v>20.517150000000001</v>
      </c>
    </row>
    <row r="5710" spans="1:6">
      <c r="A5710" s="8">
        <v>35362</v>
      </c>
      <c r="B5710">
        <v>16.89</v>
      </c>
      <c r="C5710" s="3">
        <f ca="1">AVERAGE(B5710:OFFSET(B5710,$I$1-1,0))</f>
        <v>16.251649999999998</v>
      </c>
      <c r="D5710" s="93"/>
      <c r="E5710" s="8">
        <v>41142</v>
      </c>
      <c r="F5710" s="3">
        <f t="shared" ca="1" si="89"/>
        <v>20.43975</v>
      </c>
    </row>
    <row r="5711" spans="1:6">
      <c r="A5711" s="8">
        <v>35361</v>
      </c>
      <c r="B5711">
        <v>16.45</v>
      </c>
      <c r="C5711" s="3">
        <f ca="1">AVERAGE(B5711:OFFSET(B5711,$I$1-1,0))</f>
        <v>16.240649999999999</v>
      </c>
      <c r="D5711" s="93"/>
      <c r="E5711" s="8">
        <v>41143</v>
      </c>
      <c r="F5711" s="3">
        <f t="shared" ca="1" si="89"/>
        <v>20.3645</v>
      </c>
    </row>
    <row r="5712" spans="1:6">
      <c r="A5712" s="8">
        <v>35360</v>
      </c>
      <c r="B5712">
        <v>16.399999999999999</v>
      </c>
      <c r="C5712" s="3">
        <f ca="1">AVERAGE(B5712:OFFSET(B5712,$I$1-1,0))</f>
        <v>16.240399999999998</v>
      </c>
      <c r="D5712" s="93"/>
      <c r="E5712" s="8">
        <v>41144</v>
      </c>
      <c r="F5712" s="3">
        <f t="shared" ca="1" si="89"/>
        <v>20.29505</v>
      </c>
    </row>
    <row r="5713" spans="1:6">
      <c r="A5713" s="8">
        <v>35359</v>
      </c>
      <c r="B5713">
        <v>15.98</v>
      </c>
      <c r="C5713" s="3">
        <f ca="1">AVERAGE(B5713:OFFSET(B5713,$I$1-1,0))</f>
        <v>16.234449999999999</v>
      </c>
      <c r="D5713" s="93"/>
      <c r="E5713" s="8">
        <v>41145</v>
      </c>
      <c r="F5713" s="3">
        <f t="shared" ca="1" si="89"/>
        <v>20.233550000000001</v>
      </c>
    </row>
    <row r="5714" spans="1:6">
      <c r="A5714" s="8">
        <v>35356</v>
      </c>
      <c r="B5714">
        <v>15.08</v>
      </c>
      <c r="C5714" s="3">
        <f ca="1">AVERAGE(B5714:OFFSET(B5714,$I$1-1,0))</f>
        <v>16.220100000000002</v>
      </c>
      <c r="D5714" s="93"/>
      <c r="E5714" s="8">
        <v>41148</v>
      </c>
      <c r="F5714" s="3">
        <f t="shared" ca="1" si="89"/>
        <v>20.134500000000003</v>
      </c>
    </row>
    <row r="5715" spans="1:6">
      <c r="A5715" s="8">
        <v>35355</v>
      </c>
      <c r="B5715">
        <v>15.41</v>
      </c>
      <c r="C5715" s="3">
        <f ca="1">AVERAGE(B5715:OFFSET(B5715,$I$1-1,0))</f>
        <v>16.212599999999998</v>
      </c>
      <c r="D5715" s="93"/>
      <c r="E5715" s="8">
        <v>41149</v>
      </c>
      <c r="F5715" s="3">
        <f t="shared" ca="1" si="89"/>
        <v>20.052900000000001</v>
      </c>
    </row>
    <row r="5716" spans="1:6">
      <c r="A5716" s="8">
        <v>35354</v>
      </c>
      <c r="B5716">
        <v>15.6</v>
      </c>
      <c r="C5716" s="3">
        <f ca="1">AVERAGE(B5716:OFFSET(B5716,$I$1-1,0))</f>
        <v>16.204449999999998</v>
      </c>
      <c r="D5716" s="93"/>
      <c r="E5716" s="8">
        <v>41150</v>
      </c>
      <c r="F5716" s="3">
        <f t="shared" ca="1" si="89"/>
        <v>19.988000000000003</v>
      </c>
    </row>
    <row r="5717" spans="1:6">
      <c r="A5717" s="8">
        <v>35353</v>
      </c>
      <c r="B5717">
        <v>15.83</v>
      </c>
      <c r="C5717" s="3">
        <f ca="1">AVERAGE(B5717:OFFSET(B5717,$I$1-1,0))</f>
        <v>16.186950000000003</v>
      </c>
      <c r="D5717" s="93"/>
      <c r="E5717" s="8">
        <v>41151</v>
      </c>
      <c r="F5717" s="3">
        <f t="shared" ca="1" si="89"/>
        <v>19.921500000000005</v>
      </c>
    </row>
    <row r="5718" spans="1:6">
      <c r="A5718" s="8">
        <v>35352</v>
      </c>
      <c r="B5718">
        <v>15.13</v>
      </c>
      <c r="C5718" s="3">
        <f ca="1">AVERAGE(B5718:OFFSET(B5718,$I$1-1,0))</f>
        <v>16.168749999999999</v>
      </c>
      <c r="D5718" s="93"/>
      <c r="E5718" s="8">
        <v>41152</v>
      </c>
      <c r="F5718" s="3">
        <f t="shared" ca="1" si="89"/>
        <v>19.852750000000007</v>
      </c>
    </row>
    <row r="5719" spans="1:6">
      <c r="A5719" s="8">
        <v>35349</v>
      </c>
      <c r="B5719">
        <v>15.07</v>
      </c>
      <c r="C5719" s="3">
        <f ca="1">AVERAGE(B5719:OFFSET(B5719,$I$1-1,0))</f>
        <v>16.1557</v>
      </c>
      <c r="D5719" s="93"/>
      <c r="E5719" s="8">
        <v>41156</v>
      </c>
      <c r="F5719" s="3">
        <f t="shared" ca="1" si="89"/>
        <v>19.775100000000005</v>
      </c>
    </row>
    <row r="5720" spans="1:6">
      <c r="A5720" s="8">
        <v>35348</v>
      </c>
      <c r="B5720">
        <v>16.260000000000002</v>
      </c>
      <c r="C5720" s="3">
        <f ca="1">AVERAGE(B5720:OFFSET(B5720,$I$1-1,0))</f>
        <v>16.1416</v>
      </c>
      <c r="D5720" s="93"/>
      <c r="E5720" s="8">
        <v>41157</v>
      </c>
      <c r="F5720" s="3">
        <f t="shared" ca="1" si="89"/>
        <v>19.691250000000004</v>
      </c>
    </row>
    <row r="5721" spans="1:6">
      <c r="A5721" s="8">
        <v>35347</v>
      </c>
      <c r="B5721">
        <v>16.09</v>
      </c>
      <c r="C5721" s="3">
        <f ca="1">AVERAGE(B5721:OFFSET(B5721,$I$1-1,0))</f>
        <v>16.120200000000001</v>
      </c>
      <c r="D5721" s="93"/>
      <c r="E5721" s="8">
        <v>41158</v>
      </c>
      <c r="F5721" s="3">
        <f t="shared" ca="1" si="89"/>
        <v>19.609250000000003</v>
      </c>
    </row>
    <row r="5722" spans="1:6">
      <c r="A5722" s="8">
        <v>35346</v>
      </c>
      <c r="B5722">
        <v>15.58</v>
      </c>
      <c r="C5722" s="3">
        <f ca="1">AVERAGE(B5722:OFFSET(B5722,$I$1-1,0))</f>
        <v>16.097200000000001</v>
      </c>
      <c r="D5722" s="93"/>
      <c r="E5722" s="8">
        <v>41159</v>
      </c>
      <c r="F5722" s="3">
        <f t="shared" ca="1" si="89"/>
        <v>19.516600000000004</v>
      </c>
    </row>
    <row r="5723" spans="1:6">
      <c r="A5723" s="8">
        <v>35345</v>
      </c>
      <c r="B5723">
        <v>15.11</v>
      </c>
      <c r="C5723" s="3">
        <f ca="1">AVERAGE(B5723:OFFSET(B5723,$I$1-1,0))</f>
        <v>16.07685</v>
      </c>
      <c r="D5723" s="93"/>
      <c r="E5723" s="8">
        <v>41162</v>
      </c>
      <c r="F5723" s="3">
        <f t="shared" ca="1" si="89"/>
        <v>19.438150000000004</v>
      </c>
    </row>
    <row r="5724" spans="1:6">
      <c r="A5724" s="8">
        <v>35342</v>
      </c>
      <c r="B5724">
        <v>14.8</v>
      </c>
      <c r="C5724" s="3">
        <f ca="1">AVERAGE(B5724:OFFSET(B5724,$I$1-1,0))</f>
        <v>16.055150000000005</v>
      </c>
      <c r="D5724" s="93"/>
      <c r="E5724" s="8">
        <v>41163</v>
      </c>
      <c r="F5724" s="3">
        <f t="shared" ca="1" si="89"/>
        <v>19.350300000000004</v>
      </c>
    </row>
    <row r="5725" spans="1:6">
      <c r="A5725" s="8">
        <v>35341</v>
      </c>
      <c r="B5725">
        <v>16.77</v>
      </c>
      <c r="C5725" s="3">
        <f ca="1">AVERAGE(B5725:OFFSET(B5725,$I$1-1,0))</f>
        <v>16.042150000000003</v>
      </c>
      <c r="D5725" s="93"/>
      <c r="E5725" s="8">
        <v>41164</v>
      </c>
      <c r="F5725" s="3">
        <f t="shared" ca="1" si="89"/>
        <v>19.256950000000003</v>
      </c>
    </row>
    <row r="5726" spans="1:6">
      <c r="A5726" s="8">
        <v>35340</v>
      </c>
      <c r="B5726">
        <v>16.78</v>
      </c>
      <c r="C5726" s="3">
        <f ca="1">AVERAGE(B5726:OFFSET(B5726,$I$1-1,0))</f>
        <v>16.024100000000001</v>
      </c>
      <c r="D5726" s="93"/>
      <c r="E5726" s="8">
        <v>41165</v>
      </c>
      <c r="F5726" s="3">
        <f t="shared" ca="1" si="89"/>
        <v>19.166550000000004</v>
      </c>
    </row>
    <row r="5727" spans="1:6">
      <c r="A5727" s="8">
        <v>35339</v>
      </c>
      <c r="B5727">
        <v>17.05</v>
      </c>
      <c r="C5727" s="3">
        <f ca="1">AVERAGE(B5727:OFFSET(B5727,$I$1-1,0))</f>
        <v>16.012950000000004</v>
      </c>
      <c r="D5727" s="93"/>
      <c r="E5727" s="8">
        <v>41166</v>
      </c>
      <c r="F5727" s="3">
        <f t="shared" ca="1" si="89"/>
        <v>19.085900000000002</v>
      </c>
    </row>
    <row r="5728" spans="1:6">
      <c r="A5728" s="8">
        <v>35338</v>
      </c>
      <c r="B5728">
        <v>16.95</v>
      </c>
      <c r="C5728" s="3">
        <f ca="1">AVERAGE(B5728:OFFSET(B5728,$I$1-1,0))</f>
        <v>15.984900000000003</v>
      </c>
      <c r="D5728" s="93"/>
      <c r="E5728" s="8">
        <v>41169</v>
      </c>
      <c r="F5728" s="3">
        <f t="shared" ca="1" si="89"/>
        <v>19.019850000000002</v>
      </c>
    </row>
    <row r="5729" spans="1:6">
      <c r="A5729" s="8">
        <v>35335</v>
      </c>
      <c r="B5729">
        <v>16.100000000000001</v>
      </c>
      <c r="C5729" s="3">
        <f ca="1">AVERAGE(B5729:OFFSET(B5729,$I$1-1,0))</f>
        <v>15.955500000000006</v>
      </c>
      <c r="D5729" s="93"/>
      <c r="E5729" s="8">
        <v>41170</v>
      </c>
      <c r="F5729" s="3">
        <f t="shared" ca="1" si="89"/>
        <v>18.953700000000005</v>
      </c>
    </row>
    <row r="5730" spans="1:6">
      <c r="A5730" s="8">
        <v>35334</v>
      </c>
      <c r="B5730">
        <v>16.11</v>
      </c>
      <c r="C5730" s="3">
        <f ca="1">AVERAGE(B5730:OFFSET(B5730,$I$1-1,0))</f>
        <v>15.926800000000005</v>
      </c>
      <c r="D5730" s="93"/>
      <c r="E5730" s="8">
        <v>41171</v>
      </c>
      <c r="F5730" s="3">
        <f t="shared" ca="1" si="89"/>
        <v>18.8855</v>
      </c>
    </row>
    <row r="5731" spans="1:6">
      <c r="A5731" s="8">
        <v>35333</v>
      </c>
      <c r="B5731">
        <v>16.22</v>
      </c>
      <c r="C5731" s="3">
        <f ca="1">AVERAGE(B5731:OFFSET(B5731,$I$1-1,0))</f>
        <v>15.899400000000007</v>
      </c>
      <c r="D5731" s="93"/>
      <c r="E5731" s="8">
        <v>41172</v>
      </c>
      <c r="F5731" s="3">
        <f t="shared" ref="F5731:F5794" ca="1" si="90">VLOOKUP(E5731,$A$6:$C$7404,3,FALSE)</f>
        <v>18.816650000000003</v>
      </c>
    </row>
    <row r="5732" spans="1:6">
      <c r="A5732" s="8">
        <v>35332</v>
      </c>
      <c r="B5732">
        <v>16.45</v>
      </c>
      <c r="C5732" s="3">
        <f ca="1">AVERAGE(B5732:OFFSET(B5732,$I$1-1,0))</f>
        <v>15.873600000000005</v>
      </c>
      <c r="D5732" s="93"/>
      <c r="E5732" s="8">
        <v>41173</v>
      </c>
      <c r="F5732" s="3">
        <f t="shared" ca="1" si="90"/>
        <v>18.745900000000002</v>
      </c>
    </row>
    <row r="5733" spans="1:6">
      <c r="A5733" s="8">
        <v>35331</v>
      </c>
      <c r="B5733">
        <v>16.46</v>
      </c>
      <c r="C5733" s="3">
        <f ca="1">AVERAGE(B5733:OFFSET(B5733,$I$1-1,0))</f>
        <v>15.846950000000007</v>
      </c>
      <c r="D5733" s="93"/>
      <c r="E5733" s="8">
        <v>41176</v>
      </c>
      <c r="F5733" s="3">
        <f t="shared" ca="1" si="90"/>
        <v>18.673300000000001</v>
      </c>
    </row>
    <row r="5734" spans="1:6">
      <c r="A5734" s="8">
        <v>35328</v>
      </c>
      <c r="B5734">
        <v>15.65</v>
      </c>
      <c r="C5734" s="3">
        <f ca="1">AVERAGE(B5734:OFFSET(B5734,$I$1-1,0))</f>
        <v>15.828350000000007</v>
      </c>
      <c r="D5734" s="93"/>
      <c r="E5734" s="8">
        <v>41177</v>
      </c>
      <c r="F5734" s="3">
        <f t="shared" ca="1" si="90"/>
        <v>18.5975</v>
      </c>
    </row>
    <row r="5735" spans="1:6">
      <c r="A5735" s="8">
        <v>35327</v>
      </c>
      <c r="B5735">
        <v>16.03</v>
      </c>
      <c r="C5735" s="3">
        <f ca="1">AVERAGE(B5735:OFFSET(B5735,$I$1-1,0))</f>
        <v>15.813600000000006</v>
      </c>
      <c r="D5735" s="93"/>
      <c r="E5735" s="8">
        <v>41178</v>
      </c>
      <c r="F5735" s="3">
        <f t="shared" ca="1" si="90"/>
        <v>18.54965</v>
      </c>
    </row>
    <row r="5736" spans="1:6">
      <c r="A5736" s="8">
        <v>35326</v>
      </c>
      <c r="B5736">
        <v>15.86</v>
      </c>
      <c r="C5736" s="3">
        <f ca="1">AVERAGE(B5736:OFFSET(B5736,$I$1-1,0))</f>
        <v>15.791700000000002</v>
      </c>
      <c r="D5736" s="93"/>
      <c r="E5736" s="8">
        <v>41179</v>
      </c>
      <c r="F5736" s="3">
        <f t="shared" ca="1" si="90"/>
        <v>18.4955</v>
      </c>
    </row>
    <row r="5737" spans="1:6">
      <c r="A5737" s="8">
        <v>35325</v>
      </c>
      <c r="B5737">
        <v>15.74</v>
      </c>
      <c r="C5737" s="3">
        <f ca="1">AVERAGE(B5737:OFFSET(B5737,$I$1-1,0))</f>
        <v>15.765700000000002</v>
      </c>
      <c r="D5737" s="93"/>
      <c r="E5737" s="8">
        <v>41180</v>
      </c>
      <c r="F5737" s="3">
        <f t="shared" ca="1" si="90"/>
        <v>18.447099999999999</v>
      </c>
    </row>
    <row r="5738" spans="1:6">
      <c r="A5738" s="8">
        <v>35324</v>
      </c>
      <c r="B5738">
        <v>15.43</v>
      </c>
      <c r="C5738" s="3">
        <f ca="1">AVERAGE(B5738:OFFSET(B5738,$I$1-1,0))</f>
        <v>15.742550000000003</v>
      </c>
      <c r="D5738" s="93"/>
      <c r="E5738" s="8">
        <v>41183</v>
      </c>
      <c r="F5738" s="3">
        <f t="shared" ca="1" si="90"/>
        <v>18.398500000000002</v>
      </c>
    </row>
    <row r="5739" spans="1:6">
      <c r="A5739" s="8">
        <v>35321</v>
      </c>
      <c r="B5739">
        <v>15.2</v>
      </c>
      <c r="C5739" s="3">
        <f ca="1">AVERAGE(B5739:OFFSET(B5739,$I$1-1,0))</f>
        <v>15.723300000000002</v>
      </c>
      <c r="D5739" s="93"/>
      <c r="E5739" s="8">
        <v>41184</v>
      </c>
      <c r="F5739" s="3">
        <f t="shared" ca="1" si="90"/>
        <v>18.351500000000001</v>
      </c>
    </row>
    <row r="5740" spans="1:6">
      <c r="A5740" s="8">
        <v>35320</v>
      </c>
      <c r="B5740">
        <v>15.97</v>
      </c>
      <c r="C5740" s="3">
        <f ca="1">AVERAGE(B5740:OFFSET(B5740,$I$1-1,0))</f>
        <v>15.705550000000002</v>
      </c>
      <c r="D5740" s="93"/>
      <c r="E5740" s="8">
        <v>41185</v>
      </c>
      <c r="F5740" s="3">
        <f t="shared" ca="1" si="90"/>
        <v>18.307200000000002</v>
      </c>
    </row>
    <row r="5741" spans="1:6">
      <c r="A5741" s="8">
        <v>35319</v>
      </c>
      <c r="B5741">
        <v>16.059999999999999</v>
      </c>
      <c r="C5741" s="3">
        <f ca="1">AVERAGE(B5741:OFFSET(B5741,$I$1-1,0))</f>
        <v>15.683550000000004</v>
      </c>
      <c r="D5741" s="93"/>
      <c r="E5741" s="8">
        <v>41186</v>
      </c>
      <c r="F5741" s="3">
        <f t="shared" ca="1" si="90"/>
        <v>18.25535</v>
      </c>
    </row>
    <row r="5742" spans="1:6">
      <c r="A5742" s="8">
        <v>35318</v>
      </c>
      <c r="B5742">
        <v>16.25</v>
      </c>
      <c r="C5742" s="3">
        <f ca="1">AVERAGE(B5742:OFFSET(B5742,$I$1-1,0))</f>
        <v>15.665400000000004</v>
      </c>
      <c r="D5742" s="93"/>
      <c r="E5742" s="8">
        <v>41187</v>
      </c>
      <c r="F5742" s="3">
        <f t="shared" ca="1" si="90"/>
        <v>18.210900000000002</v>
      </c>
    </row>
    <row r="5743" spans="1:6">
      <c r="A5743" s="8">
        <v>35317</v>
      </c>
      <c r="B5743">
        <v>16.36</v>
      </c>
      <c r="C5743" s="3">
        <f ca="1">AVERAGE(B5743:OFFSET(B5743,$I$1-1,0))</f>
        <v>15.643500000000003</v>
      </c>
      <c r="D5743" s="93"/>
      <c r="E5743" s="8">
        <v>41190</v>
      </c>
      <c r="F5743" s="3">
        <f t="shared" ca="1" si="90"/>
        <v>18.179300000000001</v>
      </c>
    </row>
    <row r="5744" spans="1:6">
      <c r="A5744" s="8">
        <v>35314</v>
      </c>
      <c r="B5744">
        <v>17.100000000000001</v>
      </c>
      <c r="C5744" s="3">
        <f ca="1">AVERAGE(B5744:OFFSET(B5744,$I$1-1,0))</f>
        <v>15.620750000000005</v>
      </c>
      <c r="D5744" s="93"/>
      <c r="E5744" s="8">
        <v>41191</v>
      </c>
      <c r="F5744" s="3">
        <f t="shared" ca="1" si="90"/>
        <v>18.155350000000002</v>
      </c>
    </row>
    <row r="5745" spans="1:6">
      <c r="A5745" s="8">
        <v>35313</v>
      </c>
      <c r="B5745">
        <v>20.51</v>
      </c>
      <c r="C5745" s="3">
        <f ca="1">AVERAGE(B5745:OFFSET(B5745,$I$1-1,0))</f>
        <v>15.593950000000001</v>
      </c>
      <c r="D5745" s="93"/>
      <c r="E5745" s="8">
        <v>41192</v>
      </c>
      <c r="F5745" s="3">
        <f t="shared" ca="1" si="90"/>
        <v>18.133150000000004</v>
      </c>
    </row>
    <row r="5746" spans="1:6">
      <c r="A5746" s="8">
        <v>35312</v>
      </c>
      <c r="B5746">
        <v>18.64</v>
      </c>
      <c r="C5746" s="3">
        <f ca="1">AVERAGE(B5746:OFFSET(B5746,$I$1-1,0))</f>
        <v>15.553250000000002</v>
      </c>
      <c r="D5746" s="93"/>
      <c r="E5746" s="8">
        <v>41193</v>
      </c>
      <c r="F5746" s="3">
        <f t="shared" ca="1" si="90"/>
        <v>18.101550000000003</v>
      </c>
    </row>
    <row r="5747" spans="1:6">
      <c r="A5747" s="8">
        <v>35311</v>
      </c>
      <c r="B5747">
        <v>18.47</v>
      </c>
      <c r="C5747" s="3">
        <f ca="1">AVERAGE(B5747:OFFSET(B5747,$I$1-1,0))</f>
        <v>15.522500000000001</v>
      </c>
      <c r="D5747" s="93"/>
      <c r="E5747" s="8">
        <v>41194</v>
      </c>
      <c r="F5747" s="3">
        <f t="shared" ca="1" si="90"/>
        <v>18.064650000000004</v>
      </c>
    </row>
    <row r="5748" spans="1:6">
      <c r="A5748" s="8">
        <v>35307</v>
      </c>
      <c r="B5748">
        <v>17.010000000000002</v>
      </c>
      <c r="C5748" s="3">
        <f ca="1">AVERAGE(B5748:OFFSET(B5748,$I$1-1,0))</f>
        <v>15.493000000000004</v>
      </c>
      <c r="D5748" s="93"/>
      <c r="E5748" s="8">
        <v>41197</v>
      </c>
      <c r="F5748" s="3">
        <f t="shared" ca="1" si="90"/>
        <v>18.027750000000005</v>
      </c>
    </row>
    <row r="5749" spans="1:6">
      <c r="A5749" s="8">
        <v>35306</v>
      </c>
      <c r="B5749">
        <v>16.22</v>
      </c>
      <c r="C5749" s="3">
        <f ca="1">AVERAGE(B5749:OFFSET(B5749,$I$1-1,0))</f>
        <v>15.472700000000001</v>
      </c>
      <c r="D5749" s="93"/>
      <c r="E5749" s="8">
        <v>41198</v>
      </c>
      <c r="F5749" s="3">
        <f t="shared" ca="1" si="90"/>
        <v>17.98685</v>
      </c>
    </row>
    <row r="5750" spans="1:6">
      <c r="A5750" s="8">
        <v>35305</v>
      </c>
      <c r="B5750">
        <v>15.1</v>
      </c>
      <c r="C5750" s="3">
        <f ca="1">AVERAGE(B5750:OFFSET(B5750,$I$1-1,0))</f>
        <v>15.458500000000004</v>
      </c>
      <c r="D5750" s="93"/>
      <c r="E5750" s="8">
        <v>41199</v>
      </c>
      <c r="F5750" s="3">
        <f t="shared" ca="1" si="90"/>
        <v>17.94735</v>
      </c>
    </row>
    <row r="5751" spans="1:6">
      <c r="A5751" s="8">
        <v>35304</v>
      </c>
      <c r="B5751">
        <v>15.11</v>
      </c>
      <c r="C5751" s="3">
        <f ca="1">AVERAGE(B5751:OFFSET(B5751,$I$1-1,0))</f>
        <v>15.449000000000003</v>
      </c>
      <c r="D5751" s="93"/>
      <c r="E5751" s="8">
        <v>41200</v>
      </c>
      <c r="F5751" s="3">
        <f t="shared" ca="1" si="90"/>
        <v>17.911400000000004</v>
      </c>
    </row>
    <row r="5752" spans="1:6">
      <c r="A5752" s="8">
        <v>35303</v>
      </c>
      <c r="B5752">
        <v>15.38</v>
      </c>
      <c r="C5752" s="3">
        <f ca="1">AVERAGE(B5752:OFFSET(B5752,$I$1-1,0))</f>
        <v>15.438300000000003</v>
      </c>
      <c r="D5752" s="93"/>
      <c r="E5752" s="8">
        <v>41201</v>
      </c>
      <c r="F5752" s="3">
        <f t="shared" ca="1" si="90"/>
        <v>17.889300000000006</v>
      </c>
    </row>
    <row r="5753" spans="1:6">
      <c r="A5753" s="8">
        <v>35300</v>
      </c>
      <c r="B5753">
        <v>14.18</v>
      </c>
      <c r="C5753" s="3">
        <f ca="1">AVERAGE(B5753:OFFSET(B5753,$I$1-1,0))</f>
        <v>15.423700000000002</v>
      </c>
      <c r="D5753" s="93"/>
      <c r="E5753" s="8">
        <v>41204</v>
      </c>
      <c r="F5753" s="3">
        <f t="shared" ca="1" si="90"/>
        <v>17.869250000000005</v>
      </c>
    </row>
    <row r="5754" spans="1:6">
      <c r="A5754" s="8">
        <v>35299</v>
      </c>
      <c r="B5754">
        <v>13.71</v>
      </c>
      <c r="C5754" s="3">
        <f ca="1">AVERAGE(B5754:OFFSET(B5754,$I$1-1,0))</f>
        <v>15.413600000000004</v>
      </c>
      <c r="D5754" s="93"/>
      <c r="E5754" s="8">
        <v>41205</v>
      </c>
      <c r="F5754" s="3">
        <f t="shared" ca="1" si="90"/>
        <v>17.858050000000002</v>
      </c>
    </row>
    <row r="5755" spans="1:6">
      <c r="A5755" s="8">
        <v>35298</v>
      </c>
      <c r="B5755">
        <v>14.52</v>
      </c>
      <c r="C5755" s="3">
        <f ca="1">AVERAGE(B5755:OFFSET(B5755,$I$1-1,0))</f>
        <v>15.410300000000005</v>
      </c>
      <c r="D5755" s="93"/>
      <c r="E5755" s="8">
        <v>41206</v>
      </c>
      <c r="F5755" s="3">
        <f t="shared" ca="1" si="90"/>
        <v>17.846250000000001</v>
      </c>
    </row>
    <row r="5756" spans="1:6">
      <c r="A5756" s="8">
        <v>35297</v>
      </c>
      <c r="B5756">
        <v>14.73</v>
      </c>
      <c r="C5756" s="3">
        <f ca="1">AVERAGE(B5756:OFFSET(B5756,$I$1-1,0))</f>
        <v>15.401400000000002</v>
      </c>
      <c r="D5756" s="93"/>
      <c r="E5756" s="8">
        <v>41207</v>
      </c>
      <c r="F5756" s="3">
        <f t="shared" ca="1" si="90"/>
        <v>17.831600000000002</v>
      </c>
    </row>
    <row r="5757" spans="1:6">
      <c r="A5757" s="8">
        <v>35296</v>
      </c>
      <c r="B5757">
        <v>15.27</v>
      </c>
      <c r="C5757" s="3">
        <f ca="1">AVERAGE(B5757:OFFSET(B5757,$I$1-1,0))</f>
        <v>15.389050000000005</v>
      </c>
      <c r="D5757" s="93"/>
      <c r="E5757" s="8">
        <v>41208</v>
      </c>
      <c r="F5757" s="3">
        <f t="shared" ca="1" si="90"/>
        <v>17.818300000000001</v>
      </c>
    </row>
    <row r="5758" spans="1:6">
      <c r="A5758" s="8">
        <v>35293</v>
      </c>
      <c r="B5758">
        <v>14.81</v>
      </c>
      <c r="C5758" s="3">
        <f ca="1">AVERAGE(B5758:OFFSET(B5758,$I$1-1,0))</f>
        <v>15.378650000000002</v>
      </c>
      <c r="D5758" s="93"/>
      <c r="E5758" s="8">
        <v>41213</v>
      </c>
      <c r="F5758" s="3">
        <f t="shared" ca="1" si="90"/>
        <v>17.806750000000001</v>
      </c>
    </row>
    <row r="5759" spans="1:6">
      <c r="A5759" s="8">
        <v>35292</v>
      </c>
      <c r="B5759">
        <v>15.46</v>
      </c>
      <c r="C5759" s="3">
        <f ca="1">AVERAGE(B5759:OFFSET(B5759,$I$1-1,0))</f>
        <v>15.371650000000002</v>
      </c>
      <c r="D5759" s="93"/>
      <c r="E5759" s="8">
        <v>41214</v>
      </c>
      <c r="F5759" s="3">
        <f t="shared" ca="1" si="90"/>
        <v>17.779199999999999</v>
      </c>
    </row>
    <row r="5760" spans="1:6">
      <c r="A5760" s="8">
        <v>35291</v>
      </c>
      <c r="B5760">
        <v>15.96</v>
      </c>
      <c r="C5760" s="3">
        <f ca="1">AVERAGE(B5760:OFFSET(B5760,$I$1-1,0))</f>
        <v>15.363500000000004</v>
      </c>
      <c r="D5760" s="93"/>
      <c r="E5760" s="8">
        <v>41215</v>
      </c>
      <c r="F5760" s="3">
        <f t="shared" ca="1" si="90"/>
        <v>17.762700000000002</v>
      </c>
    </row>
    <row r="5761" spans="1:6">
      <c r="A5761" s="8">
        <v>35290</v>
      </c>
      <c r="B5761">
        <v>16.41</v>
      </c>
      <c r="C5761" s="3">
        <f ca="1">AVERAGE(B5761:OFFSET(B5761,$I$1-1,0))</f>
        <v>15.355000000000002</v>
      </c>
      <c r="D5761" s="93"/>
      <c r="E5761" s="8">
        <v>41218</v>
      </c>
      <c r="F5761" s="3">
        <f t="shared" ca="1" si="90"/>
        <v>17.75545</v>
      </c>
    </row>
    <row r="5762" spans="1:6">
      <c r="A5762" s="8">
        <v>35289</v>
      </c>
      <c r="B5762">
        <v>15.57</v>
      </c>
      <c r="C5762" s="3">
        <f ca="1">AVERAGE(B5762:OFFSET(B5762,$I$1-1,0))</f>
        <v>15.346100000000003</v>
      </c>
      <c r="D5762" s="93"/>
      <c r="E5762" s="8">
        <v>41219</v>
      </c>
      <c r="F5762" s="3">
        <f t="shared" ca="1" si="90"/>
        <v>17.751950000000001</v>
      </c>
    </row>
    <row r="5763" spans="1:6">
      <c r="A5763" s="8">
        <v>35286</v>
      </c>
      <c r="B5763">
        <v>15.77</v>
      </c>
      <c r="C5763" s="3">
        <f ca="1">AVERAGE(B5763:OFFSET(B5763,$I$1-1,0))</f>
        <v>15.346200000000003</v>
      </c>
      <c r="D5763" s="93"/>
      <c r="E5763" s="8">
        <v>41220</v>
      </c>
      <c r="F5763" s="3">
        <f t="shared" ca="1" si="90"/>
        <v>17.754000000000001</v>
      </c>
    </row>
    <row r="5764" spans="1:6">
      <c r="A5764" s="8">
        <v>35285</v>
      </c>
      <c r="B5764">
        <v>16.04</v>
      </c>
      <c r="C5764" s="3">
        <f ca="1">AVERAGE(B5764:OFFSET(B5764,$I$1-1,0))</f>
        <v>15.339800000000002</v>
      </c>
      <c r="D5764" s="93"/>
      <c r="E5764" s="8">
        <v>41221</v>
      </c>
      <c r="F5764" s="3">
        <f t="shared" ca="1" si="90"/>
        <v>17.751900000000003</v>
      </c>
    </row>
    <row r="5765" spans="1:6">
      <c r="A5765" s="8">
        <v>35284</v>
      </c>
      <c r="B5765">
        <v>16.239999999999998</v>
      </c>
      <c r="C5765" s="3">
        <f ca="1">AVERAGE(B5765:OFFSET(B5765,$I$1-1,0))</f>
        <v>15.328849999999999</v>
      </c>
      <c r="D5765" s="93"/>
      <c r="E5765" s="8">
        <v>41222</v>
      </c>
      <c r="F5765" s="3">
        <f t="shared" ca="1" si="90"/>
        <v>17.753400000000003</v>
      </c>
    </row>
    <row r="5766" spans="1:6">
      <c r="A5766" s="8">
        <v>35283</v>
      </c>
      <c r="B5766">
        <v>16.93</v>
      </c>
      <c r="C5766" s="3">
        <f ca="1">AVERAGE(B5766:OFFSET(B5766,$I$1-1,0))</f>
        <v>15.318499999999998</v>
      </c>
      <c r="D5766" s="93"/>
      <c r="E5766" s="8">
        <v>41225</v>
      </c>
      <c r="F5766" s="3">
        <f t="shared" ca="1" si="90"/>
        <v>17.743950000000002</v>
      </c>
    </row>
    <row r="5767" spans="1:6">
      <c r="A5767" s="8">
        <v>35282</v>
      </c>
      <c r="B5767">
        <v>17.36</v>
      </c>
      <c r="C5767" s="3">
        <f ca="1">AVERAGE(B5767:OFFSET(B5767,$I$1-1,0))</f>
        <v>15.30115</v>
      </c>
      <c r="D5767" s="93"/>
      <c r="E5767" s="8">
        <v>41226</v>
      </c>
      <c r="F5767" s="3">
        <f t="shared" ca="1" si="90"/>
        <v>17.734549999999999</v>
      </c>
    </row>
    <row r="5768" spans="1:6">
      <c r="A5768" s="8">
        <v>35279</v>
      </c>
      <c r="B5768">
        <v>16.190000000000001</v>
      </c>
      <c r="C5768" s="3">
        <f ca="1">AVERAGE(B5768:OFFSET(B5768,$I$1-1,0))</f>
        <v>15.282100000000003</v>
      </c>
      <c r="D5768" s="93"/>
      <c r="E5768" s="8">
        <v>41227</v>
      </c>
      <c r="F5768" s="3">
        <f t="shared" ca="1" si="90"/>
        <v>17.727150000000002</v>
      </c>
    </row>
    <row r="5769" spans="1:6">
      <c r="A5769" s="8">
        <v>35278</v>
      </c>
      <c r="B5769">
        <v>18.760000000000002</v>
      </c>
      <c r="C5769" s="3">
        <f ca="1">AVERAGE(B5769:OFFSET(B5769,$I$1-1,0))</f>
        <v>15.271400000000003</v>
      </c>
      <c r="D5769" s="93"/>
      <c r="E5769" s="8">
        <v>41228</v>
      </c>
      <c r="F5769" s="3">
        <f t="shared" ca="1" si="90"/>
        <v>17.719899999999999</v>
      </c>
    </row>
    <row r="5770" spans="1:6">
      <c r="A5770" s="8">
        <v>35277</v>
      </c>
      <c r="B5770">
        <v>19.46</v>
      </c>
      <c r="C5770" s="3">
        <f ca="1">AVERAGE(B5770:OFFSET(B5770,$I$1-1,0))</f>
        <v>15.247750000000003</v>
      </c>
      <c r="D5770" s="93"/>
      <c r="E5770" s="8">
        <v>41229</v>
      </c>
      <c r="F5770" s="3">
        <f t="shared" ca="1" si="90"/>
        <v>17.709199999999999</v>
      </c>
    </row>
    <row r="5771" spans="1:6">
      <c r="A5771" s="8">
        <v>35276</v>
      </c>
      <c r="B5771">
        <v>20.53</v>
      </c>
      <c r="C5771" s="3">
        <f ca="1">AVERAGE(B5771:OFFSET(B5771,$I$1-1,0))</f>
        <v>15.223550000000003</v>
      </c>
      <c r="D5771" s="93"/>
      <c r="E5771" s="8">
        <v>41232</v>
      </c>
      <c r="F5771" s="3">
        <f t="shared" ca="1" si="90"/>
        <v>17.695499999999999</v>
      </c>
    </row>
    <row r="5772" spans="1:6">
      <c r="A5772" s="8">
        <v>35275</v>
      </c>
      <c r="B5772">
        <v>20.09</v>
      </c>
      <c r="C5772" s="3">
        <f ca="1">AVERAGE(B5772:OFFSET(B5772,$I$1-1,0))</f>
        <v>15.189250000000005</v>
      </c>
      <c r="D5772" s="93"/>
      <c r="E5772" s="8">
        <v>41233</v>
      </c>
      <c r="F5772" s="3">
        <f t="shared" ca="1" si="90"/>
        <v>17.685400000000001</v>
      </c>
    </row>
    <row r="5773" spans="1:6">
      <c r="A5773" s="8">
        <v>35272</v>
      </c>
      <c r="B5773">
        <v>17.45</v>
      </c>
      <c r="C5773" s="3">
        <f ca="1">AVERAGE(B5773:OFFSET(B5773,$I$1-1,0))</f>
        <v>15.160000000000002</v>
      </c>
      <c r="D5773" s="93"/>
      <c r="E5773" s="8">
        <v>41234</v>
      </c>
      <c r="F5773" s="3">
        <f t="shared" ca="1" si="90"/>
        <v>17.67315</v>
      </c>
    </row>
    <row r="5774" spans="1:6">
      <c r="A5774" s="8">
        <v>35271</v>
      </c>
      <c r="B5774">
        <v>19.39</v>
      </c>
      <c r="C5774" s="3">
        <f ca="1">AVERAGE(B5774:OFFSET(B5774,$I$1-1,0))</f>
        <v>15.145600000000002</v>
      </c>
      <c r="D5774" s="93"/>
      <c r="E5774" s="8">
        <v>41236</v>
      </c>
      <c r="F5774" s="3">
        <f t="shared" ca="1" si="90"/>
        <v>17.660599999999999</v>
      </c>
    </row>
    <row r="5775" spans="1:6">
      <c r="A5775" s="8">
        <v>35270</v>
      </c>
      <c r="B5775">
        <v>21.44</v>
      </c>
      <c r="C5775" s="3">
        <f ca="1">AVERAGE(B5775:OFFSET(B5775,$I$1-1,0))</f>
        <v>15.123500000000002</v>
      </c>
      <c r="D5775" s="93"/>
      <c r="E5775" s="8">
        <v>41239</v>
      </c>
      <c r="F5775" s="3">
        <f t="shared" ca="1" si="90"/>
        <v>17.647299999999998</v>
      </c>
    </row>
    <row r="5776" spans="1:6">
      <c r="A5776" s="8">
        <v>35269</v>
      </c>
      <c r="B5776">
        <v>21.55</v>
      </c>
      <c r="C5776" s="3">
        <f ca="1">AVERAGE(B5776:OFFSET(B5776,$I$1-1,0))</f>
        <v>15.090550000000002</v>
      </c>
      <c r="D5776" s="93"/>
      <c r="E5776" s="8">
        <v>41240</v>
      </c>
      <c r="F5776" s="3">
        <f t="shared" ca="1" si="90"/>
        <v>17.633749999999996</v>
      </c>
    </row>
    <row r="5777" spans="1:6">
      <c r="A5777" s="8">
        <v>35268</v>
      </c>
      <c r="B5777">
        <v>20.41</v>
      </c>
      <c r="C5777" s="3">
        <f ca="1">AVERAGE(B5777:OFFSET(B5777,$I$1-1,0))</f>
        <v>15.052700000000002</v>
      </c>
      <c r="D5777" s="93"/>
      <c r="E5777" s="8">
        <v>41241</v>
      </c>
      <c r="F5777" s="3">
        <f t="shared" ca="1" si="90"/>
        <v>17.607349999999993</v>
      </c>
    </row>
    <row r="5778" spans="1:6">
      <c r="A5778" s="8">
        <v>35265</v>
      </c>
      <c r="B5778">
        <v>17.260000000000002</v>
      </c>
      <c r="C5778" s="3">
        <f ca="1">AVERAGE(B5778:OFFSET(B5778,$I$1-1,0))</f>
        <v>15.029349999999999</v>
      </c>
      <c r="D5778" s="93"/>
      <c r="E5778" s="8">
        <v>41242</v>
      </c>
      <c r="F5778" s="3">
        <f t="shared" ca="1" si="90"/>
        <v>17.587449999999993</v>
      </c>
    </row>
    <row r="5779" spans="1:6">
      <c r="A5779" s="8">
        <v>35264</v>
      </c>
      <c r="B5779">
        <v>17.93</v>
      </c>
      <c r="C5779" s="3">
        <f ca="1">AVERAGE(B5779:OFFSET(B5779,$I$1-1,0))</f>
        <v>15.01735</v>
      </c>
      <c r="D5779" s="93"/>
      <c r="E5779" s="8">
        <v>41243</v>
      </c>
      <c r="F5779" s="3">
        <f t="shared" ca="1" si="90"/>
        <v>17.569099999999995</v>
      </c>
    </row>
    <row r="5780" spans="1:6">
      <c r="A5780" s="8">
        <v>35263</v>
      </c>
      <c r="B5780">
        <v>19.22</v>
      </c>
      <c r="C5780" s="3">
        <f ca="1">AVERAGE(B5780:OFFSET(B5780,$I$1-1,0))</f>
        <v>15.0002</v>
      </c>
      <c r="D5780" s="93"/>
      <c r="E5780" s="8">
        <v>41246</v>
      </c>
      <c r="F5780" s="3">
        <f t="shared" ca="1" si="90"/>
        <v>17.546599999999994</v>
      </c>
    </row>
    <row r="5781" spans="1:6">
      <c r="A5781" s="8">
        <v>35262</v>
      </c>
      <c r="B5781">
        <v>20.100000000000001</v>
      </c>
      <c r="C5781" s="3">
        <f ca="1">AVERAGE(B5781:OFFSET(B5781,$I$1-1,0))</f>
        <v>14.973850000000001</v>
      </c>
      <c r="D5781" s="93"/>
      <c r="E5781" s="8">
        <v>41247</v>
      </c>
      <c r="F5781" s="3">
        <f t="shared" ca="1" si="90"/>
        <v>17.536099999999994</v>
      </c>
    </row>
    <row r="5782" spans="1:6">
      <c r="A5782" s="8">
        <v>35261</v>
      </c>
      <c r="B5782">
        <v>20.11</v>
      </c>
      <c r="C5782" s="3">
        <f ca="1">AVERAGE(B5782:OFFSET(B5782,$I$1-1,0))</f>
        <v>14.937049999999999</v>
      </c>
      <c r="D5782" s="93"/>
      <c r="E5782" s="8">
        <v>41248</v>
      </c>
      <c r="F5782" s="3">
        <f t="shared" ca="1" si="90"/>
        <v>17.529499999999995</v>
      </c>
    </row>
    <row r="5783" spans="1:6">
      <c r="A5783" s="8">
        <v>35258</v>
      </c>
      <c r="B5783">
        <v>17.09</v>
      </c>
      <c r="C5783" s="3">
        <f ca="1">AVERAGE(B5783:OFFSET(B5783,$I$1-1,0))</f>
        <v>14.8988</v>
      </c>
      <c r="D5783" s="93"/>
      <c r="E5783" s="8">
        <v>41249</v>
      </c>
      <c r="F5783" s="3">
        <f t="shared" ca="1" si="90"/>
        <v>17.521449999999994</v>
      </c>
    </row>
    <row r="5784" spans="1:6">
      <c r="A5784" s="8">
        <v>35257</v>
      </c>
      <c r="B5784">
        <v>17.809999999999999</v>
      </c>
      <c r="C5784" s="3">
        <f ca="1">AVERAGE(B5784:OFFSET(B5784,$I$1-1,0))</f>
        <v>14.877849999999999</v>
      </c>
      <c r="D5784" s="93"/>
      <c r="E5784" s="8">
        <v>41250</v>
      </c>
      <c r="F5784" s="3">
        <f t="shared" ca="1" si="90"/>
        <v>17.509999999999994</v>
      </c>
    </row>
    <row r="5785" spans="1:6">
      <c r="A5785" s="8">
        <v>35256</v>
      </c>
      <c r="B5785">
        <v>15.51</v>
      </c>
      <c r="C5785" s="3">
        <f ca="1">AVERAGE(B5785:OFFSET(B5785,$I$1-1,0))</f>
        <v>14.853299999999999</v>
      </c>
      <c r="D5785" s="93"/>
      <c r="E5785" s="8">
        <v>41253</v>
      </c>
      <c r="F5785" s="3">
        <f t="shared" ca="1" si="90"/>
        <v>17.506249999999994</v>
      </c>
    </row>
    <row r="5786" spans="1:6">
      <c r="A5786" s="8">
        <v>35255</v>
      </c>
      <c r="B5786">
        <v>15.49</v>
      </c>
      <c r="C5786" s="3">
        <f ca="1">AVERAGE(B5786:OFFSET(B5786,$I$1-1,0))</f>
        <v>14.841849999999999</v>
      </c>
      <c r="D5786" s="93"/>
      <c r="E5786" s="8">
        <v>41254</v>
      </c>
      <c r="F5786" s="3">
        <f t="shared" ca="1" si="90"/>
        <v>17.497549999999993</v>
      </c>
    </row>
    <row r="5787" spans="1:6">
      <c r="A5787" s="8">
        <v>35254</v>
      </c>
      <c r="B5787">
        <v>16.420000000000002</v>
      </c>
      <c r="C5787" s="3">
        <f ca="1">AVERAGE(B5787:OFFSET(B5787,$I$1-1,0))</f>
        <v>14.826699999999999</v>
      </c>
      <c r="D5787" s="93"/>
      <c r="E5787" s="8">
        <v>41255</v>
      </c>
      <c r="F5787" s="3">
        <f t="shared" ca="1" si="90"/>
        <v>17.486349999999995</v>
      </c>
    </row>
    <row r="5788" spans="1:6">
      <c r="A5788" s="8">
        <v>35251</v>
      </c>
      <c r="B5788">
        <v>16.09</v>
      </c>
      <c r="C5788" s="3">
        <f ca="1">AVERAGE(B5788:OFFSET(B5788,$I$1-1,0))</f>
        <v>14.807099999999997</v>
      </c>
      <c r="D5788" s="93"/>
      <c r="E5788" s="8">
        <v>41256</v>
      </c>
      <c r="F5788" s="3">
        <f t="shared" ca="1" si="90"/>
        <v>17.479349999999993</v>
      </c>
    </row>
    <row r="5789" spans="1:6">
      <c r="A5789" s="8">
        <v>35249</v>
      </c>
      <c r="B5789">
        <v>14.21</v>
      </c>
      <c r="C5789" s="3">
        <f ca="1">AVERAGE(B5789:OFFSET(B5789,$I$1-1,0))</f>
        <v>14.788399999999999</v>
      </c>
      <c r="D5789" s="93"/>
      <c r="E5789" s="8">
        <v>41257</v>
      </c>
      <c r="F5789" s="3">
        <f t="shared" ca="1" si="90"/>
        <v>17.472199999999997</v>
      </c>
    </row>
    <row r="5790" spans="1:6">
      <c r="A5790" s="8">
        <v>35248</v>
      </c>
      <c r="B5790">
        <v>14.19</v>
      </c>
      <c r="C5790" s="3">
        <f ca="1">AVERAGE(B5790:OFFSET(B5790,$I$1-1,0))</f>
        <v>14.780699999999998</v>
      </c>
      <c r="D5790" s="93"/>
      <c r="E5790" s="8">
        <v>41260</v>
      </c>
      <c r="F5790" s="3">
        <f t="shared" ca="1" si="90"/>
        <v>17.467599999999994</v>
      </c>
    </row>
    <row r="5791" spans="1:6">
      <c r="A5791" s="8">
        <v>35247</v>
      </c>
      <c r="B5791">
        <v>13.78</v>
      </c>
      <c r="C5791" s="3">
        <f ca="1">AVERAGE(B5791:OFFSET(B5791,$I$1-1,0))</f>
        <v>14.771449999999998</v>
      </c>
      <c r="D5791" s="93"/>
      <c r="E5791" s="8">
        <v>41261</v>
      </c>
      <c r="F5791" s="3">
        <f t="shared" ca="1" si="90"/>
        <v>17.458999999999993</v>
      </c>
    </row>
    <row r="5792" spans="1:6">
      <c r="A5792" s="8">
        <v>35244</v>
      </c>
      <c r="B5792">
        <v>13.68</v>
      </c>
      <c r="C5792" s="3">
        <f ca="1">AVERAGE(B5792:OFFSET(B5792,$I$1-1,0))</f>
        <v>14.760449999999999</v>
      </c>
      <c r="D5792" s="93"/>
      <c r="E5792" s="8">
        <v>41262</v>
      </c>
      <c r="F5792" s="3">
        <f t="shared" ca="1" si="90"/>
        <v>17.455549999999995</v>
      </c>
    </row>
    <row r="5793" spans="1:6">
      <c r="A5793" s="8">
        <v>35243</v>
      </c>
      <c r="B5793">
        <v>14.19</v>
      </c>
      <c r="C5793" s="3">
        <f ca="1">AVERAGE(B5793:OFFSET(B5793,$I$1-1,0))</f>
        <v>14.747549999999997</v>
      </c>
      <c r="D5793" s="93"/>
      <c r="E5793" s="8">
        <v>41263</v>
      </c>
      <c r="F5793" s="3">
        <f t="shared" ca="1" si="90"/>
        <v>17.439549999999993</v>
      </c>
    </row>
    <row r="5794" spans="1:6">
      <c r="A5794" s="8">
        <v>35242</v>
      </c>
      <c r="B5794">
        <v>15.23</v>
      </c>
      <c r="C5794" s="3">
        <f ca="1">AVERAGE(B5794:OFFSET(B5794,$I$1-1,0))</f>
        <v>14.733349999999996</v>
      </c>
      <c r="D5794" s="93"/>
      <c r="E5794" s="8">
        <v>41264</v>
      </c>
      <c r="F5794" s="3">
        <f t="shared" ca="1" si="90"/>
        <v>17.433399999999995</v>
      </c>
    </row>
    <row r="5795" spans="1:6">
      <c r="A5795" s="8">
        <v>35241</v>
      </c>
      <c r="B5795">
        <v>15.43</v>
      </c>
      <c r="C5795" s="3">
        <f ca="1">AVERAGE(B5795:OFFSET(B5795,$I$1-1,0))</f>
        <v>14.714499999999997</v>
      </c>
      <c r="D5795" s="93"/>
      <c r="E5795" s="8">
        <v>41267</v>
      </c>
      <c r="F5795" s="3">
        <f t="shared" ref="F5795:F5858" ca="1" si="91">VLOOKUP(E5795,$A$6:$C$7404,3,FALSE)</f>
        <v>17.432849999999995</v>
      </c>
    </row>
    <row r="5796" spans="1:6">
      <c r="A5796" s="8">
        <v>35240</v>
      </c>
      <c r="B5796">
        <v>15.91</v>
      </c>
      <c r="C5796" s="3">
        <f ca="1">AVERAGE(B5796:OFFSET(B5796,$I$1-1,0))</f>
        <v>14.694899999999997</v>
      </c>
      <c r="D5796" s="93"/>
      <c r="E5796" s="8">
        <v>41269</v>
      </c>
      <c r="F5796" s="3">
        <f t="shared" ca="1" si="91"/>
        <v>17.444699999999994</v>
      </c>
    </row>
    <row r="5797" spans="1:6">
      <c r="A5797" s="8">
        <v>35237</v>
      </c>
      <c r="B5797">
        <v>15.8</v>
      </c>
      <c r="C5797" s="3">
        <f ca="1">AVERAGE(B5797:OFFSET(B5797,$I$1-1,0))</f>
        <v>14.671149999999995</v>
      </c>
      <c r="D5797" s="93"/>
      <c r="E5797" s="8">
        <v>41270</v>
      </c>
      <c r="F5797" s="3">
        <f t="shared" ca="1" si="91"/>
        <v>17.463849999999994</v>
      </c>
    </row>
    <row r="5798" spans="1:6">
      <c r="A5798" s="8">
        <v>35236</v>
      </c>
      <c r="B5798">
        <v>16.97</v>
      </c>
      <c r="C5798" s="3">
        <f ca="1">AVERAGE(B5798:OFFSET(B5798,$I$1-1,0))</f>
        <v>14.651399999999994</v>
      </c>
      <c r="D5798" s="93"/>
      <c r="E5798" s="8">
        <v>41271</v>
      </c>
      <c r="F5798" s="3">
        <f t="shared" ca="1" si="91"/>
        <v>17.503449999999994</v>
      </c>
    </row>
    <row r="5799" spans="1:6">
      <c r="A5799" s="8">
        <v>35235</v>
      </c>
      <c r="B5799">
        <v>17.54</v>
      </c>
      <c r="C5799" s="3">
        <f ca="1">AVERAGE(B5799:OFFSET(B5799,$I$1-1,0))</f>
        <v>14.624799999999995</v>
      </c>
      <c r="D5799" s="93"/>
      <c r="E5799" s="8">
        <v>41274</v>
      </c>
      <c r="F5799" s="3">
        <f t="shared" ca="1" si="91"/>
        <v>17.516999999999992</v>
      </c>
    </row>
    <row r="5800" spans="1:6">
      <c r="A5800" s="8">
        <v>35234</v>
      </c>
      <c r="B5800">
        <v>17.45</v>
      </c>
      <c r="C5800" s="3">
        <f ca="1">AVERAGE(B5800:OFFSET(B5800,$I$1-1,0))</f>
        <v>14.595349999999996</v>
      </c>
      <c r="D5800" s="93"/>
      <c r="E5800" s="8">
        <v>41276</v>
      </c>
      <c r="F5800" s="3">
        <f t="shared" ca="1" si="91"/>
        <v>17.513299999999994</v>
      </c>
    </row>
    <row r="5801" spans="1:6">
      <c r="A5801" s="8">
        <v>35233</v>
      </c>
      <c r="B5801">
        <v>17.46</v>
      </c>
      <c r="C5801" s="3">
        <f ca="1">AVERAGE(B5801:OFFSET(B5801,$I$1-1,0))</f>
        <v>14.564549999999997</v>
      </c>
      <c r="D5801" s="93"/>
      <c r="E5801" s="8">
        <v>41277</v>
      </c>
      <c r="F5801" s="3">
        <f t="shared" ca="1" si="91"/>
        <v>17.513749999999995</v>
      </c>
    </row>
    <row r="5802" spans="1:6">
      <c r="A5802" s="8">
        <v>35230</v>
      </c>
      <c r="B5802">
        <v>18.64</v>
      </c>
      <c r="C5802" s="3">
        <f ca="1">AVERAGE(B5802:OFFSET(B5802,$I$1-1,0))</f>
        <v>14.534849999999997</v>
      </c>
      <c r="D5802" s="93"/>
      <c r="E5802" s="8">
        <v>41278</v>
      </c>
      <c r="F5802" s="3">
        <f t="shared" ca="1" si="91"/>
        <v>17.507699999999993</v>
      </c>
    </row>
    <row r="5803" spans="1:6">
      <c r="A5803" s="8">
        <v>35229</v>
      </c>
      <c r="B5803">
        <v>17.12</v>
      </c>
      <c r="C5803" s="3">
        <f ca="1">AVERAGE(B5803:OFFSET(B5803,$I$1-1,0))</f>
        <v>14.501799999999998</v>
      </c>
      <c r="D5803" s="93"/>
      <c r="E5803" s="8">
        <v>41281</v>
      </c>
      <c r="F5803" s="3">
        <f t="shared" ca="1" si="91"/>
        <v>17.498749999999994</v>
      </c>
    </row>
    <row r="5804" spans="1:6">
      <c r="A5804" s="8">
        <v>35228</v>
      </c>
      <c r="B5804">
        <v>17</v>
      </c>
      <c r="C5804" s="3">
        <f ca="1">AVERAGE(B5804:OFFSET(B5804,$I$1-1,0))</f>
        <v>14.47945</v>
      </c>
      <c r="D5804" s="93"/>
      <c r="E5804" s="8">
        <v>41282</v>
      </c>
      <c r="F5804" s="3">
        <f t="shared" ca="1" si="91"/>
        <v>17.491199999999992</v>
      </c>
    </row>
    <row r="5805" spans="1:6">
      <c r="A5805" s="8">
        <v>35227</v>
      </c>
      <c r="B5805">
        <v>16.68</v>
      </c>
      <c r="C5805" s="3">
        <f ca="1">AVERAGE(B5805:OFFSET(B5805,$I$1-1,0))</f>
        <v>14.456849999999998</v>
      </c>
      <c r="D5805" s="93"/>
      <c r="E5805" s="8">
        <v>41283</v>
      </c>
      <c r="F5805" s="3">
        <f t="shared" ca="1" si="91"/>
        <v>17.482399999999991</v>
      </c>
    </row>
    <row r="5806" spans="1:6">
      <c r="A5806" s="8">
        <v>35226</v>
      </c>
      <c r="B5806">
        <v>16.78</v>
      </c>
      <c r="C5806" s="3">
        <f ca="1">AVERAGE(B5806:OFFSET(B5806,$I$1-1,0))</f>
        <v>14.435099999999995</v>
      </c>
      <c r="D5806" s="93"/>
      <c r="E5806" s="8">
        <v>41284</v>
      </c>
      <c r="F5806" s="3">
        <f t="shared" ca="1" si="91"/>
        <v>17.475749999999991</v>
      </c>
    </row>
    <row r="5807" spans="1:6">
      <c r="A5807" s="8">
        <v>35223</v>
      </c>
      <c r="B5807">
        <v>16.100000000000001</v>
      </c>
      <c r="C5807" s="3">
        <f ca="1">AVERAGE(B5807:OFFSET(B5807,$I$1-1,0))</f>
        <v>14.415899999999997</v>
      </c>
      <c r="D5807" s="93"/>
      <c r="E5807" s="8">
        <v>41285</v>
      </c>
      <c r="F5807" s="3">
        <f t="shared" ca="1" si="91"/>
        <v>17.471249999999987</v>
      </c>
    </row>
    <row r="5808" spans="1:6">
      <c r="A5808" s="8">
        <v>35222</v>
      </c>
      <c r="B5808">
        <v>16.84</v>
      </c>
      <c r="C5808" s="3">
        <f ca="1">AVERAGE(B5808:OFFSET(B5808,$I$1-1,0))</f>
        <v>14.401249999999997</v>
      </c>
      <c r="D5808" s="93"/>
      <c r="E5808" s="8">
        <v>41288</v>
      </c>
      <c r="F5808" s="3">
        <f t="shared" ca="1" si="91"/>
        <v>17.460899999999985</v>
      </c>
    </row>
    <row r="5809" spans="1:6">
      <c r="A5809" s="8">
        <v>35221</v>
      </c>
      <c r="B5809">
        <v>16.04</v>
      </c>
      <c r="C5809" s="3">
        <f ca="1">AVERAGE(B5809:OFFSET(B5809,$I$1-1,0))</f>
        <v>14.380049999999999</v>
      </c>
      <c r="D5809" s="93"/>
      <c r="E5809" s="8">
        <v>41289</v>
      </c>
      <c r="F5809" s="3">
        <f t="shared" ca="1" si="91"/>
        <v>17.451299999999986</v>
      </c>
    </row>
    <row r="5810" spans="1:6">
      <c r="A5810" s="8">
        <v>35220</v>
      </c>
      <c r="B5810">
        <v>16.18</v>
      </c>
      <c r="C5810" s="3">
        <f ca="1">AVERAGE(B5810:OFFSET(B5810,$I$1-1,0))</f>
        <v>14.366949999999999</v>
      </c>
      <c r="D5810" s="93"/>
      <c r="E5810" s="8">
        <v>41290</v>
      </c>
      <c r="F5810" s="3">
        <f t="shared" ca="1" si="91"/>
        <v>17.440999999999985</v>
      </c>
    </row>
    <row r="5811" spans="1:6">
      <c r="A5811" s="8">
        <v>35219</v>
      </c>
      <c r="B5811">
        <v>16.86</v>
      </c>
      <c r="C5811" s="3">
        <f ca="1">AVERAGE(B5811:OFFSET(B5811,$I$1-1,0))</f>
        <v>14.346200000000001</v>
      </c>
      <c r="D5811" s="93"/>
      <c r="E5811" s="8">
        <v>41291</v>
      </c>
      <c r="F5811" s="3">
        <f t="shared" ca="1" si="91"/>
        <v>17.431349999999984</v>
      </c>
    </row>
    <row r="5812" spans="1:6">
      <c r="A5812" s="8">
        <v>35216</v>
      </c>
      <c r="B5812">
        <v>16.07</v>
      </c>
      <c r="C5812" s="3">
        <f ca="1">AVERAGE(B5812:OFFSET(B5812,$I$1-1,0))</f>
        <v>14.322550000000001</v>
      </c>
      <c r="D5812" s="93"/>
      <c r="E5812" s="8">
        <v>41292</v>
      </c>
      <c r="F5812" s="3">
        <f t="shared" ca="1" si="91"/>
        <v>17.415449999999986</v>
      </c>
    </row>
    <row r="5813" spans="1:6">
      <c r="A5813" s="8">
        <v>35215</v>
      </c>
      <c r="B5813">
        <v>16.02</v>
      </c>
      <c r="C5813" s="3">
        <f ca="1">AVERAGE(B5813:OFFSET(B5813,$I$1-1,0))</f>
        <v>14.304450000000001</v>
      </c>
      <c r="D5813" s="93"/>
      <c r="E5813" s="8">
        <v>41296</v>
      </c>
      <c r="F5813" s="3">
        <f t="shared" ca="1" si="91"/>
        <v>17.399299999999986</v>
      </c>
    </row>
    <row r="5814" spans="1:6">
      <c r="A5814" s="8">
        <v>35214</v>
      </c>
      <c r="B5814">
        <v>17.149999999999999</v>
      </c>
      <c r="C5814" s="3">
        <f ca="1">AVERAGE(B5814:OFFSET(B5814,$I$1-1,0))</f>
        <v>14.286100000000001</v>
      </c>
      <c r="D5814" s="93"/>
      <c r="E5814" s="8">
        <v>41297</v>
      </c>
      <c r="F5814" s="3">
        <f t="shared" ca="1" si="91"/>
        <v>17.379399999999986</v>
      </c>
    </row>
    <row r="5815" spans="1:6">
      <c r="A5815" s="8">
        <v>35213</v>
      </c>
      <c r="B5815">
        <v>16.920000000000002</v>
      </c>
      <c r="C5815" s="3">
        <f ca="1">AVERAGE(B5815:OFFSET(B5815,$I$1-1,0))</f>
        <v>14.266550000000001</v>
      </c>
      <c r="D5815" s="93"/>
      <c r="E5815" s="8">
        <v>41298</v>
      </c>
      <c r="F5815" s="3">
        <f t="shared" ca="1" si="91"/>
        <v>17.359349999999985</v>
      </c>
    </row>
    <row r="5816" spans="1:6">
      <c r="A5816" s="8">
        <v>35209</v>
      </c>
      <c r="B5816">
        <v>15.54</v>
      </c>
      <c r="C5816" s="3">
        <f ca="1">AVERAGE(B5816:OFFSET(B5816,$I$1-1,0))</f>
        <v>14.246450000000003</v>
      </c>
      <c r="D5816" s="93"/>
      <c r="E5816" s="8">
        <v>41299</v>
      </c>
      <c r="F5816" s="3">
        <f t="shared" ca="1" si="91"/>
        <v>17.329749999999986</v>
      </c>
    </row>
    <row r="5817" spans="1:6">
      <c r="A5817" s="8">
        <v>35208</v>
      </c>
      <c r="B5817">
        <v>16.170000000000002</v>
      </c>
      <c r="C5817" s="3">
        <f ca="1">AVERAGE(B5817:OFFSET(B5817,$I$1-1,0))</f>
        <v>14.233750000000001</v>
      </c>
      <c r="D5817" s="93"/>
      <c r="E5817" s="8">
        <v>41302</v>
      </c>
      <c r="F5817" s="3">
        <f t="shared" ca="1" si="91"/>
        <v>17.295649999999988</v>
      </c>
    </row>
    <row r="5818" spans="1:6">
      <c r="A5818" s="8">
        <v>35207</v>
      </c>
      <c r="B5818">
        <v>15.5</v>
      </c>
      <c r="C5818" s="3">
        <f ca="1">AVERAGE(B5818:OFFSET(B5818,$I$1-1,0))</f>
        <v>14.21665</v>
      </c>
      <c r="D5818" s="93"/>
      <c r="E5818" s="8">
        <v>41303</v>
      </c>
      <c r="F5818" s="3">
        <f t="shared" ca="1" si="91"/>
        <v>17.262099999999986</v>
      </c>
    </row>
    <row r="5819" spans="1:6">
      <c r="A5819" s="8">
        <v>35206</v>
      </c>
      <c r="B5819">
        <v>16</v>
      </c>
      <c r="C5819" s="3">
        <f ca="1">AVERAGE(B5819:OFFSET(B5819,$I$1-1,0))</f>
        <v>14.20445</v>
      </c>
      <c r="D5819" s="93"/>
      <c r="E5819" s="8">
        <v>41304</v>
      </c>
      <c r="F5819" s="3">
        <f t="shared" ca="1" si="91"/>
        <v>17.247699999999988</v>
      </c>
    </row>
    <row r="5820" spans="1:6">
      <c r="A5820" s="8">
        <v>35205</v>
      </c>
      <c r="B5820">
        <v>15.8</v>
      </c>
      <c r="C5820" s="3">
        <f ca="1">AVERAGE(B5820:OFFSET(B5820,$I$1-1,0))</f>
        <v>14.189950000000001</v>
      </c>
      <c r="D5820" s="93"/>
      <c r="E5820" s="8">
        <v>41305</v>
      </c>
      <c r="F5820" s="3">
        <f t="shared" ca="1" si="91"/>
        <v>17.221349999999983</v>
      </c>
    </row>
    <row r="5821" spans="1:6">
      <c r="A5821" s="8">
        <v>35202</v>
      </c>
      <c r="B5821">
        <v>15.13</v>
      </c>
      <c r="C5821" s="3">
        <f ca="1">AVERAGE(B5821:OFFSET(B5821,$I$1-1,0))</f>
        <v>14.177</v>
      </c>
      <c r="D5821" s="93"/>
      <c r="E5821" s="8">
        <v>41306</v>
      </c>
      <c r="F5821" s="3">
        <f t="shared" ca="1" si="91"/>
        <v>17.188099999999984</v>
      </c>
    </row>
    <row r="5822" spans="1:6">
      <c r="A5822" s="8">
        <v>35201</v>
      </c>
      <c r="B5822">
        <v>15.71</v>
      </c>
      <c r="C5822" s="3">
        <f ca="1">AVERAGE(B5822:OFFSET(B5822,$I$1-1,0))</f>
        <v>14.170249999999999</v>
      </c>
      <c r="D5822" s="93"/>
      <c r="E5822" s="8">
        <v>41309</v>
      </c>
      <c r="F5822" s="3">
        <f t="shared" ca="1" si="91"/>
        <v>17.169149999999984</v>
      </c>
    </row>
    <row r="5823" spans="1:6">
      <c r="A5823" s="8">
        <v>35200</v>
      </c>
      <c r="B5823">
        <v>15.59</v>
      </c>
      <c r="C5823" s="3">
        <f ca="1">AVERAGE(B5823:OFFSET(B5823,$I$1-1,0))</f>
        <v>14.159999999999998</v>
      </c>
      <c r="D5823" s="93"/>
      <c r="E5823" s="8">
        <v>41310</v>
      </c>
      <c r="F5823" s="3">
        <f t="shared" ca="1" si="91"/>
        <v>17.144549999999985</v>
      </c>
    </row>
    <row r="5824" spans="1:6">
      <c r="A5824" s="8">
        <v>35199</v>
      </c>
      <c r="B5824">
        <v>14.9</v>
      </c>
      <c r="C5824" s="3">
        <f ca="1">AVERAGE(B5824:OFFSET(B5824,$I$1-1,0))</f>
        <v>14.149849999999999</v>
      </c>
      <c r="D5824" s="93"/>
      <c r="E5824" s="8">
        <v>41311</v>
      </c>
      <c r="F5824" s="3">
        <f t="shared" ca="1" si="91"/>
        <v>17.119799999999984</v>
      </c>
    </row>
    <row r="5825" spans="1:6">
      <c r="A5825" s="8">
        <v>35198</v>
      </c>
      <c r="B5825">
        <v>15.16</v>
      </c>
      <c r="C5825" s="3">
        <f ca="1">AVERAGE(B5825:OFFSET(B5825,$I$1-1,0))</f>
        <v>14.142799999999998</v>
      </c>
      <c r="D5825" s="93"/>
      <c r="E5825" s="8">
        <v>41312</v>
      </c>
      <c r="F5825" s="3">
        <f t="shared" ca="1" si="91"/>
        <v>17.100099999999983</v>
      </c>
    </row>
    <row r="5826" spans="1:6">
      <c r="A5826" s="8">
        <v>35195</v>
      </c>
      <c r="B5826">
        <v>15.61</v>
      </c>
      <c r="C5826" s="3">
        <f ca="1">AVERAGE(B5826:OFFSET(B5826,$I$1-1,0))</f>
        <v>14.132899999999996</v>
      </c>
      <c r="D5826" s="93"/>
      <c r="E5826" s="8">
        <v>41313</v>
      </c>
      <c r="F5826" s="3">
        <f t="shared" ca="1" si="91"/>
        <v>17.070349999999983</v>
      </c>
    </row>
    <row r="5827" spans="1:6">
      <c r="A5827" s="8">
        <v>35194</v>
      </c>
      <c r="B5827">
        <v>16.989999999999998</v>
      </c>
      <c r="C5827" s="3">
        <f ca="1">AVERAGE(B5827:OFFSET(B5827,$I$1-1,0))</f>
        <v>14.120749999999996</v>
      </c>
      <c r="D5827" s="93"/>
      <c r="E5827" s="8">
        <v>41316</v>
      </c>
      <c r="F5827" s="3">
        <f t="shared" ca="1" si="91"/>
        <v>17.044549999999987</v>
      </c>
    </row>
    <row r="5828" spans="1:6">
      <c r="A5828" s="8">
        <v>35193</v>
      </c>
      <c r="B5828">
        <v>15.78</v>
      </c>
      <c r="C5828" s="3">
        <f ca="1">AVERAGE(B5828:OFFSET(B5828,$I$1-1,0))</f>
        <v>14.101699999999994</v>
      </c>
      <c r="D5828" s="93"/>
      <c r="E5828" s="8">
        <v>41317</v>
      </c>
      <c r="F5828" s="3">
        <f t="shared" ca="1" si="91"/>
        <v>17.023649999999986</v>
      </c>
    </row>
    <row r="5829" spans="1:6">
      <c r="A5829" s="8">
        <v>35192</v>
      </c>
      <c r="B5829">
        <v>16.87</v>
      </c>
      <c r="C5829" s="3">
        <f ca="1">AVERAGE(B5829:OFFSET(B5829,$I$1-1,0))</f>
        <v>14.086649999999993</v>
      </c>
      <c r="D5829" s="93"/>
      <c r="E5829" s="8">
        <v>41318</v>
      </c>
      <c r="F5829" s="3">
        <f t="shared" ca="1" si="91"/>
        <v>17.007349999999985</v>
      </c>
    </row>
    <row r="5830" spans="1:6">
      <c r="A5830" s="8">
        <v>35191</v>
      </c>
      <c r="B5830">
        <v>16.920000000000002</v>
      </c>
      <c r="C5830" s="3">
        <f ca="1">AVERAGE(B5830:OFFSET(B5830,$I$1-1,0))</f>
        <v>14.065049999999992</v>
      </c>
      <c r="D5830" s="93"/>
      <c r="E5830" s="8">
        <v>41319</v>
      </c>
      <c r="F5830" s="3">
        <f t="shared" ca="1" si="91"/>
        <v>16.989049999999985</v>
      </c>
    </row>
    <row r="5831" spans="1:6">
      <c r="A5831" s="8">
        <v>35188</v>
      </c>
      <c r="B5831">
        <v>16.7</v>
      </c>
      <c r="C5831" s="3">
        <f ca="1">AVERAGE(B5831:OFFSET(B5831,$I$1-1,0))</f>
        <v>14.04229999999999</v>
      </c>
      <c r="D5831" s="93"/>
      <c r="E5831" s="8">
        <v>41320</v>
      </c>
      <c r="F5831" s="3">
        <f t="shared" ca="1" si="91"/>
        <v>16.965599999999981</v>
      </c>
    </row>
    <row r="5832" spans="1:6">
      <c r="A5832" s="8">
        <v>35187</v>
      </c>
      <c r="B5832">
        <v>18.62</v>
      </c>
      <c r="C5832" s="3">
        <f ca="1">AVERAGE(B5832:OFFSET(B5832,$I$1-1,0))</f>
        <v>14.022699999999995</v>
      </c>
      <c r="D5832" s="93"/>
      <c r="E5832" s="8">
        <v>41324</v>
      </c>
      <c r="F5832" s="3">
        <f t="shared" ca="1" si="91"/>
        <v>16.944149999999983</v>
      </c>
    </row>
    <row r="5833" spans="1:6">
      <c r="A5833" s="8">
        <v>35186</v>
      </c>
      <c r="B5833">
        <v>16.07</v>
      </c>
      <c r="C5833" s="3">
        <f ca="1">AVERAGE(B5833:OFFSET(B5833,$I$1-1,0))</f>
        <v>13.997049999999993</v>
      </c>
      <c r="D5833" s="93"/>
      <c r="E5833" s="8">
        <v>41325</v>
      </c>
      <c r="F5833" s="3">
        <f t="shared" ca="1" si="91"/>
        <v>16.93314999999998</v>
      </c>
    </row>
    <row r="5834" spans="1:6">
      <c r="A5834" s="8">
        <v>35185</v>
      </c>
      <c r="B5834">
        <v>15.83</v>
      </c>
      <c r="C5834" s="3">
        <f ca="1">AVERAGE(B5834:OFFSET(B5834,$I$1-1,0))</f>
        <v>13.980099999999993</v>
      </c>
      <c r="D5834" s="93"/>
      <c r="E5834" s="8">
        <v>41326</v>
      </c>
      <c r="F5834" s="3">
        <f t="shared" ca="1" si="91"/>
        <v>16.921449999999982</v>
      </c>
    </row>
    <row r="5835" spans="1:6">
      <c r="A5835" s="8">
        <v>35184</v>
      </c>
      <c r="B5835">
        <v>15.45</v>
      </c>
      <c r="C5835" s="3">
        <f ca="1">AVERAGE(B5835:OFFSET(B5835,$I$1-1,0))</f>
        <v>13.962249999999994</v>
      </c>
      <c r="D5835" s="93"/>
      <c r="E5835" s="8">
        <v>41327</v>
      </c>
      <c r="F5835" s="3">
        <f t="shared" ca="1" si="91"/>
        <v>16.896499999999982</v>
      </c>
    </row>
    <row r="5836" spans="1:6">
      <c r="A5836" s="8">
        <v>35181</v>
      </c>
      <c r="B5836">
        <v>14.75</v>
      </c>
      <c r="C5836" s="3">
        <f ca="1">AVERAGE(B5836:OFFSET(B5836,$I$1-1,0))</f>
        <v>13.945399999999992</v>
      </c>
      <c r="D5836" s="93"/>
      <c r="E5836" s="8">
        <v>41330</v>
      </c>
      <c r="F5836" s="3">
        <f t="shared" ca="1" si="91"/>
        <v>16.896749999999983</v>
      </c>
    </row>
    <row r="5837" spans="1:6">
      <c r="A5837" s="8">
        <v>35180</v>
      </c>
      <c r="B5837">
        <v>14.72</v>
      </c>
      <c r="C5837" s="3">
        <f ca="1">AVERAGE(B5837:OFFSET(B5837,$I$1-1,0))</f>
        <v>13.934449999999995</v>
      </c>
      <c r="D5837" s="93"/>
      <c r="E5837" s="8">
        <v>41331</v>
      </c>
      <c r="F5837" s="3">
        <f t="shared" ca="1" si="91"/>
        <v>16.88584999999998</v>
      </c>
    </row>
    <row r="5838" spans="1:6">
      <c r="A5838" s="8">
        <v>35179</v>
      </c>
      <c r="B5838">
        <v>14.91</v>
      </c>
      <c r="C5838" s="3">
        <f ca="1">AVERAGE(B5838:OFFSET(B5838,$I$1-1,0))</f>
        <v>13.922399999999993</v>
      </c>
      <c r="D5838" s="93"/>
      <c r="E5838" s="8">
        <v>41332</v>
      </c>
      <c r="F5838" s="3">
        <f t="shared" ca="1" si="91"/>
        <v>16.859099999999984</v>
      </c>
    </row>
    <row r="5839" spans="1:6">
      <c r="A5839" s="8">
        <v>35178</v>
      </c>
      <c r="B5839">
        <v>15.01</v>
      </c>
      <c r="C5839" s="3">
        <f ca="1">AVERAGE(B5839:OFFSET(B5839,$I$1-1,0))</f>
        <v>13.909099999999993</v>
      </c>
      <c r="D5839" s="93"/>
      <c r="E5839" s="8">
        <v>41333</v>
      </c>
      <c r="F5839" s="3">
        <f t="shared" ca="1" si="91"/>
        <v>16.84249999999998</v>
      </c>
    </row>
    <row r="5840" spans="1:6">
      <c r="A5840" s="8">
        <v>35177</v>
      </c>
      <c r="B5840">
        <v>15.38</v>
      </c>
      <c r="C5840" s="3">
        <f ca="1">AVERAGE(B5840:OFFSET(B5840,$I$1-1,0))</f>
        <v>13.894999999999996</v>
      </c>
      <c r="D5840" s="93"/>
      <c r="E5840" s="8">
        <v>41334</v>
      </c>
      <c r="F5840" s="3">
        <f t="shared" ca="1" si="91"/>
        <v>16.819849999999981</v>
      </c>
    </row>
    <row r="5841" spans="1:6">
      <c r="A5841" s="8">
        <v>35174</v>
      </c>
      <c r="B5841">
        <v>15.12</v>
      </c>
      <c r="C5841" s="3">
        <f ca="1">AVERAGE(B5841:OFFSET(B5841,$I$1-1,0))</f>
        <v>13.876949999999995</v>
      </c>
      <c r="D5841" s="93"/>
      <c r="E5841" s="8">
        <v>41337</v>
      </c>
      <c r="F5841" s="3">
        <f t="shared" ca="1" si="91"/>
        <v>16.780549999999984</v>
      </c>
    </row>
    <row r="5842" spans="1:6">
      <c r="A5842" s="8">
        <v>35173</v>
      </c>
      <c r="B5842">
        <v>16.41</v>
      </c>
      <c r="C5842" s="3">
        <f ca="1">AVERAGE(B5842:OFFSET(B5842,$I$1-1,0))</f>
        <v>13.858949999999995</v>
      </c>
      <c r="D5842" s="93"/>
      <c r="E5842" s="8">
        <v>41338</v>
      </c>
      <c r="F5842" s="3">
        <f t="shared" ca="1" si="91"/>
        <v>16.738099999999985</v>
      </c>
    </row>
    <row r="5843" spans="1:6">
      <c r="A5843" s="8">
        <v>35172</v>
      </c>
      <c r="B5843">
        <v>17.07</v>
      </c>
      <c r="C5843" s="3">
        <f ca="1">AVERAGE(B5843:OFFSET(B5843,$I$1-1,0))</f>
        <v>13.837399999999995</v>
      </c>
      <c r="D5843" s="93"/>
      <c r="E5843" s="8">
        <v>41339</v>
      </c>
      <c r="F5843" s="3">
        <f t="shared" ca="1" si="91"/>
        <v>16.694399999999984</v>
      </c>
    </row>
    <row r="5844" spans="1:6">
      <c r="A5844" s="8">
        <v>35171</v>
      </c>
      <c r="B5844">
        <v>16.45</v>
      </c>
      <c r="C5844" s="3">
        <f ca="1">AVERAGE(B5844:OFFSET(B5844,$I$1-1,0))</f>
        <v>13.809899999999997</v>
      </c>
      <c r="D5844" s="93"/>
      <c r="E5844" s="8">
        <v>41340</v>
      </c>
      <c r="F5844" s="3">
        <f t="shared" ca="1" si="91"/>
        <v>16.637249999999984</v>
      </c>
    </row>
    <row r="5845" spans="1:6">
      <c r="A5845" s="8">
        <v>35170</v>
      </c>
      <c r="B5845">
        <v>16.829999999999998</v>
      </c>
      <c r="C5845" s="3">
        <f ca="1">AVERAGE(B5845:OFFSET(B5845,$I$1-1,0))</f>
        <v>13.784549999999999</v>
      </c>
      <c r="D5845" s="93"/>
      <c r="E5845" s="8">
        <v>41341</v>
      </c>
      <c r="F5845" s="3">
        <f t="shared" ca="1" si="91"/>
        <v>16.574699999999986</v>
      </c>
    </row>
    <row r="5846" spans="1:6">
      <c r="A5846" s="8">
        <v>35167</v>
      </c>
      <c r="B5846">
        <v>17.38</v>
      </c>
      <c r="C5846" s="3">
        <f ca="1">AVERAGE(B5846:OFFSET(B5846,$I$1-1,0))</f>
        <v>13.75835</v>
      </c>
      <c r="D5846" s="93"/>
      <c r="E5846" s="8">
        <v>41344</v>
      </c>
      <c r="F5846" s="3">
        <f t="shared" ca="1" si="91"/>
        <v>16.522449999999985</v>
      </c>
    </row>
    <row r="5847" spans="1:6">
      <c r="A5847" s="8">
        <v>35166</v>
      </c>
      <c r="B5847">
        <v>19.649999999999999</v>
      </c>
      <c r="C5847" s="3">
        <f ca="1">AVERAGE(B5847:OFFSET(B5847,$I$1-1,0))</f>
        <v>13.730149999999998</v>
      </c>
      <c r="D5847" s="93"/>
      <c r="E5847" s="8">
        <v>41345</v>
      </c>
      <c r="F5847" s="3">
        <f t="shared" ca="1" si="91"/>
        <v>16.471399999999981</v>
      </c>
    </row>
    <row r="5848" spans="1:6">
      <c r="A5848" s="8">
        <v>35165</v>
      </c>
      <c r="B5848">
        <v>20.22</v>
      </c>
      <c r="C5848" s="3">
        <f ca="1">AVERAGE(B5848:OFFSET(B5848,$I$1-1,0))</f>
        <v>13.693749999999998</v>
      </c>
      <c r="D5848" s="93"/>
      <c r="E5848" s="8">
        <v>41346</v>
      </c>
      <c r="F5848" s="3">
        <f t="shared" ca="1" si="91"/>
        <v>16.418899999999983</v>
      </c>
    </row>
    <row r="5849" spans="1:6">
      <c r="A5849" s="8">
        <v>35164</v>
      </c>
      <c r="B5849">
        <v>17.32</v>
      </c>
      <c r="C5849" s="3">
        <f ca="1">AVERAGE(B5849:OFFSET(B5849,$I$1-1,0))</f>
        <v>13.651649999999997</v>
      </c>
      <c r="D5849" s="93"/>
      <c r="E5849" s="8">
        <v>41347</v>
      </c>
      <c r="F5849" s="3">
        <f t="shared" ca="1" si="91"/>
        <v>16.367699999999985</v>
      </c>
    </row>
    <row r="5850" spans="1:6">
      <c r="A5850" s="8">
        <v>35163</v>
      </c>
      <c r="B5850">
        <v>18.72</v>
      </c>
      <c r="C5850" s="3">
        <f ca="1">AVERAGE(B5850:OFFSET(B5850,$I$1-1,0))</f>
        <v>13.620649999999998</v>
      </c>
      <c r="D5850" s="93"/>
      <c r="E5850" s="8">
        <v>41348</v>
      </c>
      <c r="F5850" s="3">
        <f t="shared" ca="1" si="91"/>
        <v>16.315399999999983</v>
      </c>
    </row>
    <row r="5851" spans="1:6">
      <c r="A5851" s="8">
        <v>35159</v>
      </c>
      <c r="B5851">
        <v>16.18</v>
      </c>
      <c r="C5851" s="3">
        <f ca="1">AVERAGE(B5851:OFFSET(B5851,$I$1-1,0))</f>
        <v>13.584249999999999</v>
      </c>
      <c r="D5851" s="93"/>
      <c r="E5851" s="8">
        <v>41351</v>
      </c>
      <c r="F5851" s="3">
        <f t="shared" ca="1" si="91"/>
        <v>16.277049999999978</v>
      </c>
    </row>
    <row r="5852" spans="1:6">
      <c r="A5852" s="8">
        <v>35158</v>
      </c>
      <c r="B5852">
        <v>16.329999999999998</v>
      </c>
      <c r="C5852" s="3">
        <f ca="1">AVERAGE(B5852:OFFSET(B5852,$I$1-1,0))</f>
        <v>13.559949999999999</v>
      </c>
      <c r="D5852" s="93"/>
      <c r="E5852" s="8">
        <v>41352</v>
      </c>
      <c r="F5852" s="3">
        <f t="shared" ca="1" si="91"/>
        <v>16.22829999999998</v>
      </c>
    </row>
    <row r="5853" spans="1:6">
      <c r="A5853" s="8">
        <v>35157</v>
      </c>
      <c r="B5853">
        <v>16.45</v>
      </c>
      <c r="C5853" s="3">
        <f ca="1">AVERAGE(B5853:OFFSET(B5853,$I$1-1,0))</f>
        <v>13.5341</v>
      </c>
      <c r="D5853" s="93"/>
      <c r="E5853" s="8">
        <v>41353</v>
      </c>
      <c r="F5853" s="3">
        <f t="shared" ca="1" si="91"/>
        <v>16.171349999999979</v>
      </c>
    </row>
    <row r="5854" spans="1:6">
      <c r="A5854" s="8">
        <v>35156</v>
      </c>
      <c r="B5854">
        <v>17.899999999999999</v>
      </c>
      <c r="C5854" s="3">
        <f ca="1">AVERAGE(B5854:OFFSET(B5854,$I$1-1,0))</f>
        <v>13.507899999999999</v>
      </c>
      <c r="D5854" s="93"/>
      <c r="E5854" s="8">
        <v>41354</v>
      </c>
      <c r="F5854" s="3">
        <f t="shared" ca="1" si="91"/>
        <v>16.107999999999983</v>
      </c>
    </row>
    <row r="5855" spans="1:6">
      <c r="A5855" s="8">
        <v>35153</v>
      </c>
      <c r="B5855">
        <v>18.88</v>
      </c>
      <c r="C5855" s="3">
        <f ca="1">AVERAGE(B5855:OFFSET(B5855,$I$1-1,0))</f>
        <v>13.472149999999999</v>
      </c>
      <c r="D5855" s="93"/>
      <c r="E5855" s="8">
        <v>41355</v>
      </c>
      <c r="F5855" s="3">
        <f t="shared" ca="1" si="91"/>
        <v>16.045249999999982</v>
      </c>
    </row>
    <row r="5856" spans="1:6">
      <c r="A5856" s="8">
        <v>35152</v>
      </c>
      <c r="B5856">
        <v>18.16</v>
      </c>
      <c r="C5856" s="3">
        <f ca="1">AVERAGE(B5856:OFFSET(B5856,$I$1-1,0))</f>
        <v>13.4339</v>
      </c>
      <c r="D5856" s="93"/>
      <c r="E5856" s="8">
        <v>41358</v>
      </c>
      <c r="F5856" s="3">
        <f t="shared" ca="1" si="91"/>
        <v>15.990549999999979</v>
      </c>
    </row>
    <row r="5857" spans="1:6">
      <c r="A5857" s="8">
        <v>35151</v>
      </c>
      <c r="B5857">
        <v>17.89</v>
      </c>
      <c r="C5857" s="3">
        <f ca="1">AVERAGE(B5857:OFFSET(B5857,$I$1-1,0))</f>
        <v>13.399549999999998</v>
      </c>
      <c r="D5857" s="93"/>
      <c r="E5857" s="8">
        <v>41359</v>
      </c>
      <c r="F5857" s="3">
        <f t="shared" ca="1" si="91"/>
        <v>15.943599999999982</v>
      </c>
    </row>
    <row r="5858" spans="1:6">
      <c r="A5858" s="8">
        <v>35150</v>
      </c>
      <c r="B5858">
        <v>17.8</v>
      </c>
      <c r="C5858" s="3">
        <f ca="1">AVERAGE(B5858:OFFSET(B5858,$I$1-1,0))</f>
        <v>13.366549999999997</v>
      </c>
      <c r="D5858" s="93"/>
      <c r="E5858" s="8">
        <v>41360</v>
      </c>
      <c r="F5858" s="3">
        <f t="shared" ca="1" si="91"/>
        <v>15.900749999999984</v>
      </c>
    </row>
    <row r="5859" spans="1:6">
      <c r="A5859" s="8">
        <v>35149</v>
      </c>
      <c r="B5859">
        <v>17.84</v>
      </c>
      <c r="C5859" s="3">
        <f ca="1">AVERAGE(B5859:OFFSET(B5859,$I$1-1,0))</f>
        <v>13.337099999999998</v>
      </c>
      <c r="D5859" s="93"/>
      <c r="E5859" s="8">
        <v>41361</v>
      </c>
      <c r="F5859" s="3">
        <f t="shared" ref="F5859:F5922" ca="1" si="92">VLOOKUP(E5859,$A$6:$C$7404,3,FALSE)</f>
        <v>15.858099999999984</v>
      </c>
    </row>
    <row r="5860" spans="1:6">
      <c r="A5860" s="8">
        <v>35146</v>
      </c>
      <c r="B5860">
        <v>17.05</v>
      </c>
      <c r="C5860" s="3">
        <f ca="1">AVERAGE(B5860:OFFSET(B5860,$I$1-1,0))</f>
        <v>13.311699999999998</v>
      </c>
      <c r="D5860" s="93"/>
      <c r="E5860" s="8">
        <v>41365</v>
      </c>
      <c r="F5860" s="3">
        <f t="shared" ca="1" si="92"/>
        <v>15.808199999999983</v>
      </c>
    </row>
    <row r="5861" spans="1:6">
      <c r="A5861" s="8">
        <v>35145</v>
      </c>
      <c r="B5861">
        <v>17.739999999999998</v>
      </c>
      <c r="C5861" s="3">
        <f ca="1">AVERAGE(B5861:OFFSET(B5861,$I$1-1,0))</f>
        <v>13.290899999999995</v>
      </c>
      <c r="D5861" s="93"/>
      <c r="E5861" s="8">
        <v>41366</v>
      </c>
      <c r="F5861" s="3">
        <f t="shared" ca="1" si="92"/>
        <v>15.761649999999984</v>
      </c>
    </row>
    <row r="5862" spans="1:6">
      <c r="A5862" s="8">
        <v>35144</v>
      </c>
      <c r="B5862">
        <v>18.66</v>
      </c>
      <c r="C5862" s="3">
        <f ca="1">AVERAGE(B5862:OFFSET(B5862,$I$1-1,0))</f>
        <v>13.266399999999997</v>
      </c>
      <c r="D5862" s="93"/>
      <c r="E5862" s="8">
        <v>41367</v>
      </c>
      <c r="F5862" s="3">
        <f t="shared" ca="1" si="92"/>
        <v>15.711349999999983</v>
      </c>
    </row>
    <row r="5863" spans="1:6">
      <c r="A5863" s="8">
        <v>35143</v>
      </c>
      <c r="B5863">
        <v>18.350000000000001</v>
      </c>
      <c r="C5863" s="3">
        <f ca="1">AVERAGE(B5863:OFFSET(B5863,$I$1-1,0))</f>
        <v>13.238099999999998</v>
      </c>
      <c r="D5863" s="93"/>
      <c r="E5863" s="8">
        <v>41368</v>
      </c>
      <c r="F5863" s="3">
        <f t="shared" ca="1" si="92"/>
        <v>15.672399999999987</v>
      </c>
    </row>
    <row r="5864" spans="1:6">
      <c r="A5864" s="8">
        <v>35142</v>
      </c>
      <c r="B5864">
        <v>17.309999999999999</v>
      </c>
      <c r="C5864" s="3">
        <f ca="1">AVERAGE(B5864:OFFSET(B5864,$I$1-1,0))</f>
        <v>13.213599999999996</v>
      </c>
      <c r="D5864" s="93"/>
      <c r="E5864" s="8">
        <v>41369</v>
      </c>
      <c r="F5864" s="3">
        <f t="shared" ca="1" si="92"/>
        <v>15.636449999999986</v>
      </c>
    </row>
    <row r="5865" spans="1:6">
      <c r="A5865" s="8">
        <v>35139</v>
      </c>
      <c r="B5865">
        <v>16.54</v>
      </c>
      <c r="C5865" s="3">
        <f ca="1">AVERAGE(B5865:OFFSET(B5865,$I$1-1,0))</f>
        <v>13.191949999999997</v>
      </c>
      <c r="D5865" s="93"/>
      <c r="E5865" s="8">
        <v>41372</v>
      </c>
      <c r="F5865" s="3">
        <f t="shared" ca="1" si="92"/>
        <v>15.610799999999983</v>
      </c>
    </row>
    <row r="5866" spans="1:6">
      <c r="A5866" s="8">
        <v>35138</v>
      </c>
      <c r="B5866">
        <v>16.93</v>
      </c>
      <c r="C5866" s="3">
        <f ca="1">AVERAGE(B5866:OFFSET(B5866,$I$1-1,0))</f>
        <v>13.170299999999999</v>
      </c>
      <c r="D5866" s="93"/>
      <c r="E5866" s="8">
        <v>41373</v>
      </c>
      <c r="F5866" s="3">
        <f t="shared" ca="1" si="92"/>
        <v>15.583099999999984</v>
      </c>
    </row>
    <row r="5867" spans="1:6">
      <c r="A5867" s="8">
        <v>35137</v>
      </c>
      <c r="B5867">
        <v>18.13</v>
      </c>
      <c r="C5867" s="3">
        <f ca="1">AVERAGE(B5867:OFFSET(B5867,$I$1-1,0))</f>
        <v>13.149899999999997</v>
      </c>
      <c r="D5867" s="93"/>
      <c r="E5867" s="8">
        <v>41374</v>
      </c>
      <c r="F5867" s="3">
        <f t="shared" ca="1" si="92"/>
        <v>15.558699999999986</v>
      </c>
    </row>
    <row r="5868" spans="1:6">
      <c r="A5868" s="8">
        <v>35136</v>
      </c>
      <c r="B5868">
        <v>19.09</v>
      </c>
      <c r="C5868" s="3">
        <f ca="1">AVERAGE(B5868:OFFSET(B5868,$I$1-1,0))</f>
        <v>13.121849999999997</v>
      </c>
      <c r="D5868" s="93"/>
      <c r="E5868" s="8">
        <v>41375</v>
      </c>
      <c r="F5868" s="3">
        <f t="shared" ca="1" si="92"/>
        <v>15.519499999999985</v>
      </c>
    </row>
    <row r="5869" spans="1:6">
      <c r="A5869" s="8">
        <v>35135</v>
      </c>
      <c r="B5869">
        <v>19.399999999999999</v>
      </c>
      <c r="C5869" s="3">
        <f ca="1">AVERAGE(B5869:OFFSET(B5869,$I$1-1,0))</f>
        <v>13.087399999999997</v>
      </c>
      <c r="D5869" s="93"/>
      <c r="E5869" s="8">
        <v>41376</v>
      </c>
      <c r="F5869" s="3">
        <f t="shared" ca="1" si="92"/>
        <v>15.489249999999984</v>
      </c>
    </row>
    <row r="5870" spans="1:6">
      <c r="A5870" s="8">
        <v>35132</v>
      </c>
      <c r="B5870">
        <v>20.7</v>
      </c>
      <c r="C5870" s="3">
        <f ca="1">AVERAGE(B5870:OFFSET(B5870,$I$1-1,0))</f>
        <v>13.048549999999999</v>
      </c>
      <c r="D5870" s="93"/>
      <c r="E5870" s="8">
        <v>41379</v>
      </c>
      <c r="F5870" s="3">
        <f t="shared" ca="1" si="92"/>
        <v>15.473699999999983</v>
      </c>
    </row>
    <row r="5871" spans="1:6">
      <c r="A5871" s="8">
        <v>35131</v>
      </c>
      <c r="B5871">
        <v>16.489999999999998</v>
      </c>
      <c r="C5871" s="3">
        <f ca="1">AVERAGE(B5871:OFFSET(B5871,$I$1-1,0))</f>
        <v>13.00135</v>
      </c>
      <c r="D5871" s="93"/>
      <c r="E5871" s="8">
        <v>41380</v>
      </c>
      <c r="F5871" s="3">
        <f t="shared" ca="1" si="92"/>
        <v>15.444899999999985</v>
      </c>
    </row>
    <row r="5872" spans="1:6">
      <c r="A5872" s="8">
        <v>35130</v>
      </c>
      <c r="B5872">
        <v>16.559999999999999</v>
      </c>
      <c r="C5872" s="3">
        <f ca="1">AVERAGE(B5872:OFFSET(B5872,$I$1-1,0))</f>
        <v>12.976650000000001</v>
      </c>
      <c r="D5872" s="93"/>
      <c r="E5872" s="8">
        <v>41381</v>
      </c>
      <c r="F5872" s="3">
        <f t="shared" ca="1" si="92"/>
        <v>15.430199999999983</v>
      </c>
    </row>
    <row r="5873" spans="1:6">
      <c r="A5873" s="8">
        <v>35129</v>
      </c>
      <c r="B5873">
        <v>16.100000000000001</v>
      </c>
      <c r="C5873" s="3">
        <f ca="1">AVERAGE(B5873:OFFSET(B5873,$I$1-1,0))</f>
        <v>12.952250000000003</v>
      </c>
      <c r="D5873" s="93"/>
      <c r="E5873" s="8">
        <v>41382</v>
      </c>
      <c r="F5873" s="3">
        <f t="shared" ca="1" si="92"/>
        <v>15.419449999999983</v>
      </c>
    </row>
    <row r="5874" spans="1:6">
      <c r="A5874" s="8">
        <v>35128</v>
      </c>
      <c r="B5874">
        <v>16.670000000000002</v>
      </c>
      <c r="C5874" s="3">
        <f ca="1">AVERAGE(B5874:OFFSET(B5874,$I$1-1,0))</f>
        <v>12.935800000000002</v>
      </c>
      <c r="D5874" s="93"/>
      <c r="E5874" s="8">
        <v>41383</v>
      </c>
      <c r="F5874" s="3">
        <f t="shared" ca="1" si="92"/>
        <v>15.408899999999985</v>
      </c>
    </row>
    <row r="5875" spans="1:6">
      <c r="A5875" s="8">
        <v>35125</v>
      </c>
      <c r="B5875">
        <v>16.72</v>
      </c>
      <c r="C5875" s="3">
        <f ca="1">AVERAGE(B5875:OFFSET(B5875,$I$1-1,0))</f>
        <v>12.918100000000003</v>
      </c>
      <c r="D5875" s="93"/>
      <c r="E5875" s="8">
        <v>41386</v>
      </c>
      <c r="F5875" s="3">
        <f t="shared" ca="1" si="92"/>
        <v>15.396849999999983</v>
      </c>
    </row>
    <row r="5876" spans="1:6">
      <c r="A5876" s="8">
        <v>35124</v>
      </c>
      <c r="B5876">
        <v>17.04</v>
      </c>
      <c r="C5876" s="3">
        <f ca="1">AVERAGE(B5876:OFFSET(B5876,$I$1-1,0))</f>
        <v>12.896300000000002</v>
      </c>
      <c r="D5876" s="93"/>
      <c r="E5876" s="8">
        <v>41387</v>
      </c>
      <c r="F5876" s="3">
        <f t="shared" ca="1" si="92"/>
        <v>15.380949999999986</v>
      </c>
    </row>
    <row r="5877" spans="1:6">
      <c r="A5877" s="8">
        <v>35123</v>
      </c>
      <c r="B5877">
        <v>16.72</v>
      </c>
      <c r="C5877" s="3">
        <f ca="1">AVERAGE(B5877:OFFSET(B5877,$I$1-1,0))</f>
        <v>12.872100000000003</v>
      </c>
      <c r="D5877" s="93"/>
      <c r="E5877" s="8">
        <v>41388</v>
      </c>
      <c r="F5877" s="3">
        <f t="shared" ca="1" si="92"/>
        <v>15.361499999999985</v>
      </c>
    </row>
    <row r="5878" spans="1:6">
      <c r="A5878" s="8">
        <v>35122</v>
      </c>
      <c r="B5878">
        <v>16.63</v>
      </c>
      <c r="C5878" s="3">
        <f ca="1">AVERAGE(B5878:OFFSET(B5878,$I$1-1,0))</f>
        <v>12.850400000000002</v>
      </c>
      <c r="D5878" s="93"/>
      <c r="E5878" s="8">
        <v>41389</v>
      </c>
      <c r="F5878" s="3">
        <f t="shared" ca="1" si="92"/>
        <v>15.344099999999987</v>
      </c>
    </row>
    <row r="5879" spans="1:6">
      <c r="A5879" s="8">
        <v>35121</v>
      </c>
      <c r="B5879">
        <v>16.38</v>
      </c>
      <c r="C5879" s="3">
        <f ca="1">AVERAGE(B5879:OFFSET(B5879,$I$1-1,0))</f>
        <v>12.826450000000001</v>
      </c>
      <c r="D5879" s="93"/>
      <c r="E5879" s="8">
        <v>41390</v>
      </c>
      <c r="F5879" s="3">
        <f t="shared" ca="1" si="92"/>
        <v>15.322249999999986</v>
      </c>
    </row>
    <row r="5880" spans="1:6">
      <c r="A5880" s="8">
        <v>35118</v>
      </c>
      <c r="B5880">
        <v>14.78</v>
      </c>
      <c r="C5880" s="3">
        <f ca="1">AVERAGE(B5880:OFFSET(B5880,$I$1-1,0))</f>
        <v>12.809450000000002</v>
      </c>
      <c r="D5880" s="93"/>
      <c r="E5880" s="8">
        <v>41393</v>
      </c>
      <c r="F5880" s="3">
        <f t="shared" ca="1" si="92"/>
        <v>15.297199999999989</v>
      </c>
    </row>
    <row r="5881" spans="1:6">
      <c r="A5881" s="8">
        <v>35117</v>
      </c>
      <c r="B5881">
        <v>14.56</v>
      </c>
      <c r="C5881" s="3">
        <f ca="1">AVERAGE(B5881:OFFSET(B5881,$I$1-1,0))</f>
        <v>12.800950000000002</v>
      </c>
      <c r="D5881" s="93"/>
      <c r="E5881" s="8">
        <v>41394</v>
      </c>
      <c r="F5881" s="3">
        <f t="shared" ca="1" si="92"/>
        <v>15.275049999999988</v>
      </c>
    </row>
    <row r="5882" spans="1:6">
      <c r="A5882" s="8">
        <v>35116</v>
      </c>
      <c r="B5882">
        <v>14.47</v>
      </c>
      <c r="C5882" s="3">
        <f ca="1">AVERAGE(B5882:OFFSET(B5882,$I$1-1,0))</f>
        <v>12.7919</v>
      </c>
      <c r="D5882" s="93"/>
      <c r="E5882" s="8">
        <v>41395</v>
      </c>
      <c r="F5882" s="3">
        <f t="shared" ca="1" si="92"/>
        <v>15.255849999999988</v>
      </c>
    </row>
    <row r="5883" spans="1:6">
      <c r="A5883" s="8">
        <v>35115</v>
      </c>
      <c r="B5883">
        <v>16.8</v>
      </c>
      <c r="C5883" s="3">
        <f ca="1">AVERAGE(B5883:OFFSET(B5883,$I$1-1,0))</f>
        <v>12.780650000000001</v>
      </c>
      <c r="D5883" s="93"/>
      <c r="E5883" s="8">
        <v>41396</v>
      </c>
      <c r="F5883" s="3">
        <f t="shared" ca="1" si="92"/>
        <v>15.240099999999991</v>
      </c>
    </row>
    <row r="5884" spans="1:6">
      <c r="A5884" s="8">
        <v>35111</v>
      </c>
      <c r="B5884">
        <v>15.37</v>
      </c>
      <c r="C5884" s="3">
        <f ca="1">AVERAGE(B5884:OFFSET(B5884,$I$1-1,0))</f>
        <v>12.75695</v>
      </c>
      <c r="D5884" s="93"/>
      <c r="E5884" s="8">
        <v>41397</v>
      </c>
      <c r="F5884" s="3">
        <f t="shared" ca="1" si="92"/>
        <v>15.218799999999989</v>
      </c>
    </row>
    <row r="5885" spans="1:6">
      <c r="A5885" s="8">
        <v>35110</v>
      </c>
      <c r="B5885">
        <v>16.13</v>
      </c>
      <c r="C5885" s="3">
        <f ca="1">AVERAGE(B5885:OFFSET(B5885,$I$1-1,0))</f>
        <v>12.7433</v>
      </c>
      <c r="D5885" s="93"/>
      <c r="E5885" s="8">
        <v>41400</v>
      </c>
      <c r="F5885" s="3">
        <f t="shared" ca="1" si="92"/>
        <v>15.199699999999989</v>
      </c>
    </row>
    <row r="5886" spans="1:6">
      <c r="A5886" s="8">
        <v>35109</v>
      </c>
      <c r="B5886">
        <v>15.59</v>
      </c>
      <c r="C5886" s="3">
        <f ca="1">AVERAGE(B5886:OFFSET(B5886,$I$1-1,0))</f>
        <v>12.7211</v>
      </c>
      <c r="D5886" s="93"/>
      <c r="E5886" s="8">
        <v>41401</v>
      </c>
      <c r="F5886" s="3">
        <f t="shared" ca="1" si="92"/>
        <v>15.183049999999989</v>
      </c>
    </row>
    <row r="5887" spans="1:6">
      <c r="A5887" s="8">
        <v>35108</v>
      </c>
      <c r="B5887">
        <v>14.94</v>
      </c>
      <c r="C5887" s="3">
        <f ca="1">AVERAGE(B5887:OFFSET(B5887,$I$1-1,0))</f>
        <v>12.702549999999999</v>
      </c>
      <c r="D5887" s="93"/>
      <c r="E5887" s="8">
        <v>41402</v>
      </c>
      <c r="F5887" s="3">
        <f t="shared" ca="1" si="92"/>
        <v>15.16909999999999</v>
      </c>
    </row>
    <row r="5888" spans="1:6">
      <c r="A5888" s="8">
        <v>35107</v>
      </c>
      <c r="B5888">
        <v>14.69</v>
      </c>
      <c r="C5888" s="3">
        <f ca="1">AVERAGE(B5888:OFFSET(B5888,$I$1-1,0))</f>
        <v>12.688549999999999</v>
      </c>
      <c r="D5888" s="93"/>
      <c r="E5888" s="8">
        <v>41403</v>
      </c>
      <c r="F5888" s="3">
        <f t="shared" ca="1" si="92"/>
        <v>15.153399999999991</v>
      </c>
    </row>
    <row r="5889" spans="1:6">
      <c r="A5889" s="8">
        <v>35104</v>
      </c>
      <c r="B5889">
        <v>14.63</v>
      </c>
      <c r="C5889" s="3">
        <f ca="1">AVERAGE(B5889:OFFSET(B5889,$I$1-1,0))</f>
        <v>12.67385</v>
      </c>
      <c r="D5889" s="93"/>
      <c r="E5889" s="8">
        <v>41404</v>
      </c>
      <c r="F5889" s="3">
        <f t="shared" ca="1" si="92"/>
        <v>15.123249999999992</v>
      </c>
    </row>
    <row r="5890" spans="1:6">
      <c r="A5890" s="8">
        <v>35103</v>
      </c>
      <c r="B5890">
        <v>13.89</v>
      </c>
      <c r="C5890" s="3">
        <f ca="1">AVERAGE(B5890:OFFSET(B5890,$I$1-1,0))</f>
        <v>12.660349999999996</v>
      </c>
      <c r="D5890" s="93"/>
      <c r="E5890" s="8">
        <v>41407</v>
      </c>
      <c r="F5890" s="3">
        <f t="shared" ca="1" si="92"/>
        <v>15.083649999999993</v>
      </c>
    </row>
    <row r="5891" spans="1:6">
      <c r="A5891" s="8">
        <v>35102</v>
      </c>
      <c r="B5891">
        <v>14.11</v>
      </c>
      <c r="C5891" s="3">
        <f ca="1">AVERAGE(B5891:OFFSET(B5891,$I$1-1,0))</f>
        <v>12.652299999999999</v>
      </c>
      <c r="D5891" s="93"/>
      <c r="E5891" s="8">
        <v>41408</v>
      </c>
      <c r="F5891" s="3">
        <f t="shared" ca="1" si="92"/>
        <v>15.050799999999992</v>
      </c>
    </row>
    <row r="5892" spans="1:6">
      <c r="A5892" s="8">
        <v>35101</v>
      </c>
      <c r="B5892">
        <v>14.59</v>
      </c>
      <c r="C5892" s="3">
        <f ca="1">AVERAGE(B5892:OFFSET(B5892,$I$1-1,0))</f>
        <v>12.643799999999997</v>
      </c>
      <c r="D5892" s="93"/>
      <c r="E5892" s="8">
        <v>41409</v>
      </c>
      <c r="F5892" s="3">
        <f t="shared" ca="1" si="92"/>
        <v>15.027199999999992</v>
      </c>
    </row>
    <row r="5893" spans="1:6">
      <c r="A5893" s="8">
        <v>35100</v>
      </c>
      <c r="B5893">
        <v>13.46</v>
      </c>
      <c r="C5893" s="3">
        <f ca="1">AVERAGE(B5893:OFFSET(B5893,$I$1-1,0))</f>
        <v>12.630449999999996</v>
      </c>
      <c r="D5893" s="93"/>
      <c r="E5893" s="8">
        <v>41410</v>
      </c>
      <c r="F5893" s="3">
        <f t="shared" ca="1" si="92"/>
        <v>15.009049999999993</v>
      </c>
    </row>
    <row r="5894" spans="1:6">
      <c r="A5894" s="8">
        <v>35097</v>
      </c>
      <c r="B5894">
        <v>13.23</v>
      </c>
      <c r="C5894" s="3">
        <f ca="1">AVERAGE(B5894:OFFSET(B5894,$I$1-1,0))</f>
        <v>12.622449999999999</v>
      </c>
      <c r="D5894" s="93"/>
      <c r="E5894" s="8">
        <v>41411</v>
      </c>
      <c r="F5894" s="3">
        <f t="shared" ca="1" si="92"/>
        <v>14.981149999999991</v>
      </c>
    </row>
    <row r="5895" spans="1:6">
      <c r="A5895" s="8">
        <v>35096</v>
      </c>
      <c r="B5895">
        <v>12.65</v>
      </c>
      <c r="C5895" s="3">
        <f ca="1">AVERAGE(B5895:OFFSET(B5895,$I$1-1,0))</f>
        <v>12.616799999999998</v>
      </c>
      <c r="D5895" s="93"/>
      <c r="E5895" s="8">
        <v>41414</v>
      </c>
      <c r="F5895" s="3">
        <f t="shared" ca="1" si="92"/>
        <v>14.951599999999992</v>
      </c>
    </row>
    <row r="5896" spans="1:6">
      <c r="A5896" s="8">
        <v>35095</v>
      </c>
      <c r="B5896">
        <v>12.53</v>
      </c>
      <c r="C5896" s="3">
        <f ca="1">AVERAGE(B5896:OFFSET(B5896,$I$1-1,0))</f>
        <v>12.619000000000002</v>
      </c>
      <c r="D5896" s="93"/>
      <c r="E5896" s="8">
        <v>41415</v>
      </c>
      <c r="F5896" s="3">
        <f t="shared" ca="1" si="92"/>
        <v>14.923649999999991</v>
      </c>
    </row>
    <row r="5897" spans="1:6">
      <c r="A5897" s="8">
        <v>35094</v>
      </c>
      <c r="B5897">
        <v>12.42</v>
      </c>
      <c r="C5897" s="3">
        <f ca="1">AVERAGE(B5897:OFFSET(B5897,$I$1-1,0))</f>
        <v>12.62115</v>
      </c>
      <c r="D5897" s="93"/>
      <c r="E5897" s="8">
        <v>41416</v>
      </c>
      <c r="F5897" s="3">
        <f t="shared" ca="1" si="92"/>
        <v>14.904899999999991</v>
      </c>
    </row>
    <row r="5898" spans="1:6">
      <c r="A5898" s="8">
        <v>35093</v>
      </c>
      <c r="B5898">
        <v>12.19</v>
      </c>
      <c r="C5898" s="3">
        <f ca="1">AVERAGE(B5898:OFFSET(B5898,$I$1-1,0))</f>
        <v>12.620699999999999</v>
      </c>
      <c r="D5898" s="93"/>
      <c r="E5898" s="8">
        <v>41417</v>
      </c>
      <c r="F5898" s="3">
        <f t="shared" ca="1" si="92"/>
        <v>14.897049999999993</v>
      </c>
    </row>
    <row r="5899" spans="1:6">
      <c r="A5899" s="8">
        <v>35090</v>
      </c>
      <c r="B5899">
        <v>12</v>
      </c>
      <c r="C5899" s="3">
        <f ca="1">AVERAGE(B5899:OFFSET(B5899,$I$1-1,0))</f>
        <v>12.617149999999999</v>
      </c>
      <c r="D5899" s="93"/>
      <c r="E5899" s="8">
        <v>41418</v>
      </c>
      <c r="F5899" s="3">
        <f t="shared" ca="1" si="92"/>
        <v>14.887249999999993</v>
      </c>
    </row>
    <row r="5900" spans="1:6">
      <c r="A5900" s="8">
        <v>35089</v>
      </c>
      <c r="B5900">
        <v>12.94</v>
      </c>
      <c r="C5900" s="3">
        <f ca="1">AVERAGE(B5900:OFFSET(B5900,$I$1-1,0))</f>
        <v>12.617350000000002</v>
      </c>
      <c r="D5900" s="93"/>
      <c r="E5900" s="8">
        <v>41422</v>
      </c>
      <c r="F5900" s="3">
        <f t="shared" ca="1" si="92"/>
        <v>14.879699999999996</v>
      </c>
    </row>
    <row r="5901" spans="1:6">
      <c r="A5901" s="8">
        <v>35088</v>
      </c>
      <c r="B5901">
        <v>12.54</v>
      </c>
      <c r="C5901" s="3">
        <f ca="1">AVERAGE(B5901:OFFSET(B5901,$I$1-1,0))</f>
        <v>12.616300000000001</v>
      </c>
      <c r="D5901" s="93"/>
      <c r="E5901" s="8">
        <v>41423</v>
      </c>
      <c r="F5901" s="3">
        <f t="shared" ca="1" si="92"/>
        <v>14.877249999999995</v>
      </c>
    </row>
    <row r="5902" spans="1:6">
      <c r="A5902" s="8">
        <v>35087</v>
      </c>
      <c r="B5902">
        <v>13.56</v>
      </c>
      <c r="C5902" s="3">
        <f ca="1">AVERAGE(B5902:OFFSET(B5902,$I$1-1,0))</f>
        <v>12.617550000000001</v>
      </c>
      <c r="D5902" s="93"/>
      <c r="E5902" s="8">
        <v>41424</v>
      </c>
      <c r="F5902" s="3">
        <f t="shared" ca="1" si="92"/>
        <v>14.873499999999995</v>
      </c>
    </row>
    <row r="5903" spans="1:6">
      <c r="A5903" s="8">
        <v>35086</v>
      </c>
      <c r="B5903">
        <v>13.34</v>
      </c>
      <c r="C5903" s="3">
        <f ca="1">AVERAGE(B5903:OFFSET(B5903,$I$1-1,0))</f>
        <v>12.613999999999999</v>
      </c>
      <c r="D5903" s="93"/>
      <c r="E5903" s="8">
        <v>41425</v>
      </c>
      <c r="F5903" s="3">
        <f t="shared" ca="1" si="92"/>
        <v>14.881299999999996</v>
      </c>
    </row>
    <row r="5904" spans="1:6">
      <c r="A5904" s="8">
        <v>35083</v>
      </c>
      <c r="B5904">
        <v>12.7</v>
      </c>
      <c r="C5904" s="3">
        <f ca="1">AVERAGE(B5904:OFFSET(B5904,$I$1-1,0))</f>
        <v>12.61135</v>
      </c>
      <c r="D5904" s="93"/>
      <c r="E5904" s="8">
        <v>41428</v>
      </c>
      <c r="F5904" s="3">
        <f t="shared" ca="1" si="92"/>
        <v>14.894199999999998</v>
      </c>
    </row>
    <row r="5905" spans="1:6">
      <c r="A5905" s="8">
        <v>35082</v>
      </c>
      <c r="B5905">
        <v>13.58</v>
      </c>
      <c r="C5905" s="3">
        <f ca="1">AVERAGE(B5905:OFFSET(B5905,$I$1-1,0))</f>
        <v>12.61265</v>
      </c>
      <c r="D5905" s="93"/>
      <c r="E5905" s="8">
        <v>41429</v>
      </c>
      <c r="F5905" s="3">
        <f t="shared" ca="1" si="92"/>
        <v>14.901299999999997</v>
      </c>
    </row>
    <row r="5906" spans="1:6">
      <c r="A5906" s="8">
        <v>35081</v>
      </c>
      <c r="B5906">
        <v>14.25</v>
      </c>
      <c r="C5906" s="3">
        <f ca="1">AVERAGE(B5906:OFFSET(B5906,$I$1-1,0))</f>
        <v>12.607850000000001</v>
      </c>
      <c r="D5906" s="93"/>
      <c r="E5906" s="8">
        <v>41430</v>
      </c>
      <c r="F5906" s="3">
        <f t="shared" ca="1" si="92"/>
        <v>14.915649999999998</v>
      </c>
    </row>
    <row r="5907" spans="1:6">
      <c r="A5907" s="8">
        <v>35080</v>
      </c>
      <c r="B5907">
        <v>14.09</v>
      </c>
      <c r="C5907" s="3">
        <f ca="1">AVERAGE(B5907:OFFSET(B5907,$I$1-1,0))</f>
        <v>12.604099999999999</v>
      </c>
      <c r="D5907" s="93"/>
      <c r="E5907" s="8">
        <v>41431</v>
      </c>
      <c r="F5907" s="3">
        <f t="shared" ca="1" si="92"/>
        <v>14.927349999999997</v>
      </c>
    </row>
    <row r="5908" spans="1:6">
      <c r="A5908" s="8">
        <v>35079</v>
      </c>
      <c r="B5908">
        <v>14.99</v>
      </c>
      <c r="C5908" s="3">
        <f ca="1">AVERAGE(B5908:OFFSET(B5908,$I$1-1,0))</f>
        <v>12.6005</v>
      </c>
      <c r="D5908" s="93"/>
      <c r="E5908" s="8">
        <v>41432</v>
      </c>
      <c r="F5908" s="3">
        <f t="shared" ca="1" si="92"/>
        <v>14.935799999999999</v>
      </c>
    </row>
    <row r="5909" spans="1:6">
      <c r="A5909" s="8">
        <v>35076</v>
      </c>
      <c r="B5909">
        <v>14.23</v>
      </c>
      <c r="C5909" s="3">
        <f ca="1">AVERAGE(B5909:OFFSET(B5909,$I$1-1,0))</f>
        <v>12.588649999999996</v>
      </c>
      <c r="D5909" s="93"/>
      <c r="E5909" s="8">
        <v>41435</v>
      </c>
      <c r="F5909" s="3">
        <f t="shared" ca="1" si="92"/>
        <v>14.942899999999998</v>
      </c>
    </row>
    <row r="5910" spans="1:6">
      <c r="A5910" s="8">
        <v>35075</v>
      </c>
      <c r="B5910">
        <v>14.69</v>
      </c>
      <c r="C5910" s="3">
        <f ca="1">AVERAGE(B5910:OFFSET(B5910,$I$1-1,0))</f>
        <v>12.580049999999996</v>
      </c>
      <c r="D5910" s="93"/>
      <c r="E5910" s="8">
        <v>41436</v>
      </c>
      <c r="F5910" s="3">
        <f t="shared" ca="1" si="92"/>
        <v>14.953149999999999</v>
      </c>
    </row>
    <row r="5911" spans="1:6">
      <c r="A5911" s="8">
        <v>35074</v>
      </c>
      <c r="B5911">
        <v>16.399999999999999</v>
      </c>
      <c r="C5911" s="3">
        <f ca="1">AVERAGE(B5911:OFFSET(B5911,$I$1-1,0))</f>
        <v>12.563249999999998</v>
      </c>
      <c r="D5911" s="93"/>
      <c r="E5911" s="8">
        <v>41437</v>
      </c>
      <c r="F5911" s="3">
        <f t="shared" ca="1" si="92"/>
        <v>14.970549999999996</v>
      </c>
    </row>
    <row r="5912" spans="1:6">
      <c r="A5912" s="8">
        <v>35073</v>
      </c>
      <c r="B5912">
        <v>15.21</v>
      </c>
      <c r="C5912" s="3">
        <f ca="1">AVERAGE(B5912:OFFSET(B5912,$I$1-1,0))</f>
        <v>12.540399999999998</v>
      </c>
      <c r="D5912" s="93"/>
      <c r="E5912" s="8">
        <v>41438</v>
      </c>
      <c r="F5912" s="3">
        <f t="shared" ca="1" si="92"/>
        <v>14.972799999999996</v>
      </c>
    </row>
    <row r="5913" spans="1:6">
      <c r="A5913" s="8">
        <v>35072</v>
      </c>
      <c r="B5913">
        <v>13.11</v>
      </c>
      <c r="C5913" s="3">
        <f ca="1">AVERAGE(B5913:OFFSET(B5913,$I$1-1,0))</f>
        <v>12.520299999999999</v>
      </c>
      <c r="D5913" s="93"/>
      <c r="E5913" s="8">
        <v>41439</v>
      </c>
      <c r="F5913" s="3">
        <f t="shared" ca="1" si="92"/>
        <v>14.982649999999994</v>
      </c>
    </row>
    <row r="5914" spans="1:6">
      <c r="A5914" s="8">
        <v>35069</v>
      </c>
      <c r="B5914">
        <v>13.58</v>
      </c>
      <c r="C5914" s="3">
        <f ca="1">AVERAGE(B5914:OFFSET(B5914,$I$1-1,0))</f>
        <v>12.511899999999999</v>
      </c>
      <c r="D5914" s="93"/>
      <c r="E5914" s="8">
        <v>41442</v>
      </c>
      <c r="F5914" s="3">
        <f t="shared" ca="1" si="92"/>
        <v>14.984899999999996</v>
      </c>
    </row>
    <row r="5915" spans="1:6">
      <c r="A5915" s="8">
        <v>35068</v>
      </c>
      <c r="B5915">
        <v>13.78</v>
      </c>
      <c r="C5915" s="3">
        <f ca="1">AVERAGE(B5915:OFFSET(B5915,$I$1-1,0))</f>
        <v>12.500449999999999</v>
      </c>
      <c r="D5915" s="93"/>
      <c r="E5915" s="8">
        <v>41443</v>
      </c>
      <c r="F5915" s="3">
        <f t="shared" ca="1" si="92"/>
        <v>14.985499999999995</v>
      </c>
    </row>
    <row r="5916" spans="1:6">
      <c r="A5916" s="8">
        <v>35067</v>
      </c>
      <c r="B5916">
        <v>12.1</v>
      </c>
      <c r="C5916" s="3">
        <f ca="1">AVERAGE(B5916:OFFSET(B5916,$I$1-1,0))</f>
        <v>12.489199999999999</v>
      </c>
      <c r="D5916" s="93"/>
      <c r="E5916" s="8">
        <v>41444</v>
      </c>
      <c r="F5916" s="3">
        <f t="shared" ca="1" si="92"/>
        <v>14.983399999999996</v>
      </c>
    </row>
    <row r="5917" spans="1:6">
      <c r="A5917" s="8">
        <v>35066</v>
      </c>
      <c r="B5917">
        <v>12.19</v>
      </c>
      <c r="C5917" s="3">
        <f ca="1">AVERAGE(B5917:OFFSET(B5917,$I$1-1,0))</f>
        <v>12.4854</v>
      </c>
      <c r="D5917" s="93"/>
      <c r="E5917" s="8">
        <v>41445</v>
      </c>
      <c r="F5917" s="3">
        <f t="shared" ca="1" si="92"/>
        <v>14.996699999999993</v>
      </c>
    </row>
    <row r="5918" spans="1:6">
      <c r="A5918" s="8">
        <v>35062</v>
      </c>
      <c r="B5918">
        <v>12.52</v>
      </c>
      <c r="C5918" s="3">
        <f ca="1">AVERAGE(B5918:OFFSET(B5918,$I$1-1,0))</f>
        <v>12.483449999999999</v>
      </c>
      <c r="D5918" s="93"/>
      <c r="E5918" s="8">
        <v>41446</v>
      </c>
      <c r="F5918" s="3">
        <f t="shared" ca="1" si="92"/>
        <v>15.003849999999998</v>
      </c>
    </row>
    <row r="5919" spans="1:6">
      <c r="A5919" s="8">
        <v>35061</v>
      </c>
      <c r="B5919">
        <v>12.25</v>
      </c>
      <c r="C5919" s="3">
        <f ca="1">AVERAGE(B5919:OFFSET(B5919,$I$1-1,0))</f>
        <v>12.480599999999999</v>
      </c>
      <c r="D5919" s="93"/>
      <c r="E5919" s="8">
        <v>41449</v>
      </c>
      <c r="F5919" s="3">
        <f t="shared" ca="1" si="92"/>
        <v>15.014499999999998</v>
      </c>
    </row>
    <row r="5920" spans="1:6">
      <c r="A5920" s="8">
        <v>35060</v>
      </c>
      <c r="B5920">
        <v>11.98</v>
      </c>
      <c r="C5920" s="3">
        <f ca="1">AVERAGE(B5920:OFFSET(B5920,$I$1-1,0))</f>
        <v>12.481450000000002</v>
      </c>
      <c r="D5920" s="93"/>
      <c r="E5920" s="8">
        <v>41450</v>
      </c>
      <c r="F5920" s="3">
        <f t="shared" ca="1" si="92"/>
        <v>15.018149999999999</v>
      </c>
    </row>
    <row r="5921" spans="1:6">
      <c r="A5921" s="8">
        <v>35059</v>
      </c>
      <c r="B5921">
        <v>11.49</v>
      </c>
      <c r="C5921" s="3">
        <f ca="1">AVERAGE(B5921:OFFSET(B5921,$I$1-1,0))</f>
        <v>12.482049999999999</v>
      </c>
      <c r="D5921" s="93"/>
      <c r="E5921" s="8">
        <v>41451</v>
      </c>
      <c r="F5921" s="3">
        <f t="shared" ca="1" si="92"/>
        <v>15.026199999999996</v>
      </c>
    </row>
    <row r="5922" spans="1:6">
      <c r="A5922" s="8">
        <v>35055</v>
      </c>
      <c r="B5922">
        <v>11.51</v>
      </c>
      <c r="C5922" s="3">
        <f ca="1">AVERAGE(B5922:OFFSET(B5922,$I$1-1,0))</f>
        <v>12.48535</v>
      </c>
      <c r="D5922" s="93"/>
      <c r="E5922" s="8">
        <v>41452</v>
      </c>
      <c r="F5922" s="3">
        <f t="shared" ca="1" si="92"/>
        <v>15.038599999999997</v>
      </c>
    </row>
    <row r="5923" spans="1:6">
      <c r="A5923" s="8">
        <v>35054</v>
      </c>
      <c r="B5923">
        <v>10.77</v>
      </c>
      <c r="C5923" s="3">
        <f ca="1">AVERAGE(B5923:OFFSET(B5923,$I$1-1,0))</f>
        <v>12.489700000000001</v>
      </c>
      <c r="D5923" s="93"/>
      <c r="E5923" s="8">
        <v>41453</v>
      </c>
      <c r="F5923" s="3">
        <f t="shared" ref="F5923:F5986" ca="1" si="93">VLOOKUP(E5923,$A$6:$C$7404,3,FALSE)</f>
        <v>15.041499999999996</v>
      </c>
    </row>
    <row r="5924" spans="1:6">
      <c r="A5924" s="8">
        <v>35053</v>
      </c>
      <c r="B5924">
        <v>12.2</v>
      </c>
      <c r="C5924" s="3">
        <f ca="1">AVERAGE(B5924:OFFSET(B5924,$I$1-1,0))</f>
        <v>12.502650000000001</v>
      </c>
      <c r="D5924" s="93"/>
      <c r="E5924" s="8">
        <v>41456</v>
      </c>
      <c r="F5924" s="3">
        <f t="shared" ca="1" si="93"/>
        <v>15.041299999999996</v>
      </c>
    </row>
    <row r="5925" spans="1:6">
      <c r="A5925" s="8">
        <v>35052</v>
      </c>
      <c r="B5925">
        <v>13.16</v>
      </c>
      <c r="C5925" s="3">
        <f ca="1">AVERAGE(B5925:OFFSET(B5925,$I$1-1,0))</f>
        <v>12.510250000000003</v>
      </c>
      <c r="D5925" s="93"/>
      <c r="E5925" s="8">
        <v>41457</v>
      </c>
      <c r="F5925" s="3">
        <f t="shared" ca="1" si="93"/>
        <v>15.044499999999996</v>
      </c>
    </row>
    <row r="5926" spans="1:6">
      <c r="A5926" s="8">
        <v>35051</v>
      </c>
      <c r="B5926">
        <v>14.55</v>
      </c>
      <c r="C5926" s="3">
        <f ca="1">AVERAGE(B5926:OFFSET(B5926,$I$1-1,0))</f>
        <v>12.515550000000003</v>
      </c>
      <c r="D5926" s="93"/>
      <c r="E5926" s="8">
        <v>41458</v>
      </c>
      <c r="F5926" s="3">
        <f t="shared" ca="1" si="93"/>
        <v>15.055249999999996</v>
      </c>
    </row>
    <row r="5927" spans="1:6">
      <c r="A5927" s="8">
        <v>35048</v>
      </c>
      <c r="B5927">
        <v>11.44</v>
      </c>
      <c r="C5927" s="3">
        <f ca="1">AVERAGE(B5927:OFFSET(B5927,$I$1-1,0))</f>
        <v>12.503650000000002</v>
      </c>
      <c r="D5927" s="93"/>
      <c r="E5927" s="8">
        <v>41460</v>
      </c>
      <c r="F5927" s="3">
        <f t="shared" ca="1" si="93"/>
        <v>15.057149999999995</v>
      </c>
    </row>
    <row r="5928" spans="1:6">
      <c r="A5928" s="8">
        <v>35047</v>
      </c>
      <c r="B5928">
        <v>11.07</v>
      </c>
      <c r="C5928" s="3">
        <f ca="1">AVERAGE(B5928:OFFSET(B5928,$I$1-1,0))</f>
        <v>12.503700000000002</v>
      </c>
      <c r="D5928" s="93"/>
      <c r="E5928" s="8">
        <v>41463</v>
      </c>
      <c r="F5928" s="3">
        <f t="shared" ca="1" si="93"/>
        <v>15.058099999999994</v>
      </c>
    </row>
    <row r="5929" spans="1:6">
      <c r="A5929" s="8">
        <v>35046</v>
      </c>
      <c r="B5929">
        <v>10.36</v>
      </c>
      <c r="C5929" s="3">
        <f ca="1">AVERAGE(B5929:OFFSET(B5929,$I$1-1,0))</f>
        <v>12.508450000000003</v>
      </c>
      <c r="D5929" s="93"/>
      <c r="E5929" s="8">
        <v>41464</v>
      </c>
      <c r="F5929" s="3">
        <f t="shared" ca="1" si="93"/>
        <v>15.058949999999996</v>
      </c>
    </row>
    <row r="5930" spans="1:6">
      <c r="A5930" s="8">
        <v>35045</v>
      </c>
      <c r="B5930">
        <v>10.63</v>
      </c>
      <c r="C5930" s="3">
        <f ca="1">AVERAGE(B5930:OFFSET(B5930,$I$1-1,0))</f>
        <v>12.514900000000003</v>
      </c>
      <c r="D5930" s="93"/>
      <c r="E5930" s="8">
        <v>41465</v>
      </c>
      <c r="F5930" s="3">
        <f t="shared" ca="1" si="93"/>
        <v>15.060599999999996</v>
      </c>
    </row>
    <row r="5931" spans="1:6">
      <c r="A5931" s="8">
        <v>35044</v>
      </c>
      <c r="B5931">
        <v>11.06</v>
      </c>
      <c r="C5931" s="3">
        <f ca="1">AVERAGE(B5931:OFFSET(B5931,$I$1-1,0))</f>
        <v>12.520500000000002</v>
      </c>
      <c r="D5931" s="93"/>
      <c r="E5931" s="8">
        <v>41466</v>
      </c>
      <c r="F5931" s="3">
        <f t="shared" ca="1" si="93"/>
        <v>15.060299999999994</v>
      </c>
    </row>
    <row r="5932" spans="1:6">
      <c r="A5932" s="8">
        <v>35041</v>
      </c>
      <c r="B5932">
        <v>11.12</v>
      </c>
      <c r="C5932" s="3">
        <f ca="1">AVERAGE(B5932:OFFSET(B5932,$I$1-1,0))</f>
        <v>12.527750000000003</v>
      </c>
      <c r="D5932" s="93"/>
      <c r="E5932" s="8">
        <v>41467</v>
      </c>
      <c r="F5932" s="3">
        <f t="shared" ca="1" si="93"/>
        <v>15.059599999999996</v>
      </c>
    </row>
    <row r="5933" spans="1:6">
      <c r="A5933" s="8">
        <v>35040</v>
      </c>
      <c r="B5933">
        <v>12.74</v>
      </c>
      <c r="C5933" s="3">
        <f ca="1">AVERAGE(B5933:OFFSET(B5933,$I$1-1,0))</f>
        <v>12.526350000000003</v>
      </c>
      <c r="D5933" s="93"/>
      <c r="E5933" s="8">
        <v>41470</v>
      </c>
      <c r="F5933" s="3">
        <f t="shared" ca="1" si="93"/>
        <v>15.057799999999997</v>
      </c>
    </row>
    <row r="5934" spans="1:6">
      <c r="A5934" s="8">
        <v>35039</v>
      </c>
      <c r="B5934">
        <v>12.7</v>
      </c>
      <c r="C5934" s="3">
        <f ca="1">AVERAGE(B5934:OFFSET(B5934,$I$1-1,0))</f>
        <v>12.518400000000002</v>
      </c>
      <c r="D5934" s="93"/>
      <c r="E5934" s="8">
        <v>41471</v>
      </c>
      <c r="F5934" s="3">
        <f t="shared" ca="1" si="93"/>
        <v>15.052749999999996</v>
      </c>
    </row>
    <row r="5935" spans="1:6">
      <c r="A5935" s="8">
        <v>35038</v>
      </c>
      <c r="B5935">
        <v>11.65</v>
      </c>
      <c r="C5935" s="3">
        <f ca="1">AVERAGE(B5935:OFFSET(B5935,$I$1-1,0))</f>
        <v>12.511850000000003</v>
      </c>
      <c r="D5935" s="93"/>
      <c r="E5935" s="8">
        <v>41472</v>
      </c>
      <c r="F5935" s="3">
        <f t="shared" ca="1" si="93"/>
        <v>15.037599999999998</v>
      </c>
    </row>
    <row r="5936" spans="1:6">
      <c r="A5936" s="8">
        <v>35037</v>
      </c>
      <c r="B5936">
        <v>10.66</v>
      </c>
      <c r="C5936" s="3">
        <f ca="1">AVERAGE(B5936:OFFSET(B5936,$I$1-1,0))</f>
        <v>12.513850000000001</v>
      </c>
      <c r="D5936" s="93"/>
      <c r="E5936" s="8">
        <v>41473</v>
      </c>
      <c r="F5936" s="3">
        <f t="shared" ca="1" si="93"/>
        <v>15.032249999999999</v>
      </c>
    </row>
    <row r="5937" spans="1:6">
      <c r="A5937" s="8">
        <v>35034</v>
      </c>
      <c r="B5937">
        <v>11.11</v>
      </c>
      <c r="C5937" s="3">
        <f ca="1">AVERAGE(B5937:OFFSET(B5937,$I$1-1,0))</f>
        <v>12.519100000000003</v>
      </c>
      <c r="D5937" s="93"/>
      <c r="E5937" s="8">
        <v>41474</v>
      </c>
      <c r="F5937" s="3">
        <f t="shared" ca="1" si="93"/>
        <v>15.016299999999999</v>
      </c>
    </row>
    <row r="5938" spans="1:6">
      <c r="A5938" s="8">
        <v>35033</v>
      </c>
      <c r="B5938">
        <v>11.58</v>
      </c>
      <c r="C5938" s="3">
        <f ca="1">AVERAGE(B5938:OFFSET(B5938,$I$1-1,0))</f>
        <v>12.521600000000001</v>
      </c>
      <c r="D5938" s="93"/>
      <c r="E5938" s="8">
        <v>41477</v>
      </c>
      <c r="F5938" s="3">
        <f t="shared" ca="1" si="93"/>
        <v>14.996149999999998</v>
      </c>
    </row>
    <row r="5939" spans="1:6">
      <c r="A5939" s="8">
        <v>35032</v>
      </c>
      <c r="B5939">
        <v>11.65</v>
      </c>
      <c r="C5939" s="3">
        <f ca="1">AVERAGE(B5939:OFFSET(B5939,$I$1-1,0))</f>
        <v>12.521300000000004</v>
      </c>
      <c r="D5939" s="93"/>
      <c r="E5939" s="8">
        <v>41478</v>
      </c>
      <c r="F5939" s="3">
        <f t="shared" ca="1" si="93"/>
        <v>14.980899999999997</v>
      </c>
    </row>
    <row r="5940" spans="1:6">
      <c r="A5940" s="8">
        <v>35031</v>
      </c>
      <c r="B5940">
        <v>11.57</v>
      </c>
      <c r="C5940" s="3">
        <f ca="1">AVERAGE(B5940:OFFSET(B5940,$I$1-1,0))</f>
        <v>12.520200000000003</v>
      </c>
      <c r="D5940" s="93"/>
      <c r="E5940" s="8">
        <v>41479</v>
      </c>
      <c r="F5940" s="3">
        <f t="shared" ca="1" si="93"/>
        <v>14.96965</v>
      </c>
    </row>
    <row r="5941" spans="1:6">
      <c r="A5941" s="8">
        <v>35030</v>
      </c>
      <c r="B5941">
        <v>12.43</v>
      </c>
      <c r="C5941" s="3">
        <f ca="1">AVERAGE(B5941:OFFSET(B5941,$I$1-1,0))</f>
        <v>12.519400000000003</v>
      </c>
      <c r="D5941" s="93"/>
      <c r="E5941" s="8">
        <v>41480</v>
      </c>
      <c r="F5941" s="3">
        <f t="shared" ca="1" si="93"/>
        <v>14.961749999999997</v>
      </c>
    </row>
    <row r="5942" spans="1:6">
      <c r="A5942" s="8">
        <v>35027</v>
      </c>
      <c r="B5942">
        <v>11.87</v>
      </c>
      <c r="C5942" s="3">
        <f ca="1">AVERAGE(B5942:OFFSET(B5942,$I$1-1,0))</f>
        <v>12.513650000000002</v>
      </c>
      <c r="D5942" s="93"/>
      <c r="E5942" s="8">
        <v>41481</v>
      </c>
      <c r="F5942" s="3">
        <f t="shared" ca="1" si="93"/>
        <v>14.953699999999996</v>
      </c>
    </row>
    <row r="5943" spans="1:6">
      <c r="A5943" s="8">
        <v>35025</v>
      </c>
      <c r="B5943">
        <v>11.81</v>
      </c>
      <c r="C5943" s="3">
        <f ca="1">AVERAGE(B5943:OFFSET(B5943,$I$1-1,0))</f>
        <v>12.512450000000003</v>
      </c>
      <c r="D5943" s="93"/>
      <c r="E5943" s="8">
        <v>41484</v>
      </c>
      <c r="F5943" s="3">
        <f t="shared" ca="1" si="93"/>
        <v>14.945099999999995</v>
      </c>
    </row>
    <row r="5944" spans="1:6">
      <c r="A5944" s="8">
        <v>35024</v>
      </c>
      <c r="B5944">
        <v>11.74</v>
      </c>
      <c r="C5944" s="3">
        <f ca="1">AVERAGE(B5944:OFFSET(B5944,$I$1-1,0))</f>
        <v>12.510500000000002</v>
      </c>
      <c r="D5944" s="93"/>
      <c r="E5944" s="8">
        <v>41485</v>
      </c>
      <c r="F5944" s="3">
        <f t="shared" ca="1" si="93"/>
        <v>14.930199999999996</v>
      </c>
    </row>
    <row r="5945" spans="1:6">
      <c r="A5945" s="8">
        <v>35023</v>
      </c>
      <c r="B5945">
        <v>12.37</v>
      </c>
      <c r="C5945" s="3">
        <f ca="1">AVERAGE(B5945:OFFSET(B5945,$I$1-1,0))</f>
        <v>12.507650000000003</v>
      </c>
      <c r="D5945" s="93"/>
      <c r="E5945" s="8">
        <v>41486</v>
      </c>
      <c r="F5945" s="3">
        <f t="shared" ca="1" si="93"/>
        <v>14.915999999999997</v>
      </c>
    </row>
    <row r="5946" spans="1:6">
      <c r="A5946" s="8">
        <v>35020</v>
      </c>
      <c r="B5946">
        <v>12.49</v>
      </c>
      <c r="C5946" s="3">
        <f ca="1">AVERAGE(B5946:OFFSET(B5946,$I$1-1,0))</f>
        <v>12.501900000000003</v>
      </c>
      <c r="D5946" s="93"/>
      <c r="E5946" s="8">
        <v>41487</v>
      </c>
      <c r="F5946" s="3">
        <f t="shared" ca="1" si="93"/>
        <v>14.902749999999996</v>
      </c>
    </row>
    <row r="5947" spans="1:6">
      <c r="A5947" s="8">
        <v>35019</v>
      </c>
      <c r="B5947">
        <v>12.57</v>
      </c>
      <c r="C5947" s="3">
        <f ca="1">AVERAGE(B5947:OFFSET(B5947,$I$1-1,0))</f>
        <v>12.494350000000003</v>
      </c>
      <c r="D5947" s="93"/>
      <c r="E5947" s="8">
        <v>41488</v>
      </c>
      <c r="F5947" s="3">
        <f t="shared" ca="1" si="93"/>
        <v>14.881949999999994</v>
      </c>
    </row>
    <row r="5948" spans="1:6">
      <c r="A5948" s="8">
        <v>35018</v>
      </c>
      <c r="B5948">
        <v>12.95</v>
      </c>
      <c r="C5948" s="3">
        <f ca="1">AVERAGE(B5948:OFFSET(B5948,$I$1-1,0))</f>
        <v>12.487150000000002</v>
      </c>
      <c r="D5948" s="93"/>
      <c r="E5948" s="8">
        <v>41491</v>
      </c>
      <c r="F5948" s="3">
        <f t="shared" ca="1" si="93"/>
        <v>14.864799999999994</v>
      </c>
    </row>
    <row r="5949" spans="1:6">
      <c r="A5949" s="8">
        <v>35017</v>
      </c>
      <c r="B5949">
        <v>13.38</v>
      </c>
      <c r="C5949" s="3">
        <f ca="1">AVERAGE(B5949:OFFSET(B5949,$I$1-1,0))</f>
        <v>12.48105</v>
      </c>
      <c r="D5949" s="93"/>
      <c r="E5949" s="8">
        <v>41492</v>
      </c>
      <c r="F5949" s="3">
        <f t="shared" ca="1" si="93"/>
        <v>14.852299999999996</v>
      </c>
    </row>
    <row r="5950" spans="1:6">
      <c r="A5950" s="8">
        <v>35016</v>
      </c>
      <c r="B5950">
        <v>13.2</v>
      </c>
      <c r="C5950" s="3">
        <f ca="1">AVERAGE(B5950:OFFSET(B5950,$I$1-1,0))</f>
        <v>12.47395</v>
      </c>
      <c r="D5950" s="93"/>
      <c r="E5950" s="8">
        <v>41493</v>
      </c>
      <c r="F5950" s="3">
        <f t="shared" ca="1" si="93"/>
        <v>14.841849999999996</v>
      </c>
    </row>
    <row r="5951" spans="1:6">
      <c r="A5951" s="8">
        <v>35013</v>
      </c>
      <c r="B5951">
        <v>12.97</v>
      </c>
      <c r="C5951" s="3">
        <f ca="1">AVERAGE(B5951:OFFSET(B5951,$I$1-1,0))</f>
        <v>12.469250000000002</v>
      </c>
      <c r="D5951" s="93"/>
      <c r="E5951" s="8">
        <v>41494</v>
      </c>
      <c r="F5951" s="3">
        <f t="shared" ca="1" si="93"/>
        <v>14.830349999999992</v>
      </c>
    </row>
    <row r="5952" spans="1:6">
      <c r="A5952" s="8">
        <v>35012</v>
      </c>
      <c r="B5952">
        <v>12.46</v>
      </c>
      <c r="C5952" s="3">
        <f ca="1">AVERAGE(B5952:OFFSET(B5952,$I$1-1,0))</f>
        <v>12.460650000000003</v>
      </c>
      <c r="D5952" s="93"/>
      <c r="E5952" s="8">
        <v>41495</v>
      </c>
      <c r="F5952" s="3">
        <f t="shared" ca="1" si="93"/>
        <v>14.812099999999992</v>
      </c>
    </row>
    <row r="5953" spans="1:6">
      <c r="A5953" s="8">
        <v>35011</v>
      </c>
      <c r="B5953">
        <v>12.16</v>
      </c>
      <c r="C5953" s="3">
        <f ca="1">AVERAGE(B5953:OFFSET(B5953,$I$1-1,0))</f>
        <v>12.454600000000003</v>
      </c>
      <c r="D5953" s="93"/>
      <c r="E5953" s="8">
        <v>41498</v>
      </c>
      <c r="F5953" s="3">
        <f t="shared" ca="1" si="93"/>
        <v>14.793049999999994</v>
      </c>
    </row>
    <row r="5954" spans="1:6">
      <c r="A5954" s="8">
        <v>35010</v>
      </c>
      <c r="B5954">
        <v>13.05</v>
      </c>
      <c r="C5954" s="3">
        <f ca="1">AVERAGE(B5954:OFFSET(B5954,$I$1-1,0))</f>
        <v>12.451099999999999</v>
      </c>
      <c r="D5954" s="93"/>
      <c r="E5954" s="8">
        <v>41499</v>
      </c>
      <c r="F5954" s="3">
        <f t="shared" ca="1" si="93"/>
        <v>14.760449999999993</v>
      </c>
    </row>
    <row r="5955" spans="1:6">
      <c r="A5955" s="8">
        <v>35009</v>
      </c>
      <c r="B5955">
        <v>12.74</v>
      </c>
      <c r="C5955" s="3">
        <f ca="1">AVERAGE(B5955:OFFSET(B5955,$I$1-1,0))</f>
        <v>12.445549999999999</v>
      </c>
      <c r="D5955" s="93"/>
      <c r="E5955" s="8">
        <v>41500</v>
      </c>
      <c r="F5955" s="3">
        <f t="shared" ca="1" si="93"/>
        <v>14.733999999999995</v>
      </c>
    </row>
    <row r="5956" spans="1:6">
      <c r="A5956" s="8">
        <v>35006</v>
      </c>
      <c r="B5956">
        <v>12.26</v>
      </c>
      <c r="C5956" s="3">
        <f ca="1">AVERAGE(B5956:OFFSET(B5956,$I$1-1,0))</f>
        <v>12.445799999999998</v>
      </c>
      <c r="D5956" s="93"/>
      <c r="E5956" s="8">
        <v>41501</v>
      </c>
      <c r="F5956" s="3">
        <f t="shared" ca="1" si="93"/>
        <v>14.717049999999995</v>
      </c>
    </row>
    <row r="5957" spans="1:6">
      <c r="A5957" s="8">
        <v>35005</v>
      </c>
      <c r="B5957">
        <v>13.19</v>
      </c>
      <c r="C5957" s="3">
        <f ca="1">AVERAGE(B5957:OFFSET(B5957,$I$1-1,0))</f>
        <v>12.445249999999998</v>
      </c>
      <c r="D5957" s="93"/>
      <c r="E5957" s="8">
        <v>41502</v>
      </c>
      <c r="F5957" s="3">
        <f t="shared" ca="1" si="93"/>
        <v>14.699849999999996</v>
      </c>
    </row>
    <row r="5958" spans="1:6">
      <c r="A5958" s="8">
        <v>35004</v>
      </c>
      <c r="B5958">
        <v>13.41</v>
      </c>
      <c r="C5958" s="3">
        <f ca="1">AVERAGE(B5958:OFFSET(B5958,$I$1-1,0))</f>
        <v>12.438600000000001</v>
      </c>
      <c r="D5958" s="93"/>
      <c r="E5958" s="8">
        <v>41505</v>
      </c>
      <c r="F5958" s="3">
        <f t="shared" ca="1" si="93"/>
        <v>14.682349999999996</v>
      </c>
    </row>
    <row r="5959" spans="1:6">
      <c r="A5959" s="8">
        <v>35003</v>
      </c>
      <c r="B5959">
        <v>13.83</v>
      </c>
      <c r="C5959" s="3">
        <f ca="1">AVERAGE(B5959:OFFSET(B5959,$I$1-1,0))</f>
        <v>12.429400000000001</v>
      </c>
      <c r="D5959" s="93"/>
      <c r="E5959" s="8">
        <v>41506</v>
      </c>
      <c r="F5959" s="3">
        <f t="shared" ca="1" si="93"/>
        <v>14.673449999999995</v>
      </c>
    </row>
    <row r="5960" spans="1:6">
      <c r="A5960" s="8">
        <v>35002</v>
      </c>
      <c r="B5960">
        <v>14.26</v>
      </c>
      <c r="C5960" s="3">
        <f ca="1">AVERAGE(B5960:OFFSET(B5960,$I$1-1,0))</f>
        <v>12.4192</v>
      </c>
      <c r="D5960" s="93"/>
      <c r="E5960" s="8">
        <v>41507</v>
      </c>
      <c r="F5960" s="3">
        <f t="shared" ca="1" si="93"/>
        <v>14.665199999999995</v>
      </c>
    </row>
    <row r="5961" spans="1:6">
      <c r="A5961" s="8">
        <v>34999</v>
      </c>
      <c r="B5961">
        <v>14.63</v>
      </c>
      <c r="C5961" s="3">
        <f ca="1">AVERAGE(B5961:OFFSET(B5961,$I$1-1,0))</f>
        <v>12.403599999999999</v>
      </c>
      <c r="D5961" s="93"/>
      <c r="E5961" s="8">
        <v>41508</v>
      </c>
      <c r="F5961" s="3">
        <f t="shared" ca="1" si="93"/>
        <v>14.646899999999995</v>
      </c>
    </row>
    <row r="5962" spans="1:6">
      <c r="A5962" s="8">
        <v>34998</v>
      </c>
      <c r="B5962">
        <v>15.59</v>
      </c>
      <c r="C5962" s="3">
        <f ca="1">AVERAGE(B5962:OFFSET(B5962,$I$1-1,0))</f>
        <v>12.385950000000001</v>
      </c>
      <c r="D5962" s="93"/>
      <c r="E5962" s="8">
        <v>41509</v>
      </c>
      <c r="F5962" s="3">
        <f t="shared" ca="1" si="93"/>
        <v>14.628899999999996</v>
      </c>
    </row>
    <row r="5963" spans="1:6">
      <c r="A5963" s="8">
        <v>34997</v>
      </c>
      <c r="B5963">
        <v>14.49</v>
      </c>
      <c r="C5963" s="3">
        <f ca="1">AVERAGE(B5963:OFFSET(B5963,$I$1-1,0))</f>
        <v>12.372150000000001</v>
      </c>
      <c r="D5963" s="93"/>
      <c r="E5963" s="8">
        <v>41512</v>
      </c>
      <c r="F5963" s="3">
        <f t="shared" ca="1" si="93"/>
        <v>14.608449999999996</v>
      </c>
    </row>
    <row r="5964" spans="1:6">
      <c r="A5964" s="8">
        <v>34996</v>
      </c>
      <c r="B5964">
        <v>13.85</v>
      </c>
      <c r="C5964" s="3">
        <f ca="1">AVERAGE(B5964:OFFSET(B5964,$I$1-1,0))</f>
        <v>12.360450000000004</v>
      </c>
      <c r="D5964" s="93"/>
      <c r="E5964" s="8">
        <v>41513</v>
      </c>
      <c r="F5964" s="3">
        <f t="shared" ca="1" si="93"/>
        <v>14.599849999999998</v>
      </c>
    </row>
    <row r="5965" spans="1:6">
      <c r="A5965" s="8">
        <v>34995</v>
      </c>
      <c r="B5965">
        <v>14.17</v>
      </c>
      <c r="C5965" s="3">
        <f ca="1">AVERAGE(B5965:OFFSET(B5965,$I$1-1,0))</f>
        <v>12.353800000000003</v>
      </c>
      <c r="D5965" s="93"/>
      <c r="E5965" s="8">
        <v>41514</v>
      </c>
      <c r="F5965" s="3">
        <f t="shared" ca="1" si="93"/>
        <v>14.589249999999998</v>
      </c>
    </row>
    <row r="5966" spans="1:6">
      <c r="A5966" s="8">
        <v>34992</v>
      </c>
      <c r="B5966">
        <v>13.46</v>
      </c>
      <c r="C5966" s="3">
        <f ca="1">AVERAGE(B5966:OFFSET(B5966,$I$1-1,0))</f>
        <v>12.349600000000002</v>
      </c>
      <c r="D5966" s="93"/>
      <c r="E5966" s="8">
        <v>41515</v>
      </c>
      <c r="F5966" s="3">
        <f t="shared" ca="1" si="93"/>
        <v>14.589899999999998</v>
      </c>
    </row>
    <row r="5967" spans="1:6">
      <c r="A5967" s="8">
        <v>34991</v>
      </c>
      <c r="B5967">
        <v>13.55</v>
      </c>
      <c r="C5967" s="3">
        <f ca="1">AVERAGE(B5967:OFFSET(B5967,$I$1-1,0))</f>
        <v>12.347950000000003</v>
      </c>
      <c r="D5967" s="93"/>
      <c r="E5967" s="8">
        <v>41516</v>
      </c>
      <c r="F5967" s="3">
        <f t="shared" ca="1" si="93"/>
        <v>14.591699999999996</v>
      </c>
    </row>
    <row r="5968" spans="1:6">
      <c r="A5968" s="8">
        <v>34990</v>
      </c>
      <c r="B5968">
        <v>14.05</v>
      </c>
      <c r="C5968" s="3">
        <f ca="1">AVERAGE(B5968:OFFSET(B5968,$I$1-1,0))</f>
        <v>12.347700000000001</v>
      </c>
      <c r="D5968" s="93"/>
      <c r="E5968" s="8">
        <v>41520</v>
      </c>
      <c r="F5968" s="3">
        <f t="shared" ca="1" si="93"/>
        <v>14.585149999999993</v>
      </c>
    </row>
    <row r="5969" spans="1:6">
      <c r="A5969" s="8">
        <v>34989</v>
      </c>
      <c r="B5969">
        <v>14.03</v>
      </c>
      <c r="C5969" s="3">
        <f ca="1">AVERAGE(B5969:OFFSET(B5969,$I$1-1,0))</f>
        <v>12.345100000000002</v>
      </c>
      <c r="D5969" s="93"/>
      <c r="E5969" s="8">
        <v>41521</v>
      </c>
      <c r="F5969" s="3">
        <f t="shared" ca="1" si="93"/>
        <v>14.574599999999997</v>
      </c>
    </row>
    <row r="5970" spans="1:6">
      <c r="A5970" s="8">
        <v>34988</v>
      </c>
      <c r="B5970">
        <v>14.62</v>
      </c>
      <c r="C5970" s="3">
        <f ca="1">AVERAGE(B5970:OFFSET(B5970,$I$1-1,0))</f>
        <v>12.346200000000003</v>
      </c>
      <c r="D5970" s="93"/>
      <c r="E5970" s="8">
        <v>41522</v>
      </c>
      <c r="F5970" s="3">
        <f t="shared" ca="1" si="93"/>
        <v>14.571399999999997</v>
      </c>
    </row>
    <row r="5971" spans="1:6">
      <c r="A5971" s="8">
        <v>34985</v>
      </c>
      <c r="B5971">
        <v>13.67</v>
      </c>
      <c r="C5971" s="3">
        <f ca="1">AVERAGE(B5971:OFFSET(B5971,$I$1-1,0))</f>
        <v>12.339100000000004</v>
      </c>
      <c r="D5971" s="93"/>
      <c r="E5971" s="8">
        <v>41523</v>
      </c>
      <c r="F5971" s="3">
        <f t="shared" ca="1" si="93"/>
        <v>14.574449999999997</v>
      </c>
    </row>
    <row r="5972" spans="1:6">
      <c r="A5972" s="8">
        <v>34984</v>
      </c>
      <c r="B5972">
        <v>14.24</v>
      </c>
      <c r="C5972" s="3">
        <f ca="1">AVERAGE(B5972:OFFSET(B5972,$I$1-1,0))</f>
        <v>12.335050000000003</v>
      </c>
      <c r="D5972" s="93"/>
      <c r="E5972" s="8">
        <v>41526</v>
      </c>
      <c r="F5972" s="3">
        <f t="shared" ca="1" si="93"/>
        <v>14.577199999999998</v>
      </c>
    </row>
    <row r="5973" spans="1:6">
      <c r="A5973" s="8">
        <v>34983</v>
      </c>
      <c r="B5973">
        <v>14.57</v>
      </c>
      <c r="C5973" s="3">
        <f ca="1">AVERAGE(B5973:OFFSET(B5973,$I$1-1,0))</f>
        <v>12.327900000000001</v>
      </c>
      <c r="D5973" s="93"/>
      <c r="E5973" s="8">
        <v>41527</v>
      </c>
      <c r="F5973" s="3">
        <f t="shared" ca="1" si="93"/>
        <v>14.573299999999994</v>
      </c>
    </row>
    <row r="5974" spans="1:6">
      <c r="A5974" s="8">
        <v>34982</v>
      </c>
      <c r="B5974">
        <v>14.97</v>
      </c>
      <c r="C5974" s="3">
        <f ca="1">AVERAGE(B5974:OFFSET(B5974,$I$1-1,0))</f>
        <v>12.315400000000002</v>
      </c>
      <c r="D5974" s="93"/>
      <c r="E5974" s="8">
        <v>41528</v>
      </c>
      <c r="F5974" s="3">
        <f t="shared" ca="1" si="93"/>
        <v>14.566699999999996</v>
      </c>
    </row>
    <row r="5975" spans="1:6">
      <c r="A5975" s="8">
        <v>34981</v>
      </c>
      <c r="B5975">
        <v>14.85</v>
      </c>
      <c r="C5975" s="3">
        <f ca="1">AVERAGE(B5975:OFFSET(B5975,$I$1-1,0))</f>
        <v>12.299650000000007</v>
      </c>
      <c r="D5975" s="93"/>
      <c r="E5975" s="8">
        <v>41529</v>
      </c>
      <c r="F5975" s="3">
        <f t="shared" ca="1" si="93"/>
        <v>14.560649999999994</v>
      </c>
    </row>
    <row r="5976" spans="1:6">
      <c r="A5976" s="8">
        <v>34978</v>
      </c>
      <c r="B5976">
        <v>13.98</v>
      </c>
      <c r="C5976" s="3">
        <f ca="1">AVERAGE(B5976:OFFSET(B5976,$I$1-1,0))</f>
        <v>12.287500000000005</v>
      </c>
      <c r="D5976" s="93"/>
      <c r="E5976" s="8">
        <v>41530</v>
      </c>
      <c r="F5976" s="3">
        <f t="shared" ca="1" si="93"/>
        <v>14.551849999999995</v>
      </c>
    </row>
    <row r="5977" spans="1:6">
      <c r="A5977" s="8">
        <v>34977</v>
      </c>
      <c r="B5977">
        <v>15.74</v>
      </c>
      <c r="C5977" s="3">
        <f ca="1">AVERAGE(B5977:OFFSET(B5977,$I$1-1,0))</f>
        <v>12.277850000000006</v>
      </c>
      <c r="D5977" s="93"/>
      <c r="E5977" s="8">
        <v>41533</v>
      </c>
      <c r="F5977" s="3">
        <f t="shared" ca="1" si="93"/>
        <v>14.546199999999992</v>
      </c>
    </row>
    <row r="5978" spans="1:6">
      <c r="A5978" s="8">
        <v>34976</v>
      </c>
      <c r="B5978">
        <v>14.86</v>
      </c>
      <c r="C5978" s="3">
        <f ca="1">AVERAGE(B5978:OFFSET(B5978,$I$1-1,0))</f>
        <v>12.264050000000005</v>
      </c>
      <c r="D5978" s="93"/>
      <c r="E5978" s="8">
        <v>41534</v>
      </c>
      <c r="F5978" s="3">
        <f t="shared" ca="1" si="93"/>
        <v>14.543549999999993</v>
      </c>
    </row>
    <row r="5979" spans="1:6">
      <c r="A5979" s="8">
        <v>34975</v>
      </c>
      <c r="B5979">
        <v>14.5</v>
      </c>
      <c r="C5979" s="3">
        <f ca="1">AVERAGE(B5979:OFFSET(B5979,$I$1-1,0))</f>
        <v>12.254850000000006</v>
      </c>
      <c r="D5979" s="93"/>
      <c r="E5979" s="8">
        <v>41535</v>
      </c>
      <c r="F5979" s="3">
        <f t="shared" ca="1" si="93"/>
        <v>14.532149999999993</v>
      </c>
    </row>
    <row r="5980" spans="1:6">
      <c r="A5980" s="8">
        <v>34974</v>
      </c>
      <c r="B5980">
        <v>13.95</v>
      </c>
      <c r="C5980" s="3">
        <f ca="1">AVERAGE(B5980:OFFSET(B5980,$I$1-1,0))</f>
        <v>12.246300000000005</v>
      </c>
      <c r="D5980" s="93"/>
      <c r="E5980" s="8">
        <v>41536</v>
      </c>
      <c r="F5980" s="3">
        <f t="shared" ca="1" si="93"/>
        <v>14.514749999999992</v>
      </c>
    </row>
    <row r="5981" spans="1:6">
      <c r="A5981" s="8">
        <v>34971</v>
      </c>
      <c r="B5981">
        <v>12.74</v>
      </c>
      <c r="C5981" s="3">
        <f ca="1">AVERAGE(B5981:OFFSET(B5981,$I$1-1,0))</f>
        <v>12.240900000000005</v>
      </c>
      <c r="D5981" s="93"/>
      <c r="E5981" s="8">
        <v>41537</v>
      </c>
      <c r="F5981" s="3">
        <f t="shared" ca="1" si="93"/>
        <v>14.494749999999994</v>
      </c>
    </row>
    <row r="5982" spans="1:6">
      <c r="A5982" s="8">
        <v>34970</v>
      </c>
      <c r="B5982">
        <v>12.46</v>
      </c>
      <c r="C5982" s="3">
        <f ca="1">AVERAGE(B5982:OFFSET(B5982,$I$1-1,0))</f>
        <v>12.242350000000005</v>
      </c>
      <c r="D5982" s="93"/>
      <c r="E5982" s="8">
        <v>41540</v>
      </c>
      <c r="F5982" s="3">
        <f t="shared" ca="1" si="93"/>
        <v>14.483999999999996</v>
      </c>
    </row>
    <row r="5983" spans="1:6">
      <c r="A5983" s="8">
        <v>34969</v>
      </c>
      <c r="B5983">
        <v>12.9</v>
      </c>
      <c r="C5983" s="3">
        <f ca="1">AVERAGE(B5983:OFFSET(B5983,$I$1-1,0))</f>
        <v>12.252450000000009</v>
      </c>
      <c r="D5983" s="93"/>
      <c r="E5983" s="8">
        <v>41541</v>
      </c>
      <c r="F5983" s="3">
        <f t="shared" ca="1" si="93"/>
        <v>14.471499999999999</v>
      </c>
    </row>
    <row r="5984" spans="1:6">
      <c r="A5984" s="8">
        <v>34968</v>
      </c>
      <c r="B5984">
        <v>12.9</v>
      </c>
      <c r="C5984" s="3">
        <f ca="1">AVERAGE(B5984:OFFSET(B5984,$I$1-1,0))</f>
        <v>12.265250000000007</v>
      </c>
      <c r="D5984" s="93"/>
      <c r="E5984" s="8">
        <v>41542</v>
      </c>
      <c r="F5984" s="3">
        <f t="shared" ca="1" si="93"/>
        <v>14.462049999999998</v>
      </c>
    </row>
    <row r="5985" spans="1:6">
      <c r="A5985" s="8">
        <v>34967</v>
      </c>
      <c r="B5985">
        <v>13.22</v>
      </c>
      <c r="C5985" s="3">
        <f ca="1">AVERAGE(B5985:OFFSET(B5985,$I$1-1,0))</f>
        <v>12.280950000000008</v>
      </c>
      <c r="D5985" s="93"/>
      <c r="E5985" s="8">
        <v>41543</v>
      </c>
      <c r="F5985" s="3">
        <f t="shared" ca="1" si="93"/>
        <v>14.452099999999998</v>
      </c>
    </row>
    <row r="5986" spans="1:6">
      <c r="A5986" s="8">
        <v>34964</v>
      </c>
      <c r="B5986">
        <v>12.46</v>
      </c>
      <c r="C5986" s="3">
        <f ca="1">AVERAGE(B5986:OFFSET(B5986,$I$1-1,0))</f>
        <v>12.305600000000009</v>
      </c>
      <c r="D5986" s="93"/>
      <c r="E5986" s="8">
        <v>41544</v>
      </c>
      <c r="F5986" s="3">
        <f t="shared" ca="1" si="93"/>
        <v>14.451549999999997</v>
      </c>
    </row>
    <row r="5987" spans="1:6">
      <c r="A5987" s="8">
        <v>34963</v>
      </c>
      <c r="B5987">
        <v>12.5</v>
      </c>
      <c r="C5987" s="3">
        <f ca="1">AVERAGE(B5987:OFFSET(B5987,$I$1-1,0))</f>
        <v>12.324700000000009</v>
      </c>
      <c r="D5987" s="93"/>
      <c r="E5987" s="8">
        <v>41547</v>
      </c>
      <c r="F5987" s="3">
        <f t="shared" ref="F5987:F6050" ca="1" si="94">VLOOKUP(E5987,$A$6:$C$7404,3,FALSE)</f>
        <v>14.454799999999999</v>
      </c>
    </row>
    <row r="5988" spans="1:6">
      <c r="A5988" s="8">
        <v>34962</v>
      </c>
      <c r="B5988">
        <v>12.35</v>
      </c>
      <c r="C5988" s="3">
        <f ca="1">AVERAGE(B5988:OFFSET(B5988,$I$1-1,0))</f>
        <v>12.34245000000001</v>
      </c>
      <c r="D5988" s="93"/>
      <c r="E5988" s="8">
        <v>41548</v>
      </c>
      <c r="F5988" s="3">
        <f t="shared" ca="1" si="94"/>
        <v>14.4497</v>
      </c>
    </row>
    <row r="5989" spans="1:6">
      <c r="A5989" s="8">
        <v>34961</v>
      </c>
      <c r="B5989">
        <v>12.67</v>
      </c>
      <c r="C5989" s="3">
        <f ca="1">AVERAGE(B5989:OFFSET(B5989,$I$1-1,0))</f>
        <v>12.361200000000007</v>
      </c>
      <c r="D5989" s="93"/>
      <c r="E5989" s="8">
        <v>41549</v>
      </c>
      <c r="F5989" s="3">
        <f t="shared" ca="1" si="94"/>
        <v>14.447699999999999</v>
      </c>
    </row>
    <row r="5990" spans="1:6">
      <c r="A5990" s="8">
        <v>34960</v>
      </c>
      <c r="B5990">
        <v>12.34</v>
      </c>
      <c r="C5990" s="3">
        <f ca="1">AVERAGE(B5990:OFFSET(B5990,$I$1-1,0))</f>
        <v>12.380600000000008</v>
      </c>
      <c r="D5990" s="93"/>
      <c r="E5990" s="8">
        <v>41550</v>
      </c>
      <c r="F5990" s="3">
        <f t="shared" ca="1" si="94"/>
        <v>14.454349999999998</v>
      </c>
    </row>
    <row r="5991" spans="1:6">
      <c r="A5991" s="8">
        <v>34957</v>
      </c>
      <c r="B5991">
        <v>11.58</v>
      </c>
      <c r="C5991" s="3">
        <f ca="1">AVERAGE(B5991:OFFSET(B5991,$I$1-1,0))</f>
        <v>12.402350000000007</v>
      </c>
      <c r="D5991" s="93"/>
      <c r="E5991" s="8">
        <v>41551</v>
      </c>
      <c r="F5991" s="3">
        <f t="shared" ca="1" si="94"/>
        <v>14.4602</v>
      </c>
    </row>
    <row r="5992" spans="1:6">
      <c r="A5992" s="8">
        <v>34956</v>
      </c>
      <c r="B5992">
        <v>11.1</v>
      </c>
      <c r="C5992" s="3">
        <f ca="1">AVERAGE(B5992:OFFSET(B5992,$I$1-1,0))</f>
        <v>12.424200000000008</v>
      </c>
      <c r="D5992" s="93"/>
      <c r="E5992" s="8">
        <v>41554</v>
      </c>
      <c r="F5992" s="3">
        <f t="shared" ca="1" si="94"/>
        <v>14.470449999999998</v>
      </c>
    </row>
    <row r="5993" spans="1:6">
      <c r="A5993" s="8">
        <v>34955</v>
      </c>
      <c r="B5993">
        <v>11.35</v>
      </c>
      <c r="C5993" s="3">
        <f ca="1">AVERAGE(B5993:OFFSET(B5993,$I$1-1,0))</f>
        <v>12.449450000000008</v>
      </c>
      <c r="D5993" s="93"/>
      <c r="E5993" s="8">
        <v>41555</v>
      </c>
      <c r="F5993" s="3">
        <f t="shared" ca="1" si="94"/>
        <v>14.483799999999997</v>
      </c>
    </row>
    <row r="5994" spans="1:6">
      <c r="A5994" s="8">
        <v>34954</v>
      </c>
      <c r="B5994">
        <v>11.46</v>
      </c>
      <c r="C5994" s="3">
        <f ca="1">AVERAGE(B5994:OFFSET(B5994,$I$1-1,0))</f>
        <v>12.476850000000008</v>
      </c>
      <c r="D5994" s="93"/>
      <c r="E5994" s="8">
        <v>41556</v>
      </c>
      <c r="F5994" s="3">
        <f t="shared" ca="1" si="94"/>
        <v>14.492599999999996</v>
      </c>
    </row>
    <row r="5995" spans="1:6">
      <c r="A5995" s="8">
        <v>34953</v>
      </c>
      <c r="B5995">
        <v>11.51</v>
      </c>
      <c r="C5995" s="3">
        <f ca="1">AVERAGE(B5995:OFFSET(B5995,$I$1-1,0))</f>
        <v>12.506750000000009</v>
      </c>
      <c r="D5995" s="93"/>
      <c r="E5995" s="8">
        <v>41557</v>
      </c>
      <c r="F5995" s="3">
        <f t="shared" ca="1" si="94"/>
        <v>14.485799999999994</v>
      </c>
    </row>
    <row r="5996" spans="1:6">
      <c r="A5996" s="8">
        <v>34950</v>
      </c>
      <c r="B5996">
        <v>11.16</v>
      </c>
      <c r="C5996" s="3">
        <f ca="1">AVERAGE(B5996:OFFSET(B5996,$I$1-1,0))</f>
        <v>12.541250000000009</v>
      </c>
      <c r="D5996" s="93"/>
      <c r="E5996" s="8">
        <v>41558</v>
      </c>
      <c r="F5996" s="3">
        <f t="shared" ca="1" si="94"/>
        <v>14.466999999999993</v>
      </c>
    </row>
    <row r="5997" spans="1:6">
      <c r="A5997" s="8">
        <v>34949</v>
      </c>
      <c r="B5997">
        <v>11.85</v>
      </c>
      <c r="C5997" s="3">
        <f ca="1">AVERAGE(B5997:OFFSET(B5997,$I$1-1,0))</f>
        <v>12.571650000000007</v>
      </c>
      <c r="D5997" s="93"/>
      <c r="E5997" s="8">
        <v>41561</v>
      </c>
      <c r="F5997" s="3">
        <f t="shared" ca="1" si="94"/>
        <v>14.449999999999996</v>
      </c>
    </row>
    <row r="5998" spans="1:6">
      <c r="A5998" s="8">
        <v>34948</v>
      </c>
      <c r="B5998">
        <v>11.65</v>
      </c>
      <c r="C5998" s="3">
        <f ca="1">AVERAGE(B5998:OFFSET(B5998,$I$1-1,0))</f>
        <v>12.593050000000007</v>
      </c>
      <c r="D5998" s="93"/>
      <c r="E5998" s="8">
        <v>41562</v>
      </c>
      <c r="F5998" s="3">
        <f t="shared" ca="1" si="94"/>
        <v>14.429699999999995</v>
      </c>
    </row>
    <row r="5999" spans="1:6">
      <c r="A5999" s="8">
        <v>34947</v>
      </c>
      <c r="B5999">
        <v>11.65</v>
      </c>
      <c r="C5999" s="3">
        <f ca="1">AVERAGE(B5999:OFFSET(B5999,$I$1-1,0))</f>
        <v>12.614800000000008</v>
      </c>
      <c r="D5999" s="93"/>
      <c r="E5999" s="8">
        <v>41563</v>
      </c>
      <c r="F5999" s="3">
        <f t="shared" ca="1" si="94"/>
        <v>14.413149999999996</v>
      </c>
    </row>
    <row r="6000" spans="1:6">
      <c r="A6000" s="8">
        <v>34943</v>
      </c>
      <c r="B6000">
        <v>11.29</v>
      </c>
      <c r="C6000" s="3">
        <f ca="1">AVERAGE(B6000:OFFSET(B6000,$I$1-1,0))</f>
        <v>12.636100000000008</v>
      </c>
      <c r="D6000" s="93"/>
      <c r="E6000" s="8">
        <v>41564</v>
      </c>
      <c r="F6000" s="3">
        <f t="shared" ca="1" si="94"/>
        <v>14.407149999999996</v>
      </c>
    </row>
    <row r="6001" spans="1:6">
      <c r="A6001" s="8">
        <v>34942</v>
      </c>
      <c r="B6001">
        <v>11.52</v>
      </c>
      <c r="C6001" s="3">
        <f ca="1">AVERAGE(B6001:OFFSET(B6001,$I$1-1,0))</f>
        <v>12.657450000000008</v>
      </c>
      <c r="D6001" s="93"/>
      <c r="E6001" s="8">
        <v>41565</v>
      </c>
      <c r="F6001" s="3">
        <f t="shared" ca="1" si="94"/>
        <v>14.399549999999998</v>
      </c>
    </row>
    <row r="6002" spans="1:6">
      <c r="A6002" s="8">
        <v>34941</v>
      </c>
      <c r="B6002">
        <v>12.03</v>
      </c>
      <c r="C6002" s="3">
        <f ca="1">AVERAGE(B6002:OFFSET(B6002,$I$1-1,0))</f>
        <v>12.683150000000005</v>
      </c>
      <c r="D6002" s="93"/>
      <c r="E6002" s="8">
        <v>41568</v>
      </c>
      <c r="F6002" s="3">
        <f t="shared" ca="1" si="94"/>
        <v>14.396199999999997</v>
      </c>
    </row>
    <row r="6003" spans="1:6">
      <c r="A6003" s="8">
        <v>34940</v>
      </c>
      <c r="B6003">
        <v>12.65</v>
      </c>
      <c r="C6003" s="3">
        <f ca="1">AVERAGE(B6003:OFFSET(B6003,$I$1-1,0))</f>
        <v>12.706400000000004</v>
      </c>
      <c r="D6003" s="93"/>
      <c r="E6003" s="8">
        <v>41569</v>
      </c>
      <c r="F6003" s="3">
        <f t="shared" ca="1" si="94"/>
        <v>14.393899999999997</v>
      </c>
    </row>
    <row r="6004" spans="1:6">
      <c r="A6004" s="8">
        <v>34939</v>
      </c>
      <c r="B6004">
        <v>12.48</v>
      </c>
      <c r="C6004" s="3">
        <f ca="1">AVERAGE(B6004:OFFSET(B6004,$I$1-1,0))</f>
        <v>12.725650000000003</v>
      </c>
      <c r="D6004" s="93"/>
      <c r="E6004" s="8">
        <v>41570</v>
      </c>
      <c r="F6004" s="3">
        <f t="shared" ca="1" si="94"/>
        <v>14.392899999999997</v>
      </c>
    </row>
    <row r="6005" spans="1:6">
      <c r="A6005" s="8">
        <v>34936</v>
      </c>
      <c r="B6005">
        <v>12.33</v>
      </c>
      <c r="C6005" s="3">
        <f ca="1">AVERAGE(B6005:OFFSET(B6005,$I$1-1,0))</f>
        <v>12.743250000000003</v>
      </c>
      <c r="D6005" s="93"/>
      <c r="E6005" s="8">
        <v>41571</v>
      </c>
      <c r="F6005" s="3">
        <f t="shared" ca="1" si="94"/>
        <v>14.389849999999999</v>
      </c>
    </row>
    <row r="6006" spans="1:6">
      <c r="A6006" s="8">
        <v>34935</v>
      </c>
      <c r="B6006">
        <v>12.94</v>
      </c>
      <c r="C6006" s="3">
        <f ca="1">AVERAGE(B6006:OFFSET(B6006,$I$1-1,0))</f>
        <v>12.763700000000002</v>
      </c>
      <c r="D6006" s="93"/>
      <c r="E6006" s="8">
        <v>41572</v>
      </c>
      <c r="F6006" s="3">
        <f t="shared" ca="1" si="94"/>
        <v>14.38785</v>
      </c>
    </row>
    <row r="6007" spans="1:6">
      <c r="A6007" s="8">
        <v>34934</v>
      </c>
      <c r="B6007">
        <v>13.17</v>
      </c>
      <c r="C6007" s="3">
        <f ca="1">AVERAGE(B6007:OFFSET(B6007,$I$1-1,0))</f>
        <v>12.780500000000002</v>
      </c>
      <c r="D6007" s="93"/>
      <c r="E6007" s="8">
        <v>41575</v>
      </c>
      <c r="F6007" s="3">
        <f t="shared" ca="1" si="94"/>
        <v>14.387599999999999</v>
      </c>
    </row>
    <row r="6008" spans="1:6">
      <c r="A6008" s="8">
        <v>34933</v>
      </c>
      <c r="B6008">
        <v>12.6</v>
      </c>
      <c r="C6008" s="3">
        <f ca="1">AVERAGE(B6008:OFFSET(B6008,$I$1-1,0))</f>
        <v>12.801499999999999</v>
      </c>
      <c r="D6008" s="93"/>
      <c r="E6008" s="8">
        <v>41576</v>
      </c>
      <c r="F6008" s="3">
        <f t="shared" ca="1" si="94"/>
        <v>14.387049999999999</v>
      </c>
    </row>
    <row r="6009" spans="1:6">
      <c r="A6009" s="8">
        <v>34932</v>
      </c>
      <c r="B6009">
        <v>13.42</v>
      </c>
      <c r="C6009" s="3">
        <f ca="1">AVERAGE(B6009:OFFSET(B6009,$I$1-1,0))</f>
        <v>12.822249999999999</v>
      </c>
      <c r="D6009" s="93"/>
      <c r="E6009" s="8">
        <v>41577</v>
      </c>
      <c r="F6009" s="3">
        <f t="shared" ca="1" si="94"/>
        <v>14.387549999999999</v>
      </c>
    </row>
    <row r="6010" spans="1:6">
      <c r="A6010" s="8">
        <v>34929</v>
      </c>
      <c r="B6010">
        <v>12.03</v>
      </c>
      <c r="C6010" s="3">
        <f ca="1">AVERAGE(B6010:OFFSET(B6010,$I$1-1,0))</f>
        <v>12.833049999999998</v>
      </c>
      <c r="D6010" s="93"/>
      <c r="E6010" s="8">
        <v>41578</v>
      </c>
      <c r="F6010" s="3">
        <f t="shared" ca="1" si="94"/>
        <v>14.389199999999999</v>
      </c>
    </row>
    <row r="6011" spans="1:6">
      <c r="A6011" s="8">
        <v>34928</v>
      </c>
      <c r="B6011">
        <v>12.13</v>
      </c>
      <c r="C6011" s="3">
        <f ca="1">AVERAGE(B6011:OFFSET(B6011,$I$1-1,0))</f>
        <v>12.849600000000001</v>
      </c>
      <c r="D6011" s="93"/>
      <c r="E6011" s="8">
        <v>41579</v>
      </c>
      <c r="F6011" s="3">
        <f t="shared" ca="1" si="94"/>
        <v>14.387749999999999</v>
      </c>
    </row>
    <row r="6012" spans="1:6">
      <c r="A6012" s="8">
        <v>34927</v>
      </c>
      <c r="B6012">
        <v>12.45</v>
      </c>
      <c r="C6012" s="3">
        <f ca="1">AVERAGE(B6012:OFFSET(B6012,$I$1-1,0))</f>
        <v>12.863150000000001</v>
      </c>
      <c r="D6012" s="93"/>
      <c r="E6012" s="8">
        <v>41582</v>
      </c>
      <c r="F6012" s="3">
        <f t="shared" ca="1" si="94"/>
        <v>14.3901</v>
      </c>
    </row>
    <row r="6013" spans="1:6">
      <c r="A6013" s="8">
        <v>34926</v>
      </c>
      <c r="B6013">
        <v>12.35</v>
      </c>
      <c r="C6013" s="3">
        <f ca="1">AVERAGE(B6013:OFFSET(B6013,$I$1-1,0))</f>
        <v>12.873700000000001</v>
      </c>
      <c r="D6013" s="93"/>
      <c r="E6013" s="8">
        <v>41583</v>
      </c>
      <c r="F6013" s="3">
        <f t="shared" ca="1" si="94"/>
        <v>14.394300000000001</v>
      </c>
    </row>
    <row r="6014" spans="1:6">
      <c r="A6014" s="8">
        <v>34925</v>
      </c>
      <c r="B6014">
        <v>13.24</v>
      </c>
      <c r="C6014" s="3">
        <f ca="1">AVERAGE(B6014:OFFSET(B6014,$I$1-1,0))</f>
        <v>12.884749999999999</v>
      </c>
      <c r="D6014" s="93"/>
      <c r="E6014" s="8">
        <v>41584</v>
      </c>
      <c r="F6014" s="3">
        <f t="shared" ca="1" si="94"/>
        <v>14.395349999999999</v>
      </c>
    </row>
    <row r="6015" spans="1:6">
      <c r="A6015" s="8">
        <v>34922</v>
      </c>
      <c r="B6015">
        <v>12.9</v>
      </c>
      <c r="C6015" s="3">
        <f ca="1">AVERAGE(B6015:OFFSET(B6015,$I$1-1,0))</f>
        <v>12.896899999999999</v>
      </c>
      <c r="D6015" s="93"/>
      <c r="E6015" s="8">
        <v>41585</v>
      </c>
      <c r="F6015" s="3">
        <f t="shared" ca="1" si="94"/>
        <v>14.401449999999997</v>
      </c>
    </row>
    <row r="6016" spans="1:6">
      <c r="A6016" s="8">
        <v>34921</v>
      </c>
      <c r="B6016">
        <v>13</v>
      </c>
      <c r="C6016" s="3">
        <f ca="1">AVERAGE(B6016:OFFSET(B6016,$I$1-1,0))</f>
        <v>12.9109</v>
      </c>
      <c r="D6016" s="93"/>
      <c r="E6016" s="8">
        <v>41586</v>
      </c>
      <c r="F6016" s="3">
        <f t="shared" ca="1" si="94"/>
        <v>14.401499999999999</v>
      </c>
    </row>
    <row r="6017" spans="1:6">
      <c r="A6017" s="8">
        <v>34920</v>
      </c>
      <c r="B6017">
        <v>12.75</v>
      </c>
      <c r="C6017" s="3">
        <f ca="1">AVERAGE(B6017:OFFSET(B6017,$I$1-1,0))</f>
        <v>12.926549999999999</v>
      </c>
      <c r="D6017" s="93"/>
      <c r="E6017" s="8">
        <v>41589</v>
      </c>
      <c r="F6017" s="3">
        <f t="shared" ca="1" si="94"/>
        <v>14.396299999999998</v>
      </c>
    </row>
    <row r="6018" spans="1:6">
      <c r="A6018" s="8">
        <v>34919</v>
      </c>
      <c r="B6018">
        <v>13.06</v>
      </c>
      <c r="C6018" s="3">
        <f ca="1">AVERAGE(B6018:OFFSET(B6018,$I$1-1,0))</f>
        <v>12.947650000000001</v>
      </c>
      <c r="D6018" s="93"/>
      <c r="E6018" s="8">
        <v>41590</v>
      </c>
      <c r="F6018" s="3">
        <f t="shared" ca="1" si="94"/>
        <v>14.39385</v>
      </c>
    </row>
    <row r="6019" spans="1:6">
      <c r="A6019" s="8">
        <v>34918</v>
      </c>
      <c r="B6019">
        <v>13.1</v>
      </c>
      <c r="C6019" s="3">
        <f ca="1">AVERAGE(B6019:OFFSET(B6019,$I$1-1,0))</f>
        <v>12.961899999999998</v>
      </c>
      <c r="D6019" s="93"/>
      <c r="E6019" s="8">
        <v>41591</v>
      </c>
      <c r="F6019" s="3">
        <f t="shared" ca="1" si="94"/>
        <v>14.384849999999998</v>
      </c>
    </row>
    <row r="6020" spans="1:6">
      <c r="A6020" s="8">
        <v>34915</v>
      </c>
      <c r="B6020">
        <v>13.21</v>
      </c>
      <c r="C6020" s="3">
        <f ca="1">AVERAGE(B6020:OFFSET(B6020,$I$1-1,0))</f>
        <v>12.976349999999998</v>
      </c>
      <c r="D6020" s="93"/>
      <c r="E6020" s="8">
        <v>41592</v>
      </c>
      <c r="F6020" s="3">
        <f t="shared" ca="1" si="94"/>
        <v>14.375299999999999</v>
      </c>
    </row>
    <row r="6021" spans="1:6">
      <c r="A6021" s="8">
        <v>34914</v>
      </c>
      <c r="B6021">
        <v>13.78</v>
      </c>
      <c r="C6021" s="3">
        <f ca="1">AVERAGE(B6021:OFFSET(B6021,$I$1-1,0))</f>
        <v>12.985949999999995</v>
      </c>
      <c r="D6021" s="93"/>
      <c r="E6021" s="8">
        <v>41593</v>
      </c>
      <c r="F6021" s="3">
        <f t="shared" ca="1" si="94"/>
        <v>14.371749999999997</v>
      </c>
    </row>
    <row r="6022" spans="1:6">
      <c r="A6022" s="8">
        <v>34913</v>
      </c>
      <c r="B6022">
        <v>13.66</v>
      </c>
      <c r="C6022" s="3">
        <f ca="1">AVERAGE(B6022:OFFSET(B6022,$I$1-1,0))</f>
        <v>12.989999999999998</v>
      </c>
      <c r="D6022" s="93"/>
      <c r="E6022" s="8">
        <v>41596</v>
      </c>
      <c r="F6022" s="3">
        <f t="shared" ca="1" si="94"/>
        <v>14.363899999999999</v>
      </c>
    </row>
    <row r="6023" spans="1:6">
      <c r="A6023" s="8">
        <v>34912</v>
      </c>
      <c r="B6023">
        <v>13.56</v>
      </c>
      <c r="C6023" s="3">
        <f ca="1">AVERAGE(B6023:OFFSET(B6023,$I$1-1,0))</f>
        <v>12.995499999999998</v>
      </c>
      <c r="D6023" s="93"/>
      <c r="E6023" s="8">
        <v>41597</v>
      </c>
      <c r="F6023" s="3">
        <f t="shared" ca="1" si="94"/>
        <v>14.36225</v>
      </c>
    </row>
    <row r="6024" spans="1:6">
      <c r="A6024" s="8">
        <v>34911</v>
      </c>
      <c r="B6024">
        <v>13.49</v>
      </c>
      <c r="C6024" s="3">
        <f ca="1">AVERAGE(B6024:OFFSET(B6024,$I$1-1,0))</f>
        <v>12.994299999999999</v>
      </c>
      <c r="D6024" s="93"/>
      <c r="E6024" s="8">
        <v>41598</v>
      </c>
      <c r="F6024" s="3">
        <f t="shared" ca="1" si="94"/>
        <v>14.3622</v>
      </c>
    </row>
    <row r="6025" spans="1:6">
      <c r="A6025" s="8">
        <v>34908</v>
      </c>
      <c r="B6025">
        <v>13.18</v>
      </c>
      <c r="C6025" s="3">
        <f ca="1">AVERAGE(B6025:OFFSET(B6025,$I$1-1,0))</f>
        <v>13.001349999999997</v>
      </c>
      <c r="D6025" s="93"/>
      <c r="E6025" s="8">
        <v>41599</v>
      </c>
      <c r="F6025" s="3">
        <f t="shared" ca="1" si="94"/>
        <v>14.357999999999999</v>
      </c>
    </row>
    <row r="6026" spans="1:6">
      <c r="A6026" s="8">
        <v>34907</v>
      </c>
      <c r="B6026">
        <v>13.18</v>
      </c>
      <c r="C6026" s="3">
        <f ca="1">AVERAGE(B6026:OFFSET(B6026,$I$1-1,0))</f>
        <v>13.008000000000003</v>
      </c>
      <c r="D6026" s="93"/>
      <c r="E6026" s="8">
        <v>41600</v>
      </c>
      <c r="F6026" s="3">
        <f t="shared" ca="1" si="94"/>
        <v>14.354199999999999</v>
      </c>
    </row>
    <row r="6027" spans="1:6">
      <c r="A6027" s="8">
        <v>34906</v>
      </c>
      <c r="B6027">
        <v>13.18</v>
      </c>
      <c r="C6027" s="3">
        <f ca="1">AVERAGE(B6027:OFFSET(B6027,$I$1-1,0))</f>
        <v>13.009850000000002</v>
      </c>
      <c r="D6027" s="93"/>
      <c r="E6027" s="8">
        <v>41603</v>
      </c>
      <c r="F6027" s="3">
        <f t="shared" ca="1" si="94"/>
        <v>14.353449999999995</v>
      </c>
    </row>
    <row r="6028" spans="1:6">
      <c r="A6028" s="8">
        <v>34905</v>
      </c>
      <c r="B6028">
        <v>12.77</v>
      </c>
      <c r="C6028" s="3">
        <f ca="1">AVERAGE(B6028:OFFSET(B6028,$I$1-1,0))</f>
        <v>13.017550000000002</v>
      </c>
      <c r="D6028" s="93"/>
      <c r="E6028" s="8">
        <v>41604</v>
      </c>
      <c r="F6028" s="3">
        <f t="shared" ca="1" si="94"/>
        <v>14.354299999999999</v>
      </c>
    </row>
    <row r="6029" spans="1:6">
      <c r="A6029" s="8">
        <v>34904</v>
      </c>
      <c r="B6029">
        <v>12.55</v>
      </c>
      <c r="C6029" s="3">
        <f ca="1">AVERAGE(B6029:OFFSET(B6029,$I$1-1,0))</f>
        <v>13.028300000000003</v>
      </c>
      <c r="D6029" s="93"/>
      <c r="E6029" s="8">
        <v>41605</v>
      </c>
      <c r="F6029" s="3">
        <f t="shared" ca="1" si="94"/>
        <v>14.354299999999999</v>
      </c>
    </row>
    <row r="6030" spans="1:6">
      <c r="A6030" s="8">
        <v>34901</v>
      </c>
      <c r="B6030">
        <v>12.37</v>
      </c>
      <c r="C6030" s="3">
        <f ca="1">AVERAGE(B6030:OFFSET(B6030,$I$1-1,0))</f>
        <v>13.046750000000001</v>
      </c>
      <c r="D6030" s="93"/>
      <c r="E6030" s="8">
        <v>41607</v>
      </c>
      <c r="F6030" s="3">
        <f t="shared" ca="1" si="94"/>
        <v>14.359500000000001</v>
      </c>
    </row>
    <row r="6031" spans="1:6">
      <c r="A6031" s="8">
        <v>34900</v>
      </c>
      <c r="B6031">
        <v>12.78</v>
      </c>
      <c r="C6031" s="3">
        <f ca="1">AVERAGE(B6031:OFFSET(B6031,$I$1-1,0))</f>
        <v>13.064500000000002</v>
      </c>
      <c r="D6031" s="93"/>
      <c r="E6031" s="8">
        <v>41610</v>
      </c>
      <c r="F6031" s="3">
        <f t="shared" ca="1" si="94"/>
        <v>14.36835</v>
      </c>
    </row>
    <row r="6032" spans="1:6">
      <c r="A6032" s="8">
        <v>34899</v>
      </c>
      <c r="B6032">
        <v>13.49</v>
      </c>
      <c r="C6032" s="3">
        <f ca="1">AVERAGE(B6032:OFFSET(B6032,$I$1-1,0))</f>
        <v>13.083900000000002</v>
      </c>
      <c r="D6032" s="93"/>
      <c r="E6032" s="8">
        <v>41611</v>
      </c>
      <c r="F6032" s="3">
        <f t="shared" ca="1" si="94"/>
        <v>14.37955</v>
      </c>
    </row>
    <row r="6033" spans="1:6">
      <c r="A6033" s="8">
        <v>34898</v>
      </c>
      <c r="B6033">
        <v>12.68</v>
      </c>
      <c r="C6033" s="3">
        <f ca="1">AVERAGE(B6033:OFFSET(B6033,$I$1-1,0))</f>
        <v>13.093650000000004</v>
      </c>
      <c r="D6033" s="93"/>
      <c r="E6033" s="8">
        <v>41612</v>
      </c>
      <c r="F6033" s="3">
        <f t="shared" ca="1" si="94"/>
        <v>14.379650000000002</v>
      </c>
    </row>
    <row r="6034" spans="1:6">
      <c r="A6034" s="8">
        <v>34897</v>
      </c>
      <c r="B6034">
        <v>12.26</v>
      </c>
      <c r="C6034" s="3">
        <f ca="1">AVERAGE(B6034:OFFSET(B6034,$I$1-1,0))</f>
        <v>13.101650000000005</v>
      </c>
      <c r="D6034" s="93"/>
      <c r="E6034" s="8">
        <v>41613</v>
      </c>
      <c r="F6034" s="3">
        <f t="shared" ca="1" si="94"/>
        <v>14.378950000000001</v>
      </c>
    </row>
    <row r="6035" spans="1:6">
      <c r="A6035" s="8">
        <v>34894</v>
      </c>
      <c r="B6035">
        <v>12.08</v>
      </c>
      <c r="C6035" s="3">
        <f ca="1">AVERAGE(B6035:OFFSET(B6035,$I$1-1,0))</f>
        <v>13.110200000000003</v>
      </c>
      <c r="D6035" s="93"/>
      <c r="E6035" s="8">
        <v>41614</v>
      </c>
      <c r="F6035" s="3">
        <f t="shared" ca="1" si="94"/>
        <v>14.377050000000002</v>
      </c>
    </row>
    <row r="6036" spans="1:6">
      <c r="A6036" s="8">
        <v>34893</v>
      </c>
      <c r="B6036">
        <v>12.56</v>
      </c>
      <c r="C6036" s="3">
        <f ca="1">AVERAGE(B6036:OFFSET(B6036,$I$1-1,0))</f>
        <v>13.116050000000003</v>
      </c>
      <c r="D6036" s="93"/>
      <c r="E6036" s="8">
        <v>41617</v>
      </c>
      <c r="F6036" s="3">
        <f t="shared" ca="1" si="94"/>
        <v>14.349550000000004</v>
      </c>
    </row>
    <row r="6037" spans="1:6">
      <c r="A6037" s="8">
        <v>34892</v>
      </c>
      <c r="B6037">
        <v>12.31</v>
      </c>
      <c r="C6037" s="3">
        <f ca="1">AVERAGE(B6037:OFFSET(B6037,$I$1-1,0))</f>
        <v>13.123900000000003</v>
      </c>
      <c r="D6037" s="93"/>
      <c r="E6037" s="8">
        <v>41618</v>
      </c>
      <c r="F6037" s="3">
        <f t="shared" ca="1" si="94"/>
        <v>14.334750000000007</v>
      </c>
    </row>
    <row r="6038" spans="1:6">
      <c r="A6038" s="8">
        <v>34891</v>
      </c>
      <c r="B6038">
        <v>12.25</v>
      </c>
      <c r="C6038" s="3">
        <f ca="1">AVERAGE(B6038:OFFSET(B6038,$I$1-1,0))</f>
        <v>13.135150000000003</v>
      </c>
      <c r="D6038" s="93"/>
      <c r="E6038" s="8">
        <v>41619</v>
      </c>
      <c r="F6038" s="3">
        <f t="shared" ca="1" si="94"/>
        <v>14.338200000000004</v>
      </c>
    </row>
    <row r="6039" spans="1:6">
      <c r="A6039" s="8">
        <v>34890</v>
      </c>
      <c r="B6039">
        <v>12.19</v>
      </c>
      <c r="C6039" s="3">
        <f ca="1">AVERAGE(B6039:OFFSET(B6039,$I$1-1,0))</f>
        <v>13.146550000000005</v>
      </c>
      <c r="D6039" s="93"/>
      <c r="E6039" s="8">
        <v>41620</v>
      </c>
      <c r="F6039" s="3">
        <f t="shared" ca="1" si="94"/>
        <v>14.338350000000002</v>
      </c>
    </row>
    <row r="6040" spans="1:6">
      <c r="A6040" s="8">
        <v>34887</v>
      </c>
      <c r="B6040">
        <v>11.77</v>
      </c>
      <c r="C6040" s="3">
        <f ca="1">AVERAGE(B6040:OFFSET(B6040,$I$1-1,0))</f>
        <v>13.155050000000003</v>
      </c>
      <c r="D6040" s="93"/>
      <c r="E6040" s="8">
        <v>41621</v>
      </c>
      <c r="F6040" s="3">
        <f t="shared" ca="1" si="94"/>
        <v>14.340350000000003</v>
      </c>
    </row>
    <row r="6041" spans="1:6">
      <c r="A6041" s="8">
        <v>34886</v>
      </c>
      <c r="B6041">
        <v>11.52</v>
      </c>
      <c r="C6041" s="3">
        <f ca="1">AVERAGE(B6041:OFFSET(B6041,$I$1-1,0))</f>
        <v>13.168650000000005</v>
      </c>
      <c r="D6041" s="93"/>
      <c r="E6041" s="8">
        <v>41624</v>
      </c>
      <c r="F6041" s="3">
        <f t="shared" ca="1" si="94"/>
        <v>14.350450000000002</v>
      </c>
    </row>
    <row r="6042" spans="1:6">
      <c r="A6042" s="8">
        <v>34885</v>
      </c>
      <c r="B6042">
        <v>12.1</v>
      </c>
      <c r="C6042" s="3">
        <f ca="1">AVERAGE(B6042:OFFSET(B6042,$I$1-1,0))</f>
        <v>13.183300000000004</v>
      </c>
      <c r="D6042" s="93"/>
      <c r="E6042" s="8">
        <v>41625</v>
      </c>
      <c r="F6042" s="3">
        <f t="shared" ca="1" si="94"/>
        <v>14.364100000000002</v>
      </c>
    </row>
    <row r="6043" spans="1:6">
      <c r="A6043" s="8">
        <v>34883</v>
      </c>
      <c r="B6043">
        <v>11.57</v>
      </c>
      <c r="C6043" s="3">
        <f ca="1">AVERAGE(B6043:OFFSET(B6043,$I$1-1,0))</f>
        <v>13.188100000000004</v>
      </c>
      <c r="D6043" s="93"/>
      <c r="E6043" s="8">
        <v>41626</v>
      </c>
      <c r="F6043" s="3">
        <f t="shared" ca="1" si="94"/>
        <v>14.365450000000003</v>
      </c>
    </row>
    <row r="6044" spans="1:6">
      <c r="A6044" s="8">
        <v>34880</v>
      </c>
      <c r="B6044">
        <v>11.38</v>
      </c>
      <c r="C6044" s="3">
        <f ca="1">AVERAGE(B6044:OFFSET(B6044,$I$1-1,0))</f>
        <v>13.194250000000004</v>
      </c>
      <c r="D6044" s="93"/>
      <c r="E6044" s="8">
        <v>41627</v>
      </c>
      <c r="F6044" s="3">
        <f t="shared" ca="1" si="94"/>
        <v>14.370900000000004</v>
      </c>
    </row>
    <row r="6045" spans="1:6">
      <c r="A6045" s="8">
        <v>34879</v>
      </c>
      <c r="B6045">
        <v>11.59</v>
      </c>
      <c r="C6045" s="3">
        <f ca="1">AVERAGE(B6045:OFFSET(B6045,$I$1-1,0))</f>
        <v>13.196750000000003</v>
      </c>
      <c r="D6045" s="93"/>
      <c r="E6045" s="8">
        <v>41628</v>
      </c>
      <c r="F6045" s="3">
        <f t="shared" ca="1" si="94"/>
        <v>14.376900000000003</v>
      </c>
    </row>
    <row r="6046" spans="1:6">
      <c r="A6046" s="8">
        <v>34878</v>
      </c>
      <c r="B6046">
        <v>11.74</v>
      </c>
      <c r="C6046" s="3">
        <f ca="1">AVERAGE(B6046:OFFSET(B6046,$I$1-1,0))</f>
        <v>13.204250000000004</v>
      </c>
      <c r="D6046" s="93"/>
      <c r="E6046" s="8">
        <v>41631</v>
      </c>
      <c r="F6046" s="3">
        <f t="shared" ca="1" si="94"/>
        <v>14.384300000000003</v>
      </c>
    </row>
    <row r="6047" spans="1:6">
      <c r="A6047" s="8">
        <v>34877</v>
      </c>
      <c r="B6047">
        <v>12.37</v>
      </c>
      <c r="C6047" s="3">
        <f ca="1">AVERAGE(B6047:OFFSET(B6047,$I$1-1,0))</f>
        <v>13.214400000000005</v>
      </c>
      <c r="D6047" s="93"/>
      <c r="E6047" s="8">
        <v>41632</v>
      </c>
      <c r="F6047" s="3">
        <f t="shared" ca="1" si="94"/>
        <v>14.385350000000003</v>
      </c>
    </row>
    <row r="6048" spans="1:6">
      <c r="A6048" s="8">
        <v>34876</v>
      </c>
      <c r="B6048">
        <v>11.8</v>
      </c>
      <c r="C6048" s="3">
        <f ca="1">AVERAGE(B6048:OFFSET(B6048,$I$1-1,0))</f>
        <v>13.222600000000007</v>
      </c>
      <c r="D6048" s="93"/>
      <c r="E6048" s="8">
        <v>41634</v>
      </c>
      <c r="F6048" s="3">
        <f t="shared" ca="1" si="94"/>
        <v>14.387850000000004</v>
      </c>
    </row>
    <row r="6049" spans="1:6">
      <c r="A6049" s="8">
        <v>34873</v>
      </c>
      <c r="B6049">
        <v>11.12</v>
      </c>
      <c r="C6049" s="3">
        <f ca="1">AVERAGE(B6049:OFFSET(B6049,$I$1-1,0))</f>
        <v>13.229200000000006</v>
      </c>
      <c r="D6049" s="93"/>
      <c r="E6049" s="8">
        <v>41635</v>
      </c>
      <c r="F6049" s="3">
        <f t="shared" ca="1" si="94"/>
        <v>14.393650000000003</v>
      </c>
    </row>
    <row r="6050" spans="1:6">
      <c r="A6050" s="8">
        <v>34872</v>
      </c>
      <c r="B6050">
        <v>11.44</v>
      </c>
      <c r="C6050" s="3">
        <f ca="1">AVERAGE(B6050:OFFSET(B6050,$I$1-1,0))</f>
        <v>13.232900000000006</v>
      </c>
      <c r="D6050" s="93"/>
      <c r="E6050" s="8">
        <v>41638</v>
      </c>
      <c r="F6050" s="3">
        <f t="shared" ca="1" si="94"/>
        <v>14.404950000000001</v>
      </c>
    </row>
    <row r="6051" spans="1:6">
      <c r="A6051" s="8">
        <v>34871</v>
      </c>
      <c r="B6051">
        <v>11.32</v>
      </c>
      <c r="C6051" s="3">
        <f ca="1">AVERAGE(B6051:OFFSET(B6051,$I$1-1,0))</f>
        <v>13.234750000000005</v>
      </c>
      <c r="D6051" s="93"/>
      <c r="E6051" s="8">
        <v>41639</v>
      </c>
      <c r="F6051" s="3">
        <f t="shared" ref="F6051:F6114" ca="1" si="95">VLOOKUP(E6051,$A$6:$C$7404,3,FALSE)</f>
        <v>14.406750000000002</v>
      </c>
    </row>
    <row r="6052" spans="1:6">
      <c r="A6052" s="8">
        <v>34870</v>
      </c>
      <c r="B6052">
        <v>11.16</v>
      </c>
      <c r="C6052" s="3">
        <f ca="1">AVERAGE(B6052:OFFSET(B6052,$I$1-1,0))</f>
        <v>13.236600000000005</v>
      </c>
      <c r="D6052" s="93"/>
      <c r="E6052" s="8">
        <v>41641</v>
      </c>
      <c r="F6052" s="3">
        <f t="shared" ca="1" si="95"/>
        <v>14.405950000000002</v>
      </c>
    </row>
    <row r="6053" spans="1:6">
      <c r="A6053" s="8">
        <v>34869</v>
      </c>
      <c r="B6053">
        <v>11.21</v>
      </c>
      <c r="C6053" s="3">
        <f ca="1">AVERAGE(B6053:OFFSET(B6053,$I$1-1,0))</f>
        <v>13.237800000000004</v>
      </c>
      <c r="D6053" s="93"/>
      <c r="E6053" s="8">
        <v>41642</v>
      </c>
      <c r="F6053" s="3">
        <f t="shared" ca="1" si="95"/>
        <v>14.4114</v>
      </c>
    </row>
    <row r="6054" spans="1:6">
      <c r="A6054" s="8">
        <v>34866</v>
      </c>
      <c r="B6054">
        <v>10.75</v>
      </c>
      <c r="C6054" s="3">
        <f ca="1">AVERAGE(B6054:OFFSET(B6054,$I$1-1,0))</f>
        <v>13.241050000000005</v>
      </c>
      <c r="D6054" s="93"/>
      <c r="E6054" s="8">
        <v>41645</v>
      </c>
      <c r="F6054" s="3">
        <f t="shared" ca="1" si="95"/>
        <v>14.4092</v>
      </c>
    </row>
    <row r="6055" spans="1:6">
      <c r="A6055" s="8">
        <v>34865</v>
      </c>
      <c r="B6055">
        <v>11.23</v>
      </c>
      <c r="C6055" s="3">
        <f ca="1">AVERAGE(B6055:OFFSET(B6055,$I$1-1,0))</f>
        <v>13.247150000000003</v>
      </c>
      <c r="D6055" s="93"/>
      <c r="E6055" s="8">
        <v>41646</v>
      </c>
      <c r="F6055" s="3">
        <f t="shared" ca="1" si="95"/>
        <v>14.405950000000001</v>
      </c>
    </row>
    <row r="6056" spans="1:6">
      <c r="A6056" s="8">
        <v>34864</v>
      </c>
      <c r="B6056">
        <v>11.29</v>
      </c>
      <c r="C6056" s="3">
        <f ca="1">AVERAGE(B6056:OFFSET(B6056,$I$1-1,0))</f>
        <v>13.247150000000003</v>
      </c>
      <c r="D6056" s="93"/>
      <c r="E6056" s="8">
        <v>41647</v>
      </c>
      <c r="F6056" s="3">
        <f t="shared" ca="1" si="95"/>
        <v>14.401600000000004</v>
      </c>
    </row>
    <row r="6057" spans="1:6">
      <c r="A6057" s="8">
        <v>34863</v>
      </c>
      <c r="B6057">
        <v>11.29</v>
      </c>
      <c r="C6057" s="3">
        <f ca="1">AVERAGE(B6057:OFFSET(B6057,$I$1-1,0))</f>
        <v>13.249800000000002</v>
      </c>
      <c r="D6057" s="93"/>
      <c r="E6057" s="8">
        <v>41648</v>
      </c>
      <c r="F6057" s="3">
        <f t="shared" ca="1" si="95"/>
        <v>14.402200000000004</v>
      </c>
    </row>
    <row r="6058" spans="1:6">
      <c r="A6058" s="8">
        <v>34862</v>
      </c>
      <c r="B6058">
        <v>11.91</v>
      </c>
      <c r="C6058" s="3">
        <f ca="1">AVERAGE(B6058:OFFSET(B6058,$I$1-1,0))</f>
        <v>13.254300000000002</v>
      </c>
      <c r="D6058" s="93"/>
      <c r="E6058" s="8">
        <v>41649</v>
      </c>
      <c r="F6058" s="3">
        <f t="shared" ca="1" si="95"/>
        <v>14.397150000000003</v>
      </c>
    </row>
    <row r="6059" spans="1:6">
      <c r="A6059" s="8">
        <v>34859</v>
      </c>
      <c r="B6059">
        <v>12.76</v>
      </c>
      <c r="C6059" s="3">
        <f ca="1">AVERAGE(B6059:OFFSET(B6059,$I$1-1,0))</f>
        <v>13.254850000000003</v>
      </c>
      <c r="D6059" s="93"/>
      <c r="E6059" s="8">
        <v>41652</v>
      </c>
      <c r="F6059" s="3">
        <f t="shared" ca="1" si="95"/>
        <v>14.400050000000004</v>
      </c>
    </row>
    <row r="6060" spans="1:6">
      <c r="A6060" s="8">
        <v>34858</v>
      </c>
      <c r="B6060">
        <v>12.89</v>
      </c>
      <c r="C6060" s="3">
        <f ca="1">AVERAGE(B6060:OFFSET(B6060,$I$1-1,0))</f>
        <v>13.248900000000003</v>
      </c>
      <c r="D6060" s="93"/>
      <c r="E6060" s="8">
        <v>41653</v>
      </c>
      <c r="F6060" s="3">
        <f t="shared" ca="1" si="95"/>
        <v>14.393550000000003</v>
      </c>
    </row>
    <row r="6061" spans="1:6">
      <c r="A6061" s="8">
        <v>34857</v>
      </c>
      <c r="B6061">
        <v>12.84</v>
      </c>
      <c r="C6061" s="3">
        <f ca="1">AVERAGE(B6061:OFFSET(B6061,$I$1-1,0))</f>
        <v>13.243200000000003</v>
      </c>
      <c r="D6061" s="93"/>
      <c r="E6061" s="8">
        <v>41654</v>
      </c>
      <c r="F6061" s="3">
        <f t="shared" ca="1" si="95"/>
        <v>14.39105</v>
      </c>
    </row>
    <row r="6062" spans="1:6">
      <c r="A6062" s="8">
        <v>34856</v>
      </c>
      <c r="B6062">
        <v>13</v>
      </c>
      <c r="C6062" s="3">
        <f ca="1">AVERAGE(B6062:OFFSET(B6062,$I$1-1,0))</f>
        <v>13.242100000000004</v>
      </c>
      <c r="D6062" s="93"/>
      <c r="E6062" s="8">
        <v>41655</v>
      </c>
      <c r="F6062" s="3">
        <f t="shared" ca="1" si="95"/>
        <v>14.382650000000002</v>
      </c>
    </row>
    <row r="6063" spans="1:6">
      <c r="A6063" s="8">
        <v>34855</v>
      </c>
      <c r="B6063">
        <v>13.45</v>
      </c>
      <c r="C6063" s="3">
        <f ca="1">AVERAGE(B6063:OFFSET(B6063,$I$1-1,0))</f>
        <v>13.241250000000004</v>
      </c>
      <c r="D6063" s="93"/>
      <c r="E6063" s="8">
        <v>41656</v>
      </c>
      <c r="F6063" s="3">
        <f t="shared" ca="1" si="95"/>
        <v>14.375400000000003</v>
      </c>
    </row>
    <row r="6064" spans="1:6">
      <c r="A6064" s="8">
        <v>34852</v>
      </c>
      <c r="B6064">
        <v>12.98</v>
      </c>
      <c r="C6064" s="3">
        <f ca="1">AVERAGE(B6064:OFFSET(B6064,$I$1-1,0))</f>
        <v>13.234350000000006</v>
      </c>
      <c r="D6064" s="93"/>
      <c r="E6064" s="8">
        <v>41660</v>
      </c>
      <c r="F6064" s="3">
        <f t="shared" ca="1" si="95"/>
        <v>14.370150000000001</v>
      </c>
    </row>
    <row r="6065" spans="1:6">
      <c r="A6065" s="8">
        <v>34851</v>
      </c>
      <c r="B6065">
        <v>12.21</v>
      </c>
      <c r="C6065" s="3">
        <f ca="1">AVERAGE(B6065:OFFSET(B6065,$I$1-1,0))</f>
        <v>13.227150000000005</v>
      </c>
      <c r="D6065" s="93"/>
      <c r="E6065" s="8">
        <v>41661</v>
      </c>
      <c r="F6065" s="3">
        <f t="shared" ca="1" si="95"/>
        <v>14.368400000000001</v>
      </c>
    </row>
    <row r="6066" spans="1:6">
      <c r="A6066" s="8">
        <v>34850</v>
      </c>
      <c r="B6066">
        <v>12.85</v>
      </c>
      <c r="C6066" s="3">
        <f ca="1">AVERAGE(B6066:OFFSET(B6066,$I$1-1,0))</f>
        <v>13.223050000000006</v>
      </c>
      <c r="D6066" s="93"/>
      <c r="E6066" s="8">
        <v>41662</v>
      </c>
      <c r="F6066" s="3">
        <f t="shared" ca="1" si="95"/>
        <v>14.373050000000001</v>
      </c>
    </row>
    <row r="6067" spans="1:6">
      <c r="A6067" s="8">
        <v>34849</v>
      </c>
      <c r="B6067">
        <v>12.52</v>
      </c>
      <c r="C6067" s="3">
        <f ca="1">AVERAGE(B6067:OFFSET(B6067,$I$1-1,0))</f>
        <v>13.219100000000003</v>
      </c>
      <c r="D6067" s="93"/>
      <c r="E6067" s="8">
        <v>41663</v>
      </c>
      <c r="F6067" s="3">
        <f t="shared" ca="1" si="95"/>
        <v>14.401950000000001</v>
      </c>
    </row>
    <row r="6068" spans="1:6">
      <c r="A6068" s="8">
        <v>34845</v>
      </c>
      <c r="B6068">
        <v>12.2</v>
      </c>
      <c r="C6068" s="3">
        <f ca="1">AVERAGE(B6068:OFFSET(B6068,$I$1-1,0))</f>
        <v>13.211950000000003</v>
      </c>
      <c r="D6068" s="93"/>
      <c r="E6068" s="8">
        <v>41666</v>
      </c>
      <c r="F6068" s="3">
        <f t="shared" ca="1" si="95"/>
        <v>14.427850000000003</v>
      </c>
    </row>
    <row r="6069" spans="1:6">
      <c r="A6069" s="8">
        <v>34844</v>
      </c>
      <c r="B6069">
        <v>11.63</v>
      </c>
      <c r="C6069" s="3">
        <f ca="1">AVERAGE(B6069:OFFSET(B6069,$I$1-1,0))</f>
        <v>13.211600000000002</v>
      </c>
      <c r="D6069" s="93"/>
      <c r="E6069" s="8">
        <v>41667</v>
      </c>
      <c r="F6069" s="3">
        <f t="shared" ca="1" si="95"/>
        <v>14.446550000000002</v>
      </c>
    </row>
    <row r="6070" spans="1:6">
      <c r="A6070" s="8">
        <v>34843</v>
      </c>
      <c r="B6070">
        <v>11.26</v>
      </c>
      <c r="C6070" s="3">
        <f ca="1">AVERAGE(B6070:OFFSET(B6070,$I$1-1,0))</f>
        <v>13.213000000000001</v>
      </c>
      <c r="D6070" s="93"/>
      <c r="E6070" s="8">
        <v>41668</v>
      </c>
      <c r="F6070" s="3">
        <f t="shared" ca="1" si="95"/>
        <v>14.446950000000001</v>
      </c>
    </row>
    <row r="6071" spans="1:6">
      <c r="A6071" s="8">
        <v>34842</v>
      </c>
      <c r="B6071">
        <v>11.55</v>
      </c>
      <c r="C6071" s="3">
        <f ca="1">AVERAGE(B6071:OFFSET(B6071,$I$1-1,0))</f>
        <v>13.219400000000002</v>
      </c>
      <c r="D6071" s="93"/>
      <c r="E6071" s="8">
        <v>41669</v>
      </c>
      <c r="F6071" s="3">
        <f t="shared" ca="1" si="95"/>
        <v>14.463600000000001</v>
      </c>
    </row>
    <row r="6072" spans="1:6">
      <c r="A6072" s="8">
        <v>34841</v>
      </c>
      <c r="B6072">
        <v>11.68</v>
      </c>
      <c r="C6072" s="3">
        <f ca="1">AVERAGE(B6072:OFFSET(B6072,$I$1-1,0))</f>
        <v>13.223699999999999</v>
      </c>
      <c r="D6072" s="93"/>
      <c r="E6072" s="8">
        <v>41670</v>
      </c>
      <c r="F6072" s="3">
        <f t="shared" ca="1" si="95"/>
        <v>14.473099999999999</v>
      </c>
    </row>
    <row r="6073" spans="1:6">
      <c r="A6073" s="8">
        <v>34838</v>
      </c>
      <c r="B6073">
        <v>12.81</v>
      </c>
      <c r="C6073" s="3">
        <f ca="1">AVERAGE(B6073:OFFSET(B6073,$I$1-1,0))</f>
        <v>13.227</v>
      </c>
      <c r="D6073" s="93"/>
      <c r="E6073" s="8">
        <v>41673</v>
      </c>
      <c r="F6073" s="3">
        <f t="shared" ca="1" si="95"/>
        <v>14.4925</v>
      </c>
    </row>
    <row r="6074" spans="1:6">
      <c r="A6074" s="8">
        <v>34837</v>
      </c>
      <c r="B6074">
        <v>13.13</v>
      </c>
      <c r="C6074" s="3">
        <f ca="1">AVERAGE(B6074:OFFSET(B6074,$I$1-1,0))</f>
        <v>13.223850000000001</v>
      </c>
      <c r="D6074" s="93"/>
      <c r="E6074" s="8">
        <v>41674</v>
      </c>
      <c r="F6074" s="3">
        <f t="shared" ca="1" si="95"/>
        <v>14.513200000000001</v>
      </c>
    </row>
    <row r="6075" spans="1:6">
      <c r="A6075" s="8">
        <v>34836</v>
      </c>
      <c r="B6075">
        <v>12.36</v>
      </c>
      <c r="C6075" s="3">
        <f ca="1">AVERAGE(B6075:OFFSET(B6075,$I$1-1,0))</f>
        <v>13.214950000000002</v>
      </c>
      <c r="D6075" s="93"/>
      <c r="E6075" s="8">
        <v>41675</v>
      </c>
      <c r="F6075" s="3">
        <f t="shared" ca="1" si="95"/>
        <v>14.541000000000004</v>
      </c>
    </row>
    <row r="6076" spans="1:6">
      <c r="A6076" s="8">
        <v>34835</v>
      </c>
      <c r="B6076">
        <v>12.2</v>
      </c>
      <c r="C6076" s="3">
        <f ca="1">AVERAGE(B6076:OFFSET(B6076,$I$1-1,0))</f>
        <v>13.2095</v>
      </c>
      <c r="D6076" s="93"/>
      <c r="E6076" s="8">
        <v>41676</v>
      </c>
      <c r="F6076" s="3">
        <f t="shared" ca="1" si="95"/>
        <v>14.559750000000003</v>
      </c>
    </row>
    <row r="6077" spans="1:6">
      <c r="A6077" s="8">
        <v>34834</v>
      </c>
      <c r="B6077">
        <v>12.38</v>
      </c>
      <c r="C6077" s="3">
        <f ca="1">AVERAGE(B6077:OFFSET(B6077,$I$1-1,0))</f>
        <v>13.204350000000002</v>
      </c>
      <c r="D6077" s="93"/>
      <c r="E6077" s="8">
        <v>41677</v>
      </c>
      <c r="F6077" s="3">
        <f t="shared" ca="1" si="95"/>
        <v>14.568150000000003</v>
      </c>
    </row>
    <row r="6078" spans="1:6">
      <c r="A6078" s="8">
        <v>34831</v>
      </c>
      <c r="B6078">
        <v>11.84</v>
      </c>
      <c r="C6078" s="3">
        <f ca="1">AVERAGE(B6078:OFFSET(B6078,$I$1-1,0))</f>
        <v>13.198100000000004</v>
      </c>
      <c r="D6078" s="93"/>
      <c r="E6078" s="8">
        <v>41680</v>
      </c>
      <c r="F6078" s="3">
        <f t="shared" ca="1" si="95"/>
        <v>14.576350000000005</v>
      </c>
    </row>
    <row r="6079" spans="1:6">
      <c r="A6079" s="8">
        <v>34830</v>
      </c>
      <c r="B6079">
        <v>12.98</v>
      </c>
      <c r="C6079" s="3">
        <f ca="1">AVERAGE(B6079:OFFSET(B6079,$I$1-1,0))</f>
        <v>13.199050000000005</v>
      </c>
      <c r="D6079" s="93"/>
      <c r="E6079" s="8">
        <v>41681</v>
      </c>
      <c r="F6079" s="3">
        <f t="shared" ca="1" si="95"/>
        <v>14.580850000000005</v>
      </c>
    </row>
    <row r="6080" spans="1:6">
      <c r="A6080" s="8">
        <v>34829</v>
      </c>
      <c r="B6080">
        <v>13.08</v>
      </c>
      <c r="C6080" s="3">
        <f ca="1">AVERAGE(B6080:OFFSET(B6080,$I$1-1,0))</f>
        <v>13.193800000000003</v>
      </c>
      <c r="D6080" s="93"/>
      <c r="E6080" s="8">
        <v>41682</v>
      </c>
      <c r="F6080" s="3">
        <f t="shared" ca="1" si="95"/>
        <v>14.583800000000004</v>
      </c>
    </row>
    <row r="6081" spans="1:6">
      <c r="A6081" s="8">
        <v>34828</v>
      </c>
      <c r="B6081">
        <v>12.75</v>
      </c>
      <c r="C6081" s="3">
        <f ca="1">AVERAGE(B6081:OFFSET(B6081,$I$1-1,0))</f>
        <v>13.186700000000004</v>
      </c>
      <c r="D6081" s="93"/>
      <c r="E6081" s="8">
        <v>41683</v>
      </c>
      <c r="F6081" s="3">
        <f t="shared" ca="1" si="95"/>
        <v>14.586900000000004</v>
      </c>
    </row>
    <row r="6082" spans="1:6">
      <c r="A6082" s="8">
        <v>34827</v>
      </c>
      <c r="B6082">
        <v>12.22</v>
      </c>
      <c r="C6082" s="3">
        <f ca="1">AVERAGE(B6082:OFFSET(B6082,$I$1-1,0))</f>
        <v>13.180250000000001</v>
      </c>
      <c r="D6082" s="93"/>
      <c r="E6082" s="8">
        <v>41684</v>
      </c>
      <c r="F6082" s="3">
        <f t="shared" ca="1" si="95"/>
        <v>14.582300000000002</v>
      </c>
    </row>
    <row r="6083" spans="1:6">
      <c r="A6083" s="8">
        <v>34824</v>
      </c>
      <c r="B6083">
        <v>12.06</v>
      </c>
      <c r="C6083" s="3">
        <f ca="1">AVERAGE(B6083:OFFSET(B6083,$I$1-1,0))</f>
        <v>13.175250000000004</v>
      </c>
      <c r="D6083" s="93"/>
      <c r="E6083" s="8">
        <v>41688</v>
      </c>
      <c r="F6083" s="3">
        <f t="shared" ca="1" si="95"/>
        <v>14.5837</v>
      </c>
    </row>
    <row r="6084" spans="1:6">
      <c r="A6084" s="8">
        <v>34823</v>
      </c>
      <c r="B6084">
        <v>12.64</v>
      </c>
      <c r="C6084" s="3">
        <f ca="1">AVERAGE(B6084:OFFSET(B6084,$I$1-1,0))</f>
        <v>13.173200000000001</v>
      </c>
      <c r="D6084" s="93"/>
      <c r="E6084" s="8">
        <v>41689</v>
      </c>
      <c r="F6084" s="3">
        <f t="shared" ca="1" si="95"/>
        <v>14.59695</v>
      </c>
    </row>
    <row r="6085" spans="1:6">
      <c r="A6085" s="8">
        <v>34822</v>
      </c>
      <c r="B6085">
        <v>11.69</v>
      </c>
      <c r="C6085" s="3">
        <f ca="1">AVERAGE(B6085:OFFSET(B6085,$I$1-1,0))</f>
        <v>13.168500000000002</v>
      </c>
      <c r="D6085" s="93"/>
      <c r="E6085" s="8">
        <v>41690</v>
      </c>
      <c r="F6085" s="3">
        <f t="shared" ca="1" si="95"/>
        <v>14.6076</v>
      </c>
    </row>
    <row r="6086" spans="1:6">
      <c r="A6086" s="8">
        <v>34821</v>
      </c>
      <c r="B6086">
        <v>11.88</v>
      </c>
      <c r="C6086" s="3">
        <f ca="1">AVERAGE(B6086:OFFSET(B6086,$I$1-1,0))</f>
        <v>13.168300000000002</v>
      </c>
      <c r="D6086" s="93"/>
      <c r="E6086" s="8">
        <v>41691</v>
      </c>
      <c r="F6086" s="3">
        <f t="shared" ca="1" si="95"/>
        <v>14.616849999999999</v>
      </c>
    </row>
    <row r="6087" spans="1:6">
      <c r="A6087" s="8">
        <v>34820</v>
      </c>
      <c r="B6087">
        <v>12.14</v>
      </c>
      <c r="C6087" s="3">
        <f ca="1">AVERAGE(B6087:OFFSET(B6087,$I$1-1,0))</f>
        <v>13.166100000000002</v>
      </c>
      <c r="D6087" s="93"/>
      <c r="E6087" s="8">
        <v>41694</v>
      </c>
      <c r="F6087" s="3">
        <f t="shared" ca="1" si="95"/>
        <v>14.624700000000001</v>
      </c>
    </row>
    <row r="6088" spans="1:6">
      <c r="A6088" s="8">
        <v>34817</v>
      </c>
      <c r="B6088">
        <v>11.75</v>
      </c>
      <c r="C6088" s="3">
        <f ca="1">AVERAGE(B6088:OFFSET(B6088,$I$1-1,0))</f>
        <v>13.161800000000003</v>
      </c>
      <c r="D6088" s="93"/>
      <c r="E6088" s="8">
        <v>41695</v>
      </c>
      <c r="F6088" s="3">
        <f t="shared" ca="1" si="95"/>
        <v>14.6274</v>
      </c>
    </row>
    <row r="6089" spans="1:6">
      <c r="A6089" s="8">
        <v>34816</v>
      </c>
      <c r="B6089">
        <v>11.93</v>
      </c>
      <c r="C6089" s="3">
        <f ca="1">AVERAGE(B6089:OFFSET(B6089,$I$1-1,0))</f>
        <v>13.161250000000004</v>
      </c>
      <c r="D6089" s="93"/>
      <c r="E6089" s="8">
        <v>41696</v>
      </c>
      <c r="F6089" s="3">
        <f t="shared" ca="1" si="95"/>
        <v>14.636199999999999</v>
      </c>
    </row>
    <row r="6090" spans="1:6">
      <c r="A6090" s="8">
        <v>34815</v>
      </c>
      <c r="B6090">
        <v>12.28</v>
      </c>
      <c r="C6090" s="3">
        <f ca="1">AVERAGE(B6090:OFFSET(B6090,$I$1-1,0))</f>
        <v>13.163700000000006</v>
      </c>
      <c r="D6090" s="93"/>
      <c r="E6090" s="8">
        <v>41697</v>
      </c>
      <c r="F6090" s="3">
        <f t="shared" ca="1" si="95"/>
        <v>14.643649999999997</v>
      </c>
    </row>
    <row r="6091" spans="1:6">
      <c r="A6091" s="8">
        <v>34814</v>
      </c>
      <c r="B6091">
        <v>12.41</v>
      </c>
      <c r="C6091" s="3">
        <f ca="1">AVERAGE(B6091:OFFSET(B6091,$I$1-1,0))</f>
        <v>13.169300000000007</v>
      </c>
      <c r="D6091" s="93"/>
      <c r="E6091" s="8">
        <v>41698</v>
      </c>
      <c r="F6091" s="3">
        <f t="shared" ca="1" si="95"/>
        <v>14.649799999999997</v>
      </c>
    </row>
    <row r="6092" spans="1:6">
      <c r="A6092" s="8">
        <v>34813</v>
      </c>
      <c r="B6092">
        <v>11.92</v>
      </c>
      <c r="C6092" s="3">
        <f ca="1">AVERAGE(B6092:OFFSET(B6092,$I$1-1,0))</f>
        <v>13.176400000000006</v>
      </c>
      <c r="D6092" s="93"/>
      <c r="E6092" s="8">
        <v>41701</v>
      </c>
      <c r="F6092" s="3">
        <f t="shared" ca="1" si="95"/>
        <v>14.665749999999996</v>
      </c>
    </row>
    <row r="6093" spans="1:6">
      <c r="A6093" s="8">
        <v>34810</v>
      </c>
      <c r="B6093">
        <v>11.86</v>
      </c>
      <c r="C6093" s="3">
        <f ca="1">AVERAGE(B6093:OFFSET(B6093,$I$1-1,0))</f>
        <v>13.183100000000007</v>
      </c>
      <c r="D6093" s="93"/>
      <c r="E6093" s="8">
        <v>41702</v>
      </c>
      <c r="F6093" s="3">
        <f t="shared" ca="1" si="95"/>
        <v>14.670899999999996</v>
      </c>
    </row>
    <row r="6094" spans="1:6">
      <c r="A6094" s="8">
        <v>34809</v>
      </c>
      <c r="B6094">
        <v>12.1</v>
      </c>
      <c r="C6094" s="3">
        <f ca="1">AVERAGE(B6094:OFFSET(B6094,$I$1-1,0))</f>
        <v>13.193850000000007</v>
      </c>
      <c r="D6094" s="93"/>
      <c r="E6094" s="8">
        <v>41703</v>
      </c>
      <c r="F6094" s="3">
        <f t="shared" ca="1" si="95"/>
        <v>14.678099999999997</v>
      </c>
    </row>
    <row r="6095" spans="1:6">
      <c r="A6095" s="8">
        <v>34808</v>
      </c>
      <c r="B6095">
        <v>13.09</v>
      </c>
      <c r="C6095" s="3">
        <f ca="1">AVERAGE(B6095:OFFSET(B6095,$I$1-1,0))</f>
        <v>13.206850000000006</v>
      </c>
      <c r="D6095" s="93"/>
      <c r="E6095" s="8">
        <v>41704</v>
      </c>
      <c r="F6095" s="3">
        <f t="shared" ca="1" si="95"/>
        <v>14.684049999999999</v>
      </c>
    </row>
    <row r="6096" spans="1:6">
      <c r="A6096" s="8">
        <v>34807</v>
      </c>
      <c r="B6096">
        <v>12.96</v>
      </c>
      <c r="C6096" s="3">
        <f ca="1">AVERAGE(B6096:OFFSET(B6096,$I$1-1,0))</f>
        <v>13.216000000000006</v>
      </c>
      <c r="D6096" s="93"/>
      <c r="E6096" s="8">
        <v>41705</v>
      </c>
      <c r="F6096" s="3">
        <f t="shared" ca="1" si="95"/>
        <v>14.687749999999999</v>
      </c>
    </row>
    <row r="6097" spans="1:6">
      <c r="A6097" s="8">
        <v>34806</v>
      </c>
      <c r="B6097">
        <v>12.33</v>
      </c>
      <c r="C6097" s="3">
        <f ca="1">AVERAGE(B6097:OFFSET(B6097,$I$1-1,0))</f>
        <v>13.223000000000006</v>
      </c>
      <c r="D6097" s="93"/>
      <c r="E6097" s="8">
        <v>41708</v>
      </c>
      <c r="F6097" s="3">
        <f t="shared" ca="1" si="95"/>
        <v>14.689649999999999</v>
      </c>
    </row>
    <row r="6098" spans="1:6">
      <c r="A6098" s="8">
        <v>34802</v>
      </c>
      <c r="B6098">
        <v>11.48</v>
      </c>
      <c r="C6098" s="3">
        <f ca="1">AVERAGE(B6098:OFFSET(B6098,$I$1-1,0))</f>
        <v>13.236200000000006</v>
      </c>
      <c r="D6098" s="93"/>
      <c r="E6098" s="8">
        <v>41709</v>
      </c>
      <c r="F6098" s="3">
        <f t="shared" ca="1" si="95"/>
        <v>14.693299999999999</v>
      </c>
    </row>
    <row r="6099" spans="1:6">
      <c r="A6099" s="8">
        <v>34801</v>
      </c>
      <c r="B6099">
        <v>12.04</v>
      </c>
      <c r="C6099" s="3">
        <f ca="1">AVERAGE(B6099:OFFSET(B6099,$I$1-1,0))</f>
        <v>13.250900000000007</v>
      </c>
      <c r="D6099" s="93"/>
      <c r="E6099" s="8">
        <v>41710</v>
      </c>
      <c r="F6099" s="3">
        <f t="shared" ca="1" si="95"/>
        <v>14.695699999999997</v>
      </c>
    </row>
    <row r="6100" spans="1:6">
      <c r="A6100" s="8">
        <v>34800</v>
      </c>
      <c r="B6100">
        <v>12.73</v>
      </c>
      <c r="C6100" s="3">
        <f ca="1">AVERAGE(B6100:OFFSET(B6100,$I$1-1,0))</f>
        <v>13.265900000000006</v>
      </c>
      <c r="D6100" s="93"/>
      <c r="E6100" s="8">
        <v>41711</v>
      </c>
      <c r="F6100" s="3">
        <f t="shared" ca="1" si="95"/>
        <v>14.704399999999996</v>
      </c>
    </row>
    <row r="6101" spans="1:6">
      <c r="A6101" s="8">
        <v>34799</v>
      </c>
      <c r="B6101">
        <v>12.79</v>
      </c>
      <c r="C6101" s="3">
        <f ca="1">AVERAGE(B6101:OFFSET(B6101,$I$1-1,0))</f>
        <v>13.279900000000005</v>
      </c>
      <c r="D6101" s="93"/>
      <c r="E6101" s="8">
        <v>41712</v>
      </c>
      <c r="F6101" s="3">
        <f t="shared" ca="1" si="95"/>
        <v>14.719349999999997</v>
      </c>
    </row>
    <row r="6102" spans="1:6">
      <c r="A6102" s="8">
        <v>34796</v>
      </c>
      <c r="B6102">
        <v>12.85</v>
      </c>
      <c r="C6102" s="3">
        <f ca="1">AVERAGE(B6102:OFFSET(B6102,$I$1-1,0))</f>
        <v>13.299550000000004</v>
      </c>
      <c r="D6102" s="93"/>
      <c r="E6102" s="8">
        <v>41715</v>
      </c>
      <c r="F6102" s="3">
        <f t="shared" ca="1" si="95"/>
        <v>14.724899999999996</v>
      </c>
    </row>
    <row r="6103" spans="1:6">
      <c r="A6103" s="8">
        <v>34795</v>
      </c>
      <c r="B6103">
        <v>12.81</v>
      </c>
      <c r="C6103" s="3">
        <f ca="1">AVERAGE(B6103:OFFSET(B6103,$I$1-1,0))</f>
        <v>13.305900000000003</v>
      </c>
      <c r="D6103" s="93"/>
      <c r="E6103" s="8">
        <v>41716</v>
      </c>
      <c r="F6103" s="3">
        <f t="shared" ca="1" si="95"/>
        <v>14.715999999999994</v>
      </c>
    </row>
    <row r="6104" spans="1:6">
      <c r="A6104" s="8">
        <v>34794</v>
      </c>
      <c r="B6104">
        <v>12.96</v>
      </c>
      <c r="C6104" s="3">
        <f ca="1">AVERAGE(B6104:OFFSET(B6104,$I$1-1,0))</f>
        <v>13.311950000000003</v>
      </c>
      <c r="D6104" s="93"/>
      <c r="E6104" s="8">
        <v>41717</v>
      </c>
      <c r="F6104" s="3">
        <f t="shared" ca="1" si="95"/>
        <v>14.710199999999995</v>
      </c>
    </row>
    <row r="6105" spans="1:6">
      <c r="A6105" s="8">
        <v>34793</v>
      </c>
      <c r="B6105">
        <v>12.62</v>
      </c>
      <c r="C6105" s="3">
        <f ca="1">AVERAGE(B6105:OFFSET(B6105,$I$1-1,0))</f>
        <v>13.320650000000002</v>
      </c>
      <c r="D6105" s="93"/>
      <c r="E6105" s="8">
        <v>41718</v>
      </c>
      <c r="F6105" s="3">
        <f t="shared" ca="1" si="95"/>
        <v>14.701449999999992</v>
      </c>
    </row>
    <row r="6106" spans="1:6">
      <c r="A6106" s="8">
        <v>34792</v>
      </c>
      <c r="B6106">
        <v>13.5</v>
      </c>
      <c r="C6106" s="3">
        <f ca="1">AVERAGE(B6106:OFFSET(B6106,$I$1-1,0))</f>
        <v>13.327350000000001</v>
      </c>
      <c r="D6106" s="93"/>
      <c r="E6106" s="8">
        <v>41719</v>
      </c>
      <c r="F6106" s="3">
        <f t="shared" ca="1" si="95"/>
        <v>14.688949999999993</v>
      </c>
    </row>
    <row r="6107" spans="1:6">
      <c r="A6107" s="8">
        <v>34789</v>
      </c>
      <c r="B6107">
        <v>13.37</v>
      </c>
      <c r="C6107" s="3">
        <f ca="1">AVERAGE(B6107:OFFSET(B6107,$I$1-1,0))</f>
        <v>13.321400000000004</v>
      </c>
      <c r="D6107" s="93"/>
      <c r="E6107" s="8">
        <v>41722</v>
      </c>
      <c r="F6107" s="3">
        <f t="shared" ca="1" si="95"/>
        <v>14.681249999999993</v>
      </c>
    </row>
    <row r="6108" spans="1:6">
      <c r="A6108" s="8">
        <v>34788</v>
      </c>
      <c r="B6108">
        <v>12.62</v>
      </c>
      <c r="C6108" s="3">
        <f ca="1">AVERAGE(B6108:OFFSET(B6108,$I$1-1,0))</f>
        <v>13.310650000000001</v>
      </c>
      <c r="D6108" s="93"/>
      <c r="E6108" s="8">
        <v>41723</v>
      </c>
      <c r="F6108" s="3">
        <f t="shared" ca="1" si="95"/>
        <v>14.675649999999996</v>
      </c>
    </row>
    <row r="6109" spans="1:6">
      <c r="A6109" s="8">
        <v>34787</v>
      </c>
      <c r="B6109">
        <v>12.51</v>
      </c>
      <c r="C6109" s="3">
        <f ca="1">AVERAGE(B6109:OFFSET(B6109,$I$1-1,0))</f>
        <v>13.305150000000001</v>
      </c>
      <c r="D6109" s="93"/>
      <c r="E6109" s="8">
        <v>41724</v>
      </c>
      <c r="F6109" s="3">
        <f t="shared" ca="1" si="95"/>
        <v>14.673099999999994</v>
      </c>
    </row>
    <row r="6110" spans="1:6">
      <c r="A6110" s="8">
        <v>34786</v>
      </c>
      <c r="B6110">
        <v>11.33</v>
      </c>
      <c r="C6110" s="3">
        <f ca="1">AVERAGE(B6110:OFFSET(B6110,$I$1-1,0))</f>
        <v>13.300599999999999</v>
      </c>
      <c r="D6110" s="93"/>
      <c r="E6110" s="8">
        <v>41725</v>
      </c>
      <c r="F6110" s="3">
        <f t="shared" ca="1" si="95"/>
        <v>14.660849999999996</v>
      </c>
    </row>
    <row r="6111" spans="1:6">
      <c r="A6111" s="8">
        <v>34785</v>
      </c>
      <c r="B6111">
        <v>11.83</v>
      </c>
      <c r="C6111" s="3">
        <f ca="1">AVERAGE(B6111:OFFSET(B6111,$I$1-1,0))</f>
        <v>13.30355</v>
      </c>
      <c r="D6111" s="93"/>
      <c r="E6111" s="8">
        <v>41726</v>
      </c>
      <c r="F6111" s="3">
        <f t="shared" ca="1" si="95"/>
        <v>14.639949999999994</v>
      </c>
    </row>
    <row r="6112" spans="1:6">
      <c r="A6112" s="8">
        <v>34782</v>
      </c>
      <c r="B6112">
        <v>11.19</v>
      </c>
      <c r="C6112" s="3">
        <f ca="1">AVERAGE(B6112:OFFSET(B6112,$I$1-1,0))</f>
        <v>13.307849999999998</v>
      </c>
      <c r="D6112" s="93"/>
      <c r="E6112" s="8">
        <v>41729</v>
      </c>
      <c r="F6112" s="3">
        <f t="shared" ca="1" si="95"/>
        <v>14.627299999999996</v>
      </c>
    </row>
    <row r="6113" spans="1:6">
      <c r="A6113" s="8">
        <v>34781</v>
      </c>
      <c r="B6113">
        <v>11.43</v>
      </c>
      <c r="C6113" s="3">
        <f ca="1">AVERAGE(B6113:OFFSET(B6113,$I$1-1,0))</f>
        <v>13.317949999999998</v>
      </c>
      <c r="D6113" s="93"/>
      <c r="E6113" s="8">
        <v>41730</v>
      </c>
      <c r="F6113" s="3">
        <f t="shared" ca="1" si="95"/>
        <v>14.607049999999994</v>
      </c>
    </row>
    <row r="6114" spans="1:6">
      <c r="A6114" s="8">
        <v>34780</v>
      </c>
      <c r="B6114">
        <v>11.29</v>
      </c>
      <c r="C6114" s="3">
        <f ca="1">AVERAGE(B6114:OFFSET(B6114,$I$1-1,0))</f>
        <v>13.327400000000001</v>
      </c>
      <c r="D6114" s="93"/>
      <c r="E6114" s="8">
        <v>41731</v>
      </c>
      <c r="F6114" s="3">
        <f t="shared" ca="1" si="95"/>
        <v>14.588499999999994</v>
      </c>
    </row>
    <row r="6115" spans="1:6">
      <c r="A6115" s="8">
        <v>34779</v>
      </c>
      <c r="B6115">
        <v>11.53</v>
      </c>
      <c r="C6115" s="3">
        <f ca="1">AVERAGE(B6115:OFFSET(B6115,$I$1-1,0))</f>
        <v>13.336200000000002</v>
      </c>
      <c r="D6115" s="93"/>
      <c r="E6115" s="8">
        <v>41732</v>
      </c>
      <c r="F6115" s="3">
        <f t="shared" ref="F6115:F6178" ca="1" si="96">VLOOKUP(E6115,$A$6:$C$7404,3,FALSE)</f>
        <v>14.572299999999995</v>
      </c>
    </row>
    <row r="6116" spans="1:6">
      <c r="A6116" s="8">
        <v>34778</v>
      </c>
      <c r="B6116">
        <v>11.34</v>
      </c>
      <c r="C6116" s="3">
        <f ca="1">AVERAGE(B6116:OFFSET(B6116,$I$1-1,0))</f>
        <v>13.343700000000002</v>
      </c>
      <c r="D6116" s="93"/>
      <c r="E6116" s="8">
        <v>41733</v>
      </c>
      <c r="F6116" s="3">
        <f t="shared" ca="1" si="96"/>
        <v>14.5589</v>
      </c>
    </row>
    <row r="6117" spans="1:6">
      <c r="A6117" s="8">
        <v>34775</v>
      </c>
      <c r="B6117">
        <v>11.8</v>
      </c>
      <c r="C6117" s="3">
        <f ca="1">AVERAGE(B6117:OFFSET(B6117,$I$1-1,0))</f>
        <v>13.347950000000001</v>
      </c>
      <c r="D6117" s="93"/>
      <c r="E6117" s="8">
        <v>41736</v>
      </c>
      <c r="F6117" s="3">
        <f t="shared" ca="1" si="96"/>
        <v>14.534299999999996</v>
      </c>
    </row>
    <row r="6118" spans="1:6">
      <c r="A6118" s="8">
        <v>34774</v>
      </c>
      <c r="B6118">
        <v>11.95</v>
      </c>
      <c r="C6118" s="3">
        <f ca="1">AVERAGE(B6118:OFFSET(B6118,$I$1-1,0))</f>
        <v>13.352600000000002</v>
      </c>
      <c r="D6118" s="93"/>
      <c r="E6118" s="8">
        <v>41737</v>
      </c>
      <c r="F6118" s="3">
        <f t="shared" ca="1" si="96"/>
        <v>14.514249999999995</v>
      </c>
    </row>
    <row r="6119" spans="1:6">
      <c r="A6119" s="8">
        <v>34773</v>
      </c>
      <c r="B6119">
        <v>12.42</v>
      </c>
      <c r="C6119" s="3">
        <f ca="1">AVERAGE(B6119:OFFSET(B6119,$I$1-1,0))</f>
        <v>13.356450000000002</v>
      </c>
      <c r="D6119" s="93"/>
      <c r="E6119" s="8">
        <v>41738</v>
      </c>
      <c r="F6119" s="3">
        <f t="shared" ca="1" si="96"/>
        <v>14.482799999999996</v>
      </c>
    </row>
    <row r="6120" spans="1:6">
      <c r="A6120" s="8">
        <v>34772</v>
      </c>
      <c r="B6120">
        <v>12.1</v>
      </c>
      <c r="C6120" s="3">
        <f ca="1">AVERAGE(B6120:OFFSET(B6120,$I$1-1,0))</f>
        <v>13.359500000000002</v>
      </c>
      <c r="D6120" s="93"/>
      <c r="E6120" s="8">
        <v>41739</v>
      </c>
      <c r="F6120" s="3">
        <f t="shared" ca="1" si="96"/>
        <v>14.469899999999997</v>
      </c>
    </row>
    <row r="6121" spans="1:6">
      <c r="A6121" s="8">
        <v>34771</v>
      </c>
      <c r="B6121">
        <v>12.15</v>
      </c>
      <c r="C6121" s="3">
        <f ca="1">AVERAGE(B6121:OFFSET(B6121,$I$1-1,0))</f>
        <v>13.361450000000001</v>
      </c>
      <c r="D6121" s="93"/>
      <c r="E6121" s="8">
        <v>41740</v>
      </c>
      <c r="F6121" s="3">
        <f t="shared" ca="1" si="96"/>
        <v>14.468999999999996</v>
      </c>
    </row>
    <row r="6122" spans="1:6">
      <c r="A6122" s="8">
        <v>34768</v>
      </c>
      <c r="B6122">
        <v>12.38</v>
      </c>
      <c r="C6122" s="3">
        <f ca="1">AVERAGE(B6122:OFFSET(B6122,$I$1-1,0))</f>
        <v>13.363200000000001</v>
      </c>
      <c r="D6122" s="93"/>
      <c r="E6122" s="8">
        <v>41743</v>
      </c>
      <c r="F6122" s="3">
        <f t="shared" ca="1" si="96"/>
        <v>14.465249999999996</v>
      </c>
    </row>
    <row r="6123" spans="1:6">
      <c r="A6123" s="8">
        <v>34767</v>
      </c>
      <c r="B6123">
        <v>13.36</v>
      </c>
      <c r="C6123" s="3">
        <f ca="1">AVERAGE(B6123:OFFSET(B6123,$I$1-1,0))</f>
        <v>13.36345</v>
      </c>
      <c r="D6123" s="93"/>
      <c r="E6123" s="8">
        <v>41744</v>
      </c>
      <c r="F6123" s="3">
        <f t="shared" ca="1" si="96"/>
        <v>14.458999999999996</v>
      </c>
    </row>
    <row r="6124" spans="1:6">
      <c r="A6124" s="8">
        <v>34766</v>
      </c>
      <c r="B6124">
        <v>13.72</v>
      </c>
      <c r="C6124" s="3">
        <f ca="1">AVERAGE(B6124:OFFSET(B6124,$I$1-1,0))</f>
        <v>13.360300000000001</v>
      </c>
      <c r="D6124" s="93"/>
      <c r="E6124" s="8">
        <v>41745</v>
      </c>
      <c r="F6124" s="3">
        <f t="shared" ca="1" si="96"/>
        <v>14.448049999999997</v>
      </c>
    </row>
    <row r="6125" spans="1:6">
      <c r="A6125" s="8">
        <v>34765</v>
      </c>
      <c r="B6125">
        <v>14.22</v>
      </c>
      <c r="C6125" s="3">
        <f ca="1">AVERAGE(B6125:OFFSET(B6125,$I$1-1,0))</f>
        <v>13.359149999999998</v>
      </c>
      <c r="D6125" s="93"/>
      <c r="E6125" s="8">
        <v>41746</v>
      </c>
      <c r="F6125" s="3">
        <f t="shared" ca="1" si="96"/>
        <v>14.432649999999997</v>
      </c>
    </row>
    <row r="6126" spans="1:6">
      <c r="A6126" s="8">
        <v>34764</v>
      </c>
      <c r="B6126">
        <v>12.17</v>
      </c>
      <c r="C6126" s="3">
        <f ca="1">AVERAGE(B6126:OFFSET(B6126,$I$1-1,0))</f>
        <v>13.351999999999997</v>
      </c>
      <c r="D6126" s="93"/>
      <c r="E6126" s="8">
        <v>41750</v>
      </c>
      <c r="F6126" s="3">
        <f t="shared" ca="1" si="96"/>
        <v>14.417899999999998</v>
      </c>
    </row>
    <row r="6127" spans="1:6">
      <c r="A6127" s="8">
        <v>34761</v>
      </c>
      <c r="B6127">
        <v>11.45</v>
      </c>
      <c r="C6127" s="3">
        <f ca="1">AVERAGE(B6127:OFFSET(B6127,$I$1-1,0))</f>
        <v>13.352799999999997</v>
      </c>
      <c r="D6127" s="93"/>
      <c r="E6127" s="8">
        <v>41751</v>
      </c>
      <c r="F6127" s="3">
        <f t="shared" ca="1" si="96"/>
        <v>14.4094</v>
      </c>
    </row>
    <row r="6128" spans="1:6">
      <c r="A6128" s="8">
        <v>34760</v>
      </c>
      <c r="B6128">
        <v>12.02</v>
      </c>
      <c r="C6128" s="3">
        <f ca="1">AVERAGE(B6128:OFFSET(B6128,$I$1-1,0))</f>
        <v>13.358299999999996</v>
      </c>
      <c r="D6128" s="93"/>
      <c r="E6128" s="8">
        <v>41752</v>
      </c>
      <c r="F6128" s="3">
        <f t="shared" ca="1" si="96"/>
        <v>14.401849999999998</v>
      </c>
    </row>
    <row r="6129" spans="1:6">
      <c r="A6129" s="8">
        <v>34759</v>
      </c>
      <c r="B6129">
        <v>11.65</v>
      </c>
      <c r="C6129" s="3">
        <f ca="1">AVERAGE(B6129:OFFSET(B6129,$I$1-1,0))</f>
        <v>13.368599999999997</v>
      </c>
      <c r="D6129" s="93"/>
      <c r="E6129" s="8">
        <v>41753</v>
      </c>
      <c r="F6129" s="3">
        <f t="shared" ca="1" si="96"/>
        <v>14.396699999999999</v>
      </c>
    </row>
    <row r="6130" spans="1:6">
      <c r="A6130" s="8">
        <v>34758</v>
      </c>
      <c r="B6130">
        <v>11.75</v>
      </c>
      <c r="C6130" s="3">
        <f ca="1">AVERAGE(B6130:OFFSET(B6130,$I$1-1,0))</f>
        <v>13.383699999999999</v>
      </c>
      <c r="D6130" s="93"/>
      <c r="E6130" s="8">
        <v>41754</v>
      </c>
      <c r="F6130" s="3">
        <f t="shared" ca="1" si="96"/>
        <v>14.395949999999997</v>
      </c>
    </row>
    <row r="6131" spans="1:6">
      <c r="A6131" s="8">
        <v>34757</v>
      </c>
      <c r="B6131">
        <v>12.51</v>
      </c>
      <c r="C6131" s="3">
        <f ca="1">AVERAGE(B6131:OFFSET(B6131,$I$1-1,0))</f>
        <v>13.397649999999999</v>
      </c>
      <c r="D6131" s="93"/>
      <c r="E6131" s="8">
        <v>41757</v>
      </c>
      <c r="F6131" s="3">
        <f t="shared" ca="1" si="96"/>
        <v>14.395749999999996</v>
      </c>
    </row>
    <row r="6132" spans="1:6">
      <c r="A6132" s="8">
        <v>34754</v>
      </c>
      <c r="B6132">
        <v>10.84</v>
      </c>
      <c r="C6132" s="3">
        <f ca="1">AVERAGE(B6132:OFFSET(B6132,$I$1-1,0))</f>
        <v>13.4124</v>
      </c>
      <c r="D6132" s="93"/>
      <c r="E6132" s="8">
        <v>41758</v>
      </c>
      <c r="F6132" s="3">
        <f t="shared" ca="1" si="96"/>
        <v>14.395099999999996</v>
      </c>
    </row>
    <row r="6133" spans="1:6">
      <c r="A6133" s="8">
        <v>34753</v>
      </c>
      <c r="B6133">
        <v>11.15</v>
      </c>
      <c r="C6133" s="3">
        <f ca="1">AVERAGE(B6133:OFFSET(B6133,$I$1-1,0))</f>
        <v>13.435950000000002</v>
      </c>
      <c r="D6133" s="93"/>
      <c r="E6133" s="8">
        <v>41759</v>
      </c>
      <c r="F6133" s="3">
        <f t="shared" ca="1" si="96"/>
        <v>14.393199999999995</v>
      </c>
    </row>
    <row r="6134" spans="1:6">
      <c r="A6134" s="8">
        <v>34752</v>
      </c>
      <c r="B6134">
        <v>11.39</v>
      </c>
      <c r="C6134" s="3">
        <f ca="1">AVERAGE(B6134:OFFSET(B6134,$I$1-1,0))</f>
        <v>13.456150000000003</v>
      </c>
      <c r="D6134" s="93"/>
      <c r="E6134" s="8">
        <v>41760</v>
      </c>
      <c r="F6134" s="3">
        <f t="shared" ca="1" si="96"/>
        <v>14.387349999999994</v>
      </c>
    </row>
    <row r="6135" spans="1:6">
      <c r="A6135" s="8">
        <v>34751</v>
      </c>
      <c r="B6135">
        <v>12.05</v>
      </c>
      <c r="C6135" s="3">
        <f ca="1">AVERAGE(B6135:OFFSET(B6135,$I$1-1,0))</f>
        <v>13.480000000000002</v>
      </c>
      <c r="D6135" s="93"/>
      <c r="E6135" s="8">
        <v>41761</v>
      </c>
      <c r="F6135" s="3">
        <f t="shared" ca="1" si="96"/>
        <v>14.382999999999992</v>
      </c>
    </row>
    <row r="6136" spans="1:6">
      <c r="A6136" s="8">
        <v>34747</v>
      </c>
      <c r="B6136">
        <v>11.71</v>
      </c>
      <c r="C6136" s="3">
        <f ca="1">AVERAGE(B6136:OFFSET(B6136,$I$1-1,0))</f>
        <v>13.495150000000002</v>
      </c>
      <c r="D6136" s="93"/>
      <c r="E6136" s="8">
        <v>41764</v>
      </c>
      <c r="F6136" s="3">
        <f t="shared" ca="1" si="96"/>
        <v>14.380599999999992</v>
      </c>
    </row>
    <row r="6137" spans="1:6">
      <c r="A6137" s="8">
        <v>34746</v>
      </c>
      <c r="B6137">
        <v>11.61</v>
      </c>
      <c r="C6137" s="3">
        <f ca="1">AVERAGE(B6137:OFFSET(B6137,$I$1-1,0))</f>
        <v>13.509400000000003</v>
      </c>
      <c r="D6137" s="93"/>
      <c r="E6137" s="8">
        <v>41765</v>
      </c>
      <c r="F6137" s="3">
        <f t="shared" ca="1" si="96"/>
        <v>14.386899999999995</v>
      </c>
    </row>
    <row r="6138" spans="1:6">
      <c r="A6138" s="8">
        <v>34745</v>
      </c>
      <c r="B6138">
        <v>11.52</v>
      </c>
      <c r="C6138" s="3">
        <f ca="1">AVERAGE(B6138:OFFSET(B6138,$I$1-1,0))</f>
        <v>13.522800000000002</v>
      </c>
      <c r="D6138" s="93"/>
      <c r="E6138" s="8">
        <v>41766</v>
      </c>
      <c r="F6138" s="3">
        <f t="shared" ca="1" si="96"/>
        <v>14.392449999999995</v>
      </c>
    </row>
    <row r="6139" spans="1:6">
      <c r="A6139" s="8">
        <v>34744</v>
      </c>
      <c r="B6139">
        <v>11.43</v>
      </c>
      <c r="C6139" s="3">
        <f ca="1">AVERAGE(B6139:OFFSET(B6139,$I$1-1,0))</f>
        <v>13.534250000000002</v>
      </c>
      <c r="D6139" s="93"/>
      <c r="E6139" s="8">
        <v>41767</v>
      </c>
      <c r="F6139" s="3">
        <f t="shared" ca="1" si="96"/>
        <v>14.396299999999995</v>
      </c>
    </row>
    <row r="6140" spans="1:6">
      <c r="A6140" s="8">
        <v>34743</v>
      </c>
      <c r="B6140">
        <v>11.41</v>
      </c>
      <c r="C6140" s="3">
        <f ca="1">AVERAGE(B6140:OFFSET(B6140,$I$1-1,0))</f>
        <v>13.547650000000003</v>
      </c>
      <c r="D6140" s="93"/>
      <c r="E6140" s="8">
        <v>41768</v>
      </c>
      <c r="F6140" s="3">
        <f t="shared" ca="1" si="96"/>
        <v>14.394999999999996</v>
      </c>
    </row>
    <row r="6141" spans="1:6">
      <c r="A6141" s="8">
        <v>34740</v>
      </c>
      <c r="B6141">
        <v>11.28</v>
      </c>
      <c r="C6141" s="3">
        <f ca="1">AVERAGE(B6141:OFFSET(B6141,$I$1-1,0))</f>
        <v>13.559450000000002</v>
      </c>
      <c r="D6141" s="93"/>
      <c r="E6141" s="8">
        <v>41771</v>
      </c>
      <c r="F6141" s="3">
        <f t="shared" ca="1" si="96"/>
        <v>14.391299999999996</v>
      </c>
    </row>
    <row r="6142" spans="1:6">
      <c r="A6142" s="8">
        <v>34739</v>
      </c>
      <c r="B6142">
        <v>11.63</v>
      </c>
      <c r="C6142" s="3">
        <f ca="1">AVERAGE(B6142:OFFSET(B6142,$I$1-1,0))</f>
        <v>13.575600000000001</v>
      </c>
      <c r="D6142" s="93"/>
      <c r="E6142" s="8">
        <v>41772</v>
      </c>
      <c r="F6142" s="3">
        <f t="shared" ca="1" si="96"/>
        <v>14.388349999999997</v>
      </c>
    </row>
    <row r="6143" spans="1:6">
      <c r="A6143" s="8">
        <v>34738</v>
      </c>
      <c r="B6143">
        <v>11.42</v>
      </c>
      <c r="C6143" s="3">
        <f ca="1">AVERAGE(B6143:OFFSET(B6143,$I$1-1,0))</f>
        <v>13.586450000000003</v>
      </c>
      <c r="D6143" s="93"/>
      <c r="E6143" s="8">
        <v>41773</v>
      </c>
      <c r="F6143" s="3">
        <f t="shared" ca="1" si="96"/>
        <v>14.382249999999997</v>
      </c>
    </row>
    <row r="6144" spans="1:6">
      <c r="A6144" s="8">
        <v>34737</v>
      </c>
      <c r="B6144">
        <v>11.17</v>
      </c>
      <c r="C6144" s="3">
        <f ca="1">AVERAGE(B6144:OFFSET(B6144,$I$1-1,0))</f>
        <v>13.600650000000005</v>
      </c>
      <c r="D6144" s="93"/>
      <c r="E6144" s="8">
        <v>41774</v>
      </c>
      <c r="F6144" s="3">
        <f t="shared" ca="1" si="96"/>
        <v>14.381149999999998</v>
      </c>
    </row>
    <row r="6145" spans="1:6">
      <c r="A6145" s="8">
        <v>34736</v>
      </c>
      <c r="B6145">
        <v>11.22</v>
      </c>
      <c r="C6145" s="3">
        <f ca="1">AVERAGE(B6145:OFFSET(B6145,$I$1-1,0))</f>
        <v>13.619500000000006</v>
      </c>
      <c r="D6145" s="93"/>
      <c r="E6145" s="8">
        <v>41775</v>
      </c>
      <c r="F6145" s="3">
        <f t="shared" ca="1" si="96"/>
        <v>14.376099999999999</v>
      </c>
    </row>
    <row r="6146" spans="1:6">
      <c r="A6146" s="8">
        <v>34733</v>
      </c>
      <c r="B6146">
        <v>10.98</v>
      </c>
      <c r="C6146" s="3">
        <f ca="1">AVERAGE(B6146:OFFSET(B6146,$I$1-1,0))</f>
        <v>13.638050000000003</v>
      </c>
      <c r="D6146" s="93"/>
      <c r="E6146" s="8">
        <v>41778</v>
      </c>
      <c r="F6146" s="3">
        <f t="shared" ca="1" si="96"/>
        <v>14.3735</v>
      </c>
    </row>
    <row r="6147" spans="1:6">
      <c r="A6147" s="8">
        <v>34732</v>
      </c>
      <c r="B6147">
        <v>11.13</v>
      </c>
      <c r="C6147" s="3">
        <f ca="1">AVERAGE(B6147:OFFSET(B6147,$I$1-1,0))</f>
        <v>13.668200000000004</v>
      </c>
      <c r="D6147" s="93"/>
      <c r="E6147" s="8">
        <v>41779</v>
      </c>
      <c r="F6147" s="3">
        <f t="shared" ca="1" si="96"/>
        <v>14.378399999999997</v>
      </c>
    </row>
    <row r="6148" spans="1:6">
      <c r="A6148" s="8">
        <v>34731</v>
      </c>
      <c r="B6148">
        <v>11.73</v>
      </c>
      <c r="C6148" s="3">
        <f ca="1">AVERAGE(B6148:OFFSET(B6148,$I$1-1,0))</f>
        <v>13.697200000000002</v>
      </c>
      <c r="D6148" s="93"/>
      <c r="E6148" s="8">
        <v>41780</v>
      </c>
      <c r="F6148" s="3">
        <f t="shared" ca="1" si="96"/>
        <v>14.378749999999998</v>
      </c>
    </row>
    <row r="6149" spans="1:6">
      <c r="A6149" s="8">
        <v>34730</v>
      </c>
      <c r="B6149">
        <v>11.96</v>
      </c>
      <c r="C6149" s="3">
        <f ca="1">AVERAGE(B6149:OFFSET(B6149,$I$1-1,0))</f>
        <v>13.724650000000002</v>
      </c>
      <c r="D6149" s="93"/>
      <c r="E6149" s="8">
        <v>41781</v>
      </c>
      <c r="F6149" s="3">
        <f t="shared" ca="1" si="96"/>
        <v>14.375299999999998</v>
      </c>
    </row>
    <row r="6150" spans="1:6">
      <c r="A6150" s="8">
        <v>34729</v>
      </c>
      <c r="B6150">
        <v>12.26</v>
      </c>
      <c r="C6150" s="3">
        <f ca="1">AVERAGE(B6150:OFFSET(B6150,$I$1-1,0))</f>
        <v>13.744750000000003</v>
      </c>
      <c r="D6150" s="93"/>
      <c r="E6150" s="8">
        <v>41782</v>
      </c>
      <c r="F6150" s="3">
        <f t="shared" ca="1" si="96"/>
        <v>14.367199999999999</v>
      </c>
    </row>
    <row r="6151" spans="1:6">
      <c r="A6151" s="8">
        <v>34726</v>
      </c>
      <c r="B6151">
        <v>11.25</v>
      </c>
      <c r="C6151" s="3">
        <f ca="1">AVERAGE(B6151:OFFSET(B6151,$I$1-1,0))</f>
        <v>13.764800000000003</v>
      </c>
      <c r="D6151" s="93"/>
      <c r="E6151" s="8">
        <v>41786</v>
      </c>
      <c r="F6151" s="3">
        <f t="shared" ca="1" si="96"/>
        <v>14.361099999999997</v>
      </c>
    </row>
    <row r="6152" spans="1:6">
      <c r="A6152" s="8">
        <v>34725</v>
      </c>
      <c r="B6152">
        <v>11.25</v>
      </c>
      <c r="C6152" s="3">
        <f ca="1">AVERAGE(B6152:OFFSET(B6152,$I$1-1,0))</f>
        <v>13.793650000000003</v>
      </c>
      <c r="D6152" s="93"/>
      <c r="E6152" s="8">
        <v>41787</v>
      </c>
      <c r="F6152" s="3">
        <f t="shared" ca="1" si="96"/>
        <v>14.352449999999999</v>
      </c>
    </row>
    <row r="6153" spans="1:6">
      <c r="A6153" s="8">
        <v>34724</v>
      </c>
      <c r="B6153">
        <v>11.46</v>
      </c>
      <c r="C6153" s="3">
        <f ca="1">AVERAGE(B6153:OFFSET(B6153,$I$1-1,0))</f>
        <v>13.819500000000003</v>
      </c>
      <c r="D6153" s="93"/>
      <c r="E6153" s="8">
        <v>41788</v>
      </c>
      <c r="F6153" s="3">
        <f t="shared" ca="1" si="96"/>
        <v>14.346249999999998</v>
      </c>
    </row>
    <row r="6154" spans="1:6">
      <c r="A6154" s="8">
        <v>34723</v>
      </c>
      <c r="B6154">
        <v>11.94</v>
      </c>
      <c r="C6154" s="3">
        <f ca="1">AVERAGE(B6154:OFFSET(B6154,$I$1-1,0))</f>
        <v>13.845250000000005</v>
      </c>
      <c r="D6154" s="93"/>
      <c r="E6154" s="8">
        <v>41789</v>
      </c>
      <c r="F6154" s="3">
        <f t="shared" ca="1" si="96"/>
        <v>14.341699999999998</v>
      </c>
    </row>
    <row r="6155" spans="1:6">
      <c r="A6155" s="8">
        <v>34722</v>
      </c>
      <c r="B6155">
        <v>12.79</v>
      </c>
      <c r="C6155" s="3">
        <f ca="1">AVERAGE(B6155:OFFSET(B6155,$I$1-1,0))</f>
        <v>13.870150000000006</v>
      </c>
      <c r="D6155" s="93"/>
      <c r="E6155" s="8">
        <v>41792</v>
      </c>
      <c r="F6155" s="3">
        <f t="shared" ca="1" si="96"/>
        <v>14.334399999999999</v>
      </c>
    </row>
    <row r="6156" spans="1:6">
      <c r="A6156" s="8">
        <v>34719</v>
      </c>
      <c r="B6156">
        <v>12.15</v>
      </c>
      <c r="C6156" s="3">
        <f ca="1">AVERAGE(B6156:OFFSET(B6156,$I$1-1,0))</f>
        <v>13.891100000000005</v>
      </c>
      <c r="D6156" s="93"/>
      <c r="E6156" s="8">
        <v>41793</v>
      </c>
      <c r="F6156" s="3">
        <f t="shared" ca="1" si="96"/>
        <v>14.320099999999998</v>
      </c>
    </row>
    <row r="6157" spans="1:6">
      <c r="A6157" s="8">
        <v>34718</v>
      </c>
      <c r="B6157">
        <v>11.86</v>
      </c>
      <c r="C6157" s="3">
        <f ca="1">AVERAGE(B6157:OFFSET(B6157,$I$1-1,0))</f>
        <v>13.917250000000006</v>
      </c>
      <c r="D6157" s="93"/>
      <c r="E6157" s="8">
        <v>41794</v>
      </c>
      <c r="F6157" s="3">
        <f t="shared" ca="1" si="96"/>
        <v>14.30865</v>
      </c>
    </row>
    <row r="6158" spans="1:6">
      <c r="A6158" s="8">
        <v>34717</v>
      </c>
      <c r="B6158">
        <v>11.57</v>
      </c>
      <c r="C6158" s="3">
        <f ca="1">AVERAGE(B6158:OFFSET(B6158,$I$1-1,0))</f>
        <v>13.948600000000006</v>
      </c>
      <c r="D6158" s="93"/>
      <c r="E6158" s="8">
        <v>41795</v>
      </c>
      <c r="F6158" s="3">
        <f t="shared" ca="1" si="96"/>
        <v>14.291549999999999</v>
      </c>
    </row>
    <row r="6159" spans="1:6">
      <c r="A6159" s="8">
        <v>34716</v>
      </c>
      <c r="B6159">
        <v>11.79</v>
      </c>
      <c r="C6159" s="3">
        <f ca="1">AVERAGE(B6159:OFFSET(B6159,$I$1-1,0))</f>
        <v>14.010100000000005</v>
      </c>
      <c r="D6159" s="93"/>
      <c r="E6159" s="8">
        <v>41796</v>
      </c>
      <c r="F6159" s="3">
        <f t="shared" ca="1" si="96"/>
        <v>14.27065</v>
      </c>
    </row>
    <row r="6160" spans="1:6">
      <c r="A6160" s="8">
        <v>34715</v>
      </c>
      <c r="B6160">
        <v>11.14</v>
      </c>
      <c r="C6160" s="3">
        <f ca="1">AVERAGE(B6160:OFFSET(B6160,$I$1-1,0))</f>
        <v>14.053400000000005</v>
      </c>
      <c r="D6160" s="93"/>
      <c r="E6160" s="8">
        <v>41799</v>
      </c>
      <c r="F6160" s="3">
        <f t="shared" ca="1" si="96"/>
        <v>14.246699999999999</v>
      </c>
    </row>
    <row r="6161" spans="1:6">
      <c r="A6161" s="8">
        <v>34712</v>
      </c>
      <c r="B6161">
        <v>11.1</v>
      </c>
      <c r="C6161" s="3">
        <f ca="1">AVERAGE(B6161:OFFSET(B6161,$I$1-1,0))</f>
        <v>14.090650000000005</v>
      </c>
      <c r="D6161" s="93"/>
      <c r="E6161" s="8">
        <v>41800</v>
      </c>
      <c r="F6161" s="3">
        <f t="shared" ca="1" si="96"/>
        <v>14.227849999999998</v>
      </c>
    </row>
    <row r="6162" spans="1:6">
      <c r="A6162" s="8">
        <v>34711</v>
      </c>
      <c r="B6162">
        <v>12.83</v>
      </c>
      <c r="C6162" s="3">
        <f ca="1">AVERAGE(B6162:OFFSET(B6162,$I$1-1,0))</f>
        <v>14.117600000000005</v>
      </c>
      <c r="D6162" s="93"/>
      <c r="E6162" s="8">
        <v>41801</v>
      </c>
      <c r="F6162" s="3">
        <f t="shared" ca="1" si="96"/>
        <v>14.215949999999998</v>
      </c>
    </row>
    <row r="6163" spans="1:6">
      <c r="A6163" s="8">
        <v>34710</v>
      </c>
      <c r="B6163">
        <v>12.15</v>
      </c>
      <c r="C6163" s="3">
        <f ca="1">AVERAGE(B6163:OFFSET(B6163,$I$1-1,0))</f>
        <v>14.127950000000004</v>
      </c>
      <c r="D6163" s="93"/>
      <c r="E6163" s="8">
        <v>41802</v>
      </c>
      <c r="F6163" s="3">
        <f t="shared" ca="1" si="96"/>
        <v>14.203799999999999</v>
      </c>
    </row>
    <row r="6164" spans="1:6">
      <c r="A6164" s="8">
        <v>34709</v>
      </c>
      <c r="B6164">
        <v>12.52</v>
      </c>
      <c r="C6164" s="3">
        <f ca="1">AVERAGE(B6164:OFFSET(B6164,$I$1-1,0))</f>
        <v>14.135550000000006</v>
      </c>
      <c r="D6164" s="93"/>
      <c r="E6164" s="8">
        <v>41803</v>
      </c>
      <c r="F6164" s="3">
        <f t="shared" ca="1" si="96"/>
        <v>14.18085</v>
      </c>
    </row>
    <row r="6165" spans="1:6">
      <c r="A6165" s="8">
        <v>34708</v>
      </c>
      <c r="B6165">
        <v>13.33</v>
      </c>
      <c r="C6165" s="3">
        <f ca="1">AVERAGE(B6165:OFFSET(B6165,$I$1-1,0))</f>
        <v>14.140100000000002</v>
      </c>
      <c r="D6165" s="93"/>
      <c r="E6165" s="8">
        <v>41806</v>
      </c>
      <c r="F6165" s="3">
        <f t="shared" ca="1" si="96"/>
        <v>14.161650000000002</v>
      </c>
    </row>
    <row r="6166" spans="1:6">
      <c r="A6166" s="8">
        <v>34705</v>
      </c>
      <c r="B6166">
        <v>13.13</v>
      </c>
      <c r="C6166" s="3">
        <f ca="1">AVERAGE(B6166:OFFSET(B6166,$I$1-1,0))</f>
        <v>14.135000000000005</v>
      </c>
      <c r="D6166" s="93"/>
      <c r="E6166" s="8">
        <v>41807</v>
      </c>
      <c r="F6166" s="3">
        <f t="shared" ca="1" si="96"/>
        <v>14.137900000000002</v>
      </c>
    </row>
    <row r="6167" spans="1:6">
      <c r="A6167" s="8">
        <v>34704</v>
      </c>
      <c r="B6167">
        <v>13.5</v>
      </c>
      <c r="C6167" s="3">
        <f ca="1">AVERAGE(B6167:OFFSET(B6167,$I$1-1,0))</f>
        <v>14.1363</v>
      </c>
      <c r="D6167" s="93"/>
      <c r="E6167" s="8">
        <v>41808</v>
      </c>
      <c r="F6167" s="3">
        <f t="shared" ca="1" si="96"/>
        <v>14.105900000000002</v>
      </c>
    </row>
    <row r="6168" spans="1:6">
      <c r="A6168" s="8">
        <v>34703</v>
      </c>
      <c r="B6168">
        <v>13.53</v>
      </c>
      <c r="C6168" s="3">
        <f ca="1">AVERAGE(B6168:OFFSET(B6168,$I$1-1,0))</f>
        <v>14.140500000000001</v>
      </c>
      <c r="D6168" s="93"/>
      <c r="E6168" s="8">
        <v>41809</v>
      </c>
      <c r="F6168" s="3">
        <f t="shared" ca="1" si="96"/>
        <v>14.075950000000001</v>
      </c>
    </row>
    <row r="6169" spans="1:6">
      <c r="A6169" s="8">
        <v>34702</v>
      </c>
      <c r="B6169">
        <v>14.25</v>
      </c>
      <c r="C6169" s="3">
        <f ca="1">AVERAGE(B6169:OFFSET(B6169,$I$1-1,0))</f>
        <v>14.139450000000002</v>
      </c>
      <c r="D6169" s="93"/>
      <c r="E6169" s="8">
        <v>41810</v>
      </c>
      <c r="F6169" s="3">
        <f t="shared" ca="1" si="96"/>
        <v>14.050800000000002</v>
      </c>
    </row>
    <row r="6170" spans="1:6">
      <c r="A6170" s="8">
        <v>34698</v>
      </c>
      <c r="B6170">
        <v>13.2</v>
      </c>
      <c r="C6170" s="3">
        <f ca="1">AVERAGE(B6170:OFFSET(B6170,$I$1-1,0))</f>
        <v>14.132000000000003</v>
      </c>
      <c r="D6170" s="93"/>
      <c r="E6170" s="8">
        <v>41813</v>
      </c>
      <c r="F6170" s="3">
        <f t="shared" ca="1" si="96"/>
        <v>14.02685</v>
      </c>
    </row>
    <row r="6171" spans="1:6">
      <c r="A6171" s="8">
        <v>34697</v>
      </c>
      <c r="B6171">
        <v>12.86</v>
      </c>
      <c r="C6171" s="3">
        <f ca="1">AVERAGE(B6171:OFFSET(B6171,$I$1-1,0))</f>
        <v>14.138550000000004</v>
      </c>
      <c r="D6171" s="93"/>
      <c r="E6171" s="8">
        <v>41814</v>
      </c>
      <c r="F6171" s="3">
        <f t="shared" ca="1" si="96"/>
        <v>14.00825</v>
      </c>
    </row>
    <row r="6172" spans="1:6">
      <c r="A6172" s="8">
        <v>34696</v>
      </c>
      <c r="B6172">
        <v>12.81</v>
      </c>
      <c r="C6172" s="3">
        <f ca="1">AVERAGE(B6172:OFFSET(B6172,$I$1-1,0))</f>
        <v>14.148150000000005</v>
      </c>
      <c r="D6172" s="93"/>
      <c r="E6172" s="8">
        <v>41815</v>
      </c>
      <c r="F6172" s="3">
        <f t="shared" ca="1" si="96"/>
        <v>13.988049999999998</v>
      </c>
    </row>
    <row r="6173" spans="1:6">
      <c r="A6173" s="8">
        <v>34695</v>
      </c>
      <c r="B6173">
        <v>12.07</v>
      </c>
      <c r="C6173" s="3">
        <f ca="1">AVERAGE(B6173:OFFSET(B6173,$I$1-1,0))</f>
        <v>14.167150000000007</v>
      </c>
      <c r="D6173" s="93"/>
      <c r="E6173" s="8">
        <v>41816</v>
      </c>
      <c r="F6173" s="3">
        <f t="shared" ca="1" si="96"/>
        <v>13.973549999999998</v>
      </c>
    </row>
    <row r="6174" spans="1:6">
      <c r="A6174" s="8">
        <v>34691</v>
      </c>
      <c r="B6174">
        <v>11.82</v>
      </c>
      <c r="C6174" s="3">
        <f ca="1">AVERAGE(B6174:OFFSET(B6174,$I$1-1,0))</f>
        <v>14.181150000000008</v>
      </c>
      <c r="D6174" s="93"/>
      <c r="E6174" s="8">
        <v>41817</v>
      </c>
      <c r="F6174" s="3">
        <f t="shared" ca="1" si="96"/>
        <v>13.960749999999996</v>
      </c>
    </row>
    <row r="6175" spans="1:6">
      <c r="A6175" s="8">
        <v>34690</v>
      </c>
      <c r="B6175">
        <v>12.42</v>
      </c>
      <c r="C6175" s="3">
        <f ca="1">AVERAGE(B6175:OFFSET(B6175,$I$1-1,0))</f>
        <v>14.204800000000008</v>
      </c>
      <c r="D6175" s="93"/>
      <c r="E6175" s="8">
        <v>41820</v>
      </c>
      <c r="F6175" s="3">
        <f t="shared" ca="1" si="96"/>
        <v>13.947149999999999</v>
      </c>
    </row>
    <row r="6176" spans="1:6">
      <c r="A6176" s="8">
        <v>34689</v>
      </c>
      <c r="B6176">
        <v>12.05</v>
      </c>
      <c r="C6176" s="3">
        <f ca="1">AVERAGE(B6176:OFFSET(B6176,$I$1-1,0))</f>
        <v>14.214750000000008</v>
      </c>
      <c r="D6176" s="93"/>
      <c r="E6176" s="8">
        <v>41821</v>
      </c>
      <c r="F6176" s="3">
        <f t="shared" ca="1" si="96"/>
        <v>13.932099999999998</v>
      </c>
    </row>
    <row r="6177" spans="1:6">
      <c r="A6177" s="8">
        <v>34688</v>
      </c>
      <c r="B6177">
        <v>12.98</v>
      </c>
      <c r="C6177" s="3">
        <f ca="1">AVERAGE(B6177:OFFSET(B6177,$I$1-1,0))</f>
        <v>14.23565000000001</v>
      </c>
      <c r="D6177" s="93"/>
      <c r="E6177" s="8">
        <v>41822</v>
      </c>
      <c r="F6177" s="3">
        <f t="shared" ca="1" si="96"/>
        <v>13.914299999999995</v>
      </c>
    </row>
    <row r="6178" spans="1:6">
      <c r="A6178" s="8">
        <v>34687</v>
      </c>
      <c r="B6178">
        <v>13.02</v>
      </c>
      <c r="C6178" s="3">
        <f ca="1">AVERAGE(B6178:OFFSET(B6178,$I$1-1,0))</f>
        <v>14.242050000000011</v>
      </c>
      <c r="D6178" s="93"/>
      <c r="E6178" s="8">
        <v>41823</v>
      </c>
      <c r="F6178" s="3">
        <f t="shared" ca="1" si="96"/>
        <v>13.893249999999997</v>
      </c>
    </row>
    <row r="6179" spans="1:6">
      <c r="A6179" s="8">
        <v>34684</v>
      </c>
      <c r="B6179">
        <v>12.79</v>
      </c>
      <c r="C6179" s="3">
        <f ca="1">AVERAGE(B6179:OFFSET(B6179,$I$1-1,0))</f>
        <v>14.256950000000009</v>
      </c>
      <c r="D6179" s="93"/>
      <c r="E6179" s="8">
        <v>41827</v>
      </c>
      <c r="F6179" s="3">
        <f t="shared" ref="F6179:F6242" ca="1" si="97">VLOOKUP(E6179,$A$6:$C$7404,3,FALSE)</f>
        <v>13.881949999999993</v>
      </c>
    </row>
    <row r="6180" spans="1:6">
      <c r="A6180" s="8">
        <v>34683</v>
      </c>
      <c r="B6180">
        <v>12.87</v>
      </c>
      <c r="C6180" s="3">
        <f ca="1">AVERAGE(B6180:OFFSET(B6180,$I$1-1,0))</f>
        <v>14.27480000000001</v>
      </c>
      <c r="D6180" s="93"/>
      <c r="E6180" s="8">
        <v>41828</v>
      </c>
      <c r="F6180" s="3">
        <f t="shared" ca="1" si="97"/>
        <v>13.876049999999994</v>
      </c>
    </row>
    <row r="6181" spans="1:6">
      <c r="A6181" s="8">
        <v>34682</v>
      </c>
      <c r="B6181">
        <v>13.03</v>
      </c>
      <c r="C6181" s="3">
        <f ca="1">AVERAGE(B6181:OFFSET(B6181,$I$1-1,0))</f>
        <v>14.290850000000008</v>
      </c>
      <c r="D6181" s="93"/>
      <c r="E6181" s="8">
        <v>41829</v>
      </c>
      <c r="F6181" s="3">
        <f t="shared" ca="1" si="97"/>
        <v>13.868699999999995</v>
      </c>
    </row>
    <row r="6182" spans="1:6">
      <c r="A6182" s="8">
        <v>34681</v>
      </c>
      <c r="B6182">
        <v>14.48</v>
      </c>
      <c r="C6182" s="3">
        <f ca="1">AVERAGE(B6182:OFFSET(B6182,$I$1-1,0))</f>
        <v>14.304850000000009</v>
      </c>
      <c r="D6182" s="93"/>
      <c r="E6182" s="8">
        <v>41830</v>
      </c>
      <c r="F6182" s="3">
        <f t="shared" ca="1" si="97"/>
        <v>13.860099999999996</v>
      </c>
    </row>
    <row r="6183" spans="1:6">
      <c r="A6183" s="8">
        <v>34680</v>
      </c>
      <c r="B6183">
        <v>15.46</v>
      </c>
      <c r="C6183" s="3">
        <f ca="1">AVERAGE(B6183:OFFSET(B6183,$I$1-1,0))</f>
        <v>14.30680000000001</v>
      </c>
      <c r="D6183" s="93"/>
      <c r="E6183" s="8">
        <v>41831</v>
      </c>
      <c r="F6183" s="3">
        <f t="shared" ca="1" si="97"/>
        <v>13.850099999999996</v>
      </c>
    </row>
    <row r="6184" spans="1:6">
      <c r="A6184" s="8">
        <v>34677</v>
      </c>
      <c r="B6184">
        <v>16.04</v>
      </c>
      <c r="C6184" s="3">
        <f ca="1">AVERAGE(B6184:OFFSET(B6184,$I$1-1,0))</f>
        <v>14.303500000000009</v>
      </c>
      <c r="D6184" s="93"/>
      <c r="E6184" s="8">
        <v>41834</v>
      </c>
      <c r="F6184" s="3">
        <f t="shared" ca="1" si="97"/>
        <v>13.839149999999993</v>
      </c>
    </row>
    <row r="6185" spans="1:6">
      <c r="A6185" s="8">
        <v>34676</v>
      </c>
      <c r="B6185">
        <v>18.149999999999999</v>
      </c>
      <c r="C6185" s="3">
        <f ca="1">AVERAGE(B6185:OFFSET(B6185,$I$1-1,0))</f>
        <v>14.303100000000008</v>
      </c>
      <c r="D6185" s="93"/>
      <c r="E6185" s="8">
        <v>41835</v>
      </c>
      <c r="F6185" s="3">
        <f t="shared" ca="1" si="97"/>
        <v>13.828649999999993</v>
      </c>
    </row>
    <row r="6186" spans="1:6">
      <c r="A6186" s="8">
        <v>34675</v>
      </c>
      <c r="B6186">
        <v>16.28</v>
      </c>
      <c r="C6186" s="3">
        <f ca="1">AVERAGE(B6186:OFFSET(B6186,$I$1-1,0))</f>
        <v>14.281900000000007</v>
      </c>
      <c r="D6186" s="93"/>
      <c r="E6186" s="8">
        <v>41836</v>
      </c>
      <c r="F6186" s="3">
        <f t="shared" ca="1" si="97"/>
        <v>13.806349999999993</v>
      </c>
    </row>
    <row r="6187" spans="1:6">
      <c r="A6187" s="8">
        <v>34674</v>
      </c>
      <c r="B6187">
        <v>16.05</v>
      </c>
      <c r="C6187" s="3">
        <f ca="1">AVERAGE(B6187:OFFSET(B6187,$I$1-1,0))</f>
        <v>14.268100000000009</v>
      </c>
      <c r="D6187" s="93"/>
      <c r="E6187" s="8">
        <v>41837</v>
      </c>
      <c r="F6187" s="3">
        <f t="shared" ca="1" si="97"/>
        <v>13.79604999999999</v>
      </c>
    </row>
    <row r="6188" spans="1:6">
      <c r="A6188" s="8">
        <v>34673</v>
      </c>
      <c r="B6188">
        <v>16.100000000000001</v>
      </c>
      <c r="C6188" s="3">
        <f ca="1">AVERAGE(B6188:OFFSET(B6188,$I$1-1,0))</f>
        <v>14.261350000000009</v>
      </c>
      <c r="D6188" s="93"/>
      <c r="E6188" s="8">
        <v>41838</v>
      </c>
      <c r="F6188" s="3">
        <f t="shared" ca="1" si="97"/>
        <v>13.778649999999992</v>
      </c>
    </row>
    <row r="6189" spans="1:6">
      <c r="A6189" s="8">
        <v>34670</v>
      </c>
      <c r="B6189">
        <v>16.55</v>
      </c>
      <c r="C6189" s="3">
        <f ca="1">AVERAGE(B6189:OFFSET(B6189,$I$1-1,0))</f>
        <v>14.249800000000009</v>
      </c>
      <c r="D6189" s="93"/>
      <c r="E6189" s="8">
        <v>41841</v>
      </c>
      <c r="F6189" s="3">
        <f t="shared" ca="1" si="97"/>
        <v>13.759699999999992</v>
      </c>
    </row>
    <row r="6190" spans="1:6">
      <c r="A6190" s="8">
        <v>34669</v>
      </c>
      <c r="B6190">
        <v>16.690000000000001</v>
      </c>
      <c r="C6190" s="3">
        <f ca="1">AVERAGE(B6190:OFFSET(B6190,$I$1-1,0))</f>
        <v>14.232700000000008</v>
      </c>
      <c r="D6190" s="93"/>
      <c r="E6190" s="8">
        <v>41842</v>
      </c>
      <c r="F6190" s="3">
        <f t="shared" ca="1" si="97"/>
        <v>13.732549999999993</v>
      </c>
    </row>
    <row r="6191" spans="1:6">
      <c r="A6191" s="8">
        <v>34668</v>
      </c>
      <c r="B6191">
        <v>15.95</v>
      </c>
      <c r="C6191" s="3">
        <f ca="1">AVERAGE(B6191:OFFSET(B6191,$I$1-1,0))</f>
        <v>14.216250000000009</v>
      </c>
      <c r="D6191" s="93"/>
      <c r="E6191" s="8">
        <v>41843</v>
      </c>
      <c r="F6191" s="3">
        <f t="shared" ca="1" si="97"/>
        <v>13.706449999999993</v>
      </c>
    </row>
    <row r="6192" spans="1:6">
      <c r="A6192" s="8">
        <v>34667</v>
      </c>
      <c r="B6192">
        <v>16.149999999999999</v>
      </c>
      <c r="C6192" s="3">
        <f ca="1">AVERAGE(B6192:OFFSET(B6192,$I$1-1,0))</f>
        <v>14.207900000000011</v>
      </c>
      <c r="D6192" s="93"/>
      <c r="E6192" s="8">
        <v>41844</v>
      </c>
      <c r="F6192" s="3">
        <f t="shared" ca="1" si="97"/>
        <v>13.668599999999994</v>
      </c>
    </row>
    <row r="6193" spans="1:6">
      <c r="A6193" s="8">
        <v>34666</v>
      </c>
      <c r="B6193">
        <v>16.829999999999998</v>
      </c>
      <c r="C6193" s="3">
        <f ca="1">AVERAGE(B6193:OFFSET(B6193,$I$1-1,0))</f>
        <v>14.199450000000011</v>
      </c>
      <c r="D6193" s="93"/>
      <c r="E6193" s="8">
        <v>41845</v>
      </c>
      <c r="F6193" s="3">
        <f t="shared" ca="1" si="97"/>
        <v>13.630349999999995</v>
      </c>
    </row>
    <row r="6194" spans="1:6">
      <c r="A6194" s="8">
        <v>34663</v>
      </c>
      <c r="B6194">
        <v>17.440000000000001</v>
      </c>
      <c r="C6194" s="3">
        <f ca="1">AVERAGE(B6194:OFFSET(B6194,$I$1-1,0))</f>
        <v>14.186500000000008</v>
      </c>
      <c r="D6194" s="93"/>
      <c r="E6194" s="8">
        <v>41848</v>
      </c>
      <c r="F6194" s="3">
        <f t="shared" ca="1" si="97"/>
        <v>13.595149999999997</v>
      </c>
    </row>
    <row r="6195" spans="1:6">
      <c r="A6195" s="8">
        <v>34661</v>
      </c>
      <c r="B6195">
        <v>18.41</v>
      </c>
      <c r="C6195" s="3">
        <f ca="1">AVERAGE(B6195:OFFSET(B6195,$I$1-1,0))</f>
        <v>14.165800000000006</v>
      </c>
      <c r="D6195" s="93"/>
      <c r="E6195" s="8">
        <v>41849</v>
      </c>
      <c r="F6195" s="3">
        <f t="shared" ca="1" si="97"/>
        <v>13.579149999999995</v>
      </c>
    </row>
    <row r="6196" spans="1:6">
      <c r="A6196" s="8">
        <v>34660</v>
      </c>
      <c r="B6196">
        <v>17.239999999999998</v>
      </c>
      <c r="C6196" s="3">
        <f ca="1">AVERAGE(B6196:OFFSET(B6196,$I$1-1,0))</f>
        <v>14.142050000000008</v>
      </c>
      <c r="D6196" s="93"/>
      <c r="E6196" s="8">
        <v>41850</v>
      </c>
      <c r="F6196" s="3">
        <f t="shared" ca="1" si="97"/>
        <v>13.567199999999998</v>
      </c>
    </row>
    <row r="6197" spans="1:6">
      <c r="A6197" s="8">
        <v>34659</v>
      </c>
      <c r="B6197">
        <v>16.13</v>
      </c>
      <c r="C6197" s="3">
        <f ca="1">AVERAGE(B6197:OFFSET(B6197,$I$1-1,0))</f>
        <v>14.125650000000007</v>
      </c>
      <c r="D6197" s="93"/>
      <c r="E6197" s="8">
        <v>41851</v>
      </c>
      <c r="F6197" s="3">
        <f t="shared" ca="1" si="97"/>
        <v>13.571599999999997</v>
      </c>
    </row>
    <row r="6198" spans="1:6">
      <c r="A6198" s="8">
        <v>34656</v>
      </c>
      <c r="B6198">
        <v>16</v>
      </c>
      <c r="C6198" s="3">
        <f ca="1">AVERAGE(B6198:OFFSET(B6198,$I$1-1,0))</f>
        <v>14.121250000000007</v>
      </c>
      <c r="D6198" s="93"/>
      <c r="E6198" s="8">
        <v>41852</v>
      </c>
      <c r="F6198" s="3">
        <f t="shared" ca="1" si="97"/>
        <v>13.563449999999996</v>
      </c>
    </row>
    <row r="6199" spans="1:6">
      <c r="A6199" s="8">
        <v>34655</v>
      </c>
      <c r="B6199">
        <v>15.91</v>
      </c>
      <c r="C6199" s="3">
        <f ca="1">AVERAGE(B6199:OFFSET(B6199,$I$1-1,0))</f>
        <v>14.09500000000001</v>
      </c>
      <c r="D6199" s="93"/>
      <c r="E6199" s="8">
        <v>41855</v>
      </c>
      <c r="F6199" s="3">
        <f t="shared" ca="1" si="97"/>
        <v>13.565499999999995</v>
      </c>
    </row>
    <row r="6200" spans="1:6">
      <c r="A6200" s="8">
        <v>34654</v>
      </c>
      <c r="B6200">
        <v>15.56</v>
      </c>
      <c r="C6200" s="3">
        <f ca="1">AVERAGE(B6200:OFFSET(B6200,$I$1-1,0))</f>
        <v>14.068500000000007</v>
      </c>
      <c r="D6200" s="93"/>
      <c r="E6200" s="8">
        <v>41856</v>
      </c>
      <c r="F6200" s="3">
        <f t="shared" ca="1" si="97"/>
        <v>13.582449999999996</v>
      </c>
    </row>
    <row r="6201" spans="1:6">
      <c r="A6201" s="8">
        <v>34653</v>
      </c>
      <c r="B6201">
        <v>16.66</v>
      </c>
      <c r="C6201" s="3">
        <f ca="1">AVERAGE(B6201:OFFSET(B6201,$I$1-1,0))</f>
        <v>14.043950000000011</v>
      </c>
      <c r="D6201" s="93"/>
      <c r="E6201" s="8">
        <v>41857</v>
      </c>
      <c r="F6201" s="3">
        <f t="shared" ca="1" si="97"/>
        <v>13.599099999999996</v>
      </c>
    </row>
    <row r="6202" spans="1:6">
      <c r="A6202" s="8">
        <v>34652</v>
      </c>
      <c r="B6202">
        <v>16.68</v>
      </c>
      <c r="C6202" s="3">
        <f ca="1">AVERAGE(B6202:OFFSET(B6202,$I$1-1,0))</f>
        <v>14.01380000000001</v>
      </c>
      <c r="D6202" s="93"/>
      <c r="E6202" s="8">
        <v>41858</v>
      </c>
      <c r="F6202" s="3">
        <f t="shared" ca="1" si="97"/>
        <v>13.616599999999995</v>
      </c>
    </row>
    <row r="6203" spans="1:6">
      <c r="A6203" s="8">
        <v>34649</v>
      </c>
      <c r="B6203">
        <v>16.5</v>
      </c>
      <c r="C6203" s="3">
        <f ca="1">AVERAGE(B6203:OFFSET(B6203,$I$1-1,0))</f>
        <v>13.980100000000009</v>
      </c>
      <c r="D6203" s="93"/>
      <c r="E6203" s="8">
        <v>41859</v>
      </c>
      <c r="F6203" s="3">
        <f t="shared" ca="1" si="97"/>
        <v>13.628799999999995</v>
      </c>
    </row>
    <row r="6204" spans="1:6">
      <c r="A6204" s="8">
        <v>34648</v>
      </c>
      <c r="B6204">
        <v>16</v>
      </c>
      <c r="C6204" s="3">
        <f ca="1">AVERAGE(B6204:OFFSET(B6204,$I$1-1,0))</f>
        <v>13.94910000000001</v>
      </c>
      <c r="D6204" s="93"/>
      <c r="E6204" s="8">
        <v>41862</v>
      </c>
      <c r="F6204" s="3">
        <f t="shared" ca="1" si="97"/>
        <v>13.632849999999996</v>
      </c>
    </row>
    <row r="6205" spans="1:6">
      <c r="A6205" s="8">
        <v>34647</v>
      </c>
      <c r="B6205">
        <v>16.420000000000002</v>
      </c>
      <c r="C6205" s="3">
        <f ca="1">AVERAGE(B6205:OFFSET(B6205,$I$1-1,0))</f>
        <v>13.924950000000008</v>
      </c>
      <c r="D6205" s="93"/>
      <c r="E6205" s="8">
        <v>41863</v>
      </c>
      <c r="F6205" s="3">
        <f t="shared" ca="1" si="97"/>
        <v>13.637499999999998</v>
      </c>
    </row>
    <row r="6206" spans="1:6">
      <c r="A6206" s="8">
        <v>34646</v>
      </c>
      <c r="B6206">
        <v>16.3</v>
      </c>
      <c r="C6206" s="3">
        <f ca="1">AVERAGE(B6206:OFFSET(B6206,$I$1-1,0))</f>
        <v>13.899750000000008</v>
      </c>
      <c r="D6206" s="93"/>
      <c r="E6206" s="8">
        <v>41864</v>
      </c>
      <c r="F6206" s="3">
        <f t="shared" ca="1" si="97"/>
        <v>13.636549999999994</v>
      </c>
    </row>
    <row r="6207" spans="1:6">
      <c r="A6207" s="8">
        <v>34645</v>
      </c>
      <c r="B6207">
        <v>17.37</v>
      </c>
      <c r="C6207" s="3">
        <f ca="1">AVERAGE(B6207:OFFSET(B6207,$I$1-1,0))</f>
        <v>13.87625000000001</v>
      </c>
      <c r="D6207" s="93"/>
      <c r="E6207" s="8">
        <v>41865</v>
      </c>
      <c r="F6207" s="3">
        <f t="shared" ca="1" si="97"/>
        <v>13.632099999999994</v>
      </c>
    </row>
    <row r="6208" spans="1:6">
      <c r="A6208" s="8">
        <v>34642</v>
      </c>
      <c r="B6208">
        <v>16.75</v>
      </c>
      <c r="C6208" s="3">
        <f ca="1">AVERAGE(B6208:OFFSET(B6208,$I$1-1,0))</f>
        <v>13.844850000000008</v>
      </c>
      <c r="D6208" s="93"/>
      <c r="E6208" s="8">
        <v>41866</v>
      </c>
      <c r="F6208" s="3">
        <f t="shared" ca="1" si="97"/>
        <v>13.630799999999995</v>
      </c>
    </row>
    <row r="6209" spans="1:6">
      <c r="A6209" s="8">
        <v>34641</v>
      </c>
      <c r="B6209">
        <v>15.58</v>
      </c>
      <c r="C6209" s="3">
        <f ca="1">AVERAGE(B6209:OFFSET(B6209,$I$1-1,0))</f>
        <v>13.816900000000009</v>
      </c>
      <c r="D6209" s="93"/>
      <c r="E6209" s="8">
        <v>41869</v>
      </c>
      <c r="F6209" s="3">
        <f t="shared" ca="1" si="97"/>
        <v>13.624149999999995</v>
      </c>
    </row>
    <row r="6210" spans="1:6">
      <c r="A6210" s="8">
        <v>34640</v>
      </c>
      <c r="B6210">
        <v>15.34</v>
      </c>
      <c r="C6210" s="3">
        <f ca="1">AVERAGE(B6210:OFFSET(B6210,$I$1-1,0))</f>
        <v>13.797800000000011</v>
      </c>
      <c r="D6210" s="93"/>
      <c r="E6210" s="8">
        <v>41870</v>
      </c>
      <c r="F6210" s="3">
        <f t="shared" ca="1" si="97"/>
        <v>13.616449999999997</v>
      </c>
    </row>
    <row r="6211" spans="1:6">
      <c r="A6211" s="8">
        <v>34639</v>
      </c>
      <c r="B6211">
        <v>14.84</v>
      </c>
      <c r="C6211" s="3">
        <f ca="1">AVERAGE(B6211:OFFSET(B6211,$I$1-1,0))</f>
        <v>13.779250000000012</v>
      </c>
      <c r="D6211" s="93"/>
      <c r="E6211" s="8">
        <v>41871</v>
      </c>
      <c r="F6211" s="3">
        <f t="shared" ca="1" si="97"/>
        <v>13.608949999999998</v>
      </c>
    </row>
    <row r="6212" spans="1:6">
      <c r="A6212" s="8">
        <v>34638</v>
      </c>
      <c r="B6212">
        <v>14.56</v>
      </c>
      <c r="C6212" s="3">
        <f ca="1">AVERAGE(B6212:OFFSET(B6212,$I$1-1,0))</f>
        <v>13.764450000000009</v>
      </c>
      <c r="D6212" s="93"/>
      <c r="E6212" s="8">
        <v>41872</v>
      </c>
      <c r="F6212" s="3">
        <f t="shared" ca="1" si="97"/>
        <v>13.603099999999998</v>
      </c>
    </row>
    <row r="6213" spans="1:6">
      <c r="A6213" s="8">
        <v>34635</v>
      </c>
      <c r="B6213">
        <v>14.56</v>
      </c>
      <c r="C6213" s="3">
        <f ca="1">AVERAGE(B6213:OFFSET(B6213,$I$1-1,0))</f>
        <v>13.74740000000001</v>
      </c>
      <c r="D6213" s="93"/>
      <c r="E6213" s="8">
        <v>41873</v>
      </c>
      <c r="F6213" s="3">
        <f t="shared" ca="1" si="97"/>
        <v>13.594099999999996</v>
      </c>
    </row>
    <row r="6214" spans="1:6">
      <c r="A6214" s="8">
        <v>34634</v>
      </c>
      <c r="B6214">
        <v>15.67</v>
      </c>
      <c r="C6214" s="3">
        <f ca="1">AVERAGE(B6214:OFFSET(B6214,$I$1-1,0))</f>
        <v>13.735000000000008</v>
      </c>
      <c r="D6214" s="93"/>
      <c r="E6214" s="8">
        <v>41876</v>
      </c>
      <c r="F6214" s="3">
        <f t="shared" ca="1" si="97"/>
        <v>13.58925</v>
      </c>
    </row>
    <row r="6215" spans="1:6">
      <c r="A6215" s="8">
        <v>34633</v>
      </c>
      <c r="B6215">
        <v>15.7</v>
      </c>
      <c r="C6215" s="3">
        <f ca="1">AVERAGE(B6215:OFFSET(B6215,$I$1-1,0))</f>
        <v>13.714900000000011</v>
      </c>
      <c r="D6215" s="93"/>
      <c r="E6215" s="8">
        <v>41877</v>
      </c>
      <c r="F6215" s="3">
        <f t="shared" ca="1" si="97"/>
        <v>13.577849999999998</v>
      </c>
    </row>
    <row r="6216" spans="1:6">
      <c r="A6216" s="8">
        <v>34632</v>
      </c>
      <c r="B6216">
        <v>16.13</v>
      </c>
      <c r="C6216" s="3">
        <f ca="1">AVERAGE(B6216:OFFSET(B6216,$I$1-1,0))</f>
        <v>13.692850000000011</v>
      </c>
      <c r="D6216" s="93"/>
      <c r="E6216" s="8">
        <v>41878</v>
      </c>
      <c r="F6216" s="3">
        <f t="shared" ca="1" si="97"/>
        <v>13.572250000000002</v>
      </c>
    </row>
    <row r="6217" spans="1:6">
      <c r="A6217" s="8">
        <v>34631</v>
      </c>
      <c r="B6217">
        <v>16.97</v>
      </c>
      <c r="C6217" s="3">
        <f ca="1">AVERAGE(B6217:OFFSET(B6217,$I$1-1,0))</f>
        <v>13.665900000000011</v>
      </c>
      <c r="D6217" s="93"/>
      <c r="E6217" s="8">
        <v>41879</v>
      </c>
      <c r="F6217" s="3">
        <f t="shared" ca="1" si="97"/>
        <v>13.569849999999999</v>
      </c>
    </row>
    <row r="6218" spans="1:6">
      <c r="A6218" s="8">
        <v>34628</v>
      </c>
      <c r="B6218">
        <v>15.91</v>
      </c>
      <c r="C6218" s="3">
        <f ca="1">AVERAGE(B6218:OFFSET(B6218,$I$1-1,0))</f>
        <v>13.635850000000012</v>
      </c>
      <c r="D6218" s="93"/>
      <c r="E6218" s="8">
        <v>41880</v>
      </c>
      <c r="F6218" s="3">
        <f t="shared" ca="1" si="97"/>
        <v>13.565649999999998</v>
      </c>
    </row>
    <row r="6219" spans="1:6">
      <c r="A6219" s="8">
        <v>34627</v>
      </c>
      <c r="B6219">
        <v>15.99</v>
      </c>
      <c r="C6219" s="3">
        <f ca="1">AVERAGE(B6219:OFFSET(B6219,$I$1-1,0))</f>
        <v>13.612650000000009</v>
      </c>
      <c r="D6219" s="93"/>
      <c r="E6219" s="8">
        <v>41884</v>
      </c>
      <c r="F6219" s="3">
        <f t="shared" ca="1" si="97"/>
        <v>13.564299999999998</v>
      </c>
    </row>
    <row r="6220" spans="1:6">
      <c r="A6220" s="8">
        <v>34626</v>
      </c>
      <c r="B6220">
        <v>15.13</v>
      </c>
      <c r="C6220" s="3">
        <f ca="1">AVERAGE(B6220:OFFSET(B6220,$I$1-1,0))</f>
        <v>13.587400000000009</v>
      </c>
      <c r="D6220" s="93"/>
      <c r="E6220" s="8">
        <v>41885</v>
      </c>
      <c r="F6220" s="3">
        <f t="shared" ca="1" si="97"/>
        <v>13.564249999999999</v>
      </c>
    </row>
    <row r="6221" spans="1:6">
      <c r="A6221" s="8">
        <v>34625</v>
      </c>
      <c r="B6221">
        <v>14.59</v>
      </c>
      <c r="C6221" s="3">
        <f ca="1">AVERAGE(B6221:OFFSET(B6221,$I$1-1,0))</f>
        <v>13.571300000000006</v>
      </c>
      <c r="D6221" s="93"/>
      <c r="E6221" s="8">
        <v>41886</v>
      </c>
      <c r="F6221" s="3">
        <f t="shared" ca="1" si="97"/>
        <v>13.566500000000001</v>
      </c>
    </row>
    <row r="6222" spans="1:6">
      <c r="A6222" s="8">
        <v>34624</v>
      </c>
      <c r="B6222">
        <v>14.76</v>
      </c>
      <c r="C6222" s="3">
        <f ca="1">AVERAGE(B6222:OFFSET(B6222,$I$1-1,0))</f>
        <v>13.561200000000007</v>
      </c>
      <c r="D6222" s="93"/>
      <c r="E6222" s="8">
        <v>41887</v>
      </c>
      <c r="F6222" s="3">
        <f t="shared" ca="1" si="97"/>
        <v>13.561450000000002</v>
      </c>
    </row>
    <row r="6223" spans="1:6">
      <c r="A6223" s="8">
        <v>34621</v>
      </c>
      <c r="B6223">
        <v>13.32</v>
      </c>
      <c r="C6223" s="3">
        <f ca="1">AVERAGE(B6223:OFFSET(B6223,$I$1-1,0))</f>
        <v>13.545700000000004</v>
      </c>
      <c r="D6223" s="93"/>
      <c r="E6223" s="8">
        <v>41890</v>
      </c>
      <c r="F6223" s="3">
        <f t="shared" ca="1" si="97"/>
        <v>13.557800000000004</v>
      </c>
    </row>
    <row r="6224" spans="1:6">
      <c r="A6224" s="8">
        <v>34620</v>
      </c>
      <c r="B6224">
        <v>14.9</v>
      </c>
      <c r="C6224" s="3">
        <f ca="1">AVERAGE(B6224:OFFSET(B6224,$I$1-1,0))</f>
        <v>13.532550000000004</v>
      </c>
      <c r="D6224" s="93"/>
      <c r="E6224" s="8">
        <v>41891</v>
      </c>
      <c r="F6224" s="3">
        <f t="shared" ca="1" si="97"/>
        <v>13.558300000000004</v>
      </c>
    </row>
    <row r="6225" spans="1:6">
      <c r="A6225" s="8">
        <v>34619</v>
      </c>
      <c r="B6225">
        <v>14.51</v>
      </c>
      <c r="C6225" s="3">
        <f ca="1">AVERAGE(B6225:OFFSET(B6225,$I$1-1,0))</f>
        <v>13.510350000000003</v>
      </c>
      <c r="D6225" s="93"/>
      <c r="E6225" s="8">
        <v>41892</v>
      </c>
      <c r="F6225" s="3">
        <f t="shared" ca="1" si="97"/>
        <v>13.559400000000004</v>
      </c>
    </row>
    <row r="6226" spans="1:6">
      <c r="A6226" s="8">
        <v>34618</v>
      </c>
      <c r="B6226">
        <v>13.55</v>
      </c>
      <c r="C6226" s="3">
        <f ca="1">AVERAGE(B6226:OFFSET(B6226,$I$1-1,0))</f>
        <v>13.486900000000002</v>
      </c>
      <c r="D6226" s="93"/>
      <c r="E6226" s="8">
        <v>41893</v>
      </c>
      <c r="F6226" s="3">
        <f t="shared" ca="1" si="97"/>
        <v>13.562100000000003</v>
      </c>
    </row>
    <row r="6227" spans="1:6">
      <c r="A6227" s="8">
        <v>34617</v>
      </c>
      <c r="B6227">
        <v>14.72</v>
      </c>
      <c r="C6227" s="3">
        <f ca="1">AVERAGE(B6227:OFFSET(B6227,$I$1-1,0))</f>
        <v>13.467650000000003</v>
      </c>
      <c r="D6227" s="93"/>
      <c r="E6227" s="8">
        <v>41894</v>
      </c>
      <c r="F6227" s="3">
        <f t="shared" ca="1" si="97"/>
        <v>13.564700000000002</v>
      </c>
    </row>
    <row r="6228" spans="1:6">
      <c r="A6228" s="8">
        <v>34614</v>
      </c>
      <c r="B6228">
        <v>14.92</v>
      </c>
      <c r="C6228" s="3">
        <f ca="1">AVERAGE(B6228:OFFSET(B6228,$I$1-1,0))</f>
        <v>13.441450000000005</v>
      </c>
      <c r="D6228" s="93"/>
      <c r="E6228" s="8">
        <v>41897</v>
      </c>
      <c r="F6228" s="3">
        <f t="shared" ca="1" si="97"/>
        <v>13.571250000000004</v>
      </c>
    </row>
    <row r="6229" spans="1:6">
      <c r="A6229" s="8">
        <v>34613</v>
      </c>
      <c r="B6229">
        <v>16.239999999999998</v>
      </c>
      <c r="C6229" s="3">
        <f ca="1">AVERAGE(B6229:OFFSET(B6229,$I$1-1,0))</f>
        <v>13.413400000000003</v>
      </c>
      <c r="D6229" s="93"/>
      <c r="E6229" s="8">
        <v>41898</v>
      </c>
      <c r="F6229" s="3">
        <f t="shared" ca="1" si="97"/>
        <v>13.570000000000004</v>
      </c>
    </row>
    <row r="6230" spans="1:6">
      <c r="A6230" s="8">
        <v>34612</v>
      </c>
      <c r="B6230">
        <v>15.92</v>
      </c>
      <c r="C6230" s="3">
        <f ca="1">AVERAGE(B6230:OFFSET(B6230,$I$1-1,0))</f>
        <v>13.382600000000004</v>
      </c>
      <c r="D6230" s="93"/>
      <c r="E6230" s="8">
        <v>41899</v>
      </c>
      <c r="F6230" s="3">
        <f t="shared" ca="1" si="97"/>
        <v>13.564750000000004</v>
      </c>
    </row>
    <row r="6231" spans="1:6">
      <c r="A6231" s="8">
        <v>34611</v>
      </c>
      <c r="B6231">
        <v>16.66</v>
      </c>
      <c r="C6231" s="3">
        <f ca="1">AVERAGE(B6231:OFFSET(B6231,$I$1-1,0))</f>
        <v>13.356750000000002</v>
      </c>
      <c r="D6231" s="93"/>
      <c r="E6231" s="8">
        <v>41900</v>
      </c>
      <c r="F6231" s="3">
        <f t="shared" ca="1" si="97"/>
        <v>13.553750000000004</v>
      </c>
    </row>
    <row r="6232" spans="1:6">
      <c r="A6232" s="8">
        <v>34610</v>
      </c>
      <c r="B6232">
        <v>15.44</v>
      </c>
      <c r="C6232" s="3">
        <f ca="1">AVERAGE(B6232:OFFSET(B6232,$I$1-1,0))</f>
        <v>13.328850000000003</v>
      </c>
      <c r="D6232" s="93"/>
      <c r="E6232" s="8">
        <v>41901</v>
      </c>
      <c r="F6232" s="3">
        <f t="shared" ca="1" si="97"/>
        <v>13.541550000000004</v>
      </c>
    </row>
    <row r="6233" spans="1:6">
      <c r="A6233" s="8">
        <v>34607</v>
      </c>
      <c r="B6233">
        <v>14.28</v>
      </c>
      <c r="C6233" s="3">
        <f ca="1">AVERAGE(B6233:OFFSET(B6233,$I$1-1,0))</f>
        <v>13.306150000000002</v>
      </c>
      <c r="D6233" s="93"/>
      <c r="E6233" s="8">
        <v>41904</v>
      </c>
      <c r="F6233" s="3">
        <f t="shared" ca="1" si="97"/>
        <v>13.536500000000006</v>
      </c>
    </row>
    <row r="6234" spans="1:6">
      <c r="A6234" s="8">
        <v>34606</v>
      </c>
      <c r="B6234">
        <v>13.97</v>
      </c>
      <c r="C6234" s="3">
        <f ca="1">AVERAGE(B6234:OFFSET(B6234,$I$1-1,0))</f>
        <v>13.289900000000005</v>
      </c>
      <c r="D6234" s="93"/>
      <c r="E6234" s="8">
        <v>41905</v>
      </c>
      <c r="F6234" s="3">
        <f t="shared" ca="1" si="97"/>
        <v>13.535750000000007</v>
      </c>
    </row>
    <row r="6235" spans="1:6">
      <c r="A6235" s="8">
        <v>34605</v>
      </c>
      <c r="B6235">
        <v>13.25</v>
      </c>
      <c r="C6235" s="3">
        <f ca="1">AVERAGE(B6235:OFFSET(B6235,$I$1-1,0))</f>
        <v>13.275700000000004</v>
      </c>
      <c r="D6235" s="93"/>
      <c r="E6235" s="8">
        <v>41906</v>
      </c>
      <c r="F6235" s="3">
        <f t="shared" ca="1" si="97"/>
        <v>13.53315000000001</v>
      </c>
    </row>
    <row r="6236" spans="1:6">
      <c r="A6236" s="8">
        <v>34604</v>
      </c>
      <c r="B6236">
        <v>14.13</v>
      </c>
      <c r="C6236" s="3">
        <f ca="1">AVERAGE(B6236:OFFSET(B6236,$I$1-1,0))</f>
        <v>13.264350000000002</v>
      </c>
      <c r="D6236" s="93"/>
      <c r="E6236" s="8">
        <v>41907</v>
      </c>
      <c r="F6236" s="3">
        <f t="shared" ca="1" si="97"/>
        <v>13.54390000000001</v>
      </c>
    </row>
    <row r="6237" spans="1:6">
      <c r="A6237" s="8">
        <v>34603</v>
      </c>
      <c r="B6237">
        <v>14.56</v>
      </c>
      <c r="C6237" s="3">
        <f ca="1">AVERAGE(B6237:OFFSET(B6237,$I$1-1,0))</f>
        <v>13.256700000000002</v>
      </c>
      <c r="D6237" s="93"/>
      <c r="E6237" s="8">
        <v>41908</v>
      </c>
      <c r="F6237" s="3">
        <f t="shared" ca="1" si="97"/>
        <v>13.548600000000011</v>
      </c>
    </row>
    <row r="6238" spans="1:6">
      <c r="A6238" s="8">
        <v>34600</v>
      </c>
      <c r="B6238">
        <v>14.53</v>
      </c>
      <c r="C6238" s="3">
        <f ca="1">AVERAGE(B6238:OFFSET(B6238,$I$1-1,0))</f>
        <v>13.246050000000002</v>
      </c>
      <c r="D6238" s="93"/>
      <c r="E6238" s="8">
        <v>41911</v>
      </c>
      <c r="F6238" s="3">
        <f t="shared" ca="1" si="97"/>
        <v>13.55140000000001</v>
      </c>
    </row>
    <row r="6239" spans="1:6">
      <c r="A6239" s="8">
        <v>34599</v>
      </c>
      <c r="B6239">
        <v>13.89</v>
      </c>
      <c r="C6239" s="3">
        <f ca="1">AVERAGE(B6239:OFFSET(B6239,$I$1-1,0))</f>
        <v>13.235700000000003</v>
      </c>
      <c r="D6239" s="93"/>
      <c r="E6239" s="8">
        <v>41912</v>
      </c>
      <c r="F6239" s="3">
        <f t="shared" ca="1" si="97"/>
        <v>13.55525000000001</v>
      </c>
    </row>
    <row r="6240" spans="1:6">
      <c r="A6240" s="8">
        <v>34598</v>
      </c>
      <c r="B6240">
        <v>14.49</v>
      </c>
      <c r="C6240" s="3">
        <f ca="1">AVERAGE(B6240:OFFSET(B6240,$I$1-1,0))</f>
        <v>13.228300000000004</v>
      </c>
      <c r="D6240" s="93"/>
      <c r="E6240" s="8">
        <v>41913</v>
      </c>
      <c r="F6240" s="3">
        <f t="shared" ca="1" si="97"/>
        <v>13.560000000000009</v>
      </c>
    </row>
    <row r="6241" spans="1:6">
      <c r="A6241" s="8">
        <v>34597</v>
      </c>
      <c r="B6241">
        <v>14.45</v>
      </c>
      <c r="C6241" s="3">
        <f ca="1">AVERAGE(B6241:OFFSET(B6241,$I$1-1,0))</f>
        <v>13.220050000000004</v>
      </c>
      <c r="D6241" s="93"/>
      <c r="E6241" s="8">
        <v>41914</v>
      </c>
      <c r="F6241" s="3">
        <f t="shared" ca="1" si="97"/>
        <v>13.560650000000004</v>
      </c>
    </row>
    <row r="6242" spans="1:6">
      <c r="A6242" s="8">
        <v>34596</v>
      </c>
      <c r="B6242">
        <v>13.06</v>
      </c>
      <c r="C6242" s="3">
        <f ca="1">AVERAGE(B6242:OFFSET(B6242,$I$1-1,0))</f>
        <v>13.211250000000005</v>
      </c>
      <c r="D6242" s="93"/>
      <c r="E6242" s="8">
        <v>41915</v>
      </c>
      <c r="F6242" s="3">
        <f t="shared" ca="1" si="97"/>
        <v>13.552350000000006</v>
      </c>
    </row>
    <row r="6243" spans="1:6">
      <c r="A6243" s="8">
        <v>34593</v>
      </c>
      <c r="B6243">
        <v>12.8</v>
      </c>
      <c r="C6243" s="3">
        <f ca="1">AVERAGE(B6243:OFFSET(B6243,$I$1-1,0))</f>
        <v>13.213500000000005</v>
      </c>
      <c r="D6243" s="93"/>
      <c r="E6243" s="8">
        <v>41918</v>
      </c>
      <c r="F6243" s="3">
        <f t="shared" ref="F6243:F6306" ca="1" si="98">VLOOKUP(E6243,$A$6:$C$7404,3,FALSE)</f>
        <v>13.560650000000008</v>
      </c>
    </row>
    <row r="6244" spans="1:6">
      <c r="A6244" s="8">
        <v>34592</v>
      </c>
      <c r="B6244">
        <v>11.88</v>
      </c>
      <c r="C6244" s="3">
        <f ca="1">AVERAGE(B6244:OFFSET(B6244,$I$1-1,0))</f>
        <v>13.218650000000004</v>
      </c>
      <c r="D6244" s="93"/>
      <c r="E6244" s="8">
        <v>41919</v>
      </c>
      <c r="F6244" s="3">
        <f t="shared" ca="1" si="98"/>
        <v>13.575900000000006</v>
      </c>
    </row>
    <row r="6245" spans="1:6">
      <c r="A6245" s="8">
        <v>34591</v>
      </c>
      <c r="B6245">
        <v>13.09</v>
      </c>
      <c r="C6245" s="3">
        <f ca="1">AVERAGE(B6245:OFFSET(B6245,$I$1-1,0))</f>
        <v>13.228050000000005</v>
      </c>
      <c r="D6245" s="93"/>
      <c r="E6245" s="8">
        <v>41920</v>
      </c>
      <c r="F6245" s="3">
        <f t="shared" ca="1" si="98"/>
        <v>13.582500000000005</v>
      </c>
    </row>
    <row r="6246" spans="1:6">
      <c r="A6246" s="8">
        <v>34590</v>
      </c>
      <c r="B6246">
        <v>13.77</v>
      </c>
      <c r="C6246" s="3">
        <f ca="1">AVERAGE(B6246:OFFSET(B6246,$I$1-1,0))</f>
        <v>13.233200000000005</v>
      </c>
      <c r="D6246" s="93"/>
      <c r="E6246" s="8">
        <v>41921</v>
      </c>
      <c r="F6246" s="3">
        <f t="shared" ca="1" si="98"/>
        <v>13.611100000000006</v>
      </c>
    </row>
    <row r="6247" spans="1:6">
      <c r="A6247" s="8">
        <v>34589</v>
      </c>
      <c r="B6247">
        <v>14.01</v>
      </c>
      <c r="C6247" s="3">
        <f ca="1">AVERAGE(B6247:OFFSET(B6247,$I$1-1,0))</f>
        <v>13.233200000000005</v>
      </c>
      <c r="D6247" s="93"/>
      <c r="E6247" s="8">
        <v>41922</v>
      </c>
      <c r="F6247" s="3">
        <f t="shared" ca="1" si="98"/>
        <v>13.654900000000005</v>
      </c>
    </row>
    <row r="6248" spans="1:6">
      <c r="A6248" s="8">
        <v>34586</v>
      </c>
      <c r="B6248">
        <v>13.12</v>
      </c>
      <c r="C6248" s="3">
        <f ca="1">AVERAGE(B6248:OFFSET(B6248,$I$1-1,0))</f>
        <v>13.230700000000006</v>
      </c>
      <c r="D6248" s="93"/>
      <c r="E6248" s="8">
        <v>41925</v>
      </c>
      <c r="F6248" s="3">
        <f t="shared" ca="1" si="98"/>
        <v>13.716450000000004</v>
      </c>
    </row>
    <row r="6249" spans="1:6">
      <c r="A6249" s="8">
        <v>34585</v>
      </c>
      <c r="B6249">
        <v>11.86</v>
      </c>
      <c r="C6249" s="3">
        <f ca="1">AVERAGE(B6249:OFFSET(B6249,$I$1-1,0))</f>
        <v>13.236450000000007</v>
      </c>
      <c r="D6249" s="93"/>
      <c r="E6249" s="8">
        <v>41926</v>
      </c>
      <c r="F6249" s="3">
        <f t="shared" ca="1" si="98"/>
        <v>13.768100000000004</v>
      </c>
    </row>
    <row r="6250" spans="1:6">
      <c r="A6250" s="8">
        <v>34584</v>
      </c>
      <c r="B6250">
        <v>11.81</v>
      </c>
      <c r="C6250" s="3">
        <f ca="1">AVERAGE(B6250:OFFSET(B6250,$I$1-1,0))</f>
        <v>13.256650000000006</v>
      </c>
      <c r="D6250" s="93"/>
      <c r="E6250" s="8">
        <v>41927</v>
      </c>
      <c r="F6250" s="3">
        <f t="shared" ca="1" si="98"/>
        <v>13.831550000000004</v>
      </c>
    </row>
    <row r="6251" spans="1:6">
      <c r="A6251" s="8">
        <v>34583</v>
      </c>
      <c r="B6251">
        <v>11.69</v>
      </c>
      <c r="C6251" s="3">
        <f ca="1">AVERAGE(B6251:OFFSET(B6251,$I$1-1,0))</f>
        <v>13.272750000000007</v>
      </c>
      <c r="D6251" s="93"/>
      <c r="E6251" s="8">
        <v>41928</v>
      </c>
      <c r="F6251" s="3">
        <f t="shared" ca="1" si="98"/>
        <v>13.888950000000001</v>
      </c>
    </row>
    <row r="6252" spans="1:6">
      <c r="A6252" s="8">
        <v>34579</v>
      </c>
      <c r="B6252">
        <v>11.4</v>
      </c>
      <c r="C6252" s="3">
        <f ca="1">AVERAGE(B6252:OFFSET(B6252,$I$1-1,0))</f>
        <v>13.287550000000008</v>
      </c>
      <c r="D6252" s="93"/>
      <c r="E6252" s="8">
        <v>41929</v>
      </c>
      <c r="F6252" s="3">
        <f t="shared" ca="1" si="98"/>
        <v>13.927750000000003</v>
      </c>
    </row>
    <row r="6253" spans="1:6">
      <c r="A6253" s="8">
        <v>34578</v>
      </c>
      <c r="B6253">
        <v>11.86</v>
      </c>
      <c r="C6253" s="3">
        <f ca="1">AVERAGE(B6253:OFFSET(B6253,$I$1-1,0))</f>
        <v>13.308400000000008</v>
      </c>
      <c r="D6253" s="93"/>
      <c r="E6253" s="8">
        <v>41932</v>
      </c>
      <c r="F6253" s="3">
        <f t="shared" ca="1" si="98"/>
        <v>13.951800000000002</v>
      </c>
    </row>
    <row r="6254" spans="1:6">
      <c r="A6254" s="8">
        <v>34577</v>
      </c>
      <c r="B6254">
        <v>11.97</v>
      </c>
      <c r="C6254" s="3">
        <f ca="1">AVERAGE(B6254:OFFSET(B6254,$I$1-1,0))</f>
        <v>13.324650000000009</v>
      </c>
      <c r="D6254" s="93"/>
      <c r="E6254" s="8">
        <v>41933</v>
      </c>
      <c r="F6254" s="3">
        <f t="shared" ca="1" si="98"/>
        <v>13.964449999999999</v>
      </c>
    </row>
    <row r="6255" spans="1:6">
      <c r="A6255" s="8">
        <v>34576</v>
      </c>
      <c r="B6255">
        <v>11.23</v>
      </c>
      <c r="C6255" s="3">
        <f ca="1">AVERAGE(B6255:OFFSET(B6255,$I$1-1,0))</f>
        <v>13.337100000000007</v>
      </c>
      <c r="D6255" s="93"/>
      <c r="E6255" s="8">
        <v>41934</v>
      </c>
      <c r="F6255" s="3">
        <f t="shared" ca="1" si="98"/>
        <v>13.989199999999999</v>
      </c>
    </row>
    <row r="6256" spans="1:6">
      <c r="A6256" s="8">
        <v>34575</v>
      </c>
      <c r="B6256">
        <v>11.82</v>
      </c>
      <c r="C6256" s="3">
        <f ca="1">AVERAGE(B6256:OFFSET(B6256,$I$1-1,0))</f>
        <v>13.347600000000007</v>
      </c>
      <c r="D6256" s="93"/>
      <c r="E6256" s="8">
        <v>41935</v>
      </c>
      <c r="F6256" s="3">
        <f t="shared" ca="1" si="98"/>
        <v>14.0075</v>
      </c>
    </row>
    <row r="6257" spans="1:6">
      <c r="A6257" s="8">
        <v>34572</v>
      </c>
      <c r="B6257">
        <v>12.19</v>
      </c>
      <c r="C6257" s="3">
        <f ca="1">AVERAGE(B6257:OFFSET(B6257,$I$1-1,0))</f>
        <v>13.357900000000008</v>
      </c>
      <c r="D6257" s="93"/>
      <c r="E6257" s="8">
        <v>41936</v>
      </c>
      <c r="F6257" s="3">
        <f t="shared" ca="1" si="98"/>
        <v>14.023600000000002</v>
      </c>
    </row>
    <row r="6258" spans="1:6">
      <c r="A6258" s="8">
        <v>34571</v>
      </c>
      <c r="B6258">
        <v>12.02</v>
      </c>
      <c r="C6258" s="3">
        <f ca="1">AVERAGE(B6258:OFFSET(B6258,$I$1-1,0))</f>
        <v>13.365550000000008</v>
      </c>
      <c r="D6258" s="93"/>
      <c r="E6258" s="8">
        <v>41939</v>
      </c>
      <c r="F6258" s="3">
        <f t="shared" ca="1" si="98"/>
        <v>14.043099999999999</v>
      </c>
    </row>
    <row r="6259" spans="1:6">
      <c r="A6259" s="8">
        <v>34570</v>
      </c>
      <c r="B6259">
        <v>11.57</v>
      </c>
      <c r="C6259" s="3">
        <f ca="1">AVERAGE(B6259:OFFSET(B6259,$I$1-1,0))</f>
        <v>13.375150000000009</v>
      </c>
      <c r="D6259" s="93"/>
      <c r="E6259" s="8">
        <v>41940</v>
      </c>
      <c r="F6259" s="3">
        <f t="shared" ca="1" si="98"/>
        <v>14.04865</v>
      </c>
    </row>
    <row r="6260" spans="1:6">
      <c r="A6260" s="8">
        <v>34569</v>
      </c>
      <c r="B6260">
        <v>11.75</v>
      </c>
      <c r="C6260" s="3">
        <f ca="1">AVERAGE(B6260:OFFSET(B6260,$I$1-1,0))</f>
        <v>13.388850000000007</v>
      </c>
      <c r="D6260" s="93"/>
      <c r="E6260" s="8">
        <v>41941</v>
      </c>
      <c r="F6260" s="3">
        <f t="shared" ca="1" si="98"/>
        <v>14.062999999999997</v>
      </c>
    </row>
    <row r="6261" spans="1:6">
      <c r="A6261" s="8">
        <v>34568</v>
      </c>
      <c r="B6261">
        <v>12.62</v>
      </c>
      <c r="C6261" s="3">
        <f ca="1">AVERAGE(B6261:OFFSET(B6261,$I$1-1,0))</f>
        <v>13.404950000000007</v>
      </c>
      <c r="D6261" s="93"/>
      <c r="E6261" s="8">
        <v>41942</v>
      </c>
      <c r="F6261" s="3">
        <f t="shared" ca="1" si="98"/>
        <v>14.074199999999994</v>
      </c>
    </row>
    <row r="6262" spans="1:6">
      <c r="A6262" s="8">
        <v>34565</v>
      </c>
      <c r="B6262">
        <v>12.83</v>
      </c>
      <c r="C6262" s="3">
        <f ca="1">AVERAGE(B6262:OFFSET(B6262,$I$1-1,0))</f>
        <v>13.415250000000006</v>
      </c>
      <c r="D6262" s="93"/>
      <c r="E6262" s="8">
        <v>41943</v>
      </c>
      <c r="F6262" s="3">
        <f t="shared" ca="1" si="98"/>
        <v>14.081699999999996</v>
      </c>
    </row>
    <row r="6263" spans="1:6">
      <c r="A6263" s="8">
        <v>34564</v>
      </c>
      <c r="B6263">
        <v>12.07</v>
      </c>
      <c r="C6263" s="3">
        <f ca="1">AVERAGE(B6263:OFFSET(B6263,$I$1-1,0))</f>
        <v>13.417400000000008</v>
      </c>
      <c r="D6263" s="93"/>
      <c r="E6263" s="8">
        <v>41946</v>
      </c>
      <c r="F6263" s="3">
        <f t="shared" ca="1" si="98"/>
        <v>14.093149999999994</v>
      </c>
    </row>
    <row r="6264" spans="1:6">
      <c r="A6264" s="8">
        <v>34563</v>
      </c>
      <c r="B6264">
        <v>11.54</v>
      </c>
      <c r="C6264" s="3">
        <f ca="1">AVERAGE(B6264:OFFSET(B6264,$I$1-1,0))</f>
        <v>13.415750000000008</v>
      </c>
      <c r="D6264" s="93"/>
      <c r="E6264" s="8">
        <v>41947</v>
      </c>
      <c r="F6264" s="3">
        <f t="shared" ca="1" si="98"/>
        <v>14.103249999999996</v>
      </c>
    </row>
    <row r="6265" spans="1:6">
      <c r="A6265" s="8">
        <v>34562</v>
      </c>
      <c r="B6265">
        <v>11.39</v>
      </c>
      <c r="C6265" s="3">
        <f ca="1">AVERAGE(B6265:OFFSET(B6265,$I$1-1,0))</f>
        <v>13.416950000000007</v>
      </c>
      <c r="D6265" s="93"/>
      <c r="E6265" s="8">
        <v>41948</v>
      </c>
      <c r="F6265" s="3">
        <f t="shared" ca="1" si="98"/>
        <v>14.109899999999996</v>
      </c>
    </row>
    <row r="6266" spans="1:6">
      <c r="A6266" s="8">
        <v>34561</v>
      </c>
      <c r="B6266">
        <v>12.06</v>
      </c>
      <c r="C6266" s="3">
        <f ca="1">AVERAGE(B6266:OFFSET(B6266,$I$1-1,0))</f>
        <v>13.417300000000006</v>
      </c>
      <c r="D6266" s="93"/>
      <c r="E6266" s="8">
        <v>41949</v>
      </c>
      <c r="F6266" s="3">
        <f t="shared" ca="1" si="98"/>
        <v>14.109399999999996</v>
      </c>
    </row>
    <row r="6267" spans="1:6">
      <c r="A6267" s="8">
        <v>34558</v>
      </c>
      <c r="B6267">
        <v>11.09</v>
      </c>
      <c r="C6267" s="3">
        <f ca="1">AVERAGE(B6267:OFFSET(B6267,$I$1-1,0))</f>
        <v>13.416400000000008</v>
      </c>
      <c r="D6267" s="93"/>
      <c r="E6267" s="8">
        <v>41950</v>
      </c>
      <c r="F6267" s="3">
        <f t="shared" ca="1" si="98"/>
        <v>14.084299999999995</v>
      </c>
    </row>
    <row r="6268" spans="1:6">
      <c r="A6268" s="8">
        <v>34557</v>
      </c>
      <c r="B6268">
        <v>12.13</v>
      </c>
      <c r="C6268" s="3">
        <f ca="1">AVERAGE(B6268:OFFSET(B6268,$I$1-1,0))</f>
        <v>13.421000000000008</v>
      </c>
      <c r="D6268" s="93"/>
      <c r="E6268" s="8">
        <v>41953</v>
      </c>
      <c r="F6268" s="3">
        <f t="shared" ca="1" si="98"/>
        <v>14.060549999999994</v>
      </c>
    </row>
    <row r="6269" spans="1:6">
      <c r="A6269" s="8">
        <v>34556</v>
      </c>
      <c r="B6269">
        <v>11.91</v>
      </c>
      <c r="C6269" s="3">
        <f ca="1">AVERAGE(B6269:OFFSET(B6269,$I$1-1,0))</f>
        <v>13.41950000000001</v>
      </c>
      <c r="D6269" s="93"/>
      <c r="E6269" s="8">
        <v>41954</v>
      </c>
      <c r="F6269" s="3">
        <f t="shared" ca="1" si="98"/>
        <v>14.046149999999994</v>
      </c>
    </row>
    <row r="6270" spans="1:6">
      <c r="A6270" s="8">
        <v>34555</v>
      </c>
      <c r="B6270">
        <v>12.54</v>
      </c>
      <c r="C6270" s="3">
        <f ca="1">AVERAGE(B6270:OFFSET(B6270,$I$1-1,0))</f>
        <v>13.419100000000007</v>
      </c>
      <c r="D6270" s="93"/>
      <c r="E6270" s="8">
        <v>41955</v>
      </c>
      <c r="F6270" s="3">
        <f t="shared" ca="1" si="98"/>
        <v>14.024499999999994</v>
      </c>
    </row>
    <row r="6271" spans="1:6">
      <c r="A6271" s="8">
        <v>34554</v>
      </c>
      <c r="B6271">
        <v>12.41</v>
      </c>
      <c r="C6271" s="3">
        <f ca="1">AVERAGE(B6271:OFFSET(B6271,$I$1-1,0))</f>
        <v>13.413800000000007</v>
      </c>
      <c r="D6271" s="93"/>
      <c r="E6271" s="8">
        <v>41956</v>
      </c>
      <c r="F6271" s="3">
        <f t="shared" ca="1" si="98"/>
        <v>14.006999999999994</v>
      </c>
    </row>
    <row r="6272" spans="1:6">
      <c r="A6272" s="8">
        <v>34551</v>
      </c>
      <c r="B6272">
        <v>12.34</v>
      </c>
      <c r="C6272" s="3">
        <f ca="1">AVERAGE(B6272:OFFSET(B6272,$I$1-1,0))</f>
        <v>13.407750000000007</v>
      </c>
      <c r="D6272" s="93"/>
      <c r="E6272" s="8">
        <v>41957</v>
      </c>
      <c r="F6272" s="3">
        <f t="shared" ca="1" si="98"/>
        <v>13.981499999999997</v>
      </c>
    </row>
    <row r="6273" spans="1:6">
      <c r="A6273" s="8">
        <v>34550</v>
      </c>
      <c r="B6273">
        <v>12.18</v>
      </c>
      <c r="C6273" s="3">
        <f ca="1">AVERAGE(B6273:OFFSET(B6273,$I$1-1,0))</f>
        <v>13.402650000000008</v>
      </c>
      <c r="D6273" s="93"/>
      <c r="E6273" s="8">
        <v>41960</v>
      </c>
      <c r="F6273" s="3">
        <f t="shared" ca="1" si="98"/>
        <v>13.944249999999995</v>
      </c>
    </row>
    <row r="6274" spans="1:6">
      <c r="A6274" s="8">
        <v>34549</v>
      </c>
      <c r="B6274">
        <v>11.35</v>
      </c>
      <c r="C6274" s="3">
        <f ca="1">AVERAGE(B6274:OFFSET(B6274,$I$1-1,0))</f>
        <v>13.39980000000001</v>
      </c>
      <c r="D6274" s="93"/>
      <c r="E6274" s="8">
        <v>41961</v>
      </c>
      <c r="F6274" s="3">
        <f t="shared" ca="1" si="98"/>
        <v>13.917999999999997</v>
      </c>
    </row>
    <row r="6275" spans="1:6">
      <c r="A6275" s="8">
        <v>34548</v>
      </c>
      <c r="B6275">
        <v>11.27</v>
      </c>
      <c r="C6275" s="3">
        <f ca="1">AVERAGE(B6275:OFFSET(B6275,$I$1-1,0))</f>
        <v>13.39970000000001</v>
      </c>
      <c r="D6275" s="93"/>
      <c r="E6275" s="8">
        <v>41962</v>
      </c>
      <c r="F6275" s="3">
        <f t="shared" ca="1" si="98"/>
        <v>13.888049999999998</v>
      </c>
    </row>
    <row r="6276" spans="1:6">
      <c r="A6276" s="8">
        <v>34547</v>
      </c>
      <c r="B6276">
        <v>11.17</v>
      </c>
      <c r="C6276" s="3">
        <f ca="1">AVERAGE(B6276:OFFSET(B6276,$I$1-1,0))</f>
        <v>13.397700000000007</v>
      </c>
      <c r="D6276" s="93"/>
      <c r="E6276" s="8">
        <v>41963</v>
      </c>
      <c r="F6276" s="3">
        <f t="shared" ca="1" si="98"/>
        <v>13.8698</v>
      </c>
    </row>
    <row r="6277" spans="1:6">
      <c r="A6277" s="8">
        <v>34544</v>
      </c>
      <c r="B6277">
        <v>11.13</v>
      </c>
      <c r="C6277" s="3">
        <f ca="1">AVERAGE(B6277:OFFSET(B6277,$I$1-1,0))</f>
        <v>13.396850000000006</v>
      </c>
      <c r="D6277" s="93"/>
      <c r="E6277" s="8">
        <v>41964</v>
      </c>
      <c r="F6277" s="3">
        <f t="shared" ca="1" si="98"/>
        <v>13.857849999999999</v>
      </c>
    </row>
    <row r="6278" spans="1:6">
      <c r="A6278" s="8">
        <v>34543</v>
      </c>
      <c r="B6278">
        <v>12.03</v>
      </c>
      <c r="C6278" s="3">
        <f ca="1">AVERAGE(B6278:OFFSET(B6278,$I$1-1,0))</f>
        <v>13.398100000000008</v>
      </c>
      <c r="D6278" s="93"/>
      <c r="E6278" s="8">
        <v>41967</v>
      </c>
      <c r="F6278" s="3">
        <f t="shared" ca="1" si="98"/>
        <v>13.84465</v>
      </c>
    </row>
    <row r="6279" spans="1:6">
      <c r="A6279" s="8">
        <v>34542</v>
      </c>
      <c r="B6279">
        <v>11.93</v>
      </c>
      <c r="C6279" s="3">
        <f ca="1">AVERAGE(B6279:OFFSET(B6279,$I$1-1,0))</f>
        <v>13.400000000000007</v>
      </c>
      <c r="D6279" s="93"/>
      <c r="E6279" s="8">
        <v>41968</v>
      </c>
      <c r="F6279" s="3">
        <f t="shared" ca="1" si="98"/>
        <v>13.833349999999998</v>
      </c>
    </row>
    <row r="6280" spans="1:6">
      <c r="A6280" s="8">
        <v>34541</v>
      </c>
      <c r="B6280">
        <v>11.66</v>
      </c>
      <c r="C6280" s="3">
        <f ca="1">AVERAGE(B6280:OFFSET(B6280,$I$1-1,0))</f>
        <v>13.401650000000009</v>
      </c>
      <c r="D6280" s="93"/>
      <c r="E6280" s="8">
        <v>41969</v>
      </c>
      <c r="F6280" s="3">
        <f t="shared" ca="1" si="98"/>
        <v>13.822199999999999</v>
      </c>
    </row>
    <row r="6281" spans="1:6">
      <c r="A6281" s="8">
        <v>34540</v>
      </c>
      <c r="B6281">
        <v>11.46</v>
      </c>
      <c r="C6281" s="3">
        <f ca="1">AVERAGE(B6281:OFFSET(B6281,$I$1-1,0))</f>
        <v>13.40355000000001</v>
      </c>
      <c r="D6281" s="93"/>
      <c r="E6281" s="8">
        <v>41971</v>
      </c>
      <c r="F6281" s="3">
        <f t="shared" ca="1" si="98"/>
        <v>13.818149999999997</v>
      </c>
    </row>
    <row r="6282" spans="1:6">
      <c r="A6282" s="8">
        <v>34537</v>
      </c>
      <c r="B6282">
        <v>11.22</v>
      </c>
      <c r="C6282" s="3">
        <f ca="1">AVERAGE(B6282:OFFSET(B6282,$I$1-1,0))</f>
        <v>13.411950000000006</v>
      </c>
      <c r="D6282" s="93"/>
      <c r="E6282" s="8">
        <v>41974</v>
      </c>
      <c r="F6282" s="3">
        <f t="shared" ca="1" si="98"/>
        <v>13.821749999999994</v>
      </c>
    </row>
    <row r="6283" spans="1:6">
      <c r="A6283" s="8">
        <v>34536</v>
      </c>
      <c r="B6283">
        <v>11.65</v>
      </c>
      <c r="C6283" s="3">
        <f ca="1">AVERAGE(B6283:OFFSET(B6283,$I$1-1,0))</f>
        <v>13.419250000000007</v>
      </c>
      <c r="D6283" s="93"/>
      <c r="E6283" s="8">
        <v>41975</v>
      </c>
      <c r="F6283" s="3">
        <f t="shared" ca="1" si="98"/>
        <v>13.816649999999996</v>
      </c>
    </row>
    <row r="6284" spans="1:6">
      <c r="A6284" s="8">
        <v>34535</v>
      </c>
      <c r="B6284">
        <v>11.7</v>
      </c>
      <c r="C6284" s="3">
        <f ca="1">AVERAGE(B6284:OFFSET(B6284,$I$1-1,0))</f>
        <v>13.425850000000002</v>
      </c>
      <c r="D6284" s="93"/>
      <c r="E6284" s="8">
        <v>41976</v>
      </c>
      <c r="F6284" s="3">
        <f t="shared" ca="1" si="98"/>
        <v>13.801499999999994</v>
      </c>
    </row>
    <row r="6285" spans="1:6">
      <c r="A6285" s="8">
        <v>34534</v>
      </c>
      <c r="B6285">
        <v>11.65</v>
      </c>
      <c r="C6285" s="3">
        <f ca="1">AVERAGE(B6285:OFFSET(B6285,$I$1-1,0))</f>
        <v>13.431600000000003</v>
      </c>
      <c r="D6285" s="93"/>
      <c r="E6285" s="8">
        <v>41977</v>
      </c>
      <c r="F6285" s="3">
        <f t="shared" ca="1" si="98"/>
        <v>13.789449999999997</v>
      </c>
    </row>
    <row r="6286" spans="1:6">
      <c r="A6286" s="8">
        <v>34533</v>
      </c>
      <c r="B6286">
        <v>11.44</v>
      </c>
      <c r="C6286" s="3">
        <f ca="1">AVERAGE(B6286:OFFSET(B6286,$I$1-1,0))</f>
        <v>13.432500000000003</v>
      </c>
      <c r="D6286" s="93"/>
      <c r="E6286" s="8">
        <v>41978</v>
      </c>
      <c r="F6286" s="3">
        <f t="shared" ca="1" si="98"/>
        <v>13.775149999999996</v>
      </c>
    </row>
    <row r="6287" spans="1:6">
      <c r="A6287" s="8">
        <v>34530</v>
      </c>
      <c r="B6287">
        <v>11.28</v>
      </c>
      <c r="C6287" s="3">
        <f ca="1">AVERAGE(B6287:OFFSET(B6287,$I$1-1,0))</f>
        <v>13.440250000000002</v>
      </c>
      <c r="D6287" s="93"/>
      <c r="E6287" s="8">
        <v>41981</v>
      </c>
      <c r="F6287" s="3">
        <f t="shared" ca="1" si="98"/>
        <v>13.775049999999997</v>
      </c>
    </row>
    <row r="6288" spans="1:6">
      <c r="A6288" s="8">
        <v>34529</v>
      </c>
      <c r="B6288">
        <v>11.64</v>
      </c>
      <c r="C6288" s="3">
        <f ca="1">AVERAGE(B6288:OFFSET(B6288,$I$1-1,0))</f>
        <v>13.447000000000003</v>
      </c>
      <c r="D6288" s="93"/>
      <c r="E6288" s="8">
        <v>41982</v>
      </c>
      <c r="F6288" s="3">
        <f t="shared" ca="1" si="98"/>
        <v>13.781149999999995</v>
      </c>
    </row>
    <row r="6289" spans="1:6">
      <c r="A6289" s="8">
        <v>34528</v>
      </c>
      <c r="B6289">
        <v>12.42</v>
      </c>
      <c r="C6289" s="3">
        <f ca="1">AVERAGE(B6289:OFFSET(B6289,$I$1-1,0))</f>
        <v>13.449750000000003</v>
      </c>
      <c r="D6289" s="93"/>
      <c r="E6289" s="8">
        <v>41983</v>
      </c>
      <c r="F6289" s="3">
        <f t="shared" ca="1" si="98"/>
        <v>13.802049999999998</v>
      </c>
    </row>
    <row r="6290" spans="1:6">
      <c r="A6290" s="8">
        <v>34527</v>
      </c>
      <c r="B6290">
        <v>13.4</v>
      </c>
      <c r="C6290" s="3">
        <f ca="1">AVERAGE(B6290:OFFSET(B6290,$I$1-1,0))</f>
        <v>13.450100000000004</v>
      </c>
      <c r="D6290" s="93"/>
      <c r="E6290" s="8">
        <v>41984</v>
      </c>
      <c r="F6290" s="3">
        <f t="shared" ca="1" si="98"/>
        <v>13.832249999999997</v>
      </c>
    </row>
    <row r="6291" spans="1:6">
      <c r="A6291" s="8">
        <v>34526</v>
      </c>
      <c r="B6291">
        <v>13.83</v>
      </c>
      <c r="C6291" s="3">
        <f ca="1">AVERAGE(B6291:OFFSET(B6291,$I$1-1,0))</f>
        <v>13.445450000000003</v>
      </c>
      <c r="D6291" s="93"/>
      <c r="E6291" s="8">
        <v>41985</v>
      </c>
      <c r="F6291" s="3">
        <f t="shared" ca="1" si="98"/>
        <v>13.867649999999996</v>
      </c>
    </row>
    <row r="6292" spans="1:6">
      <c r="A6292" s="8">
        <v>34523</v>
      </c>
      <c r="B6292">
        <v>13.26</v>
      </c>
      <c r="C6292" s="3">
        <f ca="1">AVERAGE(B6292:OFFSET(B6292,$I$1-1,0))</f>
        <v>13.443100000000001</v>
      </c>
      <c r="D6292" s="93"/>
      <c r="E6292" s="8">
        <v>41988</v>
      </c>
      <c r="F6292" s="3">
        <f t="shared" ca="1" si="98"/>
        <v>13.889749999999998</v>
      </c>
    </row>
    <row r="6293" spans="1:6">
      <c r="A6293" s="8">
        <v>34522</v>
      </c>
      <c r="B6293">
        <v>14.01</v>
      </c>
      <c r="C6293" s="3">
        <f ca="1">AVERAGE(B6293:OFFSET(B6293,$I$1-1,0))</f>
        <v>13.445550000000003</v>
      </c>
      <c r="D6293" s="93"/>
      <c r="E6293" s="8">
        <v>41989</v>
      </c>
      <c r="F6293" s="3">
        <f t="shared" ca="1" si="98"/>
        <v>13.937099999999996</v>
      </c>
    </row>
    <row r="6294" spans="1:6">
      <c r="A6294" s="8">
        <v>34521</v>
      </c>
      <c r="B6294">
        <v>14.7</v>
      </c>
      <c r="C6294" s="3">
        <f ca="1">AVERAGE(B6294:OFFSET(B6294,$I$1-1,0))</f>
        <v>13.462000000000003</v>
      </c>
      <c r="D6294" s="93"/>
      <c r="E6294" s="8">
        <v>41990</v>
      </c>
      <c r="F6294" s="3">
        <f t="shared" ca="1" si="98"/>
        <v>13.964849999999997</v>
      </c>
    </row>
    <row r="6295" spans="1:6">
      <c r="A6295" s="8">
        <v>34520</v>
      </c>
      <c r="B6295">
        <v>14.92</v>
      </c>
      <c r="C6295" s="3">
        <f ca="1">AVERAGE(B6295:OFFSET(B6295,$I$1-1,0))</f>
        <v>13.461500000000001</v>
      </c>
      <c r="D6295" s="93"/>
      <c r="E6295" s="8">
        <v>41991</v>
      </c>
      <c r="F6295" s="3">
        <f t="shared" ca="1" si="98"/>
        <v>13.977849999999998</v>
      </c>
    </row>
    <row r="6296" spans="1:6">
      <c r="A6296" s="8">
        <v>34516</v>
      </c>
      <c r="B6296">
        <v>14.36</v>
      </c>
      <c r="C6296" s="3">
        <f ca="1">AVERAGE(B6296:OFFSET(B6296,$I$1-1,0))</f>
        <v>13.453849999999999</v>
      </c>
      <c r="D6296" s="93"/>
      <c r="E6296" s="8">
        <v>41992</v>
      </c>
      <c r="F6296" s="3">
        <f t="shared" ca="1" si="98"/>
        <v>13.989749999999997</v>
      </c>
    </row>
    <row r="6297" spans="1:6">
      <c r="A6297" s="8">
        <v>34515</v>
      </c>
      <c r="B6297">
        <v>14.97</v>
      </c>
      <c r="C6297" s="3">
        <f ca="1">AVERAGE(B6297:OFFSET(B6297,$I$1-1,0))</f>
        <v>13.44885</v>
      </c>
      <c r="D6297" s="93"/>
      <c r="E6297" s="8">
        <v>41995</v>
      </c>
      <c r="F6297" s="3">
        <f t="shared" ca="1" si="98"/>
        <v>13.994999999999999</v>
      </c>
    </row>
    <row r="6298" spans="1:6">
      <c r="A6298" s="8">
        <v>34514</v>
      </c>
      <c r="B6298">
        <v>14.42</v>
      </c>
      <c r="C6298" s="3">
        <f ca="1">AVERAGE(B6298:OFFSET(B6298,$I$1-1,0))</f>
        <v>13.4375</v>
      </c>
      <c r="D6298" s="93"/>
      <c r="E6298" s="8">
        <v>41996</v>
      </c>
      <c r="F6298" s="3">
        <f t="shared" ca="1" si="98"/>
        <v>13.994999999999999</v>
      </c>
    </row>
    <row r="6299" spans="1:6">
      <c r="A6299" s="8">
        <v>34513</v>
      </c>
      <c r="B6299">
        <v>15.04</v>
      </c>
      <c r="C6299" s="3">
        <f ca="1">AVERAGE(B6299:OFFSET(B6299,$I$1-1,0))</f>
        <v>13.431149999999997</v>
      </c>
      <c r="D6299" s="93"/>
      <c r="E6299" s="8">
        <v>41997</v>
      </c>
      <c r="F6299" s="3">
        <f t="shared" ca="1" si="98"/>
        <v>13.9945</v>
      </c>
    </row>
    <row r="6300" spans="1:6">
      <c r="A6300" s="8">
        <v>34512</v>
      </c>
      <c r="B6300">
        <v>15.53</v>
      </c>
      <c r="C6300" s="3">
        <f ca="1">AVERAGE(B6300:OFFSET(B6300,$I$1-1,0))</f>
        <v>13.416749999999997</v>
      </c>
      <c r="D6300" s="93"/>
      <c r="E6300" s="8">
        <v>41999</v>
      </c>
      <c r="F6300" s="3">
        <f t="shared" ca="1" si="98"/>
        <v>13.985900000000001</v>
      </c>
    </row>
    <row r="6301" spans="1:6">
      <c r="A6301" s="8">
        <v>34509</v>
      </c>
      <c r="B6301">
        <v>16.72</v>
      </c>
      <c r="C6301" s="3">
        <f ca="1">AVERAGE(B6301:OFFSET(B6301,$I$1-1,0))</f>
        <v>13.397599999999997</v>
      </c>
      <c r="D6301" s="93"/>
      <c r="E6301" s="8">
        <v>42002</v>
      </c>
      <c r="F6301" s="3">
        <f t="shared" ca="1" si="98"/>
        <v>13.972100000000001</v>
      </c>
    </row>
    <row r="6302" spans="1:6">
      <c r="A6302" s="8">
        <v>34508</v>
      </c>
      <c r="B6302">
        <v>14.12</v>
      </c>
      <c r="C6302" s="3">
        <f ca="1">AVERAGE(B6302:OFFSET(B6302,$I$1-1,0))</f>
        <v>13.377349999999996</v>
      </c>
      <c r="D6302" s="93"/>
      <c r="E6302" s="8">
        <v>42003</v>
      </c>
      <c r="F6302" s="3">
        <f t="shared" ca="1" si="98"/>
        <v>13.973500000000001</v>
      </c>
    </row>
    <row r="6303" spans="1:6">
      <c r="A6303" s="8">
        <v>34507</v>
      </c>
      <c r="B6303">
        <v>14.02</v>
      </c>
      <c r="C6303" s="3">
        <f ca="1">AVERAGE(B6303:OFFSET(B6303,$I$1-1,0))</f>
        <v>13.372949999999996</v>
      </c>
      <c r="D6303" s="93"/>
      <c r="E6303" s="8">
        <v>42004</v>
      </c>
      <c r="F6303" s="3">
        <f t="shared" ca="1" si="98"/>
        <v>13.996899999999998</v>
      </c>
    </row>
    <row r="6304" spans="1:6">
      <c r="A6304" s="8">
        <v>34506</v>
      </c>
      <c r="B6304">
        <v>14.7</v>
      </c>
      <c r="C6304" s="3">
        <f ca="1">AVERAGE(B6304:OFFSET(B6304,$I$1-1,0))</f>
        <v>13.367349999999995</v>
      </c>
      <c r="D6304" s="93"/>
      <c r="E6304" s="8">
        <v>42006</v>
      </c>
      <c r="F6304" s="3">
        <f t="shared" ca="1" si="98"/>
        <v>14.010249999999999</v>
      </c>
    </row>
    <row r="6305" spans="1:6">
      <c r="A6305" s="8">
        <v>34505</v>
      </c>
      <c r="B6305">
        <v>13.96</v>
      </c>
      <c r="C6305" s="3">
        <f ca="1">AVERAGE(B6305:OFFSET(B6305,$I$1-1,0))</f>
        <v>13.349649999999995</v>
      </c>
      <c r="D6305" s="93"/>
      <c r="E6305" s="8">
        <v>42009</v>
      </c>
      <c r="F6305" s="3">
        <f t="shared" ca="1" si="98"/>
        <v>14.037249999999998</v>
      </c>
    </row>
    <row r="6306" spans="1:6">
      <c r="A6306" s="8">
        <v>34502</v>
      </c>
      <c r="B6306">
        <v>12.31</v>
      </c>
      <c r="C6306" s="3">
        <f ca="1">AVERAGE(B6306:OFFSET(B6306,$I$1-1,0))</f>
        <v>13.339199999999995</v>
      </c>
      <c r="D6306" s="93"/>
      <c r="E6306" s="8">
        <v>42010</v>
      </c>
      <c r="F6306" s="3">
        <f t="shared" ca="1" si="98"/>
        <v>14.067849999999996</v>
      </c>
    </row>
    <row r="6307" spans="1:6">
      <c r="A6307" s="8">
        <v>34501</v>
      </c>
      <c r="B6307">
        <v>11.22</v>
      </c>
      <c r="C6307" s="3">
        <f ca="1">AVERAGE(B6307:OFFSET(B6307,$I$1-1,0))</f>
        <v>13.335049999999994</v>
      </c>
      <c r="D6307" s="93"/>
      <c r="E6307" s="8">
        <v>42011</v>
      </c>
      <c r="F6307" s="3">
        <f t="shared" ref="F6307:F6370" ca="1" si="99">VLOOKUP(E6307,$A$6:$C$7404,3,FALSE)</f>
        <v>14.088949999999997</v>
      </c>
    </row>
    <row r="6308" spans="1:6">
      <c r="A6308" s="8">
        <v>34500</v>
      </c>
      <c r="B6308">
        <v>11.52</v>
      </c>
      <c r="C6308" s="3">
        <f ca="1">AVERAGE(B6308:OFFSET(B6308,$I$1-1,0))</f>
        <v>13.338199999999995</v>
      </c>
      <c r="D6308" s="93"/>
      <c r="E6308" s="8">
        <v>42012</v>
      </c>
      <c r="F6308" s="3">
        <f t="shared" ca="1" si="99"/>
        <v>14.103899999999999</v>
      </c>
    </row>
    <row r="6309" spans="1:6">
      <c r="A6309" s="8">
        <v>34499</v>
      </c>
      <c r="B6309">
        <v>11.6</v>
      </c>
      <c r="C6309" s="3">
        <f ca="1">AVERAGE(B6309:OFFSET(B6309,$I$1-1,0))</f>
        <v>13.339299999999994</v>
      </c>
      <c r="D6309" s="93"/>
      <c r="E6309" s="8">
        <v>42013</v>
      </c>
      <c r="F6309" s="3">
        <f t="shared" ca="1" si="99"/>
        <v>14.116999999999997</v>
      </c>
    </row>
    <row r="6310" spans="1:6">
      <c r="A6310" s="8">
        <v>34498</v>
      </c>
      <c r="B6310">
        <v>11.92</v>
      </c>
      <c r="C6310" s="3">
        <f ca="1">AVERAGE(B6310:OFFSET(B6310,$I$1-1,0))</f>
        <v>13.340849999999994</v>
      </c>
      <c r="D6310" s="93"/>
      <c r="E6310" s="8">
        <v>42016</v>
      </c>
      <c r="F6310" s="3">
        <f t="shared" ca="1" si="99"/>
        <v>14.141899999999998</v>
      </c>
    </row>
    <row r="6311" spans="1:6">
      <c r="A6311" s="8">
        <v>34495</v>
      </c>
      <c r="B6311">
        <v>12.69</v>
      </c>
      <c r="C6311" s="3">
        <f ca="1">AVERAGE(B6311:OFFSET(B6311,$I$1-1,0))</f>
        <v>13.341949999999992</v>
      </c>
      <c r="D6311" s="93"/>
      <c r="E6311" s="8">
        <v>42017</v>
      </c>
      <c r="F6311" s="3">
        <f t="shared" ca="1" si="99"/>
        <v>14.172650000000001</v>
      </c>
    </row>
    <row r="6312" spans="1:6">
      <c r="A6312" s="8">
        <v>34494</v>
      </c>
      <c r="B6312">
        <v>13.21</v>
      </c>
      <c r="C6312" s="3">
        <f ca="1">AVERAGE(B6312:OFFSET(B6312,$I$1-1,0))</f>
        <v>13.338999999999993</v>
      </c>
      <c r="D6312" s="93"/>
      <c r="E6312" s="8">
        <v>42018</v>
      </c>
      <c r="F6312" s="3">
        <f t="shared" ca="1" si="99"/>
        <v>14.210650000000003</v>
      </c>
    </row>
    <row r="6313" spans="1:6">
      <c r="A6313" s="8">
        <v>34493</v>
      </c>
      <c r="B6313">
        <v>13.32</v>
      </c>
      <c r="C6313" s="3">
        <f ca="1">AVERAGE(B6313:OFFSET(B6313,$I$1-1,0))</f>
        <v>13.331949999999996</v>
      </c>
      <c r="D6313" s="93"/>
      <c r="E6313" s="8">
        <v>42019</v>
      </c>
      <c r="F6313" s="3">
        <f t="shared" ca="1" si="99"/>
        <v>14.257100000000005</v>
      </c>
    </row>
    <row r="6314" spans="1:6">
      <c r="A6314" s="8">
        <v>34492</v>
      </c>
      <c r="B6314">
        <v>13.05</v>
      </c>
      <c r="C6314" s="3">
        <f ca="1">AVERAGE(B6314:OFFSET(B6314,$I$1-1,0))</f>
        <v>13.326099999999997</v>
      </c>
      <c r="D6314" s="93"/>
      <c r="E6314" s="8">
        <v>42020</v>
      </c>
      <c r="F6314" s="3">
        <f t="shared" ca="1" si="99"/>
        <v>14.296400000000007</v>
      </c>
    </row>
    <row r="6315" spans="1:6">
      <c r="A6315" s="8">
        <v>34491</v>
      </c>
      <c r="B6315">
        <v>13.03</v>
      </c>
      <c r="C6315" s="3">
        <f ca="1">AVERAGE(B6315:OFFSET(B6315,$I$1-1,0))</f>
        <v>13.318949999999996</v>
      </c>
      <c r="D6315" s="93"/>
      <c r="E6315" s="8">
        <v>42024</v>
      </c>
      <c r="F6315" s="3">
        <f t="shared" ca="1" si="99"/>
        <v>14.329000000000006</v>
      </c>
    </row>
    <row r="6316" spans="1:6">
      <c r="A6316" s="8">
        <v>34488</v>
      </c>
      <c r="B6316">
        <v>12.19</v>
      </c>
      <c r="C6316" s="3">
        <f ca="1">AVERAGE(B6316:OFFSET(B6316,$I$1-1,0))</f>
        <v>13.311949999999994</v>
      </c>
      <c r="D6316" s="93"/>
      <c r="E6316" s="8">
        <v>42025</v>
      </c>
      <c r="F6316" s="3">
        <f t="shared" ca="1" si="99"/>
        <v>14.353450000000008</v>
      </c>
    </row>
    <row r="6317" spans="1:6">
      <c r="A6317" s="8">
        <v>34487</v>
      </c>
      <c r="B6317">
        <v>12.73</v>
      </c>
      <c r="C6317" s="3">
        <f ca="1">AVERAGE(B6317:OFFSET(B6317,$I$1-1,0))</f>
        <v>13.308599999999995</v>
      </c>
      <c r="D6317" s="93"/>
      <c r="E6317" s="8">
        <v>42026</v>
      </c>
      <c r="F6317" s="3">
        <f t="shared" ca="1" si="99"/>
        <v>14.357600000000007</v>
      </c>
    </row>
    <row r="6318" spans="1:6">
      <c r="A6318" s="8">
        <v>34486</v>
      </c>
      <c r="B6318">
        <v>12.72</v>
      </c>
      <c r="C6318" s="3">
        <f ca="1">AVERAGE(B6318:OFFSET(B6318,$I$1-1,0))</f>
        <v>13.302899999999998</v>
      </c>
      <c r="D6318" s="93"/>
      <c r="E6318" s="8">
        <v>42027</v>
      </c>
      <c r="F6318" s="3">
        <f t="shared" ca="1" si="99"/>
        <v>14.366450000000007</v>
      </c>
    </row>
    <row r="6319" spans="1:6">
      <c r="A6319" s="8">
        <v>34485</v>
      </c>
      <c r="B6319">
        <v>13.03</v>
      </c>
      <c r="C6319" s="3">
        <f ca="1">AVERAGE(B6319:OFFSET(B6319,$I$1-1,0))</f>
        <v>13.299349999999997</v>
      </c>
      <c r="D6319" s="93"/>
      <c r="E6319" s="8">
        <v>42030</v>
      </c>
      <c r="F6319" s="3">
        <f t="shared" ca="1" si="99"/>
        <v>14.374950000000007</v>
      </c>
    </row>
    <row r="6320" spans="1:6">
      <c r="A6320" s="8">
        <v>34481</v>
      </c>
      <c r="B6320">
        <v>12.49</v>
      </c>
      <c r="C6320" s="3">
        <f ca="1">AVERAGE(B6320:OFFSET(B6320,$I$1-1,0))</f>
        <v>13.295149999999996</v>
      </c>
      <c r="D6320" s="93"/>
      <c r="E6320" s="8">
        <v>42031</v>
      </c>
      <c r="F6320" s="3">
        <f t="shared" ca="1" si="99"/>
        <v>14.381600000000008</v>
      </c>
    </row>
    <row r="6321" spans="1:6">
      <c r="A6321" s="8">
        <v>34480</v>
      </c>
      <c r="B6321">
        <v>12.5</v>
      </c>
      <c r="C6321" s="3">
        <f ca="1">AVERAGE(B6321:OFFSET(B6321,$I$1-1,0))</f>
        <v>13.294599999999997</v>
      </c>
      <c r="D6321" s="93"/>
      <c r="E6321" s="8">
        <v>42032</v>
      </c>
      <c r="F6321" s="3">
        <f t="shared" ca="1" si="99"/>
        <v>14.398650000000007</v>
      </c>
    </row>
    <row r="6322" spans="1:6">
      <c r="A6322" s="8">
        <v>34479</v>
      </c>
      <c r="B6322">
        <v>12.43</v>
      </c>
      <c r="C6322" s="3">
        <f ca="1">AVERAGE(B6322:OFFSET(B6322,$I$1-1,0))</f>
        <v>13.292449999999999</v>
      </c>
      <c r="D6322" s="93"/>
      <c r="E6322" s="8">
        <v>42033</v>
      </c>
      <c r="F6322" s="3">
        <f t="shared" ca="1" si="99"/>
        <v>14.411900000000005</v>
      </c>
    </row>
    <row r="6323" spans="1:6">
      <c r="A6323" s="8">
        <v>34478</v>
      </c>
      <c r="B6323">
        <v>12.73</v>
      </c>
      <c r="C6323" s="3">
        <f ca="1">AVERAGE(B6323:OFFSET(B6323,$I$1-1,0))</f>
        <v>13.291849999999997</v>
      </c>
      <c r="D6323" s="93"/>
      <c r="E6323" s="8">
        <v>42034</v>
      </c>
      <c r="F6323" s="3">
        <f t="shared" ca="1" si="99"/>
        <v>14.438700000000006</v>
      </c>
    </row>
    <row r="6324" spans="1:6">
      <c r="A6324" s="8">
        <v>34477</v>
      </c>
      <c r="B6324">
        <v>13.49</v>
      </c>
      <c r="C6324" s="3">
        <f ca="1">AVERAGE(B6324:OFFSET(B6324,$I$1-1,0))</f>
        <v>13.290149999999997</v>
      </c>
      <c r="D6324" s="93"/>
      <c r="E6324" s="8">
        <v>42037</v>
      </c>
      <c r="F6324" s="3">
        <f t="shared" ca="1" si="99"/>
        <v>14.464950000000009</v>
      </c>
    </row>
    <row r="6325" spans="1:6">
      <c r="A6325" s="8">
        <v>34474</v>
      </c>
      <c r="B6325">
        <v>12.79</v>
      </c>
      <c r="C6325" s="3">
        <f ca="1">AVERAGE(B6325:OFFSET(B6325,$I$1-1,0))</f>
        <v>13.284349999999995</v>
      </c>
      <c r="D6325" s="93"/>
      <c r="E6325" s="8">
        <v>42038</v>
      </c>
      <c r="F6325" s="3">
        <f t="shared" ca="1" si="99"/>
        <v>14.484800000000007</v>
      </c>
    </row>
    <row r="6326" spans="1:6">
      <c r="A6326" s="8">
        <v>34473</v>
      </c>
      <c r="B6326">
        <v>12.33</v>
      </c>
      <c r="C6326" s="3">
        <f ca="1">AVERAGE(B6326:OFFSET(B6326,$I$1-1,0))</f>
        <v>13.280549999999996</v>
      </c>
      <c r="D6326" s="93"/>
      <c r="E6326" s="8">
        <v>42039</v>
      </c>
      <c r="F6326" s="3">
        <f t="shared" ca="1" si="99"/>
        <v>14.510200000000006</v>
      </c>
    </row>
    <row r="6327" spans="1:6">
      <c r="A6327" s="8">
        <v>34472</v>
      </c>
      <c r="B6327">
        <v>12.55</v>
      </c>
      <c r="C6327" s="3">
        <f ca="1">AVERAGE(B6327:OFFSET(B6327,$I$1-1,0))</f>
        <v>13.277449999999996</v>
      </c>
      <c r="D6327" s="93"/>
      <c r="E6327" s="8">
        <v>42040</v>
      </c>
      <c r="F6327" s="3">
        <f t="shared" ca="1" si="99"/>
        <v>14.528500000000008</v>
      </c>
    </row>
    <row r="6328" spans="1:6">
      <c r="A6328" s="8">
        <v>34471</v>
      </c>
      <c r="B6328">
        <v>14.08</v>
      </c>
      <c r="C6328" s="3">
        <f ca="1">AVERAGE(B6328:OFFSET(B6328,$I$1-1,0))</f>
        <v>13.272149999999995</v>
      </c>
      <c r="D6328" s="93"/>
      <c r="E6328" s="8">
        <v>42041</v>
      </c>
      <c r="F6328" s="3">
        <f t="shared" ca="1" si="99"/>
        <v>14.548600000000008</v>
      </c>
    </row>
    <row r="6329" spans="1:6">
      <c r="A6329" s="8">
        <v>34470</v>
      </c>
      <c r="B6329">
        <v>14.67</v>
      </c>
      <c r="C6329" s="3">
        <f ca="1">AVERAGE(B6329:OFFSET(B6329,$I$1-1,0))</f>
        <v>13.259099999999995</v>
      </c>
      <c r="D6329" s="93"/>
      <c r="E6329" s="8">
        <v>42044</v>
      </c>
      <c r="F6329" s="3">
        <f t="shared" ca="1" si="99"/>
        <v>14.574750000000009</v>
      </c>
    </row>
    <row r="6330" spans="1:6">
      <c r="A6330" s="8">
        <v>34467</v>
      </c>
      <c r="B6330">
        <v>14.54</v>
      </c>
      <c r="C6330" s="3">
        <f ca="1">AVERAGE(B6330:OFFSET(B6330,$I$1-1,0))</f>
        <v>13.244399999999994</v>
      </c>
      <c r="D6330" s="93"/>
      <c r="E6330" s="8">
        <v>42045</v>
      </c>
      <c r="F6330" s="3">
        <f t="shared" ca="1" si="99"/>
        <v>14.590600000000009</v>
      </c>
    </row>
    <row r="6331" spans="1:6">
      <c r="A6331" s="8">
        <v>34466</v>
      </c>
      <c r="B6331">
        <v>15.46</v>
      </c>
      <c r="C6331" s="3">
        <f ca="1">AVERAGE(B6331:OFFSET(B6331,$I$1-1,0))</f>
        <v>13.227949999999995</v>
      </c>
      <c r="D6331" s="93"/>
      <c r="E6331" s="8">
        <v>42046</v>
      </c>
      <c r="F6331" s="3">
        <f t="shared" ca="1" si="99"/>
        <v>14.60555000000001</v>
      </c>
    </row>
    <row r="6332" spans="1:6">
      <c r="A6332" s="8">
        <v>34465</v>
      </c>
      <c r="B6332">
        <v>15.55</v>
      </c>
      <c r="C6332" s="3">
        <f ca="1">AVERAGE(B6332:OFFSET(B6332,$I$1-1,0))</f>
        <v>13.207499999999996</v>
      </c>
      <c r="D6332" s="93"/>
      <c r="E6332" s="8">
        <v>42047</v>
      </c>
      <c r="F6332" s="3">
        <f t="shared" ca="1" si="99"/>
        <v>14.613700000000009</v>
      </c>
    </row>
    <row r="6333" spans="1:6">
      <c r="A6333" s="8">
        <v>34464</v>
      </c>
      <c r="B6333">
        <v>15.19</v>
      </c>
      <c r="C6333" s="3">
        <f ca="1">AVERAGE(B6333:OFFSET(B6333,$I$1-1,0))</f>
        <v>13.186449999999997</v>
      </c>
      <c r="D6333" s="93"/>
      <c r="E6333" s="8">
        <v>42048</v>
      </c>
      <c r="F6333" s="3">
        <f t="shared" ca="1" si="99"/>
        <v>14.620100000000006</v>
      </c>
    </row>
    <row r="6334" spans="1:6">
      <c r="A6334" s="8">
        <v>34463</v>
      </c>
      <c r="B6334">
        <v>16.16</v>
      </c>
      <c r="C6334" s="3">
        <f ca="1">AVERAGE(B6334:OFFSET(B6334,$I$1-1,0))</f>
        <v>13.167099999999998</v>
      </c>
      <c r="D6334" s="93"/>
      <c r="E6334" s="8">
        <v>42052</v>
      </c>
      <c r="F6334" s="3">
        <f t="shared" ca="1" si="99"/>
        <v>14.632850000000008</v>
      </c>
    </row>
    <row r="6335" spans="1:6">
      <c r="A6335" s="8">
        <v>34460</v>
      </c>
      <c r="B6335">
        <v>15.08</v>
      </c>
      <c r="C6335" s="3">
        <f ca="1">AVERAGE(B6335:OFFSET(B6335,$I$1-1,0))</f>
        <v>13.142899999999999</v>
      </c>
      <c r="D6335" s="93"/>
      <c r="E6335" s="8">
        <v>42053</v>
      </c>
      <c r="F6335" s="3">
        <f t="shared" ca="1" si="99"/>
        <v>14.645550000000007</v>
      </c>
    </row>
    <row r="6336" spans="1:6">
      <c r="A6336" s="8">
        <v>34459</v>
      </c>
      <c r="B6336">
        <v>14.56</v>
      </c>
      <c r="C6336" s="3">
        <f ca="1">AVERAGE(B6336:OFFSET(B6336,$I$1-1,0))</f>
        <v>13.125949999999998</v>
      </c>
      <c r="D6336" s="93"/>
      <c r="E6336" s="8">
        <v>42054</v>
      </c>
      <c r="F6336" s="3">
        <f t="shared" ca="1" si="99"/>
        <v>14.655550000000007</v>
      </c>
    </row>
    <row r="6337" spans="1:6">
      <c r="A6337" s="8">
        <v>34458</v>
      </c>
      <c r="B6337">
        <v>14.29</v>
      </c>
      <c r="C6337" s="3">
        <f ca="1">AVERAGE(B6337:OFFSET(B6337,$I$1-1,0))</f>
        <v>13.113</v>
      </c>
      <c r="D6337" s="93"/>
      <c r="E6337" s="8">
        <v>42055</v>
      </c>
      <c r="F6337" s="3">
        <f t="shared" ca="1" si="99"/>
        <v>14.658050000000008</v>
      </c>
    </row>
    <row r="6338" spans="1:6">
      <c r="A6338" s="8">
        <v>34457</v>
      </c>
      <c r="B6338">
        <v>13.81</v>
      </c>
      <c r="C6338" s="3">
        <f ca="1">AVERAGE(B6338:OFFSET(B6338,$I$1-1,0))</f>
        <v>13.0968</v>
      </c>
      <c r="D6338" s="93"/>
      <c r="E6338" s="8">
        <v>42058</v>
      </c>
      <c r="F6338" s="3">
        <f t="shared" ca="1" si="99"/>
        <v>14.663850000000007</v>
      </c>
    </row>
    <row r="6339" spans="1:6">
      <c r="A6339" s="8">
        <v>34456</v>
      </c>
      <c r="B6339">
        <v>14.11</v>
      </c>
      <c r="C6339" s="3">
        <f ca="1">AVERAGE(B6339:OFFSET(B6339,$I$1-1,0))</f>
        <v>13.085050000000001</v>
      </c>
      <c r="D6339" s="93"/>
      <c r="E6339" s="8">
        <v>42059</v>
      </c>
      <c r="F6339" s="3">
        <f t="shared" ca="1" si="99"/>
        <v>14.665150000000008</v>
      </c>
    </row>
    <row r="6340" spans="1:6">
      <c r="A6340" s="8">
        <v>34453</v>
      </c>
      <c r="B6340">
        <v>13.77</v>
      </c>
      <c r="C6340" s="3">
        <f ca="1">AVERAGE(B6340:OFFSET(B6340,$I$1-1,0))</f>
        <v>13.069299999999998</v>
      </c>
      <c r="D6340" s="93"/>
      <c r="E6340" s="8">
        <v>42060</v>
      </c>
      <c r="F6340" s="3">
        <f t="shared" ca="1" si="99"/>
        <v>14.669750000000008</v>
      </c>
    </row>
    <row r="6341" spans="1:6">
      <c r="A6341" s="8">
        <v>34452</v>
      </c>
      <c r="B6341">
        <v>14.51</v>
      </c>
      <c r="C6341" s="3">
        <f ca="1">AVERAGE(B6341:OFFSET(B6341,$I$1-1,0))</f>
        <v>13.053449999999998</v>
      </c>
      <c r="D6341" s="93"/>
      <c r="E6341" s="8">
        <v>42061</v>
      </c>
      <c r="F6341" s="3">
        <f t="shared" ca="1" si="99"/>
        <v>14.678150000000008</v>
      </c>
    </row>
    <row r="6342" spans="1:6">
      <c r="A6342" s="8">
        <v>34450</v>
      </c>
      <c r="B6342">
        <v>13.8</v>
      </c>
      <c r="C6342" s="3">
        <f ca="1">AVERAGE(B6342:OFFSET(B6342,$I$1-1,0))</f>
        <v>13.034800000000001</v>
      </c>
      <c r="D6342" s="93"/>
      <c r="E6342" s="8">
        <v>42062</v>
      </c>
      <c r="F6342" s="3">
        <f t="shared" ca="1" si="99"/>
        <v>14.684200000000006</v>
      </c>
    </row>
    <row r="6343" spans="1:6">
      <c r="A6343" s="8">
        <v>34449</v>
      </c>
      <c r="B6343">
        <v>14.26</v>
      </c>
      <c r="C6343" s="3">
        <f ca="1">AVERAGE(B6343:OFFSET(B6343,$I$1-1,0))</f>
        <v>13.020899999999999</v>
      </c>
      <c r="D6343" s="93"/>
      <c r="E6343" s="8">
        <v>42065</v>
      </c>
      <c r="F6343" s="3">
        <f t="shared" ca="1" si="99"/>
        <v>14.688550000000003</v>
      </c>
    </row>
    <row r="6344" spans="1:6">
      <c r="A6344" s="8">
        <v>34446</v>
      </c>
      <c r="B6344">
        <v>14.94</v>
      </c>
      <c r="C6344" s="3">
        <f ca="1">AVERAGE(B6344:OFFSET(B6344,$I$1-1,0))</f>
        <v>13.003849999999998</v>
      </c>
      <c r="D6344" s="93"/>
      <c r="E6344" s="8">
        <v>42066</v>
      </c>
      <c r="F6344" s="3">
        <f t="shared" ca="1" si="99"/>
        <v>14.692000000000005</v>
      </c>
    </row>
    <row r="6345" spans="1:6">
      <c r="A6345" s="8">
        <v>34445</v>
      </c>
      <c r="B6345">
        <v>14.93</v>
      </c>
      <c r="C6345" s="3">
        <f ca="1">AVERAGE(B6345:OFFSET(B6345,$I$1-1,0))</f>
        <v>12.983149999999998</v>
      </c>
      <c r="D6345" s="93"/>
      <c r="E6345" s="8">
        <v>42067</v>
      </c>
      <c r="F6345" s="3">
        <f t="shared" ca="1" si="99"/>
        <v>14.700950000000004</v>
      </c>
    </row>
    <row r="6346" spans="1:6">
      <c r="A6346" s="8">
        <v>34444</v>
      </c>
      <c r="B6346">
        <v>17.010000000000002</v>
      </c>
      <c r="C6346" s="3">
        <f ca="1">AVERAGE(B6346:OFFSET(B6346,$I$1-1,0))</f>
        <v>12.9697</v>
      </c>
      <c r="D6346" s="93"/>
      <c r="E6346" s="8">
        <v>42068</v>
      </c>
      <c r="F6346" s="3">
        <f t="shared" ca="1" si="99"/>
        <v>14.709050000000007</v>
      </c>
    </row>
    <row r="6347" spans="1:6">
      <c r="A6347" s="8">
        <v>34443</v>
      </c>
      <c r="B6347">
        <v>16.93</v>
      </c>
      <c r="C6347" s="3">
        <f ca="1">AVERAGE(B6347:OFFSET(B6347,$I$1-1,0))</f>
        <v>12.9499</v>
      </c>
      <c r="D6347" s="93"/>
      <c r="E6347" s="8">
        <v>42069</v>
      </c>
      <c r="F6347" s="3">
        <f t="shared" ca="1" si="99"/>
        <v>14.720250000000007</v>
      </c>
    </row>
    <row r="6348" spans="1:6">
      <c r="A6348" s="8">
        <v>34442</v>
      </c>
      <c r="B6348">
        <v>17.22</v>
      </c>
      <c r="C6348" s="3">
        <f ca="1">AVERAGE(B6348:OFFSET(B6348,$I$1-1,0))</f>
        <v>12.934600000000003</v>
      </c>
      <c r="D6348" s="93"/>
      <c r="E6348" s="8">
        <v>42072</v>
      </c>
      <c r="F6348" s="3">
        <f t="shared" ca="1" si="99"/>
        <v>14.736000000000008</v>
      </c>
    </row>
    <row r="6349" spans="1:6">
      <c r="A6349" s="8">
        <v>34439</v>
      </c>
      <c r="B6349">
        <v>15.98</v>
      </c>
      <c r="C6349" s="3">
        <f ca="1">AVERAGE(B6349:OFFSET(B6349,$I$1-1,0))</f>
        <v>12.905150000000001</v>
      </c>
      <c r="D6349" s="93"/>
      <c r="E6349" s="8">
        <v>42073</v>
      </c>
      <c r="F6349" s="3">
        <f t="shared" ca="1" si="99"/>
        <v>14.759300000000005</v>
      </c>
    </row>
    <row r="6350" spans="1:6">
      <c r="A6350" s="8">
        <v>34438</v>
      </c>
      <c r="B6350">
        <v>16.27</v>
      </c>
      <c r="C6350" s="3">
        <f ca="1">AVERAGE(B6350:OFFSET(B6350,$I$1-1,0))</f>
        <v>12.882800000000001</v>
      </c>
      <c r="D6350" s="93"/>
      <c r="E6350" s="8">
        <v>42074</v>
      </c>
      <c r="F6350" s="3">
        <f t="shared" ca="1" si="99"/>
        <v>14.786850000000005</v>
      </c>
    </row>
    <row r="6351" spans="1:6">
      <c r="A6351" s="8">
        <v>34437</v>
      </c>
      <c r="B6351">
        <v>17.02</v>
      </c>
      <c r="C6351" s="3">
        <f ca="1">AVERAGE(B6351:OFFSET(B6351,$I$1-1,0))</f>
        <v>12.857750000000005</v>
      </c>
      <c r="D6351" s="93"/>
      <c r="E6351" s="8">
        <v>42075</v>
      </c>
      <c r="F6351" s="3">
        <f t="shared" ca="1" si="99"/>
        <v>14.806400000000004</v>
      </c>
    </row>
    <row r="6352" spans="1:6">
      <c r="A6352" s="8">
        <v>34436</v>
      </c>
      <c r="B6352">
        <v>16.420000000000002</v>
      </c>
      <c r="C6352" s="3">
        <f ca="1">AVERAGE(B6352:OFFSET(B6352,$I$1-1,0))</f>
        <v>12.829100000000006</v>
      </c>
      <c r="D6352" s="93"/>
      <c r="E6352" s="8">
        <v>42076</v>
      </c>
      <c r="F6352" s="3">
        <f t="shared" ca="1" si="99"/>
        <v>14.828000000000007</v>
      </c>
    </row>
    <row r="6353" spans="1:6">
      <c r="A6353" s="8">
        <v>34435</v>
      </c>
      <c r="B6353">
        <v>16.61</v>
      </c>
      <c r="C6353" s="3">
        <f ca="1">AVERAGE(B6353:OFFSET(B6353,$I$1-1,0))</f>
        <v>12.802550000000007</v>
      </c>
      <c r="D6353" s="93"/>
      <c r="E6353" s="8">
        <v>42079</v>
      </c>
      <c r="F6353" s="3">
        <f t="shared" ca="1" si="99"/>
        <v>14.848200000000006</v>
      </c>
    </row>
    <row r="6354" spans="1:6">
      <c r="A6354" s="8">
        <v>34432</v>
      </c>
      <c r="B6354">
        <v>16.920000000000002</v>
      </c>
      <c r="C6354" s="3">
        <f ca="1">AVERAGE(B6354:OFFSET(B6354,$I$1-1,0))</f>
        <v>12.775750000000009</v>
      </c>
      <c r="D6354" s="93"/>
      <c r="E6354" s="8">
        <v>42080</v>
      </c>
      <c r="F6354" s="3">
        <f t="shared" ca="1" si="99"/>
        <v>14.869500000000002</v>
      </c>
    </row>
    <row r="6355" spans="1:6">
      <c r="A6355" s="8">
        <v>34431</v>
      </c>
      <c r="B6355">
        <v>16.98</v>
      </c>
      <c r="C6355" s="3">
        <f ca="1">AVERAGE(B6355:OFFSET(B6355,$I$1-1,0))</f>
        <v>12.752400000000012</v>
      </c>
      <c r="D6355" s="93"/>
      <c r="E6355" s="8">
        <v>42081</v>
      </c>
      <c r="F6355" s="3">
        <f t="shared" ca="1" si="99"/>
        <v>14.881450000000005</v>
      </c>
    </row>
    <row r="6356" spans="1:6">
      <c r="A6356" s="8">
        <v>34430</v>
      </c>
      <c r="B6356">
        <v>17.38</v>
      </c>
      <c r="C6356" s="3">
        <f ca="1">AVERAGE(B6356:OFFSET(B6356,$I$1-1,0))</f>
        <v>12.727700000000009</v>
      </c>
      <c r="D6356" s="93"/>
      <c r="E6356" s="8">
        <v>42082</v>
      </c>
      <c r="F6356" s="3">
        <f t="shared" ca="1" si="99"/>
        <v>14.892450000000006</v>
      </c>
    </row>
    <row r="6357" spans="1:6">
      <c r="A6357" s="8">
        <v>34429</v>
      </c>
      <c r="B6357">
        <v>18.13</v>
      </c>
      <c r="C6357" s="3">
        <f ca="1">AVERAGE(B6357:OFFSET(B6357,$I$1-1,0))</f>
        <v>12.699050000000009</v>
      </c>
      <c r="D6357" s="93"/>
      <c r="E6357" s="8">
        <v>42083</v>
      </c>
      <c r="F6357" s="3">
        <f t="shared" ca="1" si="99"/>
        <v>14.897150000000005</v>
      </c>
    </row>
    <row r="6358" spans="1:6">
      <c r="A6358" s="8">
        <v>34428</v>
      </c>
      <c r="B6358">
        <v>23.87</v>
      </c>
      <c r="C6358" s="3">
        <f ca="1">AVERAGE(B6358:OFFSET(B6358,$I$1-1,0))</f>
        <v>12.669650000000011</v>
      </c>
      <c r="D6358" s="93"/>
      <c r="E6358" s="8">
        <v>42086</v>
      </c>
      <c r="F6358" s="3">
        <f t="shared" ca="1" si="99"/>
        <v>14.905800000000008</v>
      </c>
    </row>
    <row r="6359" spans="1:6">
      <c r="A6359" s="8">
        <v>34424</v>
      </c>
      <c r="B6359">
        <v>20.45</v>
      </c>
      <c r="C6359" s="3">
        <f ca="1">AVERAGE(B6359:OFFSET(B6359,$I$1-1,0))</f>
        <v>12.611500000000005</v>
      </c>
      <c r="D6359" s="93"/>
      <c r="E6359" s="8">
        <v>42087</v>
      </c>
      <c r="F6359" s="3">
        <f t="shared" ca="1" si="99"/>
        <v>14.920250000000008</v>
      </c>
    </row>
    <row r="6360" spans="1:6">
      <c r="A6360" s="8">
        <v>34423</v>
      </c>
      <c r="B6360">
        <v>18.59</v>
      </c>
      <c r="C6360" s="3">
        <f ca="1">AVERAGE(B6360:OFFSET(B6360,$I$1-1,0))</f>
        <v>12.567550000000004</v>
      </c>
      <c r="D6360" s="93"/>
      <c r="E6360" s="8">
        <v>42088</v>
      </c>
      <c r="F6360" s="3">
        <f t="shared" ca="1" si="99"/>
        <v>14.941700000000008</v>
      </c>
    </row>
    <row r="6361" spans="1:6">
      <c r="A6361" s="8">
        <v>34422</v>
      </c>
      <c r="B6361">
        <v>16.489999999999998</v>
      </c>
      <c r="C6361" s="3">
        <f ca="1">AVERAGE(B6361:OFFSET(B6361,$I$1-1,0))</f>
        <v>12.533950000000003</v>
      </c>
      <c r="D6361" s="93"/>
      <c r="E6361" s="8">
        <v>42089</v>
      </c>
      <c r="F6361" s="3">
        <f t="shared" ca="1" si="99"/>
        <v>14.965750000000007</v>
      </c>
    </row>
    <row r="6362" spans="1:6">
      <c r="A6362" s="8">
        <v>34421</v>
      </c>
      <c r="B6362">
        <v>14.9</v>
      </c>
      <c r="C6362" s="3">
        <f ca="1">AVERAGE(B6362:OFFSET(B6362,$I$1-1,0))</f>
        <v>12.511450000000002</v>
      </c>
      <c r="D6362" s="93"/>
      <c r="E6362" s="8">
        <v>42090</v>
      </c>
      <c r="F6362" s="3">
        <f t="shared" ca="1" si="99"/>
        <v>14.983100000000009</v>
      </c>
    </row>
    <row r="6363" spans="1:6">
      <c r="A6363" s="8">
        <v>34418</v>
      </c>
      <c r="B6363">
        <v>13.67</v>
      </c>
      <c r="C6363" s="3">
        <f ca="1">AVERAGE(B6363:OFFSET(B6363,$I$1-1,0))</f>
        <v>12.498600000000003</v>
      </c>
      <c r="D6363" s="93"/>
      <c r="E6363" s="8">
        <v>42093</v>
      </c>
      <c r="F6363" s="3">
        <f t="shared" ca="1" si="99"/>
        <v>14.992850000000008</v>
      </c>
    </row>
    <row r="6364" spans="1:6">
      <c r="A6364" s="8">
        <v>34417</v>
      </c>
      <c r="B6364">
        <v>13.43</v>
      </c>
      <c r="C6364" s="3">
        <f ca="1">AVERAGE(B6364:OFFSET(B6364,$I$1-1,0))</f>
        <v>12.493800000000004</v>
      </c>
      <c r="D6364" s="93"/>
      <c r="E6364" s="8">
        <v>42094</v>
      </c>
      <c r="F6364" s="3">
        <f t="shared" ca="1" si="99"/>
        <v>15.008400000000009</v>
      </c>
    </row>
    <row r="6365" spans="1:6">
      <c r="A6365" s="8">
        <v>34416</v>
      </c>
      <c r="B6365">
        <v>12.31</v>
      </c>
      <c r="C6365" s="3">
        <f ca="1">AVERAGE(B6365:OFFSET(B6365,$I$1-1,0))</f>
        <v>12.493200000000002</v>
      </c>
      <c r="D6365" s="93"/>
      <c r="E6365" s="8">
        <v>42095</v>
      </c>
      <c r="F6365" s="3">
        <f t="shared" ca="1" si="99"/>
        <v>15.020700000000009</v>
      </c>
    </row>
    <row r="6366" spans="1:6">
      <c r="A6366" s="8">
        <v>34415</v>
      </c>
      <c r="B6366">
        <v>13.39</v>
      </c>
      <c r="C6366" s="3">
        <f ca="1">AVERAGE(B6366:OFFSET(B6366,$I$1-1,0))</f>
        <v>12.501450000000002</v>
      </c>
      <c r="D6366" s="93"/>
      <c r="E6366" s="8">
        <v>42096</v>
      </c>
      <c r="F6366" s="3">
        <f t="shared" ca="1" si="99"/>
        <v>15.033750000000008</v>
      </c>
    </row>
    <row r="6367" spans="1:6">
      <c r="A6367" s="8">
        <v>34414</v>
      </c>
      <c r="B6367">
        <v>14.34</v>
      </c>
      <c r="C6367" s="3">
        <f ca="1">AVERAGE(B6367:OFFSET(B6367,$I$1-1,0))</f>
        <v>12.508200000000004</v>
      </c>
      <c r="D6367" s="93"/>
      <c r="E6367" s="8">
        <v>42100</v>
      </c>
      <c r="F6367" s="3">
        <f t="shared" ca="1" si="99"/>
        <v>15.054400000000008</v>
      </c>
    </row>
    <row r="6368" spans="1:6">
      <c r="A6368" s="8">
        <v>34411</v>
      </c>
      <c r="B6368">
        <v>13.32</v>
      </c>
      <c r="C6368" s="3">
        <f ca="1">AVERAGE(B6368:OFFSET(B6368,$I$1-1,0))</f>
        <v>12.506850000000004</v>
      </c>
      <c r="D6368" s="93"/>
      <c r="E6368" s="8">
        <v>42101</v>
      </c>
      <c r="F6368" s="3">
        <f t="shared" ca="1" si="99"/>
        <v>15.075200000000009</v>
      </c>
    </row>
    <row r="6369" spans="1:6">
      <c r="A6369" s="8">
        <v>34410</v>
      </c>
      <c r="B6369">
        <v>12.76</v>
      </c>
      <c r="C6369" s="3">
        <f ca="1">AVERAGE(B6369:OFFSET(B6369,$I$1-1,0))</f>
        <v>12.504550000000005</v>
      </c>
      <c r="D6369" s="93"/>
      <c r="E6369" s="8">
        <v>42102</v>
      </c>
      <c r="F6369" s="3">
        <f t="shared" ca="1" si="99"/>
        <v>15.09085000000001</v>
      </c>
    </row>
    <row r="6370" spans="1:6">
      <c r="A6370" s="8">
        <v>34409</v>
      </c>
      <c r="B6370">
        <v>14.51</v>
      </c>
      <c r="C6370" s="3">
        <f ca="1">AVERAGE(B6370:OFFSET(B6370,$I$1-1,0))</f>
        <v>12.508450000000005</v>
      </c>
      <c r="D6370" s="93"/>
      <c r="E6370" s="8">
        <v>42103</v>
      </c>
      <c r="F6370" s="3">
        <f t="shared" ca="1" si="99"/>
        <v>15.101400000000011</v>
      </c>
    </row>
    <row r="6371" spans="1:6">
      <c r="A6371" s="8">
        <v>34408</v>
      </c>
      <c r="B6371">
        <v>14.78</v>
      </c>
      <c r="C6371" s="3">
        <f ca="1">AVERAGE(B6371:OFFSET(B6371,$I$1-1,0))</f>
        <v>12.503300000000003</v>
      </c>
      <c r="D6371" s="93"/>
      <c r="E6371" s="8">
        <v>42104</v>
      </c>
      <c r="F6371" s="3">
        <f t="shared" ref="F6371:F6434" ca="1" si="100">VLOOKUP(E6371,$A$6:$C$7404,3,FALSE)</f>
        <v>15.103650000000009</v>
      </c>
    </row>
    <row r="6372" spans="1:6">
      <c r="A6372" s="8">
        <v>34407</v>
      </c>
      <c r="B6372">
        <v>16.61</v>
      </c>
      <c r="C6372" s="3">
        <f ca="1">AVERAGE(B6372:OFFSET(B6372,$I$1-1,0))</f>
        <v>12.497750000000003</v>
      </c>
      <c r="D6372" s="93"/>
      <c r="E6372" s="8">
        <v>42107</v>
      </c>
      <c r="F6372" s="3">
        <f t="shared" ca="1" si="100"/>
        <v>15.115400000000008</v>
      </c>
    </row>
    <row r="6373" spans="1:6">
      <c r="A6373" s="8">
        <v>34404</v>
      </c>
      <c r="B6373">
        <v>14.87</v>
      </c>
      <c r="C6373" s="3">
        <f ca="1">AVERAGE(B6373:OFFSET(B6373,$I$1-1,0))</f>
        <v>12.482050000000001</v>
      </c>
      <c r="D6373" s="93"/>
      <c r="E6373" s="8">
        <v>42108</v>
      </c>
      <c r="F6373" s="3">
        <f t="shared" ca="1" si="100"/>
        <v>15.125600000000009</v>
      </c>
    </row>
    <row r="6374" spans="1:6">
      <c r="A6374" s="8">
        <v>34403</v>
      </c>
      <c r="B6374">
        <v>16.55</v>
      </c>
      <c r="C6374" s="3">
        <f ca="1">AVERAGE(B6374:OFFSET(B6374,$I$1-1,0))</f>
        <v>12.473200000000002</v>
      </c>
      <c r="D6374" s="93"/>
      <c r="E6374" s="8">
        <v>42109</v>
      </c>
      <c r="F6374" s="3">
        <f t="shared" ca="1" si="100"/>
        <v>15.133500000000005</v>
      </c>
    </row>
    <row r="6375" spans="1:6">
      <c r="A6375" s="8">
        <v>34402</v>
      </c>
      <c r="B6375">
        <v>14.41</v>
      </c>
      <c r="C6375" s="3">
        <f ca="1">AVERAGE(B6375:OFFSET(B6375,$I$1-1,0))</f>
        <v>12.45485</v>
      </c>
      <c r="D6375" s="93"/>
      <c r="E6375" s="8">
        <v>42110</v>
      </c>
      <c r="F6375" s="3">
        <f t="shared" ca="1" si="100"/>
        <v>15.138650000000005</v>
      </c>
    </row>
    <row r="6376" spans="1:6">
      <c r="A6376" s="8">
        <v>34401</v>
      </c>
      <c r="B6376">
        <v>16.23</v>
      </c>
      <c r="C6376" s="3">
        <f ca="1">AVERAGE(B6376:OFFSET(B6376,$I$1-1,0))</f>
        <v>12.453000000000001</v>
      </c>
      <c r="D6376" s="93"/>
      <c r="E6376" s="8">
        <v>42111</v>
      </c>
      <c r="F6376" s="3">
        <f t="shared" ca="1" si="100"/>
        <v>15.152350000000004</v>
      </c>
    </row>
    <row r="6377" spans="1:6">
      <c r="A6377" s="8">
        <v>34400</v>
      </c>
      <c r="B6377">
        <v>14.26</v>
      </c>
      <c r="C6377" s="3">
        <f ca="1">AVERAGE(B6377:OFFSET(B6377,$I$1-1,0))</f>
        <v>12.442349999999999</v>
      </c>
      <c r="D6377" s="93"/>
      <c r="E6377" s="8">
        <v>42114</v>
      </c>
      <c r="F6377" s="3">
        <f t="shared" ca="1" si="100"/>
        <v>15.164750000000003</v>
      </c>
    </row>
    <row r="6378" spans="1:6">
      <c r="A6378" s="8">
        <v>34397</v>
      </c>
      <c r="B6378">
        <v>16</v>
      </c>
      <c r="C6378" s="3">
        <f ca="1">AVERAGE(B6378:OFFSET(B6378,$I$1-1,0))</f>
        <v>12.443600000000002</v>
      </c>
      <c r="D6378" s="93"/>
      <c r="E6378" s="8">
        <v>42115</v>
      </c>
      <c r="F6378" s="3">
        <f t="shared" ca="1" si="100"/>
        <v>15.179400000000003</v>
      </c>
    </row>
    <row r="6379" spans="1:6">
      <c r="A6379" s="8">
        <v>34396</v>
      </c>
      <c r="B6379">
        <v>16.36</v>
      </c>
      <c r="C6379" s="3">
        <f ca="1">AVERAGE(B6379:OFFSET(B6379,$I$1-1,0))</f>
        <v>12.433499999999999</v>
      </c>
      <c r="D6379" s="93"/>
      <c r="E6379" s="8">
        <v>42116</v>
      </c>
      <c r="F6379" s="3">
        <f t="shared" ca="1" si="100"/>
        <v>15.186300000000003</v>
      </c>
    </row>
    <row r="6380" spans="1:6">
      <c r="A6380" s="8">
        <v>34395</v>
      </c>
      <c r="B6380">
        <v>16.079999999999998</v>
      </c>
      <c r="C6380" s="3">
        <f ca="1">AVERAGE(B6380:OFFSET(B6380,$I$1-1,0))</f>
        <v>12.42315</v>
      </c>
      <c r="D6380" s="93"/>
      <c r="E6380" s="8">
        <v>42117</v>
      </c>
      <c r="F6380" s="3">
        <f t="shared" ca="1" si="100"/>
        <v>15.188800000000001</v>
      </c>
    </row>
    <row r="6381" spans="1:6">
      <c r="A6381" s="8">
        <v>34394</v>
      </c>
      <c r="B6381">
        <v>15.83</v>
      </c>
      <c r="C6381" s="3">
        <f ca="1">AVERAGE(B6381:OFFSET(B6381,$I$1-1,0))</f>
        <v>12.413699999999999</v>
      </c>
      <c r="D6381" s="93"/>
      <c r="E6381" s="8">
        <v>42118</v>
      </c>
      <c r="F6381" s="3">
        <f t="shared" ca="1" si="100"/>
        <v>15.192</v>
      </c>
    </row>
    <row r="6382" spans="1:6">
      <c r="A6382" s="8">
        <v>34393</v>
      </c>
      <c r="B6382">
        <v>14.87</v>
      </c>
      <c r="C6382" s="3">
        <f ca="1">AVERAGE(B6382:OFFSET(B6382,$I$1-1,0))</f>
        <v>12.405200000000001</v>
      </c>
      <c r="D6382" s="93"/>
      <c r="E6382" s="8">
        <v>42121</v>
      </c>
      <c r="F6382" s="3">
        <f t="shared" ca="1" si="100"/>
        <v>15.194649999999999</v>
      </c>
    </row>
    <row r="6383" spans="1:6">
      <c r="A6383" s="8">
        <v>34390</v>
      </c>
      <c r="B6383">
        <v>14.8</v>
      </c>
      <c r="C6383" s="3">
        <f ca="1">AVERAGE(B6383:OFFSET(B6383,$I$1-1,0))</f>
        <v>12.402799999999999</v>
      </c>
      <c r="D6383" s="93"/>
      <c r="E6383" s="8">
        <v>42122</v>
      </c>
      <c r="F6383" s="3">
        <f t="shared" ca="1" si="100"/>
        <v>15.196300000000001</v>
      </c>
    </row>
    <row r="6384" spans="1:6">
      <c r="A6384" s="8">
        <v>34389</v>
      </c>
      <c r="B6384">
        <v>15.96</v>
      </c>
      <c r="C6384" s="3">
        <f ca="1">AVERAGE(B6384:OFFSET(B6384,$I$1-1,0))</f>
        <v>12.402599999999998</v>
      </c>
      <c r="D6384" s="93"/>
      <c r="E6384" s="8">
        <v>42123</v>
      </c>
      <c r="F6384" s="3">
        <f t="shared" ca="1" si="100"/>
        <v>15.20415</v>
      </c>
    </row>
    <row r="6385" spans="1:6">
      <c r="A6385" s="8">
        <v>34388</v>
      </c>
      <c r="B6385">
        <v>13.91</v>
      </c>
      <c r="C6385" s="3">
        <f ca="1">AVERAGE(B6385:OFFSET(B6385,$I$1-1,0))</f>
        <v>12.390599999999996</v>
      </c>
      <c r="D6385" s="93"/>
      <c r="E6385" s="8">
        <v>42124</v>
      </c>
      <c r="F6385" s="3">
        <f t="shared" ca="1" si="100"/>
        <v>15.2171</v>
      </c>
    </row>
    <row r="6386" spans="1:6">
      <c r="A6386" s="8">
        <v>34387</v>
      </c>
      <c r="B6386">
        <v>13.52</v>
      </c>
      <c r="C6386" s="3">
        <f ca="1">AVERAGE(B6386:OFFSET(B6386,$I$1-1,0))</f>
        <v>12.387799999999995</v>
      </c>
      <c r="D6386" s="93"/>
      <c r="E6386" s="8">
        <v>42125</v>
      </c>
      <c r="F6386" s="3">
        <f t="shared" ca="1" si="100"/>
        <v>15.225600000000002</v>
      </c>
    </row>
    <row r="6387" spans="1:6">
      <c r="A6387" s="8">
        <v>34383</v>
      </c>
      <c r="B6387">
        <v>14.7</v>
      </c>
      <c r="C6387" s="3">
        <f ca="1">AVERAGE(B6387:OFFSET(B6387,$I$1-1,0))</f>
        <v>12.388799999999994</v>
      </c>
      <c r="D6387" s="93"/>
      <c r="E6387" s="8">
        <v>42128</v>
      </c>
      <c r="F6387" s="3">
        <f t="shared" ca="1" si="100"/>
        <v>15.217150000000002</v>
      </c>
    </row>
    <row r="6388" spans="1:6">
      <c r="A6388" s="8">
        <v>34382</v>
      </c>
      <c r="B6388">
        <v>13.79</v>
      </c>
      <c r="C6388" s="3">
        <f ca="1">AVERAGE(B6388:OFFSET(B6388,$I$1-1,0))</f>
        <v>12.380349999999996</v>
      </c>
      <c r="D6388" s="93"/>
      <c r="E6388" s="8">
        <v>42129</v>
      </c>
      <c r="F6388" s="3">
        <f t="shared" ca="1" si="100"/>
        <v>15.228400000000001</v>
      </c>
    </row>
    <row r="6389" spans="1:6">
      <c r="A6389" s="8">
        <v>34381</v>
      </c>
      <c r="B6389">
        <v>13.13</v>
      </c>
      <c r="C6389" s="3">
        <f ca="1">AVERAGE(B6389:OFFSET(B6389,$I$1-1,0))</f>
        <v>12.377499999999996</v>
      </c>
      <c r="D6389" s="93"/>
      <c r="E6389" s="8">
        <v>42130</v>
      </c>
      <c r="F6389" s="3">
        <f t="shared" ca="1" si="100"/>
        <v>15.240100000000002</v>
      </c>
    </row>
    <row r="6390" spans="1:6">
      <c r="A6390" s="8">
        <v>34380</v>
      </c>
      <c r="B6390">
        <v>13.4</v>
      </c>
      <c r="C6390" s="3">
        <f ca="1">AVERAGE(B6390:OFFSET(B6390,$I$1-1,0))</f>
        <v>12.373749999999996</v>
      </c>
      <c r="D6390" s="93"/>
      <c r="E6390" s="8">
        <v>42131</v>
      </c>
      <c r="F6390" s="3">
        <f t="shared" ca="1" si="100"/>
        <v>15.254550000000005</v>
      </c>
    </row>
    <row r="6391" spans="1:6">
      <c r="A6391" s="8">
        <v>34379</v>
      </c>
      <c r="B6391">
        <v>14.28</v>
      </c>
      <c r="C6391" s="3">
        <f ca="1">AVERAGE(B6391:OFFSET(B6391,$I$1-1,0))</f>
        <v>12.367449999999996</v>
      </c>
      <c r="D6391" s="93"/>
      <c r="E6391" s="8">
        <v>42132</v>
      </c>
      <c r="F6391" s="3">
        <f t="shared" ca="1" si="100"/>
        <v>15.261250000000004</v>
      </c>
    </row>
    <row r="6392" spans="1:6">
      <c r="A6392" s="8">
        <v>34376</v>
      </c>
      <c r="B6392">
        <v>14.46</v>
      </c>
      <c r="C6392" s="3">
        <f ca="1">AVERAGE(B6392:OFFSET(B6392,$I$1-1,0))</f>
        <v>12.360549999999998</v>
      </c>
      <c r="D6392" s="93"/>
      <c r="E6392" s="8">
        <v>42135</v>
      </c>
      <c r="F6392" s="3">
        <f t="shared" ca="1" si="100"/>
        <v>15.271300000000004</v>
      </c>
    </row>
    <row r="6393" spans="1:6">
      <c r="A6393" s="8">
        <v>34375</v>
      </c>
      <c r="B6393">
        <v>14.24</v>
      </c>
      <c r="C6393" s="3">
        <f ca="1">AVERAGE(B6393:OFFSET(B6393,$I$1-1,0))</f>
        <v>12.350350000000001</v>
      </c>
      <c r="D6393" s="93"/>
      <c r="E6393" s="8">
        <v>42136</v>
      </c>
      <c r="F6393" s="3">
        <f t="shared" ca="1" si="100"/>
        <v>15.277150000000001</v>
      </c>
    </row>
    <row r="6394" spans="1:6">
      <c r="A6394" s="8">
        <v>34374</v>
      </c>
      <c r="B6394">
        <v>13.3</v>
      </c>
      <c r="C6394" s="3">
        <f ca="1">AVERAGE(B6394:OFFSET(B6394,$I$1-1,0))</f>
        <v>12.343150000000001</v>
      </c>
      <c r="D6394" s="93"/>
      <c r="E6394" s="8">
        <v>42137</v>
      </c>
      <c r="F6394" s="3">
        <f t="shared" ca="1" si="100"/>
        <v>15.283150000000004</v>
      </c>
    </row>
    <row r="6395" spans="1:6">
      <c r="A6395" s="8">
        <v>34373</v>
      </c>
      <c r="B6395">
        <v>13.66</v>
      </c>
      <c r="C6395" s="3">
        <f ca="1">AVERAGE(B6395:OFFSET(B6395,$I$1-1,0))</f>
        <v>12.34225</v>
      </c>
      <c r="D6395" s="93"/>
      <c r="E6395" s="8">
        <v>42138</v>
      </c>
      <c r="F6395" s="3">
        <f t="shared" ca="1" si="100"/>
        <v>15.280450000000004</v>
      </c>
    </row>
    <row r="6396" spans="1:6">
      <c r="A6396" s="8">
        <v>34372</v>
      </c>
      <c r="B6396">
        <v>13.96</v>
      </c>
      <c r="C6396" s="3">
        <f ca="1">AVERAGE(B6396:OFFSET(B6396,$I$1-1,0))</f>
        <v>12.343599999999999</v>
      </c>
      <c r="D6396" s="93"/>
      <c r="E6396" s="8">
        <v>42139</v>
      </c>
      <c r="F6396" s="3">
        <f t="shared" ca="1" si="100"/>
        <v>15.275700000000002</v>
      </c>
    </row>
    <row r="6397" spans="1:6">
      <c r="A6397" s="8">
        <v>34369</v>
      </c>
      <c r="B6397">
        <v>15.25</v>
      </c>
      <c r="C6397" s="3">
        <f ca="1">AVERAGE(B6397:OFFSET(B6397,$I$1-1,0))</f>
        <v>12.35005</v>
      </c>
      <c r="D6397" s="93"/>
      <c r="E6397" s="8">
        <v>42142</v>
      </c>
      <c r="F6397" s="3">
        <f t="shared" ca="1" si="100"/>
        <v>15.254600000000003</v>
      </c>
    </row>
    <row r="6398" spans="1:6">
      <c r="A6398" s="8">
        <v>34368</v>
      </c>
      <c r="B6398">
        <v>10.75</v>
      </c>
      <c r="C6398" s="3">
        <f ca="1">AVERAGE(B6398:OFFSET(B6398,$I$1-1,0))</f>
        <v>12.3406</v>
      </c>
      <c r="D6398" s="93"/>
      <c r="E6398" s="8">
        <v>42143</v>
      </c>
      <c r="F6398" s="3">
        <f t="shared" ca="1" si="100"/>
        <v>15.233700000000001</v>
      </c>
    </row>
    <row r="6399" spans="1:6">
      <c r="A6399" s="8">
        <v>34367</v>
      </c>
      <c r="B6399">
        <v>10.61</v>
      </c>
      <c r="C6399" s="3">
        <f ca="1">AVERAGE(B6399:OFFSET(B6399,$I$1-1,0))</f>
        <v>12.350249999999999</v>
      </c>
      <c r="D6399" s="93"/>
      <c r="E6399" s="8">
        <v>42144</v>
      </c>
      <c r="F6399" s="3">
        <f t="shared" ca="1" si="100"/>
        <v>15.222500000000002</v>
      </c>
    </row>
    <row r="6400" spans="1:6">
      <c r="A6400" s="8">
        <v>34366</v>
      </c>
      <c r="B6400">
        <v>10.65</v>
      </c>
      <c r="C6400" s="3">
        <f ca="1">AVERAGE(B6400:OFFSET(B6400,$I$1-1,0))</f>
        <v>12.357749999999999</v>
      </c>
      <c r="D6400" s="93"/>
      <c r="E6400" s="8">
        <v>42145</v>
      </c>
      <c r="F6400" s="3">
        <f t="shared" ca="1" si="100"/>
        <v>15.198700000000004</v>
      </c>
    </row>
    <row r="6401" spans="1:6">
      <c r="A6401" s="8">
        <v>34365</v>
      </c>
      <c r="B6401">
        <v>10.63</v>
      </c>
      <c r="C6401" s="3">
        <f ca="1">AVERAGE(B6401:OFFSET(B6401,$I$1-1,0))</f>
        <v>12.364199999999999</v>
      </c>
      <c r="D6401" s="93"/>
      <c r="E6401" s="8">
        <v>42146</v>
      </c>
      <c r="F6401" s="3">
        <f t="shared" ca="1" si="100"/>
        <v>15.177500000000002</v>
      </c>
    </row>
    <row r="6402" spans="1:6">
      <c r="A6402" s="8">
        <v>34362</v>
      </c>
      <c r="B6402">
        <v>9.94</v>
      </c>
      <c r="C6402" s="3">
        <f ca="1">AVERAGE(B6402:OFFSET(B6402,$I$1-1,0))</f>
        <v>12.371349999999998</v>
      </c>
      <c r="D6402" s="93"/>
      <c r="E6402" s="8">
        <v>42150</v>
      </c>
      <c r="F6402" s="3">
        <f t="shared" ca="1" si="100"/>
        <v>15.164500000000002</v>
      </c>
    </row>
    <row r="6403" spans="1:6">
      <c r="A6403" s="8">
        <v>34361</v>
      </c>
      <c r="B6403">
        <v>10.3</v>
      </c>
      <c r="C6403" s="3">
        <f ca="1">AVERAGE(B6403:OFFSET(B6403,$I$1-1,0))</f>
        <v>12.378099999999996</v>
      </c>
      <c r="D6403" s="93"/>
      <c r="E6403" s="8">
        <v>42151</v>
      </c>
      <c r="F6403" s="3">
        <f t="shared" ca="1" si="100"/>
        <v>15.152000000000003</v>
      </c>
    </row>
    <row r="6404" spans="1:6">
      <c r="A6404" s="8">
        <v>34360</v>
      </c>
      <c r="B6404">
        <v>11.17</v>
      </c>
      <c r="C6404" s="3">
        <f ca="1">AVERAGE(B6404:OFFSET(B6404,$I$1-1,0))</f>
        <v>12.381399999999996</v>
      </c>
      <c r="D6404" s="93"/>
      <c r="E6404" s="8">
        <v>42152</v>
      </c>
      <c r="F6404" s="3">
        <f t="shared" ca="1" si="100"/>
        <v>15.147400000000003</v>
      </c>
    </row>
    <row r="6405" spans="1:6">
      <c r="A6405" s="8">
        <v>34359</v>
      </c>
      <c r="B6405">
        <v>11.38</v>
      </c>
      <c r="C6405" s="3">
        <f ca="1">AVERAGE(B6405:OFFSET(B6405,$I$1-1,0))</f>
        <v>12.38435</v>
      </c>
      <c r="D6405" s="93"/>
      <c r="E6405" s="8">
        <v>42153</v>
      </c>
      <c r="F6405" s="3">
        <f t="shared" ca="1" si="100"/>
        <v>15.145950000000003</v>
      </c>
    </row>
    <row r="6406" spans="1:6">
      <c r="A6406" s="8">
        <v>34358</v>
      </c>
      <c r="B6406">
        <v>11.6</v>
      </c>
      <c r="C6406" s="3">
        <f ca="1">AVERAGE(B6406:OFFSET(B6406,$I$1-1,0))</f>
        <v>12.385949999999998</v>
      </c>
      <c r="D6406" s="93"/>
      <c r="E6406" s="8">
        <v>42156</v>
      </c>
      <c r="F6406" s="3">
        <f t="shared" ca="1" si="100"/>
        <v>15.151300000000001</v>
      </c>
    </row>
    <row r="6407" spans="1:6">
      <c r="A6407" s="8">
        <v>34355</v>
      </c>
      <c r="B6407">
        <v>11.09</v>
      </c>
      <c r="C6407" s="3">
        <f ca="1">AVERAGE(B6407:OFFSET(B6407,$I$1-1,0))</f>
        <v>12.387599999999997</v>
      </c>
      <c r="D6407" s="93"/>
      <c r="E6407" s="8">
        <v>42157</v>
      </c>
      <c r="F6407" s="3">
        <f t="shared" ca="1" si="100"/>
        <v>15.160399999999999</v>
      </c>
    </row>
    <row r="6408" spans="1:6">
      <c r="A6408" s="8">
        <v>34354</v>
      </c>
      <c r="B6408">
        <v>11.16</v>
      </c>
      <c r="C6408" s="3">
        <f ca="1">AVERAGE(B6408:OFFSET(B6408,$I$1-1,0))</f>
        <v>12.396299999999998</v>
      </c>
      <c r="D6408" s="93"/>
      <c r="E6408" s="8">
        <v>42158</v>
      </c>
      <c r="F6408" s="3">
        <f t="shared" ca="1" si="100"/>
        <v>15.16295</v>
      </c>
    </row>
    <row r="6409" spans="1:6">
      <c r="A6409" s="8">
        <v>34353</v>
      </c>
      <c r="B6409">
        <v>11.76</v>
      </c>
      <c r="C6409" s="3">
        <f ca="1">AVERAGE(B6409:OFFSET(B6409,$I$1-1,0))</f>
        <v>12.4087</v>
      </c>
      <c r="D6409" s="93"/>
      <c r="E6409" s="8">
        <v>42159</v>
      </c>
      <c r="F6409" s="3">
        <f t="shared" ca="1" si="100"/>
        <v>15.174900000000001</v>
      </c>
    </row>
    <row r="6410" spans="1:6">
      <c r="A6410" s="8">
        <v>34352</v>
      </c>
      <c r="B6410">
        <v>11.63</v>
      </c>
      <c r="C6410" s="3">
        <f ca="1">AVERAGE(B6410:OFFSET(B6410,$I$1-1,0))</f>
        <v>12.421099999999997</v>
      </c>
      <c r="D6410" s="93"/>
      <c r="E6410" s="8">
        <v>42160</v>
      </c>
      <c r="F6410" s="3">
        <f t="shared" ca="1" si="100"/>
        <v>15.184900000000001</v>
      </c>
    </row>
    <row r="6411" spans="1:6">
      <c r="A6411" s="8">
        <v>34351</v>
      </c>
      <c r="B6411">
        <v>11.88</v>
      </c>
      <c r="C6411" s="3">
        <f ca="1">AVERAGE(B6411:OFFSET(B6411,$I$1-1,0))</f>
        <v>12.433549999999995</v>
      </c>
      <c r="D6411" s="93"/>
      <c r="E6411" s="8">
        <v>42163</v>
      </c>
      <c r="F6411" s="3">
        <f t="shared" ca="1" si="100"/>
        <v>15.202450000000001</v>
      </c>
    </row>
    <row r="6412" spans="1:6">
      <c r="A6412" s="8">
        <v>34348</v>
      </c>
      <c r="B6412">
        <v>11.15</v>
      </c>
      <c r="C6412" s="3">
        <f ca="1">AVERAGE(B6412:OFFSET(B6412,$I$1-1,0))</f>
        <v>12.446649999999995</v>
      </c>
      <c r="D6412" s="93"/>
      <c r="E6412" s="8">
        <v>42164</v>
      </c>
      <c r="F6412" s="3">
        <f t="shared" ca="1" si="100"/>
        <v>15.215999999999999</v>
      </c>
    </row>
    <row r="6413" spans="1:6">
      <c r="A6413" s="8">
        <v>34347</v>
      </c>
      <c r="B6413">
        <v>12.08</v>
      </c>
      <c r="C6413" s="3">
        <f ca="1">AVERAGE(B6413:OFFSET(B6413,$I$1-1,0))</f>
        <v>12.455999999999994</v>
      </c>
      <c r="D6413" s="93"/>
      <c r="E6413" s="8">
        <v>42165</v>
      </c>
      <c r="F6413" s="3">
        <f t="shared" ca="1" si="100"/>
        <v>15.224749999999998</v>
      </c>
    </row>
    <row r="6414" spans="1:6">
      <c r="A6414" s="8">
        <v>34346</v>
      </c>
      <c r="B6414">
        <v>11.65</v>
      </c>
      <c r="C6414" s="3">
        <f ca="1">AVERAGE(B6414:OFFSET(B6414,$I$1-1,0))</f>
        <v>12.458249999999994</v>
      </c>
      <c r="D6414" s="93"/>
      <c r="E6414" s="8">
        <v>42166</v>
      </c>
      <c r="F6414" s="3">
        <f t="shared" ca="1" si="100"/>
        <v>15.230500000000001</v>
      </c>
    </row>
    <row r="6415" spans="1:6">
      <c r="A6415" s="8">
        <v>34345</v>
      </c>
      <c r="B6415">
        <v>11.29</v>
      </c>
      <c r="C6415" s="3">
        <f ca="1">AVERAGE(B6415:OFFSET(B6415,$I$1-1,0))</f>
        <v>12.461149999999996</v>
      </c>
      <c r="D6415" s="93"/>
      <c r="E6415" s="8">
        <v>42167</v>
      </c>
      <c r="F6415" s="3">
        <f t="shared" ca="1" si="100"/>
        <v>15.241250000000003</v>
      </c>
    </row>
    <row r="6416" spans="1:6">
      <c r="A6416" s="8">
        <v>34344</v>
      </c>
      <c r="B6416">
        <v>10.74</v>
      </c>
      <c r="C6416" s="3">
        <f ca="1">AVERAGE(B6416:OFFSET(B6416,$I$1-1,0))</f>
        <v>12.467849999999997</v>
      </c>
      <c r="D6416" s="93"/>
      <c r="E6416" s="8">
        <v>42170</v>
      </c>
      <c r="F6416" s="3">
        <f t="shared" ca="1" si="100"/>
        <v>15.259300000000001</v>
      </c>
    </row>
    <row r="6417" spans="1:6">
      <c r="A6417" s="8">
        <v>34341</v>
      </c>
      <c r="B6417">
        <v>10.96</v>
      </c>
      <c r="C6417" s="3">
        <f ca="1">AVERAGE(B6417:OFFSET(B6417,$I$1-1,0))</f>
        <v>12.475199999999997</v>
      </c>
      <c r="D6417" s="93"/>
      <c r="E6417" s="8">
        <v>42171</v>
      </c>
      <c r="F6417" s="3">
        <f t="shared" ca="1" si="100"/>
        <v>15.273099999999998</v>
      </c>
    </row>
    <row r="6418" spans="1:6">
      <c r="A6418" s="8">
        <v>34340</v>
      </c>
      <c r="B6418">
        <v>11.27</v>
      </c>
      <c r="C6418" s="3">
        <f ca="1">AVERAGE(B6418:OFFSET(B6418,$I$1-1,0))</f>
        <v>12.480799999999995</v>
      </c>
      <c r="D6418" s="93"/>
      <c r="E6418" s="8">
        <v>42172</v>
      </c>
      <c r="F6418" s="3">
        <f t="shared" ca="1" si="100"/>
        <v>15.285699999999997</v>
      </c>
    </row>
    <row r="6419" spans="1:6">
      <c r="A6419" s="8">
        <v>34339</v>
      </c>
      <c r="B6419">
        <v>10.94</v>
      </c>
      <c r="C6419" s="3">
        <f ca="1">AVERAGE(B6419:OFFSET(B6419,$I$1-1,0))</f>
        <v>12.486649999999996</v>
      </c>
      <c r="D6419" s="93"/>
      <c r="E6419" s="8">
        <v>42173</v>
      </c>
      <c r="F6419" s="3">
        <f t="shared" ca="1" si="100"/>
        <v>15.290399999999998</v>
      </c>
    </row>
    <row r="6420" spans="1:6">
      <c r="A6420" s="8">
        <v>34338</v>
      </c>
      <c r="B6420">
        <v>11.91</v>
      </c>
      <c r="C6420" s="3">
        <f ca="1">AVERAGE(B6420:OFFSET(B6420,$I$1-1,0))</f>
        <v>12.497049999999994</v>
      </c>
      <c r="D6420" s="93"/>
      <c r="E6420" s="8">
        <v>42174</v>
      </c>
      <c r="F6420" s="3">
        <f t="shared" ca="1" si="100"/>
        <v>15.298399999999997</v>
      </c>
    </row>
    <row r="6421" spans="1:6">
      <c r="A6421" s="8">
        <v>34337</v>
      </c>
      <c r="B6421">
        <v>12.57</v>
      </c>
      <c r="C6421" s="3">
        <f ca="1">AVERAGE(B6421:OFFSET(B6421,$I$1-1,0))</f>
        <v>12.505799999999995</v>
      </c>
      <c r="D6421" s="93"/>
      <c r="E6421" s="8">
        <v>42177</v>
      </c>
      <c r="F6421" s="3">
        <f t="shared" ca="1" si="100"/>
        <v>15.298899999999998</v>
      </c>
    </row>
    <row r="6422" spans="1:6">
      <c r="A6422" s="8">
        <v>34334</v>
      </c>
      <c r="B6422">
        <v>11.66</v>
      </c>
      <c r="C6422" s="3">
        <f ca="1">AVERAGE(B6422:OFFSET(B6422,$I$1-1,0))</f>
        <v>12.509099999999995</v>
      </c>
      <c r="D6422" s="93"/>
      <c r="E6422" s="8">
        <v>42178</v>
      </c>
      <c r="F6422" s="3">
        <f t="shared" ca="1" si="100"/>
        <v>15.298999999999996</v>
      </c>
    </row>
    <row r="6423" spans="1:6">
      <c r="A6423" s="8">
        <v>34333</v>
      </c>
      <c r="B6423">
        <v>10.69</v>
      </c>
      <c r="C6423" s="3">
        <f ca="1">AVERAGE(B6423:OFFSET(B6423,$I$1-1,0))</f>
        <v>12.521649999999996</v>
      </c>
      <c r="D6423" s="93"/>
      <c r="E6423" s="8">
        <v>42179</v>
      </c>
      <c r="F6423" s="3">
        <f t="shared" ca="1" si="100"/>
        <v>15.301999999999998</v>
      </c>
    </row>
    <row r="6424" spans="1:6">
      <c r="A6424" s="8">
        <v>34332</v>
      </c>
      <c r="B6424">
        <v>10.46</v>
      </c>
      <c r="C6424" s="3">
        <f ca="1">AVERAGE(B6424:OFFSET(B6424,$I$1-1,0))</f>
        <v>12.540849999999995</v>
      </c>
      <c r="D6424" s="93"/>
      <c r="E6424" s="8">
        <v>42180</v>
      </c>
      <c r="F6424" s="3">
        <f t="shared" ca="1" si="100"/>
        <v>15.304549999999997</v>
      </c>
    </row>
    <row r="6425" spans="1:6">
      <c r="A6425" s="8">
        <v>34331</v>
      </c>
      <c r="B6425">
        <v>9.82</v>
      </c>
      <c r="C6425" s="3">
        <f ca="1">AVERAGE(B6425:OFFSET(B6425,$I$1-1,0))</f>
        <v>12.561099999999996</v>
      </c>
      <c r="D6425" s="93"/>
      <c r="E6425" s="8">
        <v>42181</v>
      </c>
      <c r="F6425" s="3">
        <f t="shared" ca="1" si="100"/>
        <v>15.310249999999996</v>
      </c>
    </row>
    <row r="6426" spans="1:6">
      <c r="A6426" s="8">
        <v>34330</v>
      </c>
      <c r="B6426">
        <v>9.6999999999999993</v>
      </c>
      <c r="C6426" s="3">
        <f ca="1">AVERAGE(B6426:OFFSET(B6426,$I$1-1,0))</f>
        <v>12.585699999999997</v>
      </c>
      <c r="D6426" s="93"/>
      <c r="E6426" s="8">
        <v>42184</v>
      </c>
      <c r="F6426" s="3">
        <f t="shared" ca="1" si="100"/>
        <v>15.340499999999995</v>
      </c>
    </row>
    <row r="6427" spans="1:6">
      <c r="A6427" s="8">
        <v>34326</v>
      </c>
      <c r="B6427">
        <v>9.48</v>
      </c>
      <c r="C6427" s="3">
        <f ca="1">AVERAGE(B6427:OFFSET(B6427,$I$1-1,0))</f>
        <v>12.615499999999997</v>
      </c>
      <c r="D6427" s="93"/>
      <c r="E6427" s="8">
        <v>42185</v>
      </c>
      <c r="F6427" s="3">
        <f t="shared" ca="1" si="100"/>
        <v>15.365099999999995</v>
      </c>
    </row>
    <row r="6428" spans="1:6">
      <c r="A6428" s="8">
        <v>34325</v>
      </c>
      <c r="B6428">
        <v>9.31</v>
      </c>
      <c r="C6428" s="3">
        <f ca="1">AVERAGE(B6428:OFFSET(B6428,$I$1-1,0))</f>
        <v>12.639399999999998</v>
      </c>
      <c r="D6428" s="93"/>
      <c r="E6428" s="8">
        <v>42186</v>
      </c>
      <c r="F6428" s="3">
        <f t="shared" ca="1" si="100"/>
        <v>15.374949999999997</v>
      </c>
    </row>
    <row r="6429" spans="1:6">
      <c r="A6429" s="8">
        <v>34324</v>
      </c>
      <c r="B6429">
        <v>10.08</v>
      </c>
      <c r="C6429" s="3">
        <f ca="1">AVERAGE(B6429:OFFSET(B6429,$I$1-1,0))</f>
        <v>12.662399999999998</v>
      </c>
      <c r="D6429" s="93"/>
      <c r="E6429" s="8">
        <v>42187</v>
      </c>
      <c r="F6429" s="3">
        <f t="shared" ca="1" si="100"/>
        <v>15.395249999999999</v>
      </c>
    </row>
    <row r="6430" spans="1:6">
      <c r="A6430" s="8">
        <v>34323</v>
      </c>
      <c r="B6430">
        <v>10.75</v>
      </c>
      <c r="C6430" s="3">
        <f ca="1">AVERAGE(B6430:OFFSET(B6430,$I$1-1,0))</f>
        <v>12.682849999999997</v>
      </c>
      <c r="D6430" s="93"/>
      <c r="E6430" s="8">
        <v>42191</v>
      </c>
      <c r="F6430" s="3">
        <f t="shared" ca="1" si="100"/>
        <v>15.417049999999996</v>
      </c>
    </row>
    <row r="6431" spans="1:6">
      <c r="A6431" s="8">
        <v>34320</v>
      </c>
      <c r="B6431">
        <v>11.08</v>
      </c>
      <c r="C6431" s="3">
        <f ca="1">AVERAGE(B6431:OFFSET(B6431,$I$1-1,0))</f>
        <v>12.710199999999995</v>
      </c>
      <c r="D6431" s="93"/>
      <c r="E6431" s="8">
        <v>42192</v>
      </c>
      <c r="F6431" s="3">
        <f t="shared" ca="1" si="100"/>
        <v>15.437349999999997</v>
      </c>
    </row>
    <row r="6432" spans="1:6">
      <c r="A6432" s="8">
        <v>34319</v>
      </c>
      <c r="B6432">
        <v>10.9</v>
      </c>
      <c r="C6432" s="3">
        <f ca="1">AVERAGE(B6432:OFFSET(B6432,$I$1-1,0))</f>
        <v>12.725199999999996</v>
      </c>
      <c r="D6432" s="93"/>
      <c r="E6432" s="8">
        <v>42193</v>
      </c>
      <c r="F6432" s="3">
        <f t="shared" ca="1" si="100"/>
        <v>15.475099999999996</v>
      </c>
    </row>
    <row r="6433" spans="1:6">
      <c r="A6433" s="8">
        <v>34318</v>
      </c>
      <c r="B6433">
        <v>11.03</v>
      </c>
      <c r="C6433" s="3">
        <f ca="1">AVERAGE(B6433:OFFSET(B6433,$I$1-1,0))</f>
        <v>12.737899999999994</v>
      </c>
      <c r="D6433" s="93"/>
      <c r="E6433" s="8">
        <v>42194</v>
      </c>
      <c r="F6433" s="3">
        <f t="shared" ca="1" si="100"/>
        <v>15.506499999999996</v>
      </c>
    </row>
    <row r="6434" spans="1:6">
      <c r="A6434" s="8">
        <v>34317</v>
      </c>
      <c r="B6434">
        <v>11.13</v>
      </c>
      <c r="C6434" s="3">
        <f ca="1">AVERAGE(B6434:OFFSET(B6434,$I$1-1,0))</f>
        <v>12.748399999999997</v>
      </c>
      <c r="D6434" s="93"/>
      <c r="E6434" s="8">
        <v>42195</v>
      </c>
      <c r="F6434" s="3">
        <f t="shared" ca="1" si="100"/>
        <v>15.515999999999996</v>
      </c>
    </row>
    <row r="6435" spans="1:6">
      <c r="A6435" s="8">
        <v>34316</v>
      </c>
      <c r="B6435">
        <v>10.98</v>
      </c>
      <c r="C6435" s="3">
        <f ca="1">AVERAGE(B6435:OFFSET(B6435,$I$1-1,0))</f>
        <v>12.755199999999995</v>
      </c>
      <c r="D6435" s="93"/>
      <c r="E6435" s="8">
        <v>42198</v>
      </c>
      <c r="F6435" s="3">
        <f t="shared" ref="F6435:F6498" ca="1" si="101">VLOOKUP(E6435,$A$6:$C$7404,3,FALSE)</f>
        <v>15.519149999999998</v>
      </c>
    </row>
    <row r="6436" spans="1:6">
      <c r="A6436" s="8">
        <v>34313</v>
      </c>
      <c r="B6436">
        <v>12.6</v>
      </c>
      <c r="C6436" s="3">
        <f ca="1">AVERAGE(B6436:OFFSET(B6436,$I$1-1,0))</f>
        <v>12.768299999999995</v>
      </c>
      <c r="D6436" s="93"/>
      <c r="E6436" s="8">
        <v>42199</v>
      </c>
      <c r="F6436" s="3">
        <f t="shared" ca="1" si="101"/>
        <v>15.507799999999996</v>
      </c>
    </row>
    <row r="6437" spans="1:6">
      <c r="A6437" s="8">
        <v>34312</v>
      </c>
      <c r="B6437">
        <v>12.43</v>
      </c>
      <c r="C6437" s="3">
        <f ca="1">AVERAGE(B6437:OFFSET(B6437,$I$1-1,0))</f>
        <v>12.771099999999992</v>
      </c>
      <c r="D6437" s="93"/>
      <c r="E6437" s="8">
        <v>42200</v>
      </c>
      <c r="F6437" s="3">
        <f t="shared" ca="1" si="101"/>
        <v>15.499699999999995</v>
      </c>
    </row>
    <row r="6438" spans="1:6">
      <c r="A6438" s="8">
        <v>34311</v>
      </c>
      <c r="B6438">
        <v>12.46</v>
      </c>
      <c r="C6438" s="3">
        <f ca="1">AVERAGE(B6438:OFFSET(B6438,$I$1-1,0))</f>
        <v>12.777749999999994</v>
      </c>
      <c r="D6438" s="93"/>
      <c r="E6438" s="8">
        <v>42201</v>
      </c>
      <c r="F6438" s="3">
        <f t="shared" ca="1" si="101"/>
        <v>15.480349999999994</v>
      </c>
    </row>
    <row r="6439" spans="1:6">
      <c r="A6439" s="8">
        <v>34310</v>
      </c>
      <c r="B6439">
        <v>12.41</v>
      </c>
      <c r="C6439" s="3">
        <f ca="1">AVERAGE(B6439:OFFSET(B6439,$I$1-1,0))</f>
        <v>12.789049999999992</v>
      </c>
      <c r="D6439" s="93"/>
      <c r="E6439" s="8">
        <v>42202</v>
      </c>
      <c r="F6439" s="3">
        <f t="shared" ca="1" si="101"/>
        <v>15.458549999999995</v>
      </c>
    </row>
    <row r="6440" spans="1:6">
      <c r="A6440" s="8">
        <v>34309</v>
      </c>
      <c r="B6440">
        <v>12.84</v>
      </c>
      <c r="C6440" s="3">
        <f ca="1">AVERAGE(B6440:OFFSET(B6440,$I$1-1,0))</f>
        <v>12.802199999999994</v>
      </c>
      <c r="D6440" s="93"/>
      <c r="E6440" s="8">
        <v>42205</v>
      </c>
      <c r="F6440" s="3">
        <f t="shared" ca="1" si="101"/>
        <v>15.436249999999994</v>
      </c>
    </row>
    <row r="6441" spans="1:6">
      <c r="A6441" s="8">
        <v>34306</v>
      </c>
      <c r="B6441">
        <v>12.69</v>
      </c>
      <c r="C6441" s="3">
        <f ca="1">AVERAGE(B6441:OFFSET(B6441,$I$1-1,0))</f>
        <v>12.811499999999992</v>
      </c>
      <c r="D6441" s="93"/>
      <c r="E6441" s="8">
        <v>42206</v>
      </c>
      <c r="F6441" s="3">
        <f t="shared" ca="1" si="101"/>
        <v>15.416549999999997</v>
      </c>
    </row>
    <row r="6442" spans="1:6">
      <c r="A6442" s="8">
        <v>34305</v>
      </c>
      <c r="B6442">
        <v>13.51</v>
      </c>
      <c r="C6442" s="3">
        <f ca="1">AVERAGE(B6442:OFFSET(B6442,$I$1-1,0))</f>
        <v>12.823149999999991</v>
      </c>
      <c r="D6442" s="93"/>
      <c r="E6442" s="8">
        <v>42207</v>
      </c>
      <c r="F6442" s="3">
        <f t="shared" ca="1" si="101"/>
        <v>15.404399999999995</v>
      </c>
    </row>
    <row r="6443" spans="1:6">
      <c r="A6443" s="8">
        <v>34304</v>
      </c>
      <c r="B6443">
        <v>13.83</v>
      </c>
      <c r="C6443" s="3">
        <f ca="1">AVERAGE(B6443:OFFSET(B6443,$I$1-1,0))</f>
        <v>12.83339999999999</v>
      </c>
      <c r="D6443" s="93"/>
      <c r="E6443" s="8">
        <v>42208</v>
      </c>
      <c r="F6443" s="3">
        <f t="shared" ca="1" si="101"/>
        <v>15.390299999999995</v>
      </c>
    </row>
    <row r="6444" spans="1:6">
      <c r="A6444" s="8">
        <v>34303</v>
      </c>
      <c r="B6444">
        <v>13.76</v>
      </c>
      <c r="C6444" s="3">
        <f ca="1">AVERAGE(B6444:OFFSET(B6444,$I$1-1,0))</f>
        <v>12.843749999999993</v>
      </c>
      <c r="D6444" s="93"/>
      <c r="E6444" s="8">
        <v>42209</v>
      </c>
      <c r="F6444" s="3">
        <f t="shared" ca="1" si="101"/>
        <v>15.372999999999996</v>
      </c>
    </row>
    <row r="6445" spans="1:6">
      <c r="A6445" s="8">
        <v>34302</v>
      </c>
      <c r="B6445">
        <v>14.12</v>
      </c>
      <c r="C6445" s="3">
        <f ca="1">AVERAGE(B6445:OFFSET(B6445,$I$1-1,0))</f>
        <v>12.853749999999996</v>
      </c>
      <c r="D6445" s="93"/>
      <c r="E6445" s="8">
        <v>42212</v>
      </c>
      <c r="F6445" s="3">
        <f t="shared" ca="1" si="101"/>
        <v>15.375449999999994</v>
      </c>
    </row>
    <row r="6446" spans="1:6">
      <c r="A6446" s="8">
        <v>34299</v>
      </c>
      <c r="B6446">
        <v>13.77</v>
      </c>
      <c r="C6446" s="3">
        <f ca="1">AVERAGE(B6446:OFFSET(B6446,$I$1-1,0))</f>
        <v>12.845049999999993</v>
      </c>
      <c r="D6446" s="93"/>
      <c r="E6446" s="8">
        <v>42213</v>
      </c>
      <c r="F6446" s="3">
        <f t="shared" ca="1" si="101"/>
        <v>15.348849999999995</v>
      </c>
    </row>
    <row r="6447" spans="1:6">
      <c r="A6447" s="8">
        <v>34297</v>
      </c>
      <c r="B6447">
        <v>13.51</v>
      </c>
      <c r="C6447" s="3">
        <f ca="1">AVERAGE(B6447:OFFSET(B6447,$I$1-1,0))</f>
        <v>12.839649999999997</v>
      </c>
      <c r="D6447" s="93"/>
      <c r="E6447" s="8">
        <v>42214</v>
      </c>
      <c r="F6447" s="3">
        <f t="shared" ca="1" si="101"/>
        <v>15.305149999999996</v>
      </c>
    </row>
    <row r="6448" spans="1:6">
      <c r="A6448" s="8">
        <v>34296</v>
      </c>
      <c r="B6448">
        <v>14.27</v>
      </c>
      <c r="C6448" s="3">
        <f ca="1">AVERAGE(B6448:OFFSET(B6448,$I$1-1,0))</f>
        <v>12.839249999999998</v>
      </c>
      <c r="D6448" s="93"/>
      <c r="E6448" s="8">
        <v>42215</v>
      </c>
      <c r="F6448" s="3">
        <f t="shared" ca="1" si="101"/>
        <v>15.242599999999998</v>
      </c>
    </row>
    <row r="6449" spans="1:6">
      <c r="A6449" s="8">
        <v>34295</v>
      </c>
      <c r="B6449">
        <v>15.9</v>
      </c>
      <c r="C6449" s="3">
        <f ca="1">AVERAGE(B6449:OFFSET(B6449,$I$1-1,0))</f>
        <v>12.835299999999997</v>
      </c>
      <c r="D6449" s="93"/>
      <c r="E6449" s="8">
        <v>42216</v>
      </c>
      <c r="F6449" s="3">
        <f t="shared" ca="1" si="101"/>
        <v>15.189249999999998</v>
      </c>
    </row>
    <row r="6450" spans="1:6">
      <c r="A6450" s="8">
        <v>34292</v>
      </c>
      <c r="B6450">
        <v>15.03</v>
      </c>
      <c r="C6450" s="3">
        <f ca="1">AVERAGE(B6450:OFFSET(B6450,$I$1-1,0))</f>
        <v>12.821899999999996</v>
      </c>
      <c r="D6450" s="93"/>
      <c r="E6450" s="8">
        <v>42219</v>
      </c>
      <c r="F6450" s="3">
        <f t="shared" ca="1" si="101"/>
        <v>15.120799999999997</v>
      </c>
    </row>
    <row r="6451" spans="1:6">
      <c r="A6451" s="8">
        <v>34291</v>
      </c>
      <c r="B6451">
        <v>14.65</v>
      </c>
      <c r="C6451" s="3">
        <f ca="1">AVERAGE(B6451:OFFSET(B6451,$I$1-1,0))</f>
        <v>12.811249999999996</v>
      </c>
      <c r="D6451" s="93"/>
      <c r="E6451" s="8">
        <v>42220</v>
      </c>
      <c r="F6451" s="3">
        <f t="shared" ca="1" si="101"/>
        <v>15.059799999999997</v>
      </c>
    </row>
    <row r="6452" spans="1:6">
      <c r="A6452" s="8">
        <v>34290</v>
      </c>
      <c r="B6452">
        <v>15.57</v>
      </c>
      <c r="C6452" s="3">
        <f ca="1">AVERAGE(B6452:OFFSET(B6452,$I$1-1,0))</f>
        <v>12.799449999999997</v>
      </c>
      <c r="D6452" s="93"/>
      <c r="E6452" s="8">
        <v>42221</v>
      </c>
      <c r="F6452" s="3">
        <f t="shared" ca="1" si="101"/>
        <v>15.012399999999998</v>
      </c>
    </row>
    <row r="6453" spans="1:6">
      <c r="A6453" s="8">
        <v>34289</v>
      </c>
      <c r="B6453">
        <v>15.11</v>
      </c>
      <c r="C6453" s="3">
        <f ca="1">AVERAGE(B6453:OFFSET(B6453,$I$1-1,0))</f>
        <v>12.782199999999996</v>
      </c>
      <c r="D6453" s="93"/>
      <c r="E6453" s="8">
        <v>42222</v>
      </c>
      <c r="F6453" s="3">
        <f t="shared" ca="1" si="101"/>
        <v>14.988399999999997</v>
      </c>
    </row>
    <row r="6454" spans="1:6">
      <c r="A6454" s="8">
        <v>34288</v>
      </c>
      <c r="B6454">
        <v>14.46</v>
      </c>
      <c r="C6454" s="3">
        <f ca="1">AVERAGE(B6454:OFFSET(B6454,$I$1-1,0))</f>
        <v>12.767899999999997</v>
      </c>
      <c r="D6454" s="93"/>
      <c r="E6454" s="8">
        <v>42223</v>
      </c>
      <c r="F6454" s="3">
        <f t="shared" ca="1" si="101"/>
        <v>14.974949999999996</v>
      </c>
    </row>
    <row r="6455" spans="1:6">
      <c r="A6455" s="8">
        <v>34285</v>
      </c>
      <c r="B6455">
        <v>13.33</v>
      </c>
      <c r="C6455" s="3">
        <f ca="1">AVERAGE(B6455:OFFSET(B6455,$I$1-1,0))</f>
        <v>12.757249999999994</v>
      </c>
      <c r="D6455" s="93"/>
      <c r="E6455" s="8">
        <v>42226</v>
      </c>
      <c r="F6455" s="3">
        <f t="shared" ca="1" si="101"/>
        <v>14.946749999999994</v>
      </c>
    </row>
    <row r="6456" spans="1:6">
      <c r="A6456" s="8">
        <v>34284</v>
      </c>
      <c r="B6456">
        <v>13.88</v>
      </c>
      <c r="C6456" s="3">
        <f ca="1">AVERAGE(B6456:OFFSET(B6456,$I$1-1,0))</f>
        <v>12.752699999999997</v>
      </c>
      <c r="D6456" s="93"/>
      <c r="E6456" s="8">
        <v>42227</v>
      </c>
      <c r="F6456" s="3">
        <f t="shared" ca="1" si="101"/>
        <v>14.932649999999994</v>
      </c>
    </row>
    <row r="6457" spans="1:6">
      <c r="A6457" s="8">
        <v>34283</v>
      </c>
      <c r="B6457">
        <v>13.72</v>
      </c>
      <c r="C6457" s="3">
        <f ca="1">AVERAGE(B6457:OFFSET(B6457,$I$1-1,0))</f>
        <v>12.743499999999997</v>
      </c>
      <c r="D6457" s="93"/>
      <c r="E6457" s="8">
        <v>42228</v>
      </c>
      <c r="F6457" s="3">
        <f t="shared" ca="1" si="101"/>
        <v>14.920149999999994</v>
      </c>
    </row>
    <row r="6458" spans="1:6">
      <c r="A6458" s="8">
        <v>34282</v>
      </c>
      <c r="B6458">
        <v>13.94</v>
      </c>
      <c r="C6458" s="3">
        <f ca="1">AVERAGE(B6458:OFFSET(B6458,$I$1-1,0))</f>
        <v>12.73495</v>
      </c>
      <c r="D6458" s="93"/>
      <c r="E6458" s="8">
        <v>42229</v>
      </c>
      <c r="F6458" s="3">
        <f t="shared" ca="1" si="101"/>
        <v>14.907399999999996</v>
      </c>
    </row>
    <row r="6459" spans="1:6">
      <c r="A6459" s="8">
        <v>34281</v>
      </c>
      <c r="B6459">
        <v>14.31</v>
      </c>
      <c r="C6459" s="3">
        <f ca="1">AVERAGE(B6459:OFFSET(B6459,$I$1-1,0))</f>
        <v>12.722499999999998</v>
      </c>
      <c r="D6459" s="93"/>
      <c r="E6459" s="8">
        <v>42230</v>
      </c>
      <c r="F6459" s="3">
        <f t="shared" ca="1" si="101"/>
        <v>14.899599999999996</v>
      </c>
    </row>
    <row r="6460" spans="1:6">
      <c r="A6460" s="8">
        <v>34278</v>
      </c>
      <c r="B6460">
        <v>14.97</v>
      </c>
      <c r="C6460" s="3">
        <f ca="1">AVERAGE(B6460:OFFSET(B6460,$I$1-1,0))</f>
        <v>12.707849999999999</v>
      </c>
      <c r="D6460" s="93"/>
      <c r="E6460" s="8">
        <v>42233</v>
      </c>
      <c r="F6460" s="3">
        <f t="shared" ca="1" si="101"/>
        <v>14.888949999999996</v>
      </c>
    </row>
    <row r="6461" spans="1:6">
      <c r="A6461" s="8">
        <v>34277</v>
      </c>
      <c r="B6461">
        <v>14.68</v>
      </c>
      <c r="C6461" s="3">
        <f ca="1">AVERAGE(B6461:OFFSET(B6461,$I$1-1,0))</f>
        <v>12.689499999999999</v>
      </c>
      <c r="D6461" s="93"/>
      <c r="E6461" s="8">
        <v>42234</v>
      </c>
      <c r="F6461" s="3">
        <f t="shared" ca="1" si="101"/>
        <v>14.885299999999996</v>
      </c>
    </row>
    <row r="6462" spans="1:6">
      <c r="A6462" s="8">
        <v>34276</v>
      </c>
      <c r="B6462">
        <v>13.26</v>
      </c>
      <c r="C6462" s="3">
        <f ca="1">AVERAGE(B6462:OFFSET(B6462,$I$1-1,0))</f>
        <v>12.67455</v>
      </c>
      <c r="D6462" s="93"/>
      <c r="E6462" s="8">
        <v>42235</v>
      </c>
      <c r="F6462" s="3">
        <f t="shared" ca="1" si="101"/>
        <v>14.891399999999992</v>
      </c>
    </row>
    <row r="6463" spans="1:6">
      <c r="A6463" s="8">
        <v>34275</v>
      </c>
      <c r="B6463">
        <v>11.74</v>
      </c>
      <c r="C6463" s="3">
        <f ca="1">AVERAGE(B6463:OFFSET(B6463,$I$1-1,0))</f>
        <v>12.669</v>
      </c>
      <c r="D6463" s="93"/>
      <c r="E6463" s="8">
        <v>42236</v>
      </c>
      <c r="F6463" s="3">
        <f t="shared" ca="1" si="101"/>
        <v>14.91344999999999</v>
      </c>
    </row>
    <row r="6464" spans="1:6">
      <c r="A6464" s="8">
        <v>34274</v>
      </c>
      <c r="B6464">
        <v>11.78</v>
      </c>
      <c r="C6464" s="3">
        <f ca="1">AVERAGE(B6464:OFFSET(B6464,$I$1-1,0))</f>
        <v>12.670600000000002</v>
      </c>
      <c r="D6464" s="93"/>
      <c r="E6464" s="8">
        <v>42237</v>
      </c>
      <c r="F6464" s="3">
        <f t="shared" ca="1" si="101"/>
        <v>14.979149999999994</v>
      </c>
    </row>
    <row r="6465" spans="1:6">
      <c r="A6465" s="8">
        <v>34271</v>
      </c>
      <c r="B6465">
        <v>11.46</v>
      </c>
      <c r="C6465" s="3">
        <f ca="1">AVERAGE(B6465:OFFSET(B6465,$I$1-1,0))</f>
        <v>12.66915</v>
      </c>
      <c r="D6465" s="93"/>
      <c r="E6465" s="8">
        <v>42240</v>
      </c>
      <c r="F6465" s="3">
        <f t="shared" ca="1" si="101"/>
        <v>15.111999999999991</v>
      </c>
    </row>
    <row r="6466" spans="1:6">
      <c r="A6466" s="8">
        <v>34270</v>
      </c>
      <c r="B6466">
        <v>11.88</v>
      </c>
      <c r="C6466" s="3">
        <f ca="1">AVERAGE(B6466:OFFSET(B6466,$I$1-1,0))</f>
        <v>12.669700000000002</v>
      </c>
      <c r="D6466" s="93"/>
      <c r="E6466" s="8">
        <v>42241</v>
      </c>
      <c r="F6466" s="3">
        <f t="shared" ca="1" si="101"/>
        <v>15.22374999999999</v>
      </c>
    </row>
    <row r="6467" spans="1:6">
      <c r="A6467" s="8">
        <v>34269</v>
      </c>
      <c r="B6467">
        <v>12.01</v>
      </c>
      <c r="C6467" s="3">
        <f ca="1">AVERAGE(B6467:OFFSET(B6467,$I$1-1,0))</f>
        <v>12.670250000000001</v>
      </c>
      <c r="D6467" s="93"/>
      <c r="E6467" s="8">
        <v>42242</v>
      </c>
      <c r="F6467" s="3">
        <f t="shared" ca="1" si="101"/>
        <v>15.309749999999992</v>
      </c>
    </row>
    <row r="6468" spans="1:6">
      <c r="A6468" s="8">
        <v>34268</v>
      </c>
      <c r="B6468">
        <v>11.83</v>
      </c>
      <c r="C6468" s="3">
        <f ca="1">AVERAGE(B6468:OFFSET(B6468,$I$1-1,0))</f>
        <v>12.672300000000002</v>
      </c>
      <c r="D6468" s="93"/>
      <c r="E6468" s="8">
        <v>42243</v>
      </c>
      <c r="F6468" s="3">
        <f t="shared" ca="1" si="101"/>
        <v>15.376899999999992</v>
      </c>
    </row>
    <row r="6469" spans="1:6">
      <c r="A6469" s="8">
        <v>34267</v>
      </c>
      <c r="B6469">
        <v>11.83</v>
      </c>
      <c r="C6469" s="3">
        <f ca="1">AVERAGE(B6469:OFFSET(B6469,$I$1-1,0))</f>
        <v>12.677050000000007</v>
      </c>
      <c r="D6469" s="93"/>
      <c r="E6469" s="8">
        <v>42244</v>
      </c>
      <c r="F6469" s="3">
        <f t="shared" ca="1" si="101"/>
        <v>15.442549999999992</v>
      </c>
    </row>
    <row r="6470" spans="1:6">
      <c r="A6470" s="8">
        <v>34264</v>
      </c>
      <c r="B6470">
        <v>11.48</v>
      </c>
      <c r="C6470" s="3">
        <f ca="1">AVERAGE(B6470:OFFSET(B6470,$I$1-1,0))</f>
        <v>12.682200000000005</v>
      </c>
      <c r="D6470" s="93"/>
      <c r="E6470" s="8">
        <v>42247</v>
      </c>
      <c r="F6470" s="3">
        <f t="shared" ca="1" si="101"/>
        <v>15.519599999999992</v>
      </c>
    </row>
    <row r="6471" spans="1:6">
      <c r="A6471" s="8">
        <v>34263</v>
      </c>
      <c r="B6471">
        <v>11.2</v>
      </c>
      <c r="C6471" s="3">
        <f ca="1">AVERAGE(B6471:OFFSET(B6471,$I$1-1,0))</f>
        <v>12.693650000000005</v>
      </c>
      <c r="D6471" s="93"/>
      <c r="E6471" s="8">
        <v>42248</v>
      </c>
      <c r="F6471" s="3">
        <f t="shared" ca="1" si="101"/>
        <v>15.607649999999994</v>
      </c>
    </row>
    <row r="6472" spans="1:6">
      <c r="A6472" s="8">
        <v>34262</v>
      </c>
      <c r="B6472">
        <v>11.32</v>
      </c>
      <c r="C6472" s="3">
        <f ca="1">AVERAGE(B6472:OFFSET(B6472,$I$1-1,0))</f>
        <v>12.711250000000005</v>
      </c>
      <c r="D6472" s="93"/>
      <c r="E6472" s="8">
        <v>42249</v>
      </c>
      <c r="F6472" s="3">
        <f t="shared" ca="1" si="101"/>
        <v>15.671549999999995</v>
      </c>
    </row>
    <row r="6473" spans="1:6">
      <c r="A6473" s="8">
        <v>34261</v>
      </c>
      <c r="B6473">
        <v>11.61</v>
      </c>
      <c r="C6473" s="3">
        <f ca="1">AVERAGE(B6473:OFFSET(B6473,$I$1-1,0))</f>
        <v>12.721500000000002</v>
      </c>
      <c r="D6473" s="93"/>
      <c r="E6473" s="8">
        <v>42250</v>
      </c>
      <c r="F6473" s="3">
        <f t="shared" ca="1" si="101"/>
        <v>15.729649999999994</v>
      </c>
    </row>
    <row r="6474" spans="1:6">
      <c r="A6474" s="8">
        <v>34260</v>
      </c>
      <c r="B6474">
        <v>11.33</v>
      </c>
      <c r="C6474" s="3">
        <f ca="1">AVERAGE(B6474:OFFSET(B6474,$I$1-1,0))</f>
        <v>12.730200000000004</v>
      </c>
      <c r="D6474" s="93"/>
      <c r="E6474" s="8">
        <v>42251</v>
      </c>
      <c r="F6474" s="3">
        <f t="shared" ca="1" si="101"/>
        <v>15.799349999999995</v>
      </c>
    </row>
    <row r="6475" spans="1:6">
      <c r="A6475" s="8">
        <v>34257</v>
      </c>
      <c r="B6475">
        <v>10.87</v>
      </c>
      <c r="C6475" s="3">
        <f ca="1">AVERAGE(B6475:OFFSET(B6475,$I$1-1,0))</f>
        <v>12.740350000000005</v>
      </c>
      <c r="D6475" s="93"/>
      <c r="E6475" s="8">
        <v>42255</v>
      </c>
      <c r="F6475" s="3">
        <f t="shared" ca="1" si="101"/>
        <v>15.854049999999997</v>
      </c>
    </row>
    <row r="6476" spans="1:6">
      <c r="A6476" s="8">
        <v>34256</v>
      </c>
      <c r="B6476">
        <v>11</v>
      </c>
      <c r="C6476" s="3">
        <f ca="1">AVERAGE(B6476:OFFSET(B6476,$I$1-1,0))</f>
        <v>12.748850000000004</v>
      </c>
      <c r="D6476" s="93"/>
      <c r="E6476" s="8">
        <v>42256</v>
      </c>
      <c r="F6476" s="3">
        <f t="shared" ca="1" si="101"/>
        <v>15.917299999999997</v>
      </c>
    </row>
    <row r="6477" spans="1:6">
      <c r="A6477" s="8">
        <v>34255</v>
      </c>
      <c r="B6477">
        <v>11.38</v>
      </c>
      <c r="C6477" s="3">
        <f ca="1">AVERAGE(B6477:OFFSET(B6477,$I$1-1,0))</f>
        <v>12.756850000000004</v>
      </c>
      <c r="D6477" s="93"/>
      <c r="E6477" s="8">
        <v>42257</v>
      </c>
      <c r="F6477" s="3">
        <f t="shared" ca="1" si="101"/>
        <v>15.974649999999997</v>
      </c>
    </row>
    <row r="6478" spans="1:6">
      <c r="A6478" s="8">
        <v>34254</v>
      </c>
      <c r="B6478">
        <v>12.41</v>
      </c>
      <c r="C6478" s="3">
        <f ca="1">AVERAGE(B6478:OFFSET(B6478,$I$1-1,0))</f>
        <v>12.761400000000005</v>
      </c>
      <c r="D6478" s="93"/>
      <c r="E6478" s="8">
        <v>42258</v>
      </c>
      <c r="F6478" s="3">
        <f t="shared" ca="1" si="101"/>
        <v>16.027549999999998</v>
      </c>
    </row>
    <row r="6479" spans="1:6">
      <c r="A6479" s="8">
        <v>34253</v>
      </c>
      <c r="B6479">
        <v>12.26</v>
      </c>
      <c r="C6479" s="3">
        <f ca="1">AVERAGE(B6479:OFFSET(B6479,$I$1-1,0))</f>
        <v>12.760450000000006</v>
      </c>
      <c r="D6479" s="93"/>
      <c r="E6479" s="8">
        <v>42261</v>
      </c>
      <c r="F6479" s="3">
        <f t="shared" ca="1" si="101"/>
        <v>16.087549999999997</v>
      </c>
    </row>
    <row r="6480" spans="1:6">
      <c r="A6480" s="8">
        <v>34250</v>
      </c>
      <c r="B6480">
        <v>12.04</v>
      </c>
      <c r="C6480" s="3">
        <f ca="1">AVERAGE(B6480:OFFSET(B6480,$I$1-1,0))</f>
        <v>12.757000000000005</v>
      </c>
      <c r="D6480" s="93"/>
      <c r="E6480" s="8">
        <v>42262</v>
      </c>
      <c r="F6480" s="3">
        <f t="shared" ca="1" si="101"/>
        <v>16.139899999999997</v>
      </c>
    </row>
    <row r="6481" spans="1:6">
      <c r="A6481" s="8">
        <v>34249</v>
      </c>
      <c r="B6481">
        <v>13.14</v>
      </c>
      <c r="C6481" s="3">
        <f ca="1">AVERAGE(B6481:OFFSET(B6481,$I$1-1,0))</f>
        <v>12.754350000000006</v>
      </c>
      <c r="D6481" s="93"/>
      <c r="E6481" s="8">
        <v>42263</v>
      </c>
      <c r="F6481" s="3">
        <f t="shared" ca="1" si="101"/>
        <v>16.179999999999996</v>
      </c>
    </row>
    <row r="6482" spans="1:6">
      <c r="A6482" s="8">
        <v>34248</v>
      </c>
      <c r="B6482">
        <v>12.68</v>
      </c>
      <c r="C6482" s="3">
        <f ca="1">AVERAGE(B6482:OFFSET(B6482,$I$1-1,0))</f>
        <v>12.747400000000006</v>
      </c>
      <c r="D6482" s="93"/>
      <c r="E6482" s="8">
        <v>42264</v>
      </c>
      <c r="F6482" s="3">
        <f t="shared" ca="1" si="101"/>
        <v>16.214249999999996</v>
      </c>
    </row>
    <row r="6483" spans="1:6">
      <c r="A6483" s="8">
        <v>34247</v>
      </c>
      <c r="B6483">
        <v>12.97</v>
      </c>
      <c r="C6483" s="3">
        <f ca="1">AVERAGE(B6483:OFFSET(B6483,$I$1-1,0))</f>
        <v>12.742250000000007</v>
      </c>
      <c r="D6483" s="93"/>
      <c r="E6483" s="8">
        <v>42265</v>
      </c>
      <c r="F6483" s="3">
        <f t="shared" ca="1" si="101"/>
        <v>16.261399999999995</v>
      </c>
    </row>
    <row r="6484" spans="1:6">
      <c r="A6484" s="8">
        <v>34246</v>
      </c>
      <c r="B6484">
        <v>12.85</v>
      </c>
      <c r="C6484" s="3">
        <f ca="1">AVERAGE(B6484:OFFSET(B6484,$I$1-1,0))</f>
        <v>12.735700000000007</v>
      </c>
      <c r="D6484" s="93"/>
      <c r="E6484" s="8">
        <v>42268</v>
      </c>
      <c r="F6484" s="3">
        <f t="shared" ca="1" si="101"/>
        <v>16.299749999999996</v>
      </c>
    </row>
    <row r="6485" spans="1:6">
      <c r="A6485" s="8">
        <v>34243</v>
      </c>
      <c r="B6485">
        <v>11.83</v>
      </c>
      <c r="C6485" s="3">
        <f ca="1">AVERAGE(B6485:OFFSET(B6485,$I$1-1,0))</f>
        <v>12.732150000000006</v>
      </c>
      <c r="D6485" s="93"/>
      <c r="E6485" s="8">
        <v>42269</v>
      </c>
      <c r="F6485" s="3">
        <f t="shared" ca="1" si="101"/>
        <v>16.350049999999996</v>
      </c>
    </row>
    <row r="6486" spans="1:6">
      <c r="A6486" s="8">
        <v>34242</v>
      </c>
      <c r="B6486">
        <v>12.99</v>
      </c>
      <c r="C6486" s="3">
        <f ca="1">AVERAGE(B6486:OFFSET(B6486,$I$1-1,0))</f>
        <v>12.735900000000004</v>
      </c>
      <c r="D6486" s="93"/>
      <c r="E6486" s="8">
        <v>42270</v>
      </c>
      <c r="F6486" s="3">
        <f t="shared" ca="1" si="101"/>
        <v>16.401599999999991</v>
      </c>
    </row>
    <row r="6487" spans="1:6">
      <c r="A6487" s="8">
        <v>34241</v>
      </c>
      <c r="B6487">
        <v>12.63</v>
      </c>
      <c r="C6487" s="3">
        <f ca="1">AVERAGE(B6487:OFFSET(B6487,$I$1-1,0))</f>
        <v>12.733000000000004</v>
      </c>
      <c r="D6487" s="93"/>
      <c r="E6487" s="8">
        <v>42271</v>
      </c>
      <c r="F6487" s="3">
        <f t="shared" ca="1" si="101"/>
        <v>16.447899999999994</v>
      </c>
    </row>
    <row r="6488" spans="1:6">
      <c r="A6488" s="8">
        <v>34240</v>
      </c>
      <c r="B6488">
        <v>12.19</v>
      </c>
      <c r="C6488" s="3">
        <f ca="1">AVERAGE(B6488:OFFSET(B6488,$I$1-1,0))</f>
        <v>12.733150000000002</v>
      </c>
      <c r="D6488" s="93"/>
      <c r="E6488" s="8">
        <v>42272</v>
      </c>
      <c r="F6488" s="3">
        <f t="shared" ca="1" si="101"/>
        <v>16.491549999999997</v>
      </c>
    </row>
    <row r="6489" spans="1:6">
      <c r="A6489" s="8">
        <v>34239</v>
      </c>
      <c r="B6489">
        <v>12.49</v>
      </c>
      <c r="C6489" s="3">
        <f ca="1">AVERAGE(B6489:OFFSET(B6489,$I$1-1,0))</f>
        <v>12.733900000000004</v>
      </c>
      <c r="D6489" s="93"/>
      <c r="E6489" s="8">
        <v>42275</v>
      </c>
      <c r="F6489" s="3">
        <f t="shared" ca="1" si="101"/>
        <v>16.537049999999997</v>
      </c>
    </row>
    <row r="6490" spans="1:6">
      <c r="A6490" s="8">
        <v>34236</v>
      </c>
      <c r="B6490">
        <v>12.47</v>
      </c>
      <c r="C6490" s="3">
        <f ca="1">AVERAGE(B6490:OFFSET(B6490,$I$1-1,0))</f>
        <v>12.735200000000004</v>
      </c>
      <c r="D6490" s="93"/>
      <c r="E6490" s="8">
        <v>42276</v>
      </c>
      <c r="F6490" s="3">
        <f t="shared" ca="1" si="101"/>
        <v>16.570799999999998</v>
      </c>
    </row>
    <row r="6491" spans="1:6">
      <c r="A6491" s="8">
        <v>34235</v>
      </c>
      <c r="B6491">
        <v>13.36</v>
      </c>
      <c r="C6491" s="3">
        <f ca="1">AVERAGE(B6491:OFFSET(B6491,$I$1-1,0))</f>
        <v>12.735750000000005</v>
      </c>
      <c r="D6491" s="93"/>
      <c r="E6491" s="8">
        <v>42277</v>
      </c>
      <c r="F6491" s="3">
        <f t="shared" ca="1" si="101"/>
        <v>16.587899999999994</v>
      </c>
    </row>
    <row r="6492" spans="1:6">
      <c r="A6492" s="8">
        <v>34234</v>
      </c>
      <c r="B6492">
        <v>13.75</v>
      </c>
      <c r="C6492" s="3">
        <f ca="1">AVERAGE(B6492:OFFSET(B6492,$I$1-1,0))</f>
        <v>12.727600000000006</v>
      </c>
      <c r="D6492" s="93"/>
      <c r="E6492" s="8">
        <v>42278</v>
      </c>
      <c r="F6492" s="3">
        <f t="shared" ca="1" si="101"/>
        <v>16.598549999999999</v>
      </c>
    </row>
    <row r="6493" spans="1:6">
      <c r="A6493" s="8">
        <v>34233</v>
      </c>
      <c r="B6493">
        <v>17.3</v>
      </c>
      <c r="C6493" s="3">
        <f ca="1">AVERAGE(B6493:OFFSET(B6493,$I$1-1,0))</f>
        <v>12.718850000000007</v>
      </c>
      <c r="D6493" s="93"/>
      <c r="E6493" s="8">
        <v>42279</v>
      </c>
      <c r="F6493" s="3">
        <f t="shared" ca="1" si="101"/>
        <v>16.585399999999996</v>
      </c>
    </row>
    <row r="6494" spans="1:6">
      <c r="A6494" s="8">
        <v>34232</v>
      </c>
      <c r="B6494">
        <v>14.6</v>
      </c>
      <c r="C6494" s="3">
        <f ca="1">AVERAGE(B6494:OFFSET(B6494,$I$1-1,0))</f>
        <v>12.691400000000005</v>
      </c>
      <c r="D6494" s="93"/>
      <c r="E6494" s="8">
        <v>42282</v>
      </c>
      <c r="F6494" s="3">
        <f t="shared" ca="1" si="101"/>
        <v>16.585899999999995</v>
      </c>
    </row>
    <row r="6495" spans="1:6">
      <c r="A6495" s="8">
        <v>34229</v>
      </c>
      <c r="B6495">
        <v>13.39</v>
      </c>
      <c r="C6495" s="3">
        <f ca="1">AVERAGE(B6495:OFFSET(B6495,$I$1-1,0))</f>
        <v>12.678550000000005</v>
      </c>
      <c r="D6495" s="93"/>
      <c r="E6495" s="8">
        <v>42283</v>
      </c>
      <c r="F6495" s="3">
        <f t="shared" ca="1" si="101"/>
        <v>16.598849999999999</v>
      </c>
    </row>
    <row r="6496" spans="1:6">
      <c r="A6496" s="8">
        <v>34228</v>
      </c>
      <c r="B6496">
        <v>13.36</v>
      </c>
      <c r="C6496" s="3">
        <f ca="1">AVERAGE(B6496:OFFSET(B6496,$I$1-1,0))</f>
        <v>12.674400000000007</v>
      </c>
      <c r="D6496" s="93"/>
      <c r="E6496" s="8">
        <v>42284</v>
      </c>
      <c r="F6496" s="3">
        <f t="shared" ca="1" si="101"/>
        <v>16.6084</v>
      </c>
    </row>
    <row r="6497" spans="1:6">
      <c r="A6497" s="8">
        <v>34227</v>
      </c>
      <c r="B6497">
        <v>12.7</v>
      </c>
      <c r="C6497" s="3">
        <f ca="1">AVERAGE(B6497:OFFSET(B6497,$I$1-1,0))</f>
        <v>12.671600000000005</v>
      </c>
      <c r="D6497" s="93"/>
      <c r="E6497" s="8">
        <v>42285</v>
      </c>
      <c r="F6497" s="3">
        <f t="shared" ca="1" si="101"/>
        <v>16.619249999999997</v>
      </c>
    </row>
    <row r="6498" spans="1:6">
      <c r="A6498" s="8">
        <v>34226</v>
      </c>
      <c r="B6498">
        <v>13.15</v>
      </c>
      <c r="C6498" s="3">
        <f ca="1">AVERAGE(B6498:OFFSET(B6498,$I$1-1,0))</f>
        <v>12.673150000000007</v>
      </c>
      <c r="D6498" s="93"/>
      <c r="E6498" s="8">
        <v>42286</v>
      </c>
      <c r="F6498" s="3">
        <f t="shared" ca="1" si="101"/>
        <v>16.630649999999999</v>
      </c>
    </row>
    <row r="6499" spans="1:6">
      <c r="A6499" s="8">
        <v>34225</v>
      </c>
      <c r="B6499">
        <v>12.16</v>
      </c>
      <c r="C6499" s="3">
        <f ca="1">AVERAGE(B6499:OFFSET(B6499,$I$1-1,0))</f>
        <v>12.670300000000006</v>
      </c>
      <c r="D6499" s="93"/>
      <c r="E6499" s="8">
        <v>42289</v>
      </c>
      <c r="F6499" s="3">
        <f t="shared" ref="F6499:F6562" ca="1" si="102">VLOOKUP(E6499,$A$6:$C$7404,3,FALSE)</f>
        <v>16.639649999999996</v>
      </c>
    </row>
    <row r="6500" spans="1:6">
      <c r="A6500" s="8">
        <v>34222</v>
      </c>
      <c r="B6500">
        <v>11.7</v>
      </c>
      <c r="C6500" s="3">
        <f ca="1">AVERAGE(B6500:OFFSET(B6500,$I$1-1,0))</f>
        <v>12.672000000000004</v>
      </c>
      <c r="D6500" s="93"/>
      <c r="E6500" s="8">
        <v>42290</v>
      </c>
      <c r="F6500" s="3">
        <f t="shared" ca="1" si="102"/>
        <v>16.6555</v>
      </c>
    </row>
    <row r="6501" spans="1:6">
      <c r="A6501" s="8">
        <v>34221</v>
      </c>
      <c r="B6501">
        <v>12.67</v>
      </c>
      <c r="C6501" s="3">
        <f ca="1">AVERAGE(B6501:OFFSET(B6501,$I$1-1,0))</f>
        <v>12.676800000000004</v>
      </c>
      <c r="D6501" s="93"/>
      <c r="E6501" s="8">
        <v>42291</v>
      </c>
      <c r="F6501" s="3">
        <f t="shared" ca="1" si="102"/>
        <v>16.670349999999999</v>
      </c>
    </row>
    <row r="6502" spans="1:6">
      <c r="A6502" s="8">
        <v>34220</v>
      </c>
      <c r="B6502">
        <v>13.24</v>
      </c>
      <c r="C6502" s="3">
        <f ca="1">AVERAGE(B6502:OFFSET(B6502,$I$1-1,0))</f>
        <v>12.680450000000006</v>
      </c>
      <c r="D6502" s="93"/>
      <c r="E6502" s="8">
        <v>42292</v>
      </c>
      <c r="F6502" s="3">
        <f t="shared" ca="1" si="102"/>
        <v>16.670999999999996</v>
      </c>
    </row>
    <row r="6503" spans="1:6">
      <c r="A6503" s="8">
        <v>34219</v>
      </c>
      <c r="B6503">
        <v>12.9</v>
      </c>
      <c r="C6503" s="3">
        <f ca="1">AVERAGE(B6503:OFFSET(B6503,$I$1-1,0))</f>
        <v>12.682600000000006</v>
      </c>
      <c r="D6503" s="93"/>
      <c r="E6503" s="8">
        <v>42293</v>
      </c>
      <c r="F6503" s="3">
        <f t="shared" ca="1" si="102"/>
        <v>16.65025</v>
      </c>
    </row>
    <row r="6504" spans="1:6">
      <c r="A6504" s="8">
        <v>34215</v>
      </c>
      <c r="B6504">
        <v>11.16</v>
      </c>
      <c r="C6504" s="3">
        <f ca="1">AVERAGE(B6504:OFFSET(B6504,$I$1-1,0))</f>
        <v>12.689750000000005</v>
      </c>
      <c r="D6504" s="93"/>
      <c r="E6504" s="8">
        <v>42296</v>
      </c>
      <c r="F6504" s="3">
        <f t="shared" ca="1" si="102"/>
        <v>16.636199999999995</v>
      </c>
    </row>
    <row r="6505" spans="1:6">
      <c r="A6505" s="8">
        <v>34214</v>
      </c>
      <c r="B6505">
        <v>11.87</v>
      </c>
      <c r="C6505" s="3">
        <f ca="1">AVERAGE(B6505:OFFSET(B6505,$I$1-1,0))</f>
        <v>12.706700000000007</v>
      </c>
      <c r="D6505" s="93"/>
      <c r="E6505" s="8">
        <v>42297</v>
      </c>
      <c r="F6505" s="3">
        <f t="shared" ca="1" si="102"/>
        <v>16.615349999999996</v>
      </c>
    </row>
    <row r="6506" spans="1:6">
      <c r="A6506" s="8">
        <v>34213</v>
      </c>
      <c r="B6506">
        <v>11.48</v>
      </c>
      <c r="C6506" s="3">
        <f ca="1">AVERAGE(B6506:OFFSET(B6506,$I$1-1,0))</f>
        <v>12.722400000000009</v>
      </c>
      <c r="D6506" s="93"/>
      <c r="E6506" s="8">
        <v>42298</v>
      </c>
      <c r="F6506" s="3">
        <f t="shared" ca="1" si="102"/>
        <v>16.593249999999998</v>
      </c>
    </row>
    <row r="6507" spans="1:6">
      <c r="A6507" s="8">
        <v>34212</v>
      </c>
      <c r="B6507">
        <v>11.85</v>
      </c>
      <c r="C6507" s="3">
        <f ca="1">AVERAGE(B6507:OFFSET(B6507,$I$1-1,0))</f>
        <v>12.739300000000009</v>
      </c>
      <c r="D6507" s="93"/>
      <c r="E6507" s="8">
        <v>42299</v>
      </c>
      <c r="F6507" s="3">
        <f t="shared" ca="1" si="102"/>
        <v>16.568949999999997</v>
      </c>
    </row>
    <row r="6508" spans="1:6">
      <c r="A6508" s="8">
        <v>34211</v>
      </c>
      <c r="B6508">
        <v>11.74</v>
      </c>
      <c r="C6508" s="3">
        <f ca="1">AVERAGE(B6508:OFFSET(B6508,$I$1-1,0))</f>
        <v>12.753100000000009</v>
      </c>
      <c r="D6508" s="93"/>
      <c r="E6508" s="8">
        <v>42300</v>
      </c>
      <c r="F6508" s="3">
        <f t="shared" ca="1" si="102"/>
        <v>16.556199999999997</v>
      </c>
    </row>
    <row r="6509" spans="1:6">
      <c r="A6509" s="8">
        <v>34208</v>
      </c>
      <c r="B6509">
        <v>11.91</v>
      </c>
      <c r="C6509" s="3">
        <f ca="1">AVERAGE(B6509:OFFSET(B6509,$I$1-1,0))</f>
        <v>12.766250000000007</v>
      </c>
      <c r="D6509" s="93"/>
      <c r="E6509" s="8">
        <v>42303</v>
      </c>
      <c r="F6509" s="3">
        <f t="shared" ca="1" si="102"/>
        <v>16.544899999999995</v>
      </c>
    </row>
    <row r="6510" spans="1:6">
      <c r="A6510" s="8">
        <v>34207</v>
      </c>
      <c r="B6510">
        <v>12.14</v>
      </c>
      <c r="C6510" s="3">
        <f ca="1">AVERAGE(B6510:OFFSET(B6510,$I$1-1,0))</f>
        <v>12.776650000000004</v>
      </c>
      <c r="D6510" s="93"/>
      <c r="E6510" s="8">
        <v>42304</v>
      </c>
      <c r="F6510" s="3">
        <f t="shared" ca="1" si="102"/>
        <v>16.524049999999999</v>
      </c>
    </row>
    <row r="6511" spans="1:6">
      <c r="A6511" s="8">
        <v>34206</v>
      </c>
      <c r="B6511">
        <v>12.1</v>
      </c>
      <c r="C6511" s="3">
        <f ca="1">AVERAGE(B6511:OFFSET(B6511,$I$1-1,0))</f>
        <v>12.787800000000004</v>
      </c>
      <c r="D6511" s="93"/>
      <c r="E6511" s="8">
        <v>42305</v>
      </c>
      <c r="F6511" s="3">
        <f t="shared" ca="1" si="102"/>
        <v>16.492899999999999</v>
      </c>
    </row>
    <row r="6512" spans="1:6">
      <c r="A6512" s="8">
        <v>34205</v>
      </c>
      <c r="B6512">
        <v>11.8</v>
      </c>
      <c r="C6512" s="3">
        <f ca="1">AVERAGE(B6512:OFFSET(B6512,$I$1-1,0))</f>
        <v>12.798450000000008</v>
      </c>
      <c r="D6512" s="93"/>
      <c r="E6512" s="8">
        <v>42306</v>
      </c>
      <c r="F6512" s="3">
        <f t="shared" ca="1" si="102"/>
        <v>16.458549999999999</v>
      </c>
    </row>
    <row r="6513" spans="1:6">
      <c r="A6513" s="8">
        <v>34204</v>
      </c>
      <c r="B6513">
        <v>12.15</v>
      </c>
      <c r="C6513" s="3">
        <f ca="1">AVERAGE(B6513:OFFSET(B6513,$I$1-1,0))</f>
        <v>12.812900000000006</v>
      </c>
      <c r="D6513" s="93"/>
      <c r="E6513" s="8">
        <v>42307</v>
      </c>
      <c r="F6513" s="3">
        <f t="shared" ca="1" si="102"/>
        <v>16.421949999999999</v>
      </c>
    </row>
    <row r="6514" spans="1:6">
      <c r="A6514" s="8">
        <v>34201</v>
      </c>
      <c r="B6514">
        <v>11.62</v>
      </c>
      <c r="C6514" s="3">
        <f ca="1">AVERAGE(B6514:OFFSET(B6514,$I$1-1,0))</f>
        <v>12.829050000000006</v>
      </c>
      <c r="D6514" s="93"/>
      <c r="E6514" s="8">
        <v>42310</v>
      </c>
      <c r="F6514" s="3">
        <f t="shared" ca="1" si="102"/>
        <v>16.38795</v>
      </c>
    </row>
    <row r="6515" spans="1:6">
      <c r="A6515" s="8">
        <v>34200</v>
      </c>
      <c r="B6515">
        <v>11.63</v>
      </c>
      <c r="C6515" s="3">
        <f ca="1">AVERAGE(B6515:OFFSET(B6515,$I$1-1,0))</f>
        <v>12.852350000000007</v>
      </c>
      <c r="D6515" s="93"/>
      <c r="E6515" s="8">
        <v>42311</v>
      </c>
      <c r="F6515" s="3">
        <f t="shared" ca="1" si="102"/>
        <v>16.3612</v>
      </c>
    </row>
    <row r="6516" spans="1:6">
      <c r="A6516" s="8">
        <v>34199</v>
      </c>
      <c r="B6516">
        <v>11.52</v>
      </c>
      <c r="C6516" s="3">
        <f ca="1">AVERAGE(B6516:OFFSET(B6516,$I$1-1,0))</f>
        <v>12.880850000000004</v>
      </c>
      <c r="D6516" s="93"/>
      <c r="E6516" s="8">
        <v>42312</v>
      </c>
      <c r="F6516" s="3">
        <f t="shared" ca="1" si="102"/>
        <v>16.3445</v>
      </c>
    </row>
    <row r="6517" spans="1:6">
      <c r="A6517" s="8">
        <v>34198</v>
      </c>
      <c r="B6517">
        <v>11.59</v>
      </c>
      <c r="C6517" s="3">
        <f ca="1">AVERAGE(B6517:OFFSET(B6517,$I$1-1,0))</f>
        <v>12.906600000000005</v>
      </c>
      <c r="D6517" s="93"/>
      <c r="E6517" s="8">
        <v>42313</v>
      </c>
      <c r="F6517" s="3">
        <f t="shared" ca="1" si="102"/>
        <v>16.33775</v>
      </c>
    </row>
    <row r="6518" spans="1:6">
      <c r="A6518" s="8">
        <v>34197</v>
      </c>
      <c r="B6518">
        <v>12.01</v>
      </c>
      <c r="C6518" s="3">
        <f ca="1">AVERAGE(B6518:OFFSET(B6518,$I$1-1,0))</f>
        <v>12.929400000000005</v>
      </c>
      <c r="D6518" s="93"/>
      <c r="E6518" s="8">
        <v>42314</v>
      </c>
      <c r="F6518" s="3">
        <f t="shared" ca="1" si="102"/>
        <v>16.3261</v>
      </c>
    </row>
    <row r="6519" spans="1:6">
      <c r="A6519" s="8">
        <v>34194</v>
      </c>
      <c r="B6519">
        <v>12.19</v>
      </c>
      <c r="C6519" s="3">
        <f ca="1">AVERAGE(B6519:OFFSET(B6519,$I$1-1,0))</f>
        <v>12.946700000000005</v>
      </c>
      <c r="D6519" s="93"/>
      <c r="E6519" s="8">
        <v>42317</v>
      </c>
      <c r="F6519" s="3">
        <f t="shared" ca="1" si="102"/>
        <v>16.331100000000003</v>
      </c>
    </row>
    <row r="6520" spans="1:6">
      <c r="A6520" s="8">
        <v>34193</v>
      </c>
      <c r="B6520">
        <v>12.38</v>
      </c>
      <c r="C6520" s="3">
        <f ca="1">AVERAGE(B6520:OFFSET(B6520,$I$1-1,0))</f>
        <v>12.965500000000004</v>
      </c>
      <c r="D6520" s="93"/>
      <c r="E6520" s="8">
        <v>42318</v>
      </c>
      <c r="F6520" s="3">
        <f t="shared" ca="1" si="102"/>
        <v>16.321450000000006</v>
      </c>
    </row>
    <row r="6521" spans="1:6">
      <c r="A6521" s="8">
        <v>34192</v>
      </c>
      <c r="B6521">
        <v>12.07</v>
      </c>
      <c r="C6521" s="3">
        <f ca="1">AVERAGE(B6521:OFFSET(B6521,$I$1-1,0))</f>
        <v>12.984800000000002</v>
      </c>
      <c r="D6521" s="93"/>
      <c r="E6521" s="8">
        <v>42319</v>
      </c>
      <c r="F6521" s="3">
        <f t="shared" ca="1" si="102"/>
        <v>16.299550000000004</v>
      </c>
    </row>
    <row r="6522" spans="1:6">
      <c r="A6522" s="8">
        <v>34191</v>
      </c>
      <c r="B6522">
        <v>12.31</v>
      </c>
      <c r="C6522" s="3">
        <f ca="1">AVERAGE(B6522:OFFSET(B6522,$I$1-1,0))</f>
        <v>13.006050000000002</v>
      </c>
      <c r="D6522" s="93"/>
      <c r="E6522" s="8">
        <v>42320</v>
      </c>
      <c r="F6522" s="3">
        <f t="shared" ca="1" si="102"/>
        <v>16.297600000000003</v>
      </c>
    </row>
    <row r="6523" spans="1:6">
      <c r="A6523" s="8">
        <v>34190</v>
      </c>
      <c r="B6523">
        <v>12.39</v>
      </c>
      <c r="C6523" s="3">
        <f ca="1">AVERAGE(B6523:OFFSET(B6523,$I$1-1,0))</f>
        <v>13.026800000000003</v>
      </c>
      <c r="D6523" s="93"/>
      <c r="E6523" s="8">
        <v>42321</v>
      </c>
      <c r="F6523" s="3">
        <f t="shared" ca="1" si="102"/>
        <v>16.293150000000001</v>
      </c>
    </row>
    <row r="6524" spans="1:6">
      <c r="A6524" s="8">
        <v>34187</v>
      </c>
      <c r="B6524">
        <v>12.33</v>
      </c>
      <c r="C6524" s="3">
        <f ca="1">AVERAGE(B6524:OFFSET(B6524,$I$1-1,0))</f>
        <v>13.044050000000004</v>
      </c>
      <c r="D6524" s="93"/>
      <c r="E6524" s="8">
        <v>42324</v>
      </c>
      <c r="F6524" s="3">
        <f t="shared" ca="1" si="102"/>
        <v>16.286799999999999</v>
      </c>
    </row>
    <row r="6525" spans="1:6">
      <c r="A6525" s="8">
        <v>34186</v>
      </c>
      <c r="B6525">
        <v>12.03</v>
      </c>
      <c r="C6525" s="3">
        <f ca="1">AVERAGE(B6525:OFFSET(B6525,$I$1-1,0))</f>
        <v>13.065500000000004</v>
      </c>
      <c r="D6525" s="93"/>
      <c r="E6525" s="8">
        <v>42325</v>
      </c>
      <c r="F6525" s="3">
        <f t="shared" ca="1" si="102"/>
        <v>16.294350000000001</v>
      </c>
    </row>
    <row r="6526" spans="1:6">
      <c r="A6526" s="8">
        <v>34185</v>
      </c>
      <c r="B6526">
        <v>11.71</v>
      </c>
      <c r="C6526" s="3">
        <f ca="1">AVERAGE(B6526:OFFSET(B6526,$I$1-1,0))</f>
        <v>13.089700000000004</v>
      </c>
      <c r="D6526" s="93"/>
      <c r="E6526" s="8">
        <v>42326</v>
      </c>
      <c r="F6526" s="3">
        <f t="shared" ca="1" si="102"/>
        <v>16.286950000000001</v>
      </c>
    </row>
    <row r="6527" spans="1:6">
      <c r="A6527" s="8">
        <v>34184</v>
      </c>
      <c r="B6527">
        <v>11.49</v>
      </c>
      <c r="C6527" s="3">
        <f ca="1">AVERAGE(B6527:OFFSET(B6527,$I$1-1,0))</f>
        <v>13.117700000000005</v>
      </c>
      <c r="D6527" s="93"/>
      <c r="E6527" s="8">
        <v>42327</v>
      </c>
      <c r="F6527" s="3">
        <f t="shared" ca="1" si="102"/>
        <v>16.287649999999999</v>
      </c>
    </row>
    <row r="6528" spans="1:6">
      <c r="A6528" s="8">
        <v>34183</v>
      </c>
      <c r="B6528">
        <v>11.47</v>
      </c>
      <c r="C6528" s="3">
        <f ca="1">AVERAGE(B6528:OFFSET(B6528,$I$1-1,0))</f>
        <v>13.145300000000006</v>
      </c>
      <c r="D6528" s="93"/>
      <c r="E6528" s="8">
        <v>42328</v>
      </c>
      <c r="F6528" s="3">
        <f t="shared" ca="1" si="102"/>
        <v>16.278549999999999</v>
      </c>
    </row>
    <row r="6529" spans="1:6">
      <c r="A6529" s="8">
        <v>34180</v>
      </c>
      <c r="B6529">
        <v>11.73</v>
      </c>
      <c r="C6529" s="3">
        <f ca="1">AVERAGE(B6529:OFFSET(B6529,$I$1-1,0))</f>
        <v>13.173500000000008</v>
      </c>
      <c r="D6529" s="93"/>
      <c r="E6529" s="8">
        <v>42331</v>
      </c>
      <c r="F6529" s="3">
        <f t="shared" ca="1" si="102"/>
        <v>16.2639</v>
      </c>
    </row>
    <row r="6530" spans="1:6">
      <c r="A6530" s="8">
        <v>34179</v>
      </c>
      <c r="B6530">
        <v>11.25</v>
      </c>
      <c r="C6530" s="3">
        <f ca="1">AVERAGE(B6530:OFFSET(B6530,$I$1-1,0))</f>
        <v>13.206950000000008</v>
      </c>
      <c r="D6530" s="93"/>
      <c r="E6530" s="8">
        <v>42332</v>
      </c>
      <c r="F6530" s="3">
        <f t="shared" ca="1" si="102"/>
        <v>16.257400000000001</v>
      </c>
    </row>
    <row r="6531" spans="1:6">
      <c r="A6531" s="8">
        <v>34178</v>
      </c>
      <c r="B6531">
        <v>11.37</v>
      </c>
      <c r="C6531" s="3">
        <f ca="1">AVERAGE(B6531:OFFSET(B6531,$I$1-1,0))</f>
        <v>13.240200000000009</v>
      </c>
      <c r="D6531" s="93"/>
      <c r="E6531" s="8">
        <v>42333</v>
      </c>
      <c r="F6531" s="3">
        <f t="shared" ca="1" si="102"/>
        <v>16.248550000000002</v>
      </c>
    </row>
    <row r="6532" spans="1:6">
      <c r="A6532" s="8">
        <v>34177</v>
      </c>
      <c r="B6532">
        <v>11.34</v>
      </c>
      <c r="C6532" s="3">
        <f ca="1">AVERAGE(B6532:OFFSET(B6532,$I$1-1,0))</f>
        <v>13.280800000000006</v>
      </c>
      <c r="D6532" s="93"/>
      <c r="E6532" s="8">
        <v>42335</v>
      </c>
      <c r="F6532" s="3">
        <f t="shared" ca="1" si="102"/>
        <v>16.247450000000001</v>
      </c>
    </row>
    <row r="6533" spans="1:6">
      <c r="A6533" s="8">
        <v>34176</v>
      </c>
      <c r="B6533">
        <v>11.32</v>
      </c>
      <c r="C6533" s="3">
        <f ca="1">AVERAGE(B6533:OFFSET(B6533,$I$1-1,0))</f>
        <v>13.326650000000008</v>
      </c>
      <c r="D6533" s="93"/>
      <c r="E6533" s="8">
        <v>42338</v>
      </c>
      <c r="F6533" s="3">
        <f t="shared" ca="1" si="102"/>
        <v>16.254649999999998</v>
      </c>
    </row>
    <row r="6534" spans="1:6">
      <c r="A6534" s="8">
        <v>34173</v>
      </c>
      <c r="B6534">
        <v>11.32</v>
      </c>
      <c r="C6534" s="3">
        <f ca="1">AVERAGE(B6534:OFFSET(B6534,$I$1-1,0))</f>
        <v>13.36635000000001</v>
      </c>
      <c r="D6534" s="93"/>
      <c r="E6534" s="8">
        <v>42339</v>
      </c>
      <c r="F6534" s="3">
        <f t="shared" ca="1" si="102"/>
        <v>16.248999999999995</v>
      </c>
    </row>
    <row r="6535" spans="1:6">
      <c r="A6535" s="8">
        <v>34172</v>
      </c>
      <c r="B6535">
        <v>11.69</v>
      </c>
      <c r="C6535" s="3">
        <f ca="1">AVERAGE(B6535:OFFSET(B6535,$I$1-1,0))</f>
        <v>13.414850000000008</v>
      </c>
      <c r="D6535" s="93"/>
      <c r="E6535" s="8">
        <v>42340</v>
      </c>
      <c r="F6535" s="3">
        <f t="shared" ca="1" si="102"/>
        <v>16.251299999999997</v>
      </c>
    </row>
    <row r="6536" spans="1:6">
      <c r="A6536" s="8">
        <v>34171</v>
      </c>
      <c r="B6536">
        <v>11.97</v>
      </c>
      <c r="C6536" s="3">
        <f ca="1">AVERAGE(B6536:OFFSET(B6536,$I$1-1,0))</f>
        <v>13.456150000000006</v>
      </c>
      <c r="D6536" s="93"/>
      <c r="E6536" s="8">
        <v>42341</v>
      </c>
      <c r="F6536" s="3">
        <f t="shared" ca="1" si="102"/>
        <v>16.265399999999996</v>
      </c>
    </row>
    <row r="6537" spans="1:6">
      <c r="A6537" s="8">
        <v>34170</v>
      </c>
      <c r="B6537">
        <v>11.05</v>
      </c>
      <c r="C6537" s="3">
        <f ca="1">AVERAGE(B6537:OFFSET(B6537,$I$1-1,0))</f>
        <v>13.496350000000007</v>
      </c>
      <c r="D6537" s="93"/>
      <c r="E6537" s="8">
        <v>42342</v>
      </c>
      <c r="F6537" s="3">
        <f t="shared" ca="1" si="102"/>
        <v>16.267949999999999</v>
      </c>
    </row>
    <row r="6538" spans="1:6">
      <c r="A6538" s="8">
        <v>34169</v>
      </c>
      <c r="B6538">
        <v>11.46</v>
      </c>
      <c r="C6538" s="3">
        <f ca="1">AVERAGE(B6538:OFFSET(B6538,$I$1-1,0))</f>
        <v>13.530050000000006</v>
      </c>
      <c r="D6538" s="93"/>
      <c r="E6538" s="8">
        <v>42345</v>
      </c>
      <c r="F6538" s="3">
        <f t="shared" ca="1" si="102"/>
        <v>16.274349999999998</v>
      </c>
    </row>
    <row r="6539" spans="1:6">
      <c r="A6539" s="8">
        <v>34166</v>
      </c>
      <c r="B6539">
        <v>10.96</v>
      </c>
      <c r="C6539" s="3">
        <f ca="1">AVERAGE(B6539:OFFSET(B6539,$I$1-1,0))</f>
        <v>13.554300000000005</v>
      </c>
      <c r="D6539" s="93"/>
      <c r="E6539" s="8">
        <v>42346</v>
      </c>
      <c r="F6539" s="3">
        <f t="shared" ca="1" si="102"/>
        <v>16.293899999999997</v>
      </c>
    </row>
    <row r="6540" spans="1:6">
      <c r="A6540" s="8">
        <v>34165</v>
      </c>
      <c r="B6540">
        <v>10.6</v>
      </c>
      <c r="C6540" s="3">
        <f ca="1">AVERAGE(B6540:OFFSET(B6540,$I$1-1,0))</f>
        <v>13.570900000000005</v>
      </c>
      <c r="D6540" s="93"/>
      <c r="E6540" s="8">
        <v>42347</v>
      </c>
      <c r="F6540" s="3">
        <f t="shared" ca="1" si="102"/>
        <v>16.322749999999996</v>
      </c>
    </row>
    <row r="6541" spans="1:6">
      <c r="A6541" s="8">
        <v>34164</v>
      </c>
      <c r="B6541">
        <v>10.78</v>
      </c>
      <c r="C6541" s="3">
        <f ca="1">AVERAGE(B6541:OFFSET(B6541,$I$1-1,0))</f>
        <v>13.592750000000006</v>
      </c>
      <c r="D6541" s="93"/>
      <c r="E6541" s="8">
        <v>42348</v>
      </c>
      <c r="F6541" s="3">
        <f t="shared" ca="1" si="102"/>
        <v>16.349900000000002</v>
      </c>
    </row>
    <row r="6542" spans="1:6">
      <c r="A6542" s="8">
        <v>34163</v>
      </c>
      <c r="B6542">
        <v>11.02</v>
      </c>
      <c r="C6542" s="3">
        <f ca="1">AVERAGE(B6542:OFFSET(B6542,$I$1-1,0))</f>
        <v>13.614800000000004</v>
      </c>
      <c r="D6542" s="93"/>
      <c r="E6542" s="8">
        <v>42349</v>
      </c>
      <c r="F6542" s="3">
        <f t="shared" ca="1" si="102"/>
        <v>16.405149999999999</v>
      </c>
    </row>
    <row r="6543" spans="1:6">
      <c r="A6543" s="8">
        <v>34162</v>
      </c>
      <c r="B6543">
        <v>10.85</v>
      </c>
      <c r="C6543" s="3">
        <f ca="1">AVERAGE(B6543:OFFSET(B6543,$I$1-1,0))</f>
        <v>13.633700000000006</v>
      </c>
      <c r="D6543" s="93"/>
      <c r="E6543" s="8">
        <v>42352</v>
      </c>
      <c r="F6543" s="3">
        <f t="shared" ca="1" si="102"/>
        <v>16.453600000000002</v>
      </c>
    </row>
    <row r="6544" spans="1:6">
      <c r="A6544" s="8">
        <v>34159</v>
      </c>
      <c r="B6544">
        <v>10.8</v>
      </c>
      <c r="C6544" s="3">
        <f ca="1">AVERAGE(B6544:OFFSET(B6544,$I$1-1,0))</f>
        <v>13.646650000000006</v>
      </c>
      <c r="D6544" s="93"/>
      <c r="E6544" s="8">
        <v>42353</v>
      </c>
      <c r="F6544" s="3">
        <f t="shared" ca="1" si="102"/>
        <v>16.489050000000002</v>
      </c>
    </row>
    <row r="6545" spans="1:6">
      <c r="A6545" s="8">
        <v>34158</v>
      </c>
      <c r="B6545">
        <v>12.24</v>
      </c>
      <c r="C6545" s="3">
        <f ca="1">AVERAGE(B6545:OFFSET(B6545,$I$1-1,0))</f>
        <v>13.661800000000007</v>
      </c>
      <c r="D6545" s="93"/>
      <c r="E6545" s="8">
        <v>42354</v>
      </c>
      <c r="F6545" s="3">
        <f t="shared" ca="1" si="102"/>
        <v>16.507200000000001</v>
      </c>
    </row>
    <row r="6546" spans="1:6">
      <c r="A6546" s="8">
        <v>34157</v>
      </c>
      <c r="B6546">
        <v>13.05</v>
      </c>
      <c r="C6546" s="3">
        <f ca="1">AVERAGE(B6546:OFFSET(B6546,$I$1-1,0))</f>
        <v>13.670000000000009</v>
      </c>
      <c r="D6546" s="93"/>
      <c r="E6546" s="8">
        <v>42355</v>
      </c>
      <c r="F6546" s="3">
        <f t="shared" ca="1" si="102"/>
        <v>16.531700000000001</v>
      </c>
    </row>
    <row r="6547" spans="1:6">
      <c r="A6547" s="8">
        <v>34156</v>
      </c>
      <c r="B6547">
        <v>13.87</v>
      </c>
      <c r="C6547" s="3">
        <f ca="1">AVERAGE(B6547:OFFSET(B6547,$I$1-1,0))</f>
        <v>13.672000000000004</v>
      </c>
      <c r="D6547" s="93"/>
      <c r="E6547" s="8">
        <v>42356</v>
      </c>
      <c r="F6547" s="3">
        <f t="shared" ca="1" si="102"/>
        <v>16.559200000000001</v>
      </c>
    </row>
    <row r="6548" spans="1:6">
      <c r="A6548" s="8">
        <v>34152</v>
      </c>
      <c r="B6548">
        <v>11.33</v>
      </c>
      <c r="C6548" s="3">
        <f ca="1">AVERAGE(B6548:OFFSET(B6548,$I$1-1,0))</f>
        <v>13.671350000000004</v>
      </c>
      <c r="D6548" s="93"/>
      <c r="E6548" s="8">
        <v>42359</v>
      </c>
      <c r="F6548" s="3">
        <f t="shared" ca="1" si="102"/>
        <v>16.577400000000001</v>
      </c>
    </row>
    <row r="6549" spans="1:6">
      <c r="A6549" s="8">
        <v>34151</v>
      </c>
      <c r="B6549">
        <v>11.51</v>
      </c>
      <c r="C6549" s="3">
        <f ca="1">AVERAGE(B6549:OFFSET(B6549,$I$1-1,0))</f>
        <v>13.686250000000003</v>
      </c>
      <c r="D6549" s="93"/>
      <c r="E6549" s="8">
        <v>42360</v>
      </c>
      <c r="F6549" s="3">
        <f t="shared" ca="1" si="102"/>
        <v>16.57695</v>
      </c>
    </row>
    <row r="6550" spans="1:6">
      <c r="A6550" s="8">
        <v>34150</v>
      </c>
      <c r="B6550">
        <v>11.26</v>
      </c>
      <c r="C6550" s="3">
        <f ca="1">AVERAGE(B6550:OFFSET(B6550,$I$1-1,0))</f>
        <v>13.702300000000001</v>
      </c>
      <c r="D6550" s="93"/>
      <c r="E6550" s="8">
        <v>42361</v>
      </c>
      <c r="F6550" s="3">
        <f t="shared" ca="1" si="102"/>
        <v>16.570450000000001</v>
      </c>
    </row>
    <row r="6551" spans="1:6">
      <c r="A6551" s="8">
        <v>34149</v>
      </c>
      <c r="B6551">
        <v>11.29</v>
      </c>
      <c r="C6551" s="3">
        <f ca="1">AVERAGE(B6551:OFFSET(B6551,$I$1-1,0))</f>
        <v>13.71415</v>
      </c>
      <c r="D6551" s="93"/>
      <c r="E6551" s="8">
        <v>42362</v>
      </c>
      <c r="F6551" s="3">
        <f t="shared" ca="1" si="102"/>
        <v>16.572050000000001</v>
      </c>
    </row>
    <row r="6552" spans="1:6">
      <c r="A6552" s="8">
        <v>34148</v>
      </c>
      <c r="B6552">
        <v>11.11</v>
      </c>
      <c r="C6552" s="3">
        <f ca="1">AVERAGE(B6552:OFFSET(B6552,$I$1-1,0))</f>
        <v>13.7227</v>
      </c>
      <c r="D6552" s="93"/>
      <c r="E6552" s="8">
        <v>42366</v>
      </c>
      <c r="F6552" s="3">
        <f t="shared" ca="1" si="102"/>
        <v>16.576599999999999</v>
      </c>
    </row>
    <row r="6553" spans="1:6">
      <c r="A6553" s="8">
        <v>34145</v>
      </c>
      <c r="B6553">
        <v>11.25</v>
      </c>
      <c r="C6553" s="3">
        <f ca="1">AVERAGE(B6553:OFFSET(B6553,$I$1-1,0))</f>
        <v>13.729499999999998</v>
      </c>
      <c r="D6553" s="93"/>
      <c r="E6553" s="8">
        <v>42367</v>
      </c>
      <c r="F6553" s="3">
        <f t="shared" ca="1" si="102"/>
        <v>16.578949999999999</v>
      </c>
    </row>
    <row r="6554" spans="1:6">
      <c r="A6554" s="8">
        <v>34144</v>
      </c>
      <c r="B6554">
        <v>12.25</v>
      </c>
      <c r="C6554" s="3">
        <f ca="1">AVERAGE(B6554:OFFSET(B6554,$I$1-1,0))</f>
        <v>13.737849999999998</v>
      </c>
      <c r="D6554" s="93"/>
      <c r="E6554" s="8">
        <v>42368</v>
      </c>
      <c r="F6554" s="3">
        <f t="shared" ca="1" si="102"/>
        <v>16.5871</v>
      </c>
    </row>
    <row r="6555" spans="1:6">
      <c r="A6555" s="8">
        <v>34143</v>
      </c>
      <c r="B6555">
        <v>12.04</v>
      </c>
      <c r="C6555" s="3">
        <f ca="1">AVERAGE(B6555:OFFSET(B6555,$I$1-1,0))</f>
        <v>13.743399999999999</v>
      </c>
      <c r="D6555" s="93"/>
      <c r="E6555" s="8">
        <v>42369</v>
      </c>
      <c r="F6555" s="3">
        <f t="shared" ca="1" si="102"/>
        <v>16.608299999999996</v>
      </c>
    </row>
    <row r="6556" spans="1:6">
      <c r="A6556" s="8">
        <v>34142</v>
      </c>
      <c r="B6556">
        <v>11.65</v>
      </c>
      <c r="C6556" s="3">
        <f ca="1">AVERAGE(B6556:OFFSET(B6556,$I$1-1,0))</f>
        <v>13.75145</v>
      </c>
      <c r="D6556" s="93"/>
      <c r="E6556" s="8">
        <v>42373</v>
      </c>
      <c r="F6556" s="3">
        <f t="shared" ca="1" si="102"/>
        <v>16.641449999999999</v>
      </c>
    </row>
    <row r="6557" spans="1:6">
      <c r="A6557" s="8">
        <v>34141</v>
      </c>
      <c r="B6557">
        <v>12.25</v>
      </c>
      <c r="C6557" s="3">
        <f ca="1">AVERAGE(B6557:OFFSET(B6557,$I$1-1,0))</f>
        <v>13.758099999999999</v>
      </c>
      <c r="D6557" s="93"/>
      <c r="E6557" s="8">
        <v>42374</v>
      </c>
      <c r="F6557" s="3">
        <f t="shared" ca="1" si="102"/>
        <v>16.67305</v>
      </c>
    </row>
    <row r="6558" spans="1:6">
      <c r="A6558" s="8">
        <v>34138</v>
      </c>
      <c r="B6558">
        <v>12.24</v>
      </c>
      <c r="C6558" s="3">
        <f ca="1">AVERAGE(B6558:OFFSET(B6558,$I$1-1,0))</f>
        <v>13.76125</v>
      </c>
      <c r="D6558" s="93"/>
      <c r="E6558" s="8">
        <v>42375</v>
      </c>
      <c r="F6558" s="3">
        <f t="shared" ca="1" si="102"/>
        <v>16.708949999999998</v>
      </c>
    </row>
    <row r="6559" spans="1:6">
      <c r="A6559" s="8">
        <v>34137</v>
      </c>
      <c r="B6559">
        <v>11.66</v>
      </c>
      <c r="C6559" s="3">
        <f ca="1">AVERAGE(B6559:OFFSET(B6559,$I$1-1,0))</f>
        <v>13.763699999999998</v>
      </c>
      <c r="D6559" s="93"/>
      <c r="E6559" s="8">
        <v>42376</v>
      </c>
      <c r="F6559" s="3">
        <f t="shared" ca="1" si="102"/>
        <v>16.765800000000002</v>
      </c>
    </row>
    <row r="6560" spans="1:6">
      <c r="A6560" s="8">
        <v>34136</v>
      </c>
      <c r="B6560">
        <v>11.87</v>
      </c>
      <c r="C6560" s="3">
        <f ca="1">AVERAGE(B6560:OFFSET(B6560,$I$1-1,0))</f>
        <v>13.772399999999999</v>
      </c>
      <c r="D6560" s="93"/>
      <c r="E6560" s="8">
        <v>42377</v>
      </c>
      <c r="F6560" s="3">
        <f t="shared" ca="1" si="102"/>
        <v>16.823650000000001</v>
      </c>
    </row>
    <row r="6561" spans="1:6">
      <c r="A6561" s="8">
        <v>34135</v>
      </c>
      <c r="B6561">
        <v>11.99</v>
      </c>
      <c r="C6561" s="3">
        <f ca="1">AVERAGE(B6561:OFFSET(B6561,$I$1-1,0))</f>
        <v>13.780950000000001</v>
      </c>
      <c r="D6561" s="93"/>
      <c r="E6561" s="8">
        <v>42380</v>
      </c>
      <c r="F6561" s="3">
        <f t="shared" ca="1" si="102"/>
        <v>16.866150000000001</v>
      </c>
    </row>
    <row r="6562" spans="1:6">
      <c r="A6562" s="8">
        <v>34134</v>
      </c>
      <c r="B6562">
        <v>12.33</v>
      </c>
      <c r="C6562" s="3">
        <f ca="1">AVERAGE(B6562:OFFSET(B6562,$I$1-1,0))</f>
        <v>13.786699999999998</v>
      </c>
      <c r="D6562" s="93"/>
      <c r="E6562" s="8">
        <v>42381</v>
      </c>
      <c r="F6562" s="3">
        <f t="shared" ca="1" si="102"/>
        <v>16.903149999999997</v>
      </c>
    </row>
    <row r="6563" spans="1:6">
      <c r="A6563" s="8">
        <v>34131</v>
      </c>
      <c r="B6563">
        <v>12.71</v>
      </c>
      <c r="C6563" s="3">
        <f ca="1">AVERAGE(B6563:OFFSET(B6563,$I$1-1,0))</f>
        <v>13.793349999999998</v>
      </c>
      <c r="D6563" s="93"/>
      <c r="E6563" s="8">
        <v>42382</v>
      </c>
      <c r="F6563" s="3">
        <f t="shared" ref="F6563:F6626" ca="1" si="103">VLOOKUP(E6563,$A$6:$C$7404,3,FALSE)</f>
        <v>16.956699999999998</v>
      </c>
    </row>
    <row r="6564" spans="1:6">
      <c r="A6564" s="8">
        <v>34130</v>
      </c>
      <c r="B6564">
        <v>13.31</v>
      </c>
      <c r="C6564" s="3">
        <f ca="1">AVERAGE(B6564:OFFSET(B6564,$I$1-1,0))</f>
        <v>13.802299999999997</v>
      </c>
      <c r="D6564" s="93"/>
      <c r="E6564" s="8">
        <v>42383</v>
      </c>
      <c r="F6564" s="3">
        <f t="shared" ca="1" si="103"/>
        <v>16.999999999999996</v>
      </c>
    </row>
    <row r="6565" spans="1:6">
      <c r="A6565" s="8">
        <v>34129</v>
      </c>
      <c r="B6565">
        <v>13.96</v>
      </c>
      <c r="C6565" s="3">
        <f ca="1">AVERAGE(B6565:OFFSET(B6565,$I$1-1,0))</f>
        <v>13.81385</v>
      </c>
      <c r="D6565" s="93"/>
      <c r="E6565" s="8">
        <v>42384</v>
      </c>
      <c r="F6565" s="3">
        <f t="shared" ca="1" si="103"/>
        <v>17.059549999999998</v>
      </c>
    </row>
    <row r="6566" spans="1:6">
      <c r="A6566" s="8">
        <v>34128</v>
      </c>
      <c r="B6566">
        <v>14.74</v>
      </c>
      <c r="C6566" s="3">
        <f ca="1">AVERAGE(B6566:OFFSET(B6566,$I$1-1,0))</f>
        <v>13.824999999999999</v>
      </c>
      <c r="D6566" s="93"/>
      <c r="E6566" s="8">
        <v>42388</v>
      </c>
      <c r="F6566" s="3">
        <f t="shared" ca="1" si="103"/>
        <v>17.116449999999997</v>
      </c>
    </row>
    <row r="6567" spans="1:6">
      <c r="A6567" s="8">
        <v>34127</v>
      </c>
      <c r="B6567">
        <v>14.07</v>
      </c>
      <c r="C6567" s="3">
        <f ca="1">AVERAGE(B6567:OFFSET(B6567,$I$1-1,0))</f>
        <v>13.826350000000001</v>
      </c>
      <c r="D6567" s="93"/>
      <c r="E6567" s="8">
        <v>42389</v>
      </c>
      <c r="F6567" s="3">
        <f t="shared" ca="1" si="103"/>
        <v>17.180699999999998</v>
      </c>
    </row>
    <row r="6568" spans="1:6">
      <c r="A6568" s="8">
        <v>34124</v>
      </c>
      <c r="B6568">
        <v>12.86</v>
      </c>
      <c r="C6568" s="3">
        <f ca="1">AVERAGE(B6568:OFFSET(B6568,$I$1-1,0))</f>
        <v>13.828400000000002</v>
      </c>
      <c r="D6568" s="93"/>
      <c r="E6568" s="8">
        <v>42390</v>
      </c>
      <c r="F6568" s="3">
        <f t="shared" ca="1" si="103"/>
        <v>17.240249999999996</v>
      </c>
    </row>
    <row r="6569" spans="1:6">
      <c r="A6569" s="8">
        <v>34123</v>
      </c>
      <c r="B6569">
        <v>13.54</v>
      </c>
      <c r="C6569" s="3">
        <f ca="1">AVERAGE(B6569:OFFSET(B6569,$I$1-1,0))</f>
        <v>13.835850000000001</v>
      </c>
      <c r="D6569" s="93"/>
      <c r="E6569" s="8">
        <v>42391</v>
      </c>
      <c r="F6569" s="3">
        <f t="shared" ca="1" si="103"/>
        <v>17.282049999999998</v>
      </c>
    </row>
    <row r="6570" spans="1:6">
      <c r="A6570" s="8">
        <v>34122</v>
      </c>
      <c r="B6570">
        <v>13.48</v>
      </c>
      <c r="C6570" s="3">
        <f ca="1">AVERAGE(B6570:OFFSET(B6570,$I$1-1,0))</f>
        <v>13.837349999999999</v>
      </c>
      <c r="D6570" s="93"/>
      <c r="E6570" s="8">
        <v>42394</v>
      </c>
      <c r="F6570" s="3">
        <f t="shared" ca="1" si="103"/>
        <v>17.337349999999997</v>
      </c>
    </row>
    <row r="6571" spans="1:6">
      <c r="A6571" s="8">
        <v>34121</v>
      </c>
      <c r="B6571">
        <v>13.67</v>
      </c>
      <c r="C6571" s="3">
        <f ca="1">AVERAGE(B6571:OFFSET(B6571,$I$1-1,0))</f>
        <v>13.843</v>
      </c>
      <c r="D6571" s="93"/>
      <c r="E6571" s="8">
        <v>42395</v>
      </c>
      <c r="F6571" s="3">
        <f t="shared" ca="1" si="103"/>
        <v>17.386949999999999</v>
      </c>
    </row>
    <row r="6572" spans="1:6">
      <c r="A6572" s="8">
        <v>34117</v>
      </c>
      <c r="B6572">
        <v>13.47</v>
      </c>
      <c r="C6572" s="3">
        <f ca="1">AVERAGE(B6572:OFFSET(B6572,$I$1-1,0))</f>
        <v>13.847949999999999</v>
      </c>
      <c r="D6572" s="93"/>
      <c r="E6572" s="8">
        <v>42396</v>
      </c>
      <c r="F6572" s="3">
        <f t="shared" ca="1" si="103"/>
        <v>17.432799999999997</v>
      </c>
    </row>
    <row r="6573" spans="1:6">
      <c r="A6573" s="8">
        <v>34116</v>
      </c>
      <c r="B6573">
        <v>13.1</v>
      </c>
      <c r="C6573" s="3">
        <f ca="1">AVERAGE(B6573:OFFSET(B6573,$I$1-1,0))</f>
        <v>13.8573</v>
      </c>
      <c r="D6573" s="93"/>
      <c r="E6573" s="8">
        <v>42397</v>
      </c>
      <c r="F6573" s="3">
        <f t="shared" ca="1" si="103"/>
        <v>17.476549999999996</v>
      </c>
    </row>
    <row r="6574" spans="1:6">
      <c r="A6574" s="8">
        <v>34115</v>
      </c>
      <c r="B6574">
        <v>12.88</v>
      </c>
      <c r="C6574" s="3">
        <f ca="1">AVERAGE(B6574:OFFSET(B6574,$I$1-1,0))</f>
        <v>13.866200000000001</v>
      </c>
      <c r="D6574" s="93"/>
      <c r="E6574" s="8">
        <v>42398</v>
      </c>
      <c r="F6574" s="3">
        <f t="shared" ca="1" si="103"/>
        <v>17.513349999999992</v>
      </c>
    </row>
    <row r="6575" spans="1:6">
      <c r="A6575" s="8">
        <v>34114</v>
      </c>
      <c r="B6575">
        <v>14.04</v>
      </c>
      <c r="C6575" s="3">
        <f ca="1">AVERAGE(B6575:OFFSET(B6575,$I$1-1,0))</f>
        <v>13.877249999999998</v>
      </c>
      <c r="D6575" s="93"/>
      <c r="E6575" s="8">
        <v>42401</v>
      </c>
      <c r="F6575" s="3">
        <f t="shared" ca="1" si="103"/>
        <v>17.550249999999995</v>
      </c>
    </row>
    <row r="6576" spans="1:6">
      <c r="A6576" s="8">
        <v>34113</v>
      </c>
      <c r="B6576">
        <v>14.1</v>
      </c>
      <c r="C6576" s="3">
        <f ca="1">AVERAGE(B6576:OFFSET(B6576,$I$1-1,0))</f>
        <v>13.8796</v>
      </c>
      <c r="D6576" s="93"/>
      <c r="E6576" s="8">
        <v>42402</v>
      </c>
      <c r="F6576" s="3">
        <f t="shared" ca="1" si="103"/>
        <v>17.590699999999995</v>
      </c>
    </row>
    <row r="6577" spans="1:6">
      <c r="A6577" s="8">
        <v>34110</v>
      </c>
      <c r="B6577">
        <v>14.51</v>
      </c>
      <c r="C6577" s="3">
        <f ca="1">AVERAGE(B6577:OFFSET(B6577,$I$1-1,0))</f>
        <v>13.878799999999998</v>
      </c>
      <c r="D6577" s="93"/>
      <c r="E6577" s="8">
        <v>42403</v>
      </c>
      <c r="F6577" s="3">
        <f t="shared" ca="1" si="103"/>
        <v>17.632449999999995</v>
      </c>
    </row>
    <row r="6578" spans="1:6">
      <c r="A6578" s="8">
        <v>34109</v>
      </c>
      <c r="B6578">
        <v>13.98</v>
      </c>
      <c r="C6578" s="3">
        <f ca="1">AVERAGE(B6578:OFFSET(B6578,$I$1-1,0))</f>
        <v>13.8774</v>
      </c>
      <c r="D6578" s="93"/>
      <c r="E6578" s="8">
        <v>42404</v>
      </c>
      <c r="F6578" s="3">
        <f t="shared" ca="1" si="103"/>
        <v>17.675399999999996</v>
      </c>
    </row>
    <row r="6579" spans="1:6">
      <c r="A6579" s="8">
        <v>34108</v>
      </c>
      <c r="B6579">
        <v>14.29</v>
      </c>
      <c r="C6579" s="3">
        <f ca="1">AVERAGE(B6579:OFFSET(B6579,$I$1-1,0))</f>
        <v>13.876599999999998</v>
      </c>
      <c r="D6579" s="93"/>
      <c r="E6579" s="8">
        <v>42405</v>
      </c>
      <c r="F6579" s="3">
        <f t="shared" ca="1" si="103"/>
        <v>17.728749999999994</v>
      </c>
    </row>
    <row r="6580" spans="1:6">
      <c r="A6580" s="8">
        <v>34107</v>
      </c>
      <c r="B6580">
        <v>14.19</v>
      </c>
      <c r="C6580" s="3">
        <f ca="1">AVERAGE(B6580:OFFSET(B6580,$I$1-1,0))</f>
        <v>13.873050000000001</v>
      </c>
      <c r="D6580" s="93"/>
      <c r="E6580" s="8">
        <v>42408</v>
      </c>
      <c r="F6580" s="3">
        <f t="shared" ca="1" si="103"/>
        <v>17.796349999999997</v>
      </c>
    </row>
    <row r="6581" spans="1:6">
      <c r="A6581" s="8">
        <v>34106</v>
      </c>
      <c r="B6581">
        <v>14.13</v>
      </c>
      <c r="C6581" s="3">
        <f ca="1">AVERAGE(B6581:OFFSET(B6581,$I$1-1,0))</f>
        <v>13.87125</v>
      </c>
      <c r="D6581" s="93"/>
      <c r="E6581" s="8">
        <v>42409</v>
      </c>
      <c r="F6581" s="3">
        <f t="shared" ca="1" si="103"/>
        <v>17.867599999999996</v>
      </c>
    </row>
    <row r="6582" spans="1:6">
      <c r="A6582" s="8">
        <v>34103</v>
      </c>
      <c r="B6582">
        <v>14.39</v>
      </c>
      <c r="C6582" s="3">
        <f ca="1">AVERAGE(B6582:OFFSET(B6582,$I$1-1,0))</f>
        <v>13.86645</v>
      </c>
      <c r="D6582" s="93"/>
      <c r="E6582" s="8">
        <v>42410</v>
      </c>
      <c r="F6582" s="3">
        <f t="shared" ca="1" si="103"/>
        <v>17.933449999999997</v>
      </c>
    </row>
    <row r="6583" spans="1:6">
      <c r="A6583" s="8">
        <v>34102</v>
      </c>
      <c r="B6583">
        <v>14.76</v>
      </c>
      <c r="C6583" s="3">
        <f ca="1">AVERAGE(B6583:OFFSET(B6583,$I$1-1,0))</f>
        <v>13.861999999999998</v>
      </c>
      <c r="D6583" s="93"/>
      <c r="E6583" s="8">
        <v>42411</v>
      </c>
      <c r="F6583" s="3">
        <f t="shared" ca="1" si="103"/>
        <v>18.012099999999997</v>
      </c>
    </row>
    <row r="6584" spans="1:6">
      <c r="A6584" s="8">
        <v>34101</v>
      </c>
      <c r="B6584">
        <v>13.56</v>
      </c>
      <c r="C6584" s="3">
        <f ca="1">AVERAGE(B6584:OFFSET(B6584,$I$1-1,0))</f>
        <v>13.855399999999999</v>
      </c>
      <c r="D6584" s="93"/>
      <c r="E6584" s="8">
        <v>42412</v>
      </c>
      <c r="F6584" s="3">
        <f t="shared" ca="1" si="103"/>
        <v>18.072150000000001</v>
      </c>
    </row>
    <row r="6585" spans="1:6">
      <c r="A6585" s="8">
        <v>34100</v>
      </c>
      <c r="B6585">
        <v>13.35</v>
      </c>
      <c r="C6585" s="3">
        <f ca="1">AVERAGE(B6585:OFFSET(B6585,$I$1-1,0))</f>
        <v>13.85285</v>
      </c>
      <c r="D6585" s="93"/>
      <c r="E6585" s="8">
        <v>42416</v>
      </c>
      <c r="F6585" s="3">
        <f t="shared" ca="1" si="103"/>
        <v>18.119949999999996</v>
      </c>
    </row>
    <row r="6586" spans="1:6">
      <c r="A6586" s="8">
        <v>34099</v>
      </c>
      <c r="B6586">
        <v>13.72</v>
      </c>
      <c r="C6586" s="3">
        <f ca="1">AVERAGE(B6586:OFFSET(B6586,$I$1-1,0))</f>
        <v>13.855599999999999</v>
      </c>
      <c r="D6586" s="93"/>
      <c r="E6586" s="8">
        <v>42417</v>
      </c>
      <c r="F6586" s="3">
        <f t="shared" ca="1" si="103"/>
        <v>18.167999999999996</v>
      </c>
    </row>
    <row r="6587" spans="1:6">
      <c r="A6587" s="8">
        <v>34096</v>
      </c>
      <c r="B6587">
        <v>13.01</v>
      </c>
      <c r="C6587" s="3">
        <f ca="1">AVERAGE(B6587:OFFSET(B6587,$I$1-1,0))</f>
        <v>13.85385</v>
      </c>
      <c r="D6587" s="93"/>
      <c r="E6587" s="8">
        <v>42418</v>
      </c>
      <c r="F6587" s="3">
        <f t="shared" ca="1" si="103"/>
        <v>18.211949999999998</v>
      </c>
    </row>
    <row r="6588" spans="1:6">
      <c r="A6588" s="8">
        <v>34095</v>
      </c>
      <c r="B6588">
        <v>13.22</v>
      </c>
      <c r="C6588" s="3">
        <f ca="1">AVERAGE(B6588:OFFSET(B6588,$I$1-1,0))</f>
        <v>13.855450000000001</v>
      </c>
      <c r="D6588" s="93"/>
      <c r="E6588" s="8">
        <v>42419</v>
      </c>
      <c r="F6588" s="3">
        <f t="shared" ca="1" si="103"/>
        <v>18.243049999999997</v>
      </c>
    </row>
    <row r="6589" spans="1:6">
      <c r="A6589" s="8">
        <v>34094</v>
      </c>
      <c r="B6589">
        <v>12.38</v>
      </c>
      <c r="C6589" s="3">
        <f ca="1">AVERAGE(B6589:OFFSET(B6589,$I$1-1,0))</f>
        <v>13.857200000000001</v>
      </c>
      <c r="D6589" s="93"/>
      <c r="E6589" s="8">
        <v>42422</v>
      </c>
      <c r="F6589" s="3">
        <f t="shared" ca="1" si="103"/>
        <v>18.264199999999995</v>
      </c>
    </row>
    <row r="6590" spans="1:6">
      <c r="A6590" s="8">
        <v>34093</v>
      </c>
      <c r="B6590">
        <v>12.14</v>
      </c>
      <c r="C6590" s="3">
        <f ca="1">AVERAGE(B6590:OFFSET(B6590,$I$1-1,0))</f>
        <v>13.8583</v>
      </c>
      <c r="D6590" s="93"/>
      <c r="E6590" s="8">
        <v>42423</v>
      </c>
      <c r="F6590" s="3">
        <f t="shared" ca="1" si="103"/>
        <v>18.293449999999996</v>
      </c>
    </row>
    <row r="6591" spans="1:6">
      <c r="A6591" s="8">
        <v>34092</v>
      </c>
      <c r="B6591">
        <v>12.9</v>
      </c>
      <c r="C6591" s="3">
        <f ca="1">AVERAGE(B6591:OFFSET(B6591,$I$1-1,0))</f>
        <v>13.860899999999999</v>
      </c>
      <c r="D6591" s="93"/>
      <c r="E6591" s="8">
        <v>42424</v>
      </c>
      <c r="F6591" s="3">
        <f t="shared" ca="1" si="103"/>
        <v>18.332749999999994</v>
      </c>
    </row>
    <row r="6592" spans="1:6">
      <c r="A6592" s="8">
        <v>34089</v>
      </c>
      <c r="B6592">
        <v>12.42</v>
      </c>
      <c r="C6592" s="3">
        <f ca="1">AVERAGE(B6592:OFFSET(B6592,$I$1-1,0))</f>
        <v>13.859399999999999</v>
      </c>
      <c r="D6592" s="93"/>
      <c r="E6592" s="8">
        <v>42425</v>
      </c>
      <c r="F6592" s="3">
        <f t="shared" ca="1" si="103"/>
        <v>18.359049999999996</v>
      </c>
    </row>
    <row r="6593" spans="1:6">
      <c r="A6593" s="8">
        <v>34088</v>
      </c>
      <c r="B6593">
        <v>12.8</v>
      </c>
      <c r="C6593" s="3">
        <f ca="1">AVERAGE(B6593:OFFSET(B6593,$I$1-1,0))</f>
        <v>13.858649999999997</v>
      </c>
      <c r="D6593" s="93"/>
      <c r="E6593" s="8">
        <v>42426</v>
      </c>
      <c r="F6593" s="3">
        <f t="shared" ca="1" si="103"/>
        <v>18.388799999999993</v>
      </c>
    </row>
    <row r="6594" spans="1:6">
      <c r="A6594" s="8">
        <v>34087</v>
      </c>
      <c r="B6594">
        <v>13.12</v>
      </c>
      <c r="C6594" s="3">
        <f ca="1">AVERAGE(B6594:OFFSET(B6594,$I$1-1,0))</f>
        <v>13.857249999999997</v>
      </c>
      <c r="D6594" s="93"/>
      <c r="E6594" s="8">
        <v>42429</v>
      </c>
      <c r="F6594" s="3">
        <f t="shared" ca="1" si="103"/>
        <v>18.422749999999994</v>
      </c>
    </row>
    <row r="6595" spans="1:6">
      <c r="A6595" s="8">
        <v>34086</v>
      </c>
      <c r="B6595">
        <v>13.93</v>
      </c>
      <c r="C6595" s="3">
        <f ca="1">AVERAGE(B6595:OFFSET(B6595,$I$1-1,0))</f>
        <v>13.859149999999998</v>
      </c>
      <c r="D6595" s="93"/>
      <c r="E6595" s="8">
        <v>42430</v>
      </c>
      <c r="F6595" s="3">
        <f t="shared" ca="1" si="103"/>
        <v>18.447549999999993</v>
      </c>
    </row>
    <row r="6596" spans="1:6">
      <c r="A6596" s="8">
        <v>34085</v>
      </c>
      <c r="B6596">
        <v>15.25</v>
      </c>
      <c r="C6596" s="3">
        <f ca="1">AVERAGE(B6596:OFFSET(B6596,$I$1-1,0))</f>
        <v>13.859549999999999</v>
      </c>
      <c r="D6596" s="93"/>
      <c r="E6596" s="8">
        <v>42431</v>
      </c>
      <c r="F6596" s="3">
        <f t="shared" ca="1" si="103"/>
        <v>18.471099999999993</v>
      </c>
    </row>
    <row r="6597" spans="1:6">
      <c r="A6597" s="8">
        <v>34082</v>
      </c>
      <c r="B6597">
        <v>13.36</v>
      </c>
      <c r="C6597" s="3">
        <f ca="1">AVERAGE(B6597:OFFSET(B6597,$I$1-1,0))</f>
        <v>13.851800000000001</v>
      </c>
      <c r="D6597" s="93"/>
      <c r="E6597" s="8">
        <v>42432</v>
      </c>
      <c r="F6597" s="3">
        <f t="shared" ca="1" si="103"/>
        <v>18.490949999999991</v>
      </c>
    </row>
    <row r="6598" spans="1:6">
      <c r="A6598" s="8">
        <v>34081</v>
      </c>
      <c r="B6598">
        <v>12.68</v>
      </c>
      <c r="C6598" s="3">
        <f ca="1">AVERAGE(B6598:OFFSET(B6598,$I$1-1,0))</f>
        <v>13.857999999999999</v>
      </c>
      <c r="D6598" s="93"/>
      <c r="E6598" s="8">
        <v>42433</v>
      </c>
      <c r="F6598" s="3">
        <f t="shared" ca="1" si="103"/>
        <v>18.510999999999992</v>
      </c>
    </row>
    <row r="6599" spans="1:6">
      <c r="A6599" s="8">
        <v>34080</v>
      </c>
      <c r="B6599">
        <v>12.11</v>
      </c>
      <c r="C6599" s="3">
        <f ca="1">AVERAGE(B6599:OFFSET(B6599,$I$1-1,0))</f>
        <v>13.872250000000001</v>
      </c>
      <c r="D6599" s="93"/>
      <c r="E6599" s="8">
        <v>42436</v>
      </c>
      <c r="F6599" s="3">
        <f t="shared" ca="1" si="103"/>
        <v>18.533349999999995</v>
      </c>
    </row>
    <row r="6600" spans="1:6">
      <c r="A6600" s="8">
        <v>34079</v>
      </c>
      <c r="B6600">
        <v>11.94</v>
      </c>
      <c r="C6600" s="3">
        <f ca="1">AVERAGE(B6600:OFFSET(B6600,$I$1-1,0))</f>
        <v>13.890850000000002</v>
      </c>
      <c r="D6600" s="93"/>
      <c r="E6600" s="8">
        <v>42437</v>
      </c>
      <c r="F6600" s="3">
        <f t="shared" ca="1" si="103"/>
        <v>18.566149999999993</v>
      </c>
    </row>
    <row r="6601" spans="1:6">
      <c r="A6601" s="8">
        <v>34078</v>
      </c>
      <c r="B6601">
        <v>12.06</v>
      </c>
      <c r="C6601" s="3">
        <f ca="1">AVERAGE(B6601:OFFSET(B6601,$I$1-1,0))</f>
        <v>13.905500000000004</v>
      </c>
      <c r="D6601" s="93"/>
      <c r="E6601" s="8">
        <v>42438</v>
      </c>
      <c r="F6601" s="3">
        <f t="shared" ca="1" si="103"/>
        <v>18.59719999999999</v>
      </c>
    </row>
    <row r="6602" spans="1:6">
      <c r="A6602" s="8">
        <v>34075</v>
      </c>
      <c r="B6602">
        <v>11.29</v>
      </c>
      <c r="C6602" s="3">
        <f ca="1">AVERAGE(B6602:OFFSET(B6602,$I$1-1,0))</f>
        <v>13.914600000000005</v>
      </c>
      <c r="D6602" s="93"/>
      <c r="E6602" s="8">
        <v>42439</v>
      </c>
      <c r="F6602" s="3">
        <f t="shared" ca="1" si="103"/>
        <v>18.617149999999992</v>
      </c>
    </row>
    <row r="6603" spans="1:6">
      <c r="A6603" s="8">
        <v>34074</v>
      </c>
      <c r="B6603">
        <v>10.96</v>
      </c>
      <c r="C6603" s="3">
        <f ca="1">AVERAGE(B6603:OFFSET(B6603,$I$1-1,0))</f>
        <v>13.924850000000003</v>
      </c>
      <c r="D6603" s="93"/>
      <c r="E6603" s="8">
        <v>42440</v>
      </c>
      <c r="F6603" s="3">
        <f t="shared" ca="1" si="103"/>
        <v>18.633299999999991</v>
      </c>
    </row>
    <row r="6604" spans="1:6">
      <c r="A6604" s="8">
        <v>34073</v>
      </c>
      <c r="B6604">
        <v>11.76</v>
      </c>
      <c r="C6604" s="3">
        <f ca="1">AVERAGE(B6604:OFFSET(B6604,$I$1-1,0))</f>
        <v>13.936800000000005</v>
      </c>
      <c r="D6604" s="93"/>
      <c r="E6604" s="8">
        <v>42443</v>
      </c>
      <c r="F6604" s="3">
        <f t="shared" ca="1" si="103"/>
        <v>18.65134999999999</v>
      </c>
    </row>
    <row r="6605" spans="1:6">
      <c r="A6605" s="8">
        <v>34072</v>
      </c>
      <c r="B6605">
        <v>11.7</v>
      </c>
      <c r="C6605" s="3">
        <f ca="1">AVERAGE(B6605:OFFSET(B6605,$I$1-1,0))</f>
        <v>13.944050000000004</v>
      </c>
      <c r="D6605" s="93"/>
      <c r="E6605" s="8">
        <v>42444</v>
      </c>
      <c r="F6605" s="3">
        <f t="shared" ca="1" si="103"/>
        <v>18.666349999999991</v>
      </c>
    </row>
    <row r="6606" spans="1:6">
      <c r="A6606" s="8">
        <v>34071</v>
      </c>
      <c r="B6606">
        <v>11.93</v>
      </c>
      <c r="C6606" s="3">
        <f ca="1">AVERAGE(B6606:OFFSET(B6606,$I$1-1,0))</f>
        <v>13.958900000000005</v>
      </c>
      <c r="D6606" s="93"/>
      <c r="E6606" s="8">
        <v>42445</v>
      </c>
      <c r="F6606" s="3">
        <f t="shared" ca="1" si="103"/>
        <v>18.671449999999989</v>
      </c>
    </row>
    <row r="6607" spans="1:6">
      <c r="A6607" s="8">
        <v>34067</v>
      </c>
      <c r="B6607">
        <v>12.83</v>
      </c>
      <c r="C6607" s="3">
        <f ca="1">AVERAGE(B6607:OFFSET(B6607,$I$1-1,0))</f>
        <v>13.971250000000005</v>
      </c>
      <c r="D6607" s="93"/>
      <c r="E6607" s="8">
        <v>42446</v>
      </c>
      <c r="F6607" s="3">
        <f t="shared" ca="1" si="103"/>
        <v>18.672449999999991</v>
      </c>
    </row>
    <row r="6608" spans="1:6">
      <c r="A6608" s="8">
        <v>34066</v>
      </c>
      <c r="B6608">
        <v>13.64</v>
      </c>
      <c r="C6608" s="3">
        <f ca="1">AVERAGE(B6608:OFFSET(B6608,$I$1-1,0))</f>
        <v>13.979100000000006</v>
      </c>
      <c r="D6608" s="93"/>
      <c r="E6608" s="8">
        <v>42447</v>
      </c>
      <c r="F6608" s="3">
        <f t="shared" ca="1" si="103"/>
        <v>18.674249999999994</v>
      </c>
    </row>
    <row r="6609" spans="1:6">
      <c r="A6609" s="8">
        <v>34065</v>
      </c>
      <c r="B6609">
        <v>14.24</v>
      </c>
      <c r="C6609" s="3">
        <f ca="1">AVERAGE(B6609:OFFSET(B6609,$I$1-1,0))</f>
        <v>13.983550000000005</v>
      </c>
      <c r="D6609" s="93"/>
      <c r="E6609" s="8">
        <v>42450</v>
      </c>
      <c r="F6609" s="3">
        <f t="shared" ca="1" si="103"/>
        <v>18.669649999999994</v>
      </c>
    </row>
    <row r="6610" spans="1:6">
      <c r="A6610" s="8">
        <v>34064</v>
      </c>
      <c r="B6610">
        <v>14.12</v>
      </c>
      <c r="C6610" s="3">
        <f ca="1">AVERAGE(B6610:OFFSET(B6610,$I$1-1,0))</f>
        <v>13.995650000000005</v>
      </c>
      <c r="D6610" s="93"/>
      <c r="E6610" s="8">
        <v>42451</v>
      </c>
      <c r="F6610" s="3">
        <f t="shared" ca="1" si="103"/>
        <v>18.669449999999994</v>
      </c>
    </row>
    <row r="6611" spans="1:6">
      <c r="A6611" s="8">
        <v>34061</v>
      </c>
      <c r="B6611">
        <v>14.5</v>
      </c>
      <c r="C6611" s="3">
        <f ca="1">AVERAGE(B6611:OFFSET(B6611,$I$1-1,0))</f>
        <v>14.006600000000002</v>
      </c>
      <c r="D6611" s="93"/>
      <c r="E6611" s="8">
        <v>42452</v>
      </c>
      <c r="F6611" s="3">
        <f t="shared" ca="1" si="103"/>
        <v>18.667699999999996</v>
      </c>
    </row>
    <row r="6612" spans="1:6">
      <c r="A6612" s="8">
        <v>34060</v>
      </c>
      <c r="B6612">
        <v>13.02</v>
      </c>
      <c r="C6612" s="3">
        <f ca="1">AVERAGE(B6612:OFFSET(B6612,$I$1-1,0))</f>
        <v>14.025100000000002</v>
      </c>
      <c r="D6612" s="93"/>
      <c r="E6612" s="8">
        <v>42453</v>
      </c>
      <c r="F6612" s="3">
        <f t="shared" ca="1" si="103"/>
        <v>18.669049999999999</v>
      </c>
    </row>
    <row r="6613" spans="1:6">
      <c r="A6613" s="8">
        <v>34059</v>
      </c>
      <c r="B6613">
        <v>12.53</v>
      </c>
      <c r="C6613" s="3">
        <f ca="1">AVERAGE(B6613:OFFSET(B6613,$I$1-1,0))</f>
        <v>14.050400000000003</v>
      </c>
      <c r="D6613" s="93"/>
      <c r="E6613" s="8">
        <v>42457</v>
      </c>
      <c r="F6613" s="3">
        <f t="shared" ca="1" si="103"/>
        <v>18.679149999999996</v>
      </c>
    </row>
    <row r="6614" spans="1:6">
      <c r="A6614" s="8">
        <v>34058</v>
      </c>
      <c r="B6614">
        <v>12.23</v>
      </c>
      <c r="C6614" s="3">
        <f ca="1">AVERAGE(B6614:OFFSET(B6614,$I$1-1,0))</f>
        <v>14.063850000000004</v>
      </c>
      <c r="D6614" s="93"/>
      <c r="E6614" s="8">
        <v>42458</v>
      </c>
      <c r="F6614" s="3">
        <f t="shared" ca="1" si="103"/>
        <v>18.683999999999997</v>
      </c>
    </row>
    <row r="6615" spans="1:6">
      <c r="A6615" s="8">
        <v>34057</v>
      </c>
      <c r="B6615">
        <v>12.63</v>
      </c>
      <c r="C6615" s="3">
        <f ca="1">AVERAGE(B6615:OFFSET(B6615,$I$1-1,0))</f>
        <v>14.076500000000005</v>
      </c>
      <c r="D6615" s="93"/>
      <c r="E6615" s="8">
        <v>42459</v>
      </c>
      <c r="F6615" s="3">
        <f t="shared" ca="1" si="103"/>
        <v>18.682899999999997</v>
      </c>
    </row>
    <row r="6616" spans="1:6">
      <c r="A6616" s="8">
        <v>34054</v>
      </c>
      <c r="B6616">
        <v>12.21</v>
      </c>
      <c r="C6616" s="3">
        <f ca="1">AVERAGE(B6616:OFFSET(B6616,$I$1-1,0))</f>
        <v>14.088100000000006</v>
      </c>
      <c r="D6616" s="93"/>
      <c r="E6616" s="8">
        <v>42460</v>
      </c>
      <c r="F6616" s="3">
        <f t="shared" ca="1" si="103"/>
        <v>18.675699999999996</v>
      </c>
    </row>
    <row r="6617" spans="1:6">
      <c r="A6617" s="8">
        <v>34053</v>
      </c>
      <c r="B6617">
        <v>12.08</v>
      </c>
      <c r="C6617" s="3">
        <f ca="1">AVERAGE(B6617:OFFSET(B6617,$I$1-1,0))</f>
        <v>14.108500000000006</v>
      </c>
      <c r="D6617" s="93"/>
      <c r="E6617" s="8">
        <v>42461</v>
      </c>
      <c r="F6617" s="3">
        <f t="shared" ca="1" si="103"/>
        <v>18.667149999999996</v>
      </c>
    </row>
    <row r="6618" spans="1:6">
      <c r="A6618" s="8">
        <v>34052</v>
      </c>
      <c r="B6618">
        <v>12.44</v>
      </c>
      <c r="C6618" s="3">
        <f ca="1">AVERAGE(B6618:OFFSET(B6618,$I$1-1,0))</f>
        <v>14.131200000000005</v>
      </c>
      <c r="D6618" s="93"/>
      <c r="E6618" s="8">
        <v>42464</v>
      </c>
      <c r="F6618" s="3">
        <f t="shared" ca="1" si="103"/>
        <v>18.665249999999997</v>
      </c>
    </row>
    <row r="6619" spans="1:6">
      <c r="A6619" s="8">
        <v>34051</v>
      </c>
      <c r="B6619">
        <v>13.02</v>
      </c>
      <c r="C6619" s="3">
        <f ca="1">AVERAGE(B6619:OFFSET(B6619,$I$1-1,0))</f>
        <v>14.148850000000005</v>
      </c>
      <c r="D6619" s="93"/>
      <c r="E6619" s="8">
        <v>42465</v>
      </c>
      <c r="F6619" s="3">
        <f t="shared" ca="1" si="103"/>
        <v>18.676399999999994</v>
      </c>
    </row>
    <row r="6620" spans="1:6">
      <c r="A6620" s="8">
        <v>34050</v>
      </c>
      <c r="B6620">
        <v>13.66</v>
      </c>
      <c r="C6620" s="3">
        <f ca="1">AVERAGE(B6620:OFFSET(B6620,$I$1-1,0))</f>
        <v>14.159700000000004</v>
      </c>
      <c r="D6620" s="93"/>
      <c r="E6620" s="8">
        <v>42466</v>
      </c>
      <c r="F6620" s="3">
        <f t="shared" ca="1" si="103"/>
        <v>18.677049999999994</v>
      </c>
    </row>
    <row r="6621" spans="1:6">
      <c r="A6621" s="8">
        <v>34047</v>
      </c>
      <c r="B6621">
        <v>13.23</v>
      </c>
      <c r="C6621" s="3">
        <f ca="1">AVERAGE(B6621:OFFSET(B6621,$I$1-1,0))</f>
        <v>14.164650000000004</v>
      </c>
      <c r="D6621" s="93"/>
      <c r="E6621" s="8">
        <v>42467</v>
      </c>
      <c r="F6621" s="3">
        <f t="shared" ca="1" si="103"/>
        <v>18.694149999999997</v>
      </c>
    </row>
    <row r="6622" spans="1:6">
      <c r="A6622" s="8">
        <v>34046</v>
      </c>
      <c r="B6622">
        <v>14.17</v>
      </c>
      <c r="C6622" s="3">
        <f ca="1">AVERAGE(B6622:OFFSET(B6622,$I$1-1,0))</f>
        <v>14.166800000000002</v>
      </c>
      <c r="D6622" s="93"/>
      <c r="E6622" s="8">
        <v>42468</v>
      </c>
      <c r="F6622" s="3">
        <f t="shared" ca="1" si="103"/>
        <v>18.710399999999996</v>
      </c>
    </row>
    <row r="6623" spans="1:6">
      <c r="A6623" s="8">
        <v>34045</v>
      </c>
      <c r="B6623">
        <v>14.53</v>
      </c>
      <c r="C6623" s="3">
        <f ca="1">AVERAGE(B6623:OFFSET(B6623,$I$1-1,0))</f>
        <v>14.167700000000002</v>
      </c>
      <c r="D6623" s="93"/>
      <c r="E6623" s="8">
        <v>42471</v>
      </c>
      <c r="F6623" s="3">
        <f t="shared" ca="1" si="103"/>
        <v>18.725399999999993</v>
      </c>
    </row>
    <row r="6624" spans="1:6">
      <c r="A6624" s="8">
        <v>34044</v>
      </c>
      <c r="B6624">
        <v>14.51</v>
      </c>
      <c r="C6624" s="3">
        <f ca="1">AVERAGE(B6624:OFFSET(B6624,$I$1-1,0))</f>
        <v>14.167900000000001</v>
      </c>
      <c r="D6624" s="93"/>
      <c r="E6624" s="8">
        <v>42472</v>
      </c>
      <c r="F6624" s="3">
        <f t="shared" ca="1" si="103"/>
        <v>18.729599999999994</v>
      </c>
    </row>
    <row r="6625" spans="1:6">
      <c r="A6625" s="8">
        <v>34043</v>
      </c>
      <c r="B6625">
        <v>14.74</v>
      </c>
      <c r="C6625" s="3">
        <f ca="1">AVERAGE(B6625:OFFSET(B6625,$I$1-1,0))</f>
        <v>14.1675</v>
      </c>
      <c r="D6625" s="93"/>
      <c r="E6625" s="8">
        <v>42473</v>
      </c>
      <c r="F6625" s="3">
        <f t="shared" ca="1" si="103"/>
        <v>18.728699999999996</v>
      </c>
    </row>
    <row r="6626" spans="1:6">
      <c r="A6626" s="8">
        <v>34040</v>
      </c>
      <c r="B6626">
        <v>15.66</v>
      </c>
      <c r="C6626" s="3">
        <f ca="1">AVERAGE(B6626:OFFSET(B6626,$I$1-1,0))</f>
        <v>14.163100000000002</v>
      </c>
      <c r="D6626" s="93"/>
      <c r="E6626" s="8">
        <v>42474</v>
      </c>
      <c r="F6626" s="3">
        <f t="shared" ca="1" si="103"/>
        <v>18.703049999999998</v>
      </c>
    </row>
    <row r="6627" spans="1:6">
      <c r="A6627" s="8">
        <v>34039</v>
      </c>
      <c r="B6627">
        <v>14.26</v>
      </c>
      <c r="C6627" s="3">
        <f ca="1">AVERAGE(B6627:OFFSET(B6627,$I$1-1,0))</f>
        <v>14.153650000000001</v>
      </c>
      <c r="D6627" s="93"/>
      <c r="E6627" s="8">
        <v>42475</v>
      </c>
      <c r="F6627" s="3">
        <f t="shared" ref="F6627:F6690" ca="1" si="104">VLOOKUP(E6627,$A$6:$C$7404,3,FALSE)</f>
        <v>18.679999999999996</v>
      </c>
    </row>
    <row r="6628" spans="1:6">
      <c r="A6628" s="8">
        <v>34038</v>
      </c>
      <c r="B6628">
        <v>13.91</v>
      </c>
      <c r="C6628" s="3">
        <f ca="1">AVERAGE(B6628:OFFSET(B6628,$I$1-1,0))</f>
        <v>14.152299999999999</v>
      </c>
      <c r="D6628" s="93"/>
      <c r="E6628" s="8">
        <v>42478</v>
      </c>
      <c r="F6628" s="3">
        <f t="shared" ca="1" si="104"/>
        <v>18.666299999999996</v>
      </c>
    </row>
    <row r="6629" spans="1:6">
      <c r="A6629" s="8">
        <v>34037</v>
      </c>
      <c r="B6629">
        <v>14.17</v>
      </c>
      <c r="C6629" s="3">
        <f ca="1">AVERAGE(B6629:OFFSET(B6629,$I$1-1,0))</f>
        <v>14.157349999999999</v>
      </c>
      <c r="D6629" s="93"/>
      <c r="E6629" s="8">
        <v>42479</v>
      </c>
      <c r="F6629" s="3">
        <f t="shared" ca="1" si="104"/>
        <v>18.648549999999997</v>
      </c>
    </row>
    <row r="6630" spans="1:6">
      <c r="A6630" s="8">
        <v>34036</v>
      </c>
      <c r="B6630">
        <v>16.22</v>
      </c>
      <c r="C6630" s="3">
        <f ca="1">AVERAGE(B6630:OFFSET(B6630,$I$1-1,0))</f>
        <v>14.155149999999999</v>
      </c>
      <c r="D6630" s="93"/>
      <c r="E6630" s="8">
        <v>42480</v>
      </c>
      <c r="F6630" s="3">
        <f t="shared" ca="1" si="104"/>
        <v>18.629899999999996</v>
      </c>
    </row>
    <row r="6631" spans="1:6">
      <c r="A6631" s="8">
        <v>34033</v>
      </c>
      <c r="B6631">
        <v>14.08</v>
      </c>
      <c r="C6631" s="3">
        <f ca="1">AVERAGE(B6631:OFFSET(B6631,$I$1-1,0))</f>
        <v>14.143650000000001</v>
      </c>
      <c r="D6631" s="93"/>
      <c r="E6631" s="8">
        <v>42481</v>
      </c>
      <c r="F6631" s="3">
        <f t="shared" ca="1" si="104"/>
        <v>18.619199999999996</v>
      </c>
    </row>
    <row r="6632" spans="1:6">
      <c r="A6632" s="8">
        <v>34032</v>
      </c>
      <c r="B6632">
        <v>13.44</v>
      </c>
      <c r="C6632" s="3">
        <f ca="1">AVERAGE(B6632:OFFSET(B6632,$I$1-1,0))</f>
        <v>14.141349999999997</v>
      </c>
      <c r="D6632" s="93"/>
      <c r="E6632" s="8">
        <v>42482</v>
      </c>
      <c r="F6632" s="3">
        <f t="shared" ca="1" si="104"/>
        <v>18.586999999999996</v>
      </c>
    </row>
    <row r="6633" spans="1:6">
      <c r="A6633" s="8">
        <v>34031</v>
      </c>
      <c r="B6633">
        <v>13.13</v>
      </c>
      <c r="C6633" s="3">
        <f ca="1">AVERAGE(B6633:OFFSET(B6633,$I$1-1,0))</f>
        <v>14.141999999999998</v>
      </c>
      <c r="D6633" s="93"/>
      <c r="E6633" s="8">
        <v>42485</v>
      </c>
      <c r="F6633" s="3">
        <f t="shared" ca="1" si="104"/>
        <v>18.557549999999996</v>
      </c>
    </row>
    <row r="6634" spans="1:6">
      <c r="A6634" s="8">
        <v>34030</v>
      </c>
      <c r="B6634">
        <v>12.49</v>
      </c>
      <c r="C6634" s="3">
        <f ca="1">AVERAGE(B6634:OFFSET(B6634,$I$1-1,0))</f>
        <v>14.14945</v>
      </c>
      <c r="D6634" s="93"/>
      <c r="E6634" s="8">
        <v>42486</v>
      </c>
      <c r="F6634" s="3">
        <f t="shared" ca="1" si="104"/>
        <v>18.543199999999999</v>
      </c>
    </row>
    <row r="6635" spans="1:6">
      <c r="A6635" s="8">
        <v>34029</v>
      </c>
      <c r="B6635">
        <v>13.6</v>
      </c>
      <c r="C6635" s="3">
        <f ca="1">AVERAGE(B6635:OFFSET(B6635,$I$1-1,0))</f>
        <v>14.161099999999999</v>
      </c>
      <c r="D6635" s="93"/>
      <c r="E6635" s="8">
        <v>42487</v>
      </c>
      <c r="F6635" s="3">
        <f t="shared" ca="1" si="104"/>
        <v>18.542549999999995</v>
      </c>
    </row>
    <row r="6636" spans="1:6">
      <c r="A6636" s="8">
        <v>34026</v>
      </c>
      <c r="B6636">
        <v>13.16</v>
      </c>
      <c r="C6636" s="3">
        <f ca="1">AVERAGE(B6636:OFFSET(B6636,$I$1-1,0))</f>
        <v>14.170549999999997</v>
      </c>
      <c r="D6636" s="93"/>
      <c r="E6636" s="8">
        <v>42488</v>
      </c>
      <c r="F6636" s="3">
        <f t="shared" ca="1" si="104"/>
        <v>18.5518</v>
      </c>
    </row>
    <row r="6637" spans="1:6">
      <c r="A6637" s="8">
        <v>34025</v>
      </c>
      <c r="B6637">
        <v>13.76</v>
      </c>
      <c r="C6637" s="3">
        <f ca="1">AVERAGE(B6637:OFFSET(B6637,$I$1-1,0))</f>
        <v>14.1807</v>
      </c>
      <c r="D6637" s="93"/>
      <c r="E6637" s="8">
        <v>42489</v>
      </c>
      <c r="F6637" s="3">
        <f t="shared" ca="1" si="104"/>
        <v>18.564149999999998</v>
      </c>
    </row>
    <row r="6638" spans="1:6">
      <c r="A6638" s="8">
        <v>34024</v>
      </c>
      <c r="B6638">
        <v>14.72</v>
      </c>
      <c r="C6638" s="3">
        <f ca="1">AVERAGE(B6638:OFFSET(B6638,$I$1-1,0))</f>
        <v>14.190299999999997</v>
      </c>
      <c r="D6638" s="93"/>
      <c r="E6638" s="8">
        <v>42492</v>
      </c>
      <c r="F6638" s="3">
        <f t="shared" ca="1" si="104"/>
        <v>18.576999999999995</v>
      </c>
    </row>
    <row r="6639" spans="1:6">
      <c r="A6639" s="8">
        <v>34023</v>
      </c>
      <c r="B6639">
        <v>15.04</v>
      </c>
      <c r="C6639" s="3">
        <f ca="1">AVERAGE(B6639:OFFSET(B6639,$I$1-1,0))</f>
        <v>14.192549999999997</v>
      </c>
      <c r="D6639" s="93"/>
      <c r="E6639" s="8">
        <v>42493</v>
      </c>
      <c r="F6639" s="3">
        <f t="shared" ca="1" si="104"/>
        <v>18.595249999999997</v>
      </c>
    </row>
    <row r="6640" spans="1:6">
      <c r="A6640" s="8">
        <v>34022</v>
      </c>
      <c r="B6640">
        <v>14.7</v>
      </c>
      <c r="C6640" s="3">
        <f ca="1">AVERAGE(B6640:OFFSET(B6640,$I$1-1,0))</f>
        <v>14.195599999999995</v>
      </c>
      <c r="D6640" s="93"/>
      <c r="E6640" s="8">
        <v>42494</v>
      </c>
      <c r="F6640" s="3">
        <f t="shared" ca="1" si="104"/>
        <v>18.614249999999995</v>
      </c>
    </row>
    <row r="6641" spans="1:6">
      <c r="A6641" s="8">
        <v>34019</v>
      </c>
      <c r="B6641">
        <v>15.02</v>
      </c>
      <c r="C6641" s="3">
        <f ca="1">AVERAGE(B6641:OFFSET(B6641,$I$1-1,0))</f>
        <v>14.204799999999995</v>
      </c>
      <c r="D6641" s="93"/>
      <c r="E6641" s="8">
        <v>42495</v>
      </c>
      <c r="F6641" s="3">
        <f t="shared" ca="1" si="104"/>
        <v>18.632699999999996</v>
      </c>
    </row>
    <row r="6642" spans="1:6">
      <c r="A6642" s="8">
        <v>34018</v>
      </c>
      <c r="B6642">
        <v>15.56</v>
      </c>
      <c r="C6642" s="3">
        <f ca="1">AVERAGE(B6642:OFFSET(B6642,$I$1-1,0))</f>
        <v>14.213749999999996</v>
      </c>
      <c r="D6642" s="93"/>
      <c r="E6642" s="8">
        <v>42496</v>
      </c>
      <c r="F6642" s="3">
        <f t="shared" ca="1" si="104"/>
        <v>18.645699999999998</v>
      </c>
    </row>
    <row r="6643" spans="1:6">
      <c r="A6643" s="8">
        <v>34017</v>
      </c>
      <c r="B6643">
        <v>15.9</v>
      </c>
      <c r="C6643" s="3">
        <f ca="1">AVERAGE(B6643:OFFSET(B6643,$I$1-1,0))</f>
        <v>14.219249999999995</v>
      </c>
      <c r="D6643" s="93"/>
      <c r="E6643" s="8">
        <v>42499</v>
      </c>
      <c r="F6643" s="3">
        <f t="shared" ca="1" si="104"/>
        <v>18.655349999999999</v>
      </c>
    </row>
    <row r="6644" spans="1:6">
      <c r="A6644" s="8">
        <v>34016</v>
      </c>
      <c r="B6644">
        <v>15.76</v>
      </c>
      <c r="C6644" s="3">
        <f ca="1">AVERAGE(B6644:OFFSET(B6644,$I$1-1,0))</f>
        <v>14.224349999999994</v>
      </c>
      <c r="D6644" s="93"/>
      <c r="E6644" s="8">
        <v>42500</v>
      </c>
      <c r="F6644" s="3">
        <f t="shared" ca="1" si="104"/>
        <v>18.654799999999998</v>
      </c>
    </row>
    <row r="6645" spans="1:6">
      <c r="A6645" s="8">
        <v>34012</v>
      </c>
      <c r="B6645">
        <v>12.38</v>
      </c>
      <c r="C6645" s="3">
        <f ca="1">AVERAGE(B6645:OFFSET(B6645,$I$1-1,0))</f>
        <v>14.228599999999997</v>
      </c>
      <c r="D6645" s="93"/>
      <c r="E6645" s="8">
        <v>42501</v>
      </c>
      <c r="F6645" s="3">
        <f t="shared" ca="1" si="104"/>
        <v>18.65025</v>
      </c>
    </row>
    <row r="6646" spans="1:6">
      <c r="A6646" s="8">
        <v>34011</v>
      </c>
      <c r="B6646">
        <v>12.69</v>
      </c>
      <c r="C6646" s="3">
        <f ca="1">AVERAGE(B6646:OFFSET(B6646,$I$1-1,0))</f>
        <v>14.244349999999999</v>
      </c>
      <c r="D6646" s="93"/>
      <c r="E6646" s="8">
        <v>42502</v>
      </c>
      <c r="F6646" s="3">
        <f t="shared" ca="1" si="104"/>
        <v>18.655099999999997</v>
      </c>
    </row>
    <row r="6647" spans="1:6">
      <c r="A6647" s="8">
        <v>34010</v>
      </c>
      <c r="B6647">
        <v>13.43</v>
      </c>
      <c r="C6647" s="3">
        <f ca="1">AVERAGE(B6647:OFFSET(B6647,$I$1-1,0))</f>
        <v>14.260649999999998</v>
      </c>
      <c r="D6647" s="93"/>
      <c r="E6647" s="8">
        <v>42503</v>
      </c>
      <c r="F6647" s="3">
        <f t="shared" ca="1" si="104"/>
        <v>18.6678</v>
      </c>
    </row>
    <row r="6648" spans="1:6">
      <c r="A6648" s="8">
        <v>34009</v>
      </c>
      <c r="B6648">
        <v>13.48</v>
      </c>
      <c r="C6648" s="3">
        <f ca="1">AVERAGE(B6648:OFFSET(B6648,$I$1-1,0))</f>
        <v>14.274699999999996</v>
      </c>
      <c r="D6648" s="93"/>
      <c r="E6648" s="8">
        <v>42506</v>
      </c>
      <c r="F6648" s="3">
        <f t="shared" ca="1" si="104"/>
        <v>18.680549999999997</v>
      </c>
    </row>
    <row r="6649" spans="1:6">
      <c r="A6649" s="8">
        <v>34008</v>
      </c>
      <c r="B6649">
        <v>13.22</v>
      </c>
      <c r="C6649" s="3">
        <f ca="1">AVERAGE(B6649:OFFSET(B6649,$I$1-1,0))</f>
        <v>14.289749999999994</v>
      </c>
      <c r="D6649" s="93"/>
      <c r="E6649" s="8">
        <v>42507</v>
      </c>
      <c r="F6649" s="3">
        <f t="shared" ca="1" si="104"/>
        <v>18.697800000000001</v>
      </c>
    </row>
    <row r="6650" spans="1:6">
      <c r="A6650" s="8">
        <v>34005</v>
      </c>
      <c r="B6650">
        <v>12.9</v>
      </c>
      <c r="C6650" s="3">
        <f ca="1">AVERAGE(B6650:OFFSET(B6650,$I$1-1,0))</f>
        <v>14.302199999999996</v>
      </c>
      <c r="D6650" s="93"/>
      <c r="E6650" s="8">
        <v>42508</v>
      </c>
      <c r="F6650" s="3">
        <f t="shared" ca="1" si="104"/>
        <v>18.714750000000002</v>
      </c>
    </row>
    <row r="6651" spans="1:6">
      <c r="A6651" s="8">
        <v>34004</v>
      </c>
      <c r="B6651">
        <v>12.29</v>
      </c>
      <c r="C6651" s="3">
        <f ca="1">AVERAGE(B6651:OFFSET(B6651,$I$1-1,0))</f>
        <v>14.316849999999997</v>
      </c>
      <c r="D6651" s="93"/>
      <c r="E6651" s="8">
        <v>42509</v>
      </c>
      <c r="F6651" s="3">
        <f t="shared" ca="1" si="104"/>
        <v>18.731400000000001</v>
      </c>
    </row>
    <row r="6652" spans="1:6">
      <c r="A6652" s="8">
        <v>34003</v>
      </c>
      <c r="B6652">
        <v>12.12</v>
      </c>
      <c r="C6652" s="3">
        <f ca="1">AVERAGE(B6652:OFFSET(B6652,$I$1-1,0))</f>
        <v>14.335199999999995</v>
      </c>
      <c r="D6652" s="93"/>
      <c r="E6652" s="8">
        <v>42510</v>
      </c>
      <c r="F6652" s="3">
        <f t="shared" ca="1" si="104"/>
        <v>18.74485</v>
      </c>
    </row>
    <row r="6653" spans="1:6">
      <c r="A6653" s="8">
        <v>34002</v>
      </c>
      <c r="B6653">
        <v>12.25</v>
      </c>
      <c r="C6653" s="3">
        <f ca="1">AVERAGE(B6653:OFFSET(B6653,$I$1-1,0))</f>
        <v>14.357249999999997</v>
      </c>
      <c r="D6653" s="93"/>
      <c r="E6653" s="8">
        <v>42513</v>
      </c>
      <c r="F6653" s="3">
        <f t="shared" ca="1" si="104"/>
        <v>18.755100000000002</v>
      </c>
    </row>
    <row r="6654" spans="1:6">
      <c r="A6654" s="8">
        <v>34001</v>
      </c>
      <c r="B6654">
        <v>12.33</v>
      </c>
      <c r="C6654" s="3">
        <f ca="1">AVERAGE(B6654:OFFSET(B6654,$I$1-1,0))</f>
        <v>14.375649999999997</v>
      </c>
      <c r="D6654" s="93"/>
      <c r="E6654" s="8">
        <v>42514</v>
      </c>
      <c r="F6654" s="3">
        <f t="shared" ca="1" si="104"/>
        <v>18.760250000000003</v>
      </c>
    </row>
    <row r="6655" spans="1:6">
      <c r="A6655" s="8">
        <v>33998</v>
      </c>
      <c r="B6655">
        <v>12.42</v>
      </c>
      <c r="C6655" s="3">
        <f ca="1">AVERAGE(B6655:OFFSET(B6655,$I$1-1,0))</f>
        <v>14.388249999999996</v>
      </c>
      <c r="D6655" s="93"/>
      <c r="E6655" s="8">
        <v>42515</v>
      </c>
      <c r="F6655" s="3">
        <f t="shared" ca="1" si="104"/>
        <v>18.768600000000003</v>
      </c>
    </row>
    <row r="6656" spans="1:6">
      <c r="A6656" s="8">
        <v>33997</v>
      </c>
      <c r="B6656">
        <v>12.04</v>
      </c>
      <c r="C6656" s="3">
        <f ca="1">AVERAGE(B6656:OFFSET(B6656,$I$1-1,0))</f>
        <v>14.401899999999994</v>
      </c>
      <c r="D6656" s="93"/>
      <c r="E6656" s="8">
        <v>42516</v>
      </c>
      <c r="F6656" s="3">
        <f t="shared" ca="1" si="104"/>
        <v>18.767199999999999</v>
      </c>
    </row>
    <row r="6657" spans="1:6">
      <c r="A6657" s="8">
        <v>33996</v>
      </c>
      <c r="B6657">
        <v>12.01</v>
      </c>
      <c r="C6657" s="3">
        <f ca="1">AVERAGE(B6657:OFFSET(B6657,$I$1-1,0))</f>
        <v>14.421599999999994</v>
      </c>
      <c r="D6657" s="93"/>
      <c r="E6657" s="8">
        <v>42517</v>
      </c>
      <c r="F6657" s="3">
        <f t="shared" ca="1" si="104"/>
        <v>18.764750000000003</v>
      </c>
    </row>
    <row r="6658" spans="1:6">
      <c r="A6658" s="8">
        <v>33995</v>
      </c>
      <c r="B6658">
        <v>11.45</v>
      </c>
      <c r="C6658" s="3">
        <f ca="1">AVERAGE(B6658:OFFSET(B6658,$I$1-1,0))</f>
        <v>14.446499999999993</v>
      </c>
      <c r="D6658" s="93"/>
      <c r="E6658" s="8">
        <v>42521</v>
      </c>
      <c r="F6658" s="3">
        <f t="shared" ca="1" si="104"/>
        <v>18.768250000000002</v>
      </c>
    </row>
    <row r="6659" spans="1:6">
      <c r="A6659" s="8">
        <v>33994</v>
      </c>
      <c r="B6659">
        <v>11.38</v>
      </c>
      <c r="C6659" s="3">
        <f ca="1">AVERAGE(B6659:OFFSET(B6659,$I$1-1,0))</f>
        <v>14.473499999999992</v>
      </c>
      <c r="D6659" s="93"/>
      <c r="E6659" s="8">
        <v>42522</v>
      </c>
      <c r="F6659" s="3">
        <f t="shared" ca="1" si="104"/>
        <v>18.775100000000002</v>
      </c>
    </row>
    <row r="6660" spans="1:6">
      <c r="A6660" s="8">
        <v>33991</v>
      </c>
      <c r="B6660">
        <v>11.3</v>
      </c>
      <c r="C6660" s="3">
        <f ca="1">AVERAGE(B6660:OFFSET(B6660,$I$1-1,0))</f>
        <v>14.506049999999991</v>
      </c>
      <c r="D6660" s="93"/>
      <c r="E6660" s="8">
        <v>42523</v>
      </c>
      <c r="F6660" s="3">
        <f t="shared" ca="1" si="104"/>
        <v>18.778150000000004</v>
      </c>
    </row>
    <row r="6661" spans="1:6">
      <c r="A6661" s="8">
        <v>33990</v>
      </c>
      <c r="B6661">
        <v>11.69</v>
      </c>
      <c r="C6661" s="3">
        <f ca="1">AVERAGE(B6661:OFFSET(B6661,$I$1-1,0))</f>
        <v>14.550299999999991</v>
      </c>
      <c r="D6661" s="93"/>
      <c r="E6661" s="8">
        <v>42524</v>
      </c>
      <c r="F6661" s="3">
        <f t="shared" ca="1" si="104"/>
        <v>18.77655</v>
      </c>
    </row>
    <row r="6662" spans="1:6">
      <c r="A6662" s="8">
        <v>33989</v>
      </c>
      <c r="B6662">
        <v>12.15</v>
      </c>
      <c r="C6662" s="3">
        <f ca="1">AVERAGE(B6662:OFFSET(B6662,$I$1-1,0))</f>
        <v>14.585899999999992</v>
      </c>
      <c r="D6662" s="93"/>
      <c r="E6662" s="8">
        <v>42527</v>
      </c>
      <c r="F6662" s="3">
        <f t="shared" ca="1" si="104"/>
        <v>18.768550000000001</v>
      </c>
    </row>
    <row r="6663" spans="1:6">
      <c r="A6663" s="8">
        <v>33988</v>
      </c>
      <c r="B6663">
        <v>12.06</v>
      </c>
      <c r="C6663" s="3">
        <f ca="1">AVERAGE(B6663:OFFSET(B6663,$I$1-1,0))</f>
        <v>14.608749999999992</v>
      </c>
      <c r="D6663" s="93"/>
      <c r="E6663" s="8">
        <v>42528</v>
      </c>
      <c r="F6663" s="3">
        <f t="shared" ca="1" si="104"/>
        <v>18.743100000000002</v>
      </c>
    </row>
    <row r="6664" spans="1:6">
      <c r="A6664" s="8">
        <v>33987</v>
      </c>
      <c r="B6664">
        <v>11.49</v>
      </c>
      <c r="C6664" s="3">
        <f ca="1">AVERAGE(B6664:OFFSET(B6664,$I$1-1,0))</f>
        <v>14.632049999999987</v>
      </c>
      <c r="D6664" s="93"/>
      <c r="E6664" s="8">
        <v>42529</v>
      </c>
      <c r="F6664" s="3">
        <f t="shared" ca="1" si="104"/>
        <v>18.673349999999999</v>
      </c>
    </row>
    <row r="6665" spans="1:6">
      <c r="A6665" s="8">
        <v>33984</v>
      </c>
      <c r="B6665">
        <v>11.57</v>
      </c>
      <c r="C6665" s="3">
        <f ca="1">AVERAGE(B6665:OFFSET(B6665,$I$1-1,0))</f>
        <v>14.659899999999988</v>
      </c>
      <c r="D6665" s="93"/>
      <c r="E6665" s="8">
        <v>42530</v>
      </c>
      <c r="F6665" s="3">
        <f t="shared" ca="1" si="104"/>
        <v>18.542850000000001</v>
      </c>
    </row>
    <row r="6666" spans="1:6">
      <c r="A6666" s="8">
        <v>33983</v>
      </c>
      <c r="B6666">
        <v>11.99</v>
      </c>
      <c r="C6666" s="3">
        <f ca="1">AVERAGE(B6666:OFFSET(B6666,$I$1-1,0))</f>
        <v>14.684449999999991</v>
      </c>
      <c r="D6666" s="93"/>
      <c r="E6666" s="8">
        <v>42531</v>
      </c>
      <c r="F6666" s="3">
        <f t="shared" ca="1" si="104"/>
        <v>18.447900000000001</v>
      </c>
    </row>
    <row r="6667" spans="1:6">
      <c r="A6667" s="8">
        <v>33982</v>
      </c>
      <c r="B6667">
        <v>12.42</v>
      </c>
      <c r="C6667" s="3">
        <f ca="1">AVERAGE(B6667:OFFSET(B6667,$I$1-1,0))</f>
        <v>14.70539999999999</v>
      </c>
      <c r="D6667" s="93"/>
      <c r="E6667" s="8">
        <v>42534</v>
      </c>
      <c r="F6667" s="3">
        <f t="shared" ca="1" si="104"/>
        <v>18.401150000000001</v>
      </c>
    </row>
    <row r="6668" spans="1:6">
      <c r="A6668" s="8">
        <v>33981</v>
      </c>
      <c r="B6668">
        <v>12.78</v>
      </c>
      <c r="C6668" s="3">
        <f ca="1">AVERAGE(B6668:OFFSET(B6668,$I$1-1,0))</f>
        <v>14.72314999999999</v>
      </c>
      <c r="D6668" s="93"/>
      <c r="E6668" s="8">
        <v>42535</v>
      </c>
      <c r="F6668" s="3">
        <f t="shared" ca="1" si="104"/>
        <v>18.373149999999999</v>
      </c>
    </row>
    <row r="6669" spans="1:6">
      <c r="A6669" s="8">
        <v>33980</v>
      </c>
      <c r="B6669">
        <v>12.86</v>
      </c>
      <c r="C6669" s="3">
        <f ca="1">AVERAGE(B6669:OFFSET(B6669,$I$1-1,0))</f>
        <v>14.739349999999988</v>
      </c>
      <c r="D6669" s="93"/>
      <c r="E6669" s="8">
        <v>42536</v>
      </c>
      <c r="F6669" s="3">
        <f t="shared" ca="1" si="104"/>
        <v>18.343599999999999</v>
      </c>
    </row>
    <row r="6670" spans="1:6">
      <c r="A6670" s="8">
        <v>33977</v>
      </c>
      <c r="B6670">
        <v>13.77</v>
      </c>
      <c r="C6670" s="3">
        <f ca="1">AVERAGE(B6670:OFFSET(B6670,$I$1-1,0))</f>
        <v>14.75649999999999</v>
      </c>
      <c r="D6670" s="93"/>
      <c r="E6670" s="8">
        <v>42537</v>
      </c>
      <c r="F6670" s="3">
        <f t="shared" ca="1" si="104"/>
        <v>18.298299999999998</v>
      </c>
    </row>
    <row r="6671" spans="1:6">
      <c r="A6671" s="8">
        <v>33976</v>
      </c>
      <c r="B6671">
        <v>14.72</v>
      </c>
      <c r="C6671" s="3">
        <f ca="1">AVERAGE(B6671:OFFSET(B6671,$I$1-1,0))</f>
        <v>14.76859999999999</v>
      </c>
      <c r="D6671" s="93"/>
      <c r="E6671" s="8">
        <v>42538</v>
      </c>
      <c r="F6671" s="3">
        <f t="shared" ca="1" si="104"/>
        <v>18.238349999999997</v>
      </c>
    </row>
    <row r="6672" spans="1:6">
      <c r="A6672" s="8">
        <v>33975</v>
      </c>
      <c r="B6672">
        <v>13.37</v>
      </c>
      <c r="C6672" s="3">
        <f ca="1">AVERAGE(B6672:OFFSET(B6672,$I$1-1,0))</f>
        <v>14.77659999999999</v>
      </c>
      <c r="D6672" s="93"/>
      <c r="E6672" s="8">
        <v>42541</v>
      </c>
      <c r="F6672" s="3">
        <f t="shared" ca="1" si="104"/>
        <v>18.199749999999998</v>
      </c>
    </row>
    <row r="6673" spans="1:6">
      <c r="A6673" s="8">
        <v>33974</v>
      </c>
      <c r="B6673">
        <v>13.35</v>
      </c>
      <c r="C6673" s="3">
        <f ca="1">AVERAGE(B6673:OFFSET(B6673,$I$1-1,0))</f>
        <v>14.793399999999989</v>
      </c>
      <c r="D6673" s="93"/>
      <c r="E6673" s="8">
        <v>42542</v>
      </c>
      <c r="F6673" s="3">
        <f t="shared" ca="1" si="104"/>
        <v>18.164099999999998</v>
      </c>
    </row>
    <row r="6674" spans="1:6">
      <c r="A6674" s="8">
        <v>33973</v>
      </c>
      <c r="B6674">
        <v>13.36</v>
      </c>
      <c r="C6674" s="3">
        <f ca="1">AVERAGE(B6674:OFFSET(B6674,$I$1-1,0))</f>
        <v>14.810749999999992</v>
      </c>
      <c r="D6674" s="93"/>
      <c r="E6674" s="8">
        <v>42543</v>
      </c>
      <c r="F6674" s="3">
        <f t="shared" ca="1" si="104"/>
        <v>18.130949999999995</v>
      </c>
    </row>
    <row r="6675" spans="1:6">
      <c r="A6675" s="8">
        <v>33969</v>
      </c>
      <c r="B6675">
        <v>12.57</v>
      </c>
      <c r="C6675" s="3">
        <f ca="1">AVERAGE(B6675:OFFSET(B6675,$I$1-1,0))</f>
        <v>14.826549999999992</v>
      </c>
      <c r="D6675" s="93"/>
      <c r="E6675" s="8">
        <v>42544</v>
      </c>
      <c r="F6675" s="3">
        <f t="shared" ca="1" si="104"/>
        <v>18.092699999999997</v>
      </c>
    </row>
    <row r="6676" spans="1:6">
      <c r="A6676" s="8">
        <v>33968</v>
      </c>
      <c r="B6676">
        <v>12.6</v>
      </c>
      <c r="C6676" s="3">
        <f ca="1">AVERAGE(B6676:OFFSET(B6676,$I$1-1,0))</f>
        <v>14.847149999999992</v>
      </c>
      <c r="D6676" s="93"/>
      <c r="E6676" s="8">
        <v>42545</v>
      </c>
      <c r="F6676" s="3">
        <f t="shared" ca="1" si="104"/>
        <v>18.090349999999997</v>
      </c>
    </row>
    <row r="6677" spans="1:6">
      <c r="A6677" s="8">
        <v>33967</v>
      </c>
      <c r="B6677">
        <v>12.29</v>
      </c>
      <c r="C6677" s="3">
        <f ca="1">AVERAGE(B6677:OFFSET(B6677,$I$1-1,0))</f>
        <v>14.868099999999993</v>
      </c>
      <c r="D6677" s="93"/>
      <c r="E6677" s="8">
        <v>42548</v>
      </c>
      <c r="F6677" s="3">
        <f t="shared" ca="1" si="104"/>
        <v>18.08775</v>
      </c>
    </row>
    <row r="6678" spans="1:6">
      <c r="A6678" s="8">
        <v>33966</v>
      </c>
      <c r="B6678">
        <v>12.22</v>
      </c>
      <c r="C6678" s="3">
        <f ca="1">AVERAGE(B6678:OFFSET(B6678,$I$1-1,0))</f>
        <v>14.898949999999992</v>
      </c>
      <c r="D6678" s="93"/>
      <c r="E6678" s="8">
        <v>42549</v>
      </c>
      <c r="F6678" s="3">
        <f t="shared" ca="1" si="104"/>
        <v>18.065499999999997</v>
      </c>
    </row>
    <row r="6679" spans="1:6">
      <c r="A6679" s="8">
        <v>33962</v>
      </c>
      <c r="B6679">
        <v>11.57</v>
      </c>
      <c r="C6679" s="3">
        <f ca="1">AVERAGE(B6679:OFFSET(B6679,$I$1-1,0))</f>
        <v>14.929599999999994</v>
      </c>
      <c r="D6679" s="93"/>
      <c r="E6679" s="8">
        <v>42550</v>
      </c>
      <c r="F6679" s="3">
        <f t="shared" ca="1" si="104"/>
        <v>18.027449999999998</v>
      </c>
    </row>
    <row r="6680" spans="1:6">
      <c r="A6680" s="8">
        <v>33961</v>
      </c>
      <c r="B6680">
        <v>11.51</v>
      </c>
      <c r="C6680" s="3">
        <f ca="1">AVERAGE(B6680:OFFSET(B6680,$I$1-1,0))</f>
        <v>14.970349999999991</v>
      </c>
      <c r="D6680" s="93"/>
      <c r="E6680" s="8">
        <v>42551</v>
      </c>
      <c r="F6680" s="3">
        <f t="shared" ca="1" si="104"/>
        <v>17.992899999999999</v>
      </c>
    </row>
    <row r="6681" spans="1:6">
      <c r="A6681" s="8">
        <v>33960</v>
      </c>
      <c r="B6681">
        <v>11.75</v>
      </c>
      <c r="C6681" s="3">
        <f ca="1">AVERAGE(B6681:OFFSET(B6681,$I$1-1,0))</f>
        <v>15.011749999999992</v>
      </c>
      <c r="D6681" s="93"/>
      <c r="E6681" s="8">
        <v>42552</v>
      </c>
      <c r="F6681" s="3">
        <f t="shared" ca="1" si="104"/>
        <v>17.959999999999997</v>
      </c>
    </row>
    <row r="6682" spans="1:6">
      <c r="A6682" s="8">
        <v>33959</v>
      </c>
      <c r="B6682">
        <v>11.65</v>
      </c>
      <c r="C6682" s="3">
        <f ca="1">AVERAGE(B6682:OFFSET(B6682,$I$1-1,0))</f>
        <v>15.046399999999991</v>
      </c>
      <c r="D6682" s="93"/>
      <c r="E6682" s="8">
        <v>42556</v>
      </c>
      <c r="F6682" s="3">
        <f t="shared" ca="1" si="104"/>
        <v>17.932199999999998</v>
      </c>
    </row>
    <row r="6683" spans="1:6">
      <c r="A6683" s="8">
        <v>33956</v>
      </c>
      <c r="B6683">
        <v>11.66</v>
      </c>
      <c r="C6683" s="3">
        <f ca="1">AVERAGE(B6683:OFFSET(B6683,$I$1-1,0))</f>
        <v>15.086549999999988</v>
      </c>
      <c r="D6683" s="93"/>
      <c r="E6683" s="8">
        <v>42557</v>
      </c>
      <c r="F6683" s="3">
        <f t="shared" ca="1" si="104"/>
        <v>17.895599999999998</v>
      </c>
    </row>
    <row r="6684" spans="1:6">
      <c r="A6684" s="8">
        <v>33955</v>
      </c>
      <c r="B6684">
        <v>12.14</v>
      </c>
      <c r="C6684" s="3">
        <f ca="1">AVERAGE(B6684:OFFSET(B6684,$I$1-1,0))</f>
        <v>15.126999999999988</v>
      </c>
      <c r="D6684" s="93"/>
      <c r="E6684" s="8">
        <v>42558</v>
      </c>
      <c r="F6684" s="3">
        <f t="shared" ca="1" si="104"/>
        <v>17.8687</v>
      </c>
    </row>
    <row r="6685" spans="1:6">
      <c r="A6685" s="8">
        <v>33954</v>
      </c>
      <c r="B6685">
        <v>12.58</v>
      </c>
      <c r="C6685" s="3">
        <f ca="1">AVERAGE(B6685:OFFSET(B6685,$I$1-1,0))</f>
        <v>15.158649999999989</v>
      </c>
      <c r="D6685" s="93"/>
      <c r="E6685" s="8">
        <v>42559</v>
      </c>
      <c r="F6685" s="3">
        <f t="shared" ca="1" si="104"/>
        <v>17.822499999999998</v>
      </c>
    </row>
    <row r="6686" spans="1:6">
      <c r="A6686" s="8">
        <v>33953</v>
      </c>
      <c r="B6686">
        <v>12.41</v>
      </c>
      <c r="C6686" s="3">
        <f ca="1">AVERAGE(B6686:OFFSET(B6686,$I$1-1,0))</f>
        <v>15.185199999999988</v>
      </c>
      <c r="D6686" s="93"/>
      <c r="E6686" s="8">
        <v>42562</v>
      </c>
      <c r="F6686" s="3">
        <f t="shared" ca="1" si="104"/>
        <v>17.779549999999997</v>
      </c>
    </row>
    <row r="6687" spans="1:6">
      <c r="A6687" s="8">
        <v>33952</v>
      </c>
      <c r="B6687">
        <v>12.66</v>
      </c>
      <c r="C6687" s="3">
        <f ca="1">AVERAGE(B6687:OFFSET(B6687,$I$1-1,0))</f>
        <v>15.209449999999988</v>
      </c>
      <c r="D6687" s="93"/>
      <c r="E6687" s="8">
        <v>42563</v>
      </c>
      <c r="F6687" s="3">
        <f t="shared" ca="1" si="104"/>
        <v>17.729949999999999</v>
      </c>
    </row>
    <row r="6688" spans="1:6">
      <c r="A6688" s="8">
        <v>33949</v>
      </c>
      <c r="B6688">
        <v>12.34</v>
      </c>
      <c r="C6688" s="3">
        <f ca="1">AVERAGE(B6688:OFFSET(B6688,$I$1-1,0))</f>
        <v>15.230549999999987</v>
      </c>
      <c r="D6688" s="93"/>
      <c r="E6688" s="8">
        <v>42564</v>
      </c>
      <c r="F6688" s="3">
        <f t="shared" ca="1" si="104"/>
        <v>17.677049999999998</v>
      </c>
    </row>
    <row r="6689" spans="1:6">
      <c r="A6689" s="8">
        <v>33948</v>
      </c>
      <c r="B6689">
        <v>12.75</v>
      </c>
      <c r="C6689" s="3">
        <f ca="1">AVERAGE(B6689:OFFSET(B6689,$I$1-1,0))</f>
        <v>15.252249999999988</v>
      </c>
      <c r="D6689" s="93"/>
      <c r="E6689" s="8">
        <v>42565</v>
      </c>
      <c r="F6689" s="3">
        <f t="shared" ca="1" si="104"/>
        <v>17.602999999999998</v>
      </c>
    </row>
    <row r="6690" spans="1:6">
      <c r="A6690" s="8">
        <v>33947</v>
      </c>
      <c r="B6690">
        <v>12.58</v>
      </c>
      <c r="C6690" s="3">
        <f ca="1">AVERAGE(B6690:OFFSET(B6690,$I$1-1,0))</f>
        <v>15.271049999999988</v>
      </c>
      <c r="D6690" s="93"/>
      <c r="E6690" s="8">
        <v>42566</v>
      </c>
      <c r="F6690" s="3">
        <f t="shared" ca="1" si="104"/>
        <v>17.5322</v>
      </c>
    </row>
    <row r="6691" spans="1:6">
      <c r="A6691" s="8">
        <v>33946</v>
      </c>
      <c r="B6691">
        <v>11.73</v>
      </c>
      <c r="C6691" s="3">
        <f ca="1">AVERAGE(B6691:OFFSET(B6691,$I$1-1,0))</f>
        <v>15.291349999999987</v>
      </c>
      <c r="D6691" s="93"/>
      <c r="E6691" s="8">
        <v>42569</v>
      </c>
      <c r="F6691" s="3">
        <f t="shared" ref="F6691:F6754" ca="1" si="105">VLOOKUP(E6691,$A$6:$C$7404,3,FALSE)</f>
        <v>17.471900000000002</v>
      </c>
    </row>
    <row r="6692" spans="1:6">
      <c r="A6692" s="8">
        <v>33945</v>
      </c>
      <c r="B6692">
        <v>12</v>
      </c>
      <c r="C6692" s="3">
        <f ca="1">AVERAGE(B6692:OFFSET(B6692,$I$1-1,0))</f>
        <v>15.314449999999988</v>
      </c>
      <c r="D6692" s="93"/>
      <c r="E6692" s="8">
        <v>42570</v>
      </c>
      <c r="F6692" s="3">
        <f t="shared" ca="1" si="105"/>
        <v>17.418999999999997</v>
      </c>
    </row>
    <row r="6693" spans="1:6">
      <c r="A6693" s="8">
        <v>33942</v>
      </c>
      <c r="B6693">
        <v>11.81</v>
      </c>
      <c r="C6693" s="3">
        <f ca="1">AVERAGE(B6693:OFFSET(B6693,$I$1-1,0))</f>
        <v>15.340099999999989</v>
      </c>
      <c r="D6693" s="93"/>
      <c r="E6693" s="8">
        <v>42571</v>
      </c>
      <c r="F6693" s="3">
        <f t="shared" ca="1" si="105"/>
        <v>17.373149999999999</v>
      </c>
    </row>
    <row r="6694" spans="1:6">
      <c r="A6694" s="8">
        <v>33941</v>
      </c>
      <c r="B6694">
        <v>12.03</v>
      </c>
      <c r="C6694" s="3">
        <f ca="1">AVERAGE(B6694:OFFSET(B6694,$I$1-1,0))</f>
        <v>15.365399999999987</v>
      </c>
      <c r="D6694" s="93"/>
      <c r="E6694" s="8">
        <v>42572</v>
      </c>
      <c r="F6694" s="3">
        <f t="shared" ca="1" si="105"/>
        <v>17.33915</v>
      </c>
    </row>
    <row r="6695" spans="1:6">
      <c r="A6695" s="8">
        <v>33940</v>
      </c>
      <c r="B6695">
        <v>12.56</v>
      </c>
      <c r="C6695" s="3">
        <f ca="1">AVERAGE(B6695:OFFSET(B6695,$I$1-1,0))</f>
        <v>15.388849999999985</v>
      </c>
      <c r="D6695" s="93"/>
      <c r="E6695" s="8">
        <v>42573</v>
      </c>
      <c r="F6695" s="3">
        <f t="shared" ca="1" si="105"/>
        <v>17.302249999999997</v>
      </c>
    </row>
    <row r="6696" spans="1:6">
      <c r="A6696" s="8">
        <v>33939</v>
      </c>
      <c r="B6696">
        <v>12.8</v>
      </c>
      <c r="C6696" s="3">
        <f ca="1">AVERAGE(B6696:OFFSET(B6696,$I$1-1,0))</f>
        <v>15.411849999999983</v>
      </c>
      <c r="D6696" s="93"/>
      <c r="E6696" s="8">
        <v>42576</v>
      </c>
      <c r="F6696" s="3">
        <f t="shared" ca="1" si="105"/>
        <v>17.2746</v>
      </c>
    </row>
    <row r="6697" spans="1:6">
      <c r="A6697" s="8">
        <v>33938</v>
      </c>
      <c r="B6697">
        <v>13.01</v>
      </c>
      <c r="C6697" s="3">
        <f ca="1">AVERAGE(B6697:OFFSET(B6697,$I$1-1,0))</f>
        <v>15.438949999999982</v>
      </c>
      <c r="D6697" s="93"/>
      <c r="E6697" s="8">
        <v>42577</v>
      </c>
      <c r="F6697" s="3">
        <f t="shared" ca="1" si="105"/>
        <v>17.252749999999995</v>
      </c>
    </row>
    <row r="6698" spans="1:6">
      <c r="A6698" s="8">
        <v>33935</v>
      </c>
      <c r="B6698">
        <v>12.58</v>
      </c>
      <c r="C6698" s="3">
        <f ca="1">AVERAGE(B6698:OFFSET(B6698,$I$1-1,0))</f>
        <v>15.459049999999984</v>
      </c>
      <c r="D6698" s="93"/>
      <c r="E6698" s="8">
        <v>42578</v>
      </c>
      <c r="F6698" s="3">
        <f t="shared" ca="1" si="105"/>
        <v>17.231499999999997</v>
      </c>
    </row>
    <row r="6699" spans="1:6">
      <c r="A6699" s="8">
        <v>33933</v>
      </c>
      <c r="B6699">
        <v>12.5</v>
      </c>
      <c r="C6699" s="3">
        <f ca="1">AVERAGE(B6699:OFFSET(B6699,$I$1-1,0))</f>
        <v>15.483399999999984</v>
      </c>
      <c r="D6699" s="93"/>
      <c r="E6699" s="8">
        <v>42579</v>
      </c>
      <c r="F6699" s="3">
        <f t="shared" ca="1" si="105"/>
        <v>17.214249999999996</v>
      </c>
    </row>
    <row r="6700" spans="1:6">
      <c r="A6700" s="8">
        <v>33932</v>
      </c>
      <c r="B6700">
        <v>12.66</v>
      </c>
      <c r="C6700" s="3">
        <f ca="1">AVERAGE(B6700:OFFSET(B6700,$I$1-1,0))</f>
        <v>15.507749999999985</v>
      </c>
      <c r="D6700" s="93"/>
      <c r="E6700" s="8">
        <v>42580</v>
      </c>
      <c r="F6700" s="3">
        <f t="shared" ca="1" si="105"/>
        <v>17.185249999999993</v>
      </c>
    </row>
    <row r="6701" spans="1:6">
      <c r="A6701" s="8">
        <v>33931</v>
      </c>
      <c r="B6701">
        <v>13.4</v>
      </c>
      <c r="C6701" s="3">
        <f ca="1">AVERAGE(B6701:OFFSET(B6701,$I$1-1,0))</f>
        <v>15.532949999999982</v>
      </c>
      <c r="D6701" s="93"/>
      <c r="E6701" s="8">
        <v>42583</v>
      </c>
      <c r="F6701" s="3">
        <f t="shared" ca="1" si="105"/>
        <v>17.157299999999992</v>
      </c>
    </row>
    <row r="6702" spans="1:6">
      <c r="A6702" s="8">
        <v>33928</v>
      </c>
      <c r="B6702">
        <v>13.67</v>
      </c>
      <c r="C6702" s="3">
        <f ca="1">AVERAGE(B6702:OFFSET(B6702,$I$1-1,0))</f>
        <v>15.558749999999982</v>
      </c>
      <c r="D6702" s="93"/>
      <c r="E6702" s="8">
        <v>42584</v>
      </c>
      <c r="F6702" s="3">
        <f t="shared" ca="1" si="105"/>
        <v>17.143899999999991</v>
      </c>
    </row>
    <row r="6703" spans="1:6">
      <c r="A6703" s="8">
        <v>33927</v>
      </c>
      <c r="B6703">
        <v>14.33</v>
      </c>
      <c r="C6703" s="3">
        <f ca="1">AVERAGE(B6703:OFFSET(B6703,$I$1-1,0))</f>
        <v>15.582949999999984</v>
      </c>
      <c r="D6703" s="93"/>
      <c r="E6703" s="8">
        <v>42585</v>
      </c>
      <c r="F6703" s="3">
        <f t="shared" ca="1" si="105"/>
        <v>17.13294999999999</v>
      </c>
    </row>
    <row r="6704" spans="1:6">
      <c r="A6704" s="8">
        <v>33926</v>
      </c>
      <c r="B6704">
        <v>14.55</v>
      </c>
      <c r="C6704" s="3">
        <f ca="1">AVERAGE(B6704:OFFSET(B6704,$I$1-1,0))</f>
        <v>15.605249999999986</v>
      </c>
      <c r="D6704" s="93"/>
      <c r="E6704" s="8">
        <v>42586</v>
      </c>
      <c r="F6704" s="3">
        <f t="shared" ca="1" si="105"/>
        <v>17.120149999999992</v>
      </c>
    </row>
    <row r="6705" spans="1:6">
      <c r="A6705" s="8">
        <v>33925</v>
      </c>
      <c r="B6705">
        <v>15.01</v>
      </c>
      <c r="C6705" s="3">
        <f ca="1">AVERAGE(B6705:OFFSET(B6705,$I$1-1,0))</f>
        <v>15.623599999999985</v>
      </c>
      <c r="D6705" s="93"/>
      <c r="E6705" s="8">
        <v>42587</v>
      </c>
      <c r="F6705" s="3">
        <f t="shared" ca="1" si="105"/>
        <v>17.098349999999993</v>
      </c>
    </row>
    <row r="6706" spans="1:6">
      <c r="A6706" s="8">
        <v>33924</v>
      </c>
      <c r="B6706">
        <v>14.86</v>
      </c>
      <c r="C6706" s="3">
        <f ca="1">AVERAGE(B6706:OFFSET(B6706,$I$1-1,0))</f>
        <v>15.638349999999985</v>
      </c>
      <c r="D6706" s="93"/>
      <c r="E6706" s="8">
        <v>42590</v>
      </c>
      <c r="F6706" s="3">
        <f t="shared" ca="1" si="105"/>
        <v>17.072349999999993</v>
      </c>
    </row>
    <row r="6707" spans="1:6">
      <c r="A6707" s="8">
        <v>33921</v>
      </c>
      <c r="B6707">
        <v>14.61</v>
      </c>
      <c r="C6707" s="3">
        <f ca="1">AVERAGE(B6707:OFFSET(B6707,$I$1-1,0))</f>
        <v>15.655049999999985</v>
      </c>
      <c r="D6707" s="93"/>
      <c r="E6707" s="8">
        <v>42591</v>
      </c>
      <c r="F6707" s="3">
        <f t="shared" ca="1" si="105"/>
        <v>17.058399999999995</v>
      </c>
    </row>
    <row r="6708" spans="1:6">
      <c r="A6708" s="8">
        <v>33920</v>
      </c>
      <c r="B6708">
        <v>14.37</v>
      </c>
      <c r="C6708" s="3">
        <f ca="1">AVERAGE(B6708:OFFSET(B6708,$I$1-1,0))</f>
        <v>15.668999999999984</v>
      </c>
      <c r="D6708" s="93"/>
      <c r="E6708" s="8">
        <v>42592</v>
      </c>
      <c r="F6708" s="3">
        <f t="shared" ca="1" si="105"/>
        <v>17.046349999999997</v>
      </c>
    </row>
    <row r="6709" spans="1:6">
      <c r="A6709" s="8">
        <v>33919</v>
      </c>
      <c r="B6709">
        <v>13.99</v>
      </c>
      <c r="C6709" s="3">
        <f ca="1">AVERAGE(B6709:OFFSET(B6709,$I$1-1,0))</f>
        <v>15.684599999999984</v>
      </c>
      <c r="D6709" s="93"/>
      <c r="E6709" s="8">
        <v>42593</v>
      </c>
      <c r="F6709" s="3">
        <f t="shared" ca="1" si="105"/>
        <v>17.028299999999998</v>
      </c>
    </row>
    <row r="6710" spans="1:6">
      <c r="A6710" s="8">
        <v>33918</v>
      </c>
      <c r="B6710">
        <v>14.37</v>
      </c>
      <c r="C6710" s="3">
        <f ca="1">AVERAGE(B6710:OFFSET(B6710,$I$1-1,0))</f>
        <v>15.702749999999982</v>
      </c>
      <c r="D6710" s="93"/>
      <c r="E6710" s="8">
        <v>42594</v>
      </c>
      <c r="F6710" s="3">
        <f t="shared" ca="1" si="105"/>
        <v>17.008899999999997</v>
      </c>
    </row>
    <row r="6711" spans="1:6">
      <c r="A6711" s="8">
        <v>33917</v>
      </c>
      <c r="B6711">
        <v>14.23</v>
      </c>
      <c r="C6711" s="3">
        <f ca="1">AVERAGE(B6711:OFFSET(B6711,$I$1-1,0))</f>
        <v>15.719249999999983</v>
      </c>
      <c r="D6711" s="93"/>
      <c r="E6711" s="8">
        <v>42597</v>
      </c>
      <c r="F6711" s="3">
        <f t="shared" ca="1" si="105"/>
        <v>16.996299999999998</v>
      </c>
    </row>
    <row r="6712" spans="1:6">
      <c r="A6712" s="8">
        <v>33914</v>
      </c>
      <c r="B6712">
        <v>14.69</v>
      </c>
      <c r="C6712" s="3">
        <f ca="1">AVERAGE(B6712:OFFSET(B6712,$I$1-1,0))</f>
        <v>15.731449999999986</v>
      </c>
      <c r="D6712" s="93"/>
      <c r="E6712" s="8">
        <v>42598</v>
      </c>
      <c r="F6712" s="3">
        <f t="shared" ca="1" si="105"/>
        <v>16.986449999999998</v>
      </c>
    </row>
    <row r="6713" spans="1:6">
      <c r="A6713" s="8">
        <v>33913</v>
      </c>
      <c r="B6713">
        <v>15.38</v>
      </c>
      <c r="C6713" s="3">
        <f ca="1">AVERAGE(B6713:OFFSET(B6713,$I$1-1,0))</f>
        <v>15.739199999999984</v>
      </c>
      <c r="D6713" s="93"/>
      <c r="E6713" s="8">
        <v>42599</v>
      </c>
      <c r="F6713" s="3">
        <f t="shared" ca="1" si="105"/>
        <v>16.972049999999996</v>
      </c>
    </row>
    <row r="6714" spans="1:6">
      <c r="A6714" s="8">
        <v>33912</v>
      </c>
      <c r="B6714">
        <v>16.28</v>
      </c>
      <c r="C6714" s="3">
        <f ca="1">AVERAGE(B6714:OFFSET(B6714,$I$1-1,0))</f>
        <v>15.744599999999986</v>
      </c>
      <c r="D6714" s="93"/>
      <c r="E6714" s="8">
        <v>42600</v>
      </c>
      <c r="F6714" s="3">
        <f t="shared" ca="1" si="105"/>
        <v>16.958449999999996</v>
      </c>
    </row>
    <row r="6715" spans="1:6">
      <c r="A6715" s="8">
        <v>33911</v>
      </c>
      <c r="B6715">
        <v>17.329999999999998</v>
      </c>
      <c r="C6715" s="3">
        <f ca="1">AVERAGE(B6715:OFFSET(B6715,$I$1-1,0))</f>
        <v>15.746949999999986</v>
      </c>
      <c r="D6715" s="93"/>
      <c r="E6715" s="8">
        <v>42601</v>
      </c>
      <c r="F6715" s="3">
        <f t="shared" ca="1" si="105"/>
        <v>16.942449999999994</v>
      </c>
    </row>
    <row r="6716" spans="1:6">
      <c r="A6716" s="8">
        <v>33910</v>
      </c>
      <c r="B6716">
        <v>16.670000000000002</v>
      </c>
      <c r="C6716" s="3">
        <f ca="1">AVERAGE(B6716:OFFSET(B6716,$I$1-1,0))</f>
        <v>15.749899999999984</v>
      </c>
      <c r="D6716" s="93"/>
      <c r="E6716" s="8">
        <v>42604</v>
      </c>
      <c r="F6716" s="3">
        <f t="shared" ca="1" si="105"/>
        <v>16.926249999999992</v>
      </c>
    </row>
    <row r="6717" spans="1:6">
      <c r="A6717" s="8">
        <v>33907</v>
      </c>
      <c r="B6717">
        <v>16.149999999999999</v>
      </c>
      <c r="C6717" s="3">
        <f ca="1">AVERAGE(B6717:OFFSET(B6717,$I$1-1,0))</f>
        <v>15.748649999999987</v>
      </c>
      <c r="D6717" s="93"/>
      <c r="E6717" s="8">
        <v>42605</v>
      </c>
      <c r="F6717" s="3">
        <f t="shared" ca="1" si="105"/>
        <v>16.912899999999993</v>
      </c>
    </row>
    <row r="6718" spans="1:6">
      <c r="A6718" s="8">
        <v>33906</v>
      </c>
      <c r="B6718">
        <v>15.47</v>
      </c>
      <c r="C6718" s="3">
        <f ca="1">AVERAGE(B6718:OFFSET(B6718,$I$1-1,0))</f>
        <v>15.749499999999987</v>
      </c>
      <c r="D6718" s="93"/>
      <c r="E6718" s="8">
        <v>42606</v>
      </c>
      <c r="F6718" s="3">
        <f t="shared" ca="1" si="105"/>
        <v>16.908499999999993</v>
      </c>
    </row>
    <row r="6719" spans="1:6">
      <c r="A6719" s="8">
        <v>33905</v>
      </c>
      <c r="B6719">
        <v>15.95</v>
      </c>
      <c r="C6719" s="3">
        <f ca="1">AVERAGE(B6719:OFFSET(B6719,$I$1-1,0))</f>
        <v>15.760349999999985</v>
      </c>
      <c r="D6719" s="93"/>
      <c r="E6719" s="8">
        <v>42607</v>
      </c>
      <c r="F6719" s="3">
        <f t="shared" ca="1" si="105"/>
        <v>16.894049999999993</v>
      </c>
    </row>
    <row r="6720" spans="1:6">
      <c r="A6720" s="8">
        <v>33904</v>
      </c>
      <c r="B6720">
        <v>16.239999999999998</v>
      </c>
      <c r="C6720" s="3">
        <f ca="1">AVERAGE(B6720:OFFSET(B6720,$I$1-1,0))</f>
        <v>15.767549999999986</v>
      </c>
      <c r="D6720" s="93"/>
      <c r="E6720" s="8">
        <v>42608</v>
      </c>
      <c r="F6720" s="3">
        <f t="shared" ca="1" si="105"/>
        <v>16.885849999999994</v>
      </c>
    </row>
    <row r="6721" spans="1:6">
      <c r="A6721" s="8">
        <v>33903</v>
      </c>
      <c r="B6721">
        <v>16.32</v>
      </c>
      <c r="C6721" s="3">
        <f ca="1">AVERAGE(B6721:OFFSET(B6721,$I$1-1,0))</f>
        <v>15.771399999999989</v>
      </c>
      <c r="D6721" s="93"/>
      <c r="E6721" s="8">
        <v>42611</v>
      </c>
      <c r="F6721" s="3">
        <f t="shared" ca="1" si="105"/>
        <v>16.870249999999995</v>
      </c>
    </row>
    <row r="6722" spans="1:6">
      <c r="A6722" s="8">
        <v>33900</v>
      </c>
      <c r="B6722">
        <v>16.46</v>
      </c>
      <c r="C6722" s="3">
        <f ca="1">AVERAGE(B6722:OFFSET(B6722,$I$1-1,0))</f>
        <v>15.779849999999993</v>
      </c>
      <c r="D6722" s="93"/>
      <c r="E6722" s="8">
        <v>42612</v>
      </c>
      <c r="F6722" s="3">
        <f t="shared" ca="1" si="105"/>
        <v>16.843999999999994</v>
      </c>
    </row>
    <row r="6723" spans="1:6">
      <c r="A6723" s="8">
        <v>33899</v>
      </c>
      <c r="B6723">
        <v>15.84</v>
      </c>
      <c r="C6723" s="3">
        <f ca="1">AVERAGE(B6723:OFFSET(B6723,$I$1-1,0))</f>
        <v>15.789799999999991</v>
      </c>
      <c r="D6723" s="93"/>
      <c r="E6723" s="8">
        <v>42613</v>
      </c>
      <c r="F6723" s="3">
        <f t="shared" ca="1" si="105"/>
        <v>16.810699999999994</v>
      </c>
    </row>
    <row r="6724" spans="1:6">
      <c r="A6724" s="8">
        <v>33898</v>
      </c>
      <c r="B6724">
        <v>16.62</v>
      </c>
      <c r="C6724" s="3">
        <f ca="1">AVERAGE(B6724:OFFSET(B6724,$I$1-1,0))</f>
        <v>15.80539999999999</v>
      </c>
      <c r="D6724" s="93"/>
      <c r="E6724" s="8">
        <v>42614</v>
      </c>
      <c r="F6724" s="3">
        <f t="shared" ca="1" si="105"/>
        <v>16.787299999999995</v>
      </c>
    </row>
    <row r="6725" spans="1:6">
      <c r="A6725" s="8">
        <v>33897</v>
      </c>
      <c r="B6725">
        <v>16.87</v>
      </c>
      <c r="C6725" s="3">
        <f ca="1">AVERAGE(B6725:OFFSET(B6725,$I$1-1,0))</f>
        <v>15.81589999999999</v>
      </c>
      <c r="D6725" s="93"/>
      <c r="E6725" s="8">
        <v>42615</v>
      </c>
      <c r="F6725" s="3">
        <f t="shared" ca="1" si="105"/>
        <v>16.752999999999997</v>
      </c>
    </row>
    <row r="6726" spans="1:6">
      <c r="A6726" s="8">
        <v>33896</v>
      </c>
      <c r="B6726">
        <v>17.309999999999999</v>
      </c>
      <c r="C6726" s="3">
        <f ca="1">AVERAGE(B6726:OFFSET(B6726,$I$1-1,0))</f>
        <v>15.827699999999991</v>
      </c>
      <c r="D6726" s="93"/>
      <c r="E6726" s="8">
        <v>42619</v>
      </c>
      <c r="F6726" s="3">
        <f t="shared" ca="1" si="105"/>
        <v>16.728849999999994</v>
      </c>
    </row>
    <row r="6727" spans="1:6">
      <c r="A6727" s="8">
        <v>33893</v>
      </c>
      <c r="B6727">
        <v>17.010000000000002</v>
      </c>
      <c r="C6727" s="3">
        <f ca="1">AVERAGE(B6727:OFFSET(B6727,$I$1-1,0))</f>
        <v>15.835949999999992</v>
      </c>
      <c r="D6727" s="93"/>
      <c r="E6727" s="8">
        <v>42620</v>
      </c>
      <c r="F6727" s="3">
        <f t="shared" ca="1" si="105"/>
        <v>16.703599999999998</v>
      </c>
    </row>
    <row r="6728" spans="1:6">
      <c r="A6728" s="8">
        <v>33892</v>
      </c>
      <c r="B6728">
        <v>17.11</v>
      </c>
      <c r="C6728" s="3">
        <f ca="1">AVERAGE(B6728:OFFSET(B6728,$I$1-1,0))</f>
        <v>15.844649999999994</v>
      </c>
      <c r="D6728" s="93"/>
      <c r="E6728" s="8">
        <v>42621</v>
      </c>
      <c r="F6728" s="3">
        <f t="shared" ca="1" si="105"/>
        <v>16.688800000000001</v>
      </c>
    </row>
    <row r="6729" spans="1:6">
      <c r="A6729" s="8">
        <v>33891</v>
      </c>
      <c r="B6729">
        <v>18.420000000000002</v>
      </c>
      <c r="C6729" s="3">
        <f ca="1">AVERAGE(B6729:OFFSET(B6729,$I$1-1,0))</f>
        <v>15.853849999999992</v>
      </c>
      <c r="D6729" s="93"/>
      <c r="E6729" s="8">
        <v>42622</v>
      </c>
      <c r="F6729" s="3">
        <f t="shared" ca="1" si="105"/>
        <v>16.698199999999996</v>
      </c>
    </row>
    <row r="6730" spans="1:6">
      <c r="A6730" s="8">
        <v>33890</v>
      </c>
      <c r="B6730">
        <v>17.899999999999999</v>
      </c>
      <c r="C6730" s="3">
        <f ca="1">AVERAGE(B6730:OFFSET(B6730,$I$1-1,0))</f>
        <v>15.858299999999995</v>
      </c>
      <c r="D6730" s="93"/>
      <c r="E6730" s="8">
        <v>42625</v>
      </c>
      <c r="F6730" s="3">
        <f t="shared" ca="1" si="105"/>
        <v>16.69435</v>
      </c>
    </row>
    <row r="6731" spans="1:6">
      <c r="A6731" s="8">
        <v>33889</v>
      </c>
      <c r="B6731">
        <v>19.489999999999998</v>
      </c>
      <c r="C6731" s="3">
        <f ca="1">AVERAGE(B6731:OFFSET(B6731,$I$1-1,0))</f>
        <v>15.856949999999994</v>
      </c>
      <c r="D6731" s="93"/>
      <c r="E6731" s="8">
        <v>42626</v>
      </c>
      <c r="F6731" s="3">
        <f t="shared" ca="1" si="105"/>
        <v>16.707650000000001</v>
      </c>
    </row>
    <row r="6732" spans="1:6">
      <c r="A6732" s="8">
        <v>33886</v>
      </c>
      <c r="B6732">
        <v>20.51</v>
      </c>
      <c r="C6732" s="3">
        <f ca="1">AVERAGE(B6732:OFFSET(B6732,$I$1-1,0))</f>
        <v>15.837999999999996</v>
      </c>
      <c r="D6732" s="93"/>
      <c r="E6732" s="8">
        <v>42627</v>
      </c>
      <c r="F6732" s="3">
        <f t="shared" ca="1" si="105"/>
        <v>16.722750000000001</v>
      </c>
    </row>
    <row r="6733" spans="1:6">
      <c r="A6733" s="8">
        <v>33885</v>
      </c>
      <c r="B6733">
        <v>19.260000000000002</v>
      </c>
      <c r="C6733" s="3">
        <f ca="1">AVERAGE(B6733:OFFSET(B6733,$I$1-1,0))</f>
        <v>15.812649999999996</v>
      </c>
      <c r="D6733" s="93"/>
      <c r="E6733" s="8">
        <v>42628</v>
      </c>
      <c r="F6733" s="3">
        <f t="shared" ca="1" si="105"/>
        <v>16.723600000000001</v>
      </c>
    </row>
    <row r="6734" spans="1:6">
      <c r="A6734" s="8">
        <v>33884</v>
      </c>
      <c r="B6734">
        <v>21.02</v>
      </c>
      <c r="C6734" s="3">
        <f ca="1">AVERAGE(B6734:OFFSET(B6734,$I$1-1,0))</f>
        <v>15.794699999999995</v>
      </c>
      <c r="D6734" s="93"/>
      <c r="E6734" s="8">
        <v>42629</v>
      </c>
      <c r="F6734" s="3">
        <f t="shared" ca="1" si="105"/>
        <v>16.7271</v>
      </c>
    </row>
    <row r="6735" spans="1:6">
      <c r="A6735" s="8">
        <v>33883</v>
      </c>
      <c r="B6735">
        <v>19.95</v>
      </c>
      <c r="C6735" s="3">
        <f ca="1">AVERAGE(B6735:OFFSET(B6735,$I$1-1,0))</f>
        <v>15.772649999999993</v>
      </c>
      <c r="D6735" s="93"/>
      <c r="E6735" s="8">
        <v>42632</v>
      </c>
      <c r="F6735" s="3">
        <f t="shared" ca="1" si="105"/>
        <v>16.725200000000001</v>
      </c>
    </row>
    <row r="6736" spans="1:6">
      <c r="A6736" s="8">
        <v>33882</v>
      </c>
      <c r="B6736">
        <v>20.010000000000002</v>
      </c>
      <c r="C6736" s="3">
        <f ca="1">AVERAGE(B6736:OFFSET(B6736,$I$1-1,0))</f>
        <v>15.761149999999994</v>
      </c>
      <c r="D6736" s="93"/>
      <c r="E6736" s="8">
        <v>42633</v>
      </c>
      <c r="F6736" s="3">
        <f t="shared" ca="1" si="105"/>
        <v>16.714250000000003</v>
      </c>
    </row>
    <row r="6737" spans="1:6">
      <c r="A6737" s="8">
        <v>33879</v>
      </c>
      <c r="B6737">
        <v>17.79</v>
      </c>
      <c r="C6737" s="3">
        <f ca="1">AVERAGE(B6737:OFFSET(B6737,$I$1-1,0))</f>
        <v>15.750899999999994</v>
      </c>
      <c r="D6737" s="93"/>
      <c r="E6737" s="8">
        <v>42634</v>
      </c>
      <c r="F6737" s="3">
        <f t="shared" ca="1" si="105"/>
        <v>16.706700000000001</v>
      </c>
    </row>
    <row r="6738" spans="1:6">
      <c r="A6738" s="8">
        <v>33878</v>
      </c>
      <c r="B6738">
        <v>16.309999999999999</v>
      </c>
      <c r="C6738" s="3">
        <f ca="1">AVERAGE(B6738:OFFSET(B6738,$I$1-1,0))</f>
        <v>15.750849999999993</v>
      </c>
      <c r="D6738" s="93"/>
      <c r="E6738" s="8">
        <v>42635</v>
      </c>
      <c r="F6738" s="3">
        <f t="shared" ca="1" si="105"/>
        <v>16.6876</v>
      </c>
    </row>
    <row r="6739" spans="1:6">
      <c r="A6739" s="8">
        <v>33877</v>
      </c>
      <c r="B6739">
        <v>14.28</v>
      </c>
      <c r="C6739" s="3">
        <f ca="1">AVERAGE(B6739:OFFSET(B6739,$I$1-1,0))</f>
        <v>15.759899999999993</v>
      </c>
      <c r="D6739" s="93"/>
      <c r="E6739" s="8">
        <v>42636</v>
      </c>
      <c r="F6739" s="3">
        <f t="shared" ca="1" si="105"/>
        <v>16.661050000000003</v>
      </c>
    </row>
    <row r="6740" spans="1:6">
      <c r="A6740" s="8">
        <v>33876</v>
      </c>
      <c r="B6740">
        <v>14.97</v>
      </c>
      <c r="C6740" s="3">
        <f ca="1">AVERAGE(B6740:OFFSET(B6740,$I$1-1,0))</f>
        <v>15.776599999999991</v>
      </c>
      <c r="D6740" s="93"/>
      <c r="E6740" s="8">
        <v>42639</v>
      </c>
      <c r="F6740" s="3">
        <f t="shared" ca="1" si="105"/>
        <v>16.6355</v>
      </c>
    </row>
    <row r="6741" spans="1:6">
      <c r="A6741" s="8">
        <v>33875</v>
      </c>
      <c r="B6741">
        <v>15.19</v>
      </c>
      <c r="C6741" s="3">
        <f ca="1">AVERAGE(B6741:OFFSET(B6741,$I$1-1,0))</f>
        <v>15.791149999999993</v>
      </c>
      <c r="D6741" s="93"/>
      <c r="E6741" s="8">
        <v>42640</v>
      </c>
      <c r="F6741" s="3">
        <f t="shared" ca="1" si="105"/>
        <v>16.604300000000002</v>
      </c>
    </row>
    <row r="6742" spans="1:6">
      <c r="A6742" s="8">
        <v>33872</v>
      </c>
      <c r="B6742">
        <v>14.8</v>
      </c>
      <c r="C6742" s="3">
        <f ca="1">AVERAGE(B6742:OFFSET(B6742,$I$1-1,0))</f>
        <v>15.810599999999992</v>
      </c>
      <c r="D6742" s="93"/>
      <c r="E6742" s="8">
        <v>42641</v>
      </c>
      <c r="F6742" s="3">
        <f t="shared" ca="1" si="105"/>
        <v>16.544300000000003</v>
      </c>
    </row>
    <row r="6743" spans="1:6">
      <c r="A6743" s="8">
        <v>33871</v>
      </c>
      <c r="B6743">
        <v>13.44</v>
      </c>
      <c r="C6743" s="3">
        <f ca="1">AVERAGE(B6743:OFFSET(B6743,$I$1-1,0))</f>
        <v>15.839449999999994</v>
      </c>
      <c r="D6743" s="93"/>
      <c r="E6743" s="8">
        <v>42642</v>
      </c>
      <c r="F6743" s="3">
        <f t="shared" ca="1" si="105"/>
        <v>16.500750000000004</v>
      </c>
    </row>
    <row r="6744" spans="1:6">
      <c r="A6744" s="8">
        <v>33870</v>
      </c>
      <c r="B6744">
        <v>13.83</v>
      </c>
      <c r="C6744" s="3">
        <f ca="1">AVERAGE(B6744:OFFSET(B6744,$I$1-1,0))</f>
        <v>15.871699999999993</v>
      </c>
      <c r="D6744" s="93"/>
      <c r="E6744" s="8">
        <v>42643</v>
      </c>
      <c r="F6744" s="3">
        <f t="shared" ca="1" si="105"/>
        <v>16.462450000000004</v>
      </c>
    </row>
    <row r="6745" spans="1:6">
      <c r="A6745" s="8">
        <v>33869</v>
      </c>
      <c r="B6745">
        <v>13.88</v>
      </c>
      <c r="C6745" s="3">
        <f ca="1">AVERAGE(B6745:OFFSET(B6745,$I$1-1,0))</f>
        <v>15.901249999999994</v>
      </c>
      <c r="D6745" s="93"/>
      <c r="E6745" s="8">
        <v>42646</v>
      </c>
      <c r="F6745" s="3">
        <f t="shared" ca="1" si="105"/>
        <v>16.441000000000003</v>
      </c>
    </row>
    <row r="6746" spans="1:6">
      <c r="A6746" s="8">
        <v>33868</v>
      </c>
      <c r="B6746">
        <v>13.45</v>
      </c>
      <c r="C6746" s="3">
        <f ca="1">AVERAGE(B6746:OFFSET(B6746,$I$1-1,0))</f>
        <v>15.927049999999992</v>
      </c>
      <c r="D6746" s="93"/>
      <c r="E6746" s="8">
        <v>42647</v>
      </c>
      <c r="F6746" s="3">
        <f t="shared" ca="1" si="105"/>
        <v>16.414450000000002</v>
      </c>
    </row>
    <row r="6747" spans="1:6">
      <c r="A6747" s="8">
        <v>33865</v>
      </c>
      <c r="B6747">
        <v>13.74</v>
      </c>
      <c r="C6747" s="3">
        <f ca="1">AVERAGE(B6747:OFFSET(B6747,$I$1-1,0))</f>
        <v>15.960749999999994</v>
      </c>
      <c r="D6747" s="93"/>
      <c r="E6747" s="8">
        <v>42648</v>
      </c>
      <c r="F6747" s="3">
        <f t="shared" ca="1" si="105"/>
        <v>16.375900000000005</v>
      </c>
    </row>
    <row r="6748" spans="1:6">
      <c r="A6748" s="8">
        <v>33864</v>
      </c>
      <c r="B6748">
        <v>14.31</v>
      </c>
      <c r="C6748" s="3">
        <f ca="1">AVERAGE(B6748:OFFSET(B6748,$I$1-1,0))</f>
        <v>15.989749999999994</v>
      </c>
      <c r="D6748" s="93"/>
      <c r="E6748" s="8">
        <v>42649</v>
      </c>
      <c r="F6748" s="3">
        <f t="shared" ca="1" si="105"/>
        <v>16.346600000000006</v>
      </c>
    </row>
    <row r="6749" spans="1:6">
      <c r="A6749" s="8">
        <v>33863</v>
      </c>
      <c r="B6749">
        <v>14.72</v>
      </c>
      <c r="C6749" s="3">
        <f ca="1">AVERAGE(B6749:OFFSET(B6749,$I$1-1,0))</f>
        <v>16.016699999999993</v>
      </c>
      <c r="D6749" s="93"/>
      <c r="E6749" s="8">
        <v>42650</v>
      </c>
      <c r="F6749" s="3">
        <f t="shared" ca="1" si="105"/>
        <v>16.331000000000003</v>
      </c>
    </row>
    <row r="6750" spans="1:6">
      <c r="A6750" s="8">
        <v>33862</v>
      </c>
      <c r="B6750">
        <v>13.63</v>
      </c>
      <c r="C6750" s="3">
        <f ca="1">AVERAGE(B6750:OFFSET(B6750,$I$1-1,0))</f>
        <v>16.043999999999993</v>
      </c>
      <c r="D6750" s="93"/>
      <c r="E6750" s="8">
        <v>42653</v>
      </c>
      <c r="F6750" s="3">
        <f t="shared" ca="1" si="105"/>
        <v>16.320050000000005</v>
      </c>
    </row>
    <row r="6751" spans="1:6">
      <c r="A6751" s="8">
        <v>33861</v>
      </c>
      <c r="B6751">
        <v>13</v>
      </c>
      <c r="C6751" s="3">
        <f ca="1">AVERAGE(B6751:OFFSET(B6751,$I$1-1,0))</f>
        <v>16.077149999999996</v>
      </c>
      <c r="D6751" s="93"/>
      <c r="E6751" s="8">
        <v>42654</v>
      </c>
      <c r="F6751" s="3">
        <f t="shared" ca="1" si="105"/>
        <v>16.318150000000006</v>
      </c>
    </row>
    <row r="6752" spans="1:6">
      <c r="A6752" s="8">
        <v>33858</v>
      </c>
      <c r="B6752">
        <v>12.47</v>
      </c>
      <c r="C6752" s="3">
        <f ca="1">AVERAGE(B6752:OFFSET(B6752,$I$1-1,0))</f>
        <v>16.111349999999995</v>
      </c>
      <c r="D6752" s="93"/>
      <c r="E6752" s="8">
        <v>42655</v>
      </c>
      <c r="F6752" s="3">
        <f t="shared" ca="1" si="105"/>
        <v>16.313150000000004</v>
      </c>
    </row>
    <row r="6753" spans="1:6">
      <c r="A6753" s="8">
        <v>33857</v>
      </c>
      <c r="B6753">
        <v>12.92</v>
      </c>
      <c r="C6753" s="3">
        <f ca="1">AVERAGE(B6753:OFFSET(B6753,$I$1-1,0))</f>
        <v>16.147999999999996</v>
      </c>
      <c r="D6753" s="93"/>
      <c r="E6753" s="8">
        <v>42656</v>
      </c>
      <c r="F6753" s="3">
        <f t="shared" ca="1" si="105"/>
        <v>16.316200000000006</v>
      </c>
    </row>
    <row r="6754" spans="1:6">
      <c r="A6754" s="8">
        <v>33856</v>
      </c>
      <c r="B6754">
        <v>13.36</v>
      </c>
      <c r="C6754" s="3">
        <f ca="1">AVERAGE(B6754:OFFSET(B6754,$I$1-1,0))</f>
        <v>16.192999999999998</v>
      </c>
      <c r="D6754" s="93"/>
      <c r="E6754" s="8">
        <v>42657</v>
      </c>
      <c r="F6754" s="3">
        <f t="shared" ca="1" si="105"/>
        <v>16.310350000000007</v>
      </c>
    </row>
    <row r="6755" spans="1:6">
      <c r="A6755" s="8">
        <v>33855</v>
      </c>
      <c r="B6755">
        <v>13.65</v>
      </c>
      <c r="C6755" s="3">
        <f ca="1">AVERAGE(B6755:OFFSET(B6755,$I$1-1,0))</f>
        <v>16.232199999999999</v>
      </c>
      <c r="D6755" s="93"/>
      <c r="E6755" s="8">
        <v>42660</v>
      </c>
      <c r="F6755" s="3">
        <f t="shared" ref="F6755:F6818" ca="1" si="106">VLOOKUP(E6755,$A$6:$C$7404,3,FALSE)</f>
        <v>16.300350000000005</v>
      </c>
    </row>
    <row r="6756" spans="1:6">
      <c r="A6756" s="8">
        <v>33851</v>
      </c>
      <c r="B6756">
        <v>12.98</v>
      </c>
      <c r="C6756" s="3">
        <f ca="1">AVERAGE(B6756:OFFSET(B6756,$I$1-1,0))</f>
        <v>16.259499999999999</v>
      </c>
      <c r="D6756" s="93"/>
      <c r="E6756" s="8">
        <v>42661</v>
      </c>
      <c r="F6756" s="3">
        <f t="shared" ca="1" si="106"/>
        <v>16.273250000000008</v>
      </c>
    </row>
    <row r="6757" spans="1:6">
      <c r="A6757" s="8">
        <v>33850</v>
      </c>
      <c r="B6757">
        <v>12.88</v>
      </c>
      <c r="C6757" s="3">
        <f ca="1">AVERAGE(B6757:OFFSET(B6757,$I$1-1,0))</f>
        <v>16.296599999999998</v>
      </c>
      <c r="D6757" s="93"/>
      <c r="E6757" s="8">
        <v>42662</v>
      </c>
      <c r="F6757" s="3">
        <f t="shared" ca="1" si="106"/>
        <v>16.248600000000007</v>
      </c>
    </row>
    <row r="6758" spans="1:6">
      <c r="A6758" s="8">
        <v>33849</v>
      </c>
      <c r="B6758">
        <v>12.73</v>
      </c>
      <c r="C6758" s="3">
        <f ca="1">AVERAGE(B6758:OFFSET(B6758,$I$1-1,0))</f>
        <v>16.3339</v>
      </c>
      <c r="D6758" s="93"/>
      <c r="E6758" s="8">
        <v>42663</v>
      </c>
      <c r="F6758" s="3">
        <f t="shared" ca="1" si="106"/>
        <v>16.214400000000005</v>
      </c>
    </row>
    <row r="6759" spans="1:6">
      <c r="A6759" s="8">
        <v>33848</v>
      </c>
      <c r="B6759">
        <v>13.4</v>
      </c>
      <c r="C6759" s="3">
        <f ca="1">AVERAGE(B6759:OFFSET(B6759,$I$1-1,0))</f>
        <v>16.361650000000001</v>
      </c>
      <c r="D6759" s="93"/>
      <c r="E6759" s="8">
        <v>42664</v>
      </c>
      <c r="F6759" s="3">
        <f t="shared" ca="1" si="106"/>
        <v>16.156150000000004</v>
      </c>
    </row>
    <row r="6760" spans="1:6">
      <c r="A6760" s="8">
        <v>33847</v>
      </c>
      <c r="B6760">
        <v>13.58</v>
      </c>
      <c r="C6760" s="3">
        <f ca="1">AVERAGE(B6760:OFFSET(B6760,$I$1-1,0))</f>
        <v>16.400549999999999</v>
      </c>
      <c r="D6760" s="93"/>
      <c r="E6760" s="8">
        <v>42667</v>
      </c>
      <c r="F6760" s="3">
        <f t="shared" ca="1" si="106"/>
        <v>16.086200000000005</v>
      </c>
    </row>
    <row r="6761" spans="1:6">
      <c r="A6761" s="8">
        <v>33844</v>
      </c>
      <c r="B6761">
        <v>13.14</v>
      </c>
      <c r="C6761" s="3">
        <f ca="1">AVERAGE(B6761:OFFSET(B6761,$I$1-1,0))</f>
        <v>16.402449999999998</v>
      </c>
      <c r="D6761" s="93"/>
      <c r="E6761" s="8">
        <v>42668</v>
      </c>
      <c r="F6761" s="3">
        <f t="shared" ca="1" si="106"/>
        <v>16.032000000000004</v>
      </c>
    </row>
    <row r="6762" spans="1:6">
      <c r="A6762" s="8">
        <v>33843</v>
      </c>
      <c r="B6762">
        <v>13.66</v>
      </c>
      <c r="C6762" s="3">
        <f ca="1">AVERAGE(B6762:OFFSET(B6762,$I$1-1,0))</f>
        <v>16.406499999999998</v>
      </c>
      <c r="D6762" s="93"/>
      <c r="E6762" s="8">
        <v>42669</v>
      </c>
      <c r="F6762" s="3">
        <f t="shared" ca="1" si="106"/>
        <v>15.990850000000005</v>
      </c>
    </row>
    <row r="6763" spans="1:6">
      <c r="A6763" s="8">
        <v>33842</v>
      </c>
      <c r="B6763">
        <v>14.5</v>
      </c>
      <c r="C6763" s="3">
        <f ca="1">AVERAGE(B6763:OFFSET(B6763,$I$1-1,0))</f>
        <v>16.4084</v>
      </c>
      <c r="D6763" s="93"/>
      <c r="E6763" s="8">
        <v>42670</v>
      </c>
      <c r="F6763" s="3">
        <f t="shared" ca="1" si="106"/>
        <v>15.941550000000007</v>
      </c>
    </row>
    <row r="6764" spans="1:6">
      <c r="A6764" s="8">
        <v>33841</v>
      </c>
      <c r="B6764">
        <v>15.62</v>
      </c>
      <c r="C6764" s="3">
        <f ca="1">AVERAGE(B6764:OFFSET(B6764,$I$1-1,0))</f>
        <v>16.410350000000001</v>
      </c>
      <c r="D6764" s="93"/>
      <c r="E6764" s="8">
        <v>42671</v>
      </c>
      <c r="F6764" s="3">
        <f t="shared" ca="1" si="106"/>
        <v>15.902750000000008</v>
      </c>
    </row>
    <row r="6765" spans="1:6">
      <c r="A6765" s="8">
        <v>33840</v>
      </c>
      <c r="B6765">
        <v>16.190000000000001</v>
      </c>
      <c r="C6765" s="3">
        <f ca="1">AVERAGE(B6765:OFFSET(B6765,$I$1-1,0))</f>
        <v>16.409400000000002</v>
      </c>
      <c r="D6765" s="93"/>
      <c r="E6765" s="8">
        <v>42674</v>
      </c>
      <c r="F6765" s="3">
        <f t="shared" ca="1" si="106"/>
        <v>15.852950000000007</v>
      </c>
    </row>
    <row r="6766" spans="1:6">
      <c r="A6766" s="8">
        <v>33837</v>
      </c>
      <c r="B6766">
        <v>15.01</v>
      </c>
      <c r="C6766" s="3">
        <f ca="1">AVERAGE(B6766:OFFSET(B6766,$I$1-1,0))</f>
        <v>16.408300000000001</v>
      </c>
      <c r="D6766" s="93"/>
      <c r="E6766" s="8">
        <v>42675</v>
      </c>
      <c r="F6766" s="3">
        <f t="shared" ca="1" si="106"/>
        <v>15.815500000000007</v>
      </c>
    </row>
    <row r="6767" spans="1:6">
      <c r="A6767" s="8">
        <v>33836</v>
      </c>
      <c r="B6767">
        <v>14.48</v>
      </c>
      <c r="C6767" s="3">
        <f ca="1">AVERAGE(B6767:OFFSET(B6767,$I$1-1,0))</f>
        <v>16.415599999999998</v>
      </c>
      <c r="D6767" s="93"/>
      <c r="E6767" s="8">
        <v>42676</v>
      </c>
      <c r="F6767" s="3">
        <f t="shared" ca="1" si="106"/>
        <v>15.774150000000006</v>
      </c>
    </row>
    <row r="6768" spans="1:6">
      <c r="A6768" s="8">
        <v>33835</v>
      </c>
      <c r="B6768">
        <v>14.35</v>
      </c>
      <c r="C6768" s="3">
        <f ca="1">AVERAGE(B6768:OFFSET(B6768,$I$1-1,0))</f>
        <v>16.425599999999999</v>
      </c>
      <c r="D6768" s="93"/>
      <c r="E6768" s="8">
        <v>42677</v>
      </c>
      <c r="F6768" s="3">
        <f t="shared" ca="1" si="106"/>
        <v>15.751100000000006</v>
      </c>
    </row>
    <row r="6769" spans="1:6">
      <c r="A6769" s="8">
        <v>33834</v>
      </c>
      <c r="B6769">
        <v>13.84</v>
      </c>
      <c r="C6769" s="3">
        <f ca="1">AVERAGE(B6769:OFFSET(B6769,$I$1-1,0))</f>
        <v>16.435599999999997</v>
      </c>
      <c r="D6769" s="93"/>
      <c r="E6769" s="8">
        <v>42678</v>
      </c>
      <c r="F6769" s="3">
        <f t="shared" ca="1" si="106"/>
        <v>15.751950000000004</v>
      </c>
    </row>
    <row r="6770" spans="1:6">
      <c r="A6770" s="8">
        <v>33833</v>
      </c>
      <c r="B6770">
        <v>14.61</v>
      </c>
      <c r="C6770" s="3">
        <f ca="1">AVERAGE(B6770:OFFSET(B6770,$I$1-1,0))</f>
        <v>16.444399999999998</v>
      </c>
      <c r="D6770" s="93"/>
      <c r="E6770" s="8">
        <v>42681</v>
      </c>
      <c r="F6770" s="3">
        <f t="shared" ca="1" si="106"/>
        <v>15.724750000000004</v>
      </c>
    </row>
    <row r="6771" spans="1:6">
      <c r="A6771" s="8">
        <v>33830</v>
      </c>
      <c r="B6771">
        <v>14.66</v>
      </c>
      <c r="C6771" s="3">
        <f ca="1">AVERAGE(B6771:OFFSET(B6771,$I$1-1,0))</f>
        <v>16.44875</v>
      </c>
      <c r="D6771" s="93"/>
      <c r="E6771" s="8">
        <v>42682</v>
      </c>
      <c r="F6771" s="3">
        <f t="shared" ca="1" si="106"/>
        <v>15.70595</v>
      </c>
    </row>
    <row r="6772" spans="1:6">
      <c r="A6772" s="8">
        <v>33829</v>
      </c>
      <c r="B6772">
        <v>15.34</v>
      </c>
      <c r="C6772" s="3">
        <f ca="1">AVERAGE(B6772:OFFSET(B6772,$I$1-1,0))</f>
        <v>16.452749999999995</v>
      </c>
      <c r="D6772" s="93"/>
      <c r="E6772" s="8">
        <v>42683</v>
      </c>
      <c r="F6772" s="3">
        <f t="shared" ca="1" si="106"/>
        <v>15.662299999999998</v>
      </c>
    </row>
    <row r="6773" spans="1:6">
      <c r="A6773" s="8">
        <v>33828</v>
      </c>
      <c r="B6773">
        <v>14.88</v>
      </c>
      <c r="C6773" s="3">
        <f ca="1">AVERAGE(B6773:OFFSET(B6773,$I$1-1,0))</f>
        <v>16.453799999999998</v>
      </c>
      <c r="D6773" s="93"/>
      <c r="E6773" s="8">
        <v>42684</v>
      </c>
      <c r="F6773" s="3">
        <f t="shared" ca="1" si="106"/>
        <v>15.623899999999999</v>
      </c>
    </row>
    <row r="6774" spans="1:6">
      <c r="A6774" s="8">
        <v>33827</v>
      </c>
      <c r="B6774">
        <v>15.09</v>
      </c>
      <c r="C6774" s="3">
        <f ca="1">AVERAGE(B6774:OFFSET(B6774,$I$1-1,0))</f>
        <v>16.456649999999996</v>
      </c>
      <c r="D6774" s="93"/>
      <c r="E6774" s="8">
        <v>42685</v>
      </c>
      <c r="F6774" s="3">
        <f t="shared" ca="1" si="106"/>
        <v>15.593749999999998</v>
      </c>
    </row>
    <row r="6775" spans="1:6">
      <c r="A6775" s="8">
        <v>33826</v>
      </c>
      <c r="B6775">
        <v>14.51</v>
      </c>
      <c r="C6775" s="3">
        <f ca="1">AVERAGE(B6775:OFFSET(B6775,$I$1-1,0))</f>
        <v>16.459949999999996</v>
      </c>
      <c r="D6775" s="93"/>
      <c r="E6775" s="8">
        <v>42688</v>
      </c>
      <c r="F6775" s="3">
        <f t="shared" ca="1" si="106"/>
        <v>15.566249999999998</v>
      </c>
    </row>
    <row r="6776" spans="1:6">
      <c r="A6776" s="8">
        <v>33823</v>
      </c>
      <c r="B6776">
        <v>13.94</v>
      </c>
      <c r="C6776" s="3">
        <f ca="1">AVERAGE(B6776:OFFSET(B6776,$I$1-1,0))</f>
        <v>16.465499999999999</v>
      </c>
      <c r="D6776" s="93"/>
      <c r="E6776" s="8">
        <v>42689</v>
      </c>
      <c r="F6776" s="3">
        <f t="shared" ca="1" si="106"/>
        <v>15.523199999999997</v>
      </c>
    </row>
    <row r="6777" spans="1:6">
      <c r="A6777" s="8">
        <v>33822</v>
      </c>
      <c r="B6777">
        <v>14.23</v>
      </c>
      <c r="C6777" s="3">
        <f ca="1">AVERAGE(B6777:OFFSET(B6777,$I$1-1,0))</f>
        <v>16.477099999999997</v>
      </c>
      <c r="D6777" s="93"/>
      <c r="E6777" s="8">
        <v>42690</v>
      </c>
      <c r="F6777" s="3">
        <f t="shared" ca="1" si="106"/>
        <v>15.483549999999996</v>
      </c>
    </row>
    <row r="6778" spans="1:6">
      <c r="A6778" s="8">
        <v>33821</v>
      </c>
      <c r="B6778">
        <v>13.82</v>
      </c>
      <c r="C6778" s="3">
        <f ca="1">AVERAGE(B6778:OFFSET(B6778,$I$1-1,0))</f>
        <v>16.488699999999998</v>
      </c>
      <c r="D6778" s="93"/>
      <c r="E6778" s="8">
        <v>42691</v>
      </c>
      <c r="F6778" s="3">
        <f t="shared" ca="1" si="106"/>
        <v>15.441099999999995</v>
      </c>
    </row>
    <row r="6779" spans="1:6">
      <c r="A6779" s="8">
        <v>33820</v>
      </c>
      <c r="B6779">
        <v>13.58</v>
      </c>
      <c r="C6779" s="3">
        <f ca="1">AVERAGE(B6779:OFFSET(B6779,$I$1-1,0))</f>
        <v>16.5029</v>
      </c>
      <c r="D6779" s="93"/>
      <c r="E6779" s="8">
        <v>42692</v>
      </c>
      <c r="F6779" s="3">
        <f t="shared" ca="1" si="106"/>
        <v>15.388449999999995</v>
      </c>
    </row>
    <row r="6780" spans="1:6">
      <c r="A6780" s="8">
        <v>33819</v>
      </c>
      <c r="B6780">
        <v>13.83</v>
      </c>
      <c r="C6780" s="3">
        <f ca="1">AVERAGE(B6780:OFFSET(B6780,$I$1-1,0))</f>
        <v>16.51435</v>
      </c>
      <c r="D6780" s="93"/>
      <c r="E6780" s="8">
        <v>42695</v>
      </c>
      <c r="F6780" s="3">
        <f t="shared" ca="1" si="106"/>
        <v>15.320549999999995</v>
      </c>
    </row>
    <row r="6781" spans="1:6">
      <c r="A6781" s="8">
        <v>33816</v>
      </c>
      <c r="B6781">
        <v>13.17</v>
      </c>
      <c r="C6781" s="3">
        <f ca="1">AVERAGE(B6781:OFFSET(B6781,$I$1-1,0))</f>
        <v>16.526800000000001</v>
      </c>
      <c r="D6781" s="93"/>
      <c r="E6781" s="8">
        <v>42696</v>
      </c>
      <c r="F6781" s="3">
        <f t="shared" ca="1" si="106"/>
        <v>15.249899999999995</v>
      </c>
    </row>
    <row r="6782" spans="1:6">
      <c r="A6782" s="8">
        <v>33815</v>
      </c>
      <c r="B6782">
        <v>13.5</v>
      </c>
      <c r="C6782" s="3">
        <f ca="1">AVERAGE(B6782:OFFSET(B6782,$I$1-1,0))</f>
        <v>16.5352</v>
      </c>
      <c r="D6782" s="93"/>
      <c r="E6782" s="8">
        <v>42697</v>
      </c>
      <c r="F6782" s="3">
        <f t="shared" ca="1" si="106"/>
        <v>15.180599999999995</v>
      </c>
    </row>
    <row r="6783" spans="1:6">
      <c r="A6783" s="8">
        <v>33814</v>
      </c>
      <c r="B6783">
        <v>13.44</v>
      </c>
      <c r="C6783" s="3">
        <f ca="1">AVERAGE(B6783:OFFSET(B6783,$I$1-1,0))</f>
        <v>16.5488</v>
      </c>
      <c r="D6783" s="93"/>
      <c r="E6783" s="8">
        <v>42699</v>
      </c>
      <c r="F6783" s="3">
        <f t="shared" ca="1" si="106"/>
        <v>15.101599999999996</v>
      </c>
    </row>
    <row r="6784" spans="1:6">
      <c r="A6784" s="8">
        <v>33813</v>
      </c>
      <c r="B6784">
        <v>13.05</v>
      </c>
      <c r="C6784" s="3">
        <f ca="1">AVERAGE(B6784:OFFSET(B6784,$I$1-1,0))</f>
        <v>16.565150000000003</v>
      </c>
      <c r="D6784" s="93"/>
      <c r="E6784" s="8">
        <v>42702</v>
      </c>
      <c r="F6784" s="3">
        <f t="shared" ca="1" si="106"/>
        <v>15.040349999999997</v>
      </c>
    </row>
    <row r="6785" spans="1:6">
      <c r="A6785" s="8">
        <v>33812</v>
      </c>
      <c r="B6785">
        <v>13.9</v>
      </c>
      <c r="C6785" s="3">
        <f ca="1">AVERAGE(B6785:OFFSET(B6785,$I$1-1,0))</f>
        <v>16.587900000000001</v>
      </c>
      <c r="D6785" s="93"/>
      <c r="E6785" s="8">
        <v>42703</v>
      </c>
      <c r="F6785" s="3">
        <f t="shared" ca="1" si="106"/>
        <v>14.984299999999996</v>
      </c>
    </row>
    <row r="6786" spans="1:6">
      <c r="A6786" s="8">
        <v>33809</v>
      </c>
      <c r="B6786">
        <v>13.37</v>
      </c>
      <c r="C6786" s="3">
        <f ca="1">AVERAGE(B6786:OFFSET(B6786,$I$1-1,0))</f>
        <v>16.607399999999998</v>
      </c>
      <c r="D6786" s="93"/>
      <c r="E6786" s="8">
        <v>42704</v>
      </c>
      <c r="F6786" s="3">
        <f t="shared" ca="1" si="106"/>
        <v>14.939399999999996</v>
      </c>
    </row>
    <row r="6787" spans="1:6">
      <c r="A6787" s="8">
        <v>33808</v>
      </c>
      <c r="B6787">
        <v>13.33</v>
      </c>
      <c r="C6787" s="3">
        <f ca="1">AVERAGE(B6787:OFFSET(B6787,$I$1-1,0))</f>
        <v>16.633250000000004</v>
      </c>
      <c r="D6787" s="93"/>
      <c r="E6787" s="8">
        <v>42705</v>
      </c>
      <c r="F6787" s="3">
        <f t="shared" ca="1" si="106"/>
        <v>14.901549999999997</v>
      </c>
    </row>
    <row r="6788" spans="1:6">
      <c r="A6788" s="8">
        <v>33807</v>
      </c>
      <c r="B6788">
        <v>13.57</v>
      </c>
      <c r="C6788" s="3">
        <f ca="1">AVERAGE(B6788:OFFSET(B6788,$I$1-1,0))</f>
        <v>16.655650000000001</v>
      </c>
      <c r="D6788" s="93"/>
      <c r="E6788" s="8">
        <v>42706</v>
      </c>
      <c r="F6788" s="3">
        <f t="shared" ca="1" si="106"/>
        <v>14.869499999999993</v>
      </c>
    </row>
    <row r="6789" spans="1:6">
      <c r="A6789" s="8">
        <v>33806</v>
      </c>
      <c r="B6789">
        <v>12.6</v>
      </c>
      <c r="C6789" s="3">
        <f ca="1">AVERAGE(B6789:OFFSET(B6789,$I$1-1,0))</f>
        <v>16.680699999999998</v>
      </c>
      <c r="D6789" s="93"/>
      <c r="E6789" s="8">
        <v>42709</v>
      </c>
      <c r="F6789" s="3">
        <f t="shared" ca="1" si="106"/>
        <v>14.833299999999994</v>
      </c>
    </row>
    <row r="6790" spans="1:6">
      <c r="A6790" s="8">
        <v>33805</v>
      </c>
      <c r="B6790">
        <v>12.66</v>
      </c>
      <c r="C6790" s="3">
        <f ca="1">AVERAGE(B6790:OFFSET(B6790,$I$1-1,0))</f>
        <v>16.69585</v>
      </c>
      <c r="D6790" s="93"/>
      <c r="E6790" s="8">
        <v>42710</v>
      </c>
      <c r="F6790" s="3">
        <f t="shared" ca="1" si="106"/>
        <v>14.787349999999995</v>
      </c>
    </row>
    <row r="6791" spans="1:6">
      <c r="A6791" s="8">
        <v>33802</v>
      </c>
      <c r="B6791">
        <v>12.6</v>
      </c>
      <c r="C6791" s="3">
        <f ca="1">AVERAGE(B6791:OFFSET(B6791,$I$1-1,0))</f>
        <v>16.717750000000002</v>
      </c>
      <c r="D6791" s="93"/>
      <c r="E6791" s="8">
        <v>42711</v>
      </c>
      <c r="F6791" s="3">
        <f t="shared" ca="1" si="106"/>
        <v>14.744849999999996</v>
      </c>
    </row>
    <row r="6792" spans="1:6">
      <c r="A6792" s="8">
        <v>33801</v>
      </c>
      <c r="B6792">
        <v>12.27</v>
      </c>
      <c r="C6792" s="3">
        <f ca="1">AVERAGE(B6792:OFFSET(B6792,$I$1-1,0))</f>
        <v>16.733800000000002</v>
      </c>
      <c r="D6792" s="93"/>
      <c r="E6792" s="8">
        <v>42712</v>
      </c>
      <c r="F6792" s="3">
        <f t="shared" ca="1" si="106"/>
        <v>14.712499999999995</v>
      </c>
    </row>
    <row r="6793" spans="1:6">
      <c r="A6793" s="8">
        <v>33800</v>
      </c>
      <c r="B6793">
        <v>12.52</v>
      </c>
      <c r="C6793" s="3">
        <f ca="1">AVERAGE(B6793:OFFSET(B6793,$I$1-1,0))</f>
        <v>16.746500000000001</v>
      </c>
      <c r="D6793" s="93"/>
      <c r="E6793" s="8">
        <v>42713</v>
      </c>
      <c r="F6793" s="3">
        <f t="shared" ca="1" si="106"/>
        <v>14.672199999999993</v>
      </c>
    </row>
    <row r="6794" spans="1:6">
      <c r="A6794" s="8">
        <v>33799</v>
      </c>
      <c r="B6794">
        <v>13.5</v>
      </c>
      <c r="C6794" s="3">
        <f ca="1">AVERAGE(B6794:OFFSET(B6794,$I$1-1,0))</f>
        <v>16.76315</v>
      </c>
      <c r="D6794" s="93"/>
      <c r="E6794" s="8">
        <v>42716</v>
      </c>
      <c r="F6794" s="3">
        <f t="shared" ca="1" si="106"/>
        <v>14.632649999999995</v>
      </c>
    </row>
    <row r="6795" spans="1:6">
      <c r="A6795" s="8">
        <v>33798</v>
      </c>
      <c r="B6795">
        <v>14.01</v>
      </c>
      <c r="C6795" s="3">
        <f ca="1">AVERAGE(B6795:OFFSET(B6795,$I$1-1,0))</f>
        <v>16.777200000000001</v>
      </c>
      <c r="D6795" s="93"/>
      <c r="E6795" s="8">
        <v>42717</v>
      </c>
      <c r="F6795" s="3">
        <f t="shared" ca="1" si="106"/>
        <v>14.607749999999994</v>
      </c>
    </row>
    <row r="6796" spans="1:6">
      <c r="A6796" s="8">
        <v>33795</v>
      </c>
      <c r="B6796">
        <v>13.7</v>
      </c>
      <c r="C6796" s="3">
        <f ca="1">AVERAGE(B6796:OFFSET(B6796,$I$1-1,0))</f>
        <v>16.783899999999999</v>
      </c>
      <c r="D6796" s="93"/>
      <c r="E6796" s="8">
        <v>42718</v>
      </c>
      <c r="F6796" s="3">
        <f t="shared" ca="1" si="106"/>
        <v>14.588249999999995</v>
      </c>
    </row>
    <row r="6797" spans="1:6">
      <c r="A6797" s="8">
        <v>33794</v>
      </c>
      <c r="B6797">
        <v>14.6</v>
      </c>
      <c r="C6797" s="3">
        <f ca="1">AVERAGE(B6797:OFFSET(B6797,$I$1-1,0))</f>
        <v>16.793799999999997</v>
      </c>
      <c r="D6797" s="93"/>
      <c r="E6797" s="8">
        <v>42719</v>
      </c>
      <c r="F6797" s="3">
        <f t="shared" ca="1" si="106"/>
        <v>14.568699999999994</v>
      </c>
    </row>
    <row r="6798" spans="1:6">
      <c r="A6798" s="8">
        <v>33793</v>
      </c>
      <c r="B6798">
        <v>15.53</v>
      </c>
      <c r="C6798" s="3">
        <f ca="1">AVERAGE(B6798:OFFSET(B6798,$I$1-1,0))</f>
        <v>16.800999999999998</v>
      </c>
      <c r="D6798" s="93"/>
      <c r="E6798" s="8">
        <v>42720</v>
      </c>
      <c r="F6798" s="3">
        <f t="shared" ca="1" si="106"/>
        <v>14.545399999999995</v>
      </c>
    </row>
    <row r="6799" spans="1:6">
      <c r="A6799" s="8">
        <v>33792</v>
      </c>
      <c r="B6799">
        <v>15.83</v>
      </c>
      <c r="C6799" s="3">
        <f ca="1">AVERAGE(B6799:OFFSET(B6799,$I$1-1,0))</f>
        <v>16.805249999999997</v>
      </c>
      <c r="D6799" s="93"/>
      <c r="E6799" s="8">
        <v>42723</v>
      </c>
      <c r="F6799" s="3">
        <f t="shared" ca="1" si="106"/>
        <v>14.517199999999995</v>
      </c>
    </row>
    <row r="6800" spans="1:6">
      <c r="A6800" s="8">
        <v>33791</v>
      </c>
      <c r="B6800">
        <v>14.87</v>
      </c>
      <c r="C6800" s="3">
        <f ca="1">AVERAGE(B6800:OFFSET(B6800,$I$1-1,0))</f>
        <v>16.811499999999999</v>
      </c>
      <c r="D6800" s="93"/>
      <c r="E6800" s="8">
        <v>42724</v>
      </c>
      <c r="F6800" s="3">
        <f t="shared" ca="1" si="106"/>
        <v>14.481099999999994</v>
      </c>
    </row>
    <row r="6801" spans="1:6">
      <c r="A6801" s="8">
        <v>33787</v>
      </c>
      <c r="B6801">
        <v>13.88</v>
      </c>
      <c r="C6801" s="3">
        <f ca="1">AVERAGE(B6801:OFFSET(B6801,$I$1-1,0))</f>
        <v>16.824949999999998</v>
      </c>
      <c r="D6801" s="93"/>
      <c r="E6801" s="8">
        <v>42725</v>
      </c>
      <c r="F6801" s="3">
        <f t="shared" ca="1" si="106"/>
        <v>14.445749999999993</v>
      </c>
    </row>
    <row r="6802" spans="1:6">
      <c r="A6802" s="8">
        <v>33786</v>
      </c>
      <c r="B6802">
        <v>13.34</v>
      </c>
      <c r="C6802" s="3">
        <f ca="1">AVERAGE(B6802:OFFSET(B6802,$I$1-1,0))</f>
        <v>16.843349999999997</v>
      </c>
      <c r="D6802" s="93"/>
      <c r="E6802" s="8">
        <v>42726</v>
      </c>
      <c r="F6802" s="3">
        <f t="shared" ca="1" si="106"/>
        <v>14.412649999999992</v>
      </c>
    </row>
    <row r="6803" spans="1:6">
      <c r="A6803" s="8">
        <v>33785</v>
      </c>
      <c r="B6803">
        <v>13.35</v>
      </c>
      <c r="C6803" s="3">
        <f ca="1">AVERAGE(B6803:OFFSET(B6803,$I$1-1,0))</f>
        <v>16.865049999999997</v>
      </c>
      <c r="D6803" s="93"/>
      <c r="E6803" s="8">
        <v>42727</v>
      </c>
      <c r="F6803" s="3">
        <f t="shared" ca="1" si="106"/>
        <v>14.387349999999993</v>
      </c>
    </row>
    <row r="6804" spans="1:6">
      <c r="A6804" s="8">
        <v>33784</v>
      </c>
      <c r="B6804">
        <v>13.21</v>
      </c>
      <c r="C6804" s="3">
        <f ca="1">AVERAGE(B6804:OFFSET(B6804,$I$1-1,0))</f>
        <v>16.8874</v>
      </c>
      <c r="D6804" s="93"/>
      <c r="E6804" s="8">
        <v>42731</v>
      </c>
      <c r="F6804" s="3">
        <f t="shared" ca="1" si="106"/>
        <v>14.362699999999991</v>
      </c>
    </row>
    <row r="6805" spans="1:6">
      <c r="A6805" s="8">
        <v>33781</v>
      </c>
      <c r="B6805">
        <v>14.67</v>
      </c>
      <c r="C6805" s="3">
        <f ca="1">AVERAGE(B6805:OFFSET(B6805,$I$1-1,0))</f>
        <v>16.910749999999997</v>
      </c>
      <c r="D6805" s="93"/>
      <c r="E6805" s="8">
        <v>42732</v>
      </c>
      <c r="F6805" s="3">
        <f t="shared" ca="1" si="106"/>
        <v>14.343249999999991</v>
      </c>
    </row>
    <row r="6806" spans="1:6">
      <c r="A6806" s="8">
        <v>33780</v>
      </c>
      <c r="B6806">
        <v>14.4</v>
      </c>
      <c r="C6806" s="3">
        <f ca="1">AVERAGE(B6806:OFFSET(B6806,$I$1-1,0))</f>
        <v>16.91845</v>
      </c>
      <c r="D6806" s="93"/>
      <c r="E6806" s="8">
        <v>42733</v>
      </c>
      <c r="F6806" s="3">
        <f t="shared" ca="1" si="106"/>
        <v>14.335149999999992</v>
      </c>
    </row>
    <row r="6807" spans="1:6">
      <c r="A6807" s="8">
        <v>33779</v>
      </c>
      <c r="B6807">
        <v>14.4</v>
      </c>
      <c r="C6807" s="3">
        <f ca="1">AVERAGE(B6807:OFFSET(B6807,$I$1-1,0))</f>
        <v>16.936250000000001</v>
      </c>
      <c r="D6807" s="93"/>
      <c r="E6807" s="8">
        <v>42734</v>
      </c>
      <c r="F6807" s="3">
        <f t="shared" ca="1" si="106"/>
        <v>14.333149999999995</v>
      </c>
    </row>
    <row r="6808" spans="1:6">
      <c r="A6808" s="8">
        <v>33778</v>
      </c>
      <c r="B6808">
        <v>14.53</v>
      </c>
      <c r="C6808" s="3">
        <f ca="1">AVERAGE(B6808:OFFSET(B6808,$I$1-1,0))</f>
        <v>16.955349999999999</v>
      </c>
      <c r="D6808" s="93"/>
      <c r="E6808" s="8">
        <v>42738</v>
      </c>
      <c r="F6808" s="3">
        <f t="shared" ca="1" si="106"/>
        <v>14.32729999999999</v>
      </c>
    </row>
    <row r="6809" spans="1:6">
      <c r="A6809" s="8">
        <v>33777</v>
      </c>
      <c r="B6809">
        <v>16.66</v>
      </c>
      <c r="C6809" s="3">
        <f ca="1">AVERAGE(B6809:OFFSET(B6809,$I$1-1,0))</f>
        <v>16.971350000000001</v>
      </c>
      <c r="D6809" s="93"/>
      <c r="E6809" s="8">
        <v>42739</v>
      </c>
      <c r="F6809" s="3">
        <f t="shared" ca="1" si="106"/>
        <v>14.317599999999992</v>
      </c>
    </row>
    <row r="6810" spans="1:6">
      <c r="A6810" s="8">
        <v>33774</v>
      </c>
      <c r="B6810">
        <v>16.309999999999999</v>
      </c>
      <c r="C6810" s="3">
        <f ca="1">AVERAGE(B6810:OFFSET(B6810,$I$1-1,0))</f>
        <v>16.971850000000003</v>
      </c>
      <c r="D6810" s="93"/>
      <c r="E6810" s="8">
        <v>42740</v>
      </c>
      <c r="F6810" s="3">
        <f t="shared" ca="1" si="106"/>
        <v>14.305099999999991</v>
      </c>
    </row>
    <row r="6811" spans="1:6">
      <c r="A6811" s="8">
        <v>33773</v>
      </c>
      <c r="B6811">
        <v>18.2</v>
      </c>
      <c r="C6811" s="3">
        <f ca="1">AVERAGE(B6811:OFFSET(B6811,$I$1-1,0))</f>
        <v>16.976850000000002</v>
      </c>
      <c r="D6811" s="93"/>
      <c r="E6811" s="8">
        <v>42741</v>
      </c>
      <c r="F6811" s="3">
        <f t="shared" ca="1" si="106"/>
        <v>14.286999999999992</v>
      </c>
    </row>
    <row r="6812" spans="1:6">
      <c r="A6812" s="8">
        <v>33772</v>
      </c>
      <c r="B6812">
        <v>18.079999999999998</v>
      </c>
      <c r="C6812" s="3">
        <f ca="1">AVERAGE(B6812:OFFSET(B6812,$I$1-1,0))</f>
        <v>16.97175</v>
      </c>
      <c r="D6812" s="93"/>
      <c r="E6812" s="8">
        <v>42744</v>
      </c>
      <c r="F6812" s="3">
        <f t="shared" ca="1" si="106"/>
        <v>14.271099999999995</v>
      </c>
    </row>
    <row r="6813" spans="1:6">
      <c r="A6813" s="8">
        <v>33771</v>
      </c>
      <c r="B6813">
        <v>15.22</v>
      </c>
      <c r="C6813" s="3">
        <f ca="1">AVERAGE(B6813:OFFSET(B6813,$I$1-1,0))</f>
        <v>16.964200000000002</v>
      </c>
      <c r="D6813" s="93"/>
      <c r="E6813" s="8">
        <v>42745</v>
      </c>
      <c r="F6813" s="3">
        <f t="shared" ca="1" si="106"/>
        <v>14.252349999999995</v>
      </c>
    </row>
    <row r="6814" spans="1:6">
      <c r="A6814" s="8">
        <v>33770</v>
      </c>
      <c r="B6814">
        <v>14.76</v>
      </c>
      <c r="C6814" s="3">
        <f ca="1">AVERAGE(B6814:OFFSET(B6814,$I$1-1,0))</f>
        <v>16.960400000000003</v>
      </c>
      <c r="D6814" s="93"/>
      <c r="E6814" s="8">
        <v>42746</v>
      </c>
      <c r="F6814" s="3">
        <f t="shared" ca="1" si="106"/>
        <v>14.239549999999992</v>
      </c>
    </row>
    <row r="6815" spans="1:6">
      <c r="A6815" s="8">
        <v>33767</v>
      </c>
      <c r="B6815">
        <v>14.95</v>
      </c>
      <c r="C6815" s="3">
        <f ca="1">AVERAGE(B6815:OFFSET(B6815,$I$1-1,0))</f>
        <v>16.960700000000003</v>
      </c>
      <c r="D6815" s="93"/>
      <c r="E6815" s="8">
        <v>42747</v>
      </c>
      <c r="F6815" s="3">
        <f t="shared" ca="1" si="106"/>
        <v>14.229449999999993</v>
      </c>
    </row>
    <row r="6816" spans="1:6">
      <c r="A6816" s="8">
        <v>33766</v>
      </c>
      <c r="B6816">
        <v>16.29</v>
      </c>
      <c r="C6816" s="3">
        <f ca="1">AVERAGE(B6816:OFFSET(B6816,$I$1-1,0))</f>
        <v>16.962500000000002</v>
      </c>
      <c r="D6816" s="93"/>
      <c r="E6816" s="8">
        <v>42748</v>
      </c>
      <c r="F6816" s="3">
        <f t="shared" ca="1" si="106"/>
        <v>14.215849999999994</v>
      </c>
    </row>
    <row r="6817" spans="1:6">
      <c r="A6817" s="8">
        <v>33765</v>
      </c>
      <c r="B6817">
        <v>16.62</v>
      </c>
      <c r="C6817" s="3">
        <f ca="1">AVERAGE(B6817:OFFSET(B6817,$I$1-1,0))</f>
        <v>16.958350000000003</v>
      </c>
      <c r="D6817" s="93"/>
      <c r="E6817" s="8">
        <v>42752</v>
      </c>
      <c r="F6817" s="3">
        <f t="shared" ca="1" si="106"/>
        <v>14.209699999999993</v>
      </c>
    </row>
    <row r="6818" spans="1:6">
      <c r="A6818" s="8">
        <v>33764</v>
      </c>
      <c r="B6818">
        <v>15.97</v>
      </c>
      <c r="C6818" s="3">
        <f ca="1">AVERAGE(B6818:OFFSET(B6818,$I$1-1,0))</f>
        <v>16.949300000000001</v>
      </c>
      <c r="D6818" s="93"/>
      <c r="E6818" s="8">
        <v>42753</v>
      </c>
      <c r="F6818" s="3">
        <f t="shared" ca="1" si="106"/>
        <v>14.201499999999994</v>
      </c>
    </row>
    <row r="6819" spans="1:6">
      <c r="A6819" s="8">
        <v>33763</v>
      </c>
      <c r="B6819">
        <v>15.19</v>
      </c>
      <c r="C6819" s="3">
        <f ca="1">AVERAGE(B6819:OFFSET(B6819,$I$1-1,0))</f>
        <v>16.941499999999998</v>
      </c>
      <c r="D6819" s="93"/>
      <c r="E6819" s="8">
        <v>42754</v>
      </c>
      <c r="F6819" s="3">
        <f t="shared" ref="F6819:F6882" ca="1" si="107">VLOOKUP(E6819,$A$6:$C$7404,3,FALSE)</f>
        <v>14.188299999999993</v>
      </c>
    </row>
    <row r="6820" spans="1:6">
      <c r="A6820" s="8">
        <v>33760</v>
      </c>
      <c r="B6820">
        <v>14.65</v>
      </c>
      <c r="C6820" s="3">
        <f ca="1">AVERAGE(B6820:OFFSET(B6820,$I$1-1,0))</f>
        <v>16.938499999999998</v>
      </c>
      <c r="D6820" s="93"/>
      <c r="E6820" s="8">
        <v>42755</v>
      </c>
      <c r="F6820" s="3">
        <f t="shared" ca="1" si="107"/>
        <v>14.175549999999992</v>
      </c>
    </row>
    <row r="6821" spans="1:6">
      <c r="A6821" s="8">
        <v>33759</v>
      </c>
      <c r="B6821">
        <v>13.66</v>
      </c>
      <c r="C6821" s="3">
        <f ca="1">AVERAGE(B6821:OFFSET(B6821,$I$1-1,0))</f>
        <v>16.943349999999999</v>
      </c>
      <c r="D6821" s="93"/>
      <c r="E6821" s="8">
        <v>42758</v>
      </c>
      <c r="F6821" s="3">
        <f t="shared" ca="1" si="107"/>
        <v>14.15359999999999</v>
      </c>
    </row>
    <row r="6822" spans="1:6">
      <c r="A6822" s="8">
        <v>33758</v>
      </c>
      <c r="B6822">
        <v>14.35</v>
      </c>
      <c r="C6822" s="3">
        <f ca="1">AVERAGE(B6822:OFFSET(B6822,$I$1-1,0))</f>
        <v>16.969349999999999</v>
      </c>
      <c r="D6822" s="93"/>
      <c r="E6822" s="8">
        <v>42759</v>
      </c>
      <c r="F6822" s="3">
        <f t="shared" ca="1" si="107"/>
        <v>14.13214999999999</v>
      </c>
    </row>
    <row r="6823" spans="1:6">
      <c r="A6823" s="8">
        <v>33757</v>
      </c>
      <c r="B6823">
        <v>14.57</v>
      </c>
      <c r="C6823" s="3">
        <f ca="1">AVERAGE(B6823:OFFSET(B6823,$I$1-1,0))</f>
        <v>17.003550000000001</v>
      </c>
      <c r="D6823" s="93"/>
      <c r="E6823" s="8">
        <v>42760</v>
      </c>
      <c r="F6823" s="3">
        <f t="shared" ca="1" si="107"/>
        <v>14.104899999999988</v>
      </c>
    </row>
    <row r="6824" spans="1:6">
      <c r="A6824" s="8">
        <v>33756</v>
      </c>
      <c r="B6824">
        <v>14.43</v>
      </c>
      <c r="C6824" s="3">
        <f ca="1">AVERAGE(B6824:OFFSET(B6824,$I$1-1,0))</f>
        <v>17.010750000000002</v>
      </c>
      <c r="D6824" s="93"/>
      <c r="E6824" s="8">
        <v>42761</v>
      </c>
      <c r="F6824" s="3">
        <f t="shared" ca="1" si="107"/>
        <v>14.083799999999988</v>
      </c>
    </row>
    <row r="6825" spans="1:6">
      <c r="A6825" s="8">
        <v>33753</v>
      </c>
      <c r="B6825">
        <v>13.86</v>
      </c>
      <c r="C6825" s="3">
        <f ca="1">AVERAGE(B6825:OFFSET(B6825,$I$1-1,0))</f>
        <v>17.01455</v>
      </c>
      <c r="D6825" s="93"/>
      <c r="E6825" s="8">
        <v>42762</v>
      </c>
      <c r="F6825" s="3">
        <f t="shared" ca="1" si="107"/>
        <v>14.067499999999988</v>
      </c>
    </row>
    <row r="6826" spans="1:6">
      <c r="A6826" s="8">
        <v>33752</v>
      </c>
      <c r="B6826">
        <v>13.77</v>
      </c>
      <c r="C6826" s="3">
        <f ca="1">AVERAGE(B6826:OFFSET(B6826,$I$1-1,0))</f>
        <v>17.020700000000001</v>
      </c>
      <c r="D6826" s="93"/>
      <c r="E6826" s="8">
        <v>42765</v>
      </c>
      <c r="F6826" s="3">
        <f t="shared" ca="1" si="107"/>
        <v>14.05829999999999</v>
      </c>
    </row>
    <row r="6827" spans="1:6">
      <c r="A6827" s="8">
        <v>33751</v>
      </c>
      <c r="B6827">
        <v>13.99</v>
      </c>
      <c r="C6827" s="3">
        <f ca="1">AVERAGE(B6827:OFFSET(B6827,$I$1-1,0))</f>
        <v>17.025500000000001</v>
      </c>
      <c r="D6827" s="93"/>
      <c r="E6827" s="8">
        <v>42766</v>
      </c>
      <c r="F6827" s="3">
        <f t="shared" ca="1" si="107"/>
        <v>14.050149999999991</v>
      </c>
    </row>
    <row r="6828" spans="1:6">
      <c r="A6828" s="8">
        <v>33750</v>
      </c>
      <c r="B6828">
        <v>14.92</v>
      </c>
      <c r="C6828" s="3">
        <f ca="1">AVERAGE(B6828:OFFSET(B6828,$I$1-1,0))</f>
        <v>17.031850000000006</v>
      </c>
      <c r="D6828" s="93"/>
      <c r="E6828" s="8">
        <v>42767</v>
      </c>
      <c r="F6828" s="3">
        <f t="shared" ca="1" si="107"/>
        <v>14.042449999999992</v>
      </c>
    </row>
    <row r="6829" spans="1:6">
      <c r="A6829" s="8">
        <v>33746</v>
      </c>
      <c r="B6829">
        <v>13.73</v>
      </c>
      <c r="C6829" s="3">
        <f ca="1">AVERAGE(B6829:OFFSET(B6829,$I$1-1,0))</f>
        <v>17.034500000000001</v>
      </c>
      <c r="D6829" s="93"/>
      <c r="E6829" s="8">
        <v>42768</v>
      </c>
      <c r="F6829" s="3">
        <f t="shared" ca="1" si="107"/>
        <v>14.035899999999994</v>
      </c>
    </row>
    <row r="6830" spans="1:6">
      <c r="A6830" s="8">
        <v>33745</v>
      </c>
      <c r="B6830">
        <v>13.92</v>
      </c>
      <c r="C6830" s="3">
        <f ca="1">AVERAGE(B6830:OFFSET(B6830,$I$1-1,0))</f>
        <v>17.045750000000002</v>
      </c>
      <c r="D6830" s="93"/>
      <c r="E6830" s="8">
        <v>42769</v>
      </c>
      <c r="F6830" s="3">
        <f t="shared" ca="1" si="107"/>
        <v>14.024349999999993</v>
      </c>
    </row>
    <row r="6831" spans="1:6">
      <c r="A6831" s="8">
        <v>33744</v>
      </c>
      <c r="B6831">
        <v>13.62</v>
      </c>
      <c r="C6831" s="3">
        <f ca="1">AVERAGE(B6831:OFFSET(B6831,$I$1-1,0))</f>
        <v>17.053950000000004</v>
      </c>
      <c r="D6831" s="93"/>
      <c r="E6831" s="8">
        <v>42772</v>
      </c>
      <c r="F6831" s="3">
        <f t="shared" ca="1" si="107"/>
        <v>14.011449999999995</v>
      </c>
    </row>
    <row r="6832" spans="1:6">
      <c r="A6832" s="8">
        <v>33743</v>
      </c>
      <c r="B6832">
        <v>13.57</v>
      </c>
      <c r="C6832" s="3">
        <f ca="1">AVERAGE(B6832:OFFSET(B6832,$I$1-1,0))</f>
        <v>17.063550000000003</v>
      </c>
      <c r="D6832" s="93"/>
      <c r="E6832" s="8">
        <v>42773</v>
      </c>
      <c r="F6832" s="3">
        <f t="shared" ca="1" si="107"/>
        <v>14.001799999999994</v>
      </c>
    </row>
    <row r="6833" spans="1:6">
      <c r="A6833" s="8">
        <v>33742</v>
      </c>
      <c r="B6833">
        <v>14.62</v>
      </c>
      <c r="C6833" s="3">
        <f ca="1">AVERAGE(B6833:OFFSET(B6833,$I$1-1,0))</f>
        <v>17.075300000000006</v>
      </c>
      <c r="D6833" s="93"/>
      <c r="E6833" s="8">
        <v>42774</v>
      </c>
      <c r="F6833" s="3">
        <f t="shared" ca="1" si="107"/>
        <v>13.988649999999993</v>
      </c>
    </row>
    <row r="6834" spans="1:6">
      <c r="A6834" s="8">
        <v>33739</v>
      </c>
      <c r="B6834">
        <v>14.82</v>
      </c>
      <c r="C6834" s="3">
        <f ca="1">AVERAGE(B6834:OFFSET(B6834,$I$1-1,0))</f>
        <v>17.078500000000005</v>
      </c>
      <c r="D6834" s="93"/>
      <c r="E6834" s="8">
        <v>42775</v>
      </c>
      <c r="F6834" s="3">
        <f t="shared" ca="1" si="107"/>
        <v>13.973249999999993</v>
      </c>
    </row>
    <row r="6835" spans="1:6">
      <c r="A6835" s="8">
        <v>33738</v>
      </c>
      <c r="B6835">
        <v>15.49</v>
      </c>
      <c r="C6835" s="3">
        <f ca="1">AVERAGE(B6835:OFFSET(B6835,$I$1-1,0))</f>
        <v>17.081750000000003</v>
      </c>
      <c r="D6835" s="93"/>
      <c r="E6835" s="8">
        <v>42776</v>
      </c>
      <c r="F6835" s="3">
        <f t="shared" ca="1" si="107"/>
        <v>13.958649999999995</v>
      </c>
    </row>
    <row r="6836" spans="1:6">
      <c r="A6836" s="8">
        <v>33737</v>
      </c>
      <c r="B6836">
        <v>15.19</v>
      </c>
      <c r="C6836" s="3">
        <f ca="1">AVERAGE(B6836:OFFSET(B6836,$I$1-1,0))</f>
        <v>17.080200000000001</v>
      </c>
      <c r="D6836" s="93"/>
      <c r="E6836" s="8">
        <v>42779</v>
      </c>
      <c r="F6836" s="3">
        <f t="shared" ca="1" si="107"/>
        <v>13.937899999999996</v>
      </c>
    </row>
    <row r="6837" spans="1:6">
      <c r="A6837" s="8">
        <v>33736</v>
      </c>
      <c r="B6837">
        <v>15.68</v>
      </c>
      <c r="C6837" s="3">
        <f ca="1">AVERAGE(B6837:OFFSET(B6837,$I$1-1,0))</f>
        <v>17.081599999999998</v>
      </c>
      <c r="D6837" s="93"/>
      <c r="E6837" s="8">
        <v>42780</v>
      </c>
      <c r="F6837" s="3">
        <f t="shared" ca="1" si="107"/>
        <v>13.913099999999995</v>
      </c>
    </row>
    <row r="6838" spans="1:6">
      <c r="A6838" s="8">
        <v>33735</v>
      </c>
      <c r="B6838">
        <v>15.17</v>
      </c>
      <c r="C6838" s="3">
        <f ca="1">AVERAGE(B6838:OFFSET(B6838,$I$1-1,0))</f>
        <v>17.08155</v>
      </c>
      <c r="D6838" s="93"/>
      <c r="E6838" s="8">
        <v>42781</v>
      </c>
      <c r="F6838" s="3">
        <f t="shared" ca="1" si="107"/>
        <v>13.899549999999998</v>
      </c>
    </row>
    <row r="6839" spans="1:6">
      <c r="A6839" s="8">
        <v>33732</v>
      </c>
      <c r="B6839">
        <v>15.65</v>
      </c>
      <c r="C6839" s="3">
        <f ca="1">AVERAGE(B6839:OFFSET(B6839,$I$1-1,0))</f>
        <v>17.08295</v>
      </c>
      <c r="D6839" s="93"/>
      <c r="E6839" s="8">
        <v>42782</v>
      </c>
      <c r="F6839" s="3">
        <f t="shared" ca="1" si="107"/>
        <v>13.880349999999998</v>
      </c>
    </row>
    <row r="6840" spans="1:6">
      <c r="A6840" s="8">
        <v>33731</v>
      </c>
      <c r="B6840">
        <v>16.54</v>
      </c>
      <c r="C6840" s="3">
        <f ca="1">AVERAGE(B6840:OFFSET(B6840,$I$1-1,0))</f>
        <v>17.083399999999997</v>
      </c>
      <c r="D6840" s="93"/>
      <c r="E6840" s="8">
        <v>42783</v>
      </c>
      <c r="F6840" s="3">
        <f t="shared" ca="1" si="107"/>
        <v>13.857549999999996</v>
      </c>
    </row>
    <row r="6841" spans="1:6">
      <c r="A6841" s="8">
        <v>33730</v>
      </c>
      <c r="B6841">
        <v>16.809999999999999</v>
      </c>
      <c r="C6841" s="3">
        <f ca="1">AVERAGE(B6841:OFFSET(B6841,$I$1-1,0))</f>
        <v>17.082749999999997</v>
      </c>
      <c r="D6841" s="93"/>
      <c r="E6841" s="8">
        <v>42787</v>
      </c>
      <c r="F6841" s="3">
        <f t="shared" ca="1" si="107"/>
        <v>13.835849999999999</v>
      </c>
    </row>
    <row r="6842" spans="1:6">
      <c r="A6842" s="8">
        <v>33729</v>
      </c>
      <c r="B6842">
        <v>16.66</v>
      </c>
      <c r="C6842" s="3">
        <f ca="1">AVERAGE(B6842:OFFSET(B6842,$I$1-1,0))</f>
        <v>17.081599999999995</v>
      </c>
      <c r="D6842" s="93"/>
      <c r="E6842" s="8">
        <v>42788</v>
      </c>
      <c r="F6842" s="3">
        <f t="shared" ca="1" si="107"/>
        <v>13.820949999999998</v>
      </c>
    </row>
    <row r="6843" spans="1:6">
      <c r="A6843" s="8">
        <v>33728</v>
      </c>
      <c r="B6843">
        <v>16.920000000000002</v>
      </c>
      <c r="C6843" s="3">
        <f ca="1">AVERAGE(B6843:OFFSET(B6843,$I$1-1,0))</f>
        <v>17.082799999999995</v>
      </c>
      <c r="D6843" s="93"/>
      <c r="E6843" s="8">
        <v>42789</v>
      </c>
      <c r="F6843" s="3">
        <f t="shared" ca="1" si="107"/>
        <v>13.806649999999999</v>
      </c>
    </row>
    <row r="6844" spans="1:6">
      <c r="A6844" s="8">
        <v>33725</v>
      </c>
      <c r="B6844">
        <v>16.61</v>
      </c>
      <c r="C6844" s="3">
        <f ca="1">AVERAGE(B6844:OFFSET(B6844,$I$1-1,0))</f>
        <v>17.075699999999994</v>
      </c>
      <c r="D6844" s="93"/>
      <c r="E6844" s="8">
        <v>42790</v>
      </c>
      <c r="F6844" s="3">
        <f t="shared" ca="1" si="107"/>
        <v>13.795849999999998</v>
      </c>
    </row>
    <row r="6845" spans="1:6">
      <c r="A6845" s="8">
        <v>33724</v>
      </c>
      <c r="B6845">
        <v>15.53</v>
      </c>
      <c r="C6845" s="3">
        <f ca="1">AVERAGE(B6845:OFFSET(B6845,$I$1-1,0))</f>
        <v>17.071499999999993</v>
      </c>
      <c r="D6845" s="93"/>
      <c r="E6845" s="8">
        <v>42793</v>
      </c>
      <c r="F6845" s="3">
        <f t="shared" ca="1" si="107"/>
        <v>13.782849999999998</v>
      </c>
    </row>
    <row r="6846" spans="1:6">
      <c r="A6846" s="8">
        <v>33723</v>
      </c>
      <c r="B6846">
        <v>15.95</v>
      </c>
      <c r="C6846" s="3">
        <f ca="1">AVERAGE(B6846:OFFSET(B6846,$I$1-1,0))</f>
        <v>17.081449999999997</v>
      </c>
      <c r="D6846" s="93"/>
      <c r="E6846" s="8">
        <v>42794</v>
      </c>
      <c r="F6846" s="3">
        <f t="shared" ca="1" si="107"/>
        <v>13.775399999999999</v>
      </c>
    </row>
    <row r="6847" spans="1:6">
      <c r="A6847" s="8">
        <v>33722</v>
      </c>
      <c r="B6847">
        <v>16.239999999999998</v>
      </c>
      <c r="C6847" s="3">
        <f ca="1">AVERAGE(B6847:OFFSET(B6847,$I$1-1,0))</f>
        <v>17.089149999999997</v>
      </c>
      <c r="D6847" s="93"/>
      <c r="E6847" s="8">
        <v>42795</v>
      </c>
      <c r="F6847" s="3">
        <f t="shared" ca="1" si="107"/>
        <v>13.7629</v>
      </c>
    </row>
    <row r="6848" spans="1:6">
      <c r="A6848" s="8">
        <v>33721</v>
      </c>
      <c r="B6848">
        <v>16.489999999999998</v>
      </c>
      <c r="C6848" s="3">
        <f ca="1">AVERAGE(B6848:OFFSET(B6848,$I$1-1,0))</f>
        <v>17.096849999999996</v>
      </c>
      <c r="D6848" s="93"/>
      <c r="E6848" s="8">
        <v>42796</v>
      </c>
      <c r="F6848" s="3">
        <f t="shared" ca="1" si="107"/>
        <v>13.74855</v>
      </c>
    </row>
    <row r="6849" spans="1:6">
      <c r="A6849" s="8">
        <v>33718</v>
      </c>
      <c r="B6849">
        <v>15.71</v>
      </c>
      <c r="C6849" s="3">
        <f ca="1">AVERAGE(B6849:OFFSET(B6849,$I$1-1,0))</f>
        <v>17.105849999999997</v>
      </c>
      <c r="D6849" s="93"/>
      <c r="E6849" s="8">
        <v>42797</v>
      </c>
      <c r="F6849" s="3">
        <f t="shared" ca="1" si="107"/>
        <v>13.725499999999997</v>
      </c>
    </row>
    <row r="6850" spans="1:6">
      <c r="A6850" s="8">
        <v>33717</v>
      </c>
      <c r="B6850">
        <v>15.83</v>
      </c>
      <c r="C6850" s="3">
        <f ca="1">AVERAGE(B6850:OFFSET(B6850,$I$1-1,0))</f>
        <v>17.114249999999998</v>
      </c>
      <c r="D6850" s="93"/>
      <c r="E6850" s="8">
        <v>42800</v>
      </c>
      <c r="F6850" s="3">
        <f t="shared" ca="1" si="107"/>
        <v>13.701949999999997</v>
      </c>
    </row>
    <row r="6851" spans="1:6">
      <c r="A6851" s="8">
        <v>33716</v>
      </c>
      <c r="B6851">
        <v>15.96</v>
      </c>
      <c r="C6851" s="3">
        <f ca="1">AVERAGE(B6851:OFFSET(B6851,$I$1-1,0))</f>
        <v>17.131050000000002</v>
      </c>
      <c r="D6851" s="93"/>
      <c r="E6851" s="8">
        <v>42801</v>
      </c>
      <c r="F6851" s="3">
        <f t="shared" ca="1" si="107"/>
        <v>13.677549999999998</v>
      </c>
    </row>
    <row r="6852" spans="1:6">
      <c r="A6852" s="8">
        <v>33715</v>
      </c>
      <c r="B6852">
        <v>16.53</v>
      </c>
      <c r="C6852" s="3">
        <f ca="1">AVERAGE(B6852:OFFSET(B6852,$I$1-1,0))</f>
        <v>17.15005</v>
      </c>
      <c r="D6852" s="93"/>
      <c r="E6852" s="8">
        <v>42802</v>
      </c>
      <c r="F6852" s="3">
        <f t="shared" ca="1" si="107"/>
        <v>13.660849999999998</v>
      </c>
    </row>
    <row r="6853" spans="1:6">
      <c r="A6853" s="8">
        <v>33714</v>
      </c>
      <c r="B6853">
        <v>15.93</v>
      </c>
      <c r="C6853" s="3">
        <f ca="1">AVERAGE(B6853:OFFSET(B6853,$I$1-1,0))</f>
        <v>17.168849999999999</v>
      </c>
      <c r="D6853" s="93"/>
      <c r="E6853" s="8">
        <v>42803</v>
      </c>
      <c r="F6853" s="3">
        <f t="shared" ca="1" si="107"/>
        <v>13.643249999999998</v>
      </c>
    </row>
    <row r="6854" spans="1:6">
      <c r="A6854" s="8">
        <v>33710</v>
      </c>
      <c r="B6854">
        <v>14.85</v>
      </c>
      <c r="C6854" s="3">
        <f ca="1">AVERAGE(B6854:OFFSET(B6854,$I$1-1,0))</f>
        <v>17.180949999999999</v>
      </c>
      <c r="D6854" s="93"/>
      <c r="E6854" s="8">
        <v>42804</v>
      </c>
      <c r="F6854" s="3">
        <f t="shared" ca="1" si="107"/>
        <v>13.629449999999999</v>
      </c>
    </row>
    <row r="6855" spans="1:6">
      <c r="A6855" s="8">
        <v>33709</v>
      </c>
      <c r="B6855">
        <v>15.15</v>
      </c>
      <c r="C6855" s="3">
        <f ca="1">AVERAGE(B6855:OFFSET(B6855,$I$1-1,0))</f>
        <v>17.204049999999999</v>
      </c>
      <c r="D6855" s="93"/>
      <c r="E6855" s="8">
        <v>42807</v>
      </c>
      <c r="F6855" s="3">
        <f t="shared" ca="1" si="107"/>
        <v>13.616699999999996</v>
      </c>
    </row>
    <row r="6856" spans="1:6">
      <c r="A6856" s="8">
        <v>33708</v>
      </c>
      <c r="B6856">
        <v>15.98</v>
      </c>
      <c r="C6856" s="3">
        <f ca="1">AVERAGE(B6856:OFFSET(B6856,$I$1-1,0))</f>
        <v>17.216449999999998</v>
      </c>
      <c r="D6856" s="93"/>
      <c r="E6856" s="8">
        <v>42808</v>
      </c>
      <c r="F6856" s="3">
        <f t="shared" ca="1" si="107"/>
        <v>13.611049999999999</v>
      </c>
    </row>
    <row r="6857" spans="1:6">
      <c r="A6857" s="8">
        <v>33707</v>
      </c>
      <c r="B6857">
        <v>16.989999999999998</v>
      </c>
      <c r="C6857" s="3">
        <f ca="1">AVERAGE(B6857:OFFSET(B6857,$I$1-1,0))</f>
        <v>17.229749999999999</v>
      </c>
      <c r="D6857" s="93"/>
      <c r="E6857" s="8">
        <v>42809</v>
      </c>
      <c r="F6857" s="3">
        <f t="shared" ca="1" si="107"/>
        <v>13.603599999999997</v>
      </c>
    </row>
    <row r="6858" spans="1:6">
      <c r="A6858" s="8">
        <v>33704</v>
      </c>
      <c r="B6858">
        <v>16.850000000000001</v>
      </c>
      <c r="C6858" s="3">
        <f ca="1">AVERAGE(B6858:OFFSET(B6858,$I$1-1,0))</f>
        <v>17.242549999999998</v>
      </c>
      <c r="D6858" s="93"/>
      <c r="E6858" s="8">
        <v>42810</v>
      </c>
      <c r="F6858" s="3">
        <f t="shared" ca="1" si="107"/>
        <v>13.588699999999999</v>
      </c>
    </row>
    <row r="6859" spans="1:6">
      <c r="A6859" s="8">
        <v>33703</v>
      </c>
      <c r="B6859">
        <v>17.89</v>
      </c>
      <c r="C6859" s="3">
        <f ca="1">AVERAGE(B6859:OFFSET(B6859,$I$1-1,0))</f>
        <v>17.24765</v>
      </c>
      <c r="D6859" s="93"/>
      <c r="E6859" s="8">
        <v>42811</v>
      </c>
      <c r="F6859" s="3">
        <f t="shared" ca="1" si="107"/>
        <v>13.574100000000001</v>
      </c>
    </row>
    <row r="6860" spans="1:6">
      <c r="A6860" s="8">
        <v>33702</v>
      </c>
      <c r="B6860">
        <v>20.149999999999999</v>
      </c>
      <c r="C6860" s="3">
        <f ca="1">AVERAGE(B6860:OFFSET(B6860,$I$1-1,0))</f>
        <v>17.248100000000001</v>
      </c>
      <c r="D6860" s="93"/>
      <c r="E6860" s="8">
        <v>42814</v>
      </c>
      <c r="F6860" s="3">
        <f t="shared" ca="1" si="107"/>
        <v>13.562649999999998</v>
      </c>
    </row>
    <row r="6861" spans="1:6">
      <c r="A6861" s="8">
        <v>33701</v>
      </c>
      <c r="B6861">
        <v>18.809999999999999</v>
      </c>
      <c r="C6861" s="3">
        <f ca="1">AVERAGE(B6861:OFFSET(B6861,$I$1-1,0))</f>
        <v>17.236599999999996</v>
      </c>
      <c r="D6861" s="93"/>
      <c r="E6861" s="8">
        <v>42815</v>
      </c>
      <c r="F6861" s="3">
        <f t="shared" ca="1" si="107"/>
        <v>13.557650000000001</v>
      </c>
    </row>
    <row r="6862" spans="1:6">
      <c r="A6862" s="8">
        <v>33700</v>
      </c>
      <c r="B6862">
        <v>16.72</v>
      </c>
      <c r="C6862" s="3">
        <f ca="1">AVERAGE(B6862:OFFSET(B6862,$I$1-1,0))</f>
        <v>17.233949999999997</v>
      </c>
      <c r="D6862" s="93"/>
      <c r="E6862" s="8">
        <v>42816</v>
      </c>
      <c r="F6862" s="3">
        <f t="shared" ca="1" si="107"/>
        <v>13.55345</v>
      </c>
    </row>
    <row r="6863" spans="1:6">
      <c r="A6863" s="8">
        <v>33697</v>
      </c>
      <c r="B6863">
        <v>16.72</v>
      </c>
      <c r="C6863" s="3">
        <f ca="1">AVERAGE(B6863:OFFSET(B6863,$I$1-1,0))</f>
        <v>17.232900000000001</v>
      </c>
      <c r="D6863" s="93"/>
      <c r="E6863" s="8">
        <v>42817</v>
      </c>
      <c r="F6863" s="3">
        <f t="shared" ca="1" si="107"/>
        <v>13.548799999999996</v>
      </c>
    </row>
    <row r="6864" spans="1:6">
      <c r="A6864" s="8">
        <v>33696</v>
      </c>
      <c r="B6864">
        <v>17.059999999999999</v>
      </c>
      <c r="C6864" s="3">
        <f ca="1">AVERAGE(B6864:OFFSET(B6864,$I$1-1,0))</f>
        <v>17.233049999999999</v>
      </c>
      <c r="D6864" s="93"/>
      <c r="E6864" s="8">
        <v>42818</v>
      </c>
      <c r="F6864" s="3">
        <f t="shared" ca="1" si="107"/>
        <v>13.543199999999997</v>
      </c>
    </row>
    <row r="6865" spans="1:6">
      <c r="A6865" s="8">
        <v>33695</v>
      </c>
      <c r="B6865">
        <v>16.48</v>
      </c>
      <c r="C6865" s="3">
        <f ca="1">AVERAGE(B6865:OFFSET(B6865,$I$1-1,0))</f>
        <v>17.234949999999998</v>
      </c>
      <c r="D6865" s="93"/>
      <c r="E6865" s="8">
        <v>42821</v>
      </c>
      <c r="F6865" s="3">
        <f t="shared" ca="1" si="107"/>
        <v>13.532499999999997</v>
      </c>
    </row>
    <row r="6866" spans="1:6">
      <c r="A6866" s="8">
        <v>33694</v>
      </c>
      <c r="B6866">
        <v>16.18</v>
      </c>
      <c r="C6866" s="3">
        <f ca="1">AVERAGE(B6866:OFFSET(B6866,$I$1-1,0))</f>
        <v>17.233249999999998</v>
      </c>
      <c r="D6866" s="93"/>
      <c r="E6866" s="8">
        <v>42822</v>
      </c>
      <c r="F6866" s="3">
        <f t="shared" ca="1" si="107"/>
        <v>13.504999999999997</v>
      </c>
    </row>
    <row r="6867" spans="1:6">
      <c r="A6867" s="8">
        <v>33693</v>
      </c>
      <c r="B6867">
        <v>15.97</v>
      </c>
      <c r="C6867" s="3">
        <f ca="1">AVERAGE(B6867:OFFSET(B6867,$I$1-1,0))</f>
        <v>17.229849999999995</v>
      </c>
      <c r="D6867" s="93"/>
      <c r="E6867" s="8">
        <v>42823</v>
      </c>
      <c r="F6867" s="3">
        <f t="shared" ca="1" si="107"/>
        <v>13.457249999999998</v>
      </c>
    </row>
    <row r="6868" spans="1:6">
      <c r="A6868" s="8">
        <v>33690</v>
      </c>
      <c r="B6868">
        <v>16.02</v>
      </c>
      <c r="C6868" s="3">
        <f ca="1">AVERAGE(B6868:OFFSET(B6868,$I$1-1,0))</f>
        <v>17.229899999999997</v>
      </c>
      <c r="D6868" s="93"/>
      <c r="E6868" s="8">
        <v>42824</v>
      </c>
      <c r="F6868" s="3">
        <f t="shared" ca="1" si="107"/>
        <v>13.41245</v>
      </c>
    </row>
    <row r="6869" spans="1:6">
      <c r="A6869" s="8">
        <v>33689</v>
      </c>
      <c r="B6869">
        <v>16.29</v>
      </c>
      <c r="C6869" s="3">
        <f ca="1">AVERAGE(B6869:OFFSET(B6869,$I$1-1,0))</f>
        <v>17.234749999999998</v>
      </c>
      <c r="D6869" s="93"/>
      <c r="E6869" s="8">
        <v>42825</v>
      </c>
      <c r="F6869" s="3">
        <f t="shared" ca="1" si="107"/>
        <v>13.3736</v>
      </c>
    </row>
    <row r="6870" spans="1:6">
      <c r="A6870" s="8">
        <v>33688</v>
      </c>
      <c r="B6870">
        <v>16.190000000000001</v>
      </c>
      <c r="C6870" s="3">
        <f ca="1">AVERAGE(B6870:OFFSET(B6870,$I$1-1,0))</f>
        <v>17.241899999999994</v>
      </c>
      <c r="D6870" s="93"/>
      <c r="E6870" s="8">
        <v>42828</v>
      </c>
      <c r="F6870" s="3">
        <f t="shared" ca="1" si="107"/>
        <v>13.338649999999999</v>
      </c>
    </row>
    <row r="6871" spans="1:6">
      <c r="A6871" s="8">
        <v>33687</v>
      </c>
      <c r="B6871">
        <v>16.32</v>
      </c>
      <c r="C6871" s="3">
        <f ca="1">AVERAGE(B6871:OFFSET(B6871,$I$1-1,0))</f>
        <v>17.247549999999997</v>
      </c>
      <c r="D6871" s="93"/>
      <c r="E6871" s="8">
        <v>42829</v>
      </c>
      <c r="F6871" s="3">
        <f t="shared" ca="1" si="107"/>
        <v>13.300550000000001</v>
      </c>
    </row>
    <row r="6872" spans="1:6">
      <c r="A6872" s="8">
        <v>33686</v>
      </c>
      <c r="B6872">
        <v>16.73</v>
      </c>
      <c r="C6872" s="3">
        <f ca="1">AVERAGE(B6872:OFFSET(B6872,$I$1-1,0))</f>
        <v>17.253299999999996</v>
      </c>
      <c r="D6872" s="93"/>
      <c r="E6872" s="8">
        <v>42830</v>
      </c>
      <c r="F6872" s="3">
        <f t="shared" ca="1" si="107"/>
        <v>13.273150000000003</v>
      </c>
    </row>
    <row r="6873" spans="1:6">
      <c r="A6873" s="8">
        <v>33683</v>
      </c>
      <c r="B6873">
        <v>16.82</v>
      </c>
      <c r="C6873" s="3">
        <f ca="1">AVERAGE(B6873:OFFSET(B6873,$I$1-1,0))</f>
        <v>17.254549999999991</v>
      </c>
      <c r="D6873" s="93"/>
      <c r="E6873" s="8">
        <v>42831</v>
      </c>
      <c r="F6873" s="3">
        <f t="shared" ca="1" si="107"/>
        <v>13.242699999999999</v>
      </c>
    </row>
    <row r="6874" spans="1:6">
      <c r="A6874" s="8">
        <v>33682</v>
      </c>
      <c r="B6874">
        <v>16.52</v>
      </c>
      <c r="C6874" s="3">
        <f ca="1">AVERAGE(B6874:OFFSET(B6874,$I$1-1,0))</f>
        <v>17.255099999999992</v>
      </c>
      <c r="D6874" s="93"/>
      <c r="E6874" s="8">
        <v>42832</v>
      </c>
      <c r="F6874" s="3">
        <f t="shared" ca="1" si="107"/>
        <v>13.201199999999998</v>
      </c>
    </row>
    <row r="6875" spans="1:6">
      <c r="A6875" s="8">
        <v>33681</v>
      </c>
      <c r="B6875">
        <v>16.690000000000001</v>
      </c>
      <c r="C6875" s="3">
        <f ca="1">AVERAGE(B6875:OFFSET(B6875,$I$1-1,0))</f>
        <v>17.254499999999993</v>
      </c>
      <c r="D6875" s="93"/>
      <c r="E6875" s="8">
        <v>42835</v>
      </c>
      <c r="F6875" s="3">
        <f t="shared" ca="1" si="107"/>
        <v>13.185199999999998</v>
      </c>
    </row>
    <row r="6876" spans="1:6">
      <c r="A6876" s="8">
        <v>33680</v>
      </c>
      <c r="B6876">
        <v>16.79</v>
      </c>
      <c r="C6876" s="3">
        <f ca="1">AVERAGE(B6876:OFFSET(B6876,$I$1-1,0))</f>
        <v>17.251899999999992</v>
      </c>
      <c r="D6876" s="93"/>
      <c r="E6876" s="8">
        <v>42836</v>
      </c>
      <c r="F6876" s="3">
        <f t="shared" ca="1" si="107"/>
        <v>13.131749999999997</v>
      </c>
    </row>
    <row r="6877" spans="1:6">
      <c r="A6877" s="8">
        <v>33679</v>
      </c>
      <c r="B6877">
        <v>18.46</v>
      </c>
      <c r="C6877" s="3">
        <f ca="1">AVERAGE(B6877:OFFSET(B6877,$I$1-1,0))</f>
        <v>17.252299999999995</v>
      </c>
      <c r="D6877" s="93"/>
      <c r="E6877" s="8">
        <v>42837</v>
      </c>
      <c r="F6877" s="3">
        <f t="shared" ca="1" si="107"/>
        <v>13.091349999999998</v>
      </c>
    </row>
    <row r="6878" spans="1:6">
      <c r="A6878" s="8">
        <v>33676</v>
      </c>
      <c r="B6878">
        <v>18.350000000000001</v>
      </c>
      <c r="C6878" s="3">
        <f ca="1">AVERAGE(B6878:OFFSET(B6878,$I$1-1,0))</f>
        <v>17.239649999999994</v>
      </c>
      <c r="D6878" s="93"/>
      <c r="E6878" s="8">
        <v>42838</v>
      </c>
      <c r="F6878" s="3">
        <f t="shared" ca="1" si="107"/>
        <v>13.077399999999997</v>
      </c>
    </row>
    <row r="6879" spans="1:6">
      <c r="A6879" s="8">
        <v>33675</v>
      </c>
      <c r="B6879">
        <v>19.72</v>
      </c>
      <c r="C6879" s="3">
        <f ca="1">AVERAGE(B6879:OFFSET(B6879,$I$1-1,0))</f>
        <v>17.227999999999994</v>
      </c>
      <c r="D6879" s="93"/>
      <c r="E6879" s="8">
        <v>42842</v>
      </c>
      <c r="F6879" s="3">
        <f t="shared" ca="1" si="107"/>
        <v>13.067500000000001</v>
      </c>
    </row>
    <row r="6880" spans="1:6">
      <c r="A6880" s="8">
        <v>33674</v>
      </c>
      <c r="B6880">
        <v>19.79</v>
      </c>
      <c r="C6880" s="3">
        <f ca="1">AVERAGE(B6880:OFFSET(B6880,$I$1-1,0))</f>
        <v>17.208899999999993</v>
      </c>
      <c r="D6880" s="93"/>
      <c r="E6880" s="8">
        <v>42843</v>
      </c>
      <c r="F6880" s="3">
        <f t="shared" ca="1" si="107"/>
        <v>13.061449999999997</v>
      </c>
    </row>
    <row r="6881" spans="1:6">
      <c r="A6881" s="8">
        <v>33673</v>
      </c>
      <c r="B6881">
        <v>18.68</v>
      </c>
      <c r="C6881" s="3">
        <f ca="1">AVERAGE(B6881:OFFSET(B6881,$I$1-1,0))</f>
        <v>17.188299999999995</v>
      </c>
      <c r="D6881" s="93"/>
      <c r="E6881" s="8">
        <v>42844</v>
      </c>
      <c r="F6881" s="3">
        <f t="shared" ca="1" si="107"/>
        <v>13.062250000000001</v>
      </c>
    </row>
    <row r="6882" spans="1:6">
      <c r="A6882" s="8">
        <v>33672</v>
      </c>
      <c r="B6882">
        <v>19.68</v>
      </c>
      <c r="C6882" s="3">
        <f ca="1">AVERAGE(B6882:OFFSET(B6882,$I$1-1,0))</f>
        <v>17.171049999999994</v>
      </c>
      <c r="D6882" s="93"/>
      <c r="E6882" s="8">
        <v>42845</v>
      </c>
      <c r="F6882" s="3">
        <f t="shared" ca="1" si="107"/>
        <v>13.055099999999999</v>
      </c>
    </row>
    <row r="6883" spans="1:6">
      <c r="A6883" s="8">
        <v>33669</v>
      </c>
      <c r="B6883">
        <v>19.75</v>
      </c>
      <c r="C6883" s="3">
        <f ca="1">AVERAGE(B6883:OFFSET(B6883,$I$1-1,0))</f>
        <v>17.153199999999998</v>
      </c>
      <c r="D6883" s="93"/>
      <c r="E6883" s="8">
        <v>42846</v>
      </c>
      <c r="F6883" s="3">
        <f t="shared" ref="F6883:F6946" ca="1" si="108">VLOOKUP(E6883,$A$6:$C$7404,3,FALSE)</f>
        <v>13.05345</v>
      </c>
    </row>
    <row r="6884" spans="1:6">
      <c r="A6884" s="8">
        <v>33668</v>
      </c>
      <c r="B6884">
        <v>18.47</v>
      </c>
      <c r="C6884" s="3">
        <f ca="1">AVERAGE(B6884:OFFSET(B6884,$I$1-1,0))</f>
        <v>17.135249999999996</v>
      </c>
      <c r="D6884" s="93"/>
      <c r="E6884" s="8">
        <v>42849</v>
      </c>
      <c r="F6884" s="3">
        <f t="shared" ca="1" si="108"/>
        <v>13.033849999999999</v>
      </c>
    </row>
    <row r="6885" spans="1:6">
      <c r="A6885" s="8">
        <v>33667</v>
      </c>
      <c r="B6885">
        <v>17.89</v>
      </c>
      <c r="C6885" s="3">
        <f ca="1">AVERAGE(B6885:OFFSET(B6885,$I$1-1,0))</f>
        <v>17.123249999999995</v>
      </c>
      <c r="D6885" s="93"/>
      <c r="E6885" s="8">
        <v>42850</v>
      </c>
      <c r="F6885" s="3">
        <f t="shared" ca="1" si="108"/>
        <v>13.021650000000001</v>
      </c>
    </row>
    <row r="6886" spans="1:6">
      <c r="A6886" s="8">
        <v>33666</v>
      </c>
      <c r="B6886">
        <v>17.260000000000002</v>
      </c>
      <c r="C6886" s="3">
        <f ca="1">AVERAGE(B6886:OFFSET(B6886,$I$1-1,0))</f>
        <v>17.119299999999996</v>
      </c>
      <c r="D6886" s="93"/>
      <c r="E6886" s="8">
        <v>42851</v>
      </c>
      <c r="F6886" s="3">
        <f t="shared" ca="1" si="108"/>
        <v>13.008200000000002</v>
      </c>
    </row>
    <row r="6887" spans="1:6">
      <c r="A6887" s="8">
        <v>33665</v>
      </c>
      <c r="B6887">
        <v>16.88</v>
      </c>
      <c r="C6887" s="3">
        <f ca="1">AVERAGE(B6887:OFFSET(B6887,$I$1-1,0))</f>
        <v>17.116199999999996</v>
      </c>
      <c r="D6887" s="93"/>
      <c r="E6887" s="8">
        <v>42852</v>
      </c>
      <c r="F6887" s="3">
        <f t="shared" ca="1" si="108"/>
        <v>12.992249999999999</v>
      </c>
    </row>
    <row r="6888" spans="1:6">
      <c r="A6888" s="8">
        <v>33662</v>
      </c>
      <c r="B6888">
        <v>16.68</v>
      </c>
      <c r="C6888" s="3">
        <f ca="1">AVERAGE(B6888:OFFSET(B6888,$I$1-1,0))</f>
        <v>17.117999999999991</v>
      </c>
      <c r="D6888" s="93"/>
      <c r="E6888" s="8">
        <v>42853</v>
      </c>
      <c r="F6888" s="3">
        <f t="shared" ca="1" si="108"/>
        <v>12.98115</v>
      </c>
    </row>
    <row r="6889" spans="1:6">
      <c r="A6889" s="8">
        <v>33661</v>
      </c>
      <c r="B6889">
        <v>16.510000000000002</v>
      </c>
      <c r="C6889" s="3">
        <f ca="1">AVERAGE(B6889:OFFSET(B6889,$I$1-1,0))</f>
        <v>17.126499999999993</v>
      </c>
      <c r="D6889" s="93"/>
      <c r="E6889" s="8">
        <v>42856</v>
      </c>
      <c r="F6889" s="3">
        <f t="shared" ca="1" si="108"/>
        <v>12.967599999999997</v>
      </c>
    </row>
    <row r="6890" spans="1:6">
      <c r="A6890" s="8">
        <v>33660</v>
      </c>
      <c r="B6890">
        <v>16.64</v>
      </c>
      <c r="C6890" s="3">
        <f ca="1">AVERAGE(B6890:OFFSET(B6890,$I$1-1,0))</f>
        <v>17.133949999999995</v>
      </c>
      <c r="D6890" s="93"/>
      <c r="E6890" s="8">
        <v>42857</v>
      </c>
      <c r="F6890" s="3">
        <f t="shared" ca="1" si="108"/>
        <v>12.957199999999998</v>
      </c>
    </row>
    <row r="6891" spans="1:6">
      <c r="A6891" s="8">
        <v>33659</v>
      </c>
      <c r="B6891">
        <v>16.350000000000001</v>
      </c>
      <c r="C6891" s="3">
        <f ca="1">AVERAGE(B6891:OFFSET(B6891,$I$1-1,0))</f>
        <v>17.139049999999994</v>
      </c>
      <c r="D6891" s="93"/>
      <c r="E6891" s="8">
        <v>42858</v>
      </c>
      <c r="F6891" s="3">
        <f t="shared" ca="1" si="108"/>
        <v>12.948399999999998</v>
      </c>
    </row>
    <row r="6892" spans="1:6">
      <c r="A6892" s="8">
        <v>33658</v>
      </c>
      <c r="B6892">
        <v>17.13</v>
      </c>
      <c r="C6892" s="3">
        <f ca="1">AVERAGE(B6892:OFFSET(B6892,$I$1-1,0))</f>
        <v>17.144999999999992</v>
      </c>
      <c r="D6892" s="93"/>
      <c r="E6892" s="8">
        <v>42859</v>
      </c>
      <c r="F6892" s="3">
        <f t="shared" ca="1" si="108"/>
        <v>12.940850000000001</v>
      </c>
    </row>
    <row r="6893" spans="1:6">
      <c r="A6893" s="8">
        <v>33655</v>
      </c>
      <c r="B6893">
        <v>16.87</v>
      </c>
      <c r="C6893" s="3">
        <f ca="1">AVERAGE(B6893:OFFSET(B6893,$I$1-1,0))</f>
        <v>17.145199999999996</v>
      </c>
      <c r="D6893" s="93"/>
      <c r="E6893" s="8">
        <v>42860</v>
      </c>
      <c r="F6893" s="3">
        <f t="shared" ca="1" si="108"/>
        <v>12.934849999999999</v>
      </c>
    </row>
    <row r="6894" spans="1:6">
      <c r="A6894" s="8">
        <v>33654</v>
      </c>
      <c r="B6894">
        <v>16.72</v>
      </c>
      <c r="C6894" s="3">
        <f ca="1">AVERAGE(B6894:OFFSET(B6894,$I$1-1,0))</f>
        <v>17.149749999999994</v>
      </c>
      <c r="D6894" s="93"/>
      <c r="E6894" s="8">
        <v>42863</v>
      </c>
      <c r="F6894" s="3">
        <f t="shared" ca="1" si="108"/>
        <v>12.92</v>
      </c>
    </row>
    <row r="6895" spans="1:6">
      <c r="A6895" s="8">
        <v>33653</v>
      </c>
      <c r="B6895">
        <v>17.16</v>
      </c>
      <c r="C6895" s="3">
        <f ca="1">AVERAGE(B6895:OFFSET(B6895,$I$1-1,0))</f>
        <v>17.153449999999996</v>
      </c>
      <c r="D6895" s="93"/>
      <c r="E6895" s="8">
        <v>42864</v>
      </c>
      <c r="F6895" s="3">
        <f t="shared" ca="1" si="108"/>
        <v>12.909700000000001</v>
      </c>
    </row>
    <row r="6896" spans="1:6">
      <c r="A6896" s="8">
        <v>33652</v>
      </c>
      <c r="B6896">
        <v>18.22</v>
      </c>
      <c r="C6896" s="3">
        <f ca="1">AVERAGE(B6896:OFFSET(B6896,$I$1-1,0))</f>
        <v>17.157249999999994</v>
      </c>
      <c r="D6896" s="93"/>
      <c r="E6896" s="8">
        <v>42865</v>
      </c>
      <c r="F6896" s="3">
        <f t="shared" ca="1" si="108"/>
        <v>12.896400000000002</v>
      </c>
    </row>
    <row r="6897" spans="1:6">
      <c r="A6897" s="8">
        <v>33648</v>
      </c>
      <c r="B6897">
        <v>17.03</v>
      </c>
      <c r="C6897" s="3">
        <f ca="1">AVERAGE(B6897:OFFSET(B6897,$I$1-1,0))</f>
        <v>17.152349999999991</v>
      </c>
      <c r="D6897" s="93"/>
      <c r="E6897" s="8">
        <v>42866</v>
      </c>
      <c r="F6897" s="3">
        <f t="shared" ca="1" si="108"/>
        <v>12.88415</v>
      </c>
    </row>
    <row r="6898" spans="1:6">
      <c r="A6898" s="8">
        <v>33647</v>
      </c>
      <c r="B6898">
        <v>17.45</v>
      </c>
      <c r="C6898" s="3">
        <f ca="1">AVERAGE(B6898:OFFSET(B6898,$I$1-1,0))</f>
        <v>17.154799999999994</v>
      </c>
      <c r="D6898" s="93"/>
      <c r="E6898" s="8">
        <v>42867</v>
      </c>
      <c r="F6898" s="3">
        <f t="shared" ca="1" si="108"/>
        <v>12.872000000000003</v>
      </c>
    </row>
    <row r="6899" spans="1:6">
      <c r="A6899" s="8">
        <v>33646</v>
      </c>
      <c r="B6899">
        <v>17.37</v>
      </c>
      <c r="C6899" s="3">
        <f ca="1">AVERAGE(B6899:OFFSET(B6899,$I$1-1,0))</f>
        <v>17.156399999999991</v>
      </c>
      <c r="D6899" s="93"/>
      <c r="E6899" s="8">
        <v>42870</v>
      </c>
      <c r="F6899" s="3">
        <f t="shared" ca="1" si="108"/>
        <v>12.860500000000002</v>
      </c>
    </row>
    <row r="6900" spans="1:6">
      <c r="A6900" s="8">
        <v>33645</v>
      </c>
      <c r="B6900">
        <v>17.7</v>
      </c>
      <c r="C6900" s="3">
        <f ca="1">AVERAGE(B6900:OFFSET(B6900,$I$1-1,0))</f>
        <v>17.160749999999993</v>
      </c>
      <c r="D6900" s="93"/>
      <c r="E6900" s="8">
        <v>42871</v>
      </c>
      <c r="F6900" s="3">
        <f t="shared" ca="1" si="108"/>
        <v>12.854400000000004</v>
      </c>
    </row>
    <row r="6901" spans="1:6">
      <c r="A6901" s="8">
        <v>33644</v>
      </c>
      <c r="B6901">
        <v>18.559999999999999</v>
      </c>
      <c r="C6901" s="3">
        <f ca="1">AVERAGE(B6901:OFFSET(B6901,$I$1-1,0))</f>
        <v>17.163599999999992</v>
      </c>
      <c r="D6901" s="93"/>
      <c r="E6901" s="8">
        <v>42872</v>
      </c>
      <c r="F6901" s="3">
        <f t="shared" ca="1" si="108"/>
        <v>12.870150000000002</v>
      </c>
    </row>
    <row r="6902" spans="1:6">
      <c r="A6902" s="8">
        <v>33641</v>
      </c>
      <c r="B6902">
        <v>18.510000000000002</v>
      </c>
      <c r="C6902" s="3">
        <f ca="1">AVERAGE(B6902:OFFSET(B6902,$I$1-1,0))</f>
        <v>17.157149999999991</v>
      </c>
      <c r="D6902" s="93"/>
      <c r="E6902" s="8">
        <v>42873</v>
      </c>
      <c r="F6902" s="3">
        <f t="shared" ca="1" si="108"/>
        <v>12.876600000000003</v>
      </c>
    </row>
    <row r="6903" spans="1:6">
      <c r="A6903" s="8">
        <v>33640</v>
      </c>
      <c r="B6903">
        <v>18.79</v>
      </c>
      <c r="C6903" s="3">
        <f ca="1">AVERAGE(B6903:OFFSET(B6903,$I$1-1,0))</f>
        <v>17.150349999999992</v>
      </c>
      <c r="D6903" s="93"/>
      <c r="E6903" s="8">
        <v>42874</v>
      </c>
      <c r="F6903" s="3">
        <f t="shared" ca="1" si="108"/>
        <v>12.8725</v>
      </c>
    </row>
    <row r="6904" spans="1:6">
      <c r="A6904" s="8">
        <v>33639</v>
      </c>
      <c r="B6904">
        <v>18.22</v>
      </c>
      <c r="C6904" s="3">
        <f ca="1">AVERAGE(B6904:OFFSET(B6904,$I$1-1,0))</f>
        <v>17.13999999999999</v>
      </c>
      <c r="D6904" s="93"/>
      <c r="E6904" s="8">
        <v>42877</v>
      </c>
      <c r="F6904" s="3">
        <f t="shared" ca="1" si="108"/>
        <v>12.865050000000002</v>
      </c>
    </row>
    <row r="6905" spans="1:6">
      <c r="A6905" s="8">
        <v>33638</v>
      </c>
      <c r="B6905">
        <v>17.96</v>
      </c>
      <c r="C6905" s="3">
        <f ca="1">AVERAGE(B6905:OFFSET(B6905,$I$1-1,0))</f>
        <v>17.133999999999986</v>
      </c>
      <c r="D6905" s="93"/>
      <c r="E6905" s="8">
        <v>42878</v>
      </c>
      <c r="F6905" s="3">
        <f t="shared" ca="1" si="108"/>
        <v>12.861700000000001</v>
      </c>
    </row>
    <row r="6906" spans="1:6">
      <c r="A6906" s="8">
        <v>33637</v>
      </c>
      <c r="B6906">
        <v>18.2</v>
      </c>
      <c r="C6906" s="3">
        <f ca="1">AVERAGE(B6906:OFFSET(B6906,$I$1-1,0))</f>
        <v>17.128099999999989</v>
      </c>
      <c r="D6906" s="93"/>
      <c r="E6906" s="8">
        <v>42879</v>
      </c>
      <c r="F6906" s="3">
        <f t="shared" ca="1" si="108"/>
        <v>12.854300000000002</v>
      </c>
    </row>
    <row r="6907" spans="1:6">
      <c r="A6907" s="8">
        <v>33634</v>
      </c>
      <c r="B6907">
        <v>17.399999999999999</v>
      </c>
      <c r="C6907" s="3">
        <f ca="1">AVERAGE(B6907:OFFSET(B6907,$I$1-1,0))</f>
        <v>17.115499999999987</v>
      </c>
      <c r="D6907" s="93"/>
      <c r="E6907" s="8">
        <v>42880</v>
      </c>
      <c r="F6907" s="3">
        <f t="shared" ca="1" si="108"/>
        <v>12.845950000000002</v>
      </c>
    </row>
    <row r="6908" spans="1:6">
      <c r="A6908" s="8">
        <v>33633</v>
      </c>
      <c r="B6908">
        <v>17.489999999999998</v>
      </c>
      <c r="C6908" s="3">
        <f ca="1">AVERAGE(B6908:OFFSET(B6908,$I$1-1,0))</f>
        <v>17.109799999999986</v>
      </c>
      <c r="D6908" s="93"/>
      <c r="E6908" s="8">
        <v>42881</v>
      </c>
      <c r="F6908" s="3">
        <f t="shared" ca="1" si="108"/>
        <v>12.834750000000001</v>
      </c>
    </row>
    <row r="6909" spans="1:6">
      <c r="A6909" s="8">
        <v>33632</v>
      </c>
      <c r="B6909">
        <v>17.62</v>
      </c>
      <c r="C6909" s="3">
        <f ca="1">AVERAGE(B6909:OFFSET(B6909,$I$1-1,0))</f>
        <v>17.099699999999984</v>
      </c>
      <c r="D6909" s="93"/>
      <c r="E6909" s="8">
        <v>42885</v>
      </c>
      <c r="F6909" s="3">
        <f t="shared" ca="1" si="108"/>
        <v>12.828250000000002</v>
      </c>
    </row>
    <row r="6910" spans="1:6">
      <c r="A6910" s="8">
        <v>33631</v>
      </c>
      <c r="B6910">
        <v>17.670000000000002</v>
      </c>
      <c r="C6910" s="3">
        <f ca="1">AVERAGE(B6910:OFFSET(B6910,$I$1-1,0))</f>
        <v>17.090699999999984</v>
      </c>
      <c r="D6910" s="93"/>
      <c r="E6910" s="8">
        <v>42886</v>
      </c>
      <c r="F6910" s="3">
        <f t="shared" ca="1" si="108"/>
        <v>12.822550000000001</v>
      </c>
    </row>
    <row r="6911" spans="1:6">
      <c r="A6911" s="8">
        <v>33630</v>
      </c>
      <c r="B6911">
        <v>16.670000000000002</v>
      </c>
      <c r="C6911" s="3">
        <f ca="1">AVERAGE(B6911:OFFSET(B6911,$I$1-1,0))</f>
        <v>17.084849999999985</v>
      </c>
      <c r="D6911" s="93"/>
      <c r="E6911" s="8">
        <v>42887</v>
      </c>
      <c r="F6911" s="3">
        <f t="shared" ca="1" si="108"/>
        <v>12.812950000000001</v>
      </c>
    </row>
    <row r="6912" spans="1:6">
      <c r="A6912" s="8">
        <v>33627</v>
      </c>
      <c r="B6912">
        <v>16.239999999999998</v>
      </c>
      <c r="C6912" s="3">
        <f ca="1">AVERAGE(B6912:OFFSET(B6912,$I$1-1,0))</f>
        <v>17.093749999999986</v>
      </c>
      <c r="D6912" s="93"/>
      <c r="E6912" s="8">
        <v>42888</v>
      </c>
      <c r="F6912" s="3">
        <f t="shared" ca="1" si="108"/>
        <v>12.798500000000001</v>
      </c>
    </row>
    <row r="6913" spans="1:6">
      <c r="A6913" s="8">
        <v>33626</v>
      </c>
      <c r="B6913">
        <v>16.46</v>
      </c>
      <c r="C6913" s="3">
        <f ca="1">AVERAGE(B6913:OFFSET(B6913,$I$1-1,0))</f>
        <v>17.098749999999985</v>
      </c>
      <c r="D6913" s="93"/>
      <c r="E6913" s="8">
        <v>42891</v>
      </c>
      <c r="F6913" s="3">
        <f t="shared" ca="1" si="108"/>
        <v>12.787900000000002</v>
      </c>
    </row>
    <row r="6914" spans="1:6">
      <c r="A6914" s="8">
        <v>33625</v>
      </c>
      <c r="B6914">
        <v>16.75</v>
      </c>
      <c r="C6914" s="3">
        <f ca="1">AVERAGE(B6914:OFFSET(B6914,$I$1-1,0))</f>
        <v>17.115099999999984</v>
      </c>
      <c r="D6914" s="93"/>
      <c r="E6914" s="8">
        <v>42892</v>
      </c>
      <c r="F6914" s="3">
        <f t="shared" ca="1" si="108"/>
        <v>12.783000000000001</v>
      </c>
    </row>
    <row r="6915" spans="1:6">
      <c r="A6915" s="8">
        <v>33624</v>
      </c>
      <c r="B6915">
        <v>17.920000000000002</v>
      </c>
      <c r="C6915" s="3">
        <f ca="1">AVERAGE(B6915:OFFSET(B6915,$I$1-1,0))</f>
        <v>17.131949999999982</v>
      </c>
      <c r="D6915" s="93"/>
      <c r="E6915" s="8">
        <v>42893</v>
      </c>
      <c r="F6915" s="3">
        <f t="shared" ca="1" si="108"/>
        <v>12.778250000000003</v>
      </c>
    </row>
    <row r="6916" spans="1:6">
      <c r="A6916" s="8">
        <v>33623</v>
      </c>
      <c r="B6916">
        <v>16.420000000000002</v>
      </c>
      <c r="C6916" s="3">
        <f ca="1">AVERAGE(B6916:OFFSET(B6916,$I$1-1,0))</f>
        <v>17.129399999999986</v>
      </c>
      <c r="D6916" s="93"/>
      <c r="E6916" s="8">
        <v>42894</v>
      </c>
      <c r="F6916" s="3">
        <f t="shared" ca="1" si="108"/>
        <v>12.767700000000001</v>
      </c>
    </row>
    <row r="6917" spans="1:6">
      <c r="A6917" s="8">
        <v>33620</v>
      </c>
      <c r="B6917">
        <v>16.32</v>
      </c>
      <c r="C6917" s="3">
        <f ca="1">AVERAGE(B6917:OFFSET(B6917,$I$1-1,0))</f>
        <v>17.135449999999985</v>
      </c>
      <c r="D6917" s="93"/>
      <c r="E6917" s="8">
        <v>42895</v>
      </c>
      <c r="F6917" s="3">
        <f t="shared" ca="1" si="108"/>
        <v>12.759300000000001</v>
      </c>
    </row>
    <row r="6918" spans="1:6">
      <c r="A6918" s="8">
        <v>33619</v>
      </c>
      <c r="B6918">
        <v>17.64</v>
      </c>
      <c r="C6918" s="3">
        <f ca="1">AVERAGE(B6918:OFFSET(B6918,$I$1-1,0))</f>
        <v>17.143899999999988</v>
      </c>
      <c r="D6918" s="93"/>
      <c r="E6918" s="8">
        <v>42898</v>
      </c>
      <c r="F6918" s="3">
        <f t="shared" ca="1" si="108"/>
        <v>12.749350000000002</v>
      </c>
    </row>
    <row r="6919" spans="1:6">
      <c r="A6919" s="8">
        <v>33618</v>
      </c>
      <c r="B6919">
        <v>17.39</v>
      </c>
      <c r="C6919" s="3">
        <f ca="1">AVERAGE(B6919:OFFSET(B6919,$I$1-1,0))</f>
        <v>17.14374999999999</v>
      </c>
      <c r="D6919" s="93"/>
      <c r="E6919" s="8">
        <v>42899</v>
      </c>
      <c r="F6919" s="3">
        <f t="shared" ca="1" si="108"/>
        <v>12.733300000000002</v>
      </c>
    </row>
    <row r="6920" spans="1:6">
      <c r="A6920" s="8">
        <v>33617</v>
      </c>
      <c r="B6920">
        <v>17.010000000000002</v>
      </c>
      <c r="C6920" s="3">
        <f ca="1">AVERAGE(B6920:OFFSET(B6920,$I$1-1,0))</f>
        <v>17.143799999999992</v>
      </c>
      <c r="D6920" s="93"/>
      <c r="E6920" s="8">
        <v>42900</v>
      </c>
      <c r="F6920" s="3">
        <f t="shared" ca="1" si="108"/>
        <v>12.718250000000001</v>
      </c>
    </row>
    <row r="6921" spans="1:6">
      <c r="A6921" s="8">
        <v>33616</v>
      </c>
      <c r="B6921">
        <v>18.010000000000002</v>
      </c>
      <c r="C6921" s="3">
        <f ca="1">AVERAGE(B6921:OFFSET(B6921,$I$1-1,0))</f>
        <v>17.145849999999992</v>
      </c>
      <c r="D6921" s="93"/>
      <c r="E6921" s="8">
        <v>42901</v>
      </c>
      <c r="F6921" s="3">
        <f t="shared" ca="1" si="108"/>
        <v>12.70805</v>
      </c>
    </row>
    <row r="6922" spans="1:6">
      <c r="A6922" s="8">
        <v>33613</v>
      </c>
      <c r="B6922">
        <v>18.45</v>
      </c>
      <c r="C6922" s="3">
        <f ca="1">AVERAGE(B6922:OFFSET(B6922,$I$1-1,0))</f>
        <v>17.140199999999993</v>
      </c>
      <c r="D6922" s="93"/>
      <c r="E6922" s="8">
        <v>42902</v>
      </c>
      <c r="F6922" s="3">
        <f t="shared" ca="1" si="108"/>
        <v>12.694350000000002</v>
      </c>
    </row>
    <row r="6923" spans="1:6">
      <c r="A6923" s="8">
        <v>33612</v>
      </c>
      <c r="B6923">
        <v>18.96</v>
      </c>
      <c r="C6923" s="3">
        <f ca="1">AVERAGE(B6923:OFFSET(B6923,$I$1-1,0))</f>
        <v>17.130699999999994</v>
      </c>
      <c r="D6923" s="93"/>
      <c r="E6923" s="8">
        <v>42905</v>
      </c>
      <c r="F6923" s="3">
        <f t="shared" ca="1" si="108"/>
        <v>12.6791</v>
      </c>
    </row>
    <row r="6924" spans="1:6">
      <c r="A6924" s="8">
        <v>33611</v>
      </c>
      <c r="B6924">
        <v>18.72</v>
      </c>
      <c r="C6924" s="3">
        <f ca="1">AVERAGE(B6924:OFFSET(B6924,$I$1-1,0))</f>
        <v>17.117449999999998</v>
      </c>
      <c r="D6924" s="93"/>
      <c r="E6924" s="8">
        <v>42906</v>
      </c>
      <c r="F6924" s="3">
        <f t="shared" ca="1" si="108"/>
        <v>12.666000000000002</v>
      </c>
    </row>
    <row r="6925" spans="1:6">
      <c r="A6925" s="8">
        <v>33610</v>
      </c>
      <c r="B6925">
        <v>19.23</v>
      </c>
      <c r="C6925" s="3">
        <f ca="1">AVERAGE(B6925:OFFSET(B6925,$I$1-1,0))</f>
        <v>17.107649999999996</v>
      </c>
      <c r="D6925" s="93"/>
      <c r="E6925" s="8">
        <v>42907</v>
      </c>
      <c r="F6925" s="3">
        <f t="shared" ca="1" si="108"/>
        <v>12.65985</v>
      </c>
    </row>
    <row r="6926" spans="1:6">
      <c r="A6926" s="8">
        <v>33609</v>
      </c>
      <c r="B6926">
        <v>18.96</v>
      </c>
      <c r="C6926" s="3">
        <f ca="1">AVERAGE(B6926:OFFSET(B6926,$I$1-1,0))</f>
        <v>17.093949999999996</v>
      </c>
      <c r="D6926" s="93"/>
      <c r="E6926" s="8">
        <v>42908</v>
      </c>
      <c r="F6926" s="3">
        <f t="shared" ca="1" si="108"/>
        <v>12.652150000000001</v>
      </c>
    </row>
    <row r="6927" spans="1:6">
      <c r="A6927" s="8">
        <v>33606</v>
      </c>
      <c r="B6927">
        <v>18.75</v>
      </c>
      <c r="C6927" s="3">
        <f ca="1">AVERAGE(B6927:OFFSET(B6927,$I$1-1,0))</f>
        <v>17.083449999999999</v>
      </c>
      <c r="D6927" s="93"/>
      <c r="E6927" s="8">
        <v>42909</v>
      </c>
      <c r="F6927" s="3">
        <f t="shared" ca="1" si="108"/>
        <v>12.642550000000002</v>
      </c>
    </row>
    <row r="6928" spans="1:6">
      <c r="A6928" s="8">
        <v>33605</v>
      </c>
      <c r="B6928">
        <v>18.95</v>
      </c>
      <c r="C6928" s="3">
        <f ca="1">AVERAGE(B6928:OFFSET(B6928,$I$1-1,0))</f>
        <v>17.069899999999997</v>
      </c>
      <c r="D6928" s="93"/>
      <c r="E6928" s="8">
        <v>42912</v>
      </c>
      <c r="F6928" s="3">
        <f t="shared" ca="1" si="108"/>
        <v>12.629499999999998</v>
      </c>
    </row>
    <row r="6929" spans="1:6">
      <c r="A6929" s="8">
        <v>33603</v>
      </c>
      <c r="B6929">
        <v>19.309999999999999</v>
      </c>
      <c r="C6929" s="3">
        <f ca="1">AVERAGE(B6929:OFFSET(B6929,$I$1-1,0))</f>
        <v>17.055699999999998</v>
      </c>
      <c r="D6929" s="93"/>
      <c r="E6929" s="8">
        <v>42913</v>
      </c>
      <c r="F6929" s="3">
        <f t="shared" ca="1" si="108"/>
        <v>12.597299999999997</v>
      </c>
    </row>
    <row r="6930" spans="1:6">
      <c r="A6930" s="8">
        <v>33602</v>
      </c>
      <c r="B6930">
        <v>17.63</v>
      </c>
      <c r="C6930" s="3">
        <f ca="1">AVERAGE(B6930:OFFSET(B6930,$I$1-1,0))</f>
        <v>17.038099999999996</v>
      </c>
      <c r="D6930" s="93"/>
      <c r="E6930" s="8">
        <v>42914</v>
      </c>
      <c r="F6930" s="3">
        <f t="shared" ca="1" si="108"/>
        <v>12.57165</v>
      </c>
    </row>
    <row r="6931" spans="1:6">
      <c r="A6931" s="8">
        <v>33599</v>
      </c>
      <c r="B6931">
        <v>15.7</v>
      </c>
      <c r="C6931" s="3">
        <f ca="1">AVERAGE(B6931:OFFSET(B6931,$I$1-1,0))</f>
        <v>17.024449999999998</v>
      </c>
      <c r="D6931" s="93"/>
      <c r="E6931" s="8">
        <v>42915</v>
      </c>
      <c r="F6931" s="3">
        <f t="shared" ca="1" si="108"/>
        <v>12.539599999999998</v>
      </c>
    </row>
    <row r="6932" spans="1:6">
      <c r="A6932" s="8">
        <v>33598</v>
      </c>
      <c r="B6932">
        <v>15.44</v>
      </c>
      <c r="C6932" s="3">
        <f ca="1">AVERAGE(B6932:OFFSET(B6932,$I$1-1,0))</f>
        <v>17.02065</v>
      </c>
      <c r="D6932" s="93"/>
      <c r="E6932" s="8">
        <v>42916</v>
      </c>
      <c r="F6932" s="3">
        <f t="shared" ca="1" si="108"/>
        <v>12.504799999999999</v>
      </c>
    </row>
    <row r="6933" spans="1:6">
      <c r="A6933" s="8">
        <v>33596</v>
      </c>
      <c r="B6933">
        <v>15.67</v>
      </c>
      <c r="C6933" s="3">
        <f ca="1">AVERAGE(B6933:OFFSET(B6933,$I$1-1,0))</f>
        <v>17.023899999999998</v>
      </c>
      <c r="D6933" s="93"/>
      <c r="E6933" s="8">
        <v>42919</v>
      </c>
      <c r="F6933" s="3">
        <f t="shared" ca="1" si="108"/>
        <v>12.4794</v>
      </c>
    </row>
    <row r="6934" spans="1:6">
      <c r="A6934" s="8">
        <v>33595</v>
      </c>
      <c r="B6934">
        <v>16.61</v>
      </c>
      <c r="C6934" s="3">
        <f ca="1">AVERAGE(B6934:OFFSET(B6934,$I$1-1,0))</f>
        <v>17.039649999999998</v>
      </c>
      <c r="D6934" s="93"/>
      <c r="E6934" s="8">
        <v>42921</v>
      </c>
      <c r="F6934" s="3">
        <f t="shared" ca="1" si="108"/>
        <v>12.4579</v>
      </c>
    </row>
    <row r="6935" spans="1:6">
      <c r="A6935" s="8">
        <v>33592</v>
      </c>
      <c r="B6935">
        <v>17.649999999999999</v>
      </c>
      <c r="C6935" s="3">
        <f ca="1">AVERAGE(B6935:OFFSET(B6935,$I$1-1,0))</f>
        <v>17.061</v>
      </c>
      <c r="D6935" s="93"/>
      <c r="E6935" s="8">
        <v>42922</v>
      </c>
      <c r="F6935" s="3">
        <f t="shared" ca="1" si="108"/>
        <v>12.442950000000002</v>
      </c>
    </row>
    <row r="6936" spans="1:6">
      <c r="A6936" s="8">
        <v>33591</v>
      </c>
      <c r="B6936">
        <v>17.96</v>
      </c>
      <c r="C6936" s="3">
        <f ca="1">AVERAGE(B6936:OFFSET(B6936,$I$1-1,0))</f>
        <v>17.076800000000002</v>
      </c>
      <c r="D6936" s="93"/>
      <c r="E6936" s="8">
        <v>42923</v>
      </c>
      <c r="F6936" s="3">
        <f t="shared" ca="1" si="108"/>
        <v>12.4193</v>
      </c>
    </row>
    <row r="6937" spans="1:6">
      <c r="A6937" s="8">
        <v>33590</v>
      </c>
      <c r="B6937">
        <v>17.78</v>
      </c>
      <c r="C6937" s="3">
        <f ca="1">AVERAGE(B6937:OFFSET(B6937,$I$1-1,0))</f>
        <v>17.092250000000003</v>
      </c>
      <c r="D6937" s="93"/>
      <c r="E6937" s="8">
        <v>42926</v>
      </c>
      <c r="F6937" s="3">
        <f t="shared" ca="1" si="108"/>
        <v>12.408349999999999</v>
      </c>
    </row>
    <row r="6938" spans="1:6">
      <c r="A6938" s="8">
        <v>33589</v>
      </c>
      <c r="B6938">
        <v>18.12</v>
      </c>
      <c r="C6938" s="3">
        <f ca="1">AVERAGE(B6938:OFFSET(B6938,$I$1-1,0))</f>
        <v>17.106100000000005</v>
      </c>
      <c r="D6938" s="93"/>
      <c r="E6938" s="8">
        <v>42927</v>
      </c>
      <c r="F6938" s="3">
        <f t="shared" ca="1" si="108"/>
        <v>12.402699999999999</v>
      </c>
    </row>
    <row r="6939" spans="1:6">
      <c r="A6939" s="8">
        <v>33588</v>
      </c>
      <c r="B6939">
        <v>17.62</v>
      </c>
      <c r="C6939" s="3">
        <f ca="1">AVERAGE(B6939:OFFSET(B6939,$I$1-1,0))</f>
        <v>17.117750000000001</v>
      </c>
      <c r="D6939" s="93"/>
      <c r="E6939" s="8">
        <v>42928</v>
      </c>
      <c r="F6939" s="3">
        <f t="shared" ca="1" si="108"/>
        <v>12.392750000000001</v>
      </c>
    </row>
    <row r="6940" spans="1:6">
      <c r="A6940" s="8">
        <v>33585</v>
      </c>
      <c r="B6940">
        <v>17.88</v>
      </c>
      <c r="C6940" s="3">
        <f ca="1">AVERAGE(B6940:OFFSET(B6940,$I$1-1,0))</f>
        <v>17.133950000000002</v>
      </c>
      <c r="D6940" s="93"/>
      <c r="E6940" s="8">
        <v>42929</v>
      </c>
      <c r="F6940" s="3">
        <f t="shared" ca="1" si="108"/>
        <v>12.369750000000002</v>
      </c>
    </row>
    <row r="6941" spans="1:6">
      <c r="A6941" s="8">
        <v>33584</v>
      </c>
      <c r="B6941">
        <v>19.079999999999998</v>
      </c>
      <c r="C6941" s="3">
        <f ca="1">AVERAGE(B6941:OFFSET(B6941,$I$1-1,0))</f>
        <v>17.150700000000001</v>
      </c>
      <c r="D6941" s="93"/>
      <c r="E6941" s="8">
        <v>42930</v>
      </c>
      <c r="F6941" s="3">
        <f t="shared" ca="1" si="108"/>
        <v>12.351800000000001</v>
      </c>
    </row>
    <row r="6942" spans="1:6">
      <c r="A6942" s="8">
        <v>33583</v>
      </c>
      <c r="B6942">
        <v>20.57</v>
      </c>
      <c r="C6942" s="3">
        <f ca="1">AVERAGE(B6942:OFFSET(B6942,$I$1-1,0))</f>
        <v>17.161600000000004</v>
      </c>
      <c r="D6942" s="93"/>
      <c r="E6942" s="8">
        <v>42933</v>
      </c>
      <c r="F6942" s="3">
        <f t="shared" ca="1" si="108"/>
        <v>12.338950000000002</v>
      </c>
    </row>
    <row r="6943" spans="1:6">
      <c r="A6943" s="8">
        <v>33582</v>
      </c>
      <c r="B6943">
        <v>19.89</v>
      </c>
      <c r="C6943" s="3">
        <f ca="1">AVERAGE(B6943:OFFSET(B6943,$I$1-1,0))</f>
        <v>17.160650000000004</v>
      </c>
      <c r="D6943" s="93"/>
      <c r="E6943" s="8">
        <v>42934</v>
      </c>
      <c r="F6943" s="3">
        <f t="shared" ca="1" si="108"/>
        <v>12.318300000000001</v>
      </c>
    </row>
    <row r="6944" spans="1:6">
      <c r="A6944" s="8">
        <v>33581</v>
      </c>
      <c r="B6944">
        <v>19.739999999999998</v>
      </c>
      <c r="C6944" s="3">
        <f ca="1">AVERAGE(B6944:OFFSET(B6944,$I$1-1,0))</f>
        <v>17.175500000000003</v>
      </c>
      <c r="D6944" s="93"/>
      <c r="E6944" s="8">
        <v>42935</v>
      </c>
      <c r="F6944" s="3">
        <f t="shared" ca="1" si="108"/>
        <v>12.300800000000002</v>
      </c>
    </row>
    <row r="6945" spans="1:6">
      <c r="A6945" s="8">
        <v>33578</v>
      </c>
      <c r="B6945">
        <v>19.04</v>
      </c>
      <c r="C6945" s="3">
        <f ca="1">AVERAGE(B6945:OFFSET(B6945,$I$1-1,0))</f>
        <v>17.181850000000004</v>
      </c>
      <c r="D6945" s="93"/>
      <c r="E6945" s="8">
        <v>42936</v>
      </c>
      <c r="F6945" s="3">
        <f t="shared" ca="1" si="108"/>
        <v>12.280850000000003</v>
      </c>
    </row>
    <row r="6946" spans="1:6">
      <c r="A6946" s="8">
        <v>33577</v>
      </c>
      <c r="B6946">
        <v>20.190000000000001</v>
      </c>
      <c r="C6946" s="3">
        <f ca="1">AVERAGE(B6946:OFFSET(B6946,$I$1-1,0))</f>
        <v>17.190550000000005</v>
      </c>
      <c r="D6946" s="93"/>
      <c r="E6946" s="8">
        <v>42937</v>
      </c>
      <c r="F6946" s="3">
        <f t="shared" ca="1" si="108"/>
        <v>12.259500000000001</v>
      </c>
    </row>
    <row r="6947" spans="1:6">
      <c r="A6947" s="8">
        <v>33576</v>
      </c>
      <c r="B6947">
        <v>19.54</v>
      </c>
      <c r="C6947" s="3">
        <f ca="1">AVERAGE(B6947:OFFSET(B6947,$I$1-1,0))</f>
        <v>17.200900000000008</v>
      </c>
      <c r="D6947" s="93"/>
      <c r="E6947" s="8">
        <v>42940</v>
      </c>
      <c r="F6947" s="3">
        <f t="shared" ref="F6947:F7010" ca="1" si="109">VLOOKUP(E6947,$A$6:$C$7404,3,FALSE)</f>
        <v>12.241700000000002</v>
      </c>
    </row>
    <row r="6948" spans="1:6">
      <c r="A6948" s="8">
        <v>33575</v>
      </c>
      <c r="B6948">
        <v>19.7</v>
      </c>
      <c r="C6948" s="3">
        <f ca="1">AVERAGE(B6948:OFFSET(B6948,$I$1-1,0))</f>
        <v>17.202400000000008</v>
      </c>
      <c r="D6948" s="93"/>
      <c r="E6948" s="8">
        <v>42941</v>
      </c>
      <c r="F6948" s="3">
        <f t="shared" ca="1" si="109"/>
        <v>12.224649999999999</v>
      </c>
    </row>
    <row r="6949" spans="1:6">
      <c r="A6949" s="8">
        <v>33574</v>
      </c>
      <c r="B6949">
        <v>20.18</v>
      </c>
      <c r="C6949" s="3">
        <f ca="1">AVERAGE(B6949:OFFSET(B6949,$I$1-1,0))</f>
        <v>17.201750000000011</v>
      </c>
      <c r="D6949" s="93"/>
      <c r="E6949" s="8">
        <v>42942</v>
      </c>
      <c r="F6949" s="3">
        <f t="shared" ca="1" si="109"/>
        <v>12.205249999999999</v>
      </c>
    </row>
    <row r="6950" spans="1:6">
      <c r="A6950" s="8">
        <v>33571</v>
      </c>
      <c r="B6950">
        <v>20.260000000000002</v>
      </c>
      <c r="C6950" s="3">
        <f ca="1">AVERAGE(B6950:OFFSET(B6950,$I$1-1,0))</f>
        <v>17.20825000000001</v>
      </c>
      <c r="D6950" s="93"/>
      <c r="E6950" s="8">
        <v>42943</v>
      </c>
      <c r="F6950" s="3">
        <f t="shared" ca="1" si="109"/>
        <v>12.188899999999999</v>
      </c>
    </row>
    <row r="6951" spans="1:6">
      <c r="A6951" s="8">
        <v>33569</v>
      </c>
      <c r="B6951">
        <v>19.84</v>
      </c>
      <c r="C6951" s="3">
        <f ca="1">AVERAGE(B6951:OFFSET(B6951,$I$1-1,0))</f>
        <v>17.21125000000001</v>
      </c>
      <c r="D6951" s="93"/>
      <c r="E6951" s="8">
        <v>42944</v>
      </c>
      <c r="F6951" s="3">
        <f t="shared" ca="1" si="109"/>
        <v>12.163549999999997</v>
      </c>
    </row>
    <row r="6952" spans="1:6">
      <c r="A6952" s="8">
        <v>33568</v>
      </c>
      <c r="B6952">
        <v>19.8</v>
      </c>
      <c r="C6952" s="3">
        <f ca="1">AVERAGE(B6952:OFFSET(B6952,$I$1-1,0))</f>
        <v>17.223350000000011</v>
      </c>
      <c r="D6952" s="93"/>
      <c r="E6952" s="8">
        <v>42947</v>
      </c>
      <c r="F6952" s="3">
        <f t="shared" ca="1" si="109"/>
        <v>12.135299999999999</v>
      </c>
    </row>
    <row r="6953" spans="1:6">
      <c r="A6953" s="8">
        <v>33567</v>
      </c>
      <c r="B6953">
        <v>21.92</v>
      </c>
      <c r="C6953" s="3">
        <f ca="1">AVERAGE(B6953:OFFSET(B6953,$I$1-1,0))</f>
        <v>17.237150000000014</v>
      </c>
      <c r="D6953" s="93"/>
      <c r="E6953" s="8">
        <v>42948</v>
      </c>
      <c r="F6953" s="3">
        <f t="shared" ca="1" si="109"/>
        <v>12.102299999999998</v>
      </c>
    </row>
    <row r="6954" spans="1:6">
      <c r="A6954" s="8">
        <v>33564</v>
      </c>
      <c r="B6954">
        <v>21.2</v>
      </c>
      <c r="C6954" s="3">
        <f ca="1">AVERAGE(B6954:OFFSET(B6954,$I$1-1,0))</f>
        <v>17.244450000000015</v>
      </c>
      <c r="D6954" s="93"/>
      <c r="E6954" s="8">
        <v>42949</v>
      </c>
      <c r="F6954" s="3">
        <f t="shared" ca="1" si="109"/>
        <v>12.073099999999997</v>
      </c>
    </row>
    <row r="6955" spans="1:6">
      <c r="A6955" s="8">
        <v>33563</v>
      </c>
      <c r="B6955">
        <v>19.11</v>
      </c>
      <c r="C6955" s="3">
        <f ca="1">AVERAGE(B6955:OFFSET(B6955,$I$1-1,0))</f>
        <v>17.256450000000015</v>
      </c>
      <c r="D6955" s="93"/>
      <c r="E6955" s="8">
        <v>42950</v>
      </c>
      <c r="F6955" s="3">
        <f t="shared" ca="1" si="109"/>
        <v>12.044249999999998</v>
      </c>
    </row>
    <row r="6956" spans="1:6">
      <c r="A6956" s="8">
        <v>33562</v>
      </c>
      <c r="B6956">
        <v>20.399999999999999</v>
      </c>
      <c r="C6956" s="3">
        <f ca="1">AVERAGE(B6956:OFFSET(B6956,$I$1-1,0))</f>
        <v>17.274300000000014</v>
      </c>
      <c r="D6956" s="93"/>
      <c r="E6956" s="8">
        <v>42951</v>
      </c>
      <c r="F6956" s="3">
        <f t="shared" ca="1" si="109"/>
        <v>12.017999999999995</v>
      </c>
    </row>
    <row r="6957" spans="1:6">
      <c r="A6957" s="8">
        <v>33561</v>
      </c>
      <c r="B6957">
        <v>20.34</v>
      </c>
      <c r="C6957" s="3">
        <f ca="1">AVERAGE(B6957:OFFSET(B6957,$I$1-1,0))</f>
        <v>17.279600000000013</v>
      </c>
      <c r="D6957" s="93"/>
      <c r="E6957" s="8">
        <v>42954</v>
      </c>
      <c r="F6957" s="3">
        <f t="shared" ca="1" si="109"/>
        <v>11.995599999999994</v>
      </c>
    </row>
    <row r="6958" spans="1:6">
      <c r="A6958" s="8">
        <v>33560</v>
      </c>
      <c r="B6958">
        <v>18.28</v>
      </c>
      <c r="C6958" s="3">
        <f ca="1">AVERAGE(B6958:OFFSET(B6958,$I$1-1,0))</f>
        <v>17.287200000000013</v>
      </c>
      <c r="D6958" s="93"/>
      <c r="E6958" s="8">
        <v>42955</v>
      </c>
      <c r="F6958" s="3">
        <f t="shared" ca="1" si="109"/>
        <v>11.981649999999995</v>
      </c>
    </row>
    <row r="6959" spans="1:6">
      <c r="A6959" s="8">
        <v>33557</v>
      </c>
      <c r="B6959">
        <v>21.18</v>
      </c>
      <c r="C6959" s="3">
        <f ca="1">AVERAGE(B6959:OFFSET(B6959,$I$1-1,0))</f>
        <v>17.301000000000016</v>
      </c>
      <c r="D6959" s="93"/>
      <c r="E6959" s="8">
        <v>42956</v>
      </c>
      <c r="F6959" s="3">
        <f t="shared" ca="1" si="109"/>
        <v>11.970499999999992</v>
      </c>
    </row>
    <row r="6960" spans="1:6">
      <c r="A6960" s="8">
        <v>33556</v>
      </c>
      <c r="B6960">
        <v>13.96</v>
      </c>
      <c r="C6960" s="3">
        <f ca="1">AVERAGE(B6960:OFFSET(B6960,$I$1-1,0))</f>
        <v>17.299650000000014</v>
      </c>
      <c r="D6960" s="93"/>
      <c r="E6960" s="8">
        <v>42957</v>
      </c>
      <c r="F6960" s="3">
        <f t="shared" ca="1" si="109"/>
        <v>11.985599999999993</v>
      </c>
    </row>
    <row r="6961" spans="1:6">
      <c r="A6961" s="8">
        <v>33555</v>
      </c>
      <c r="B6961">
        <v>13.95</v>
      </c>
      <c r="C6961" s="3">
        <f ca="1">AVERAGE(B6961:OFFSET(B6961,$I$1-1,0))</f>
        <v>17.336700000000015</v>
      </c>
      <c r="D6961" s="93"/>
      <c r="E6961" s="8">
        <v>42958</v>
      </c>
      <c r="F6961" s="3">
        <f t="shared" ca="1" si="109"/>
        <v>11.995849999999994</v>
      </c>
    </row>
    <row r="6962" spans="1:6">
      <c r="A6962" s="8">
        <v>33554</v>
      </c>
      <c r="B6962">
        <v>14.04</v>
      </c>
      <c r="C6962" s="3">
        <f ca="1">AVERAGE(B6962:OFFSET(B6962,$I$1-1,0))</f>
        <v>17.382800000000017</v>
      </c>
      <c r="D6962" s="93"/>
      <c r="E6962" s="8">
        <v>42961</v>
      </c>
      <c r="F6962" s="3">
        <f t="shared" ca="1" si="109"/>
        <v>11.986299999999996</v>
      </c>
    </row>
    <row r="6963" spans="1:6">
      <c r="A6963" s="8">
        <v>33553</v>
      </c>
      <c r="B6963">
        <v>14.89</v>
      </c>
      <c r="C6963" s="3">
        <f ca="1">AVERAGE(B6963:OFFSET(B6963,$I$1-1,0))</f>
        <v>17.427850000000017</v>
      </c>
      <c r="D6963" s="93"/>
      <c r="E6963" s="8">
        <v>42962</v>
      </c>
      <c r="F6963" s="3">
        <f t="shared" ca="1" si="109"/>
        <v>11.969699999999996</v>
      </c>
    </row>
    <row r="6964" spans="1:6">
      <c r="A6964" s="8">
        <v>33550</v>
      </c>
      <c r="B6964">
        <v>15.43</v>
      </c>
      <c r="C6964" s="3">
        <f ca="1">AVERAGE(B6964:OFFSET(B6964,$I$1-1,0))</f>
        <v>17.464400000000015</v>
      </c>
      <c r="D6964" s="93"/>
      <c r="E6964" s="8">
        <v>42963</v>
      </c>
      <c r="F6964" s="3">
        <f t="shared" ca="1" si="109"/>
        <v>11.947449999999996</v>
      </c>
    </row>
    <row r="6965" spans="1:6">
      <c r="A6965" s="8">
        <v>33549</v>
      </c>
      <c r="B6965">
        <v>15.97</v>
      </c>
      <c r="C6965" s="3">
        <f ca="1">AVERAGE(B6965:OFFSET(B6965,$I$1-1,0))</f>
        <v>17.501550000000019</v>
      </c>
      <c r="D6965" s="93"/>
      <c r="E6965" s="8">
        <v>42964</v>
      </c>
      <c r="F6965" s="3">
        <f t="shared" ca="1" si="109"/>
        <v>11.939899999999998</v>
      </c>
    </row>
    <row r="6966" spans="1:6">
      <c r="A6966" s="8">
        <v>33548</v>
      </c>
      <c r="B6966">
        <v>16.47</v>
      </c>
      <c r="C6966" s="3">
        <f ca="1">AVERAGE(B6966:OFFSET(B6966,$I$1-1,0))</f>
        <v>17.541300000000021</v>
      </c>
      <c r="D6966" s="93"/>
      <c r="E6966" s="8">
        <v>42965</v>
      </c>
      <c r="F6966" s="3">
        <f t="shared" ca="1" si="109"/>
        <v>11.918399999999997</v>
      </c>
    </row>
    <row r="6967" spans="1:6">
      <c r="A6967" s="8">
        <v>33547</v>
      </c>
      <c r="B6967">
        <v>16.48</v>
      </c>
      <c r="C6967" s="3">
        <f ca="1">AVERAGE(B6967:OFFSET(B6967,$I$1-1,0))</f>
        <v>17.58345000000002</v>
      </c>
      <c r="D6967" s="93"/>
      <c r="E6967" s="8">
        <v>42968</v>
      </c>
      <c r="F6967" s="3">
        <f t="shared" ca="1" si="109"/>
        <v>11.887749999999997</v>
      </c>
    </row>
    <row r="6968" spans="1:6">
      <c r="A6968" s="8">
        <v>33546</v>
      </c>
      <c r="B6968">
        <v>16.350000000000001</v>
      </c>
      <c r="C6968" s="3">
        <f ca="1">AVERAGE(B6968:OFFSET(B6968,$I$1-1,0))</f>
        <v>17.62270000000002</v>
      </c>
      <c r="D6968" s="93"/>
      <c r="E6968" s="8">
        <v>42969</v>
      </c>
      <c r="F6968" s="3">
        <f t="shared" ca="1" si="109"/>
        <v>11.834099999999994</v>
      </c>
    </row>
    <row r="6969" spans="1:6">
      <c r="A6969" s="8">
        <v>33543</v>
      </c>
      <c r="B6969">
        <v>15.6</v>
      </c>
      <c r="C6969" s="3">
        <f ca="1">AVERAGE(B6969:OFFSET(B6969,$I$1-1,0))</f>
        <v>17.667900000000021</v>
      </c>
      <c r="D6969" s="93"/>
      <c r="E6969" s="8">
        <v>42970</v>
      </c>
      <c r="F6969" s="3">
        <f t="shared" ca="1" si="109"/>
        <v>11.782799999999991</v>
      </c>
    </row>
    <row r="6970" spans="1:6">
      <c r="A6970" s="8">
        <v>33542</v>
      </c>
      <c r="B6970">
        <v>15.48</v>
      </c>
      <c r="C6970" s="3">
        <f ca="1">AVERAGE(B6970:OFFSET(B6970,$I$1-1,0))</f>
        <v>17.727150000000016</v>
      </c>
      <c r="D6970" s="93"/>
      <c r="E6970" s="8">
        <v>42971</v>
      </c>
      <c r="F6970" s="3">
        <f t="shared" ca="1" si="109"/>
        <v>11.75039999999999</v>
      </c>
    </row>
    <row r="6971" spans="1:6">
      <c r="A6971" s="8">
        <v>33541</v>
      </c>
      <c r="B6971">
        <v>15.46</v>
      </c>
      <c r="C6971" s="3">
        <f ca="1">AVERAGE(B6971:OFFSET(B6971,$I$1-1,0))</f>
        <v>17.815750000000016</v>
      </c>
      <c r="D6971" s="93"/>
      <c r="E6971" s="8">
        <v>42972</v>
      </c>
      <c r="F6971" s="3">
        <f t="shared" ca="1" si="109"/>
        <v>11.713099999999992</v>
      </c>
    </row>
    <row r="6972" spans="1:6">
      <c r="A6972" s="8">
        <v>33540</v>
      </c>
      <c r="B6972">
        <v>15.55</v>
      </c>
      <c r="C6972" s="3">
        <f ca="1">AVERAGE(B6972:OFFSET(B6972,$I$1-1,0))</f>
        <v>17.919250000000016</v>
      </c>
      <c r="D6972" s="93"/>
      <c r="E6972" s="8">
        <v>42975</v>
      </c>
      <c r="F6972" s="3">
        <f t="shared" ca="1" si="109"/>
        <v>11.69779999999999</v>
      </c>
    </row>
    <row r="6973" spans="1:6">
      <c r="A6973" s="8">
        <v>33539</v>
      </c>
      <c r="B6973">
        <v>15.45</v>
      </c>
      <c r="C6973" s="3">
        <f ca="1">AVERAGE(B6973:OFFSET(B6973,$I$1-1,0))</f>
        <v>18.022500000000015</v>
      </c>
      <c r="D6973" s="93"/>
      <c r="E6973" s="8">
        <v>42976</v>
      </c>
      <c r="F6973" s="3">
        <f t="shared" ca="1" si="109"/>
        <v>11.682599999999994</v>
      </c>
    </row>
    <row r="6974" spans="1:6">
      <c r="A6974" s="8">
        <v>33536</v>
      </c>
      <c r="B6974">
        <v>15.75</v>
      </c>
      <c r="C6974" s="3">
        <f ca="1">AVERAGE(B6974:OFFSET(B6974,$I$1-1,0))</f>
        <v>18.108400000000014</v>
      </c>
      <c r="D6974" s="93"/>
      <c r="E6974" s="8">
        <v>42977</v>
      </c>
      <c r="F6974" s="3">
        <f t="shared" ca="1" si="109"/>
        <v>11.667849999999993</v>
      </c>
    </row>
    <row r="6975" spans="1:6">
      <c r="A6975" s="8">
        <v>33535</v>
      </c>
      <c r="B6975">
        <v>15.62</v>
      </c>
      <c r="C6975" s="3">
        <f ca="1">AVERAGE(B6975:OFFSET(B6975,$I$1-1,0))</f>
        <v>18.186300000000013</v>
      </c>
      <c r="D6975" s="93"/>
      <c r="E6975" s="8">
        <v>42978</v>
      </c>
      <c r="F6975" s="3">
        <f t="shared" ca="1" si="109"/>
        <v>11.648399999999992</v>
      </c>
    </row>
    <row r="6976" spans="1:6">
      <c r="A6976" s="8">
        <v>33534</v>
      </c>
      <c r="B6976">
        <v>16.260000000000002</v>
      </c>
      <c r="C6976" s="3">
        <f ca="1">AVERAGE(B6976:OFFSET(B6976,$I$1-1,0))</f>
        <v>18.274700000000017</v>
      </c>
      <c r="D6976" s="93"/>
      <c r="E6976" s="8">
        <v>42979</v>
      </c>
      <c r="F6976" s="3">
        <f t="shared" ca="1" si="109"/>
        <v>11.632199999999994</v>
      </c>
    </row>
    <row r="6977" spans="1:6">
      <c r="A6977" s="8">
        <v>33533</v>
      </c>
      <c r="B6977">
        <v>16.55</v>
      </c>
      <c r="C6977" s="3">
        <f ca="1">AVERAGE(B6977:OFFSET(B6977,$I$1-1,0))</f>
        <v>18.345300000000016</v>
      </c>
      <c r="D6977" s="93"/>
      <c r="E6977" s="8">
        <v>42983</v>
      </c>
      <c r="F6977" s="3">
        <f t="shared" ca="1" si="109"/>
        <v>11.624749999999992</v>
      </c>
    </row>
    <row r="6978" spans="1:6">
      <c r="A6978" s="8">
        <v>33532</v>
      </c>
      <c r="B6978">
        <v>16.66</v>
      </c>
      <c r="C6978" s="3">
        <f ca="1">AVERAGE(B6978:OFFSET(B6978,$I$1-1,0))</f>
        <v>18.407300000000014</v>
      </c>
      <c r="D6978" s="93"/>
      <c r="E6978" s="8">
        <v>42984</v>
      </c>
      <c r="F6978" s="3">
        <f t="shared" ca="1" si="109"/>
        <v>11.616149999999994</v>
      </c>
    </row>
    <row r="6979" spans="1:6">
      <c r="A6979" s="8">
        <v>33529</v>
      </c>
      <c r="B6979">
        <v>15.87</v>
      </c>
      <c r="C6979" s="3">
        <f ca="1">AVERAGE(B6979:OFFSET(B6979,$I$1-1,0))</f>
        <v>18.459950000000017</v>
      </c>
      <c r="D6979" s="93"/>
      <c r="E6979" s="8">
        <v>42985</v>
      </c>
      <c r="F6979" s="3">
        <f t="shared" ca="1" si="109"/>
        <v>11.609649999999993</v>
      </c>
    </row>
    <row r="6980" spans="1:6">
      <c r="A6980" s="8">
        <v>33528</v>
      </c>
      <c r="B6980">
        <v>16.32</v>
      </c>
      <c r="C6980" s="3">
        <f ca="1">AVERAGE(B6980:OFFSET(B6980,$I$1-1,0))</f>
        <v>18.520250000000015</v>
      </c>
      <c r="D6980" s="93"/>
      <c r="E6980" s="8">
        <v>42986</v>
      </c>
      <c r="F6980" s="3">
        <f t="shared" ca="1" si="109"/>
        <v>11.608149999999991</v>
      </c>
    </row>
    <row r="6981" spans="1:6">
      <c r="A6981" s="8">
        <v>33527</v>
      </c>
      <c r="B6981">
        <v>14.85</v>
      </c>
      <c r="C6981" s="3">
        <f ca="1">AVERAGE(B6981:OFFSET(B6981,$I$1-1,0))</f>
        <v>18.571750000000012</v>
      </c>
      <c r="D6981" s="93"/>
      <c r="E6981" s="8">
        <v>42989</v>
      </c>
      <c r="F6981" s="3">
        <f t="shared" ca="1" si="109"/>
        <v>11.59974999999999</v>
      </c>
    </row>
    <row r="6982" spans="1:6">
      <c r="A6982" s="8">
        <v>33526</v>
      </c>
      <c r="B6982">
        <v>16.22</v>
      </c>
      <c r="C6982" s="3">
        <f ca="1">AVERAGE(B6982:OFFSET(B6982,$I$1-1,0))</f>
        <v>18.629400000000018</v>
      </c>
      <c r="D6982" s="93"/>
      <c r="E6982" s="8">
        <v>42990</v>
      </c>
      <c r="F6982" s="3">
        <f t="shared" ca="1" si="109"/>
        <v>11.59049999999999</v>
      </c>
    </row>
    <row r="6983" spans="1:6">
      <c r="A6983" s="8">
        <v>33525</v>
      </c>
      <c r="B6983">
        <v>16.71</v>
      </c>
      <c r="C6983" s="3">
        <f ca="1">AVERAGE(B6983:OFFSET(B6983,$I$1-1,0))</f>
        <v>18.67355000000002</v>
      </c>
      <c r="D6983" s="93"/>
      <c r="E6983" s="8">
        <v>42991</v>
      </c>
      <c r="F6983" s="3">
        <f t="shared" ca="1" si="109"/>
        <v>11.581299999999988</v>
      </c>
    </row>
    <row r="6984" spans="1:6">
      <c r="A6984" s="8">
        <v>33522</v>
      </c>
      <c r="B6984">
        <v>17.600000000000001</v>
      </c>
      <c r="C6984" s="3">
        <f ca="1">AVERAGE(B6984:OFFSET(B6984,$I$1-1,0))</f>
        <v>18.714050000000015</v>
      </c>
      <c r="D6984" s="93"/>
      <c r="E6984" s="8">
        <v>42992</v>
      </c>
      <c r="F6984" s="3">
        <f t="shared" ca="1" si="109"/>
        <v>11.567749999999988</v>
      </c>
    </row>
    <row r="6985" spans="1:6">
      <c r="A6985" s="8">
        <v>33521</v>
      </c>
      <c r="B6985">
        <v>17.8</v>
      </c>
      <c r="C6985" s="3">
        <f ca="1">AVERAGE(B6985:OFFSET(B6985,$I$1-1,0))</f>
        <v>18.746950000000016</v>
      </c>
      <c r="D6985" s="93"/>
      <c r="E6985" s="8">
        <v>42993</v>
      </c>
      <c r="F6985" s="3">
        <f t="shared" ca="1" si="109"/>
        <v>11.554099999999988</v>
      </c>
    </row>
    <row r="6986" spans="1:6">
      <c r="A6986" s="8">
        <v>33520</v>
      </c>
      <c r="B6986">
        <v>18.54</v>
      </c>
      <c r="C6986" s="3">
        <f ca="1">AVERAGE(B6986:OFFSET(B6986,$I$1-1,0))</f>
        <v>18.778100000000016</v>
      </c>
      <c r="D6986" s="93"/>
      <c r="E6986" s="8">
        <v>42996</v>
      </c>
      <c r="F6986" s="3">
        <f t="shared" ca="1" si="109"/>
        <v>11.538199999999987</v>
      </c>
    </row>
    <row r="6987" spans="1:6">
      <c r="A6987" s="8">
        <v>33519</v>
      </c>
      <c r="B6987">
        <v>17.809999999999999</v>
      </c>
      <c r="C6987" s="3">
        <f ca="1">AVERAGE(B6987:OFFSET(B6987,$I$1-1,0))</f>
        <v>18.798700000000014</v>
      </c>
      <c r="D6987" s="93"/>
      <c r="E6987" s="8">
        <v>42997</v>
      </c>
      <c r="F6987" s="3">
        <f t="shared" ca="1" si="109"/>
        <v>11.518749999999986</v>
      </c>
    </row>
    <row r="6988" spans="1:6">
      <c r="A6988" s="8">
        <v>33518</v>
      </c>
      <c r="B6988">
        <v>18.579999999999998</v>
      </c>
      <c r="C6988" s="3">
        <f ca="1">AVERAGE(B6988:OFFSET(B6988,$I$1-1,0))</f>
        <v>18.825300000000013</v>
      </c>
      <c r="D6988" s="93"/>
      <c r="E6988" s="8">
        <v>42998</v>
      </c>
      <c r="F6988" s="3">
        <f t="shared" ca="1" si="109"/>
        <v>11.497049999999986</v>
      </c>
    </row>
    <row r="6989" spans="1:6">
      <c r="A6989" s="8">
        <v>33515</v>
      </c>
      <c r="B6989">
        <v>15.63</v>
      </c>
      <c r="C6989" s="3">
        <f ca="1">AVERAGE(B6989:OFFSET(B6989,$I$1-1,0))</f>
        <v>18.847800000000017</v>
      </c>
      <c r="D6989" s="93"/>
      <c r="E6989" s="8">
        <v>42999</v>
      </c>
      <c r="F6989" s="3">
        <f t="shared" ca="1" si="109"/>
        <v>11.484699999999986</v>
      </c>
    </row>
    <row r="6990" spans="1:6">
      <c r="A6990" s="8">
        <v>33514</v>
      </c>
      <c r="B6990">
        <v>17.04</v>
      </c>
      <c r="C6990" s="3">
        <f ca="1">AVERAGE(B6990:OFFSET(B6990,$I$1-1,0))</f>
        <v>18.885200000000015</v>
      </c>
      <c r="D6990" s="93"/>
      <c r="E6990" s="8">
        <v>43000</v>
      </c>
      <c r="F6990" s="3">
        <f t="shared" ca="1" si="109"/>
        <v>11.473699999999987</v>
      </c>
    </row>
    <row r="6991" spans="1:6">
      <c r="A6991" s="8">
        <v>33513</v>
      </c>
      <c r="B6991">
        <v>15.81</v>
      </c>
      <c r="C6991" s="3">
        <f ca="1">AVERAGE(B6991:OFFSET(B6991,$I$1-1,0))</f>
        <v>18.924250000000018</v>
      </c>
      <c r="D6991" s="93"/>
      <c r="E6991" s="8">
        <v>43003</v>
      </c>
      <c r="F6991" s="3">
        <f t="shared" ca="1" si="109"/>
        <v>11.463649999999989</v>
      </c>
    </row>
    <row r="6992" spans="1:6">
      <c r="A6992" s="8">
        <v>33512</v>
      </c>
      <c r="B6992">
        <v>14.81</v>
      </c>
      <c r="C6992" s="3">
        <f ca="1">AVERAGE(B6992:OFFSET(B6992,$I$1-1,0))</f>
        <v>18.964450000000014</v>
      </c>
      <c r="D6992" s="93"/>
      <c r="E6992" s="8">
        <v>43004</v>
      </c>
      <c r="F6992" s="3">
        <f t="shared" ca="1" si="109"/>
        <v>11.451299999999989</v>
      </c>
    </row>
    <row r="6993" spans="1:6">
      <c r="A6993" s="8">
        <v>33511</v>
      </c>
      <c r="B6993">
        <v>15.85</v>
      </c>
      <c r="C6993" s="3">
        <f ca="1">AVERAGE(B6993:OFFSET(B6993,$I$1-1,0))</f>
        <v>19.005650000000017</v>
      </c>
      <c r="D6993" s="93"/>
      <c r="E6993" s="8">
        <v>43005</v>
      </c>
      <c r="F6993" s="3">
        <f t="shared" ca="1" si="109"/>
        <v>11.44189999999999</v>
      </c>
    </row>
    <row r="6994" spans="1:6">
      <c r="A6994" s="8">
        <v>33508</v>
      </c>
      <c r="B6994">
        <v>16.309999999999999</v>
      </c>
      <c r="C6994" s="3">
        <f ca="1">AVERAGE(B6994:OFFSET(B6994,$I$1-1,0))</f>
        <v>19.032800000000019</v>
      </c>
      <c r="D6994" s="93"/>
      <c r="E6994" s="8">
        <v>43006</v>
      </c>
      <c r="F6994" s="3">
        <f t="shared" ca="1" si="109"/>
        <v>11.42644999999999</v>
      </c>
    </row>
    <row r="6995" spans="1:6">
      <c r="A6995" s="8">
        <v>33507</v>
      </c>
      <c r="B6995">
        <v>15.35</v>
      </c>
      <c r="C6995" s="3">
        <f ca="1">AVERAGE(B6995:OFFSET(B6995,$I$1-1,0))</f>
        <v>19.070000000000018</v>
      </c>
      <c r="D6995" s="93"/>
      <c r="E6995" s="8">
        <v>43007</v>
      </c>
      <c r="F6995" s="3">
        <f t="shared" ca="1" si="109"/>
        <v>11.410399999999992</v>
      </c>
    </row>
    <row r="6996" spans="1:6">
      <c r="A6996" s="8">
        <v>33506</v>
      </c>
      <c r="B6996">
        <v>15.68</v>
      </c>
      <c r="C6996" s="3">
        <f ca="1">AVERAGE(B6996:OFFSET(B6996,$I$1-1,0))</f>
        <v>19.111150000000016</v>
      </c>
      <c r="D6996" s="93"/>
      <c r="E6996" s="8">
        <v>43010</v>
      </c>
      <c r="F6996" s="3">
        <f t="shared" ca="1" si="109"/>
        <v>11.391699999999991</v>
      </c>
    </row>
    <row r="6997" spans="1:6">
      <c r="A6997" s="8">
        <v>33505</v>
      </c>
      <c r="B6997">
        <v>16.04</v>
      </c>
      <c r="C6997" s="3">
        <f ca="1">AVERAGE(B6997:OFFSET(B6997,$I$1-1,0))</f>
        <v>19.145700000000019</v>
      </c>
      <c r="D6997" s="93"/>
      <c r="E6997" s="8">
        <v>43011</v>
      </c>
      <c r="F6997" s="3">
        <f t="shared" ca="1" si="109"/>
        <v>11.375299999999992</v>
      </c>
    </row>
    <row r="6998" spans="1:6">
      <c r="A6998" s="8">
        <v>33504</v>
      </c>
      <c r="B6998">
        <v>16.38</v>
      </c>
      <c r="C6998" s="3">
        <f ca="1">AVERAGE(B6998:OFFSET(B6998,$I$1-1,0))</f>
        <v>19.178600000000014</v>
      </c>
      <c r="D6998" s="93"/>
      <c r="E6998" s="8">
        <v>43012</v>
      </c>
      <c r="F6998" s="3">
        <f t="shared" ca="1" si="109"/>
        <v>11.362449999999994</v>
      </c>
    </row>
    <row r="6999" spans="1:6">
      <c r="A6999" s="8">
        <v>33501</v>
      </c>
      <c r="B6999">
        <v>17.079999999999998</v>
      </c>
      <c r="C6999" s="3">
        <f ca="1">AVERAGE(B6999:OFFSET(B6999,$I$1-1,0))</f>
        <v>19.201400000000014</v>
      </c>
      <c r="D6999" s="93"/>
      <c r="E6999" s="8">
        <v>43013</v>
      </c>
      <c r="F6999" s="3">
        <f t="shared" ca="1" si="109"/>
        <v>11.349849999999993</v>
      </c>
    </row>
    <row r="7000" spans="1:6">
      <c r="A7000" s="8">
        <v>33500</v>
      </c>
      <c r="B7000">
        <v>17.559999999999999</v>
      </c>
      <c r="C7000" s="3">
        <f ca="1">AVERAGE(B7000:OFFSET(B7000,$I$1-1,0))</f>
        <v>19.226150000000018</v>
      </c>
      <c r="D7000" s="93"/>
      <c r="E7000" s="8">
        <v>43014</v>
      </c>
      <c r="F7000" s="3">
        <f t="shared" ca="1" si="109"/>
        <v>11.340849999999994</v>
      </c>
    </row>
    <row r="7001" spans="1:6">
      <c r="A7001" s="8">
        <v>33499</v>
      </c>
      <c r="B7001">
        <v>17.559999999999999</v>
      </c>
      <c r="C7001" s="3">
        <f ca="1">AVERAGE(B7001:OFFSET(B7001,$I$1-1,0))</f>
        <v>19.249800000000018</v>
      </c>
      <c r="D7001" s="93"/>
      <c r="E7001" s="8">
        <v>43017</v>
      </c>
      <c r="F7001" s="3">
        <f t="shared" ca="1" si="109"/>
        <v>11.336149999999996</v>
      </c>
    </row>
    <row r="7002" spans="1:6">
      <c r="A7002" s="8">
        <v>33498</v>
      </c>
      <c r="B7002">
        <v>17.68</v>
      </c>
      <c r="C7002" s="3">
        <f ca="1">AVERAGE(B7002:OFFSET(B7002,$I$1-1,0))</f>
        <v>19.272800000000018</v>
      </c>
      <c r="D7002" s="93"/>
      <c r="E7002" s="8">
        <v>43018</v>
      </c>
      <c r="F7002" s="3">
        <f t="shared" ca="1" si="109"/>
        <v>11.329399999999996</v>
      </c>
    </row>
    <row r="7003" spans="1:6">
      <c r="A7003" s="8">
        <v>33497</v>
      </c>
      <c r="B7003">
        <v>17.82</v>
      </c>
      <c r="C7003" s="3">
        <f ca="1">AVERAGE(B7003:OFFSET(B7003,$I$1-1,0))</f>
        <v>19.303950000000015</v>
      </c>
      <c r="D7003" s="93"/>
      <c r="E7003" s="8">
        <v>43019</v>
      </c>
      <c r="F7003" s="3">
        <f t="shared" ca="1" si="109"/>
        <v>11.321449999999997</v>
      </c>
    </row>
    <row r="7004" spans="1:6">
      <c r="A7004" s="8">
        <v>33494</v>
      </c>
      <c r="B7004">
        <v>17.88</v>
      </c>
      <c r="C7004" s="3">
        <f ca="1">AVERAGE(B7004:OFFSET(B7004,$I$1-1,0))</f>
        <v>19.329650000000015</v>
      </c>
      <c r="D7004" s="93"/>
      <c r="E7004" s="8">
        <v>43020</v>
      </c>
      <c r="F7004" s="3">
        <f t="shared" ca="1" si="109"/>
        <v>11.311049999999998</v>
      </c>
    </row>
    <row r="7005" spans="1:6">
      <c r="A7005" s="8">
        <v>33493</v>
      </c>
      <c r="B7005">
        <v>16.21</v>
      </c>
      <c r="C7005" s="3">
        <f ca="1">AVERAGE(B7005:OFFSET(B7005,$I$1-1,0))</f>
        <v>19.354550000000014</v>
      </c>
      <c r="D7005" s="93"/>
      <c r="E7005" s="8">
        <v>43021</v>
      </c>
      <c r="F7005" s="3">
        <f t="shared" ca="1" si="109"/>
        <v>11.294350000000001</v>
      </c>
    </row>
    <row r="7006" spans="1:6">
      <c r="A7006" s="8">
        <v>33492</v>
      </c>
      <c r="B7006">
        <v>17.96</v>
      </c>
      <c r="C7006" s="3">
        <f ca="1">AVERAGE(B7006:OFFSET(B7006,$I$1-1,0))</f>
        <v>19.387300000000018</v>
      </c>
      <c r="D7006" s="93"/>
      <c r="E7006" s="8">
        <v>43024</v>
      </c>
      <c r="F7006" s="3">
        <f t="shared" ca="1" si="109"/>
        <v>11.277050000000001</v>
      </c>
    </row>
    <row r="7007" spans="1:6">
      <c r="A7007" s="8">
        <v>33491</v>
      </c>
      <c r="B7007">
        <v>18.22</v>
      </c>
      <c r="C7007" s="3">
        <f ca="1">AVERAGE(B7007:OFFSET(B7007,$I$1-1,0))</f>
        <v>19.402400000000014</v>
      </c>
      <c r="D7007" s="93"/>
      <c r="E7007" s="8">
        <v>43025</v>
      </c>
      <c r="F7007" s="3">
        <f t="shared" ca="1" si="109"/>
        <v>11.258400000000002</v>
      </c>
    </row>
    <row r="7008" spans="1:6">
      <c r="A7008" s="8">
        <v>33490</v>
      </c>
      <c r="B7008">
        <v>17.73</v>
      </c>
      <c r="C7008" s="3">
        <f ca="1">AVERAGE(B7008:OFFSET(B7008,$I$1-1,0))</f>
        <v>19.416750000000015</v>
      </c>
      <c r="D7008" s="93"/>
      <c r="E7008" s="8">
        <v>43026</v>
      </c>
      <c r="F7008" s="3">
        <f t="shared" ca="1" si="109"/>
        <v>11.2445</v>
      </c>
    </row>
    <row r="7009" spans="1:6">
      <c r="A7009" s="8">
        <v>33487</v>
      </c>
      <c r="B7009">
        <v>16.760000000000002</v>
      </c>
      <c r="C7009" s="3">
        <f ca="1">AVERAGE(B7009:OFFSET(B7009,$I$1-1,0))</f>
        <v>19.428550000000016</v>
      </c>
      <c r="D7009" s="93"/>
      <c r="E7009" s="8">
        <v>43027</v>
      </c>
      <c r="F7009" s="3">
        <f t="shared" ca="1" si="109"/>
        <v>11.235500000000002</v>
      </c>
    </row>
    <row r="7010" spans="1:6">
      <c r="A7010" s="8">
        <v>33486</v>
      </c>
      <c r="B7010">
        <v>17.309999999999999</v>
      </c>
      <c r="C7010" s="3">
        <f ca="1">AVERAGE(B7010:OFFSET(B7010,$I$1-1,0))</f>
        <v>19.449500000000015</v>
      </c>
      <c r="D7010" s="93"/>
      <c r="E7010" s="8">
        <v>43028</v>
      </c>
      <c r="F7010" s="3">
        <f t="shared" ca="1" si="109"/>
        <v>11.227</v>
      </c>
    </row>
    <row r="7011" spans="1:6">
      <c r="A7011" s="8">
        <v>33485</v>
      </c>
      <c r="B7011">
        <v>17.18</v>
      </c>
      <c r="C7011" s="3">
        <f ca="1">AVERAGE(B7011:OFFSET(B7011,$I$1-1,0))</f>
        <v>19.469650000000016</v>
      </c>
      <c r="D7011" s="93"/>
      <c r="E7011" s="8">
        <v>43031</v>
      </c>
      <c r="F7011" s="3">
        <f t="shared" ref="F7011:F7074" ca="1" si="110">VLOOKUP(E7011,$A$6:$C$7404,3,FALSE)</f>
        <v>11.22575</v>
      </c>
    </row>
    <row r="7012" spans="1:6">
      <c r="A7012" s="8">
        <v>33484</v>
      </c>
      <c r="B7012">
        <v>16.57</v>
      </c>
      <c r="C7012" s="3">
        <f ca="1">AVERAGE(B7012:OFFSET(B7012,$I$1-1,0))</f>
        <v>19.496600000000015</v>
      </c>
      <c r="D7012" s="93"/>
      <c r="E7012" s="8">
        <v>43032</v>
      </c>
      <c r="F7012" s="3">
        <f t="shared" ca="1" si="110"/>
        <v>11.223749999999997</v>
      </c>
    </row>
    <row r="7013" spans="1:6">
      <c r="A7013" s="8">
        <v>33480</v>
      </c>
      <c r="B7013">
        <v>14.46</v>
      </c>
      <c r="C7013" s="3">
        <f ca="1">AVERAGE(B7013:OFFSET(B7013,$I$1-1,0))</f>
        <v>19.528200000000012</v>
      </c>
      <c r="D7013" s="93"/>
      <c r="E7013" s="8">
        <v>43033</v>
      </c>
      <c r="F7013" s="3">
        <f t="shared" ca="1" si="110"/>
        <v>11.222449999999998</v>
      </c>
    </row>
    <row r="7014" spans="1:6">
      <c r="A7014" s="8">
        <v>33479</v>
      </c>
      <c r="B7014">
        <v>14.82</v>
      </c>
      <c r="C7014" s="3">
        <f ca="1">AVERAGE(B7014:OFFSET(B7014,$I$1-1,0))</f>
        <v>19.578800000000015</v>
      </c>
      <c r="D7014" s="93"/>
      <c r="E7014" s="8">
        <v>43034</v>
      </c>
      <c r="F7014" s="3">
        <f t="shared" ca="1" si="110"/>
        <v>11.222649999999998</v>
      </c>
    </row>
    <row r="7015" spans="1:6">
      <c r="A7015" s="8">
        <v>33478</v>
      </c>
      <c r="B7015">
        <v>15.31</v>
      </c>
      <c r="C7015" s="3">
        <f ca="1">AVERAGE(B7015:OFFSET(B7015,$I$1-1,0))</f>
        <v>19.632700000000014</v>
      </c>
      <c r="D7015" s="93"/>
      <c r="E7015" s="8">
        <v>43035</v>
      </c>
      <c r="F7015" s="3">
        <f t="shared" ca="1" si="110"/>
        <v>11.213950000000001</v>
      </c>
    </row>
    <row r="7016" spans="1:6">
      <c r="A7016" s="8">
        <v>33477</v>
      </c>
      <c r="B7016">
        <v>15.46</v>
      </c>
      <c r="C7016" s="3">
        <f ca="1">AVERAGE(B7016:OFFSET(B7016,$I$1-1,0))</f>
        <v>19.690950000000011</v>
      </c>
      <c r="D7016" s="93"/>
      <c r="E7016" s="8">
        <v>43038</v>
      </c>
      <c r="F7016" s="3">
        <f t="shared" ca="1" si="110"/>
        <v>11.2103</v>
      </c>
    </row>
    <row r="7017" spans="1:6">
      <c r="A7017" s="8">
        <v>33476</v>
      </c>
      <c r="B7017">
        <v>14.81</v>
      </c>
      <c r="C7017" s="3">
        <f ca="1">AVERAGE(B7017:OFFSET(B7017,$I$1-1,0))</f>
        <v>19.767600000000012</v>
      </c>
      <c r="D7017" s="93"/>
      <c r="E7017" s="8">
        <v>43039</v>
      </c>
      <c r="F7017" s="3">
        <f t="shared" ca="1" si="110"/>
        <v>11.20185</v>
      </c>
    </row>
    <row r="7018" spans="1:6">
      <c r="A7018" s="8">
        <v>33473</v>
      </c>
      <c r="B7018">
        <v>14.41</v>
      </c>
      <c r="C7018" s="3">
        <f ca="1">AVERAGE(B7018:OFFSET(B7018,$I$1-1,0))</f>
        <v>19.84790000000001</v>
      </c>
      <c r="D7018" s="93"/>
      <c r="E7018" s="8">
        <v>43040</v>
      </c>
      <c r="F7018" s="3">
        <f t="shared" ca="1" si="110"/>
        <v>11.19045</v>
      </c>
    </row>
    <row r="7019" spans="1:6">
      <c r="A7019" s="8">
        <v>33472</v>
      </c>
      <c r="B7019">
        <v>14.59</v>
      </c>
      <c r="C7019" s="3">
        <f ca="1">AVERAGE(B7019:OFFSET(B7019,$I$1-1,0))</f>
        <v>19.921400000000009</v>
      </c>
      <c r="D7019" s="93"/>
      <c r="E7019" s="8">
        <v>43041</v>
      </c>
      <c r="F7019" s="3">
        <f t="shared" ca="1" si="110"/>
        <v>11.1762</v>
      </c>
    </row>
    <row r="7020" spans="1:6">
      <c r="A7020" s="8">
        <v>33471</v>
      </c>
      <c r="B7020">
        <v>15.62</v>
      </c>
      <c r="C7020" s="3">
        <f ca="1">AVERAGE(B7020:OFFSET(B7020,$I$1-1,0))</f>
        <v>19.997700000000009</v>
      </c>
      <c r="D7020" s="93"/>
      <c r="E7020" s="8">
        <v>43042</v>
      </c>
      <c r="F7020" s="3">
        <f t="shared" ca="1" si="110"/>
        <v>11.164199999999999</v>
      </c>
    </row>
    <row r="7021" spans="1:6">
      <c r="A7021" s="8">
        <v>33470</v>
      </c>
      <c r="B7021">
        <v>18.86</v>
      </c>
      <c r="C7021" s="3">
        <f ca="1">AVERAGE(B7021:OFFSET(B7021,$I$1-1,0))</f>
        <v>20.06975000000001</v>
      </c>
      <c r="D7021" s="93"/>
      <c r="E7021" s="8">
        <v>43045</v>
      </c>
      <c r="F7021" s="3">
        <f t="shared" ca="1" si="110"/>
        <v>11.152349999999997</v>
      </c>
    </row>
    <row r="7022" spans="1:6">
      <c r="A7022" s="8">
        <v>33469</v>
      </c>
      <c r="B7022">
        <v>21.19</v>
      </c>
      <c r="C7022" s="3">
        <f ca="1">AVERAGE(B7022:OFFSET(B7022,$I$1-1,0))</f>
        <v>20.12670000000001</v>
      </c>
      <c r="D7022" s="93"/>
      <c r="E7022" s="8">
        <v>43046</v>
      </c>
      <c r="F7022" s="3">
        <f t="shared" ca="1" si="110"/>
        <v>11.146449999999998</v>
      </c>
    </row>
    <row r="7023" spans="1:6">
      <c r="A7023" s="8">
        <v>33466</v>
      </c>
      <c r="B7023">
        <v>16.010000000000002</v>
      </c>
      <c r="C7023" s="3">
        <f ca="1">AVERAGE(B7023:OFFSET(B7023,$I$1-1,0))</f>
        <v>20.170950000000008</v>
      </c>
      <c r="D7023" s="93"/>
      <c r="E7023" s="8">
        <v>43047</v>
      </c>
      <c r="F7023" s="3">
        <f t="shared" ca="1" si="110"/>
        <v>11.141299999999999</v>
      </c>
    </row>
    <row r="7024" spans="1:6">
      <c r="A7024" s="8">
        <v>33465</v>
      </c>
      <c r="B7024">
        <v>15.19</v>
      </c>
      <c r="C7024" s="3">
        <f ca="1">AVERAGE(B7024:OFFSET(B7024,$I$1-1,0))</f>
        <v>20.243500000000008</v>
      </c>
      <c r="D7024" s="93"/>
      <c r="E7024" s="8">
        <v>43048</v>
      </c>
      <c r="F7024" s="3">
        <f t="shared" ca="1" si="110"/>
        <v>11.140649999999999</v>
      </c>
    </row>
    <row r="7025" spans="1:6">
      <c r="A7025" s="8">
        <v>33464</v>
      </c>
      <c r="B7025">
        <v>15.09</v>
      </c>
      <c r="C7025" s="3">
        <f ca="1">AVERAGE(B7025:OFFSET(B7025,$I$1-1,0))</f>
        <v>20.325250000000008</v>
      </c>
      <c r="D7025" s="93"/>
      <c r="E7025" s="8">
        <v>43049</v>
      </c>
      <c r="F7025" s="3">
        <f t="shared" ca="1" si="110"/>
        <v>11.144199999999998</v>
      </c>
    </row>
    <row r="7026" spans="1:6">
      <c r="A7026" s="8">
        <v>33463</v>
      </c>
      <c r="B7026">
        <v>14.73</v>
      </c>
      <c r="C7026" s="3">
        <f ca="1">AVERAGE(B7026:OFFSET(B7026,$I$1-1,0))</f>
        <v>20.403550000000006</v>
      </c>
      <c r="D7026" s="93"/>
      <c r="E7026" s="8">
        <v>43052</v>
      </c>
      <c r="F7026" s="3">
        <f t="shared" ca="1" si="110"/>
        <v>11.142299999999999</v>
      </c>
    </row>
    <row r="7027" spans="1:6">
      <c r="A7027" s="8">
        <v>33462</v>
      </c>
      <c r="B7027">
        <v>15.26</v>
      </c>
      <c r="C7027" s="3">
        <f ca="1">AVERAGE(B7027:OFFSET(B7027,$I$1-1,0))</f>
        <v>20.475100000000005</v>
      </c>
      <c r="D7027" s="93"/>
      <c r="E7027" s="8">
        <v>43053</v>
      </c>
      <c r="F7027" s="3">
        <f t="shared" ca="1" si="110"/>
        <v>11.140299999999998</v>
      </c>
    </row>
    <row r="7028" spans="1:6">
      <c r="A7028" s="8">
        <v>33459</v>
      </c>
      <c r="B7028">
        <v>15.45</v>
      </c>
      <c r="C7028" s="3">
        <f ca="1">AVERAGE(B7028:OFFSET(B7028,$I$1-1,0))</f>
        <v>20.540200000000006</v>
      </c>
      <c r="D7028" s="93"/>
      <c r="E7028" s="8">
        <v>43054</v>
      </c>
      <c r="F7028" s="3">
        <f t="shared" ca="1" si="110"/>
        <v>11.146899999999999</v>
      </c>
    </row>
    <row r="7029" spans="1:6">
      <c r="A7029" s="8">
        <v>33458</v>
      </c>
      <c r="B7029">
        <v>15.98</v>
      </c>
      <c r="C7029" s="3">
        <f ca="1">AVERAGE(B7029:OFFSET(B7029,$I$1-1,0))</f>
        <v>20.600800000000003</v>
      </c>
      <c r="D7029" s="93"/>
      <c r="E7029" s="8">
        <v>43055</v>
      </c>
      <c r="F7029" s="3">
        <f t="shared" ca="1" si="110"/>
        <v>11.146049999999997</v>
      </c>
    </row>
    <row r="7030" spans="1:6">
      <c r="A7030" s="8">
        <v>33457</v>
      </c>
      <c r="B7030">
        <v>15.56</v>
      </c>
      <c r="C7030" s="3">
        <f ca="1">AVERAGE(B7030:OFFSET(B7030,$I$1-1,0))</f>
        <v>20.657250000000005</v>
      </c>
      <c r="D7030" s="93"/>
      <c r="E7030" s="8">
        <v>43056</v>
      </c>
      <c r="F7030" s="3">
        <f t="shared" ca="1" si="110"/>
        <v>11.148350000000001</v>
      </c>
    </row>
    <row r="7031" spans="1:6">
      <c r="A7031" s="8">
        <v>33456</v>
      </c>
      <c r="B7031">
        <v>15.54</v>
      </c>
      <c r="C7031" s="3">
        <f ca="1">AVERAGE(B7031:OFFSET(B7031,$I$1-1,0))</f>
        <v>20.718750000000004</v>
      </c>
      <c r="D7031" s="93"/>
      <c r="E7031" s="8">
        <v>43059</v>
      </c>
      <c r="F7031" s="3">
        <f t="shared" ca="1" si="110"/>
        <v>11.144750000000002</v>
      </c>
    </row>
    <row r="7032" spans="1:6">
      <c r="A7032" s="8">
        <v>33455</v>
      </c>
      <c r="B7032">
        <v>15.92</v>
      </c>
      <c r="C7032" s="3">
        <f ca="1">AVERAGE(B7032:OFFSET(B7032,$I$1-1,0))</f>
        <v>20.789050000000007</v>
      </c>
      <c r="D7032" s="93"/>
      <c r="E7032" s="8">
        <v>43060</v>
      </c>
      <c r="F7032" s="3">
        <f t="shared" ca="1" si="110"/>
        <v>11.136950000000002</v>
      </c>
    </row>
    <row r="7033" spans="1:6">
      <c r="A7033" s="8">
        <v>33452</v>
      </c>
      <c r="B7033">
        <v>15.26</v>
      </c>
      <c r="C7033" s="3">
        <f ca="1">AVERAGE(B7033:OFFSET(B7033,$I$1-1,0))</f>
        <v>20.866300000000003</v>
      </c>
      <c r="D7033" s="93"/>
      <c r="E7033" s="8">
        <v>43061</v>
      </c>
      <c r="F7033" s="3">
        <f t="shared" ca="1" si="110"/>
        <v>11.129100000000001</v>
      </c>
    </row>
    <row r="7034" spans="1:6">
      <c r="A7034" s="8">
        <v>33451</v>
      </c>
      <c r="B7034">
        <v>15.47</v>
      </c>
      <c r="C7034" s="3">
        <f ca="1">AVERAGE(B7034:OFFSET(B7034,$I$1-1,0))</f>
        <v>20.947250000000004</v>
      </c>
      <c r="D7034" s="93"/>
      <c r="E7034" s="8">
        <v>43063</v>
      </c>
      <c r="F7034" s="3">
        <f t="shared" ca="1" si="110"/>
        <v>11.123050000000001</v>
      </c>
    </row>
    <row r="7035" spans="1:6">
      <c r="A7035" s="8">
        <v>33450</v>
      </c>
      <c r="B7035">
        <v>15.18</v>
      </c>
      <c r="C7035" s="3">
        <f ca="1">AVERAGE(B7035:OFFSET(B7035,$I$1-1,0))</f>
        <v>21.028100000000006</v>
      </c>
      <c r="D7035" s="93"/>
      <c r="E7035" s="8">
        <v>43066</v>
      </c>
      <c r="F7035" s="3">
        <f t="shared" ca="1" si="110"/>
        <v>11.11815</v>
      </c>
    </row>
    <row r="7036" spans="1:6">
      <c r="A7036" s="8">
        <v>33449</v>
      </c>
      <c r="B7036">
        <v>15.47</v>
      </c>
      <c r="C7036" s="3">
        <f ca="1">AVERAGE(B7036:OFFSET(B7036,$I$1-1,0))</f>
        <v>21.111900000000002</v>
      </c>
      <c r="D7036" s="93"/>
      <c r="E7036" s="8">
        <v>43067</v>
      </c>
      <c r="F7036" s="3">
        <f t="shared" ca="1" si="110"/>
        <v>11.112950000000001</v>
      </c>
    </row>
    <row r="7037" spans="1:6">
      <c r="A7037" s="8">
        <v>33448</v>
      </c>
      <c r="B7037">
        <v>15.67</v>
      </c>
      <c r="C7037" s="3">
        <f ca="1">AVERAGE(B7037:OFFSET(B7037,$I$1-1,0))</f>
        <v>21.204449999999998</v>
      </c>
      <c r="D7037" s="93"/>
      <c r="E7037" s="8">
        <v>43068</v>
      </c>
      <c r="F7037" s="3">
        <f t="shared" ca="1" si="110"/>
        <v>11.11275</v>
      </c>
    </row>
    <row r="7038" spans="1:6">
      <c r="A7038" s="8">
        <v>33445</v>
      </c>
      <c r="B7038">
        <v>15.45</v>
      </c>
      <c r="C7038" s="3">
        <f ca="1">AVERAGE(B7038:OFFSET(B7038,$I$1-1,0))</f>
        <v>21.282049999999995</v>
      </c>
      <c r="D7038" s="93"/>
      <c r="E7038" s="8">
        <v>43069</v>
      </c>
      <c r="F7038" s="3">
        <f t="shared" ca="1" si="110"/>
        <v>11.109300000000003</v>
      </c>
    </row>
    <row r="7039" spans="1:6">
      <c r="A7039" s="8">
        <v>33444</v>
      </c>
      <c r="B7039">
        <v>15.74</v>
      </c>
      <c r="C7039" s="3">
        <f ca="1">AVERAGE(B7039:OFFSET(B7039,$I$1-1,0))</f>
        <v>21.358349999999994</v>
      </c>
      <c r="D7039" s="93"/>
      <c r="E7039" s="8">
        <v>43070</v>
      </c>
      <c r="F7039" s="3">
        <f t="shared" ca="1" si="110"/>
        <v>11.107650000000003</v>
      </c>
    </row>
    <row r="7040" spans="1:6">
      <c r="A7040" s="8">
        <v>33443</v>
      </c>
      <c r="B7040">
        <v>16.41</v>
      </c>
      <c r="C7040" s="3">
        <f ca="1">AVERAGE(B7040:OFFSET(B7040,$I$1-1,0))</f>
        <v>21.419849999999993</v>
      </c>
      <c r="D7040" s="93"/>
      <c r="E7040" s="8">
        <v>43073</v>
      </c>
      <c r="F7040" s="3">
        <f t="shared" ca="1" si="110"/>
        <v>11.108600000000003</v>
      </c>
    </row>
    <row r="7041" spans="1:6">
      <c r="A7041" s="8">
        <v>33442</v>
      </c>
      <c r="B7041">
        <v>16.579999999999998</v>
      </c>
      <c r="C7041" s="3">
        <f ca="1">AVERAGE(B7041:OFFSET(B7041,$I$1-1,0))</f>
        <v>21.477049999999995</v>
      </c>
      <c r="D7041" s="93"/>
      <c r="E7041" s="8">
        <v>43074</v>
      </c>
      <c r="F7041" s="3">
        <f t="shared" ca="1" si="110"/>
        <v>11.107400000000002</v>
      </c>
    </row>
    <row r="7042" spans="1:6">
      <c r="A7042" s="8">
        <v>33441</v>
      </c>
      <c r="B7042">
        <v>16.899999999999999</v>
      </c>
      <c r="C7042" s="3">
        <f ca="1">AVERAGE(B7042:OFFSET(B7042,$I$1-1,0))</f>
        <v>21.531699999999997</v>
      </c>
      <c r="D7042" s="93"/>
      <c r="E7042" s="8">
        <v>43075</v>
      </c>
      <c r="F7042" s="3">
        <f t="shared" ca="1" si="110"/>
        <v>11.103800000000003</v>
      </c>
    </row>
    <row r="7043" spans="1:6">
      <c r="A7043" s="8">
        <v>33438</v>
      </c>
      <c r="B7043">
        <v>15.5</v>
      </c>
      <c r="C7043" s="3">
        <f ca="1">AVERAGE(B7043:OFFSET(B7043,$I$1-1,0))</f>
        <v>21.586699999999993</v>
      </c>
      <c r="D7043" s="93"/>
      <c r="E7043" s="8">
        <v>43076</v>
      </c>
      <c r="F7043" s="3">
        <f t="shared" ca="1" si="110"/>
        <v>11.096050000000002</v>
      </c>
    </row>
    <row r="7044" spans="1:6">
      <c r="A7044" s="8">
        <v>33437</v>
      </c>
      <c r="B7044">
        <v>15.77</v>
      </c>
      <c r="C7044" s="3">
        <f ca="1">AVERAGE(B7044:OFFSET(B7044,$I$1-1,0))</f>
        <v>21.645599999999995</v>
      </c>
      <c r="D7044" s="93"/>
      <c r="E7044" s="8">
        <v>43077</v>
      </c>
      <c r="F7044" s="3">
        <f t="shared" ca="1" si="110"/>
        <v>11.086600000000006</v>
      </c>
    </row>
    <row r="7045" spans="1:6">
      <c r="A7045" s="8">
        <v>33436</v>
      </c>
      <c r="B7045">
        <v>17.52</v>
      </c>
      <c r="C7045" s="3">
        <f ca="1">AVERAGE(B7045:OFFSET(B7045,$I$1-1,0))</f>
        <v>21.707049999999995</v>
      </c>
      <c r="D7045" s="93"/>
      <c r="E7045" s="8">
        <v>43080</v>
      </c>
      <c r="F7045" s="3">
        <f t="shared" ca="1" si="110"/>
        <v>11.072850000000006</v>
      </c>
    </row>
    <row r="7046" spans="1:6">
      <c r="A7046" s="8">
        <v>33435</v>
      </c>
      <c r="B7046">
        <v>17.489999999999998</v>
      </c>
      <c r="C7046" s="3">
        <f ca="1">AVERAGE(B7046:OFFSET(B7046,$I$1-1,0))</f>
        <v>21.764999999999997</v>
      </c>
      <c r="D7046" s="93"/>
      <c r="E7046" s="8">
        <v>43081</v>
      </c>
      <c r="F7046" s="3">
        <f t="shared" ca="1" si="110"/>
        <v>11.057850000000006</v>
      </c>
    </row>
    <row r="7047" spans="1:6">
      <c r="A7047" s="8">
        <v>33434</v>
      </c>
      <c r="B7047">
        <v>17.78</v>
      </c>
      <c r="C7047" s="3">
        <f ca="1">AVERAGE(B7047:OFFSET(B7047,$I$1-1,0))</f>
        <v>21.820899999999998</v>
      </c>
      <c r="D7047" s="93"/>
      <c r="E7047" s="8">
        <v>43082</v>
      </c>
      <c r="F7047" s="3">
        <f t="shared" ca="1" si="110"/>
        <v>11.046050000000005</v>
      </c>
    </row>
    <row r="7048" spans="1:6">
      <c r="A7048" s="8">
        <v>33431</v>
      </c>
      <c r="B7048">
        <v>18.29</v>
      </c>
      <c r="C7048" s="3">
        <f ca="1">AVERAGE(B7048:OFFSET(B7048,$I$1-1,0))</f>
        <v>21.872949999999996</v>
      </c>
      <c r="D7048" s="93"/>
      <c r="E7048" s="8">
        <v>43083</v>
      </c>
      <c r="F7048" s="3">
        <f t="shared" ca="1" si="110"/>
        <v>11.039450000000004</v>
      </c>
    </row>
    <row r="7049" spans="1:6">
      <c r="A7049" s="8">
        <v>33430</v>
      </c>
      <c r="B7049">
        <v>17.39</v>
      </c>
      <c r="C7049" s="3">
        <f ca="1">AVERAGE(B7049:OFFSET(B7049,$I$1-1,0))</f>
        <v>21.925549999999998</v>
      </c>
      <c r="D7049" s="93"/>
      <c r="E7049" s="8">
        <v>43084</v>
      </c>
      <c r="F7049" s="3">
        <f t="shared" ca="1" si="110"/>
        <v>11.031750000000004</v>
      </c>
    </row>
    <row r="7050" spans="1:6">
      <c r="A7050" s="8">
        <v>33429</v>
      </c>
      <c r="B7050">
        <v>19.190000000000001</v>
      </c>
      <c r="C7050" s="3">
        <f ca="1">AVERAGE(B7050:OFFSET(B7050,$I$1-1,0))</f>
        <v>21.991400000000002</v>
      </c>
      <c r="D7050" s="93"/>
      <c r="E7050" s="8">
        <v>43087</v>
      </c>
      <c r="F7050" s="3">
        <f t="shared" ca="1" si="110"/>
        <v>11.023200000000005</v>
      </c>
    </row>
    <row r="7051" spans="1:6">
      <c r="A7051" s="8">
        <v>33428</v>
      </c>
      <c r="B7051">
        <v>19.760000000000002</v>
      </c>
      <c r="C7051" s="3">
        <f ca="1">AVERAGE(B7051:OFFSET(B7051,$I$1-1,0))</f>
        <v>22.045650000000002</v>
      </c>
      <c r="D7051" s="93"/>
      <c r="E7051" s="8">
        <v>43088</v>
      </c>
      <c r="F7051" s="3">
        <f t="shared" ca="1" si="110"/>
        <v>11.016100000000005</v>
      </c>
    </row>
    <row r="7052" spans="1:6">
      <c r="A7052" s="8">
        <v>33427</v>
      </c>
      <c r="B7052">
        <v>20.29</v>
      </c>
      <c r="C7052" s="3">
        <f ca="1">AVERAGE(B7052:OFFSET(B7052,$I$1-1,0))</f>
        <v>22.090149999999998</v>
      </c>
      <c r="D7052" s="93"/>
      <c r="E7052" s="8">
        <v>43089</v>
      </c>
      <c r="F7052" s="3">
        <f t="shared" ca="1" si="110"/>
        <v>11.005400000000003</v>
      </c>
    </row>
    <row r="7053" spans="1:6">
      <c r="A7053" s="8">
        <v>33424</v>
      </c>
      <c r="B7053">
        <v>18.350000000000001</v>
      </c>
      <c r="C7053" s="3">
        <f ca="1">AVERAGE(B7053:OFFSET(B7053,$I$1-1,0))</f>
        <v>22.128099999999996</v>
      </c>
      <c r="D7053" s="93"/>
      <c r="E7053" s="8">
        <v>43090</v>
      </c>
      <c r="F7053" s="3">
        <f t="shared" ca="1" si="110"/>
        <v>10.992000000000004</v>
      </c>
    </row>
    <row r="7054" spans="1:6">
      <c r="A7054" s="8">
        <v>33422</v>
      </c>
      <c r="B7054">
        <v>19.47</v>
      </c>
      <c r="C7054" s="3">
        <f ca="1">AVERAGE(B7054:OFFSET(B7054,$I$1-1,0))</f>
        <v>22.180449999999997</v>
      </c>
      <c r="D7054" s="93"/>
      <c r="E7054" s="8">
        <v>43091</v>
      </c>
      <c r="F7054" s="3">
        <f t="shared" ca="1" si="110"/>
        <v>10.983200000000005</v>
      </c>
    </row>
    <row r="7055" spans="1:6">
      <c r="A7055" s="8">
        <v>33421</v>
      </c>
      <c r="B7055">
        <v>17.63</v>
      </c>
      <c r="C7055" s="3">
        <f ca="1">AVERAGE(B7055:OFFSET(B7055,$I$1-1,0))</f>
        <v>22.230849999999997</v>
      </c>
      <c r="D7055" s="93"/>
      <c r="E7055" s="8">
        <v>43095</v>
      </c>
      <c r="F7055" s="3">
        <f t="shared" ca="1" si="110"/>
        <v>10.977700000000006</v>
      </c>
    </row>
    <row r="7056" spans="1:6">
      <c r="A7056" s="8">
        <v>33420</v>
      </c>
      <c r="B7056">
        <v>18.64</v>
      </c>
      <c r="C7056" s="3">
        <f ca="1">AVERAGE(B7056:OFFSET(B7056,$I$1-1,0))</f>
        <v>22.295500000000001</v>
      </c>
      <c r="D7056" s="93"/>
      <c r="E7056" s="8">
        <v>43096</v>
      </c>
      <c r="F7056" s="3">
        <f t="shared" ca="1" si="110"/>
        <v>10.968550000000008</v>
      </c>
    </row>
    <row r="7057" spans="1:6">
      <c r="A7057" s="8">
        <v>33417</v>
      </c>
      <c r="B7057">
        <v>19.55</v>
      </c>
      <c r="C7057" s="3">
        <f ca="1">AVERAGE(B7057:OFFSET(B7057,$I$1-1,0))</f>
        <v>22.348950000000006</v>
      </c>
      <c r="D7057" s="93"/>
      <c r="E7057" s="8">
        <v>43097</v>
      </c>
      <c r="F7057" s="3">
        <f t="shared" ca="1" si="110"/>
        <v>10.961300000000005</v>
      </c>
    </row>
    <row r="7058" spans="1:6">
      <c r="A7058" s="8">
        <v>33416</v>
      </c>
      <c r="B7058">
        <v>17.87</v>
      </c>
      <c r="C7058" s="3">
        <f ca="1">AVERAGE(B7058:OFFSET(B7058,$I$1-1,0))</f>
        <v>22.391800000000003</v>
      </c>
      <c r="D7058" s="93"/>
      <c r="E7058" s="8">
        <v>43098</v>
      </c>
      <c r="F7058" s="3">
        <f t="shared" ca="1" si="110"/>
        <v>10.960450000000003</v>
      </c>
    </row>
    <row r="7059" spans="1:6">
      <c r="A7059" s="8">
        <v>33415</v>
      </c>
      <c r="B7059">
        <v>17.98</v>
      </c>
      <c r="C7059" s="3">
        <f ca="1">AVERAGE(B7059:OFFSET(B7059,$I$1-1,0))</f>
        <v>22.444350000000004</v>
      </c>
      <c r="D7059" s="93"/>
      <c r="E7059" s="8">
        <v>43102</v>
      </c>
      <c r="F7059" s="3">
        <f t="shared" ca="1" si="110"/>
        <v>10.952900000000005</v>
      </c>
    </row>
    <row r="7060" spans="1:6">
      <c r="A7060" s="8">
        <v>33414</v>
      </c>
      <c r="B7060">
        <v>17.850000000000001</v>
      </c>
      <c r="C7060" s="3">
        <f ca="1">AVERAGE(B7060:OFFSET(B7060,$I$1-1,0))</f>
        <v>22.501150000000003</v>
      </c>
      <c r="D7060" s="93"/>
      <c r="E7060" s="8">
        <v>43103</v>
      </c>
      <c r="F7060" s="3">
        <f t="shared" ca="1" si="110"/>
        <v>10.941950000000002</v>
      </c>
    </row>
    <row r="7061" spans="1:6">
      <c r="A7061" s="8">
        <v>33413</v>
      </c>
      <c r="B7061">
        <v>18.28</v>
      </c>
      <c r="C7061" s="3">
        <f ca="1">AVERAGE(B7061:OFFSET(B7061,$I$1-1,0))</f>
        <v>22.555550000000004</v>
      </c>
      <c r="D7061" s="93"/>
      <c r="E7061" s="8">
        <v>43104</v>
      </c>
      <c r="F7061" s="3">
        <f t="shared" ca="1" si="110"/>
        <v>10.925700000000001</v>
      </c>
    </row>
    <row r="7062" spans="1:6">
      <c r="A7062" s="8">
        <v>33410</v>
      </c>
      <c r="B7062">
        <v>16.510000000000002</v>
      </c>
      <c r="C7062" s="3">
        <f ca="1">AVERAGE(B7062:OFFSET(B7062,$I$1-1,0))</f>
        <v>22.615100000000002</v>
      </c>
      <c r="D7062" s="93"/>
      <c r="E7062" s="8">
        <v>43105</v>
      </c>
      <c r="F7062" s="3">
        <f t="shared" ca="1" si="110"/>
        <v>10.907750000000004</v>
      </c>
    </row>
    <row r="7063" spans="1:6">
      <c r="A7063" s="8">
        <v>33409</v>
      </c>
      <c r="B7063">
        <v>16.75</v>
      </c>
      <c r="C7063" s="3">
        <f ca="1">AVERAGE(B7063:OFFSET(B7063,$I$1-1,0))</f>
        <v>22.675150000000009</v>
      </c>
      <c r="D7063" s="93"/>
      <c r="E7063" s="8">
        <v>43108</v>
      </c>
      <c r="F7063" s="3">
        <f t="shared" ca="1" si="110"/>
        <v>10.889750000000003</v>
      </c>
    </row>
    <row r="7064" spans="1:6">
      <c r="A7064" s="8">
        <v>33408</v>
      </c>
      <c r="B7064">
        <v>17.440000000000001</v>
      </c>
      <c r="C7064" s="3">
        <f ca="1">AVERAGE(B7064:OFFSET(B7064,$I$1-1,0))</f>
        <v>22.739300000000007</v>
      </c>
      <c r="D7064" s="93"/>
      <c r="E7064" s="8">
        <v>43109</v>
      </c>
      <c r="F7064" s="3">
        <f t="shared" ca="1" si="110"/>
        <v>10.875350000000003</v>
      </c>
    </row>
    <row r="7065" spans="1:6">
      <c r="A7065" s="8">
        <v>33407</v>
      </c>
      <c r="B7065">
        <v>16.14</v>
      </c>
      <c r="C7065" s="3">
        <f ca="1">AVERAGE(B7065:OFFSET(B7065,$I$1-1,0))</f>
        <v>22.801600000000004</v>
      </c>
      <c r="D7065" s="93"/>
      <c r="E7065" s="8">
        <v>43110</v>
      </c>
      <c r="F7065" s="3">
        <f t="shared" ca="1" si="110"/>
        <v>10.861950000000002</v>
      </c>
    </row>
    <row r="7066" spans="1:6">
      <c r="A7066" s="8">
        <v>33406</v>
      </c>
      <c r="B7066">
        <v>15.5</v>
      </c>
      <c r="C7066" s="3">
        <f ca="1">AVERAGE(B7066:OFFSET(B7066,$I$1-1,0))</f>
        <v>22.870350000000002</v>
      </c>
      <c r="D7066" s="93"/>
      <c r="E7066" s="8">
        <v>43111</v>
      </c>
      <c r="F7066" s="3">
        <f t="shared" ca="1" si="110"/>
        <v>10.853700000000002</v>
      </c>
    </row>
    <row r="7067" spans="1:6">
      <c r="A7067" s="8">
        <v>33403</v>
      </c>
      <c r="B7067">
        <v>15.98</v>
      </c>
      <c r="C7067" s="3">
        <f ca="1">AVERAGE(B7067:OFFSET(B7067,$I$1-1,0))</f>
        <v>22.929750000000002</v>
      </c>
      <c r="D7067" s="93"/>
      <c r="E7067" s="8">
        <v>43112</v>
      </c>
      <c r="F7067" s="3">
        <f t="shared" ca="1" si="110"/>
        <v>10.847400000000002</v>
      </c>
    </row>
    <row r="7068" spans="1:6">
      <c r="A7068" s="8">
        <v>33402</v>
      </c>
      <c r="B7068">
        <v>16.989999999999998</v>
      </c>
      <c r="C7068" s="3">
        <f ca="1">AVERAGE(B7068:OFFSET(B7068,$I$1-1,0))</f>
        <v>22.995450000000005</v>
      </c>
      <c r="D7068" s="93"/>
      <c r="E7068" s="8">
        <v>43116</v>
      </c>
      <c r="F7068" s="3">
        <f t="shared" ca="1" si="110"/>
        <v>10.847999999999999</v>
      </c>
    </row>
    <row r="7069" spans="1:6">
      <c r="A7069" s="8">
        <v>33401</v>
      </c>
      <c r="B7069">
        <v>17.72</v>
      </c>
      <c r="C7069" s="3">
        <f ca="1">AVERAGE(B7069:OFFSET(B7069,$I$1-1,0))</f>
        <v>23.058650000000007</v>
      </c>
      <c r="D7069" s="93"/>
      <c r="E7069" s="8">
        <v>43117</v>
      </c>
      <c r="F7069" s="3">
        <f t="shared" ca="1" si="110"/>
        <v>10.845700000000001</v>
      </c>
    </row>
    <row r="7070" spans="1:6">
      <c r="A7070" s="8">
        <v>33400</v>
      </c>
      <c r="B7070">
        <v>17.32</v>
      </c>
      <c r="C7070" s="3">
        <f ca="1">AVERAGE(B7070:OFFSET(B7070,$I$1-1,0))</f>
        <v>23.139700000000008</v>
      </c>
      <c r="D7070" s="93"/>
      <c r="E7070" s="8">
        <v>43118</v>
      </c>
      <c r="F7070" s="3">
        <f t="shared" ca="1" si="110"/>
        <v>10.844900000000001</v>
      </c>
    </row>
    <row r="7071" spans="1:6">
      <c r="A7071" s="8">
        <v>33399</v>
      </c>
      <c r="B7071">
        <v>17.47</v>
      </c>
      <c r="C7071" s="3">
        <f ca="1">AVERAGE(B7071:OFFSET(B7071,$I$1-1,0))</f>
        <v>23.235450000000004</v>
      </c>
      <c r="D7071" s="93"/>
      <c r="E7071" s="8">
        <v>43119</v>
      </c>
      <c r="F7071" s="3">
        <f t="shared" ca="1" si="110"/>
        <v>10.842299999999998</v>
      </c>
    </row>
    <row r="7072" spans="1:6">
      <c r="A7072" s="8">
        <v>33396</v>
      </c>
      <c r="B7072">
        <v>16.98</v>
      </c>
      <c r="C7072" s="3">
        <f ca="1">AVERAGE(B7072:OFFSET(B7072,$I$1-1,0))</f>
        <v>23.300850000000011</v>
      </c>
      <c r="D7072" s="93"/>
      <c r="E7072" s="8">
        <v>43122</v>
      </c>
      <c r="F7072" s="3">
        <f t="shared" ca="1" si="110"/>
        <v>10.833</v>
      </c>
    </row>
    <row r="7073" spans="1:6">
      <c r="A7073" s="8">
        <v>33395</v>
      </c>
      <c r="B7073">
        <v>16.93</v>
      </c>
      <c r="C7073" s="3">
        <f ca="1">AVERAGE(B7073:OFFSET(B7073,$I$1-1,0))</f>
        <v>23.360450000000004</v>
      </c>
      <c r="D7073" s="93"/>
      <c r="E7073" s="8">
        <v>43123</v>
      </c>
      <c r="F7073" s="3">
        <f t="shared" ca="1" si="110"/>
        <v>10.826549999999999</v>
      </c>
    </row>
    <row r="7074" spans="1:6">
      <c r="A7074" s="8">
        <v>33394</v>
      </c>
      <c r="B7074">
        <v>16.399999999999999</v>
      </c>
      <c r="C7074" s="3">
        <f ca="1">AVERAGE(B7074:OFFSET(B7074,$I$1-1,0))</f>
        <v>23.408100000000008</v>
      </c>
      <c r="D7074" s="93"/>
      <c r="E7074" s="8">
        <v>43124</v>
      </c>
      <c r="F7074" s="3">
        <f t="shared" ca="1" si="110"/>
        <v>10.81955</v>
      </c>
    </row>
    <row r="7075" spans="1:6">
      <c r="A7075" s="8">
        <v>33393</v>
      </c>
      <c r="B7075">
        <v>16.170000000000002</v>
      </c>
      <c r="C7075" s="3">
        <f ca="1">AVERAGE(B7075:OFFSET(B7075,$I$1-1,0))</f>
        <v>23.463750000000008</v>
      </c>
      <c r="D7075" s="93"/>
      <c r="E7075" s="8">
        <v>43125</v>
      </c>
      <c r="F7075" s="3">
        <f t="shared" ref="F7075:F7138" ca="1" si="111">VLOOKUP(E7075,$A$6:$C$7404,3,FALSE)</f>
        <v>10.807199999999998</v>
      </c>
    </row>
    <row r="7076" spans="1:6">
      <c r="A7076" s="8">
        <v>33392</v>
      </c>
      <c r="B7076">
        <v>16.87</v>
      </c>
      <c r="C7076" s="3">
        <f ca="1">AVERAGE(B7076:OFFSET(B7076,$I$1-1,0))</f>
        <v>23.51870000000001</v>
      </c>
      <c r="D7076" s="93"/>
      <c r="E7076" s="8">
        <v>43126</v>
      </c>
      <c r="F7076" s="3">
        <f t="shared" ca="1" si="111"/>
        <v>10.787249999999998</v>
      </c>
    </row>
    <row r="7077" spans="1:6">
      <c r="A7077" s="8">
        <v>33389</v>
      </c>
      <c r="B7077">
        <v>15.93</v>
      </c>
      <c r="C7077" s="3">
        <f ca="1">AVERAGE(B7077:OFFSET(B7077,$I$1-1,0))</f>
        <v>23.550900000000009</v>
      </c>
      <c r="D7077" s="93"/>
      <c r="E7077" s="8">
        <v>43129</v>
      </c>
      <c r="F7077" s="3">
        <f t="shared" ca="1" si="111"/>
        <v>10.777600000000001</v>
      </c>
    </row>
    <row r="7078" spans="1:6">
      <c r="A7078" s="8">
        <v>33388</v>
      </c>
      <c r="B7078">
        <v>16.02</v>
      </c>
      <c r="C7078" s="3">
        <f ca="1">AVERAGE(B7078:OFFSET(B7078,$I$1-1,0))</f>
        <v>23.592150000000011</v>
      </c>
      <c r="D7078" s="93"/>
      <c r="E7078" s="8">
        <v>43130</v>
      </c>
      <c r="F7078" s="3">
        <f t="shared" ca="1" si="111"/>
        <v>10.771750000000003</v>
      </c>
    </row>
    <row r="7079" spans="1:6">
      <c r="A7079" s="8">
        <v>33387</v>
      </c>
      <c r="B7079">
        <v>15.9</v>
      </c>
      <c r="C7079" s="3">
        <f ca="1">AVERAGE(B7079:OFFSET(B7079,$I$1-1,0))</f>
        <v>23.640750000000011</v>
      </c>
      <c r="D7079" s="93"/>
      <c r="E7079" s="8">
        <v>43131</v>
      </c>
      <c r="F7079" s="3">
        <f t="shared" ca="1" si="111"/>
        <v>10.766150000000003</v>
      </c>
    </row>
    <row r="7080" spans="1:6">
      <c r="A7080" s="8">
        <v>33386</v>
      </c>
      <c r="B7080">
        <v>15.67</v>
      </c>
      <c r="C7080" s="3">
        <f ca="1">AVERAGE(B7080:OFFSET(B7080,$I$1-1,0))</f>
        <v>23.690000000000008</v>
      </c>
      <c r="D7080" s="93"/>
      <c r="E7080" s="8">
        <v>43132</v>
      </c>
      <c r="F7080" s="3">
        <f t="shared" ca="1" si="111"/>
        <v>10.761400000000004</v>
      </c>
    </row>
    <row r="7081" spans="1:6">
      <c r="A7081" s="8">
        <v>33382</v>
      </c>
      <c r="B7081">
        <v>15.23</v>
      </c>
      <c r="C7081" s="3">
        <f ca="1">AVERAGE(B7081:OFFSET(B7081,$I$1-1,0))</f>
        <v>23.73360000000001</v>
      </c>
      <c r="D7081" s="93"/>
      <c r="E7081" s="8">
        <v>43133</v>
      </c>
      <c r="F7081" s="3">
        <f t="shared" ca="1" si="111"/>
        <v>10.773300000000004</v>
      </c>
    </row>
    <row r="7082" spans="1:6">
      <c r="A7082" s="8">
        <v>33381</v>
      </c>
      <c r="B7082">
        <v>16.11</v>
      </c>
      <c r="C7082" s="3">
        <f ca="1">AVERAGE(B7082:OFFSET(B7082,$I$1-1,0))</f>
        <v>23.798800000000011</v>
      </c>
      <c r="D7082" s="93"/>
      <c r="E7082" s="8">
        <v>43136</v>
      </c>
      <c r="F7082" s="3">
        <f t="shared" ca="1" si="111"/>
        <v>10.889150000000008</v>
      </c>
    </row>
    <row r="7083" spans="1:6">
      <c r="A7083" s="8">
        <v>33380</v>
      </c>
      <c r="B7083">
        <v>16.16</v>
      </c>
      <c r="C7083" s="3">
        <f ca="1">AVERAGE(B7083:OFFSET(B7083,$I$1-1,0))</f>
        <v>23.882000000000012</v>
      </c>
      <c r="D7083" s="93"/>
      <c r="E7083" s="8">
        <v>43137</v>
      </c>
      <c r="F7083" s="3">
        <f t="shared" ca="1" si="111"/>
        <v>10.965900000000007</v>
      </c>
    </row>
    <row r="7084" spans="1:6">
      <c r="A7084" s="8">
        <v>33379</v>
      </c>
      <c r="B7084">
        <v>16.07</v>
      </c>
      <c r="C7084" s="3">
        <f ca="1">AVERAGE(B7084:OFFSET(B7084,$I$1-1,0))</f>
        <v>23.980750000000011</v>
      </c>
      <c r="D7084" s="93"/>
      <c r="E7084" s="8">
        <v>43138</v>
      </c>
      <c r="F7084" s="3">
        <f t="shared" ca="1" si="111"/>
        <v>11.050350000000005</v>
      </c>
    </row>
    <row r="7085" spans="1:6">
      <c r="A7085" s="8">
        <v>33378</v>
      </c>
      <c r="B7085">
        <v>17.100000000000001</v>
      </c>
      <c r="C7085" s="3">
        <f ca="1">AVERAGE(B7085:OFFSET(B7085,$I$1-1,0))</f>
        <v>24.044100000000011</v>
      </c>
      <c r="D7085" s="93"/>
      <c r="E7085" s="8">
        <v>43139</v>
      </c>
      <c r="F7085" s="3">
        <f t="shared" ca="1" si="111"/>
        <v>11.163850000000004</v>
      </c>
    </row>
    <row r="7086" spans="1:6">
      <c r="A7086" s="8">
        <v>33375</v>
      </c>
      <c r="B7086">
        <v>16.64</v>
      </c>
      <c r="C7086" s="3">
        <f ca="1">AVERAGE(B7086:OFFSET(B7086,$I$1-1,0))</f>
        <v>24.060750000000013</v>
      </c>
      <c r="D7086" s="93"/>
      <c r="E7086" s="8">
        <v>43140</v>
      </c>
      <c r="F7086" s="3">
        <f t="shared" ca="1" si="111"/>
        <v>11.254900000000005</v>
      </c>
    </row>
    <row r="7087" spans="1:6">
      <c r="A7087" s="8">
        <v>33374</v>
      </c>
      <c r="B7087">
        <v>17.239999999999998</v>
      </c>
      <c r="C7087" s="3">
        <f ca="1">AVERAGE(B7087:OFFSET(B7087,$I$1-1,0))</f>
        <v>24.085750000000015</v>
      </c>
      <c r="D7087" s="93"/>
      <c r="E7087" s="8">
        <v>43143</v>
      </c>
      <c r="F7087" s="3">
        <f t="shared" ca="1" si="111"/>
        <v>11.331150000000001</v>
      </c>
    </row>
    <row r="7088" spans="1:6">
      <c r="A7088" s="8">
        <v>33373</v>
      </c>
      <c r="B7088">
        <v>18.38</v>
      </c>
      <c r="C7088" s="3">
        <f ca="1">AVERAGE(B7088:OFFSET(B7088,$I$1-1,0))</f>
        <v>24.105100000000014</v>
      </c>
      <c r="D7088" s="93"/>
      <c r="E7088" s="8">
        <v>43144</v>
      </c>
      <c r="F7088" s="3">
        <f t="shared" ca="1" si="111"/>
        <v>11.401899999999998</v>
      </c>
    </row>
    <row r="7089" spans="1:6">
      <c r="A7089" s="8">
        <v>33372</v>
      </c>
      <c r="B7089">
        <v>18</v>
      </c>
      <c r="C7089" s="3">
        <f ca="1">AVERAGE(B7089:OFFSET(B7089,$I$1-1,0))</f>
        <v>24.119000000000014</v>
      </c>
      <c r="D7089" s="93"/>
      <c r="E7089" s="8">
        <v>43145</v>
      </c>
      <c r="F7089" s="3">
        <f t="shared" ca="1" si="111"/>
        <v>11.447649999999996</v>
      </c>
    </row>
    <row r="7090" spans="1:6">
      <c r="A7090" s="8">
        <v>33371</v>
      </c>
      <c r="B7090">
        <v>17.66</v>
      </c>
      <c r="C7090" s="3">
        <f ca="1">AVERAGE(B7090:OFFSET(B7090,$I$1-1,0))</f>
        <v>24.134600000000013</v>
      </c>
      <c r="D7090" s="93"/>
      <c r="E7090" s="8">
        <v>43146</v>
      </c>
      <c r="F7090" s="3">
        <f t="shared" ca="1" si="111"/>
        <v>11.490349999999996</v>
      </c>
    </row>
    <row r="7091" spans="1:6">
      <c r="A7091" s="8">
        <v>33368</v>
      </c>
      <c r="B7091">
        <v>17.54</v>
      </c>
      <c r="C7091" s="3">
        <f ca="1">AVERAGE(B7091:OFFSET(B7091,$I$1-1,0))</f>
        <v>24.147600000000015</v>
      </c>
      <c r="D7091" s="93"/>
      <c r="E7091" s="8">
        <v>43147</v>
      </c>
      <c r="F7091" s="3">
        <f t="shared" ca="1" si="111"/>
        <v>11.534249999999995</v>
      </c>
    </row>
    <row r="7092" spans="1:6">
      <c r="A7092" s="8">
        <v>33367</v>
      </c>
      <c r="B7092">
        <v>17.170000000000002</v>
      </c>
      <c r="C7092" s="3">
        <f ca="1">AVERAGE(B7092:OFFSET(B7092,$I$1-1,0))</f>
        <v>24.160850000000014</v>
      </c>
      <c r="D7092" s="93"/>
      <c r="E7092" s="8">
        <v>43151</v>
      </c>
      <c r="F7092" s="3">
        <f t="shared" ca="1" si="111"/>
        <v>11.584949999999992</v>
      </c>
    </row>
    <row r="7093" spans="1:6">
      <c r="A7093" s="8">
        <v>33366</v>
      </c>
      <c r="B7093">
        <v>17.78</v>
      </c>
      <c r="C7093" s="3">
        <f ca="1">AVERAGE(B7093:OFFSET(B7093,$I$1-1,0))</f>
        <v>24.183950000000014</v>
      </c>
      <c r="D7093" s="93"/>
      <c r="E7093" s="8">
        <v>43152</v>
      </c>
      <c r="F7093" s="3">
        <f t="shared" ca="1" si="111"/>
        <v>11.63219999999999</v>
      </c>
    </row>
    <row r="7094" spans="1:6">
      <c r="A7094" s="8">
        <v>33365</v>
      </c>
      <c r="B7094">
        <v>17.46</v>
      </c>
      <c r="C7094" s="3">
        <f ca="1">AVERAGE(B7094:OFFSET(B7094,$I$1-1,0))</f>
        <v>24.213450000000016</v>
      </c>
      <c r="D7094" s="93"/>
      <c r="E7094" s="8">
        <v>43153</v>
      </c>
      <c r="F7094" s="3">
        <f t="shared" ca="1" si="111"/>
        <v>11.676949999999991</v>
      </c>
    </row>
    <row r="7095" spans="1:6">
      <c r="A7095" s="8">
        <v>33364</v>
      </c>
      <c r="B7095">
        <v>17.920000000000002</v>
      </c>
      <c r="C7095" s="3">
        <f ca="1">AVERAGE(B7095:OFFSET(B7095,$I$1-1,0))</f>
        <v>24.204300000000018</v>
      </c>
      <c r="D7095" s="93"/>
      <c r="E7095" s="8">
        <v>43154</v>
      </c>
      <c r="F7095" s="3">
        <f t="shared" ca="1" si="111"/>
        <v>11.709599999999991</v>
      </c>
    </row>
    <row r="7096" spans="1:6">
      <c r="A7096" s="8">
        <v>33361</v>
      </c>
      <c r="B7096">
        <v>17.239999999999998</v>
      </c>
      <c r="C7096" s="3">
        <f ca="1">AVERAGE(B7096:OFFSET(B7096,$I$1-1,0))</f>
        <v>24.207500000000017</v>
      </c>
      <c r="D7096" s="93"/>
      <c r="E7096" s="8">
        <v>43157</v>
      </c>
      <c r="F7096" s="3">
        <f t="shared" ca="1" si="111"/>
        <v>11.737549999999992</v>
      </c>
    </row>
    <row r="7097" spans="1:6">
      <c r="A7097" s="8">
        <v>33360</v>
      </c>
      <c r="B7097">
        <v>17.52</v>
      </c>
      <c r="C7097" s="3">
        <f ca="1">AVERAGE(B7097:OFFSET(B7097,$I$1-1,0))</f>
        <v>24.215800000000016</v>
      </c>
      <c r="D7097" s="93"/>
      <c r="E7097" s="8">
        <v>43158</v>
      </c>
      <c r="F7097" s="3">
        <f t="shared" ca="1" si="111"/>
        <v>11.777499999999993</v>
      </c>
    </row>
    <row r="7098" spans="1:6">
      <c r="A7098" s="8">
        <v>33359</v>
      </c>
      <c r="B7098">
        <v>17.77</v>
      </c>
      <c r="C7098" s="3">
        <f ca="1">AVERAGE(B7098:OFFSET(B7098,$I$1-1,0))</f>
        <v>24.211500000000015</v>
      </c>
      <c r="D7098" s="93"/>
      <c r="E7098" s="8">
        <v>43159</v>
      </c>
      <c r="F7098" s="3">
        <f t="shared" ca="1" si="111"/>
        <v>11.824749999999993</v>
      </c>
    </row>
    <row r="7099" spans="1:6">
      <c r="A7099" s="8">
        <v>33358</v>
      </c>
      <c r="B7099">
        <v>18.239999999999998</v>
      </c>
      <c r="C7099" s="3">
        <f ca="1">AVERAGE(B7099:OFFSET(B7099,$I$1-1,0))</f>
        <v>24.206400000000013</v>
      </c>
      <c r="D7099" s="93"/>
      <c r="E7099" s="8">
        <v>43160</v>
      </c>
      <c r="F7099" s="3">
        <f t="shared" ca="1" si="111"/>
        <v>11.884999999999993</v>
      </c>
    </row>
    <row r="7100" spans="1:6">
      <c r="A7100" s="8">
        <v>33357</v>
      </c>
      <c r="B7100">
        <v>18.27</v>
      </c>
      <c r="C7100" s="3">
        <f ca="1">AVERAGE(B7100:OFFSET(B7100,$I$1-1,0))</f>
        <v>24.200650000000014</v>
      </c>
      <c r="D7100" s="93"/>
      <c r="E7100" s="8">
        <v>43161</v>
      </c>
      <c r="F7100" s="3">
        <f t="shared" ca="1" si="111"/>
        <v>11.929699999999993</v>
      </c>
    </row>
    <row r="7101" spans="1:6">
      <c r="A7101" s="8">
        <v>33354</v>
      </c>
      <c r="B7101">
        <v>17.27</v>
      </c>
      <c r="C7101" s="3">
        <f ca="1">AVERAGE(B7101:OFFSET(B7101,$I$1-1,0))</f>
        <v>24.194600000000015</v>
      </c>
      <c r="D7101" s="93"/>
      <c r="E7101" s="8">
        <v>43164</v>
      </c>
      <c r="F7101" s="3">
        <f t="shared" ca="1" si="111"/>
        <v>11.945399999999992</v>
      </c>
    </row>
    <row r="7102" spans="1:6">
      <c r="A7102" s="8">
        <v>33353</v>
      </c>
      <c r="B7102">
        <v>17.149999999999999</v>
      </c>
      <c r="C7102" s="3">
        <f ca="1">AVERAGE(B7102:OFFSET(B7102,$I$1-1,0))</f>
        <v>24.191650000000013</v>
      </c>
      <c r="D7102" s="93"/>
      <c r="E7102" s="8">
        <v>43165</v>
      </c>
      <c r="F7102" s="3">
        <f t="shared" ca="1" si="111"/>
        <v>11.963899999999994</v>
      </c>
    </row>
    <row r="7103" spans="1:6">
      <c r="A7103" s="8">
        <v>33352</v>
      </c>
      <c r="B7103">
        <v>16.72</v>
      </c>
      <c r="C7103" s="3">
        <f ca="1">AVERAGE(B7103:OFFSET(B7103,$I$1-1,0))</f>
        <v>24.190500000000014</v>
      </c>
      <c r="D7103" s="93"/>
      <c r="E7103" s="8">
        <v>43166</v>
      </c>
      <c r="F7103" s="3">
        <f t="shared" ca="1" si="111"/>
        <v>11.992499999999996</v>
      </c>
    </row>
    <row r="7104" spans="1:6">
      <c r="A7104" s="8">
        <v>33351</v>
      </c>
      <c r="B7104">
        <v>17.02</v>
      </c>
      <c r="C7104" s="3">
        <f ca="1">AVERAGE(B7104:OFFSET(B7104,$I$1-1,0))</f>
        <v>24.190200000000008</v>
      </c>
      <c r="D7104" s="93"/>
      <c r="E7104" s="8">
        <v>43167</v>
      </c>
      <c r="F7104" s="3">
        <f t="shared" ca="1" si="111"/>
        <v>12.020549999999997</v>
      </c>
    </row>
    <row r="7105" spans="1:6">
      <c r="A7105" s="8">
        <v>33350</v>
      </c>
      <c r="B7105">
        <v>16.78</v>
      </c>
      <c r="C7105" s="3">
        <f ca="1">AVERAGE(B7105:OFFSET(B7105,$I$1-1,0))</f>
        <v>24.18715000000001</v>
      </c>
      <c r="D7105" s="93"/>
      <c r="E7105" s="8">
        <v>43168</v>
      </c>
      <c r="F7105" s="3">
        <f t="shared" ca="1" si="111"/>
        <v>12.040149999999999</v>
      </c>
    </row>
    <row r="7106" spans="1:6">
      <c r="A7106" s="8">
        <v>33347</v>
      </c>
      <c r="B7106">
        <v>15.68</v>
      </c>
      <c r="C7106" s="3">
        <f ca="1">AVERAGE(B7106:OFFSET(B7106,$I$1-1,0))</f>
        <v>24.189500000000013</v>
      </c>
      <c r="D7106" s="93"/>
      <c r="E7106" s="8">
        <v>43171</v>
      </c>
      <c r="F7106" s="3">
        <f t="shared" ca="1" si="111"/>
        <v>12.068949999999997</v>
      </c>
    </row>
    <row r="7107" spans="1:6">
      <c r="A7107" s="8">
        <v>33346</v>
      </c>
      <c r="B7107">
        <v>16.260000000000002</v>
      </c>
      <c r="C7107" s="3">
        <f ca="1">AVERAGE(B7107:OFFSET(B7107,$I$1-1,0))</f>
        <v>24.19165000000001</v>
      </c>
      <c r="D7107" s="93"/>
      <c r="E7107" s="8">
        <v>43172</v>
      </c>
      <c r="F7107" s="3">
        <f t="shared" ca="1" si="111"/>
        <v>12.10075</v>
      </c>
    </row>
    <row r="7108" spans="1:6">
      <c r="A7108" s="8">
        <v>33345</v>
      </c>
      <c r="B7108">
        <v>15.47</v>
      </c>
      <c r="C7108" s="3">
        <f ca="1">AVERAGE(B7108:OFFSET(B7108,$I$1-1,0))</f>
        <v>24.19165000000001</v>
      </c>
      <c r="D7108" s="93"/>
      <c r="E7108" s="8">
        <v>43173</v>
      </c>
      <c r="F7108" s="3">
        <f t="shared" ca="1" si="111"/>
        <v>12.13785</v>
      </c>
    </row>
    <row r="7109" spans="1:6">
      <c r="A7109" s="8">
        <v>33344</v>
      </c>
      <c r="B7109">
        <v>15.82</v>
      </c>
      <c r="C7109" s="3">
        <f ca="1">AVERAGE(B7109:OFFSET(B7109,$I$1-1,0))</f>
        <v>24.191800000000011</v>
      </c>
      <c r="D7109" s="93"/>
      <c r="E7109" s="8">
        <v>43174</v>
      </c>
      <c r="F7109" s="3">
        <f t="shared" ca="1" si="111"/>
        <v>12.168900000000001</v>
      </c>
    </row>
    <row r="7110" spans="1:6">
      <c r="A7110" s="8">
        <v>33343</v>
      </c>
      <c r="B7110">
        <v>16.5</v>
      </c>
      <c r="C7110" s="3">
        <f ca="1">AVERAGE(B7110:OFFSET(B7110,$I$1-1,0))</f>
        <v>24.193600000000014</v>
      </c>
      <c r="D7110" s="93"/>
      <c r="E7110" s="8">
        <v>43175</v>
      </c>
      <c r="F7110" s="3">
        <f t="shared" ca="1" si="111"/>
        <v>12.19585</v>
      </c>
    </row>
    <row r="7111" spans="1:6">
      <c r="A7111" s="8">
        <v>33340</v>
      </c>
      <c r="B7111">
        <v>18.45</v>
      </c>
      <c r="C7111" s="3">
        <f ca="1">AVERAGE(B7111:OFFSET(B7111,$I$1-1,0))</f>
        <v>24.191100000000016</v>
      </c>
      <c r="D7111" s="93"/>
      <c r="E7111" s="8">
        <v>43178</v>
      </c>
      <c r="F7111" s="3">
        <f t="shared" ca="1" si="111"/>
        <v>12.2415</v>
      </c>
    </row>
    <row r="7112" spans="1:6">
      <c r="A7112" s="8">
        <v>33339</v>
      </c>
      <c r="B7112">
        <v>17.239999999999998</v>
      </c>
      <c r="C7112" s="3">
        <f ca="1">AVERAGE(B7112:OFFSET(B7112,$I$1-1,0))</f>
        <v>24.180300000000017</v>
      </c>
      <c r="D7112" s="93"/>
      <c r="E7112" s="8">
        <v>43179</v>
      </c>
      <c r="F7112" s="3">
        <f t="shared" ca="1" si="111"/>
        <v>12.283750000000003</v>
      </c>
    </row>
    <row r="7113" spans="1:6">
      <c r="A7113" s="8">
        <v>33338</v>
      </c>
      <c r="B7113">
        <v>19.73</v>
      </c>
      <c r="C7113" s="3">
        <f ca="1">AVERAGE(B7113:OFFSET(B7113,$I$1-1,0))</f>
        <v>24.179400000000019</v>
      </c>
      <c r="D7113" s="93"/>
      <c r="E7113" s="8">
        <v>43180</v>
      </c>
      <c r="F7113" s="3">
        <f t="shared" ca="1" si="111"/>
        <v>12.322700000000005</v>
      </c>
    </row>
    <row r="7114" spans="1:6">
      <c r="A7114" s="8">
        <v>33337</v>
      </c>
      <c r="B7114">
        <v>20.12</v>
      </c>
      <c r="C7114" s="3">
        <f ca="1">AVERAGE(B7114:OFFSET(B7114,$I$1-1,0))</f>
        <v>24.177550000000011</v>
      </c>
      <c r="D7114" s="93"/>
      <c r="E7114" s="8">
        <v>43181</v>
      </c>
      <c r="F7114" s="3">
        <f t="shared" ca="1" si="111"/>
        <v>12.387150000000009</v>
      </c>
    </row>
    <row r="7115" spans="1:6">
      <c r="A7115" s="8">
        <v>33336</v>
      </c>
      <c r="B7115">
        <v>17.41</v>
      </c>
      <c r="C7115" s="3">
        <f ca="1">AVERAGE(B7115:OFFSET(B7115,$I$1-1,0))</f>
        <v>24.150550000000013</v>
      </c>
      <c r="D7115" s="93"/>
      <c r="E7115" s="8">
        <v>43182</v>
      </c>
      <c r="F7115" s="3">
        <f t="shared" ca="1" si="111"/>
        <v>12.459550000000005</v>
      </c>
    </row>
    <row r="7116" spans="1:6">
      <c r="A7116" s="8">
        <v>33333</v>
      </c>
      <c r="B7116">
        <v>17.63</v>
      </c>
      <c r="C7116" s="3">
        <f ca="1">AVERAGE(B7116:OFFSET(B7116,$I$1-1,0))</f>
        <v>24.139850000000013</v>
      </c>
      <c r="D7116" s="93"/>
      <c r="E7116" s="8">
        <v>43185</v>
      </c>
      <c r="F7116" s="3">
        <f t="shared" ca="1" si="111"/>
        <v>12.51390000000001</v>
      </c>
    </row>
    <row r="7117" spans="1:6">
      <c r="A7117" s="8">
        <v>33332</v>
      </c>
      <c r="B7117">
        <v>18.010000000000002</v>
      </c>
      <c r="C7117" s="3">
        <f ca="1">AVERAGE(B7117:OFFSET(B7117,$I$1-1,0))</f>
        <v>24.127850000000009</v>
      </c>
      <c r="D7117" s="93"/>
      <c r="E7117" s="8">
        <v>43186</v>
      </c>
      <c r="F7117" s="3">
        <f t="shared" ca="1" si="111"/>
        <v>12.572900000000013</v>
      </c>
    </row>
    <row r="7118" spans="1:6">
      <c r="A7118" s="8">
        <v>33331</v>
      </c>
      <c r="B7118">
        <v>17.61</v>
      </c>
      <c r="C7118" s="3">
        <f ca="1">AVERAGE(B7118:OFFSET(B7118,$I$1-1,0))</f>
        <v>24.126350000000006</v>
      </c>
      <c r="D7118" s="93"/>
      <c r="E7118" s="8">
        <v>43187</v>
      </c>
      <c r="F7118" s="3">
        <f t="shared" ca="1" si="111"/>
        <v>12.629950000000013</v>
      </c>
    </row>
    <row r="7119" spans="1:6">
      <c r="A7119" s="8">
        <v>33330</v>
      </c>
      <c r="B7119">
        <v>17.399999999999999</v>
      </c>
      <c r="C7119" s="3">
        <f ca="1">AVERAGE(B7119:OFFSET(B7119,$I$1-1,0))</f>
        <v>24.117800000000003</v>
      </c>
      <c r="D7119" s="93"/>
      <c r="E7119" s="8">
        <v>43188</v>
      </c>
      <c r="F7119" s="3">
        <f t="shared" ca="1" si="111"/>
        <v>12.67770000000001</v>
      </c>
    </row>
    <row r="7120" spans="1:6">
      <c r="A7120" s="8">
        <v>33329</v>
      </c>
      <c r="B7120">
        <v>17.420000000000002</v>
      </c>
      <c r="C7120" s="3">
        <f ca="1">AVERAGE(B7120:OFFSET(B7120,$I$1-1,0))</f>
        <v>24.117800000000003</v>
      </c>
      <c r="D7120" s="93"/>
      <c r="E7120" s="8">
        <v>43192</v>
      </c>
      <c r="F7120" s="3">
        <f t="shared" ca="1" si="111"/>
        <v>12.742600000000014</v>
      </c>
    </row>
    <row r="7121" spans="1:6">
      <c r="A7121" s="8">
        <v>33325</v>
      </c>
      <c r="B7121">
        <v>16.88</v>
      </c>
      <c r="C7121" s="3">
        <f ca="1">AVERAGE(B7121:OFFSET(B7121,$I$1-1,0))</f>
        <v>24.117599999999996</v>
      </c>
      <c r="D7121" s="93"/>
      <c r="E7121" s="8">
        <v>43193</v>
      </c>
      <c r="F7121" s="3">
        <f t="shared" ca="1" si="111"/>
        <v>12.793600000000016</v>
      </c>
    </row>
    <row r="7122" spans="1:6">
      <c r="A7122" s="8">
        <v>33324</v>
      </c>
      <c r="B7122">
        <v>16.55</v>
      </c>
      <c r="C7122" s="3">
        <f ca="1">AVERAGE(B7122:OFFSET(B7122,$I$1-1,0))</f>
        <v>24.116200000000003</v>
      </c>
      <c r="D7122" s="93"/>
      <c r="E7122" s="8">
        <v>43194</v>
      </c>
      <c r="F7122" s="3">
        <f t="shared" ca="1" si="111"/>
        <v>12.842000000000015</v>
      </c>
    </row>
    <row r="7123" spans="1:6">
      <c r="A7123" s="8">
        <v>33323</v>
      </c>
      <c r="B7123">
        <v>16.309999999999999</v>
      </c>
      <c r="C7123" s="3">
        <f ca="1">AVERAGE(B7123:OFFSET(B7123,$I$1-1,0))</f>
        <v>24.115150000000003</v>
      </c>
      <c r="D7123" s="93"/>
      <c r="E7123" s="8">
        <v>43195</v>
      </c>
      <c r="F7123" s="3">
        <f t="shared" ca="1" si="111"/>
        <v>12.884850000000014</v>
      </c>
    </row>
    <row r="7124" spans="1:6">
      <c r="A7124" s="8">
        <v>33322</v>
      </c>
      <c r="B7124">
        <v>16.760000000000002</v>
      </c>
      <c r="C7124" s="3">
        <f ca="1">AVERAGE(B7124:OFFSET(B7124,$I$1-1,0))</f>
        <v>24.121500000000005</v>
      </c>
      <c r="D7124" s="93"/>
      <c r="E7124" s="8">
        <v>43196</v>
      </c>
      <c r="F7124" s="3">
        <f t="shared" ca="1" si="111"/>
        <v>12.938000000000015</v>
      </c>
    </row>
    <row r="7125" spans="1:6">
      <c r="A7125" s="8">
        <v>33319</v>
      </c>
      <c r="B7125">
        <v>16.489999999999998</v>
      </c>
      <c r="C7125" s="3">
        <f ca="1">AVERAGE(B7125:OFFSET(B7125,$I$1-1,0))</f>
        <v>24.122100000000003</v>
      </c>
      <c r="D7125" s="93"/>
      <c r="E7125" s="8">
        <v>43199</v>
      </c>
      <c r="F7125" s="3">
        <f t="shared" ca="1" si="111"/>
        <v>12.993100000000013</v>
      </c>
    </row>
    <row r="7126" spans="1:6">
      <c r="A7126" s="8">
        <v>33318</v>
      </c>
      <c r="B7126">
        <v>16.86</v>
      </c>
      <c r="C7126" s="3">
        <f ca="1">AVERAGE(B7126:OFFSET(B7126,$I$1-1,0))</f>
        <v>24.126750000000005</v>
      </c>
      <c r="D7126" s="93"/>
      <c r="E7126" s="8">
        <v>43200</v>
      </c>
      <c r="F7126" s="3">
        <f t="shared" ca="1" si="111"/>
        <v>13.043050000000015</v>
      </c>
    </row>
    <row r="7127" spans="1:6">
      <c r="A7127" s="8">
        <v>33317</v>
      </c>
      <c r="B7127">
        <v>16.04</v>
      </c>
      <c r="C7127" s="3">
        <f ca="1">AVERAGE(B7127:OFFSET(B7127,$I$1-1,0))</f>
        <v>24.137300000000003</v>
      </c>
      <c r="D7127" s="93"/>
      <c r="E7127" s="8">
        <v>43201</v>
      </c>
      <c r="F7127" s="3">
        <f t="shared" ca="1" si="111"/>
        <v>13.094150000000013</v>
      </c>
    </row>
    <row r="7128" spans="1:6">
      <c r="A7128" s="8">
        <v>33316</v>
      </c>
      <c r="B7128">
        <v>16.11</v>
      </c>
      <c r="C7128" s="3">
        <f ca="1">AVERAGE(B7128:OFFSET(B7128,$I$1-1,0))</f>
        <v>24.149050000000003</v>
      </c>
      <c r="D7128" s="93"/>
      <c r="E7128" s="8">
        <v>43202</v>
      </c>
      <c r="F7128" s="3">
        <f t="shared" ca="1" si="111"/>
        <v>13.137100000000014</v>
      </c>
    </row>
    <row r="7129" spans="1:6">
      <c r="A7129" s="8">
        <v>33315</v>
      </c>
      <c r="B7129">
        <v>15.79</v>
      </c>
      <c r="C7129" s="3">
        <f ca="1">AVERAGE(B7129:OFFSET(B7129,$I$1-1,0))</f>
        <v>24.153950000000005</v>
      </c>
      <c r="D7129" s="93"/>
      <c r="E7129" s="8">
        <v>43203</v>
      </c>
      <c r="F7129" s="3">
        <f t="shared" ca="1" si="111"/>
        <v>13.168850000000015</v>
      </c>
    </row>
    <row r="7130" spans="1:6">
      <c r="A7130" s="8">
        <v>33312</v>
      </c>
      <c r="B7130">
        <v>14.9</v>
      </c>
      <c r="C7130" s="3">
        <f ca="1">AVERAGE(B7130:OFFSET(B7130,$I$1-1,0))</f>
        <v>24.161850000000005</v>
      </c>
      <c r="D7130" s="93"/>
      <c r="E7130" s="8">
        <v>43206</v>
      </c>
      <c r="F7130" s="3">
        <f t="shared" ca="1" si="111"/>
        <v>13.201500000000015</v>
      </c>
    </row>
    <row r="7131" spans="1:6">
      <c r="A7131" s="8">
        <v>33311</v>
      </c>
      <c r="B7131">
        <v>14.94</v>
      </c>
      <c r="C7131" s="3">
        <f ca="1">AVERAGE(B7131:OFFSET(B7131,$I$1-1,0))</f>
        <v>24.174550000000004</v>
      </c>
      <c r="D7131" s="93"/>
      <c r="E7131" s="8">
        <v>43207</v>
      </c>
      <c r="F7131" s="3">
        <f t="shared" ca="1" si="111"/>
        <v>13.220550000000012</v>
      </c>
    </row>
    <row r="7132" spans="1:6">
      <c r="A7132" s="8">
        <v>33310</v>
      </c>
      <c r="B7132">
        <v>16.09</v>
      </c>
      <c r="C7132" s="3">
        <f ca="1">AVERAGE(B7132:OFFSET(B7132,$I$1-1,0))</f>
        <v>24.1936</v>
      </c>
      <c r="D7132" s="93"/>
      <c r="E7132" s="8">
        <v>43208</v>
      </c>
      <c r="F7132" s="3">
        <f t="shared" ca="1" si="111"/>
        <v>13.242650000000012</v>
      </c>
    </row>
    <row r="7133" spans="1:6">
      <c r="A7133" s="8">
        <v>33309</v>
      </c>
      <c r="B7133">
        <v>18.82</v>
      </c>
      <c r="C7133" s="3">
        <f ca="1">AVERAGE(B7133:OFFSET(B7133,$I$1-1,0))</f>
        <v>24.199749999999998</v>
      </c>
      <c r="D7133" s="93"/>
      <c r="E7133" s="8">
        <v>43209</v>
      </c>
      <c r="F7133" s="3">
        <f t="shared" ca="1" si="111"/>
        <v>13.266350000000013</v>
      </c>
    </row>
    <row r="7134" spans="1:6">
      <c r="A7134" s="8">
        <v>33308</v>
      </c>
      <c r="B7134">
        <v>20.88</v>
      </c>
      <c r="C7134" s="3">
        <f ca="1">AVERAGE(B7134:OFFSET(B7134,$I$1-1,0))</f>
        <v>24.19415</v>
      </c>
      <c r="D7134" s="93"/>
      <c r="E7134" s="8">
        <v>43210</v>
      </c>
      <c r="F7134" s="3">
        <f t="shared" ca="1" si="111"/>
        <v>13.295400000000013</v>
      </c>
    </row>
    <row r="7135" spans="1:6">
      <c r="A7135" s="8">
        <v>33305</v>
      </c>
      <c r="B7135">
        <v>20.81</v>
      </c>
      <c r="C7135" s="3">
        <f ca="1">AVERAGE(B7135:OFFSET(B7135,$I$1-1,0))</f>
        <v>24.175650000000001</v>
      </c>
      <c r="D7135" s="93"/>
      <c r="E7135" s="8">
        <v>43213</v>
      </c>
      <c r="F7135" s="3">
        <f t="shared" ca="1" si="111"/>
        <v>13.314400000000013</v>
      </c>
    </row>
    <row r="7136" spans="1:6">
      <c r="A7136" s="8">
        <v>33304</v>
      </c>
      <c r="B7136">
        <v>21.05</v>
      </c>
      <c r="C7136" s="3">
        <f ca="1">AVERAGE(B7136:OFFSET(B7136,$I$1-1,0))</f>
        <v>24.160799999999998</v>
      </c>
      <c r="D7136" s="93"/>
      <c r="E7136" s="8">
        <v>43214</v>
      </c>
      <c r="F7136" s="3">
        <f t="shared" ca="1" si="111"/>
        <v>13.348550000000014</v>
      </c>
    </row>
    <row r="7137" spans="1:6">
      <c r="A7137" s="8">
        <v>33303</v>
      </c>
      <c r="B7137">
        <v>20.55</v>
      </c>
      <c r="C7137" s="3">
        <f ca="1">AVERAGE(B7137:OFFSET(B7137,$I$1-1,0))</f>
        <v>24.139150000000001</v>
      </c>
      <c r="D7137" s="93"/>
      <c r="E7137" s="8">
        <v>43215</v>
      </c>
      <c r="F7137" s="3">
        <f t="shared" ca="1" si="111"/>
        <v>13.382200000000017</v>
      </c>
    </row>
    <row r="7138" spans="1:6">
      <c r="A7138" s="8">
        <v>33302</v>
      </c>
      <c r="B7138">
        <v>20.45</v>
      </c>
      <c r="C7138" s="3">
        <f ca="1">AVERAGE(B7138:OFFSET(B7138,$I$1-1,0))</f>
        <v>24.122399999999999</v>
      </c>
      <c r="D7138" s="93"/>
      <c r="E7138" s="8">
        <v>43216</v>
      </c>
      <c r="F7138" s="3">
        <f t="shared" ca="1" si="111"/>
        <v>13.408950000000015</v>
      </c>
    </row>
    <row r="7139" spans="1:6">
      <c r="A7139" s="8">
        <v>33301</v>
      </c>
      <c r="B7139">
        <v>20.86</v>
      </c>
      <c r="C7139" s="3">
        <f ca="1">AVERAGE(B7139:OFFSET(B7139,$I$1-1,0))</f>
        <v>24.1065</v>
      </c>
      <c r="D7139" s="93"/>
      <c r="E7139" s="8">
        <v>43217</v>
      </c>
      <c r="F7139" s="3">
        <f t="shared" ref="F7139:F7202" ca="1" si="112">VLOOKUP(E7139,$A$6:$C$7404,3,FALSE)</f>
        <v>13.434500000000016</v>
      </c>
    </row>
    <row r="7140" spans="1:6">
      <c r="A7140" s="8">
        <v>33297</v>
      </c>
      <c r="B7140">
        <v>21.23</v>
      </c>
      <c r="C7140" s="3">
        <f ca="1">AVERAGE(B7140:OFFSET(B7140,$I$1-1,0))</f>
        <v>24.090750000000003</v>
      </c>
      <c r="D7140" s="93"/>
      <c r="E7140" s="8">
        <v>43220</v>
      </c>
      <c r="F7140" s="3">
        <f t="shared" ca="1" si="112"/>
        <v>13.464650000000015</v>
      </c>
    </row>
    <row r="7141" spans="1:6">
      <c r="A7141" s="8">
        <v>33296</v>
      </c>
      <c r="B7141">
        <v>21.26</v>
      </c>
      <c r="C7141" s="3">
        <f ca="1">AVERAGE(B7141:OFFSET(B7141,$I$1-1,0))</f>
        <v>24.082050000000002</v>
      </c>
      <c r="D7141" s="93"/>
      <c r="E7141" s="8">
        <v>43221</v>
      </c>
      <c r="F7141" s="3">
        <f t="shared" ca="1" si="112"/>
        <v>13.494550000000014</v>
      </c>
    </row>
    <row r="7142" spans="1:6">
      <c r="A7142" s="8">
        <v>33295</v>
      </c>
      <c r="B7142">
        <v>20.38</v>
      </c>
      <c r="C7142" s="3">
        <f ca="1">AVERAGE(B7142:OFFSET(B7142,$I$1-1,0))</f>
        <v>24.076450000000005</v>
      </c>
      <c r="D7142" s="93"/>
      <c r="E7142" s="8">
        <v>43222</v>
      </c>
      <c r="F7142" s="3">
        <f t="shared" ca="1" si="112"/>
        <v>13.525300000000014</v>
      </c>
    </row>
    <row r="7143" spans="1:6">
      <c r="A7143" s="8">
        <v>33294</v>
      </c>
      <c r="B7143">
        <v>22.86</v>
      </c>
      <c r="C7143" s="3">
        <f ca="1">AVERAGE(B7143:OFFSET(B7143,$I$1-1,0))</f>
        <v>24.073600000000003</v>
      </c>
      <c r="D7143" s="93"/>
      <c r="E7143" s="8">
        <v>43223</v>
      </c>
      <c r="F7143" s="3">
        <f t="shared" ca="1" si="112"/>
        <v>13.555350000000011</v>
      </c>
    </row>
    <row r="7144" spans="1:6">
      <c r="A7144" s="8">
        <v>33291</v>
      </c>
      <c r="B7144">
        <v>21.01</v>
      </c>
      <c r="C7144" s="3">
        <f ca="1">AVERAGE(B7144:OFFSET(B7144,$I$1-1,0))</f>
        <v>24.052250000000001</v>
      </c>
      <c r="D7144" s="93"/>
      <c r="E7144" s="8">
        <v>43224</v>
      </c>
      <c r="F7144" s="3">
        <f t="shared" ca="1" si="112"/>
        <v>13.580250000000014</v>
      </c>
    </row>
    <row r="7145" spans="1:6">
      <c r="A7145" s="8">
        <v>33290</v>
      </c>
      <c r="B7145">
        <v>20.78</v>
      </c>
      <c r="C7145" s="3">
        <f ca="1">AVERAGE(B7145:OFFSET(B7145,$I$1-1,0))</f>
        <v>24.040400000000005</v>
      </c>
      <c r="D7145" s="93"/>
      <c r="E7145" s="8">
        <v>43227</v>
      </c>
      <c r="F7145" s="3">
        <f t="shared" ca="1" si="112"/>
        <v>13.606100000000016</v>
      </c>
    </row>
    <row r="7146" spans="1:6">
      <c r="A7146" s="8">
        <v>33289</v>
      </c>
      <c r="B7146">
        <v>22.26</v>
      </c>
      <c r="C7146" s="3">
        <f ca="1">AVERAGE(B7146:OFFSET(B7146,$I$1-1,0))</f>
        <v>24.028949999999998</v>
      </c>
      <c r="D7146" s="93"/>
      <c r="E7146" s="8">
        <v>43228</v>
      </c>
      <c r="F7146" s="3">
        <f t="shared" ca="1" si="112"/>
        <v>13.632850000000014</v>
      </c>
    </row>
    <row r="7147" spans="1:6">
      <c r="A7147" s="8">
        <v>33288</v>
      </c>
      <c r="B7147">
        <v>19.84</v>
      </c>
      <c r="C7147" s="3">
        <f ca="1">AVERAGE(B7147:OFFSET(B7147,$I$1-1,0))</f>
        <v>24.005899999999997</v>
      </c>
      <c r="D7147" s="93"/>
      <c r="E7147" s="8">
        <v>43229</v>
      </c>
      <c r="F7147" s="3">
        <f t="shared" ca="1" si="112"/>
        <v>13.652800000000015</v>
      </c>
    </row>
    <row r="7148" spans="1:6">
      <c r="A7148" s="8">
        <v>33284</v>
      </c>
      <c r="B7148">
        <v>19.57</v>
      </c>
      <c r="C7148" s="3">
        <f ca="1">AVERAGE(B7148:OFFSET(B7148,$I$1-1,0))</f>
        <v>23.993099999999995</v>
      </c>
      <c r="D7148" s="93"/>
      <c r="E7148" s="8">
        <v>43230</v>
      </c>
      <c r="F7148" s="3">
        <f t="shared" ca="1" si="112"/>
        <v>13.671800000000017</v>
      </c>
    </row>
    <row r="7149" spans="1:6">
      <c r="A7149" s="8">
        <v>33283</v>
      </c>
      <c r="B7149">
        <v>21.48</v>
      </c>
      <c r="C7149" s="3">
        <f ca="1">AVERAGE(B7149:OFFSET(B7149,$I$1-1,0))</f>
        <v>23.984300000000005</v>
      </c>
      <c r="D7149" s="93"/>
      <c r="E7149" s="8">
        <v>43231</v>
      </c>
      <c r="F7149" s="3">
        <f t="shared" ca="1" si="112"/>
        <v>13.687050000000015</v>
      </c>
    </row>
    <row r="7150" spans="1:6">
      <c r="A7150" s="8">
        <v>33282</v>
      </c>
      <c r="B7150">
        <v>20.86</v>
      </c>
      <c r="C7150" s="3">
        <f ca="1">AVERAGE(B7150:OFFSET(B7150,$I$1-1,0))</f>
        <v>23.973499999999994</v>
      </c>
      <c r="D7150" s="93"/>
      <c r="E7150" s="8">
        <v>43234</v>
      </c>
      <c r="F7150" s="3">
        <f t="shared" ca="1" si="112"/>
        <v>13.701150000000016</v>
      </c>
    </row>
    <row r="7151" spans="1:6">
      <c r="A7151" s="8">
        <v>33281</v>
      </c>
      <c r="B7151">
        <v>22.26</v>
      </c>
      <c r="C7151" s="3">
        <f ca="1">AVERAGE(B7151:OFFSET(B7151,$I$1-1,0))</f>
        <v>23.961349999999996</v>
      </c>
      <c r="D7151" s="93"/>
      <c r="E7151" s="8">
        <v>43235</v>
      </c>
      <c r="F7151" s="3">
        <f t="shared" ca="1" si="112"/>
        <v>13.722850000000017</v>
      </c>
    </row>
    <row r="7152" spans="1:6">
      <c r="A7152" s="8">
        <v>33280</v>
      </c>
      <c r="B7152">
        <v>22.56</v>
      </c>
      <c r="C7152" s="3">
        <f ca="1">AVERAGE(B7152:OFFSET(B7152,$I$1-1,0))</f>
        <v>23.947649999999999</v>
      </c>
      <c r="D7152" s="93"/>
      <c r="E7152" s="8">
        <v>43236</v>
      </c>
      <c r="F7152" s="3">
        <f t="shared" ca="1" si="112"/>
        <v>13.738650000000016</v>
      </c>
    </row>
    <row r="7153" spans="1:6">
      <c r="A7153" s="8">
        <v>33277</v>
      </c>
      <c r="B7153">
        <v>23.38</v>
      </c>
      <c r="C7153" s="3">
        <f ca="1">AVERAGE(B7153:OFFSET(B7153,$I$1-1,0))</f>
        <v>23.945799999999995</v>
      </c>
      <c r="D7153" s="93"/>
      <c r="E7153" s="8">
        <v>43237</v>
      </c>
      <c r="F7153" s="3">
        <f t="shared" ca="1" si="112"/>
        <v>13.755350000000014</v>
      </c>
    </row>
    <row r="7154" spans="1:6">
      <c r="A7154" s="8">
        <v>33276</v>
      </c>
      <c r="B7154">
        <v>23.6</v>
      </c>
      <c r="C7154" s="3">
        <f ca="1">AVERAGE(B7154:OFFSET(B7154,$I$1-1,0))</f>
        <v>23.930149999999994</v>
      </c>
      <c r="D7154" s="93"/>
      <c r="E7154" s="8">
        <v>43238</v>
      </c>
      <c r="F7154" s="3">
        <f t="shared" ca="1" si="112"/>
        <v>13.771050000000011</v>
      </c>
    </row>
    <row r="7155" spans="1:6">
      <c r="A7155" s="8">
        <v>33275</v>
      </c>
      <c r="B7155">
        <v>22.68</v>
      </c>
      <c r="C7155" s="3">
        <f ca="1">AVERAGE(B7155:OFFSET(B7155,$I$1-1,0))</f>
        <v>23.916449999999994</v>
      </c>
      <c r="D7155" s="93"/>
      <c r="E7155" s="8">
        <v>43241</v>
      </c>
      <c r="F7155" s="3">
        <f t="shared" ca="1" si="112"/>
        <v>13.784250000000009</v>
      </c>
    </row>
    <row r="7156" spans="1:6">
      <c r="A7156" s="8">
        <v>33274</v>
      </c>
      <c r="B7156">
        <v>21.46</v>
      </c>
      <c r="C7156" s="3">
        <f ca="1">AVERAGE(B7156:OFFSET(B7156,$I$1-1,0))</f>
        <v>23.911549999999991</v>
      </c>
      <c r="D7156" s="93"/>
      <c r="E7156" s="8">
        <v>43242</v>
      </c>
      <c r="F7156" s="3">
        <f t="shared" ca="1" si="112"/>
        <v>13.800200000000009</v>
      </c>
    </row>
    <row r="7157" spans="1:6">
      <c r="A7157" s="8">
        <v>33273</v>
      </c>
      <c r="B7157">
        <v>21.86</v>
      </c>
      <c r="C7157" s="3">
        <f ca="1">AVERAGE(B7157:OFFSET(B7157,$I$1-1,0))</f>
        <v>23.925049999999995</v>
      </c>
      <c r="D7157" s="93"/>
      <c r="E7157" s="8">
        <v>43243</v>
      </c>
      <c r="F7157" s="3">
        <f t="shared" ca="1" si="112"/>
        <v>13.81345000000001</v>
      </c>
    </row>
    <row r="7158" spans="1:6">
      <c r="A7158" s="8">
        <v>33270</v>
      </c>
      <c r="B7158">
        <v>21.04</v>
      </c>
      <c r="C7158" s="3">
        <f ca="1">AVERAGE(B7158:OFFSET(B7158,$I$1-1,0))</f>
        <v>23.932399999999998</v>
      </c>
      <c r="D7158" s="93"/>
      <c r="E7158" s="8">
        <v>43244</v>
      </c>
      <c r="F7158" s="3">
        <f t="shared" ca="1" si="112"/>
        <v>13.821300000000008</v>
      </c>
    </row>
    <row r="7159" spans="1:6">
      <c r="A7159" s="8">
        <v>33269</v>
      </c>
      <c r="B7159">
        <v>20.91</v>
      </c>
      <c r="C7159" s="3">
        <f ca="1">AVERAGE(B7159:OFFSET(B7159,$I$1-1,0))</f>
        <v>23.939499999999995</v>
      </c>
      <c r="D7159" s="93"/>
      <c r="E7159" s="8">
        <v>43245</v>
      </c>
      <c r="F7159" s="3">
        <f t="shared" ca="1" si="112"/>
        <v>13.831850000000006</v>
      </c>
    </row>
    <row r="7160" spans="1:6">
      <c r="A7160" s="8">
        <v>33268</v>
      </c>
      <c r="B7160">
        <v>21.37</v>
      </c>
      <c r="C7160" s="3">
        <f ca="1">AVERAGE(B7160:OFFSET(B7160,$I$1-1,0))</f>
        <v>23.9483</v>
      </c>
      <c r="D7160" s="93"/>
      <c r="E7160" s="8">
        <v>43249</v>
      </c>
      <c r="F7160" s="3">
        <f t="shared" ca="1" si="112"/>
        <v>13.836750000000009</v>
      </c>
    </row>
    <row r="7161" spans="1:6">
      <c r="A7161" s="8">
        <v>33267</v>
      </c>
      <c r="B7161">
        <v>23.17</v>
      </c>
      <c r="C7161" s="3">
        <f ca="1">AVERAGE(B7161:OFFSET(B7161,$I$1-1,0))</f>
        <v>23.943349999999995</v>
      </c>
      <c r="D7161" s="93"/>
      <c r="E7161" s="8">
        <v>43250</v>
      </c>
      <c r="F7161" s="3">
        <f t="shared" ca="1" si="112"/>
        <v>13.833900000000007</v>
      </c>
    </row>
    <row r="7162" spans="1:6">
      <c r="A7162" s="8">
        <v>33266</v>
      </c>
      <c r="B7162">
        <v>23.05</v>
      </c>
      <c r="C7162" s="3">
        <f ca="1">AVERAGE(B7162:OFFSET(B7162,$I$1-1,0))</f>
        <v>23.931249999999995</v>
      </c>
      <c r="D7162" s="93"/>
      <c r="E7162" s="8">
        <v>43251</v>
      </c>
      <c r="F7162" s="3">
        <f t="shared" ca="1" si="112"/>
        <v>13.849400000000008</v>
      </c>
    </row>
    <row r="7163" spans="1:6">
      <c r="A7163" s="8">
        <v>33263</v>
      </c>
      <c r="B7163">
        <v>22.2</v>
      </c>
      <c r="C7163" s="3">
        <f ca="1">AVERAGE(B7163:OFFSET(B7163,$I$1-1,0))</f>
        <v>23.914999999999996</v>
      </c>
      <c r="D7163" s="93"/>
      <c r="E7163" s="8">
        <v>43252</v>
      </c>
      <c r="F7163" s="3">
        <f t="shared" ca="1" si="112"/>
        <v>13.856500000000008</v>
      </c>
    </row>
    <row r="7164" spans="1:6">
      <c r="A7164" s="8">
        <v>33262</v>
      </c>
      <c r="B7164">
        <v>22.86</v>
      </c>
      <c r="C7164" s="3">
        <f ca="1">AVERAGE(B7164:OFFSET(B7164,$I$1-1,0))</f>
        <v>23.892649999999989</v>
      </c>
      <c r="D7164" s="93"/>
      <c r="E7164" s="8">
        <v>43255</v>
      </c>
      <c r="F7164" s="3">
        <f t="shared" ca="1" si="112"/>
        <v>13.861500000000008</v>
      </c>
    </row>
    <row r="7165" spans="1:6">
      <c r="A7165" s="8">
        <v>33261</v>
      </c>
      <c r="B7165">
        <v>23.92</v>
      </c>
      <c r="C7165" s="3">
        <f ca="1">AVERAGE(B7165:OFFSET(B7165,$I$1-1,0))</f>
        <v>23.88679999999999</v>
      </c>
      <c r="D7165" s="93"/>
      <c r="E7165" s="8">
        <v>43256</v>
      </c>
      <c r="F7165" s="3">
        <f t="shared" ca="1" si="112"/>
        <v>13.845750000000008</v>
      </c>
    </row>
    <row r="7166" spans="1:6">
      <c r="A7166" s="8">
        <v>33260</v>
      </c>
      <c r="B7166">
        <v>24.9</v>
      </c>
      <c r="C7166" s="3">
        <f ca="1">AVERAGE(B7166:OFFSET(B7166,$I$1-1,0))</f>
        <v>23.878699999999995</v>
      </c>
      <c r="D7166" s="93"/>
      <c r="E7166" s="8">
        <v>43257</v>
      </c>
      <c r="F7166" s="3">
        <f t="shared" ca="1" si="112"/>
        <v>13.832650000000008</v>
      </c>
    </row>
    <row r="7167" spans="1:6">
      <c r="A7167" s="8">
        <v>33259</v>
      </c>
      <c r="B7167">
        <v>24.33</v>
      </c>
      <c r="C7167" s="3">
        <f ca="1">AVERAGE(B7167:OFFSET(B7167,$I$1-1,0))</f>
        <v>23.862999999999992</v>
      </c>
      <c r="D7167" s="93"/>
      <c r="E7167" s="8">
        <v>43258</v>
      </c>
      <c r="F7167" s="3">
        <f t="shared" ca="1" si="112"/>
        <v>13.827350000000008</v>
      </c>
    </row>
    <row r="7168" spans="1:6">
      <c r="A7168" s="8">
        <v>33256</v>
      </c>
      <c r="B7168">
        <v>25.39</v>
      </c>
      <c r="C7168" s="3">
        <f ca="1">AVERAGE(B7168:OFFSET(B7168,$I$1-1,0))</f>
        <v>23.847399999999997</v>
      </c>
      <c r="D7168" s="93"/>
      <c r="E7168" s="8">
        <v>43259</v>
      </c>
      <c r="F7168" s="3">
        <f t="shared" ca="1" si="112"/>
        <v>13.831500000000007</v>
      </c>
    </row>
    <row r="7169" spans="1:6">
      <c r="A7169" s="8">
        <v>33255</v>
      </c>
      <c r="B7169">
        <v>27.45</v>
      </c>
      <c r="C7169" s="3">
        <f ca="1">AVERAGE(B7169:OFFSET(B7169,$I$1-1,0))</f>
        <v>23.83059999999999</v>
      </c>
      <c r="D7169" s="93"/>
      <c r="E7169" s="8">
        <v>43262</v>
      </c>
      <c r="F7169" s="3">
        <f t="shared" ca="1" si="112"/>
        <v>13.832000000000008</v>
      </c>
    </row>
    <row r="7170" spans="1:6">
      <c r="A7170" s="8">
        <v>33254</v>
      </c>
      <c r="B7170">
        <v>33.200000000000003</v>
      </c>
      <c r="C7170" s="3">
        <f ca="1">AVERAGE(B7170:OFFSET(B7170,$I$1-1,0))</f>
        <v>23.795549999999988</v>
      </c>
      <c r="D7170" s="93"/>
      <c r="E7170" s="8">
        <v>43263</v>
      </c>
      <c r="F7170" s="3">
        <f t="shared" ca="1" si="112"/>
        <v>13.832550000000008</v>
      </c>
    </row>
    <row r="7171" spans="1:6">
      <c r="A7171" s="8">
        <v>33253</v>
      </c>
      <c r="B7171">
        <v>36.159999999999997</v>
      </c>
      <c r="C7171" s="3">
        <f ca="1">AVERAGE(B7171:OFFSET(B7171,$I$1-1,0))</f>
        <v>23.743749999999988</v>
      </c>
      <c r="D7171" s="93"/>
      <c r="E7171" s="8">
        <v>43264</v>
      </c>
      <c r="F7171" s="3">
        <f t="shared" ca="1" si="112"/>
        <v>13.840850000000005</v>
      </c>
    </row>
    <row r="7172" spans="1:6">
      <c r="A7172" s="8">
        <v>33252</v>
      </c>
      <c r="B7172">
        <v>36.200000000000003</v>
      </c>
      <c r="C7172" s="3">
        <f ca="1">AVERAGE(B7172:OFFSET(B7172,$I$1-1,0))</f>
        <v>23.661599999999986</v>
      </c>
      <c r="D7172" s="93"/>
      <c r="E7172" s="8">
        <v>43265</v>
      </c>
      <c r="F7172" s="3">
        <f t="shared" ca="1" si="112"/>
        <v>13.844850000000003</v>
      </c>
    </row>
    <row r="7173" spans="1:6">
      <c r="A7173" s="8">
        <v>33249</v>
      </c>
      <c r="B7173">
        <v>32.630000000000003</v>
      </c>
      <c r="C7173" s="3">
        <f ca="1">AVERAGE(B7173:OFFSET(B7173,$I$1-1,0))</f>
        <v>23.572899999999983</v>
      </c>
      <c r="D7173" s="93"/>
      <c r="E7173" s="8">
        <v>43266</v>
      </c>
      <c r="F7173" s="3">
        <f t="shared" ca="1" si="112"/>
        <v>13.846250000000005</v>
      </c>
    </row>
    <row r="7174" spans="1:6">
      <c r="A7174" s="8">
        <v>33248</v>
      </c>
      <c r="B7174">
        <v>31.33</v>
      </c>
      <c r="C7174" s="3">
        <f ca="1">AVERAGE(B7174:OFFSET(B7174,$I$1-1,0))</f>
        <v>23.508599999999984</v>
      </c>
      <c r="D7174" s="93"/>
      <c r="E7174" s="8">
        <v>43269</v>
      </c>
      <c r="F7174" s="3">
        <f t="shared" ca="1" si="112"/>
        <v>13.851700000000005</v>
      </c>
    </row>
    <row r="7175" spans="1:6">
      <c r="A7175" s="8">
        <v>33247</v>
      </c>
      <c r="B7175">
        <v>33.299999999999997</v>
      </c>
      <c r="C7175" s="3">
        <f ca="1">AVERAGE(B7175:OFFSET(B7175,$I$1-1,0))</f>
        <v>23.456999999999983</v>
      </c>
      <c r="D7175" s="93"/>
      <c r="E7175" s="8">
        <v>43270</v>
      </c>
      <c r="F7175" s="3">
        <f t="shared" ca="1" si="112"/>
        <v>13.865500000000004</v>
      </c>
    </row>
    <row r="7176" spans="1:6">
      <c r="A7176" s="8">
        <v>33246</v>
      </c>
      <c r="B7176">
        <v>30.38</v>
      </c>
      <c r="C7176" s="3">
        <f ca="1">AVERAGE(B7176:OFFSET(B7176,$I$1-1,0))</f>
        <v>23.388449999999988</v>
      </c>
      <c r="D7176" s="93"/>
      <c r="E7176" s="8">
        <v>43271</v>
      </c>
      <c r="F7176" s="3">
        <f t="shared" ca="1" si="112"/>
        <v>13.878800000000004</v>
      </c>
    </row>
    <row r="7177" spans="1:6">
      <c r="A7177" s="8">
        <v>33245</v>
      </c>
      <c r="B7177">
        <v>28.95</v>
      </c>
      <c r="C7177" s="3">
        <f ca="1">AVERAGE(B7177:OFFSET(B7177,$I$1-1,0))</f>
        <v>23.33884999999999</v>
      </c>
      <c r="D7177" s="93"/>
      <c r="E7177" s="8">
        <v>43272</v>
      </c>
      <c r="F7177" s="3">
        <f t="shared" ca="1" si="112"/>
        <v>13.890850000000002</v>
      </c>
    </row>
    <row r="7178" spans="1:6">
      <c r="A7178" s="8">
        <v>33242</v>
      </c>
      <c r="B7178">
        <v>27.19</v>
      </c>
      <c r="C7178" s="3">
        <f ca="1">AVERAGE(B7178:OFFSET(B7178,$I$1-1,0))</f>
        <v>23.307799999999983</v>
      </c>
      <c r="D7178" s="93"/>
      <c r="E7178" s="8">
        <v>43273</v>
      </c>
      <c r="F7178" s="3">
        <f t="shared" ca="1" si="112"/>
        <v>13.90155</v>
      </c>
    </row>
    <row r="7179" spans="1:6">
      <c r="A7179" s="8">
        <v>33241</v>
      </c>
      <c r="B7179">
        <v>27.93</v>
      </c>
      <c r="C7179" s="3">
        <f ca="1">AVERAGE(B7179:OFFSET(B7179,$I$1-1,0))</f>
        <v>23.272349999999989</v>
      </c>
      <c r="D7179" s="93"/>
      <c r="E7179" s="8">
        <v>43276</v>
      </c>
      <c r="F7179" s="3">
        <f t="shared" ca="1" si="112"/>
        <v>13.93045</v>
      </c>
    </row>
    <row r="7180" spans="1:6">
      <c r="A7180" s="8">
        <v>33240</v>
      </c>
      <c r="B7180">
        <v>26.62</v>
      </c>
      <c r="C7180" s="3">
        <f ca="1">AVERAGE(B7180:OFFSET(B7180,$I$1-1,0))</f>
        <v>23.227999999999987</v>
      </c>
      <c r="D7180" s="93"/>
      <c r="E7180" s="8">
        <v>43277</v>
      </c>
      <c r="F7180" s="3">
        <f t="shared" ca="1" si="112"/>
        <v>13.949450000000002</v>
      </c>
    </row>
    <row r="7181" spans="1:6">
      <c r="A7181" s="8">
        <v>33238</v>
      </c>
      <c r="B7181">
        <v>26.38</v>
      </c>
      <c r="C7181" s="3">
        <f ca="1">AVERAGE(B7181:OFFSET(B7181,$I$1-1,0))</f>
        <v>23.186349999999994</v>
      </c>
      <c r="D7181" s="93"/>
      <c r="E7181" s="8">
        <v>43278</v>
      </c>
      <c r="F7181" s="3">
        <f t="shared" ca="1" si="112"/>
        <v>13.98535</v>
      </c>
    </row>
    <row r="7182" spans="1:6">
      <c r="A7182" s="8">
        <v>33235</v>
      </c>
      <c r="B7182">
        <v>25.05</v>
      </c>
      <c r="C7182" s="3">
        <f ca="1">AVERAGE(B7182:OFFSET(B7182,$I$1-1,0))</f>
        <v>23.142549999999993</v>
      </c>
      <c r="D7182" s="93"/>
      <c r="E7182" s="8">
        <v>43279</v>
      </c>
      <c r="F7182" s="3">
        <f t="shared" ca="1" si="112"/>
        <v>14.016699999999998</v>
      </c>
    </row>
    <row r="7183" spans="1:6">
      <c r="A7183" s="8">
        <v>33234</v>
      </c>
      <c r="B7183">
        <v>24.81</v>
      </c>
      <c r="C7183" s="3">
        <f ca="1">AVERAGE(B7183:OFFSET(B7183,$I$1-1,0))</f>
        <v>23.111349999999995</v>
      </c>
      <c r="D7183" s="93"/>
      <c r="E7183" s="8">
        <v>43280</v>
      </c>
      <c r="F7183" s="3">
        <f t="shared" ca="1" si="112"/>
        <v>14.044649999999999</v>
      </c>
    </row>
    <row r="7184" spans="1:6">
      <c r="A7184" s="8">
        <v>33233</v>
      </c>
      <c r="B7184">
        <v>24.18</v>
      </c>
      <c r="C7184" s="3">
        <f ca="1">AVERAGE(B7184:OFFSET(B7184,$I$1-1,0))</f>
        <v>23.085549999999991</v>
      </c>
      <c r="D7184" s="93"/>
      <c r="E7184" s="8">
        <v>43283</v>
      </c>
      <c r="F7184" s="3">
        <f t="shared" ca="1" si="112"/>
        <v>14.070449999999999</v>
      </c>
    </row>
    <row r="7185" spans="1:6">
      <c r="A7185" s="8">
        <v>33231</v>
      </c>
      <c r="B7185">
        <v>24.03</v>
      </c>
      <c r="C7185" s="3">
        <f ca="1">AVERAGE(B7185:OFFSET(B7185,$I$1-1,0))</f>
        <v>23.06989999999999</v>
      </c>
      <c r="D7185" s="93"/>
      <c r="E7185" s="8">
        <v>43284</v>
      </c>
      <c r="F7185" s="3">
        <f t="shared" ca="1" si="112"/>
        <v>14.100299999999995</v>
      </c>
    </row>
    <row r="7186" spans="1:6">
      <c r="A7186" s="8">
        <v>33228</v>
      </c>
      <c r="B7186">
        <v>22.66</v>
      </c>
      <c r="C7186" s="3">
        <f ca="1">AVERAGE(B7186:OFFSET(B7186,$I$1-1,0))</f>
        <v>23.05009999999999</v>
      </c>
      <c r="D7186" s="93"/>
      <c r="E7186" s="8">
        <v>43286</v>
      </c>
      <c r="F7186" s="3">
        <f t="shared" ca="1" si="112"/>
        <v>14.124399999999994</v>
      </c>
    </row>
    <row r="7187" spans="1:6">
      <c r="A7187" s="8">
        <v>33227</v>
      </c>
      <c r="B7187">
        <v>23.13</v>
      </c>
      <c r="C7187" s="3">
        <f ca="1">AVERAGE(B7187:OFFSET(B7187,$I$1-1,0))</f>
        <v>23.038299999999989</v>
      </c>
      <c r="D7187" s="93"/>
      <c r="E7187" s="8">
        <v>43287</v>
      </c>
      <c r="F7187" s="3">
        <f t="shared" ca="1" si="112"/>
        <v>14.140349999999994</v>
      </c>
    </row>
    <row r="7188" spans="1:6">
      <c r="A7188" s="8">
        <v>33226</v>
      </c>
      <c r="B7188">
        <v>23.08</v>
      </c>
      <c r="C7188" s="3">
        <f ca="1">AVERAGE(B7188:OFFSET(B7188,$I$1-1,0))</f>
        <v>23.021349999999988</v>
      </c>
      <c r="D7188" s="93"/>
      <c r="E7188" s="8">
        <v>43290</v>
      </c>
      <c r="F7188" s="3">
        <f t="shared" ca="1" si="112"/>
        <v>14.154899999999992</v>
      </c>
    </row>
    <row r="7189" spans="1:6">
      <c r="A7189" s="8">
        <v>33225</v>
      </c>
      <c r="B7189">
        <v>23.11</v>
      </c>
      <c r="C7189" s="3">
        <f ca="1">AVERAGE(B7189:OFFSET(B7189,$I$1-1,0))</f>
        <v>23.001449999999991</v>
      </c>
      <c r="D7189" s="93"/>
      <c r="E7189" s="8">
        <v>43291</v>
      </c>
      <c r="F7189" s="3">
        <f t="shared" ca="1" si="112"/>
        <v>14.169749999999992</v>
      </c>
    </row>
    <row r="7190" spans="1:6">
      <c r="A7190" s="8">
        <v>33224</v>
      </c>
      <c r="B7190">
        <v>24.85</v>
      </c>
      <c r="C7190" s="3">
        <f ca="1">AVERAGE(B7190:OFFSET(B7190,$I$1-1,0))</f>
        <v>22.988649999999993</v>
      </c>
      <c r="D7190" s="93"/>
      <c r="E7190" s="8">
        <v>43292</v>
      </c>
      <c r="F7190" s="3">
        <f t="shared" ca="1" si="112"/>
        <v>14.189949999999989</v>
      </c>
    </row>
    <row r="7191" spans="1:6">
      <c r="A7191" s="8">
        <v>33221</v>
      </c>
      <c r="B7191">
        <v>23.85</v>
      </c>
      <c r="C7191" s="3">
        <f ca="1">AVERAGE(B7191:OFFSET(B7191,$I$1-1,0))</f>
        <v>22.974549999999994</v>
      </c>
      <c r="D7191" s="93"/>
      <c r="E7191" s="8">
        <v>43293</v>
      </c>
      <c r="F7191" s="3">
        <f t="shared" ca="1" si="112"/>
        <v>14.20179999999999</v>
      </c>
    </row>
    <row r="7192" spans="1:6">
      <c r="A7192" s="8">
        <v>33220</v>
      </c>
      <c r="B7192">
        <v>23.05</v>
      </c>
      <c r="C7192" s="3">
        <f ca="1">AVERAGE(B7192:OFFSET(B7192,$I$1-1,0))</f>
        <v>22.961999999999993</v>
      </c>
      <c r="D7192" s="93"/>
      <c r="E7192" s="8">
        <v>43294</v>
      </c>
      <c r="F7192" s="3">
        <f t="shared" ca="1" si="112"/>
        <v>14.211849999999986</v>
      </c>
    </row>
    <row r="7193" spans="1:6">
      <c r="A7193" s="8">
        <v>33219</v>
      </c>
      <c r="B7193">
        <v>21.28</v>
      </c>
      <c r="C7193" s="3">
        <f ca="1">AVERAGE(B7193:OFFSET(B7193,$I$1-1,0))</f>
        <v>22.956249999999997</v>
      </c>
      <c r="D7193" s="93"/>
      <c r="E7193" s="8">
        <v>43297</v>
      </c>
      <c r="F7193" s="3">
        <f t="shared" ca="1" si="112"/>
        <v>14.226649999999989</v>
      </c>
    </row>
    <row r="7194" spans="1:6">
      <c r="A7194" s="8">
        <v>33218</v>
      </c>
      <c r="B7194">
        <v>23.75</v>
      </c>
      <c r="C7194" s="3">
        <f ca="1">AVERAGE(B7194:OFFSET(B7194,$I$1-1,0))</f>
        <v>22.959799999999994</v>
      </c>
      <c r="D7194" s="93"/>
      <c r="E7194" s="8">
        <v>43298</v>
      </c>
      <c r="F7194" s="3">
        <f t="shared" ca="1" si="112"/>
        <v>14.239199999999988</v>
      </c>
    </row>
    <row r="7195" spans="1:6">
      <c r="A7195" s="8">
        <v>33217</v>
      </c>
      <c r="B7195">
        <v>23.58</v>
      </c>
      <c r="C7195" s="3">
        <f ca="1">AVERAGE(B7195:OFFSET(B7195,$I$1-1,0))</f>
        <v>22.954499999999992</v>
      </c>
      <c r="D7195" s="93"/>
      <c r="E7195" s="8">
        <v>43299</v>
      </c>
      <c r="F7195" s="3">
        <f t="shared" ca="1" si="112"/>
        <v>14.252149999999988</v>
      </c>
    </row>
    <row r="7196" spans="1:6">
      <c r="A7196" s="8">
        <v>33214</v>
      </c>
      <c r="B7196">
        <v>22.59</v>
      </c>
      <c r="C7196" s="3">
        <f ca="1">AVERAGE(B7196:OFFSET(B7196,$I$1-1,0))</f>
        <v>22.9544</v>
      </c>
      <c r="D7196" s="93"/>
      <c r="E7196" s="8">
        <v>43300</v>
      </c>
      <c r="F7196" s="3">
        <f t="shared" ca="1" si="112"/>
        <v>14.269249999999985</v>
      </c>
    </row>
    <row r="7197" spans="1:6">
      <c r="A7197" s="8">
        <v>33213</v>
      </c>
      <c r="B7197">
        <v>22.62</v>
      </c>
      <c r="C7197" s="3">
        <f ca="1">AVERAGE(B7197:OFFSET(B7197,$I$1-1,0))</f>
        <v>22.959899999999998</v>
      </c>
      <c r="D7197" s="93"/>
      <c r="E7197" s="8">
        <v>43301</v>
      </c>
      <c r="F7197" s="3">
        <f t="shared" ca="1" si="112"/>
        <v>14.285999999999985</v>
      </c>
    </row>
    <row r="7198" spans="1:6">
      <c r="A7198" s="8">
        <v>33212</v>
      </c>
      <c r="B7198">
        <v>20.94</v>
      </c>
      <c r="C7198" s="3">
        <f ca="1">AVERAGE(B7198:OFFSET(B7198,$I$1-1,0))</f>
        <v>22.959499999999995</v>
      </c>
      <c r="D7198" s="93"/>
      <c r="E7198" s="8">
        <v>43304</v>
      </c>
      <c r="F7198" s="3">
        <f t="shared" ca="1" si="112"/>
        <v>14.300949999999984</v>
      </c>
    </row>
    <row r="7199" spans="1:6">
      <c r="A7199" s="8">
        <v>33211</v>
      </c>
      <c r="B7199">
        <v>22.03</v>
      </c>
      <c r="C7199" s="3">
        <f ca="1">AVERAGE(B7199:OFFSET(B7199,$I$1-1,0))</f>
        <v>22.974249999999998</v>
      </c>
      <c r="D7199" s="93"/>
      <c r="E7199" s="8">
        <v>43305</v>
      </c>
      <c r="F7199" s="3">
        <f t="shared" ca="1" si="112"/>
        <v>14.317049999999986</v>
      </c>
    </row>
    <row r="7200" spans="1:6">
      <c r="A7200" s="8">
        <v>33210</v>
      </c>
      <c r="B7200">
        <v>22.29</v>
      </c>
      <c r="C7200" s="3">
        <f ca="1">AVERAGE(B7200:OFFSET(B7200,$I$1-1,0))</f>
        <v>22.977999999999998</v>
      </c>
      <c r="D7200" s="93"/>
      <c r="E7200" s="8">
        <v>43306</v>
      </c>
      <c r="F7200" s="3">
        <f t="shared" ca="1" si="112"/>
        <v>14.330249999999985</v>
      </c>
    </row>
    <row r="7201" spans="1:6">
      <c r="A7201" s="8">
        <v>33207</v>
      </c>
      <c r="B7201">
        <v>22.16</v>
      </c>
      <c r="C7201" s="3">
        <f ca="1">AVERAGE(B7201:OFFSET(B7201,$I$1-1,0))</f>
        <v>22.970449999999996</v>
      </c>
      <c r="D7201" s="93"/>
      <c r="E7201" s="8">
        <v>43307</v>
      </c>
      <c r="F7201" s="3">
        <f t="shared" ca="1" si="112"/>
        <v>14.339299999999987</v>
      </c>
    </row>
    <row r="7202" spans="1:6">
      <c r="A7202" s="8">
        <v>33206</v>
      </c>
      <c r="B7202">
        <v>23.91</v>
      </c>
      <c r="C7202" s="3">
        <f ca="1">AVERAGE(B7202:OFFSET(B7202,$I$1-1,0))</f>
        <v>22.958199999999998</v>
      </c>
      <c r="D7202" s="93"/>
      <c r="E7202" s="8">
        <v>43308</v>
      </c>
      <c r="F7202" s="3">
        <f t="shared" ca="1" si="112"/>
        <v>14.354049999999987</v>
      </c>
    </row>
    <row r="7203" spans="1:6">
      <c r="A7203" s="8">
        <v>33205</v>
      </c>
      <c r="B7203">
        <v>22.96</v>
      </c>
      <c r="C7203" s="3">
        <f ca="1">AVERAGE(B7203:OFFSET(B7203,$I$1-1,0))</f>
        <v>22.948899999999995</v>
      </c>
      <c r="D7203" s="93"/>
      <c r="E7203" s="8">
        <v>43311</v>
      </c>
      <c r="F7203" s="3">
        <f t="shared" ref="F7203:F7266" ca="1" si="113">VLOOKUP(E7203,$A$6:$C$7404,3,FALSE)</f>
        <v>14.376099999999987</v>
      </c>
    </row>
    <row r="7204" spans="1:6">
      <c r="A7204" s="8">
        <v>33204</v>
      </c>
      <c r="B7204">
        <v>22.86</v>
      </c>
      <c r="C7204" s="3">
        <f ca="1">AVERAGE(B7204:OFFSET(B7204,$I$1-1,0))</f>
        <v>22.952899999999996</v>
      </c>
      <c r="D7204" s="93"/>
      <c r="E7204" s="8">
        <v>43312</v>
      </c>
      <c r="F7204" s="3">
        <f t="shared" ca="1" si="113"/>
        <v>14.390699999999988</v>
      </c>
    </row>
    <row r="7205" spans="1:6">
      <c r="A7205" s="8">
        <v>33203</v>
      </c>
      <c r="B7205">
        <v>22.76</v>
      </c>
      <c r="C7205" s="3">
        <f ca="1">AVERAGE(B7205:OFFSET(B7205,$I$1-1,0))</f>
        <v>22.960499999999996</v>
      </c>
      <c r="D7205" s="93"/>
      <c r="E7205" s="8">
        <v>43313</v>
      </c>
      <c r="F7205" s="3">
        <f t="shared" ca="1" si="113"/>
        <v>14.408399999999988</v>
      </c>
    </row>
    <row r="7206" spans="1:6">
      <c r="A7206" s="8">
        <v>33200</v>
      </c>
      <c r="B7206">
        <v>20.98</v>
      </c>
      <c r="C7206" s="3">
        <f ca="1">AVERAGE(B7206:OFFSET(B7206,$I$1-1,0))</f>
        <v>22.965149999999994</v>
      </c>
      <c r="D7206" s="93"/>
      <c r="E7206" s="8">
        <v>43314</v>
      </c>
      <c r="F7206" s="3">
        <f t="shared" ca="1" si="113"/>
        <v>14.419799999999986</v>
      </c>
    </row>
    <row r="7207" spans="1:6">
      <c r="A7207" s="8">
        <v>33198</v>
      </c>
      <c r="B7207">
        <v>21.09</v>
      </c>
      <c r="C7207" s="3">
        <f ca="1">AVERAGE(B7207:OFFSET(B7207,$I$1-1,0))</f>
        <v>22.979099999999995</v>
      </c>
      <c r="D7207" s="93"/>
      <c r="E7207" s="8">
        <v>43315</v>
      </c>
      <c r="F7207" s="3">
        <f t="shared" ca="1" si="113"/>
        <v>14.426449999999988</v>
      </c>
    </row>
    <row r="7208" spans="1:6">
      <c r="A7208" s="8">
        <v>33197</v>
      </c>
      <c r="B7208">
        <v>20.09</v>
      </c>
      <c r="C7208" s="3">
        <f ca="1">AVERAGE(B7208:OFFSET(B7208,$I$1-1,0))</f>
        <v>22.995099999999997</v>
      </c>
      <c r="D7208" s="93"/>
      <c r="E7208" s="8">
        <v>43318</v>
      </c>
      <c r="F7208" s="3">
        <f t="shared" ca="1" si="113"/>
        <v>14.432449999999987</v>
      </c>
    </row>
    <row r="7209" spans="1:6">
      <c r="A7209" s="8">
        <v>33196</v>
      </c>
      <c r="B7209">
        <v>20.95</v>
      </c>
      <c r="C7209" s="3">
        <f ca="1">AVERAGE(B7209:OFFSET(B7209,$I$1-1,0))</f>
        <v>23.0181</v>
      </c>
      <c r="D7209" s="93"/>
      <c r="E7209" s="8">
        <v>43319</v>
      </c>
      <c r="F7209" s="3">
        <f t="shared" ca="1" si="113"/>
        <v>14.436849999999986</v>
      </c>
    </row>
    <row r="7210" spans="1:6">
      <c r="A7210" s="8">
        <v>33193</v>
      </c>
      <c r="B7210">
        <v>21.34</v>
      </c>
      <c r="C7210" s="3">
        <f ca="1">AVERAGE(B7210:OFFSET(B7210,$I$1-1,0))</f>
        <v>23.036049999999999</v>
      </c>
      <c r="D7210" s="93"/>
      <c r="E7210" s="8">
        <v>43320</v>
      </c>
      <c r="F7210" s="3">
        <f t="shared" ca="1" si="113"/>
        <v>14.441249999999989</v>
      </c>
    </row>
    <row r="7211" spans="1:6">
      <c r="A7211" s="8">
        <v>33192</v>
      </c>
      <c r="B7211">
        <v>22.57</v>
      </c>
      <c r="C7211" s="3">
        <f ca="1">AVERAGE(B7211:OFFSET(B7211,$I$1-1,0))</f>
        <v>23.050949999999997</v>
      </c>
      <c r="D7211" s="93"/>
      <c r="E7211" s="8">
        <v>43321</v>
      </c>
      <c r="F7211" s="3">
        <f t="shared" ca="1" si="113"/>
        <v>14.442249999999985</v>
      </c>
    </row>
    <row r="7212" spans="1:6">
      <c r="A7212" s="8">
        <v>33191</v>
      </c>
      <c r="B7212">
        <v>22.89</v>
      </c>
      <c r="C7212" s="3">
        <f ca="1">AVERAGE(B7212:OFFSET(B7212,$I$1-1,0))</f>
        <v>23.062449999999995</v>
      </c>
      <c r="D7212" s="93"/>
      <c r="E7212" s="8">
        <v>43322</v>
      </c>
      <c r="F7212" s="3">
        <f t="shared" ca="1" si="113"/>
        <v>14.452249999999987</v>
      </c>
    </row>
    <row r="7213" spans="1:6">
      <c r="A7213" s="8">
        <v>33190</v>
      </c>
      <c r="B7213">
        <v>24.58</v>
      </c>
      <c r="C7213" s="3">
        <f ca="1">AVERAGE(B7213:OFFSET(B7213,$I$1-1,0))</f>
        <v>23.074799999999996</v>
      </c>
      <c r="D7213" s="93"/>
      <c r="E7213" s="8">
        <v>43325</v>
      </c>
      <c r="F7213" s="3">
        <f t="shared" ca="1" si="113"/>
        <v>14.469999999999986</v>
      </c>
    </row>
    <row r="7214" spans="1:6">
      <c r="A7214" s="8">
        <v>33189</v>
      </c>
      <c r="B7214">
        <v>25.6</v>
      </c>
      <c r="C7214" s="3">
        <f ca="1">AVERAGE(B7214:OFFSET(B7214,$I$1-1,0))</f>
        <v>23.088149999999995</v>
      </c>
      <c r="D7214" s="93"/>
      <c r="E7214" s="8">
        <v>43326</v>
      </c>
      <c r="F7214" s="3">
        <f t="shared" ca="1" si="113"/>
        <v>14.480049999999984</v>
      </c>
    </row>
    <row r="7215" spans="1:6">
      <c r="A7215" s="8">
        <v>33186</v>
      </c>
      <c r="B7215">
        <v>26.96</v>
      </c>
      <c r="C7215" s="3">
        <f ca="1">AVERAGE(B7215:OFFSET(B7215,$I$1-1,0))</f>
        <v>23.092349999999996</v>
      </c>
      <c r="D7215" s="93"/>
      <c r="E7215" s="8">
        <v>43327</v>
      </c>
      <c r="F7215" s="3">
        <f t="shared" ca="1" si="113"/>
        <v>14.504249999999987</v>
      </c>
    </row>
    <row r="7216" spans="1:6">
      <c r="A7216" s="8">
        <v>33185</v>
      </c>
      <c r="B7216">
        <v>30.79</v>
      </c>
      <c r="C7216" s="3">
        <f ca="1">AVERAGE(B7216:OFFSET(B7216,$I$1-1,0))</f>
        <v>23.088950000000001</v>
      </c>
      <c r="D7216" s="93"/>
      <c r="E7216" s="8">
        <v>43328</v>
      </c>
      <c r="F7216" s="3">
        <f t="shared" ca="1" si="113"/>
        <v>14.518999999999984</v>
      </c>
    </row>
    <row r="7217" spans="1:6">
      <c r="A7217" s="8">
        <v>33184</v>
      </c>
      <c r="B7217">
        <v>30.87</v>
      </c>
      <c r="C7217" s="3">
        <f ca="1">AVERAGE(B7217:OFFSET(B7217,$I$1-1,0))</f>
        <v>23.06315</v>
      </c>
      <c r="D7217" s="93"/>
      <c r="E7217" s="8">
        <v>43329</v>
      </c>
      <c r="F7217" s="3">
        <f t="shared" ca="1" si="113"/>
        <v>14.531299999999987</v>
      </c>
    </row>
    <row r="7218" spans="1:6">
      <c r="A7218" s="8">
        <v>33183</v>
      </c>
      <c r="B7218">
        <v>29.11</v>
      </c>
      <c r="C7218" s="3">
        <f ca="1">AVERAGE(B7218:OFFSET(B7218,$I$1-1,0))</f>
        <v>23.035750000000004</v>
      </c>
      <c r="D7218" s="93"/>
      <c r="E7218" s="8">
        <v>43332</v>
      </c>
      <c r="F7218" s="3">
        <f t="shared" ca="1" si="113"/>
        <v>14.542749999999987</v>
      </c>
    </row>
    <row r="7219" spans="1:6">
      <c r="A7219" s="8">
        <v>33182</v>
      </c>
      <c r="B7219">
        <v>29.85</v>
      </c>
      <c r="C7219" s="3">
        <f ca="1">AVERAGE(B7219:OFFSET(B7219,$I$1-1,0))</f>
        <v>23.0138</v>
      </c>
      <c r="D7219" s="93"/>
      <c r="E7219" s="8">
        <v>43333</v>
      </c>
      <c r="F7219" s="3">
        <f t="shared" ca="1" si="113"/>
        <v>14.557399999999989</v>
      </c>
    </row>
    <row r="7220" spans="1:6">
      <c r="A7220" s="8">
        <v>33179</v>
      </c>
      <c r="B7220">
        <v>30.03</v>
      </c>
      <c r="C7220" s="3">
        <f ca="1">AVERAGE(B7220:OFFSET(B7220,$I$1-1,0))</f>
        <v>22.998049999999999</v>
      </c>
      <c r="D7220" s="93"/>
      <c r="E7220" s="8">
        <v>43334</v>
      </c>
      <c r="F7220" s="3">
        <f t="shared" ca="1" si="113"/>
        <v>14.572949999999992</v>
      </c>
    </row>
    <row r="7221" spans="1:6">
      <c r="A7221" s="8">
        <v>33178</v>
      </c>
      <c r="B7221">
        <v>30.25</v>
      </c>
      <c r="C7221" s="3">
        <f ca="1">AVERAGE(B7221:OFFSET(B7221,$I$1-1,0))</f>
        <v>22.960400000000003</v>
      </c>
      <c r="D7221" s="93"/>
      <c r="E7221" s="8">
        <v>43335</v>
      </c>
      <c r="F7221" s="3">
        <f t="shared" ca="1" si="113"/>
        <v>14.58799999999999</v>
      </c>
    </row>
    <row r="7222" spans="1:6">
      <c r="A7222" s="8">
        <v>33177</v>
      </c>
      <c r="B7222">
        <v>30.04</v>
      </c>
      <c r="C7222" s="3">
        <f ca="1">AVERAGE(B7222:OFFSET(B7222,$I$1-1,0))</f>
        <v>22.930850000000007</v>
      </c>
      <c r="D7222" s="93"/>
      <c r="E7222" s="8">
        <v>43336</v>
      </c>
      <c r="F7222" s="3">
        <f t="shared" ca="1" si="113"/>
        <v>14.598499999999991</v>
      </c>
    </row>
    <row r="7223" spans="1:6">
      <c r="A7223" s="8">
        <v>33176</v>
      </c>
      <c r="B7223">
        <v>30.52</v>
      </c>
      <c r="C7223" s="3">
        <f ca="1">AVERAGE(B7223:OFFSET(B7223,$I$1-1,0))</f>
        <v>22.901450000000004</v>
      </c>
      <c r="D7223" s="93"/>
      <c r="E7223" s="8">
        <v>43339</v>
      </c>
      <c r="F7223" s="3">
        <f t="shared" ca="1" si="113"/>
        <v>14.610399999999988</v>
      </c>
    </row>
    <row r="7224" spans="1:6">
      <c r="A7224" s="8">
        <v>33175</v>
      </c>
      <c r="B7224">
        <v>31.54</v>
      </c>
      <c r="C7224" s="3">
        <f ca="1">AVERAGE(B7224:OFFSET(B7224,$I$1-1,0))</f>
        <v>22.869750000000007</v>
      </c>
      <c r="D7224" s="93"/>
      <c r="E7224" s="8">
        <v>43340</v>
      </c>
      <c r="F7224" s="3">
        <f t="shared" ca="1" si="113"/>
        <v>14.620399999999991</v>
      </c>
    </row>
    <row r="7225" spans="1:6">
      <c r="A7225" s="8">
        <v>33172</v>
      </c>
      <c r="B7225">
        <v>30.75</v>
      </c>
      <c r="C7225" s="3">
        <f ca="1">AVERAGE(B7225:OFFSET(B7225,$I$1-1,0))</f>
        <v>22.843750000000011</v>
      </c>
      <c r="D7225" s="93"/>
      <c r="E7225" s="8">
        <v>43341</v>
      </c>
      <c r="F7225" s="3">
        <f t="shared" ca="1" si="113"/>
        <v>14.625199999999991</v>
      </c>
    </row>
    <row r="7226" spans="1:6">
      <c r="A7226" s="8">
        <v>33171</v>
      </c>
      <c r="B7226">
        <v>29.04</v>
      </c>
      <c r="C7226" s="3">
        <f ca="1">AVERAGE(B7226:OFFSET(B7226,$I$1-1,0))</f>
        <v>22.813200000000009</v>
      </c>
      <c r="D7226" s="93"/>
      <c r="E7226" s="8">
        <v>43342</v>
      </c>
      <c r="F7226" s="3">
        <f t="shared" ca="1" si="113"/>
        <v>14.635349999999992</v>
      </c>
    </row>
    <row r="7227" spans="1:6">
      <c r="A7227" s="8">
        <v>33170</v>
      </c>
      <c r="B7227">
        <v>28.28</v>
      </c>
      <c r="C7227" s="3">
        <f ca="1">AVERAGE(B7227:OFFSET(B7227,$I$1-1,0))</f>
        <v>22.768250000000013</v>
      </c>
      <c r="D7227" s="93"/>
      <c r="E7227" s="8">
        <v>43343</v>
      </c>
      <c r="F7227" s="3">
        <f t="shared" ca="1" si="113"/>
        <v>14.641699999999991</v>
      </c>
    </row>
    <row r="7228" spans="1:6">
      <c r="A7228" s="8">
        <v>33169</v>
      </c>
      <c r="B7228">
        <v>27.57</v>
      </c>
      <c r="C7228" s="3">
        <f ca="1">AVERAGE(B7228:OFFSET(B7228,$I$1-1,0))</f>
        <v>22.739050000000017</v>
      </c>
      <c r="D7228" s="93"/>
      <c r="E7228" s="8">
        <v>43347</v>
      </c>
      <c r="F7228" s="3">
        <f t="shared" ca="1" si="113"/>
        <v>14.641849999999991</v>
      </c>
    </row>
    <row r="7229" spans="1:6">
      <c r="A7229" s="8">
        <v>33168</v>
      </c>
      <c r="B7229">
        <v>27.27</v>
      </c>
      <c r="C7229" s="3">
        <f ca="1">AVERAGE(B7229:OFFSET(B7229,$I$1-1,0))</f>
        <v>22.71220000000001</v>
      </c>
      <c r="D7229" s="93"/>
      <c r="E7229" s="8">
        <v>43348</v>
      </c>
      <c r="F7229" s="3">
        <f t="shared" ca="1" si="113"/>
        <v>14.652599999999989</v>
      </c>
    </row>
    <row r="7230" spans="1:6">
      <c r="A7230" s="8">
        <v>33165</v>
      </c>
      <c r="B7230">
        <v>27.86</v>
      </c>
      <c r="C7230" s="3">
        <f ca="1">AVERAGE(B7230:OFFSET(B7230,$I$1-1,0))</f>
        <v>22.677150000000015</v>
      </c>
      <c r="D7230" s="93"/>
      <c r="E7230" s="8">
        <v>43349</v>
      </c>
      <c r="F7230" s="3">
        <f t="shared" ca="1" si="113"/>
        <v>14.668699999999991</v>
      </c>
    </row>
    <row r="7231" spans="1:6">
      <c r="A7231" s="8">
        <v>33164</v>
      </c>
      <c r="B7231">
        <v>29.6</v>
      </c>
      <c r="C7231" s="3">
        <f ca="1">AVERAGE(B7231:OFFSET(B7231,$I$1-1,0))</f>
        <v>22.638400000000015</v>
      </c>
      <c r="D7231" s="93"/>
      <c r="E7231" s="8">
        <v>43350</v>
      </c>
      <c r="F7231" s="3">
        <f t="shared" ca="1" si="113"/>
        <v>14.689849999999989</v>
      </c>
    </row>
    <row r="7232" spans="1:6">
      <c r="A7232" s="8">
        <v>33163</v>
      </c>
      <c r="B7232">
        <v>31.37</v>
      </c>
      <c r="C7232" s="3">
        <f ca="1">AVERAGE(B7232:OFFSET(B7232,$I$1-1,0))</f>
        <v>22.586500000000019</v>
      </c>
      <c r="D7232" s="93"/>
      <c r="E7232" s="8">
        <v>43353</v>
      </c>
      <c r="F7232" s="3">
        <f t="shared" ca="1" si="113"/>
        <v>14.711999999999991</v>
      </c>
    </row>
    <row r="7233" spans="1:6">
      <c r="A7233" s="8">
        <v>33162</v>
      </c>
      <c r="B7233">
        <v>31.45</v>
      </c>
      <c r="C7233" s="3">
        <f ca="1">AVERAGE(B7233:OFFSET(B7233,$I$1-1,0))</f>
        <v>22.520600000000016</v>
      </c>
      <c r="D7233" s="93"/>
      <c r="E7233" s="8">
        <v>43354</v>
      </c>
      <c r="F7233" s="3">
        <f t="shared" ca="1" si="113"/>
        <v>14.728699999999993</v>
      </c>
    </row>
    <row r="7234" spans="1:6">
      <c r="A7234" s="8">
        <v>33161</v>
      </c>
      <c r="B7234">
        <v>31.64</v>
      </c>
      <c r="C7234" s="3">
        <f ca="1">AVERAGE(B7234:OFFSET(B7234,$I$1-1,0))</f>
        <v>22.449550000000016</v>
      </c>
      <c r="D7234" s="93"/>
      <c r="E7234" s="8">
        <v>43355</v>
      </c>
      <c r="F7234" s="3">
        <f t="shared" ca="1" si="113"/>
        <v>14.746049999999991</v>
      </c>
    </row>
    <row r="7235" spans="1:6">
      <c r="A7235" s="8">
        <v>33158</v>
      </c>
      <c r="B7235">
        <v>31.94</v>
      </c>
      <c r="C7235" s="3">
        <f ca="1">AVERAGE(B7235:OFFSET(B7235,$I$1-1,0))</f>
        <v>22.403366834170871</v>
      </c>
      <c r="D7235" s="93"/>
      <c r="E7235" s="8">
        <v>43356</v>
      </c>
      <c r="F7235" s="3">
        <f t="shared" ca="1" si="113"/>
        <v>14.758549999999989</v>
      </c>
    </row>
    <row r="7236" spans="1:6">
      <c r="A7236" s="8">
        <v>33157</v>
      </c>
      <c r="B7236">
        <v>33.979999999999997</v>
      </c>
      <c r="C7236" s="3">
        <f ca="1">AVERAGE(B7236:OFFSET(B7236,$I$1-1,0))</f>
        <v>22.355202020202032</v>
      </c>
      <c r="D7236" s="93"/>
      <c r="E7236" s="8">
        <v>43357</v>
      </c>
      <c r="F7236" s="3">
        <f t="shared" ca="1" si="113"/>
        <v>14.768749999999988</v>
      </c>
    </row>
    <row r="7237" spans="1:6">
      <c r="A7237" s="8">
        <v>33156</v>
      </c>
      <c r="B7237">
        <v>31.19</v>
      </c>
      <c r="C7237" s="3">
        <f ca="1">AVERAGE(B7237:OFFSET(B7237,$I$1-1,0))</f>
        <v>22.296192893401031</v>
      </c>
      <c r="D7237" s="93"/>
      <c r="E7237" s="8">
        <v>43360</v>
      </c>
      <c r="F7237" s="3">
        <f t="shared" ca="1" si="113"/>
        <v>14.783649999999989</v>
      </c>
    </row>
    <row r="7238" spans="1:6">
      <c r="A7238" s="8">
        <v>33155</v>
      </c>
      <c r="B7238">
        <v>30.71</v>
      </c>
      <c r="C7238" s="3">
        <f ca="1">AVERAGE(B7238:OFFSET(B7238,$I$1-1,0))</f>
        <v>22.250816326530625</v>
      </c>
      <c r="D7238" s="93"/>
      <c r="E7238" s="8">
        <v>43361</v>
      </c>
      <c r="F7238" s="3">
        <f t="shared" ca="1" si="113"/>
        <v>14.791199999999987</v>
      </c>
    </row>
    <row r="7239" spans="1:6">
      <c r="A7239" s="8">
        <v>33154</v>
      </c>
      <c r="B7239">
        <v>28.04</v>
      </c>
      <c r="C7239" s="3">
        <f ca="1">AVERAGE(B7239:OFFSET(B7239,$I$1-1,0))</f>
        <v>22.207435897435907</v>
      </c>
      <c r="D7239" s="93"/>
      <c r="E7239" s="8">
        <v>43362</v>
      </c>
      <c r="F7239" s="3">
        <f t="shared" ca="1" si="113"/>
        <v>14.792799999999989</v>
      </c>
    </row>
    <row r="7240" spans="1:6">
      <c r="A7240" s="8">
        <v>33151</v>
      </c>
      <c r="B7240">
        <v>27.85</v>
      </c>
      <c r="C7240" s="3">
        <f ca="1">AVERAGE(B7240:OFFSET(B7240,$I$1-1,0))</f>
        <v>22.177371134020628</v>
      </c>
      <c r="D7240" s="93"/>
      <c r="E7240" s="8">
        <v>43363</v>
      </c>
      <c r="F7240" s="3">
        <f t="shared" ca="1" si="113"/>
        <v>14.793399999999993</v>
      </c>
    </row>
    <row r="7241" spans="1:6">
      <c r="A7241" s="8">
        <v>33150</v>
      </c>
      <c r="B7241">
        <v>27.51</v>
      </c>
      <c r="C7241" s="3">
        <f ca="1">AVERAGE(B7241:OFFSET(B7241,$I$1-1,0))</f>
        <v>22.147979274611412</v>
      </c>
      <c r="D7241" s="93"/>
      <c r="E7241" s="8">
        <v>43364</v>
      </c>
      <c r="F7241" s="3">
        <f t="shared" ca="1" si="113"/>
        <v>14.795149999999992</v>
      </c>
    </row>
    <row r="7242" spans="1:6">
      <c r="A7242" s="8">
        <v>33149</v>
      </c>
      <c r="B7242">
        <v>27.9</v>
      </c>
      <c r="C7242" s="3">
        <f ca="1">AVERAGE(B7242:OFFSET(B7242,$I$1-1,0))</f>
        <v>22.120052083333338</v>
      </c>
      <c r="D7242" s="93"/>
      <c r="E7242" s="8">
        <v>43367</v>
      </c>
      <c r="F7242" s="3">
        <f t="shared" ca="1" si="113"/>
        <v>14.801049999999993</v>
      </c>
    </row>
    <row r="7243" spans="1:6">
      <c r="A7243" s="8">
        <v>33148</v>
      </c>
      <c r="B7243">
        <v>27.28</v>
      </c>
      <c r="C7243" s="3">
        <f ca="1">AVERAGE(B7243:OFFSET(B7243,$I$1-1,0))</f>
        <v>22.089790575916236</v>
      </c>
      <c r="D7243" s="93"/>
      <c r="E7243" s="8">
        <v>43368</v>
      </c>
      <c r="F7243" s="3">
        <f t="shared" ca="1" si="113"/>
        <v>14.812349999999995</v>
      </c>
    </row>
    <row r="7244" spans="1:6">
      <c r="A7244" s="8">
        <v>33147</v>
      </c>
      <c r="B7244">
        <v>28.06</v>
      </c>
      <c r="C7244" s="3">
        <f ca="1">AVERAGE(B7244:OFFSET(B7244,$I$1-1,0))</f>
        <v>22.062473684210534</v>
      </c>
      <c r="D7244" s="93"/>
      <c r="E7244" s="8">
        <v>43369</v>
      </c>
      <c r="F7244" s="3">
        <f t="shared" ca="1" si="113"/>
        <v>14.828899999999994</v>
      </c>
    </row>
    <row r="7245" spans="1:6">
      <c r="A7245" s="8">
        <v>33144</v>
      </c>
      <c r="B7245">
        <v>29.11</v>
      </c>
      <c r="C7245" s="3">
        <f ca="1">AVERAGE(B7245:OFFSET(B7245,$I$1-1,0))</f>
        <v>22.030740740740754</v>
      </c>
      <c r="D7245" s="93"/>
      <c r="E7245" s="8">
        <v>43370</v>
      </c>
      <c r="F7245" s="3">
        <f t="shared" ca="1" si="113"/>
        <v>14.844249999999995</v>
      </c>
    </row>
    <row r="7246" spans="1:6">
      <c r="A7246" s="8">
        <v>33143</v>
      </c>
      <c r="B7246">
        <v>28.67</v>
      </c>
      <c r="C7246" s="3">
        <f ca="1">AVERAGE(B7246:OFFSET(B7246,$I$1-1,0))</f>
        <v>21.993085106382988</v>
      </c>
      <c r="D7246" s="93"/>
      <c r="E7246" s="8">
        <v>43371</v>
      </c>
      <c r="F7246" s="3">
        <f t="shared" ca="1" si="113"/>
        <v>14.855249999999996</v>
      </c>
    </row>
    <row r="7247" spans="1:6">
      <c r="A7247" s="8">
        <v>33142</v>
      </c>
      <c r="B7247">
        <v>28.19</v>
      </c>
      <c r="C7247" s="3">
        <f ca="1">AVERAGE(B7247:OFFSET(B7247,$I$1-1,0))</f>
        <v>21.957379679144399</v>
      </c>
      <c r="D7247" s="93"/>
      <c r="E7247" s="8">
        <v>43374</v>
      </c>
      <c r="F7247" s="3">
        <f t="shared" ca="1" si="113"/>
        <v>14.864349999999996</v>
      </c>
    </row>
    <row r="7248" spans="1:6">
      <c r="A7248" s="8">
        <v>33141</v>
      </c>
      <c r="B7248">
        <v>28.81</v>
      </c>
      <c r="C7248" s="3">
        <f ca="1">AVERAGE(B7248:OFFSET(B7248,$I$1-1,0))</f>
        <v>21.923870967741948</v>
      </c>
      <c r="D7248" s="93"/>
      <c r="E7248" s="8">
        <v>43375</v>
      </c>
      <c r="F7248" s="3">
        <f t="shared" ca="1" si="113"/>
        <v>14.872149999999998</v>
      </c>
    </row>
    <row r="7249" spans="1:6">
      <c r="A7249" s="8">
        <v>33140</v>
      </c>
      <c r="B7249">
        <v>30.56</v>
      </c>
      <c r="C7249" s="3">
        <f ca="1">AVERAGE(B7249:OFFSET(B7249,$I$1-1,0))</f>
        <v>21.886648648648663</v>
      </c>
      <c r="D7249" s="93"/>
      <c r="E7249" s="8">
        <v>43376</v>
      </c>
      <c r="F7249" s="3">
        <f t="shared" ca="1" si="113"/>
        <v>14.883099999999997</v>
      </c>
    </row>
    <row r="7250" spans="1:6">
      <c r="A7250" s="8">
        <v>33137</v>
      </c>
      <c r="B7250">
        <v>30.04</v>
      </c>
      <c r="C7250" s="3">
        <f ca="1">AVERAGE(B7250:OFFSET(B7250,$I$1-1,0))</f>
        <v>21.839510869565231</v>
      </c>
      <c r="D7250" s="93"/>
      <c r="E7250" s="8">
        <v>43377</v>
      </c>
      <c r="F7250" s="3">
        <f t="shared" ca="1" si="113"/>
        <v>14.906549999999996</v>
      </c>
    </row>
    <row r="7251" spans="1:6">
      <c r="A7251" s="8">
        <v>33136</v>
      </c>
      <c r="B7251">
        <v>28.66</v>
      </c>
      <c r="C7251" s="3">
        <f ca="1">AVERAGE(B7251:OFFSET(B7251,$I$1-1,0))</f>
        <v>21.794699453551928</v>
      </c>
      <c r="D7251" s="93"/>
      <c r="E7251" s="8">
        <v>43378</v>
      </c>
      <c r="F7251" s="3">
        <f t="shared" ca="1" si="113"/>
        <v>14.930499999999997</v>
      </c>
    </row>
    <row r="7252" spans="1:6">
      <c r="A7252" s="8">
        <v>33135</v>
      </c>
      <c r="B7252">
        <v>27.88</v>
      </c>
      <c r="C7252" s="3">
        <f ca="1">AVERAGE(B7252:OFFSET(B7252,$I$1-1,0))</f>
        <v>21.756978021978036</v>
      </c>
      <c r="D7252" s="93"/>
      <c r="E7252" s="8">
        <v>43381</v>
      </c>
      <c r="F7252" s="3">
        <f t="shared" ca="1" si="113"/>
        <v>14.960349999999998</v>
      </c>
    </row>
    <row r="7253" spans="1:6">
      <c r="A7253" s="8">
        <v>33134</v>
      </c>
      <c r="B7253">
        <v>28.82</v>
      </c>
      <c r="C7253" s="3">
        <f ca="1">AVERAGE(B7253:OFFSET(B7253,$I$1-1,0))</f>
        <v>21.723149171270734</v>
      </c>
      <c r="D7253" s="93"/>
      <c r="E7253" s="8">
        <v>43382</v>
      </c>
      <c r="F7253" s="3">
        <f t="shared" ca="1" si="113"/>
        <v>14.991999999999996</v>
      </c>
    </row>
    <row r="7254" spans="1:6">
      <c r="A7254" s="8">
        <v>33133</v>
      </c>
      <c r="B7254">
        <v>29.55</v>
      </c>
      <c r="C7254" s="3">
        <f ca="1">AVERAGE(B7254:OFFSET(B7254,$I$1-1,0))</f>
        <v>21.683722222222237</v>
      </c>
      <c r="D7254" s="93"/>
      <c r="E7254" s="8">
        <v>43383</v>
      </c>
      <c r="F7254" s="3">
        <f t="shared" ca="1" si="113"/>
        <v>15.057299999999998</v>
      </c>
    </row>
    <row r="7255" spans="1:6">
      <c r="A7255" s="8">
        <v>33130</v>
      </c>
      <c r="B7255">
        <v>30.56</v>
      </c>
      <c r="C7255" s="3">
        <f ca="1">AVERAGE(B7255:OFFSET(B7255,$I$1-1,0))</f>
        <v>21.639776536312866</v>
      </c>
      <c r="D7255" s="93"/>
      <c r="E7255" s="8">
        <v>43384</v>
      </c>
      <c r="F7255" s="3">
        <f t="shared" ca="1" si="113"/>
        <v>15.130949999999999</v>
      </c>
    </row>
    <row r="7256" spans="1:6">
      <c r="A7256" s="8">
        <v>33129</v>
      </c>
      <c r="B7256">
        <v>29.33</v>
      </c>
      <c r="C7256" s="3">
        <f ca="1">AVERAGE(B7256:OFFSET(B7256,$I$1-1,0))</f>
        <v>21.589662921348332</v>
      </c>
      <c r="D7256" s="93"/>
      <c r="E7256" s="8">
        <v>43385</v>
      </c>
      <c r="F7256" s="3">
        <f t="shared" ca="1" si="113"/>
        <v>15.18515</v>
      </c>
    </row>
    <row r="7257" spans="1:6">
      <c r="A7257" s="8">
        <v>33128</v>
      </c>
      <c r="B7257">
        <v>28.12</v>
      </c>
      <c r="C7257" s="3">
        <f ca="1">AVERAGE(B7257:OFFSET(B7257,$I$1-1,0))</f>
        <v>21.545932203389846</v>
      </c>
      <c r="D7257" s="93"/>
      <c r="E7257" s="8">
        <v>43388</v>
      </c>
      <c r="F7257" s="3">
        <f t="shared" ca="1" si="113"/>
        <v>15.24075</v>
      </c>
    </row>
    <row r="7258" spans="1:6">
      <c r="A7258" s="8">
        <v>33127</v>
      </c>
      <c r="B7258">
        <v>28.38</v>
      </c>
      <c r="C7258" s="3">
        <f ca="1">AVERAGE(B7258:OFFSET(B7258,$I$1-1,0))</f>
        <v>21.508579545454559</v>
      </c>
      <c r="D7258" s="93"/>
      <c r="E7258" s="8">
        <v>43389</v>
      </c>
      <c r="F7258" s="3">
        <f t="shared" ca="1" si="113"/>
        <v>15.27365</v>
      </c>
    </row>
    <row r="7259" spans="1:6">
      <c r="A7259" s="8">
        <v>33126</v>
      </c>
      <c r="B7259">
        <v>29.34</v>
      </c>
      <c r="C7259" s="3">
        <f ca="1">AVERAGE(B7259:OFFSET(B7259,$I$1-1,0))</f>
        <v>21.469314285714301</v>
      </c>
      <c r="D7259" s="93"/>
      <c r="E7259" s="8">
        <v>43390</v>
      </c>
      <c r="F7259" s="3">
        <f t="shared" ca="1" si="113"/>
        <v>15.3118</v>
      </c>
    </row>
    <row r="7260" spans="1:6">
      <c r="A7260" s="8">
        <v>33123</v>
      </c>
      <c r="B7260">
        <v>28.73</v>
      </c>
      <c r="C7260" s="3">
        <f ca="1">AVERAGE(B7260:OFFSET(B7260,$I$1-1,0))</f>
        <v>21.424080459770131</v>
      </c>
      <c r="D7260" s="93"/>
      <c r="E7260" s="8">
        <v>43391</v>
      </c>
      <c r="F7260" s="3">
        <f t="shared" ca="1" si="113"/>
        <v>15.366350000000001</v>
      </c>
    </row>
    <row r="7261" spans="1:6">
      <c r="A7261" s="8">
        <v>33122</v>
      </c>
      <c r="B7261">
        <v>30.19</v>
      </c>
      <c r="C7261" s="3">
        <f ca="1">AVERAGE(B7261:OFFSET(B7261,$I$1-1,0))</f>
        <v>21.381849710982674</v>
      </c>
      <c r="D7261" s="93"/>
      <c r="E7261" s="8">
        <v>43392</v>
      </c>
      <c r="F7261" s="3">
        <f t="shared" ca="1" si="113"/>
        <v>15.419700000000001</v>
      </c>
    </row>
    <row r="7262" spans="1:6">
      <c r="A7262" s="8">
        <v>33121</v>
      </c>
      <c r="B7262">
        <v>28.52</v>
      </c>
      <c r="C7262" s="3">
        <f ca="1">AVERAGE(B7262:OFFSET(B7262,$I$1-1,0))</f>
        <v>21.330639534883737</v>
      </c>
      <c r="D7262" s="93"/>
      <c r="E7262" s="8">
        <v>43395</v>
      </c>
      <c r="F7262" s="3">
        <f t="shared" ca="1" si="113"/>
        <v>15.4718</v>
      </c>
    </row>
    <row r="7263" spans="1:6">
      <c r="A7263" s="8">
        <v>33120</v>
      </c>
      <c r="B7263">
        <v>29.58</v>
      </c>
      <c r="C7263" s="3">
        <f ca="1">AVERAGE(B7263:OFFSET(B7263,$I$1-1,0))</f>
        <v>21.288596491228084</v>
      </c>
      <c r="D7263" s="93"/>
      <c r="E7263" s="8">
        <v>43396</v>
      </c>
      <c r="F7263" s="3">
        <f t="shared" ca="1" si="113"/>
        <v>15.527750000000003</v>
      </c>
    </row>
    <row r="7264" spans="1:6">
      <c r="A7264" s="8">
        <v>33116</v>
      </c>
      <c r="B7264">
        <v>29.9</v>
      </c>
      <c r="C7264" s="3">
        <f ca="1">AVERAGE(B7264:OFFSET(B7264,$I$1-1,0))</f>
        <v>21.23982352941178</v>
      </c>
      <c r="D7264" s="93"/>
      <c r="E7264" s="8">
        <v>43397</v>
      </c>
      <c r="F7264" s="3">
        <f t="shared" ca="1" si="113"/>
        <v>15.603500000000002</v>
      </c>
    </row>
    <row r="7265" spans="1:6">
      <c r="A7265" s="8">
        <v>33115</v>
      </c>
      <c r="B7265">
        <v>29.89</v>
      </c>
      <c r="C7265" s="3">
        <f ca="1">AVERAGE(B7265:OFFSET(B7265,$I$1-1,0))</f>
        <v>21.188579881656818</v>
      </c>
      <c r="D7265" s="93"/>
      <c r="E7265" s="8">
        <v>43398</v>
      </c>
      <c r="F7265" s="3">
        <f t="shared" ca="1" si="113"/>
        <v>15.6755</v>
      </c>
    </row>
    <row r="7266" spans="1:6">
      <c r="A7266" s="8">
        <v>33114</v>
      </c>
      <c r="B7266">
        <v>27.38</v>
      </c>
      <c r="C7266" s="3">
        <f ca="1">AVERAGE(B7266:OFFSET(B7266,$I$1-1,0))</f>
        <v>21.136785714285725</v>
      </c>
      <c r="D7266" s="93"/>
      <c r="E7266" s="8">
        <v>43399</v>
      </c>
      <c r="F7266" s="3">
        <f t="shared" ca="1" si="113"/>
        <v>15.746899999999998</v>
      </c>
    </row>
    <row r="7267" spans="1:6">
      <c r="A7267" s="8">
        <v>33113</v>
      </c>
      <c r="B7267">
        <v>29.12</v>
      </c>
      <c r="C7267" s="3">
        <f ca="1">AVERAGE(B7267:OFFSET(B7267,$I$1-1,0))</f>
        <v>21.099401197604802</v>
      </c>
      <c r="D7267" s="93"/>
      <c r="E7267" s="8">
        <v>43402</v>
      </c>
      <c r="F7267" s="3">
        <f t="shared" ref="F7267:F7330" ca="1" si="114">VLOOKUP(E7267,$A$6:$C$7404,3,FALSE)</f>
        <v>15.819599999999998</v>
      </c>
    </row>
    <row r="7268" spans="1:6">
      <c r="A7268" s="8">
        <v>33112</v>
      </c>
      <c r="B7268">
        <v>29.63</v>
      </c>
      <c r="C7268" s="3">
        <f ca="1">AVERAGE(B7268:OFFSET(B7268,$I$1-1,0))</f>
        <v>21.051084337349408</v>
      </c>
      <c r="D7268" s="93"/>
      <c r="E7268" s="8">
        <v>43403</v>
      </c>
      <c r="F7268" s="3">
        <f t="shared" ca="1" si="114"/>
        <v>15.878049999999996</v>
      </c>
    </row>
    <row r="7269" spans="1:6">
      <c r="A7269" s="8">
        <v>33109</v>
      </c>
      <c r="B7269">
        <v>33.93</v>
      </c>
      <c r="C7269" s="3">
        <f ca="1">AVERAGE(B7269:OFFSET(B7269,$I$1-1,0))</f>
        <v>20.999090909090917</v>
      </c>
      <c r="D7269" s="93"/>
      <c r="E7269" s="8">
        <v>43404</v>
      </c>
      <c r="F7269" s="3">
        <f t="shared" ca="1" si="114"/>
        <v>15.924649999999994</v>
      </c>
    </row>
    <row r="7270" spans="1:6">
      <c r="A7270" s="8">
        <v>33108</v>
      </c>
      <c r="B7270">
        <v>36.47</v>
      </c>
      <c r="C7270" s="3">
        <f ca="1">AVERAGE(B7270:OFFSET(B7270,$I$1-1,0))</f>
        <v>20.920243902439033</v>
      </c>
      <c r="D7270" s="93"/>
      <c r="E7270" s="8">
        <v>43405</v>
      </c>
      <c r="F7270" s="3">
        <f t="shared" ca="1" si="114"/>
        <v>15.960249999999997</v>
      </c>
    </row>
    <row r="7271" spans="1:6">
      <c r="A7271" s="8">
        <v>33107</v>
      </c>
      <c r="B7271">
        <v>30.55</v>
      </c>
      <c r="C7271" s="3">
        <f ca="1">AVERAGE(B7271:OFFSET(B7271,$I$1-1,0))</f>
        <v>20.824846625766877</v>
      </c>
      <c r="D7271" s="93"/>
      <c r="E7271" s="8">
        <v>43406</v>
      </c>
      <c r="F7271" s="3">
        <f t="shared" ca="1" si="114"/>
        <v>16.001449999999995</v>
      </c>
    </row>
    <row r="7272" spans="1:6">
      <c r="A7272" s="8">
        <v>33106</v>
      </c>
      <c r="B7272">
        <v>28.9</v>
      </c>
      <c r="C7272" s="3">
        <f ca="1">AVERAGE(B7272:OFFSET(B7272,$I$1-1,0))</f>
        <v>20.764814814814819</v>
      </c>
      <c r="D7272" s="93"/>
      <c r="E7272" s="8">
        <v>43409</v>
      </c>
      <c r="F7272" s="3">
        <f t="shared" ca="1" si="114"/>
        <v>16.046099999999996</v>
      </c>
    </row>
    <row r="7273" spans="1:6">
      <c r="A7273" s="8">
        <v>33105</v>
      </c>
      <c r="B7273">
        <v>26.46</v>
      </c>
      <c r="C7273" s="3">
        <f ca="1">AVERAGE(B7273:OFFSET(B7273,$I$1-1,0))</f>
        <v>20.714285714285719</v>
      </c>
      <c r="D7273" s="93"/>
      <c r="E7273" s="8">
        <v>43410</v>
      </c>
      <c r="F7273" s="3">
        <f t="shared" ca="1" si="114"/>
        <v>16.090149999999994</v>
      </c>
    </row>
    <row r="7274" spans="1:6">
      <c r="A7274" s="8">
        <v>33102</v>
      </c>
      <c r="B7274">
        <v>27.53</v>
      </c>
      <c r="C7274" s="3">
        <f ca="1">AVERAGE(B7274:OFFSET(B7274,$I$1-1,0))</f>
        <v>20.67837500000001</v>
      </c>
      <c r="D7274" s="93"/>
      <c r="E7274" s="8">
        <v>43411</v>
      </c>
      <c r="F7274" s="3">
        <f t="shared" ca="1" si="114"/>
        <v>16.114599999999996</v>
      </c>
    </row>
    <row r="7275" spans="1:6">
      <c r="A7275" s="8">
        <v>33101</v>
      </c>
      <c r="B7275">
        <v>27.16</v>
      </c>
      <c r="C7275" s="3">
        <f ca="1">AVERAGE(B7275:OFFSET(B7275,$I$1-1,0))</f>
        <v>20.635283018867931</v>
      </c>
      <c r="D7275" s="93"/>
      <c r="E7275" s="8">
        <v>43412</v>
      </c>
      <c r="F7275" s="3">
        <f t="shared" ca="1" si="114"/>
        <v>16.140299999999996</v>
      </c>
    </row>
    <row r="7276" spans="1:6">
      <c r="A7276" s="8">
        <v>33100</v>
      </c>
      <c r="B7276">
        <v>23.31</v>
      </c>
      <c r="C7276" s="3">
        <f ca="1">AVERAGE(B7276:OFFSET(B7276,$I$1-1,0))</f>
        <v>20.593987341772159</v>
      </c>
      <c r="D7276" s="93"/>
      <c r="E7276" s="8">
        <v>43413</v>
      </c>
      <c r="F7276" s="3">
        <f t="shared" ca="1" si="114"/>
        <v>16.171699999999998</v>
      </c>
    </row>
    <row r="7277" spans="1:6">
      <c r="A7277" s="8">
        <v>33099</v>
      </c>
      <c r="B7277">
        <v>24.18</v>
      </c>
      <c r="C7277" s="3">
        <f ca="1">AVERAGE(B7277:OFFSET(B7277,$I$1-1,0))</f>
        <v>20.57668789808918</v>
      </c>
      <c r="D7277" s="93"/>
      <c r="E7277" s="8">
        <v>43416</v>
      </c>
      <c r="F7277" s="3">
        <f t="shared" ca="1" si="114"/>
        <v>16.204750000000001</v>
      </c>
    </row>
    <row r="7278" spans="1:6">
      <c r="A7278" s="8">
        <v>33098</v>
      </c>
      <c r="B7278">
        <v>25.74</v>
      </c>
      <c r="C7278" s="3">
        <f ca="1">AVERAGE(B7278:OFFSET(B7278,$I$1-1,0))</f>
        <v>20.55358974358975</v>
      </c>
      <c r="D7278" s="93"/>
      <c r="E7278" s="8">
        <v>43417</v>
      </c>
      <c r="F7278" s="3">
        <f t="shared" ca="1" si="114"/>
        <v>16.230899999999998</v>
      </c>
    </row>
    <row r="7279" spans="1:6">
      <c r="A7279" s="8">
        <v>33095</v>
      </c>
      <c r="B7279">
        <v>25.75</v>
      </c>
      <c r="C7279" s="3">
        <f ca="1">AVERAGE(B7279:OFFSET(B7279,$I$1-1,0))</f>
        <v>20.520129032258072</v>
      </c>
      <c r="D7279" s="93"/>
      <c r="E7279" s="8">
        <v>43418</v>
      </c>
      <c r="F7279" s="3">
        <f t="shared" ca="1" si="114"/>
        <v>16.269449999999996</v>
      </c>
    </row>
    <row r="7280" spans="1:6">
      <c r="A7280" s="8">
        <v>33094</v>
      </c>
      <c r="B7280">
        <v>24.39</v>
      </c>
      <c r="C7280" s="3">
        <f ca="1">AVERAGE(B7280:OFFSET(B7280,$I$1-1,0))</f>
        <v>20.48616883116884</v>
      </c>
      <c r="D7280" s="93"/>
      <c r="E7280" s="8">
        <v>43419</v>
      </c>
      <c r="F7280" s="3">
        <f t="shared" ca="1" si="114"/>
        <v>16.301999999999996</v>
      </c>
    </row>
    <row r="7281" spans="1:6">
      <c r="A7281" s="8">
        <v>33093</v>
      </c>
      <c r="B7281">
        <v>28.27</v>
      </c>
      <c r="C7281" s="3">
        <f ca="1">AVERAGE(B7281:OFFSET(B7281,$I$1-1,0))</f>
        <v>20.460653594771248</v>
      </c>
      <c r="D7281" s="93"/>
      <c r="E7281" s="8">
        <v>43420</v>
      </c>
      <c r="F7281" s="3">
        <f t="shared" ca="1" si="114"/>
        <v>16.306149999999995</v>
      </c>
    </row>
    <row r="7282" spans="1:6">
      <c r="A7282" s="8">
        <v>33092</v>
      </c>
      <c r="B7282">
        <v>32.75</v>
      </c>
      <c r="C7282" s="3">
        <f ca="1">AVERAGE(B7282:OFFSET(B7282,$I$1-1,0))</f>
        <v>20.409276315789484</v>
      </c>
      <c r="D7282" s="93"/>
      <c r="E7282" s="8">
        <v>43423</v>
      </c>
      <c r="F7282" s="3">
        <f t="shared" ca="1" si="114"/>
        <v>16.220049999999997</v>
      </c>
    </row>
    <row r="7283" spans="1:6">
      <c r="A7283" s="8">
        <v>33091</v>
      </c>
      <c r="B7283">
        <v>35.909999999999997</v>
      </c>
      <c r="C7283" s="3">
        <f ca="1">AVERAGE(B7283:OFFSET(B7283,$I$1-1,0))</f>
        <v>20.327549668874177</v>
      </c>
      <c r="D7283" s="93"/>
      <c r="E7283" s="8">
        <v>43424</v>
      </c>
      <c r="F7283" s="3">
        <f t="shared" ca="1" si="114"/>
        <v>16.182549999999996</v>
      </c>
    </row>
    <row r="7284" spans="1:6">
      <c r="A7284" s="8">
        <v>33088</v>
      </c>
      <c r="B7284">
        <v>28.74</v>
      </c>
      <c r="C7284" s="3">
        <f ca="1">AVERAGE(B7284:OFFSET(B7284,$I$1-1,0))</f>
        <v>20.22366666666667</v>
      </c>
      <c r="D7284" s="93"/>
      <c r="E7284" s="8">
        <v>43425</v>
      </c>
      <c r="F7284" s="3">
        <f t="shared" ca="1" si="114"/>
        <v>16.147899999999996</v>
      </c>
    </row>
    <row r="7285" spans="1:6">
      <c r="A7285" s="8">
        <v>33087</v>
      </c>
      <c r="B7285">
        <v>20.43</v>
      </c>
      <c r="C7285" s="3">
        <f ca="1">AVERAGE(B7285:OFFSET(B7285,$I$1-1,0))</f>
        <v>20.166510067114096</v>
      </c>
      <c r="D7285" s="93"/>
      <c r="E7285" s="8">
        <v>43427</v>
      </c>
      <c r="F7285" s="3">
        <f t="shared" ca="1" si="114"/>
        <v>16.088199999999993</v>
      </c>
    </row>
    <row r="7286" spans="1:6">
      <c r="A7286" s="8">
        <v>33086</v>
      </c>
      <c r="B7286">
        <v>21.64</v>
      </c>
      <c r="C7286" s="3">
        <f ca="1">AVERAGE(B7286:OFFSET(B7286,$I$1-1,0))</f>
        <v>20.164729729729732</v>
      </c>
      <c r="D7286" s="93"/>
      <c r="E7286" s="8">
        <v>43430</v>
      </c>
      <c r="F7286" s="3">
        <f t="shared" ca="1" si="114"/>
        <v>16.037399999999995</v>
      </c>
    </row>
    <row r="7287" spans="1:6">
      <c r="A7287" s="8">
        <v>33085</v>
      </c>
      <c r="B7287">
        <v>21.11</v>
      </c>
      <c r="C7287" s="3">
        <f ca="1">AVERAGE(B7287:OFFSET(B7287,$I$1-1,0))</f>
        <v>20.154693877551026</v>
      </c>
      <c r="D7287" s="93"/>
      <c r="E7287" s="8">
        <v>43431</v>
      </c>
      <c r="F7287" s="3">
        <f t="shared" ca="1" si="114"/>
        <v>16.004449999999995</v>
      </c>
    </row>
    <row r="7288" spans="1:6">
      <c r="A7288" s="8">
        <v>33084</v>
      </c>
      <c r="B7288">
        <v>21.16</v>
      </c>
      <c r="C7288" s="3">
        <f ca="1">AVERAGE(B7288:OFFSET(B7288,$I$1-1,0))</f>
        <v>20.148150684931515</v>
      </c>
      <c r="D7288" s="93"/>
      <c r="E7288" s="8">
        <v>43432</v>
      </c>
      <c r="F7288" s="3">
        <f t="shared" ca="1" si="114"/>
        <v>15.972049999999994</v>
      </c>
    </row>
    <row r="7289" spans="1:6">
      <c r="A7289" s="8">
        <v>33081</v>
      </c>
      <c r="B7289">
        <v>21.12</v>
      </c>
      <c r="C7289" s="3">
        <f ca="1">AVERAGE(B7289:OFFSET(B7289,$I$1-1,0))</f>
        <v>20.141172413793107</v>
      </c>
      <c r="D7289" s="93"/>
      <c r="E7289" s="8">
        <v>43433</v>
      </c>
      <c r="F7289" s="3">
        <f t="shared" ca="1" si="114"/>
        <v>15.969699999999994</v>
      </c>
    </row>
    <row r="7290" spans="1:6">
      <c r="A7290" s="8">
        <v>33080</v>
      </c>
      <c r="B7290">
        <v>20.260000000000002</v>
      </c>
      <c r="C7290" s="3">
        <f ca="1">AVERAGE(B7290:OFFSET(B7290,$I$1-1,0))</f>
        <v>20.134375000000006</v>
      </c>
      <c r="D7290" s="93"/>
      <c r="E7290" s="8">
        <v>43434</v>
      </c>
      <c r="F7290" s="3">
        <f t="shared" ca="1" si="114"/>
        <v>15.964399999999994</v>
      </c>
    </row>
    <row r="7291" spans="1:6">
      <c r="A7291" s="8">
        <v>33079</v>
      </c>
      <c r="B7291">
        <v>20.190000000000001</v>
      </c>
      <c r="C7291" s="3">
        <f ca="1">AVERAGE(B7291:OFFSET(B7291,$I$1-1,0))</f>
        <v>20.133496503496509</v>
      </c>
      <c r="D7291" s="93"/>
      <c r="E7291" s="8">
        <v>43437</v>
      </c>
      <c r="F7291" s="3">
        <f t="shared" ca="1" si="114"/>
        <v>15.949299999999994</v>
      </c>
    </row>
    <row r="7292" spans="1:6">
      <c r="A7292" s="8">
        <v>33078</v>
      </c>
      <c r="B7292">
        <v>21.79</v>
      </c>
      <c r="C7292" s="3">
        <f ca="1">AVERAGE(B7292:OFFSET(B7292,$I$1-1,0))</f>
        <v>20.133098591549299</v>
      </c>
      <c r="D7292" s="93"/>
      <c r="E7292" s="8">
        <v>43438</v>
      </c>
      <c r="F7292" s="3">
        <f t="shared" ca="1" si="114"/>
        <v>15.949999999999994</v>
      </c>
    </row>
    <row r="7293" spans="1:6">
      <c r="A7293" s="8">
        <v>33077</v>
      </c>
      <c r="B7293">
        <v>23.68</v>
      </c>
      <c r="C7293" s="3">
        <f ca="1">AVERAGE(B7293:OFFSET(B7293,$I$1-1,0))</f>
        <v>20.121347517730502</v>
      </c>
      <c r="D7293" s="93"/>
      <c r="E7293" s="8">
        <v>43440</v>
      </c>
      <c r="F7293" s="3">
        <f t="shared" ca="1" si="114"/>
        <v>15.955849999999993</v>
      </c>
    </row>
    <row r="7294" spans="1:6">
      <c r="A7294" s="8">
        <v>33074</v>
      </c>
      <c r="B7294">
        <v>15.63</v>
      </c>
      <c r="C7294" s="3">
        <f ca="1">AVERAGE(B7294:OFFSET(B7294,$I$1-1,0))</f>
        <v>20.095928571428573</v>
      </c>
      <c r="D7294" s="93"/>
      <c r="E7294" s="8">
        <v>43441</v>
      </c>
      <c r="F7294" s="3">
        <f t="shared" ca="1" si="114"/>
        <v>15.978399999999995</v>
      </c>
    </row>
    <row r="7295" spans="1:6">
      <c r="A7295" s="8">
        <v>33073</v>
      </c>
      <c r="B7295">
        <v>18.559999999999999</v>
      </c>
      <c r="C7295" s="3">
        <f ca="1">AVERAGE(B7295:OFFSET(B7295,$I$1-1,0))</f>
        <v>20.128057553956836</v>
      </c>
      <c r="D7295" s="93"/>
      <c r="E7295" s="8">
        <v>43444</v>
      </c>
      <c r="F7295" s="3">
        <f t="shared" ca="1" si="114"/>
        <v>16.009149999999995</v>
      </c>
    </row>
    <row r="7296" spans="1:6">
      <c r="A7296" s="8">
        <v>33072</v>
      </c>
      <c r="B7296">
        <v>18.899999999999999</v>
      </c>
      <c r="C7296" s="3">
        <f ca="1">AVERAGE(B7296:OFFSET(B7296,$I$1-1,0))</f>
        <v>20.139420289855071</v>
      </c>
      <c r="D7296" s="93"/>
      <c r="E7296" s="8">
        <v>43445</v>
      </c>
      <c r="F7296" s="3">
        <f t="shared" ca="1" si="114"/>
        <v>16.038949999999993</v>
      </c>
    </row>
    <row r="7297" spans="1:6">
      <c r="A7297" s="8">
        <v>33071</v>
      </c>
      <c r="B7297">
        <v>16.66</v>
      </c>
      <c r="C7297" s="3">
        <f ca="1">AVERAGE(B7297:OFFSET(B7297,$I$1-1,0))</f>
        <v>20.148467153284674</v>
      </c>
      <c r="D7297" s="93"/>
      <c r="E7297" s="8">
        <v>43446</v>
      </c>
      <c r="F7297" s="3">
        <f t="shared" ca="1" si="114"/>
        <v>16.053299999999993</v>
      </c>
    </row>
    <row r="7298" spans="1:6">
      <c r="A7298" s="8">
        <v>33070</v>
      </c>
      <c r="B7298">
        <v>16.75</v>
      </c>
      <c r="C7298" s="3">
        <f ca="1">AVERAGE(B7298:OFFSET(B7298,$I$1-1,0))</f>
        <v>20.174117647058821</v>
      </c>
      <c r="D7298" s="93"/>
      <c r="E7298" s="8">
        <v>43447</v>
      </c>
      <c r="F7298" s="3">
        <f t="shared" ca="1" si="114"/>
        <v>16.057299999999994</v>
      </c>
    </row>
    <row r="7299" spans="1:6">
      <c r="A7299" s="8">
        <v>33067</v>
      </c>
      <c r="B7299">
        <v>17.09</v>
      </c>
      <c r="C7299" s="3">
        <f ca="1">AVERAGE(B7299:OFFSET(B7299,$I$1-1,0))</f>
        <v>20.199481481481477</v>
      </c>
      <c r="D7299" s="93"/>
      <c r="E7299" s="8">
        <v>43448</v>
      </c>
      <c r="F7299" s="3">
        <f t="shared" ca="1" si="114"/>
        <v>16.053099999999993</v>
      </c>
    </row>
    <row r="7300" spans="1:6">
      <c r="A7300" s="8">
        <v>33066</v>
      </c>
      <c r="B7300">
        <v>17.059999999999999</v>
      </c>
      <c r="C7300" s="3">
        <f ca="1">AVERAGE(B7300:OFFSET(B7300,$I$1-1,0))</f>
        <v>20.222686567164178</v>
      </c>
      <c r="D7300" s="93"/>
      <c r="E7300" s="8">
        <v>43451</v>
      </c>
      <c r="F7300" s="3">
        <f t="shared" ca="1" si="114"/>
        <v>16.077749999999995</v>
      </c>
    </row>
    <row r="7301" spans="1:6">
      <c r="A7301" s="8">
        <v>33065</v>
      </c>
      <c r="B7301">
        <v>16.68</v>
      </c>
      <c r="C7301" s="3">
        <f ca="1">AVERAGE(B7301:OFFSET(B7301,$I$1-1,0))</f>
        <v>20.246466165413533</v>
      </c>
      <c r="D7301" s="93"/>
      <c r="E7301" s="8">
        <v>43452</v>
      </c>
      <c r="F7301" s="3">
        <f t="shared" ca="1" si="114"/>
        <v>16.111999999999995</v>
      </c>
    </row>
    <row r="7302" spans="1:6">
      <c r="A7302" s="8">
        <v>33064</v>
      </c>
      <c r="B7302">
        <v>16.920000000000002</v>
      </c>
      <c r="C7302" s="3">
        <f ca="1">AVERAGE(B7302:OFFSET(B7302,$I$1-1,0))</f>
        <v>20.273484848484848</v>
      </c>
      <c r="D7302" s="93"/>
      <c r="E7302" s="8">
        <v>43453</v>
      </c>
      <c r="F7302" s="3">
        <f t="shared" ca="1" si="114"/>
        <v>16.148099999999992</v>
      </c>
    </row>
    <row r="7303" spans="1:6">
      <c r="A7303" s="8">
        <v>33063</v>
      </c>
      <c r="B7303">
        <v>16.66</v>
      </c>
      <c r="C7303" s="3">
        <f ca="1">AVERAGE(B7303:OFFSET(B7303,$I$1-1,0))</f>
        <v>20.299083969465645</v>
      </c>
      <c r="D7303" s="93"/>
      <c r="E7303" s="8">
        <v>43454</v>
      </c>
      <c r="F7303" s="3">
        <f t="shared" ca="1" si="114"/>
        <v>16.201199999999989</v>
      </c>
    </row>
    <row r="7304" spans="1:6">
      <c r="A7304" s="8">
        <v>33060</v>
      </c>
      <c r="B7304">
        <v>16.41</v>
      </c>
      <c r="C7304" s="3">
        <f ca="1">AVERAGE(B7304:OFFSET(B7304,$I$1-1,0))</f>
        <v>20.32707692307692</v>
      </c>
      <c r="D7304" s="93"/>
      <c r="E7304" s="8">
        <v>43455</v>
      </c>
      <c r="F7304" s="3">
        <f t="shared" ca="1" si="114"/>
        <v>16.269049999999989</v>
      </c>
    </row>
    <row r="7305" spans="1:6">
      <c r="A7305" s="8">
        <v>33059</v>
      </c>
      <c r="B7305">
        <v>17.25</v>
      </c>
      <c r="C7305" s="3">
        <f ca="1">AVERAGE(B7305:OFFSET(B7305,$I$1-1,0))</f>
        <v>20.357441860465112</v>
      </c>
      <c r="D7305" s="93"/>
      <c r="E7305" s="8">
        <v>43458</v>
      </c>
      <c r="F7305" s="3">
        <f t="shared" ca="1" si="114"/>
        <v>16.37619999999999</v>
      </c>
    </row>
    <row r="7306" spans="1:6">
      <c r="A7306" s="8">
        <v>33057</v>
      </c>
      <c r="B7306">
        <v>16.11</v>
      </c>
      <c r="C7306" s="3">
        <f ca="1">AVERAGE(B7306:OFFSET(B7306,$I$1-1,0))</f>
        <v>20.381718749999994</v>
      </c>
      <c r="D7306" s="93"/>
      <c r="E7306" s="8">
        <v>43460</v>
      </c>
      <c r="F7306" s="3">
        <f t="shared" ca="1" si="114"/>
        <v>16.449349999999992</v>
      </c>
    </row>
    <row r="7307" spans="1:6">
      <c r="A7307" s="8">
        <v>33056</v>
      </c>
      <c r="B7307">
        <v>16.260000000000002</v>
      </c>
      <c r="C7307" s="3">
        <f ca="1">AVERAGE(B7307:OFFSET(B7307,$I$1-1,0))</f>
        <v>20.415354330708659</v>
      </c>
      <c r="D7307" s="93"/>
      <c r="E7307" s="8">
        <v>43461</v>
      </c>
      <c r="F7307" s="3">
        <f t="shared" ca="1" si="114"/>
        <v>16.517399999999988</v>
      </c>
    </row>
    <row r="7308" spans="1:6">
      <c r="A7308" s="8">
        <v>33053</v>
      </c>
      <c r="B7308">
        <v>15.5</v>
      </c>
      <c r="C7308" s="3">
        <f ca="1">AVERAGE(B7308:OFFSET(B7308,$I$1-1,0))</f>
        <v>20.448333333333327</v>
      </c>
      <c r="D7308" s="93"/>
      <c r="E7308" s="8">
        <v>43462</v>
      </c>
      <c r="F7308" s="3">
        <f t="shared" ca="1" si="114"/>
        <v>16.572949999999988</v>
      </c>
    </row>
    <row r="7309" spans="1:6">
      <c r="A7309" s="8">
        <v>33052</v>
      </c>
      <c r="B7309">
        <v>16.18</v>
      </c>
      <c r="C7309" s="3">
        <f ca="1">AVERAGE(B7309:OFFSET(B7309,$I$1-1,0))</f>
        <v>20.487919999999992</v>
      </c>
      <c r="D7309" s="93"/>
      <c r="E7309" s="8">
        <v>43465</v>
      </c>
      <c r="F7309" s="3">
        <f t="shared" ca="1" si="114"/>
        <v>16.617099999999986</v>
      </c>
    </row>
    <row r="7310" spans="1:6">
      <c r="A7310" s="8">
        <v>33051</v>
      </c>
      <c r="B7310">
        <v>16</v>
      </c>
      <c r="C7310" s="3">
        <f ca="1">AVERAGE(B7310:OFFSET(B7310,$I$1-1,0))</f>
        <v>20.522661290322574</v>
      </c>
      <c r="D7310" s="93"/>
      <c r="E7310" s="8">
        <v>43467</v>
      </c>
      <c r="F7310" s="3">
        <f t="shared" ca="1" si="114"/>
        <v>16.654199999999985</v>
      </c>
    </row>
    <row r="7311" spans="1:6">
      <c r="A7311" s="8">
        <v>33050</v>
      </c>
      <c r="B7311">
        <v>16.29</v>
      </c>
      <c r="C7311" s="3">
        <f ca="1">AVERAGE(B7311:OFFSET(B7311,$I$1-1,0))</f>
        <v>20.559430894308935</v>
      </c>
      <c r="D7311" s="93"/>
      <c r="E7311" s="8">
        <v>43468</v>
      </c>
      <c r="F7311" s="3">
        <f t="shared" ca="1" si="114"/>
        <v>16.686349999999987</v>
      </c>
    </row>
    <row r="7312" spans="1:6">
      <c r="A7312" s="8">
        <v>33049</v>
      </c>
      <c r="B7312">
        <v>17.059999999999999</v>
      </c>
      <c r="C7312" s="3">
        <f ca="1">AVERAGE(B7312:OFFSET(B7312,$I$1-1,0))</f>
        <v>20.594426229508191</v>
      </c>
      <c r="D7312" s="93"/>
      <c r="E7312" s="8">
        <v>43469</v>
      </c>
      <c r="F7312" s="3">
        <f t="shared" ca="1" si="114"/>
        <v>16.702249999999989</v>
      </c>
    </row>
    <row r="7313" spans="1:6">
      <c r="A7313" s="8">
        <v>33046</v>
      </c>
      <c r="B7313">
        <v>19.36</v>
      </c>
      <c r="C7313" s="3">
        <f ca="1">AVERAGE(B7313:OFFSET(B7313,$I$1-1,0))</f>
        <v>20.623636363636354</v>
      </c>
      <c r="D7313" s="93"/>
      <c r="E7313" s="8">
        <v>43472</v>
      </c>
      <c r="F7313" s="3">
        <f t="shared" ca="1" si="114"/>
        <v>16.719949999999987</v>
      </c>
    </row>
    <row r="7314" spans="1:6">
      <c r="A7314" s="8">
        <v>33045</v>
      </c>
      <c r="B7314">
        <v>14.72</v>
      </c>
      <c r="C7314" s="3">
        <f ca="1">AVERAGE(B7314:OFFSET(B7314,$I$1-1,0))</f>
        <v>20.634166666666658</v>
      </c>
      <c r="D7314" s="93"/>
      <c r="E7314" s="8">
        <v>43473</v>
      </c>
      <c r="F7314" s="3">
        <f t="shared" ca="1" si="114"/>
        <v>16.705599999999986</v>
      </c>
    </row>
    <row r="7315" spans="1:6">
      <c r="A7315" s="8">
        <v>33044</v>
      </c>
      <c r="B7315">
        <v>15.27</v>
      </c>
      <c r="C7315" s="3">
        <f ca="1">AVERAGE(B7315:OFFSET(B7315,$I$1-1,0))</f>
        <v>20.683865546218478</v>
      </c>
      <c r="D7315" s="93"/>
      <c r="E7315" s="8">
        <v>43474</v>
      </c>
      <c r="F7315" s="3">
        <f t="shared" ca="1" si="114"/>
        <v>16.681149999999988</v>
      </c>
    </row>
    <row r="7316" spans="1:6">
      <c r="A7316" s="8">
        <v>33043</v>
      </c>
      <c r="B7316">
        <v>15.23</v>
      </c>
      <c r="C7316" s="3">
        <f ca="1">AVERAGE(B7316:OFFSET(B7316,$I$1-1,0))</f>
        <v>20.729745762711854</v>
      </c>
      <c r="D7316" s="93"/>
      <c r="E7316" s="8">
        <v>43475</v>
      </c>
      <c r="F7316" s="3">
        <f t="shared" ca="1" si="114"/>
        <v>16.673499999999983</v>
      </c>
    </row>
    <row r="7317" spans="1:6">
      <c r="A7317" s="8">
        <v>33042</v>
      </c>
      <c r="B7317">
        <v>17.71</v>
      </c>
      <c r="C7317" s="3">
        <f ca="1">AVERAGE(B7317:OFFSET(B7317,$I$1-1,0))</f>
        <v>20.776752136752126</v>
      </c>
      <c r="D7317" s="93"/>
      <c r="E7317" s="8">
        <v>43476</v>
      </c>
      <c r="F7317" s="3">
        <f t="shared" ca="1" si="114"/>
        <v>16.651949999999985</v>
      </c>
    </row>
    <row r="7318" spans="1:6">
      <c r="A7318" s="8">
        <v>33039</v>
      </c>
      <c r="B7318">
        <v>15.9</v>
      </c>
      <c r="C7318" s="3">
        <f ca="1">AVERAGE(B7318:OFFSET(B7318,$I$1-1,0))</f>
        <v>20.803189655172403</v>
      </c>
      <c r="D7318" s="93"/>
      <c r="E7318" s="8">
        <v>43479</v>
      </c>
      <c r="F7318" s="3">
        <f t="shared" ca="1" si="114"/>
        <v>16.632949999999983</v>
      </c>
    </row>
    <row r="7319" spans="1:6">
      <c r="A7319" s="8">
        <v>33038</v>
      </c>
      <c r="B7319">
        <v>17.399999999999999</v>
      </c>
      <c r="C7319" s="3">
        <f ca="1">AVERAGE(B7319:OFFSET(B7319,$I$1-1,0))</f>
        <v>20.845826086956514</v>
      </c>
      <c r="D7319" s="93"/>
      <c r="E7319" s="8">
        <v>43480</v>
      </c>
      <c r="F7319" s="3">
        <f t="shared" ca="1" si="114"/>
        <v>16.626099999999987</v>
      </c>
    </row>
    <row r="7320" spans="1:6">
      <c r="A7320" s="8">
        <v>33037</v>
      </c>
      <c r="B7320">
        <v>17.38</v>
      </c>
      <c r="C7320" s="3">
        <f ca="1">AVERAGE(B7320:OFFSET(B7320,$I$1-1,0))</f>
        <v>20.876052631578943</v>
      </c>
      <c r="D7320" s="93"/>
      <c r="E7320" s="8">
        <v>43481</v>
      </c>
      <c r="F7320" s="3">
        <f t="shared" ca="1" si="114"/>
        <v>16.603199999999987</v>
      </c>
    </row>
    <row r="7321" spans="1:6">
      <c r="A7321" s="8">
        <v>33036</v>
      </c>
      <c r="B7321">
        <v>16.600000000000001</v>
      </c>
      <c r="C7321" s="3">
        <f ca="1">AVERAGE(B7321:OFFSET(B7321,$I$1-1,0))</f>
        <v>20.906991150442472</v>
      </c>
      <c r="D7321" s="93"/>
      <c r="E7321" s="8">
        <v>43482</v>
      </c>
      <c r="F7321" s="3">
        <f t="shared" ca="1" si="114"/>
        <v>16.587999999999987</v>
      </c>
    </row>
    <row r="7322" spans="1:6">
      <c r="A7322" s="8">
        <v>33035</v>
      </c>
      <c r="B7322">
        <v>16.34</v>
      </c>
      <c r="C7322" s="3">
        <f ca="1">AVERAGE(B7322:OFFSET(B7322,$I$1-1,0))</f>
        <v>20.945446428571422</v>
      </c>
      <c r="D7322" s="93"/>
      <c r="E7322" s="8">
        <v>43483</v>
      </c>
      <c r="F7322" s="3">
        <f t="shared" ca="1" si="114"/>
        <v>16.576699999999988</v>
      </c>
    </row>
    <row r="7323" spans="1:6">
      <c r="A7323" s="8">
        <v>33032</v>
      </c>
      <c r="B7323">
        <v>17.579999999999998</v>
      </c>
      <c r="C7323" s="3">
        <f ca="1">AVERAGE(B7323:OFFSET(B7323,$I$1-1,0))</f>
        <v>20.986936936936935</v>
      </c>
      <c r="D7323" s="93"/>
      <c r="E7323" s="8">
        <v>43487</v>
      </c>
      <c r="F7323" s="3">
        <f t="shared" ca="1" si="114"/>
        <v>16.585999999999984</v>
      </c>
    </row>
    <row r="7324" spans="1:6">
      <c r="A7324" s="8">
        <v>33031</v>
      </c>
      <c r="B7324">
        <v>16.88</v>
      </c>
      <c r="C7324" s="3">
        <f ca="1">AVERAGE(B7324:OFFSET(B7324,$I$1-1,0))</f>
        <v>21.017909090909086</v>
      </c>
      <c r="D7324" s="93"/>
      <c r="E7324" s="8">
        <v>43488</v>
      </c>
      <c r="F7324" s="3">
        <f t="shared" ca="1" si="114"/>
        <v>16.576149999999988</v>
      </c>
    </row>
    <row r="7325" spans="1:6">
      <c r="A7325" s="8">
        <v>33030</v>
      </c>
      <c r="B7325">
        <v>17.420000000000002</v>
      </c>
      <c r="C7325" s="3">
        <f ca="1">AVERAGE(B7325:OFFSET(B7325,$I$1-1,0))</f>
        <v>21.055871559633026</v>
      </c>
      <c r="D7325" s="93"/>
      <c r="E7325" s="8">
        <v>43489</v>
      </c>
      <c r="F7325" s="3">
        <f t="shared" ca="1" si="114"/>
        <v>16.561749999999986</v>
      </c>
    </row>
    <row r="7326" spans="1:6">
      <c r="A7326" s="8">
        <v>33029</v>
      </c>
      <c r="B7326">
        <v>18.97</v>
      </c>
      <c r="C7326" s="3">
        <f ca="1">AVERAGE(B7326:OFFSET(B7326,$I$1-1,0))</f>
        <v>21.089537037037037</v>
      </c>
      <c r="D7326" s="93"/>
      <c r="E7326" s="8">
        <v>43490</v>
      </c>
      <c r="F7326" s="3">
        <f t="shared" ca="1" si="114"/>
        <v>16.546499999999984</v>
      </c>
    </row>
    <row r="7327" spans="1:6">
      <c r="A7327" s="8">
        <v>33028</v>
      </c>
      <c r="B7327">
        <v>18.39</v>
      </c>
      <c r="C7327" s="3">
        <f ca="1">AVERAGE(B7327:OFFSET(B7327,$I$1-1,0))</f>
        <v>21.109345794392521</v>
      </c>
      <c r="D7327" s="93"/>
      <c r="E7327" s="8">
        <v>43493</v>
      </c>
      <c r="F7327" s="3">
        <f t="shared" ca="1" si="114"/>
        <v>16.539649999999984</v>
      </c>
    </row>
    <row r="7328" spans="1:6">
      <c r="A7328" s="8">
        <v>33025</v>
      </c>
      <c r="B7328">
        <v>17.09</v>
      </c>
      <c r="C7328" s="3">
        <f ca="1">AVERAGE(B7328:OFFSET(B7328,$I$1-1,0))</f>
        <v>21.134999999999998</v>
      </c>
      <c r="D7328" s="93"/>
      <c r="E7328" s="8">
        <v>43494</v>
      </c>
      <c r="F7328" s="3">
        <f t="shared" ca="1" si="114"/>
        <v>16.542849999999987</v>
      </c>
    </row>
    <row r="7329" spans="1:6">
      <c r="A7329" s="8">
        <v>33024</v>
      </c>
      <c r="B7329">
        <v>17.37</v>
      </c>
      <c r="C7329" s="3">
        <f ca="1">AVERAGE(B7329:OFFSET(B7329,$I$1-1,0))</f>
        <v>21.173523809523807</v>
      </c>
      <c r="D7329" s="93"/>
      <c r="E7329" s="8">
        <v>43495</v>
      </c>
      <c r="F7329" s="3">
        <f t="shared" ca="1" si="114"/>
        <v>16.544099999999986</v>
      </c>
    </row>
    <row r="7330" spans="1:6">
      <c r="A7330" s="8">
        <v>33023</v>
      </c>
      <c r="B7330">
        <v>17.440000000000001</v>
      </c>
      <c r="C7330" s="3">
        <f ca="1">AVERAGE(B7330:OFFSET(B7330,$I$1-1,0))</f>
        <v>21.210096153846152</v>
      </c>
      <c r="D7330" s="93"/>
      <c r="E7330" s="8">
        <v>43496</v>
      </c>
      <c r="F7330" s="3">
        <f t="shared" ca="1" si="114"/>
        <v>16.544149999999988</v>
      </c>
    </row>
    <row r="7331" spans="1:6">
      <c r="A7331" s="8">
        <v>33022</v>
      </c>
      <c r="B7331">
        <v>18.75</v>
      </c>
      <c r="C7331" s="3">
        <f ca="1">AVERAGE(B7331:OFFSET(B7331,$I$1-1,0))</f>
        <v>21.246699029126216</v>
      </c>
      <c r="D7331" s="93"/>
      <c r="E7331" s="8">
        <v>43497</v>
      </c>
      <c r="F7331" s="3">
        <f t="shared" ref="F7331:F7394" ca="1" si="115">VLOOKUP(E7331,$A$6:$C$7404,3,FALSE)</f>
        <v>16.548599999999983</v>
      </c>
    </row>
    <row r="7332" spans="1:6">
      <c r="A7332" s="8">
        <v>33018</v>
      </c>
      <c r="B7332">
        <v>17.32</v>
      </c>
      <c r="C7332" s="3">
        <f ca="1">AVERAGE(B7332:OFFSET(B7332,$I$1-1,0))</f>
        <v>21.271176470588234</v>
      </c>
      <c r="D7332" s="93"/>
      <c r="E7332" s="8">
        <v>43500</v>
      </c>
      <c r="F7332" s="3">
        <f t="shared" ca="1" si="115"/>
        <v>16.549249999999986</v>
      </c>
    </row>
    <row r="7333" spans="1:6">
      <c r="A7333" s="8">
        <v>33017</v>
      </c>
      <c r="B7333">
        <v>17.7</v>
      </c>
      <c r="C7333" s="3">
        <f ca="1">AVERAGE(B7333:OFFSET(B7333,$I$1-1,0))</f>
        <v>21.310297029702973</v>
      </c>
      <c r="D7333" s="93"/>
      <c r="E7333" s="8">
        <v>43501</v>
      </c>
      <c r="F7333" s="3">
        <f t="shared" ca="1" si="115"/>
        <v>16.547299999999986</v>
      </c>
    </row>
    <row r="7334" spans="1:6">
      <c r="A7334" s="8">
        <v>33016</v>
      </c>
      <c r="B7334">
        <v>17.18</v>
      </c>
      <c r="C7334" s="3">
        <f ca="1">AVERAGE(B7334:OFFSET(B7334,$I$1-1,0))</f>
        <v>21.346399999999999</v>
      </c>
      <c r="D7334" s="93"/>
      <c r="E7334" s="8">
        <v>43502</v>
      </c>
      <c r="F7334" s="3">
        <f t="shared" ca="1" si="115"/>
        <v>16.539799999999985</v>
      </c>
    </row>
    <row r="7335" spans="1:6">
      <c r="A7335" s="8">
        <v>33015</v>
      </c>
      <c r="B7335">
        <v>17.84</v>
      </c>
      <c r="C7335" s="3">
        <f ca="1">AVERAGE(B7335:OFFSET(B7335,$I$1-1,0))</f>
        <v>21.38848484848485</v>
      </c>
      <c r="D7335" s="93"/>
      <c r="E7335" s="8">
        <v>43503</v>
      </c>
      <c r="F7335" s="3">
        <f t="shared" ca="1" si="115"/>
        <v>16.539949999999987</v>
      </c>
    </row>
    <row r="7336" spans="1:6">
      <c r="A7336" s="8">
        <v>33014</v>
      </c>
      <c r="B7336">
        <v>16.72</v>
      </c>
      <c r="C7336" s="3">
        <f ca="1">AVERAGE(B7336:OFFSET(B7336,$I$1-1,0))</f>
        <v>21.424693877551018</v>
      </c>
      <c r="D7336" s="93"/>
      <c r="E7336" s="8">
        <v>43504</v>
      </c>
      <c r="F7336" s="3">
        <f t="shared" ca="1" si="115"/>
        <v>16.528449999999982</v>
      </c>
    </row>
    <row r="7337" spans="1:6">
      <c r="A7337" s="8">
        <v>33011</v>
      </c>
      <c r="B7337">
        <v>17.2</v>
      </c>
      <c r="C7337" s="3">
        <f ca="1">AVERAGE(B7337:OFFSET(B7337,$I$1-1,0))</f>
        <v>21.47319587628866</v>
      </c>
      <c r="D7337" s="93"/>
      <c r="E7337" s="8">
        <v>43507</v>
      </c>
      <c r="F7337" s="3">
        <f t="shared" ca="1" si="115"/>
        <v>16.519099999999984</v>
      </c>
    </row>
    <row r="7338" spans="1:6">
      <c r="A7338" s="8">
        <v>33010</v>
      </c>
      <c r="B7338">
        <v>17.27</v>
      </c>
      <c r="C7338" s="3">
        <f ca="1">AVERAGE(B7338:OFFSET(B7338,$I$1-1,0))</f>
        <v>21.517708333333331</v>
      </c>
      <c r="D7338" s="93"/>
      <c r="E7338" s="8">
        <v>43508</v>
      </c>
      <c r="F7338" s="3">
        <f t="shared" ca="1" si="115"/>
        <v>16.515049999999984</v>
      </c>
    </row>
    <row r="7339" spans="1:6">
      <c r="A7339" s="8">
        <v>33009</v>
      </c>
      <c r="B7339">
        <v>17.71</v>
      </c>
      <c r="C7339" s="3">
        <f ca="1">AVERAGE(B7339:OFFSET(B7339,$I$1-1,0))</f>
        <v>21.562421052631581</v>
      </c>
      <c r="D7339" s="93"/>
      <c r="E7339" s="8">
        <v>43509</v>
      </c>
      <c r="F7339" s="3">
        <f t="shared" ca="1" si="115"/>
        <v>16.516249999999985</v>
      </c>
    </row>
    <row r="7340" spans="1:6">
      <c r="A7340" s="8">
        <v>33008</v>
      </c>
      <c r="B7340">
        <v>19.489999999999998</v>
      </c>
      <c r="C7340" s="3">
        <f ca="1">AVERAGE(B7340:OFFSET(B7340,$I$1-1,0))</f>
        <v>21.603404255319155</v>
      </c>
      <c r="D7340" s="93"/>
      <c r="E7340" s="8">
        <v>43510</v>
      </c>
      <c r="F7340" s="3">
        <f t="shared" ca="1" si="115"/>
        <v>16.51769999999998</v>
      </c>
    </row>
    <row r="7341" spans="1:6">
      <c r="A7341" s="8">
        <v>33007</v>
      </c>
      <c r="B7341">
        <v>20.14</v>
      </c>
      <c r="C7341" s="3">
        <f ca="1">AVERAGE(B7341:OFFSET(B7341,$I$1-1,0))</f>
        <v>21.626129032258071</v>
      </c>
      <c r="D7341" s="93"/>
      <c r="E7341" s="8">
        <v>43511</v>
      </c>
      <c r="F7341" s="3">
        <f t="shared" ca="1" si="115"/>
        <v>16.514799999999983</v>
      </c>
    </row>
    <row r="7342" spans="1:6">
      <c r="A7342" s="8">
        <v>33004</v>
      </c>
      <c r="B7342">
        <v>19.809999999999999</v>
      </c>
      <c r="C7342" s="3">
        <f ca="1">AVERAGE(B7342:OFFSET(B7342,$I$1-1,0))</f>
        <v>21.642282608695655</v>
      </c>
      <c r="D7342" s="93"/>
      <c r="E7342" s="8">
        <v>43515</v>
      </c>
      <c r="F7342" s="3">
        <f t="shared" ca="1" si="115"/>
        <v>16.509349999999984</v>
      </c>
    </row>
    <row r="7343" spans="1:6">
      <c r="A7343" s="8">
        <v>33003</v>
      </c>
      <c r="B7343">
        <v>18.59</v>
      </c>
      <c r="C7343" s="3">
        <f ca="1">AVERAGE(B7343:OFFSET(B7343,$I$1-1,0))</f>
        <v>21.662417582417586</v>
      </c>
      <c r="D7343" s="93"/>
      <c r="E7343" s="8">
        <v>43516</v>
      </c>
      <c r="F7343" s="3">
        <f t="shared" ca="1" si="115"/>
        <v>16.499949999999984</v>
      </c>
    </row>
    <row r="7344" spans="1:6">
      <c r="A7344" s="8">
        <v>33002</v>
      </c>
      <c r="B7344">
        <v>18.64</v>
      </c>
      <c r="C7344" s="3">
        <f ca="1">AVERAGE(B7344:OFFSET(B7344,$I$1-1,0))</f>
        <v>21.696555555555559</v>
      </c>
      <c r="D7344" s="93"/>
      <c r="E7344" s="8">
        <v>43517</v>
      </c>
      <c r="F7344" s="3">
        <f t="shared" ca="1" si="115"/>
        <v>16.498399999999986</v>
      </c>
    </row>
    <row r="7345" spans="1:6">
      <c r="A7345" s="8">
        <v>33001</v>
      </c>
      <c r="B7345">
        <v>18.489999999999998</v>
      </c>
      <c r="C7345" s="3">
        <f ca="1">AVERAGE(B7345:OFFSET(B7345,$I$1-1,0))</f>
        <v>21.730898876404499</v>
      </c>
      <c r="D7345" s="93"/>
      <c r="E7345" s="8">
        <v>43518</v>
      </c>
      <c r="F7345" s="3">
        <f t="shared" ca="1" si="115"/>
        <v>16.492199999999983</v>
      </c>
    </row>
    <row r="7346" spans="1:6">
      <c r="A7346" s="8">
        <v>33000</v>
      </c>
      <c r="B7346">
        <v>17.649999999999999</v>
      </c>
      <c r="C7346" s="3">
        <f ca="1">AVERAGE(B7346:OFFSET(B7346,$I$1-1,0))</f>
        <v>21.767727272727274</v>
      </c>
      <c r="D7346" s="93"/>
      <c r="E7346" s="8">
        <v>43521</v>
      </c>
      <c r="F7346" s="3">
        <f t="shared" ca="1" si="115"/>
        <v>16.492899999999985</v>
      </c>
    </row>
    <row r="7347" spans="1:6">
      <c r="A7347" s="8">
        <v>32997</v>
      </c>
      <c r="B7347">
        <v>17.28</v>
      </c>
      <c r="C7347" s="3">
        <f ca="1">AVERAGE(B7347:OFFSET(B7347,$I$1-1,0))</f>
        <v>21.815057471264367</v>
      </c>
      <c r="D7347" s="93"/>
      <c r="E7347" s="8">
        <v>43522</v>
      </c>
      <c r="F7347" s="3">
        <f t="shared" ca="1" si="115"/>
        <v>16.501649999999984</v>
      </c>
    </row>
    <row r="7348" spans="1:6">
      <c r="A7348" s="8">
        <v>32996</v>
      </c>
      <c r="B7348">
        <v>17.809999999999999</v>
      </c>
      <c r="C7348" s="3">
        <f ca="1">AVERAGE(B7348:OFFSET(B7348,$I$1-1,0))</f>
        <v>21.867790697674423</v>
      </c>
      <c r="D7348" s="93"/>
      <c r="E7348" s="8">
        <v>43523</v>
      </c>
      <c r="F7348" s="3">
        <f t="shared" ca="1" si="115"/>
        <v>16.508999999999983</v>
      </c>
    </row>
    <row r="7349" spans="1:6">
      <c r="A7349" s="8">
        <v>32995</v>
      </c>
      <c r="B7349">
        <v>19.32</v>
      </c>
      <c r="C7349" s="3">
        <f ca="1">AVERAGE(B7349:OFFSET(B7349,$I$1-1,0))</f>
        <v>21.915529411764709</v>
      </c>
      <c r="D7349" s="93"/>
      <c r="E7349" s="8">
        <v>43524</v>
      </c>
      <c r="F7349" s="3">
        <f t="shared" ca="1" si="115"/>
        <v>16.519649999999981</v>
      </c>
    </row>
    <row r="7350" spans="1:6">
      <c r="A7350" s="8">
        <v>32994</v>
      </c>
      <c r="B7350">
        <v>18.43</v>
      </c>
      <c r="C7350" s="3">
        <f ca="1">AVERAGE(B7350:OFFSET(B7350,$I$1-1,0))</f>
        <v>21.946428571428573</v>
      </c>
      <c r="D7350" s="93"/>
      <c r="E7350" s="8">
        <v>43525</v>
      </c>
      <c r="F7350" s="3">
        <f t="shared" ca="1" si="115"/>
        <v>16.522849999999984</v>
      </c>
    </row>
    <row r="7351" spans="1:6">
      <c r="A7351" s="8">
        <v>32993</v>
      </c>
      <c r="B7351">
        <v>19.52</v>
      </c>
      <c r="C7351" s="3">
        <f ca="1">AVERAGE(B7351:OFFSET(B7351,$I$1-1,0))</f>
        <v>21.988795180722892</v>
      </c>
      <c r="D7351" s="93"/>
      <c r="E7351" s="8">
        <v>43528</v>
      </c>
      <c r="F7351" s="3">
        <f t="shared" ca="1" si="115"/>
        <v>16.522849999999984</v>
      </c>
    </row>
    <row r="7352" spans="1:6">
      <c r="A7352" s="8">
        <v>32990</v>
      </c>
      <c r="B7352">
        <v>22.19</v>
      </c>
      <c r="C7352" s="3">
        <f ca="1">AVERAGE(B7352:OFFSET(B7352,$I$1-1,0))</f>
        <v>22.018902439024391</v>
      </c>
      <c r="D7352" s="93"/>
      <c r="E7352" s="8">
        <v>43529</v>
      </c>
      <c r="F7352" s="3">
        <f t="shared" ca="1" si="115"/>
        <v>16.529449999999983</v>
      </c>
    </row>
    <row r="7353" spans="1:6">
      <c r="A7353" s="8">
        <v>32989</v>
      </c>
      <c r="B7353">
        <v>20.25</v>
      </c>
      <c r="C7353" s="3">
        <f ca="1">AVERAGE(B7353:OFFSET(B7353,$I$1-1,0))</f>
        <v>22.016790123456786</v>
      </c>
      <c r="D7353" s="93"/>
      <c r="E7353" s="8">
        <v>43530</v>
      </c>
      <c r="F7353" s="3">
        <f t="shared" ca="1" si="115"/>
        <v>16.540999999999986</v>
      </c>
    </row>
    <row r="7354" spans="1:6">
      <c r="A7354" s="8">
        <v>32988</v>
      </c>
      <c r="B7354">
        <v>20.86</v>
      </c>
      <c r="C7354" s="3">
        <f ca="1">AVERAGE(B7354:OFFSET(B7354,$I$1-1,0))</f>
        <v>22.038874999999997</v>
      </c>
      <c r="D7354" s="93"/>
      <c r="E7354" s="8">
        <v>43531</v>
      </c>
      <c r="F7354" s="3">
        <f t="shared" ca="1" si="115"/>
        <v>16.556849999999983</v>
      </c>
    </row>
    <row r="7355" spans="1:6">
      <c r="A7355" s="8">
        <v>32987</v>
      </c>
      <c r="B7355">
        <v>21.7</v>
      </c>
      <c r="C7355" s="3">
        <f ca="1">AVERAGE(B7355:OFFSET(B7355,$I$1-1,0))</f>
        <v>22.053797468354432</v>
      </c>
      <c r="D7355" s="93"/>
      <c r="E7355" s="8">
        <v>43532</v>
      </c>
      <c r="F7355" s="3">
        <f t="shared" ca="1" si="115"/>
        <v>16.571699999999982</v>
      </c>
    </row>
    <row r="7356" spans="1:6">
      <c r="A7356" s="8">
        <v>32986</v>
      </c>
      <c r="B7356">
        <v>24.16</v>
      </c>
      <c r="C7356" s="3">
        <f ca="1">AVERAGE(B7356:OFFSET(B7356,$I$1-1,0))</f>
        <v>22.058333333333334</v>
      </c>
      <c r="D7356" s="93"/>
      <c r="E7356" s="8">
        <v>43535</v>
      </c>
      <c r="F7356" s="3">
        <f t="shared" ca="1" si="115"/>
        <v>16.577249999999982</v>
      </c>
    </row>
    <row r="7357" spans="1:6">
      <c r="A7357" s="8">
        <v>32983</v>
      </c>
      <c r="B7357">
        <v>23.33</v>
      </c>
      <c r="C7357" s="3">
        <f ca="1">AVERAGE(B7357:OFFSET(B7357,$I$1-1,0))</f>
        <v>22.031038961038959</v>
      </c>
      <c r="D7357" s="93"/>
      <c r="E7357" s="8">
        <v>43536</v>
      </c>
      <c r="F7357" s="3">
        <f t="shared" ca="1" si="115"/>
        <v>16.583199999999984</v>
      </c>
    </row>
    <row r="7358" spans="1:6">
      <c r="A7358" s="8">
        <v>32982</v>
      </c>
      <c r="B7358">
        <v>22.46</v>
      </c>
      <c r="C7358" s="3">
        <f ca="1">AVERAGE(B7358:OFFSET(B7358,$I$1-1,0))</f>
        <v>22.013947368421054</v>
      </c>
      <c r="D7358" s="93"/>
      <c r="E7358" s="8">
        <v>43537</v>
      </c>
      <c r="F7358" s="3">
        <f t="shared" ca="1" si="115"/>
        <v>16.587599999999981</v>
      </c>
    </row>
    <row r="7359" spans="1:6">
      <c r="A7359" s="8">
        <v>32981</v>
      </c>
      <c r="B7359">
        <v>22.67</v>
      </c>
      <c r="C7359" s="3">
        <f ca="1">AVERAGE(B7359:OFFSET(B7359,$I$1-1,0))</f>
        <v>22.008000000000003</v>
      </c>
      <c r="D7359" s="93"/>
      <c r="E7359" s="8">
        <v>43538</v>
      </c>
      <c r="F7359" s="3">
        <f t="shared" ca="1" si="115"/>
        <v>16.588999999999984</v>
      </c>
    </row>
    <row r="7360" spans="1:6">
      <c r="A7360" s="8">
        <v>32980</v>
      </c>
      <c r="B7360">
        <v>20.38</v>
      </c>
      <c r="C7360" s="3">
        <f ca="1">AVERAGE(B7360:OFFSET(B7360,$I$1-1,0))</f>
        <v>21.999054054054056</v>
      </c>
      <c r="D7360" s="93"/>
      <c r="E7360" s="8">
        <v>43539</v>
      </c>
      <c r="F7360" s="3">
        <f t="shared" ca="1" si="115"/>
        <v>16.568299999999983</v>
      </c>
    </row>
    <row r="7361" spans="1:6">
      <c r="A7361" s="8">
        <v>32979</v>
      </c>
      <c r="B7361">
        <v>20.75</v>
      </c>
      <c r="C7361" s="3">
        <f ca="1">AVERAGE(B7361:OFFSET(B7361,$I$1-1,0))</f>
        <v>22.021232876712332</v>
      </c>
      <c r="D7361" s="93"/>
      <c r="E7361" s="8">
        <v>43542</v>
      </c>
      <c r="F7361" s="3">
        <f t="shared" ca="1" si="115"/>
        <v>16.559099999999983</v>
      </c>
    </row>
    <row r="7362" spans="1:6">
      <c r="A7362" s="8">
        <v>32975</v>
      </c>
      <c r="B7362">
        <v>19.8</v>
      </c>
      <c r="C7362" s="3">
        <f ca="1">AVERAGE(B7362:OFFSET(B7362,$I$1-1,0))</f>
        <v>22.038888888888891</v>
      </c>
      <c r="D7362" s="93"/>
      <c r="E7362" s="8">
        <v>43543</v>
      </c>
      <c r="F7362" s="3">
        <f t="shared" ca="1" si="115"/>
        <v>16.549749999999982</v>
      </c>
    </row>
    <row r="7363" spans="1:6">
      <c r="A7363" s="8">
        <v>32974</v>
      </c>
      <c r="B7363">
        <v>17.73</v>
      </c>
      <c r="C7363" s="3">
        <f ca="1">AVERAGE(B7363:OFFSET(B7363,$I$1-1,0))</f>
        <v>22.070422535211272</v>
      </c>
      <c r="D7363" s="93"/>
      <c r="E7363" s="8">
        <v>43544</v>
      </c>
      <c r="F7363" s="3">
        <f t="shared" ca="1" si="115"/>
        <v>16.551999999999985</v>
      </c>
    </row>
    <row r="7364" spans="1:6">
      <c r="A7364" s="8">
        <v>32973</v>
      </c>
      <c r="B7364">
        <v>21.69</v>
      </c>
      <c r="C7364" s="3">
        <f ca="1">AVERAGE(B7364:OFFSET(B7364,$I$1-1,0))</f>
        <v>22.132428571428576</v>
      </c>
      <c r="D7364" s="93"/>
      <c r="E7364" s="8">
        <v>43545</v>
      </c>
      <c r="F7364" s="3">
        <f t="shared" ca="1" si="115"/>
        <v>16.556449999999987</v>
      </c>
    </row>
    <row r="7365" spans="1:6">
      <c r="A7365" s="8">
        <v>32972</v>
      </c>
      <c r="B7365">
        <v>22.3</v>
      </c>
      <c r="C7365" s="3">
        <f ca="1">AVERAGE(B7365:OFFSET(B7365,$I$1-1,0))</f>
        <v>22.138840579710156</v>
      </c>
      <c r="D7365" s="93"/>
      <c r="E7365" s="8">
        <v>43546</v>
      </c>
      <c r="F7365" s="3">
        <f t="shared" ca="1" si="115"/>
        <v>16.576849999999983</v>
      </c>
    </row>
    <row r="7366" spans="1:6">
      <c r="A7366" s="8">
        <v>32969</v>
      </c>
      <c r="B7366">
        <v>21.76</v>
      </c>
      <c r="C7366" s="3">
        <f ca="1">AVERAGE(B7366:OFFSET(B7366,$I$1-1,0))</f>
        <v>22.136470588235301</v>
      </c>
      <c r="D7366" s="93"/>
      <c r="E7366" s="8">
        <v>43549</v>
      </c>
      <c r="F7366" s="3">
        <f t="shared" ca="1" si="115"/>
        <v>16.600299999999987</v>
      </c>
    </row>
    <row r="7367" spans="1:6">
      <c r="A7367" s="8">
        <v>32968</v>
      </c>
      <c r="B7367">
        <v>21.21</v>
      </c>
      <c r="C7367" s="3">
        <f ca="1">AVERAGE(B7367:OFFSET(B7367,$I$1-1,0))</f>
        <v>22.142089552238811</v>
      </c>
      <c r="D7367" s="93"/>
      <c r="E7367" s="8">
        <v>43550</v>
      </c>
      <c r="F7367" s="3">
        <f t="shared" ca="1" si="115"/>
        <v>16.613049999999983</v>
      </c>
    </row>
    <row r="7368" spans="1:6">
      <c r="A7368" s="8">
        <v>32967</v>
      </c>
      <c r="B7368">
        <v>22.03</v>
      </c>
      <c r="C7368" s="3">
        <f ca="1">AVERAGE(B7368:OFFSET(B7368,$I$1-1,0))</f>
        <v>22.156212121212128</v>
      </c>
      <c r="D7368" s="93"/>
      <c r="E7368" s="8">
        <v>43551</v>
      </c>
      <c r="F7368" s="3">
        <f t="shared" ca="1" si="115"/>
        <v>16.627899999999986</v>
      </c>
    </row>
    <row r="7369" spans="1:6">
      <c r="A7369" s="8">
        <v>32966</v>
      </c>
      <c r="B7369">
        <v>20.440000000000001</v>
      </c>
      <c r="C7369" s="3">
        <f ca="1">AVERAGE(B7369:OFFSET(B7369,$I$1-1,0))</f>
        <v>22.158153846153851</v>
      </c>
      <c r="D7369" s="93"/>
      <c r="E7369" s="8">
        <v>43552</v>
      </c>
      <c r="F7369" s="3">
        <f t="shared" ca="1" si="115"/>
        <v>16.638299999999987</v>
      </c>
    </row>
    <row r="7370" spans="1:6">
      <c r="A7370" s="8">
        <v>32965</v>
      </c>
      <c r="B7370">
        <v>22.84</v>
      </c>
      <c r="C7370" s="3">
        <f ca="1">AVERAGE(B7370:OFFSET(B7370,$I$1-1,0))</f>
        <v>22.185000000000006</v>
      </c>
      <c r="D7370" s="93"/>
      <c r="E7370" s="8">
        <v>43553</v>
      </c>
      <c r="F7370" s="3">
        <f t="shared" ca="1" si="115"/>
        <v>16.645149999999983</v>
      </c>
    </row>
    <row r="7371" spans="1:6">
      <c r="A7371" s="8">
        <v>32962</v>
      </c>
      <c r="B7371">
        <v>19.73</v>
      </c>
      <c r="C7371" s="3">
        <f ca="1">AVERAGE(B7371:OFFSET(B7371,$I$1-1,0))</f>
        <v>22.174603174603178</v>
      </c>
      <c r="D7371" s="93"/>
      <c r="E7371" s="8">
        <v>43556</v>
      </c>
      <c r="F7371" s="3">
        <f t="shared" ca="1" si="115"/>
        <v>16.647449999999981</v>
      </c>
    </row>
    <row r="7372" spans="1:6">
      <c r="A7372" s="8">
        <v>32961</v>
      </c>
      <c r="B7372">
        <v>18.46</v>
      </c>
      <c r="C7372" s="3">
        <f ca="1">AVERAGE(B7372:OFFSET(B7372,$I$1-1,0))</f>
        <v>22.21403225806452</v>
      </c>
      <c r="D7372" s="93"/>
      <c r="E7372" s="8">
        <v>43557</v>
      </c>
      <c r="F7372" s="3">
        <f t="shared" ca="1" si="115"/>
        <v>16.653649999999981</v>
      </c>
    </row>
    <row r="7373" spans="1:6">
      <c r="A7373" s="8">
        <v>32960</v>
      </c>
      <c r="B7373">
        <v>19.77</v>
      </c>
      <c r="C7373" s="3">
        <f ca="1">AVERAGE(B7373:OFFSET(B7373,$I$1-1,0))</f>
        <v>22.275573770491807</v>
      </c>
      <c r="D7373" s="93"/>
      <c r="E7373" s="8">
        <v>43558</v>
      </c>
      <c r="F7373" s="3">
        <f t="shared" ca="1" si="115"/>
        <v>16.662449999999982</v>
      </c>
    </row>
    <row r="7374" spans="1:6">
      <c r="A7374" s="8">
        <v>32959</v>
      </c>
      <c r="B7374">
        <v>21.01</v>
      </c>
      <c r="C7374" s="3">
        <f ca="1">AVERAGE(B7374:OFFSET(B7374,$I$1-1,0))</f>
        <v>22.317333333333337</v>
      </c>
      <c r="D7374" s="93"/>
      <c r="E7374" s="8">
        <v>43559</v>
      </c>
      <c r="F7374" s="3">
        <f t="shared" ca="1" si="115"/>
        <v>16.668799999999983</v>
      </c>
    </row>
    <row r="7375" spans="1:6">
      <c r="A7375" s="8">
        <v>32958</v>
      </c>
      <c r="B7375">
        <v>19.59</v>
      </c>
      <c r="C7375" s="3">
        <f ca="1">AVERAGE(B7375:OFFSET(B7375,$I$1-1,0))</f>
        <v>22.339491525423735</v>
      </c>
      <c r="D7375" s="93"/>
      <c r="E7375" s="8">
        <v>43560</v>
      </c>
      <c r="F7375" s="3">
        <f t="shared" ca="1" si="115"/>
        <v>16.666149999999984</v>
      </c>
    </row>
    <row r="7376" spans="1:6">
      <c r="A7376" s="8">
        <v>32955</v>
      </c>
      <c r="B7376">
        <v>20.46</v>
      </c>
      <c r="C7376" s="3">
        <f ca="1">AVERAGE(B7376:OFFSET(B7376,$I$1-1,0))</f>
        <v>22.386896551724142</v>
      </c>
      <c r="D7376" s="93"/>
      <c r="E7376" s="8">
        <v>43563</v>
      </c>
      <c r="F7376" s="3">
        <f t="shared" ca="1" si="115"/>
        <v>16.668099999999985</v>
      </c>
    </row>
    <row r="7377" spans="1:6">
      <c r="A7377" s="8">
        <v>32954</v>
      </c>
      <c r="B7377">
        <v>22.74</v>
      </c>
      <c r="C7377" s="3">
        <f ca="1">AVERAGE(B7377:OFFSET(B7377,$I$1-1,0))</f>
        <v>22.42070175438597</v>
      </c>
      <c r="D7377" s="93"/>
      <c r="E7377" s="8">
        <v>43564</v>
      </c>
      <c r="F7377" s="3">
        <f t="shared" ca="1" si="115"/>
        <v>16.666299999999982</v>
      </c>
    </row>
    <row r="7378" spans="1:6">
      <c r="A7378" s="8">
        <v>32953</v>
      </c>
      <c r="B7378">
        <v>20.100000000000001</v>
      </c>
      <c r="C7378" s="3">
        <f ca="1">AVERAGE(B7378:OFFSET(B7378,$I$1-1,0))</f>
        <v>22.415000000000003</v>
      </c>
      <c r="D7378" s="93"/>
      <c r="E7378" s="8">
        <v>43565</v>
      </c>
      <c r="F7378" s="3">
        <f t="shared" ca="1" si="115"/>
        <v>16.663949999999986</v>
      </c>
    </row>
    <row r="7379" spans="1:6">
      <c r="A7379" s="8">
        <v>32952</v>
      </c>
      <c r="B7379">
        <v>19.059999999999999</v>
      </c>
      <c r="C7379" s="3">
        <f ca="1">AVERAGE(B7379:OFFSET(B7379,$I$1-1,0))</f>
        <v>22.457090909090912</v>
      </c>
      <c r="D7379" s="93"/>
      <c r="E7379" s="8">
        <v>43566</v>
      </c>
      <c r="F7379" s="3">
        <f t="shared" ca="1" si="115"/>
        <v>16.642399999999984</v>
      </c>
    </row>
    <row r="7380" spans="1:6">
      <c r="A7380" s="8">
        <v>32951</v>
      </c>
      <c r="B7380">
        <v>18.29</v>
      </c>
      <c r="C7380" s="3">
        <f ca="1">AVERAGE(B7380:OFFSET(B7380,$I$1-1,0))</f>
        <v>22.520000000000003</v>
      </c>
      <c r="D7380" s="93"/>
      <c r="E7380" s="8">
        <v>43567</v>
      </c>
      <c r="F7380" s="3">
        <f t="shared" ca="1" si="115"/>
        <v>16.622849999999982</v>
      </c>
    </row>
    <row r="7381" spans="1:6">
      <c r="A7381" s="8">
        <v>32948</v>
      </c>
      <c r="B7381">
        <v>17.62</v>
      </c>
      <c r="C7381" s="3">
        <f ca="1">AVERAGE(B7381:OFFSET(B7381,$I$1-1,0))</f>
        <v>22.599811320754721</v>
      </c>
      <c r="D7381" s="93"/>
      <c r="E7381" s="8">
        <v>43570</v>
      </c>
      <c r="F7381" s="3">
        <f t="shared" ca="1" si="115"/>
        <v>16.594899999999985</v>
      </c>
    </row>
    <row r="7382" spans="1:6">
      <c r="A7382" s="8">
        <v>32947</v>
      </c>
      <c r="B7382">
        <v>18.809999999999999</v>
      </c>
      <c r="C7382" s="3">
        <f ca="1">AVERAGE(B7382:OFFSET(B7382,$I$1-1,0))</f>
        <v>22.695576923076928</v>
      </c>
      <c r="D7382" s="93"/>
      <c r="E7382" s="8">
        <v>43571</v>
      </c>
      <c r="F7382" s="3">
        <f t="shared" ca="1" si="115"/>
        <v>16.571549999999984</v>
      </c>
    </row>
    <row r="7383" spans="1:6">
      <c r="A7383" s="8">
        <v>32946</v>
      </c>
      <c r="B7383">
        <v>19.649999999999999</v>
      </c>
      <c r="C7383" s="3">
        <f ca="1">AVERAGE(B7383:OFFSET(B7383,$I$1-1,0))</f>
        <v>22.771764705882354</v>
      </c>
      <c r="D7383" s="93"/>
      <c r="E7383" s="8">
        <v>43572</v>
      </c>
      <c r="F7383" s="3">
        <f t="shared" ca="1" si="115"/>
        <v>16.554099999999984</v>
      </c>
    </row>
    <row r="7384" spans="1:6">
      <c r="A7384" s="8">
        <v>32945</v>
      </c>
      <c r="B7384">
        <v>21.05</v>
      </c>
      <c r="C7384" s="3">
        <f ca="1">AVERAGE(B7384:OFFSET(B7384,$I$1-1,0))</f>
        <v>22.834199999999999</v>
      </c>
      <c r="D7384" s="93"/>
      <c r="E7384" s="8">
        <v>43573</v>
      </c>
      <c r="F7384" s="3">
        <f t="shared" ca="1" si="115"/>
        <v>16.536549999999988</v>
      </c>
    </row>
    <row r="7385" spans="1:6">
      <c r="A7385" s="8">
        <v>32944</v>
      </c>
      <c r="B7385">
        <v>20.07</v>
      </c>
      <c r="C7385" s="3">
        <f ca="1">AVERAGE(B7385:OFFSET(B7385,$I$1-1,0))</f>
        <v>22.870612244897959</v>
      </c>
      <c r="D7385" s="93"/>
      <c r="E7385" s="8">
        <v>43577</v>
      </c>
      <c r="F7385" s="3">
        <f t="shared" ca="1" si="115"/>
        <v>16.517949999999988</v>
      </c>
    </row>
    <row r="7386" spans="1:6">
      <c r="A7386" s="8">
        <v>32941</v>
      </c>
      <c r="B7386">
        <v>20.3</v>
      </c>
      <c r="C7386" s="3">
        <f ca="1">AVERAGE(B7386:OFFSET(B7386,$I$1-1,0))</f>
        <v>22.928958333333338</v>
      </c>
      <c r="D7386" s="93"/>
      <c r="E7386" s="8">
        <v>43578</v>
      </c>
      <c r="F7386" s="3">
        <f t="shared" ca="1" si="115"/>
        <v>16.504499999999986</v>
      </c>
    </row>
    <row r="7387" spans="1:6">
      <c r="A7387" s="8">
        <v>32940</v>
      </c>
      <c r="B7387">
        <v>19.739999999999998</v>
      </c>
      <c r="C7387" s="3">
        <f ca="1">AVERAGE(B7387:OFFSET(B7387,$I$1-1,0))</f>
        <v>22.984893617021282</v>
      </c>
      <c r="D7387" s="93"/>
      <c r="E7387" s="8">
        <v>43579</v>
      </c>
      <c r="F7387" s="3">
        <f t="shared" ca="1" si="115"/>
        <v>16.503349999999987</v>
      </c>
    </row>
    <row r="7388" spans="1:6">
      <c r="A7388" s="8">
        <v>32939</v>
      </c>
      <c r="B7388">
        <v>19.100000000000001</v>
      </c>
      <c r="C7388" s="3">
        <f ca="1">AVERAGE(B7388:OFFSET(B7388,$I$1-1,0))</f>
        <v>23.0554347826087</v>
      </c>
      <c r="D7388" s="93"/>
      <c r="E7388" s="8">
        <v>43580</v>
      </c>
      <c r="F7388" s="3">
        <f t="shared" ca="1" si="115"/>
        <v>16.506149999999987</v>
      </c>
    </row>
    <row r="7389" spans="1:6">
      <c r="A7389" s="8">
        <v>32938</v>
      </c>
      <c r="B7389">
        <v>20.55</v>
      </c>
      <c r="C7389" s="3">
        <f ca="1">AVERAGE(B7389:OFFSET(B7389,$I$1-1,0))</f>
        <v>23.143333333333334</v>
      </c>
      <c r="D7389" s="93"/>
      <c r="E7389" s="8">
        <v>43581</v>
      </c>
      <c r="F7389" s="3">
        <f t="shared" ca="1" si="115"/>
        <v>16.506599999999988</v>
      </c>
    </row>
    <row r="7390" spans="1:6">
      <c r="A7390" s="8">
        <v>32937</v>
      </c>
      <c r="B7390">
        <v>22.03</v>
      </c>
      <c r="C7390" s="3">
        <f ca="1">AVERAGE(B7390:OFFSET(B7390,$I$1-1,0))</f>
        <v>23.202272727272732</v>
      </c>
      <c r="D7390" s="93"/>
      <c r="E7390" s="8">
        <v>43584</v>
      </c>
      <c r="F7390" s="3">
        <f t="shared" ca="1" si="115"/>
        <v>16.503999999999987</v>
      </c>
    </row>
    <row r="7391" spans="1:6">
      <c r="A7391" s="8">
        <v>32934</v>
      </c>
      <c r="B7391">
        <v>21.34</v>
      </c>
      <c r="C7391" s="3">
        <f ca="1">AVERAGE(B7391:OFFSET(B7391,$I$1-1,0))</f>
        <v>23.229534883720934</v>
      </c>
      <c r="D7391" s="93"/>
      <c r="E7391" s="8">
        <v>43585</v>
      </c>
      <c r="F7391" s="3">
        <f t="shared" ca="1" si="115"/>
        <v>16.506699999999988</v>
      </c>
    </row>
    <row r="7392" spans="1:6">
      <c r="A7392" s="8">
        <v>32933</v>
      </c>
      <c r="B7392">
        <v>21.9</v>
      </c>
      <c r="C7392" s="3">
        <f ca="1">AVERAGE(B7392:OFFSET(B7392,$I$1-1,0))</f>
        <v>23.274523809523814</v>
      </c>
      <c r="D7392" s="93"/>
      <c r="E7392" s="8">
        <v>43586</v>
      </c>
      <c r="F7392" s="3">
        <f t="shared" ca="1" si="115"/>
        <v>16.519799999999989</v>
      </c>
    </row>
    <row r="7393" spans="1:6">
      <c r="A7393" s="8">
        <v>32932</v>
      </c>
      <c r="B7393">
        <v>21.99</v>
      </c>
      <c r="C7393" s="3">
        <f ca="1">AVERAGE(B7393:OFFSET(B7393,$I$1-1,0))</f>
        <v>23.308048780487809</v>
      </c>
      <c r="D7393" s="93"/>
      <c r="E7393" s="8">
        <v>43587</v>
      </c>
      <c r="F7393" s="3">
        <f t="shared" ca="1" si="115"/>
        <v>16.52774999999999</v>
      </c>
    </row>
    <row r="7394" spans="1:6">
      <c r="A7394" s="8">
        <v>32931</v>
      </c>
      <c r="B7394">
        <v>22.69</v>
      </c>
      <c r="C7394" s="3">
        <f ca="1">AVERAGE(B7394:OFFSET(B7394,$I$1-1,0))</f>
        <v>23.341000000000005</v>
      </c>
      <c r="D7394" s="93"/>
      <c r="E7394" s="8">
        <v>43588</v>
      </c>
      <c r="F7394" s="3">
        <f t="shared" ca="1" si="115"/>
        <v>16.53179999999999</v>
      </c>
    </row>
    <row r="7395" spans="1:6">
      <c r="A7395" s="8">
        <v>32930</v>
      </c>
      <c r="B7395">
        <v>23.56</v>
      </c>
      <c r="C7395" s="3">
        <f ca="1">AVERAGE(B7395:OFFSET(B7395,$I$1-1,0))</f>
        <v>23.357692307692314</v>
      </c>
      <c r="D7395" s="93"/>
      <c r="E7395" s="8">
        <v>43591</v>
      </c>
      <c r="F7395" s="3">
        <f t="shared" ref="F7395:F7433" ca="1" si="116">VLOOKUP(E7395,$A$6:$C$7404,3,FALSE)</f>
        <v>16.54849999999999</v>
      </c>
    </row>
    <row r="7396" spans="1:6">
      <c r="A7396" s="8">
        <v>32927</v>
      </c>
      <c r="B7396">
        <v>23.69</v>
      </c>
      <c r="C7396" s="3">
        <f ca="1">AVERAGE(B7396:OFFSET(B7396,$I$1-1,0))</f>
        <v>23.352368421052638</v>
      </c>
      <c r="D7396" s="93"/>
      <c r="E7396" s="8">
        <v>43592</v>
      </c>
      <c r="F7396" s="3">
        <f t="shared" ca="1" si="116"/>
        <v>16.580749999999988</v>
      </c>
    </row>
    <row r="7397" spans="1:6">
      <c r="A7397" s="8">
        <v>32926</v>
      </c>
      <c r="B7397">
        <v>22.54</v>
      </c>
      <c r="C7397" s="3">
        <f ca="1">AVERAGE(B7397:OFFSET(B7397,$I$1-1,0))</f>
        <v>23.343243243243251</v>
      </c>
      <c r="D7397" s="93"/>
      <c r="E7397" s="8">
        <v>43593</v>
      </c>
      <c r="F7397" s="3">
        <f t="shared" ca="1" si="116"/>
        <v>16.61344999999999</v>
      </c>
    </row>
    <row r="7398" spans="1:6">
      <c r="A7398" s="8">
        <v>32925</v>
      </c>
      <c r="B7398">
        <v>23.89</v>
      </c>
      <c r="C7398" s="3">
        <f ca="1">AVERAGE(B7398:OFFSET(B7398,$I$1-1,0))</f>
        <v>23.365555555555559</v>
      </c>
      <c r="D7398" s="93"/>
      <c r="E7398" s="8">
        <v>43594</v>
      </c>
      <c r="F7398" s="3">
        <f t="shared" ca="1" si="116"/>
        <v>16.645849999999989</v>
      </c>
    </row>
    <row r="7399" spans="1:6">
      <c r="A7399" s="8">
        <v>32924</v>
      </c>
      <c r="B7399">
        <v>22.78</v>
      </c>
      <c r="C7399" s="3">
        <f ca="1">AVERAGE(B7399:OFFSET(B7399,$I$1-1,0))</f>
        <v>23.350571428571435</v>
      </c>
      <c r="D7399" s="93"/>
      <c r="E7399" s="8">
        <v>43595</v>
      </c>
      <c r="F7399" s="3">
        <f t="shared" ca="1" si="116"/>
        <v>16.663999999999991</v>
      </c>
    </row>
    <row r="7400" spans="1:6">
      <c r="A7400" s="8">
        <v>32920</v>
      </c>
      <c r="B7400">
        <v>20.78</v>
      </c>
      <c r="C7400" s="3">
        <f ca="1">AVERAGE(B7400:OFFSET(B7400,$I$1-1,0))</f>
        <v>23.36735294117647</v>
      </c>
      <c r="D7400" s="93"/>
      <c r="E7400" s="8">
        <v>43598</v>
      </c>
      <c r="F7400" s="3">
        <f t="shared" ca="1" si="116"/>
        <v>16.705299999999987</v>
      </c>
    </row>
    <row r="7401" spans="1:6">
      <c r="A7401" s="8">
        <v>32919</v>
      </c>
      <c r="B7401">
        <v>19.71</v>
      </c>
      <c r="C7401" s="3">
        <f ca="1">AVERAGE(B7401:OFFSET(B7401,$I$1-1,0))</f>
        <v>23.445757575757575</v>
      </c>
      <c r="D7401" s="93"/>
      <c r="E7401" s="8">
        <v>43599</v>
      </c>
      <c r="F7401" s="3">
        <f t="shared" ca="1" si="116"/>
        <v>16.734899999999993</v>
      </c>
    </row>
    <row r="7402" spans="1:6">
      <c r="A7402" s="8">
        <v>32918</v>
      </c>
      <c r="B7402">
        <v>22.05</v>
      </c>
      <c r="C7402" s="3">
        <f ca="1">AVERAGE(B7402:OFFSET(B7402,$I$1-1,0))</f>
        <v>23.5625</v>
      </c>
      <c r="D7402" s="93"/>
      <c r="E7402" s="8">
        <v>43600</v>
      </c>
      <c r="F7402" s="3">
        <f t="shared" ca="1" si="116"/>
        <v>16.75194999999999</v>
      </c>
    </row>
    <row r="7403" spans="1:6">
      <c r="A7403" s="8">
        <v>32917</v>
      </c>
      <c r="B7403">
        <v>23.76</v>
      </c>
      <c r="C7403" s="3">
        <f ca="1">AVERAGE(B7403:OFFSET(B7403,$I$1-1,0))</f>
        <v>23.611290322580651</v>
      </c>
      <c r="D7403" s="93"/>
      <c r="E7403" s="8">
        <v>43601</v>
      </c>
      <c r="F7403" s="3">
        <f t="shared" ca="1" si="116"/>
        <v>16.757099999999991</v>
      </c>
    </row>
    <row r="7404" spans="1:6">
      <c r="A7404" s="8">
        <v>32916</v>
      </c>
      <c r="B7404">
        <v>24.38</v>
      </c>
      <c r="C7404" s="3">
        <f ca="1">AVERAGE(B7404:OFFSET(B7404,$I$1-1,0))</f>
        <v>23.606333333333339</v>
      </c>
      <c r="D7404" s="93"/>
      <c r="E7404" s="8">
        <v>43602</v>
      </c>
      <c r="F7404" s="3">
        <f t="shared" ca="1" si="116"/>
        <v>16.772749999999988</v>
      </c>
    </row>
    <row r="7405" spans="1:6">
      <c r="A7405" s="8">
        <v>32913</v>
      </c>
      <c r="B7405">
        <v>23.69</v>
      </c>
      <c r="C7405" s="3">
        <f ca="1">AVERAGE(B7405:OFFSET(B7405,$I$1-1,0))</f>
        <v>23.579655172413798</v>
      </c>
      <c r="D7405" s="93"/>
      <c r="E7405" s="8">
        <v>43605</v>
      </c>
      <c r="F7405" s="3">
        <f t="shared" ca="1" si="116"/>
        <v>16.78854999999999</v>
      </c>
    </row>
    <row r="7406" spans="1:6">
      <c r="A7406" s="8">
        <v>32912</v>
      </c>
      <c r="B7406">
        <v>23.77</v>
      </c>
      <c r="C7406" s="3">
        <f ca="1">AVERAGE(B7406:OFFSET(B7406,$I$1-1,0))</f>
        <v>23.575714285714291</v>
      </c>
      <c r="D7406" s="93"/>
      <c r="E7406" s="8">
        <v>43606</v>
      </c>
      <c r="F7406" s="3">
        <f t="shared" ca="1" si="116"/>
        <v>16.802349999999986</v>
      </c>
    </row>
    <row r="7407" spans="1:6">
      <c r="A7407" s="8">
        <v>32911</v>
      </c>
      <c r="B7407">
        <v>24.29</v>
      </c>
      <c r="C7407" s="3">
        <f ca="1">AVERAGE(B7407:OFFSET(B7407,$I$1-1,0))</f>
        <v>23.568518518518523</v>
      </c>
      <c r="D7407" s="93"/>
      <c r="E7407" s="8">
        <v>43607</v>
      </c>
      <c r="F7407" s="3">
        <f t="shared" ca="1" si="116"/>
        <v>16.817899999999987</v>
      </c>
    </row>
    <row r="7408" spans="1:6">
      <c r="A7408" s="8">
        <v>32910</v>
      </c>
      <c r="B7408">
        <v>24.69</v>
      </c>
      <c r="C7408" s="3">
        <f ca="1">AVERAGE(B7408:OFFSET(B7408,$I$1-1,0))</f>
        <v>23.540769230769232</v>
      </c>
      <c r="D7408" s="93"/>
      <c r="E7408" s="8">
        <v>43608</v>
      </c>
      <c r="F7408" s="3">
        <f t="shared" ca="1" si="116"/>
        <v>16.846149999999987</v>
      </c>
    </row>
    <row r="7409" spans="1:6">
      <c r="A7409" s="8">
        <v>32909</v>
      </c>
      <c r="B7409">
        <v>24.54</v>
      </c>
      <c r="C7409" s="3">
        <f ca="1">AVERAGE(B7409:OFFSET(B7409,$I$1-1,0))</f>
        <v>23.494800000000005</v>
      </c>
      <c r="D7409" s="93"/>
      <c r="E7409" s="8">
        <v>43609</v>
      </c>
      <c r="F7409" s="3">
        <f t="shared" ca="1" si="116"/>
        <v>16.87074999999999</v>
      </c>
    </row>
    <row r="7410" spans="1:6">
      <c r="A7410" s="8">
        <v>32906</v>
      </c>
      <c r="B7410">
        <v>24.32</v>
      </c>
      <c r="C7410" s="3">
        <f ca="1">AVERAGE(B7410:OFFSET(B7410,$I$1-1,0))</f>
        <v>23.451250000000002</v>
      </c>
      <c r="D7410" s="93"/>
      <c r="E7410" s="8">
        <v>43613</v>
      </c>
      <c r="F7410" s="3">
        <f t="shared" ca="1" si="116"/>
        <v>16.903999999999993</v>
      </c>
    </row>
    <row r="7411" spans="1:6">
      <c r="A7411" s="8">
        <v>32905</v>
      </c>
      <c r="B7411">
        <v>24.87</v>
      </c>
      <c r="C7411" s="3">
        <f ca="1">AVERAGE(B7411:OFFSET(B7411,$I$1-1,0))</f>
        <v>23.413478260869564</v>
      </c>
      <c r="D7411" s="93"/>
      <c r="E7411" s="8">
        <v>43614</v>
      </c>
      <c r="F7411" s="3">
        <f t="shared" ca="1" si="116"/>
        <v>16.937149999999992</v>
      </c>
    </row>
    <row r="7412" spans="1:6">
      <c r="A7412" s="8">
        <v>32904</v>
      </c>
      <c r="B7412">
        <v>25.36</v>
      </c>
      <c r="C7412" s="3">
        <f ca="1">AVERAGE(B7412:OFFSET(B7412,$I$1-1,0))</f>
        <v>23.347272727272728</v>
      </c>
      <c r="D7412" s="93"/>
      <c r="E7412" s="8">
        <v>43615</v>
      </c>
      <c r="F7412" s="3">
        <f t="shared" ca="1" si="116"/>
        <v>16.957849999999993</v>
      </c>
    </row>
    <row r="7413" spans="1:6">
      <c r="A7413" s="8">
        <v>32903</v>
      </c>
      <c r="B7413">
        <v>27.25</v>
      </c>
      <c r="C7413" s="3">
        <f ca="1">AVERAGE(B7413:OFFSET(B7413,$I$1-1,0))</f>
        <v>23.251428571428569</v>
      </c>
      <c r="D7413" s="93"/>
      <c r="E7413" s="8">
        <v>43616</v>
      </c>
      <c r="F7413" s="3">
        <f t="shared" ca="1" si="116"/>
        <v>16.977499999999992</v>
      </c>
    </row>
    <row r="7414" spans="1:6">
      <c r="A7414" s="8">
        <v>32902</v>
      </c>
      <c r="B7414">
        <v>26.44</v>
      </c>
      <c r="C7414" s="3">
        <f ca="1">AVERAGE(B7414:OFFSET(B7414,$I$1-1,0))</f>
        <v>23.051499999999997</v>
      </c>
      <c r="D7414" s="93"/>
      <c r="E7414" s="8">
        <v>43619</v>
      </c>
      <c r="F7414" s="3">
        <f t="shared" ca="1" si="116"/>
        <v>17.005249999999993</v>
      </c>
    </row>
    <row r="7415" spans="1:6">
      <c r="A7415" s="8">
        <v>32899</v>
      </c>
      <c r="B7415">
        <v>26.28</v>
      </c>
      <c r="C7415" s="3">
        <f ca="1">AVERAGE(B7415:OFFSET(B7415,$I$1-1,0))</f>
        <v>22.873157894736842</v>
      </c>
      <c r="D7415" s="93"/>
      <c r="E7415" s="8">
        <v>43620</v>
      </c>
      <c r="F7415" s="3">
        <f t="shared" ca="1" si="116"/>
        <v>17.016899999999993</v>
      </c>
    </row>
    <row r="7416" spans="1:6">
      <c r="A7416" s="8">
        <v>32898</v>
      </c>
      <c r="B7416">
        <v>25.63</v>
      </c>
      <c r="C7416" s="3">
        <f ca="1">AVERAGE(B7416:OFFSET(B7416,$I$1-1,0))</f>
        <v>22.683888888888887</v>
      </c>
      <c r="D7416" s="93"/>
      <c r="E7416" s="8">
        <v>43621</v>
      </c>
      <c r="F7416" s="3">
        <f t="shared" ca="1" si="116"/>
        <v>17.030099999999994</v>
      </c>
    </row>
    <row r="7417" spans="1:6">
      <c r="A7417" s="8">
        <v>32897</v>
      </c>
      <c r="B7417">
        <v>25.39</v>
      </c>
      <c r="C7417" s="3">
        <f ca="1">AVERAGE(B7417:OFFSET(B7417,$I$1-1,0))</f>
        <v>22.510588235294119</v>
      </c>
      <c r="D7417" s="93"/>
      <c r="E7417" s="8">
        <v>43622</v>
      </c>
      <c r="F7417" s="3">
        <f t="shared" ca="1" si="116"/>
        <v>17.046549999999993</v>
      </c>
    </row>
    <row r="7418" spans="1:6">
      <c r="A7418" s="8">
        <v>32896</v>
      </c>
      <c r="B7418">
        <v>24.72</v>
      </c>
      <c r="C7418" s="3">
        <f ca="1">AVERAGE(B7418:OFFSET(B7418,$I$1-1,0))</f>
        <v>22.330625000000001</v>
      </c>
      <c r="D7418" s="93"/>
      <c r="E7418" s="8">
        <v>43623</v>
      </c>
      <c r="F7418" s="3">
        <f t="shared" ca="1" si="116"/>
        <v>17.065599999999996</v>
      </c>
    </row>
    <row r="7419" spans="1:6">
      <c r="A7419" s="8">
        <v>32895</v>
      </c>
      <c r="B7419">
        <v>26.7</v>
      </c>
      <c r="C7419" s="3">
        <f ca="1">AVERAGE(B7419:OFFSET(B7419,$I$1-1,0))</f>
        <v>22.171333333333333</v>
      </c>
      <c r="D7419" s="93"/>
      <c r="E7419" s="8">
        <v>43626</v>
      </c>
      <c r="F7419" s="3">
        <f t="shared" ca="1" si="116"/>
        <v>17.080999999999996</v>
      </c>
    </row>
    <row r="7420" spans="1:6">
      <c r="A7420" s="8">
        <v>32892</v>
      </c>
      <c r="B7420">
        <v>22.5</v>
      </c>
      <c r="C7420" s="3">
        <f ca="1">AVERAGE(B7420:OFFSET(B7420,$I$1-1,0))</f>
        <v>21.847857142857148</v>
      </c>
      <c r="D7420" s="93"/>
      <c r="E7420" s="8">
        <v>43627</v>
      </c>
      <c r="F7420" s="3">
        <f t="shared" ca="1" si="116"/>
        <v>17.099699999999995</v>
      </c>
    </row>
    <row r="7421" spans="1:6">
      <c r="A7421" s="8">
        <v>32891</v>
      </c>
      <c r="B7421">
        <v>24.34</v>
      </c>
      <c r="C7421" s="3">
        <f ca="1">AVERAGE(B7421:OFFSET(B7421,$I$1-1,0))</f>
        <v>21.797692307692309</v>
      </c>
      <c r="D7421" s="93"/>
      <c r="E7421" s="8">
        <v>43628</v>
      </c>
      <c r="F7421" s="3">
        <f t="shared" ca="1" si="116"/>
        <v>17.117199999999997</v>
      </c>
    </row>
    <row r="7422" spans="1:6">
      <c r="A7422" s="8">
        <v>32890</v>
      </c>
      <c r="B7422">
        <v>24.16</v>
      </c>
      <c r="C7422" s="3">
        <f ca="1">AVERAGE(B7422:OFFSET(B7422,$I$1-1,0))</f>
        <v>21.58583333333333</v>
      </c>
      <c r="D7422" s="93"/>
      <c r="E7422" s="8">
        <v>43629</v>
      </c>
      <c r="F7422" s="3">
        <f t="shared" ca="1" si="116"/>
        <v>17.136349999999997</v>
      </c>
    </row>
    <row r="7423" spans="1:6">
      <c r="A7423" s="8">
        <v>32889</v>
      </c>
      <c r="B7423">
        <v>24.18</v>
      </c>
      <c r="C7423" s="3">
        <f ca="1">AVERAGE(B7423:OFFSET(B7423,$I$1-1,0))</f>
        <v>21.351818181818178</v>
      </c>
      <c r="D7423" s="93"/>
      <c r="E7423" s="8">
        <v>43630</v>
      </c>
      <c r="F7423" s="3">
        <f t="shared" ca="1" si="116"/>
        <v>17.151949999999996</v>
      </c>
    </row>
    <row r="7424" spans="1:6">
      <c r="A7424" s="8">
        <v>32888</v>
      </c>
      <c r="B7424">
        <v>26.34</v>
      </c>
      <c r="C7424" s="3">
        <f ca="1">AVERAGE(B7424:OFFSET(B7424,$I$1-1,0))</f>
        <v>21.069000000000003</v>
      </c>
      <c r="D7424" s="93"/>
      <c r="E7424" s="8">
        <v>43633</v>
      </c>
      <c r="F7424" s="3">
        <f t="shared" ca="1" si="116"/>
        <v>17.166199999999996</v>
      </c>
    </row>
    <row r="7425" spans="1:6">
      <c r="A7425" s="8">
        <v>32885</v>
      </c>
      <c r="B7425">
        <v>24.64</v>
      </c>
      <c r="C7425" s="3">
        <f ca="1">AVERAGE(B7425:OFFSET(B7425,$I$1-1,0))</f>
        <v>20.483333333333334</v>
      </c>
      <c r="D7425" s="93"/>
      <c r="E7425" s="8">
        <v>43634</v>
      </c>
      <c r="F7425" s="3">
        <f t="shared" ca="1" si="116"/>
        <v>17.180699999999998</v>
      </c>
    </row>
    <row r="7426" spans="1:6">
      <c r="A7426" s="8">
        <v>32884</v>
      </c>
      <c r="B7426">
        <v>20.05</v>
      </c>
      <c r="C7426" s="3">
        <f ca="1">AVERAGE(B7426:OFFSET(B7426,$I$1-1,0))</f>
        <v>19.963750000000001</v>
      </c>
      <c r="D7426" s="93"/>
      <c r="E7426" s="8">
        <v>43635</v>
      </c>
      <c r="F7426" s="3">
        <f t="shared" ca="1" si="116"/>
        <v>17.184699999999996</v>
      </c>
    </row>
    <row r="7427" spans="1:6">
      <c r="A7427" s="8">
        <v>32883</v>
      </c>
      <c r="B7427">
        <v>22.44</v>
      </c>
      <c r="C7427" s="3">
        <f ca="1">AVERAGE(B7427:OFFSET(B7427,$I$1-1,0))</f>
        <v>19.951428571428572</v>
      </c>
      <c r="D7427" s="93"/>
      <c r="E7427" s="8">
        <v>43636</v>
      </c>
      <c r="F7427" s="3">
        <f t="shared" ca="1" si="116"/>
        <v>17.194149999999993</v>
      </c>
    </row>
    <row r="7428" spans="1:6">
      <c r="A7428" s="8">
        <v>32882</v>
      </c>
      <c r="B7428">
        <v>22.2</v>
      </c>
      <c r="C7428" s="3">
        <f ca="1">AVERAGE(B7428:OFFSET(B7428,$I$1-1,0))</f>
        <v>19.536666666666665</v>
      </c>
      <c r="D7428" s="93"/>
      <c r="E7428" s="8">
        <v>43637</v>
      </c>
      <c r="F7428" s="3">
        <f t="shared" ca="1" si="116"/>
        <v>17.205349999999996</v>
      </c>
    </row>
    <row r="7429" spans="1:6">
      <c r="A7429" s="8">
        <v>32881</v>
      </c>
      <c r="B7429">
        <v>20.260000000000002</v>
      </c>
      <c r="C7429" s="3">
        <f ca="1">AVERAGE(B7429:OFFSET(B7429,$I$1-1,0))</f>
        <v>19.003999999999998</v>
      </c>
      <c r="D7429" s="93"/>
      <c r="E7429" s="8">
        <v>43640</v>
      </c>
      <c r="F7429" s="3">
        <f t="shared" ca="1" si="116"/>
        <v>17.2121</v>
      </c>
    </row>
    <row r="7430" spans="1:6">
      <c r="A7430" s="8">
        <v>32878</v>
      </c>
      <c r="B7430">
        <v>20.11</v>
      </c>
      <c r="C7430" s="3">
        <f ca="1">AVERAGE(B7430:OFFSET(B7430,$I$1-1,0))</f>
        <v>18.689999999999998</v>
      </c>
      <c r="D7430" s="93"/>
      <c r="E7430" s="8">
        <v>43641</v>
      </c>
      <c r="F7430" s="3">
        <f t="shared" ca="1" si="116"/>
        <v>17.22025</v>
      </c>
    </row>
    <row r="7431" spans="1:6">
      <c r="A7431" s="8">
        <v>32877</v>
      </c>
      <c r="B7431">
        <v>19.22</v>
      </c>
      <c r="C7431" s="3">
        <f ca="1">AVERAGE(B7431:OFFSET(B7431,$I$1-1,0))</f>
        <v>18.216666666666665</v>
      </c>
      <c r="D7431" s="93"/>
      <c r="E7431" s="8">
        <v>43642</v>
      </c>
      <c r="F7431" s="3">
        <f t="shared" ca="1" si="116"/>
        <v>17.226899999999997</v>
      </c>
    </row>
    <row r="7432" spans="1:6">
      <c r="A7432" s="8">
        <v>32876</v>
      </c>
      <c r="B7432">
        <v>18.190000000000001</v>
      </c>
      <c r="C7432" s="3">
        <f ca="1">AVERAGE(B7432:OFFSET(B7432,$I$1-1,0))</f>
        <v>17.715</v>
      </c>
      <c r="D7432" s="93"/>
      <c r="E7432" s="8">
        <v>43643</v>
      </c>
      <c r="F7432" s="3">
        <f t="shared" ca="1" si="116"/>
        <v>17.235199999999999</v>
      </c>
    </row>
    <row r="7433" spans="1:6">
      <c r="A7433" s="8">
        <v>32875</v>
      </c>
      <c r="B7433">
        <v>17.239999999999998</v>
      </c>
      <c r="C7433" s="3">
        <f ca="1">AVERAGE(B7433:OFFSET(B7433,$I$1-1,0))</f>
        <v>17.239999999999998</v>
      </c>
      <c r="D7433" s="93"/>
      <c r="E7433" s="8">
        <v>43644</v>
      </c>
      <c r="F7433" s="3">
        <f t="shared" ca="1" si="116"/>
        <v>17.244499999999999</v>
      </c>
    </row>
  </sheetData>
  <pageMargins left="0.7" right="0.7" top="0.75" bottom="0.75" header="0.3" footer="0.3"/>
  <pageSetup scale="87" orientation="portrait" r:id="rId1"/>
  <headerFooter>
    <oddHeader>&amp;RRBH Rebuttal WP (Public) &amp;A
Page &amp;P of 138</oddHeader>
  </headerFooter>
  <rowBreaks count="1" manualBreakCount="1">
    <brk id="7379" max="5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EBDBB9-DD90-4C37-9F7F-320AAFF6ED42}">
  <sheetPr codeName="Sheet12"/>
  <dimension ref="A1:R936"/>
  <sheetViews>
    <sheetView view="pageLayout" topLeftCell="G2" zoomScaleNormal="100" zoomScaleSheetLayoutView="90" workbookViewId="0">
      <selection activeCell="K2" sqref="K2"/>
    </sheetView>
  </sheetViews>
  <sheetFormatPr defaultRowHeight="12.75"/>
  <cols>
    <col min="1" max="1" width="9.140625" style="25"/>
    <col min="2" max="2" width="17.140625" style="25" bestFit="1" customWidth="1"/>
    <col min="3" max="15" width="12.42578125" style="26" customWidth="1"/>
    <col min="16" max="16384" width="9.140625" style="25"/>
  </cols>
  <sheetData>
    <row r="1" spans="1:18" s="33" customFormat="1" ht="51">
      <c r="B1" s="35" t="s">
        <v>156</v>
      </c>
      <c r="C1" s="34" t="s">
        <v>155</v>
      </c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</row>
    <row r="2" spans="1:18" ht="153">
      <c r="B2" s="25" t="s">
        <v>154</v>
      </c>
      <c r="C2" s="26" t="s">
        <v>153</v>
      </c>
      <c r="D2" s="26" t="s">
        <v>127</v>
      </c>
      <c r="E2" s="26" t="s">
        <v>126</v>
      </c>
      <c r="F2" s="26" t="s">
        <v>125</v>
      </c>
      <c r="G2" s="26" t="s">
        <v>124</v>
      </c>
      <c r="H2" s="26" t="s">
        <v>123</v>
      </c>
      <c r="I2" s="26" t="s">
        <v>152</v>
      </c>
      <c r="J2" s="26" t="s">
        <v>128</v>
      </c>
      <c r="K2" s="26" t="s">
        <v>127</v>
      </c>
      <c r="L2" s="26" t="s">
        <v>126</v>
      </c>
      <c r="M2" s="26" t="s">
        <v>125</v>
      </c>
      <c r="N2" s="26" t="s">
        <v>124</v>
      </c>
      <c r="O2" s="26" t="s">
        <v>123</v>
      </c>
    </row>
    <row r="3" spans="1:18" ht="25.5">
      <c r="B3" s="25" t="s">
        <v>151</v>
      </c>
      <c r="C3" s="26" t="s">
        <v>150</v>
      </c>
      <c r="D3" s="26" t="s">
        <v>150</v>
      </c>
      <c r="E3" s="26" t="s">
        <v>150</v>
      </c>
      <c r="F3" s="26" t="s">
        <v>150</v>
      </c>
      <c r="G3" s="26" t="s">
        <v>150</v>
      </c>
      <c r="H3" s="26" t="s">
        <v>150</v>
      </c>
      <c r="I3" s="26" t="s">
        <v>150</v>
      </c>
      <c r="J3" s="26" t="s">
        <v>150</v>
      </c>
      <c r="K3" s="26" t="s">
        <v>150</v>
      </c>
      <c r="L3" s="26" t="s">
        <v>150</v>
      </c>
      <c r="M3" s="26" t="s">
        <v>150</v>
      </c>
      <c r="N3" s="26" t="s">
        <v>150</v>
      </c>
      <c r="O3" s="26" t="s">
        <v>150</v>
      </c>
    </row>
    <row r="4" spans="1:18">
      <c r="B4" s="25" t="s">
        <v>149</v>
      </c>
      <c r="C4" s="26">
        <v>1</v>
      </c>
      <c r="D4" s="26">
        <v>1</v>
      </c>
      <c r="E4" s="26">
        <v>1</v>
      </c>
      <c r="F4" s="26">
        <v>1</v>
      </c>
      <c r="G4" s="26">
        <v>1</v>
      </c>
      <c r="H4" s="26">
        <v>1</v>
      </c>
      <c r="I4" s="26">
        <v>1</v>
      </c>
      <c r="J4" s="26">
        <v>1</v>
      </c>
      <c r="K4" s="26">
        <v>1</v>
      </c>
      <c r="L4" s="26">
        <v>1</v>
      </c>
      <c r="M4" s="26">
        <v>1</v>
      </c>
      <c r="N4" s="26">
        <v>1</v>
      </c>
      <c r="O4" s="26">
        <v>1</v>
      </c>
    </row>
    <row r="5" spans="1:18">
      <c r="B5" s="25" t="s">
        <v>148</v>
      </c>
      <c r="C5" s="26" t="s">
        <v>73</v>
      </c>
      <c r="D5" s="26" t="s">
        <v>73</v>
      </c>
      <c r="E5" s="26" t="s">
        <v>73</v>
      </c>
      <c r="F5" s="26" t="s">
        <v>73</v>
      </c>
      <c r="G5" s="26" t="s">
        <v>73</v>
      </c>
      <c r="H5" s="26" t="s">
        <v>73</v>
      </c>
      <c r="I5" s="26" t="s">
        <v>73</v>
      </c>
      <c r="J5" s="26" t="s">
        <v>73</v>
      </c>
      <c r="K5" s="26" t="s">
        <v>73</v>
      </c>
      <c r="L5" s="26" t="s">
        <v>73</v>
      </c>
      <c r="M5" s="26" t="s">
        <v>73</v>
      </c>
      <c r="N5" s="26" t="s">
        <v>73</v>
      </c>
      <c r="O5" s="26" t="s">
        <v>73</v>
      </c>
    </row>
    <row r="6" spans="1:18" ht="38.25">
      <c r="B6" s="25" t="s">
        <v>147</v>
      </c>
      <c r="C6" s="26" t="s">
        <v>146</v>
      </c>
      <c r="D6" s="26" t="s">
        <v>143</v>
      </c>
      <c r="E6" s="26" t="s">
        <v>142</v>
      </c>
      <c r="F6" s="26" t="s">
        <v>141</v>
      </c>
      <c r="G6" s="26" t="s">
        <v>140</v>
      </c>
      <c r="H6" s="26" t="s">
        <v>139</v>
      </c>
      <c r="I6" s="26" t="s">
        <v>145</v>
      </c>
      <c r="J6" s="26" t="s">
        <v>144</v>
      </c>
      <c r="K6" s="26" t="s">
        <v>143</v>
      </c>
      <c r="L6" s="26" t="s">
        <v>142</v>
      </c>
      <c r="M6" s="26" t="s">
        <v>141</v>
      </c>
      <c r="N6" s="26" t="s">
        <v>140</v>
      </c>
      <c r="O6" s="26" t="s">
        <v>139</v>
      </c>
    </row>
    <row r="7" spans="1:18" ht="26.25" thickBot="1">
      <c r="B7" s="32" t="s">
        <v>138</v>
      </c>
      <c r="C7" s="31" t="s">
        <v>137</v>
      </c>
      <c r="D7" s="31" t="s">
        <v>134</v>
      </c>
      <c r="E7" s="31" t="s">
        <v>133</v>
      </c>
      <c r="F7" s="31" t="s">
        <v>132</v>
      </c>
      <c r="G7" s="31" t="s">
        <v>131</v>
      </c>
      <c r="H7" s="31" t="s">
        <v>130</v>
      </c>
      <c r="I7" s="31" t="s">
        <v>136</v>
      </c>
      <c r="J7" s="31" t="s">
        <v>135</v>
      </c>
      <c r="K7" s="31" t="s">
        <v>134</v>
      </c>
      <c r="L7" s="31" t="s">
        <v>133</v>
      </c>
      <c r="M7" s="31" t="s">
        <v>132</v>
      </c>
      <c r="N7" s="31" t="s">
        <v>131</v>
      </c>
      <c r="O7" s="31" t="s">
        <v>130</v>
      </c>
    </row>
    <row r="8" spans="1:18">
      <c r="A8" s="25">
        <f t="shared" ref="A8:A71" si="0">YEAR(B8)</f>
        <v>2016</v>
      </c>
      <c r="B8" s="30">
        <v>42370</v>
      </c>
      <c r="C8" s="26" t="s">
        <v>129</v>
      </c>
      <c r="D8" s="26" t="s">
        <v>129</v>
      </c>
      <c r="E8" s="26" t="s">
        <v>129</v>
      </c>
      <c r="F8" s="26" t="s">
        <v>129</v>
      </c>
      <c r="G8" s="26" t="s">
        <v>129</v>
      </c>
      <c r="H8" s="26" t="s">
        <v>129</v>
      </c>
      <c r="I8" s="26" t="s">
        <v>129</v>
      </c>
      <c r="J8" s="26" t="s">
        <v>129</v>
      </c>
      <c r="K8" s="26" t="s">
        <v>129</v>
      </c>
      <c r="L8" s="26" t="s">
        <v>129</v>
      </c>
      <c r="M8" s="26" t="s">
        <v>129</v>
      </c>
      <c r="N8" s="26" t="s">
        <v>129</v>
      </c>
      <c r="O8" s="26" t="s">
        <v>129</v>
      </c>
      <c r="P8" s="29"/>
      <c r="Q8" s="29" t="str">
        <f>IF(F8&lt;J8,1,"")</f>
        <v/>
      </c>
    </row>
    <row r="9" spans="1:18">
      <c r="A9" s="25">
        <f t="shared" si="0"/>
        <v>2016</v>
      </c>
      <c r="B9" s="30">
        <v>42373</v>
      </c>
      <c r="C9" s="26">
        <v>1.31</v>
      </c>
      <c r="D9" s="26">
        <v>1.73</v>
      </c>
      <c r="E9" s="26">
        <v>0.42</v>
      </c>
      <c r="F9" s="26">
        <v>2.2400000000000002</v>
      </c>
      <c r="G9" s="26">
        <v>0.69</v>
      </c>
      <c r="H9" s="26">
        <v>2.98</v>
      </c>
      <c r="I9" s="26">
        <v>1.25</v>
      </c>
      <c r="J9" s="26">
        <v>0.22</v>
      </c>
      <c r="K9" s="26">
        <v>1.73</v>
      </c>
      <c r="L9" s="26">
        <v>0.42</v>
      </c>
      <c r="M9" s="26">
        <v>2.2400000000000002</v>
      </c>
      <c r="N9" s="26">
        <v>0.69</v>
      </c>
      <c r="O9" s="26">
        <v>2.98</v>
      </c>
      <c r="P9" s="29"/>
      <c r="Q9" s="29" t="str">
        <f t="shared" ref="Q9:Q72" si="1">IF(F9&lt;J9,1,"")</f>
        <v/>
      </c>
      <c r="R9" s="29"/>
    </row>
    <row r="10" spans="1:18">
      <c r="A10" s="25">
        <f t="shared" si="0"/>
        <v>2016</v>
      </c>
      <c r="B10" s="30">
        <v>42374</v>
      </c>
      <c r="C10" s="26">
        <v>1.32</v>
      </c>
      <c r="D10" s="26">
        <v>1.73</v>
      </c>
      <c r="E10" s="26">
        <v>0.42</v>
      </c>
      <c r="F10" s="26">
        <v>2.25</v>
      </c>
      <c r="G10" s="26">
        <v>0.69</v>
      </c>
      <c r="H10" s="26">
        <v>3.01</v>
      </c>
      <c r="I10" s="26">
        <v>1.27</v>
      </c>
      <c r="J10" s="26">
        <v>0.2</v>
      </c>
      <c r="K10" s="26">
        <v>1.73</v>
      </c>
      <c r="L10" s="26">
        <v>0.42</v>
      </c>
      <c r="M10" s="26">
        <v>2.25</v>
      </c>
      <c r="N10" s="26">
        <v>0.69</v>
      </c>
      <c r="O10" s="26">
        <v>3.01</v>
      </c>
      <c r="P10" s="29"/>
      <c r="Q10" s="29" t="str">
        <f t="shared" si="1"/>
        <v/>
      </c>
      <c r="R10" s="29"/>
    </row>
    <row r="11" spans="1:18">
      <c r="A11" s="25">
        <f t="shared" si="0"/>
        <v>2016</v>
      </c>
      <c r="B11" s="30">
        <v>42375</v>
      </c>
      <c r="C11" s="26">
        <v>1.26</v>
      </c>
      <c r="D11" s="26">
        <v>1.65</v>
      </c>
      <c r="E11" s="26">
        <v>0.39</v>
      </c>
      <c r="F11" s="26">
        <v>2.1800000000000002</v>
      </c>
      <c r="G11" s="26">
        <v>0.65</v>
      </c>
      <c r="H11" s="26">
        <v>2.94</v>
      </c>
      <c r="I11" s="26">
        <v>1.23</v>
      </c>
      <c r="J11" s="26">
        <v>0.21</v>
      </c>
      <c r="K11" s="26">
        <v>1.65</v>
      </c>
      <c r="L11" s="26">
        <v>0.39</v>
      </c>
      <c r="M11" s="26">
        <v>2.1800000000000002</v>
      </c>
      <c r="N11" s="26">
        <v>0.65</v>
      </c>
      <c r="O11" s="26">
        <v>2.94</v>
      </c>
      <c r="P11" s="29"/>
      <c r="Q11" s="29" t="str">
        <f t="shared" si="1"/>
        <v/>
      </c>
      <c r="R11" s="29"/>
    </row>
    <row r="12" spans="1:18">
      <c r="A12" s="25">
        <f t="shared" si="0"/>
        <v>2016</v>
      </c>
      <c r="B12" s="30">
        <v>42376</v>
      </c>
      <c r="C12" s="26">
        <v>1.22</v>
      </c>
      <c r="D12" s="26">
        <v>1.61</v>
      </c>
      <c r="E12" s="26">
        <v>0.36</v>
      </c>
      <c r="F12" s="26">
        <v>2.16</v>
      </c>
      <c r="G12" s="26">
        <v>0.66</v>
      </c>
      <c r="H12" s="26">
        <v>2.92</v>
      </c>
      <c r="I12" s="26">
        <v>1.27</v>
      </c>
      <c r="J12" s="26">
        <v>0.2</v>
      </c>
      <c r="K12" s="26">
        <v>1.61</v>
      </c>
      <c r="L12" s="26">
        <v>0.36</v>
      </c>
      <c r="M12" s="26">
        <v>2.16</v>
      </c>
      <c r="N12" s="26">
        <v>0.66</v>
      </c>
      <c r="O12" s="26">
        <v>2.92</v>
      </c>
      <c r="P12" s="29"/>
      <c r="Q12" s="29" t="str">
        <f t="shared" si="1"/>
        <v/>
      </c>
      <c r="R12" s="29"/>
    </row>
    <row r="13" spans="1:18">
      <c r="A13" s="25">
        <f t="shared" si="0"/>
        <v>2016</v>
      </c>
      <c r="B13" s="30">
        <v>42377</v>
      </c>
      <c r="C13" s="26">
        <v>1.2</v>
      </c>
      <c r="D13" s="26">
        <v>1.57</v>
      </c>
      <c r="E13" s="26">
        <v>0.34</v>
      </c>
      <c r="F13" s="26">
        <v>2.13</v>
      </c>
      <c r="G13" s="26">
        <v>0.65</v>
      </c>
      <c r="H13" s="26">
        <v>2.91</v>
      </c>
      <c r="I13" s="26">
        <v>1.27</v>
      </c>
      <c r="J13" s="26">
        <v>0.2</v>
      </c>
      <c r="K13" s="26">
        <v>1.57</v>
      </c>
      <c r="L13" s="26">
        <v>0.34</v>
      </c>
      <c r="M13" s="26">
        <v>2.13</v>
      </c>
      <c r="N13" s="26">
        <v>0.65</v>
      </c>
      <c r="O13" s="26">
        <v>2.91</v>
      </c>
      <c r="P13" s="29"/>
      <c r="Q13" s="29" t="str">
        <f t="shared" si="1"/>
        <v/>
      </c>
      <c r="R13" s="29"/>
    </row>
    <row r="14" spans="1:18">
      <c r="A14" s="25">
        <f t="shared" si="0"/>
        <v>2016</v>
      </c>
      <c r="B14" s="30">
        <v>42380</v>
      </c>
      <c r="C14" s="26">
        <v>1.2</v>
      </c>
      <c r="D14" s="26">
        <v>1.58</v>
      </c>
      <c r="E14" s="26">
        <v>0.39</v>
      </c>
      <c r="F14" s="26">
        <v>2.17</v>
      </c>
      <c r="G14" s="26">
        <v>0.72</v>
      </c>
      <c r="H14" s="26">
        <v>2.96</v>
      </c>
      <c r="I14" s="26">
        <v>1.33</v>
      </c>
      <c r="J14" s="26">
        <v>0.21</v>
      </c>
      <c r="K14" s="26">
        <v>1.58</v>
      </c>
      <c r="L14" s="26">
        <v>0.39</v>
      </c>
      <c r="M14" s="26">
        <v>2.17</v>
      </c>
      <c r="N14" s="26">
        <v>0.72</v>
      </c>
      <c r="O14" s="26">
        <v>2.96</v>
      </c>
      <c r="P14" s="29"/>
      <c r="Q14" s="29" t="str">
        <f t="shared" si="1"/>
        <v/>
      </c>
      <c r="R14" s="29"/>
    </row>
    <row r="15" spans="1:18">
      <c r="A15" s="25">
        <f t="shared" si="0"/>
        <v>2016</v>
      </c>
      <c r="B15" s="30">
        <v>42381</v>
      </c>
      <c r="C15" s="26">
        <v>1.18</v>
      </c>
      <c r="D15" s="26">
        <v>1.55</v>
      </c>
      <c r="E15" s="26">
        <v>0.36</v>
      </c>
      <c r="F15" s="26">
        <v>2.12</v>
      </c>
      <c r="G15" s="26">
        <v>0.69</v>
      </c>
      <c r="H15" s="26">
        <v>2.89</v>
      </c>
      <c r="I15" s="26">
        <v>1.29</v>
      </c>
      <c r="J15" s="26">
        <v>0.21</v>
      </c>
      <c r="K15" s="26">
        <v>1.55</v>
      </c>
      <c r="L15" s="26">
        <v>0.36</v>
      </c>
      <c r="M15" s="26">
        <v>2.12</v>
      </c>
      <c r="N15" s="26">
        <v>0.69</v>
      </c>
      <c r="O15" s="26">
        <v>2.89</v>
      </c>
      <c r="P15" s="29"/>
      <c r="Q15" s="29" t="str">
        <f t="shared" si="1"/>
        <v/>
      </c>
      <c r="R15" s="29"/>
    </row>
    <row r="16" spans="1:18">
      <c r="A16" s="25">
        <f t="shared" si="0"/>
        <v>2016</v>
      </c>
      <c r="B16" s="30">
        <v>42382</v>
      </c>
      <c r="C16" s="26">
        <v>1.1499999999999999</v>
      </c>
      <c r="D16" s="26">
        <v>1.51</v>
      </c>
      <c r="E16" s="26">
        <v>0.33</v>
      </c>
      <c r="F16" s="26">
        <v>2.08</v>
      </c>
      <c r="G16" s="26">
        <v>0.65</v>
      </c>
      <c r="H16" s="26">
        <v>2.85</v>
      </c>
      <c r="I16" s="26">
        <v>1.26</v>
      </c>
      <c r="J16" s="26">
        <v>0.22</v>
      </c>
      <c r="K16" s="26">
        <v>1.51</v>
      </c>
      <c r="L16" s="26">
        <v>0.33</v>
      </c>
      <c r="M16" s="26">
        <v>2.08</v>
      </c>
      <c r="N16" s="26">
        <v>0.65</v>
      </c>
      <c r="O16" s="26">
        <v>2.85</v>
      </c>
      <c r="P16" s="29"/>
      <c r="Q16" s="29" t="str">
        <f t="shared" si="1"/>
        <v/>
      </c>
      <c r="R16" s="29"/>
    </row>
    <row r="17" spans="1:18">
      <c r="A17" s="25">
        <f t="shared" si="0"/>
        <v>2016</v>
      </c>
      <c r="B17" s="30">
        <v>42383</v>
      </c>
      <c r="C17" s="26">
        <v>1.1399999999999999</v>
      </c>
      <c r="D17" s="26">
        <v>1.52</v>
      </c>
      <c r="E17" s="26">
        <v>0.32</v>
      </c>
      <c r="F17" s="26">
        <v>2.1</v>
      </c>
      <c r="G17" s="26">
        <v>0.67</v>
      </c>
      <c r="H17" s="26">
        <v>2.9</v>
      </c>
      <c r="I17" s="26">
        <v>1.29</v>
      </c>
      <c r="J17" s="26">
        <v>0.25</v>
      </c>
      <c r="K17" s="26">
        <v>1.52</v>
      </c>
      <c r="L17" s="26">
        <v>0.32</v>
      </c>
      <c r="M17" s="26">
        <v>2.1</v>
      </c>
      <c r="N17" s="26">
        <v>0.67</v>
      </c>
      <c r="O17" s="26">
        <v>2.9</v>
      </c>
      <c r="P17" s="29"/>
      <c r="Q17" s="29" t="str">
        <f t="shared" si="1"/>
        <v/>
      </c>
      <c r="R17" s="29"/>
    </row>
    <row r="18" spans="1:18">
      <c r="A18" s="25">
        <f t="shared" si="0"/>
        <v>2016</v>
      </c>
      <c r="B18" s="30">
        <v>42384</v>
      </c>
      <c r="C18" s="26">
        <v>1.08</v>
      </c>
      <c r="D18" s="26">
        <v>1.46</v>
      </c>
      <c r="E18" s="26">
        <v>0.34</v>
      </c>
      <c r="F18" s="26">
        <v>2.0299999999999998</v>
      </c>
      <c r="G18" s="26">
        <v>0.67</v>
      </c>
      <c r="H18" s="26">
        <v>2.81</v>
      </c>
      <c r="I18" s="26">
        <v>1.27</v>
      </c>
      <c r="J18" s="26">
        <v>0.24</v>
      </c>
      <c r="K18" s="26">
        <v>1.46</v>
      </c>
      <c r="L18" s="26">
        <v>0.34</v>
      </c>
      <c r="M18" s="26">
        <v>2.0299999999999998</v>
      </c>
      <c r="N18" s="26">
        <v>0.67</v>
      </c>
      <c r="O18" s="26">
        <v>2.81</v>
      </c>
      <c r="P18" s="29"/>
      <c r="Q18" s="29" t="str">
        <f t="shared" si="1"/>
        <v/>
      </c>
      <c r="R18" s="29"/>
    </row>
    <row r="19" spans="1:18">
      <c r="A19" s="25">
        <f t="shared" si="0"/>
        <v>2016</v>
      </c>
      <c r="B19" s="30">
        <v>42387</v>
      </c>
      <c r="C19" s="26" t="s">
        <v>129</v>
      </c>
      <c r="D19" s="26" t="s">
        <v>129</v>
      </c>
      <c r="E19" s="26" t="s">
        <v>129</v>
      </c>
      <c r="F19" s="26" t="s">
        <v>129</v>
      </c>
      <c r="G19" s="26" t="s">
        <v>129</v>
      </c>
      <c r="H19" s="26" t="s">
        <v>129</v>
      </c>
      <c r="I19" s="26" t="s">
        <v>129</v>
      </c>
      <c r="J19" s="26" t="s">
        <v>129</v>
      </c>
      <c r="K19" s="26" t="s">
        <v>129</v>
      </c>
      <c r="L19" s="26" t="s">
        <v>129</v>
      </c>
      <c r="M19" s="26" t="s">
        <v>129</v>
      </c>
      <c r="N19" s="26" t="s">
        <v>129</v>
      </c>
      <c r="O19" s="26" t="s">
        <v>129</v>
      </c>
      <c r="P19" s="29"/>
      <c r="Q19" s="29" t="str">
        <f t="shared" si="1"/>
        <v/>
      </c>
      <c r="R19" s="29"/>
    </row>
    <row r="20" spans="1:18">
      <c r="A20" s="25">
        <f t="shared" si="0"/>
        <v>2016</v>
      </c>
      <c r="B20" s="30">
        <v>42388</v>
      </c>
      <c r="C20" s="26">
        <v>1.1100000000000001</v>
      </c>
      <c r="D20" s="26">
        <v>1.49</v>
      </c>
      <c r="E20" s="26">
        <v>0.33</v>
      </c>
      <c r="F20" s="26">
        <v>2.06</v>
      </c>
      <c r="G20" s="26">
        <v>0.68</v>
      </c>
      <c r="H20" s="26">
        <v>2.82</v>
      </c>
      <c r="I20" s="26">
        <v>1.28</v>
      </c>
      <c r="J20" s="26">
        <v>0.26</v>
      </c>
      <c r="K20" s="26">
        <v>1.49</v>
      </c>
      <c r="L20" s="26">
        <v>0.33</v>
      </c>
      <c r="M20" s="26">
        <v>2.06</v>
      </c>
      <c r="N20" s="26">
        <v>0.68</v>
      </c>
      <c r="O20" s="26">
        <v>2.82</v>
      </c>
      <c r="P20" s="29"/>
      <c r="Q20" s="29" t="str">
        <f t="shared" si="1"/>
        <v/>
      </c>
      <c r="R20" s="29"/>
    </row>
    <row r="21" spans="1:18">
      <c r="A21" s="25">
        <f t="shared" si="0"/>
        <v>2016</v>
      </c>
      <c r="B21" s="30">
        <v>42389</v>
      </c>
      <c r="C21" s="26">
        <v>1.06</v>
      </c>
      <c r="D21" s="26">
        <v>1.44</v>
      </c>
      <c r="E21" s="26">
        <v>0.34</v>
      </c>
      <c r="F21" s="26">
        <v>2.0099999999999998</v>
      </c>
      <c r="G21" s="26">
        <v>0.69</v>
      </c>
      <c r="H21" s="26">
        <v>2.77</v>
      </c>
      <c r="I21" s="26">
        <v>1.29</v>
      </c>
      <c r="J21" s="26">
        <v>0.26</v>
      </c>
      <c r="K21" s="26">
        <v>1.44</v>
      </c>
      <c r="L21" s="26">
        <v>0.34</v>
      </c>
      <c r="M21" s="26">
        <v>2.0099999999999998</v>
      </c>
      <c r="N21" s="26">
        <v>0.69</v>
      </c>
      <c r="O21" s="26">
        <v>2.77</v>
      </c>
      <c r="P21" s="29"/>
      <c r="Q21" s="29" t="str">
        <f t="shared" si="1"/>
        <v/>
      </c>
      <c r="R21" s="29"/>
    </row>
    <row r="22" spans="1:18">
      <c r="A22" s="25">
        <f t="shared" si="0"/>
        <v>2016</v>
      </c>
      <c r="B22" s="30">
        <v>42390</v>
      </c>
      <c r="C22" s="26">
        <v>1.06</v>
      </c>
      <c r="D22" s="26">
        <v>1.44</v>
      </c>
      <c r="E22" s="26">
        <v>0.36</v>
      </c>
      <c r="F22" s="26">
        <v>2.02</v>
      </c>
      <c r="G22" s="26">
        <v>0.74</v>
      </c>
      <c r="H22" s="26">
        <v>2.79</v>
      </c>
      <c r="I22" s="26">
        <v>1.31</v>
      </c>
      <c r="J22" s="26">
        <v>0.28000000000000003</v>
      </c>
      <c r="K22" s="26">
        <v>1.44</v>
      </c>
      <c r="L22" s="26">
        <v>0.36</v>
      </c>
      <c r="M22" s="26">
        <v>2.02</v>
      </c>
      <c r="N22" s="26">
        <v>0.74</v>
      </c>
      <c r="O22" s="26">
        <v>2.79</v>
      </c>
      <c r="P22" s="29"/>
      <c r="Q22" s="29" t="str">
        <f t="shared" si="1"/>
        <v/>
      </c>
      <c r="R22" s="29"/>
    </row>
    <row r="23" spans="1:18">
      <c r="A23" s="25">
        <f t="shared" si="0"/>
        <v>2016</v>
      </c>
      <c r="B23" s="30">
        <v>42391</v>
      </c>
      <c r="C23" s="26">
        <v>1.1100000000000001</v>
      </c>
      <c r="D23" s="26">
        <v>1.49</v>
      </c>
      <c r="E23" s="26">
        <v>0.34</v>
      </c>
      <c r="F23" s="26">
        <v>2.0699999999999998</v>
      </c>
      <c r="G23" s="26">
        <v>0.72</v>
      </c>
      <c r="H23" s="26">
        <v>2.83</v>
      </c>
      <c r="I23" s="26">
        <v>1.29</v>
      </c>
      <c r="J23" s="26">
        <v>0.31</v>
      </c>
      <c r="K23" s="26">
        <v>1.49</v>
      </c>
      <c r="L23" s="26">
        <v>0.34</v>
      </c>
      <c r="M23" s="26">
        <v>2.0699999999999998</v>
      </c>
      <c r="N23" s="26">
        <v>0.72</v>
      </c>
      <c r="O23" s="26">
        <v>2.83</v>
      </c>
      <c r="P23" s="29"/>
      <c r="Q23" s="29" t="str">
        <f t="shared" si="1"/>
        <v/>
      </c>
      <c r="R23" s="29"/>
    </row>
    <row r="24" spans="1:18">
      <c r="A24" s="25">
        <f t="shared" si="0"/>
        <v>2016</v>
      </c>
      <c r="B24" s="30">
        <v>42394</v>
      </c>
      <c r="C24" s="26">
        <v>1.1000000000000001</v>
      </c>
      <c r="D24" s="26">
        <v>1.47</v>
      </c>
      <c r="E24" s="26">
        <v>0.32</v>
      </c>
      <c r="F24" s="26">
        <v>2.0299999999999998</v>
      </c>
      <c r="G24" s="26">
        <v>0.69</v>
      </c>
      <c r="H24" s="26">
        <v>2.8</v>
      </c>
      <c r="I24" s="26">
        <v>1.27</v>
      </c>
      <c r="J24" s="26">
        <v>0.31</v>
      </c>
      <c r="K24" s="26">
        <v>1.47</v>
      </c>
      <c r="L24" s="26">
        <v>0.32</v>
      </c>
      <c r="M24" s="26">
        <v>2.0299999999999998</v>
      </c>
      <c r="N24" s="26">
        <v>0.69</v>
      </c>
      <c r="O24" s="26">
        <v>2.8</v>
      </c>
      <c r="P24" s="29"/>
      <c r="Q24" s="29" t="str">
        <f t="shared" si="1"/>
        <v/>
      </c>
      <c r="R24" s="29"/>
    </row>
    <row r="25" spans="1:18">
      <c r="A25" s="25">
        <f t="shared" si="0"/>
        <v>2016</v>
      </c>
      <c r="B25" s="30">
        <v>42395</v>
      </c>
      <c r="C25" s="26">
        <v>1.07</v>
      </c>
      <c r="D25" s="26">
        <v>1.45</v>
      </c>
      <c r="E25" s="26">
        <v>0.28000000000000003</v>
      </c>
      <c r="F25" s="26">
        <v>2.0099999999999998</v>
      </c>
      <c r="G25" s="26">
        <v>0.65</v>
      </c>
      <c r="H25" s="26">
        <v>2.79</v>
      </c>
      <c r="I25" s="26">
        <v>1.25</v>
      </c>
      <c r="J25" s="26">
        <v>0.31</v>
      </c>
      <c r="K25" s="26">
        <v>1.45</v>
      </c>
      <c r="L25" s="26">
        <v>0.28000000000000003</v>
      </c>
      <c r="M25" s="26">
        <v>2.0099999999999998</v>
      </c>
      <c r="N25" s="26">
        <v>0.65</v>
      </c>
      <c r="O25" s="26">
        <v>2.79</v>
      </c>
      <c r="P25" s="29"/>
      <c r="Q25" s="29" t="str">
        <f t="shared" si="1"/>
        <v/>
      </c>
      <c r="R25" s="29"/>
    </row>
    <row r="26" spans="1:18">
      <c r="A26" s="25">
        <f t="shared" si="0"/>
        <v>2016</v>
      </c>
      <c r="B26" s="30">
        <v>42396</v>
      </c>
      <c r="C26" s="26">
        <v>1.07</v>
      </c>
      <c r="D26" s="26">
        <v>1.43</v>
      </c>
      <c r="E26" s="26">
        <v>0.25</v>
      </c>
      <c r="F26" s="26">
        <v>2.02</v>
      </c>
      <c r="G26" s="26">
        <v>0.62</v>
      </c>
      <c r="H26" s="26">
        <v>2.8</v>
      </c>
      <c r="I26" s="26">
        <v>1.23</v>
      </c>
      <c r="J26" s="26">
        <v>0.32</v>
      </c>
      <c r="K26" s="26">
        <v>1.43</v>
      </c>
      <c r="L26" s="26">
        <v>0.25</v>
      </c>
      <c r="M26" s="26">
        <v>2.02</v>
      </c>
      <c r="N26" s="26">
        <v>0.62</v>
      </c>
      <c r="O26" s="26">
        <v>2.8</v>
      </c>
      <c r="P26" s="29"/>
      <c r="Q26" s="29" t="str">
        <f t="shared" si="1"/>
        <v/>
      </c>
      <c r="R26" s="29"/>
    </row>
    <row r="27" spans="1:18">
      <c r="A27" s="25">
        <f t="shared" si="0"/>
        <v>2016</v>
      </c>
      <c r="B27" s="30">
        <v>42397</v>
      </c>
      <c r="C27" s="26">
        <v>1.05</v>
      </c>
      <c r="D27" s="26">
        <v>1.4</v>
      </c>
      <c r="E27" s="26">
        <v>0.2</v>
      </c>
      <c r="F27" s="26">
        <v>2</v>
      </c>
      <c r="G27" s="26">
        <v>0.57999999999999996</v>
      </c>
      <c r="H27" s="26">
        <v>2.79</v>
      </c>
      <c r="I27" s="26">
        <v>1.21</v>
      </c>
      <c r="J27" s="26">
        <v>0.35</v>
      </c>
      <c r="K27" s="26">
        <v>1.4</v>
      </c>
      <c r="L27" s="26">
        <v>0.2</v>
      </c>
      <c r="M27" s="26">
        <v>2</v>
      </c>
      <c r="N27" s="26">
        <v>0.57999999999999996</v>
      </c>
      <c r="O27" s="26">
        <v>2.79</v>
      </c>
      <c r="P27" s="29"/>
      <c r="Q27" s="29" t="str">
        <f t="shared" si="1"/>
        <v/>
      </c>
      <c r="R27" s="29"/>
    </row>
    <row r="28" spans="1:18">
      <c r="A28" s="25">
        <f t="shared" si="0"/>
        <v>2016</v>
      </c>
      <c r="B28" s="30">
        <v>42398</v>
      </c>
      <c r="C28" s="26">
        <v>0.97</v>
      </c>
      <c r="D28" s="26">
        <v>1.33</v>
      </c>
      <c r="E28" s="26">
        <v>0.14000000000000001</v>
      </c>
      <c r="F28" s="26">
        <v>1.94</v>
      </c>
      <c r="G28" s="26">
        <v>0.53</v>
      </c>
      <c r="H28" s="26">
        <v>2.75</v>
      </c>
      <c r="I28" s="26">
        <v>1.17</v>
      </c>
      <c r="J28" s="26">
        <v>0.33</v>
      </c>
      <c r="K28" s="26">
        <v>1.33</v>
      </c>
      <c r="L28" s="26">
        <v>0.14000000000000001</v>
      </c>
      <c r="M28" s="26">
        <v>1.94</v>
      </c>
      <c r="N28" s="26">
        <v>0.53</v>
      </c>
      <c r="O28" s="26">
        <v>2.75</v>
      </c>
      <c r="P28" s="29"/>
      <c r="Q28" s="29" t="str">
        <f t="shared" si="1"/>
        <v/>
      </c>
      <c r="R28" s="29"/>
    </row>
    <row r="29" spans="1:18">
      <c r="A29" s="25">
        <f t="shared" si="0"/>
        <v>2016</v>
      </c>
      <c r="B29" s="30">
        <v>42401</v>
      </c>
      <c r="C29" s="26">
        <v>1.01</v>
      </c>
      <c r="D29" s="26">
        <v>1.38</v>
      </c>
      <c r="E29" s="26">
        <v>0.18</v>
      </c>
      <c r="F29" s="26">
        <v>1.97</v>
      </c>
      <c r="G29" s="26">
        <v>0.56999999999999995</v>
      </c>
      <c r="H29" s="26">
        <v>2.77</v>
      </c>
      <c r="I29" s="26">
        <v>1.19</v>
      </c>
      <c r="J29" s="26">
        <v>0.35</v>
      </c>
      <c r="K29" s="26">
        <v>1.38</v>
      </c>
      <c r="L29" s="26">
        <v>0.18</v>
      </c>
      <c r="M29" s="26">
        <v>1.97</v>
      </c>
      <c r="N29" s="26">
        <v>0.56999999999999995</v>
      </c>
      <c r="O29" s="26">
        <v>2.77</v>
      </c>
      <c r="P29" s="29"/>
      <c r="Q29" s="29" t="str">
        <f t="shared" si="1"/>
        <v/>
      </c>
      <c r="R29" s="29"/>
    </row>
    <row r="30" spans="1:18">
      <c r="A30" s="25">
        <f t="shared" si="0"/>
        <v>2016</v>
      </c>
      <c r="B30" s="30">
        <v>42402</v>
      </c>
      <c r="C30" s="26">
        <v>0.93</v>
      </c>
      <c r="D30" s="26">
        <v>1.28</v>
      </c>
      <c r="E30" s="26">
        <v>0.14000000000000001</v>
      </c>
      <c r="F30" s="26">
        <v>1.87</v>
      </c>
      <c r="G30" s="26">
        <v>0.51</v>
      </c>
      <c r="H30" s="26">
        <v>2.67</v>
      </c>
      <c r="I30" s="26">
        <v>1.1200000000000001</v>
      </c>
      <c r="J30" s="26">
        <v>0.34</v>
      </c>
      <c r="K30" s="26">
        <v>1.28</v>
      </c>
      <c r="L30" s="26">
        <v>0.14000000000000001</v>
      </c>
      <c r="M30" s="26">
        <v>1.87</v>
      </c>
      <c r="N30" s="26">
        <v>0.51</v>
      </c>
      <c r="O30" s="26">
        <v>2.67</v>
      </c>
      <c r="P30" s="29"/>
      <c r="Q30" s="29" t="str">
        <f t="shared" si="1"/>
        <v/>
      </c>
      <c r="R30" s="29"/>
    </row>
    <row r="31" spans="1:18">
      <c r="A31" s="25">
        <f t="shared" si="0"/>
        <v>2016</v>
      </c>
      <c r="B31" s="30">
        <v>42403</v>
      </c>
      <c r="C31" s="26">
        <v>0.91</v>
      </c>
      <c r="D31" s="26">
        <v>1.27</v>
      </c>
      <c r="E31" s="26">
        <v>0.11</v>
      </c>
      <c r="F31" s="26">
        <v>1.88</v>
      </c>
      <c r="G31" s="26">
        <v>0.5</v>
      </c>
      <c r="H31" s="26">
        <v>2.7</v>
      </c>
      <c r="I31" s="26">
        <v>1.1000000000000001</v>
      </c>
      <c r="J31" s="26">
        <v>0.33</v>
      </c>
      <c r="K31" s="26">
        <v>1.27</v>
      </c>
      <c r="L31" s="26">
        <v>0.11</v>
      </c>
      <c r="M31" s="26">
        <v>1.88</v>
      </c>
      <c r="N31" s="26">
        <v>0.5</v>
      </c>
      <c r="O31" s="26">
        <v>2.7</v>
      </c>
      <c r="P31" s="29"/>
      <c r="Q31" s="29" t="str">
        <f t="shared" si="1"/>
        <v/>
      </c>
      <c r="R31" s="29"/>
    </row>
    <row r="32" spans="1:18">
      <c r="A32" s="25">
        <f t="shared" si="0"/>
        <v>2016</v>
      </c>
      <c r="B32" s="30">
        <v>42404</v>
      </c>
      <c r="C32" s="26">
        <v>0.9</v>
      </c>
      <c r="D32" s="26">
        <v>1.25</v>
      </c>
      <c r="E32" s="26">
        <v>0.12</v>
      </c>
      <c r="F32" s="26">
        <v>1.87</v>
      </c>
      <c r="G32" s="26">
        <v>0.51</v>
      </c>
      <c r="H32" s="26">
        <v>2.7</v>
      </c>
      <c r="I32" s="26">
        <v>1.1100000000000001</v>
      </c>
      <c r="J32" s="26">
        <v>0.28999999999999998</v>
      </c>
      <c r="K32" s="26">
        <v>1.25</v>
      </c>
      <c r="L32" s="26">
        <v>0.12</v>
      </c>
      <c r="M32" s="26">
        <v>1.87</v>
      </c>
      <c r="N32" s="26">
        <v>0.51</v>
      </c>
      <c r="O32" s="26">
        <v>2.7</v>
      </c>
      <c r="P32" s="29"/>
      <c r="Q32" s="29" t="str">
        <f t="shared" si="1"/>
        <v/>
      </c>
      <c r="R32" s="29"/>
    </row>
    <row r="33" spans="1:18">
      <c r="A33" s="25">
        <f t="shared" si="0"/>
        <v>2016</v>
      </c>
      <c r="B33" s="30">
        <v>42405</v>
      </c>
      <c r="C33" s="26">
        <v>0.91</v>
      </c>
      <c r="D33" s="26">
        <v>1.25</v>
      </c>
      <c r="E33" s="26">
        <v>0.18</v>
      </c>
      <c r="F33" s="26">
        <v>1.86</v>
      </c>
      <c r="G33" s="26">
        <v>0.53</v>
      </c>
      <c r="H33" s="26">
        <v>2.68</v>
      </c>
      <c r="I33" s="26">
        <v>1.1299999999999999</v>
      </c>
      <c r="J33" s="26">
        <v>0.3</v>
      </c>
      <c r="K33" s="26">
        <v>1.25</v>
      </c>
      <c r="L33" s="26">
        <v>0.18</v>
      </c>
      <c r="M33" s="26">
        <v>1.86</v>
      </c>
      <c r="N33" s="26">
        <v>0.53</v>
      </c>
      <c r="O33" s="26">
        <v>2.68</v>
      </c>
      <c r="P33" s="29"/>
      <c r="Q33" s="29" t="str">
        <f t="shared" si="1"/>
        <v/>
      </c>
      <c r="R33" s="29"/>
    </row>
    <row r="34" spans="1:18">
      <c r="A34" s="25">
        <f t="shared" si="0"/>
        <v>2016</v>
      </c>
      <c r="B34" s="30">
        <v>42408</v>
      </c>
      <c r="C34" s="26">
        <v>0.83</v>
      </c>
      <c r="D34" s="26">
        <v>1.1599999999999999</v>
      </c>
      <c r="E34" s="26">
        <v>0.19</v>
      </c>
      <c r="F34" s="26">
        <v>1.75</v>
      </c>
      <c r="G34" s="26">
        <v>0.52</v>
      </c>
      <c r="H34" s="26">
        <v>2.56</v>
      </c>
      <c r="I34" s="26">
        <v>1.0900000000000001</v>
      </c>
      <c r="J34" s="26">
        <v>0.32</v>
      </c>
      <c r="K34" s="26">
        <v>1.1599999999999999</v>
      </c>
      <c r="L34" s="26">
        <v>0.19</v>
      </c>
      <c r="M34" s="26">
        <v>1.75</v>
      </c>
      <c r="N34" s="26">
        <v>0.52</v>
      </c>
      <c r="O34" s="26">
        <v>2.56</v>
      </c>
      <c r="P34" s="29"/>
      <c r="Q34" s="29" t="str">
        <f t="shared" si="1"/>
        <v/>
      </c>
      <c r="R34" s="29"/>
    </row>
    <row r="35" spans="1:18">
      <c r="A35" s="25">
        <f t="shared" si="0"/>
        <v>2016</v>
      </c>
      <c r="B35" s="30">
        <v>42409</v>
      </c>
      <c r="C35" s="26">
        <v>0.85</v>
      </c>
      <c r="D35" s="26">
        <v>1.1499999999999999</v>
      </c>
      <c r="E35" s="26">
        <v>0.22</v>
      </c>
      <c r="F35" s="26">
        <v>1.74</v>
      </c>
      <c r="G35" s="26">
        <v>0.53</v>
      </c>
      <c r="H35" s="26">
        <v>2.5499999999999998</v>
      </c>
      <c r="I35" s="26">
        <v>1.1000000000000001</v>
      </c>
      <c r="J35" s="26">
        <v>0.3</v>
      </c>
      <c r="K35" s="26">
        <v>1.1499999999999999</v>
      </c>
      <c r="L35" s="26">
        <v>0.22</v>
      </c>
      <c r="M35" s="26">
        <v>1.74</v>
      </c>
      <c r="N35" s="26">
        <v>0.53</v>
      </c>
      <c r="O35" s="26">
        <v>2.5499999999999998</v>
      </c>
      <c r="P35" s="29"/>
      <c r="Q35" s="29" t="str">
        <f t="shared" si="1"/>
        <v/>
      </c>
      <c r="R35" s="29"/>
    </row>
    <row r="36" spans="1:18">
      <c r="A36" s="25">
        <f t="shared" si="0"/>
        <v>2016</v>
      </c>
      <c r="B36" s="30">
        <v>42410</v>
      </c>
      <c r="C36" s="26">
        <v>0.85</v>
      </c>
      <c r="D36" s="26">
        <v>1.1499999999999999</v>
      </c>
      <c r="E36" s="26">
        <v>0.2</v>
      </c>
      <c r="F36" s="26">
        <v>1.71</v>
      </c>
      <c r="G36" s="26">
        <v>0.5</v>
      </c>
      <c r="H36" s="26">
        <v>2.5299999999999998</v>
      </c>
      <c r="I36" s="26">
        <v>1.06</v>
      </c>
      <c r="J36" s="26">
        <v>0.31</v>
      </c>
      <c r="K36" s="26">
        <v>1.1499999999999999</v>
      </c>
      <c r="L36" s="26">
        <v>0.2</v>
      </c>
      <c r="M36" s="26">
        <v>1.71</v>
      </c>
      <c r="N36" s="26">
        <v>0.5</v>
      </c>
      <c r="O36" s="26">
        <v>2.5299999999999998</v>
      </c>
      <c r="P36" s="29"/>
      <c r="Q36" s="29" t="str">
        <f t="shared" si="1"/>
        <v/>
      </c>
      <c r="R36" s="29"/>
    </row>
    <row r="37" spans="1:18">
      <c r="A37" s="25">
        <f t="shared" si="0"/>
        <v>2016</v>
      </c>
      <c r="B37" s="30">
        <v>42411</v>
      </c>
      <c r="C37" s="26">
        <v>0.81</v>
      </c>
      <c r="D37" s="26">
        <v>1.1100000000000001</v>
      </c>
      <c r="E37" s="26">
        <v>0.17</v>
      </c>
      <c r="F37" s="26">
        <v>1.63</v>
      </c>
      <c r="G37" s="26">
        <v>0.45</v>
      </c>
      <c r="H37" s="26">
        <v>2.5</v>
      </c>
      <c r="I37" s="26">
        <v>1.03</v>
      </c>
      <c r="J37" s="26">
        <v>0.28000000000000003</v>
      </c>
      <c r="K37" s="26">
        <v>1.1100000000000001</v>
      </c>
      <c r="L37" s="26">
        <v>0.17</v>
      </c>
      <c r="M37" s="26">
        <v>1.63</v>
      </c>
      <c r="N37" s="26">
        <v>0.45</v>
      </c>
      <c r="O37" s="26">
        <v>2.5</v>
      </c>
      <c r="P37" s="29"/>
      <c r="Q37" s="29" t="str">
        <f t="shared" si="1"/>
        <v/>
      </c>
      <c r="R37" s="29"/>
    </row>
    <row r="38" spans="1:18">
      <c r="A38" s="25">
        <f t="shared" si="0"/>
        <v>2016</v>
      </c>
      <c r="B38" s="30">
        <v>42412</v>
      </c>
      <c r="C38" s="26">
        <v>0.89</v>
      </c>
      <c r="D38" s="26">
        <v>1.2</v>
      </c>
      <c r="E38" s="26">
        <v>0.17</v>
      </c>
      <c r="F38" s="26">
        <v>1.74</v>
      </c>
      <c r="G38" s="26">
        <v>0.49</v>
      </c>
      <c r="H38" s="26">
        <v>2.6</v>
      </c>
      <c r="I38" s="26">
        <v>1.1000000000000001</v>
      </c>
      <c r="J38" s="26">
        <v>0.3</v>
      </c>
      <c r="K38" s="26">
        <v>1.2</v>
      </c>
      <c r="L38" s="26">
        <v>0.17</v>
      </c>
      <c r="M38" s="26">
        <v>1.74</v>
      </c>
      <c r="N38" s="26">
        <v>0.49</v>
      </c>
      <c r="O38" s="26">
        <v>2.6</v>
      </c>
      <c r="P38" s="29"/>
      <c r="Q38" s="29" t="str">
        <f t="shared" si="1"/>
        <v/>
      </c>
      <c r="R38" s="29"/>
    </row>
    <row r="39" spans="1:18">
      <c r="A39" s="25">
        <f t="shared" si="0"/>
        <v>2016</v>
      </c>
      <c r="B39" s="30">
        <v>42415</v>
      </c>
      <c r="C39" s="26" t="s">
        <v>129</v>
      </c>
      <c r="D39" s="26" t="s">
        <v>129</v>
      </c>
      <c r="E39" s="26" t="s">
        <v>129</v>
      </c>
      <c r="F39" s="26" t="s">
        <v>129</v>
      </c>
      <c r="G39" s="26" t="s">
        <v>129</v>
      </c>
      <c r="H39" s="26" t="s">
        <v>129</v>
      </c>
      <c r="I39" s="26" t="s">
        <v>129</v>
      </c>
      <c r="J39" s="26" t="s">
        <v>129</v>
      </c>
      <c r="K39" s="26" t="s">
        <v>129</v>
      </c>
      <c r="L39" s="26" t="s">
        <v>129</v>
      </c>
      <c r="M39" s="26" t="s">
        <v>129</v>
      </c>
      <c r="N39" s="26" t="s">
        <v>129</v>
      </c>
      <c r="O39" s="26" t="s">
        <v>129</v>
      </c>
      <c r="P39" s="29"/>
      <c r="Q39" s="29" t="str">
        <f t="shared" si="1"/>
        <v/>
      </c>
      <c r="R39" s="29"/>
    </row>
    <row r="40" spans="1:18">
      <c r="A40" s="25">
        <f t="shared" si="0"/>
        <v>2016</v>
      </c>
      <c r="B40" s="30">
        <v>42416</v>
      </c>
      <c r="C40" s="26">
        <v>0.91</v>
      </c>
      <c r="D40" s="26">
        <v>1.23</v>
      </c>
      <c r="E40" s="26">
        <v>0.2</v>
      </c>
      <c r="F40" s="26">
        <v>1.78</v>
      </c>
      <c r="G40" s="26">
        <v>0.53</v>
      </c>
      <c r="H40" s="26">
        <v>2.64</v>
      </c>
      <c r="I40" s="26">
        <v>1.1599999999999999</v>
      </c>
      <c r="J40" s="26">
        <v>0.3</v>
      </c>
      <c r="K40" s="26">
        <v>1.23</v>
      </c>
      <c r="L40" s="26">
        <v>0.2</v>
      </c>
      <c r="M40" s="26">
        <v>1.78</v>
      </c>
      <c r="N40" s="26">
        <v>0.53</v>
      </c>
      <c r="O40" s="26">
        <v>2.64</v>
      </c>
      <c r="P40" s="29"/>
      <c r="Q40" s="29" t="str">
        <f t="shared" si="1"/>
        <v/>
      </c>
      <c r="R40" s="29"/>
    </row>
    <row r="41" spans="1:18">
      <c r="A41" s="25">
        <f t="shared" si="0"/>
        <v>2016</v>
      </c>
      <c r="B41" s="30">
        <v>42417</v>
      </c>
      <c r="C41" s="26">
        <v>0.93</v>
      </c>
      <c r="D41" s="26">
        <v>1.26</v>
      </c>
      <c r="E41" s="26">
        <v>0.22</v>
      </c>
      <c r="F41" s="26">
        <v>1.81</v>
      </c>
      <c r="G41" s="26">
        <v>0.53</v>
      </c>
      <c r="H41" s="26">
        <v>2.68</v>
      </c>
      <c r="I41" s="26">
        <v>1.18</v>
      </c>
      <c r="J41" s="26">
        <v>0.3</v>
      </c>
      <c r="K41" s="26">
        <v>1.26</v>
      </c>
      <c r="L41" s="26">
        <v>0.22</v>
      </c>
      <c r="M41" s="26">
        <v>1.81</v>
      </c>
      <c r="N41" s="26">
        <v>0.53</v>
      </c>
      <c r="O41" s="26">
        <v>2.68</v>
      </c>
      <c r="P41" s="29"/>
      <c r="Q41" s="29" t="str">
        <f t="shared" si="1"/>
        <v/>
      </c>
      <c r="R41" s="29"/>
    </row>
    <row r="42" spans="1:18">
      <c r="A42" s="25">
        <f t="shared" si="0"/>
        <v>2016</v>
      </c>
      <c r="B42" s="30">
        <v>42418</v>
      </c>
      <c r="C42" s="26">
        <v>0.88</v>
      </c>
      <c r="D42" s="26">
        <v>1.21</v>
      </c>
      <c r="E42" s="26">
        <v>0.19</v>
      </c>
      <c r="F42" s="26">
        <v>1.75</v>
      </c>
      <c r="G42" s="26">
        <v>0.51</v>
      </c>
      <c r="H42" s="26">
        <v>2.62</v>
      </c>
      <c r="I42" s="26">
        <v>1.1299999999999999</v>
      </c>
      <c r="J42" s="26">
        <v>0.3</v>
      </c>
      <c r="K42" s="26">
        <v>1.21</v>
      </c>
      <c r="L42" s="26">
        <v>0.19</v>
      </c>
      <c r="M42" s="26">
        <v>1.75</v>
      </c>
      <c r="N42" s="26">
        <v>0.51</v>
      </c>
      <c r="O42" s="26">
        <v>2.62</v>
      </c>
      <c r="P42" s="29"/>
      <c r="Q42" s="29" t="str">
        <f t="shared" si="1"/>
        <v/>
      </c>
      <c r="R42" s="29"/>
    </row>
    <row r="43" spans="1:18">
      <c r="A43" s="25">
        <f t="shared" si="0"/>
        <v>2016</v>
      </c>
      <c r="B43" s="30">
        <v>42419</v>
      </c>
      <c r="C43" s="26">
        <v>0.91</v>
      </c>
      <c r="D43" s="26">
        <v>1.24</v>
      </c>
      <c r="E43" s="26">
        <v>0.18</v>
      </c>
      <c r="F43" s="26">
        <v>1.76</v>
      </c>
      <c r="G43" s="26">
        <v>0.5</v>
      </c>
      <c r="H43" s="26">
        <v>2.61</v>
      </c>
      <c r="I43" s="26">
        <v>1.1100000000000001</v>
      </c>
      <c r="J43" s="26">
        <v>0.31</v>
      </c>
      <c r="K43" s="26">
        <v>1.24</v>
      </c>
      <c r="L43" s="26">
        <v>0.18</v>
      </c>
      <c r="M43" s="26">
        <v>1.76</v>
      </c>
      <c r="N43" s="26">
        <v>0.5</v>
      </c>
      <c r="O43" s="26">
        <v>2.61</v>
      </c>
      <c r="P43" s="29"/>
      <c r="Q43" s="29" t="str">
        <f t="shared" si="1"/>
        <v/>
      </c>
      <c r="R43" s="29"/>
    </row>
    <row r="44" spans="1:18">
      <c r="A44" s="25">
        <f t="shared" si="0"/>
        <v>2016</v>
      </c>
      <c r="B44" s="30">
        <v>42422</v>
      </c>
      <c r="C44" s="26">
        <v>0.92</v>
      </c>
      <c r="D44" s="26">
        <v>1.25</v>
      </c>
      <c r="E44" s="26">
        <v>0.14000000000000001</v>
      </c>
      <c r="F44" s="26">
        <v>1.77</v>
      </c>
      <c r="G44" s="26">
        <v>0.46</v>
      </c>
      <c r="H44" s="26">
        <v>2.62</v>
      </c>
      <c r="I44" s="26">
        <v>1.08</v>
      </c>
      <c r="J44" s="26">
        <v>0.33</v>
      </c>
      <c r="K44" s="26">
        <v>1.25</v>
      </c>
      <c r="L44" s="26">
        <v>0.14000000000000001</v>
      </c>
      <c r="M44" s="26">
        <v>1.77</v>
      </c>
      <c r="N44" s="26">
        <v>0.46</v>
      </c>
      <c r="O44" s="26">
        <v>2.62</v>
      </c>
      <c r="P44" s="29"/>
      <c r="Q44" s="29" t="str">
        <f t="shared" si="1"/>
        <v/>
      </c>
      <c r="R44" s="29"/>
    </row>
    <row r="45" spans="1:18">
      <c r="A45" s="25">
        <f t="shared" si="0"/>
        <v>2016</v>
      </c>
      <c r="B45" s="30">
        <v>42423</v>
      </c>
      <c r="C45" s="26">
        <v>0.9</v>
      </c>
      <c r="D45" s="26">
        <v>1.23</v>
      </c>
      <c r="E45" s="26">
        <v>0.1</v>
      </c>
      <c r="F45" s="26">
        <v>1.74</v>
      </c>
      <c r="G45" s="26">
        <v>0.42</v>
      </c>
      <c r="H45" s="26">
        <v>2.6</v>
      </c>
      <c r="I45" s="26">
        <v>1.05</v>
      </c>
      <c r="J45" s="26">
        <v>0.32</v>
      </c>
      <c r="K45" s="26">
        <v>1.23</v>
      </c>
      <c r="L45" s="26">
        <v>0.1</v>
      </c>
      <c r="M45" s="26">
        <v>1.74</v>
      </c>
      <c r="N45" s="26">
        <v>0.42</v>
      </c>
      <c r="O45" s="26">
        <v>2.6</v>
      </c>
      <c r="P45" s="29"/>
      <c r="Q45" s="29" t="str">
        <f t="shared" si="1"/>
        <v/>
      </c>
      <c r="R45" s="29"/>
    </row>
    <row r="46" spans="1:18">
      <c r="A46" s="25">
        <f t="shared" si="0"/>
        <v>2016</v>
      </c>
      <c r="B46" s="30">
        <v>42424</v>
      </c>
      <c r="C46" s="26">
        <v>0.9</v>
      </c>
      <c r="D46" s="26">
        <v>1.21</v>
      </c>
      <c r="E46" s="26">
        <v>0.06</v>
      </c>
      <c r="F46" s="26">
        <v>1.75</v>
      </c>
      <c r="G46" s="26">
        <v>0.39</v>
      </c>
      <c r="H46" s="26">
        <v>2.61</v>
      </c>
      <c r="I46" s="26">
        <v>1.04</v>
      </c>
      <c r="J46" s="26">
        <v>0.33</v>
      </c>
      <c r="K46" s="26">
        <v>1.21</v>
      </c>
      <c r="L46" s="26">
        <v>0.06</v>
      </c>
      <c r="M46" s="26">
        <v>1.75</v>
      </c>
      <c r="N46" s="26">
        <v>0.39</v>
      </c>
      <c r="O46" s="26">
        <v>2.61</v>
      </c>
      <c r="P46" s="29"/>
      <c r="Q46" s="29" t="str">
        <f t="shared" si="1"/>
        <v/>
      </c>
      <c r="R46" s="29"/>
    </row>
    <row r="47" spans="1:18">
      <c r="A47" s="25">
        <f t="shared" si="0"/>
        <v>2016</v>
      </c>
      <c r="B47" s="30">
        <v>42425</v>
      </c>
      <c r="C47" s="26">
        <v>0.85</v>
      </c>
      <c r="D47" s="26">
        <v>1.1599999999999999</v>
      </c>
      <c r="E47" s="26">
        <v>-0.02</v>
      </c>
      <c r="F47" s="26">
        <v>1.71</v>
      </c>
      <c r="G47" s="26">
        <v>0.32</v>
      </c>
      <c r="H47" s="26">
        <v>2.58</v>
      </c>
      <c r="I47" s="26">
        <v>1</v>
      </c>
      <c r="J47" s="26">
        <v>0.32</v>
      </c>
      <c r="K47" s="26">
        <v>1.1599999999999999</v>
      </c>
      <c r="L47" s="26">
        <v>-0.02</v>
      </c>
      <c r="M47" s="26">
        <v>1.71</v>
      </c>
      <c r="N47" s="26">
        <v>0.32</v>
      </c>
      <c r="O47" s="26">
        <v>2.58</v>
      </c>
      <c r="P47" s="29"/>
      <c r="Q47" s="29" t="str">
        <f t="shared" si="1"/>
        <v/>
      </c>
      <c r="R47" s="29"/>
    </row>
    <row r="48" spans="1:18">
      <c r="A48" s="25">
        <f t="shared" si="0"/>
        <v>2016</v>
      </c>
      <c r="B48" s="30">
        <v>42426</v>
      </c>
      <c r="C48" s="26">
        <v>0.93</v>
      </c>
      <c r="D48" s="26">
        <v>1.23</v>
      </c>
      <c r="E48" s="26">
        <v>0.03</v>
      </c>
      <c r="F48" s="26">
        <v>1.76</v>
      </c>
      <c r="G48" s="26">
        <v>0.35</v>
      </c>
      <c r="H48" s="26">
        <v>2.63</v>
      </c>
      <c r="I48" s="26">
        <v>1.04</v>
      </c>
      <c r="J48" s="26">
        <v>0.33</v>
      </c>
      <c r="K48" s="26">
        <v>1.23</v>
      </c>
      <c r="L48" s="26">
        <v>0.03</v>
      </c>
      <c r="M48" s="26">
        <v>1.76</v>
      </c>
      <c r="N48" s="26">
        <v>0.35</v>
      </c>
      <c r="O48" s="26">
        <v>2.63</v>
      </c>
      <c r="P48" s="29"/>
      <c r="Q48" s="29" t="str">
        <f t="shared" si="1"/>
        <v/>
      </c>
      <c r="R48" s="29"/>
    </row>
    <row r="49" spans="1:18">
      <c r="A49" s="25">
        <f t="shared" si="0"/>
        <v>2016</v>
      </c>
      <c r="B49" s="30">
        <v>42429</v>
      </c>
      <c r="C49" s="26">
        <v>0.91</v>
      </c>
      <c r="D49" s="26">
        <v>1.22</v>
      </c>
      <c r="E49" s="26">
        <v>-0.01</v>
      </c>
      <c r="F49" s="26">
        <v>1.74</v>
      </c>
      <c r="G49" s="26">
        <v>0.32</v>
      </c>
      <c r="H49" s="26">
        <v>2.61</v>
      </c>
      <c r="I49" s="26">
        <v>1</v>
      </c>
      <c r="J49" s="26">
        <v>0.33</v>
      </c>
      <c r="K49" s="26">
        <v>1.22</v>
      </c>
      <c r="L49" s="26">
        <v>-0.01</v>
      </c>
      <c r="M49" s="26">
        <v>1.74</v>
      </c>
      <c r="N49" s="26">
        <v>0.32</v>
      </c>
      <c r="O49" s="26">
        <v>2.61</v>
      </c>
      <c r="P49" s="29"/>
      <c r="Q49" s="29" t="str">
        <f t="shared" si="1"/>
        <v/>
      </c>
      <c r="R49" s="29"/>
    </row>
    <row r="50" spans="1:18">
      <c r="A50" s="25">
        <f t="shared" si="0"/>
        <v>2016</v>
      </c>
      <c r="B50" s="30">
        <v>42430</v>
      </c>
      <c r="C50" s="26">
        <v>0.98</v>
      </c>
      <c r="D50" s="26">
        <v>1.31</v>
      </c>
      <c r="E50" s="26">
        <v>0.02</v>
      </c>
      <c r="F50" s="26">
        <v>1.83</v>
      </c>
      <c r="G50" s="26">
        <v>0.35</v>
      </c>
      <c r="H50" s="26">
        <v>2.7</v>
      </c>
      <c r="I50" s="26">
        <v>1.04</v>
      </c>
      <c r="J50" s="26">
        <v>0.33</v>
      </c>
      <c r="K50" s="26">
        <v>1.31</v>
      </c>
      <c r="L50" s="26">
        <v>0.02</v>
      </c>
      <c r="M50" s="26">
        <v>1.83</v>
      </c>
      <c r="N50" s="26">
        <v>0.35</v>
      </c>
      <c r="O50" s="26">
        <v>2.7</v>
      </c>
      <c r="P50" s="29"/>
      <c r="Q50" s="29" t="str">
        <f t="shared" si="1"/>
        <v/>
      </c>
      <c r="R50" s="29"/>
    </row>
    <row r="51" spans="1:18">
      <c r="A51" s="25">
        <f t="shared" si="0"/>
        <v>2016</v>
      </c>
      <c r="B51" s="30">
        <v>42431</v>
      </c>
      <c r="C51" s="26">
        <v>1</v>
      </c>
      <c r="D51" s="26">
        <v>1.34</v>
      </c>
      <c r="E51" s="26">
        <v>0</v>
      </c>
      <c r="F51" s="26">
        <v>1.84</v>
      </c>
      <c r="G51" s="26">
        <v>0.33</v>
      </c>
      <c r="H51" s="26">
        <v>2.69</v>
      </c>
      <c r="I51" s="26">
        <v>1</v>
      </c>
      <c r="J51" s="26">
        <v>0.36</v>
      </c>
      <c r="K51" s="26">
        <v>1.34</v>
      </c>
      <c r="L51" s="26">
        <v>0</v>
      </c>
      <c r="M51" s="26">
        <v>1.84</v>
      </c>
      <c r="N51" s="26">
        <v>0.33</v>
      </c>
      <c r="O51" s="26">
        <v>2.69</v>
      </c>
      <c r="P51" s="29"/>
      <c r="Q51" s="29" t="str">
        <f t="shared" si="1"/>
        <v/>
      </c>
      <c r="R51" s="29"/>
    </row>
    <row r="52" spans="1:18">
      <c r="A52" s="25">
        <f t="shared" si="0"/>
        <v>2016</v>
      </c>
      <c r="B52" s="30">
        <v>42432</v>
      </c>
      <c r="C52" s="26">
        <v>0.99</v>
      </c>
      <c r="D52" s="26">
        <v>1.33</v>
      </c>
      <c r="E52" s="26">
        <v>-0.03</v>
      </c>
      <c r="F52" s="26">
        <v>1.83</v>
      </c>
      <c r="G52" s="26">
        <v>0.3</v>
      </c>
      <c r="H52" s="26">
        <v>2.65</v>
      </c>
      <c r="I52" s="26">
        <v>0.97</v>
      </c>
      <c r="J52" s="26">
        <v>0.28000000000000003</v>
      </c>
      <c r="K52" s="26">
        <v>1.33</v>
      </c>
      <c r="L52" s="26">
        <v>-0.03</v>
      </c>
      <c r="M52" s="26">
        <v>1.83</v>
      </c>
      <c r="N52" s="26">
        <v>0.3</v>
      </c>
      <c r="O52" s="26">
        <v>2.65</v>
      </c>
      <c r="P52" s="29"/>
      <c r="Q52" s="29" t="str">
        <f t="shared" si="1"/>
        <v/>
      </c>
      <c r="R52" s="29"/>
    </row>
    <row r="53" spans="1:18">
      <c r="A53" s="25">
        <f t="shared" si="0"/>
        <v>2016</v>
      </c>
      <c r="B53" s="30">
        <v>42433</v>
      </c>
      <c r="C53" s="26">
        <v>1.04</v>
      </c>
      <c r="D53" s="26">
        <v>1.38</v>
      </c>
      <c r="E53" s="26">
        <v>0.02</v>
      </c>
      <c r="F53" s="26">
        <v>1.88</v>
      </c>
      <c r="G53" s="26">
        <v>0.37</v>
      </c>
      <c r="H53" s="26">
        <v>2.7</v>
      </c>
      <c r="I53" s="26">
        <v>1.02</v>
      </c>
      <c r="J53" s="26">
        <v>0.28999999999999998</v>
      </c>
      <c r="K53" s="26">
        <v>1.38</v>
      </c>
      <c r="L53" s="26">
        <v>0.02</v>
      </c>
      <c r="M53" s="26">
        <v>1.88</v>
      </c>
      <c r="N53" s="26">
        <v>0.37</v>
      </c>
      <c r="O53" s="26">
        <v>2.7</v>
      </c>
      <c r="P53" s="29"/>
      <c r="Q53" s="29" t="str">
        <f t="shared" si="1"/>
        <v/>
      </c>
      <c r="R53" s="29"/>
    </row>
    <row r="54" spans="1:18">
      <c r="A54" s="25">
        <f t="shared" si="0"/>
        <v>2016</v>
      </c>
      <c r="B54" s="30">
        <v>42436</v>
      </c>
      <c r="C54" s="26">
        <v>1.08</v>
      </c>
      <c r="D54" s="26">
        <v>1.42</v>
      </c>
      <c r="E54" s="26">
        <v>0.06</v>
      </c>
      <c r="F54" s="26">
        <v>1.91</v>
      </c>
      <c r="G54" s="26">
        <v>0.43</v>
      </c>
      <c r="H54" s="26">
        <v>2.71</v>
      </c>
      <c r="I54" s="26">
        <v>1.06</v>
      </c>
      <c r="J54" s="26">
        <v>0.32</v>
      </c>
      <c r="K54" s="26">
        <v>1.42</v>
      </c>
      <c r="L54" s="26">
        <v>0.06</v>
      </c>
      <c r="M54" s="26">
        <v>1.91</v>
      </c>
      <c r="N54" s="26">
        <v>0.43</v>
      </c>
      <c r="O54" s="26">
        <v>2.71</v>
      </c>
      <c r="P54" s="29"/>
      <c r="Q54" s="29" t="str">
        <f t="shared" si="1"/>
        <v/>
      </c>
      <c r="R54" s="29"/>
    </row>
    <row r="55" spans="1:18">
      <c r="A55" s="25">
        <f t="shared" si="0"/>
        <v>2016</v>
      </c>
      <c r="B55" s="30">
        <v>42437</v>
      </c>
      <c r="C55" s="26">
        <v>1.04</v>
      </c>
      <c r="D55" s="26">
        <v>1.34</v>
      </c>
      <c r="E55" s="26">
        <v>0.01</v>
      </c>
      <c r="F55" s="26">
        <v>1.83</v>
      </c>
      <c r="G55" s="26">
        <v>0.37</v>
      </c>
      <c r="H55" s="26">
        <v>2.63</v>
      </c>
      <c r="I55" s="26">
        <v>1.01</v>
      </c>
      <c r="J55" s="26">
        <v>0.28999999999999998</v>
      </c>
      <c r="K55" s="26">
        <v>1.34</v>
      </c>
      <c r="L55" s="26">
        <v>0.01</v>
      </c>
      <c r="M55" s="26">
        <v>1.83</v>
      </c>
      <c r="N55" s="26">
        <v>0.37</v>
      </c>
      <c r="O55" s="26">
        <v>2.63</v>
      </c>
      <c r="P55" s="29"/>
      <c r="Q55" s="29" t="str">
        <f t="shared" si="1"/>
        <v/>
      </c>
      <c r="R55" s="29"/>
    </row>
    <row r="56" spans="1:18">
      <c r="A56" s="25">
        <f t="shared" si="0"/>
        <v>2016</v>
      </c>
      <c r="B56" s="30">
        <v>42438</v>
      </c>
      <c r="C56" s="26">
        <v>1.07</v>
      </c>
      <c r="D56" s="26">
        <v>1.39</v>
      </c>
      <c r="E56" s="26">
        <v>0.02</v>
      </c>
      <c r="F56" s="26">
        <v>1.9</v>
      </c>
      <c r="G56" s="26">
        <v>0.39</v>
      </c>
      <c r="H56" s="26">
        <v>2.68</v>
      </c>
      <c r="I56" s="26">
        <v>1.05</v>
      </c>
      <c r="J56" s="26">
        <v>0.3</v>
      </c>
      <c r="K56" s="26">
        <v>1.39</v>
      </c>
      <c r="L56" s="26">
        <v>0.02</v>
      </c>
      <c r="M56" s="26">
        <v>1.9</v>
      </c>
      <c r="N56" s="26">
        <v>0.39</v>
      </c>
      <c r="O56" s="26">
        <v>2.68</v>
      </c>
      <c r="P56" s="29"/>
      <c r="Q56" s="29" t="str">
        <f t="shared" si="1"/>
        <v/>
      </c>
      <c r="R56" s="29"/>
    </row>
    <row r="57" spans="1:18">
      <c r="A57" s="25">
        <f t="shared" si="0"/>
        <v>2016</v>
      </c>
      <c r="B57" s="30">
        <v>42439</v>
      </c>
      <c r="C57" s="26">
        <v>1.1100000000000001</v>
      </c>
      <c r="D57" s="26">
        <v>1.45</v>
      </c>
      <c r="E57" s="26">
        <v>0.1</v>
      </c>
      <c r="F57" s="26">
        <v>1.93</v>
      </c>
      <c r="G57" s="26">
        <v>0.45</v>
      </c>
      <c r="H57" s="26">
        <v>2.7</v>
      </c>
      <c r="I57" s="26">
        <v>1.06</v>
      </c>
      <c r="J57" s="26">
        <v>0.32</v>
      </c>
      <c r="K57" s="26">
        <v>1.45</v>
      </c>
      <c r="L57" s="26">
        <v>0.1</v>
      </c>
      <c r="M57" s="26">
        <v>1.93</v>
      </c>
      <c r="N57" s="26">
        <v>0.45</v>
      </c>
      <c r="O57" s="26">
        <v>2.7</v>
      </c>
      <c r="P57" s="29"/>
      <c r="Q57" s="29" t="str">
        <f t="shared" si="1"/>
        <v/>
      </c>
      <c r="R57" s="29"/>
    </row>
    <row r="58" spans="1:18">
      <c r="A58" s="25">
        <f t="shared" si="0"/>
        <v>2016</v>
      </c>
      <c r="B58" s="30">
        <v>42440</v>
      </c>
      <c r="C58" s="26">
        <v>1.1599999999999999</v>
      </c>
      <c r="D58" s="26">
        <v>1.49</v>
      </c>
      <c r="E58" s="26">
        <v>0.08</v>
      </c>
      <c r="F58" s="26">
        <v>1.98</v>
      </c>
      <c r="G58" s="26">
        <v>0.44</v>
      </c>
      <c r="H58" s="26">
        <v>2.75</v>
      </c>
      <c r="I58" s="26">
        <v>1.0900000000000001</v>
      </c>
      <c r="J58" s="26">
        <v>0.33</v>
      </c>
      <c r="K58" s="26">
        <v>1.49</v>
      </c>
      <c r="L58" s="26">
        <v>0.08</v>
      </c>
      <c r="M58" s="26">
        <v>1.98</v>
      </c>
      <c r="N58" s="26">
        <v>0.44</v>
      </c>
      <c r="O58" s="26">
        <v>2.75</v>
      </c>
      <c r="P58" s="29"/>
      <c r="Q58" s="29" t="str">
        <f t="shared" si="1"/>
        <v/>
      </c>
      <c r="R58" s="29"/>
    </row>
    <row r="59" spans="1:18">
      <c r="A59" s="25">
        <f t="shared" si="0"/>
        <v>2016</v>
      </c>
      <c r="B59" s="30">
        <v>42443</v>
      </c>
      <c r="C59" s="26">
        <v>1.1499999999999999</v>
      </c>
      <c r="D59" s="26">
        <v>1.49</v>
      </c>
      <c r="E59" s="26">
        <v>0.11</v>
      </c>
      <c r="F59" s="26">
        <v>1.97</v>
      </c>
      <c r="G59" s="26">
        <v>0.45</v>
      </c>
      <c r="H59" s="26">
        <v>2.74</v>
      </c>
      <c r="I59" s="26">
        <v>1.0900000000000001</v>
      </c>
      <c r="J59" s="26">
        <v>0.34</v>
      </c>
      <c r="K59" s="26">
        <v>1.49</v>
      </c>
      <c r="L59" s="26">
        <v>0.11</v>
      </c>
      <c r="M59" s="26">
        <v>1.97</v>
      </c>
      <c r="N59" s="26">
        <v>0.45</v>
      </c>
      <c r="O59" s="26">
        <v>2.74</v>
      </c>
      <c r="P59" s="29"/>
      <c r="Q59" s="29" t="str">
        <f t="shared" si="1"/>
        <v/>
      </c>
      <c r="R59" s="29"/>
    </row>
    <row r="60" spans="1:18">
      <c r="A60" s="25">
        <f t="shared" si="0"/>
        <v>2016</v>
      </c>
      <c r="B60" s="30">
        <v>42444</v>
      </c>
      <c r="C60" s="26">
        <v>1.1599999999999999</v>
      </c>
      <c r="D60" s="26">
        <v>1.5</v>
      </c>
      <c r="E60" s="26">
        <v>0.15</v>
      </c>
      <c r="F60" s="26">
        <v>1.97</v>
      </c>
      <c r="G60" s="26">
        <v>0.47</v>
      </c>
      <c r="H60" s="26">
        <v>2.73</v>
      </c>
      <c r="I60" s="26">
        <v>1.1100000000000001</v>
      </c>
      <c r="J60" s="26">
        <v>0.34</v>
      </c>
      <c r="K60" s="26">
        <v>1.5</v>
      </c>
      <c r="L60" s="26">
        <v>0.15</v>
      </c>
      <c r="M60" s="26">
        <v>1.97</v>
      </c>
      <c r="N60" s="26">
        <v>0.47</v>
      </c>
      <c r="O60" s="26">
        <v>2.73</v>
      </c>
      <c r="P60" s="29"/>
      <c r="Q60" s="29" t="str">
        <f t="shared" si="1"/>
        <v/>
      </c>
      <c r="R60" s="29"/>
    </row>
    <row r="61" spans="1:18">
      <c r="A61" s="25">
        <f t="shared" si="0"/>
        <v>2016</v>
      </c>
      <c r="B61" s="30">
        <v>42445</v>
      </c>
      <c r="C61" s="26">
        <v>1.05</v>
      </c>
      <c r="D61" s="26">
        <v>1.41</v>
      </c>
      <c r="E61" s="26">
        <v>-0.04</v>
      </c>
      <c r="F61" s="26">
        <v>1.94</v>
      </c>
      <c r="G61" s="26">
        <v>0.36</v>
      </c>
      <c r="H61" s="26">
        <v>2.73</v>
      </c>
      <c r="I61" s="26">
        <v>1.05</v>
      </c>
      <c r="J61" s="26">
        <v>0.31</v>
      </c>
      <c r="K61" s="26">
        <v>1.41</v>
      </c>
      <c r="L61" s="26">
        <v>-0.04</v>
      </c>
      <c r="M61" s="26">
        <v>1.94</v>
      </c>
      <c r="N61" s="26">
        <v>0.36</v>
      </c>
      <c r="O61" s="26">
        <v>2.73</v>
      </c>
      <c r="P61" s="29"/>
      <c r="Q61" s="29" t="str">
        <f t="shared" si="1"/>
        <v/>
      </c>
      <c r="R61" s="29"/>
    </row>
    <row r="62" spans="1:18">
      <c r="A62" s="25">
        <f t="shared" si="0"/>
        <v>2016</v>
      </c>
      <c r="B62" s="30">
        <v>42446</v>
      </c>
      <c r="C62" s="26">
        <v>1.04</v>
      </c>
      <c r="D62" s="26">
        <v>1.39</v>
      </c>
      <c r="E62" s="26">
        <v>-7.0000000000000007E-2</v>
      </c>
      <c r="F62" s="26">
        <v>1.91</v>
      </c>
      <c r="G62" s="26">
        <v>0.34</v>
      </c>
      <c r="H62" s="26">
        <v>2.69</v>
      </c>
      <c r="I62" s="26">
        <v>1</v>
      </c>
      <c r="J62" s="26">
        <v>0.28999999999999998</v>
      </c>
      <c r="K62" s="26">
        <v>1.39</v>
      </c>
      <c r="L62" s="26">
        <v>-7.0000000000000007E-2</v>
      </c>
      <c r="M62" s="26">
        <v>1.91</v>
      </c>
      <c r="N62" s="26">
        <v>0.34</v>
      </c>
      <c r="O62" s="26">
        <v>2.69</v>
      </c>
      <c r="P62" s="29"/>
      <c r="Q62" s="29" t="str">
        <f t="shared" si="1"/>
        <v/>
      </c>
      <c r="R62" s="29"/>
    </row>
    <row r="63" spans="1:18">
      <c r="A63" s="25">
        <f t="shared" si="0"/>
        <v>2016</v>
      </c>
      <c r="B63" s="30">
        <v>42447</v>
      </c>
      <c r="C63" s="26">
        <v>1</v>
      </c>
      <c r="D63" s="26">
        <v>1.34</v>
      </c>
      <c r="E63" s="26">
        <v>-0.13</v>
      </c>
      <c r="F63" s="26">
        <v>1.88</v>
      </c>
      <c r="G63" s="26">
        <v>0.27</v>
      </c>
      <c r="H63" s="26">
        <v>2.68</v>
      </c>
      <c r="I63" s="26">
        <v>0.94</v>
      </c>
      <c r="J63" s="26">
        <v>0.3</v>
      </c>
      <c r="K63" s="26">
        <v>1.34</v>
      </c>
      <c r="L63" s="26">
        <v>-0.13</v>
      </c>
      <c r="M63" s="26">
        <v>1.88</v>
      </c>
      <c r="N63" s="26">
        <v>0.27</v>
      </c>
      <c r="O63" s="26">
        <v>2.68</v>
      </c>
      <c r="P63" s="29"/>
      <c r="Q63" s="29" t="str">
        <f t="shared" si="1"/>
        <v/>
      </c>
      <c r="R63" s="29"/>
    </row>
    <row r="64" spans="1:18">
      <c r="A64" s="25">
        <f t="shared" si="0"/>
        <v>2016</v>
      </c>
      <c r="B64" s="30">
        <v>42450</v>
      </c>
      <c r="C64" s="26">
        <v>1.05</v>
      </c>
      <c r="D64" s="26">
        <v>1.38</v>
      </c>
      <c r="E64" s="26">
        <v>-0.12</v>
      </c>
      <c r="F64" s="26">
        <v>1.92</v>
      </c>
      <c r="G64" s="26">
        <v>0.28000000000000003</v>
      </c>
      <c r="H64" s="26">
        <v>2.72</v>
      </c>
      <c r="I64" s="26">
        <v>0.95</v>
      </c>
      <c r="J64" s="26">
        <v>0.31</v>
      </c>
      <c r="K64" s="26">
        <v>1.38</v>
      </c>
      <c r="L64" s="26">
        <v>-0.12</v>
      </c>
      <c r="M64" s="26">
        <v>1.92</v>
      </c>
      <c r="N64" s="26">
        <v>0.28000000000000003</v>
      </c>
      <c r="O64" s="26">
        <v>2.72</v>
      </c>
      <c r="P64" s="29"/>
      <c r="Q64" s="29" t="str">
        <f t="shared" si="1"/>
        <v/>
      </c>
      <c r="R64" s="29"/>
    </row>
    <row r="65" spans="1:18">
      <c r="A65" s="25">
        <f t="shared" si="0"/>
        <v>2016</v>
      </c>
      <c r="B65" s="30">
        <v>42451</v>
      </c>
      <c r="C65" s="26">
        <v>1.08</v>
      </c>
      <c r="D65" s="26">
        <v>1.42</v>
      </c>
      <c r="E65" s="26">
        <v>-0.06</v>
      </c>
      <c r="F65" s="26">
        <v>1.94</v>
      </c>
      <c r="G65" s="26">
        <v>0.31</v>
      </c>
      <c r="H65" s="26">
        <v>2.72</v>
      </c>
      <c r="I65" s="26">
        <v>0.95</v>
      </c>
      <c r="J65" s="26">
        <v>0.3</v>
      </c>
      <c r="K65" s="26">
        <v>1.42</v>
      </c>
      <c r="L65" s="26">
        <v>-0.06</v>
      </c>
      <c r="M65" s="26">
        <v>1.94</v>
      </c>
      <c r="N65" s="26">
        <v>0.31</v>
      </c>
      <c r="O65" s="26">
        <v>2.72</v>
      </c>
      <c r="P65" s="29"/>
      <c r="Q65" s="29" t="str">
        <f t="shared" si="1"/>
        <v/>
      </c>
      <c r="R65" s="29"/>
    </row>
    <row r="66" spans="1:18">
      <c r="A66" s="25">
        <f t="shared" si="0"/>
        <v>2016</v>
      </c>
      <c r="B66" s="30">
        <v>42452</v>
      </c>
      <c r="C66" s="26">
        <v>1.03</v>
      </c>
      <c r="D66" s="26">
        <v>1.37</v>
      </c>
      <c r="E66" s="26">
        <v>-7.0000000000000007E-2</v>
      </c>
      <c r="F66" s="26">
        <v>1.88</v>
      </c>
      <c r="G66" s="26">
        <v>0.3</v>
      </c>
      <c r="H66" s="26">
        <v>2.65</v>
      </c>
      <c r="I66" s="26">
        <v>0.91</v>
      </c>
      <c r="J66" s="26">
        <v>0.3</v>
      </c>
      <c r="K66" s="26">
        <v>1.37</v>
      </c>
      <c r="L66" s="26">
        <v>-7.0000000000000007E-2</v>
      </c>
      <c r="M66" s="26">
        <v>1.88</v>
      </c>
      <c r="N66" s="26">
        <v>0.3</v>
      </c>
      <c r="O66" s="26">
        <v>2.65</v>
      </c>
      <c r="P66" s="29"/>
      <c r="Q66" s="29" t="str">
        <f t="shared" si="1"/>
        <v/>
      </c>
      <c r="R66" s="29"/>
    </row>
    <row r="67" spans="1:18">
      <c r="A67" s="25">
        <f t="shared" si="0"/>
        <v>2016</v>
      </c>
      <c r="B67" s="30">
        <v>42453</v>
      </c>
      <c r="C67" s="26">
        <v>1.05</v>
      </c>
      <c r="D67" s="26">
        <v>1.39</v>
      </c>
      <c r="E67" s="26">
        <v>-0.03</v>
      </c>
      <c r="F67" s="26">
        <v>1.91</v>
      </c>
      <c r="G67" s="26">
        <v>0.34</v>
      </c>
      <c r="H67" s="26">
        <v>2.67</v>
      </c>
      <c r="I67" s="26">
        <v>0.95</v>
      </c>
      <c r="J67" s="26">
        <v>0.3</v>
      </c>
      <c r="K67" s="26">
        <v>1.39</v>
      </c>
      <c r="L67" s="26">
        <v>-0.03</v>
      </c>
      <c r="M67" s="26">
        <v>1.91</v>
      </c>
      <c r="N67" s="26">
        <v>0.34</v>
      </c>
      <c r="O67" s="26">
        <v>2.67</v>
      </c>
      <c r="P67" s="29"/>
      <c r="Q67" s="29" t="str">
        <f t="shared" si="1"/>
        <v/>
      </c>
      <c r="R67" s="29"/>
    </row>
    <row r="68" spans="1:18">
      <c r="A68" s="25">
        <f t="shared" si="0"/>
        <v>2016</v>
      </c>
      <c r="B68" s="30">
        <v>42454</v>
      </c>
      <c r="C68" s="26" t="s">
        <v>129</v>
      </c>
      <c r="D68" s="26" t="s">
        <v>129</v>
      </c>
      <c r="E68" s="26" t="s">
        <v>129</v>
      </c>
      <c r="F68" s="26" t="s">
        <v>129</v>
      </c>
      <c r="G68" s="26" t="s">
        <v>129</v>
      </c>
      <c r="H68" s="26" t="s">
        <v>129</v>
      </c>
      <c r="I68" s="26" t="s">
        <v>129</v>
      </c>
      <c r="J68" s="26" t="s">
        <v>129</v>
      </c>
      <c r="K68" s="26" t="s">
        <v>129</v>
      </c>
      <c r="L68" s="26" t="s">
        <v>129</v>
      </c>
      <c r="M68" s="26" t="s">
        <v>129</v>
      </c>
      <c r="N68" s="26" t="s">
        <v>129</v>
      </c>
      <c r="O68" s="26" t="s">
        <v>129</v>
      </c>
      <c r="P68" s="29"/>
      <c r="Q68" s="29" t="str">
        <f t="shared" si="1"/>
        <v/>
      </c>
      <c r="R68" s="29"/>
    </row>
    <row r="69" spans="1:18">
      <c r="A69" s="25">
        <f t="shared" si="0"/>
        <v>2016</v>
      </c>
      <c r="B69" s="30">
        <v>42457</v>
      </c>
      <c r="C69" s="26">
        <v>1.04</v>
      </c>
      <c r="D69" s="26">
        <v>1.37</v>
      </c>
      <c r="E69" s="26">
        <v>-0.03</v>
      </c>
      <c r="F69" s="26">
        <v>1.89</v>
      </c>
      <c r="G69" s="26">
        <v>0.33</v>
      </c>
      <c r="H69" s="26">
        <v>2.66</v>
      </c>
      <c r="I69" s="26">
        <v>0.94</v>
      </c>
      <c r="J69" s="26">
        <v>0.28999999999999998</v>
      </c>
      <c r="K69" s="26">
        <v>1.37</v>
      </c>
      <c r="L69" s="26">
        <v>-0.03</v>
      </c>
      <c r="M69" s="26">
        <v>1.89</v>
      </c>
      <c r="N69" s="26">
        <v>0.33</v>
      </c>
      <c r="O69" s="26">
        <v>2.66</v>
      </c>
      <c r="P69" s="29"/>
      <c r="Q69" s="29" t="str">
        <f t="shared" si="1"/>
        <v/>
      </c>
      <c r="R69" s="29"/>
    </row>
    <row r="70" spans="1:18">
      <c r="A70" s="25">
        <f t="shared" si="0"/>
        <v>2016</v>
      </c>
      <c r="B70" s="30">
        <v>42458</v>
      </c>
      <c r="C70" s="26">
        <v>0.94</v>
      </c>
      <c r="D70" s="26">
        <v>1.29</v>
      </c>
      <c r="E70" s="26">
        <v>-0.18</v>
      </c>
      <c r="F70" s="26">
        <v>1.81</v>
      </c>
      <c r="G70" s="26">
        <v>0.2</v>
      </c>
      <c r="H70" s="26">
        <v>2.6</v>
      </c>
      <c r="I70" s="26">
        <v>0.84</v>
      </c>
      <c r="J70" s="26">
        <v>0.23</v>
      </c>
      <c r="K70" s="26">
        <v>1.29</v>
      </c>
      <c r="L70" s="26">
        <v>-0.18</v>
      </c>
      <c r="M70" s="26">
        <v>1.81</v>
      </c>
      <c r="N70" s="26">
        <v>0.2</v>
      </c>
      <c r="O70" s="26">
        <v>2.6</v>
      </c>
      <c r="P70" s="29"/>
      <c r="Q70" s="29" t="str">
        <f t="shared" si="1"/>
        <v/>
      </c>
      <c r="R70" s="29"/>
    </row>
    <row r="71" spans="1:18">
      <c r="A71" s="25">
        <f t="shared" si="0"/>
        <v>2016</v>
      </c>
      <c r="B71" s="30">
        <v>42459</v>
      </c>
      <c r="C71" s="26">
        <v>0.91</v>
      </c>
      <c r="D71" s="26">
        <v>1.26</v>
      </c>
      <c r="E71" s="26">
        <v>-0.26</v>
      </c>
      <c r="F71" s="26">
        <v>1.83</v>
      </c>
      <c r="G71" s="26">
        <v>0.18</v>
      </c>
      <c r="H71" s="26">
        <v>2.65</v>
      </c>
      <c r="I71" s="26">
        <v>0.86</v>
      </c>
      <c r="J71" s="26">
        <v>0.2</v>
      </c>
      <c r="K71" s="26">
        <v>1.26</v>
      </c>
      <c r="L71" s="26">
        <v>-0.26</v>
      </c>
      <c r="M71" s="26">
        <v>1.83</v>
      </c>
      <c r="N71" s="26">
        <v>0.18</v>
      </c>
      <c r="O71" s="26">
        <v>2.65</v>
      </c>
      <c r="P71" s="29"/>
      <c r="Q71" s="29" t="str">
        <f t="shared" si="1"/>
        <v/>
      </c>
      <c r="R71" s="29"/>
    </row>
    <row r="72" spans="1:18">
      <c r="A72" s="25">
        <f t="shared" ref="A72:A135" si="2">YEAR(B72)</f>
        <v>2016</v>
      </c>
      <c r="B72" s="30">
        <v>42460</v>
      </c>
      <c r="C72" s="26">
        <v>0.87</v>
      </c>
      <c r="D72" s="26">
        <v>1.21</v>
      </c>
      <c r="E72" s="26">
        <v>-0.28000000000000003</v>
      </c>
      <c r="F72" s="26">
        <v>1.78</v>
      </c>
      <c r="G72" s="26">
        <v>0.16</v>
      </c>
      <c r="H72" s="26">
        <v>2.61</v>
      </c>
      <c r="I72" s="26">
        <v>0.83</v>
      </c>
      <c r="J72" s="26">
        <v>0.21</v>
      </c>
      <c r="K72" s="26">
        <v>1.21</v>
      </c>
      <c r="L72" s="26">
        <v>-0.28000000000000003</v>
      </c>
      <c r="M72" s="26">
        <v>1.78</v>
      </c>
      <c r="N72" s="26">
        <v>0.16</v>
      </c>
      <c r="O72" s="26">
        <v>2.61</v>
      </c>
      <c r="P72" s="29"/>
      <c r="Q72" s="29" t="str">
        <f t="shared" si="1"/>
        <v/>
      </c>
      <c r="R72" s="29"/>
    </row>
    <row r="73" spans="1:18">
      <c r="A73" s="25">
        <f t="shared" si="2"/>
        <v>2016</v>
      </c>
      <c r="B73" s="30">
        <v>42461</v>
      </c>
      <c r="C73" s="26">
        <v>0.9</v>
      </c>
      <c r="D73" s="26">
        <v>1.24</v>
      </c>
      <c r="E73" s="26">
        <v>-0.25</v>
      </c>
      <c r="F73" s="26">
        <v>1.79</v>
      </c>
      <c r="G73" s="26">
        <v>0.17</v>
      </c>
      <c r="H73" s="26">
        <v>2.62</v>
      </c>
      <c r="I73" s="26">
        <v>0.83</v>
      </c>
      <c r="J73" s="26">
        <v>0.23</v>
      </c>
      <c r="K73" s="26">
        <v>1.24</v>
      </c>
      <c r="L73" s="26">
        <v>-0.25</v>
      </c>
      <c r="M73" s="26">
        <v>1.79</v>
      </c>
      <c r="N73" s="26">
        <v>0.17</v>
      </c>
      <c r="O73" s="26">
        <v>2.62</v>
      </c>
      <c r="P73" s="29"/>
      <c r="Q73" s="29" t="str">
        <f t="shared" ref="Q73:Q136" si="3">IF(F73&lt;J73,1,"")</f>
        <v/>
      </c>
      <c r="R73" s="29"/>
    </row>
    <row r="74" spans="1:18">
      <c r="A74" s="25">
        <f t="shared" si="2"/>
        <v>2016</v>
      </c>
      <c r="B74" s="30">
        <v>42464</v>
      </c>
      <c r="C74" s="26">
        <v>0.88</v>
      </c>
      <c r="D74" s="26">
        <v>1.22</v>
      </c>
      <c r="E74" s="26">
        <v>-0.26</v>
      </c>
      <c r="F74" s="26">
        <v>1.78</v>
      </c>
      <c r="G74" s="26">
        <v>0.14000000000000001</v>
      </c>
      <c r="H74" s="26">
        <v>2.6</v>
      </c>
      <c r="I74" s="26">
        <v>0.81</v>
      </c>
      <c r="J74" s="26">
        <v>0.23</v>
      </c>
      <c r="K74" s="26">
        <v>1.22</v>
      </c>
      <c r="L74" s="26">
        <v>-0.26</v>
      </c>
      <c r="M74" s="26">
        <v>1.78</v>
      </c>
      <c r="N74" s="26">
        <v>0.14000000000000001</v>
      </c>
      <c r="O74" s="26">
        <v>2.6</v>
      </c>
      <c r="P74" s="29"/>
      <c r="Q74" s="29" t="str">
        <f t="shared" si="3"/>
        <v/>
      </c>
      <c r="R74" s="29"/>
    </row>
    <row r="75" spans="1:18">
      <c r="A75" s="25">
        <f t="shared" si="2"/>
        <v>2016</v>
      </c>
      <c r="B75" s="30">
        <v>42465</v>
      </c>
      <c r="C75" s="26">
        <v>0.85</v>
      </c>
      <c r="D75" s="26">
        <v>1.17</v>
      </c>
      <c r="E75" s="26">
        <v>-0.26</v>
      </c>
      <c r="F75" s="26">
        <v>1.73</v>
      </c>
      <c r="G75" s="26">
        <v>0.14000000000000001</v>
      </c>
      <c r="H75" s="26">
        <v>2.54</v>
      </c>
      <c r="I75" s="26">
        <v>0.79</v>
      </c>
      <c r="J75" s="26">
        <v>0.23</v>
      </c>
      <c r="K75" s="26">
        <v>1.17</v>
      </c>
      <c r="L75" s="26">
        <v>-0.26</v>
      </c>
      <c r="M75" s="26">
        <v>1.73</v>
      </c>
      <c r="N75" s="26">
        <v>0.14000000000000001</v>
      </c>
      <c r="O75" s="26">
        <v>2.54</v>
      </c>
      <c r="P75" s="29"/>
      <c r="Q75" s="29" t="str">
        <f t="shared" si="3"/>
        <v/>
      </c>
      <c r="R75" s="29"/>
    </row>
    <row r="76" spans="1:18">
      <c r="A76" s="25">
        <f t="shared" si="2"/>
        <v>2016</v>
      </c>
      <c r="B76" s="30">
        <v>42466</v>
      </c>
      <c r="C76" s="26">
        <v>0.88</v>
      </c>
      <c r="D76" s="26">
        <v>1.2</v>
      </c>
      <c r="E76" s="26">
        <v>-0.23</v>
      </c>
      <c r="F76" s="26">
        <v>1.76</v>
      </c>
      <c r="G76" s="26">
        <v>0.17</v>
      </c>
      <c r="H76" s="26">
        <v>2.58</v>
      </c>
      <c r="I76" s="26">
        <v>0.83</v>
      </c>
      <c r="J76" s="26">
        <v>0.23</v>
      </c>
      <c r="K76" s="26">
        <v>1.2</v>
      </c>
      <c r="L76" s="26">
        <v>-0.23</v>
      </c>
      <c r="M76" s="26">
        <v>1.76</v>
      </c>
      <c r="N76" s="26">
        <v>0.17</v>
      </c>
      <c r="O76" s="26">
        <v>2.58</v>
      </c>
      <c r="P76" s="29"/>
      <c r="Q76" s="29" t="str">
        <f t="shared" si="3"/>
        <v/>
      </c>
      <c r="R76" s="29"/>
    </row>
    <row r="77" spans="1:18">
      <c r="A77" s="25">
        <f t="shared" si="2"/>
        <v>2016</v>
      </c>
      <c r="B77" s="30">
        <v>42467</v>
      </c>
      <c r="C77" s="26">
        <v>0.83</v>
      </c>
      <c r="D77" s="26">
        <v>1.1399999999999999</v>
      </c>
      <c r="E77" s="26">
        <v>-0.27</v>
      </c>
      <c r="F77" s="26">
        <v>1.7</v>
      </c>
      <c r="G77" s="26">
        <v>0.12</v>
      </c>
      <c r="H77" s="26">
        <v>2.52</v>
      </c>
      <c r="I77" s="26">
        <v>0.78</v>
      </c>
      <c r="J77" s="26">
        <v>0.23</v>
      </c>
      <c r="K77" s="26">
        <v>1.1399999999999999</v>
      </c>
      <c r="L77" s="26">
        <v>-0.27</v>
      </c>
      <c r="M77" s="26">
        <v>1.7</v>
      </c>
      <c r="N77" s="26">
        <v>0.12</v>
      </c>
      <c r="O77" s="26">
        <v>2.52</v>
      </c>
      <c r="P77" s="29"/>
      <c r="Q77" s="29" t="str">
        <f t="shared" si="3"/>
        <v/>
      </c>
      <c r="R77" s="29"/>
    </row>
    <row r="78" spans="1:18">
      <c r="A78" s="25">
        <f t="shared" si="2"/>
        <v>2016</v>
      </c>
      <c r="B78" s="30">
        <v>42468</v>
      </c>
      <c r="C78" s="26">
        <v>0.84</v>
      </c>
      <c r="D78" s="26">
        <v>1.1599999999999999</v>
      </c>
      <c r="E78" s="26">
        <v>-0.27</v>
      </c>
      <c r="F78" s="26">
        <v>1.72</v>
      </c>
      <c r="G78" s="26">
        <v>0.14000000000000001</v>
      </c>
      <c r="H78" s="26">
        <v>2.5499999999999998</v>
      </c>
      <c r="I78" s="26">
        <v>0.81</v>
      </c>
      <c r="J78" s="26">
        <v>0.23</v>
      </c>
      <c r="K78" s="26">
        <v>1.1599999999999999</v>
      </c>
      <c r="L78" s="26">
        <v>-0.27</v>
      </c>
      <c r="M78" s="26">
        <v>1.72</v>
      </c>
      <c r="N78" s="26">
        <v>0.14000000000000001</v>
      </c>
      <c r="O78" s="26">
        <v>2.5499999999999998</v>
      </c>
      <c r="P78" s="29"/>
      <c r="Q78" s="29" t="str">
        <f t="shared" si="3"/>
        <v/>
      </c>
      <c r="R78" s="29"/>
    </row>
    <row r="79" spans="1:18">
      <c r="A79" s="25">
        <f t="shared" si="2"/>
        <v>2016</v>
      </c>
      <c r="B79" s="30">
        <v>42471</v>
      </c>
      <c r="C79" s="26">
        <v>0.85</v>
      </c>
      <c r="D79" s="26">
        <v>1.1599999999999999</v>
      </c>
      <c r="E79" s="26">
        <v>-0.25</v>
      </c>
      <c r="F79" s="26">
        <v>1.73</v>
      </c>
      <c r="G79" s="26">
        <v>0.17</v>
      </c>
      <c r="H79" s="26">
        <v>2.56</v>
      </c>
      <c r="I79" s="26">
        <v>0.85</v>
      </c>
      <c r="J79" s="26">
        <v>0.23</v>
      </c>
      <c r="K79" s="26">
        <v>1.1599999999999999</v>
      </c>
      <c r="L79" s="26">
        <v>-0.25</v>
      </c>
      <c r="M79" s="26">
        <v>1.73</v>
      </c>
      <c r="N79" s="26">
        <v>0.17</v>
      </c>
      <c r="O79" s="26">
        <v>2.56</v>
      </c>
      <c r="P79" s="29"/>
      <c r="Q79" s="29" t="str">
        <f t="shared" si="3"/>
        <v/>
      </c>
      <c r="R79" s="29"/>
    </row>
    <row r="80" spans="1:18">
      <c r="A80" s="25">
        <f t="shared" si="2"/>
        <v>2016</v>
      </c>
      <c r="B80" s="30">
        <v>42472</v>
      </c>
      <c r="C80" s="26">
        <v>0.9</v>
      </c>
      <c r="D80" s="26">
        <v>1.22</v>
      </c>
      <c r="E80" s="26">
        <v>-0.17</v>
      </c>
      <c r="F80" s="26">
        <v>1.79</v>
      </c>
      <c r="G80" s="26">
        <v>0.22</v>
      </c>
      <c r="H80" s="26">
        <v>2.61</v>
      </c>
      <c r="I80" s="26">
        <v>0.89</v>
      </c>
      <c r="J80" s="26">
        <v>0.22</v>
      </c>
      <c r="K80" s="26">
        <v>1.22</v>
      </c>
      <c r="L80" s="26">
        <v>-0.17</v>
      </c>
      <c r="M80" s="26">
        <v>1.79</v>
      </c>
      <c r="N80" s="26">
        <v>0.22</v>
      </c>
      <c r="O80" s="26">
        <v>2.61</v>
      </c>
      <c r="P80" s="29"/>
      <c r="Q80" s="29" t="str">
        <f t="shared" si="3"/>
        <v/>
      </c>
      <c r="R80" s="29"/>
    </row>
    <row r="81" spans="1:18">
      <c r="A81" s="25">
        <f t="shared" si="2"/>
        <v>2016</v>
      </c>
      <c r="B81" s="30">
        <v>42473</v>
      </c>
      <c r="C81" s="26">
        <v>0.9</v>
      </c>
      <c r="D81" s="26">
        <v>1.22</v>
      </c>
      <c r="E81" s="26">
        <v>-0.21</v>
      </c>
      <c r="F81" s="26">
        <v>1.77</v>
      </c>
      <c r="G81" s="26">
        <v>0.21</v>
      </c>
      <c r="H81" s="26">
        <v>2.58</v>
      </c>
      <c r="I81" s="26">
        <v>0.87</v>
      </c>
      <c r="J81" s="26">
        <v>0.23</v>
      </c>
      <c r="K81" s="26">
        <v>1.22</v>
      </c>
      <c r="L81" s="26">
        <v>-0.21</v>
      </c>
      <c r="M81" s="26">
        <v>1.77</v>
      </c>
      <c r="N81" s="26">
        <v>0.21</v>
      </c>
      <c r="O81" s="26">
        <v>2.58</v>
      </c>
      <c r="P81" s="29"/>
      <c r="Q81" s="29" t="str">
        <f t="shared" si="3"/>
        <v/>
      </c>
      <c r="R81" s="29"/>
    </row>
    <row r="82" spans="1:18">
      <c r="A82" s="25">
        <f t="shared" si="2"/>
        <v>2016</v>
      </c>
      <c r="B82" s="30">
        <v>42474</v>
      </c>
      <c r="C82" s="26">
        <v>0.92</v>
      </c>
      <c r="D82" s="26">
        <v>1.26</v>
      </c>
      <c r="E82" s="26">
        <v>-0.16</v>
      </c>
      <c r="F82" s="26">
        <v>1.8</v>
      </c>
      <c r="G82" s="26">
        <v>0.24</v>
      </c>
      <c r="H82" s="26">
        <v>2.61</v>
      </c>
      <c r="I82" s="26">
        <v>0.89</v>
      </c>
      <c r="J82" s="26">
        <v>0.22</v>
      </c>
      <c r="K82" s="26">
        <v>1.26</v>
      </c>
      <c r="L82" s="26">
        <v>-0.16</v>
      </c>
      <c r="M82" s="26">
        <v>1.8</v>
      </c>
      <c r="N82" s="26">
        <v>0.24</v>
      </c>
      <c r="O82" s="26">
        <v>2.61</v>
      </c>
      <c r="P82" s="29"/>
      <c r="Q82" s="29" t="str">
        <f t="shared" si="3"/>
        <v/>
      </c>
      <c r="R82" s="29"/>
    </row>
    <row r="83" spans="1:18">
      <c r="A83" s="25">
        <f t="shared" si="2"/>
        <v>2016</v>
      </c>
      <c r="B83" s="30">
        <v>42475</v>
      </c>
      <c r="C83" s="26">
        <v>0.87</v>
      </c>
      <c r="D83" s="26">
        <v>1.22</v>
      </c>
      <c r="E83" s="26">
        <v>-0.2</v>
      </c>
      <c r="F83" s="26">
        <v>1.76</v>
      </c>
      <c r="G83" s="26">
        <v>0.2</v>
      </c>
      <c r="H83" s="26">
        <v>2.56</v>
      </c>
      <c r="I83" s="26">
        <v>0.84</v>
      </c>
      <c r="J83" s="26">
        <v>0.22</v>
      </c>
      <c r="K83" s="26">
        <v>1.22</v>
      </c>
      <c r="L83" s="26">
        <v>-0.2</v>
      </c>
      <c r="M83" s="26">
        <v>1.76</v>
      </c>
      <c r="N83" s="26">
        <v>0.2</v>
      </c>
      <c r="O83" s="26">
        <v>2.56</v>
      </c>
      <c r="P83" s="29"/>
      <c r="Q83" s="29" t="str">
        <f t="shared" si="3"/>
        <v/>
      </c>
      <c r="R83" s="29"/>
    </row>
    <row r="84" spans="1:18">
      <c r="A84" s="25">
        <f t="shared" si="2"/>
        <v>2016</v>
      </c>
      <c r="B84" s="30">
        <v>42478</v>
      </c>
      <c r="C84" s="26">
        <v>0.9</v>
      </c>
      <c r="D84" s="26">
        <v>1.24</v>
      </c>
      <c r="E84" s="26">
        <v>-0.17</v>
      </c>
      <c r="F84" s="26">
        <v>1.78</v>
      </c>
      <c r="G84" s="26">
        <v>0.21</v>
      </c>
      <c r="H84" s="26">
        <v>2.58</v>
      </c>
      <c r="I84" s="26">
        <v>0.84</v>
      </c>
      <c r="J84" s="26">
        <v>0.22</v>
      </c>
      <c r="K84" s="26">
        <v>1.24</v>
      </c>
      <c r="L84" s="26">
        <v>-0.17</v>
      </c>
      <c r="M84" s="26">
        <v>1.78</v>
      </c>
      <c r="N84" s="26">
        <v>0.21</v>
      </c>
      <c r="O84" s="26">
        <v>2.58</v>
      </c>
      <c r="P84" s="29"/>
      <c r="Q84" s="29" t="str">
        <f t="shared" si="3"/>
        <v/>
      </c>
      <c r="R84" s="29"/>
    </row>
    <row r="85" spans="1:18">
      <c r="A85" s="25">
        <f t="shared" si="2"/>
        <v>2016</v>
      </c>
      <c r="B85" s="30">
        <v>42479</v>
      </c>
      <c r="C85" s="26">
        <v>0.92</v>
      </c>
      <c r="D85" s="26">
        <v>1.26</v>
      </c>
      <c r="E85" s="26">
        <v>-0.2</v>
      </c>
      <c r="F85" s="26">
        <v>1.79</v>
      </c>
      <c r="G85" s="26">
        <v>0.19</v>
      </c>
      <c r="H85" s="26">
        <v>2.6</v>
      </c>
      <c r="I85" s="26">
        <v>0.83</v>
      </c>
      <c r="J85" s="26">
        <v>0.21</v>
      </c>
      <c r="K85" s="26">
        <v>1.26</v>
      </c>
      <c r="L85" s="26">
        <v>-0.2</v>
      </c>
      <c r="M85" s="26">
        <v>1.79</v>
      </c>
      <c r="N85" s="26">
        <v>0.19</v>
      </c>
      <c r="O85" s="26">
        <v>2.6</v>
      </c>
      <c r="P85" s="29"/>
      <c r="Q85" s="29" t="str">
        <f t="shared" si="3"/>
        <v/>
      </c>
      <c r="R85" s="29"/>
    </row>
    <row r="86" spans="1:18">
      <c r="A86" s="25">
        <f t="shared" si="2"/>
        <v>2016</v>
      </c>
      <c r="B86" s="30">
        <v>42480</v>
      </c>
      <c r="C86" s="26">
        <v>0.97</v>
      </c>
      <c r="D86" s="26">
        <v>1.32</v>
      </c>
      <c r="E86" s="26">
        <v>-0.17</v>
      </c>
      <c r="F86" s="26">
        <v>1.85</v>
      </c>
      <c r="G86" s="26">
        <v>0.23</v>
      </c>
      <c r="H86" s="26">
        <v>2.66</v>
      </c>
      <c r="I86" s="26">
        <v>0.88</v>
      </c>
      <c r="J86" s="26">
        <v>0.23</v>
      </c>
      <c r="K86" s="26">
        <v>1.32</v>
      </c>
      <c r="L86" s="26">
        <v>-0.17</v>
      </c>
      <c r="M86" s="26">
        <v>1.85</v>
      </c>
      <c r="N86" s="26">
        <v>0.23</v>
      </c>
      <c r="O86" s="26">
        <v>2.66</v>
      </c>
      <c r="P86" s="29"/>
      <c r="Q86" s="29" t="str">
        <f t="shared" si="3"/>
        <v/>
      </c>
      <c r="R86" s="29"/>
    </row>
    <row r="87" spans="1:18">
      <c r="A87" s="25">
        <f t="shared" si="2"/>
        <v>2016</v>
      </c>
      <c r="B87" s="30">
        <v>42481</v>
      </c>
      <c r="C87" s="26">
        <v>0.98</v>
      </c>
      <c r="D87" s="26">
        <v>1.35</v>
      </c>
      <c r="E87" s="26">
        <v>-0.21</v>
      </c>
      <c r="F87" s="26">
        <v>1.88</v>
      </c>
      <c r="G87" s="26">
        <v>0.24</v>
      </c>
      <c r="H87" s="26">
        <v>2.69</v>
      </c>
      <c r="I87" s="26">
        <v>0.91</v>
      </c>
      <c r="J87" s="26">
        <v>0.23</v>
      </c>
      <c r="K87" s="26">
        <v>1.35</v>
      </c>
      <c r="L87" s="26">
        <v>-0.21</v>
      </c>
      <c r="M87" s="26">
        <v>1.88</v>
      </c>
      <c r="N87" s="26">
        <v>0.24</v>
      </c>
      <c r="O87" s="26">
        <v>2.69</v>
      </c>
      <c r="P87" s="29"/>
      <c r="Q87" s="29" t="str">
        <f t="shared" si="3"/>
        <v/>
      </c>
      <c r="R87" s="29"/>
    </row>
    <row r="88" spans="1:18">
      <c r="A88" s="25">
        <f t="shared" si="2"/>
        <v>2016</v>
      </c>
      <c r="B88" s="30">
        <v>42482</v>
      </c>
      <c r="C88" s="26">
        <v>1.01</v>
      </c>
      <c r="D88" s="26">
        <v>1.37</v>
      </c>
      <c r="E88" s="26">
        <v>-0.19</v>
      </c>
      <c r="F88" s="26">
        <v>1.89</v>
      </c>
      <c r="G88" s="26">
        <v>0.25</v>
      </c>
      <c r="H88" s="26">
        <v>2.7</v>
      </c>
      <c r="I88" s="26">
        <v>0.92</v>
      </c>
      <c r="J88" s="26">
        <v>0.23</v>
      </c>
      <c r="K88" s="26">
        <v>1.37</v>
      </c>
      <c r="L88" s="26">
        <v>-0.19</v>
      </c>
      <c r="M88" s="26">
        <v>1.89</v>
      </c>
      <c r="N88" s="26">
        <v>0.25</v>
      </c>
      <c r="O88" s="26">
        <v>2.7</v>
      </c>
      <c r="P88" s="29"/>
      <c r="Q88" s="29" t="str">
        <f t="shared" si="3"/>
        <v/>
      </c>
      <c r="R88" s="29"/>
    </row>
    <row r="89" spans="1:18">
      <c r="A89" s="25">
        <f t="shared" si="2"/>
        <v>2016</v>
      </c>
      <c r="B89" s="30">
        <v>42485</v>
      </c>
      <c r="C89" s="26">
        <v>1.01</v>
      </c>
      <c r="D89" s="26">
        <v>1.38</v>
      </c>
      <c r="E89" s="26">
        <v>-0.18</v>
      </c>
      <c r="F89" s="26">
        <v>1.91</v>
      </c>
      <c r="G89" s="26">
        <v>0.26</v>
      </c>
      <c r="H89" s="26">
        <v>2.72</v>
      </c>
      <c r="I89" s="26">
        <v>0.94</v>
      </c>
      <c r="J89" s="26">
        <v>0.25</v>
      </c>
      <c r="K89" s="26">
        <v>1.38</v>
      </c>
      <c r="L89" s="26">
        <v>-0.18</v>
      </c>
      <c r="M89" s="26">
        <v>1.91</v>
      </c>
      <c r="N89" s="26">
        <v>0.26</v>
      </c>
      <c r="O89" s="26">
        <v>2.72</v>
      </c>
      <c r="P89" s="29"/>
      <c r="Q89" s="29" t="str">
        <f t="shared" si="3"/>
        <v/>
      </c>
      <c r="R89" s="29"/>
    </row>
    <row r="90" spans="1:18">
      <c r="A90" s="25">
        <f t="shared" si="2"/>
        <v>2016</v>
      </c>
      <c r="B90" s="30">
        <v>42486</v>
      </c>
      <c r="C90" s="26">
        <v>1.04</v>
      </c>
      <c r="D90" s="26">
        <v>1.4</v>
      </c>
      <c r="E90" s="26">
        <v>-0.16</v>
      </c>
      <c r="F90" s="26">
        <v>1.94</v>
      </c>
      <c r="G90" s="26">
        <v>0.27</v>
      </c>
      <c r="H90" s="26">
        <v>2.76</v>
      </c>
      <c r="I90" s="26">
        <v>0.95</v>
      </c>
      <c r="J90" s="26">
        <v>0.24</v>
      </c>
      <c r="K90" s="26">
        <v>1.4</v>
      </c>
      <c r="L90" s="26">
        <v>-0.16</v>
      </c>
      <c r="M90" s="26">
        <v>1.94</v>
      </c>
      <c r="N90" s="26">
        <v>0.27</v>
      </c>
      <c r="O90" s="26">
        <v>2.76</v>
      </c>
      <c r="P90" s="29"/>
      <c r="Q90" s="29" t="str">
        <f t="shared" si="3"/>
        <v/>
      </c>
      <c r="R90" s="29"/>
    </row>
    <row r="91" spans="1:18">
      <c r="A91" s="25">
        <f t="shared" si="2"/>
        <v>2016</v>
      </c>
      <c r="B91" s="30">
        <v>42487</v>
      </c>
      <c r="C91" s="26">
        <v>0.99</v>
      </c>
      <c r="D91" s="26">
        <v>1.33</v>
      </c>
      <c r="E91" s="26">
        <v>-0.24</v>
      </c>
      <c r="F91" s="26">
        <v>1.87</v>
      </c>
      <c r="G91" s="26">
        <v>0.19</v>
      </c>
      <c r="H91" s="26">
        <v>2.71</v>
      </c>
      <c r="I91" s="26">
        <v>0.9</v>
      </c>
      <c r="J91" s="26">
        <v>0.24</v>
      </c>
      <c r="K91" s="26">
        <v>1.33</v>
      </c>
      <c r="L91" s="26">
        <v>-0.24</v>
      </c>
      <c r="M91" s="26">
        <v>1.87</v>
      </c>
      <c r="N91" s="26">
        <v>0.19</v>
      </c>
      <c r="O91" s="26">
        <v>2.71</v>
      </c>
      <c r="P91" s="29"/>
      <c r="Q91" s="29" t="str">
        <f t="shared" si="3"/>
        <v/>
      </c>
      <c r="R91" s="29"/>
    </row>
    <row r="92" spans="1:18">
      <c r="A92" s="25">
        <f t="shared" si="2"/>
        <v>2016</v>
      </c>
      <c r="B92" s="30">
        <v>42488</v>
      </c>
      <c r="C92" s="26">
        <v>0.93</v>
      </c>
      <c r="D92" s="26">
        <v>1.28</v>
      </c>
      <c r="E92" s="26">
        <v>-0.33</v>
      </c>
      <c r="F92" s="26">
        <v>1.84</v>
      </c>
      <c r="G92" s="26">
        <v>0.12</v>
      </c>
      <c r="H92" s="26">
        <v>2.68</v>
      </c>
      <c r="I92" s="26">
        <v>0.86</v>
      </c>
      <c r="J92" s="26">
        <v>0.22</v>
      </c>
      <c r="K92" s="26">
        <v>1.28</v>
      </c>
      <c r="L92" s="26">
        <v>-0.33</v>
      </c>
      <c r="M92" s="26">
        <v>1.84</v>
      </c>
      <c r="N92" s="26">
        <v>0.12</v>
      </c>
      <c r="O92" s="26">
        <v>2.68</v>
      </c>
      <c r="P92" s="29"/>
      <c r="Q92" s="29" t="str">
        <f t="shared" si="3"/>
        <v/>
      </c>
      <c r="R92" s="29"/>
    </row>
    <row r="93" spans="1:18">
      <c r="A93" s="25">
        <f t="shared" si="2"/>
        <v>2016</v>
      </c>
      <c r="B93" s="30">
        <v>42489</v>
      </c>
      <c r="C93" s="26">
        <v>0.92</v>
      </c>
      <c r="D93" s="26">
        <v>1.28</v>
      </c>
      <c r="E93" s="26">
        <v>-0.32</v>
      </c>
      <c r="F93" s="26">
        <v>1.83</v>
      </c>
      <c r="G93" s="26">
        <v>0.12</v>
      </c>
      <c r="H93" s="26">
        <v>2.66</v>
      </c>
      <c r="I93" s="26">
        <v>0.82</v>
      </c>
      <c r="J93" s="26">
        <v>0.22</v>
      </c>
      <c r="K93" s="26">
        <v>1.28</v>
      </c>
      <c r="L93" s="26">
        <v>-0.32</v>
      </c>
      <c r="M93" s="26">
        <v>1.83</v>
      </c>
      <c r="N93" s="26">
        <v>0.12</v>
      </c>
      <c r="O93" s="26">
        <v>2.66</v>
      </c>
      <c r="P93" s="29"/>
      <c r="Q93" s="29" t="str">
        <f t="shared" si="3"/>
        <v/>
      </c>
      <c r="R93" s="29"/>
    </row>
    <row r="94" spans="1:18">
      <c r="A94" s="25">
        <f t="shared" si="2"/>
        <v>2016</v>
      </c>
      <c r="B94" s="30">
        <v>42492</v>
      </c>
      <c r="C94" s="26">
        <v>0.96</v>
      </c>
      <c r="D94" s="26">
        <v>1.32</v>
      </c>
      <c r="E94" s="26">
        <v>-0.26</v>
      </c>
      <c r="F94" s="26">
        <v>1.88</v>
      </c>
      <c r="G94" s="26">
        <v>0.2</v>
      </c>
      <c r="H94" s="26">
        <v>2.71</v>
      </c>
      <c r="I94" s="26">
        <v>0.89</v>
      </c>
      <c r="J94" s="26">
        <v>0.22</v>
      </c>
      <c r="K94" s="26">
        <v>1.32</v>
      </c>
      <c r="L94" s="26">
        <v>-0.26</v>
      </c>
      <c r="M94" s="26">
        <v>1.88</v>
      </c>
      <c r="N94" s="26">
        <v>0.2</v>
      </c>
      <c r="O94" s="26">
        <v>2.71</v>
      </c>
      <c r="P94" s="29"/>
      <c r="Q94" s="29" t="str">
        <f t="shared" si="3"/>
        <v/>
      </c>
      <c r="R94" s="29"/>
    </row>
    <row r="95" spans="1:18">
      <c r="A95" s="25">
        <f t="shared" si="2"/>
        <v>2016</v>
      </c>
      <c r="B95" s="30">
        <v>42493</v>
      </c>
      <c r="C95" s="26">
        <v>0.92</v>
      </c>
      <c r="D95" s="26">
        <v>1.25</v>
      </c>
      <c r="E95" s="26">
        <v>-0.28999999999999998</v>
      </c>
      <c r="F95" s="26">
        <v>1.81</v>
      </c>
      <c r="G95" s="26">
        <v>0.17</v>
      </c>
      <c r="H95" s="26">
        <v>2.66</v>
      </c>
      <c r="I95" s="26">
        <v>0.87</v>
      </c>
      <c r="J95" s="26">
        <v>0.21</v>
      </c>
      <c r="K95" s="26">
        <v>1.25</v>
      </c>
      <c r="L95" s="26">
        <v>-0.28999999999999998</v>
      </c>
      <c r="M95" s="26">
        <v>1.81</v>
      </c>
      <c r="N95" s="26">
        <v>0.17</v>
      </c>
      <c r="O95" s="26">
        <v>2.66</v>
      </c>
      <c r="P95" s="29"/>
      <c r="Q95" s="29" t="str">
        <f t="shared" si="3"/>
        <v/>
      </c>
      <c r="R95" s="29"/>
    </row>
    <row r="96" spans="1:18">
      <c r="A96" s="25">
        <f t="shared" si="2"/>
        <v>2016</v>
      </c>
      <c r="B96" s="30">
        <v>42494</v>
      </c>
      <c r="C96" s="26">
        <v>0.89</v>
      </c>
      <c r="D96" s="26">
        <v>1.23</v>
      </c>
      <c r="E96" s="26">
        <v>-0.28999999999999998</v>
      </c>
      <c r="F96" s="26">
        <v>1.79</v>
      </c>
      <c r="G96" s="26">
        <v>0.16</v>
      </c>
      <c r="H96" s="26">
        <v>2.64</v>
      </c>
      <c r="I96" s="26">
        <v>0.86</v>
      </c>
      <c r="J96" s="26">
        <v>0.19</v>
      </c>
      <c r="K96" s="26">
        <v>1.23</v>
      </c>
      <c r="L96" s="26">
        <v>-0.28999999999999998</v>
      </c>
      <c r="M96" s="26">
        <v>1.79</v>
      </c>
      <c r="N96" s="26">
        <v>0.16</v>
      </c>
      <c r="O96" s="26">
        <v>2.64</v>
      </c>
      <c r="P96" s="29"/>
      <c r="Q96" s="29" t="str">
        <f t="shared" si="3"/>
        <v/>
      </c>
      <c r="R96" s="29"/>
    </row>
    <row r="97" spans="1:18">
      <c r="A97" s="25">
        <f t="shared" si="2"/>
        <v>2016</v>
      </c>
      <c r="B97" s="30">
        <v>42495</v>
      </c>
      <c r="C97" s="26">
        <v>0.87</v>
      </c>
      <c r="D97" s="26">
        <v>1.2</v>
      </c>
      <c r="E97" s="26">
        <v>-0.32</v>
      </c>
      <c r="F97" s="26">
        <v>1.76</v>
      </c>
      <c r="G97" s="26">
        <v>0.13</v>
      </c>
      <c r="H97" s="26">
        <v>2.6</v>
      </c>
      <c r="I97" s="26">
        <v>0.83</v>
      </c>
      <c r="J97" s="26">
        <v>0.2</v>
      </c>
      <c r="K97" s="26">
        <v>1.2</v>
      </c>
      <c r="L97" s="26">
        <v>-0.32</v>
      </c>
      <c r="M97" s="26">
        <v>1.76</v>
      </c>
      <c r="N97" s="26">
        <v>0.13</v>
      </c>
      <c r="O97" s="26">
        <v>2.6</v>
      </c>
      <c r="P97" s="29"/>
      <c r="Q97" s="29" t="str">
        <f t="shared" si="3"/>
        <v/>
      </c>
      <c r="R97" s="29"/>
    </row>
    <row r="98" spans="1:18">
      <c r="A98" s="25">
        <f t="shared" si="2"/>
        <v>2016</v>
      </c>
      <c r="B98" s="30">
        <v>42496</v>
      </c>
      <c r="C98" s="26">
        <v>0.9</v>
      </c>
      <c r="D98" s="26">
        <v>1.23</v>
      </c>
      <c r="E98" s="26">
        <v>-0.28000000000000003</v>
      </c>
      <c r="F98" s="26">
        <v>1.79</v>
      </c>
      <c r="G98" s="26">
        <v>0.18</v>
      </c>
      <c r="H98" s="26">
        <v>2.62</v>
      </c>
      <c r="I98" s="26">
        <v>0.86</v>
      </c>
      <c r="J98" s="26">
        <v>0.19</v>
      </c>
      <c r="K98" s="26">
        <v>1.23</v>
      </c>
      <c r="L98" s="26">
        <v>-0.28000000000000003</v>
      </c>
      <c r="M98" s="26">
        <v>1.79</v>
      </c>
      <c r="N98" s="26">
        <v>0.18</v>
      </c>
      <c r="O98" s="26">
        <v>2.62</v>
      </c>
      <c r="P98" s="29"/>
      <c r="Q98" s="29" t="str">
        <f t="shared" si="3"/>
        <v/>
      </c>
      <c r="R98" s="29"/>
    </row>
    <row r="99" spans="1:18">
      <c r="A99" s="25">
        <f t="shared" si="2"/>
        <v>2016</v>
      </c>
      <c r="B99" s="30">
        <v>42499</v>
      </c>
      <c r="C99" s="26">
        <v>0.86</v>
      </c>
      <c r="D99" s="26">
        <v>1.2</v>
      </c>
      <c r="E99" s="26">
        <v>-0.3</v>
      </c>
      <c r="F99" s="26">
        <v>1.77</v>
      </c>
      <c r="G99" s="26">
        <v>0.18</v>
      </c>
      <c r="H99" s="26">
        <v>2.61</v>
      </c>
      <c r="I99" s="26">
        <v>0.87</v>
      </c>
      <c r="J99" s="26">
        <v>0.24</v>
      </c>
      <c r="K99" s="26">
        <v>1.2</v>
      </c>
      <c r="L99" s="26">
        <v>-0.3</v>
      </c>
      <c r="M99" s="26">
        <v>1.77</v>
      </c>
      <c r="N99" s="26">
        <v>0.18</v>
      </c>
      <c r="O99" s="26">
        <v>2.61</v>
      </c>
      <c r="P99" s="29"/>
      <c r="Q99" s="29" t="str">
        <f t="shared" si="3"/>
        <v/>
      </c>
      <c r="R99" s="29"/>
    </row>
    <row r="100" spans="1:18">
      <c r="A100" s="25">
        <f t="shared" si="2"/>
        <v>2016</v>
      </c>
      <c r="B100" s="30">
        <v>42500</v>
      </c>
      <c r="C100" s="26">
        <v>0.88</v>
      </c>
      <c r="D100" s="26">
        <v>1.2</v>
      </c>
      <c r="E100" s="26">
        <v>-0.33</v>
      </c>
      <c r="F100" s="26">
        <v>1.77</v>
      </c>
      <c r="G100" s="26">
        <v>0.15</v>
      </c>
      <c r="H100" s="26">
        <v>2.61</v>
      </c>
      <c r="I100" s="26">
        <v>0.84</v>
      </c>
      <c r="J100" s="26">
        <v>0.24</v>
      </c>
      <c r="K100" s="26">
        <v>1.2</v>
      </c>
      <c r="L100" s="26">
        <v>-0.33</v>
      </c>
      <c r="M100" s="26">
        <v>1.77</v>
      </c>
      <c r="N100" s="26">
        <v>0.15</v>
      </c>
      <c r="O100" s="26">
        <v>2.61</v>
      </c>
      <c r="P100" s="29"/>
      <c r="Q100" s="29" t="str">
        <f t="shared" si="3"/>
        <v/>
      </c>
      <c r="R100" s="29"/>
    </row>
    <row r="101" spans="1:18">
      <c r="A101" s="25">
        <f t="shared" si="2"/>
        <v>2016</v>
      </c>
      <c r="B101" s="30">
        <v>42501</v>
      </c>
      <c r="C101" s="26">
        <v>0.87</v>
      </c>
      <c r="D101" s="26">
        <v>1.2</v>
      </c>
      <c r="E101" s="26">
        <v>-0.33</v>
      </c>
      <c r="F101" s="26">
        <v>1.73</v>
      </c>
      <c r="G101" s="26">
        <v>0.14000000000000001</v>
      </c>
      <c r="H101" s="26">
        <v>2.58</v>
      </c>
      <c r="I101" s="26">
        <v>0.82</v>
      </c>
      <c r="J101" s="26">
        <v>0.26</v>
      </c>
      <c r="K101" s="26">
        <v>1.2</v>
      </c>
      <c r="L101" s="26">
        <v>-0.33</v>
      </c>
      <c r="M101" s="26">
        <v>1.73</v>
      </c>
      <c r="N101" s="26">
        <v>0.14000000000000001</v>
      </c>
      <c r="O101" s="26">
        <v>2.58</v>
      </c>
      <c r="P101" s="29"/>
      <c r="Q101" s="29" t="str">
        <f t="shared" si="3"/>
        <v/>
      </c>
      <c r="R101" s="29"/>
    </row>
    <row r="102" spans="1:18">
      <c r="A102" s="25">
        <f t="shared" si="2"/>
        <v>2016</v>
      </c>
      <c r="B102" s="30">
        <v>42502</v>
      </c>
      <c r="C102" s="26">
        <v>0.92</v>
      </c>
      <c r="D102" s="26">
        <v>1.24</v>
      </c>
      <c r="E102" s="26">
        <v>-0.28999999999999998</v>
      </c>
      <c r="F102" s="26">
        <v>1.75</v>
      </c>
      <c r="G102" s="26">
        <v>0.15</v>
      </c>
      <c r="H102" s="26">
        <v>2.6</v>
      </c>
      <c r="I102" s="26">
        <v>0.83</v>
      </c>
      <c r="J102" s="26">
        <v>0.27</v>
      </c>
      <c r="K102" s="26">
        <v>1.24</v>
      </c>
      <c r="L102" s="26">
        <v>-0.28999999999999998</v>
      </c>
      <c r="M102" s="26">
        <v>1.75</v>
      </c>
      <c r="N102" s="26">
        <v>0.15</v>
      </c>
      <c r="O102" s="26">
        <v>2.6</v>
      </c>
      <c r="P102" s="29"/>
      <c r="Q102" s="29" t="str">
        <f t="shared" si="3"/>
        <v/>
      </c>
      <c r="R102" s="29"/>
    </row>
    <row r="103" spans="1:18">
      <c r="A103" s="25">
        <f t="shared" si="2"/>
        <v>2016</v>
      </c>
      <c r="B103" s="30">
        <v>42503</v>
      </c>
      <c r="C103" s="26">
        <v>0.91</v>
      </c>
      <c r="D103" s="26">
        <v>1.22</v>
      </c>
      <c r="E103" s="26">
        <v>-0.3</v>
      </c>
      <c r="F103" s="26">
        <v>1.71</v>
      </c>
      <c r="G103" s="26">
        <v>0.13</v>
      </c>
      <c r="H103" s="26">
        <v>2.5499999999999998</v>
      </c>
      <c r="I103" s="26">
        <v>0.79</v>
      </c>
      <c r="J103" s="26">
        <v>0.28999999999999998</v>
      </c>
      <c r="K103" s="26">
        <v>1.22</v>
      </c>
      <c r="L103" s="26">
        <v>-0.3</v>
      </c>
      <c r="M103" s="26">
        <v>1.71</v>
      </c>
      <c r="N103" s="26">
        <v>0.13</v>
      </c>
      <c r="O103" s="26">
        <v>2.5499999999999998</v>
      </c>
      <c r="P103" s="29"/>
      <c r="Q103" s="29" t="str">
        <f t="shared" si="3"/>
        <v/>
      </c>
      <c r="R103" s="29"/>
    </row>
    <row r="104" spans="1:18">
      <c r="A104" s="25">
        <f t="shared" si="2"/>
        <v>2016</v>
      </c>
      <c r="B104" s="30">
        <v>42506</v>
      </c>
      <c r="C104" s="26">
        <v>0.94</v>
      </c>
      <c r="D104" s="26">
        <v>1.26</v>
      </c>
      <c r="E104" s="26">
        <v>-0.27</v>
      </c>
      <c r="F104" s="26">
        <v>1.75</v>
      </c>
      <c r="G104" s="26">
        <v>0.15</v>
      </c>
      <c r="H104" s="26">
        <v>2.59</v>
      </c>
      <c r="I104" s="26">
        <v>0.82</v>
      </c>
      <c r="J104" s="26">
        <v>0.28000000000000003</v>
      </c>
      <c r="K104" s="26">
        <v>1.26</v>
      </c>
      <c r="L104" s="26">
        <v>-0.27</v>
      </c>
      <c r="M104" s="26">
        <v>1.75</v>
      </c>
      <c r="N104" s="26">
        <v>0.15</v>
      </c>
      <c r="O104" s="26">
        <v>2.59</v>
      </c>
      <c r="P104" s="29"/>
      <c r="Q104" s="29" t="str">
        <f t="shared" si="3"/>
        <v/>
      </c>
      <c r="R104" s="29"/>
    </row>
    <row r="105" spans="1:18">
      <c r="A105" s="25">
        <f t="shared" si="2"/>
        <v>2016</v>
      </c>
      <c r="B105" s="30">
        <v>42507</v>
      </c>
      <c r="C105" s="26">
        <v>0.97</v>
      </c>
      <c r="D105" s="26">
        <v>1.29</v>
      </c>
      <c r="E105" s="26">
        <v>-0.27</v>
      </c>
      <c r="F105" s="26">
        <v>1.76</v>
      </c>
      <c r="G105" s="26">
        <v>0.15</v>
      </c>
      <c r="H105" s="26">
        <v>2.59</v>
      </c>
      <c r="I105" s="26">
        <v>0.8</v>
      </c>
      <c r="J105" s="26">
        <v>0.28000000000000003</v>
      </c>
      <c r="K105" s="26">
        <v>1.29</v>
      </c>
      <c r="L105" s="26">
        <v>-0.27</v>
      </c>
      <c r="M105" s="26">
        <v>1.76</v>
      </c>
      <c r="N105" s="26">
        <v>0.15</v>
      </c>
      <c r="O105" s="26">
        <v>2.59</v>
      </c>
      <c r="P105" s="29"/>
      <c r="Q105" s="29" t="str">
        <f t="shared" si="3"/>
        <v/>
      </c>
      <c r="R105" s="29"/>
    </row>
    <row r="106" spans="1:18">
      <c r="A106" s="25">
        <f t="shared" si="2"/>
        <v>2016</v>
      </c>
      <c r="B106" s="30">
        <v>42508</v>
      </c>
      <c r="C106" s="26">
        <v>1.08</v>
      </c>
      <c r="D106" s="26">
        <v>1.41</v>
      </c>
      <c r="E106" s="26">
        <v>-0.13</v>
      </c>
      <c r="F106" s="26">
        <v>1.87</v>
      </c>
      <c r="G106" s="26">
        <v>0.26</v>
      </c>
      <c r="H106" s="26">
        <v>2.67</v>
      </c>
      <c r="I106" s="26">
        <v>0.88</v>
      </c>
      <c r="J106" s="26">
        <v>0.3</v>
      </c>
      <c r="K106" s="26">
        <v>1.41</v>
      </c>
      <c r="L106" s="26">
        <v>-0.13</v>
      </c>
      <c r="M106" s="26">
        <v>1.87</v>
      </c>
      <c r="N106" s="26">
        <v>0.26</v>
      </c>
      <c r="O106" s="26">
        <v>2.67</v>
      </c>
      <c r="P106" s="29"/>
      <c r="Q106" s="29" t="str">
        <f t="shared" si="3"/>
        <v/>
      </c>
      <c r="R106" s="29"/>
    </row>
    <row r="107" spans="1:18">
      <c r="A107" s="25">
        <f t="shared" si="2"/>
        <v>2016</v>
      </c>
      <c r="B107" s="30">
        <v>42509</v>
      </c>
      <c r="C107" s="26">
        <v>1.06</v>
      </c>
      <c r="D107" s="26">
        <v>1.38</v>
      </c>
      <c r="E107" s="26">
        <v>-0.13</v>
      </c>
      <c r="F107" s="26">
        <v>1.85</v>
      </c>
      <c r="G107" s="26">
        <v>0.28999999999999998</v>
      </c>
      <c r="H107" s="26">
        <v>2.64</v>
      </c>
      <c r="I107" s="26">
        <v>0.88</v>
      </c>
      <c r="J107" s="26">
        <v>0.31</v>
      </c>
      <c r="K107" s="26">
        <v>1.38</v>
      </c>
      <c r="L107" s="26">
        <v>-0.13</v>
      </c>
      <c r="M107" s="26">
        <v>1.85</v>
      </c>
      <c r="N107" s="26">
        <v>0.28999999999999998</v>
      </c>
      <c r="O107" s="26">
        <v>2.64</v>
      </c>
      <c r="P107" s="29"/>
      <c r="Q107" s="29" t="str">
        <f t="shared" si="3"/>
        <v/>
      </c>
      <c r="R107" s="29"/>
    </row>
    <row r="108" spans="1:18">
      <c r="A108" s="25">
        <f t="shared" si="2"/>
        <v>2016</v>
      </c>
      <c r="B108" s="30">
        <v>42510</v>
      </c>
      <c r="C108" s="26">
        <v>1.05</v>
      </c>
      <c r="D108" s="26">
        <v>1.38</v>
      </c>
      <c r="E108" s="26">
        <v>-0.13</v>
      </c>
      <c r="F108" s="26">
        <v>1.85</v>
      </c>
      <c r="G108" s="26">
        <v>0.28999999999999998</v>
      </c>
      <c r="H108" s="26">
        <v>2.63</v>
      </c>
      <c r="I108" s="26">
        <v>0.89</v>
      </c>
      <c r="J108" s="26">
        <v>0.33</v>
      </c>
      <c r="K108" s="26">
        <v>1.38</v>
      </c>
      <c r="L108" s="26">
        <v>-0.13</v>
      </c>
      <c r="M108" s="26">
        <v>1.85</v>
      </c>
      <c r="N108" s="26">
        <v>0.28999999999999998</v>
      </c>
      <c r="O108" s="26">
        <v>2.63</v>
      </c>
      <c r="P108" s="29"/>
      <c r="Q108" s="29" t="str">
        <f t="shared" si="3"/>
        <v/>
      </c>
      <c r="R108" s="29"/>
    </row>
    <row r="109" spans="1:18">
      <c r="A109" s="25">
        <f t="shared" si="2"/>
        <v>2016</v>
      </c>
      <c r="B109" s="30">
        <v>42513</v>
      </c>
      <c r="C109" s="26">
        <v>1.05</v>
      </c>
      <c r="D109" s="26">
        <v>1.38</v>
      </c>
      <c r="E109" s="26">
        <v>-0.11</v>
      </c>
      <c r="F109" s="26">
        <v>1.84</v>
      </c>
      <c r="G109" s="26">
        <v>0.3</v>
      </c>
      <c r="H109" s="26">
        <v>2.63</v>
      </c>
      <c r="I109" s="26">
        <v>0.89</v>
      </c>
      <c r="J109" s="26">
        <v>0.35</v>
      </c>
      <c r="K109" s="26">
        <v>1.38</v>
      </c>
      <c r="L109" s="26">
        <v>-0.11</v>
      </c>
      <c r="M109" s="26">
        <v>1.84</v>
      </c>
      <c r="N109" s="26">
        <v>0.3</v>
      </c>
      <c r="O109" s="26">
        <v>2.63</v>
      </c>
      <c r="P109" s="29"/>
      <c r="Q109" s="29" t="str">
        <f t="shared" si="3"/>
        <v/>
      </c>
      <c r="R109" s="29"/>
    </row>
    <row r="110" spans="1:18">
      <c r="A110" s="25">
        <f t="shared" si="2"/>
        <v>2016</v>
      </c>
      <c r="B110" s="30">
        <v>42514</v>
      </c>
      <c r="C110" s="26">
        <v>1.08</v>
      </c>
      <c r="D110" s="26">
        <v>1.41</v>
      </c>
      <c r="E110" s="26">
        <v>-0.1</v>
      </c>
      <c r="F110" s="26">
        <v>1.86</v>
      </c>
      <c r="G110" s="26">
        <v>0.31</v>
      </c>
      <c r="H110" s="26">
        <v>2.65</v>
      </c>
      <c r="I110" s="26">
        <v>0.9</v>
      </c>
      <c r="J110" s="26">
        <v>0.35</v>
      </c>
      <c r="K110" s="26">
        <v>1.41</v>
      </c>
      <c r="L110" s="26">
        <v>-0.1</v>
      </c>
      <c r="M110" s="26">
        <v>1.86</v>
      </c>
      <c r="N110" s="26">
        <v>0.31</v>
      </c>
      <c r="O110" s="26">
        <v>2.65</v>
      </c>
      <c r="P110" s="29"/>
      <c r="Q110" s="29" t="str">
        <f t="shared" si="3"/>
        <v/>
      </c>
      <c r="R110" s="29"/>
    </row>
    <row r="111" spans="1:18">
      <c r="A111" s="25">
        <f t="shared" si="2"/>
        <v>2016</v>
      </c>
      <c r="B111" s="30">
        <v>42515</v>
      </c>
      <c r="C111" s="26">
        <v>1.08</v>
      </c>
      <c r="D111" s="26">
        <v>1.4</v>
      </c>
      <c r="E111" s="26">
        <v>-0.11</v>
      </c>
      <c r="F111" s="26">
        <v>1.87</v>
      </c>
      <c r="G111" s="26">
        <v>0.28999999999999998</v>
      </c>
      <c r="H111" s="26">
        <v>2.67</v>
      </c>
      <c r="I111" s="26">
        <v>0.9</v>
      </c>
      <c r="J111" s="26">
        <v>0.33</v>
      </c>
      <c r="K111" s="26">
        <v>1.4</v>
      </c>
      <c r="L111" s="26">
        <v>-0.11</v>
      </c>
      <c r="M111" s="26">
        <v>1.87</v>
      </c>
      <c r="N111" s="26">
        <v>0.28999999999999998</v>
      </c>
      <c r="O111" s="26">
        <v>2.67</v>
      </c>
      <c r="P111" s="29"/>
      <c r="Q111" s="29" t="str">
        <f t="shared" si="3"/>
        <v/>
      </c>
      <c r="R111" s="29"/>
    </row>
    <row r="112" spans="1:18">
      <c r="A112" s="25">
        <f t="shared" si="2"/>
        <v>2016</v>
      </c>
      <c r="B112" s="30">
        <v>42516</v>
      </c>
      <c r="C112" s="26">
        <v>1.03</v>
      </c>
      <c r="D112" s="26">
        <v>1.35</v>
      </c>
      <c r="E112" s="26">
        <v>-0.16</v>
      </c>
      <c r="F112" s="26">
        <v>1.83</v>
      </c>
      <c r="G112" s="26">
        <v>0.25</v>
      </c>
      <c r="H112" s="26">
        <v>2.64</v>
      </c>
      <c r="I112" s="26">
        <v>0.87</v>
      </c>
      <c r="J112" s="26">
        <v>0.31</v>
      </c>
      <c r="K112" s="26">
        <v>1.35</v>
      </c>
      <c r="L112" s="26">
        <v>-0.16</v>
      </c>
      <c r="M112" s="26">
        <v>1.83</v>
      </c>
      <c r="N112" s="26">
        <v>0.25</v>
      </c>
      <c r="O112" s="26">
        <v>2.64</v>
      </c>
      <c r="P112" s="29"/>
      <c r="Q112" s="29" t="str">
        <f t="shared" si="3"/>
        <v/>
      </c>
      <c r="R112" s="29"/>
    </row>
    <row r="113" spans="1:18">
      <c r="A113" s="25">
        <f t="shared" si="2"/>
        <v>2016</v>
      </c>
      <c r="B113" s="30">
        <v>42517</v>
      </c>
      <c r="C113" s="26">
        <v>1.06</v>
      </c>
      <c r="D113" s="26">
        <v>1.39</v>
      </c>
      <c r="E113" s="26">
        <v>-0.12</v>
      </c>
      <c r="F113" s="26">
        <v>1.85</v>
      </c>
      <c r="G113" s="26">
        <v>0.27</v>
      </c>
      <c r="H113" s="26">
        <v>2.65</v>
      </c>
      <c r="I113" s="26">
        <v>0.89</v>
      </c>
      <c r="J113" s="26">
        <v>0.32</v>
      </c>
      <c r="K113" s="26">
        <v>1.39</v>
      </c>
      <c r="L113" s="26">
        <v>-0.12</v>
      </c>
      <c r="M113" s="26">
        <v>1.85</v>
      </c>
      <c r="N113" s="26">
        <v>0.27</v>
      </c>
      <c r="O113" s="26">
        <v>2.65</v>
      </c>
      <c r="P113" s="29"/>
      <c r="Q113" s="29" t="str">
        <f t="shared" si="3"/>
        <v/>
      </c>
      <c r="R113" s="29"/>
    </row>
    <row r="114" spans="1:18">
      <c r="A114" s="25">
        <f t="shared" si="2"/>
        <v>2016</v>
      </c>
      <c r="B114" s="30">
        <v>42520</v>
      </c>
      <c r="C114" s="26" t="s">
        <v>129</v>
      </c>
      <c r="D114" s="26" t="s">
        <v>129</v>
      </c>
      <c r="E114" s="26" t="s">
        <v>129</v>
      </c>
      <c r="F114" s="26" t="s">
        <v>129</v>
      </c>
      <c r="G114" s="26" t="s">
        <v>129</v>
      </c>
      <c r="H114" s="26" t="s">
        <v>129</v>
      </c>
      <c r="I114" s="26" t="s">
        <v>129</v>
      </c>
      <c r="J114" s="26" t="s">
        <v>129</v>
      </c>
      <c r="K114" s="26" t="s">
        <v>129</v>
      </c>
      <c r="L114" s="26" t="s">
        <v>129</v>
      </c>
      <c r="M114" s="26" t="s">
        <v>129</v>
      </c>
      <c r="N114" s="26" t="s">
        <v>129</v>
      </c>
      <c r="O114" s="26" t="s">
        <v>129</v>
      </c>
      <c r="P114" s="29"/>
      <c r="Q114" s="29" t="str">
        <f t="shared" si="3"/>
        <v/>
      </c>
      <c r="R114" s="29"/>
    </row>
    <row r="115" spans="1:18">
      <c r="A115" s="25">
        <f t="shared" si="2"/>
        <v>2016</v>
      </c>
      <c r="B115" s="30">
        <v>42521</v>
      </c>
      <c r="C115" s="26">
        <v>1.03</v>
      </c>
      <c r="D115" s="26">
        <v>1.37</v>
      </c>
      <c r="E115" s="26">
        <v>-0.1</v>
      </c>
      <c r="F115" s="26">
        <v>1.84</v>
      </c>
      <c r="G115" s="26">
        <v>0.3</v>
      </c>
      <c r="H115" s="26">
        <v>2.64</v>
      </c>
      <c r="I115" s="26">
        <v>0.91</v>
      </c>
      <c r="J115" s="26">
        <v>0.34</v>
      </c>
      <c r="K115" s="26">
        <v>1.37</v>
      </c>
      <c r="L115" s="26">
        <v>-0.1</v>
      </c>
      <c r="M115" s="26">
        <v>1.84</v>
      </c>
      <c r="N115" s="26">
        <v>0.3</v>
      </c>
      <c r="O115" s="26">
        <v>2.64</v>
      </c>
      <c r="P115" s="29"/>
      <c r="Q115" s="29" t="str">
        <f t="shared" si="3"/>
        <v/>
      </c>
      <c r="R115" s="29"/>
    </row>
    <row r="116" spans="1:18">
      <c r="A116" s="25">
        <f t="shared" si="2"/>
        <v>2016</v>
      </c>
      <c r="B116" s="30">
        <v>42522</v>
      </c>
      <c r="C116" s="26">
        <v>1.07</v>
      </c>
      <c r="D116" s="26">
        <v>1.39</v>
      </c>
      <c r="E116" s="26">
        <v>-0.08</v>
      </c>
      <c r="F116" s="26">
        <v>1.85</v>
      </c>
      <c r="G116" s="26">
        <v>0.31</v>
      </c>
      <c r="H116" s="26">
        <v>2.63</v>
      </c>
      <c r="I116" s="26">
        <v>0.91</v>
      </c>
      <c r="J116" s="26">
        <v>0.3</v>
      </c>
      <c r="K116" s="26">
        <v>1.39</v>
      </c>
      <c r="L116" s="26">
        <v>-0.08</v>
      </c>
      <c r="M116" s="26">
        <v>1.85</v>
      </c>
      <c r="N116" s="26">
        <v>0.31</v>
      </c>
      <c r="O116" s="26">
        <v>2.63</v>
      </c>
      <c r="P116" s="29"/>
      <c r="Q116" s="29" t="str">
        <f t="shared" si="3"/>
        <v/>
      </c>
      <c r="R116" s="29"/>
    </row>
    <row r="117" spans="1:18">
      <c r="A117" s="25">
        <f t="shared" si="2"/>
        <v>2016</v>
      </c>
      <c r="B117" s="30">
        <v>42523</v>
      </c>
      <c r="C117" s="26">
        <v>1.03</v>
      </c>
      <c r="D117" s="26">
        <v>1.36</v>
      </c>
      <c r="E117" s="26">
        <v>-0.12</v>
      </c>
      <c r="F117" s="26">
        <v>1.81</v>
      </c>
      <c r="G117" s="26">
        <v>0.27</v>
      </c>
      <c r="H117" s="26">
        <v>2.58</v>
      </c>
      <c r="I117" s="26">
        <v>0.88</v>
      </c>
      <c r="J117" s="26">
        <v>0.28999999999999998</v>
      </c>
      <c r="K117" s="26">
        <v>1.36</v>
      </c>
      <c r="L117" s="26">
        <v>-0.12</v>
      </c>
      <c r="M117" s="26">
        <v>1.81</v>
      </c>
      <c r="N117" s="26">
        <v>0.27</v>
      </c>
      <c r="O117" s="26">
        <v>2.58</v>
      </c>
      <c r="P117" s="29"/>
      <c r="Q117" s="29" t="str">
        <f t="shared" si="3"/>
        <v/>
      </c>
      <c r="R117" s="29"/>
    </row>
    <row r="118" spans="1:18">
      <c r="A118" s="25">
        <f t="shared" si="2"/>
        <v>2016</v>
      </c>
      <c r="B118" s="30">
        <v>42524</v>
      </c>
      <c r="C118" s="26">
        <v>0.92</v>
      </c>
      <c r="D118" s="26">
        <v>1.23</v>
      </c>
      <c r="E118" s="26">
        <v>-0.22</v>
      </c>
      <c r="F118" s="26">
        <v>1.71</v>
      </c>
      <c r="G118" s="26">
        <v>0.19</v>
      </c>
      <c r="H118" s="26">
        <v>2.52</v>
      </c>
      <c r="I118" s="26">
        <v>0.84</v>
      </c>
      <c r="J118" s="26">
        <v>0.3</v>
      </c>
      <c r="K118" s="26">
        <v>1.23</v>
      </c>
      <c r="L118" s="26">
        <v>-0.22</v>
      </c>
      <c r="M118" s="26">
        <v>1.71</v>
      </c>
      <c r="N118" s="26">
        <v>0.19</v>
      </c>
      <c r="O118" s="26">
        <v>2.52</v>
      </c>
      <c r="P118" s="29"/>
      <c r="Q118" s="29" t="str">
        <f t="shared" si="3"/>
        <v/>
      </c>
      <c r="R118" s="29"/>
    </row>
    <row r="119" spans="1:18">
      <c r="A119" s="25">
        <f t="shared" si="2"/>
        <v>2016</v>
      </c>
      <c r="B119" s="30">
        <v>42527</v>
      </c>
      <c r="C119" s="26">
        <v>0.94</v>
      </c>
      <c r="D119" s="26">
        <v>1.25</v>
      </c>
      <c r="E119" s="26">
        <v>-0.24</v>
      </c>
      <c r="F119" s="26">
        <v>1.73</v>
      </c>
      <c r="G119" s="26">
        <v>0.19</v>
      </c>
      <c r="H119" s="26">
        <v>2.5499999999999998</v>
      </c>
      <c r="I119" s="26">
        <v>0.85</v>
      </c>
      <c r="J119" s="26">
        <v>0.28000000000000003</v>
      </c>
      <c r="K119" s="26">
        <v>1.25</v>
      </c>
      <c r="L119" s="26">
        <v>-0.24</v>
      </c>
      <c r="M119" s="26">
        <v>1.73</v>
      </c>
      <c r="N119" s="26">
        <v>0.19</v>
      </c>
      <c r="O119" s="26">
        <v>2.5499999999999998</v>
      </c>
      <c r="P119" s="29"/>
      <c r="Q119" s="29" t="str">
        <f t="shared" si="3"/>
        <v/>
      </c>
      <c r="R119" s="29"/>
    </row>
    <row r="120" spans="1:18">
      <c r="A120" s="25">
        <f t="shared" si="2"/>
        <v>2016</v>
      </c>
      <c r="B120" s="30">
        <v>42528</v>
      </c>
      <c r="C120" s="26">
        <v>0.94</v>
      </c>
      <c r="D120" s="26">
        <v>1.23</v>
      </c>
      <c r="E120" s="26">
        <v>-0.28000000000000003</v>
      </c>
      <c r="F120" s="26">
        <v>1.72</v>
      </c>
      <c r="G120" s="26">
        <v>0.15</v>
      </c>
      <c r="H120" s="26">
        <v>2.54</v>
      </c>
      <c r="I120" s="26">
        <v>0.82</v>
      </c>
      <c r="J120" s="26">
        <v>0.28000000000000003</v>
      </c>
      <c r="K120" s="26">
        <v>1.23</v>
      </c>
      <c r="L120" s="26">
        <v>-0.28000000000000003</v>
      </c>
      <c r="M120" s="26">
        <v>1.72</v>
      </c>
      <c r="N120" s="26">
        <v>0.15</v>
      </c>
      <c r="O120" s="26">
        <v>2.54</v>
      </c>
      <c r="P120" s="29"/>
      <c r="Q120" s="29" t="str">
        <f t="shared" si="3"/>
        <v/>
      </c>
      <c r="R120" s="29"/>
    </row>
    <row r="121" spans="1:18">
      <c r="A121" s="25">
        <f t="shared" si="2"/>
        <v>2016</v>
      </c>
      <c r="B121" s="30">
        <v>42529</v>
      </c>
      <c r="C121" s="26">
        <v>0.93</v>
      </c>
      <c r="D121" s="26">
        <v>1.23</v>
      </c>
      <c r="E121" s="26">
        <v>-0.31</v>
      </c>
      <c r="F121" s="26">
        <v>1.71</v>
      </c>
      <c r="G121" s="26">
        <v>0.12</v>
      </c>
      <c r="H121" s="26">
        <v>2.5099999999999998</v>
      </c>
      <c r="I121" s="26">
        <v>0.78</v>
      </c>
      <c r="J121" s="26">
        <v>0.24</v>
      </c>
      <c r="K121" s="26">
        <v>1.23</v>
      </c>
      <c r="L121" s="26">
        <v>-0.31</v>
      </c>
      <c r="M121" s="26">
        <v>1.71</v>
      </c>
      <c r="N121" s="26">
        <v>0.12</v>
      </c>
      <c r="O121" s="26">
        <v>2.5099999999999998</v>
      </c>
      <c r="P121" s="29"/>
      <c r="Q121" s="29" t="str">
        <f t="shared" si="3"/>
        <v/>
      </c>
      <c r="R121" s="29"/>
    </row>
    <row r="122" spans="1:18">
      <c r="A122" s="25">
        <f t="shared" si="2"/>
        <v>2016</v>
      </c>
      <c r="B122" s="30">
        <v>42530</v>
      </c>
      <c r="C122" s="26">
        <v>0.91</v>
      </c>
      <c r="D122" s="26">
        <v>1.22</v>
      </c>
      <c r="E122" s="26">
        <v>-0.31</v>
      </c>
      <c r="F122" s="26">
        <v>1.68</v>
      </c>
      <c r="G122" s="26">
        <v>0.12</v>
      </c>
      <c r="H122" s="26">
        <v>2.48</v>
      </c>
      <c r="I122" s="26">
        <v>0.78</v>
      </c>
      <c r="J122" s="26">
        <v>0.26</v>
      </c>
      <c r="K122" s="26">
        <v>1.22</v>
      </c>
      <c r="L122" s="26">
        <v>-0.31</v>
      </c>
      <c r="M122" s="26">
        <v>1.68</v>
      </c>
      <c r="N122" s="26">
        <v>0.12</v>
      </c>
      <c r="O122" s="26">
        <v>2.48</v>
      </c>
      <c r="P122" s="29"/>
      <c r="Q122" s="29" t="str">
        <f t="shared" si="3"/>
        <v/>
      </c>
      <c r="R122" s="29"/>
    </row>
    <row r="123" spans="1:18">
      <c r="A123" s="25">
        <f t="shared" si="2"/>
        <v>2016</v>
      </c>
      <c r="B123" s="30">
        <v>42531</v>
      </c>
      <c r="C123" s="26">
        <v>0.87</v>
      </c>
      <c r="D123" s="26">
        <v>1.17</v>
      </c>
      <c r="E123" s="26">
        <v>-0.32</v>
      </c>
      <c r="F123" s="26">
        <v>1.64</v>
      </c>
      <c r="G123" s="26">
        <v>0.12</v>
      </c>
      <c r="H123" s="26">
        <v>2.44</v>
      </c>
      <c r="I123" s="26">
        <v>0.78</v>
      </c>
      <c r="J123" s="26">
        <v>0.26</v>
      </c>
      <c r="K123" s="26">
        <v>1.17</v>
      </c>
      <c r="L123" s="26">
        <v>-0.32</v>
      </c>
      <c r="M123" s="26">
        <v>1.64</v>
      </c>
      <c r="N123" s="26">
        <v>0.12</v>
      </c>
      <c r="O123" s="26">
        <v>2.44</v>
      </c>
      <c r="P123" s="29"/>
      <c r="Q123" s="29" t="str">
        <f t="shared" si="3"/>
        <v/>
      </c>
      <c r="R123" s="29"/>
    </row>
    <row r="124" spans="1:18">
      <c r="A124" s="25">
        <f t="shared" si="2"/>
        <v>2016</v>
      </c>
      <c r="B124" s="30">
        <v>42534</v>
      </c>
      <c r="C124" s="26">
        <v>0.84</v>
      </c>
      <c r="D124" s="26">
        <v>1.1399999999999999</v>
      </c>
      <c r="E124" s="26">
        <v>-0.31</v>
      </c>
      <c r="F124" s="26">
        <v>1.62</v>
      </c>
      <c r="G124" s="26">
        <v>0.15</v>
      </c>
      <c r="H124" s="26">
        <v>2.4300000000000002</v>
      </c>
      <c r="I124" s="26">
        <v>0.81</v>
      </c>
      <c r="J124" s="26">
        <v>0.27</v>
      </c>
      <c r="K124" s="26">
        <v>1.1399999999999999</v>
      </c>
      <c r="L124" s="26">
        <v>-0.31</v>
      </c>
      <c r="M124" s="26">
        <v>1.62</v>
      </c>
      <c r="N124" s="26">
        <v>0.15</v>
      </c>
      <c r="O124" s="26">
        <v>2.4300000000000002</v>
      </c>
      <c r="P124" s="29"/>
      <c r="Q124" s="29" t="str">
        <f t="shared" si="3"/>
        <v/>
      </c>
      <c r="R124" s="29"/>
    </row>
    <row r="125" spans="1:18">
      <c r="A125" s="25">
        <f t="shared" si="2"/>
        <v>2016</v>
      </c>
      <c r="B125" s="30">
        <v>42535</v>
      </c>
      <c r="C125" s="26">
        <v>0.85</v>
      </c>
      <c r="D125" s="26">
        <v>1.1499999999999999</v>
      </c>
      <c r="E125" s="26">
        <v>-0.3</v>
      </c>
      <c r="F125" s="26">
        <v>1.62</v>
      </c>
      <c r="G125" s="26">
        <v>0.17</v>
      </c>
      <c r="H125" s="26">
        <v>2.4300000000000002</v>
      </c>
      <c r="I125" s="26">
        <v>0.84</v>
      </c>
      <c r="J125" s="26">
        <v>0.27</v>
      </c>
      <c r="K125" s="26">
        <v>1.1499999999999999</v>
      </c>
      <c r="L125" s="26">
        <v>-0.3</v>
      </c>
      <c r="M125" s="26">
        <v>1.62</v>
      </c>
      <c r="N125" s="26">
        <v>0.17</v>
      </c>
      <c r="O125" s="26">
        <v>2.4300000000000002</v>
      </c>
      <c r="P125" s="29"/>
      <c r="Q125" s="29" t="str">
        <f t="shared" si="3"/>
        <v/>
      </c>
      <c r="R125" s="29"/>
    </row>
    <row r="126" spans="1:18">
      <c r="A126" s="25">
        <f t="shared" si="2"/>
        <v>2016</v>
      </c>
      <c r="B126" s="30">
        <v>42536</v>
      </c>
      <c r="C126" s="26">
        <v>0.81</v>
      </c>
      <c r="D126" s="26">
        <v>1.1000000000000001</v>
      </c>
      <c r="E126" s="26">
        <v>-0.37</v>
      </c>
      <c r="F126" s="26">
        <v>1.6</v>
      </c>
      <c r="G126" s="26">
        <v>0.13</v>
      </c>
      <c r="H126" s="26">
        <v>2.4300000000000002</v>
      </c>
      <c r="I126" s="26">
        <v>0.82</v>
      </c>
      <c r="J126" s="26">
        <v>0.26</v>
      </c>
      <c r="K126" s="26">
        <v>1.1000000000000001</v>
      </c>
      <c r="L126" s="26">
        <v>-0.37</v>
      </c>
      <c r="M126" s="26">
        <v>1.6</v>
      </c>
      <c r="N126" s="26">
        <v>0.13</v>
      </c>
      <c r="O126" s="26">
        <v>2.4300000000000002</v>
      </c>
      <c r="P126" s="29"/>
      <c r="Q126" s="29" t="str">
        <f t="shared" si="3"/>
        <v/>
      </c>
      <c r="R126" s="29"/>
    </row>
    <row r="127" spans="1:18">
      <c r="A127" s="25">
        <f t="shared" si="2"/>
        <v>2016</v>
      </c>
      <c r="B127" s="30">
        <v>42537</v>
      </c>
      <c r="C127" s="26">
        <v>0.81</v>
      </c>
      <c r="D127" s="26">
        <v>1.1000000000000001</v>
      </c>
      <c r="E127" s="26">
        <v>-0.32</v>
      </c>
      <c r="F127" s="26">
        <v>1.57</v>
      </c>
      <c r="G127" s="26">
        <v>0.15</v>
      </c>
      <c r="H127" s="26">
        <v>2.39</v>
      </c>
      <c r="I127" s="26">
        <v>0.82</v>
      </c>
      <c r="J127" s="26">
        <v>0.27</v>
      </c>
      <c r="K127" s="26">
        <v>1.1000000000000001</v>
      </c>
      <c r="L127" s="26">
        <v>-0.32</v>
      </c>
      <c r="M127" s="26">
        <v>1.57</v>
      </c>
      <c r="N127" s="26">
        <v>0.15</v>
      </c>
      <c r="O127" s="26">
        <v>2.39</v>
      </c>
      <c r="P127" s="29"/>
      <c r="Q127" s="29" t="str">
        <f t="shared" si="3"/>
        <v/>
      </c>
      <c r="R127" s="29"/>
    </row>
    <row r="128" spans="1:18">
      <c r="A128" s="25">
        <f t="shared" si="2"/>
        <v>2016</v>
      </c>
      <c r="B128" s="30">
        <v>42538</v>
      </c>
      <c r="C128" s="26">
        <v>0.83</v>
      </c>
      <c r="D128" s="26">
        <v>1.1299999999999999</v>
      </c>
      <c r="E128" s="26">
        <v>-0.3</v>
      </c>
      <c r="F128" s="26">
        <v>1.62</v>
      </c>
      <c r="G128" s="26">
        <v>0.2</v>
      </c>
      <c r="H128" s="26">
        <v>2.4300000000000002</v>
      </c>
      <c r="I128" s="26">
        <v>0.85</v>
      </c>
      <c r="J128" s="26">
        <v>0.27</v>
      </c>
      <c r="K128" s="26">
        <v>1.1299999999999999</v>
      </c>
      <c r="L128" s="26">
        <v>-0.3</v>
      </c>
      <c r="M128" s="26">
        <v>1.62</v>
      </c>
      <c r="N128" s="26">
        <v>0.2</v>
      </c>
      <c r="O128" s="26">
        <v>2.4300000000000002</v>
      </c>
      <c r="P128" s="29"/>
      <c r="Q128" s="29" t="str">
        <f t="shared" si="3"/>
        <v/>
      </c>
      <c r="R128" s="29"/>
    </row>
    <row r="129" spans="1:18">
      <c r="A129" s="25">
        <f t="shared" si="2"/>
        <v>2016</v>
      </c>
      <c r="B129" s="30">
        <v>42541</v>
      </c>
      <c r="C129" s="26">
        <v>0.87</v>
      </c>
      <c r="D129" s="26">
        <v>1.17</v>
      </c>
      <c r="E129" s="26">
        <v>-0.26</v>
      </c>
      <c r="F129" s="26">
        <v>1.67</v>
      </c>
      <c r="G129" s="26">
        <v>0.24</v>
      </c>
      <c r="H129" s="26">
        <v>2.4700000000000002</v>
      </c>
      <c r="I129" s="26">
        <v>0.88</v>
      </c>
      <c r="J129" s="26">
        <v>0.28000000000000003</v>
      </c>
      <c r="K129" s="26">
        <v>1.17</v>
      </c>
      <c r="L129" s="26">
        <v>-0.26</v>
      </c>
      <c r="M129" s="26">
        <v>1.67</v>
      </c>
      <c r="N129" s="26">
        <v>0.24</v>
      </c>
      <c r="O129" s="26">
        <v>2.4700000000000002</v>
      </c>
      <c r="P129" s="29"/>
      <c r="Q129" s="29" t="str">
        <f t="shared" si="3"/>
        <v/>
      </c>
      <c r="R129" s="29"/>
    </row>
    <row r="130" spans="1:18">
      <c r="A130" s="25">
        <f t="shared" si="2"/>
        <v>2016</v>
      </c>
      <c r="B130" s="30">
        <v>42542</v>
      </c>
      <c r="C130" s="26">
        <v>0.89</v>
      </c>
      <c r="D130" s="26">
        <v>1.22</v>
      </c>
      <c r="E130" s="26">
        <v>-0.19</v>
      </c>
      <c r="F130" s="26">
        <v>1.71</v>
      </c>
      <c r="G130" s="26">
        <v>0.28000000000000003</v>
      </c>
      <c r="H130" s="26">
        <v>2.5</v>
      </c>
      <c r="I130" s="26">
        <v>0.91</v>
      </c>
      <c r="J130" s="26">
        <v>0.27</v>
      </c>
      <c r="K130" s="26">
        <v>1.22</v>
      </c>
      <c r="L130" s="26">
        <v>-0.19</v>
      </c>
      <c r="M130" s="26">
        <v>1.71</v>
      </c>
      <c r="N130" s="26">
        <v>0.28000000000000003</v>
      </c>
      <c r="O130" s="26">
        <v>2.5</v>
      </c>
      <c r="P130" s="29"/>
      <c r="Q130" s="29" t="str">
        <f t="shared" si="3"/>
        <v/>
      </c>
      <c r="R130" s="29"/>
    </row>
    <row r="131" spans="1:18">
      <c r="A131" s="25">
        <f t="shared" si="2"/>
        <v>2016</v>
      </c>
      <c r="B131" s="30">
        <v>42543</v>
      </c>
      <c r="C131" s="26">
        <v>0.88</v>
      </c>
      <c r="D131" s="26">
        <v>1.2</v>
      </c>
      <c r="E131" s="26">
        <v>-0.21</v>
      </c>
      <c r="F131" s="26">
        <v>1.69</v>
      </c>
      <c r="G131" s="26">
        <v>0.25</v>
      </c>
      <c r="H131" s="26">
        <v>2.5</v>
      </c>
      <c r="I131" s="26">
        <v>0.9</v>
      </c>
      <c r="J131" s="26">
        <v>0.27</v>
      </c>
      <c r="K131" s="26">
        <v>1.2</v>
      </c>
      <c r="L131" s="26">
        <v>-0.21</v>
      </c>
      <c r="M131" s="26">
        <v>1.69</v>
      </c>
      <c r="N131" s="26">
        <v>0.25</v>
      </c>
      <c r="O131" s="26">
        <v>2.5</v>
      </c>
      <c r="P131" s="29"/>
      <c r="Q131" s="29" t="str">
        <f t="shared" si="3"/>
        <v/>
      </c>
      <c r="R131" s="29"/>
    </row>
    <row r="132" spans="1:18">
      <c r="A132" s="25">
        <f t="shared" si="2"/>
        <v>2016</v>
      </c>
      <c r="B132" s="30">
        <v>42544</v>
      </c>
      <c r="C132" s="26">
        <v>0.92</v>
      </c>
      <c r="D132" s="26">
        <v>1.25</v>
      </c>
      <c r="E132" s="26">
        <v>-0.22</v>
      </c>
      <c r="F132" s="26">
        <v>1.74</v>
      </c>
      <c r="G132" s="26">
        <v>0.24</v>
      </c>
      <c r="H132" s="26">
        <v>2.5499999999999998</v>
      </c>
      <c r="I132" s="26">
        <v>0.88</v>
      </c>
      <c r="J132" s="26">
        <v>0.31</v>
      </c>
      <c r="K132" s="26">
        <v>1.25</v>
      </c>
      <c r="L132" s="26">
        <v>-0.22</v>
      </c>
      <c r="M132" s="26">
        <v>1.74</v>
      </c>
      <c r="N132" s="26">
        <v>0.24</v>
      </c>
      <c r="O132" s="26">
        <v>2.5499999999999998</v>
      </c>
      <c r="P132" s="29"/>
      <c r="Q132" s="29" t="str">
        <f t="shared" si="3"/>
        <v/>
      </c>
      <c r="R132" s="29"/>
    </row>
    <row r="133" spans="1:18">
      <c r="A133" s="25">
        <f t="shared" si="2"/>
        <v>2016</v>
      </c>
      <c r="B133" s="30">
        <v>42545</v>
      </c>
      <c r="C133" s="26">
        <v>0.76</v>
      </c>
      <c r="D133" s="26">
        <v>1.08</v>
      </c>
      <c r="E133" s="26">
        <v>-0.28000000000000003</v>
      </c>
      <c r="F133" s="26">
        <v>1.57</v>
      </c>
      <c r="G133" s="26">
        <v>0.15</v>
      </c>
      <c r="H133" s="26">
        <v>2.42</v>
      </c>
      <c r="I133" s="26">
        <v>0.81</v>
      </c>
      <c r="J133" s="26">
        <v>0.27</v>
      </c>
      <c r="K133" s="26">
        <v>1.08</v>
      </c>
      <c r="L133" s="26">
        <v>-0.28000000000000003</v>
      </c>
      <c r="M133" s="26">
        <v>1.57</v>
      </c>
      <c r="N133" s="26">
        <v>0.15</v>
      </c>
      <c r="O133" s="26">
        <v>2.42</v>
      </c>
      <c r="P133" s="29"/>
      <c r="Q133" s="29" t="str">
        <f t="shared" si="3"/>
        <v/>
      </c>
      <c r="R133" s="29"/>
    </row>
    <row r="134" spans="1:18">
      <c r="A134" s="25">
        <f t="shared" si="2"/>
        <v>2016</v>
      </c>
      <c r="B134" s="30">
        <v>42548</v>
      </c>
      <c r="C134" s="26">
        <v>0.7</v>
      </c>
      <c r="D134" s="26">
        <v>1</v>
      </c>
      <c r="E134" s="26">
        <v>-0.27</v>
      </c>
      <c r="F134" s="26">
        <v>1.46</v>
      </c>
      <c r="G134" s="26">
        <v>0.12</v>
      </c>
      <c r="H134" s="26">
        <v>2.2799999999999998</v>
      </c>
      <c r="I134" s="26">
        <v>0.73</v>
      </c>
      <c r="J134" s="26">
        <v>0.27</v>
      </c>
      <c r="K134" s="26">
        <v>1</v>
      </c>
      <c r="L134" s="26">
        <v>-0.27</v>
      </c>
      <c r="M134" s="26">
        <v>1.46</v>
      </c>
      <c r="N134" s="26">
        <v>0.12</v>
      </c>
      <c r="O134" s="26">
        <v>2.2799999999999998</v>
      </c>
      <c r="P134" s="29"/>
      <c r="Q134" s="29" t="str">
        <f t="shared" si="3"/>
        <v/>
      </c>
      <c r="R134" s="29"/>
    </row>
    <row r="135" spans="1:18">
      <c r="A135" s="25">
        <f t="shared" si="2"/>
        <v>2016</v>
      </c>
      <c r="B135" s="30">
        <v>42549</v>
      </c>
      <c r="C135" s="26">
        <v>0.71</v>
      </c>
      <c r="D135" s="26">
        <v>1</v>
      </c>
      <c r="E135" s="26">
        <v>-0.32</v>
      </c>
      <c r="F135" s="26">
        <v>1.46</v>
      </c>
      <c r="G135" s="26">
        <v>0.09</v>
      </c>
      <c r="H135" s="26">
        <v>2.27</v>
      </c>
      <c r="I135" s="26">
        <v>0.7</v>
      </c>
      <c r="J135" s="26">
        <v>0.26</v>
      </c>
      <c r="K135" s="26">
        <v>1</v>
      </c>
      <c r="L135" s="26">
        <v>-0.32</v>
      </c>
      <c r="M135" s="26">
        <v>1.46</v>
      </c>
      <c r="N135" s="26">
        <v>0.09</v>
      </c>
      <c r="O135" s="26">
        <v>2.27</v>
      </c>
      <c r="P135" s="29"/>
      <c r="Q135" s="29" t="str">
        <f t="shared" si="3"/>
        <v/>
      </c>
      <c r="R135" s="29"/>
    </row>
    <row r="136" spans="1:18">
      <c r="A136" s="25">
        <f t="shared" ref="A136:A199" si="4">YEAR(B136)</f>
        <v>2016</v>
      </c>
      <c r="B136" s="30">
        <v>42550</v>
      </c>
      <c r="C136" s="26">
        <v>0.74</v>
      </c>
      <c r="D136" s="26">
        <v>1.03</v>
      </c>
      <c r="E136" s="26">
        <v>-0.33</v>
      </c>
      <c r="F136" s="26">
        <v>1.5</v>
      </c>
      <c r="G136" s="26">
        <v>0.1</v>
      </c>
      <c r="H136" s="26">
        <v>2.2999999999999998</v>
      </c>
      <c r="I136" s="26">
        <v>0.71</v>
      </c>
      <c r="J136" s="26">
        <v>0.26</v>
      </c>
      <c r="K136" s="26">
        <v>1.03</v>
      </c>
      <c r="L136" s="26">
        <v>-0.33</v>
      </c>
      <c r="M136" s="26">
        <v>1.5</v>
      </c>
      <c r="N136" s="26">
        <v>0.1</v>
      </c>
      <c r="O136" s="26">
        <v>2.2999999999999998</v>
      </c>
      <c r="P136" s="29"/>
      <c r="Q136" s="29" t="str">
        <f t="shared" si="3"/>
        <v/>
      </c>
      <c r="R136" s="29"/>
    </row>
    <row r="137" spans="1:18">
      <c r="A137" s="25">
        <f t="shared" si="4"/>
        <v>2016</v>
      </c>
      <c r="B137" s="30">
        <v>42551</v>
      </c>
      <c r="C137" s="26">
        <v>0.71</v>
      </c>
      <c r="D137" s="26">
        <v>1.01</v>
      </c>
      <c r="E137" s="26">
        <v>-0.37</v>
      </c>
      <c r="F137" s="26">
        <v>1.49</v>
      </c>
      <c r="G137" s="26">
        <v>0.09</v>
      </c>
      <c r="H137" s="26">
        <v>2.2999999999999998</v>
      </c>
      <c r="I137" s="26">
        <v>0.7</v>
      </c>
      <c r="J137" s="26">
        <v>0.26</v>
      </c>
      <c r="K137" s="26">
        <v>1.01</v>
      </c>
      <c r="L137" s="26">
        <v>-0.37</v>
      </c>
      <c r="M137" s="26">
        <v>1.49</v>
      </c>
      <c r="N137" s="26">
        <v>0.09</v>
      </c>
      <c r="O137" s="26">
        <v>2.2999999999999998</v>
      </c>
      <c r="P137" s="29"/>
      <c r="Q137" s="29" t="str">
        <f t="shared" ref="Q137:Q200" si="5">IF(F137&lt;J137,1,"")</f>
        <v/>
      </c>
      <c r="R137" s="29"/>
    </row>
    <row r="138" spans="1:18">
      <c r="A138" s="25">
        <f t="shared" si="4"/>
        <v>2016</v>
      </c>
      <c r="B138" s="30">
        <v>42552</v>
      </c>
      <c r="C138" s="26">
        <v>0.71</v>
      </c>
      <c r="D138" s="26">
        <v>1</v>
      </c>
      <c r="E138" s="26">
        <v>-0.43</v>
      </c>
      <c r="F138" s="26">
        <v>1.46</v>
      </c>
      <c r="G138" s="26">
        <v>0.03</v>
      </c>
      <c r="H138" s="26">
        <v>2.2400000000000002</v>
      </c>
      <c r="I138" s="26">
        <v>0.62</v>
      </c>
      <c r="J138" s="26">
        <v>0.28000000000000003</v>
      </c>
      <c r="K138" s="26">
        <v>1</v>
      </c>
      <c r="L138" s="26">
        <v>-0.43</v>
      </c>
      <c r="M138" s="26">
        <v>1.46</v>
      </c>
      <c r="N138" s="26">
        <v>0.03</v>
      </c>
      <c r="O138" s="26">
        <v>2.2400000000000002</v>
      </c>
      <c r="P138" s="29"/>
      <c r="Q138" s="29" t="str">
        <f t="shared" si="5"/>
        <v/>
      </c>
      <c r="R138" s="29"/>
    </row>
    <row r="139" spans="1:18">
      <c r="A139" s="25">
        <f t="shared" si="4"/>
        <v>2016</v>
      </c>
      <c r="B139" s="30">
        <v>42555</v>
      </c>
      <c r="C139" s="26" t="s">
        <v>129</v>
      </c>
      <c r="D139" s="26" t="s">
        <v>129</v>
      </c>
      <c r="E139" s="26" t="s">
        <v>129</v>
      </c>
      <c r="F139" s="26" t="s">
        <v>129</v>
      </c>
      <c r="G139" s="26" t="s">
        <v>129</v>
      </c>
      <c r="H139" s="26" t="s">
        <v>129</v>
      </c>
      <c r="I139" s="26" t="s">
        <v>129</v>
      </c>
      <c r="J139" s="26" t="s">
        <v>129</v>
      </c>
      <c r="K139" s="26" t="s">
        <v>129</v>
      </c>
      <c r="L139" s="26" t="s">
        <v>129</v>
      </c>
      <c r="M139" s="26" t="s">
        <v>129</v>
      </c>
      <c r="N139" s="26" t="s">
        <v>129</v>
      </c>
      <c r="O139" s="26" t="s">
        <v>129</v>
      </c>
      <c r="P139" s="29"/>
      <c r="Q139" s="29" t="str">
        <f t="shared" si="5"/>
        <v/>
      </c>
      <c r="R139" s="29"/>
    </row>
    <row r="140" spans="1:18">
      <c r="A140" s="25">
        <f t="shared" si="4"/>
        <v>2016</v>
      </c>
      <c r="B140" s="30">
        <v>42556</v>
      </c>
      <c r="C140" s="26">
        <v>0.66</v>
      </c>
      <c r="D140" s="26">
        <v>0.94</v>
      </c>
      <c r="E140" s="26">
        <v>-0.45</v>
      </c>
      <c r="F140" s="26">
        <v>1.37</v>
      </c>
      <c r="G140" s="26">
        <v>-0.03</v>
      </c>
      <c r="H140" s="26">
        <v>2.14</v>
      </c>
      <c r="I140" s="26">
        <v>0.56000000000000005</v>
      </c>
      <c r="J140" s="26">
        <v>0.28000000000000003</v>
      </c>
      <c r="K140" s="26">
        <v>0.94</v>
      </c>
      <c r="L140" s="26">
        <v>-0.45</v>
      </c>
      <c r="M140" s="26">
        <v>1.37</v>
      </c>
      <c r="N140" s="26">
        <v>-0.03</v>
      </c>
      <c r="O140" s="26">
        <v>2.14</v>
      </c>
      <c r="P140" s="29"/>
      <c r="Q140" s="29" t="str">
        <f t="shared" si="5"/>
        <v/>
      </c>
      <c r="R140" s="29"/>
    </row>
    <row r="141" spans="1:18">
      <c r="A141" s="25">
        <f t="shared" si="4"/>
        <v>2016</v>
      </c>
      <c r="B141" s="30">
        <v>42557</v>
      </c>
      <c r="C141" s="26">
        <v>0.69</v>
      </c>
      <c r="D141" s="26">
        <v>0.95</v>
      </c>
      <c r="E141" s="26">
        <v>-0.46</v>
      </c>
      <c r="F141" s="26">
        <v>1.38</v>
      </c>
      <c r="G141" s="26">
        <v>-0.05</v>
      </c>
      <c r="H141" s="26">
        <v>2.14</v>
      </c>
      <c r="I141" s="26">
        <v>0.54</v>
      </c>
      <c r="J141" s="26">
        <v>0.27</v>
      </c>
      <c r="K141" s="26">
        <v>0.95</v>
      </c>
      <c r="L141" s="26">
        <v>-0.46</v>
      </c>
      <c r="M141" s="26">
        <v>1.38</v>
      </c>
      <c r="N141" s="26">
        <v>-0.05</v>
      </c>
      <c r="O141" s="26">
        <v>2.14</v>
      </c>
      <c r="P141" s="29"/>
      <c r="Q141" s="29" t="str">
        <f t="shared" si="5"/>
        <v/>
      </c>
      <c r="R141" s="29"/>
    </row>
    <row r="142" spans="1:18">
      <c r="A142" s="25">
        <f t="shared" si="4"/>
        <v>2016</v>
      </c>
      <c r="B142" s="30">
        <v>42558</v>
      </c>
      <c r="C142" s="26">
        <v>0.69</v>
      </c>
      <c r="D142" s="26">
        <v>0.97</v>
      </c>
      <c r="E142" s="26">
        <v>-0.44</v>
      </c>
      <c r="F142" s="26">
        <v>1.4</v>
      </c>
      <c r="G142" s="26">
        <v>-0.03</v>
      </c>
      <c r="H142" s="26">
        <v>2.14</v>
      </c>
      <c r="I142" s="26">
        <v>0.56000000000000005</v>
      </c>
      <c r="J142" s="26">
        <v>0.28999999999999998</v>
      </c>
      <c r="K142" s="26">
        <v>0.97</v>
      </c>
      <c r="L142" s="26">
        <v>-0.44</v>
      </c>
      <c r="M142" s="26">
        <v>1.4</v>
      </c>
      <c r="N142" s="26">
        <v>-0.03</v>
      </c>
      <c r="O142" s="26">
        <v>2.14</v>
      </c>
      <c r="P142" s="29"/>
      <c r="Q142" s="29" t="str">
        <f t="shared" si="5"/>
        <v/>
      </c>
      <c r="R142" s="29"/>
    </row>
    <row r="143" spans="1:18">
      <c r="A143" s="25">
        <f t="shared" si="4"/>
        <v>2016</v>
      </c>
      <c r="B143" s="30">
        <v>42559</v>
      </c>
      <c r="C143" s="26">
        <v>0.71</v>
      </c>
      <c r="D143" s="26">
        <v>0.95</v>
      </c>
      <c r="E143" s="26">
        <v>-0.44</v>
      </c>
      <c r="F143" s="26">
        <v>1.37</v>
      </c>
      <c r="G143" s="26">
        <v>-0.06</v>
      </c>
      <c r="H143" s="26">
        <v>2.11</v>
      </c>
      <c r="I143" s="26">
        <v>0.53</v>
      </c>
      <c r="J143" s="26">
        <v>0.28000000000000003</v>
      </c>
      <c r="K143" s="26">
        <v>0.95</v>
      </c>
      <c r="L143" s="26">
        <v>-0.44</v>
      </c>
      <c r="M143" s="26">
        <v>1.37</v>
      </c>
      <c r="N143" s="26">
        <v>-0.06</v>
      </c>
      <c r="O143" s="26">
        <v>2.11</v>
      </c>
      <c r="P143" s="29"/>
      <c r="Q143" s="29" t="str">
        <f t="shared" si="5"/>
        <v/>
      </c>
      <c r="R143" s="29"/>
    </row>
    <row r="144" spans="1:18">
      <c r="A144" s="25">
        <f t="shared" si="4"/>
        <v>2016</v>
      </c>
      <c r="B144" s="30">
        <v>42562</v>
      </c>
      <c r="C144" s="26">
        <v>0.77</v>
      </c>
      <c r="D144" s="26">
        <v>1.03</v>
      </c>
      <c r="E144" s="26">
        <v>-0.38</v>
      </c>
      <c r="F144" s="26">
        <v>1.43</v>
      </c>
      <c r="G144" s="26">
        <v>0.01</v>
      </c>
      <c r="H144" s="26">
        <v>2.14</v>
      </c>
      <c r="I144" s="26">
        <v>0.56000000000000005</v>
      </c>
      <c r="J144" s="26">
        <v>0.31</v>
      </c>
      <c r="K144" s="26">
        <v>1.03</v>
      </c>
      <c r="L144" s="26">
        <v>-0.38</v>
      </c>
      <c r="M144" s="26">
        <v>1.43</v>
      </c>
      <c r="N144" s="26">
        <v>0.01</v>
      </c>
      <c r="O144" s="26">
        <v>2.14</v>
      </c>
      <c r="P144" s="29"/>
      <c r="Q144" s="29" t="str">
        <f t="shared" si="5"/>
        <v/>
      </c>
      <c r="R144" s="29"/>
    </row>
    <row r="145" spans="1:18">
      <c r="A145" s="25">
        <f t="shared" si="4"/>
        <v>2016</v>
      </c>
      <c r="B145" s="30">
        <v>42563</v>
      </c>
      <c r="C145" s="26">
        <v>0.81</v>
      </c>
      <c r="D145" s="26">
        <v>1.1000000000000001</v>
      </c>
      <c r="E145" s="26">
        <v>-0.36</v>
      </c>
      <c r="F145" s="26">
        <v>1.53</v>
      </c>
      <c r="G145" s="26">
        <v>7.0000000000000007E-2</v>
      </c>
      <c r="H145" s="26">
        <v>2.2400000000000002</v>
      </c>
      <c r="I145" s="26">
        <v>0.64</v>
      </c>
      <c r="J145" s="26">
        <v>0.28999999999999998</v>
      </c>
      <c r="K145" s="26">
        <v>1.1000000000000001</v>
      </c>
      <c r="L145" s="26">
        <v>-0.36</v>
      </c>
      <c r="M145" s="26">
        <v>1.53</v>
      </c>
      <c r="N145" s="26">
        <v>7.0000000000000007E-2</v>
      </c>
      <c r="O145" s="26">
        <v>2.2400000000000002</v>
      </c>
      <c r="P145" s="29"/>
      <c r="Q145" s="29" t="str">
        <f t="shared" si="5"/>
        <v/>
      </c>
      <c r="R145" s="29"/>
    </row>
    <row r="146" spans="1:18">
      <c r="A146" s="25">
        <f t="shared" si="4"/>
        <v>2016</v>
      </c>
      <c r="B146" s="30">
        <v>42564</v>
      </c>
      <c r="C146" s="26">
        <v>0.8</v>
      </c>
      <c r="D146" s="26">
        <v>1.07</v>
      </c>
      <c r="E146" s="26">
        <v>-0.36</v>
      </c>
      <c r="F146" s="26">
        <v>1.48</v>
      </c>
      <c r="G146" s="26">
        <v>0.03</v>
      </c>
      <c r="H146" s="26">
        <v>2.1800000000000002</v>
      </c>
      <c r="I146" s="26">
        <v>0.57999999999999996</v>
      </c>
      <c r="J146" s="26">
        <v>0.31</v>
      </c>
      <c r="K146" s="26">
        <v>1.07</v>
      </c>
      <c r="L146" s="26">
        <v>-0.36</v>
      </c>
      <c r="M146" s="26">
        <v>1.48</v>
      </c>
      <c r="N146" s="26">
        <v>0.03</v>
      </c>
      <c r="O146" s="26">
        <v>2.1800000000000002</v>
      </c>
      <c r="P146" s="29"/>
      <c r="Q146" s="29" t="str">
        <f t="shared" si="5"/>
        <v/>
      </c>
      <c r="R146" s="29"/>
    </row>
    <row r="147" spans="1:18">
      <c r="A147" s="25">
        <f t="shared" si="4"/>
        <v>2016</v>
      </c>
      <c r="B147" s="30">
        <v>42565</v>
      </c>
      <c r="C147" s="26">
        <v>0.82</v>
      </c>
      <c r="D147" s="26">
        <v>1.1000000000000001</v>
      </c>
      <c r="E147" s="26">
        <v>-0.34</v>
      </c>
      <c r="F147" s="26">
        <v>1.53</v>
      </c>
      <c r="G147" s="26">
        <v>0.08</v>
      </c>
      <c r="H147" s="26">
        <v>2.25</v>
      </c>
      <c r="I147" s="26">
        <v>0.62</v>
      </c>
      <c r="J147" s="26">
        <v>0.32</v>
      </c>
      <c r="K147" s="26">
        <v>1.1000000000000001</v>
      </c>
      <c r="L147" s="26">
        <v>-0.34</v>
      </c>
      <c r="M147" s="26">
        <v>1.53</v>
      </c>
      <c r="N147" s="26">
        <v>0.08</v>
      </c>
      <c r="O147" s="26">
        <v>2.25</v>
      </c>
      <c r="P147" s="29"/>
      <c r="Q147" s="29" t="str">
        <f t="shared" si="5"/>
        <v/>
      </c>
      <c r="R147" s="29"/>
    </row>
    <row r="148" spans="1:18">
      <c r="A148" s="25">
        <f t="shared" si="4"/>
        <v>2016</v>
      </c>
      <c r="B148" s="30">
        <v>42566</v>
      </c>
      <c r="C148" s="26">
        <v>0.87</v>
      </c>
      <c r="D148" s="26">
        <v>1.1499999999999999</v>
      </c>
      <c r="E148" s="26">
        <v>-0.28999999999999998</v>
      </c>
      <c r="F148" s="26">
        <v>1.6</v>
      </c>
      <c r="G148" s="26">
        <v>0.11</v>
      </c>
      <c r="H148" s="26">
        <v>2.2999999999999998</v>
      </c>
      <c r="I148" s="26">
        <v>0.64</v>
      </c>
      <c r="J148" s="26">
        <v>0.32</v>
      </c>
      <c r="K148" s="26">
        <v>1.1499999999999999</v>
      </c>
      <c r="L148" s="26">
        <v>-0.28999999999999998</v>
      </c>
      <c r="M148" s="26">
        <v>1.6</v>
      </c>
      <c r="N148" s="26">
        <v>0.11</v>
      </c>
      <c r="O148" s="26">
        <v>2.2999999999999998</v>
      </c>
      <c r="P148" s="29"/>
      <c r="Q148" s="29" t="str">
        <f t="shared" si="5"/>
        <v/>
      </c>
      <c r="R148" s="29"/>
    </row>
    <row r="149" spans="1:18">
      <c r="A149" s="25">
        <f t="shared" si="4"/>
        <v>2016</v>
      </c>
      <c r="B149" s="30">
        <v>42569</v>
      </c>
      <c r="C149" s="26">
        <v>0.85</v>
      </c>
      <c r="D149" s="26">
        <v>1.1399999999999999</v>
      </c>
      <c r="E149" s="26">
        <v>-0.27</v>
      </c>
      <c r="F149" s="26">
        <v>1.59</v>
      </c>
      <c r="G149" s="26">
        <v>0.1</v>
      </c>
      <c r="H149" s="26">
        <v>2.2999999999999998</v>
      </c>
      <c r="I149" s="26">
        <v>0.65</v>
      </c>
      <c r="J149" s="26">
        <v>0.32</v>
      </c>
      <c r="K149" s="26">
        <v>1.1399999999999999</v>
      </c>
      <c r="L149" s="26">
        <v>-0.27</v>
      </c>
      <c r="M149" s="26">
        <v>1.59</v>
      </c>
      <c r="N149" s="26">
        <v>0.1</v>
      </c>
      <c r="O149" s="26">
        <v>2.2999999999999998</v>
      </c>
      <c r="P149" s="29"/>
      <c r="Q149" s="29" t="str">
        <f t="shared" si="5"/>
        <v/>
      </c>
      <c r="R149" s="29"/>
    </row>
    <row r="150" spans="1:18">
      <c r="A150" s="25">
        <f t="shared" si="4"/>
        <v>2016</v>
      </c>
      <c r="B150" s="30">
        <v>42570</v>
      </c>
      <c r="C150" s="26">
        <v>0.84</v>
      </c>
      <c r="D150" s="26">
        <v>1.1200000000000001</v>
      </c>
      <c r="E150" s="26">
        <v>-0.27</v>
      </c>
      <c r="F150" s="26">
        <v>1.56</v>
      </c>
      <c r="G150" s="26">
        <v>0.12</v>
      </c>
      <c r="H150" s="26">
        <v>2.27</v>
      </c>
      <c r="I150" s="26">
        <v>0.65</v>
      </c>
      <c r="J150" s="26">
        <v>0.31</v>
      </c>
      <c r="K150" s="26">
        <v>1.1200000000000001</v>
      </c>
      <c r="L150" s="26">
        <v>-0.27</v>
      </c>
      <c r="M150" s="26">
        <v>1.56</v>
      </c>
      <c r="N150" s="26">
        <v>0.12</v>
      </c>
      <c r="O150" s="26">
        <v>2.27</v>
      </c>
      <c r="P150" s="29"/>
      <c r="Q150" s="29" t="str">
        <f t="shared" si="5"/>
        <v/>
      </c>
      <c r="R150" s="29"/>
    </row>
    <row r="151" spans="1:18">
      <c r="A151" s="25">
        <f t="shared" si="4"/>
        <v>2016</v>
      </c>
      <c r="B151" s="30">
        <v>42571</v>
      </c>
      <c r="C151" s="26">
        <v>0.86</v>
      </c>
      <c r="D151" s="26">
        <v>1.1499999999999999</v>
      </c>
      <c r="E151" s="26">
        <v>-0.25</v>
      </c>
      <c r="F151" s="26">
        <v>1.59</v>
      </c>
      <c r="G151" s="26">
        <v>0.13</v>
      </c>
      <c r="H151" s="26">
        <v>2.2999999999999998</v>
      </c>
      <c r="I151" s="26">
        <v>0.67</v>
      </c>
      <c r="J151" s="26">
        <v>0.32</v>
      </c>
      <c r="K151" s="26">
        <v>1.1499999999999999</v>
      </c>
      <c r="L151" s="26">
        <v>-0.25</v>
      </c>
      <c r="M151" s="26">
        <v>1.59</v>
      </c>
      <c r="N151" s="26">
        <v>0.13</v>
      </c>
      <c r="O151" s="26">
        <v>2.2999999999999998</v>
      </c>
      <c r="P151" s="29"/>
      <c r="Q151" s="29" t="str">
        <f t="shared" si="5"/>
        <v/>
      </c>
      <c r="R151" s="29"/>
    </row>
    <row r="152" spans="1:18">
      <c r="A152" s="25">
        <f t="shared" si="4"/>
        <v>2016</v>
      </c>
      <c r="B152" s="30">
        <v>42572</v>
      </c>
      <c r="C152" s="26">
        <v>0.82</v>
      </c>
      <c r="D152" s="26">
        <v>1.1100000000000001</v>
      </c>
      <c r="E152" s="26">
        <v>-0.27</v>
      </c>
      <c r="F152" s="26">
        <v>1.57</v>
      </c>
      <c r="G152" s="26">
        <v>0.05</v>
      </c>
      <c r="H152" s="26">
        <v>2.29</v>
      </c>
      <c r="I152" s="26">
        <v>0.67</v>
      </c>
      <c r="J152" s="26">
        <v>0.32</v>
      </c>
      <c r="K152" s="26">
        <v>1.1100000000000001</v>
      </c>
      <c r="L152" s="26">
        <v>-0.27</v>
      </c>
      <c r="M152" s="26">
        <v>1.57</v>
      </c>
      <c r="N152" s="26">
        <v>0.05</v>
      </c>
      <c r="O152" s="26">
        <v>2.29</v>
      </c>
      <c r="P152" s="29"/>
      <c r="Q152" s="29" t="str">
        <f t="shared" si="5"/>
        <v/>
      </c>
      <c r="R152" s="29"/>
    </row>
    <row r="153" spans="1:18">
      <c r="A153" s="25">
        <f t="shared" si="4"/>
        <v>2016</v>
      </c>
      <c r="B153" s="30">
        <v>42573</v>
      </c>
      <c r="C153" s="26">
        <v>0.84</v>
      </c>
      <c r="D153" s="26">
        <v>1.1299999999999999</v>
      </c>
      <c r="E153" s="26">
        <v>-0.23</v>
      </c>
      <c r="F153" s="26">
        <v>1.57</v>
      </c>
      <c r="G153" s="26">
        <v>0.06</v>
      </c>
      <c r="H153" s="26">
        <v>2.29</v>
      </c>
      <c r="I153" s="26">
        <v>0.67</v>
      </c>
      <c r="J153" s="26">
        <v>0.33</v>
      </c>
      <c r="K153" s="26">
        <v>1.1299999999999999</v>
      </c>
      <c r="L153" s="26">
        <v>-0.23</v>
      </c>
      <c r="M153" s="26">
        <v>1.57</v>
      </c>
      <c r="N153" s="26">
        <v>0.06</v>
      </c>
      <c r="O153" s="26">
        <v>2.29</v>
      </c>
      <c r="P153" s="29"/>
      <c r="Q153" s="29" t="str">
        <f t="shared" si="5"/>
        <v/>
      </c>
      <c r="R153" s="29"/>
    </row>
    <row r="154" spans="1:18">
      <c r="A154" s="25">
        <f t="shared" si="4"/>
        <v>2016</v>
      </c>
      <c r="B154" s="30">
        <v>42576</v>
      </c>
      <c r="C154" s="26">
        <v>0.87</v>
      </c>
      <c r="D154" s="26">
        <v>1.1499999999999999</v>
      </c>
      <c r="E154" s="26">
        <v>-0.19</v>
      </c>
      <c r="F154" s="26">
        <v>1.58</v>
      </c>
      <c r="G154" s="26">
        <v>0.08</v>
      </c>
      <c r="H154" s="26">
        <v>2.29</v>
      </c>
      <c r="I154" s="26">
        <v>0.68</v>
      </c>
      <c r="J154" s="26">
        <v>0.32</v>
      </c>
      <c r="K154" s="26">
        <v>1.1499999999999999</v>
      </c>
      <c r="L154" s="26">
        <v>-0.19</v>
      </c>
      <c r="M154" s="26">
        <v>1.58</v>
      </c>
      <c r="N154" s="26">
        <v>0.08</v>
      </c>
      <c r="O154" s="26">
        <v>2.29</v>
      </c>
      <c r="P154" s="29"/>
      <c r="Q154" s="29" t="str">
        <f t="shared" si="5"/>
        <v/>
      </c>
      <c r="R154" s="29"/>
    </row>
    <row r="155" spans="1:18">
      <c r="A155" s="25">
        <f t="shared" si="4"/>
        <v>2016</v>
      </c>
      <c r="B155" s="30">
        <v>42577</v>
      </c>
      <c r="C155" s="26">
        <v>0.87</v>
      </c>
      <c r="D155" s="26">
        <v>1.1499999999999999</v>
      </c>
      <c r="E155" s="26">
        <v>-0.18</v>
      </c>
      <c r="F155" s="26">
        <v>1.57</v>
      </c>
      <c r="G155" s="26">
        <v>7.0000000000000007E-2</v>
      </c>
      <c r="H155" s="26">
        <v>2.2799999999999998</v>
      </c>
      <c r="I155" s="26">
        <v>0.66</v>
      </c>
      <c r="J155" s="26">
        <v>0.31</v>
      </c>
      <c r="K155" s="26">
        <v>1.1499999999999999</v>
      </c>
      <c r="L155" s="26">
        <v>-0.18</v>
      </c>
      <c r="M155" s="26">
        <v>1.57</v>
      </c>
      <c r="N155" s="26">
        <v>7.0000000000000007E-2</v>
      </c>
      <c r="O155" s="26">
        <v>2.2799999999999998</v>
      </c>
      <c r="P155" s="29"/>
      <c r="Q155" s="29" t="str">
        <f t="shared" si="5"/>
        <v/>
      </c>
      <c r="R155" s="29"/>
    </row>
    <row r="156" spans="1:18">
      <c r="A156" s="25">
        <f t="shared" si="4"/>
        <v>2016</v>
      </c>
      <c r="B156" s="30">
        <v>42578</v>
      </c>
      <c r="C156" s="26">
        <v>0.83</v>
      </c>
      <c r="D156" s="26">
        <v>1.1000000000000001</v>
      </c>
      <c r="E156" s="26">
        <v>-0.21</v>
      </c>
      <c r="F156" s="26">
        <v>1.52</v>
      </c>
      <c r="G156" s="26">
        <v>0.03</v>
      </c>
      <c r="H156" s="26">
        <v>2.23</v>
      </c>
      <c r="I156" s="26">
        <v>0.61</v>
      </c>
      <c r="J156" s="26">
        <v>0.31</v>
      </c>
      <c r="K156" s="26">
        <v>1.1000000000000001</v>
      </c>
      <c r="L156" s="26">
        <v>-0.21</v>
      </c>
      <c r="M156" s="26">
        <v>1.52</v>
      </c>
      <c r="N156" s="26">
        <v>0.03</v>
      </c>
      <c r="O156" s="26">
        <v>2.23</v>
      </c>
      <c r="P156" s="29"/>
      <c r="Q156" s="29" t="str">
        <f t="shared" si="5"/>
        <v/>
      </c>
      <c r="R156" s="29"/>
    </row>
    <row r="157" spans="1:18">
      <c r="A157" s="25">
        <f t="shared" si="4"/>
        <v>2016</v>
      </c>
      <c r="B157" s="30">
        <v>42579</v>
      </c>
      <c r="C157" s="26">
        <v>0.82</v>
      </c>
      <c r="D157" s="26">
        <v>1.0900000000000001</v>
      </c>
      <c r="E157" s="26">
        <v>-0.24</v>
      </c>
      <c r="F157" s="26">
        <v>1.52</v>
      </c>
      <c r="G157" s="26">
        <v>0</v>
      </c>
      <c r="H157" s="26">
        <v>2.23</v>
      </c>
      <c r="I157" s="26">
        <v>0.59</v>
      </c>
      <c r="J157" s="26">
        <v>0.25</v>
      </c>
      <c r="K157" s="26">
        <v>1.0900000000000001</v>
      </c>
      <c r="L157" s="26">
        <v>-0.24</v>
      </c>
      <c r="M157" s="26">
        <v>1.52</v>
      </c>
      <c r="N157" s="26">
        <v>0</v>
      </c>
      <c r="O157" s="26">
        <v>2.23</v>
      </c>
      <c r="P157" s="29"/>
      <c r="Q157" s="29" t="str">
        <f t="shared" si="5"/>
        <v/>
      </c>
      <c r="R157" s="29"/>
    </row>
    <row r="158" spans="1:18">
      <c r="A158" s="25">
        <f t="shared" si="4"/>
        <v>2016</v>
      </c>
      <c r="B158" s="30">
        <v>42580</v>
      </c>
      <c r="C158" s="26">
        <v>0.76</v>
      </c>
      <c r="D158" s="26">
        <v>1.03</v>
      </c>
      <c r="E158" s="26">
        <v>-0.28000000000000003</v>
      </c>
      <c r="F158" s="26">
        <v>1.46</v>
      </c>
      <c r="G158" s="26">
        <v>-0.03</v>
      </c>
      <c r="H158" s="26">
        <v>2.1800000000000002</v>
      </c>
      <c r="I158" s="26">
        <v>0.56000000000000005</v>
      </c>
      <c r="J158" s="26">
        <v>0.28000000000000003</v>
      </c>
      <c r="K158" s="26">
        <v>1.03</v>
      </c>
      <c r="L158" s="26">
        <v>-0.28000000000000003</v>
      </c>
      <c r="M158" s="26">
        <v>1.46</v>
      </c>
      <c r="N158" s="26">
        <v>-0.03</v>
      </c>
      <c r="O158" s="26">
        <v>2.1800000000000002</v>
      </c>
      <c r="P158" s="29"/>
      <c r="Q158" s="29" t="str">
        <f t="shared" si="5"/>
        <v/>
      </c>
      <c r="R158" s="29"/>
    </row>
    <row r="159" spans="1:18">
      <c r="A159" s="25">
        <f t="shared" si="4"/>
        <v>2016</v>
      </c>
      <c r="B159" s="30">
        <v>42583</v>
      </c>
      <c r="C159" s="26">
        <v>0.78</v>
      </c>
      <c r="D159" s="26">
        <v>1.06</v>
      </c>
      <c r="E159" s="26">
        <v>-0.21</v>
      </c>
      <c r="F159" s="26">
        <v>1.51</v>
      </c>
      <c r="G159" s="26">
        <v>0.05</v>
      </c>
      <c r="H159" s="26">
        <v>2.2400000000000002</v>
      </c>
      <c r="I159" s="26">
        <v>0.63</v>
      </c>
      <c r="J159" s="26">
        <v>0.28999999999999998</v>
      </c>
      <c r="K159" s="26">
        <v>1.06</v>
      </c>
      <c r="L159" s="26">
        <v>-0.21</v>
      </c>
      <c r="M159" s="26">
        <v>1.51</v>
      </c>
      <c r="N159" s="26">
        <v>0.05</v>
      </c>
      <c r="O159" s="26">
        <v>2.2400000000000002</v>
      </c>
      <c r="P159" s="29"/>
      <c r="Q159" s="29" t="str">
        <f t="shared" si="5"/>
        <v/>
      </c>
      <c r="R159" s="29"/>
    </row>
    <row r="160" spans="1:18">
      <c r="A160" s="25">
        <f t="shared" si="4"/>
        <v>2016</v>
      </c>
      <c r="B160" s="30">
        <v>42584</v>
      </c>
      <c r="C160" s="26">
        <v>0.79</v>
      </c>
      <c r="D160" s="26">
        <v>1.07</v>
      </c>
      <c r="E160" s="26">
        <v>-0.18</v>
      </c>
      <c r="F160" s="26">
        <v>1.55</v>
      </c>
      <c r="G160" s="26">
        <v>0.11</v>
      </c>
      <c r="H160" s="26">
        <v>2.29</v>
      </c>
      <c r="I160" s="26">
        <v>0.7</v>
      </c>
      <c r="J160" s="26">
        <v>0.28999999999999998</v>
      </c>
      <c r="K160" s="26">
        <v>1.07</v>
      </c>
      <c r="L160" s="26">
        <v>-0.18</v>
      </c>
      <c r="M160" s="26">
        <v>1.55</v>
      </c>
      <c r="N160" s="26">
        <v>0.11</v>
      </c>
      <c r="O160" s="26">
        <v>2.29</v>
      </c>
      <c r="P160" s="29"/>
      <c r="Q160" s="29" t="str">
        <f t="shared" si="5"/>
        <v/>
      </c>
      <c r="R160" s="29"/>
    </row>
    <row r="161" spans="1:18">
      <c r="A161" s="25">
        <f t="shared" si="4"/>
        <v>2016</v>
      </c>
      <c r="B161" s="30">
        <v>42585</v>
      </c>
      <c r="C161" s="26">
        <v>0.78</v>
      </c>
      <c r="D161" s="26">
        <v>1.07</v>
      </c>
      <c r="E161" s="26">
        <v>-0.21</v>
      </c>
      <c r="F161" s="26">
        <v>1.55</v>
      </c>
      <c r="G161" s="26">
        <v>0.09</v>
      </c>
      <c r="H161" s="26">
        <v>2.29</v>
      </c>
      <c r="I161" s="26">
        <v>0.68</v>
      </c>
      <c r="J161" s="26">
        <v>0.28000000000000003</v>
      </c>
      <c r="K161" s="26">
        <v>1.07</v>
      </c>
      <c r="L161" s="26">
        <v>-0.21</v>
      </c>
      <c r="M161" s="26">
        <v>1.55</v>
      </c>
      <c r="N161" s="26">
        <v>0.09</v>
      </c>
      <c r="O161" s="26">
        <v>2.29</v>
      </c>
      <c r="P161" s="29"/>
      <c r="Q161" s="29" t="str">
        <f t="shared" si="5"/>
        <v/>
      </c>
      <c r="R161" s="29"/>
    </row>
    <row r="162" spans="1:18">
      <c r="A162" s="25">
        <f t="shared" si="4"/>
        <v>2016</v>
      </c>
      <c r="B162" s="30">
        <v>42586</v>
      </c>
      <c r="C162" s="26">
        <v>0.76</v>
      </c>
      <c r="D162" s="26">
        <v>1.03</v>
      </c>
      <c r="E162" s="26">
        <v>-0.27</v>
      </c>
      <c r="F162" s="26">
        <v>1.51</v>
      </c>
      <c r="G162" s="26">
        <v>0.04</v>
      </c>
      <c r="H162" s="26">
        <v>2.25</v>
      </c>
      <c r="I162" s="26">
        <v>0.62</v>
      </c>
      <c r="J162" s="26">
        <v>0.26</v>
      </c>
      <c r="K162" s="26">
        <v>1.03</v>
      </c>
      <c r="L162" s="26">
        <v>-0.27</v>
      </c>
      <c r="M162" s="26">
        <v>1.51</v>
      </c>
      <c r="N162" s="26">
        <v>0.04</v>
      </c>
      <c r="O162" s="26">
        <v>2.25</v>
      </c>
      <c r="P162" s="29"/>
      <c r="Q162" s="29" t="str">
        <f t="shared" si="5"/>
        <v/>
      </c>
      <c r="R162" s="29"/>
    </row>
    <row r="163" spans="1:18">
      <c r="A163" s="25">
        <f t="shared" si="4"/>
        <v>2016</v>
      </c>
      <c r="B163" s="30">
        <v>42587</v>
      </c>
      <c r="C163" s="26">
        <v>0.86</v>
      </c>
      <c r="D163" s="26">
        <v>1.1299999999999999</v>
      </c>
      <c r="E163" s="26">
        <v>-0.2</v>
      </c>
      <c r="F163" s="26">
        <v>1.59</v>
      </c>
      <c r="G163" s="26">
        <v>0.09</v>
      </c>
      <c r="H163" s="26">
        <v>2.3199999999999998</v>
      </c>
      <c r="I163" s="26">
        <v>0.64</v>
      </c>
      <c r="J163" s="26">
        <v>0.28000000000000003</v>
      </c>
      <c r="K163" s="26">
        <v>1.1299999999999999</v>
      </c>
      <c r="L163" s="26">
        <v>-0.2</v>
      </c>
      <c r="M163" s="26">
        <v>1.59</v>
      </c>
      <c r="N163" s="26">
        <v>0.09</v>
      </c>
      <c r="O163" s="26">
        <v>2.3199999999999998</v>
      </c>
      <c r="P163" s="29"/>
      <c r="Q163" s="29" t="str">
        <f t="shared" si="5"/>
        <v/>
      </c>
      <c r="R163" s="29"/>
    </row>
    <row r="164" spans="1:18">
      <c r="A164" s="25">
        <f t="shared" si="4"/>
        <v>2016</v>
      </c>
      <c r="B164" s="30">
        <v>42590</v>
      </c>
      <c r="C164" s="26">
        <v>0.86</v>
      </c>
      <c r="D164" s="26">
        <v>1.1499999999999999</v>
      </c>
      <c r="E164" s="26">
        <v>-0.19</v>
      </c>
      <c r="F164" s="26">
        <v>1.59</v>
      </c>
      <c r="G164" s="26">
        <v>0.08</v>
      </c>
      <c r="H164" s="26">
        <v>2.2999999999999998</v>
      </c>
      <c r="I164" s="26">
        <v>0.63</v>
      </c>
      <c r="J164" s="26">
        <v>0.31</v>
      </c>
      <c r="K164" s="26">
        <v>1.1499999999999999</v>
      </c>
      <c r="L164" s="26">
        <v>-0.19</v>
      </c>
      <c r="M164" s="26">
        <v>1.59</v>
      </c>
      <c r="N164" s="26">
        <v>0.08</v>
      </c>
      <c r="O164" s="26">
        <v>2.2999999999999998</v>
      </c>
      <c r="P164" s="29"/>
      <c r="Q164" s="29" t="str">
        <f t="shared" si="5"/>
        <v/>
      </c>
      <c r="R164" s="29"/>
    </row>
    <row r="165" spans="1:18">
      <c r="A165" s="25">
        <f t="shared" si="4"/>
        <v>2016</v>
      </c>
      <c r="B165" s="30">
        <v>42591</v>
      </c>
      <c r="C165" s="26">
        <v>0.84</v>
      </c>
      <c r="D165" s="26">
        <v>1.1100000000000001</v>
      </c>
      <c r="E165" s="26">
        <v>-0.19</v>
      </c>
      <c r="F165" s="26">
        <v>1.55</v>
      </c>
      <c r="G165" s="26">
        <v>0.06</v>
      </c>
      <c r="H165" s="26">
        <v>2.25</v>
      </c>
      <c r="I165" s="26">
        <v>0.6</v>
      </c>
      <c r="J165" s="26">
        <v>0.28999999999999998</v>
      </c>
      <c r="K165" s="26">
        <v>1.1100000000000001</v>
      </c>
      <c r="L165" s="26">
        <v>-0.19</v>
      </c>
      <c r="M165" s="26">
        <v>1.55</v>
      </c>
      <c r="N165" s="26">
        <v>0.06</v>
      </c>
      <c r="O165" s="26">
        <v>2.25</v>
      </c>
      <c r="P165" s="29"/>
      <c r="Q165" s="29" t="str">
        <f t="shared" si="5"/>
        <v/>
      </c>
      <c r="R165" s="29"/>
    </row>
    <row r="166" spans="1:18">
      <c r="A166" s="25">
        <f t="shared" si="4"/>
        <v>2016</v>
      </c>
      <c r="B166" s="30">
        <v>42592</v>
      </c>
      <c r="C166" s="26">
        <v>0.8</v>
      </c>
      <c r="D166" s="26">
        <v>1.07</v>
      </c>
      <c r="E166" s="26">
        <v>-0.2</v>
      </c>
      <c r="F166" s="26">
        <v>1.5</v>
      </c>
      <c r="G166" s="26">
        <v>0.06</v>
      </c>
      <c r="H166" s="26">
        <v>2.23</v>
      </c>
      <c r="I166" s="26">
        <v>0.59</v>
      </c>
      <c r="J166" s="26">
        <v>0.28000000000000003</v>
      </c>
      <c r="K166" s="26">
        <v>1.07</v>
      </c>
      <c r="L166" s="26">
        <v>-0.2</v>
      </c>
      <c r="M166" s="26">
        <v>1.5</v>
      </c>
      <c r="N166" s="26">
        <v>0.06</v>
      </c>
      <c r="O166" s="26">
        <v>2.23</v>
      </c>
      <c r="P166" s="29"/>
      <c r="Q166" s="29" t="str">
        <f t="shared" si="5"/>
        <v/>
      </c>
      <c r="R166" s="29"/>
    </row>
    <row r="167" spans="1:18">
      <c r="A167" s="25">
        <f t="shared" si="4"/>
        <v>2016</v>
      </c>
      <c r="B167" s="30">
        <v>42593</v>
      </c>
      <c r="C167" s="26">
        <v>0.88</v>
      </c>
      <c r="D167" s="26">
        <v>1.1599999999999999</v>
      </c>
      <c r="E167" s="26">
        <v>-0.16</v>
      </c>
      <c r="F167" s="26">
        <v>1.57</v>
      </c>
      <c r="G167" s="26">
        <v>0.1</v>
      </c>
      <c r="H167" s="26">
        <v>2.2799999999999998</v>
      </c>
      <c r="I167" s="26">
        <v>0.61</v>
      </c>
      <c r="J167" s="26">
        <v>0.28000000000000003</v>
      </c>
      <c r="K167" s="26">
        <v>1.1599999999999999</v>
      </c>
      <c r="L167" s="26">
        <v>-0.16</v>
      </c>
      <c r="M167" s="26">
        <v>1.57</v>
      </c>
      <c r="N167" s="26">
        <v>0.1</v>
      </c>
      <c r="O167" s="26">
        <v>2.2799999999999998</v>
      </c>
      <c r="P167" s="29"/>
      <c r="Q167" s="29" t="str">
        <f t="shared" si="5"/>
        <v/>
      </c>
      <c r="R167" s="29"/>
    </row>
    <row r="168" spans="1:18">
      <c r="A168" s="25">
        <f t="shared" si="4"/>
        <v>2016</v>
      </c>
      <c r="B168" s="30">
        <v>42594</v>
      </c>
      <c r="C168" s="26">
        <v>0.82</v>
      </c>
      <c r="D168" s="26">
        <v>1.1000000000000001</v>
      </c>
      <c r="E168" s="26">
        <v>-0.19</v>
      </c>
      <c r="F168" s="26">
        <v>1.51</v>
      </c>
      <c r="G168" s="26">
        <v>7.0000000000000007E-2</v>
      </c>
      <c r="H168" s="26">
        <v>2.23</v>
      </c>
      <c r="I168" s="26">
        <v>0.57999999999999996</v>
      </c>
      <c r="J168" s="26">
        <v>0.28999999999999998</v>
      </c>
      <c r="K168" s="26">
        <v>1.1000000000000001</v>
      </c>
      <c r="L168" s="26">
        <v>-0.19</v>
      </c>
      <c r="M168" s="26">
        <v>1.51</v>
      </c>
      <c r="N168" s="26">
        <v>7.0000000000000007E-2</v>
      </c>
      <c r="O168" s="26">
        <v>2.23</v>
      </c>
      <c r="P168" s="29"/>
      <c r="Q168" s="29" t="str">
        <f t="shared" si="5"/>
        <v/>
      </c>
      <c r="R168" s="29"/>
    </row>
    <row r="169" spans="1:18">
      <c r="A169" s="25">
        <f t="shared" si="4"/>
        <v>2016</v>
      </c>
      <c r="B169" s="30">
        <v>42597</v>
      </c>
      <c r="C169" s="26">
        <v>0.85</v>
      </c>
      <c r="D169" s="26">
        <v>1.1399999999999999</v>
      </c>
      <c r="E169" s="26">
        <v>-0.16</v>
      </c>
      <c r="F169" s="26">
        <v>1.55</v>
      </c>
      <c r="G169" s="26">
        <v>0.1</v>
      </c>
      <c r="H169" s="26">
        <v>2.27</v>
      </c>
      <c r="I169" s="26">
        <v>0.62</v>
      </c>
      <c r="J169" s="26">
        <v>0.31</v>
      </c>
      <c r="K169" s="26">
        <v>1.1399999999999999</v>
      </c>
      <c r="L169" s="26">
        <v>-0.16</v>
      </c>
      <c r="M169" s="26">
        <v>1.55</v>
      </c>
      <c r="N169" s="26">
        <v>0.1</v>
      </c>
      <c r="O169" s="26">
        <v>2.27</v>
      </c>
      <c r="P169" s="29"/>
      <c r="Q169" s="29" t="str">
        <f t="shared" si="5"/>
        <v/>
      </c>
      <c r="R169" s="29"/>
    </row>
    <row r="170" spans="1:18">
      <c r="A170" s="25">
        <f t="shared" si="4"/>
        <v>2016</v>
      </c>
      <c r="B170" s="30">
        <v>42598</v>
      </c>
      <c r="C170" s="26">
        <v>0.87</v>
      </c>
      <c r="D170" s="26">
        <v>1.1599999999999999</v>
      </c>
      <c r="E170" s="26">
        <v>-0.12</v>
      </c>
      <c r="F170" s="26">
        <v>1.57</v>
      </c>
      <c r="G170" s="26">
        <v>0.13</v>
      </c>
      <c r="H170" s="26">
        <v>2.29</v>
      </c>
      <c r="I170" s="26">
        <v>0.65</v>
      </c>
      <c r="J170" s="26">
        <v>0.27</v>
      </c>
      <c r="K170" s="26">
        <v>1.1599999999999999</v>
      </c>
      <c r="L170" s="26">
        <v>-0.12</v>
      </c>
      <c r="M170" s="26">
        <v>1.57</v>
      </c>
      <c r="N170" s="26">
        <v>0.13</v>
      </c>
      <c r="O170" s="26">
        <v>2.29</v>
      </c>
      <c r="P170" s="29"/>
      <c r="Q170" s="29" t="str">
        <f t="shared" si="5"/>
        <v/>
      </c>
      <c r="R170" s="29"/>
    </row>
    <row r="171" spans="1:18">
      <c r="A171" s="25">
        <f t="shared" si="4"/>
        <v>2016</v>
      </c>
      <c r="B171" s="30">
        <v>42599</v>
      </c>
      <c r="C171" s="26">
        <v>0.86</v>
      </c>
      <c r="D171" s="26">
        <v>1.1499999999999999</v>
      </c>
      <c r="E171" s="26">
        <v>-0.16</v>
      </c>
      <c r="F171" s="26">
        <v>1.56</v>
      </c>
      <c r="G171" s="26">
        <v>0.09</v>
      </c>
      <c r="H171" s="26">
        <v>2.27</v>
      </c>
      <c r="I171" s="26">
        <v>0.63</v>
      </c>
      <c r="J171" s="26">
        <v>0.3</v>
      </c>
      <c r="K171" s="26">
        <v>1.1499999999999999</v>
      </c>
      <c r="L171" s="26">
        <v>-0.16</v>
      </c>
      <c r="M171" s="26">
        <v>1.56</v>
      </c>
      <c r="N171" s="26">
        <v>0.09</v>
      </c>
      <c r="O171" s="26">
        <v>2.27</v>
      </c>
      <c r="P171" s="29"/>
      <c r="Q171" s="29" t="str">
        <f t="shared" si="5"/>
        <v/>
      </c>
      <c r="R171" s="29"/>
    </row>
    <row r="172" spans="1:18">
      <c r="A172" s="25">
        <f t="shared" si="4"/>
        <v>2016</v>
      </c>
      <c r="B172" s="30">
        <v>42600</v>
      </c>
      <c r="C172" s="26">
        <v>0.81</v>
      </c>
      <c r="D172" s="26">
        <v>1.1200000000000001</v>
      </c>
      <c r="E172" s="26">
        <v>-0.2</v>
      </c>
      <c r="F172" s="26">
        <v>1.53</v>
      </c>
      <c r="G172" s="26">
        <v>0.06</v>
      </c>
      <c r="H172" s="26">
        <v>2.2599999999999998</v>
      </c>
      <c r="I172" s="26">
        <v>0.61</v>
      </c>
      <c r="J172" s="26">
        <v>0.3</v>
      </c>
      <c r="K172" s="26">
        <v>1.1200000000000001</v>
      </c>
      <c r="L172" s="26">
        <v>-0.2</v>
      </c>
      <c r="M172" s="26">
        <v>1.53</v>
      </c>
      <c r="N172" s="26">
        <v>0.06</v>
      </c>
      <c r="O172" s="26">
        <v>2.2599999999999998</v>
      </c>
      <c r="P172" s="29"/>
      <c r="Q172" s="29" t="str">
        <f t="shared" si="5"/>
        <v/>
      </c>
      <c r="R172" s="29"/>
    </row>
    <row r="173" spans="1:18">
      <c r="A173" s="25">
        <f t="shared" si="4"/>
        <v>2016</v>
      </c>
      <c r="B173" s="30">
        <v>42601</v>
      </c>
      <c r="C173" s="26">
        <v>0.88</v>
      </c>
      <c r="D173" s="26">
        <v>1.17</v>
      </c>
      <c r="E173" s="26">
        <v>-0.17</v>
      </c>
      <c r="F173" s="26">
        <v>1.58</v>
      </c>
      <c r="G173" s="26">
        <v>0.1</v>
      </c>
      <c r="H173" s="26">
        <v>2.29</v>
      </c>
      <c r="I173" s="26">
        <v>0.63</v>
      </c>
      <c r="J173" s="26">
        <v>0.3</v>
      </c>
      <c r="K173" s="26">
        <v>1.17</v>
      </c>
      <c r="L173" s="26">
        <v>-0.17</v>
      </c>
      <c r="M173" s="26">
        <v>1.58</v>
      </c>
      <c r="N173" s="26">
        <v>0.1</v>
      </c>
      <c r="O173" s="26">
        <v>2.29</v>
      </c>
      <c r="P173" s="29"/>
      <c r="Q173" s="29" t="str">
        <f t="shared" si="5"/>
        <v/>
      </c>
      <c r="R173" s="29"/>
    </row>
    <row r="174" spans="1:18">
      <c r="A174" s="25">
        <f t="shared" si="4"/>
        <v>2016</v>
      </c>
      <c r="B174" s="30">
        <v>42604</v>
      </c>
      <c r="C174" s="26">
        <v>0.86</v>
      </c>
      <c r="D174" s="26">
        <v>1.1499999999999999</v>
      </c>
      <c r="E174" s="26">
        <v>-0.19</v>
      </c>
      <c r="F174" s="26">
        <v>1.55</v>
      </c>
      <c r="G174" s="26">
        <v>0.08</v>
      </c>
      <c r="H174" s="26">
        <v>2.2400000000000002</v>
      </c>
      <c r="I174" s="26">
        <v>0.59</v>
      </c>
      <c r="J174" s="26">
        <v>0.28999999999999998</v>
      </c>
      <c r="K174" s="26">
        <v>1.1499999999999999</v>
      </c>
      <c r="L174" s="26">
        <v>-0.19</v>
      </c>
      <c r="M174" s="26">
        <v>1.55</v>
      </c>
      <c r="N174" s="26">
        <v>0.08</v>
      </c>
      <c r="O174" s="26">
        <v>2.2400000000000002</v>
      </c>
      <c r="P174" s="29"/>
      <c r="Q174" s="29" t="str">
        <f t="shared" si="5"/>
        <v/>
      </c>
      <c r="R174" s="29"/>
    </row>
    <row r="175" spans="1:18">
      <c r="A175" s="25">
        <f t="shared" si="4"/>
        <v>2016</v>
      </c>
      <c r="B175" s="30">
        <v>42605</v>
      </c>
      <c r="C175" s="26">
        <v>0.86</v>
      </c>
      <c r="D175" s="26">
        <v>1.1499999999999999</v>
      </c>
      <c r="E175" s="26">
        <v>-0.19</v>
      </c>
      <c r="F175" s="26">
        <v>1.55</v>
      </c>
      <c r="G175" s="26">
        <v>7.0000000000000007E-2</v>
      </c>
      <c r="H175" s="26">
        <v>2.2400000000000002</v>
      </c>
      <c r="I175" s="26">
        <v>0.57999999999999996</v>
      </c>
      <c r="J175" s="26">
        <v>0.3</v>
      </c>
      <c r="K175" s="26">
        <v>1.1499999999999999</v>
      </c>
      <c r="L175" s="26">
        <v>-0.19</v>
      </c>
      <c r="M175" s="26">
        <v>1.55</v>
      </c>
      <c r="N175" s="26">
        <v>7.0000000000000007E-2</v>
      </c>
      <c r="O175" s="26">
        <v>2.2400000000000002</v>
      </c>
      <c r="P175" s="29"/>
      <c r="Q175" s="29" t="str">
        <f t="shared" si="5"/>
        <v/>
      </c>
      <c r="R175" s="29"/>
    </row>
    <row r="176" spans="1:18">
      <c r="A176" s="25">
        <f t="shared" si="4"/>
        <v>2016</v>
      </c>
      <c r="B176" s="30">
        <v>42606</v>
      </c>
      <c r="C176" s="26">
        <v>0.87</v>
      </c>
      <c r="D176" s="26">
        <v>1.1299999999999999</v>
      </c>
      <c r="E176" s="26">
        <v>-0.19</v>
      </c>
      <c r="F176" s="26">
        <v>1.56</v>
      </c>
      <c r="G176" s="26">
        <v>0.08</v>
      </c>
      <c r="H176" s="26">
        <v>2.2400000000000002</v>
      </c>
      <c r="I176" s="26">
        <v>0.59</v>
      </c>
      <c r="J176" s="26">
        <v>0.31</v>
      </c>
      <c r="K176" s="26">
        <v>1.1299999999999999</v>
      </c>
      <c r="L176" s="26">
        <v>-0.19</v>
      </c>
      <c r="M176" s="26">
        <v>1.56</v>
      </c>
      <c r="N176" s="26">
        <v>0.08</v>
      </c>
      <c r="O176" s="26">
        <v>2.2400000000000002</v>
      </c>
      <c r="P176" s="29"/>
      <c r="Q176" s="29" t="str">
        <f t="shared" si="5"/>
        <v/>
      </c>
      <c r="R176" s="29"/>
    </row>
    <row r="177" spans="1:18">
      <c r="A177" s="25">
        <f t="shared" si="4"/>
        <v>2016</v>
      </c>
      <c r="B177" s="30">
        <v>42607</v>
      </c>
      <c r="C177" s="26">
        <v>0.89</v>
      </c>
      <c r="D177" s="26">
        <v>1.1599999999999999</v>
      </c>
      <c r="E177" s="26">
        <v>-0.17</v>
      </c>
      <c r="F177" s="26">
        <v>1.58</v>
      </c>
      <c r="G177" s="26">
        <v>0.09</v>
      </c>
      <c r="H177" s="26">
        <v>2.27</v>
      </c>
      <c r="I177" s="26">
        <v>0.61</v>
      </c>
      <c r="J177" s="26">
        <v>0.33</v>
      </c>
      <c r="K177" s="26">
        <v>1.1599999999999999</v>
      </c>
      <c r="L177" s="26">
        <v>-0.17</v>
      </c>
      <c r="M177" s="26">
        <v>1.58</v>
      </c>
      <c r="N177" s="26">
        <v>0.09</v>
      </c>
      <c r="O177" s="26">
        <v>2.27</v>
      </c>
      <c r="P177" s="29"/>
      <c r="Q177" s="29" t="str">
        <f t="shared" si="5"/>
        <v/>
      </c>
      <c r="R177" s="29"/>
    </row>
    <row r="178" spans="1:18">
      <c r="A178" s="25">
        <f t="shared" si="4"/>
        <v>2016</v>
      </c>
      <c r="B178" s="30">
        <v>42608</v>
      </c>
      <c r="C178" s="26">
        <v>0.96</v>
      </c>
      <c r="D178" s="26">
        <v>1.23</v>
      </c>
      <c r="E178" s="26">
        <v>-0.08</v>
      </c>
      <c r="F178" s="26">
        <v>1.62</v>
      </c>
      <c r="G178" s="26">
        <v>0.15</v>
      </c>
      <c r="H178" s="26">
        <v>2.29</v>
      </c>
      <c r="I178" s="26">
        <v>0.64</v>
      </c>
      <c r="J178" s="26">
        <v>0.34</v>
      </c>
      <c r="K178" s="26">
        <v>1.23</v>
      </c>
      <c r="L178" s="26">
        <v>-0.08</v>
      </c>
      <c r="M178" s="26">
        <v>1.62</v>
      </c>
      <c r="N178" s="26">
        <v>0.15</v>
      </c>
      <c r="O178" s="26">
        <v>2.29</v>
      </c>
      <c r="P178" s="29"/>
      <c r="Q178" s="29" t="str">
        <f t="shared" si="5"/>
        <v/>
      </c>
      <c r="R178" s="29"/>
    </row>
    <row r="179" spans="1:18">
      <c r="A179" s="25">
        <f t="shared" si="4"/>
        <v>2016</v>
      </c>
      <c r="B179" s="30">
        <v>42611</v>
      </c>
      <c r="C179" s="26">
        <v>0.92</v>
      </c>
      <c r="D179" s="26">
        <v>1.18</v>
      </c>
      <c r="E179" s="26">
        <v>-0.11</v>
      </c>
      <c r="F179" s="26">
        <v>1.57</v>
      </c>
      <c r="G179" s="26">
        <v>0.11</v>
      </c>
      <c r="H179" s="26">
        <v>2.2200000000000002</v>
      </c>
      <c r="I179" s="26">
        <v>0.57999999999999996</v>
      </c>
      <c r="J179" s="26">
        <v>0.33</v>
      </c>
      <c r="K179" s="26">
        <v>1.18</v>
      </c>
      <c r="L179" s="26">
        <v>-0.11</v>
      </c>
      <c r="M179" s="26">
        <v>1.57</v>
      </c>
      <c r="N179" s="26">
        <v>0.11</v>
      </c>
      <c r="O179" s="26">
        <v>2.2200000000000002</v>
      </c>
      <c r="P179" s="29"/>
      <c r="Q179" s="29" t="str">
        <f t="shared" si="5"/>
        <v/>
      </c>
      <c r="R179" s="29"/>
    </row>
    <row r="180" spans="1:18">
      <c r="A180" s="25">
        <f t="shared" si="4"/>
        <v>2016</v>
      </c>
      <c r="B180" s="30">
        <v>42612</v>
      </c>
      <c r="C180" s="26">
        <v>0.92</v>
      </c>
      <c r="D180" s="26">
        <v>1.18</v>
      </c>
      <c r="E180" s="26">
        <v>-0.1</v>
      </c>
      <c r="F180" s="26">
        <v>1.57</v>
      </c>
      <c r="G180" s="26">
        <v>0.11</v>
      </c>
      <c r="H180" s="26">
        <v>2.23</v>
      </c>
      <c r="I180" s="26">
        <v>0.59</v>
      </c>
      <c r="J180" s="26">
        <v>0.33</v>
      </c>
      <c r="K180" s="26">
        <v>1.18</v>
      </c>
      <c r="L180" s="26">
        <v>-0.1</v>
      </c>
      <c r="M180" s="26">
        <v>1.57</v>
      </c>
      <c r="N180" s="26">
        <v>0.11</v>
      </c>
      <c r="O180" s="26">
        <v>2.23</v>
      </c>
      <c r="P180" s="29"/>
      <c r="Q180" s="29" t="str">
        <f t="shared" si="5"/>
        <v/>
      </c>
      <c r="R180" s="29"/>
    </row>
    <row r="181" spans="1:18">
      <c r="A181" s="25">
        <f t="shared" si="4"/>
        <v>2016</v>
      </c>
      <c r="B181" s="30">
        <v>42613</v>
      </c>
      <c r="C181" s="26">
        <v>0.92</v>
      </c>
      <c r="D181" s="26">
        <v>1.19</v>
      </c>
      <c r="E181" s="26">
        <v>-0.08</v>
      </c>
      <c r="F181" s="26">
        <v>1.58</v>
      </c>
      <c r="G181" s="26">
        <v>0.11</v>
      </c>
      <c r="H181" s="26">
        <v>2.23</v>
      </c>
      <c r="I181" s="26">
        <v>0.57999999999999996</v>
      </c>
      <c r="J181" s="26">
        <v>0.33</v>
      </c>
      <c r="K181" s="26">
        <v>1.19</v>
      </c>
      <c r="L181" s="26">
        <v>-0.08</v>
      </c>
      <c r="M181" s="26">
        <v>1.58</v>
      </c>
      <c r="N181" s="26">
        <v>0.11</v>
      </c>
      <c r="O181" s="26">
        <v>2.23</v>
      </c>
      <c r="P181" s="29"/>
      <c r="Q181" s="29" t="str">
        <f t="shared" si="5"/>
        <v/>
      </c>
      <c r="R181" s="29"/>
    </row>
    <row r="182" spans="1:18">
      <c r="A182" s="25">
        <f t="shared" si="4"/>
        <v>2016</v>
      </c>
      <c r="B182" s="30">
        <v>42614</v>
      </c>
      <c r="C182" s="26">
        <v>0.91</v>
      </c>
      <c r="D182" s="26">
        <v>1.18</v>
      </c>
      <c r="E182" s="26">
        <v>-0.06</v>
      </c>
      <c r="F182" s="26">
        <v>1.57</v>
      </c>
      <c r="G182" s="26">
        <v>0.12</v>
      </c>
      <c r="H182" s="26">
        <v>2.23</v>
      </c>
      <c r="I182" s="26">
        <v>0.56999999999999995</v>
      </c>
      <c r="J182" s="26">
        <v>0.33</v>
      </c>
      <c r="K182" s="26">
        <v>1.18</v>
      </c>
      <c r="L182" s="26">
        <v>-0.06</v>
      </c>
      <c r="M182" s="26">
        <v>1.57</v>
      </c>
      <c r="N182" s="26">
        <v>0.12</v>
      </c>
      <c r="O182" s="26">
        <v>2.23</v>
      </c>
      <c r="P182" s="29"/>
      <c r="Q182" s="29" t="str">
        <f t="shared" si="5"/>
        <v/>
      </c>
      <c r="R182" s="29"/>
    </row>
    <row r="183" spans="1:18">
      <c r="A183" s="25">
        <f t="shared" si="4"/>
        <v>2016</v>
      </c>
      <c r="B183" s="30">
        <v>42615</v>
      </c>
      <c r="C183" s="26">
        <v>0.92</v>
      </c>
      <c r="D183" s="26">
        <v>1.2</v>
      </c>
      <c r="E183" s="26">
        <v>-0.08</v>
      </c>
      <c r="F183" s="26">
        <v>1.6</v>
      </c>
      <c r="G183" s="26">
        <v>0.13</v>
      </c>
      <c r="H183" s="26">
        <v>2.2799999999999998</v>
      </c>
      <c r="I183" s="26">
        <v>0.6</v>
      </c>
      <c r="J183" s="26">
        <v>0.33</v>
      </c>
      <c r="K183" s="26">
        <v>1.2</v>
      </c>
      <c r="L183" s="26">
        <v>-0.08</v>
      </c>
      <c r="M183" s="26">
        <v>1.6</v>
      </c>
      <c r="N183" s="26">
        <v>0.13</v>
      </c>
      <c r="O183" s="26">
        <v>2.2799999999999998</v>
      </c>
      <c r="P183" s="29"/>
      <c r="Q183" s="29" t="str">
        <f t="shared" si="5"/>
        <v/>
      </c>
      <c r="R183" s="29"/>
    </row>
    <row r="184" spans="1:18">
      <c r="A184" s="25">
        <f t="shared" si="4"/>
        <v>2016</v>
      </c>
      <c r="B184" s="30">
        <v>42618</v>
      </c>
      <c r="C184" s="26" t="s">
        <v>129</v>
      </c>
      <c r="D184" s="26" t="s">
        <v>129</v>
      </c>
      <c r="E184" s="26" t="s">
        <v>129</v>
      </c>
      <c r="F184" s="26" t="s">
        <v>129</v>
      </c>
      <c r="G184" s="26" t="s">
        <v>129</v>
      </c>
      <c r="H184" s="26" t="s">
        <v>129</v>
      </c>
      <c r="I184" s="26" t="s">
        <v>129</v>
      </c>
      <c r="J184" s="26" t="s">
        <v>129</v>
      </c>
      <c r="K184" s="26" t="s">
        <v>129</v>
      </c>
      <c r="L184" s="26" t="s">
        <v>129</v>
      </c>
      <c r="M184" s="26" t="s">
        <v>129</v>
      </c>
      <c r="N184" s="26" t="s">
        <v>129</v>
      </c>
      <c r="O184" s="26" t="s">
        <v>129</v>
      </c>
      <c r="P184" s="29"/>
      <c r="Q184" s="29" t="str">
        <f t="shared" si="5"/>
        <v/>
      </c>
      <c r="R184" s="29"/>
    </row>
    <row r="185" spans="1:18">
      <c r="A185" s="25">
        <f t="shared" si="4"/>
        <v>2016</v>
      </c>
      <c r="B185" s="30">
        <v>42619</v>
      </c>
      <c r="C185" s="26">
        <v>0.86</v>
      </c>
      <c r="D185" s="26">
        <v>1.1299999999999999</v>
      </c>
      <c r="E185" s="26">
        <v>-0.16</v>
      </c>
      <c r="F185" s="26">
        <v>1.55</v>
      </c>
      <c r="G185" s="26">
        <v>0.06</v>
      </c>
      <c r="H185" s="26">
        <v>2.2400000000000002</v>
      </c>
      <c r="I185" s="26">
        <v>0.54</v>
      </c>
      <c r="J185" s="26">
        <v>0.32</v>
      </c>
      <c r="K185" s="26">
        <v>1.1299999999999999</v>
      </c>
      <c r="L185" s="26">
        <v>-0.16</v>
      </c>
      <c r="M185" s="26">
        <v>1.55</v>
      </c>
      <c r="N185" s="26">
        <v>0.06</v>
      </c>
      <c r="O185" s="26">
        <v>2.2400000000000002</v>
      </c>
      <c r="P185" s="29"/>
      <c r="Q185" s="29" t="str">
        <f t="shared" si="5"/>
        <v/>
      </c>
      <c r="R185" s="29"/>
    </row>
    <row r="186" spans="1:18">
      <c r="A186" s="25">
        <f t="shared" si="4"/>
        <v>2016</v>
      </c>
      <c r="B186" s="30">
        <v>42620</v>
      </c>
      <c r="C186" s="26">
        <v>0.86</v>
      </c>
      <c r="D186" s="26">
        <v>1.1200000000000001</v>
      </c>
      <c r="E186" s="26">
        <v>-0.18</v>
      </c>
      <c r="F186" s="26">
        <v>1.54</v>
      </c>
      <c r="G186" s="26">
        <v>0.03</v>
      </c>
      <c r="H186" s="26">
        <v>2.23</v>
      </c>
      <c r="I186" s="26">
        <v>0.52</v>
      </c>
      <c r="J186" s="26">
        <v>0.34</v>
      </c>
      <c r="K186" s="26">
        <v>1.1200000000000001</v>
      </c>
      <c r="L186" s="26">
        <v>-0.18</v>
      </c>
      <c r="M186" s="26">
        <v>1.54</v>
      </c>
      <c r="N186" s="26">
        <v>0.03</v>
      </c>
      <c r="O186" s="26">
        <v>2.23</v>
      </c>
      <c r="P186" s="29"/>
      <c r="Q186" s="29" t="str">
        <f t="shared" si="5"/>
        <v/>
      </c>
      <c r="R186" s="29"/>
    </row>
    <row r="187" spans="1:18">
      <c r="A187" s="25">
        <f t="shared" si="4"/>
        <v>2016</v>
      </c>
      <c r="B187" s="30">
        <v>42621</v>
      </c>
      <c r="C187" s="26">
        <v>0.91</v>
      </c>
      <c r="D187" s="26">
        <v>1.19</v>
      </c>
      <c r="E187" s="26">
        <v>-0.15</v>
      </c>
      <c r="F187" s="26">
        <v>1.61</v>
      </c>
      <c r="G187" s="26">
        <v>0.09</v>
      </c>
      <c r="H187" s="26">
        <v>2.3199999999999998</v>
      </c>
      <c r="I187" s="26">
        <v>0.59</v>
      </c>
      <c r="J187" s="26">
        <v>0.35</v>
      </c>
      <c r="K187" s="26">
        <v>1.19</v>
      </c>
      <c r="L187" s="26">
        <v>-0.15</v>
      </c>
      <c r="M187" s="26">
        <v>1.61</v>
      </c>
      <c r="N187" s="26">
        <v>0.09</v>
      </c>
      <c r="O187" s="26">
        <v>2.3199999999999998</v>
      </c>
      <c r="P187" s="29"/>
      <c r="Q187" s="29" t="str">
        <f t="shared" si="5"/>
        <v/>
      </c>
      <c r="R187" s="29"/>
    </row>
    <row r="188" spans="1:18">
      <c r="A188" s="25">
        <f t="shared" si="4"/>
        <v>2016</v>
      </c>
      <c r="B188" s="30">
        <v>42622</v>
      </c>
      <c r="C188" s="26">
        <v>0.93</v>
      </c>
      <c r="D188" s="26">
        <v>1.23</v>
      </c>
      <c r="E188" s="26">
        <v>-0.09</v>
      </c>
      <c r="F188" s="26">
        <v>1.67</v>
      </c>
      <c r="G188" s="26">
        <v>0.17</v>
      </c>
      <c r="H188" s="26">
        <v>2.39</v>
      </c>
      <c r="I188" s="26">
        <v>0.67</v>
      </c>
      <c r="J188" s="26">
        <v>0.35</v>
      </c>
      <c r="K188" s="26">
        <v>1.23</v>
      </c>
      <c r="L188" s="26">
        <v>-0.09</v>
      </c>
      <c r="M188" s="26">
        <v>1.67</v>
      </c>
      <c r="N188" s="26">
        <v>0.17</v>
      </c>
      <c r="O188" s="26">
        <v>2.39</v>
      </c>
      <c r="P188" s="29"/>
      <c r="Q188" s="29" t="str">
        <f t="shared" si="5"/>
        <v/>
      </c>
      <c r="R188" s="29"/>
    </row>
    <row r="189" spans="1:18">
      <c r="A189" s="25">
        <f t="shared" si="4"/>
        <v>2016</v>
      </c>
      <c r="B189" s="30">
        <v>42625</v>
      </c>
      <c r="C189" s="26">
        <v>0.92</v>
      </c>
      <c r="D189" s="26">
        <v>1.21</v>
      </c>
      <c r="E189" s="26">
        <v>-0.12</v>
      </c>
      <c r="F189" s="26">
        <v>1.68</v>
      </c>
      <c r="G189" s="26">
        <v>0.17</v>
      </c>
      <c r="H189" s="26">
        <v>2.4</v>
      </c>
      <c r="I189" s="26">
        <v>0.67</v>
      </c>
      <c r="J189" s="26">
        <v>0.37</v>
      </c>
      <c r="K189" s="26">
        <v>1.21</v>
      </c>
      <c r="L189" s="26">
        <v>-0.12</v>
      </c>
      <c r="M189" s="26">
        <v>1.68</v>
      </c>
      <c r="N189" s="26">
        <v>0.17</v>
      </c>
      <c r="O189" s="26">
        <v>2.4</v>
      </c>
      <c r="P189" s="29"/>
      <c r="Q189" s="29" t="str">
        <f t="shared" si="5"/>
        <v/>
      </c>
      <c r="R189" s="29"/>
    </row>
    <row r="190" spans="1:18">
      <c r="A190" s="25">
        <f t="shared" si="4"/>
        <v>2016</v>
      </c>
      <c r="B190" s="30">
        <v>42626</v>
      </c>
      <c r="C190" s="26">
        <v>0.95</v>
      </c>
      <c r="D190" s="26">
        <v>1.26</v>
      </c>
      <c r="E190" s="26">
        <v>-0.05</v>
      </c>
      <c r="F190" s="26">
        <v>1.73</v>
      </c>
      <c r="G190" s="26">
        <v>0.24</v>
      </c>
      <c r="H190" s="26">
        <v>2.4700000000000002</v>
      </c>
      <c r="I190" s="26">
        <v>0.74</v>
      </c>
      <c r="J190" s="26">
        <v>0.36</v>
      </c>
      <c r="K190" s="26">
        <v>1.26</v>
      </c>
      <c r="L190" s="26">
        <v>-0.05</v>
      </c>
      <c r="M190" s="26">
        <v>1.73</v>
      </c>
      <c r="N190" s="26">
        <v>0.24</v>
      </c>
      <c r="O190" s="26">
        <v>2.4700000000000002</v>
      </c>
      <c r="P190" s="29"/>
      <c r="Q190" s="29" t="str">
        <f t="shared" si="5"/>
        <v/>
      </c>
      <c r="R190" s="29"/>
    </row>
    <row r="191" spans="1:18">
      <c r="A191" s="25">
        <f t="shared" si="4"/>
        <v>2016</v>
      </c>
      <c r="B191" s="30">
        <v>42627</v>
      </c>
      <c r="C191" s="26">
        <v>0.9</v>
      </c>
      <c r="D191" s="26">
        <v>1.21</v>
      </c>
      <c r="E191" s="26">
        <v>-0.09</v>
      </c>
      <c r="F191" s="26">
        <v>1.7</v>
      </c>
      <c r="G191" s="26">
        <v>0.21</v>
      </c>
      <c r="H191" s="26">
        <v>2.44</v>
      </c>
      <c r="I191" s="26">
        <v>0.72</v>
      </c>
      <c r="J191" s="26">
        <v>0.33</v>
      </c>
      <c r="K191" s="26">
        <v>1.21</v>
      </c>
      <c r="L191" s="26">
        <v>-0.09</v>
      </c>
      <c r="M191" s="26">
        <v>1.7</v>
      </c>
      <c r="N191" s="26">
        <v>0.21</v>
      </c>
      <c r="O191" s="26">
        <v>2.44</v>
      </c>
      <c r="P191" s="29"/>
      <c r="Q191" s="29" t="str">
        <f t="shared" si="5"/>
        <v/>
      </c>
      <c r="R191" s="29"/>
    </row>
    <row r="192" spans="1:18">
      <c r="A192" s="25">
        <f t="shared" si="4"/>
        <v>2016</v>
      </c>
      <c r="B192" s="30">
        <v>42628</v>
      </c>
      <c r="C192" s="26">
        <v>0.87</v>
      </c>
      <c r="D192" s="26">
        <v>1.2</v>
      </c>
      <c r="E192" s="26">
        <v>-0.11</v>
      </c>
      <c r="F192" s="26">
        <v>1.71</v>
      </c>
      <c r="G192" s="26">
        <v>0.22</v>
      </c>
      <c r="H192" s="26">
        <v>2.48</v>
      </c>
      <c r="I192" s="26">
        <v>0.76</v>
      </c>
      <c r="J192" s="26">
        <v>0.28999999999999998</v>
      </c>
      <c r="K192" s="26">
        <v>1.2</v>
      </c>
      <c r="L192" s="26">
        <v>-0.11</v>
      </c>
      <c r="M192" s="26">
        <v>1.71</v>
      </c>
      <c r="N192" s="26">
        <v>0.22</v>
      </c>
      <c r="O192" s="26">
        <v>2.48</v>
      </c>
      <c r="P192" s="29"/>
      <c r="Q192" s="29" t="str">
        <f t="shared" si="5"/>
        <v/>
      </c>
      <c r="R192" s="29"/>
    </row>
    <row r="193" spans="1:18">
      <c r="A193" s="25">
        <f t="shared" si="4"/>
        <v>2016</v>
      </c>
      <c r="B193" s="30">
        <v>42629</v>
      </c>
      <c r="C193" s="26">
        <v>0.91</v>
      </c>
      <c r="D193" s="26">
        <v>1.21</v>
      </c>
      <c r="E193" s="26">
        <v>-0.13</v>
      </c>
      <c r="F193" s="26">
        <v>1.7</v>
      </c>
      <c r="G193" s="26">
        <v>0.19</v>
      </c>
      <c r="H193" s="26">
        <v>2.44</v>
      </c>
      <c r="I193" s="26">
        <v>0.73</v>
      </c>
      <c r="J193" s="26">
        <v>0.3</v>
      </c>
      <c r="K193" s="26">
        <v>1.21</v>
      </c>
      <c r="L193" s="26">
        <v>-0.13</v>
      </c>
      <c r="M193" s="26">
        <v>1.7</v>
      </c>
      <c r="N193" s="26">
        <v>0.19</v>
      </c>
      <c r="O193" s="26">
        <v>2.44</v>
      </c>
      <c r="P193" s="29"/>
      <c r="Q193" s="29" t="str">
        <f t="shared" si="5"/>
        <v/>
      </c>
      <c r="R193" s="29"/>
    </row>
    <row r="194" spans="1:18">
      <c r="A194" s="25">
        <f t="shared" si="4"/>
        <v>2016</v>
      </c>
      <c r="B194" s="30">
        <v>42632</v>
      </c>
      <c r="C194" s="26">
        <v>0.92</v>
      </c>
      <c r="D194" s="26">
        <v>1.22</v>
      </c>
      <c r="E194" s="26">
        <v>-0.13</v>
      </c>
      <c r="F194" s="26">
        <v>1.7</v>
      </c>
      <c r="G194" s="26">
        <v>0.2</v>
      </c>
      <c r="H194" s="26">
        <v>2.4500000000000002</v>
      </c>
      <c r="I194" s="26">
        <v>0.75</v>
      </c>
      <c r="J194" s="26">
        <v>0.3</v>
      </c>
      <c r="K194" s="26">
        <v>1.22</v>
      </c>
      <c r="L194" s="26">
        <v>-0.13</v>
      </c>
      <c r="M194" s="26">
        <v>1.7</v>
      </c>
      <c r="N194" s="26">
        <v>0.2</v>
      </c>
      <c r="O194" s="26">
        <v>2.4500000000000002</v>
      </c>
      <c r="P194" s="29"/>
      <c r="Q194" s="29" t="str">
        <f t="shared" si="5"/>
        <v/>
      </c>
      <c r="R194" s="29"/>
    </row>
    <row r="195" spans="1:18">
      <c r="A195" s="25">
        <f t="shared" si="4"/>
        <v>2016</v>
      </c>
      <c r="B195" s="30">
        <v>42633</v>
      </c>
      <c r="C195" s="26">
        <v>0.93</v>
      </c>
      <c r="D195" s="26">
        <v>1.2</v>
      </c>
      <c r="E195" s="26">
        <v>-0.13</v>
      </c>
      <c r="F195" s="26">
        <v>1.69</v>
      </c>
      <c r="G195" s="26">
        <v>0.2</v>
      </c>
      <c r="H195" s="26">
        <v>2.4300000000000002</v>
      </c>
      <c r="I195" s="26">
        <v>0.75</v>
      </c>
      <c r="J195" s="26">
        <v>0.3</v>
      </c>
      <c r="K195" s="26">
        <v>1.2</v>
      </c>
      <c r="L195" s="26">
        <v>-0.13</v>
      </c>
      <c r="M195" s="26">
        <v>1.69</v>
      </c>
      <c r="N195" s="26">
        <v>0.2</v>
      </c>
      <c r="O195" s="26">
        <v>2.4300000000000002</v>
      </c>
      <c r="P195" s="29"/>
      <c r="Q195" s="29" t="str">
        <f t="shared" si="5"/>
        <v/>
      </c>
      <c r="R195" s="29"/>
    </row>
    <row r="196" spans="1:18">
      <c r="A196" s="25">
        <f t="shared" si="4"/>
        <v>2016</v>
      </c>
      <c r="B196" s="30">
        <v>42634</v>
      </c>
      <c r="C196" s="26">
        <v>0.92</v>
      </c>
      <c r="D196" s="26">
        <v>1.2</v>
      </c>
      <c r="E196" s="26">
        <v>-0.17</v>
      </c>
      <c r="F196" s="26">
        <v>1.66</v>
      </c>
      <c r="G196" s="26">
        <v>0.15</v>
      </c>
      <c r="H196" s="26">
        <v>2.39</v>
      </c>
      <c r="I196" s="26">
        <v>0.69</v>
      </c>
      <c r="J196" s="26">
        <v>0.22</v>
      </c>
      <c r="K196" s="26">
        <v>1.2</v>
      </c>
      <c r="L196" s="26">
        <v>-0.17</v>
      </c>
      <c r="M196" s="26">
        <v>1.66</v>
      </c>
      <c r="N196" s="26">
        <v>0.15</v>
      </c>
      <c r="O196" s="26">
        <v>2.39</v>
      </c>
      <c r="P196" s="29"/>
      <c r="Q196" s="29" t="str">
        <f t="shared" si="5"/>
        <v/>
      </c>
      <c r="R196" s="29"/>
    </row>
    <row r="197" spans="1:18">
      <c r="A197" s="25">
        <f t="shared" si="4"/>
        <v>2016</v>
      </c>
      <c r="B197" s="30">
        <v>42635</v>
      </c>
      <c r="C197" s="26">
        <v>0.91</v>
      </c>
      <c r="D197" s="26">
        <v>1.18</v>
      </c>
      <c r="E197" s="26">
        <v>-0.22</v>
      </c>
      <c r="F197" s="26">
        <v>1.63</v>
      </c>
      <c r="G197" s="26">
        <v>0.08</v>
      </c>
      <c r="H197" s="26">
        <v>2.34</v>
      </c>
      <c r="I197" s="26">
        <v>0.62</v>
      </c>
      <c r="J197" s="26">
        <v>0.18</v>
      </c>
      <c r="K197" s="26">
        <v>1.18</v>
      </c>
      <c r="L197" s="26">
        <v>-0.22</v>
      </c>
      <c r="M197" s="26">
        <v>1.63</v>
      </c>
      <c r="N197" s="26">
        <v>0.08</v>
      </c>
      <c r="O197" s="26">
        <v>2.34</v>
      </c>
      <c r="P197" s="29"/>
      <c r="Q197" s="29" t="str">
        <f t="shared" si="5"/>
        <v/>
      </c>
      <c r="R197" s="29"/>
    </row>
    <row r="198" spans="1:18">
      <c r="A198" s="25">
        <f t="shared" si="4"/>
        <v>2016</v>
      </c>
      <c r="B198" s="30">
        <v>42636</v>
      </c>
      <c r="C198" s="26">
        <v>0.9</v>
      </c>
      <c r="D198" s="26">
        <v>1.1599999999999999</v>
      </c>
      <c r="E198" s="26">
        <v>-0.26</v>
      </c>
      <c r="F198" s="26">
        <v>1.62</v>
      </c>
      <c r="G198" s="26">
        <v>0.05</v>
      </c>
      <c r="H198" s="26">
        <v>2.34</v>
      </c>
      <c r="I198" s="26">
        <v>0.57999999999999996</v>
      </c>
      <c r="J198" s="26">
        <v>0.18</v>
      </c>
      <c r="K198" s="26">
        <v>1.1599999999999999</v>
      </c>
      <c r="L198" s="26">
        <v>-0.26</v>
      </c>
      <c r="M198" s="26">
        <v>1.62</v>
      </c>
      <c r="N198" s="26">
        <v>0.05</v>
      </c>
      <c r="O198" s="26">
        <v>2.34</v>
      </c>
      <c r="P198" s="29"/>
      <c r="Q198" s="29" t="str">
        <f t="shared" si="5"/>
        <v/>
      </c>
      <c r="R198" s="29"/>
    </row>
    <row r="199" spans="1:18">
      <c r="A199" s="25">
        <f t="shared" si="4"/>
        <v>2016</v>
      </c>
      <c r="B199" s="30">
        <v>42639</v>
      </c>
      <c r="C199" s="26">
        <v>0.87</v>
      </c>
      <c r="D199" s="26">
        <v>1.1299999999999999</v>
      </c>
      <c r="E199" s="26">
        <v>-0.27</v>
      </c>
      <c r="F199" s="26">
        <v>1.59</v>
      </c>
      <c r="G199" s="26">
        <v>0.05</v>
      </c>
      <c r="H199" s="26">
        <v>2.3199999999999998</v>
      </c>
      <c r="I199" s="26">
        <v>0.6</v>
      </c>
      <c r="J199" s="26">
        <v>0.25</v>
      </c>
      <c r="K199" s="26">
        <v>1.1299999999999999</v>
      </c>
      <c r="L199" s="26">
        <v>-0.27</v>
      </c>
      <c r="M199" s="26">
        <v>1.59</v>
      </c>
      <c r="N199" s="26">
        <v>0.05</v>
      </c>
      <c r="O199" s="26">
        <v>2.3199999999999998</v>
      </c>
      <c r="P199" s="29"/>
      <c r="Q199" s="29" t="str">
        <f t="shared" si="5"/>
        <v/>
      </c>
      <c r="R199" s="29"/>
    </row>
    <row r="200" spans="1:18">
      <c r="A200" s="25">
        <f t="shared" ref="A200:A263" si="6">YEAR(B200)</f>
        <v>2016</v>
      </c>
      <c r="B200" s="30">
        <v>42640</v>
      </c>
      <c r="C200" s="26">
        <v>0.86</v>
      </c>
      <c r="D200" s="26">
        <v>1.1200000000000001</v>
      </c>
      <c r="E200" s="26">
        <v>-0.26</v>
      </c>
      <c r="F200" s="26">
        <v>1.56</v>
      </c>
      <c r="G200" s="26">
        <v>0.04</v>
      </c>
      <c r="H200" s="26">
        <v>2.2799999999999998</v>
      </c>
      <c r="I200" s="26">
        <v>0.57999999999999996</v>
      </c>
      <c r="J200" s="26">
        <v>0.26</v>
      </c>
      <c r="K200" s="26">
        <v>1.1200000000000001</v>
      </c>
      <c r="L200" s="26">
        <v>-0.26</v>
      </c>
      <c r="M200" s="26">
        <v>1.56</v>
      </c>
      <c r="N200" s="26">
        <v>0.04</v>
      </c>
      <c r="O200" s="26">
        <v>2.2799999999999998</v>
      </c>
      <c r="P200" s="29"/>
      <c r="Q200" s="29" t="str">
        <f t="shared" si="5"/>
        <v/>
      </c>
      <c r="R200" s="29"/>
    </row>
    <row r="201" spans="1:18">
      <c r="A201" s="25">
        <f t="shared" si="6"/>
        <v>2016</v>
      </c>
      <c r="B201" s="30">
        <v>42641</v>
      </c>
      <c r="C201" s="26">
        <v>0.87</v>
      </c>
      <c r="D201" s="26">
        <v>1.1299999999999999</v>
      </c>
      <c r="E201" s="26">
        <v>-0.31</v>
      </c>
      <c r="F201" s="26">
        <v>1.57</v>
      </c>
      <c r="G201" s="26">
        <v>0.01</v>
      </c>
      <c r="H201" s="26">
        <v>2.29</v>
      </c>
      <c r="I201" s="26">
        <v>0.56999999999999995</v>
      </c>
      <c r="J201" s="26">
        <v>0.27</v>
      </c>
      <c r="K201" s="26">
        <v>1.1299999999999999</v>
      </c>
      <c r="L201" s="26">
        <v>-0.31</v>
      </c>
      <c r="M201" s="26">
        <v>1.57</v>
      </c>
      <c r="N201" s="26">
        <v>0.01</v>
      </c>
      <c r="O201" s="26">
        <v>2.29</v>
      </c>
      <c r="P201" s="29"/>
      <c r="Q201" s="29" t="str">
        <f t="shared" ref="Q201:Q264" si="7">IF(F201&lt;J201,1,"")</f>
        <v/>
      </c>
      <c r="R201" s="29"/>
    </row>
    <row r="202" spans="1:18">
      <c r="A202" s="25">
        <f t="shared" si="6"/>
        <v>2016</v>
      </c>
      <c r="B202" s="30">
        <v>42642</v>
      </c>
      <c r="C202" s="26">
        <v>0.85</v>
      </c>
      <c r="D202" s="26">
        <v>1.1200000000000001</v>
      </c>
      <c r="E202" s="26">
        <v>-0.32</v>
      </c>
      <c r="F202" s="26">
        <v>1.56</v>
      </c>
      <c r="G202" s="26">
        <v>0.02</v>
      </c>
      <c r="H202" s="26">
        <v>2.2799999999999998</v>
      </c>
      <c r="I202" s="26">
        <v>0.57999999999999996</v>
      </c>
      <c r="J202" s="26">
        <v>0.26</v>
      </c>
      <c r="K202" s="26">
        <v>1.1200000000000001</v>
      </c>
      <c r="L202" s="26">
        <v>-0.32</v>
      </c>
      <c r="M202" s="26">
        <v>1.56</v>
      </c>
      <c r="N202" s="26">
        <v>0.02</v>
      </c>
      <c r="O202" s="26">
        <v>2.2799999999999998</v>
      </c>
      <c r="P202" s="29"/>
      <c r="Q202" s="29" t="str">
        <f t="shared" si="7"/>
        <v/>
      </c>
      <c r="R202" s="29"/>
    </row>
    <row r="203" spans="1:18">
      <c r="A203" s="25">
        <f t="shared" si="6"/>
        <v>2016</v>
      </c>
      <c r="B203" s="30">
        <v>42643</v>
      </c>
      <c r="C203" s="26">
        <v>0.88</v>
      </c>
      <c r="D203" s="26">
        <v>1.1399999999999999</v>
      </c>
      <c r="E203" s="26">
        <v>-0.31</v>
      </c>
      <c r="F203" s="26">
        <v>1.6</v>
      </c>
      <c r="G203" s="26">
        <v>0</v>
      </c>
      <c r="H203" s="26">
        <v>2.3199999999999998</v>
      </c>
      <c r="I203" s="26">
        <v>0.59</v>
      </c>
      <c r="J203" s="26">
        <v>0.28999999999999998</v>
      </c>
      <c r="K203" s="26">
        <v>1.1399999999999999</v>
      </c>
      <c r="L203" s="26">
        <v>-0.31</v>
      </c>
      <c r="M203" s="26">
        <v>1.6</v>
      </c>
      <c r="N203" s="26">
        <v>0</v>
      </c>
      <c r="O203" s="26">
        <v>2.3199999999999998</v>
      </c>
      <c r="P203" s="29"/>
      <c r="Q203" s="29" t="str">
        <f t="shared" si="7"/>
        <v/>
      </c>
      <c r="R203" s="29"/>
    </row>
    <row r="204" spans="1:18">
      <c r="A204" s="25">
        <f t="shared" si="6"/>
        <v>2016</v>
      </c>
      <c r="B204" s="30">
        <v>42646</v>
      </c>
      <c r="C204" s="26">
        <v>0.91</v>
      </c>
      <c r="D204" s="26">
        <v>1.18</v>
      </c>
      <c r="E204" s="26">
        <v>-0.28999999999999998</v>
      </c>
      <c r="F204" s="26">
        <v>1.63</v>
      </c>
      <c r="G204" s="26">
        <v>0</v>
      </c>
      <c r="H204" s="26">
        <v>2.34</v>
      </c>
      <c r="I204" s="26">
        <v>0.57999999999999996</v>
      </c>
      <c r="J204" s="26">
        <v>0.32</v>
      </c>
      <c r="K204" s="26">
        <v>1.18</v>
      </c>
      <c r="L204" s="26">
        <v>-0.28999999999999998</v>
      </c>
      <c r="M204" s="26">
        <v>1.63</v>
      </c>
      <c r="N204" s="26">
        <v>0</v>
      </c>
      <c r="O204" s="26">
        <v>2.34</v>
      </c>
      <c r="P204" s="29"/>
      <c r="Q204" s="29" t="str">
        <f t="shared" si="7"/>
        <v/>
      </c>
      <c r="R204" s="29"/>
    </row>
    <row r="205" spans="1:18">
      <c r="A205" s="25">
        <f t="shared" si="6"/>
        <v>2016</v>
      </c>
      <c r="B205" s="30">
        <v>42647</v>
      </c>
      <c r="C205" s="26">
        <v>0.95</v>
      </c>
      <c r="D205" s="26">
        <v>1.22</v>
      </c>
      <c r="E205" s="26">
        <v>-0.23</v>
      </c>
      <c r="F205" s="26">
        <v>1.69</v>
      </c>
      <c r="G205" s="26">
        <v>7.0000000000000007E-2</v>
      </c>
      <c r="H205" s="26">
        <v>2.4</v>
      </c>
      <c r="I205" s="26">
        <v>0.66</v>
      </c>
      <c r="J205" s="26">
        <v>0.33</v>
      </c>
      <c r="K205" s="26">
        <v>1.22</v>
      </c>
      <c r="L205" s="26">
        <v>-0.23</v>
      </c>
      <c r="M205" s="26">
        <v>1.69</v>
      </c>
      <c r="N205" s="26">
        <v>7.0000000000000007E-2</v>
      </c>
      <c r="O205" s="26">
        <v>2.4</v>
      </c>
      <c r="P205" s="29"/>
      <c r="Q205" s="29" t="str">
        <f t="shared" si="7"/>
        <v/>
      </c>
      <c r="R205" s="29"/>
    </row>
    <row r="206" spans="1:18">
      <c r="A206" s="25">
        <f t="shared" si="6"/>
        <v>2016</v>
      </c>
      <c r="B206" s="30">
        <v>42648</v>
      </c>
      <c r="C206" s="26">
        <v>0.98</v>
      </c>
      <c r="D206" s="26">
        <v>1.26</v>
      </c>
      <c r="E206" s="26">
        <v>-0.22</v>
      </c>
      <c r="F206" s="26">
        <v>1.72</v>
      </c>
      <c r="G206" s="26">
        <v>0.1</v>
      </c>
      <c r="H206" s="26">
        <v>2.44</v>
      </c>
      <c r="I206" s="26">
        <v>0.69</v>
      </c>
      <c r="J206" s="26">
        <v>0.32</v>
      </c>
      <c r="K206" s="26">
        <v>1.26</v>
      </c>
      <c r="L206" s="26">
        <v>-0.22</v>
      </c>
      <c r="M206" s="26">
        <v>1.72</v>
      </c>
      <c r="N206" s="26">
        <v>0.1</v>
      </c>
      <c r="O206" s="26">
        <v>2.44</v>
      </c>
      <c r="P206" s="29"/>
      <c r="Q206" s="29" t="str">
        <f t="shared" si="7"/>
        <v/>
      </c>
      <c r="R206" s="29"/>
    </row>
    <row r="207" spans="1:18">
      <c r="A207" s="25">
        <f t="shared" si="6"/>
        <v>2016</v>
      </c>
      <c r="B207" s="30">
        <v>42649</v>
      </c>
      <c r="C207" s="26">
        <v>1</v>
      </c>
      <c r="D207" s="26">
        <v>1.28</v>
      </c>
      <c r="E207" s="26">
        <v>-0.21</v>
      </c>
      <c r="F207" s="26">
        <v>1.75</v>
      </c>
      <c r="G207" s="26">
        <v>0.11</v>
      </c>
      <c r="H207" s="26">
        <v>2.46</v>
      </c>
      <c r="I207" s="26">
        <v>0.68</v>
      </c>
      <c r="J207" s="26">
        <v>0.33</v>
      </c>
      <c r="K207" s="26">
        <v>1.28</v>
      </c>
      <c r="L207" s="26">
        <v>-0.21</v>
      </c>
      <c r="M207" s="26">
        <v>1.75</v>
      </c>
      <c r="N207" s="26">
        <v>0.11</v>
      </c>
      <c r="O207" s="26">
        <v>2.46</v>
      </c>
      <c r="P207" s="29"/>
      <c r="Q207" s="29" t="str">
        <f t="shared" si="7"/>
        <v/>
      </c>
      <c r="R207" s="29"/>
    </row>
    <row r="208" spans="1:18">
      <c r="A208" s="25">
        <f t="shared" si="6"/>
        <v>2016</v>
      </c>
      <c r="B208" s="30">
        <v>42650</v>
      </c>
      <c r="C208" s="26">
        <v>0.99</v>
      </c>
      <c r="D208" s="26">
        <v>1.26</v>
      </c>
      <c r="E208" s="26">
        <v>-0.24</v>
      </c>
      <c r="F208" s="26">
        <v>1.73</v>
      </c>
      <c r="G208" s="26">
        <v>0.1</v>
      </c>
      <c r="H208" s="26">
        <v>2.46</v>
      </c>
      <c r="I208" s="26">
        <v>0.68</v>
      </c>
      <c r="J208" s="26">
        <v>0.33</v>
      </c>
      <c r="K208" s="26">
        <v>1.26</v>
      </c>
      <c r="L208" s="26">
        <v>-0.24</v>
      </c>
      <c r="M208" s="26">
        <v>1.73</v>
      </c>
      <c r="N208" s="26">
        <v>0.1</v>
      </c>
      <c r="O208" s="26">
        <v>2.46</v>
      </c>
      <c r="P208" s="29"/>
      <c r="Q208" s="29" t="str">
        <f t="shared" si="7"/>
        <v/>
      </c>
      <c r="R208" s="29"/>
    </row>
    <row r="209" spans="1:18">
      <c r="A209" s="25">
        <f t="shared" si="6"/>
        <v>2016</v>
      </c>
      <c r="B209" s="30">
        <v>42653</v>
      </c>
      <c r="C209" s="26" t="s">
        <v>129</v>
      </c>
      <c r="D209" s="26" t="s">
        <v>129</v>
      </c>
      <c r="E209" s="26" t="s">
        <v>129</v>
      </c>
      <c r="F209" s="26" t="s">
        <v>129</v>
      </c>
      <c r="G209" s="26" t="s">
        <v>129</v>
      </c>
      <c r="H209" s="26" t="s">
        <v>129</v>
      </c>
      <c r="I209" s="26" t="s">
        <v>129</v>
      </c>
      <c r="J209" s="26" t="s">
        <v>129</v>
      </c>
      <c r="K209" s="26" t="s">
        <v>129</v>
      </c>
      <c r="L209" s="26" t="s">
        <v>129</v>
      </c>
      <c r="M209" s="26" t="s">
        <v>129</v>
      </c>
      <c r="N209" s="26" t="s">
        <v>129</v>
      </c>
      <c r="O209" s="26" t="s">
        <v>129</v>
      </c>
      <c r="P209" s="29"/>
      <c r="Q209" s="29" t="str">
        <f t="shared" si="7"/>
        <v/>
      </c>
      <c r="R209" s="29"/>
    </row>
    <row r="210" spans="1:18">
      <c r="A210" s="25">
        <f t="shared" si="6"/>
        <v>2016</v>
      </c>
      <c r="B210" s="30">
        <v>42654</v>
      </c>
      <c r="C210" s="26">
        <v>1.03</v>
      </c>
      <c r="D210" s="26">
        <v>1.3</v>
      </c>
      <c r="E210" s="26">
        <v>-0.21</v>
      </c>
      <c r="F210" s="26">
        <v>1.77</v>
      </c>
      <c r="G210" s="26">
        <v>0.13</v>
      </c>
      <c r="H210" s="26">
        <v>2.5</v>
      </c>
      <c r="I210" s="26">
        <v>0.71</v>
      </c>
      <c r="J210" s="26">
        <v>0.35</v>
      </c>
      <c r="K210" s="26">
        <v>1.3</v>
      </c>
      <c r="L210" s="26">
        <v>-0.21</v>
      </c>
      <c r="M210" s="26">
        <v>1.77</v>
      </c>
      <c r="N210" s="26">
        <v>0.13</v>
      </c>
      <c r="O210" s="26">
        <v>2.5</v>
      </c>
      <c r="P210" s="29"/>
      <c r="Q210" s="29" t="str">
        <f t="shared" si="7"/>
        <v/>
      </c>
      <c r="R210" s="29"/>
    </row>
    <row r="211" spans="1:18">
      <c r="A211" s="25">
        <f t="shared" si="6"/>
        <v>2016</v>
      </c>
      <c r="B211" s="30">
        <v>42655</v>
      </c>
      <c r="C211" s="26">
        <v>0.99</v>
      </c>
      <c r="D211" s="26">
        <v>1.31</v>
      </c>
      <c r="E211" s="26">
        <v>-0.2</v>
      </c>
      <c r="F211" s="26">
        <v>1.79</v>
      </c>
      <c r="G211" s="26">
        <v>0.15</v>
      </c>
      <c r="H211" s="26">
        <v>2.5099999999999998</v>
      </c>
      <c r="I211" s="26">
        <v>0.73</v>
      </c>
      <c r="J211" s="26">
        <v>0.37</v>
      </c>
      <c r="K211" s="26">
        <v>1.31</v>
      </c>
      <c r="L211" s="26">
        <v>-0.2</v>
      </c>
      <c r="M211" s="26">
        <v>1.79</v>
      </c>
      <c r="N211" s="26">
        <v>0.15</v>
      </c>
      <c r="O211" s="26">
        <v>2.5099999999999998</v>
      </c>
      <c r="P211" s="29"/>
      <c r="Q211" s="29" t="str">
        <f t="shared" si="7"/>
        <v/>
      </c>
      <c r="R211" s="29"/>
    </row>
    <row r="212" spans="1:18">
      <c r="A212" s="25">
        <f t="shared" si="6"/>
        <v>2016</v>
      </c>
      <c r="B212" s="30">
        <v>42656</v>
      </c>
      <c r="C212" s="26">
        <v>1</v>
      </c>
      <c r="D212" s="26">
        <v>1.27</v>
      </c>
      <c r="E212" s="26">
        <v>-0.23</v>
      </c>
      <c r="F212" s="26">
        <v>1.75</v>
      </c>
      <c r="G212" s="26">
        <v>0.12</v>
      </c>
      <c r="H212" s="26">
        <v>2.48</v>
      </c>
      <c r="I212" s="26">
        <v>0.71</v>
      </c>
      <c r="J212" s="26">
        <v>0.3</v>
      </c>
      <c r="K212" s="26">
        <v>1.27</v>
      </c>
      <c r="L212" s="26">
        <v>-0.23</v>
      </c>
      <c r="M212" s="26">
        <v>1.75</v>
      </c>
      <c r="N212" s="26">
        <v>0.12</v>
      </c>
      <c r="O212" s="26">
        <v>2.48</v>
      </c>
      <c r="P212" s="29"/>
      <c r="Q212" s="29" t="str">
        <f t="shared" si="7"/>
        <v/>
      </c>
      <c r="R212" s="29"/>
    </row>
    <row r="213" spans="1:18">
      <c r="A213" s="25">
        <f t="shared" si="6"/>
        <v>2016</v>
      </c>
      <c r="B213" s="30">
        <v>42657</v>
      </c>
      <c r="C213" s="26">
        <v>1</v>
      </c>
      <c r="D213" s="26">
        <v>1.28</v>
      </c>
      <c r="E213" s="26">
        <v>-0.25</v>
      </c>
      <c r="F213" s="26">
        <v>1.8</v>
      </c>
      <c r="G213" s="26">
        <v>0.13</v>
      </c>
      <c r="H213" s="26">
        <v>2.5499999999999998</v>
      </c>
      <c r="I213" s="26">
        <v>0.74</v>
      </c>
      <c r="J213" s="26">
        <v>0.32</v>
      </c>
      <c r="K213" s="26">
        <v>1.28</v>
      </c>
      <c r="L213" s="26">
        <v>-0.25</v>
      </c>
      <c r="M213" s="26">
        <v>1.8</v>
      </c>
      <c r="N213" s="26">
        <v>0.13</v>
      </c>
      <c r="O213" s="26">
        <v>2.5499999999999998</v>
      </c>
      <c r="P213" s="29"/>
      <c r="Q213" s="29" t="str">
        <f t="shared" si="7"/>
        <v/>
      </c>
      <c r="R213" s="29"/>
    </row>
    <row r="214" spans="1:18">
      <c r="A214" s="25">
        <f t="shared" si="6"/>
        <v>2016</v>
      </c>
      <c r="B214" s="30">
        <v>42660</v>
      </c>
      <c r="C214" s="26">
        <v>0.98</v>
      </c>
      <c r="D214" s="26">
        <v>1.26</v>
      </c>
      <c r="E214" s="26">
        <v>-0.28999999999999998</v>
      </c>
      <c r="F214" s="26">
        <v>1.77</v>
      </c>
      <c r="G214" s="26">
        <v>0.09</v>
      </c>
      <c r="H214" s="26">
        <v>2.52</v>
      </c>
      <c r="I214" s="26">
        <v>0.68</v>
      </c>
      <c r="J214" s="26">
        <v>0.34</v>
      </c>
      <c r="K214" s="26">
        <v>1.26</v>
      </c>
      <c r="L214" s="26">
        <v>-0.28999999999999998</v>
      </c>
      <c r="M214" s="26">
        <v>1.77</v>
      </c>
      <c r="N214" s="26">
        <v>0.09</v>
      </c>
      <c r="O214" s="26">
        <v>2.52</v>
      </c>
      <c r="P214" s="29"/>
      <c r="Q214" s="29" t="str">
        <f t="shared" si="7"/>
        <v/>
      </c>
      <c r="R214" s="29"/>
    </row>
    <row r="215" spans="1:18">
      <c r="A215" s="25">
        <f t="shared" si="6"/>
        <v>2016</v>
      </c>
      <c r="B215" s="30">
        <v>42661</v>
      </c>
      <c r="C215" s="26">
        <v>0.96</v>
      </c>
      <c r="D215" s="26">
        <v>1.24</v>
      </c>
      <c r="E215" s="26">
        <v>-0.3</v>
      </c>
      <c r="F215" s="26">
        <v>1.75</v>
      </c>
      <c r="G215" s="26">
        <v>0.09</v>
      </c>
      <c r="H215" s="26">
        <v>2.5099999999999998</v>
      </c>
      <c r="I215" s="26">
        <v>0.68</v>
      </c>
      <c r="J215" s="26">
        <v>0.34</v>
      </c>
      <c r="K215" s="26">
        <v>1.24</v>
      </c>
      <c r="L215" s="26">
        <v>-0.3</v>
      </c>
      <c r="M215" s="26">
        <v>1.75</v>
      </c>
      <c r="N215" s="26">
        <v>0.09</v>
      </c>
      <c r="O215" s="26">
        <v>2.5099999999999998</v>
      </c>
      <c r="P215" s="29"/>
      <c r="Q215" s="29" t="str">
        <f t="shared" si="7"/>
        <v/>
      </c>
      <c r="R215" s="29"/>
    </row>
    <row r="216" spans="1:18">
      <c r="A216" s="25">
        <f t="shared" si="6"/>
        <v>2016</v>
      </c>
      <c r="B216" s="30">
        <v>42662</v>
      </c>
      <c r="C216" s="26">
        <v>0.96</v>
      </c>
      <c r="D216" s="26">
        <v>1.24</v>
      </c>
      <c r="E216" s="26">
        <v>-0.32</v>
      </c>
      <c r="F216" s="26">
        <v>1.76</v>
      </c>
      <c r="G216" s="26">
        <v>0.08</v>
      </c>
      <c r="H216" s="26">
        <v>2.5099999999999998</v>
      </c>
      <c r="I216" s="26">
        <v>0.68</v>
      </c>
      <c r="J216" s="26">
        <v>0.35</v>
      </c>
      <c r="K216" s="26">
        <v>1.24</v>
      </c>
      <c r="L216" s="26">
        <v>-0.32</v>
      </c>
      <c r="M216" s="26">
        <v>1.76</v>
      </c>
      <c r="N216" s="26">
        <v>0.08</v>
      </c>
      <c r="O216" s="26">
        <v>2.5099999999999998</v>
      </c>
      <c r="P216" s="29"/>
      <c r="Q216" s="29" t="str">
        <f t="shared" si="7"/>
        <v/>
      </c>
      <c r="R216" s="29"/>
    </row>
    <row r="217" spans="1:18">
      <c r="A217" s="25">
        <f t="shared" si="6"/>
        <v>2016</v>
      </c>
      <c r="B217" s="30">
        <v>42663</v>
      </c>
      <c r="C217" s="26">
        <v>0.98</v>
      </c>
      <c r="D217" s="26">
        <v>1.26</v>
      </c>
      <c r="E217" s="26">
        <v>-0.3</v>
      </c>
      <c r="F217" s="26">
        <v>1.76</v>
      </c>
      <c r="G217" s="26">
        <v>0.08</v>
      </c>
      <c r="H217" s="26">
        <v>2.5</v>
      </c>
      <c r="I217" s="26">
        <v>0.68</v>
      </c>
      <c r="J217" s="26">
        <v>0.35</v>
      </c>
      <c r="K217" s="26">
        <v>1.26</v>
      </c>
      <c r="L217" s="26">
        <v>-0.3</v>
      </c>
      <c r="M217" s="26">
        <v>1.76</v>
      </c>
      <c r="N217" s="26">
        <v>0.08</v>
      </c>
      <c r="O217" s="26">
        <v>2.5</v>
      </c>
      <c r="P217" s="29"/>
      <c r="Q217" s="29" t="str">
        <f t="shared" si="7"/>
        <v/>
      </c>
      <c r="R217" s="29"/>
    </row>
    <row r="218" spans="1:18">
      <c r="A218" s="25">
        <f t="shared" si="6"/>
        <v>2016</v>
      </c>
      <c r="B218" s="30">
        <v>42664</v>
      </c>
      <c r="C218" s="26">
        <v>0.98</v>
      </c>
      <c r="D218" s="26">
        <v>1.25</v>
      </c>
      <c r="E218" s="26">
        <v>-0.31</v>
      </c>
      <c r="F218" s="26">
        <v>1.74</v>
      </c>
      <c r="G218" s="26">
        <v>7.0000000000000007E-2</v>
      </c>
      <c r="H218" s="26">
        <v>2.48</v>
      </c>
      <c r="I218" s="26">
        <v>0.66</v>
      </c>
      <c r="J218" s="26">
        <v>0.34</v>
      </c>
      <c r="K218" s="26">
        <v>1.25</v>
      </c>
      <c r="L218" s="26">
        <v>-0.31</v>
      </c>
      <c r="M218" s="26">
        <v>1.74</v>
      </c>
      <c r="N218" s="26">
        <v>7.0000000000000007E-2</v>
      </c>
      <c r="O218" s="26">
        <v>2.48</v>
      </c>
      <c r="P218" s="29"/>
      <c r="Q218" s="29" t="str">
        <f t="shared" si="7"/>
        <v/>
      </c>
      <c r="R218" s="29"/>
    </row>
    <row r="219" spans="1:18">
      <c r="A219" s="25">
        <f t="shared" si="6"/>
        <v>2016</v>
      </c>
      <c r="B219" s="30">
        <v>42667</v>
      </c>
      <c r="C219" s="26">
        <v>1</v>
      </c>
      <c r="D219" s="26">
        <v>1.27</v>
      </c>
      <c r="E219" s="26">
        <v>-0.26</v>
      </c>
      <c r="F219" s="26">
        <v>1.77</v>
      </c>
      <c r="G219" s="26">
        <v>0.11</v>
      </c>
      <c r="H219" s="26">
        <v>2.52</v>
      </c>
      <c r="I219" s="26">
        <v>0.69</v>
      </c>
      <c r="J219" s="26">
        <v>0.33</v>
      </c>
      <c r="K219" s="26">
        <v>1.27</v>
      </c>
      <c r="L219" s="26">
        <v>-0.26</v>
      </c>
      <c r="M219" s="26">
        <v>1.77</v>
      </c>
      <c r="N219" s="26">
        <v>0.11</v>
      </c>
      <c r="O219" s="26">
        <v>2.52</v>
      </c>
      <c r="P219" s="29"/>
      <c r="Q219" s="29" t="str">
        <f t="shared" si="7"/>
        <v/>
      </c>
      <c r="R219" s="29"/>
    </row>
    <row r="220" spans="1:18">
      <c r="A220" s="25">
        <f t="shared" si="6"/>
        <v>2016</v>
      </c>
      <c r="B220" s="30">
        <v>42668</v>
      </c>
      <c r="C220" s="26">
        <v>1</v>
      </c>
      <c r="D220" s="26">
        <v>1.29</v>
      </c>
      <c r="E220" s="26">
        <v>-0.28000000000000003</v>
      </c>
      <c r="F220" s="26">
        <v>1.77</v>
      </c>
      <c r="G220" s="26">
        <v>7.0000000000000007E-2</v>
      </c>
      <c r="H220" s="26">
        <v>2.5</v>
      </c>
      <c r="I220" s="26">
        <v>0.65</v>
      </c>
      <c r="J220" s="26">
        <v>0.34</v>
      </c>
      <c r="K220" s="26">
        <v>1.29</v>
      </c>
      <c r="L220" s="26">
        <v>-0.28000000000000003</v>
      </c>
      <c r="M220" s="26">
        <v>1.77</v>
      </c>
      <c r="N220" s="26">
        <v>7.0000000000000007E-2</v>
      </c>
      <c r="O220" s="26">
        <v>2.5</v>
      </c>
      <c r="P220" s="29"/>
      <c r="Q220" s="29" t="str">
        <f t="shared" si="7"/>
        <v/>
      </c>
      <c r="R220" s="29"/>
    </row>
    <row r="221" spans="1:18">
      <c r="A221" s="25">
        <f t="shared" si="6"/>
        <v>2016</v>
      </c>
      <c r="B221" s="30">
        <v>42669</v>
      </c>
      <c r="C221" s="26">
        <v>1.01</v>
      </c>
      <c r="D221" s="26">
        <v>1.3</v>
      </c>
      <c r="E221" s="26">
        <v>-0.28000000000000003</v>
      </c>
      <c r="F221" s="26">
        <v>1.79</v>
      </c>
      <c r="G221" s="26">
        <v>0.08</v>
      </c>
      <c r="H221" s="26">
        <v>2.5299999999999998</v>
      </c>
      <c r="I221" s="26">
        <v>0.65</v>
      </c>
      <c r="J221" s="26">
        <v>0.33</v>
      </c>
      <c r="K221" s="26">
        <v>1.3</v>
      </c>
      <c r="L221" s="26">
        <v>-0.28000000000000003</v>
      </c>
      <c r="M221" s="26">
        <v>1.79</v>
      </c>
      <c r="N221" s="26">
        <v>0.08</v>
      </c>
      <c r="O221" s="26">
        <v>2.5299999999999998</v>
      </c>
      <c r="P221" s="29"/>
      <c r="Q221" s="29" t="str">
        <f t="shared" si="7"/>
        <v/>
      </c>
      <c r="R221" s="29"/>
    </row>
    <row r="222" spans="1:18">
      <c r="A222" s="25">
        <f t="shared" si="6"/>
        <v>2016</v>
      </c>
      <c r="B222" s="30">
        <v>42670</v>
      </c>
      <c r="C222" s="26">
        <v>1.04</v>
      </c>
      <c r="D222" s="26">
        <v>1.33</v>
      </c>
      <c r="E222" s="26">
        <v>-0.24</v>
      </c>
      <c r="F222" s="26">
        <v>1.85</v>
      </c>
      <c r="G222" s="26">
        <v>0.13</v>
      </c>
      <c r="H222" s="26">
        <v>2.6</v>
      </c>
      <c r="I222" s="26">
        <v>0.72</v>
      </c>
      <c r="J222" s="26">
        <v>0.3</v>
      </c>
      <c r="K222" s="26">
        <v>1.33</v>
      </c>
      <c r="L222" s="26">
        <v>-0.24</v>
      </c>
      <c r="M222" s="26">
        <v>1.85</v>
      </c>
      <c r="N222" s="26">
        <v>0.13</v>
      </c>
      <c r="O222" s="26">
        <v>2.6</v>
      </c>
      <c r="P222" s="29"/>
      <c r="Q222" s="29" t="str">
        <f t="shared" si="7"/>
        <v/>
      </c>
      <c r="R222" s="29"/>
    </row>
    <row r="223" spans="1:18">
      <c r="A223" s="25">
        <f t="shared" si="6"/>
        <v>2016</v>
      </c>
      <c r="B223" s="30">
        <v>42671</v>
      </c>
      <c r="C223" s="26">
        <v>1.02</v>
      </c>
      <c r="D223" s="26">
        <v>1.33</v>
      </c>
      <c r="E223" s="26">
        <v>-0.27</v>
      </c>
      <c r="F223" s="26">
        <v>1.86</v>
      </c>
      <c r="G223" s="26">
        <v>0.13</v>
      </c>
      <c r="H223" s="26">
        <v>2.62</v>
      </c>
      <c r="I223" s="26">
        <v>0.74</v>
      </c>
      <c r="J223" s="26">
        <v>0.3</v>
      </c>
      <c r="K223" s="26">
        <v>1.33</v>
      </c>
      <c r="L223" s="26">
        <v>-0.27</v>
      </c>
      <c r="M223" s="26">
        <v>1.86</v>
      </c>
      <c r="N223" s="26">
        <v>0.13</v>
      </c>
      <c r="O223" s="26">
        <v>2.62</v>
      </c>
      <c r="P223" s="29"/>
      <c r="Q223" s="29" t="str">
        <f t="shared" si="7"/>
        <v/>
      </c>
      <c r="R223" s="29"/>
    </row>
    <row r="224" spans="1:18">
      <c r="A224" s="25">
        <f t="shared" si="6"/>
        <v>2016</v>
      </c>
      <c r="B224" s="30">
        <v>42674</v>
      </c>
      <c r="C224" s="26">
        <v>1</v>
      </c>
      <c r="D224" s="26">
        <v>1.31</v>
      </c>
      <c r="E224" s="26">
        <v>-0.28000000000000003</v>
      </c>
      <c r="F224" s="26">
        <v>1.84</v>
      </c>
      <c r="G224" s="26">
        <v>0.11</v>
      </c>
      <c r="H224" s="26">
        <v>2.58</v>
      </c>
      <c r="I224" s="26">
        <v>0.7</v>
      </c>
      <c r="J224" s="26">
        <v>0.34</v>
      </c>
      <c r="K224" s="26">
        <v>1.31</v>
      </c>
      <c r="L224" s="26">
        <v>-0.28000000000000003</v>
      </c>
      <c r="M224" s="26">
        <v>1.84</v>
      </c>
      <c r="N224" s="26">
        <v>0.11</v>
      </c>
      <c r="O224" s="26">
        <v>2.58</v>
      </c>
      <c r="P224" s="29"/>
      <c r="Q224" s="29" t="str">
        <f t="shared" si="7"/>
        <v/>
      </c>
      <c r="R224" s="29"/>
    </row>
    <row r="225" spans="1:18">
      <c r="A225" s="25">
        <f t="shared" si="6"/>
        <v>2016</v>
      </c>
      <c r="B225" s="30">
        <v>42675</v>
      </c>
      <c r="C225" s="26">
        <v>0.99</v>
      </c>
      <c r="D225" s="26">
        <v>1.3</v>
      </c>
      <c r="E225" s="26">
        <v>-0.28999999999999998</v>
      </c>
      <c r="F225" s="26">
        <v>1.83</v>
      </c>
      <c r="G225" s="26">
        <v>0.11</v>
      </c>
      <c r="H225" s="26">
        <v>2.58</v>
      </c>
      <c r="I225" s="26">
        <v>0.69</v>
      </c>
      <c r="J225" s="26">
        <v>0.35</v>
      </c>
      <c r="K225" s="26">
        <v>1.3</v>
      </c>
      <c r="L225" s="26">
        <v>-0.28999999999999998</v>
      </c>
      <c r="M225" s="26">
        <v>1.83</v>
      </c>
      <c r="N225" s="26">
        <v>0.11</v>
      </c>
      <c r="O225" s="26">
        <v>2.58</v>
      </c>
      <c r="P225" s="29"/>
      <c r="Q225" s="29" t="str">
        <f t="shared" si="7"/>
        <v/>
      </c>
      <c r="R225" s="29"/>
    </row>
    <row r="226" spans="1:18">
      <c r="A226" s="25">
        <f t="shared" si="6"/>
        <v>2016</v>
      </c>
      <c r="B226" s="30">
        <v>42676</v>
      </c>
      <c r="C226" s="26">
        <v>0.98</v>
      </c>
      <c r="D226" s="26">
        <v>1.26</v>
      </c>
      <c r="E226" s="26">
        <v>-0.28999999999999998</v>
      </c>
      <c r="F226" s="26">
        <v>1.81</v>
      </c>
      <c r="G226" s="26">
        <v>0.11</v>
      </c>
      <c r="H226" s="26">
        <v>2.56</v>
      </c>
      <c r="I226" s="26">
        <v>0.7</v>
      </c>
      <c r="J226" s="26">
        <v>0.37</v>
      </c>
      <c r="K226" s="26">
        <v>1.26</v>
      </c>
      <c r="L226" s="26">
        <v>-0.28999999999999998</v>
      </c>
      <c r="M226" s="26">
        <v>1.81</v>
      </c>
      <c r="N226" s="26">
        <v>0.11</v>
      </c>
      <c r="O226" s="26">
        <v>2.56</v>
      </c>
      <c r="P226" s="29"/>
      <c r="Q226" s="29" t="str">
        <f t="shared" si="7"/>
        <v/>
      </c>
      <c r="R226" s="29"/>
    </row>
    <row r="227" spans="1:18">
      <c r="A227" s="25">
        <f t="shared" si="6"/>
        <v>2016</v>
      </c>
      <c r="B227" s="30">
        <v>42677</v>
      </c>
      <c r="C227" s="26">
        <v>0.98</v>
      </c>
      <c r="D227" s="26">
        <v>1.26</v>
      </c>
      <c r="E227" s="26">
        <v>-0.26</v>
      </c>
      <c r="F227" s="26">
        <v>1.82</v>
      </c>
      <c r="G227" s="26">
        <v>0.14000000000000001</v>
      </c>
      <c r="H227" s="26">
        <v>2.6</v>
      </c>
      <c r="I227" s="26">
        <v>0.75</v>
      </c>
      <c r="J227" s="26">
        <v>0.38</v>
      </c>
      <c r="K227" s="26">
        <v>1.26</v>
      </c>
      <c r="L227" s="26">
        <v>-0.26</v>
      </c>
      <c r="M227" s="26">
        <v>1.82</v>
      </c>
      <c r="N227" s="26">
        <v>0.14000000000000001</v>
      </c>
      <c r="O227" s="26">
        <v>2.6</v>
      </c>
      <c r="P227" s="29"/>
      <c r="Q227" s="29" t="str">
        <f t="shared" si="7"/>
        <v/>
      </c>
      <c r="R227" s="29"/>
    </row>
    <row r="228" spans="1:18">
      <c r="A228" s="25">
        <f t="shared" si="6"/>
        <v>2016</v>
      </c>
      <c r="B228" s="30">
        <v>42678</v>
      </c>
      <c r="C228" s="26">
        <v>0.95</v>
      </c>
      <c r="D228" s="26">
        <v>1.24</v>
      </c>
      <c r="E228" s="26">
        <v>-0.28000000000000003</v>
      </c>
      <c r="F228" s="26">
        <v>1.79</v>
      </c>
      <c r="G228" s="26">
        <v>0.11</v>
      </c>
      <c r="H228" s="26">
        <v>2.56</v>
      </c>
      <c r="I228" s="26">
        <v>0.72</v>
      </c>
      <c r="J228" s="26">
        <v>0.38</v>
      </c>
      <c r="K228" s="26">
        <v>1.24</v>
      </c>
      <c r="L228" s="26">
        <v>-0.28000000000000003</v>
      </c>
      <c r="M228" s="26">
        <v>1.79</v>
      </c>
      <c r="N228" s="26">
        <v>0.11</v>
      </c>
      <c r="O228" s="26">
        <v>2.56</v>
      </c>
      <c r="P228" s="29"/>
      <c r="Q228" s="29" t="str">
        <f t="shared" si="7"/>
        <v/>
      </c>
      <c r="R228" s="29"/>
    </row>
    <row r="229" spans="1:18">
      <c r="A229" s="25">
        <f t="shared" si="6"/>
        <v>2016</v>
      </c>
      <c r="B229" s="30">
        <v>42681</v>
      </c>
      <c r="C229" s="26">
        <v>0.99</v>
      </c>
      <c r="D229" s="26">
        <v>1.29</v>
      </c>
      <c r="E229" s="26">
        <v>-0.27</v>
      </c>
      <c r="F229" s="26">
        <v>1.83</v>
      </c>
      <c r="G229" s="26">
        <v>0.12</v>
      </c>
      <c r="H229" s="26">
        <v>2.6</v>
      </c>
      <c r="I229" s="26">
        <v>0.71</v>
      </c>
      <c r="J229" s="26">
        <v>0.41</v>
      </c>
      <c r="K229" s="26">
        <v>1.29</v>
      </c>
      <c r="L229" s="26">
        <v>-0.27</v>
      </c>
      <c r="M229" s="26">
        <v>1.83</v>
      </c>
      <c r="N229" s="26">
        <v>0.12</v>
      </c>
      <c r="O229" s="26">
        <v>2.6</v>
      </c>
      <c r="P229" s="29"/>
      <c r="Q229" s="29" t="str">
        <f t="shared" si="7"/>
        <v/>
      </c>
      <c r="R229" s="29"/>
    </row>
    <row r="230" spans="1:18">
      <c r="A230" s="25">
        <f t="shared" si="6"/>
        <v>2016</v>
      </c>
      <c r="B230" s="30">
        <v>42682</v>
      </c>
      <c r="C230" s="26">
        <v>1.04</v>
      </c>
      <c r="D230" s="26">
        <v>1.34</v>
      </c>
      <c r="E230" s="26">
        <v>-0.23</v>
      </c>
      <c r="F230" s="26">
        <v>1.88</v>
      </c>
      <c r="G230" s="26">
        <v>0.15</v>
      </c>
      <c r="H230" s="26">
        <v>2.63</v>
      </c>
      <c r="I230" s="26">
        <v>0.73</v>
      </c>
      <c r="J230" s="26">
        <v>0.43</v>
      </c>
      <c r="K230" s="26">
        <v>1.34</v>
      </c>
      <c r="L230" s="26">
        <v>-0.23</v>
      </c>
      <c r="M230" s="26">
        <v>1.88</v>
      </c>
      <c r="N230" s="26">
        <v>0.15</v>
      </c>
      <c r="O230" s="26">
        <v>2.63</v>
      </c>
      <c r="P230" s="29"/>
      <c r="Q230" s="29" t="str">
        <f t="shared" si="7"/>
        <v/>
      </c>
      <c r="R230" s="29"/>
    </row>
    <row r="231" spans="1:18">
      <c r="A231" s="25">
        <f t="shared" si="6"/>
        <v>2016</v>
      </c>
      <c r="B231" s="30">
        <v>42683</v>
      </c>
      <c r="C231" s="26">
        <v>1.1200000000000001</v>
      </c>
      <c r="D231" s="26">
        <v>1.49</v>
      </c>
      <c r="E231" s="26">
        <v>-0.18</v>
      </c>
      <c r="F231" s="26">
        <v>2.0699999999999998</v>
      </c>
      <c r="G231" s="26">
        <v>0.25</v>
      </c>
      <c r="H231" s="26">
        <v>2.88</v>
      </c>
      <c r="I231" s="26">
        <v>0.83</v>
      </c>
      <c r="J231" s="26">
        <v>0.45</v>
      </c>
      <c r="K231" s="26">
        <v>1.49</v>
      </c>
      <c r="L231" s="26">
        <v>-0.18</v>
      </c>
      <c r="M231" s="26">
        <v>2.0699999999999998</v>
      </c>
      <c r="N231" s="26">
        <v>0.25</v>
      </c>
      <c r="O231" s="26">
        <v>2.88</v>
      </c>
      <c r="P231" s="29"/>
      <c r="Q231" s="29" t="str">
        <f t="shared" si="7"/>
        <v/>
      </c>
      <c r="R231" s="29"/>
    </row>
    <row r="232" spans="1:18">
      <c r="A232" s="25">
        <f t="shared" si="6"/>
        <v>2016</v>
      </c>
      <c r="B232" s="30">
        <v>42684</v>
      </c>
      <c r="C232" s="26">
        <v>1.17</v>
      </c>
      <c r="D232" s="26">
        <v>1.56</v>
      </c>
      <c r="E232" s="26">
        <v>-0.14000000000000001</v>
      </c>
      <c r="F232" s="26">
        <v>2.15</v>
      </c>
      <c r="G232" s="26">
        <v>0.27</v>
      </c>
      <c r="H232" s="26">
        <v>2.94</v>
      </c>
      <c r="I232" s="26">
        <v>0.87</v>
      </c>
      <c r="J232" s="26">
        <v>0.48</v>
      </c>
      <c r="K232" s="26">
        <v>1.56</v>
      </c>
      <c r="L232" s="26">
        <v>-0.14000000000000001</v>
      </c>
      <c r="M232" s="26">
        <v>2.15</v>
      </c>
      <c r="N232" s="26">
        <v>0.27</v>
      </c>
      <c r="O232" s="26">
        <v>2.94</v>
      </c>
      <c r="P232" s="29"/>
      <c r="Q232" s="29" t="str">
        <f t="shared" si="7"/>
        <v/>
      </c>
      <c r="R232" s="29"/>
    </row>
    <row r="233" spans="1:18">
      <c r="A233" s="25">
        <f t="shared" si="6"/>
        <v>2016</v>
      </c>
      <c r="B233" s="30">
        <v>42685</v>
      </c>
      <c r="C233" s="26" t="s">
        <v>129</v>
      </c>
      <c r="D233" s="26" t="s">
        <v>129</v>
      </c>
      <c r="E233" s="26" t="s">
        <v>129</v>
      </c>
      <c r="F233" s="26" t="s">
        <v>129</v>
      </c>
      <c r="G233" s="26" t="s">
        <v>129</v>
      </c>
      <c r="H233" s="26" t="s">
        <v>129</v>
      </c>
      <c r="I233" s="26" t="s">
        <v>129</v>
      </c>
      <c r="J233" s="26" t="s">
        <v>129</v>
      </c>
      <c r="K233" s="26" t="s">
        <v>129</v>
      </c>
      <c r="L233" s="26" t="s">
        <v>129</v>
      </c>
      <c r="M233" s="26" t="s">
        <v>129</v>
      </c>
      <c r="N233" s="26" t="s">
        <v>129</v>
      </c>
      <c r="O233" s="26" t="s">
        <v>129</v>
      </c>
      <c r="P233" s="29"/>
      <c r="Q233" s="29" t="str">
        <f t="shared" si="7"/>
        <v/>
      </c>
      <c r="R233" s="29"/>
    </row>
    <row r="234" spans="1:18">
      <c r="A234" s="25">
        <f t="shared" si="6"/>
        <v>2016</v>
      </c>
      <c r="B234" s="30">
        <v>42688</v>
      </c>
      <c r="C234" s="26">
        <v>1.27</v>
      </c>
      <c r="D234" s="26">
        <v>1.66</v>
      </c>
      <c r="E234" s="26">
        <v>0.01</v>
      </c>
      <c r="F234" s="26">
        <v>2.23</v>
      </c>
      <c r="G234" s="26">
        <v>0.4</v>
      </c>
      <c r="H234" s="26">
        <v>2.99</v>
      </c>
      <c r="I234" s="26">
        <v>0.96</v>
      </c>
      <c r="J234" s="26">
        <v>0.55000000000000004</v>
      </c>
      <c r="K234" s="26">
        <v>1.66</v>
      </c>
      <c r="L234" s="26">
        <v>0.01</v>
      </c>
      <c r="M234" s="26">
        <v>2.23</v>
      </c>
      <c r="N234" s="26">
        <v>0.4</v>
      </c>
      <c r="O234" s="26">
        <v>2.99</v>
      </c>
      <c r="P234" s="29"/>
      <c r="Q234" s="29" t="str">
        <f t="shared" si="7"/>
        <v/>
      </c>
      <c r="R234" s="29"/>
    </row>
    <row r="235" spans="1:18">
      <c r="A235" s="25">
        <f t="shared" si="6"/>
        <v>2016</v>
      </c>
      <c r="B235" s="30">
        <v>42689</v>
      </c>
      <c r="C235" s="26">
        <v>1.28</v>
      </c>
      <c r="D235" s="26">
        <v>1.68</v>
      </c>
      <c r="E235" s="26">
        <v>0.01</v>
      </c>
      <c r="F235" s="26">
        <v>2.23</v>
      </c>
      <c r="G235" s="26">
        <v>0.41</v>
      </c>
      <c r="H235" s="26">
        <v>2.97</v>
      </c>
      <c r="I235" s="26">
        <v>0.95</v>
      </c>
      <c r="J235" s="26">
        <v>0.51</v>
      </c>
      <c r="K235" s="26">
        <v>1.68</v>
      </c>
      <c r="L235" s="26">
        <v>0.01</v>
      </c>
      <c r="M235" s="26">
        <v>2.23</v>
      </c>
      <c r="N235" s="26">
        <v>0.41</v>
      </c>
      <c r="O235" s="26">
        <v>2.97</v>
      </c>
      <c r="P235" s="29"/>
      <c r="Q235" s="29" t="str">
        <f t="shared" si="7"/>
        <v/>
      </c>
      <c r="R235" s="29"/>
    </row>
    <row r="236" spans="1:18">
      <c r="A236" s="25">
        <f t="shared" si="6"/>
        <v>2016</v>
      </c>
      <c r="B236" s="30">
        <v>42690</v>
      </c>
      <c r="C236" s="26">
        <v>1.28</v>
      </c>
      <c r="D236" s="26">
        <v>1.68</v>
      </c>
      <c r="E236" s="26">
        <v>0.02</v>
      </c>
      <c r="F236" s="26">
        <v>2.2200000000000002</v>
      </c>
      <c r="G236" s="26">
        <v>0.39</v>
      </c>
      <c r="H236" s="26">
        <v>2.92</v>
      </c>
      <c r="I236" s="26">
        <v>0.92</v>
      </c>
      <c r="J236" s="26">
        <v>0.47</v>
      </c>
      <c r="K236" s="26">
        <v>1.68</v>
      </c>
      <c r="L236" s="26">
        <v>0.02</v>
      </c>
      <c r="M236" s="26">
        <v>2.2200000000000002</v>
      </c>
      <c r="N236" s="26">
        <v>0.39</v>
      </c>
      <c r="O236" s="26">
        <v>2.92</v>
      </c>
      <c r="P236" s="29"/>
      <c r="Q236" s="29" t="str">
        <f t="shared" si="7"/>
        <v/>
      </c>
      <c r="R236" s="29"/>
    </row>
    <row r="237" spans="1:18">
      <c r="A237" s="25">
        <f t="shared" si="6"/>
        <v>2016</v>
      </c>
      <c r="B237" s="30">
        <v>42691</v>
      </c>
      <c r="C237" s="26">
        <v>1.31</v>
      </c>
      <c r="D237" s="26">
        <v>1.73</v>
      </c>
      <c r="E237" s="26">
        <v>0.02</v>
      </c>
      <c r="F237" s="26">
        <v>2.29</v>
      </c>
      <c r="G237" s="26">
        <v>0.42</v>
      </c>
      <c r="H237" s="26">
        <v>3.01</v>
      </c>
      <c r="I237" s="26">
        <v>0.96</v>
      </c>
      <c r="J237" s="26">
        <v>0.44</v>
      </c>
      <c r="K237" s="26">
        <v>1.73</v>
      </c>
      <c r="L237" s="26">
        <v>0.02</v>
      </c>
      <c r="M237" s="26">
        <v>2.29</v>
      </c>
      <c r="N237" s="26">
        <v>0.42</v>
      </c>
      <c r="O237" s="26">
        <v>3.01</v>
      </c>
      <c r="P237" s="29"/>
      <c r="Q237" s="29" t="str">
        <f t="shared" si="7"/>
        <v/>
      </c>
      <c r="R237" s="29"/>
    </row>
    <row r="238" spans="1:18">
      <c r="A238" s="25">
        <f t="shared" si="6"/>
        <v>2016</v>
      </c>
      <c r="B238" s="30">
        <v>42692</v>
      </c>
      <c r="C238" s="26">
        <v>1.36</v>
      </c>
      <c r="D238" s="26">
        <v>1.8</v>
      </c>
      <c r="E238" s="26">
        <v>0.06</v>
      </c>
      <c r="F238" s="26">
        <v>2.34</v>
      </c>
      <c r="G238" s="26">
        <v>0.44</v>
      </c>
      <c r="H238" s="26">
        <v>3.01</v>
      </c>
      <c r="I238" s="26">
        <v>0.94</v>
      </c>
      <c r="J238" s="26">
        <v>0.44</v>
      </c>
      <c r="K238" s="26">
        <v>1.8</v>
      </c>
      <c r="L238" s="26">
        <v>0.06</v>
      </c>
      <c r="M238" s="26">
        <v>2.34</v>
      </c>
      <c r="N238" s="26">
        <v>0.44</v>
      </c>
      <c r="O238" s="26">
        <v>3.01</v>
      </c>
      <c r="P238" s="29"/>
      <c r="Q238" s="29" t="str">
        <f t="shared" si="7"/>
        <v/>
      </c>
      <c r="R238" s="29"/>
    </row>
    <row r="239" spans="1:18">
      <c r="A239" s="25">
        <f t="shared" si="6"/>
        <v>2016</v>
      </c>
      <c r="B239" s="30">
        <v>42695</v>
      </c>
      <c r="C239" s="26">
        <v>1.36</v>
      </c>
      <c r="D239" s="26">
        <v>1.79</v>
      </c>
      <c r="E239" s="26">
        <v>0.05</v>
      </c>
      <c r="F239" s="26">
        <v>2.33</v>
      </c>
      <c r="G239" s="26">
        <v>0.42</v>
      </c>
      <c r="H239" s="26">
        <v>3</v>
      </c>
      <c r="I239" s="26">
        <v>0.92</v>
      </c>
      <c r="J239" s="26">
        <v>0.46</v>
      </c>
      <c r="K239" s="26">
        <v>1.79</v>
      </c>
      <c r="L239" s="26">
        <v>0.05</v>
      </c>
      <c r="M239" s="26">
        <v>2.33</v>
      </c>
      <c r="N239" s="26">
        <v>0.42</v>
      </c>
      <c r="O239" s="26">
        <v>3</v>
      </c>
      <c r="P239" s="29"/>
      <c r="Q239" s="29" t="str">
        <f t="shared" si="7"/>
        <v/>
      </c>
      <c r="R239" s="29"/>
    </row>
    <row r="240" spans="1:18">
      <c r="A240" s="25">
        <f t="shared" si="6"/>
        <v>2016</v>
      </c>
      <c r="B240" s="30">
        <v>42696</v>
      </c>
      <c r="C240" s="26">
        <v>1.35</v>
      </c>
      <c r="D240" s="26">
        <v>1.77</v>
      </c>
      <c r="E240" s="26">
        <v>0.02</v>
      </c>
      <c r="F240" s="26">
        <v>2.31</v>
      </c>
      <c r="G240" s="26">
        <v>0.41</v>
      </c>
      <c r="H240" s="26">
        <v>3</v>
      </c>
      <c r="I240" s="26">
        <v>0.93</v>
      </c>
      <c r="J240" s="26">
        <v>0.49</v>
      </c>
      <c r="K240" s="26">
        <v>1.77</v>
      </c>
      <c r="L240" s="26">
        <v>0.02</v>
      </c>
      <c r="M240" s="26">
        <v>2.31</v>
      </c>
      <c r="N240" s="26">
        <v>0.41</v>
      </c>
      <c r="O240" s="26">
        <v>3</v>
      </c>
      <c r="P240" s="29"/>
      <c r="Q240" s="29" t="str">
        <f t="shared" si="7"/>
        <v/>
      </c>
      <c r="R240" s="29"/>
    </row>
    <row r="241" spans="1:18">
      <c r="A241" s="25">
        <f t="shared" si="6"/>
        <v>2016</v>
      </c>
      <c r="B241" s="30">
        <v>42697</v>
      </c>
      <c r="C241" s="26">
        <v>1.4</v>
      </c>
      <c r="D241" s="26">
        <v>1.83</v>
      </c>
      <c r="E241" s="26">
        <v>0.09</v>
      </c>
      <c r="F241" s="26">
        <v>2.36</v>
      </c>
      <c r="G241" s="26">
        <v>0.44</v>
      </c>
      <c r="H241" s="26">
        <v>3.02</v>
      </c>
      <c r="I241" s="26">
        <v>0.93</v>
      </c>
      <c r="J241" s="26">
        <v>0.51</v>
      </c>
      <c r="K241" s="26">
        <v>1.83</v>
      </c>
      <c r="L241" s="26">
        <v>0.09</v>
      </c>
      <c r="M241" s="26">
        <v>2.36</v>
      </c>
      <c r="N241" s="26">
        <v>0.44</v>
      </c>
      <c r="O241" s="26">
        <v>3.02</v>
      </c>
      <c r="P241" s="29"/>
      <c r="Q241" s="29" t="str">
        <f t="shared" si="7"/>
        <v/>
      </c>
      <c r="R241" s="29"/>
    </row>
    <row r="242" spans="1:18">
      <c r="A242" s="25">
        <f t="shared" si="6"/>
        <v>2016</v>
      </c>
      <c r="B242" s="30">
        <v>42698</v>
      </c>
      <c r="C242" s="26" t="s">
        <v>129</v>
      </c>
      <c r="D242" s="26" t="s">
        <v>129</v>
      </c>
      <c r="E242" s="26" t="s">
        <v>129</v>
      </c>
      <c r="F242" s="26" t="s">
        <v>129</v>
      </c>
      <c r="G242" s="26" t="s">
        <v>129</v>
      </c>
      <c r="H242" s="26" t="s">
        <v>129</v>
      </c>
      <c r="I242" s="26" t="s">
        <v>129</v>
      </c>
      <c r="J242" s="26" t="s">
        <v>129</v>
      </c>
      <c r="K242" s="26" t="s">
        <v>129</v>
      </c>
      <c r="L242" s="26" t="s">
        <v>129</v>
      </c>
      <c r="M242" s="26" t="s">
        <v>129</v>
      </c>
      <c r="N242" s="26" t="s">
        <v>129</v>
      </c>
      <c r="O242" s="26" t="s">
        <v>129</v>
      </c>
      <c r="P242" s="29"/>
      <c r="Q242" s="29" t="str">
        <f t="shared" si="7"/>
        <v/>
      </c>
      <c r="R242" s="29"/>
    </row>
    <row r="243" spans="1:18">
      <c r="A243" s="25">
        <f t="shared" si="6"/>
        <v>2016</v>
      </c>
      <c r="B243" s="30">
        <v>42699</v>
      </c>
      <c r="C243" s="26">
        <v>1.41</v>
      </c>
      <c r="D243" s="26">
        <v>1.83</v>
      </c>
      <c r="E243" s="26">
        <v>0.09</v>
      </c>
      <c r="F243" s="26">
        <v>2.36</v>
      </c>
      <c r="G243" s="26">
        <v>0.47</v>
      </c>
      <c r="H243" s="26">
        <v>3.01</v>
      </c>
      <c r="I243" s="26">
        <v>0.93</v>
      </c>
      <c r="J243" s="26">
        <v>0.49</v>
      </c>
      <c r="K243" s="26">
        <v>1.83</v>
      </c>
      <c r="L243" s="26">
        <v>0.09</v>
      </c>
      <c r="M243" s="26">
        <v>2.36</v>
      </c>
      <c r="N243" s="26">
        <v>0.47</v>
      </c>
      <c r="O243" s="26">
        <v>3.01</v>
      </c>
      <c r="P243" s="29"/>
      <c r="Q243" s="29" t="str">
        <f t="shared" si="7"/>
        <v/>
      </c>
      <c r="R243" s="29"/>
    </row>
    <row r="244" spans="1:18">
      <c r="A244" s="25">
        <f t="shared" si="6"/>
        <v>2016</v>
      </c>
      <c r="B244" s="30">
        <v>42702</v>
      </c>
      <c r="C244" s="26">
        <v>1.38</v>
      </c>
      <c r="D244" s="26">
        <v>1.8</v>
      </c>
      <c r="E244" s="26">
        <v>0.11</v>
      </c>
      <c r="F244" s="26">
        <v>2.3199999999999998</v>
      </c>
      <c r="G244" s="26">
        <v>0.47</v>
      </c>
      <c r="H244" s="26">
        <v>2.99</v>
      </c>
      <c r="I244" s="26">
        <v>0.95</v>
      </c>
      <c r="J244" s="26">
        <v>0.48</v>
      </c>
      <c r="K244" s="26">
        <v>1.8</v>
      </c>
      <c r="L244" s="26">
        <v>0.11</v>
      </c>
      <c r="M244" s="26">
        <v>2.3199999999999998</v>
      </c>
      <c r="N244" s="26">
        <v>0.47</v>
      </c>
      <c r="O244" s="26">
        <v>2.99</v>
      </c>
      <c r="P244" s="29"/>
      <c r="Q244" s="29" t="str">
        <f t="shared" si="7"/>
        <v/>
      </c>
      <c r="R244" s="29"/>
    </row>
    <row r="245" spans="1:18">
      <c r="A245" s="25">
        <f t="shared" si="6"/>
        <v>2016</v>
      </c>
      <c r="B245" s="30">
        <v>42703</v>
      </c>
      <c r="C245" s="26">
        <v>1.37</v>
      </c>
      <c r="D245" s="26">
        <v>1.78</v>
      </c>
      <c r="E245" s="26">
        <v>0.09</v>
      </c>
      <c r="F245" s="26">
        <v>2.2999999999999998</v>
      </c>
      <c r="G245" s="26">
        <v>0.44</v>
      </c>
      <c r="H245" s="26">
        <v>2.95</v>
      </c>
      <c r="I245" s="26">
        <v>0.92</v>
      </c>
      <c r="J245" s="26">
        <v>0.48</v>
      </c>
      <c r="K245" s="26">
        <v>1.78</v>
      </c>
      <c r="L245" s="26">
        <v>0.09</v>
      </c>
      <c r="M245" s="26">
        <v>2.2999999999999998</v>
      </c>
      <c r="N245" s="26">
        <v>0.44</v>
      </c>
      <c r="O245" s="26">
        <v>2.95</v>
      </c>
      <c r="P245" s="29"/>
      <c r="Q245" s="29" t="str">
        <f t="shared" si="7"/>
        <v/>
      </c>
      <c r="R245" s="29"/>
    </row>
    <row r="246" spans="1:18">
      <c r="A246" s="25">
        <f t="shared" si="6"/>
        <v>2016</v>
      </c>
      <c r="B246" s="30">
        <v>42704</v>
      </c>
      <c r="C246" s="26">
        <v>1.4</v>
      </c>
      <c r="D246" s="26">
        <v>1.83</v>
      </c>
      <c r="E246" s="26">
        <v>0.06</v>
      </c>
      <c r="F246" s="26">
        <v>2.37</v>
      </c>
      <c r="G246" s="26">
        <v>0.43</v>
      </c>
      <c r="H246" s="26">
        <v>3.02</v>
      </c>
      <c r="I246" s="26">
        <v>0.91</v>
      </c>
      <c r="J246" s="26">
        <v>0.48</v>
      </c>
      <c r="K246" s="26">
        <v>1.83</v>
      </c>
      <c r="L246" s="26">
        <v>0.06</v>
      </c>
      <c r="M246" s="26">
        <v>2.37</v>
      </c>
      <c r="N246" s="26">
        <v>0.43</v>
      </c>
      <c r="O246" s="26">
        <v>3.02</v>
      </c>
      <c r="P246" s="29"/>
      <c r="Q246" s="29" t="str">
        <f t="shared" si="7"/>
        <v/>
      </c>
      <c r="R246" s="29"/>
    </row>
    <row r="247" spans="1:18">
      <c r="A247" s="25">
        <f t="shared" si="6"/>
        <v>2016</v>
      </c>
      <c r="B247" s="30">
        <v>42705</v>
      </c>
      <c r="C247" s="26">
        <v>1.45</v>
      </c>
      <c r="D247" s="26">
        <v>1.9</v>
      </c>
      <c r="E247" s="26">
        <v>0.09</v>
      </c>
      <c r="F247" s="26">
        <v>2.4500000000000002</v>
      </c>
      <c r="G247" s="26">
        <v>0.48</v>
      </c>
      <c r="H247" s="26">
        <v>3.1</v>
      </c>
      <c r="I247" s="26">
        <v>0.95</v>
      </c>
      <c r="J247" s="26">
        <v>0.48</v>
      </c>
      <c r="K247" s="26">
        <v>1.9</v>
      </c>
      <c r="L247" s="26">
        <v>0.09</v>
      </c>
      <c r="M247" s="26">
        <v>2.4500000000000002</v>
      </c>
      <c r="N247" s="26">
        <v>0.48</v>
      </c>
      <c r="O247" s="26">
        <v>3.1</v>
      </c>
      <c r="P247" s="29"/>
      <c r="Q247" s="29" t="str">
        <f t="shared" si="7"/>
        <v/>
      </c>
      <c r="R247" s="29"/>
    </row>
    <row r="248" spans="1:18">
      <c r="A248" s="25">
        <f t="shared" si="6"/>
        <v>2016</v>
      </c>
      <c r="B248" s="30">
        <v>42706</v>
      </c>
      <c r="C248" s="26">
        <v>1.4</v>
      </c>
      <c r="D248" s="26">
        <v>1.84</v>
      </c>
      <c r="E248" s="26">
        <v>0.08</v>
      </c>
      <c r="F248" s="26">
        <v>2.4</v>
      </c>
      <c r="G248" s="26">
        <v>0.49</v>
      </c>
      <c r="H248" s="26">
        <v>3.08</v>
      </c>
      <c r="I248" s="26">
        <v>0.98</v>
      </c>
      <c r="J248" s="26">
        <v>0.49</v>
      </c>
      <c r="K248" s="26">
        <v>1.84</v>
      </c>
      <c r="L248" s="26">
        <v>0.08</v>
      </c>
      <c r="M248" s="26">
        <v>2.4</v>
      </c>
      <c r="N248" s="26">
        <v>0.49</v>
      </c>
      <c r="O248" s="26">
        <v>3.08</v>
      </c>
      <c r="P248" s="29"/>
      <c r="Q248" s="29" t="str">
        <f t="shared" si="7"/>
        <v/>
      </c>
      <c r="R248" s="29"/>
    </row>
    <row r="249" spans="1:18">
      <c r="A249" s="25">
        <f t="shared" si="6"/>
        <v>2016</v>
      </c>
      <c r="B249" s="30">
        <v>42709</v>
      </c>
      <c r="C249" s="26">
        <v>1.42</v>
      </c>
      <c r="D249" s="26">
        <v>1.84</v>
      </c>
      <c r="E249" s="26">
        <v>0.05</v>
      </c>
      <c r="F249" s="26">
        <v>2.39</v>
      </c>
      <c r="G249" s="26">
        <v>0.45</v>
      </c>
      <c r="H249" s="26">
        <v>3.05</v>
      </c>
      <c r="I249" s="26">
        <v>0.94</v>
      </c>
      <c r="J249" s="26">
        <v>0.49</v>
      </c>
      <c r="K249" s="26">
        <v>1.84</v>
      </c>
      <c r="L249" s="26">
        <v>0.05</v>
      </c>
      <c r="M249" s="26">
        <v>2.39</v>
      </c>
      <c r="N249" s="26">
        <v>0.45</v>
      </c>
      <c r="O249" s="26">
        <v>3.05</v>
      </c>
      <c r="P249" s="29"/>
      <c r="Q249" s="29" t="str">
        <f t="shared" si="7"/>
        <v/>
      </c>
      <c r="R249" s="29"/>
    </row>
    <row r="250" spans="1:18">
      <c r="A250" s="25">
        <f t="shared" si="6"/>
        <v>2016</v>
      </c>
      <c r="B250" s="30">
        <v>42710</v>
      </c>
      <c r="C250" s="26">
        <v>1.41</v>
      </c>
      <c r="D250" s="26">
        <v>1.84</v>
      </c>
      <c r="E250" s="26">
        <v>0.04</v>
      </c>
      <c r="F250" s="26">
        <v>2.39</v>
      </c>
      <c r="G250" s="26">
        <v>0.44</v>
      </c>
      <c r="H250" s="26">
        <v>3.08</v>
      </c>
      <c r="I250" s="26">
        <v>0.94</v>
      </c>
      <c r="J250" s="26">
        <v>0.49</v>
      </c>
      <c r="K250" s="26">
        <v>1.84</v>
      </c>
      <c r="L250" s="26">
        <v>0.04</v>
      </c>
      <c r="M250" s="26">
        <v>2.39</v>
      </c>
      <c r="N250" s="26">
        <v>0.44</v>
      </c>
      <c r="O250" s="26">
        <v>3.08</v>
      </c>
      <c r="P250" s="29"/>
      <c r="Q250" s="29" t="str">
        <f t="shared" si="7"/>
        <v/>
      </c>
      <c r="R250" s="29"/>
    </row>
    <row r="251" spans="1:18">
      <c r="A251" s="25">
        <f t="shared" si="6"/>
        <v>2016</v>
      </c>
      <c r="B251" s="30">
        <v>42711</v>
      </c>
      <c r="C251" s="26">
        <v>1.39</v>
      </c>
      <c r="D251" s="26">
        <v>1.8</v>
      </c>
      <c r="E251" s="26">
        <v>0.02</v>
      </c>
      <c r="F251" s="26">
        <v>2.34</v>
      </c>
      <c r="G251" s="26">
        <v>0.42</v>
      </c>
      <c r="H251" s="26">
        <v>3.02</v>
      </c>
      <c r="I251" s="26">
        <v>0.91</v>
      </c>
      <c r="J251" s="26">
        <v>0.52</v>
      </c>
      <c r="K251" s="26">
        <v>1.8</v>
      </c>
      <c r="L251" s="26">
        <v>0.02</v>
      </c>
      <c r="M251" s="26">
        <v>2.34</v>
      </c>
      <c r="N251" s="26">
        <v>0.42</v>
      </c>
      <c r="O251" s="26">
        <v>3.02</v>
      </c>
      <c r="P251" s="29"/>
      <c r="Q251" s="29" t="str">
        <f t="shared" si="7"/>
        <v/>
      </c>
      <c r="R251" s="29"/>
    </row>
    <row r="252" spans="1:18">
      <c r="A252" s="25">
        <f t="shared" si="6"/>
        <v>2016</v>
      </c>
      <c r="B252" s="30">
        <v>42712</v>
      </c>
      <c r="C252" s="26">
        <v>1.4</v>
      </c>
      <c r="D252" s="26">
        <v>1.83</v>
      </c>
      <c r="E252" s="26">
        <v>0</v>
      </c>
      <c r="F252" s="26">
        <v>2.4</v>
      </c>
      <c r="G252" s="26">
        <v>0.45</v>
      </c>
      <c r="H252" s="26">
        <v>3.1</v>
      </c>
      <c r="I252" s="26">
        <v>0.98</v>
      </c>
      <c r="J252" s="26">
        <v>0.51</v>
      </c>
      <c r="K252" s="26">
        <v>1.83</v>
      </c>
      <c r="L252" s="26">
        <v>0</v>
      </c>
      <c r="M252" s="26">
        <v>2.4</v>
      </c>
      <c r="N252" s="26">
        <v>0.45</v>
      </c>
      <c r="O252" s="26">
        <v>3.1</v>
      </c>
      <c r="P252" s="29"/>
      <c r="Q252" s="29" t="str">
        <f t="shared" si="7"/>
        <v/>
      </c>
      <c r="R252" s="29"/>
    </row>
    <row r="253" spans="1:18">
      <c r="A253" s="25">
        <f t="shared" si="6"/>
        <v>2016</v>
      </c>
      <c r="B253" s="30">
        <v>42713</v>
      </c>
      <c r="C253" s="26">
        <v>1.43</v>
      </c>
      <c r="D253" s="26">
        <v>1.89</v>
      </c>
      <c r="E253" s="26">
        <v>0.06</v>
      </c>
      <c r="F253" s="26">
        <v>2.4700000000000002</v>
      </c>
      <c r="G253" s="26">
        <v>0.51</v>
      </c>
      <c r="H253" s="26">
        <v>3.16</v>
      </c>
      <c r="I253" s="26">
        <v>1.04</v>
      </c>
      <c r="J253" s="26">
        <v>0.54</v>
      </c>
      <c r="K253" s="26">
        <v>1.89</v>
      </c>
      <c r="L253" s="26">
        <v>0.06</v>
      </c>
      <c r="M253" s="26">
        <v>2.4700000000000002</v>
      </c>
      <c r="N253" s="26">
        <v>0.51</v>
      </c>
      <c r="O253" s="26">
        <v>3.16</v>
      </c>
      <c r="P253" s="29"/>
      <c r="Q253" s="29" t="str">
        <f t="shared" si="7"/>
        <v/>
      </c>
      <c r="R253" s="29"/>
    </row>
    <row r="254" spans="1:18">
      <c r="A254" s="25">
        <f t="shared" si="6"/>
        <v>2016</v>
      </c>
      <c r="B254" s="30">
        <v>42716</v>
      </c>
      <c r="C254" s="26">
        <v>1.44</v>
      </c>
      <c r="D254" s="26">
        <v>1.9</v>
      </c>
      <c r="E254" s="26">
        <v>0.04</v>
      </c>
      <c r="F254" s="26">
        <v>2.4900000000000002</v>
      </c>
      <c r="G254" s="26">
        <v>0.51</v>
      </c>
      <c r="H254" s="26">
        <v>3.16</v>
      </c>
      <c r="I254" s="26">
        <v>1.04</v>
      </c>
      <c r="J254" s="26">
        <v>0.51</v>
      </c>
      <c r="K254" s="26">
        <v>1.9</v>
      </c>
      <c r="L254" s="26">
        <v>0.04</v>
      </c>
      <c r="M254" s="26">
        <v>2.4900000000000002</v>
      </c>
      <c r="N254" s="26">
        <v>0.51</v>
      </c>
      <c r="O254" s="26">
        <v>3.16</v>
      </c>
      <c r="P254" s="29"/>
      <c r="Q254" s="29" t="str">
        <f t="shared" si="7"/>
        <v/>
      </c>
      <c r="R254" s="29"/>
    </row>
    <row r="255" spans="1:18">
      <c r="A255" s="25">
        <f t="shared" si="6"/>
        <v>2016</v>
      </c>
      <c r="B255" s="30">
        <v>42717</v>
      </c>
      <c r="C255" s="26">
        <v>1.46</v>
      </c>
      <c r="D255" s="26">
        <v>1.92</v>
      </c>
      <c r="E255" s="26">
        <v>0.06</v>
      </c>
      <c r="F255" s="26">
        <v>2.48</v>
      </c>
      <c r="G255" s="26">
        <v>0.53</v>
      </c>
      <c r="H255" s="26">
        <v>3.14</v>
      </c>
      <c r="I255" s="26">
        <v>1.04</v>
      </c>
      <c r="J255" s="26">
        <v>0.54</v>
      </c>
      <c r="K255" s="26">
        <v>1.92</v>
      </c>
      <c r="L255" s="26">
        <v>0.06</v>
      </c>
      <c r="M255" s="26">
        <v>2.48</v>
      </c>
      <c r="N255" s="26">
        <v>0.53</v>
      </c>
      <c r="O255" s="26">
        <v>3.14</v>
      </c>
      <c r="P255" s="29"/>
      <c r="Q255" s="29" t="str">
        <f t="shared" si="7"/>
        <v/>
      </c>
      <c r="R255" s="29"/>
    </row>
    <row r="256" spans="1:18">
      <c r="A256" s="25">
        <f t="shared" si="6"/>
        <v>2016</v>
      </c>
      <c r="B256" s="30">
        <v>42718</v>
      </c>
      <c r="C256" s="26">
        <v>1.57</v>
      </c>
      <c r="D256" s="26">
        <v>2.02</v>
      </c>
      <c r="E256" s="26">
        <v>0.2</v>
      </c>
      <c r="F256" s="26">
        <v>2.54</v>
      </c>
      <c r="G256" s="26">
        <v>0.6</v>
      </c>
      <c r="H256" s="26">
        <v>3.14</v>
      </c>
      <c r="I256" s="26">
        <v>1.07</v>
      </c>
      <c r="J256" s="26">
        <v>0.55000000000000004</v>
      </c>
      <c r="K256" s="26">
        <v>2.02</v>
      </c>
      <c r="L256" s="26">
        <v>0.2</v>
      </c>
      <c r="M256" s="26">
        <v>2.54</v>
      </c>
      <c r="N256" s="26">
        <v>0.6</v>
      </c>
      <c r="O256" s="26">
        <v>3.14</v>
      </c>
      <c r="P256" s="29"/>
      <c r="Q256" s="29" t="str">
        <f t="shared" si="7"/>
        <v/>
      </c>
      <c r="R256" s="29"/>
    </row>
    <row r="257" spans="1:18">
      <c r="A257" s="25">
        <f t="shared" si="6"/>
        <v>2016</v>
      </c>
      <c r="B257" s="30">
        <v>42719</v>
      </c>
      <c r="C257" s="26">
        <v>1.61</v>
      </c>
      <c r="D257" s="26">
        <v>2.1</v>
      </c>
      <c r="E257" s="26">
        <v>0.32</v>
      </c>
      <c r="F257" s="26">
        <v>2.6</v>
      </c>
      <c r="G257" s="26">
        <v>0.7</v>
      </c>
      <c r="H257" s="26">
        <v>3.16</v>
      </c>
      <c r="I257" s="26">
        <v>1.1499999999999999</v>
      </c>
      <c r="J257" s="26">
        <v>0.51</v>
      </c>
      <c r="K257" s="26">
        <v>2.1</v>
      </c>
      <c r="L257" s="26">
        <v>0.32</v>
      </c>
      <c r="M257" s="26">
        <v>2.6</v>
      </c>
      <c r="N257" s="26">
        <v>0.7</v>
      </c>
      <c r="O257" s="26">
        <v>3.16</v>
      </c>
      <c r="P257" s="29"/>
      <c r="Q257" s="29" t="str">
        <f t="shared" si="7"/>
        <v/>
      </c>
      <c r="R257" s="29"/>
    </row>
    <row r="258" spans="1:18">
      <c r="A258" s="25">
        <f t="shared" si="6"/>
        <v>2016</v>
      </c>
      <c r="B258" s="30">
        <v>42720</v>
      </c>
      <c r="C258" s="26">
        <v>1.59</v>
      </c>
      <c r="D258" s="26">
        <v>2.0699999999999998</v>
      </c>
      <c r="E258" s="26">
        <v>0.32</v>
      </c>
      <c r="F258" s="26">
        <v>2.6</v>
      </c>
      <c r="G258" s="26">
        <v>0.74</v>
      </c>
      <c r="H258" s="26">
        <v>3.19</v>
      </c>
      <c r="I258" s="26">
        <v>1.2</v>
      </c>
      <c r="J258" s="26">
        <v>0.51</v>
      </c>
      <c r="K258" s="26">
        <v>2.0699999999999998</v>
      </c>
      <c r="L258" s="26">
        <v>0.32</v>
      </c>
      <c r="M258" s="26">
        <v>2.6</v>
      </c>
      <c r="N258" s="26">
        <v>0.74</v>
      </c>
      <c r="O258" s="26">
        <v>3.19</v>
      </c>
      <c r="P258" s="29"/>
      <c r="Q258" s="29" t="str">
        <f t="shared" si="7"/>
        <v/>
      </c>
      <c r="R258" s="29"/>
    </row>
    <row r="259" spans="1:18">
      <c r="A259" s="25">
        <f t="shared" si="6"/>
        <v>2016</v>
      </c>
      <c r="B259" s="30">
        <v>42723</v>
      </c>
      <c r="C259" s="26">
        <v>1.55</v>
      </c>
      <c r="D259" s="26">
        <v>2.0299999999999998</v>
      </c>
      <c r="E259" s="26">
        <v>0.28999999999999998</v>
      </c>
      <c r="F259" s="26">
        <v>2.54</v>
      </c>
      <c r="G259" s="26">
        <v>0.68</v>
      </c>
      <c r="H259" s="26">
        <v>3.12</v>
      </c>
      <c r="I259" s="26">
        <v>1.1299999999999999</v>
      </c>
      <c r="J259" s="26">
        <v>0.52</v>
      </c>
      <c r="K259" s="26">
        <v>2.0299999999999998</v>
      </c>
      <c r="L259" s="26">
        <v>0.28999999999999998</v>
      </c>
      <c r="M259" s="26">
        <v>2.54</v>
      </c>
      <c r="N259" s="26">
        <v>0.68</v>
      </c>
      <c r="O259" s="26">
        <v>3.12</v>
      </c>
      <c r="P259" s="29"/>
      <c r="Q259" s="29" t="str">
        <f t="shared" si="7"/>
        <v/>
      </c>
      <c r="R259" s="29"/>
    </row>
    <row r="260" spans="1:18">
      <c r="A260" s="25">
        <f t="shared" si="6"/>
        <v>2016</v>
      </c>
      <c r="B260" s="30">
        <v>42724</v>
      </c>
      <c r="C260" s="26">
        <v>1.56</v>
      </c>
      <c r="D260" s="26">
        <v>2.06</v>
      </c>
      <c r="E260" s="26">
        <v>0.26</v>
      </c>
      <c r="F260" s="26">
        <v>2.57</v>
      </c>
      <c r="G260" s="26">
        <v>0.67</v>
      </c>
      <c r="H260" s="26">
        <v>3.15</v>
      </c>
      <c r="I260" s="26">
        <v>1.1399999999999999</v>
      </c>
      <c r="J260" s="26">
        <v>0.52</v>
      </c>
      <c r="K260" s="26">
        <v>2.06</v>
      </c>
      <c r="L260" s="26">
        <v>0.26</v>
      </c>
      <c r="M260" s="26">
        <v>2.57</v>
      </c>
      <c r="N260" s="26">
        <v>0.67</v>
      </c>
      <c r="O260" s="26">
        <v>3.15</v>
      </c>
      <c r="P260" s="29"/>
      <c r="Q260" s="29" t="str">
        <f t="shared" si="7"/>
        <v/>
      </c>
      <c r="R260" s="29"/>
    </row>
    <row r="261" spans="1:18">
      <c r="A261" s="25">
        <f t="shared" si="6"/>
        <v>2016</v>
      </c>
      <c r="B261" s="30">
        <v>42725</v>
      </c>
      <c r="C261" s="26">
        <v>1.54</v>
      </c>
      <c r="D261" s="26">
        <v>2.04</v>
      </c>
      <c r="E261" s="26">
        <v>0.3</v>
      </c>
      <c r="F261" s="26">
        <v>2.5499999999999998</v>
      </c>
      <c r="G261" s="26">
        <v>0.64</v>
      </c>
      <c r="H261" s="26">
        <v>3.12</v>
      </c>
      <c r="I261" s="26">
        <v>1.1000000000000001</v>
      </c>
      <c r="J261" s="26">
        <v>0.52</v>
      </c>
      <c r="K261" s="26">
        <v>2.04</v>
      </c>
      <c r="L261" s="26">
        <v>0.3</v>
      </c>
      <c r="M261" s="26">
        <v>2.5499999999999998</v>
      </c>
      <c r="N261" s="26">
        <v>0.64</v>
      </c>
      <c r="O261" s="26">
        <v>3.12</v>
      </c>
      <c r="P261" s="29"/>
      <c r="Q261" s="29" t="str">
        <f t="shared" si="7"/>
        <v/>
      </c>
      <c r="R261" s="29"/>
    </row>
    <row r="262" spans="1:18">
      <c r="A262" s="25">
        <f t="shared" si="6"/>
        <v>2016</v>
      </c>
      <c r="B262" s="30">
        <v>42726</v>
      </c>
      <c r="C262" s="26">
        <v>1.54</v>
      </c>
      <c r="D262" s="26">
        <v>2.04</v>
      </c>
      <c r="E262" s="26">
        <v>0.18</v>
      </c>
      <c r="F262" s="26">
        <v>2.5499999999999998</v>
      </c>
      <c r="G262" s="26">
        <v>0.6</v>
      </c>
      <c r="H262" s="26">
        <v>3.12</v>
      </c>
      <c r="I262" s="26">
        <v>1.06</v>
      </c>
      <c r="J262" s="26">
        <v>0.51</v>
      </c>
      <c r="K262" s="26">
        <v>2.04</v>
      </c>
      <c r="L262" s="26">
        <v>0.18</v>
      </c>
      <c r="M262" s="26">
        <v>2.5499999999999998</v>
      </c>
      <c r="N262" s="26">
        <v>0.6</v>
      </c>
      <c r="O262" s="26">
        <v>3.12</v>
      </c>
      <c r="P262" s="29"/>
      <c r="Q262" s="29" t="str">
        <f t="shared" si="7"/>
        <v/>
      </c>
      <c r="R262" s="29"/>
    </row>
    <row r="263" spans="1:18">
      <c r="A263" s="25">
        <f t="shared" si="6"/>
        <v>2016</v>
      </c>
      <c r="B263" s="30">
        <v>42727</v>
      </c>
      <c r="C263" s="26">
        <v>1.54</v>
      </c>
      <c r="D263" s="26">
        <v>2.04</v>
      </c>
      <c r="E263" s="26">
        <v>0.2</v>
      </c>
      <c r="F263" s="26">
        <v>2.5499999999999998</v>
      </c>
      <c r="G263" s="26">
        <v>0.57999999999999996</v>
      </c>
      <c r="H263" s="26">
        <v>3.12</v>
      </c>
      <c r="I263" s="26">
        <v>1.03</v>
      </c>
      <c r="J263" s="26">
        <v>0.52</v>
      </c>
      <c r="K263" s="26">
        <v>2.04</v>
      </c>
      <c r="L263" s="26">
        <v>0.2</v>
      </c>
      <c r="M263" s="26">
        <v>2.5499999999999998</v>
      </c>
      <c r="N263" s="26">
        <v>0.57999999999999996</v>
      </c>
      <c r="O263" s="26">
        <v>3.12</v>
      </c>
      <c r="P263" s="29"/>
      <c r="Q263" s="29" t="str">
        <f t="shared" si="7"/>
        <v/>
      </c>
      <c r="R263" s="29"/>
    </row>
    <row r="264" spans="1:18">
      <c r="A264" s="25">
        <f t="shared" ref="A264:A327" si="8">YEAR(B264)</f>
        <v>2016</v>
      </c>
      <c r="B264" s="30">
        <v>42730</v>
      </c>
      <c r="C264" s="26" t="s">
        <v>129</v>
      </c>
      <c r="D264" s="26" t="s">
        <v>129</v>
      </c>
      <c r="E264" s="26" t="s">
        <v>129</v>
      </c>
      <c r="F264" s="26" t="s">
        <v>129</v>
      </c>
      <c r="G264" s="26" t="s">
        <v>129</v>
      </c>
      <c r="H264" s="26" t="s">
        <v>129</v>
      </c>
      <c r="I264" s="26" t="s">
        <v>129</v>
      </c>
      <c r="J264" s="26" t="s">
        <v>129</v>
      </c>
      <c r="K264" s="26" t="s">
        <v>129</v>
      </c>
      <c r="L264" s="26" t="s">
        <v>129</v>
      </c>
      <c r="M264" s="26" t="s">
        <v>129</v>
      </c>
      <c r="N264" s="26" t="s">
        <v>129</v>
      </c>
      <c r="O264" s="26" t="s">
        <v>129</v>
      </c>
      <c r="P264" s="29"/>
      <c r="Q264" s="29" t="str">
        <f t="shared" si="7"/>
        <v/>
      </c>
      <c r="R264" s="29"/>
    </row>
    <row r="265" spans="1:18">
      <c r="A265" s="25">
        <f t="shared" si="8"/>
        <v>2016</v>
      </c>
      <c r="B265" s="30">
        <v>42731</v>
      </c>
      <c r="C265" s="26">
        <v>1.58</v>
      </c>
      <c r="D265" s="26">
        <v>2.0699999999999998</v>
      </c>
      <c r="E265" s="26">
        <v>0.19</v>
      </c>
      <c r="F265" s="26">
        <v>2.57</v>
      </c>
      <c r="G265" s="26">
        <v>0.57999999999999996</v>
      </c>
      <c r="H265" s="26">
        <v>3.14</v>
      </c>
      <c r="I265" s="26">
        <v>1.04</v>
      </c>
      <c r="J265" s="26">
        <v>0.51</v>
      </c>
      <c r="K265" s="26">
        <v>2.0699999999999998</v>
      </c>
      <c r="L265" s="26">
        <v>0.19</v>
      </c>
      <c r="M265" s="26">
        <v>2.57</v>
      </c>
      <c r="N265" s="26">
        <v>0.57999999999999996</v>
      </c>
      <c r="O265" s="26">
        <v>3.14</v>
      </c>
      <c r="P265" s="29"/>
      <c r="Q265" s="29" t="str">
        <f t="shared" ref="Q265:Q328" si="9">IF(F265&lt;J265,1,"")</f>
        <v/>
      </c>
      <c r="R265" s="29"/>
    </row>
    <row r="266" spans="1:18">
      <c r="A266" s="25">
        <f t="shared" si="8"/>
        <v>2016</v>
      </c>
      <c r="B266" s="30">
        <v>42732</v>
      </c>
      <c r="C266" s="26">
        <v>1.55</v>
      </c>
      <c r="D266" s="26">
        <v>2.02</v>
      </c>
      <c r="E266" s="26">
        <v>0.17</v>
      </c>
      <c r="F266" s="26">
        <v>2.5099999999999998</v>
      </c>
      <c r="G266" s="26">
        <v>0.56000000000000005</v>
      </c>
      <c r="H266" s="26">
        <v>3.09</v>
      </c>
      <c r="I266" s="26">
        <v>1.02</v>
      </c>
      <c r="J266" s="26">
        <v>0.53</v>
      </c>
      <c r="K266" s="26">
        <v>2.02</v>
      </c>
      <c r="L266" s="26">
        <v>0.17</v>
      </c>
      <c r="M266" s="26">
        <v>2.5099999999999998</v>
      </c>
      <c r="N266" s="26">
        <v>0.56000000000000005</v>
      </c>
      <c r="O266" s="26">
        <v>3.09</v>
      </c>
      <c r="P266" s="29"/>
      <c r="Q266" s="29" t="str">
        <f t="shared" si="9"/>
        <v/>
      </c>
      <c r="R266" s="29"/>
    </row>
    <row r="267" spans="1:18">
      <c r="A267" s="25">
        <f t="shared" si="8"/>
        <v>2016</v>
      </c>
      <c r="B267" s="30">
        <v>42733</v>
      </c>
      <c r="C267" s="26">
        <v>1.49</v>
      </c>
      <c r="D267" s="26">
        <v>1.96</v>
      </c>
      <c r="E267" s="26">
        <v>0.15</v>
      </c>
      <c r="F267" s="26">
        <v>2.4900000000000002</v>
      </c>
      <c r="G267" s="26">
        <v>0.55000000000000004</v>
      </c>
      <c r="H267" s="26">
        <v>3.08</v>
      </c>
      <c r="I267" s="26">
        <v>1.02</v>
      </c>
      <c r="J267" s="26">
        <v>0.47</v>
      </c>
      <c r="K267" s="26">
        <v>1.96</v>
      </c>
      <c r="L267" s="26">
        <v>0.15</v>
      </c>
      <c r="M267" s="26">
        <v>2.4900000000000002</v>
      </c>
      <c r="N267" s="26">
        <v>0.55000000000000004</v>
      </c>
      <c r="O267" s="26">
        <v>3.08</v>
      </c>
      <c r="P267" s="29"/>
      <c r="Q267" s="29" t="str">
        <f t="shared" si="9"/>
        <v/>
      </c>
      <c r="R267" s="29"/>
    </row>
    <row r="268" spans="1:18">
      <c r="A268" s="25">
        <f t="shared" si="8"/>
        <v>2016</v>
      </c>
      <c r="B268" s="30">
        <v>42734</v>
      </c>
      <c r="C268" s="26">
        <v>1.47</v>
      </c>
      <c r="D268" s="26">
        <v>1.93</v>
      </c>
      <c r="E268" s="26">
        <v>0.09</v>
      </c>
      <c r="F268" s="26">
        <v>2.4500000000000002</v>
      </c>
      <c r="G268" s="26">
        <v>0.5</v>
      </c>
      <c r="H268" s="26">
        <v>3.06</v>
      </c>
      <c r="I268" s="26">
        <v>0.99</v>
      </c>
      <c r="J268" s="26">
        <v>0.51</v>
      </c>
      <c r="K268" s="26">
        <v>1.93</v>
      </c>
      <c r="L268" s="26">
        <v>0.09</v>
      </c>
      <c r="M268" s="26">
        <v>2.4500000000000002</v>
      </c>
      <c r="N268" s="26">
        <v>0.5</v>
      </c>
      <c r="O268" s="26">
        <v>3.06</v>
      </c>
      <c r="P268" s="29"/>
      <c r="Q268" s="29" t="str">
        <f t="shared" si="9"/>
        <v/>
      </c>
      <c r="R268" s="29"/>
    </row>
    <row r="269" spans="1:18">
      <c r="A269" s="25">
        <f t="shared" si="8"/>
        <v>2017</v>
      </c>
      <c r="B269" s="30">
        <v>42737</v>
      </c>
      <c r="C269" s="26" t="s">
        <v>129</v>
      </c>
      <c r="D269" s="26" t="s">
        <v>129</v>
      </c>
      <c r="E269" s="26" t="s">
        <v>129</v>
      </c>
      <c r="F269" s="26" t="s">
        <v>129</v>
      </c>
      <c r="G269" s="26" t="s">
        <v>129</v>
      </c>
      <c r="H269" s="26" t="s">
        <v>129</v>
      </c>
      <c r="I269" s="26" t="s">
        <v>129</v>
      </c>
      <c r="J269" s="26" t="s">
        <v>129</v>
      </c>
      <c r="K269" s="26" t="s">
        <v>129</v>
      </c>
      <c r="L269" s="26" t="s">
        <v>129</v>
      </c>
      <c r="M269" s="26" t="s">
        <v>129</v>
      </c>
      <c r="N269" s="26" t="s">
        <v>129</v>
      </c>
      <c r="O269" s="26" t="s">
        <v>129</v>
      </c>
      <c r="P269" s="29"/>
      <c r="Q269" s="29" t="str">
        <f t="shared" si="9"/>
        <v/>
      </c>
      <c r="R269" s="29"/>
    </row>
    <row r="270" spans="1:18">
      <c r="A270" s="25">
        <f t="shared" si="8"/>
        <v>2017</v>
      </c>
      <c r="B270" s="30">
        <v>42738</v>
      </c>
      <c r="C270" s="26">
        <v>1.5</v>
      </c>
      <c r="D270" s="26">
        <v>1.94</v>
      </c>
      <c r="E270" s="26">
        <v>0.08</v>
      </c>
      <c r="F270" s="26">
        <v>2.4500000000000002</v>
      </c>
      <c r="G270" s="26">
        <v>0.47</v>
      </c>
      <c r="H270" s="26">
        <v>3.04</v>
      </c>
      <c r="I270" s="26">
        <v>0.94</v>
      </c>
      <c r="J270" s="26">
        <v>0.53</v>
      </c>
      <c r="K270" s="26">
        <v>1.94</v>
      </c>
      <c r="L270" s="26">
        <v>0.08</v>
      </c>
      <c r="M270" s="26">
        <v>2.4500000000000002</v>
      </c>
      <c r="N270" s="26">
        <v>0.47</v>
      </c>
      <c r="O270" s="26">
        <v>3.04</v>
      </c>
      <c r="P270" s="29"/>
      <c r="Q270" s="29" t="str">
        <f t="shared" si="9"/>
        <v/>
      </c>
      <c r="R270" s="29"/>
    </row>
    <row r="271" spans="1:18">
      <c r="A271" s="25">
        <f t="shared" si="8"/>
        <v>2017</v>
      </c>
      <c r="B271" s="30">
        <v>42739</v>
      </c>
      <c r="C271" s="26">
        <v>1.5</v>
      </c>
      <c r="D271" s="26">
        <v>1.94</v>
      </c>
      <c r="E271" s="26">
        <v>0.08</v>
      </c>
      <c r="F271" s="26">
        <v>2.46</v>
      </c>
      <c r="G271" s="26">
        <v>0.47</v>
      </c>
      <c r="H271" s="26">
        <v>3.05</v>
      </c>
      <c r="I271" s="26">
        <v>0.95</v>
      </c>
      <c r="J271" s="26">
        <v>0.53</v>
      </c>
      <c r="K271" s="26">
        <v>1.94</v>
      </c>
      <c r="L271" s="26">
        <v>0.08</v>
      </c>
      <c r="M271" s="26">
        <v>2.46</v>
      </c>
      <c r="N271" s="26">
        <v>0.47</v>
      </c>
      <c r="O271" s="26">
        <v>3.05</v>
      </c>
      <c r="P271" s="29"/>
      <c r="Q271" s="29" t="str">
        <f t="shared" si="9"/>
        <v/>
      </c>
      <c r="R271" s="29"/>
    </row>
    <row r="272" spans="1:18">
      <c r="A272" s="25">
        <f t="shared" si="8"/>
        <v>2017</v>
      </c>
      <c r="B272" s="30">
        <v>42740</v>
      </c>
      <c r="C272" s="26">
        <v>1.43</v>
      </c>
      <c r="D272" s="26">
        <v>1.86</v>
      </c>
      <c r="E272" s="26">
        <v>0.03</v>
      </c>
      <c r="F272" s="26">
        <v>2.37</v>
      </c>
      <c r="G272" s="26">
        <v>0.42</v>
      </c>
      <c r="H272" s="26">
        <v>2.96</v>
      </c>
      <c r="I272" s="26">
        <v>0.89</v>
      </c>
      <c r="J272" s="26">
        <v>0.52</v>
      </c>
      <c r="K272" s="26">
        <v>1.86</v>
      </c>
      <c r="L272" s="26">
        <v>0.03</v>
      </c>
      <c r="M272" s="26">
        <v>2.37</v>
      </c>
      <c r="N272" s="26">
        <v>0.42</v>
      </c>
      <c r="O272" s="26">
        <v>2.96</v>
      </c>
      <c r="P272" s="29"/>
      <c r="Q272" s="29" t="str">
        <f t="shared" si="9"/>
        <v/>
      </c>
      <c r="R272" s="29"/>
    </row>
    <row r="273" spans="1:18">
      <c r="A273" s="25">
        <f t="shared" si="8"/>
        <v>2017</v>
      </c>
      <c r="B273" s="30">
        <v>42741</v>
      </c>
      <c r="C273" s="26">
        <v>1.5</v>
      </c>
      <c r="D273" s="26">
        <v>1.92</v>
      </c>
      <c r="E273" s="26">
        <v>0.08</v>
      </c>
      <c r="F273" s="26">
        <v>2.42</v>
      </c>
      <c r="G273" s="26">
        <v>0.46</v>
      </c>
      <c r="H273" s="26">
        <v>3</v>
      </c>
      <c r="I273" s="26">
        <v>0.93</v>
      </c>
      <c r="J273" s="26">
        <v>0.53</v>
      </c>
      <c r="K273" s="26">
        <v>1.92</v>
      </c>
      <c r="L273" s="26">
        <v>0.08</v>
      </c>
      <c r="M273" s="26">
        <v>2.42</v>
      </c>
      <c r="N273" s="26">
        <v>0.46</v>
      </c>
      <c r="O273" s="26">
        <v>3</v>
      </c>
      <c r="P273" s="29"/>
      <c r="Q273" s="29" t="str">
        <f t="shared" si="9"/>
        <v/>
      </c>
      <c r="R273" s="29"/>
    </row>
    <row r="274" spans="1:18">
      <c r="A274" s="25">
        <f t="shared" si="8"/>
        <v>2017</v>
      </c>
      <c r="B274" s="30">
        <v>42744</v>
      </c>
      <c r="C274" s="26">
        <v>1.47</v>
      </c>
      <c r="D274" s="26">
        <v>1.89</v>
      </c>
      <c r="E274" s="26">
        <v>0.04</v>
      </c>
      <c r="F274" s="26">
        <v>2.38</v>
      </c>
      <c r="G274" s="26">
        <v>0.43</v>
      </c>
      <c r="H274" s="26">
        <v>2.97</v>
      </c>
      <c r="I274" s="26">
        <v>0.91</v>
      </c>
      <c r="J274" s="26">
        <v>0.5</v>
      </c>
      <c r="K274" s="26">
        <v>1.89</v>
      </c>
      <c r="L274" s="26">
        <v>0.04</v>
      </c>
      <c r="M274" s="26">
        <v>2.38</v>
      </c>
      <c r="N274" s="26">
        <v>0.43</v>
      </c>
      <c r="O274" s="26">
        <v>2.97</v>
      </c>
      <c r="P274" s="29"/>
      <c r="Q274" s="29" t="str">
        <f t="shared" si="9"/>
        <v/>
      </c>
      <c r="R274" s="29"/>
    </row>
    <row r="275" spans="1:18">
      <c r="A275" s="25">
        <f t="shared" si="8"/>
        <v>2017</v>
      </c>
      <c r="B275" s="30">
        <v>42745</v>
      </c>
      <c r="C275" s="26">
        <v>1.47</v>
      </c>
      <c r="D275" s="26">
        <v>1.89</v>
      </c>
      <c r="E275" s="26">
        <v>0.05</v>
      </c>
      <c r="F275" s="26">
        <v>2.38</v>
      </c>
      <c r="G275" s="26">
        <v>0.43</v>
      </c>
      <c r="H275" s="26">
        <v>2.97</v>
      </c>
      <c r="I275" s="26">
        <v>0.91</v>
      </c>
      <c r="J275" s="26">
        <v>0.52</v>
      </c>
      <c r="K275" s="26">
        <v>1.89</v>
      </c>
      <c r="L275" s="26">
        <v>0.05</v>
      </c>
      <c r="M275" s="26">
        <v>2.38</v>
      </c>
      <c r="N275" s="26">
        <v>0.43</v>
      </c>
      <c r="O275" s="26">
        <v>2.97</v>
      </c>
      <c r="P275" s="29"/>
      <c r="Q275" s="29" t="str">
        <f t="shared" si="9"/>
        <v/>
      </c>
      <c r="R275" s="29"/>
    </row>
    <row r="276" spans="1:18">
      <c r="A276" s="25">
        <f t="shared" si="8"/>
        <v>2017</v>
      </c>
      <c r="B276" s="30">
        <v>42746</v>
      </c>
      <c r="C276" s="26">
        <v>1.47</v>
      </c>
      <c r="D276" s="26">
        <v>1.89</v>
      </c>
      <c r="E276" s="26">
        <v>0.04</v>
      </c>
      <c r="F276" s="26">
        <v>2.38</v>
      </c>
      <c r="G276" s="26">
        <v>0.39</v>
      </c>
      <c r="H276" s="26">
        <v>2.96</v>
      </c>
      <c r="I276" s="26">
        <v>0.88</v>
      </c>
      <c r="J276" s="26">
        <v>0.52</v>
      </c>
      <c r="K276" s="26">
        <v>1.89</v>
      </c>
      <c r="L276" s="26">
        <v>0.04</v>
      </c>
      <c r="M276" s="26">
        <v>2.38</v>
      </c>
      <c r="N276" s="26">
        <v>0.39</v>
      </c>
      <c r="O276" s="26">
        <v>2.96</v>
      </c>
      <c r="P276" s="29"/>
      <c r="Q276" s="29" t="str">
        <f t="shared" si="9"/>
        <v/>
      </c>
      <c r="R276" s="29"/>
    </row>
    <row r="277" spans="1:18">
      <c r="A277" s="25">
        <f t="shared" si="8"/>
        <v>2017</v>
      </c>
      <c r="B277" s="30">
        <v>42747</v>
      </c>
      <c r="C277" s="26">
        <v>1.45</v>
      </c>
      <c r="D277" s="26">
        <v>1.87</v>
      </c>
      <c r="E277" s="26">
        <v>0</v>
      </c>
      <c r="F277" s="26">
        <v>2.36</v>
      </c>
      <c r="G277" s="26">
        <v>0.38</v>
      </c>
      <c r="H277" s="26">
        <v>3.01</v>
      </c>
      <c r="I277" s="26">
        <v>0.87</v>
      </c>
      <c r="J277" s="26">
        <v>0.52</v>
      </c>
      <c r="K277" s="26">
        <v>1.87</v>
      </c>
      <c r="L277" s="26">
        <v>0</v>
      </c>
      <c r="M277" s="26">
        <v>2.36</v>
      </c>
      <c r="N277" s="26">
        <v>0.38</v>
      </c>
      <c r="O277" s="26">
        <v>3.01</v>
      </c>
      <c r="P277" s="29"/>
      <c r="Q277" s="29" t="str">
        <f t="shared" si="9"/>
        <v/>
      </c>
      <c r="R277" s="29"/>
    </row>
    <row r="278" spans="1:18">
      <c r="A278" s="25">
        <f t="shared" si="8"/>
        <v>2017</v>
      </c>
      <c r="B278" s="30">
        <v>42748</v>
      </c>
      <c r="C278" s="26">
        <v>1.48</v>
      </c>
      <c r="D278" s="26">
        <v>1.9</v>
      </c>
      <c r="E278" s="26">
        <v>0.05</v>
      </c>
      <c r="F278" s="26">
        <v>2.4</v>
      </c>
      <c r="G278" s="26">
        <v>0.41</v>
      </c>
      <c r="H278" s="26">
        <v>2.99</v>
      </c>
      <c r="I278" s="26">
        <v>0.89</v>
      </c>
      <c r="J278" s="26">
        <v>0.53</v>
      </c>
      <c r="K278" s="26">
        <v>1.9</v>
      </c>
      <c r="L278" s="26">
        <v>0.05</v>
      </c>
      <c r="M278" s="26">
        <v>2.4</v>
      </c>
      <c r="N278" s="26">
        <v>0.41</v>
      </c>
      <c r="O278" s="26">
        <v>2.99</v>
      </c>
      <c r="P278" s="29"/>
      <c r="Q278" s="29" t="str">
        <f t="shared" si="9"/>
        <v/>
      </c>
      <c r="R278" s="29"/>
    </row>
    <row r="279" spans="1:18">
      <c r="A279" s="25">
        <f t="shared" si="8"/>
        <v>2017</v>
      </c>
      <c r="B279" s="30">
        <v>42751</v>
      </c>
      <c r="C279" s="26" t="s">
        <v>129</v>
      </c>
      <c r="D279" s="26" t="s">
        <v>129</v>
      </c>
      <c r="E279" s="26" t="s">
        <v>129</v>
      </c>
      <c r="F279" s="26" t="s">
        <v>129</v>
      </c>
      <c r="G279" s="26" t="s">
        <v>129</v>
      </c>
      <c r="H279" s="26" t="s">
        <v>129</v>
      </c>
      <c r="I279" s="26" t="s">
        <v>129</v>
      </c>
      <c r="J279" s="26" t="s">
        <v>129</v>
      </c>
      <c r="K279" s="26" t="s">
        <v>129</v>
      </c>
      <c r="L279" s="26" t="s">
        <v>129</v>
      </c>
      <c r="M279" s="26" t="s">
        <v>129</v>
      </c>
      <c r="N279" s="26" t="s">
        <v>129</v>
      </c>
      <c r="O279" s="26" t="s">
        <v>129</v>
      </c>
      <c r="P279" s="29"/>
      <c r="Q279" s="29" t="str">
        <f t="shared" si="9"/>
        <v/>
      </c>
      <c r="R279" s="29"/>
    </row>
    <row r="280" spans="1:18">
      <c r="A280" s="25">
        <f t="shared" si="8"/>
        <v>2017</v>
      </c>
      <c r="B280" s="30">
        <v>42752</v>
      </c>
      <c r="C280" s="26">
        <v>1.42</v>
      </c>
      <c r="D280" s="26">
        <v>1.84</v>
      </c>
      <c r="E280" s="26">
        <v>0</v>
      </c>
      <c r="F280" s="26">
        <v>2.33</v>
      </c>
      <c r="G280" s="26">
        <v>0.36</v>
      </c>
      <c r="H280" s="26">
        <v>2.93</v>
      </c>
      <c r="I280" s="26">
        <v>0.87</v>
      </c>
      <c r="J280" s="26">
        <v>0.55000000000000004</v>
      </c>
      <c r="K280" s="26">
        <v>1.84</v>
      </c>
      <c r="L280" s="26">
        <v>0</v>
      </c>
      <c r="M280" s="26">
        <v>2.33</v>
      </c>
      <c r="N280" s="26">
        <v>0.36</v>
      </c>
      <c r="O280" s="26">
        <v>2.93</v>
      </c>
      <c r="P280" s="29"/>
      <c r="Q280" s="29" t="str">
        <f t="shared" si="9"/>
        <v/>
      </c>
      <c r="R280" s="29"/>
    </row>
    <row r="281" spans="1:18">
      <c r="A281" s="25">
        <f t="shared" si="8"/>
        <v>2017</v>
      </c>
      <c r="B281" s="30">
        <v>42753</v>
      </c>
      <c r="C281" s="26">
        <v>1.51</v>
      </c>
      <c r="D281" s="26">
        <v>1.93</v>
      </c>
      <c r="E281" s="26">
        <v>7.0000000000000007E-2</v>
      </c>
      <c r="F281" s="26">
        <v>2.42</v>
      </c>
      <c r="G281" s="26">
        <v>0.42</v>
      </c>
      <c r="H281" s="26">
        <v>3</v>
      </c>
      <c r="I281" s="26">
        <v>0.92</v>
      </c>
      <c r="J281" s="26">
        <v>0.53</v>
      </c>
      <c r="K281" s="26">
        <v>1.93</v>
      </c>
      <c r="L281" s="26">
        <v>7.0000000000000007E-2</v>
      </c>
      <c r="M281" s="26">
        <v>2.42</v>
      </c>
      <c r="N281" s="26">
        <v>0.42</v>
      </c>
      <c r="O281" s="26">
        <v>3</v>
      </c>
      <c r="P281" s="29"/>
      <c r="Q281" s="29" t="str">
        <f t="shared" si="9"/>
        <v/>
      </c>
      <c r="R281" s="29"/>
    </row>
    <row r="282" spans="1:18">
      <c r="A282" s="25">
        <f t="shared" si="8"/>
        <v>2017</v>
      </c>
      <c r="B282" s="30">
        <v>42754</v>
      </c>
      <c r="C282" s="26">
        <v>1.53</v>
      </c>
      <c r="D282" s="26">
        <v>1.97</v>
      </c>
      <c r="E282" s="26">
        <v>7.0000000000000007E-2</v>
      </c>
      <c r="F282" s="26">
        <v>2.4700000000000002</v>
      </c>
      <c r="G282" s="26">
        <v>0.43</v>
      </c>
      <c r="H282" s="26">
        <v>3.04</v>
      </c>
      <c r="I282" s="26">
        <v>0.93</v>
      </c>
      <c r="J282" s="26">
        <v>0.52</v>
      </c>
      <c r="K282" s="26">
        <v>1.97</v>
      </c>
      <c r="L282" s="26">
        <v>7.0000000000000007E-2</v>
      </c>
      <c r="M282" s="26">
        <v>2.4700000000000002</v>
      </c>
      <c r="N282" s="26">
        <v>0.43</v>
      </c>
      <c r="O282" s="26">
        <v>3.04</v>
      </c>
      <c r="P282" s="29"/>
      <c r="Q282" s="29" t="str">
        <f t="shared" si="9"/>
        <v/>
      </c>
      <c r="R282" s="29"/>
    </row>
    <row r="283" spans="1:18">
      <c r="A283" s="25">
        <f t="shared" si="8"/>
        <v>2017</v>
      </c>
      <c r="B283" s="30">
        <v>42755</v>
      </c>
      <c r="C283" s="26">
        <v>1.5</v>
      </c>
      <c r="D283" s="26">
        <v>1.95</v>
      </c>
      <c r="E283" s="26">
        <v>0.03</v>
      </c>
      <c r="F283" s="26">
        <v>2.48</v>
      </c>
      <c r="G283" s="26">
        <v>0.44</v>
      </c>
      <c r="H283" s="26">
        <v>3.05</v>
      </c>
      <c r="I283" s="26">
        <v>0.94</v>
      </c>
      <c r="J283" s="26">
        <v>0.5</v>
      </c>
      <c r="K283" s="26">
        <v>1.95</v>
      </c>
      <c r="L283" s="26">
        <v>0.03</v>
      </c>
      <c r="M283" s="26">
        <v>2.48</v>
      </c>
      <c r="N283" s="26">
        <v>0.44</v>
      </c>
      <c r="O283" s="26">
        <v>3.05</v>
      </c>
      <c r="P283" s="29"/>
      <c r="Q283" s="29" t="str">
        <f t="shared" si="9"/>
        <v/>
      </c>
      <c r="R283" s="29"/>
    </row>
    <row r="284" spans="1:18">
      <c r="A284" s="25">
        <f t="shared" si="8"/>
        <v>2017</v>
      </c>
      <c r="B284" s="30">
        <v>42758</v>
      </c>
      <c r="C284" s="26">
        <v>1.43</v>
      </c>
      <c r="D284" s="26">
        <v>1.88</v>
      </c>
      <c r="E284" s="26">
        <v>0.02</v>
      </c>
      <c r="F284" s="26">
        <v>2.41</v>
      </c>
      <c r="G284" s="26">
        <v>0.39</v>
      </c>
      <c r="H284" s="26">
        <v>2.99</v>
      </c>
      <c r="I284" s="26">
        <v>0.89</v>
      </c>
      <c r="J284" s="26">
        <v>0.51</v>
      </c>
      <c r="K284" s="26">
        <v>1.88</v>
      </c>
      <c r="L284" s="26">
        <v>0.02</v>
      </c>
      <c r="M284" s="26">
        <v>2.41</v>
      </c>
      <c r="N284" s="26">
        <v>0.39</v>
      </c>
      <c r="O284" s="26">
        <v>2.99</v>
      </c>
      <c r="P284" s="29"/>
      <c r="Q284" s="29" t="str">
        <f t="shared" si="9"/>
        <v/>
      </c>
      <c r="R284" s="29"/>
    </row>
    <row r="285" spans="1:18">
      <c r="A285" s="25">
        <f t="shared" si="8"/>
        <v>2017</v>
      </c>
      <c r="B285" s="30">
        <v>42759</v>
      </c>
      <c r="C285" s="26">
        <v>1.49</v>
      </c>
      <c r="D285" s="26">
        <v>1.94</v>
      </c>
      <c r="E285" s="26">
        <v>0.01</v>
      </c>
      <c r="F285" s="26">
        <v>2.4700000000000002</v>
      </c>
      <c r="G285" s="26">
        <v>0.41</v>
      </c>
      <c r="H285" s="26">
        <v>3.05</v>
      </c>
      <c r="I285" s="26">
        <v>0.93</v>
      </c>
      <c r="J285" s="26">
        <v>0.51</v>
      </c>
      <c r="K285" s="26">
        <v>1.94</v>
      </c>
      <c r="L285" s="26">
        <v>0.01</v>
      </c>
      <c r="M285" s="26">
        <v>2.4700000000000002</v>
      </c>
      <c r="N285" s="26">
        <v>0.41</v>
      </c>
      <c r="O285" s="26">
        <v>3.05</v>
      </c>
      <c r="P285" s="29"/>
      <c r="Q285" s="29" t="str">
        <f t="shared" si="9"/>
        <v/>
      </c>
      <c r="R285" s="29"/>
    </row>
    <row r="286" spans="1:18">
      <c r="A286" s="25">
        <f t="shared" si="8"/>
        <v>2017</v>
      </c>
      <c r="B286" s="30">
        <v>42760</v>
      </c>
      <c r="C286" s="26">
        <v>1.52</v>
      </c>
      <c r="D286" s="26">
        <v>1.99</v>
      </c>
      <c r="E286" s="26">
        <v>0.03</v>
      </c>
      <c r="F286" s="26">
        <v>2.5299999999999998</v>
      </c>
      <c r="G286" s="26">
        <v>0.45</v>
      </c>
      <c r="H286" s="26">
        <v>3.1</v>
      </c>
      <c r="I286" s="26">
        <v>0.96</v>
      </c>
      <c r="J286" s="26">
        <v>0.5</v>
      </c>
      <c r="K286" s="26">
        <v>1.99</v>
      </c>
      <c r="L286" s="26">
        <v>0.03</v>
      </c>
      <c r="M286" s="26">
        <v>2.5299999999999998</v>
      </c>
      <c r="N286" s="26">
        <v>0.45</v>
      </c>
      <c r="O286" s="26">
        <v>3.1</v>
      </c>
      <c r="P286" s="29"/>
      <c r="Q286" s="29" t="str">
        <f t="shared" si="9"/>
        <v/>
      </c>
      <c r="R286" s="29"/>
    </row>
    <row r="287" spans="1:18">
      <c r="A287" s="25">
        <f t="shared" si="8"/>
        <v>2017</v>
      </c>
      <c r="B287" s="30">
        <v>42761</v>
      </c>
      <c r="C287" s="26">
        <v>1.49</v>
      </c>
      <c r="D287" s="26">
        <v>1.95</v>
      </c>
      <c r="E287" s="26">
        <v>0.01</v>
      </c>
      <c r="F287" s="26">
        <v>2.5099999999999998</v>
      </c>
      <c r="G287" s="26">
        <v>0.43</v>
      </c>
      <c r="H287" s="26">
        <v>3.08</v>
      </c>
      <c r="I287" s="26">
        <v>0.94</v>
      </c>
      <c r="J287" s="26">
        <v>0.51</v>
      </c>
      <c r="K287" s="26">
        <v>1.95</v>
      </c>
      <c r="L287" s="26">
        <v>0.01</v>
      </c>
      <c r="M287" s="26">
        <v>2.5099999999999998</v>
      </c>
      <c r="N287" s="26">
        <v>0.43</v>
      </c>
      <c r="O287" s="26">
        <v>3.08</v>
      </c>
      <c r="P287" s="29"/>
      <c r="Q287" s="29" t="str">
        <f t="shared" si="9"/>
        <v/>
      </c>
      <c r="R287" s="29"/>
    </row>
    <row r="288" spans="1:18">
      <c r="A288" s="25">
        <f t="shared" si="8"/>
        <v>2017</v>
      </c>
      <c r="B288" s="30">
        <v>42762</v>
      </c>
      <c r="C288" s="26">
        <v>1.48</v>
      </c>
      <c r="D288" s="26">
        <v>1.94</v>
      </c>
      <c r="E288" s="26">
        <v>-0.02</v>
      </c>
      <c r="F288" s="26">
        <v>2.4900000000000002</v>
      </c>
      <c r="G288" s="26">
        <v>0.41</v>
      </c>
      <c r="H288" s="26">
        <v>3.06</v>
      </c>
      <c r="I288" s="26">
        <v>0.91</v>
      </c>
      <c r="J288" s="26">
        <v>0.52</v>
      </c>
      <c r="K288" s="26">
        <v>1.94</v>
      </c>
      <c r="L288" s="26">
        <v>-0.02</v>
      </c>
      <c r="M288" s="26">
        <v>2.4900000000000002</v>
      </c>
      <c r="N288" s="26">
        <v>0.41</v>
      </c>
      <c r="O288" s="26">
        <v>3.06</v>
      </c>
      <c r="P288" s="29"/>
      <c r="Q288" s="29" t="str">
        <f t="shared" si="9"/>
        <v/>
      </c>
      <c r="R288" s="29"/>
    </row>
    <row r="289" spans="1:18">
      <c r="A289" s="25">
        <f t="shared" si="8"/>
        <v>2017</v>
      </c>
      <c r="B289" s="30">
        <v>42765</v>
      </c>
      <c r="C289" s="26">
        <v>1.48</v>
      </c>
      <c r="D289" s="26">
        <v>1.94</v>
      </c>
      <c r="E289" s="26">
        <v>-0.01</v>
      </c>
      <c r="F289" s="26">
        <v>2.4900000000000002</v>
      </c>
      <c r="G289" s="26">
        <v>0.42</v>
      </c>
      <c r="H289" s="26">
        <v>3.08</v>
      </c>
      <c r="I289" s="26">
        <v>0.94</v>
      </c>
      <c r="J289" s="26">
        <v>0.51</v>
      </c>
      <c r="K289" s="26">
        <v>1.94</v>
      </c>
      <c r="L289" s="26">
        <v>-0.01</v>
      </c>
      <c r="M289" s="26">
        <v>2.4900000000000002</v>
      </c>
      <c r="N289" s="26">
        <v>0.42</v>
      </c>
      <c r="O289" s="26">
        <v>3.08</v>
      </c>
      <c r="P289" s="29"/>
      <c r="Q289" s="29" t="str">
        <f t="shared" si="9"/>
        <v/>
      </c>
      <c r="R289" s="29"/>
    </row>
    <row r="290" spans="1:18">
      <c r="A290" s="25">
        <f t="shared" si="8"/>
        <v>2017</v>
      </c>
      <c r="B290" s="30">
        <v>42766</v>
      </c>
      <c r="C290" s="26">
        <v>1.46</v>
      </c>
      <c r="D290" s="26">
        <v>1.9</v>
      </c>
      <c r="E290" s="26">
        <v>-0.04</v>
      </c>
      <c r="F290" s="26">
        <v>2.4500000000000002</v>
      </c>
      <c r="G290" s="26">
        <v>0.4</v>
      </c>
      <c r="H290" s="26">
        <v>3.05</v>
      </c>
      <c r="I290" s="26">
        <v>0.93</v>
      </c>
      <c r="J290" s="26">
        <v>0.52</v>
      </c>
      <c r="K290" s="26">
        <v>1.9</v>
      </c>
      <c r="L290" s="26">
        <v>-0.04</v>
      </c>
      <c r="M290" s="26">
        <v>2.4500000000000002</v>
      </c>
      <c r="N290" s="26">
        <v>0.4</v>
      </c>
      <c r="O290" s="26">
        <v>3.05</v>
      </c>
      <c r="P290" s="29"/>
      <c r="Q290" s="29" t="str">
        <f t="shared" si="9"/>
        <v/>
      </c>
      <c r="R290" s="29"/>
    </row>
    <row r="291" spans="1:18">
      <c r="A291" s="25">
        <f t="shared" si="8"/>
        <v>2017</v>
      </c>
      <c r="B291" s="30">
        <v>42767</v>
      </c>
      <c r="C291" s="26">
        <v>1.49</v>
      </c>
      <c r="D291" s="26">
        <v>1.93</v>
      </c>
      <c r="E291" s="26">
        <v>0.01</v>
      </c>
      <c r="F291" s="26">
        <v>2.48</v>
      </c>
      <c r="G291" s="26">
        <v>0.43</v>
      </c>
      <c r="H291" s="26">
        <v>3.08</v>
      </c>
      <c r="I291" s="26">
        <v>0.96</v>
      </c>
      <c r="J291" s="26">
        <v>0.51</v>
      </c>
      <c r="K291" s="26">
        <v>1.93</v>
      </c>
      <c r="L291" s="26">
        <v>0.01</v>
      </c>
      <c r="M291" s="26">
        <v>2.48</v>
      </c>
      <c r="N291" s="26">
        <v>0.43</v>
      </c>
      <c r="O291" s="26">
        <v>3.08</v>
      </c>
      <c r="P291" s="29"/>
      <c r="Q291" s="29" t="str">
        <f t="shared" si="9"/>
        <v/>
      </c>
      <c r="R291" s="29"/>
    </row>
    <row r="292" spans="1:18">
      <c r="A292" s="25">
        <f t="shared" si="8"/>
        <v>2017</v>
      </c>
      <c r="B292" s="30">
        <v>42768</v>
      </c>
      <c r="C292" s="26">
        <v>1.48</v>
      </c>
      <c r="D292" s="26">
        <v>1.92</v>
      </c>
      <c r="E292" s="26">
        <v>-0.01</v>
      </c>
      <c r="F292" s="26">
        <v>2.48</v>
      </c>
      <c r="G292" s="26">
        <v>0.43</v>
      </c>
      <c r="H292" s="26">
        <v>3.09</v>
      </c>
      <c r="I292" s="26">
        <v>0.98</v>
      </c>
      <c r="J292" s="26">
        <v>0.52</v>
      </c>
      <c r="K292" s="26">
        <v>1.92</v>
      </c>
      <c r="L292" s="26">
        <v>-0.01</v>
      </c>
      <c r="M292" s="26">
        <v>2.48</v>
      </c>
      <c r="N292" s="26">
        <v>0.43</v>
      </c>
      <c r="O292" s="26">
        <v>3.09</v>
      </c>
      <c r="P292" s="29"/>
      <c r="Q292" s="29" t="str">
        <f t="shared" si="9"/>
        <v/>
      </c>
      <c r="R292" s="29"/>
    </row>
    <row r="293" spans="1:18">
      <c r="A293" s="25">
        <f t="shared" si="8"/>
        <v>2017</v>
      </c>
      <c r="B293" s="30">
        <v>42769</v>
      </c>
      <c r="C293" s="26">
        <v>1.49</v>
      </c>
      <c r="D293" s="26">
        <v>1.93</v>
      </c>
      <c r="E293" s="26">
        <v>0.02</v>
      </c>
      <c r="F293" s="26">
        <v>2.4900000000000002</v>
      </c>
      <c r="G293" s="26">
        <v>0.44</v>
      </c>
      <c r="H293" s="26">
        <v>3.11</v>
      </c>
      <c r="I293" s="26">
        <v>1.01</v>
      </c>
      <c r="J293" s="26">
        <v>0.51</v>
      </c>
      <c r="K293" s="26">
        <v>1.93</v>
      </c>
      <c r="L293" s="26">
        <v>0.02</v>
      </c>
      <c r="M293" s="26">
        <v>2.4900000000000002</v>
      </c>
      <c r="N293" s="26">
        <v>0.44</v>
      </c>
      <c r="O293" s="26">
        <v>3.11</v>
      </c>
      <c r="P293" s="29"/>
      <c r="Q293" s="29" t="str">
        <f t="shared" si="9"/>
        <v/>
      </c>
      <c r="R293" s="29"/>
    </row>
    <row r="294" spans="1:18">
      <c r="A294" s="25">
        <f t="shared" si="8"/>
        <v>2017</v>
      </c>
      <c r="B294" s="30">
        <v>42772</v>
      </c>
      <c r="C294" s="26">
        <v>1.43</v>
      </c>
      <c r="D294" s="26">
        <v>1.86</v>
      </c>
      <c r="E294" s="26">
        <v>-0.05</v>
      </c>
      <c r="F294" s="26">
        <v>2.42</v>
      </c>
      <c r="G294" s="26">
        <v>0.4</v>
      </c>
      <c r="H294" s="26">
        <v>3.05</v>
      </c>
      <c r="I294" s="26">
        <v>0.98</v>
      </c>
      <c r="J294" s="26">
        <v>0.53</v>
      </c>
      <c r="K294" s="26">
        <v>1.86</v>
      </c>
      <c r="L294" s="26">
        <v>-0.05</v>
      </c>
      <c r="M294" s="26">
        <v>2.42</v>
      </c>
      <c r="N294" s="26">
        <v>0.4</v>
      </c>
      <c r="O294" s="26">
        <v>3.05</v>
      </c>
      <c r="P294" s="29"/>
      <c r="Q294" s="29" t="str">
        <f t="shared" si="9"/>
        <v/>
      </c>
      <c r="R294" s="29"/>
    </row>
    <row r="295" spans="1:18">
      <c r="A295" s="25">
        <f t="shared" si="8"/>
        <v>2017</v>
      </c>
      <c r="B295" s="30">
        <v>42773</v>
      </c>
      <c r="C295" s="26">
        <v>1.43</v>
      </c>
      <c r="D295" s="26">
        <v>1.85</v>
      </c>
      <c r="E295" s="26">
        <v>-0.02</v>
      </c>
      <c r="F295" s="26">
        <v>2.4</v>
      </c>
      <c r="G295" s="26">
        <v>0.4</v>
      </c>
      <c r="H295" s="26">
        <v>3.02</v>
      </c>
      <c r="I295" s="26">
        <v>0.96</v>
      </c>
      <c r="J295" s="26">
        <v>0.53</v>
      </c>
      <c r="K295" s="26">
        <v>1.85</v>
      </c>
      <c r="L295" s="26">
        <v>-0.02</v>
      </c>
      <c r="M295" s="26">
        <v>2.4</v>
      </c>
      <c r="N295" s="26">
        <v>0.4</v>
      </c>
      <c r="O295" s="26">
        <v>3.02</v>
      </c>
      <c r="P295" s="29"/>
      <c r="Q295" s="29" t="str">
        <f t="shared" si="9"/>
        <v/>
      </c>
      <c r="R295" s="29"/>
    </row>
    <row r="296" spans="1:18">
      <c r="A296" s="25">
        <f t="shared" si="8"/>
        <v>2017</v>
      </c>
      <c r="B296" s="30">
        <v>42774</v>
      </c>
      <c r="C296" s="26">
        <v>1.4</v>
      </c>
      <c r="D296" s="26">
        <v>1.81</v>
      </c>
      <c r="E296" s="26">
        <v>-0.01</v>
      </c>
      <c r="F296" s="26">
        <v>2.34</v>
      </c>
      <c r="G296" s="26">
        <v>0.38</v>
      </c>
      <c r="H296" s="26">
        <v>2.96</v>
      </c>
      <c r="I296" s="26">
        <v>0.91</v>
      </c>
      <c r="J296" s="26">
        <v>0.54</v>
      </c>
      <c r="K296" s="26">
        <v>1.81</v>
      </c>
      <c r="L296" s="26">
        <v>-0.01</v>
      </c>
      <c r="M296" s="26">
        <v>2.34</v>
      </c>
      <c r="N296" s="26">
        <v>0.38</v>
      </c>
      <c r="O296" s="26">
        <v>2.96</v>
      </c>
      <c r="P296" s="29"/>
      <c r="Q296" s="29" t="str">
        <f t="shared" si="9"/>
        <v/>
      </c>
      <c r="R296" s="29"/>
    </row>
    <row r="297" spans="1:18">
      <c r="A297" s="25">
        <f t="shared" si="8"/>
        <v>2017</v>
      </c>
      <c r="B297" s="30">
        <v>42775</v>
      </c>
      <c r="C297" s="26">
        <v>1.46</v>
      </c>
      <c r="D297" s="26">
        <v>1.88</v>
      </c>
      <c r="E297" s="26">
        <v>0.02</v>
      </c>
      <c r="F297" s="26">
        <v>2.4</v>
      </c>
      <c r="G297" s="26">
        <v>0.41</v>
      </c>
      <c r="H297" s="26">
        <v>3.02</v>
      </c>
      <c r="I297" s="26">
        <v>0.93</v>
      </c>
      <c r="J297" s="26">
        <v>0.54</v>
      </c>
      <c r="K297" s="26">
        <v>1.88</v>
      </c>
      <c r="L297" s="26">
        <v>0.02</v>
      </c>
      <c r="M297" s="26">
        <v>2.4</v>
      </c>
      <c r="N297" s="26">
        <v>0.41</v>
      </c>
      <c r="O297" s="26">
        <v>3.02</v>
      </c>
      <c r="P297" s="29"/>
      <c r="Q297" s="29" t="str">
        <f t="shared" si="9"/>
        <v/>
      </c>
      <c r="R297" s="29"/>
    </row>
    <row r="298" spans="1:18">
      <c r="A298" s="25">
        <f t="shared" si="8"/>
        <v>2017</v>
      </c>
      <c r="B298" s="30">
        <v>42776</v>
      </c>
      <c r="C298" s="26">
        <v>1.47</v>
      </c>
      <c r="D298" s="26">
        <v>1.89</v>
      </c>
      <c r="E298" s="26">
        <v>0.02</v>
      </c>
      <c r="F298" s="26">
        <v>2.41</v>
      </c>
      <c r="G298" s="26">
        <v>0.4</v>
      </c>
      <c r="H298" s="26">
        <v>3.01</v>
      </c>
      <c r="I298" s="26">
        <v>0.9</v>
      </c>
      <c r="J298" s="26">
        <v>0.55000000000000004</v>
      </c>
      <c r="K298" s="26">
        <v>1.89</v>
      </c>
      <c r="L298" s="26">
        <v>0.02</v>
      </c>
      <c r="M298" s="26">
        <v>2.41</v>
      </c>
      <c r="N298" s="26">
        <v>0.4</v>
      </c>
      <c r="O298" s="26">
        <v>3.01</v>
      </c>
      <c r="P298" s="29"/>
      <c r="Q298" s="29" t="str">
        <f t="shared" si="9"/>
        <v/>
      </c>
      <c r="R298" s="29"/>
    </row>
    <row r="299" spans="1:18">
      <c r="A299" s="25">
        <f t="shared" si="8"/>
        <v>2017</v>
      </c>
      <c r="B299" s="30">
        <v>42779</v>
      </c>
      <c r="C299" s="26">
        <v>1.48</v>
      </c>
      <c r="D299" s="26">
        <v>1.92</v>
      </c>
      <c r="E299" s="26">
        <v>0.05</v>
      </c>
      <c r="F299" s="26">
        <v>2.4300000000000002</v>
      </c>
      <c r="G299" s="26">
        <v>0.43</v>
      </c>
      <c r="H299" s="26">
        <v>3.03</v>
      </c>
      <c r="I299" s="26">
        <v>0.91</v>
      </c>
      <c r="J299" s="26">
        <v>0.52</v>
      </c>
      <c r="K299" s="26">
        <v>1.92</v>
      </c>
      <c r="L299" s="26">
        <v>0.05</v>
      </c>
      <c r="M299" s="26">
        <v>2.4300000000000002</v>
      </c>
      <c r="N299" s="26">
        <v>0.43</v>
      </c>
      <c r="O299" s="26">
        <v>3.03</v>
      </c>
      <c r="P299" s="29"/>
      <c r="Q299" s="29" t="str">
        <f t="shared" si="9"/>
        <v/>
      </c>
      <c r="R299" s="29"/>
    </row>
    <row r="300" spans="1:18">
      <c r="A300" s="25">
        <f t="shared" si="8"/>
        <v>2017</v>
      </c>
      <c r="B300" s="30">
        <v>42780</v>
      </c>
      <c r="C300" s="26">
        <v>1.53</v>
      </c>
      <c r="D300" s="26">
        <v>1.98</v>
      </c>
      <c r="E300" s="26">
        <v>0.11</v>
      </c>
      <c r="F300" s="26">
        <v>2.4700000000000002</v>
      </c>
      <c r="G300" s="26">
        <v>0.46</v>
      </c>
      <c r="H300" s="26">
        <v>3.07</v>
      </c>
      <c r="I300" s="26">
        <v>0.94</v>
      </c>
      <c r="J300" s="26">
        <v>0.54</v>
      </c>
      <c r="K300" s="26">
        <v>1.98</v>
      </c>
      <c r="L300" s="26">
        <v>0.11</v>
      </c>
      <c r="M300" s="26">
        <v>2.4700000000000002</v>
      </c>
      <c r="N300" s="26">
        <v>0.46</v>
      </c>
      <c r="O300" s="26">
        <v>3.07</v>
      </c>
      <c r="P300" s="29"/>
      <c r="Q300" s="29" t="str">
        <f t="shared" si="9"/>
        <v/>
      </c>
      <c r="R300" s="29"/>
    </row>
    <row r="301" spans="1:18">
      <c r="A301" s="25">
        <f t="shared" si="8"/>
        <v>2017</v>
      </c>
      <c r="B301" s="30">
        <v>42781</v>
      </c>
      <c r="C301" s="26">
        <v>1.57</v>
      </c>
      <c r="D301" s="26">
        <v>2.0099999999999998</v>
      </c>
      <c r="E301" s="26">
        <v>0.08</v>
      </c>
      <c r="F301" s="26">
        <v>2.5099999999999998</v>
      </c>
      <c r="G301" s="26">
        <v>0.45</v>
      </c>
      <c r="H301" s="26">
        <v>3.09</v>
      </c>
      <c r="I301" s="26">
        <v>0.93</v>
      </c>
      <c r="J301" s="26">
        <v>0.54</v>
      </c>
      <c r="K301" s="26">
        <v>2.0099999999999998</v>
      </c>
      <c r="L301" s="26">
        <v>0.08</v>
      </c>
      <c r="M301" s="26">
        <v>2.5099999999999998</v>
      </c>
      <c r="N301" s="26">
        <v>0.45</v>
      </c>
      <c r="O301" s="26">
        <v>3.09</v>
      </c>
      <c r="P301" s="29"/>
      <c r="Q301" s="29" t="str">
        <f t="shared" si="9"/>
        <v/>
      </c>
      <c r="R301" s="29"/>
    </row>
    <row r="302" spans="1:18">
      <c r="A302" s="25">
        <f t="shared" si="8"/>
        <v>2017</v>
      </c>
      <c r="B302" s="30">
        <v>42782</v>
      </c>
      <c r="C302" s="26">
        <v>1.5</v>
      </c>
      <c r="D302" s="26">
        <v>1.95</v>
      </c>
      <c r="E302" s="26">
        <v>0.05</v>
      </c>
      <c r="F302" s="26">
        <v>2.4500000000000002</v>
      </c>
      <c r="G302" s="26">
        <v>0.43</v>
      </c>
      <c r="H302" s="26">
        <v>3.05</v>
      </c>
      <c r="I302" s="26">
        <v>0.95</v>
      </c>
      <c r="J302" s="26">
        <v>0.53</v>
      </c>
      <c r="K302" s="26">
        <v>1.95</v>
      </c>
      <c r="L302" s="26">
        <v>0.05</v>
      </c>
      <c r="M302" s="26">
        <v>2.4500000000000002</v>
      </c>
      <c r="N302" s="26">
        <v>0.43</v>
      </c>
      <c r="O302" s="26">
        <v>3.05</v>
      </c>
      <c r="P302" s="29"/>
      <c r="Q302" s="29" t="str">
        <f t="shared" si="9"/>
        <v/>
      </c>
      <c r="R302" s="29"/>
    </row>
    <row r="303" spans="1:18">
      <c r="A303" s="25">
        <f t="shared" si="8"/>
        <v>2017</v>
      </c>
      <c r="B303" s="30">
        <v>42783</v>
      </c>
      <c r="C303" s="26">
        <v>1.48</v>
      </c>
      <c r="D303" s="26">
        <v>1.92</v>
      </c>
      <c r="E303" s="26">
        <v>7.0000000000000007E-2</v>
      </c>
      <c r="F303" s="26">
        <v>2.42</v>
      </c>
      <c r="G303" s="26">
        <v>0.41</v>
      </c>
      <c r="H303" s="26">
        <v>3.03</v>
      </c>
      <c r="I303" s="26">
        <v>0.91</v>
      </c>
      <c r="J303" s="26">
        <v>0.53</v>
      </c>
      <c r="K303" s="26">
        <v>1.92</v>
      </c>
      <c r="L303" s="26">
        <v>7.0000000000000007E-2</v>
      </c>
      <c r="M303" s="26">
        <v>2.42</v>
      </c>
      <c r="N303" s="26">
        <v>0.41</v>
      </c>
      <c r="O303" s="26">
        <v>3.03</v>
      </c>
      <c r="P303" s="29"/>
      <c r="Q303" s="29" t="str">
        <f t="shared" si="9"/>
        <v/>
      </c>
      <c r="R303" s="29"/>
    </row>
    <row r="304" spans="1:18">
      <c r="A304" s="25">
        <f t="shared" si="8"/>
        <v>2017</v>
      </c>
      <c r="B304" s="30">
        <v>42786</v>
      </c>
      <c r="C304" s="26" t="s">
        <v>129</v>
      </c>
      <c r="D304" s="26" t="s">
        <v>129</v>
      </c>
      <c r="E304" s="26" t="s">
        <v>129</v>
      </c>
      <c r="F304" s="26" t="s">
        <v>129</v>
      </c>
      <c r="G304" s="26" t="s">
        <v>129</v>
      </c>
      <c r="H304" s="26" t="s">
        <v>129</v>
      </c>
      <c r="I304" s="26" t="s">
        <v>129</v>
      </c>
      <c r="J304" s="26" t="s">
        <v>129</v>
      </c>
      <c r="K304" s="26" t="s">
        <v>129</v>
      </c>
      <c r="L304" s="26" t="s">
        <v>129</v>
      </c>
      <c r="M304" s="26" t="s">
        <v>129</v>
      </c>
      <c r="N304" s="26" t="s">
        <v>129</v>
      </c>
      <c r="O304" s="26" t="s">
        <v>129</v>
      </c>
      <c r="P304" s="29"/>
      <c r="Q304" s="29" t="str">
        <f t="shared" si="9"/>
        <v/>
      </c>
      <c r="R304" s="29"/>
    </row>
    <row r="305" spans="1:18">
      <c r="A305" s="25">
        <f t="shared" si="8"/>
        <v>2017</v>
      </c>
      <c r="B305" s="30">
        <v>42787</v>
      </c>
      <c r="C305" s="26">
        <v>1.5</v>
      </c>
      <c r="D305" s="26">
        <v>1.93</v>
      </c>
      <c r="E305" s="26">
        <v>0.06</v>
      </c>
      <c r="F305" s="26">
        <v>2.4300000000000002</v>
      </c>
      <c r="G305" s="26">
        <v>0.4</v>
      </c>
      <c r="H305" s="26">
        <v>3.04</v>
      </c>
      <c r="I305" s="26">
        <v>0.92</v>
      </c>
      <c r="J305" s="26">
        <v>0.53</v>
      </c>
      <c r="K305" s="26">
        <v>1.93</v>
      </c>
      <c r="L305" s="26">
        <v>0.06</v>
      </c>
      <c r="M305" s="26">
        <v>2.4300000000000002</v>
      </c>
      <c r="N305" s="26">
        <v>0.4</v>
      </c>
      <c r="O305" s="26">
        <v>3.04</v>
      </c>
      <c r="P305" s="29"/>
      <c r="Q305" s="29" t="str">
        <f t="shared" si="9"/>
        <v/>
      </c>
      <c r="R305" s="29"/>
    </row>
    <row r="306" spans="1:18">
      <c r="A306" s="25">
        <f t="shared" si="8"/>
        <v>2017</v>
      </c>
      <c r="B306" s="30">
        <v>42788</v>
      </c>
      <c r="C306" s="26">
        <v>1.49</v>
      </c>
      <c r="D306" s="26">
        <v>1.92</v>
      </c>
      <c r="E306" s="26">
        <v>0</v>
      </c>
      <c r="F306" s="26">
        <v>2.42</v>
      </c>
      <c r="G306" s="26">
        <v>0.38</v>
      </c>
      <c r="H306" s="26">
        <v>3.04</v>
      </c>
      <c r="I306" s="26">
        <v>0.91</v>
      </c>
      <c r="J306" s="26">
        <v>0.52</v>
      </c>
      <c r="K306" s="26">
        <v>1.92</v>
      </c>
      <c r="L306" s="26">
        <v>0</v>
      </c>
      <c r="M306" s="26">
        <v>2.42</v>
      </c>
      <c r="N306" s="26">
        <v>0.38</v>
      </c>
      <c r="O306" s="26">
        <v>3.04</v>
      </c>
      <c r="P306" s="29"/>
      <c r="Q306" s="29" t="str">
        <f t="shared" si="9"/>
        <v/>
      </c>
      <c r="R306" s="29"/>
    </row>
    <row r="307" spans="1:18">
      <c r="A307" s="25">
        <f t="shared" si="8"/>
        <v>2017</v>
      </c>
      <c r="B307" s="30">
        <v>42789</v>
      </c>
      <c r="C307" s="26">
        <v>1.44</v>
      </c>
      <c r="D307" s="26">
        <v>1.87</v>
      </c>
      <c r="E307" s="26">
        <v>-0.03</v>
      </c>
      <c r="F307" s="26">
        <v>2.38</v>
      </c>
      <c r="G307" s="26">
        <v>0.35</v>
      </c>
      <c r="H307" s="26">
        <v>3.02</v>
      </c>
      <c r="I307" s="26">
        <v>0.89</v>
      </c>
      <c r="J307" s="26">
        <v>0.51</v>
      </c>
      <c r="K307" s="26">
        <v>1.87</v>
      </c>
      <c r="L307" s="26">
        <v>-0.03</v>
      </c>
      <c r="M307" s="26">
        <v>2.38</v>
      </c>
      <c r="N307" s="26">
        <v>0.35</v>
      </c>
      <c r="O307" s="26">
        <v>3.02</v>
      </c>
      <c r="P307" s="29"/>
      <c r="Q307" s="29" t="str">
        <f t="shared" si="9"/>
        <v/>
      </c>
      <c r="R307" s="29"/>
    </row>
    <row r="308" spans="1:18">
      <c r="A308" s="25">
        <f t="shared" si="8"/>
        <v>2017</v>
      </c>
      <c r="B308" s="30">
        <v>42790</v>
      </c>
      <c r="C308" s="26">
        <v>1.38</v>
      </c>
      <c r="D308" s="26">
        <v>1.8</v>
      </c>
      <c r="E308" s="26">
        <v>-0.1</v>
      </c>
      <c r="F308" s="26">
        <v>2.31</v>
      </c>
      <c r="G308" s="26">
        <v>0.31</v>
      </c>
      <c r="H308" s="26">
        <v>2.95</v>
      </c>
      <c r="I308" s="26">
        <v>0.85</v>
      </c>
      <c r="J308" s="26">
        <v>0.52</v>
      </c>
      <c r="K308" s="26">
        <v>1.8</v>
      </c>
      <c r="L308" s="26">
        <v>-0.1</v>
      </c>
      <c r="M308" s="26">
        <v>2.31</v>
      </c>
      <c r="N308" s="26">
        <v>0.31</v>
      </c>
      <c r="O308" s="26">
        <v>2.95</v>
      </c>
      <c r="P308" s="29"/>
      <c r="Q308" s="29" t="str">
        <f t="shared" si="9"/>
        <v/>
      </c>
      <c r="R308" s="29"/>
    </row>
    <row r="309" spans="1:18">
      <c r="A309" s="25">
        <f t="shared" si="8"/>
        <v>2017</v>
      </c>
      <c r="B309" s="30">
        <v>42793</v>
      </c>
      <c r="C309" s="26">
        <v>1.46</v>
      </c>
      <c r="D309" s="26">
        <v>1.87</v>
      </c>
      <c r="E309" s="26">
        <v>0.01</v>
      </c>
      <c r="F309" s="26">
        <v>2.36</v>
      </c>
      <c r="G309" s="26">
        <v>0.35</v>
      </c>
      <c r="H309" s="26">
        <v>2.98</v>
      </c>
      <c r="I309" s="26">
        <v>0.88</v>
      </c>
      <c r="J309" s="26">
        <v>0.5</v>
      </c>
      <c r="K309" s="26">
        <v>1.87</v>
      </c>
      <c r="L309" s="26">
        <v>0.01</v>
      </c>
      <c r="M309" s="26">
        <v>2.36</v>
      </c>
      <c r="N309" s="26">
        <v>0.35</v>
      </c>
      <c r="O309" s="26">
        <v>2.98</v>
      </c>
      <c r="P309" s="29"/>
      <c r="Q309" s="29" t="str">
        <f t="shared" si="9"/>
        <v/>
      </c>
      <c r="R309" s="29"/>
    </row>
    <row r="310" spans="1:18">
      <c r="A310" s="25">
        <f t="shared" si="8"/>
        <v>2017</v>
      </c>
      <c r="B310" s="30">
        <v>42794</v>
      </c>
      <c r="C310" s="26">
        <v>1.49</v>
      </c>
      <c r="D310" s="26">
        <v>1.89</v>
      </c>
      <c r="E310" s="26">
        <v>0</v>
      </c>
      <c r="F310" s="26">
        <v>2.36</v>
      </c>
      <c r="G310" s="26">
        <v>0.34</v>
      </c>
      <c r="H310" s="26">
        <v>2.97</v>
      </c>
      <c r="I310" s="26">
        <v>0.87</v>
      </c>
      <c r="J310" s="26">
        <v>0.53</v>
      </c>
      <c r="K310" s="26">
        <v>1.89</v>
      </c>
      <c r="L310" s="26">
        <v>0</v>
      </c>
      <c r="M310" s="26">
        <v>2.36</v>
      </c>
      <c r="N310" s="26">
        <v>0.34</v>
      </c>
      <c r="O310" s="26">
        <v>2.97</v>
      </c>
      <c r="P310" s="29"/>
      <c r="Q310" s="29" t="str">
        <f t="shared" si="9"/>
        <v/>
      </c>
      <c r="R310" s="29"/>
    </row>
    <row r="311" spans="1:18">
      <c r="A311" s="25">
        <f t="shared" si="8"/>
        <v>2017</v>
      </c>
      <c r="B311" s="30">
        <v>42795</v>
      </c>
      <c r="C311" s="26">
        <v>1.57</v>
      </c>
      <c r="D311" s="26">
        <v>1.99</v>
      </c>
      <c r="E311" s="26">
        <v>0.15</v>
      </c>
      <c r="F311" s="26">
        <v>2.46</v>
      </c>
      <c r="G311" s="26">
        <v>0.43</v>
      </c>
      <c r="H311" s="26">
        <v>3.06</v>
      </c>
      <c r="I311" s="26">
        <v>0.94</v>
      </c>
      <c r="J311" s="26">
        <v>0.63</v>
      </c>
      <c r="K311" s="26">
        <v>1.99</v>
      </c>
      <c r="L311" s="26">
        <v>0.15</v>
      </c>
      <c r="M311" s="26">
        <v>2.46</v>
      </c>
      <c r="N311" s="26">
        <v>0.43</v>
      </c>
      <c r="O311" s="26">
        <v>3.06</v>
      </c>
      <c r="P311" s="29"/>
      <c r="Q311" s="29" t="str">
        <f t="shared" si="9"/>
        <v/>
      </c>
      <c r="R311" s="29"/>
    </row>
    <row r="312" spans="1:18">
      <c r="A312" s="25">
        <f t="shared" si="8"/>
        <v>2017</v>
      </c>
      <c r="B312" s="30">
        <v>42796</v>
      </c>
      <c r="C312" s="26">
        <v>1.6</v>
      </c>
      <c r="D312" s="26">
        <v>2.0299999999999998</v>
      </c>
      <c r="E312" s="26">
        <v>0.19</v>
      </c>
      <c r="F312" s="26">
        <v>2.4900000000000002</v>
      </c>
      <c r="G312" s="26">
        <v>0.48</v>
      </c>
      <c r="H312" s="26">
        <v>3.09</v>
      </c>
      <c r="I312" s="26">
        <v>0.98</v>
      </c>
      <c r="J312" s="26">
        <v>0.67</v>
      </c>
      <c r="K312" s="26">
        <v>2.0299999999999998</v>
      </c>
      <c r="L312" s="26">
        <v>0.19</v>
      </c>
      <c r="M312" s="26">
        <v>2.4900000000000002</v>
      </c>
      <c r="N312" s="26">
        <v>0.48</v>
      </c>
      <c r="O312" s="26">
        <v>3.09</v>
      </c>
      <c r="P312" s="29"/>
      <c r="Q312" s="29" t="str">
        <f t="shared" si="9"/>
        <v/>
      </c>
      <c r="R312" s="29"/>
    </row>
    <row r="313" spans="1:18">
      <c r="A313" s="25">
        <f t="shared" si="8"/>
        <v>2017</v>
      </c>
      <c r="B313" s="30">
        <v>42797</v>
      </c>
      <c r="C313" s="26">
        <v>1.59</v>
      </c>
      <c r="D313" s="26">
        <v>2.02</v>
      </c>
      <c r="E313" s="26">
        <v>0.1</v>
      </c>
      <c r="F313" s="26">
        <v>2.4900000000000002</v>
      </c>
      <c r="G313" s="26">
        <v>0.45</v>
      </c>
      <c r="H313" s="26">
        <v>3.08</v>
      </c>
      <c r="I313" s="26">
        <v>0.96</v>
      </c>
      <c r="J313" s="26">
        <v>0.71</v>
      </c>
      <c r="K313" s="26">
        <v>2.02</v>
      </c>
      <c r="L313" s="26">
        <v>0.1</v>
      </c>
      <c r="M313" s="26">
        <v>2.4900000000000002</v>
      </c>
      <c r="N313" s="26">
        <v>0.45</v>
      </c>
      <c r="O313" s="26">
        <v>3.08</v>
      </c>
      <c r="P313" s="29"/>
      <c r="Q313" s="29" t="str">
        <f t="shared" si="9"/>
        <v/>
      </c>
      <c r="R313" s="29"/>
    </row>
    <row r="314" spans="1:18">
      <c r="A314" s="25">
        <f t="shared" si="8"/>
        <v>2017</v>
      </c>
      <c r="B314" s="30">
        <v>42800</v>
      </c>
      <c r="C314" s="26">
        <v>1.6</v>
      </c>
      <c r="D314" s="26">
        <v>2.02</v>
      </c>
      <c r="E314" s="26">
        <v>0.12</v>
      </c>
      <c r="F314" s="26">
        <v>2.4900000000000002</v>
      </c>
      <c r="G314" s="26">
        <v>0.48</v>
      </c>
      <c r="H314" s="26">
        <v>3.1</v>
      </c>
      <c r="I314" s="26">
        <v>0.99</v>
      </c>
      <c r="J314" s="26">
        <v>0.74</v>
      </c>
      <c r="K314" s="26">
        <v>2.02</v>
      </c>
      <c r="L314" s="26">
        <v>0.12</v>
      </c>
      <c r="M314" s="26">
        <v>2.4900000000000002</v>
      </c>
      <c r="N314" s="26">
        <v>0.48</v>
      </c>
      <c r="O314" s="26">
        <v>3.1</v>
      </c>
      <c r="P314" s="29"/>
      <c r="Q314" s="29" t="str">
        <f t="shared" si="9"/>
        <v/>
      </c>
      <c r="R314" s="29"/>
    </row>
    <row r="315" spans="1:18">
      <c r="A315" s="25">
        <f t="shared" si="8"/>
        <v>2017</v>
      </c>
      <c r="B315" s="30">
        <v>42801</v>
      </c>
      <c r="C315" s="26">
        <v>1.62</v>
      </c>
      <c r="D315" s="26">
        <v>2.0499999999999998</v>
      </c>
      <c r="E315" s="26">
        <v>0.13</v>
      </c>
      <c r="F315" s="26">
        <v>2.52</v>
      </c>
      <c r="G315" s="26">
        <v>0.49</v>
      </c>
      <c r="H315" s="26">
        <v>3.11</v>
      </c>
      <c r="I315" s="26">
        <v>1.01</v>
      </c>
      <c r="J315" s="26">
        <v>0.76</v>
      </c>
      <c r="K315" s="26">
        <v>2.0499999999999998</v>
      </c>
      <c r="L315" s="26">
        <v>0.13</v>
      </c>
      <c r="M315" s="26">
        <v>2.52</v>
      </c>
      <c r="N315" s="26">
        <v>0.49</v>
      </c>
      <c r="O315" s="26">
        <v>3.11</v>
      </c>
      <c r="P315" s="29"/>
      <c r="Q315" s="29" t="str">
        <f t="shared" si="9"/>
        <v/>
      </c>
      <c r="R315" s="29"/>
    </row>
    <row r="316" spans="1:18">
      <c r="A316" s="25">
        <f t="shared" si="8"/>
        <v>2017</v>
      </c>
      <c r="B316" s="30">
        <v>42802</v>
      </c>
      <c r="C316" s="26">
        <v>1.65</v>
      </c>
      <c r="D316" s="26">
        <v>2.08</v>
      </c>
      <c r="E316" s="26">
        <v>0.18</v>
      </c>
      <c r="F316" s="26">
        <v>2.57</v>
      </c>
      <c r="G316" s="26">
        <v>0.56000000000000005</v>
      </c>
      <c r="H316" s="26">
        <v>3.15</v>
      </c>
      <c r="I316" s="26">
        <v>1.06</v>
      </c>
      <c r="J316" s="26">
        <v>0.73</v>
      </c>
      <c r="K316" s="26">
        <v>2.08</v>
      </c>
      <c r="L316" s="26">
        <v>0.18</v>
      </c>
      <c r="M316" s="26">
        <v>2.57</v>
      </c>
      <c r="N316" s="26">
        <v>0.56000000000000005</v>
      </c>
      <c r="O316" s="26">
        <v>3.15</v>
      </c>
      <c r="P316" s="29"/>
      <c r="Q316" s="29" t="str">
        <f t="shared" si="9"/>
        <v/>
      </c>
      <c r="R316" s="29"/>
    </row>
    <row r="317" spans="1:18">
      <c r="A317" s="25">
        <f t="shared" si="8"/>
        <v>2017</v>
      </c>
      <c r="B317" s="30">
        <v>42803</v>
      </c>
      <c r="C317" s="26">
        <v>1.67</v>
      </c>
      <c r="D317" s="26">
        <v>2.13</v>
      </c>
      <c r="E317" s="26">
        <v>0.24</v>
      </c>
      <c r="F317" s="26">
        <v>2.6</v>
      </c>
      <c r="G317" s="26">
        <v>0.6</v>
      </c>
      <c r="H317" s="26">
        <v>3.19</v>
      </c>
      <c r="I317" s="26">
        <v>1.0900000000000001</v>
      </c>
      <c r="J317" s="26">
        <v>0.73</v>
      </c>
      <c r="K317" s="26">
        <v>2.13</v>
      </c>
      <c r="L317" s="26">
        <v>0.24</v>
      </c>
      <c r="M317" s="26">
        <v>2.6</v>
      </c>
      <c r="N317" s="26">
        <v>0.6</v>
      </c>
      <c r="O317" s="26">
        <v>3.19</v>
      </c>
      <c r="P317" s="29"/>
      <c r="Q317" s="29" t="str">
        <f t="shared" si="9"/>
        <v/>
      </c>
      <c r="R317" s="29"/>
    </row>
    <row r="318" spans="1:18">
      <c r="A318" s="25">
        <f t="shared" si="8"/>
        <v>2017</v>
      </c>
      <c r="B318" s="30">
        <v>42804</v>
      </c>
      <c r="C318" s="26">
        <v>1.66</v>
      </c>
      <c r="D318" s="26">
        <v>2.11</v>
      </c>
      <c r="E318" s="26">
        <v>0.21</v>
      </c>
      <c r="F318" s="26">
        <v>2.58</v>
      </c>
      <c r="G318" s="26">
        <v>0.56999999999999995</v>
      </c>
      <c r="H318" s="26">
        <v>3.16</v>
      </c>
      <c r="I318" s="26">
        <v>1.06</v>
      </c>
      <c r="J318" s="26">
        <v>0.75</v>
      </c>
      <c r="K318" s="26">
        <v>2.11</v>
      </c>
      <c r="L318" s="26">
        <v>0.21</v>
      </c>
      <c r="M318" s="26">
        <v>2.58</v>
      </c>
      <c r="N318" s="26">
        <v>0.56999999999999995</v>
      </c>
      <c r="O318" s="26">
        <v>3.16</v>
      </c>
      <c r="P318" s="29"/>
      <c r="Q318" s="29" t="str">
        <f t="shared" si="9"/>
        <v/>
      </c>
      <c r="R318" s="29"/>
    </row>
    <row r="319" spans="1:18">
      <c r="A319" s="25">
        <f t="shared" si="8"/>
        <v>2017</v>
      </c>
      <c r="B319" s="30">
        <v>42807</v>
      </c>
      <c r="C319" s="26">
        <v>1.69</v>
      </c>
      <c r="D319" s="26">
        <v>2.14</v>
      </c>
      <c r="E319" s="26">
        <v>0.28000000000000003</v>
      </c>
      <c r="F319" s="26">
        <v>2.62</v>
      </c>
      <c r="G319" s="26">
        <v>0.61</v>
      </c>
      <c r="H319" s="26">
        <v>3.2</v>
      </c>
      <c r="I319" s="26">
        <v>1.0900000000000001</v>
      </c>
      <c r="J319" s="26">
        <v>0.79</v>
      </c>
      <c r="K319" s="26">
        <v>2.14</v>
      </c>
      <c r="L319" s="26">
        <v>0.28000000000000003</v>
      </c>
      <c r="M319" s="26">
        <v>2.62</v>
      </c>
      <c r="N319" s="26">
        <v>0.61</v>
      </c>
      <c r="O319" s="26">
        <v>3.2</v>
      </c>
      <c r="P319" s="29"/>
      <c r="Q319" s="29" t="str">
        <f t="shared" si="9"/>
        <v/>
      </c>
      <c r="R319" s="29"/>
    </row>
    <row r="320" spans="1:18">
      <c r="A320" s="25">
        <f t="shared" si="8"/>
        <v>2017</v>
      </c>
      <c r="B320" s="30">
        <v>42808</v>
      </c>
      <c r="C320" s="26">
        <v>1.68</v>
      </c>
      <c r="D320" s="26">
        <v>2.13</v>
      </c>
      <c r="E320" s="26">
        <v>0.25</v>
      </c>
      <c r="F320" s="26">
        <v>2.6</v>
      </c>
      <c r="G320" s="26">
        <v>0.61</v>
      </c>
      <c r="H320" s="26">
        <v>3.17</v>
      </c>
      <c r="I320" s="26">
        <v>1.08</v>
      </c>
      <c r="J320" s="26">
        <v>0.78</v>
      </c>
      <c r="K320" s="26">
        <v>2.13</v>
      </c>
      <c r="L320" s="26">
        <v>0.25</v>
      </c>
      <c r="M320" s="26">
        <v>2.6</v>
      </c>
      <c r="N320" s="26">
        <v>0.61</v>
      </c>
      <c r="O320" s="26">
        <v>3.17</v>
      </c>
      <c r="P320" s="29"/>
      <c r="Q320" s="29" t="str">
        <f t="shared" si="9"/>
        <v/>
      </c>
      <c r="R320" s="29"/>
    </row>
    <row r="321" spans="1:18">
      <c r="A321" s="25">
        <f t="shared" si="8"/>
        <v>2017</v>
      </c>
      <c r="B321" s="30">
        <v>42809</v>
      </c>
      <c r="C321" s="26">
        <v>1.59</v>
      </c>
      <c r="D321" s="26">
        <v>2.02</v>
      </c>
      <c r="E321" s="26">
        <v>0.18</v>
      </c>
      <c r="F321" s="26">
        <v>2.5099999999999998</v>
      </c>
      <c r="G321" s="26">
        <v>0.5</v>
      </c>
      <c r="H321" s="26">
        <v>3.11</v>
      </c>
      <c r="I321" s="26">
        <v>1</v>
      </c>
      <c r="J321" s="26">
        <v>0.73</v>
      </c>
      <c r="K321" s="26">
        <v>2.02</v>
      </c>
      <c r="L321" s="26">
        <v>0.18</v>
      </c>
      <c r="M321" s="26">
        <v>2.5099999999999998</v>
      </c>
      <c r="N321" s="26">
        <v>0.5</v>
      </c>
      <c r="O321" s="26">
        <v>3.11</v>
      </c>
      <c r="P321" s="29"/>
      <c r="Q321" s="29" t="str">
        <f t="shared" si="9"/>
        <v/>
      </c>
      <c r="R321" s="29"/>
    </row>
    <row r="322" spans="1:18">
      <c r="A322" s="25">
        <f t="shared" si="8"/>
        <v>2017</v>
      </c>
      <c r="B322" s="30">
        <v>42810</v>
      </c>
      <c r="C322" s="26">
        <v>1.63</v>
      </c>
      <c r="D322" s="26">
        <v>2.0499999999999998</v>
      </c>
      <c r="E322" s="26">
        <v>0.18</v>
      </c>
      <c r="F322" s="26">
        <v>2.5299999999999998</v>
      </c>
      <c r="G322" s="26">
        <v>0.51</v>
      </c>
      <c r="H322" s="26">
        <v>3.14</v>
      </c>
      <c r="I322" s="26">
        <v>1.02</v>
      </c>
      <c r="J322" s="26">
        <v>0.73</v>
      </c>
      <c r="K322" s="26">
        <v>2.0499999999999998</v>
      </c>
      <c r="L322" s="26">
        <v>0.18</v>
      </c>
      <c r="M322" s="26">
        <v>2.5299999999999998</v>
      </c>
      <c r="N322" s="26">
        <v>0.51</v>
      </c>
      <c r="O322" s="26">
        <v>3.14</v>
      </c>
      <c r="P322" s="29"/>
      <c r="Q322" s="29" t="str">
        <f t="shared" si="9"/>
        <v/>
      </c>
      <c r="R322" s="29"/>
    </row>
    <row r="323" spans="1:18">
      <c r="A323" s="25">
        <f t="shared" si="8"/>
        <v>2017</v>
      </c>
      <c r="B323" s="30">
        <v>42811</v>
      </c>
      <c r="C323" s="26">
        <v>1.6</v>
      </c>
      <c r="D323" s="26">
        <v>2.0299999999999998</v>
      </c>
      <c r="E323" s="26">
        <v>0.14000000000000001</v>
      </c>
      <c r="F323" s="26">
        <v>2.5</v>
      </c>
      <c r="G323" s="26">
        <v>0.49</v>
      </c>
      <c r="H323" s="26">
        <v>3.11</v>
      </c>
      <c r="I323" s="26">
        <v>1.01</v>
      </c>
      <c r="J323" s="26">
        <v>0.73</v>
      </c>
      <c r="K323" s="26">
        <v>2.0299999999999998</v>
      </c>
      <c r="L323" s="26">
        <v>0.14000000000000001</v>
      </c>
      <c r="M323" s="26">
        <v>2.5</v>
      </c>
      <c r="N323" s="26">
        <v>0.49</v>
      </c>
      <c r="O323" s="26">
        <v>3.11</v>
      </c>
      <c r="P323" s="29"/>
      <c r="Q323" s="29" t="str">
        <f t="shared" si="9"/>
        <v/>
      </c>
      <c r="R323" s="29"/>
    </row>
    <row r="324" spans="1:18">
      <c r="A324" s="25">
        <f t="shared" si="8"/>
        <v>2017</v>
      </c>
      <c r="B324" s="30">
        <v>42814</v>
      </c>
      <c r="C324" s="26">
        <v>1.57</v>
      </c>
      <c r="D324" s="26">
        <v>2</v>
      </c>
      <c r="E324" s="26">
        <v>0.14000000000000001</v>
      </c>
      <c r="F324" s="26">
        <v>2.4700000000000002</v>
      </c>
      <c r="G324" s="26">
        <v>0.47</v>
      </c>
      <c r="H324" s="26">
        <v>3.08</v>
      </c>
      <c r="I324" s="26">
        <v>1</v>
      </c>
      <c r="J324" s="26">
        <v>0.76</v>
      </c>
      <c r="K324" s="26">
        <v>2</v>
      </c>
      <c r="L324" s="26">
        <v>0.14000000000000001</v>
      </c>
      <c r="M324" s="26">
        <v>2.4700000000000002</v>
      </c>
      <c r="N324" s="26">
        <v>0.47</v>
      </c>
      <c r="O324" s="26">
        <v>3.08</v>
      </c>
      <c r="P324" s="29"/>
      <c r="Q324" s="29" t="str">
        <f t="shared" si="9"/>
        <v/>
      </c>
      <c r="R324" s="29"/>
    </row>
    <row r="325" spans="1:18">
      <c r="A325" s="25">
        <f t="shared" si="8"/>
        <v>2017</v>
      </c>
      <c r="B325" s="30">
        <v>42815</v>
      </c>
      <c r="C325" s="26">
        <v>1.54</v>
      </c>
      <c r="D325" s="26">
        <v>1.96</v>
      </c>
      <c r="E325" s="26">
        <v>0.16</v>
      </c>
      <c r="F325" s="26">
        <v>2.4300000000000002</v>
      </c>
      <c r="G325" s="26">
        <v>0.45</v>
      </c>
      <c r="H325" s="26">
        <v>3.04</v>
      </c>
      <c r="I325" s="26">
        <v>0.99</v>
      </c>
      <c r="J325" s="26">
        <v>0.77</v>
      </c>
      <c r="K325" s="26">
        <v>1.96</v>
      </c>
      <c r="L325" s="26">
        <v>0.16</v>
      </c>
      <c r="M325" s="26">
        <v>2.4300000000000002</v>
      </c>
      <c r="N325" s="26">
        <v>0.45</v>
      </c>
      <c r="O325" s="26">
        <v>3.04</v>
      </c>
      <c r="P325" s="29"/>
      <c r="Q325" s="29" t="str">
        <f t="shared" si="9"/>
        <v/>
      </c>
      <c r="R325" s="29"/>
    </row>
    <row r="326" spans="1:18">
      <c r="A326" s="25">
        <f t="shared" si="8"/>
        <v>2017</v>
      </c>
      <c r="B326" s="30">
        <v>42816</v>
      </c>
      <c r="C326" s="26">
        <v>1.52</v>
      </c>
      <c r="D326" s="26">
        <v>1.95</v>
      </c>
      <c r="E326" s="26">
        <v>0.16</v>
      </c>
      <c r="F326" s="26">
        <v>2.4</v>
      </c>
      <c r="G326" s="26">
        <v>0.43</v>
      </c>
      <c r="H326" s="26">
        <v>3.02</v>
      </c>
      <c r="I326" s="26">
        <v>0.96</v>
      </c>
      <c r="J326" s="26">
        <v>0.77</v>
      </c>
      <c r="K326" s="26">
        <v>1.95</v>
      </c>
      <c r="L326" s="26">
        <v>0.16</v>
      </c>
      <c r="M326" s="26">
        <v>2.4</v>
      </c>
      <c r="N326" s="26">
        <v>0.43</v>
      </c>
      <c r="O326" s="26">
        <v>3.02</v>
      </c>
      <c r="P326" s="29"/>
      <c r="Q326" s="29" t="str">
        <f t="shared" si="9"/>
        <v/>
      </c>
      <c r="R326" s="29"/>
    </row>
    <row r="327" spans="1:18">
      <c r="A327" s="25">
        <f t="shared" si="8"/>
        <v>2017</v>
      </c>
      <c r="B327" s="30">
        <v>42817</v>
      </c>
      <c r="C327" s="26">
        <v>1.52</v>
      </c>
      <c r="D327" s="26">
        <v>1.95</v>
      </c>
      <c r="E327" s="26">
        <v>0.2</v>
      </c>
      <c r="F327" s="26">
        <v>2.41</v>
      </c>
      <c r="G327" s="26">
        <v>0.46</v>
      </c>
      <c r="H327" s="26">
        <v>3.02</v>
      </c>
      <c r="I327" s="26">
        <v>0.96</v>
      </c>
      <c r="J327" s="26">
        <v>0.76</v>
      </c>
      <c r="K327" s="26">
        <v>1.95</v>
      </c>
      <c r="L327" s="26">
        <v>0.2</v>
      </c>
      <c r="M327" s="26">
        <v>2.41</v>
      </c>
      <c r="N327" s="26">
        <v>0.46</v>
      </c>
      <c r="O327" s="26">
        <v>3.02</v>
      </c>
      <c r="P327" s="29"/>
      <c r="Q327" s="29" t="str">
        <f t="shared" si="9"/>
        <v/>
      </c>
      <c r="R327" s="29"/>
    </row>
    <row r="328" spans="1:18">
      <c r="A328" s="25">
        <f t="shared" ref="A328:A391" si="10">YEAR(B328)</f>
        <v>2017</v>
      </c>
      <c r="B328" s="30">
        <v>42818</v>
      </c>
      <c r="C328" s="26">
        <v>1.52</v>
      </c>
      <c r="D328" s="26">
        <v>1.93</v>
      </c>
      <c r="E328" s="26">
        <v>0.2</v>
      </c>
      <c r="F328" s="26">
        <v>2.4</v>
      </c>
      <c r="G328" s="26">
        <v>0.42</v>
      </c>
      <c r="H328" s="26">
        <v>3</v>
      </c>
      <c r="I328" s="26">
        <v>0.91</v>
      </c>
      <c r="J328" s="26">
        <v>0.78</v>
      </c>
      <c r="K328" s="26">
        <v>1.93</v>
      </c>
      <c r="L328" s="26">
        <v>0.2</v>
      </c>
      <c r="M328" s="26">
        <v>2.4</v>
      </c>
      <c r="N328" s="26">
        <v>0.42</v>
      </c>
      <c r="O328" s="26">
        <v>3</v>
      </c>
      <c r="P328" s="29"/>
      <c r="Q328" s="29" t="str">
        <f t="shared" si="9"/>
        <v/>
      </c>
      <c r="R328" s="29"/>
    </row>
    <row r="329" spans="1:18">
      <c r="A329" s="25">
        <f t="shared" si="10"/>
        <v>2017</v>
      </c>
      <c r="B329" s="30">
        <v>42821</v>
      </c>
      <c r="C329" s="26">
        <v>1.51</v>
      </c>
      <c r="D329" s="26">
        <v>1.93</v>
      </c>
      <c r="E329" s="26">
        <v>0.18</v>
      </c>
      <c r="F329" s="26">
        <v>2.38</v>
      </c>
      <c r="G329" s="26">
        <v>0.41</v>
      </c>
      <c r="H329" s="26">
        <v>2.98</v>
      </c>
      <c r="I329" s="26">
        <v>0.9</v>
      </c>
      <c r="J329" s="26">
        <v>0.78</v>
      </c>
      <c r="K329" s="26">
        <v>1.93</v>
      </c>
      <c r="L329" s="26">
        <v>0.18</v>
      </c>
      <c r="M329" s="26">
        <v>2.38</v>
      </c>
      <c r="N329" s="26">
        <v>0.41</v>
      </c>
      <c r="O329" s="26">
        <v>2.98</v>
      </c>
      <c r="P329" s="29"/>
      <c r="Q329" s="29" t="str">
        <f t="shared" ref="Q329:Q392" si="11">IF(F329&lt;J329,1,"")</f>
        <v/>
      </c>
      <c r="R329" s="29"/>
    </row>
    <row r="330" spans="1:18">
      <c r="A330" s="25">
        <f t="shared" si="10"/>
        <v>2017</v>
      </c>
      <c r="B330" s="30">
        <v>42822</v>
      </c>
      <c r="C330" s="26">
        <v>1.56</v>
      </c>
      <c r="D330" s="26">
        <v>1.97</v>
      </c>
      <c r="E330" s="26">
        <v>0.24</v>
      </c>
      <c r="F330" s="26">
        <v>2.42</v>
      </c>
      <c r="G330" s="26">
        <v>0.45</v>
      </c>
      <c r="H330" s="26">
        <v>3.02</v>
      </c>
      <c r="I330" s="26">
        <v>0.94</v>
      </c>
      <c r="J330" s="26">
        <v>0.78</v>
      </c>
      <c r="K330" s="26">
        <v>1.97</v>
      </c>
      <c r="L330" s="26">
        <v>0.24</v>
      </c>
      <c r="M330" s="26">
        <v>2.42</v>
      </c>
      <c r="N330" s="26">
        <v>0.45</v>
      </c>
      <c r="O330" s="26">
        <v>3.02</v>
      </c>
      <c r="P330" s="29"/>
      <c r="Q330" s="29" t="str">
        <f t="shared" si="11"/>
        <v/>
      </c>
      <c r="R330" s="29"/>
    </row>
    <row r="331" spans="1:18">
      <c r="A331" s="25">
        <f t="shared" si="10"/>
        <v>2017</v>
      </c>
      <c r="B331" s="30">
        <v>42823</v>
      </c>
      <c r="C331" s="26">
        <v>1.53</v>
      </c>
      <c r="D331" s="26">
        <v>1.93</v>
      </c>
      <c r="E331" s="26">
        <v>0.13</v>
      </c>
      <c r="F331" s="26">
        <v>2.39</v>
      </c>
      <c r="G331" s="26">
        <v>0.41</v>
      </c>
      <c r="H331" s="26">
        <v>2.99</v>
      </c>
      <c r="I331" s="26">
        <v>0.91</v>
      </c>
      <c r="J331" s="26">
        <v>0.78</v>
      </c>
      <c r="K331" s="26">
        <v>1.93</v>
      </c>
      <c r="L331" s="26">
        <v>0.13</v>
      </c>
      <c r="M331" s="26">
        <v>2.39</v>
      </c>
      <c r="N331" s="26">
        <v>0.41</v>
      </c>
      <c r="O331" s="26">
        <v>2.99</v>
      </c>
      <c r="P331" s="29"/>
      <c r="Q331" s="29" t="str">
        <f t="shared" si="11"/>
        <v/>
      </c>
      <c r="R331" s="29"/>
    </row>
    <row r="332" spans="1:18">
      <c r="A332" s="25">
        <f t="shared" si="10"/>
        <v>2017</v>
      </c>
      <c r="B332" s="30">
        <v>42824</v>
      </c>
      <c r="C332" s="26">
        <v>1.55</v>
      </c>
      <c r="D332" s="26">
        <v>1.96</v>
      </c>
      <c r="E332" s="26">
        <v>0.15</v>
      </c>
      <c r="F332" s="26">
        <v>2.42</v>
      </c>
      <c r="G332" s="26">
        <v>0.46</v>
      </c>
      <c r="H332" s="26">
        <v>3.03</v>
      </c>
      <c r="I332" s="26">
        <v>0.96</v>
      </c>
      <c r="J332" s="26">
        <v>0.78</v>
      </c>
      <c r="K332" s="26">
        <v>1.96</v>
      </c>
      <c r="L332" s="26">
        <v>0.15</v>
      </c>
      <c r="M332" s="26">
        <v>2.42</v>
      </c>
      <c r="N332" s="26">
        <v>0.46</v>
      </c>
      <c r="O332" s="26">
        <v>3.03</v>
      </c>
      <c r="P332" s="29"/>
      <c r="Q332" s="29" t="str">
        <f t="shared" si="11"/>
        <v/>
      </c>
      <c r="R332" s="29"/>
    </row>
    <row r="333" spans="1:18">
      <c r="A333" s="25">
        <f t="shared" si="10"/>
        <v>2017</v>
      </c>
      <c r="B333" s="30">
        <v>42825</v>
      </c>
      <c r="C333" s="26">
        <v>1.5</v>
      </c>
      <c r="D333" s="26">
        <v>1.93</v>
      </c>
      <c r="E333" s="26">
        <v>0.16</v>
      </c>
      <c r="F333" s="26">
        <v>2.4</v>
      </c>
      <c r="G333" s="26">
        <v>0.43</v>
      </c>
      <c r="H333" s="26">
        <v>3.02</v>
      </c>
      <c r="I333" s="26">
        <v>0.94</v>
      </c>
      <c r="J333" s="26">
        <v>0.76</v>
      </c>
      <c r="K333" s="26">
        <v>1.93</v>
      </c>
      <c r="L333" s="26">
        <v>0.16</v>
      </c>
      <c r="M333" s="26">
        <v>2.4</v>
      </c>
      <c r="N333" s="26">
        <v>0.43</v>
      </c>
      <c r="O333" s="26">
        <v>3.02</v>
      </c>
      <c r="P333" s="29"/>
      <c r="Q333" s="29" t="str">
        <f t="shared" si="11"/>
        <v/>
      </c>
      <c r="R333" s="29"/>
    </row>
    <row r="334" spans="1:18">
      <c r="A334" s="25">
        <f t="shared" si="10"/>
        <v>2017</v>
      </c>
      <c r="B334" s="30">
        <v>42828</v>
      </c>
      <c r="C334" s="26">
        <v>1.47</v>
      </c>
      <c r="D334" s="26">
        <v>1.88</v>
      </c>
      <c r="E334" s="26">
        <v>0.15</v>
      </c>
      <c r="F334" s="26">
        <v>2.35</v>
      </c>
      <c r="G334" s="26">
        <v>0.39</v>
      </c>
      <c r="H334" s="26">
        <v>2.98</v>
      </c>
      <c r="I334" s="26">
        <v>0.91</v>
      </c>
      <c r="J334" s="26">
        <v>0.79</v>
      </c>
      <c r="K334" s="26">
        <v>1.88</v>
      </c>
      <c r="L334" s="26">
        <v>0.15</v>
      </c>
      <c r="M334" s="26">
        <v>2.35</v>
      </c>
      <c r="N334" s="26">
        <v>0.39</v>
      </c>
      <c r="O334" s="26">
        <v>2.98</v>
      </c>
      <c r="P334" s="29"/>
      <c r="Q334" s="29" t="str">
        <f t="shared" si="11"/>
        <v/>
      </c>
      <c r="R334" s="29"/>
    </row>
    <row r="335" spans="1:18">
      <c r="A335" s="25">
        <f t="shared" si="10"/>
        <v>2017</v>
      </c>
      <c r="B335" s="30">
        <v>42829</v>
      </c>
      <c r="C335" s="26">
        <v>1.47</v>
      </c>
      <c r="D335" s="26">
        <v>1.88</v>
      </c>
      <c r="E335" s="26">
        <v>0.11</v>
      </c>
      <c r="F335" s="26">
        <v>2.36</v>
      </c>
      <c r="G335" s="26">
        <v>0.4</v>
      </c>
      <c r="H335" s="26">
        <v>2.99</v>
      </c>
      <c r="I335" s="26">
        <v>0.92</v>
      </c>
      <c r="J335" s="26">
        <v>0.79</v>
      </c>
      <c r="K335" s="26">
        <v>1.88</v>
      </c>
      <c r="L335" s="26">
        <v>0.11</v>
      </c>
      <c r="M335" s="26">
        <v>2.36</v>
      </c>
      <c r="N335" s="26">
        <v>0.4</v>
      </c>
      <c r="O335" s="26">
        <v>2.99</v>
      </c>
      <c r="P335" s="29"/>
      <c r="Q335" s="29" t="str">
        <f t="shared" si="11"/>
        <v/>
      </c>
      <c r="R335" s="29"/>
    </row>
    <row r="336" spans="1:18">
      <c r="A336" s="25">
        <f t="shared" si="10"/>
        <v>2017</v>
      </c>
      <c r="B336" s="30">
        <v>42830</v>
      </c>
      <c r="C336" s="26">
        <v>1.44</v>
      </c>
      <c r="D336" s="26">
        <v>1.85</v>
      </c>
      <c r="E336" s="26">
        <v>0.08</v>
      </c>
      <c r="F336" s="26">
        <v>2.34</v>
      </c>
      <c r="G336" s="26">
        <v>0.37</v>
      </c>
      <c r="H336" s="26">
        <v>2.98</v>
      </c>
      <c r="I336" s="26">
        <v>0.89</v>
      </c>
      <c r="J336" s="26">
        <v>0.8</v>
      </c>
      <c r="K336" s="26">
        <v>1.85</v>
      </c>
      <c r="L336" s="26">
        <v>0.08</v>
      </c>
      <c r="M336" s="26">
        <v>2.34</v>
      </c>
      <c r="N336" s="26">
        <v>0.37</v>
      </c>
      <c r="O336" s="26">
        <v>2.98</v>
      </c>
      <c r="P336" s="29"/>
      <c r="Q336" s="29" t="str">
        <f t="shared" si="11"/>
        <v/>
      </c>
      <c r="R336" s="29"/>
    </row>
    <row r="337" spans="1:18">
      <c r="A337" s="25">
        <f t="shared" si="10"/>
        <v>2017</v>
      </c>
      <c r="B337" s="30">
        <v>42831</v>
      </c>
      <c r="C337" s="26">
        <v>1.45</v>
      </c>
      <c r="D337" s="26">
        <v>1.87</v>
      </c>
      <c r="E337" s="26">
        <v>0.16</v>
      </c>
      <c r="F337" s="26">
        <v>2.34</v>
      </c>
      <c r="G337" s="26">
        <v>0.39</v>
      </c>
      <c r="H337" s="26">
        <v>2.99</v>
      </c>
      <c r="I337" s="26">
        <v>0.9</v>
      </c>
      <c r="J337" s="26">
        <v>0.79</v>
      </c>
      <c r="K337" s="26">
        <v>1.87</v>
      </c>
      <c r="L337" s="26">
        <v>0.16</v>
      </c>
      <c r="M337" s="26">
        <v>2.34</v>
      </c>
      <c r="N337" s="26">
        <v>0.39</v>
      </c>
      <c r="O337" s="26">
        <v>2.99</v>
      </c>
      <c r="P337" s="29"/>
      <c r="Q337" s="29" t="str">
        <f t="shared" si="11"/>
        <v/>
      </c>
      <c r="R337" s="29"/>
    </row>
    <row r="338" spans="1:18">
      <c r="A338" s="25">
        <f t="shared" si="10"/>
        <v>2017</v>
      </c>
      <c r="B338" s="30">
        <v>42832</v>
      </c>
      <c r="C338" s="26">
        <v>1.52</v>
      </c>
      <c r="D338" s="26">
        <v>1.92</v>
      </c>
      <c r="E338" s="26">
        <v>0.22</v>
      </c>
      <c r="F338" s="26">
        <v>2.38</v>
      </c>
      <c r="G338" s="26">
        <v>0.44</v>
      </c>
      <c r="H338" s="26">
        <v>3</v>
      </c>
      <c r="I338" s="26">
        <v>0.94</v>
      </c>
      <c r="J338" s="26">
        <v>0.82</v>
      </c>
      <c r="K338" s="26">
        <v>1.92</v>
      </c>
      <c r="L338" s="26">
        <v>0.22</v>
      </c>
      <c r="M338" s="26">
        <v>2.38</v>
      </c>
      <c r="N338" s="26">
        <v>0.44</v>
      </c>
      <c r="O338" s="26">
        <v>3</v>
      </c>
      <c r="P338" s="29"/>
      <c r="Q338" s="29" t="str">
        <f t="shared" si="11"/>
        <v/>
      </c>
      <c r="R338" s="29"/>
    </row>
    <row r="339" spans="1:18">
      <c r="A339" s="25">
        <f t="shared" si="10"/>
        <v>2017</v>
      </c>
      <c r="B339" s="30">
        <v>42835</v>
      </c>
      <c r="C339" s="26">
        <v>1.52</v>
      </c>
      <c r="D339" s="26">
        <v>1.91</v>
      </c>
      <c r="E339" s="26">
        <v>0.22</v>
      </c>
      <c r="F339" s="26">
        <v>2.37</v>
      </c>
      <c r="G339" s="26">
        <v>0.44</v>
      </c>
      <c r="H339" s="26">
        <v>2.99</v>
      </c>
      <c r="I339" s="26">
        <v>0.94</v>
      </c>
      <c r="J339" s="26">
        <v>0.82</v>
      </c>
      <c r="K339" s="26">
        <v>1.91</v>
      </c>
      <c r="L339" s="26">
        <v>0.22</v>
      </c>
      <c r="M339" s="26">
        <v>2.37</v>
      </c>
      <c r="N339" s="26">
        <v>0.44</v>
      </c>
      <c r="O339" s="26">
        <v>2.99</v>
      </c>
      <c r="P339" s="29"/>
      <c r="Q339" s="29" t="str">
        <f t="shared" si="11"/>
        <v/>
      </c>
      <c r="R339" s="29"/>
    </row>
    <row r="340" spans="1:18">
      <c r="A340" s="25">
        <f t="shared" si="10"/>
        <v>2017</v>
      </c>
      <c r="B340" s="30">
        <v>42836</v>
      </c>
      <c r="C340" s="26">
        <v>1.45</v>
      </c>
      <c r="D340" s="26">
        <v>1.84</v>
      </c>
      <c r="E340" s="26">
        <v>0.14000000000000001</v>
      </c>
      <c r="F340" s="26">
        <v>2.3199999999999998</v>
      </c>
      <c r="G340" s="26">
        <v>0.41</v>
      </c>
      <c r="H340" s="26">
        <v>2.93</v>
      </c>
      <c r="I340" s="26">
        <v>0.91</v>
      </c>
      <c r="J340" s="26">
        <v>0.82</v>
      </c>
      <c r="K340" s="26">
        <v>1.84</v>
      </c>
      <c r="L340" s="26">
        <v>0.14000000000000001</v>
      </c>
      <c r="M340" s="26">
        <v>2.3199999999999998</v>
      </c>
      <c r="N340" s="26">
        <v>0.41</v>
      </c>
      <c r="O340" s="26">
        <v>2.93</v>
      </c>
      <c r="P340" s="29"/>
      <c r="Q340" s="29" t="str">
        <f t="shared" si="11"/>
        <v/>
      </c>
      <c r="R340" s="29"/>
    </row>
    <row r="341" spans="1:18">
      <c r="A341" s="25">
        <f t="shared" si="10"/>
        <v>2017</v>
      </c>
      <c r="B341" s="30">
        <v>42837</v>
      </c>
      <c r="C341" s="26">
        <v>1.44</v>
      </c>
      <c r="D341" s="26">
        <v>1.81</v>
      </c>
      <c r="E341" s="26">
        <v>0.12</v>
      </c>
      <c r="F341" s="26">
        <v>2.2799999999999998</v>
      </c>
      <c r="G341" s="26">
        <v>0.38</v>
      </c>
      <c r="H341" s="26">
        <v>2.92</v>
      </c>
      <c r="I341" s="26">
        <v>0.89</v>
      </c>
      <c r="J341" s="26">
        <v>0.81</v>
      </c>
      <c r="K341" s="26">
        <v>1.81</v>
      </c>
      <c r="L341" s="26">
        <v>0.12</v>
      </c>
      <c r="M341" s="26">
        <v>2.2799999999999998</v>
      </c>
      <c r="N341" s="26">
        <v>0.38</v>
      </c>
      <c r="O341" s="26">
        <v>2.92</v>
      </c>
      <c r="P341" s="29"/>
      <c r="Q341" s="29" t="str">
        <f t="shared" si="11"/>
        <v/>
      </c>
      <c r="R341" s="29"/>
    </row>
    <row r="342" spans="1:18">
      <c r="A342" s="25">
        <f t="shared" si="10"/>
        <v>2017</v>
      </c>
      <c r="B342" s="30">
        <v>42838</v>
      </c>
      <c r="C342" s="26">
        <v>1.4</v>
      </c>
      <c r="D342" s="26">
        <v>1.77</v>
      </c>
      <c r="E342" s="26">
        <v>0.03</v>
      </c>
      <c r="F342" s="26">
        <v>2.2400000000000002</v>
      </c>
      <c r="G342" s="26">
        <v>0.32</v>
      </c>
      <c r="H342" s="26">
        <v>2.89</v>
      </c>
      <c r="I342" s="26">
        <v>0.86</v>
      </c>
      <c r="J342" s="26">
        <v>0.81</v>
      </c>
      <c r="K342" s="26">
        <v>1.77</v>
      </c>
      <c r="L342" s="26">
        <v>0.03</v>
      </c>
      <c r="M342" s="26">
        <v>2.2400000000000002</v>
      </c>
      <c r="N342" s="26">
        <v>0.32</v>
      </c>
      <c r="O342" s="26">
        <v>2.89</v>
      </c>
      <c r="P342" s="29"/>
      <c r="Q342" s="29" t="str">
        <f t="shared" si="11"/>
        <v/>
      </c>
      <c r="R342" s="29"/>
    </row>
    <row r="343" spans="1:18">
      <c r="A343" s="25">
        <f t="shared" si="10"/>
        <v>2017</v>
      </c>
      <c r="B343" s="30">
        <v>42839</v>
      </c>
      <c r="C343" s="26" t="s">
        <v>129</v>
      </c>
      <c r="D343" s="26" t="s">
        <v>129</v>
      </c>
      <c r="E343" s="26" t="s">
        <v>129</v>
      </c>
      <c r="F343" s="26" t="s">
        <v>129</v>
      </c>
      <c r="G343" s="26" t="s">
        <v>129</v>
      </c>
      <c r="H343" s="26" t="s">
        <v>129</v>
      </c>
      <c r="I343" s="26" t="s">
        <v>129</v>
      </c>
      <c r="J343" s="26" t="s">
        <v>129</v>
      </c>
      <c r="K343" s="26" t="s">
        <v>129</v>
      </c>
      <c r="L343" s="26" t="s">
        <v>129</v>
      </c>
      <c r="M343" s="26" t="s">
        <v>129</v>
      </c>
      <c r="N343" s="26" t="s">
        <v>129</v>
      </c>
      <c r="O343" s="26" t="s">
        <v>129</v>
      </c>
      <c r="P343" s="29"/>
      <c r="Q343" s="29" t="str">
        <f t="shared" si="11"/>
        <v/>
      </c>
      <c r="R343" s="29"/>
    </row>
    <row r="344" spans="1:18">
      <c r="A344" s="25">
        <f t="shared" si="10"/>
        <v>2017</v>
      </c>
      <c r="B344" s="30">
        <v>42842</v>
      </c>
      <c r="C344" s="26">
        <v>1.42</v>
      </c>
      <c r="D344" s="26">
        <v>1.79</v>
      </c>
      <c r="E344" s="26">
        <v>0.1</v>
      </c>
      <c r="F344" s="26">
        <v>2.2599999999999998</v>
      </c>
      <c r="G344" s="26">
        <v>0.38</v>
      </c>
      <c r="H344" s="26">
        <v>2.92</v>
      </c>
      <c r="I344" s="26">
        <v>0.9</v>
      </c>
      <c r="J344" s="26">
        <v>0.83</v>
      </c>
      <c r="K344" s="26">
        <v>1.79</v>
      </c>
      <c r="L344" s="26">
        <v>0.1</v>
      </c>
      <c r="M344" s="26">
        <v>2.2599999999999998</v>
      </c>
      <c r="N344" s="26">
        <v>0.38</v>
      </c>
      <c r="O344" s="26">
        <v>2.92</v>
      </c>
      <c r="P344" s="29"/>
      <c r="Q344" s="29" t="str">
        <f t="shared" si="11"/>
        <v/>
      </c>
      <c r="R344" s="29"/>
    </row>
    <row r="345" spans="1:18">
      <c r="A345" s="25">
        <f t="shared" si="10"/>
        <v>2017</v>
      </c>
      <c r="B345" s="30">
        <v>42843</v>
      </c>
      <c r="C345" s="26">
        <v>1.35</v>
      </c>
      <c r="D345" s="26">
        <v>1.71</v>
      </c>
      <c r="E345" s="26">
        <v>0.06</v>
      </c>
      <c r="F345" s="26">
        <v>2.1800000000000002</v>
      </c>
      <c r="G345" s="26">
        <v>0.33</v>
      </c>
      <c r="H345" s="26">
        <v>2.84</v>
      </c>
      <c r="I345" s="26">
        <v>0.85</v>
      </c>
      <c r="J345" s="26">
        <v>0.82</v>
      </c>
      <c r="K345" s="26">
        <v>1.71</v>
      </c>
      <c r="L345" s="26">
        <v>0.06</v>
      </c>
      <c r="M345" s="26">
        <v>2.1800000000000002</v>
      </c>
      <c r="N345" s="26">
        <v>0.33</v>
      </c>
      <c r="O345" s="26">
        <v>2.84</v>
      </c>
      <c r="P345" s="29"/>
      <c r="Q345" s="29" t="str">
        <f t="shared" si="11"/>
        <v/>
      </c>
      <c r="R345" s="29"/>
    </row>
    <row r="346" spans="1:18">
      <c r="A346" s="25">
        <f t="shared" si="10"/>
        <v>2017</v>
      </c>
      <c r="B346" s="30">
        <v>42844</v>
      </c>
      <c r="C346" s="26">
        <v>1.38</v>
      </c>
      <c r="D346" s="26">
        <v>1.74</v>
      </c>
      <c r="E346" s="26">
        <v>0.08</v>
      </c>
      <c r="F346" s="26">
        <v>2.21</v>
      </c>
      <c r="G346" s="26">
        <v>0.36</v>
      </c>
      <c r="H346" s="26">
        <v>2.87</v>
      </c>
      <c r="I346" s="26">
        <v>0.9</v>
      </c>
      <c r="J346" s="26">
        <v>0.81</v>
      </c>
      <c r="K346" s="26">
        <v>1.74</v>
      </c>
      <c r="L346" s="26">
        <v>0.08</v>
      </c>
      <c r="M346" s="26">
        <v>2.21</v>
      </c>
      <c r="N346" s="26">
        <v>0.36</v>
      </c>
      <c r="O346" s="26">
        <v>2.87</v>
      </c>
      <c r="P346" s="29"/>
      <c r="Q346" s="29" t="str">
        <f t="shared" si="11"/>
        <v/>
      </c>
      <c r="R346" s="29"/>
    </row>
    <row r="347" spans="1:18">
      <c r="A347" s="25">
        <f t="shared" si="10"/>
        <v>2017</v>
      </c>
      <c r="B347" s="30">
        <v>42845</v>
      </c>
      <c r="C347" s="26">
        <v>1.41</v>
      </c>
      <c r="D347" s="26">
        <v>1.78</v>
      </c>
      <c r="E347" s="26">
        <v>-0.04</v>
      </c>
      <c r="F347" s="26">
        <v>2.2400000000000002</v>
      </c>
      <c r="G347" s="26">
        <v>0.39</v>
      </c>
      <c r="H347" s="26">
        <v>2.89</v>
      </c>
      <c r="I347" s="26">
        <v>0.92</v>
      </c>
      <c r="J347" s="26">
        <v>0.79</v>
      </c>
      <c r="K347" s="26">
        <v>1.78</v>
      </c>
      <c r="L347" s="26">
        <v>-0.04</v>
      </c>
      <c r="M347" s="26">
        <v>2.2400000000000002</v>
      </c>
      <c r="N347" s="26">
        <v>0.39</v>
      </c>
      <c r="O347" s="26">
        <v>2.89</v>
      </c>
      <c r="P347" s="29"/>
      <c r="Q347" s="29" t="str">
        <f t="shared" si="11"/>
        <v/>
      </c>
      <c r="R347" s="29"/>
    </row>
    <row r="348" spans="1:18">
      <c r="A348" s="25">
        <f t="shared" si="10"/>
        <v>2017</v>
      </c>
      <c r="B348" s="30">
        <v>42846</v>
      </c>
      <c r="C348" s="26">
        <v>1.4</v>
      </c>
      <c r="D348" s="26">
        <v>1.77</v>
      </c>
      <c r="E348" s="26">
        <v>-0.02</v>
      </c>
      <c r="F348" s="26">
        <v>2.2400000000000002</v>
      </c>
      <c r="G348" s="26">
        <v>0.4</v>
      </c>
      <c r="H348" s="26">
        <v>2.89</v>
      </c>
      <c r="I348" s="26">
        <v>0.93</v>
      </c>
      <c r="J348" s="26">
        <v>0.79</v>
      </c>
      <c r="K348" s="26">
        <v>1.77</v>
      </c>
      <c r="L348" s="26">
        <v>-0.02</v>
      </c>
      <c r="M348" s="26">
        <v>2.2400000000000002</v>
      </c>
      <c r="N348" s="26">
        <v>0.4</v>
      </c>
      <c r="O348" s="26">
        <v>2.89</v>
      </c>
      <c r="P348" s="29"/>
      <c r="Q348" s="29" t="str">
        <f t="shared" si="11"/>
        <v/>
      </c>
      <c r="R348" s="29"/>
    </row>
    <row r="349" spans="1:18">
      <c r="A349" s="25">
        <f t="shared" si="10"/>
        <v>2017</v>
      </c>
      <c r="B349" s="30">
        <v>42849</v>
      </c>
      <c r="C349" s="26">
        <v>1.44</v>
      </c>
      <c r="D349" s="26">
        <v>1.81</v>
      </c>
      <c r="E349" s="26">
        <v>0</v>
      </c>
      <c r="F349" s="26">
        <v>2.2799999999999998</v>
      </c>
      <c r="G349" s="26">
        <v>0.41</v>
      </c>
      <c r="H349" s="26">
        <v>2.93</v>
      </c>
      <c r="I349" s="26">
        <v>0.94</v>
      </c>
      <c r="J349" s="26">
        <v>0.81</v>
      </c>
      <c r="K349" s="26">
        <v>1.81</v>
      </c>
      <c r="L349" s="26">
        <v>0</v>
      </c>
      <c r="M349" s="26">
        <v>2.2799999999999998</v>
      </c>
      <c r="N349" s="26">
        <v>0.41</v>
      </c>
      <c r="O349" s="26">
        <v>2.93</v>
      </c>
      <c r="P349" s="29"/>
      <c r="Q349" s="29" t="str">
        <f t="shared" si="11"/>
        <v/>
      </c>
      <c r="R349" s="29"/>
    </row>
    <row r="350" spans="1:18">
      <c r="A350" s="25">
        <f t="shared" si="10"/>
        <v>2017</v>
      </c>
      <c r="B350" s="30">
        <v>42850</v>
      </c>
      <c r="C350" s="26">
        <v>1.49</v>
      </c>
      <c r="D350" s="26">
        <v>1.87</v>
      </c>
      <c r="E350" s="26">
        <v>0.02</v>
      </c>
      <c r="F350" s="26">
        <v>2.35</v>
      </c>
      <c r="G350" s="26">
        <v>0.44</v>
      </c>
      <c r="H350" s="26">
        <v>2.99</v>
      </c>
      <c r="I350" s="26">
        <v>0.96</v>
      </c>
      <c r="J350" s="26">
        <v>0.82</v>
      </c>
      <c r="K350" s="26">
        <v>1.87</v>
      </c>
      <c r="L350" s="26">
        <v>0.02</v>
      </c>
      <c r="M350" s="26">
        <v>2.35</v>
      </c>
      <c r="N350" s="26">
        <v>0.44</v>
      </c>
      <c r="O350" s="26">
        <v>2.99</v>
      </c>
      <c r="P350" s="29"/>
      <c r="Q350" s="29" t="str">
        <f t="shared" si="11"/>
        <v/>
      </c>
      <c r="R350" s="29"/>
    </row>
    <row r="351" spans="1:18">
      <c r="A351" s="25">
        <f t="shared" si="10"/>
        <v>2017</v>
      </c>
      <c r="B351" s="30">
        <v>42851</v>
      </c>
      <c r="C351" s="26">
        <v>1.46</v>
      </c>
      <c r="D351" s="26">
        <v>1.84</v>
      </c>
      <c r="E351" s="26">
        <v>0.01</v>
      </c>
      <c r="F351" s="26">
        <v>2.3199999999999998</v>
      </c>
      <c r="G351" s="26">
        <v>0.42</v>
      </c>
      <c r="H351" s="26">
        <v>2.97</v>
      </c>
      <c r="I351" s="26">
        <v>0.94</v>
      </c>
      <c r="J351" s="26">
        <v>0.83</v>
      </c>
      <c r="K351" s="26">
        <v>1.84</v>
      </c>
      <c r="L351" s="26">
        <v>0.01</v>
      </c>
      <c r="M351" s="26">
        <v>2.3199999999999998</v>
      </c>
      <c r="N351" s="26">
        <v>0.42</v>
      </c>
      <c r="O351" s="26">
        <v>2.97</v>
      </c>
      <c r="P351" s="29"/>
      <c r="Q351" s="29" t="str">
        <f t="shared" si="11"/>
        <v/>
      </c>
      <c r="R351" s="29"/>
    </row>
    <row r="352" spans="1:18">
      <c r="A352" s="25">
        <f t="shared" si="10"/>
        <v>2017</v>
      </c>
      <c r="B352" s="30">
        <v>42852</v>
      </c>
      <c r="C352" s="26">
        <v>1.44</v>
      </c>
      <c r="D352" s="26">
        <v>1.81</v>
      </c>
      <c r="E352" s="26">
        <v>0</v>
      </c>
      <c r="F352" s="26">
        <v>2.2999999999999998</v>
      </c>
      <c r="G352" s="26">
        <v>0.39</v>
      </c>
      <c r="H352" s="26">
        <v>2.96</v>
      </c>
      <c r="I352" s="26">
        <v>0.92</v>
      </c>
      <c r="J352" s="26">
        <v>0.81</v>
      </c>
      <c r="K352" s="26">
        <v>1.81</v>
      </c>
      <c r="L352" s="26">
        <v>0</v>
      </c>
      <c r="M352" s="26">
        <v>2.2999999999999998</v>
      </c>
      <c r="N352" s="26">
        <v>0.39</v>
      </c>
      <c r="O352" s="26">
        <v>2.96</v>
      </c>
      <c r="P352" s="29"/>
      <c r="Q352" s="29" t="str">
        <f t="shared" si="11"/>
        <v/>
      </c>
      <c r="R352" s="29"/>
    </row>
    <row r="353" spans="1:18">
      <c r="A353" s="25">
        <f t="shared" si="10"/>
        <v>2017</v>
      </c>
      <c r="B353" s="30">
        <v>42853</v>
      </c>
      <c r="C353" s="26">
        <v>1.45</v>
      </c>
      <c r="D353" s="26">
        <v>1.81</v>
      </c>
      <c r="E353" s="26">
        <v>0</v>
      </c>
      <c r="F353" s="26">
        <v>2.29</v>
      </c>
      <c r="G353" s="26">
        <v>0.37</v>
      </c>
      <c r="H353" s="26">
        <v>2.96</v>
      </c>
      <c r="I353" s="26">
        <v>0.9</v>
      </c>
      <c r="J353" s="26">
        <v>0.8</v>
      </c>
      <c r="K353" s="26">
        <v>1.81</v>
      </c>
      <c r="L353" s="26">
        <v>0</v>
      </c>
      <c r="M353" s="26">
        <v>2.29</v>
      </c>
      <c r="N353" s="26">
        <v>0.37</v>
      </c>
      <c r="O353" s="26">
        <v>2.96</v>
      </c>
      <c r="P353" s="29"/>
      <c r="Q353" s="29" t="str">
        <f t="shared" si="11"/>
        <v/>
      </c>
      <c r="R353" s="29"/>
    </row>
    <row r="354" spans="1:18">
      <c r="A354" s="25">
        <f t="shared" si="10"/>
        <v>2017</v>
      </c>
      <c r="B354" s="30">
        <v>42856</v>
      </c>
      <c r="C354" s="26">
        <v>1.48</v>
      </c>
      <c r="D354" s="26">
        <v>1.84</v>
      </c>
      <c r="E354" s="26">
        <v>0.04</v>
      </c>
      <c r="F354" s="26">
        <v>2.33</v>
      </c>
      <c r="G354" s="26">
        <v>0.41</v>
      </c>
      <c r="H354" s="26">
        <v>3</v>
      </c>
      <c r="I354" s="26">
        <v>0.96</v>
      </c>
      <c r="J354" s="26">
        <v>0.83</v>
      </c>
      <c r="K354" s="26">
        <v>1.84</v>
      </c>
      <c r="L354" s="26">
        <v>0.04</v>
      </c>
      <c r="M354" s="26">
        <v>2.33</v>
      </c>
      <c r="N354" s="26">
        <v>0.41</v>
      </c>
      <c r="O354" s="26">
        <v>3</v>
      </c>
      <c r="P354" s="29"/>
      <c r="Q354" s="29" t="str">
        <f t="shared" si="11"/>
        <v/>
      </c>
      <c r="R354" s="29"/>
    </row>
    <row r="355" spans="1:18">
      <c r="A355" s="25">
        <f t="shared" si="10"/>
        <v>2017</v>
      </c>
      <c r="B355" s="30">
        <v>42857</v>
      </c>
      <c r="C355" s="26">
        <v>1.45</v>
      </c>
      <c r="D355" s="26">
        <v>1.81</v>
      </c>
      <c r="E355" s="26">
        <v>0.04</v>
      </c>
      <c r="F355" s="26">
        <v>2.29</v>
      </c>
      <c r="G355" s="26">
        <v>0.41</v>
      </c>
      <c r="H355" s="26">
        <v>2.97</v>
      </c>
      <c r="I355" s="26">
        <v>0.95</v>
      </c>
      <c r="J355" s="26">
        <v>0.82</v>
      </c>
      <c r="K355" s="26">
        <v>1.81</v>
      </c>
      <c r="L355" s="26">
        <v>0.04</v>
      </c>
      <c r="M355" s="26">
        <v>2.29</v>
      </c>
      <c r="N355" s="26">
        <v>0.41</v>
      </c>
      <c r="O355" s="26">
        <v>2.97</v>
      </c>
      <c r="P355" s="29"/>
      <c r="Q355" s="29" t="str">
        <f t="shared" si="11"/>
        <v/>
      </c>
      <c r="R355" s="29"/>
    </row>
    <row r="356" spans="1:18">
      <c r="A356" s="25">
        <f t="shared" si="10"/>
        <v>2017</v>
      </c>
      <c r="B356" s="30">
        <v>42858</v>
      </c>
      <c r="C356" s="26">
        <v>1.5</v>
      </c>
      <c r="D356" s="26">
        <v>1.86</v>
      </c>
      <c r="E356" s="26">
        <v>0.1</v>
      </c>
      <c r="F356" s="26">
        <v>2.33</v>
      </c>
      <c r="G356" s="26">
        <v>0.46</v>
      </c>
      <c r="H356" s="26">
        <v>2.97</v>
      </c>
      <c r="I356" s="26">
        <v>0.98</v>
      </c>
      <c r="J356" s="26">
        <v>0.85</v>
      </c>
      <c r="K356" s="26">
        <v>1.86</v>
      </c>
      <c r="L356" s="26">
        <v>0.1</v>
      </c>
      <c r="M356" s="26">
        <v>2.33</v>
      </c>
      <c r="N356" s="26">
        <v>0.46</v>
      </c>
      <c r="O356" s="26">
        <v>2.97</v>
      </c>
      <c r="P356" s="29"/>
      <c r="Q356" s="29" t="str">
        <f t="shared" si="11"/>
        <v/>
      </c>
      <c r="R356" s="29"/>
    </row>
    <row r="357" spans="1:18">
      <c r="A357" s="25">
        <f t="shared" si="10"/>
        <v>2017</v>
      </c>
      <c r="B357" s="30">
        <v>42859</v>
      </c>
      <c r="C357" s="26">
        <v>1.51</v>
      </c>
      <c r="D357" s="26">
        <v>1.88</v>
      </c>
      <c r="E357" s="26">
        <v>0.16</v>
      </c>
      <c r="F357" s="26">
        <v>2.36</v>
      </c>
      <c r="G357" s="26">
        <v>0.5</v>
      </c>
      <c r="H357" s="26">
        <v>3</v>
      </c>
      <c r="I357" s="26">
        <v>1.02</v>
      </c>
      <c r="J357" s="26">
        <v>0.86</v>
      </c>
      <c r="K357" s="26">
        <v>1.88</v>
      </c>
      <c r="L357" s="26">
        <v>0.16</v>
      </c>
      <c r="M357" s="26">
        <v>2.36</v>
      </c>
      <c r="N357" s="26">
        <v>0.5</v>
      </c>
      <c r="O357" s="26">
        <v>3</v>
      </c>
      <c r="P357" s="29"/>
      <c r="Q357" s="29" t="str">
        <f t="shared" si="11"/>
        <v/>
      </c>
      <c r="R357" s="29"/>
    </row>
    <row r="358" spans="1:18">
      <c r="A358" s="25">
        <f t="shared" si="10"/>
        <v>2017</v>
      </c>
      <c r="B358" s="30">
        <v>42860</v>
      </c>
      <c r="C358" s="26">
        <v>1.52</v>
      </c>
      <c r="D358" s="26">
        <v>1.89</v>
      </c>
      <c r="E358" s="26">
        <v>0.14000000000000001</v>
      </c>
      <c r="F358" s="26">
        <v>2.36</v>
      </c>
      <c r="G358" s="26">
        <v>0.5</v>
      </c>
      <c r="H358" s="26">
        <v>2.99</v>
      </c>
      <c r="I358" s="26">
        <v>1.01</v>
      </c>
      <c r="J358" s="26">
        <v>0.9</v>
      </c>
      <c r="K358" s="26">
        <v>1.89</v>
      </c>
      <c r="L358" s="26">
        <v>0.14000000000000001</v>
      </c>
      <c r="M358" s="26">
        <v>2.36</v>
      </c>
      <c r="N358" s="26">
        <v>0.5</v>
      </c>
      <c r="O358" s="26">
        <v>2.99</v>
      </c>
      <c r="P358" s="29"/>
      <c r="Q358" s="29" t="str">
        <f t="shared" si="11"/>
        <v/>
      </c>
      <c r="R358" s="29"/>
    </row>
    <row r="359" spans="1:18">
      <c r="A359" s="25">
        <f t="shared" si="10"/>
        <v>2017</v>
      </c>
      <c r="B359" s="30">
        <v>42863</v>
      </c>
      <c r="C359" s="26">
        <v>1.53</v>
      </c>
      <c r="D359" s="26">
        <v>1.91</v>
      </c>
      <c r="E359" s="26">
        <v>0.16</v>
      </c>
      <c r="F359" s="26">
        <v>2.39</v>
      </c>
      <c r="G359" s="26">
        <v>0.53</v>
      </c>
      <c r="H359" s="26">
        <v>3.02</v>
      </c>
      <c r="I359" s="26">
        <v>1.05</v>
      </c>
      <c r="J359" s="26">
        <v>0.91</v>
      </c>
      <c r="K359" s="26">
        <v>1.91</v>
      </c>
      <c r="L359" s="26">
        <v>0.16</v>
      </c>
      <c r="M359" s="26">
        <v>2.39</v>
      </c>
      <c r="N359" s="26">
        <v>0.53</v>
      </c>
      <c r="O359" s="26">
        <v>3.02</v>
      </c>
      <c r="P359" s="29"/>
      <c r="Q359" s="29" t="str">
        <f t="shared" si="11"/>
        <v/>
      </c>
      <c r="R359" s="29"/>
    </row>
    <row r="360" spans="1:18">
      <c r="A360" s="25">
        <f t="shared" si="10"/>
        <v>2017</v>
      </c>
      <c r="B360" s="30">
        <v>42864</v>
      </c>
      <c r="C360" s="26">
        <v>1.57</v>
      </c>
      <c r="D360" s="26">
        <v>1.94</v>
      </c>
      <c r="E360" s="26">
        <v>0.2</v>
      </c>
      <c r="F360" s="26">
        <v>2.42</v>
      </c>
      <c r="G360" s="26">
        <v>0.56000000000000005</v>
      </c>
      <c r="H360" s="26">
        <v>3.04</v>
      </c>
      <c r="I360" s="26">
        <v>1.06</v>
      </c>
      <c r="J360" s="26">
        <v>0.91</v>
      </c>
      <c r="K360" s="26">
        <v>1.94</v>
      </c>
      <c r="L360" s="26">
        <v>0.2</v>
      </c>
      <c r="M360" s="26">
        <v>2.42</v>
      </c>
      <c r="N360" s="26">
        <v>0.56000000000000005</v>
      </c>
      <c r="O360" s="26">
        <v>3.04</v>
      </c>
      <c r="P360" s="29"/>
      <c r="Q360" s="29" t="str">
        <f t="shared" si="11"/>
        <v/>
      </c>
      <c r="R360" s="29"/>
    </row>
    <row r="361" spans="1:18">
      <c r="A361" s="25">
        <f t="shared" si="10"/>
        <v>2017</v>
      </c>
      <c r="B361" s="30">
        <v>42865</v>
      </c>
      <c r="C361" s="26">
        <v>1.56</v>
      </c>
      <c r="D361" s="26">
        <v>1.94</v>
      </c>
      <c r="E361" s="26">
        <v>0.16</v>
      </c>
      <c r="F361" s="26">
        <v>2.41</v>
      </c>
      <c r="G361" s="26">
        <v>0.56000000000000005</v>
      </c>
      <c r="H361" s="26">
        <v>3.03</v>
      </c>
      <c r="I361" s="26">
        <v>1.05</v>
      </c>
      <c r="J361" s="26">
        <v>0.9</v>
      </c>
      <c r="K361" s="26">
        <v>1.94</v>
      </c>
      <c r="L361" s="26">
        <v>0.16</v>
      </c>
      <c r="M361" s="26">
        <v>2.41</v>
      </c>
      <c r="N361" s="26">
        <v>0.56000000000000005</v>
      </c>
      <c r="O361" s="26">
        <v>3.03</v>
      </c>
      <c r="P361" s="29"/>
      <c r="Q361" s="29" t="str">
        <f t="shared" si="11"/>
        <v/>
      </c>
      <c r="R361" s="29"/>
    </row>
    <row r="362" spans="1:18">
      <c r="A362" s="25">
        <f t="shared" si="10"/>
        <v>2017</v>
      </c>
      <c r="B362" s="30">
        <v>42866</v>
      </c>
      <c r="C362" s="26">
        <v>1.55</v>
      </c>
      <c r="D362" s="26">
        <v>1.93</v>
      </c>
      <c r="E362" s="26">
        <v>0.11</v>
      </c>
      <c r="F362" s="26">
        <v>2.39</v>
      </c>
      <c r="G362" s="26">
        <v>0.51</v>
      </c>
      <c r="H362" s="26">
        <v>3.03</v>
      </c>
      <c r="I362" s="26">
        <v>1.02</v>
      </c>
      <c r="J362" s="26">
        <v>0.89</v>
      </c>
      <c r="K362" s="26">
        <v>1.93</v>
      </c>
      <c r="L362" s="26">
        <v>0.11</v>
      </c>
      <c r="M362" s="26">
        <v>2.39</v>
      </c>
      <c r="N362" s="26">
        <v>0.51</v>
      </c>
      <c r="O362" s="26">
        <v>3.03</v>
      </c>
      <c r="P362" s="29"/>
      <c r="Q362" s="29" t="str">
        <f t="shared" si="11"/>
        <v/>
      </c>
      <c r="R362" s="29"/>
    </row>
    <row r="363" spans="1:18">
      <c r="A363" s="25">
        <f t="shared" si="10"/>
        <v>2017</v>
      </c>
      <c r="B363" s="30">
        <v>42867</v>
      </c>
      <c r="C363" s="26">
        <v>1.49</v>
      </c>
      <c r="D363" s="26">
        <v>1.85</v>
      </c>
      <c r="E363" s="26">
        <v>0.1</v>
      </c>
      <c r="F363" s="26">
        <v>2.33</v>
      </c>
      <c r="G363" s="26">
        <v>0.49</v>
      </c>
      <c r="H363" s="26">
        <v>2.98</v>
      </c>
      <c r="I363" s="26">
        <v>1.01</v>
      </c>
      <c r="J363" s="26">
        <v>0.88</v>
      </c>
      <c r="K363" s="26">
        <v>1.85</v>
      </c>
      <c r="L363" s="26">
        <v>0.1</v>
      </c>
      <c r="M363" s="26">
        <v>2.33</v>
      </c>
      <c r="N363" s="26">
        <v>0.49</v>
      </c>
      <c r="O363" s="26">
        <v>2.98</v>
      </c>
      <c r="P363" s="29"/>
      <c r="Q363" s="29" t="str">
        <f t="shared" si="11"/>
        <v/>
      </c>
      <c r="R363" s="29"/>
    </row>
    <row r="364" spans="1:18">
      <c r="A364" s="25">
        <f t="shared" si="10"/>
        <v>2017</v>
      </c>
      <c r="B364" s="30">
        <v>42870</v>
      </c>
      <c r="C364" s="26">
        <v>1.49</v>
      </c>
      <c r="D364" s="26">
        <v>1.86</v>
      </c>
      <c r="E364" s="26">
        <v>0.12</v>
      </c>
      <c r="F364" s="26">
        <v>2.34</v>
      </c>
      <c r="G364" s="26">
        <v>0.52</v>
      </c>
      <c r="H364" s="26">
        <v>3</v>
      </c>
      <c r="I364" s="26">
        <v>1.05</v>
      </c>
      <c r="J364" s="26">
        <v>0.9</v>
      </c>
      <c r="K364" s="26">
        <v>1.86</v>
      </c>
      <c r="L364" s="26">
        <v>0.12</v>
      </c>
      <c r="M364" s="26">
        <v>2.34</v>
      </c>
      <c r="N364" s="26">
        <v>0.52</v>
      </c>
      <c r="O364" s="26">
        <v>3</v>
      </c>
      <c r="P364" s="29"/>
      <c r="Q364" s="29" t="str">
        <f t="shared" si="11"/>
        <v/>
      </c>
      <c r="R364" s="29"/>
    </row>
    <row r="365" spans="1:18">
      <c r="A365" s="25">
        <f t="shared" si="10"/>
        <v>2017</v>
      </c>
      <c r="B365" s="30">
        <v>42871</v>
      </c>
      <c r="C365" s="26">
        <v>1.48</v>
      </c>
      <c r="D365" s="26">
        <v>1.86</v>
      </c>
      <c r="E365" s="26">
        <v>0.12</v>
      </c>
      <c r="F365" s="26">
        <v>2.33</v>
      </c>
      <c r="G365" s="26">
        <v>0.51</v>
      </c>
      <c r="H365" s="26">
        <v>2.99</v>
      </c>
      <c r="I365" s="26">
        <v>1.04</v>
      </c>
      <c r="J365" s="26">
        <v>0.9</v>
      </c>
      <c r="K365" s="26">
        <v>1.86</v>
      </c>
      <c r="L365" s="26">
        <v>0.12</v>
      </c>
      <c r="M365" s="26">
        <v>2.33</v>
      </c>
      <c r="N365" s="26">
        <v>0.51</v>
      </c>
      <c r="O365" s="26">
        <v>2.99</v>
      </c>
      <c r="P365" s="29"/>
      <c r="Q365" s="29" t="str">
        <f t="shared" si="11"/>
        <v/>
      </c>
      <c r="R365" s="29"/>
    </row>
    <row r="366" spans="1:18">
      <c r="A366" s="25">
        <f t="shared" si="10"/>
        <v>2017</v>
      </c>
      <c r="B366" s="30">
        <v>42872</v>
      </c>
      <c r="C366" s="26">
        <v>1.42</v>
      </c>
      <c r="D366" s="26">
        <v>1.76</v>
      </c>
      <c r="E366" s="26">
        <v>0.06</v>
      </c>
      <c r="F366" s="26">
        <v>2.2200000000000002</v>
      </c>
      <c r="G366" s="26">
        <v>0.44</v>
      </c>
      <c r="H366" s="26">
        <v>2.91</v>
      </c>
      <c r="I366" s="26">
        <v>0.97</v>
      </c>
      <c r="J366" s="26">
        <v>0.9</v>
      </c>
      <c r="K366" s="26">
        <v>1.76</v>
      </c>
      <c r="L366" s="26">
        <v>0.06</v>
      </c>
      <c r="M366" s="26">
        <v>2.2200000000000002</v>
      </c>
      <c r="N366" s="26">
        <v>0.44</v>
      </c>
      <c r="O366" s="26">
        <v>2.91</v>
      </c>
      <c r="P366" s="29"/>
      <c r="Q366" s="29" t="str">
        <f t="shared" si="11"/>
        <v/>
      </c>
      <c r="R366" s="29"/>
    </row>
    <row r="367" spans="1:18">
      <c r="A367" s="25">
        <f t="shared" si="10"/>
        <v>2017</v>
      </c>
      <c r="B367" s="30">
        <v>42873</v>
      </c>
      <c r="C367" s="26">
        <v>1.44</v>
      </c>
      <c r="D367" s="26">
        <v>1.78</v>
      </c>
      <c r="E367" s="26">
        <v>0.06</v>
      </c>
      <c r="F367" s="26">
        <v>2.23</v>
      </c>
      <c r="G367" s="26">
        <v>0.43</v>
      </c>
      <c r="H367" s="26">
        <v>2.9</v>
      </c>
      <c r="I367" s="26">
        <v>0.96</v>
      </c>
      <c r="J367" s="26">
        <v>0.93</v>
      </c>
      <c r="K367" s="26">
        <v>1.78</v>
      </c>
      <c r="L367" s="26">
        <v>0.06</v>
      </c>
      <c r="M367" s="26">
        <v>2.23</v>
      </c>
      <c r="N367" s="26">
        <v>0.43</v>
      </c>
      <c r="O367" s="26">
        <v>2.9</v>
      </c>
      <c r="P367" s="29"/>
      <c r="Q367" s="29" t="str">
        <f t="shared" si="11"/>
        <v/>
      </c>
      <c r="R367" s="29"/>
    </row>
    <row r="368" spans="1:18">
      <c r="A368" s="25">
        <f t="shared" si="10"/>
        <v>2017</v>
      </c>
      <c r="B368" s="30">
        <v>42874</v>
      </c>
      <c r="C368" s="26">
        <v>1.45</v>
      </c>
      <c r="D368" s="26">
        <v>1.79</v>
      </c>
      <c r="E368" s="26">
        <v>0.04</v>
      </c>
      <c r="F368" s="26">
        <v>2.23</v>
      </c>
      <c r="G368" s="26">
        <v>0.41</v>
      </c>
      <c r="H368" s="26">
        <v>2.9</v>
      </c>
      <c r="I368" s="26">
        <v>0.92</v>
      </c>
      <c r="J368" s="26">
        <v>0.92</v>
      </c>
      <c r="K368" s="26">
        <v>1.79</v>
      </c>
      <c r="L368" s="26">
        <v>0.04</v>
      </c>
      <c r="M368" s="26">
        <v>2.23</v>
      </c>
      <c r="N368" s="26">
        <v>0.41</v>
      </c>
      <c r="O368" s="26">
        <v>2.9</v>
      </c>
      <c r="P368" s="29"/>
      <c r="Q368" s="29" t="str">
        <f t="shared" si="11"/>
        <v/>
      </c>
      <c r="R368" s="29"/>
    </row>
    <row r="369" spans="1:18">
      <c r="A369" s="25">
        <f t="shared" si="10"/>
        <v>2017</v>
      </c>
      <c r="B369" s="30">
        <v>42877</v>
      </c>
      <c r="C369" s="26">
        <v>1.45</v>
      </c>
      <c r="D369" s="26">
        <v>1.8</v>
      </c>
      <c r="E369" s="26">
        <v>0.05</v>
      </c>
      <c r="F369" s="26">
        <v>2.25</v>
      </c>
      <c r="G369" s="26">
        <v>0.43</v>
      </c>
      <c r="H369" s="26">
        <v>2.91</v>
      </c>
      <c r="I369" s="26">
        <v>0.95</v>
      </c>
      <c r="J369" s="26">
        <v>0.93</v>
      </c>
      <c r="K369" s="26">
        <v>1.8</v>
      </c>
      <c r="L369" s="26">
        <v>0.05</v>
      </c>
      <c r="M369" s="26">
        <v>2.25</v>
      </c>
      <c r="N369" s="26">
        <v>0.43</v>
      </c>
      <c r="O369" s="26">
        <v>2.91</v>
      </c>
      <c r="P369" s="29"/>
      <c r="Q369" s="29" t="str">
        <f t="shared" si="11"/>
        <v/>
      </c>
      <c r="R369" s="29"/>
    </row>
    <row r="370" spans="1:18">
      <c r="A370" s="25">
        <f t="shared" si="10"/>
        <v>2017</v>
      </c>
      <c r="B370" s="30">
        <v>42878</v>
      </c>
      <c r="C370" s="26">
        <v>1.49</v>
      </c>
      <c r="D370" s="26">
        <v>1.84</v>
      </c>
      <c r="E370" s="26">
        <v>7.0000000000000007E-2</v>
      </c>
      <c r="F370" s="26">
        <v>2.29</v>
      </c>
      <c r="G370" s="26">
        <v>0.46</v>
      </c>
      <c r="H370" s="26">
        <v>2.95</v>
      </c>
      <c r="I370" s="26">
        <v>0.96</v>
      </c>
      <c r="J370" s="26">
        <v>0.92</v>
      </c>
      <c r="K370" s="26">
        <v>1.84</v>
      </c>
      <c r="L370" s="26">
        <v>7.0000000000000007E-2</v>
      </c>
      <c r="M370" s="26">
        <v>2.29</v>
      </c>
      <c r="N370" s="26">
        <v>0.46</v>
      </c>
      <c r="O370" s="26">
        <v>2.95</v>
      </c>
      <c r="P370" s="29"/>
      <c r="Q370" s="29" t="str">
        <f t="shared" si="11"/>
        <v/>
      </c>
      <c r="R370" s="29"/>
    </row>
    <row r="371" spans="1:18">
      <c r="A371" s="25">
        <f t="shared" si="10"/>
        <v>2017</v>
      </c>
      <c r="B371" s="30">
        <v>42879</v>
      </c>
      <c r="C371" s="26">
        <v>1.46</v>
      </c>
      <c r="D371" s="26">
        <v>1.79</v>
      </c>
      <c r="E371" s="26">
        <v>0.06</v>
      </c>
      <c r="F371" s="26">
        <v>2.2599999999999998</v>
      </c>
      <c r="G371" s="26">
        <v>0.45</v>
      </c>
      <c r="H371" s="26">
        <v>2.92</v>
      </c>
      <c r="I371" s="26">
        <v>0.97</v>
      </c>
      <c r="J371" s="26">
        <v>0.93</v>
      </c>
      <c r="K371" s="26">
        <v>1.79</v>
      </c>
      <c r="L371" s="26">
        <v>0.06</v>
      </c>
      <c r="M371" s="26">
        <v>2.2599999999999998</v>
      </c>
      <c r="N371" s="26">
        <v>0.45</v>
      </c>
      <c r="O371" s="26">
        <v>2.92</v>
      </c>
      <c r="P371" s="29"/>
      <c r="Q371" s="29" t="str">
        <f t="shared" si="11"/>
        <v/>
      </c>
      <c r="R371" s="29"/>
    </row>
    <row r="372" spans="1:18">
      <c r="A372" s="25">
        <f t="shared" si="10"/>
        <v>2017</v>
      </c>
      <c r="B372" s="30">
        <v>42880</v>
      </c>
      <c r="C372" s="26">
        <v>1.46</v>
      </c>
      <c r="D372" s="26">
        <v>1.78</v>
      </c>
      <c r="E372" s="26">
        <v>0.08</v>
      </c>
      <c r="F372" s="26">
        <v>2.25</v>
      </c>
      <c r="G372" s="26">
        <v>0.45</v>
      </c>
      <c r="H372" s="26">
        <v>2.92</v>
      </c>
      <c r="I372" s="26">
        <v>0.97</v>
      </c>
      <c r="J372" s="26">
        <v>0.94</v>
      </c>
      <c r="K372" s="26">
        <v>1.78</v>
      </c>
      <c r="L372" s="26">
        <v>0.08</v>
      </c>
      <c r="M372" s="26">
        <v>2.25</v>
      </c>
      <c r="N372" s="26">
        <v>0.45</v>
      </c>
      <c r="O372" s="26">
        <v>2.92</v>
      </c>
      <c r="P372" s="29"/>
      <c r="Q372" s="29" t="str">
        <f t="shared" si="11"/>
        <v/>
      </c>
      <c r="R372" s="29"/>
    </row>
    <row r="373" spans="1:18">
      <c r="A373" s="25">
        <f t="shared" si="10"/>
        <v>2017</v>
      </c>
      <c r="B373" s="30">
        <v>42881</v>
      </c>
      <c r="C373" s="26">
        <v>1.46</v>
      </c>
      <c r="D373" s="26">
        <v>1.79</v>
      </c>
      <c r="E373" s="26">
        <v>0.06</v>
      </c>
      <c r="F373" s="26">
        <v>2.25</v>
      </c>
      <c r="G373" s="26">
        <v>0.44</v>
      </c>
      <c r="H373" s="26">
        <v>2.92</v>
      </c>
      <c r="I373" s="26">
        <v>0.96</v>
      </c>
      <c r="J373" s="26">
        <v>0.94</v>
      </c>
      <c r="K373" s="26">
        <v>1.79</v>
      </c>
      <c r="L373" s="26">
        <v>0.06</v>
      </c>
      <c r="M373" s="26">
        <v>2.25</v>
      </c>
      <c r="N373" s="26">
        <v>0.44</v>
      </c>
      <c r="O373" s="26">
        <v>2.92</v>
      </c>
      <c r="P373" s="29"/>
      <c r="Q373" s="29" t="str">
        <f t="shared" si="11"/>
        <v/>
      </c>
      <c r="R373" s="29"/>
    </row>
    <row r="374" spans="1:18">
      <c r="A374" s="25">
        <f t="shared" si="10"/>
        <v>2017</v>
      </c>
      <c r="B374" s="30">
        <v>42884</v>
      </c>
      <c r="C374" s="26" t="s">
        <v>129</v>
      </c>
      <c r="D374" s="26" t="s">
        <v>129</v>
      </c>
      <c r="E374" s="26" t="s">
        <v>129</v>
      </c>
      <c r="F374" s="26" t="s">
        <v>129</v>
      </c>
      <c r="G374" s="26" t="s">
        <v>129</v>
      </c>
      <c r="H374" s="26" t="s">
        <v>129</v>
      </c>
      <c r="I374" s="26" t="s">
        <v>129</v>
      </c>
      <c r="J374" s="26" t="s">
        <v>129</v>
      </c>
      <c r="K374" s="26" t="s">
        <v>129</v>
      </c>
      <c r="L374" s="26" t="s">
        <v>129</v>
      </c>
      <c r="M374" s="26" t="s">
        <v>129</v>
      </c>
      <c r="N374" s="26" t="s">
        <v>129</v>
      </c>
      <c r="O374" s="26" t="s">
        <v>129</v>
      </c>
      <c r="P374" s="29"/>
      <c r="Q374" s="29" t="str">
        <f t="shared" si="11"/>
        <v/>
      </c>
      <c r="R374" s="29"/>
    </row>
    <row r="375" spans="1:18">
      <c r="A375" s="25">
        <f t="shared" si="10"/>
        <v>2017</v>
      </c>
      <c r="B375" s="30">
        <v>42885</v>
      </c>
      <c r="C375" s="26">
        <v>1.44</v>
      </c>
      <c r="D375" s="26">
        <v>1.76</v>
      </c>
      <c r="E375" s="26">
        <v>0.03</v>
      </c>
      <c r="F375" s="26">
        <v>2.21</v>
      </c>
      <c r="G375" s="26">
        <v>0.4</v>
      </c>
      <c r="H375" s="26">
        <v>2.88</v>
      </c>
      <c r="I375" s="26">
        <v>0.93</v>
      </c>
      <c r="J375" s="26">
        <v>0.93</v>
      </c>
      <c r="K375" s="26">
        <v>1.76</v>
      </c>
      <c r="L375" s="26">
        <v>0.03</v>
      </c>
      <c r="M375" s="26">
        <v>2.21</v>
      </c>
      <c r="N375" s="26">
        <v>0.4</v>
      </c>
      <c r="O375" s="26">
        <v>2.88</v>
      </c>
      <c r="P375" s="29"/>
      <c r="Q375" s="29" t="str">
        <f t="shared" si="11"/>
        <v/>
      </c>
      <c r="R375" s="29"/>
    </row>
    <row r="376" spans="1:18">
      <c r="A376" s="25">
        <f t="shared" si="10"/>
        <v>2017</v>
      </c>
      <c r="B376" s="30">
        <v>42886</v>
      </c>
      <c r="C376" s="26">
        <v>1.44</v>
      </c>
      <c r="D376" s="26">
        <v>1.75</v>
      </c>
      <c r="E376" s="26">
        <v>0.03</v>
      </c>
      <c r="F376" s="26">
        <v>2.21</v>
      </c>
      <c r="G376" s="26">
        <v>0.4</v>
      </c>
      <c r="H376" s="26">
        <v>2.87</v>
      </c>
      <c r="I376" s="26">
        <v>0.92</v>
      </c>
      <c r="J376" s="26">
        <v>0.98</v>
      </c>
      <c r="K376" s="26">
        <v>1.75</v>
      </c>
      <c r="L376" s="26">
        <v>0.03</v>
      </c>
      <c r="M376" s="26">
        <v>2.21</v>
      </c>
      <c r="N376" s="26">
        <v>0.4</v>
      </c>
      <c r="O376" s="26">
        <v>2.87</v>
      </c>
      <c r="P376" s="29"/>
      <c r="Q376" s="29" t="str">
        <f t="shared" si="11"/>
        <v/>
      </c>
      <c r="R376" s="29"/>
    </row>
    <row r="377" spans="1:18">
      <c r="A377" s="25">
        <f t="shared" si="10"/>
        <v>2017</v>
      </c>
      <c r="B377" s="30">
        <v>42887</v>
      </c>
      <c r="C377" s="26">
        <v>1.45</v>
      </c>
      <c r="D377" s="26">
        <v>1.76</v>
      </c>
      <c r="E377" s="26">
        <v>0.03</v>
      </c>
      <c r="F377" s="26">
        <v>2.21</v>
      </c>
      <c r="G377" s="26">
        <v>0.4</v>
      </c>
      <c r="H377" s="26">
        <v>2.87</v>
      </c>
      <c r="I377" s="26">
        <v>0.92</v>
      </c>
      <c r="J377" s="26">
        <v>0.98</v>
      </c>
      <c r="K377" s="26">
        <v>1.76</v>
      </c>
      <c r="L377" s="26">
        <v>0.03</v>
      </c>
      <c r="M377" s="26">
        <v>2.21</v>
      </c>
      <c r="N377" s="26">
        <v>0.4</v>
      </c>
      <c r="O377" s="26">
        <v>2.87</v>
      </c>
      <c r="P377" s="29"/>
      <c r="Q377" s="29" t="str">
        <f t="shared" si="11"/>
        <v/>
      </c>
      <c r="R377" s="29"/>
    </row>
    <row r="378" spans="1:18">
      <c r="A378" s="25">
        <f t="shared" si="10"/>
        <v>2017</v>
      </c>
      <c r="B378" s="30">
        <v>42888</v>
      </c>
      <c r="C378" s="26">
        <v>1.42</v>
      </c>
      <c r="D378" s="26">
        <v>1.71</v>
      </c>
      <c r="E378" s="26">
        <v>-0.01</v>
      </c>
      <c r="F378" s="26">
        <v>2.15</v>
      </c>
      <c r="G378" s="26">
        <v>0.36</v>
      </c>
      <c r="H378" s="26">
        <v>2.8</v>
      </c>
      <c r="I378" s="26">
        <v>0.87</v>
      </c>
      <c r="J378" s="26">
        <v>0.98</v>
      </c>
      <c r="K378" s="26">
        <v>1.71</v>
      </c>
      <c r="L378" s="26">
        <v>-0.01</v>
      </c>
      <c r="M378" s="26">
        <v>2.15</v>
      </c>
      <c r="N378" s="26">
        <v>0.36</v>
      </c>
      <c r="O378" s="26">
        <v>2.8</v>
      </c>
      <c r="P378" s="29"/>
      <c r="Q378" s="29" t="str">
        <f t="shared" si="11"/>
        <v/>
      </c>
      <c r="R378" s="29"/>
    </row>
    <row r="379" spans="1:18">
      <c r="A379" s="25">
        <f t="shared" si="10"/>
        <v>2017</v>
      </c>
      <c r="B379" s="30">
        <v>42891</v>
      </c>
      <c r="C379" s="26">
        <v>1.45</v>
      </c>
      <c r="D379" s="26">
        <v>1.74</v>
      </c>
      <c r="E379" s="26">
        <v>0.02</v>
      </c>
      <c r="F379" s="26">
        <v>2.1800000000000002</v>
      </c>
      <c r="G379" s="26">
        <v>0.39</v>
      </c>
      <c r="H379" s="26">
        <v>2.84</v>
      </c>
      <c r="I379" s="26">
        <v>0.92</v>
      </c>
      <c r="J379" s="26">
        <v>0.96</v>
      </c>
      <c r="K379" s="26">
        <v>1.74</v>
      </c>
      <c r="L379" s="26">
        <v>0.02</v>
      </c>
      <c r="M379" s="26">
        <v>2.1800000000000002</v>
      </c>
      <c r="N379" s="26">
        <v>0.39</v>
      </c>
      <c r="O379" s="26">
        <v>2.84</v>
      </c>
      <c r="P379" s="29"/>
      <c r="Q379" s="29" t="str">
        <f t="shared" si="11"/>
        <v/>
      </c>
      <c r="R379" s="29"/>
    </row>
    <row r="380" spans="1:18">
      <c r="A380" s="25">
        <f t="shared" si="10"/>
        <v>2017</v>
      </c>
      <c r="B380" s="30">
        <v>42892</v>
      </c>
      <c r="C380" s="26">
        <v>1.42</v>
      </c>
      <c r="D380" s="26">
        <v>1.71</v>
      </c>
      <c r="E380" s="26">
        <v>0</v>
      </c>
      <c r="F380" s="26">
        <v>2.14</v>
      </c>
      <c r="G380" s="26">
        <v>0.37</v>
      </c>
      <c r="H380" s="26">
        <v>2.81</v>
      </c>
      <c r="I380" s="26">
        <v>0.91</v>
      </c>
      <c r="J380" s="26">
        <v>0.97</v>
      </c>
      <c r="K380" s="26">
        <v>1.71</v>
      </c>
      <c r="L380" s="26">
        <v>0</v>
      </c>
      <c r="M380" s="26">
        <v>2.14</v>
      </c>
      <c r="N380" s="26">
        <v>0.37</v>
      </c>
      <c r="O380" s="26">
        <v>2.81</v>
      </c>
      <c r="P380" s="29"/>
      <c r="Q380" s="29" t="str">
        <f t="shared" si="11"/>
        <v/>
      </c>
      <c r="R380" s="29"/>
    </row>
    <row r="381" spans="1:18">
      <c r="A381" s="25">
        <f t="shared" si="10"/>
        <v>2017</v>
      </c>
      <c r="B381" s="30">
        <v>42893</v>
      </c>
      <c r="C381" s="26">
        <v>1.45</v>
      </c>
      <c r="D381" s="26">
        <v>1.74</v>
      </c>
      <c r="E381" s="26">
        <v>0.05</v>
      </c>
      <c r="F381" s="26">
        <v>2.1800000000000002</v>
      </c>
      <c r="G381" s="26">
        <v>0.4</v>
      </c>
      <c r="H381" s="26">
        <v>2.84</v>
      </c>
      <c r="I381" s="26">
        <v>0.93</v>
      </c>
      <c r="J381" s="26">
        <v>1</v>
      </c>
      <c r="K381" s="26">
        <v>1.74</v>
      </c>
      <c r="L381" s="26">
        <v>0.05</v>
      </c>
      <c r="M381" s="26">
        <v>2.1800000000000002</v>
      </c>
      <c r="N381" s="26">
        <v>0.4</v>
      </c>
      <c r="O381" s="26">
        <v>2.84</v>
      </c>
      <c r="P381" s="29"/>
      <c r="Q381" s="29" t="str">
        <f t="shared" si="11"/>
        <v/>
      </c>
      <c r="R381" s="29"/>
    </row>
    <row r="382" spans="1:18">
      <c r="A382" s="25">
        <f t="shared" si="10"/>
        <v>2017</v>
      </c>
      <c r="B382" s="30">
        <v>42894</v>
      </c>
      <c r="C382" s="26">
        <v>1.47</v>
      </c>
      <c r="D382" s="26">
        <v>1.75</v>
      </c>
      <c r="E382" s="26">
        <v>0.06</v>
      </c>
      <c r="F382" s="26">
        <v>2.19</v>
      </c>
      <c r="G382" s="26">
        <v>0.41</v>
      </c>
      <c r="H382" s="26">
        <v>2.85</v>
      </c>
      <c r="I382" s="26">
        <v>0.95</v>
      </c>
      <c r="J382" s="26">
        <v>1.01</v>
      </c>
      <c r="K382" s="26">
        <v>1.75</v>
      </c>
      <c r="L382" s="26">
        <v>0.06</v>
      </c>
      <c r="M382" s="26">
        <v>2.19</v>
      </c>
      <c r="N382" s="26">
        <v>0.41</v>
      </c>
      <c r="O382" s="26">
        <v>2.85</v>
      </c>
      <c r="P382" s="29"/>
      <c r="Q382" s="29" t="str">
        <f t="shared" si="11"/>
        <v/>
      </c>
      <c r="R382" s="29"/>
    </row>
    <row r="383" spans="1:18">
      <c r="A383" s="25">
        <f t="shared" si="10"/>
        <v>2017</v>
      </c>
      <c r="B383" s="30">
        <v>42895</v>
      </c>
      <c r="C383" s="26">
        <v>1.5</v>
      </c>
      <c r="D383" s="26">
        <v>1.77</v>
      </c>
      <c r="E383" s="26">
        <v>0.09</v>
      </c>
      <c r="F383" s="26">
        <v>2.21</v>
      </c>
      <c r="G383" s="26">
        <v>0.43</v>
      </c>
      <c r="H383" s="26">
        <v>2.86</v>
      </c>
      <c r="I383" s="26">
        <v>0.96</v>
      </c>
      <c r="J383" s="26">
        <v>1.01</v>
      </c>
      <c r="K383" s="26">
        <v>1.77</v>
      </c>
      <c r="L383" s="26">
        <v>0.09</v>
      </c>
      <c r="M383" s="26">
        <v>2.21</v>
      </c>
      <c r="N383" s="26">
        <v>0.43</v>
      </c>
      <c r="O383" s="26">
        <v>2.86</v>
      </c>
      <c r="P383" s="29"/>
      <c r="Q383" s="29" t="str">
        <f t="shared" si="11"/>
        <v/>
      </c>
      <c r="R383" s="29"/>
    </row>
    <row r="384" spans="1:18">
      <c r="A384" s="25">
        <f t="shared" si="10"/>
        <v>2017</v>
      </c>
      <c r="B384" s="30">
        <v>42898</v>
      </c>
      <c r="C384" s="26">
        <v>1.5</v>
      </c>
      <c r="D384" s="26">
        <v>1.78</v>
      </c>
      <c r="E384" s="26">
        <v>0.11</v>
      </c>
      <c r="F384" s="26">
        <v>2.21</v>
      </c>
      <c r="G384" s="26">
        <v>0.46</v>
      </c>
      <c r="H384" s="26">
        <v>2.86</v>
      </c>
      <c r="I384" s="26">
        <v>0.98</v>
      </c>
      <c r="J384" s="26">
        <v>0.98</v>
      </c>
      <c r="K384" s="26">
        <v>1.78</v>
      </c>
      <c r="L384" s="26">
        <v>0.11</v>
      </c>
      <c r="M384" s="26">
        <v>2.21</v>
      </c>
      <c r="N384" s="26">
        <v>0.46</v>
      </c>
      <c r="O384" s="26">
        <v>2.86</v>
      </c>
      <c r="P384" s="29"/>
      <c r="Q384" s="29" t="str">
        <f t="shared" si="11"/>
        <v/>
      </c>
      <c r="R384" s="29"/>
    </row>
    <row r="385" spans="1:18">
      <c r="A385" s="25">
        <f t="shared" si="10"/>
        <v>2017</v>
      </c>
      <c r="B385" s="30">
        <v>42899</v>
      </c>
      <c r="C385" s="26">
        <v>1.51</v>
      </c>
      <c r="D385" s="26">
        <v>1.79</v>
      </c>
      <c r="E385" s="26">
        <v>0.12</v>
      </c>
      <c r="F385" s="26">
        <v>2.21</v>
      </c>
      <c r="G385" s="26">
        <v>0.46</v>
      </c>
      <c r="H385" s="26">
        <v>2.87</v>
      </c>
      <c r="I385" s="26">
        <v>0.96</v>
      </c>
      <c r="J385" s="26">
        <v>1</v>
      </c>
      <c r="K385" s="26">
        <v>1.79</v>
      </c>
      <c r="L385" s="26">
        <v>0.12</v>
      </c>
      <c r="M385" s="26">
        <v>2.21</v>
      </c>
      <c r="N385" s="26">
        <v>0.46</v>
      </c>
      <c r="O385" s="26">
        <v>2.87</v>
      </c>
      <c r="P385" s="29"/>
      <c r="Q385" s="29" t="str">
        <f t="shared" si="11"/>
        <v/>
      </c>
      <c r="R385" s="29"/>
    </row>
    <row r="386" spans="1:18">
      <c r="A386" s="25">
        <f t="shared" si="10"/>
        <v>2017</v>
      </c>
      <c r="B386" s="30">
        <v>42900</v>
      </c>
      <c r="C386" s="26">
        <v>1.48</v>
      </c>
      <c r="D386" s="26">
        <v>1.74</v>
      </c>
      <c r="E386" s="26">
        <v>0.15</v>
      </c>
      <c r="F386" s="26">
        <v>2.15</v>
      </c>
      <c r="G386" s="26">
        <v>0.44</v>
      </c>
      <c r="H386" s="26">
        <v>2.79</v>
      </c>
      <c r="I386" s="26">
        <v>0.93</v>
      </c>
      <c r="J386" s="26">
        <v>1.01</v>
      </c>
      <c r="K386" s="26">
        <v>1.74</v>
      </c>
      <c r="L386" s="26">
        <v>0.15</v>
      </c>
      <c r="M386" s="26">
        <v>2.15</v>
      </c>
      <c r="N386" s="26">
        <v>0.44</v>
      </c>
      <c r="O386" s="26">
        <v>2.79</v>
      </c>
      <c r="P386" s="29"/>
      <c r="Q386" s="29" t="str">
        <f t="shared" si="11"/>
        <v/>
      </c>
      <c r="R386" s="29"/>
    </row>
    <row r="387" spans="1:18">
      <c r="A387" s="25">
        <f t="shared" si="10"/>
        <v>2017</v>
      </c>
      <c r="B387" s="30">
        <v>42901</v>
      </c>
      <c r="C387" s="26">
        <v>1.49</v>
      </c>
      <c r="D387" s="26">
        <v>1.76</v>
      </c>
      <c r="E387" s="26">
        <v>0.2</v>
      </c>
      <c r="F387" s="26">
        <v>2.16</v>
      </c>
      <c r="G387" s="26">
        <v>0.49</v>
      </c>
      <c r="H387" s="26">
        <v>2.78</v>
      </c>
      <c r="I387" s="26">
        <v>0.97</v>
      </c>
      <c r="J387" s="26">
        <v>1.02</v>
      </c>
      <c r="K387" s="26">
        <v>1.76</v>
      </c>
      <c r="L387" s="26">
        <v>0.2</v>
      </c>
      <c r="M387" s="26">
        <v>2.16</v>
      </c>
      <c r="N387" s="26">
        <v>0.49</v>
      </c>
      <c r="O387" s="26">
        <v>2.78</v>
      </c>
      <c r="P387" s="29"/>
      <c r="Q387" s="29" t="str">
        <f t="shared" si="11"/>
        <v/>
      </c>
      <c r="R387" s="29"/>
    </row>
    <row r="388" spans="1:18">
      <c r="A388" s="25">
        <f t="shared" si="10"/>
        <v>2017</v>
      </c>
      <c r="B388" s="30">
        <v>42902</v>
      </c>
      <c r="C388" s="26">
        <v>1.48</v>
      </c>
      <c r="D388" s="26">
        <v>1.75</v>
      </c>
      <c r="E388" s="26">
        <v>0.19</v>
      </c>
      <c r="F388" s="26">
        <v>2.16</v>
      </c>
      <c r="G388" s="26">
        <v>0.49</v>
      </c>
      <c r="H388" s="26">
        <v>2.78</v>
      </c>
      <c r="I388" s="26">
        <v>0.97</v>
      </c>
      <c r="J388" s="26">
        <v>1.03</v>
      </c>
      <c r="K388" s="26">
        <v>1.75</v>
      </c>
      <c r="L388" s="26">
        <v>0.19</v>
      </c>
      <c r="M388" s="26">
        <v>2.16</v>
      </c>
      <c r="N388" s="26">
        <v>0.49</v>
      </c>
      <c r="O388" s="26">
        <v>2.78</v>
      </c>
      <c r="P388" s="29"/>
      <c r="Q388" s="29" t="str">
        <f t="shared" si="11"/>
        <v/>
      </c>
      <c r="R388" s="29"/>
    </row>
    <row r="389" spans="1:18">
      <c r="A389" s="25">
        <f t="shared" si="10"/>
        <v>2017</v>
      </c>
      <c r="B389" s="30">
        <v>42905</v>
      </c>
      <c r="C389" s="26">
        <v>1.52</v>
      </c>
      <c r="D389" s="26">
        <v>1.8</v>
      </c>
      <c r="E389" s="26">
        <v>0.24</v>
      </c>
      <c r="F389" s="26">
        <v>2.19</v>
      </c>
      <c r="G389" s="26">
        <v>0.52</v>
      </c>
      <c r="H389" s="26">
        <v>2.79</v>
      </c>
      <c r="I389" s="26">
        <v>0.97</v>
      </c>
      <c r="J389" s="26">
        <v>1.02</v>
      </c>
      <c r="K389" s="26">
        <v>1.8</v>
      </c>
      <c r="L389" s="26">
        <v>0.24</v>
      </c>
      <c r="M389" s="26">
        <v>2.19</v>
      </c>
      <c r="N389" s="26">
        <v>0.52</v>
      </c>
      <c r="O389" s="26">
        <v>2.79</v>
      </c>
      <c r="P389" s="29"/>
      <c r="Q389" s="29" t="str">
        <f t="shared" si="11"/>
        <v/>
      </c>
      <c r="R389" s="29"/>
    </row>
    <row r="390" spans="1:18">
      <c r="A390" s="25">
        <f t="shared" si="10"/>
        <v>2017</v>
      </c>
      <c r="B390" s="30">
        <v>42906</v>
      </c>
      <c r="C390" s="26">
        <v>1.5</v>
      </c>
      <c r="D390" s="26">
        <v>1.77</v>
      </c>
      <c r="E390" s="26">
        <v>0.23</v>
      </c>
      <c r="F390" s="26">
        <v>2.16</v>
      </c>
      <c r="G390" s="26">
        <v>0.5</v>
      </c>
      <c r="H390" s="26">
        <v>2.74</v>
      </c>
      <c r="I390" s="26">
        <v>0.93</v>
      </c>
      <c r="J390" s="26">
        <v>1.01</v>
      </c>
      <c r="K390" s="26">
        <v>1.77</v>
      </c>
      <c r="L390" s="26">
        <v>0.23</v>
      </c>
      <c r="M390" s="26">
        <v>2.16</v>
      </c>
      <c r="N390" s="26">
        <v>0.5</v>
      </c>
      <c r="O390" s="26">
        <v>2.74</v>
      </c>
      <c r="P390" s="29"/>
      <c r="Q390" s="29" t="str">
        <f t="shared" si="11"/>
        <v/>
      </c>
      <c r="R390" s="29"/>
    </row>
    <row r="391" spans="1:18">
      <c r="A391" s="25">
        <f t="shared" si="10"/>
        <v>2017</v>
      </c>
      <c r="B391" s="30">
        <v>42907</v>
      </c>
      <c r="C391" s="26">
        <v>1.5</v>
      </c>
      <c r="D391" s="26">
        <v>1.78</v>
      </c>
      <c r="E391" s="26">
        <v>0.24</v>
      </c>
      <c r="F391" s="26">
        <v>2.16</v>
      </c>
      <c r="G391" s="26">
        <v>0.5</v>
      </c>
      <c r="H391" s="26">
        <v>2.73</v>
      </c>
      <c r="I391" s="26">
        <v>0.91</v>
      </c>
      <c r="J391" s="26">
        <v>0.99</v>
      </c>
      <c r="K391" s="26">
        <v>1.78</v>
      </c>
      <c r="L391" s="26">
        <v>0.24</v>
      </c>
      <c r="M391" s="26">
        <v>2.16</v>
      </c>
      <c r="N391" s="26">
        <v>0.5</v>
      </c>
      <c r="O391" s="26">
        <v>2.73</v>
      </c>
      <c r="P391" s="29"/>
      <c r="Q391" s="29" t="str">
        <f t="shared" si="11"/>
        <v/>
      </c>
      <c r="R391" s="29"/>
    </row>
    <row r="392" spans="1:18">
      <c r="A392" s="25">
        <f t="shared" ref="A392:A455" si="12">YEAR(B392)</f>
        <v>2017</v>
      </c>
      <c r="B392" s="30">
        <v>42908</v>
      </c>
      <c r="C392" s="26">
        <v>1.48</v>
      </c>
      <c r="D392" s="26">
        <v>1.76</v>
      </c>
      <c r="E392" s="26">
        <v>0.19</v>
      </c>
      <c r="F392" s="26">
        <v>2.15</v>
      </c>
      <c r="G392" s="26">
        <v>0.46</v>
      </c>
      <c r="H392" s="26">
        <v>2.72</v>
      </c>
      <c r="I392" s="26">
        <v>0.88</v>
      </c>
      <c r="J392" s="26">
        <v>0.96</v>
      </c>
      <c r="K392" s="26">
        <v>1.76</v>
      </c>
      <c r="L392" s="26">
        <v>0.19</v>
      </c>
      <c r="M392" s="26">
        <v>2.15</v>
      </c>
      <c r="N392" s="26">
        <v>0.46</v>
      </c>
      <c r="O392" s="26">
        <v>2.72</v>
      </c>
      <c r="P392" s="29"/>
      <c r="Q392" s="29" t="str">
        <f t="shared" si="11"/>
        <v/>
      </c>
      <c r="R392" s="29"/>
    </row>
    <row r="393" spans="1:18">
      <c r="A393" s="25">
        <f t="shared" si="12"/>
        <v>2017</v>
      </c>
      <c r="B393" s="30">
        <v>42909</v>
      </c>
      <c r="C393" s="26">
        <v>1.48</v>
      </c>
      <c r="D393" s="26">
        <v>1.77</v>
      </c>
      <c r="E393" s="26">
        <v>0.18</v>
      </c>
      <c r="F393" s="26">
        <v>2.15</v>
      </c>
      <c r="G393" s="26">
        <v>0.45</v>
      </c>
      <c r="H393" s="26">
        <v>2.71</v>
      </c>
      <c r="I393" s="26">
        <v>0.87</v>
      </c>
      <c r="J393" s="26">
        <v>0.97</v>
      </c>
      <c r="K393" s="26">
        <v>1.77</v>
      </c>
      <c r="L393" s="26">
        <v>0.18</v>
      </c>
      <c r="M393" s="26">
        <v>2.15</v>
      </c>
      <c r="N393" s="26">
        <v>0.45</v>
      </c>
      <c r="O393" s="26">
        <v>2.71</v>
      </c>
      <c r="P393" s="29"/>
      <c r="Q393" s="29" t="str">
        <f t="shared" ref="Q393:Q456" si="13">IF(F393&lt;J393,1,"")</f>
        <v/>
      </c>
      <c r="R393" s="29"/>
    </row>
    <row r="394" spans="1:18">
      <c r="A394" s="25">
        <f t="shared" si="12"/>
        <v>2017</v>
      </c>
      <c r="B394" s="30">
        <v>42912</v>
      </c>
      <c r="C394" s="26">
        <v>1.48</v>
      </c>
      <c r="D394" s="26">
        <v>1.77</v>
      </c>
      <c r="E394" s="26">
        <v>0.16</v>
      </c>
      <c r="F394" s="26">
        <v>2.14</v>
      </c>
      <c r="G394" s="26">
        <v>0.43</v>
      </c>
      <c r="H394" s="26">
        <v>2.7</v>
      </c>
      <c r="I394" s="26">
        <v>0.86</v>
      </c>
      <c r="J394" s="26">
        <v>0.99</v>
      </c>
      <c r="K394" s="26">
        <v>1.77</v>
      </c>
      <c r="L394" s="26">
        <v>0.16</v>
      </c>
      <c r="M394" s="26">
        <v>2.14</v>
      </c>
      <c r="N394" s="26">
        <v>0.43</v>
      </c>
      <c r="O394" s="26">
        <v>2.7</v>
      </c>
      <c r="P394" s="29"/>
      <c r="Q394" s="29" t="str">
        <f t="shared" si="13"/>
        <v/>
      </c>
      <c r="R394" s="29"/>
    </row>
    <row r="395" spans="1:18">
      <c r="A395" s="25">
        <f t="shared" si="12"/>
        <v>2017</v>
      </c>
      <c r="B395" s="30">
        <v>42913</v>
      </c>
      <c r="C395" s="26">
        <v>1.53</v>
      </c>
      <c r="D395" s="26">
        <v>1.83</v>
      </c>
      <c r="E395" s="26">
        <v>0.21</v>
      </c>
      <c r="F395" s="26">
        <v>2.21</v>
      </c>
      <c r="G395" s="26">
        <v>0.5</v>
      </c>
      <c r="H395" s="26">
        <v>2.75</v>
      </c>
      <c r="I395" s="26">
        <v>0.92</v>
      </c>
      <c r="J395" s="26">
        <v>1</v>
      </c>
      <c r="K395" s="26">
        <v>1.83</v>
      </c>
      <c r="L395" s="26">
        <v>0.21</v>
      </c>
      <c r="M395" s="26">
        <v>2.21</v>
      </c>
      <c r="N395" s="26">
        <v>0.5</v>
      </c>
      <c r="O395" s="26">
        <v>2.75</v>
      </c>
      <c r="P395" s="29"/>
      <c r="Q395" s="29" t="str">
        <f t="shared" si="13"/>
        <v/>
      </c>
      <c r="R395" s="29"/>
    </row>
    <row r="396" spans="1:18">
      <c r="A396" s="25">
        <f t="shared" si="12"/>
        <v>2017</v>
      </c>
      <c r="B396" s="30">
        <v>42914</v>
      </c>
      <c r="C396" s="26">
        <v>1.51</v>
      </c>
      <c r="D396" s="26">
        <v>1.81</v>
      </c>
      <c r="E396" s="26">
        <v>0.16</v>
      </c>
      <c r="F396" s="26">
        <v>2.2200000000000002</v>
      </c>
      <c r="G396" s="26">
        <v>0.49</v>
      </c>
      <c r="H396" s="26">
        <v>2.77</v>
      </c>
      <c r="I396" s="26">
        <v>0.92</v>
      </c>
      <c r="J396" s="26">
        <v>1.02</v>
      </c>
      <c r="K396" s="26">
        <v>1.81</v>
      </c>
      <c r="L396" s="26">
        <v>0.16</v>
      </c>
      <c r="M396" s="26">
        <v>2.2200000000000002</v>
      </c>
      <c r="N396" s="26">
        <v>0.49</v>
      </c>
      <c r="O396" s="26">
        <v>2.77</v>
      </c>
      <c r="P396" s="29"/>
      <c r="Q396" s="29" t="str">
        <f t="shared" si="13"/>
        <v/>
      </c>
      <c r="R396" s="29"/>
    </row>
    <row r="397" spans="1:18">
      <c r="A397" s="25">
        <f t="shared" si="12"/>
        <v>2017</v>
      </c>
      <c r="B397" s="30">
        <v>42915</v>
      </c>
      <c r="C397" s="26">
        <v>1.53</v>
      </c>
      <c r="D397" s="26">
        <v>1.85</v>
      </c>
      <c r="E397" s="26">
        <v>0.23</v>
      </c>
      <c r="F397" s="26">
        <v>2.27</v>
      </c>
      <c r="G397" s="26">
        <v>0.55000000000000004</v>
      </c>
      <c r="H397" s="26">
        <v>2.82</v>
      </c>
      <c r="I397" s="26">
        <v>0.96</v>
      </c>
      <c r="J397" s="26">
        <v>1.04</v>
      </c>
      <c r="K397" s="26">
        <v>1.85</v>
      </c>
      <c r="L397" s="26">
        <v>0.23</v>
      </c>
      <c r="M397" s="26">
        <v>2.27</v>
      </c>
      <c r="N397" s="26">
        <v>0.55000000000000004</v>
      </c>
      <c r="O397" s="26">
        <v>2.82</v>
      </c>
      <c r="P397" s="29"/>
      <c r="Q397" s="29" t="str">
        <f t="shared" si="13"/>
        <v/>
      </c>
      <c r="R397" s="29"/>
    </row>
    <row r="398" spans="1:18">
      <c r="A398" s="25">
        <f t="shared" si="12"/>
        <v>2017</v>
      </c>
      <c r="B398" s="30">
        <v>42916</v>
      </c>
      <c r="C398" s="26">
        <v>1.55</v>
      </c>
      <c r="D398" s="26">
        <v>1.89</v>
      </c>
      <c r="E398" s="26">
        <v>0.26</v>
      </c>
      <c r="F398" s="26">
        <v>2.31</v>
      </c>
      <c r="G398" s="26">
        <v>0.57999999999999996</v>
      </c>
      <c r="H398" s="26">
        <v>2.84</v>
      </c>
      <c r="I398" s="26">
        <v>0.99</v>
      </c>
      <c r="J398" s="26">
        <v>1.03</v>
      </c>
      <c r="K398" s="26">
        <v>1.89</v>
      </c>
      <c r="L398" s="26">
        <v>0.26</v>
      </c>
      <c r="M398" s="26">
        <v>2.31</v>
      </c>
      <c r="N398" s="26">
        <v>0.57999999999999996</v>
      </c>
      <c r="O398" s="26">
        <v>2.84</v>
      </c>
      <c r="P398" s="29"/>
      <c r="Q398" s="29" t="str">
        <f t="shared" si="13"/>
        <v/>
      </c>
      <c r="R398" s="29"/>
    </row>
    <row r="399" spans="1:18">
      <c r="A399" s="25">
        <f t="shared" si="12"/>
        <v>2017</v>
      </c>
      <c r="B399" s="30">
        <v>42919</v>
      </c>
      <c r="C399" s="26">
        <v>1.6</v>
      </c>
      <c r="D399" s="26">
        <v>1.93</v>
      </c>
      <c r="E399" s="26">
        <v>0.27</v>
      </c>
      <c r="F399" s="26">
        <v>2.35</v>
      </c>
      <c r="G399" s="26">
        <v>0.6</v>
      </c>
      <c r="H399" s="26">
        <v>2.86</v>
      </c>
      <c r="I399" s="26">
        <v>1</v>
      </c>
      <c r="J399" s="26">
        <v>1.06</v>
      </c>
      <c r="K399" s="26">
        <v>1.93</v>
      </c>
      <c r="L399" s="26">
        <v>0.27</v>
      </c>
      <c r="M399" s="26">
        <v>2.35</v>
      </c>
      <c r="N399" s="26">
        <v>0.6</v>
      </c>
      <c r="O399" s="26">
        <v>2.86</v>
      </c>
      <c r="P399" s="29"/>
      <c r="Q399" s="29" t="str">
        <f t="shared" si="13"/>
        <v/>
      </c>
      <c r="R399" s="29"/>
    </row>
    <row r="400" spans="1:18">
      <c r="A400" s="25">
        <f t="shared" si="12"/>
        <v>2017</v>
      </c>
      <c r="B400" s="30">
        <v>42920</v>
      </c>
      <c r="C400" s="26" t="s">
        <v>129</v>
      </c>
      <c r="D400" s="26" t="s">
        <v>129</v>
      </c>
      <c r="E400" s="26" t="s">
        <v>129</v>
      </c>
      <c r="F400" s="26" t="s">
        <v>129</v>
      </c>
      <c r="G400" s="26" t="s">
        <v>129</v>
      </c>
      <c r="H400" s="26" t="s">
        <v>129</v>
      </c>
      <c r="I400" s="26" t="s">
        <v>129</v>
      </c>
      <c r="J400" s="26" t="s">
        <v>129</v>
      </c>
      <c r="K400" s="26" t="s">
        <v>129</v>
      </c>
      <c r="L400" s="26" t="s">
        <v>129</v>
      </c>
      <c r="M400" s="26" t="s">
        <v>129</v>
      </c>
      <c r="N400" s="26" t="s">
        <v>129</v>
      </c>
      <c r="O400" s="26" t="s">
        <v>129</v>
      </c>
      <c r="P400" s="29"/>
      <c r="Q400" s="29" t="str">
        <f t="shared" si="13"/>
        <v/>
      </c>
      <c r="R400" s="29"/>
    </row>
    <row r="401" spans="1:18">
      <c r="A401" s="25">
        <f t="shared" si="12"/>
        <v>2017</v>
      </c>
      <c r="B401" s="30">
        <v>42921</v>
      </c>
      <c r="C401" s="26">
        <v>1.59</v>
      </c>
      <c r="D401" s="26">
        <v>1.92</v>
      </c>
      <c r="E401" s="26">
        <v>0.27</v>
      </c>
      <c r="F401" s="26">
        <v>2.33</v>
      </c>
      <c r="G401" s="26">
        <v>0.57999999999999996</v>
      </c>
      <c r="H401" s="26">
        <v>2.85</v>
      </c>
      <c r="I401" s="26">
        <v>0.98</v>
      </c>
      <c r="J401" s="26">
        <v>1.05</v>
      </c>
      <c r="K401" s="26">
        <v>1.92</v>
      </c>
      <c r="L401" s="26">
        <v>0.27</v>
      </c>
      <c r="M401" s="26">
        <v>2.33</v>
      </c>
      <c r="N401" s="26">
        <v>0.57999999999999996</v>
      </c>
      <c r="O401" s="26">
        <v>2.85</v>
      </c>
      <c r="P401" s="29"/>
      <c r="Q401" s="29" t="str">
        <f t="shared" si="13"/>
        <v/>
      </c>
      <c r="R401" s="29"/>
    </row>
    <row r="402" spans="1:18">
      <c r="A402" s="25">
        <f t="shared" si="12"/>
        <v>2017</v>
      </c>
      <c r="B402" s="30">
        <v>42922</v>
      </c>
      <c r="C402" s="26">
        <v>1.6</v>
      </c>
      <c r="D402" s="26">
        <v>1.94</v>
      </c>
      <c r="E402" s="26">
        <v>0.28000000000000003</v>
      </c>
      <c r="F402" s="26">
        <v>2.37</v>
      </c>
      <c r="G402" s="26">
        <v>0.61</v>
      </c>
      <c r="H402" s="26">
        <v>2.9</v>
      </c>
      <c r="I402" s="26">
        <v>1.02</v>
      </c>
      <c r="J402" s="26">
        <v>1.04</v>
      </c>
      <c r="K402" s="26">
        <v>1.94</v>
      </c>
      <c r="L402" s="26">
        <v>0.28000000000000003</v>
      </c>
      <c r="M402" s="26">
        <v>2.37</v>
      </c>
      <c r="N402" s="26">
        <v>0.61</v>
      </c>
      <c r="O402" s="26">
        <v>2.9</v>
      </c>
      <c r="P402" s="29"/>
      <c r="Q402" s="29" t="str">
        <f t="shared" si="13"/>
        <v/>
      </c>
      <c r="R402" s="29"/>
    </row>
    <row r="403" spans="1:18">
      <c r="A403" s="25">
        <f t="shared" si="12"/>
        <v>2017</v>
      </c>
      <c r="B403" s="30">
        <v>42923</v>
      </c>
      <c r="C403" s="26">
        <v>1.6</v>
      </c>
      <c r="D403" s="26">
        <v>1.95</v>
      </c>
      <c r="E403" s="26">
        <v>0.32</v>
      </c>
      <c r="F403" s="26">
        <v>2.39</v>
      </c>
      <c r="G403" s="26">
        <v>0.66</v>
      </c>
      <c r="H403" s="26">
        <v>2.93</v>
      </c>
      <c r="I403" s="26">
        <v>1.06</v>
      </c>
      <c r="J403" s="26">
        <v>1.05</v>
      </c>
      <c r="K403" s="26">
        <v>1.95</v>
      </c>
      <c r="L403" s="26">
        <v>0.32</v>
      </c>
      <c r="M403" s="26">
        <v>2.39</v>
      </c>
      <c r="N403" s="26">
        <v>0.66</v>
      </c>
      <c r="O403" s="26">
        <v>2.93</v>
      </c>
      <c r="P403" s="29"/>
      <c r="Q403" s="29" t="str">
        <f t="shared" si="13"/>
        <v/>
      </c>
      <c r="R403" s="29"/>
    </row>
    <row r="404" spans="1:18">
      <c r="A404" s="25">
        <f t="shared" si="12"/>
        <v>2017</v>
      </c>
      <c r="B404" s="30">
        <v>42926</v>
      </c>
      <c r="C404" s="26">
        <v>1.59</v>
      </c>
      <c r="D404" s="26">
        <v>1.93</v>
      </c>
      <c r="E404" s="26">
        <v>0.33</v>
      </c>
      <c r="F404" s="26">
        <v>2.38</v>
      </c>
      <c r="G404" s="26">
        <v>0.66</v>
      </c>
      <c r="H404" s="26">
        <v>2.93</v>
      </c>
      <c r="I404" s="26">
        <v>1.07</v>
      </c>
      <c r="J404" s="26">
        <v>1.04</v>
      </c>
      <c r="K404" s="26">
        <v>1.93</v>
      </c>
      <c r="L404" s="26">
        <v>0.33</v>
      </c>
      <c r="M404" s="26">
        <v>2.38</v>
      </c>
      <c r="N404" s="26">
        <v>0.66</v>
      </c>
      <c r="O404" s="26">
        <v>2.93</v>
      </c>
      <c r="P404" s="29"/>
      <c r="Q404" s="29" t="str">
        <f t="shared" si="13"/>
        <v/>
      </c>
      <c r="R404" s="29"/>
    </row>
    <row r="405" spans="1:18">
      <c r="A405" s="25">
        <f t="shared" si="12"/>
        <v>2017</v>
      </c>
      <c r="B405" s="30">
        <v>42927</v>
      </c>
      <c r="C405" s="26">
        <v>1.57</v>
      </c>
      <c r="D405" s="26">
        <v>1.92</v>
      </c>
      <c r="E405" s="26">
        <v>0.31</v>
      </c>
      <c r="F405" s="26">
        <v>2.37</v>
      </c>
      <c r="G405" s="26">
        <v>0.62</v>
      </c>
      <c r="H405" s="26">
        <v>2.92</v>
      </c>
      <c r="I405" s="26">
        <v>1.05</v>
      </c>
      <c r="J405" s="26">
        <v>1.05</v>
      </c>
      <c r="K405" s="26">
        <v>1.92</v>
      </c>
      <c r="L405" s="26">
        <v>0.31</v>
      </c>
      <c r="M405" s="26">
        <v>2.37</v>
      </c>
      <c r="N405" s="26">
        <v>0.62</v>
      </c>
      <c r="O405" s="26">
        <v>2.92</v>
      </c>
      <c r="P405" s="29"/>
      <c r="Q405" s="29" t="str">
        <f t="shared" si="13"/>
        <v/>
      </c>
      <c r="R405" s="29"/>
    </row>
    <row r="406" spans="1:18">
      <c r="A406" s="25">
        <f t="shared" si="12"/>
        <v>2017</v>
      </c>
      <c r="B406" s="30">
        <v>42928</v>
      </c>
      <c r="C406" s="26">
        <v>1.53</v>
      </c>
      <c r="D406" s="26">
        <v>1.88</v>
      </c>
      <c r="E406" s="26">
        <v>0.25</v>
      </c>
      <c r="F406" s="26">
        <v>2.33</v>
      </c>
      <c r="G406" s="26">
        <v>0.56999999999999995</v>
      </c>
      <c r="H406" s="26">
        <v>2.89</v>
      </c>
      <c r="I406" s="26">
        <v>1.01</v>
      </c>
      <c r="J406" s="26">
        <v>1.05</v>
      </c>
      <c r="K406" s="26">
        <v>1.88</v>
      </c>
      <c r="L406" s="26">
        <v>0.25</v>
      </c>
      <c r="M406" s="26">
        <v>2.33</v>
      </c>
      <c r="N406" s="26">
        <v>0.56999999999999995</v>
      </c>
      <c r="O406" s="26">
        <v>2.89</v>
      </c>
      <c r="P406" s="29"/>
      <c r="Q406" s="29" t="str">
        <f t="shared" si="13"/>
        <v/>
      </c>
      <c r="R406" s="29"/>
    </row>
    <row r="407" spans="1:18">
      <c r="A407" s="25">
        <f t="shared" si="12"/>
        <v>2017</v>
      </c>
      <c r="B407" s="30">
        <v>42929</v>
      </c>
      <c r="C407" s="26">
        <v>1.55</v>
      </c>
      <c r="D407" s="26">
        <v>1.89</v>
      </c>
      <c r="E407" s="26">
        <v>0.25</v>
      </c>
      <c r="F407" s="26">
        <v>2.35</v>
      </c>
      <c r="G407" s="26">
        <v>0.57999999999999996</v>
      </c>
      <c r="H407" s="26">
        <v>2.92</v>
      </c>
      <c r="I407" s="26">
        <v>1.03</v>
      </c>
      <c r="J407" s="26">
        <v>1.05</v>
      </c>
      <c r="K407" s="26">
        <v>1.89</v>
      </c>
      <c r="L407" s="26">
        <v>0.25</v>
      </c>
      <c r="M407" s="26">
        <v>2.35</v>
      </c>
      <c r="N407" s="26">
        <v>0.57999999999999996</v>
      </c>
      <c r="O407" s="26">
        <v>2.92</v>
      </c>
      <c r="P407" s="29"/>
      <c r="Q407" s="29" t="str">
        <f t="shared" si="13"/>
        <v/>
      </c>
      <c r="R407" s="29"/>
    </row>
    <row r="408" spans="1:18">
      <c r="A408" s="25">
        <f t="shared" si="12"/>
        <v>2017</v>
      </c>
      <c r="B408" s="30">
        <v>42930</v>
      </c>
      <c r="C408" s="26">
        <v>1.54</v>
      </c>
      <c r="D408" s="26">
        <v>1.87</v>
      </c>
      <c r="E408" s="26">
        <v>0.25</v>
      </c>
      <c r="F408" s="26">
        <v>2.33</v>
      </c>
      <c r="G408" s="26">
        <v>0.56999999999999995</v>
      </c>
      <c r="H408" s="26">
        <v>2.91</v>
      </c>
      <c r="I408" s="26">
        <v>1.03</v>
      </c>
      <c r="J408" s="26">
        <v>1.04</v>
      </c>
      <c r="K408" s="26">
        <v>1.87</v>
      </c>
      <c r="L408" s="26">
        <v>0.25</v>
      </c>
      <c r="M408" s="26">
        <v>2.33</v>
      </c>
      <c r="N408" s="26">
        <v>0.56999999999999995</v>
      </c>
      <c r="O408" s="26">
        <v>2.91</v>
      </c>
      <c r="P408" s="29"/>
      <c r="Q408" s="29" t="str">
        <f t="shared" si="13"/>
        <v/>
      </c>
      <c r="R408" s="29"/>
    </row>
    <row r="409" spans="1:18">
      <c r="A409" s="25">
        <f t="shared" si="12"/>
        <v>2017</v>
      </c>
      <c r="B409" s="30">
        <v>42933</v>
      </c>
      <c r="C409" s="26">
        <v>1.53</v>
      </c>
      <c r="D409" s="26">
        <v>1.86</v>
      </c>
      <c r="E409" s="26">
        <v>0.22</v>
      </c>
      <c r="F409" s="26">
        <v>2.31</v>
      </c>
      <c r="G409" s="26">
        <v>0.54</v>
      </c>
      <c r="H409" s="26">
        <v>2.89</v>
      </c>
      <c r="I409" s="26">
        <v>1</v>
      </c>
      <c r="J409" s="26">
        <v>1.07</v>
      </c>
      <c r="K409" s="26">
        <v>1.86</v>
      </c>
      <c r="L409" s="26">
        <v>0.22</v>
      </c>
      <c r="M409" s="26">
        <v>2.31</v>
      </c>
      <c r="N409" s="26">
        <v>0.54</v>
      </c>
      <c r="O409" s="26">
        <v>2.89</v>
      </c>
      <c r="P409" s="29"/>
      <c r="Q409" s="29" t="str">
        <f t="shared" si="13"/>
        <v/>
      </c>
      <c r="R409" s="29"/>
    </row>
    <row r="410" spans="1:18">
      <c r="A410" s="25">
        <f t="shared" si="12"/>
        <v>2017</v>
      </c>
      <c r="B410" s="30">
        <v>42934</v>
      </c>
      <c r="C410" s="26">
        <v>1.52</v>
      </c>
      <c r="D410" s="26">
        <v>1.82</v>
      </c>
      <c r="E410" s="26">
        <v>0.2</v>
      </c>
      <c r="F410" s="26">
        <v>2.27</v>
      </c>
      <c r="G410" s="26">
        <v>0.51</v>
      </c>
      <c r="H410" s="26">
        <v>2.85</v>
      </c>
      <c r="I410" s="26">
        <v>0.97</v>
      </c>
      <c r="J410" s="26">
        <v>1.07</v>
      </c>
      <c r="K410" s="26">
        <v>1.82</v>
      </c>
      <c r="L410" s="26">
        <v>0.2</v>
      </c>
      <c r="M410" s="26">
        <v>2.27</v>
      </c>
      <c r="N410" s="26">
        <v>0.51</v>
      </c>
      <c r="O410" s="26">
        <v>2.85</v>
      </c>
      <c r="P410" s="29"/>
      <c r="Q410" s="29" t="str">
        <f t="shared" si="13"/>
        <v/>
      </c>
      <c r="R410" s="29"/>
    </row>
    <row r="411" spans="1:18">
      <c r="A411" s="25">
        <f t="shared" si="12"/>
        <v>2017</v>
      </c>
      <c r="B411" s="30">
        <v>42935</v>
      </c>
      <c r="C411" s="26">
        <v>1.52</v>
      </c>
      <c r="D411" s="26">
        <v>1.83</v>
      </c>
      <c r="E411" s="26">
        <v>0.18</v>
      </c>
      <c r="F411" s="26">
        <v>2.27</v>
      </c>
      <c r="G411" s="26">
        <v>0.51</v>
      </c>
      <c r="H411" s="26">
        <v>2.85</v>
      </c>
      <c r="I411" s="26">
        <v>0.96</v>
      </c>
      <c r="J411" s="26">
        <v>1.1100000000000001</v>
      </c>
      <c r="K411" s="26">
        <v>1.83</v>
      </c>
      <c r="L411" s="26">
        <v>0.18</v>
      </c>
      <c r="M411" s="26">
        <v>2.27</v>
      </c>
      <c r="N411" s="26">
        <v>0.51</v>
      </c>
      <c r="O411" s="26">
        <v>2.85</v>
      </c>
      <c r="P411" s="29"/>
      <c r="Q411" s="29" t="str">
        <f t="shared" si="13"/>
        <v/>
      </c>
      <c r="R411" s="29"/>
    </row>
    <row r="412" spans="1:18">
      <c r="A412" s="25">
        <f t="shared" si="12"/>
        <v>2017</v>
      </c>
      <c r="B412" s="30">
        <v>42936</v>
      </c>
      <c r="C412" s="26">
        <v>1.51</v>
      </c>
      <c r="D412" s="26">
        <v>1.82</v>
      </c>
      <c r="E412" s="26">
        <v>0.2</v>
      </c>
      <c r="F412" s="26">
        <v>2.27</v>
      </c>
      <c r="G412" s="26">
        <v>0.5</v>
      </c>
      <c r="H412" s="26">
        <v>2.83</v>
      </c>
      <c r="I412" s="26">
        <v>0.98</v>
      </c>
      <c r="J412" s="26">
        <v>1.1499999999999999</v>
      </c>
      <c r="K412" s="26">
        <v>1.82</v>
      </c>
      <c r="L412" s="26">
        <v>0.2</v>
      </c>
      <c r="M412" s="26">
        <v>2.27</v>
      </c>
      <c r="N412" s="26">
        <v>0.5</v>
      </c>
      <c r="O412" s="26">
        <v>2.83</v>
      </c>
      <c r="P412" s="29"/>
      <c r="Q412" s="29" t="str">
        <f t="shared" si="13"/>
        <v/>
      </c>
      <c r="R412" s="29"/>
    </row>
    <row r="413" spans="1:18">
      <c r="A413" s="25">
        <f t="shared" si="12"/>
        <v>2017</v>
      </c>
      <c r="B413" s="30">
        <v>42937</v>
      </c>
      <c r="C413" s="26">
        <v>1.5</v>
      </c>
      <c r="D413" s="26">
        <v>1.81</v>
      </c>
      <c r="E413" s="26">
        <v>0.19</v>
      </c>
      <c r="F413" s="26">
        <v>2.2400000000000002</v>
      </c>
      <c r="G413" s="26">
        <v>0.48</v>
      </c>
      <c r="H413" s="26">
        <v>2.81</v>
      </c>
      <c r="I413" s="26">
        <v>0.96</v>
      </c>
      <c r="J413" s="26">
        <v>1.1599999999999999</v>
      </c>
      <c r="K413" s="26">
        <v>1.81</v>
      </c>
      <c r="L413" s="26">
        <v>0.19</v>
      </c>
      <c r="M413" s="26">
        <v>2.2400000000000002</v>
      </c>
      <c r="N413" s="26">
        <v>0.48</v>
      </c>
      <c r="O413" s="26">
        <v>2.81</v>
      </c>
      <c r="P413" s="29"/>
      <c r="Q413" s="29" t="str">
        <f t="shared" si="13"/>
        <v/>
      </c>
      <c r="R413" s="29"/>
    </row>
    <row r="414" spans="1:18">
      <c r="A414" s="25">
        <f t="shared" si="12"/>
        <v>2017</v>
      </c>
      <c r="B414" s="30">
        <v>42940</v>
      </c>
      <c r="C414" s="26">
        <v>1.53</v>
      </c>
      <c r="D414" s="26">
        <v>1.83</v>
      </c>
      <c r="E414" s="26">
        <v>0.21</v>
      </c>
      <c r="F414" s="26">
        <v>2.2599999999999998</v>
      </c>
      <c r="G414" s="26">
        <v>0.48</v>
      </c>
      <c r="H414" s="26">
        <v>2.83</v>
      </c>
      <c r="I414" s="26">
        <v>0.97</v>
      </c>
      <c r="J414" s="26">
        <v>1.17</v>
      </c>
      <c r="K414" s="26">
        <v>1.83</v>
      </c>
      <c r="L414" s="26">
        <v>0.21</v>
      </c>
      <c r="M414" s="26">
        <v>2.2599999999999998</v>
      </c>
      <c r="N414" s="26">
        <v>0.48</v>
      </c>
      <c r="O414" s="26">
        <v>2.83</v>
      </c>
      <c r="P414" s="29"/>
      <c r="Q414" s="29" t="str">
        <f t="shared" si="13"/>
        <v/>
      </c>
      <c r="R414" s="29"/>
    </row>
    <row r="415" spans="1:18">
      <c r="A415" s="25">
        <f t="shared" si="12"/>
        <v>2017</v>
      </c>
      <c r="B415" s="30">
        <v>42941</v>
      </c>
      <c r="C415" s="26">
        <v>1.56</v>
      </c>
      <c r="D415" s="26">
        <v>1.9</v>
      </c>
      <c r="E415" s="26">
        <v>0.23</v>
      </c>
      <c r="F415" s="26">
        <v>2.33</v>
      </c>
      <c r="G415" s="26">
        <v>0.52</v>
      </c>
      <c r="H415" s="26">
        <v>2.91</v>
      </c>
      <c r="I415" s="26">
        <v>1.03</v>
      </c>
      <c r="J415" s="26">
        <v>1.18</v>
      </c>
      <c r="K415" s="26">
        <v>1.9</v>
      </c>
      <c r="L415" s="26">
        <v>0.23</v>
      </c>
      <c r="M415" s="26">
        <v>2.33</v>
      </c>
      <c r="N415" s="26">
        <v>0.52</v>
      </c>
      <c r="O415" s="26">
        <v>2.91</v>
      </c>
      <c r="P415" s="29"/>
      <c r="Q415" s="29" t="str">
        <f t="shared" si="13"/>
        <v/>
      </c>
      <c r="R415" s="29"/>
    </row>
    <row r="416" spans="1:18">
      <c r="A416" s="25">
        <f t="shared" si="12"/>
        <v>2017</v>
      </c>
      <c r="B416" s="30">
        <v>42942</v>
      </c>
      <c r="C416" s="26">
        <v>1.5</v>
      </c>
      <c r="D416" s="26">
        <v>1.83</v>
      </c>
      <c r="E416" s="26">
        <v>0.17</v>
      </c>
      <c r="F416" s="26">
        <v>2.29</v>
      </c>
      <c r="G416" s="26">
        <v>0.49</v>
      </c>
      <c r="H416" s="26">
        <v>2.89</v>
      </c>
      <c r="I416" s="26">
        <v>1</v>
      </c>
      <c r="J416" s="26">
        <v>1.1299999999999999</v>
      </c>
      <c r="K416" s="26">
        <v>1.83</v>
      </c>
      <c r="L416" s="26">
        <v>0.17</v>
      </c>
      <c r="M416" s="26">
        <v>2.29</v>
      </c>
      <c r="N416" s="26">
        <v>0.49</v>
      </c>
      <c r="O416" s="26">
        <v>2.89</v>
      </c>
      <c r="P416" s="29"/>
      <c r="Q416" s="29" t="str">
        <f t="shared" si="13"/>
        <v/>
      </c>
      <c r="R416" s="29"/>
    </row>
    <row r="417" spans="1:18">
      <c r="A417" s="25">
        <f t="shared" si="12"/>
        <v>2017</v>
      </c>
      <c r="B417" s="30">
        <v>42943</v>
      </c>
      <c r="C417" s="26">
        <v>1.52</v>
      </c>
      <c r="D417" s="26">
        <v>1.84</v>
      </c>
      <c r="E417" s="26">
        <v>0.16</v>
      </c>
      <c r="F417" s="26">
        <v>2.3199999999999998</v>
      </c>
      <c r="G417" s="26">
        <v>0.49</v>
      </c>
      <c r="H417" s="26">
        <v>2.93</v>
      </c>
      <c r="I417" s="26">
        <v>1.02</v>
      </c>
      <c r="J417" s="26">
        <v>1.1100000000000001</v>
      </c>
      <c r="K417" s="26">
        <v>1.84</v>
      </c>
      <c r="L417" s="26">
        <v>0.16</v>
      </c>
      <c r="M417" s="26">
        <v>2.3199999999999998</v>
      </c>
      <c r="N417" s="26">
        <v>0.49</v>
      </c>
      <c r="O417" s="26">
        <v>2.93</v>
      </c>
      <c r="P417" s="29"/>
      <c r="Q417" s="29" t="str">
        <f t="shared" si="13"/>
        <v/>
      </c>
      <c r="R417" s="29"/>
    </row>
    <row r="418" spans="1:18">
      <c r="A418" s="25">
        <f t="shared" si="12"/>
        <v>2017</v>
      </c>
      <c r="B418" s="30">
        <v>42944</v>
      </c>
      <c r="C418" s="26">
        <v>1.51</v>
      </c>
      <c r="D418" s="26">
        <v>1.83</v>
      </c>
      <c r="E418" s="26">
        <v>0.15</v>
      </c>
      <c r="F418" s="26">
        <v>2.2999999999999998</v>
      </c>
      <c r="G418" s="26">
        <v>0.47</v>
      </c>
      <c r="H418" s="26">
        <v>2.89</v>
      </c>
      <c r="I418" s="26">
        <v>0.99</v>
      </c>
      <c r="J418" s="26">
        <v>1.08</v>
      </c>
      <c r="K418" s="26">
        <v>1.83</v>
      </c>
      <c r="L418" s="26">
        <v>0.15</v>
      </c>
      <c r="M418" s="26">
        <v>2.2999999999999998</v>
      </c>
      <c r="N418" s="26">
        <v>0.47</v>
      </c>
      <c r="O418" s="26">
        <v>2.89</v>
      </c>
      <c r="P418" s="29"/>
      <c r="Q418" s="29" t="str">
        <f t="shared" si="13"/>
        <v/>
      </c>
      <c r="R418" s="29"/>
    </row>
    <row r="419" spans="1:18">
      <c r="A419" s="25">
        <f t="shared" si="12"/>
        <v>2017</v>
      </c>
      <c r="B419" s="30">
        <v>42947</v>
      </c>
      <c r="C419" s="26">
        <v>1.51</v>
      </c>
      <c r="D419" s="26">
        <v>1.84</v>
      </c>
      <c r="E419" s="26">
        <v>0.17</v>
      </c>
      <c r="F419" s="26">
        <v>2.2999999999999998</v>
      </c>
      <c r="G419" s="26">
        <v>0.48</v>
      </c>
      <c r="H419" s="26">
        <v>2.89</v>
      </c>
      <c r="I419" s="26">
        <v>1</v>
      </c>
      <c r="J419" s="26">
        <v>1.07</v>
      </c>
      <c r="K419" s="26">
        <v>1.84</v>
      </c>
      <c r="L419" s="26">
        <v>0.17</v>
      </c>
      <c r="M419" s="26">
        <v>2.2999999999999998</v>
      </c>
      <c r="N419" s="26">
        <v>0.48</v>
      </c>
      <c r="O419" s="26">
        <v>2.89</v>
      </c>
      <c r="P419" s="29"/>
      <c r="Q419" s="29" t="str">
        <f t="shared" si="13"/>
        <v/>
      </c>
      <c r="R419" s="29"/>
    </row>
    <row r="420" spans="1:18">
      <c r="A420" s="25">
        <f t="shared" si="12"/>
        <v>2017</v>
      </c>
      <c r="B420" s="30">
        <v>42948</v>
      </c>
      <c r="C420" s="26">
        <v>1.5</v>
      </c>
      <c r="D420" s="26">
        <v>1.8</v>
      </c>
      <c r="E420" s="26">
        <v>0.18</v>
      </c>
      <c r="F420" s="26">
        <v>2.2599999999999998</v>
      </c>
      <c r="G420" s="26">
        <v>0.47</v>
      </c>
      <c r="H420" s="26">
        <v>2.86</v>
      </c>
      <c r="I420" s="26">
        <v>0.98</v>
      </c>
      <c r="J420" s="26">
        <v>1.08</v>
      </c>
      <c r="K420" s="26">
        <v>1.8</v>
      </c>
      <c r="L420" s="26">
        <v>0.18</v>
      </c>
      <c r="M420" s="26">
        <v>2.2599999999999998</v>
      </c>
      <c r="N420" s="26">
        <v>0.47</v>
      </c>
      <c r="O420" s="26">
        <v>2.86</v>
      </c>
      <c r="P420" s="29"/>
      <c r="Q420" s="29" t="str">
        <f t="shared" si="13"/>
        <v/>
      </c>
      <c r="R420" s="29"/>
    </row>
    <row r="421" spans="1:18">
      <c r="A421" s="25">
        <f t="shared" si="12"/>
        <v>2017</v>
      </c>
      <c r="B421" s="30">
        <v>42949</v>
      </c>
      <c r="C421" s="26">
        <v>1.52</v>
      </c>
      <c r="D421" s="26">
        <v>1.82</v>
      </c>
      <c r="E421" s="26">
        <v>0.19</v>
      </c>
      <c r="F421" s="26">
        <v>2.27</v>
      </c>
      <c r="G421" s="26">
        <v>0.48</v>
      </c>
      <c r="H421" s="26">
        <v>2.85</v>
      </c>
      <c r="I421" s="26">
        <v>0.98</v>
      </c>
      <c r="J421" s="26">
        <v>1.08</v>
      </c>
      <c r="K421" s="26">
        <v>1.82</v>
      </c>
      <c r="L421" s="26">
        <v>0.19</v>
      </c>
      <c r="M421" s="26">
        <v>2.27</v>
      </c>
      <c r="N421" s="26">
        <v>0.48</v>
      </c>
      <c r="O421" s="26">
        <v>2.85</v>
      </c>
      <c r="P421" s="29"/>
      <c r="Q421" s="29" t="str">
        <f t="shared" si="13"/>
        <v/>
      </c>
      <c r="R421" s="29"/>
    </row>
    <row r="422" spans="1:18">
      <c r="A422" s="25">
        <f t="shared" si="12"/>
        <v>2017</v>
      </c>
      <c r="B422" s="30">
        <v>42950</v>
      </c>
      <c r="C422" s="26">
        <v>1.49</v>
      </c>
      <c r="D422" s="26">
        <v>1.79</v>
      </c>
      <c r="E422" s="26">
        <v>0.17</v>
      </c>
      <c r="F422" s="26">
        <v>2.2400000000000002</v>
      </c>
      <c r="G422" s="26">
        <v>0.46</v>
      </c>
      <c r="H422" s="26">
        <v>2.81</v>
      </c>
      <c r="I422" s="26">
        <v>0.96</v>
      </c>
      <c r="J422" s="26">
        <v>1.08</v>
      </c>
      <c r="K422" s="26">
        <v>1.79</v>
      </c>
      <c r="L422" s="26">
        <v>0.17</v>
      </c>
      <c r="M422" s="26">
        <v>2.2400000000000002</v>
      </c>
      <c r="N422" s="26">
        <v>0.46</v>
      </c>
      <c r="O422" s="26">
        <v>2.81</v>
      </c>
      <c r="P422" s="29"/>
      <c r="Q422" s="29" t="str">
        <f t="shared" si="13"/>
        <v/>
      </c>
      <c r="R422" s="29"/>
    </row>
    <row r="423" spans="1:18">
      <c r="A423" s="25">
        <f t="shared" si="12"/>
        <v>2017</v>
      </c>
      <c r="B423" s="30">
        <v>42951</v>
      </c>
      <c r="C423" s="26">
        <v>1.51</v>
      </c>
      <c r="D423" s="26">
        <v>1.82</v>
      </c>
      <c r="E423" s="26">
        <v>0.17</v>
      </c>
      <c r="F423" s="26">
        <v>2.27</v>
      </c>
      <c r="G423" s="26">
        <v>0.47</v>
      </c>
      <c r="H423" s="26">
        <v>2.84</v>
      </c>
      <c r="I423" s="26">
        <v>0.97</v>
      </c>
      <c r="J423" s="26">
        <v>1.08</v>
      </c>
      <c r="K423" s="26">
        <v>1.82</v>
      </c>
      <c r="L423" s="26">
        <v>0.17</v>
      </c>
      <c r="M423" s="26">
        <v>2.27</v>
      </c>
      <c r="N423" s="26">
        <v>0.47</v>
      </c>
      <c r="O423" s="26">
        <v>2.84</v>
      </c>
      <c r="P423" s="29"/>
      <c r="Q423" s="29" t="str">
        <f t="shared" si="13"/>
        <v/>
      </c>
      <c r="R423" s="29"/>
    </row>
    <row r="424" spans="1:18">
      <c r="A424" s="25">
        <f t="shared" si="12"/>
        <v>2017</v>
      </c>
      <c r="B424" s="30">
        <v>42954</v>
      </c>
      <c r="C424" s="26">
        <v>1.52</v>
      </c>
      <c r="D424" s="26">
        <v>1.81</v>
      </c>
      <c r="E424" s="26">
        <v>0.16</v>
      </c>
      <c r="F424" s="26">
        <v>2.2599999999999998</v>
      </c>
      <c r="G424" s="26">
        <v>0.46</v>
      </c>
      <c r="H424" s="26">
        <v>2.84</v>
      </c>
      <c r="I424" s="26">
        <v>0.96</v>
      </c>
      <c r="J424" s="26">
        <v>1.02</v>
      </c>
      <c r="K424" s="26">
        <v>1.81</v>
      </c>
      <c r="L424" s="26">
        <v>0.16</v>
      </c>
      <c r="M424" s="26">
        <v>2.2599999999999998</v>
      </c>
      <c r="N424" s="26">
        <v>0.46</v>
      </c>
      <c r="O424" s="26">
        <v>2.84</v>
      </c>
      <c r="P424" s="29"/>
      <c r="Q424" s="29" t="str">
        <f t="shared" si="13"/>
        <v/>
      </c>
      <c r="R424" s="29"/>
    </row>
    <row r="425" spans="1:18">
      <c r="A425" s="25">
        <f t="shared" si="12"/>
        <v>2017</v>
      </c>
      <c r="B425" s="30">
        <v>42955</v>
      </c>
      <c r="C425" s="26">
        <v>1.53</v>
      </c>
      <c r="D425" s="26">
        <v>1.84</v>
      </c>
      <c r="E425" s="26">
        <v>0.15</v>
      </c>
      <c r="F425" s="26">
        <v>2.29</v>
      </c>
      <c r="G425" s="26">
        <v>0.46</v>
      </c>
      <c r="H425" s="26">
        <v>2.86</v>
      </c>
      <c r="I425" s="26">
        <v>0.96</v>
      </c>
      <c r="J425" s="26">
        <v>1.06</v>
      </c>
      <c r="K425" s="26">
        <v>1.84</v>
      </c>
      <c r="L425" s="26">
        <v>0.15</v>
      </c>
      <c r="M425" s="26">
        <v>2.29</v>
      </c>
      <c r="N425" s="26">
        <v>0.46</v>
      </c>
      <c r="O425" s="26">
        <v>2.86</v>
      </c>
      <c r="P425" s="29"/>
      <c r="Q425" s="29" t="str">
        <f t="shared" si="13"/>
        <v/>
      </c>
      <c r="R425" s="29"/>
    </row>
    <row r="426" spans="1:18">
      <c r="A426" s="25">
        <f t="shared" si="12"/>
        <v>2017</v>
      </c>
      <c r="B426" s="30">
        <v>42956</v>
      </c>
      <c r="C426" s="26">
        <v>1.5</v>
      </c>
      <c r="D426" s="26">
        <v>1.81</v>
      </c>
      <c r="E426" s="26">
        <v>0.11</v>
      </c>
      <c r="F426" s="26">
        <v>2.2400000000000002</v>
      </c>
      <c r="G426" s="26">
        <v>0.42</v>
      </c>
      <c r="H426" s="26">
        <v>2.82</v>
      </c>
      <c r="I426" s="26">
        <v>0.92</v>
      </c>
      <c r="J426" s="26">
        <v>1.06</v>
      </c>
      <c r="K426" s="26">
        <v>1.81</v>
      </c>
      <c r="L426" s="26">
        <v>0.11</v>
      </c>
      <c r="M426" s="26">
        <v>2.2400000000000002</v>
      </c>
      <c r="N426" s="26">
        <v>0.42</v>
      </c>
      <c r="O426" s="26">
        <v>2.82</v>
      </c>
      <c r="P426" s="29"/>
      <c r="Q426" s="29" t="str">
        <f t="shared" si="13"/>
        <v/>
      </c>
      <c r="R426" s="29"/>
    </row>
    <row r="427" spans="1:18">
      <c r="A427" s="25">
        <f t="shared" si="12"/>
        <v>2017</v>
      </c>
      <c r="B427" s="30">
        <v>42957</v>
      </c>
      <c r="C427" s="26">
        <v>1.49</v>
      </c>
      <c r="D427" s="26">
        <v>1.78</v>
      </c>
      <c r="E427" s="26">
        <v>0.1</v>
      </c>
      <c r="F427" s="26">
        <v>2.2000000000000002</v>
      </c>
      <c r="G427" s="26">
        <v>0.4</v>
      </c>
      <c r="H427" s="26">
        <v>2.79</v>
      </c>
      <c r="I427" s="26">
        <v>0.89</v>
      </c>
      <c r="J427" s="26">
        <v>1.05</v>
      </c>
      <c r="K427" s="26">
        <v>1.78</v>
      </c>
      <c r="L427" s="26">
        <v>0.1</v>
      </c>
      <c r="M427" s="26">
        <v>2.2000000000000002</v>
      </c>
      <c r="N427" s="26">
        <v>0.4</v>
      </c>
      <c r="O427" s="26">
        <v>2.79</v>
      </c>
      <c r="P427" s="29"/>
      <c r="Q427" s="29" t="str">
        <f t="shared" si="13"/>
        <v/>
      </c>
      <c r="R427" s="29"/>
    </row>
    <row r="428" spans="1:18">
      <c r="A428" s="25">
        <f t="shared" si="12"/>
        <v>2017</v>
      </c>
      <c r="B428" s="30">
        <v>42958</v>
      </c>
      <c r="C428" s="26">
        <v>1.43</v>
      </c>
      <c r="D428" s="26">
        <v>1.74</v>
      </c>
      <c r="E428" s="26">
        <v>0.1</v>
      </c>
      <c r="F428" s="26">
        <v>2.19</v>
      </c>
      <c r="G428" s="26">
        <v>0.4</v>
      </c>
      <c r="H428" s="26">
        <v>2.79</v>
      </c>
      <c r="I428" s="26">
        <v>0.91</v>
      </c>
      <c r="J428" s="26">
        <v>1.03</v>
      </c>
      <c r="K428" s="26">
        <v>1.74</v>
      </c>
      <c r="L428" s="26">
        <v>0.1</v>
      </c>
      <c r="M428" s="26">
        <v>2.19</v>
      </c>
      <c r="N428" s="26">
        <v>0.4</v>
      </c>
      <c r="O428" s="26">
        <v>2.79</v>
      </c>
      <c r="P428" s="29"/>
      <c r="Q428" s="29" t="str">
        <f t="shared" si="13"/>
        <v/>
      </c>
      <c r="R428" s="29"/>
    </row>
    <row r="429" spans="1:18">
      <c r="A429" s="25">
        <f t="shared" si="12"/>
        <v>2017</v>
      </c>
      <c r="B429" s="30">
        <v>42961</v>
      </c>
      <c r="C429" s="26">
        <v>1.48</v>
      </c>
      <c r="D429" s="26">
        <v>1.77</v>
      </c>
      <c r="E429" s="26">
        <v>0.18</v>
      </c>
      <c r="F429" s="26">
        <v>2.2200000000000002</v>
      </c>
      <c r="G429" s="26">
        <v>0.45</v>
      </c>
      <c r="H429" s="26">
        <v>2.81</v>
      </c>
      <c r="I429" s="26">
        <v>0.94</v>
      </c>
      <c r="J429" s="26">
        <v>1.02</v>
      </c>
      <c r="K429" s="26">
        <v>1.77</v>
      </c>
      <c r="L429" s="26">
        <v>0.18</v>
      </c>
      <c r="M429" s="26">
        <v>2.2200000000000002</v>
      </c>
      <c r="N429" s="26">
        <v>0.45</v>
      </c>
      <c r="O429" s="26">
        <v>2.81</v>
      </c>
      <c r="P429" s="29"/>
      <c r="Q429" s="29" t="str">
        <f t="shared" si="13"/>
        <v/>
      </c>
      <c r="R429" s="29"/>
    </row>
    <row r="430" spans="1:18">
      <c r="A430" s="25">
        <f t="shared" si="12"/>
        <v>2017</v>
      </c>
      <c r="B430" s="30">
        <v>42962</v>
      </c>
      <c r="C430" s="26">
        <v>1.51</v>
      </c>
      <c r="D430" s="26">
        <v>1.83</v>
      </c>
      <c r="E430" s="26">
        <v>0.2</v>
      </c>
      <c r="F430" s="26">
        <v>2.27</v>
      </c>
      <c r="G430" s="26">
        <v>0.49</v>
      </c>
      <c r="H430" s="26">
        <v>2.84</v>
      </c>
      <c r="I430" s="26">
        <v>0.97</v>
      </c>
      <c r="J430" s="26">
        <v>1.04</v>
      </c>
      <c r="K430" s="26">
        <v>1.83</v>
      </c>
      <c r="L430" s="26">
        <v>0.2</v>
      </c>
      <c r="M430" s="26">
        <v>2.27</v>
      </c>
      <c r="N430" s="26">
        <v>0.49</v>
      </c>
      <c r="O430" s="26">
        <v>2.84</v>
      </c>
      <c r="P430" s="29"/>
      <c r="Q430" s="29" t="str">
        <f t="shared" si="13"/>
        <v/>
      </c>
      <c r="R430" s="29"/>
    </row>
    <row r="431" spans="1:18">
      <c r="A431" s="25">
        <f t="shared" si="12"/>
        <v>2017</v>
      </c>
      <c r="B431" s="30">
        <v>42963</v>
      </c>
      <c r="C431" s="26">
        <v>1.49</v>
      </c>
      <c r="D431" s="26">
        <v>1.79</v>
      </c>
      <c r="E431" s="26">
        <v>0.17</v>
      </c>
      <c r="F431" s="26">
        <v>2.23</v>
      </c>
      <c r="G431" s="26">
        <v>0.45</v>
      </c>
      <c r="H431" s="26">
        <v>2.81</v>
      </c>
      <c r="I431" s="26">
        <v>0.94</v>
      </c>
      <c r="J431" s="26">
        <v>1.02</v>
      </c>
      <c r="K431" s="26">
        <v>1.79</v>
      </c>
      <c r="L431" s="26">
        <v>0.17</v>
      </c>
      <c r="M431" s="26">
        <v>2.23</v>
      </c>
      <c r="N431" s="26">
        <v>0.45</v>
      </c>
      <c r="O431" s="26">
        <v>2.81</v>
      </c>
      <c r="P431" s="29"/>
      <c r="Q431" s="29" t="str">
        <f t="shared" si="13"/>
        <v/>
      </c>
      <c r="R431" s="29"/>
    </row>
    <row r="432" spans="1:18">
      <c r="A432" s="25">
        <f t="shared" si="12"/>
        <v>2017</v>
      </c>
      <c r="B432" s="30">
        <v>42964</v>
      </c>
      <c r="C432" s="26">
        <v>1.46</v>
      </c>
      <c r="D432" s="26">
        <v>1.76</v>
      </c>
      <c r="E432" s="26">
        <v>0.15</v>
      </c>
      <c r="F432" s="26">
        <v>2.19</v>
      </c>
      <c r="G432" s="26">
        <v>0.42</v>
      </c>
      <c r="H432" s="26">
        <v>2.78</v>
      </c>
      <c r="I432" s="26">
        <v>0.92</v>
      </c>
      <c r="J432" s="26">
        <v>1</v>
      </c>
      <c r="K432" s="26">
        <v>1.76</v>
      </c>
      <c r="L432" s="26">
        <v>0.15</v>
      </c>
      <c r="M432" s="26">
        <v>2.19</v>
      </c>
      <c r="N432" s="26">
        <v>0.42</v>
      </c>
      <c r="O432" s="26">
        <v>2.78</v>
      </c>
      <c r="P432" s="29"/>
      <c r="Q432" s="29" t="str">
        <f t="shared" si="13"/>
        <v/>
      </c>
      <c r="R432" s="29"/>
    </row>
    <row r="433" spans="1:18">
      <c r="A433" s="25">
        <f t="shared" si="12"/>
        <v>2017</v>
      </c>
      <c r="B433" s="30">
        <v>42965</v>
      </c>
      <c r="C433" s="26">
        <v>1.47</v>
      </c>
      <c r="D433" s="26">
        <v>1.77</v>
      </c>
      <c r="E433" s="26">
        <v>0.16</v>
      </c>
      <c r="F433" s="26">
        <v>2.19</v>
      </c>
      <c r="G433" s="26">
        <v>0.43</v>
      </c>
      <c r="H433" s="26">
        <v>2.78</v>
      </c>
      <c r="I433" s="26">
        <v>0.93</v>
      </c>
      <c r="J433" s="26">
        <v>1.02</v>
      </c>
      <c r="K433" s="26">
        <v>1.77</v>
      </c>
      <c r="L433" s="26">
        <v>0.16</v>
      </c>
      <c r="M433" s="26">
        <v>2.19</v>
      </c>
      <c r="N433" s="26">
        <v>0.43</v>
      </c>
      <c r="O433" s="26">
        <v>2.78</v>
      </c>
      <c r="P433" s="29"/>
      <c r="Q433" s="29" t="str">
        <f t="shared" si="13"/>
        <v/>
      </c>
      <c r="R433" s="29"/>
    </row>
    <row r="434" spans="1:18">
      <c r="A434" s="25">
        <f t="shared" si="12"/>
        <v>2017</v>
      </c>
      <c r="B434" s="30">
        <v>42968</v>
      </c>
      <c r="C434" s="26">
        <v>1.46</v>
      </c>
      <c r="D434" s="26">
        <v>1.76</v>
      </c>
      <c r="E434" s="26">
        <v>0.17</v>
      </c>
      <c r="F434" s="26">
        <v>2.1800000000000002</v>
      </c>
      <c r="G434" s="26">
        <v>0.43</v>
      </c>
      <c r="H434" s="26">
        <v>2.77</v>
      </c>
      <c r="I434" s="26">
        <v>0.92</v>
      </c>
      <c r="J434" s="26">
        <v>1</v>
      </c>
      <c r="K434" s="26">
        <v>1.76</v>
      </c>
      <c r="L434" s="26">
        <v>0.17</v>
      </c>
      <c r="M434" s="26">
        <v>2.1800000000000002</v>
      </c>
      <c r="N434" s="26">
        <v>0.43</v>
      </c>
      <c r="O434" s="26">
        <v>2.77</v>
      </c>
      <c r="P434" s="29"/>
      <c r="Q434" s="29" t="str">
        <f t="shared" si="13"/>
        <v/>
      </c>
      <c r="R434" s="29"/>
    </row>
    <row r="435" spans="1:18">
      <c r="A435" s="25">
        <f t="shared" si="12"/>
        <v>2017</v>
      </c>
      <c r="B435" s="30">
        <v>42969</v>
      </c>
      <c r="C435" s="26">
        <v>1.48</v>
      </c>
      <c r="D435" s="26">
        <v>1.8</v>
      </c>
      <c r="E435" s="26">
        <v>0.19</v>
      </c>
      <c r="F435" s="26">
        <v>2.2200000000000002</v>
      </c>
      <c r="G435" s="26">
        <v>0.45</v>
      </c>
      <c r="H435" s="26">
        <v>2.79</v>
      </c>
      <c r="I435" s="26">
        <v>0.93</v>
      </c>
      <c r="J435" s="26">
        <v>1</v>
      </c>
      <c r="K435" s="26">
        <v>1.8</v>
      </c>
      <c r="L435" s="26">
        <v>0.19</v>
      </c>
      <c r="M435" s="26">
        <v>2.2200000000000002</v>
      </c>
      <c r="N435" s="26">
        <v>0.45</v>
      </c>
      <c r="O435" s="26">
        <v>2.79</v>
      </c>
      <c r="P435" s="29"/>
      <c r="Q435" s="29" t="str">
        <f t="shared" si="13"/>
        <v/>
      </c>
      <c r="R435" s="29"/>
    </row>
    <row r="436" spans="1:18">
      <c r="A436" s="25">
        <f t="shared" si="12"/>
        <v>2017</v>
      </c>
      <c r="B436" s="30">
        <v>42970</v>
      </c>
      <c r="C436" s="26">
        <v>1.45</v>
      </c>
      <c r="D436" s="26">
        <v>1.76</v>
      </c>
      <c r="E436" s="26">
        <v>0.18</v>
      </c>
      <c r="F436" s="26">
        <v>2.17</v>
      </c>
      <c r="G436" s="26">
        <v>0.42</v>
      </c>
      <c r="H436" s="26">
        <v>2.75</v>
      </c>
      <c r="I436" s="26">
        <v>0.91</v>
      </c>
      <c r="J436" s="26">
        <v>1</v>
      </c>
      <c r="K436" s="26">
        <v>1.76</v>
      </c>
      <c r="L436" s="26">
        <v>0.18</v>
      </c>
      <c r="M436" s="26">
        <v>2.17</v>
      </c>
      <c r="N436" s="26">
        <v>0.42</v>
      </c>
      <c r="O436" s="26">
        <v>2.75</v>
      </c>
      <c r="P436" s="29"/>
      <c r="Q436" s="29" t="str">
        <f t="shared" si="13"/>
        <v/>
      </c>
      <c r="R436" s="29"/>
    </row>
    <row r="437" spans="1:18">
      <c r="A437" s="25">
        <f t="shared" si="12"/>
        <v>2017</v>
      </c>
      <c r="B437" s="30">
        <v>42971</v>
      </c>
      <c r="C437" s="26">
        <v>1.47</v>
      </c>
      <c r="D437" s="26">
        <v>1.78</v>
      </c>
      <c r="E437" s="26">
        <v>0.18</v>
      </c>
      <c r="F437" s="26">
        <v>2.19</v>
      </c>
      <c r="G437" s="26">
        <v>0.44</v>
      </c>
      <c r="H437" s="26">
        <v>2.77</v>
      </c>
      <c r="I437" s="26">
        <v>0.92</v>
      </c>
      <c r="J437" s="26">
        <v>1.02</v>
      </c>
      <c r="K437" s="26">
        <v>1.78</v>
      </c>
      <c r="L437" s="26">
        <v>0.18</v>
      </c>
      <c r="M437" s="26">
        <v>2.19</v>
      </c>
      <c r="N437" s="26">
        <v>0.44</v>
      </c>
      <c r="O437" s="26">
        <v>2.77</v>
      </c>
      <c r="P437" s="29"/>
      <c r="Q437" s="29" t="str">
        <f t="shared" si="13"/>
        <v/>
      </c>
      <c r="R437" s="29"/>
    </row>
    <row r="438" spans="1:18">
      <c r="A438" s="25">
        <f t="shared" si="12"/>
        <v>2017</v>
      </c>
      <c r="B438" s="30">
        <v>42972</v>
      </c>
      <c r="C438" s="26">
        <v>1.47</v>
      </c>
      <c r="D438" s="26">
        <v>1.77</v>
      </c>
      <c r="E438" s="26">
        <v>0.2</v>
      </c>
      <c r="F438" s="26">
        <v>2.17</v>
      </c>
      <c r="G438" s="26">
        <v>0.42</v>
      </c>
      <c r="H438" s="26">
        <v>2.75</v>
      </c>
      <c r="I438" s="26">
        <v>0.91</v>
      </c>
      <c r="J438" s="26">
        <v>1.03</v>
      </c>
      <c r="K438" s="26">
        <v>1.77</v>
      </c>
      <c r="L438" s="26">
        <v>0.2</v>
      </c>
      <c r="M438" s="26">
        <v>2.17</v>
      </c>
      <c r="N438" s="26">
        <v>0.42</v>
      </c>
      <c r="O438" s="26">
        <v>2.75</v>
      </c>
      <c r="P438" s="29"/>
      <c r="Q438" s="29" t="str">
        <f t="shared" si="13"/>
        <v/>
      </c>
      <c r="R438" s="29"/>
    </row>
    <row r="439" spans="1:18">
      <c r="A439" s="25">
        <f t="shared" si="12"/>
        <v>2017</v>
      </c>
      <c r="B439" s="30">
        <v>42975</v>
      </c>
      <c r="C439" s="26">
        <v>1.46</v>
      </c>
      <c r="D439" s="26">
        <v>1.74</v>
      </c>
      <c r="E439" s="26">
        <v>0.18</v>
      </c>
      <c r="F439" s="26">
        <v>2.16</v>
      </c>
      <c r="G439" s="26">
        <v>0.41</v>
      </c>
      <c r="H439" s="26">
        <v>2.76</v>
      </c>
      <c r="I439" s="26">
        <v>0.92</v>
      </c>
      <c r="J439" s="26">
        <v>0.98</v>
      </c>
      <c r="K439" s="26">
        <v>1.74</v>
      </c>
      <c r="L439" s="26">
        <v>0.18</v>
      </c>
      <c r="M439" s="26">
        <v>2.16</v>
      </c>
      <c r="N439" s="26">
        <v>0.41</v>
      </c>
      <c r="O439" s="26">
        <v>2.76</v>
      </c>
      <c r="P439" s="29"/>
      <c r="Q439" s="29" t="str">
        <f t="shared" si="13"/>
        <v/>
      </c>
      <c r="R439" s="29"/>
    </row>
    <row r="440" spans="1:18">
      <c r="A440" s="25">
        <f t="shared" si="12"/>
        <v>2017</v>
      </c>
      <c r="B440" s="30">
        <v>42976</v>
      </c>
      <c r="C440" s="26">
        <v>1.43</v>
      </c>
      <c r="D440" s="26">
        <v>1.7</v>
      </c>
      <c r="E440" s="26">
        <v>0.16</v>
      </c>
      <c r="F440" s="26">
        <v>2.13</v>
      </c>
      <c r="G440" s="26">
        <v>0.39</v>
      </c>
      <c r="H440" s="26">
        <v>2.74</v>
      </c>
      <c r="I440" s="26">
        <v>0.9</v>
      </c>
      <c r="J440" s="26">
        <v>1.03</v>
      </c>
      <c r="K440" s="26">
        <v>1.7</v>
      </c>
      <c r="L440" s="26">
        <v>0.16</v>
      </c>
      <c r="M440" s="26">
        <v>2.13</v>
      </c>
      <c r="N440" s="26">
        <v>0.39</v>
      </c>
      <c r="O440" s="26">
        <v>2.74</v>
      </c>
      <c r="P440" s="29"/>
      <c r="Q440" s="29" t="str">
        <f t="shared" si="13"/>
        <v/>
      </c>
      <c r="R440" s="29"/>
    </row>
    <row r="441" spans="1:18">
      <c r="A441" s="25">
        <f t="shared" si="12"/>
        <v>2017</v>
      </c>
      <c r="B441" s="30">
        <v>42977</v>
      </c>
      <c r="C441" s="26">
        <v>1.44</v>
      </c>
      <c r="D441" s="26">
        <v>1.72</v>
      </c>
      <c r="E441" s="26">
        <v>0.15</v>
      </c>
      <c r="F441" s="26">
        <v>2.15</v>
      </c>
      <c r="G441" s="26">
        <v>0.39</v>
      </c>
      <c r="H441" s="26">
        <v>2.75</v>
      </c>
      <c r="I441" s="26">
        <v>0.91</v>
      </c>
      <c r="J441" s="26">
        <v>1.03</v>
      </c>
      <c r="K441" s="26">
        <v>1.72</v>
      </c>
      <c r="L441" s="26">
        <v>0.15</v>
      </c>
      <c r="M441" s="26">
        <v>2.15</v>
      </c>
      <c r="N441" s="26">
        <v>0.39</v>
      </c>
      <c r="O441" s="26">
        <v>2.75</v>
      </c>
      <c r="P441" s="29"/>
      <c r="Q441" s="29" t="str">
        <f t="shared" si="13"/>
        <v/>
      </c>
      <c r="R441" s="29"/>
    </row>
    <row r="442" spans="1:18">
      <c r="A442" s="25">
        <f t="shared" si="12"/>
        <v>2017</v>
      </c>
      <c r="B442" s="30">
        <v>42978</v>
      </c>
      <c r="C442" s="26">
        <v>1.44</v>
      </c>
      <c r="D442" s="26">
        <v>1.7</v>
      </c>
      <c r="E442" s="26">
        <v>0.12</v>
      </c>
      <c r="F442" s="26">
        <v>2.12</v>
      </c>
      <c r="G442" s="26">
        <v>0.36</v>
      </c>
      <c r="H442" s="26">
        <v>2.73</v>
      </c>
      <c r="I442" s="26">
        <v>0.87</v>
      </c>
      <c r="J442" s="26">
        <v>1.01</v>
      </c>
      <c r="K442" s="26">
        <v>1.7</v>
      </c>
      <c r="L442" s="26">
        <v>0.12</v>
      </c>
      <c r="M442" s="26">
        <v>2.12</v>
      </c>
      <c r="N442" s="26">
        <v>0.36</v>
      </c>
      <c r="O442" s="26">
        <v>2.73</v>
      </c>
      <c r="P442" s="29"/>
      <c r="Q442" s="29" t="str">
        <f t="shared" si="13"/>
        <v/>
      </c>
      <c r="R442" s="29"/>
    </row>
    <row r="443" spans="1:18">
      <c r="A443" s="25">
        <f t="shared" si="12"/>
        <v>2017</v>
      </c>
      <c r="B443" s="30">
        <v>42979</v>
      </c>
      <c r="C443" s="26">
        <v>1.46</v>
      </c>
      <c r="D443" s="26">
        <v>1.73</v>
      </c>
      <c r="E443" s="26">
        <v>0.1</v>
      </c>
      <c r="F443" s="26">
        <v>2.16</v>
      </c>
      <c r="G443" s="26">
        <v>0.37</v>
      </c>
      <c r="H443" s="26">
        <v>2.77</v>
      </c>
      <c r="I443" s="26">
        <v>0.9</v>
      </c>
      <c r="J443" s="26">
        <v>1.02</v>
      </c>
      <c r="K443" s="26">
        <v>1.73</v>
      </c>
      <c r="L443" s="26">
        <v>0.1</v>
      </c>
      <c r="M443" s="26">
        <v>2.16</v>
      </c>
      <c r="N443" s="26">
        <v>0.37</v>
      </c>
      <c r="O443" s="26">
        <v>2.77</v>
      </c>
      <c r="P443" s="29"/>
      <c r="Q443" s="29" t="str">
        <f t="shared" si="13"/>
        <v/>
      </c>
      <c r="R443" s="29"/>
    </row>
    <row r="444" spans="1:18">
      <c r="A444" s="25">
        <f t="shared" si="12"/>
        <v>2017</v>
      </c>
      <c r="B444" s="30">
        <v>42982</v>
      </c>
      <c r="C444" s="26" t="s">
        <v>129</v>
      </c>
      <c r="D444" s="26" t="s">
        <v>129</v>
      </c>
      <c r="E444" s="26" t="s">
        <v>129</v>
      </c>
      <c r="F444" s="26" t="s">
        <v>129</v>
      </c>
      <c r="G444" s="26" t="s">
        <v>129</v>
      </c>
      <c r="H444" s="26" t="s">
        <v>129</v>
      </c>
      <c r="I444" s="26" t="s">
        <v>129</v>
      </c>
      <c r="J444" s="26" t="s">
        <v>129</v>
      </c>
      <c r="K444" s="26" t="s">
        <v>129</v>
      </c>
      <c r="L444" s="26" t="s">
        <v>129</v>
      </c>
      <c r="M444" s="26" t="s">
        <v>129</v>
      </c>
      <c r="N444" s="26" t="s">
        <v>129</v>
      </c>
      <c r="O444" s="26" t="s">
        <v>129</v>
      </c>
      <c r="P444" s="29"/>
      <c r="Q444" s="29" t="str">
        <f t="shared" si="13"/>
        <v/>
      </c>
      <c r="R444" s="29"/>
    </row>
    <row r="445" spans="1:18">
      <c r="A445" s="25">
        <f t="shared" si="12"/>
        <v>2017</v>
      </c>
      <c r="B445" s="30">
        <v>42983</v>
      </c>
      <c r="C445" s="26">
        <v>1.4</v>
      </c>
      <c r="D445" s="26">
        <v>1.65</v>
      </c>
      <c r="E445" s="26">
        <v>7.0000000000000007E-2</v>
      </c>
      <c r="F445" s="26">
        <v>2.0699999999999998</v>
      </c>
      <c r="G445" s="26">
        <v>0.3</v>
      </c>
      <c r="H445" s="26">
        <v>2.69</v>
      </c>
      <c r="I445" s="26">
        <v>0.83</v>
      </c>
      <c r="J445" s="26">
        <v>1.03</v>
      </c>
      <c r="K445" s="26">
        <v>1.65</v>
      </c>
      <c r="L445" s="26">
        <v>7.0000000000000007E-2</v>
      </c>
      <c r="M445" s="26">
        <v>2.0699999999999998</v>
      </c>
      <c r="N445" s="26">
        <v>0.3</v>
      </c>
      <c r="O445" s="26">
        <v>2.69</v>
      </c>
      <c r="P445" s="29"/>
      <c r="Q445" s="29" t="str">
        <f t="shared" si="13"/>
        <v/>
      </c>
      <c r="R445" s="29"/>
    </row>
    <row r="446" spans="1:18">
      <c r="A446" s="25">
        <f t="shared" si="12"/>
        <v>2017</v>
      </c>
      <c r="B446" s="30">
        <v>42984</v>
      </c>
      <c r="C446" s="26">
        <v>1.42</v>
      </c>
      <c r="D446" s="26">
        <v>1.69</v>
      </c>
      <c r="E446" s="26">
        <v>0.09</v>
      </c>
      <c r="F446" s="26">
        <v>2.1</v>
      </c>
      <c r="G446" s="26">
        <v>0.32</v>
      </c>
      <c r="H446" s="26">
        <v>2.72</v>
      </c>
      <c r="I446" s="26">
        <v>0.85</v>
      </c>
      <c r="J446" s="26">
        <v>1.07</v>
      </c>
      <c r="K446" s="26">
        <v>1.69</v>
      </c>
      <c r="L446" s="26">
        <v>0.09</v>
      </c>
      <c r="M446" s="26">
        <v>2.1</v>
      </c>
      <c r="N446" s="26">
        <v>0.32</v>
      </c>
      <c r="O446" s="26">
        <v>2.72</v>
      </c>
      <c r="P446" s="29"/>
      <c r="Q446" s="29" t="str">
        <f t="shared" si="13"/>
        <v/>
      </c>
      <c r="R446" s="29"/>
    </row>
    <row r="447" spans="1:18">
      <c r="A447" s="25">
        <f t="shared" si="12"/>
        <v>2017</v>
      </c>
      <c r="B447" s="30">
        <v>42985</v>
      </c>
      <c r="C447" s="26">
        <v>1.38</v>
      </c>
      <c r="D447" s="26">
        <v>1.63</v>
      </c>
      <c r="E447" s="26">
        <v>0.02</v>
      </c>
      <c r="F447" s="26">
        <v>2.0499999999999998</v>
      </c>
      <c r="G447" s="26">
        <v>0.26</v>
      </c>
      <c r="H447" s="26">
        <v>2.66</v>
      </c>
      <c r="I447" s="26">
        <v>0.8</v>
      </c>
      <c r="J447" s="26">
        <v>1.05</v>
      </c>
      <c r="K447" s="26">
        <v>1.63</v>
      </c>
      <c r="L447" s="26">
        <v>0.02</v>
      </c>
      <c r="M447" s="26">
        <v>2.0499999999999998</v>
      </c>
      <c r="N447" s="26">
        <v>0.26</v>
      </c>
      <c r="O447" s="26">
        <v>2.66</v>
      </c>
      <c r="P447" s="29"/>
      <c r="Q447" s="29" t="str">
        <f t="shared" si="13"/>
        <v/>
      </c>
      <c r="R447" s="29"/>
    </row>
    <row r="448" spans="1:18">
      <c r="A448" s="25">
        <f t="shared" si="12"/>
        <v>2017</v>
      </c>
      <c r="B448" s="30">
        <v>42986</v>
      </c>
      <c r="C448" s="26">
        <v>1.39</v>
      </c>
      <c r="D448" s="26">
        <v>1.64</v>
      </c>
      <c r="E448" s="26">
        <v>0.01</v>
      </c>
      <c r="F448" s="26">
        <v>2.06</v>
      </c>
      <c r="G448" s="26">
        <v>0.25</v>
      </c>
      <c r="H448" s="26">
        <v>2.67</v>
      </c>
      <c r="I448" s="26">
        <v>0.79</v>
      </c>
      <c r="J448" s="26">
        <v>1.04</v>
      </c>
      <c r="K448" s="26">
        <v>1.64</v>
      </c>
      <c r="L448" s="26">
        <v>0.01</v>
      </c>
      <c r="M448" s="26">
        <v>2.06</v>
      </c>
      <c r="N448" s="26">
        <v>0.25</v>
      </c>
      <c r="O448" s="26">
        <v>2.67</v>
      </c>
      <c r="P448" s="29"/>
      <c r="Q448" s="29" t="str">
        <f t="shared" si="13"/>
        <v/>
      </c>
      <c r="R448" s="29"/>
    </row>
    <row r="449" spans="1:18">
      <c r="A449" s="25">
        <f t="shared" si="12"/>
        <v>2017</v>
      </c>
      <c r="B449" s="30">
        <v>42989</v>
      </c>
      <c r="C449" s="26">
        <v>1.44</v>
      </c>
      <c r="D449" s="26">
        <v>1.71</v>
      </c>
      <c r="E449" s="26">
        <v>0.08</v>
      </c>
      <c r="F449" s="26">
        <v>2.14</v>
      </c>
      <c r="G449" s="26">
        <v>0.31</v>
      </c>
      <c r="H449" s="26">
        <v>2.75</v>
      </c>
      <c r="I449" s="26">
        <v>0.84</v>
      </c>
      <c r="J449" s="26">
        <v>1.05</v>
      </c>
      <c r="K449" s="26">
        <v>1.71</v>
      </c>
      <c r="L449" s="26">
        <v>0.08</v>
      </c>
      <c r="M449" s="26">
        <v>2.14</v>
      </c>
      <c r="N449" s="26">
        <v>0.31</v>
      </c>
      <c r="O449" s="26">
        <v>2.75</v>
      </c>
      <c r="P449" s="29"/>
      <c r="Q449" s="29" t="str">
        <f t="shared" si="13"/>
        <v/>
      </c>
      <c r="R449" s="29"/>
    </row>
    <row r="450" spans="1:18">
      <c r="A450" s="25">
        <f t="shared" si="12"/>
        <v>2017</v>
      </c>
      <c r="B450" s="30">
        <v>42990</v>
      </c>
      <c r="C450" s="26">
        <v>1.46</v>
      </c>
      <c r="D450" s="26">
        <v>1.75</v>
      </c>
      <c r="E450" s="26">
        <v>0.08</v>
      </c>
      <c r="F450" s="26">
        <v>2.17</v>
      </c>
      <c r="G450" s="26">
        <v>0.33</v>
      </c>
      <c r="H450" s="26">
        <v>2.78</v>
      </c>
      <c r="I450" s="26">
        <v>0.85</v>
      </c>
      <c r="J450" s="26">
        <v>1.03</v>
      </c>
      <c r="K450" s="26">
        <v>1.75</v>
      </c>
      <c r="L450" s="26">
        <v>0.08</v>
      </c>
      <c r="M450" s="26">
        <v>2.17</v>
      </c>
      <c r="N450" s="26">
        <v>0.33</v>
      </c>
      <c r="O450" s="26">
        <v>2.78</v>
      </c>
      <c r="P450" s="29"/>
      <c r="Q450" s="29" t="str">
        <f t="shared" si="13"/>
        <v/>
      </c>
      <c r="R450" s="29"/>
    </row>
    <row r="451" spans="1:18">
      <c r="A451" s="25">
        <f t="shared" si="12"/>
        <v>2017</v>
      </c>
      <c r="B451" s="30">
        <v>42991</v>
      </c>
      <c r="C451" s="26">
        <v>1.48</v>
      </c>
      <c r="D451" s="26">
        <v>1.78</v>
      </c>
      <c r="E451" s="26">
        <v>0.1</v>
      </c>
      <c r="F451" s="26">
        <v>2.2000000000000002</v>
      </c>
      <c r="G451" s="26">
        <v>0.35</v>
      </c>
      <c r="H451" s="26">
        <v>2.79</v>
      </c>
      <c r="I451" s="26">
        <v>0.87</v>
      </c>
      <c r="J451" s="26">
        <v>1.04</v>
      </c>
      <c r="K451" s="26">
        <v>1.78</v>
      </c>
      <c r="L451" s="26">
        <v>0.1</v>
      </c>
      <c r="M451" s="26">
        <v>2.2000000000000002</v>
      </c>
      <c r="N451" s="26">
        <v>0.35</v>
      </c>
      <c r="O451" s="26">
        <v>2.79</v>
      </c>
      <c r="P451" s="29"/>
      <c r="Q451" s="29" t="str">
        <f t="shared" si="13"/>
        <v/>
      </c>
      <c r="R451" s="29"/>
    </row>
    <row r="452" spans="1:18">
      <c r="A452" s="25">
        <f t="shared" si="12"/>
        <v>2017</v>
      </c>
      <c r="B452" s="30">
        <v>42992</v>
      </c>
      <c r="C452" s="26">
        <v>1.5</v>
      </c>
      <c r="D452" s="26">
        <v>1.79</v>
      </c>
      <c r="E452" s="26">
        <v>0.09</v>
      </c>
      <c r="F452" s="26">
        <v>2.2000000000000002</v>
      </c>
      <c r="G452" s="26">
        <v>0.35</v>
      </c>
      <c r="H452" s="26">
        <v>2.77</v>
      </c>
      <c r="I452" s="26">
        <v>0.85</v>
      </c>
      <c r="J452" s="26">
        <v>1.05</v>
      </c>
      <c r="K452" s="26">
        <v>1.79</v>
      </c>
      <c r="L452" s="26">
        <v>0.09</v>
      </c>
      <c r="M452" s="26">
        <v>2.2000000000000002</v>
      </c>
      <c r="N452" s="26">
        <v>0.35</v>
      </c>
      <c r="O452" s="26">
        <v>2.77</v>
      </c>
      <c r="P452" s="29"/>
      <c r="Q452" s="29" t="str">
        <f t="shared" si="13"/>
        <v/>
      </c>
      <c r="R452" s="29"/>
    </row>
    <row r="453" spans="1:18">
      <c r="A453" s="25">
        <f t="shared" si="12"/>
        <v>2017</v>
      </c>
      <c r="B453" s="30">
        <v>42993</v>
      </c>
      <c r="C453" s="26">
        <v>1.53</v>
      </c>
      <c r="D453" s="26">
        <v>1.81</v>
      </c>
      <c r="E453" s="26">
        <v>0.09</v>
      </c>
      <c r="F453" s="26">
        <v>2.2000000000000002</v>
      </c>
      <c r="G453" s="26">
        <v>0.35</v>
      </c>
      <c r="H453" s="26">
        <v>2.77</v>
      </c>
      <c r="I453" s="26">
        <v>0.84</v>
      </c>
      <c r="J453" s="26">
        <v>1.05</v>
      </c>
      <c r="K453" s="26">
        <v>1.81</v>
      </c>
      <c r="L453" s="26">
        <v>0.09</v>
      </c>
      <c r="M453" s="26">
        <v>2.2000000000000002</v>
      </c>
      <c r="N453" s="26">
        <v>0.35</v>
      </c>
      <c r="O453" s="26">
        <v>2.77</v>
      </c>
      <c r="P453" s="29"/>
      <c r="Q453" s="29" t="str">
        <f t="shared" si="13"/>
        <v/>
      </c>
      <c r="R453" s="29"/>
    </row>
    <row r="454" spans="1:18">
      <c r="A454" s="25">
        <f t="shared" si="12"/>
        <v>2017</v>
      </c>
      <c r="B454" s="30">
        <v>42996</v>
      </c>
      <c r="C454" s="26">
        <v>1.54</v>
      </c>
      <c r="D454" s="26">
        <v>1.83</v>
      </c>
      <c r="E454" s="26">
        <v>0.09</v>
      </c>
      <c r="F454" s="26">
        <v>2.23</v>
      </c>
      <c r="G454" s="26">
        <v>0.36</v>
      </c>
      <c r="H454" s="26">
        <v>2.8</v>
      </c>
      <c r="I454" s="26">
        <v>0.86</v>
      </c>
      <c r="J454" s="26">
        <v>1.05</v>
      </c>
      <c r="K454" s="26">
        <v>1.83</v>
      </c>
      <c r="L454" s="26">
        <v>0.09</v>
      </c>
      <c r="M454" s="26">
        <v>2.23</v>
      </c>
      <c r="N454" s="26">
        <v>0.36</v>
      </c>
      <c r="O454" s="26">
        <v>2.8</v>
      </c>
      <c r="P454" s="29"/>
      <c r="Q454" s="29" t="str">
        <f t="shared" si="13"/>
        <v/>
      </c>
      <c r="R454" s="29"/>
    </row>
    <row r="455" spans="1:18">
      <c r="A455" s="25">
        <f t="shared" si="12"/>
        <v>2017</v>
      </c>
      <c r="B455" s="30">
        <v>42997</v>
      </c>
      <c r="C455" s="26">
        <v>1.55</v>
      </c>
      <c r="D455" s="26">
        <v>1.84</v>
      </c>
      <c r="E455" s="26">
        <v>0.1</v>
      </c>
      <c r="F455" s="26">
        <v>2.2400000000000002</v>
      </c>
      <c r="G455" s="26">
        <v>0.37</v>
      </c>
      <c r="H455" s="26">
        <v>2.81</v>
      </c>
      <c r="I455" s="26">
        <v>0.87</v>
      </c>
      <c r="J455" s="26">
        <v>1.04</v>
      </c>
      <c r="K455" s="26">
        <v>1.84</v>
      </c>
      <c r="L455" s="26">
        <v>0.1</v>
      </c>
      <c r="M455" s="26">
        <v>2.2400000000000002</v>
      </c>
      <c r="N455" s="26">
        <v>0.37</v>
      </c>
      <c r="O455" s="26">
        <v>2.81</v>
      </c>
      <c r="P455" s="29"/>
      <c r="Q455" s="29" t="str">
        <f t="shared" si="13"/>
        <v/>
      </c>
      <c r="R455" s="29"/>
    </row>
    <row r="456" spans="1:18">
      <c r="A456" s="25">
        <f t="shared" ref="A456:A519" si="14">YEAR(B456)</f>
        <v>2017</v>
      </c>
      <c r="B456" s="30">
        <v>42998</v>
      </c>
      <c r="C456" s="26">
        <v>1.6</v>
      </c>
      <c r="D456" s="26">
        <v>1.89</v>
      </c>
      <c r="E456" s="26">
        <v>0.18</v>
      </c>
      <c r="F456" s="26">
        <v>2.2799999999999998</v>
      </c>
      <c r="G456" s="26">
        <v>0.43</v>
      </c>
      <c r="H456" s="26">
        <v>2.82</v>
      </c>
      <c r="I456" s="26">
        <v>0.9</v>
      </c>
      <c r="J456" s="26">
        <v>1.04</v>
      </c>
      <c r="K456" s="26">
        <v>1.89</v>
      </c>
      <c r="L456" s="26">
        <v>0.18</v>
      </c>
      <c r="M456" s="26">
        <v>2.2799999999999998</v>
      </c>
      <c r="N456" s="26">
        <v>0.43</v>
      </c>
      <c r="O456" s="26">
        <v>2.82</v>
      </c>
      <c r="P456" s="29"/>
      <c r="Q456" s="29" t="str">
        <f t="shared" si="13"/>
        <v/>
      </c>
      <c r="R456" s="29"/>
    </row>
    <row r="457" spans="1:18">
      <c r="A457" s="25">
        <f t="shared" si="14"/>
        <v>2017</v>
      </c>
      <c r="B457" s="30">
        <v>42999</v>
      </c>
      <c r="C457" s="26">
        <v>1.59</v>
      </c>
      <c r="D457" s="26">
        <v>1.89</v>
      </c>
      <c r="E457" s="26">
        <v>0.19</v>
      </c>
      <c r="F457" s="26">
        <v>2.27</v>
      </c>
      <c r="G457" s="26">
        <v>0.44</v>
      </c>
      <c r="H457" s="26">
        <v>2.8</v>
      </c>
      <c r="I457" s="26">
        <v>0.9</v>
      </c>
      <c r="J457" s="26">
        <v>1.04</v>
      </c>
      <c r="K457" s="26">
        <v>1.89</v>
      </c>
      <c r="L457" s="26">
        <v>0.19</v>
      </c>
      <c r="M457" s="26">
        <v>2.27</v>
      </c>
      <c r="N457" s="26">
        <v>0.44</v>
      </c>
      <c r="O457" s="26">
        <v>2.8</v>
      </c>
      <c r="P457" s="29"/>
      <c r="Q457" s="29" t="str">
        <f t="shared" ref="Q457:Q520" si="15">IF(F457&lt;J457,1,"")</f>
        <v/>
      </c>
      <c r="R457" s="29"/>
    </row>
    <row r="458" spans="1:18">
      <c r="A458" s="25">
        <f t="shared" si="14"/>
        <v>2017</v>
      </c>
      <c r="B458" s="30">
        <v>43000</v>
      </c>
      <c r="C458" s="26">
        <v>1.58</v>
      </c>
      <c r="D458" s="26">
        <v>1.88</v>
      </c>
      <c r="E458" s="26">
        <v>0.17</v>
      </c>
      <c r="F458" s="26">
        <v>2.2599999999999998</v>
      </c>
      <c r="G458" s="26">
        <v>0.42</v>
      </c>
      <c r="H458" s="26">
        <v>2.8</v>
      </c>
      <c r="I458" s="26">
        <v>0.88</v>
      </c>
      <c r="J458" s="26">
        <v>1.03</v>
      </c>
      <c r="K458" s="26">
        <v>1.88</v>
      </c>
      <c r="L458" s="26">
        <v>0.17</v>
      </c>
      <c r="M458" s="26">
        <v>2.2599999999999998</v>
      </c>
      <c r="N458" s="26">
        <v>0.42</v>
      </c>
      <c r="O458" s="26">
        <v>2.8</v>
      </c>
      <c r="P458" s="29"/>
      <c r="Q458" s="29" t="str">
        <f t="shared" si="15"/>
        <v/>
      </c>
      <c r="R458" s="29"/>
    </row>
    <row r="459" spans="1:18">
      <c r="A459" s="25">
        <f t="shared" si="14"/>
        <v>2017</v>
      </c>
      <c r="B459" s="30">
        <v>43003</v>
      </c>
      <c r="C459" s="26">
        <v>1.56</v>
      </c>
      <c r="D459" s="26">
        <v>1.85</v>
      </c>
      <c r="E459" s="26">
        <v>0.13</v>
      </c>
      <c r="F459" s="26">
        <v>2.2200000000000002</v>
      </c>
      <c r="G459" s="26">
        <v>0.38</v>
      </c>
      <c r="H459" s="26">
        <v>2.76</v>
      </c>
      <c r="I459" s="26">
        <v>0.85</v>
      </c>
      <c r="J459" s="26">
        <v>1.05</v>
      </c>
      <c r="K459" s="26">
        <v>1.85</v>
      </c>
      <c r="L459" s="26">
        <v>0.13</v>
      </c>
      <c r="M459" s="26">
        <v>2.2200000000000002</v>
      </c>
      <c r="N459" s="26">
        <v>0.38</v>
      </c>
      <c r="O459" s="26">
        <v>2.76</v>
      </c>
      <c r="P459" s="29"/>
      <c r="Q459" s="29" t="str">
        <f t="shared" si="15"/>
        <v/>
      </c>
      <c r="R459" s="29"/>
    </row>
    <row r="460" spans="1:18">
      <c r="A460" s="25">
        <f t="shared" si="14"/>
        <v>2017</v>
      </c>
      <c r="B460" s="30">
        <v>43004</v>
      </c>
      <c r="C460" s="26">
        <v>1.57</v>
      </c>
      <c r="D460" s="26">
        <v>1.87</v>
      </c>
      <c r="E460" s="26">
        <v>0.15</v>
      </c>
      <c r="F460" s="26">
        <v>2.2400000000000002</v>
      </c>
      <c r="G460" s="26">
        <v>0.4</v>
      </c>
      <c r="H460" s="26">
        <v>2.78</v>
      </c>
      <c r="I460" s="26">
        <v>0.87</v>
      </c>
      <c r="J460" s="26">
        <v>1.06</v>
      </c>
      <c r="K460" s="26">
        <v>1.87</v>
      </c>
      <c r="L460" s="26">
        <v>0.15</v>
      </c>
      <c r="M460" s="26">
        <v>2.2400000000000002</v>
      </c>
      <c r="N460" s="26">
        <v>0.4</v>
      </c>
      <c r="O460" s="26">
        <v>2.78</v>
      </c>
      <c r="P460" s="29"/>
      <c r="Q460" s="29" t="str">
        <f t="shared" si="15"/>
        <v/>
      </c>
      <c r="R460" s="29"/>
    </row>
    <row r="461" spans="1:18">
      <c r="A461" s="25">
        <f t="shared" si="14"/>
        <v>2017</v>
      </c>
      <c r="B461" s="30">
        <v>43005</v>
      </c>
      <c r="C461" s="26">
        <v>1.6</v>
      </c>
      <c r="D461" s="26">
        <v>1.91</v>
      </c>
      <c r="E461" s="26">
        <v>0.17</v>
      </c>
      <c r="F461" s="26">
        <v>2.31</v>
      </c>
      <c r="G461" s="26">
        <v>0.44</v>
      </c>
      <c r="H461" s="26">
        <v>2.86</v>
      </c>
      <c r="I461" s="26">
        <v>0.92</v>
      </c>
      <c r="J461" s="26">
        <v>1.07</v>
      </c>
      <c r="K461" s="26">
        <v>1.91</v>
      </c>
      <c r="L461" s="26">
        <v>0.17</v>
      </c>
      <c r="M461" s="26">
        <v>2.31</v>
      </c>
      <c r="N461" s="26">
        <v>0.44</v>
      </c>
      <c r="O461" s="26">
        <v>2.86</v>
      </c>
      <c r="P461" s="29"/>
      <c r="Q461" s="29" t="str">
        <f t="shared" si="15"/>
        <v/>
      </c>
      <c r="R461" s="29"/>
    </row>
    <row r="462" spans="1:18">
      <c r="A462" s="25">
        <f t="shared" si="14"/>
        <v>2017</v>
      </c>
      <c r="B462" s="30">
        <v>43006</v>
      </c>
      <c r="C462" s="26">
        <v>1.59</v>
      </c>
      <c r="D462" s="26">
        <v>1.89</v>
      </c>
      <c r="E462" s="26">
        <v>0.16</v>
      </c>
      <c r="F462" s="26">
        <v>2.31</v>
      </c>
      <c r="G462" s="26">
        <v>0.44</v>
      </c>
      <c r="H462" s="26">
        <v>2.87</v>
      </c>
      <c r="I462" s="26">
        <v>0.92</v>
      </c>
      <c r="J462" s="26">
        <v>1.06</v>
      </c>
      <c r="K462" s="26">
        <v>1.89</v>
      </c>
      <c r="L462" s="26">
        <v>0.16</v>
      </c>
      <c r="M462" s="26">
        <v>2.31</v>
      </c>
      <c r="N462" s="26">
        <v>0.44</v>
      </c>
      <c r="O462" s="26">
        <v>2.87</v>
      </c>
      <c r="P462" s="29"/>
      <c r="Q462" s="29" t="str">
        <f t="shared" si="15"/>
        <v/>
      </c>
      <c r="R462" s="29"/>
    </row>
    <row r="463" spans="1:18">
      <c r="A463" s="25">
        <f t="shared" si="14"/>
        <v>2017</v>
      </c>
      <c r="B463" s="30">
        <v>43007</v>
      </c>
      <c r="C463" s="26">
        <v>1.62</v>
      </c>
      <c r="D463" s="26">
        <v>1.92</v>
      </c>
      <c r="E463" s="26">
        <v>0.24</v>
      </c>
      <c r="F463" s="26">
        <v>2.33</v>
      </c>
      <c r="G463" s="26">
        <v>0.49</v>
      </c>
      <c r="H463" s="26">
        <v>2.86</v>
      </c>
      <c r="I463" s="26">
        <v>0.94</v>
      </c>
      <c r="J463" s="26">
        <v>1.06</v>
      </c>
      <c r="K463" s="26">
        <v>1.92</v>
      </c>
      <c r="L463" s="26">
        <v>0.24</v>
      </c>
      <c r="M463" s="26">
        <v>2.33</v>
      </c>
      <c r="N463" s="26">
        <v>0.49</v>
      </c>
      <c r="O463" s="26">
        <v>2.86</v>
      </c>
      <c r="P463" s="29"/>
      <c r="Q463" s="29" t="str">
        <f t="shared" si="15"/>
        <v/>
      </c>
      <c r="R463" s="29"/>
    </row>
    <row r="464" spans="1:18">
      <c r="A464" s="25">
        <f t="shared" si="14"/>
        <v>2017</v>
      </c>
      <c r="B464" s="30">
        <v>43010</v>
      </c>
      <c r="C464" s="26">
        <v>1.63</v>
      </c>
      <c r="D464" s="26">
        <v>1.94</v>
      </c>
      <c r="E464" s="26">
        <v>0.21</v>
      </c>
      <c r="F464" s="26">
        <v>2.34</v>
      </c>
      <c r="G464" s="26">
        <v>0.51</v>
      </c>
      <c r="H464" s="26">
        <v>2.87</v>
      </c>
      <c r="I464" s="26">
        <v>0.95</v>
      </c>
      <c r="J464" s="26">
        <v>1.01</v>
      </c>
      <c r="K464" s="26">
        <v>1.94</v>
      </c>
      <c r="L464" s="26">
        <v>0.21</v>
      </c>
      <c r="M464" s="26">
        <v>2.34</v>
      </c>
      <c r="N464" s="26">
        <v>0.51</v>
      </c>
      <c r="O464" s="26">
        <v>2.87</v>
      </c>
      <c r="P464" s="29"/>
      <c r="Q464" s="29" t="str">
        <f t="shared" si="15"/>
        <v/>
      </c>
      <c r="R464" s="29"/>
    </row>
    <row r="465" spans="1:18">
      <c r="A465" s="25">
        <f t="shared" si="14"/>
        <v>2017</v>
      </c>
      <c r="B465" s="30">
        <v>43011</v>
      </c>
      <c r="C465" s="26">
        <v>1.62</v>
      </c>
      <c r="D465" s="26">
        <v>1.92</v>
      </c>
      <c r="E465" s="26">
        <v>0.24</v>
      </c>
      <c r="F465" s="26">
        <v>2.33</v>
      </c>
      <c r="G465" s="26">
        <v>0.49</v>
      </c>
      <c r="H465" s="26">
        <v>2.87</v>
      </c>
      <c r="I465" s="26">
        <v>0.94</v>
      </c>
      <c r="J465" s="26">
        <v>1.07</v>
      </c>
      <c r="K465" s="26">
        <v>1.92</v>
      </c>
      <c r="L465" s="26">
        <v>0.24</v>
      </c>
      <c r="M465" s="26">
        <v>2.33</v>
      </c>
      <c r="N465" s="26">
        <v>0.49</v>
      </c>
      <c r="O465" s="26">
        <v>2.87</v>
      </c>
      <c r="P465" s="29"/>
      <c r="Q465" s="29" t="str">
        <f t="shared" si="15"/>
        <v/>
      </c>
      <c r="R465" s="29"/>
    </row>
    <row r="466" spans="1:18">
      <c r="A466" s="25">
        <f t="shared" si="14"/>
        <v>2017</v>
      </c>
      <c r="B466" s="30">
        <v>43012</v>
      </c>
      <c r="C466" s="26">
        <v>1.62</v>
      </c>
      <c r="D466" s="26">
        <v>1.92</v>
      </c>
      <c r="E466" s="26">
        <v>0.19</v>
      </c>
      <c r="F466" s="26">
        <v>2.33</v>
      </c>
      <c r="G466" s="26">
        <v>0.48</v>
      </c>
      <c r="H466" s="26">
        <v>2.87</v>
      </c>
      <c r="I466" s="26">
        <v>0.94</v>
      </c>
      <c r="J466" s="26">
        <v>1.08</v>
      </c>
      <c r="K466" s="26">
        <v>1.92</v>
      </c>
      <c r="L466" s="26">
        <v>0.19</v>
      </c>
      <c r="M466" s="26">
        <v>2.33</v>
      </c>
      <c r="N466" s="26">
        <v>0.48</v>
      </c>
      <c r="O466" s="26">
        <v>2.87</v>
      </c>
      <c r="P466" s="29"/>
      <c r="Q466" s="29" t="str">
        <f t="shared" si="15"/>
        <v/>
      </c>
      <c r="R466" s="29"/>
    </row>
    <row r="467" spans="1:18">
      <c r="A467" s="25">
        <f t="shared" si="14"/>
        <v>2017</v>
      </c>
      <c r="B467" s="30">
        <v>43013</v>
      </c>
      <c r="C467" s="26">
        <v>1.63</v>
      </c>
      <c r="D467" s="26">
        <v>1.94</v>
      </c>
      <c r="E467" s="26">
        <v>0.2</v>
      </c>
      <c r="F467" s="26">
        <v>2.35</v>
      </c>
      <c r="G467" s="26">
        <v>0.49</v>
      </c>
      <c r="H467" s="26">
        <v>2.89</v>
      </c>
      <c r="I467" s="26">
        <v>0.95</v>
      </c>
      <c r="J467" s="26">
        <v>1.07</v>
      </c>
      <c r="K467" s="26">
        <v>1.94</v>
      </c>
      <c r="L467" s="26">
        <v>0.2</v>
      </c>
      <c r="M467" s="26">
        <v>2.35</v>
      </c>
      <c r="N467" s="26">
        <v>0.49</v>
      </c>
      <c r="O467" s="26">
        <v>2.89</v>
      </c>
      <c r="P467" s="29"/>
      <c r="Q467" s="29" t="str">
        <f t="shared" si="15"/>
        <v/>
      </c>
      <c r="R467" s="29"/>
    </row>
    <row r="468" spans="1:18">
      <c r="A468" s="25">
        <f t="shared" si="14"/>
        <v>2017</v>
      </c>
      <c r="B468" s="30">
        <v>43014</v>
      </c>
      <c r="C468" s="26">
        <v>1.66</v>
      </c>
      <c r="D468" s="26">
        <v>1.97</v>
      </c>
      <c r="E468" s="26">
        <v>0.19</v>
      </c>
      <c r="F468" s="26">
        <v>2.37</v>
      </c>
      <c r="G468" s="26">
        <v>0.5</v>
      </c>
      <c r="H468" s="26">
        <v>2.91</v>
      </c>
      <c r="I468" s="26">
        <v>0.97</v>
      </c>
      <c r="J468" s="26">
        <v>1.07</v>
      </c>
      <c r="K468" s="26">
        <v>1.97</v>
      </c>
      <c r="L468" s="26">
        <v>0.19</v>
      </c>
      <c r="M468" s="26">
        <v>2.37</v>
      </c>
      <c r="N468" s="26">
        <v>0.5</v>
      </c>
      <c r="O468" s="26">
        <v>2.91</v>
      </c>
      <c r="P468" s="29"/>
      <c r="Q468" s="29" t="str">
        <f t="shared" si="15"/>
        <v/>
      </c>
      <c r="R468" s="29"/>
    </row>
    <row r="469" spans="1:18">
      <c r="A469" s="25">
        <f t="shared" si="14"/>
        <v>2017</v>
      </c>
      <c r="B469" s="30">
        <v>43017</v>
      </c>
      <c r="C469" s="26" t="s">
        <v>129</v>
      </c>
      <c r="D469" s="26" t="s">
        <v>129</v>
      </c>
      <c r="E469" s="26" t="s">
        <v>129</v>
      </c>
      <c r="F469" s="26" t="s">
        <v>129</v>
      </c>
      <c r="G469" s="26" t="s">
        <v>129</v>
      </c>
      <c r="H469" s="26" t="s">
        <v>129</v>
      </c>
      <c r="I469" s="26" t="s">
        <v>129</v>
      </c>
      <c r="J469" s="26" t="s">
        <v>129</v>
      </c>
      <c r="K469" s="26" t="s">
        <v>129</v>
      </c>
      <c r="L469" s="26" t="s">
        <v>129</v>
      </c>
      <c r="M469" s="26" t="s">
        <v>129</v>
      </c>
      <c r="N469" s="26" t="s">
        <v>129</v>
      </c>
      <c r="O469" s="26" t="s">
        <v>129</v>
      </c>
      <c r="P469" s="29"/>
      <c r="Q469" s="29" t="str">
        <f t="shared" si="15"/>
        <v/>
      </c>
      <c r="R469" s="29"/>
    </row>
    <row r="470" spans="1:18">
      <c r="A470" s="25">
        <f t="shared" si="14"/>
        <v>2017</v>
      </c>
      <c r="B470" s="30">
        <v>43018</v>
      </c>
      <c r="C470" s="26">
        <v>1.64</v>
      </c>
      <c r="D470" s="26">
        <v>1.95</v>
      </c>
      <c r="E470" s="26">
        <v>0.2</v>
      </c>
      <c r="F470" s="26">
        <v>2.35</v>
      </c>
      <c r="G470" s="26">
        <v>0.47</v>
      </c>
      <c r="H470" s="26">
        <v>2.88</v>
      </c>
      <c r="I470" s="26">
        <v>0.94</v>
      </c>
      <c r="J470" s="26">
        <v>1.08</v>
      </c>
      <c r="K470" s="26">
        <v>1.95</v>
      </c>
      <c r="L470" s="26">
        <v>0.2</v>
      </c>
      <c r="M470" s="26">
        <v>2.35</v>
      </c>
      <c r="N470" s="26">
        <v>0.47</v>
      </c>
      <c r="O470" s="26">
        <v>2.88</v>
      </c>
      <c r="P470" s="29"/>
      <c r="Q470" s="29" t="str">
        <f t="shared" si="15"/>
        <v/>
      </c>
      <c r="R470" s="29"/>
    </row>
    <row r="471" spans="1:18">
      <c r="A471" s="25">
        <f t="shared" si="14"/>
        <v>2017</v>
      </c>
      <c r="B471" s="30">
        <v>43019</v>
      </c>
      <c r="C471" s="26">
        <v>1.66</v>
      </c>
      <c r="D471" s="26">
        <v>1.95</v>
      </c>
      <c r="E471" s="26">
        <v>0.2</v>
      </c>
      <c r="F471" s="26">
        <v>2.35</v>
      </c>
      <c r="G471" s="26">
        <v>0.46</v>
      </c>
      <c r="H471" s="26">
        <v>2.88</v>
      </c>
      <c r="I471" s="26">
        <v>0.93</v>
      </c>
      <c r="J471" s="26">
        <v>1.1000000000000001</v>
      </c>
      <c r="K471" s="26">
        <v>1.95</v>
      </c>
      <c r="L471" s="26">
        <v>0.2</v>
      </c>
      <c r="M471" s="26">
        <v>2.35</v>
      </c>
      <c r="N471" s="26">
        <v>0.46</v>
      </c>
      <c r="O471" s="26">
        <v>2.88</v>
      </c>
      <c r="P471" s="29"/>
      <c r="Q471" s="29" t="str">
        <f t="shared" si="15"/>
        <v/>
      </c>
      <c r="R471" s="29"/>
    </row>
    <row r="472" spans="1:18">
      <c r="A472" s="25">
        <f t="shared" si="14"/>
        <v>2017</v>
      </c>
      <c r="B472" s="30">
        <v>43020</v>
      </c>
      <c r="C472" s="26">
        <v>1.66</v>
      </c>
      <c r="D472" s="26">
        <v>1.95</v>
      </c>
      <c r="E472" s="26">
        <v>0.16</v>
      </c>
      <c r="F472" s="26">
        <v>2.33</v>
      </c>
      <c r="G472" s="26">
        <v>0.44</v>
      </c>
      <c r="H472" s="26">
        <v>2.86</v>
      </c>
      <c r="I472" s="26">
        <v>0.9</v>
      </c>
      <c r="J472" s="26">
        <v>1.0900000000000001</v>
      </c>
      <c r="K472" s="26">
        <v>1.95</v>
      </c>
      <c r="L472" s="26">
        <v>0.16</v>
      </c>
      <c r="M472" s="26">
        <v>2.33</v>
      </c>
      <c r="N472" s="26">
        <v>0.44</v>
      </c>
      <c r="O472" s="26">
        <v>2.86</v>
      </c>
      <c r="P472" s="29"/>
      <c r="Q472" s="29" t="str">
        <f t="shared" si="15"/>
        <v/>
      </c>
      <c r="R472" s="29"/>
    </row>
    <row r="473" spans="1:18">
      <c r="A473" s="25">
        <f t="shared" si="14"/>
        <v>2017</v>
      </c>
      <c r="B473" s="30">
        <v>43021</v>
      </c>
      <c r="C473" s="26">
        <v>1.64</v>
      </c>
      <c r="D473" s="26">
        <v>1.91</v>
      </c>
      <c r="E473" s="26">
        <v>0.2</v>
      </c>
      <c r="F473" s="26">
        <v>2.2799999999999998</v>
      </c>
      <c r="G473" s="26">
        <v>0.43</v>
      </c>
      <c r="H473" s="26">
        <v>2.81</v>
      </c>
      <c r="I473" s="26">
        <v>0.89</v>
      </c>
      <c r="J473" s="26">
        <v>1.0900000000000001</v>
      </c>
      <c r="K473" s="26">
        <v>1.91</v>
      </c>
      <c r="L473" s="26">
        <v>0.2</v>
      </c>
      <c r="M473" s="26">
        <v>2.2799999999999998</v>
      </c>
      <c r="N473" s="26">
        <v>0.43</v>
      </c>
      <c r="O473" s="26">
        <v>2.81</v>
      </c>
      <c r="P473" s="29"/>
      <c r="Q473" s="29" t="str">
        <f t="shared" si="15"/>
        <v/>
      </c>
      <c r="R473" s="29"/>
    </row>
    <row r="474" spans="1:18">
      <c r="A474" s="25">
        <f t="shared" si="14"/>
        <v>2017</v>
      </c>
      <c r="B474" s="30">
        <v>43024</v>
      </c>
      <c r="C474" s="26">
        <v>1.68</v>
      </c>
      <c r="D474" s="26">
        <v>1.95</v>
      </c>
      <c r="E474" s="26">
        <v>0.28999999999999998</v>
      </c>
      <c r="F474" s="26">
        <v>2.2999999999999998</v>
      </c>
      <c r="G474" s="26">
        <v>0.46</v>
      </c>
      <c r="H474" s="26">
        <v>2.82</v>
      </c>
      <c r="I474" s="26">
        <v>0.89</v>
      </c>
      <c r="J474" s="26">
        <v>1.1000000000000001</v>
      </c>
      <c r="K474" s="26">
        <v>1.95</v>
      </c>
      <c r="L474" s="26">
        <v>0.28999999999999998</v>
      </c>
      <c r="M474" s="26">
        <v>2.2999999999999998</v>
      </c>
      <c r="N474" s="26">
        <v>0.46</v>
      </c>
      <c r="O474" s="26">
        <v>2.82</v>
      </c>
      <c r="P474" s="29"/>
      <c r="Q474" s="29" t="str">
        <f t="shared" si="15"/>
        <v/>
      </c>
      <c r="R474" s="29"/>
    </row>
    <row r="475" spans="1:18">
      <c r="A475" s="25">
        <f t="shared" si="14"/>
        <v>2017</v>
      </c>
      <c r="B475" s="30">
        <v>43025</v>
      </c>
      <c r="C475" s="26">
        <v>1.69</v>
      </c>
      <c r="D475" s="26">
        <v>1.97</v>
      </c>
      <c r="E475" s="26">
        <v>0.28000000000000003</v>
      </c>
      <c r="F475" s="26">
        <v>2.2999999999999998</v>
      </c>
      <c r="G475" s="26">
        <v>0.48</v>
      </c>
      <c r="H475" s="26">
        <v>2.8</v>
      </c>
      <c r="I475" s="26">
        <v>0.89</v>
      </c>
      <c r="J475" s="26">
        <v>1.0900000000000001</v>
      </c>
      <c r="K475" s="26">
        <v>1.97</v>
      </c>
      <c r="L475" s="26">
        <v>0.28000000000000003</v>
      </c>
      <c r="M475" s="26">
        <v>2.2999999999999998</v>
      </c>
      <c r="N475" s="26">
        <v>0.48</v>
      </c>
      <c r="O475" s="26">
        <v>2.8</v>
      </c>
      <c r="P475" s="29"/>
      <c r="Q475" s="29" t="str">
        <f t="shared" si="15"/>
        <v/>
      </c>
      <c r="R475" s="29"/>
    </row>
    <row r="476" spans="1:18">
      <c r="A476" s="25">
        <f t="shared" si="14"/>
        <v>2017</v>
      </c>
      <c r="B476" s="30">
        <v>43026</v>
      </c>
      <c r="C476" s="26">
        <v>1.7</v>
      </c>
      <c r="D476" s="26">
        <v>1.99</v>
      </c>
      <c r="E476" s="26">
        <v>0.3</v>
      </c>
      <c r="F476" s="26">
        <v>2.34</v>
      </c>
      <c r="G476" s="26">
        <v>0.5</v>
      </c>
      <c r="H476" s="26">
        <v>2.85</v>
      </c>
      <c r="I476" s="26">
        <v>0.93</v>
      </c>
      <c r="J476" s="26">
        <v>1.0900000000000001</v>
      </c>
      <c r="K476" s="26">
        <v>1.99</v>
      </c>
      <c r="L476" s="26">
        <v>0.3</v>
      </c>
      <c r="M476" s="26">
        <v>2.34</v>
      </c>
      <c r="N476" s="26">
        <v>0.5</v>
      </c>
      <c r="O476" s="26">
        <v>2.85</v>
      </c>
      <c r="P476" s="29"/>
      <c r="Q476" s="29" t="str">
        <f t="shared" si="15"/>
        <v/>
      </c>
      <c r="R476" s="29"/>
    </row>
    <row r="477" spans="1:18">
      <c r="A477" s="25">
        <f t="shared" si="14"/>
        <v>2017</v>
      </c>
      <c r="B477" s="30">
        <v>43027</v>
      </c>
      <c r="C477" s="26">
        <v>1.69</v>
      </c>
      <c r="D477" s="26">
        <v>1.98</v>
      </c>
      <c r="E477" s="26">
        <v>0.32</v>
      </c>
      <c r="F477" s="26">
        <v>2.33</v>
      </c>
      <c r="G477" s="26">
        <v>0.49</v>
      </c>
      <c r="H477" s="26">
        <v>2.83</v>
      </c>
      <c r="I477" s="26">
        <v>0.91</v>
      </c>
      <c r="J477" s="26">
        <v>1.1000000000000001</v>
      </c>
      <c r="K477" s="26">
        <v>1.98</v>
      </c>
      <c r="L477" s="26">
        <v>0.32</v>
      </c>
      <c r="M477" s="26">
        <v>2.33</v>
      </c>
      <c r="N477" s="26">
        <v>0.49</v>
      </c>
      <c r="O477" s="26">
        <v>2.83</v>
      </c>
      <c r="P477" s="29"/>
      <c r="Q477" s="29" t="str">
        <f t="shared" si="15"/>
        <v/>
      </c>
      <c r="R477" s="29"/>
    </row>
    <row r="478" spans="1:18">
      <c r="A478" s="25">
        <f t="shared" si="14"/>
        <v>2017</v>
      </c>
      <c r="B478" s="30">
        <v>43028</v>
      </c>
      <c r="C478" s="26">
        <v>1.72</v>
      </c>
      <c r="D478" s="26">
        <v>2.0299999999999998</v>
      </c>
      <c r="E478" s="26">
        <v>0.27</v>
      </c>
      <c r="F478" s="26">
        <v>2.39</v>
      </c>
      <c r="G478" s="26">
        <v>0.52</v>
      </c>
      <c r="H478" s="26">
        <v>2.89</v>
      </c>
      <c r="I478" s="26">
        <v>0.95</v>
      </c>
      <c r="J478" s="26">
        <v>1.1100000000000001</v>
      </c>
      <c r="K478" s="26">
        <v>2.0299999999999998</v>
      </c>
      <c r="L478" s="26">
        <v>0.27</v>
      </c>
      <c r="M478" s="26">
        <v>2.39</v>
      </c>
      <c r="N478" s="26">
        <v>0.52</v>
      </c>
      <c r="O478" s="26">
        <v>2.89</v>
      </c>
      <c r="P478" s="29"/>
      <c r="Q478" s="29" t="str">
        <f t="shared" si="15"/>
        <v/>
      </c>
      <c r="R478" s="29"/>
    </row>
    <row r="479" spans="1:18">
      <c r="A479" s="25">
        <f t="shared" si="14"/>
        <v>2017</v>
      </c>
      <c r="B479" s="30">
        <v>43031</v>
      </c>
      <c r="C479" s="26">
        <v>1.7</v>
      </c>
      <c r="D479" s="26">
        <v>2.0099999999999998</v>
      </c>
      <c r="E479" s="26">
        <v>0.32</v>
      </c>
      <c r="F479" s="26">
        <v>2.38</v>
      </c>
      <c r="G479" s="26">
        <v>0.52</v>
      </c>
      <c r="H479" s="26">
        <v>2.89</v>
      </c>
      <c r="I479" s="26">
        <v>0.95</v>
      </c>
      <c r="J479" s="26">
        <v>1.0900000000000001</v>
      </c>
      <c r="K479" s="26">
        <v>2.0099999999999998</v>
      </c>
      <c r="L479" s="26">
        <v>0.32</v>
      </c>
      <c r="M479" s="26">
        <v>2.38</v>
      </c>
      <c r="N479" s="26">
        <v>0.52</v>
      </c>
      <c r="O479" s="26">
        <v>2.89</v>
      </c>
      <c r="P479" s="29"/>
      <c r="Q479" s="29" t="str">
        <f t="shared" si="15"/>
        <v/>
      </c>
      <c r="R479" s="29"/>
    </row>
    <row r="480" spans="1:18">
      <c r="A480" s="25">
        <f t="shared" si="14"/>
        <v>2017</v>
      </c>
      <c r="B480" s="30">
        <v>43032</v>
      </c>
      <c r="C480" s="26">
        <v>1.73</v>
      </c>
      <c r="D480" s="26">
        <v>2.0499999999999998</v>
      </c>
      <c r="E480" s="26">
        <v>0.32</v>
      </c>
      <c r="F480" s="26">
        <v>2.42</v>
      </c>
      <c r="G480" s="26">
        <v>0.55000000000000004</v>
      </c>
      <c r="H480" s="26">
        <v>2.92</v>
      </c>
      <c r="I480" s="26">
        <v>0.97</v>
      </c>
      <c r="J480" s="26">
        <v>1.1200000000000001</v>
      </c>
      <c r="K480" s="26">
        <v>2.0499999999999998</v>
      </c>
      <c r="L480" s="26">
        <v>0.32</v>
      </c>
      <c r="M480" s="26">
        <v>2.42</v>
      </c>
      <c r="N480" s="26">
        <v>0.55000000000000004</v>
      </c>
      <c r="O480" s="26">
        <v>2.92</v>
      </c>
      <c r="P480" s="29"/>
      <c r="Q480" s="29" t="str">
        <f t="shared" si="15"/>
        <v/>
      </c>
      <c r="R480" s="29"/>
    </row>
    <row r="481" spans="1:18">
      <c r="A481" s="25">
        <f t="shared" si="14"/>
        <v>2017</v>
      </c>
      <c r="B481" s="30">
        <v>43033</v>
      </c>
      <c r="C481" s="26">
        <v>1.74</v>
      </c>
      <c r="D481" s="26">
        <v>2.06</v>
      </c>
      <c r="E481" s="26">
        <v>0.32</v>
      </c>
      <c r="F481" s="26">
        <v>2.44</v>
      </c>
      <c r="G481" s="26">
        <v>0.56000000000000005</v>
      </c>
      <c r="H481" s="26">
        <v>2.95</v>
      </c>
      <c r="I481" s="26">
        <v>0.99</v>
      </c>
      <c r="J481" s="26">
        <v>1.1200000000000001</v>
      </c>
      <c r="K481" s="26">
        <v>2.06</v>
      </c>
      <c r="L481" s="26">
        <v>0.32</v>
      </c>
      <c r="M481" s="26">
        <v>2.44</v>
      </c>
      <c r="N481" s="26">
        <v>0.56000000000000005</v>
      </c>
      <c r="O481" s="26">
        <v>2.95</v>
      </c>
      <c r="P481" s="29"/>
      <c r="Q481" s="29" t="str">
        <f t="shared" si="15"/>
        <v/>
      </c>
      <c r="R481" s="29"/>
    </row>
    <row r="482" spans="1:18">
      <c r="A482" s="25">
        <f t="shared" si="14"/>
        <v>2017</v>
      </c>
      <c r="B482" s="30">
        <v>43034</v>
      </c>
      <c r="C482" s="26">
        <v>1.76</v>
      </c>
      <c r="D482" s="26">
        <v>2.0699999999999998</v>
      </c>
      <c r="E482" s="26">
        <v>0.31</v>
      </c>
      <c r="F482" s="26">
        <v>2.46</v>
      </c>
      <c r="G482" s="26">
        <v>0.56999999999999995</v>
      </c>
      <c r="H482" s="26">
        <v>2.96</v>
      </c>
      <c r="I482" s="26">
        <v>1</v>
      </c>
      <c r="J482" s="26">
        <v>1.1100000000000001</v>
      </c>
      <c r="K482" s="26">
        <v>2.0699999999999998</v>
      </c>
      <c r="L482" s="26">
        <v>0.31</v>
      </c>
      <c r="M482" s="26">
        <v>2.46</v>
      </c>
      <c r="N482" s="26">
        <v>0.56999999999999995</v>
      </c>
      <c r="O482" s="26">
        <v>2.96</v>
      </c>
      <c r="P482" s="29"/>
      <c r="Q482" s="29" t="str">
        <f t="shared" si="15"/>
        <v/>
      </c>
      <c r="R482" s="29"/>
    </row>
    <row r="483" spans="1:18">
      <c r="A483" s="25">
        <f t="shared" si="14"/>
        <v>2017</v>
      </c>
      <c r="B483" s="30">
        <v>43035</v>
      </c>
      <c r="C483" s="26">
        <v>1.73</v>
      </c>
      <c r="D483" s="26">
        <v>2.0299999999999998</v>
      </c>
      <c r="E483" s="26">
        <v>0.27</v>
      </c>
      <c r="F483" s="26">
        <v>2.42</v>
      </c>
      <c r="G483" s="26">
        <v>0.54</v>
      </c>
      <c r="H483" s="26">
        <v>2.93</v>
      </c>
      <c r="I483" s="26">
        <v>0.97</v>
      </c>
      <c r="J483" s="26">
        <v>1.1000000000000001</v>
      </c>
      <c r="K483" s="26">
        <v>2.0299999999999998</v>
      </c>
      <c r="L483" s="26">
        <v>0.27</v>
      </c>
      <c r="M483" s="26">
        <v>2.42</v>
      </c>
      <c r="N483" s="26">
        <v>0.54</v>
      </c>
      <c r="O483" s="26">
        <v>2.93</v>
      </c>
      <c r="P483" s="29"/>
      <c r="Q483" s="29" t="str">
        <f t="shared" si="15"/>
        <v/>
      </c>
      <c r="R483" s="29"/>
    </row>
    <row r="484" spans="1:18">
      <c r="A484" s="25">
        <f t="shared" si="14"/>
        <v>2017</v>
      </c>
      <c r="B484" s="30">
        <v>43038</v>
      </c>
      <c r="C484" s="26">
        <v>1.71</v>
      </c>
      <c r="D484" s="26">
        <v>2</v>
      </c>
      <c r="E484" s="26">
        <v>0.23</v>
      </c>
      <c r="F484" s="26">
        <v>2.37</v>
      </c>
      <c r="G484" s="26">
        <v>0.5</v>
      </c>
      <c r="H484" s="26">
        <v>2.88</v>
      </c>
      <c r="I484" s="26">
        <v>0.93</v>
      </c>
      <c r="J484" s="26">
        <v>1.1200000000000001</v>
      </c>
      <c r="K484" s="26">
        <v>2</v>
      </c>
      <c r="L484" s="26">
        <v>0.23</v>
      </c>
      <c r="M484" s="26">
        <v>2.37</v>
      </c>
      <c r="N484" s="26">
        <v>0.5</v>
      </c>
      <c r="O484" s="26">
        <v>2.88</v>
      </c>
      <c r="P484" s="29"/>
      <c r="Q484" s="29" t="str">
        <f t="shared" si="15"/>
        <v/>
      </c>
      <c r="R484" s="29"/>
    </row>
    <row r="485" spans="1:18">
      <c r="A485" s="25">
        <f t="shared" si="14"/>
        <v>2017</v>
      </c>
      <c r="B485" s="30">
        <v>43039</v>
      </c>
      <c r="C485" s="26">
        <v>1.73</v>
      </c>
      <c r="D485" s="26">
        <v>2.0099999999999998</v>
      </c>
      <c r="E485" s="26">
        <v>0.22</v>
      </c>
      <c r="F485" s="26">
        <v>2.38</v>
      </c>
      <c r="G485" s="26">
        <v>0.5</v>
      </c>
      <c r="H485" s="26">
        <v>2.88</v>
      </c>
      <c r="I485" s="26">
        <v>0.92</v>
      </c>
      <c r="J485" s="26">
        <v>1.1499999999999999</v>
      </c>
      <c r="K485" s="26">
        <v>2.0099999999999998</v>
      </c>
      <c r="L485" s="26">
        <v>0.22</v>
      </c>
      <c r="M485" s="26">
        <v>2.38</v>
      </c>
      <c r="N485" s="26">
        <v>0.5</v>
      </c>
      <c r="O485" s="26">
        <v>2.88</v>
      </c>
      <c r="P485" s="29"/>
      <c r="Q485" s="29" t="str">
        <f t="shared" si="15"/>
        <v/>
      </c>
      <c r="R485" s="29"/>
    </row>
    <row r="486" spans="1:18">
      <c r="A486" s="25">
        <f t="shared" si="14"/>
        <v>2017</v>
      </c>
      <c r="B486" s="30">
        <v>43040</v>
      </c>
      <c r="C486" s="26">
        <v>1.74</v>
      </c>
      <c r="D486" s="26">
        <v>2.0099999999999998</v>
      </c>
      <c r="E486" s="26">
        <v>0.3</v>
      </c>
      <c r="F486" s="26">
        <v>2.37</v>
      </c>
      <c r="G486" s="26">
        <v>0.49</v>
      </c>
      <c r="H486" s="26">
        <v>2.85</v>
      </c>
      <c r="I486" s="26">
        <v>0.91</v>
      </c>
      <c r="J486" s="26">
        <v>1.18</v>
      </c>
      <c r="K486" s="26">
        <v>2.0099999999999998</v>
      </c>
      <c r="L486" s="26">
        <v>0.3</v>
      </c>
      <c r="M486" s="26">
        <v>2.37</v>
      </c>
      <c r="N486" s="26">
        <v>0.49</v>
      </c>
      <c r="O486" s="26">
        <v>2.85</v>
      </c>
      <c r="P486" s="29"/>
      <c r="Q486" s="29" t="str">
        <f t="shared" si="15"/>
        <v/>
      </c>
      <c r="R486" s="29"/>
    </row>
    <row r="487" spans="1:18">
      <c r="A487" s="25">
        <f t="shared" si="14"/>
        <v>2017</v>
      </c>
      <c r="B487" s="30">
        <v>43041</v>
      </c>
      <c r="C487" s="26">
        <v>1.73</v>
      </c>
      <c r="D487" s="26">
        <v>2</v>
      </c>
      <c r="E487" s="26">
        <v>0.21</v>
      </c>
      <c r="F487" s="26">
        <v>2.35</v>
      </c>
      <c r="G487" s="26">
        <v>0.48</v>
      </c>
      <c r="H487" s="26">
        <v>2.83</v>
      </c>
      <c r="I487" s="26">
        <v>0.89</v>
      </c>
      <c r="J487" s="26">
        <v>1.17</v>
      </c>
      <c r="K487" s="26">
        <v>2</v>
      </c>
      <c r="L487" s="26">
        <v>0.21</v>
      </c>
      <c r="M487" s="26">
        <v>2.35</v>
      </c>
      <c r="N487" s="26">
        <v>0.48</v>
      </c>
      <c r="O487" s="26">
        <v>2.83</v>
      </c>
      <c r="P487" s="29"/>
      <c r="Q487" s="29" t="str">
        <f t="shared" si="15"/>
        <v/>
      </c>
      <c r="R487" s="29"/>
    </row>
    <row r="488" spans="1:18">
      <c r="A488" s="25">
        <f t="shared" si="14"/>
        <v>2017</v>
      </c>
      <c r="B488" s="30">
        <v>43042</v>
      </c>
      <c r="C488" s="26">
        <v>1.74</v>
      </c>
      <c r="D488" s="26">
        <v>1.99</v>
      </c>
      <c r="E488" s="26">
        <v>0.25</v>
      </c>
      <c r="F488" s="26">
        <v>2.34</v>
      </c>
      <c r="G488" s="26">
        <v>0.48</v>
      </c>
      <c r="H488" s="26">
        <v>2.82</v>
      </c>
      <c r="I488" s="26">
        <v>0.88</v>
      </c>
      <c r="J488" s="26">
        <v>1.18</v>
      </c>
      <c r="K488" s="26">
        <v>1.99</v>
      </c>
      <c r="L488" s="26">
        <v>0.25</v>
      </c>
      <c r="M488" s="26">
        <v>2.34</v>
      </c>
      <c r="N488" s="26">
        <v>0.48</v>
      </c>
      <c r="O488" s="26">
        <v>2.82</v>
      </c>
      <c r="P488" s="29"/>
      <c r="Q488" s="29" t="str">
        <f t="shared" si="15"/>
        <v/>
      </c>
      <c r="R488" s="29"/>
    </row>
    <row r="489" spans="1:18">
      <c r="A489" s="25">
        <f t="shared" si="14"/>
        <v>2017</v>
      </c>
      <c r="B489" s="30">
        <v>43045</v>
      </c>
      <c r="C489" s="26">
        <v>1.73</v>
      </c>
      <c r="D489" s="26">
        <v>1.99</v>
      </c>
      <c r="E489" s="26">
        <v>0.22</v>
      </c>
      <c r="F489" s="26">
        <v>2.3199999999999998</v>
      </c>
      <c r="G489" s="26">
        <v>0.46</v>
      </c>
      <c r="H489" s="26">
        <v>2.8</v>
      </c>
      <c r="I489" s="26">
        <v>0.87</v>
      </c>
      <c r="J489" s="26">
        <v>1.19</v>
      </c>
      <c r="K489" s="26">
        <v>1.99</v>
      </c>
      <c r="L489" s="26">
        <v>0.22</v>
      </c>
      <c r="M489" s="26">
        <v>2.3199999999999998</v>
      </c>
      <c r="N489" s="26">
        <v>0.46</v>
      </c>
      <c r="O489" s="26">
        <v>2.8</v>
      </c>
      <c r="P489" s="29"/>
      <c r="Q489" s="29" t="str">
        <f t="shared" si="15"/>
        <v/>
      </c>
      <c r="R489" s="29"/>
    </row>
    <row r="490" spans="1:18">
      <c r="A490" s="25">
        <f t="shared" si="14"/>
        <v>2017</v>
      </c>
      <c r="B490" s="30">
        <v>43046</v>
      </c>
      <c r="C490" s="26">
        <v>1.75</v>
      </c>
      <c r="D490" s="26">
        <v>1.99</v>
      </c>
      <c r="E490" s="26">
        <v>0.19</v>
      </c>
      <c r="F490" s="26">
        <v>2.3199999999999998</v>
      </c>
      <c r="G490" s="26">
        <v>0.44</v>
      </c>
      <c r="H490" s="26">
        <v>2.77</v>
      </c>
      <c r="I490" s="26">
        <v>0.84</v>
      </c>
      <c r="J490" s="26">
        <v>1.22</v>
      </c>
      <c r="K490" s="26">
        <v>1.99</v>
      </c>
      <c r="L490" s="26">
        <v>0.19</v>
      </c>
      <c r="M490" s="26">
        <v>2.3199999999999998</v>
      </c>
      <c r="N490" s="26">
        <v>0.44</v>
      </c>
      <c r="O490" s="26">
        <v>2.77</v>
      </c>
      <c r="P490" s="29"/>
      <c r="Q490" s="29" t="str">
        <f t="shared" si="15"/>
        <v/>
      </c>
      <c r="R490" s="29"/>
    </row>
    <row r="491" spans="1:18">
      <c r="A491" s="25">
        <f t="shared" si="14"/>
        <v>2017</v>
      </c>
      <c r="B491" s="30">
        <v>43047</v>
      </c>
      <c r="C491" s="26">
        <v>1.77</v>
      </c>
      <c r="D491" s="26">
        <v>2.0099999999999998</v>
      </c>
      <c r="E491" s="26">
        <v>0.24</v>
      </c>
      <c r="F491" s="26">
        <v>2.3199999999999998</v>
      </c>
      <c r="G491" s="26">
        <v>0.45</v>
      </c>
      <c r="H491" s="26">
        <v>2.79</v>
      </c>
      <c r="I491" s="26">
        <v>0.84</v>
      </c>
      <c r="J491" s="26">
        <v>1.23</v>
      </c>
      <c r="K491" s="26">
        <v>2.0099999999999998</v>
      </c>
      <c r="L491" s="26">
        <v>0.24</v>
      </c>
      <c r="M491" s="26">
        <v>2.3199999999999998</v>
      </c>
      <c r="N491" s="26">
        <v>0.45</v>
      </c>
      <c r="O491" s="26">
        <v>2.79</v>
      </c>
      <c r="P491" s="29"/>
      <c r="Q491" s="29" t="str">
        <f t="shared" si="15"/>
        <v/>
      </c>
      <c r="R491" s="29"/>
    </row>
    <row r="492" spans="1:18">
      <c r="A492" s="25">
        <f t="shared" si="14"/>
        <v>2017</v>
      </c>
      <c r="B492" s="30">
        <v>43048</v>
      </c>
      <c r="C492" s="26">
        <v>1.75</v>
      </c>
      <c r="D492" s="26">
        <v>2.0099999999999998</v>
      </c>
      <c r="E492" s="26">
        <v>0.21</v>
      </c>
      <c r="F492" s="26">
        <v>2.33</v>
      </c>
      <c r="G492" s="26">
        <v>0.46</v>
      </c>
      <c r="H492" s="26">
        <v>2.81</v>
      </c>
      <c r="I492" s="26">
        <v>0.86</v>
      </c>
      <c r="J492" s="26">
        <v>1.24</v>
      </c>
      <c r="K492" s="26">
        <v>2.0099999999999998</v>
      </c>
      <c r="L492" s="26">
        <v>0.21</v>
      </c>
      <c r="M492" s="26">
        <v>2.33</v>
      </c>
      <c r="N492" s="26">
        <v>0.46</v>
      </c>
      <c r="O492" s="26">
        <v>2.81</v>
      </c>
      <c r="P492" s="29"/>
      <c r="Q492" s="29" t="str">
        <f t="shared" si="15"/>
        <v/>
      </c>
      <c r="R492" s="29"/>
    </row>
    <row r="493" spans="1:18">
      <c r="A493" s="25">
        <f t="shared" si="14"/>
        <v>2017</v>
      </c>
      <c r="B493" s="30">
        <v>43049</v>
      </c>
      <c r="C493" s="26">
        <v>1.79</v>
      </c>
      <c r="D493" s="26">
        <v>2.06</v>
      </c>
      <c r="E493" s="26">
        <v>0.28000000000000003</v>
      </c>
      <c r="F493" s="26">
        <v>2.4</v>
      </c>
      <c r="G493" s="26">
        <v>0.52</v>
      </c>
      <c r="H493" s="26">
        <v>2.88</v>
      </c>
      <c r="I493" s="26">
        <v>0.92</v>
      </c>
      <c r="J493" s="26">
        <v>1.23</v>
      </c>
      <c r="K493" s="26">
        <v>2.06</v>
      </c>
      <c r="L493" s="26">
        <v>0.28000000000000003</v>
      </c>
      <c r="M493" s="26">
        <v>2.4</v>
      </c>
      <c r="N493" s="26">
        <v>0.52</v>
      </c>
      <c r="O493" s="26">
        <v>2.88</v>
      </c>
      <c r="P493" s="29"/>
      <c r="Q493" s="29" t="str">
        <f t="shared" si="15"/>
        <v/>
      </c>
      <c r="R493" s="29"/>
    </row>
    <row r="494" spans="1:18">
      <c r="A494" s="25">
        <f t="shared" si="14"/>
        <v>2017</v>
      </c>
      <c r="B494" s="30">
        <v>43052</v>
      </c>
      <c r="C494" s="26">
        <v>1.82</v>
      </c>
      <c r="D494" s="26">
        <v>2.08</v>
      </c>
      <c r="E494" s="26">
        <v>0.28999999999999998</v>
      </c>
      <c r="F494" s="26">
        <v>2.4</v>
      </c>
      <c r="G494" s="26">
        <v>0.52</v>
      </c>
      <c r="H494" s="26">
        <v>2.87</v>
      </c>
      <c r="I494" s="26">
        <v>0.91</v>
      </c>
      <c r="J494" s="26">
        <v>1.24</v>
      </c>
      <c r="K494" s="26">
        <v>2.08</v>
      </c>
      <c r="L494" s="26">
        <v>0.28999999999999998</v>
      </c>
      <c r="M494" s="26">
        <v>2.4</v>
      </c>
      <c r="N494" s="26">
        <v>0.52</v>
      </c>
      <c r="O494" s="26">
        <v>2.87</v>
      </c>
      <c r="P494" s="29"/>
      <c r="Q494" s="29" t="str">
        <f t="shared" si="15"/>
        <v/>
      </c>
      <c r="R494" s="29"/>
    </row>
    <row r="495" spans="1:18">
      <c r="A495" s="25">
        <f t="shared" si="14"/>
        <v>2017</v>
      </c>
      <c r="B495" s="30">
        <v>43053</v>
      </c>
      <c r="C495" s="26">
        <v>1.81</v>
      </c>
      <c r="D495" s="26">
        <v>2.06</v>
      </c>
      <c r="E495" s="26">
        <v>0.27</v>
      </c>
      <c r="F495" s="26">
        <v>2.38</v>
      </c>
      <c r="G495" s="26">
        <v>0.51</v>
      </c>
      <c r="H495" s="26">
        <v>2.84</v>
      </c>
      <c r="I495" s="26">
        <v>0.89</v>
      </c>
      <c r="J495" s="26">
        <v>1.26</v>
      </c>
      <c r="K495" s="26">
        <v>2.06</v>
      </c>
      <c r="L495" s="26">
        <v>0.27</v>
      </c>
      <c r="M495" s="26">
        <v>2.38</v>
      </c>
      <c r="N495" s="26">
        <v>0.51</v>
      </c>
      <c r="O495" s="26">
        <v>2.84</v>
      </c>
      <c r="P495" s="29"/>
      <c r="Q495" s="29" t="str">
        <f t="shared" si="15"/>
        <v/>
      </c>
      <c r="R495" s="29"/>
    </row>
    <row r="496" spans="1:18">
      <c r="A496" s="25">
        <f t="shared" si="14"/>
        <v>2017</v>
      </c>
      <c r="B496" s="30">
        <v>43054</v>
      </c>
      <c r="C496" s="26">
        <v>1.79</v>
      </c>
      <c r="D496" s="26">
        <v>2.04</v>
      </c>
      <c r="E496" s="26">
        <v>0.26</v>
      </c>
      <c r="F496" s="26">
        <v>2.33</v>
      </c>
      <c r="G496" s="26">
        <v>0.48</v>
      </c>
      <c r="H496" s="26">
        <v>2.77</v>
      </c>
      <c r="I496" s="26">
        <v>0.85</v>
      </c>
      <c r="J496" s="26">
        <v>1.25</v>
      </c>
      <c r="K496" s="26">
        <v>2.04</v>
      </c>
      <c r="L496" s="26">
        <v>0.26</v>
      </c>
      <c r="M496" s="26">
        <v>2.33</v>
      </c>
      <c r="N496" s="26">
        <v>0.48</v>
      </c>
      <c r="O496" s="26">
        <v>2.77</v>
      </c>
      <c r="P496" s="29"/>
      <c r="Q496" s="29" t="str">
        <f t="shared" si="15"/>
        <v/>
      </c>
      <c r="R496" s="29"/>
    </row>
    <row r="497" spans="1:18">
      <c r="A497" s="25">
        <f t="shared" si="14"/>
        <v>2017</v>
      </c>
      <c r="B497" s="30">
        <v>43055</v>
      </c>
      <c r="C497" s="26">
        <v>1.83</v>
      </c>
      <c r="D497" s="26">
        <v>2.0699999999999998</v>
      </c>
      <c r="E497" s="26">
        <v>0.28000000000000003</v>
      </c>
      <c r="F497" s="26">
        <v>2.37</v>
      </c>
      <c r="G497" s="26">
        <v>0.53</v>
      </c>
      <c r="H497" s="26">
        <v>2.81</v>
      </c>
      <c r="I497" s="26">
        <v>0.87</v>
      </c>
      <c r="J497" s="26">
        <v>1.27</v>
      </c>
      <c r="K497" s="26">
        <v>2.0699999999999998</v>
      </c>
      <c r="L497" s="26">
        <v>0.28000000000000003</v>
      </c>
      <c r="M497" s="26">
        <v>2.37</v>
      </c>
      <c r="N497" s="26">
        <v>0.53</v>
      </c>
      <c r="O497" s="26">
        <v>2.81</v>
      </c>
      <c r="P497" s="29"/>
      <c r="Q497" s="29" t="str">
        <f t="shared" si="15"/>
        <v/>
      </c>
      <c r="R497" s="29"/>
    </row>
    <row r="498" spans="1:18">
      <c r="A498" s="25">
        <f t="shared" si="14"/>
        <v>2017</v>
      </c>
      <c r="B498" s="30">
        <v>43056</v>
      </c>
      <c r="C498" s="26">
        <v>1.83</v>
      </c>
      <c r="D498" s="26">
        <v>2.06</v>
      </c>
      <c r="E498" s="26">
        <v>0.31</v>
      </c>
      <c r="F498" s="26">
        <v>2.35</v>
      </c>
      <c r="G498" s="26">
        <v>0.49</v>
      </c>
      <c r="H498" s="26">
        <v>2.78</v>
      </c>
      <c r="I498" s="26">
        <v>0.85</v>
      </c>
      <c r="J498" s="26">
        <v>1.29</v>
      </c>
      <c r="K498" s="26">
        <v>2.06</v>
      </c>
      <c r="L498" s="26">
        <v>0.31</v>
      </c>
      <c r="M498" s="26">
        <v>2.35</v>
      </c>
      <c r="N498" s="26">
        <v>0.49</v>
      </c>
      <c r="O498" s="26">
        <v>2.78</v>
      </c>
      <c r="P498" s="29"/>
      <c r="Q498" s="29" t="str">
        <f t="shared" si="15"/>
        <v/>
      </c>
      <c r="R498" s="29"/>
    </row>
    <row r="499" spans="1:18">
      <c r="A499" s="25">
        <f t="shared" si="14"/>
        <v>2017</v>
      </c>
      <c r="B499" s="30">
        <v>43059</v>
      </c>
      <c r="C499" s="26">
        <v>1.86</v>
      </c>
      <c r="D499" s="26">
        <v>2.09</v>
      </c>
      <c r="E499" s="26">
        <v>0.35</v>
      </c>
      <c r="F499" s="26">
        <v>2.37</v>
      </c>
      <c r="G499" s="26">
        <v>0.52</v>
      </c>
      <c r="H499" s="26">
        <v>2.78</v>
      </c>
      <c r="I499" s="26">
        <v>0.85</v>
      </c>
      <c r="J499" s="26">
        <v>1.3</v>
      </c>
      <c r="K499" s="26">
        <v>2.09</v>
      </c>
      <c r="L499" s="26">
        <v>0.35</v>
      </c>
      <c r="M499" s="26">
        <v>2.37</v>
      </c>
      <c r="N499" s="26">
        <v>0.52</v>
      </c>
      <c r="O499" s="26">
        <v>2.78</v>
      </c>
      <c r="P499" s="29"/>
      <c r="Q499" s="29" t="str">
        <f t="shared" si="15"/>
        <v/>
      </c>
      <c r="R499" s="29"/>
    </row>
    <row r="500" spans="1:18">
      <c r="A500" s="25">
        <f t="shared" si="14"/>
        <v>2017</v>
      </c>
      <c r="B500" s="30">
        <v>43060</v>
      </c>
      <c r="C500" s="26">
        <v>1.88</v>
      </c>
      <c r="D500" s="26">
        <v>2.11</v>
      </c>
      <c r="E500" s="26">
        <v>0.36</v>
      </c>
      <c r="F500" s="26">
        <v>2.36</v>
      </c>
      <c r="G500" s="26">
        <v>0.52</v>
      </c>
      <c r="H500" s="26">
        <v>2.76</v>
      </c>
      <c r="I500" s="26">
        <v>0.84</v>
      </c>
      <c r="J500" s="26">
        <v>1.3</v>
      </c>
      <c r="K500" s="26">
        <v>2.11</v>
      </c>
      <c r="L500" s="26">
        <v>0.36</v>
      </c>
      <c r="M500" s="26">
        <v>2.36</v>
      </c>
      <c r="N500" s="26">
        <v>0.52</v>
      </c>
      <c r="O500" s="26">
        <v>2.76</v>
      </c>
      <c r="P500" s="29"/>
      <c r="Q500" s="29" t="str">
        <f t="shared" si="15"/>
        <v/>
      </c>
      <c r="R500" s="29"/>
    </row>
    <row r="501" spans="1:18">
      <c r="A501" s="25">
        <f t="shared" si="14"/>
        <v>2017</v>
      </c>
      <c r="B501" s="30">
        <v>43061</v>
      </c>
      <c r="C501" s="26">
        <v>1.84</v>
      </c>
      <c r="D501" s="26">
        <v>2.0499999999999998</v>
      </c>
      <c r="E501" s="26">
        <v>0.3</v>
      </c>
      <c r="F501" s="26">
        <v>2.3199999999999998</v>
      </c>
      <c r="G501" s="26">
        <v>0.48</v>
      </c>
      <c r="H501" s="26">
        <v>2.75</v>
      </c>
      <c r="I501" s="26">
        <v>0.82</v>
      </c>
      <c r="J501" s="26">
        <v>1.29</v>
      </c>
      <c r="K501" s="26">
        <v>2.0499999999999998</v>
      </c>
      <c r="L501" s="26">
        <v>0.3</v>
      </c>
      <c r="M501" s="26">
        <v>2.3199999999999998</v>
      </c>
      <c r="N501" s="26">
        <v>0.48</v>
      </c>
      <c r="O501" s="26">
        <v>2.75</v>
      </c>
      <c r="P501" s="29"/>
      <c r="Q501" s="29" t="str">
        <f t="shared" si="15"/>
        <v/>
      </c>
      <c r="R501" s="29"/>
    </row>
    <row r="502" spans="1:18">
      <c r="A502" s="25">
        <f t="shared" si="14"/>
        <v>2017</v>
      </c>
      <c r="B502" s="30">
        <v>43062</v>
      </c>
      <c r="C502" s="26" t="s">
        <v>129</v>
      </c>
      <c r="D502" s="26" t="s">
        <v>129</v>
      </c>
      <c r="E502" s="26" t="s">
        <v>129</v>
      </c>
      <c r="F502" s="26" t="s">
        <v>129</v>
      </c>
      <c r="G502" s="26" t="s">
        <v>129</v>
      </c>
      <c r="H502" s="26" t="s">
        <v>129</v>
      </c>
      <c r="I502" s="26" t="s">
        <v>129</v>
      </c>
      <c r="J502" s="26" t="s">
        <v>129</v>
      </c>
      <c r="K502" s="26" t="s">
        <v>129</v>
      </c>
      <c r="L502" s="26" t="s">
        <v>129</v>
      </c>
      <c r="M502" s="26" t="s">
        <v>129</v>
      </c>
      <c r="N502" s="26" t="s">
        <v>129</v>
      </c>
      <c r="O502" s="26" t="s">
        <v>129</v>
      </c>
      <c r="P502" s="29"/>
      <c r="Q502" s="29" t="str">
        <f t="shared" si="15"/>
        <v/>
      </c>
      <c r="R502" s="29"/>
    </row>
    <row r="503" spans="1:18">
      <c r="A503" s="25">
        <f t="shared" si="14"/>
        <v>2017</v>
      </c>
      <c r="B503" s="30">
        <v>43063</v>
      </c>
      <c r="C503" s="26">
        <v>1.85</v>
      </c>
      <c r="D503" s="26">
        <v>2.0699999999999998</v>
      </c>
      <c r="E503" s="26">
        <v>0.36</v>
      </c>
      <c r="F503" s="26">
        <v>2.34</v>
      </c>
      <c r="G503" s="26">
        <v>0.5</v>
      </c>
      <c r="H503" s="26">
        <v>2.76</v>
      </c>
      <c r="I503" s="26">
        <v>0.85</v>
      </c>
      <c r="J503" s="26">
        <v>1.29</v>
      </c>
      <c r="K503" s="26">
        <v>2.0699999999999998</v>
      </c>
      <c r="L503" s="26">
        <v>0.36</v>
      </c>
      <c r="M503" s="26">
        <v>2.34</v>
      </c>
      <c r="N503" s="26">
        <v>0.5</v>
      </c>
      <c r="O503" s="26">
        <v>2.76</v>
      </c>
      <c r="P503" s="29"/>
      <c r="Q503" s="29" t="str">
        <f t="shared" si="15"/>
        <v/>
      </c>
      <c r="R503" s="29"/>
    </row>
    <row r="504" spans="1:18">
      <c r="A504" s="25">
        <f t="shared" si="14"/>
        <v>2017</v>
      </c>
      <c r="B504" s="30">
        <v>43066</v>
      </c>
      <c r="C504" s="26">
        <v>1.84</v>
      </c>
      <c r="D504" s="26">
        <v>2.06</v>
      </c>
      <c r="E504" s="26">
        <v>0.37</v>
      </c>
      <c r="F504" s="26">
        <v>2.3199999999999998</v>
      </c>
      <c r="G504" s="26">
        <v>0.49</v>
      </c>
      <c r="H504" s="26">
        <v>2.76</v>
      </c>
      <c r="I504" s="26">
        <v>0.84</v>
      </c>
      <c r="J504" s="26">
        <v>1.27</v>
      </c>
      <c r="K504" s="26">
        <v>2.06</v>
      </c>
      <c r="L504" s="26">
        <v>0.37</v>
      </c>
      <c r="M504" s="26">
        <v>2.3199999999999998</v>
      </c>
      <c r="N504" s="26">
        <v>0.49</v>
      </c>
      <c r="O504" s="26">
        <v>2.76</v>
      </c>
      <c r="P504" s="29"/>
      <c r="Q504" s="29" t="str">
        <f t="shared" si="15"/>
        <v/>
      </c>
      <c r="R504" s="29"/>
    </row>
    <row r="505" spans="1:18">
      <c r="A505" s="25">
        <f t="shared" si="14"/>
        <v>2017</v>
      </c>
      <c r="B505" s="30">
        <v>43067</v>
      </c>
      <c r="C505" s="26">
        <v>1.85</v>
      </c>
      <c r="D505" s="26">
        <v>2.0699999999999998</v>
      </c>
      <c r="E505" s="26">
        <v>0.38</v>
      </c>
      <c r="F505" s="26">
        <v>2.34</v>
      </c>
      <c r="G505" s="26">
        <v>0.5</v>
      </c>
      <c r="H505" s="26">
        <v>2.77</v>
      </c>
      <c r="I505" s="26">
        <v>0.85</v>
      </c>
      <c r="J505" s="26">
        <v>1.3</v>
      </c>
      <c r="K505" s="26">
        <v>2.0699999999999998</v>
      </c>
      <c r="L505" s="26">
        <v>0.38</v>
      </c>
      <c r="M505" s="26">
        <v>2.34</v>
      </c>
      <c r="N505" s="26">
        <v>0.5</v>
      </c>
      <c r="O505" s="26">
        <v>2.77</v>
      </c>
      <c r="P505" s="29"/>
      <c r="Q505" s="29" t="str">
        <f t="shared" si="15"/>
        <v/>
      </c>
      <c r="R505" s="29"/>
    </row>
    <row r="506" spans="1:18">
      <c r="A506" s="25">
        <f t="shared" si="14"/>
        <v>2017</v>
      </c>
      <c r="B506" s="30">
        <v>43068</v>
      </c>
      <c r="C506" s="26">
        <v>1.86</v>
      </c>
      <c r="D506" s="26">
        <v>2.09</v>
      </c>
      <c r="E506" s="26">
        <v>0.4</v>
      </c>
      <c r="F506" s="26">
        <v>2.37</v>
      </c>
      <c r="G506" s="26">
        <v>0.53</v>
      </c>
      <c r="H506" s="26">
        <v>2.81</v>
      </c>
      <c r="I506" s="26">
        <v>0.88</v>
      </c>
      <c r="J506" s="26">
        <v>1.29</v>
      </c>
      <c r="K506" s="26">
        <v>2.09</v>
      </c>
      <c r="L506" s="26">
        <v>0.4</v>
      </c>
      <c r="M506" s="26">
        <v>2.37</v>
      </c>
      <c r="N506" s="26">
        <v>0.53</v>
      </c>
      <c r="O506" s="26">
        <v>2.81</v>
      </c>
      <c r="P506" s="29"/>
      <c r="Q506" s="29" t="str">
        <f t="shared" si="15"/>
        <v/>
      </c>
      <c r="R506" s="29"/>
    </row>
    <row r="507" spans="1:18">
      <c r="A507" s="25">
        <f t="shared" si="14"/>
        <v>2017</v>
      </c>
      <c r="B507" s="30">
        <v>43069</v>
      </c>
      <c r="C507" s="26">
        <v>1.9</v>
      </c>
      <c r="D507" s="26">
        <v>2.14</v>
      </c>
      <c r="E507" s="26">
        <v>0.41</v>
      </c>
      <c r="F507" s="26">
        <v>2.42</v>
      </c>
      <c r="G507" s="26">
        <v>0.56000000000000005</v>
      </c>
      <c r="H507" s="26">
        <v>2.83</v>
      </c>
      <c r="I507" s="26">
        <v>0.88</v>
      </c>
      <c r="J507" s="26">
        <v>1.27</v>
      </c>
      <c r="K507" s="26">
        <v>2.14</v>
      </c>
      <c r="L507" s="26">
        <v>0.41</v>
      </c>
      <c r="M507" s="26">
        <v>2.42</v>
      </c>
      <c r="N507" s="26">
        <v>0.56000000000000005</v>
      </c>
      <c r="O507" s="26">
        <v>2.83</v>
      </c>
      <c r="P507" s="29"/>
      <c r="Q507" s="29" t="str">
        <f t="shared" si="15"/>
        <v/>
      </c>
      <c r="R507" s="29"/>
    </row>
    <row r="508" spans="1:18">
      <c r="A508" s="25">
        <f t="shared" si="14"/>
        <v>2017</v>
      </c>
      <c r="B508" s="30">
        <v>43070</v>
      </c>
      <c r="C508" s="26">
        <v>1.9</v>
      </c>
      <c r="D508" s="26">
        <v>2.13</v>
      </c>
      <c r="E508" s="26">
        <v>0.41</v>
      </c>
      <c r="F508" s="26">
        <v>2.37</v>
      </c>
      <c r="G508" s="26">
        <v>0.51</v>
      </c>
      <c r="H508" s="26">
        <v>2.76</v>
      </c>
      <c r="I508" s="26">
        <v>0.81</v>
      </c>
      <c r="J508" s="26">
        <v>1.27</v>
      </c>
      <c r="K508" s="26">
        <v>2.13</v>
      </c>
      <c r="L508" s="26">
        <v>0.41</v>
      </c>
      <c r="M508" s="26">
        <v>2.37</v>
      </c>
      <c r="N508" s="26">
        <v>0.51</v>
      </c>
      <c r="O508" s="26">
        <v>2.76</v>
      </c>
      <c r="P508" s="29"/>
      <c r="Q508" s="29" t="str">
        <f t="shared" si="15"/>
        <v/>
      </c>
      <c r="R508" s="29"/>
    </row>
    <row r="509" spans="1:18">
      <c r="A509" s="25">
        <f t="shared" si="14"/>
        <v>2017</v>
      </c>
      <c r="B509" s="30">
        <v>43073</v>
      </c>
      <c r="C509" s="26">
        <v>1.93</v>
      </c>
      <c r="D509" s="26">
        <v>2.15</v>
      </c>
      <c r="E509" s="26">
        <v>0.39</v>
      </c>
      <c r="F509" s="26">
        <v>2.37</v>
      </c>
      <c r="G509" s="26">
        <v>0.5</v>
      </c>
      <c r="H509" s="26">
        <v>2.77</v>
      </c>
      <c r="I509" s="26">
        <v>0.8</v>
      </c>
      <c r="J509" s="26">
        <v>1.29</v>
      </c>
      <c r="K509" s="26">
        <v>2.15</v>
      </c>
      <c r="L509" s="26">
        <v>0.39</v>
      </c>
      <c r="M509" s="26">
        <v>2.37</v>
      </c>
      <c r="N509" s="26">
        <v>0.5</v>
      </c>
      <c r="O509" s="26">
        <v>2.77</v>
      </c>
      <c r="P509" s="29"/>
      <c r="Q509" s="29" t="str">
        <f t="shared" si="15"/>
        <v/>
      </c>
      <c r="R509" s="29"/>
    </row>
    <row r="510" spans="1:18">
      <c r="A510" s="25">
        <f t="shared" si="14"/>
        <v>2017</v>
      </c>
      <c r="B510" s="30">
        <v>43074</v>
      </c>
      <c r="C510" s="26">
        <v>1.94</v>
      </c>
      <c r="D510" s="26">
        <v>2.15</v>
      </c>
      <c r="E510" s="26">
        <v>0.46</v>
      </c>
      <c r="F510" s="26">
        <v>2.36</v>
      </c>
      <c r="G510" s="26">
        <v>0.5</v>
      </c>
      <c r="H510" s="26">
        <v>2.73</v>
      </c>
      <c r="I510" s="26">
        <v>0.78</v>
      </c>
      <c r="J510" s="26">
        <v>1.3</v>
      </c>
      <c r="K510" s="26">
        <v>2.15</v>
      </c>
      <c r="L510" s="26">
        <v>0.46</v>
      </c>
      <c r="M510" s="26">
        <v>2.36</v>
      </c>
      <c r="N510" s="26">
        <v>0.5</v>
      </c>
      <c r="O510" s="26">
        <v>2.73</v>
      </c>
      <c r="P510" s="29"/>
      <c r="Q510" s="29" t="str">
        <f t="shared" si="15"/>
        <v/>
      </c>
      <c r="R510" s="29"/>
    </row>
    <row r="511" spans="1:18">
      <c r="A511" s="25">
        <f t="shared" si="14"/>
        <v>2017</v>
      </c>
      <c r="B511" s="30">
        <v>43075</v>
      </c>
      <c r="C511" s="26">
        <v>1.92</v>
      </c>
      <c r="D511" s="26">
        <v>2.11</v>
      </c>
      <c r="E511" s="26">
        <v>0.37</v>
      </c>
      <c r="F511" s="26">
        <v>2.33</v>
      </c>
      <c r="G511" s="26">
        <v>0.47</v>
      </c>
      <c r="H511" s="26">
        <v>2.71</v>
      </c>
      <c r="I511" s="26">
        <v>0.77</v>
      </c>
      <c r="J511" s="26">
        <v>1.3</v>
      </c>
      <c r="K511" s="26">
        <v>2.11</v>
      </c>
      <c r="L511" s="26">
        <v>0.37</v>
      </c>
      <c r="M511" s="26">
        <v>2.33</v>
      </c>
      <c r="N511" s="26">
        <v>0.47</v>
      </c>
      <c r="O511" s="26">
        <v>2.71</v>
      </c>
      <c r="P511" s="29"/>
      <c r="Q511" s="29" t="str">
        <f t="shared" si="15"/>
        <v/>
      </c>
      <c r="R511" s="29"/>
    </row>
    <row r="512" spans="1:18">
      <c r="A512" s="25">
        <f t="shared" si="14"/>
        <v>2017</v>
      </c>
      <c r="B512" s="30">
        <v>43076</v>
      </c>
      <c r="C512" s="26">
        <v>1.92</v>
      </c>
      <c r="D512" s="26">
        <v>2.14</v>
      </c>
      <c r="E512" s="26">
        <v>0.4</v>
      </c>
      <c r="F512" s="26">
        <v>2.37</v>
      </c>
      <c r="G512" s="26">
        <v>0.5</v>
      </c>
      <c r="H512" s="26">
        <v>2.76</v>
      </c>
      <c r="I512" s="26">
        <v>0.81</v>
      </c>
      <c r="J512" s="26">
        <v>1.29</v>
      </c>
      <c r="K512" s="26">
        <v>2.14</v>
      </c>
      <c r="L512" s="26">
        <v>0.4</v>
      </c>
      <c r="M512" s="26">
        <v>2.37</v>
      </c>
      <c r="N512" s="26">
        <v>0.5</v>
      </c>
      <c r="O512" s="26">
        <v>2.76</v>
      </c>
      <c r="P512" s="29"/>
      <c r="Q512" s="29" t="str">
        <f t="shared" si="15"/>
        <v/>
      </c>
      <c r="R512" s="29"/>
    </row>
    <row r="513" spans="1:18">
      <c r="A513" s="25">
        <f t="shared" si="14"/>
        <v>2017</v>
      </c>
      <c r="B513" s="30">
        <v>43077</v>
      </c>
      <c r="C513" s="26">
        <v>1.92</v>
      </c>
      <c r="D513" s="26">
        <v>2.14</v>
      </c>
      <c r="E513" s="26">
        <v>0.43</v>
      </c>
      <c r="F513" s="26">
        <v>2.38</v>
      </c>
      <c r="G513" s="26">
        <v>0.5</v>
      </c>
      <c r="H513" s="26">
        <v>2.77</v>
      </c>
      <c r="I513" s="26">
        <v>0.81</v>
      </c>
      <c r="J513" s="26">
        <v>1.28</v>
      </c>
      <c r="K513" s="26">
        <v>2.14</v>
      </c>
      <c r="L513" s="26">
        <v>0.43</v>
      </c>
      <c r="M513" s="26">
        <v>2.38</v>
      </c>
      <c r="N513" s="26">
        <v>0.5</v>
      </c>
      <c r="O513" s="26">
        <v>2.77</v>
      </c>
      <c r="P513" s="29"/>
      <c r="Q513" s="29" t="str">
        <f t="shared" si="15"/>
        <v/>
      </c>
      <c r="R513" s="29"/>
    </row>
    <row r="514" spans="1:18">
      <c r="A514" s="25">
        <f t="shared" si="14"/>
        <v>2017</v>
      </c>
      <c r="B514" s="30">
        <v>43080</v>
      </c>
      <c r="C514" s="26">
        <v>1.95</v>
      </c>
      <c r="D514" s="26">
        <v>2.16</v>
      </c>
      <c r="E514" s="26">
        <v>0.4</v>
      </c>
      <c r="F514" s="26">
        <v>2.39</v>
      </c>
      <c r="G514" s="26">
        <v>0.51</v>
      </c>
      <c r="H514" s="26">
        <v>2.77</v>
      </c>
      <c r="I514" s="26">
        <v>0.82</v>
      </c>
      <c r="J514" s="26">
        <v>1.33</v>
      </c>
      <c r="K514" s="26">
        <v>2.16</v>
      </c>
      <c r="L514" s="26">
        <v>0.4</v>
      </c>
      <c r="M514" s="26">
        <v>2.39</v>
      </c>
      <c r="N514" s="26">
        <v>0.51</v>
      </c>
      <c r="O514" s="26">
        <v>2.77</v>
      </c>
      <c r="P514" s="29"/>
      <c r="Q514" s="29" t="str">
        <f t="shared" si="15"/>
        <v/>
      </c>
      <c r="R514" s="29"/>
    </row>
    <row r="515" spans="1:18">
      <c r="A515" s="25">
        <f t="shared" si="14"/>
        <v>2017</v>
      </c>
      <c r="B515" s="30">
        <v>43081</v>
      </c>
      <c r="C515" s="26">
        <v>1.95</v>
      </c>
      <c r="D515" s="26">
        <v>2.1800000000000002</v>
      </c>
      <c r="E515" s="26">
        <v>0.4</v>
      </c>
      <c r="F515" s="26">
        <v>2.4</v>
      </c>
      <c r="G515" s="26">
        <v>0.51</v>
      </c>
      <c r="H515" s="26">
        <v>2.79</v>
      </c>
      <c r="I515" s="26">
        <v>0.81</v>
      </c>
      <c r="J515" s="26">
        <v>1.34</v>
      </c>
      <c r="K515" s="26">
        <v>2.1800000000000002</v>
      </c>
      <c r="L515" s="26">
        <v>0.4</v>
      </c>
      <c r="M515" s="26">
        <v>2.4</v>
      </c>
      <c r="N515" s="26">
        <v>0.51</v>
      </c>
      <c r="O515" s="26">
        <v>2.79</v>
      </c>
      <c r="P515" s="29"/>
      <c r="Q515" s="29" t="str">
        <f t="shared" si="15"/>
        <v/>
      </c>
      <c r="R515" s="29"/>
    </row>
    <row r="516" spans="1:18">
      <c r="A516" s="25">
        <f t="shared" si="14"/>
        <v>2017</v>
      </c>
      <c r="B516" s="30">
        <v>43082</v>
      </c>
      <c r="C516" s="26">
        <v>1.9</v>
      </c>
      <c r="D516" s="26">
        <v>2.12</v>
      </c>
      <c r="E516" s="26">
        <v>0.38</v>
      </c>
      <c r="F516" s="26">
        <v>2.36</v>
      </c>
      <c r="G516" s="26">
        <v>0.48</v>
      </c>
      <c r="H516" s="26">
        <v>2.74</v>
      </c>
      <c r="I516" s="26">
        <v>0.79</v>
      </c>
      <c r="J516" s="26">
        <v>1.3</v>
      </c>
      <c r="K516" s="26">
        <v>2.12</v>
      </c>
      <c r="L516" s="26">
        <v>0.38</v>
      </c>
      <c r="M516" s="26">
        <v>2.36</v>
      </c>
      <c r="N516" s="26">
        <v>0.48</v>
      </c>
      <c r="O516" s="26">
        <v>2.74</v>
      </c>
      <c r="P516" s="29"/>
      <c r="Q516" s="29" t="str">
        <f t="shared" si="15"/>
        <v/>
      </c>
      <c r="R516" s="29"/>
    </row>
    <row r="517" spans="1:18">
      <c r="A517" s="25">
        <f t="shared" si="14"/>
        <v>2017</v>
      </c>
      <c r="B517" s="30">
        <v>43083</v>
      </c>
      <c r="C517" s="26">
        <v>1.92</v>
      </c>
      <c r="D517" s="26">
        <v>2.14</v>
      </c>
      <c r="E517" s="26">
        <v>0.38</v>
      </c>
      <c r="F517" s="26">
        <v>2.35</v>
      </c>
      <c r="G517" s="26">
        <v>0.48</v>
      </c>
      <c r="H517" s="26">
        <v>2.71</v>
      </c>
      <c r="I517" s="26">
        <v>0.77</v>
      </c>
      <c r="J517" s="26">
        <v>1.32</v>
      </c>
      <c r="K517" s="26">
        <v>2.14</v>
      </c>
      <c r="L517" s="26">
        <v>0.38</v>
      </c>
      <c r="M517" s="26">
        <v>2.35</v>
      </c>
      <c r="N517" s="26">
        <v>0.48</v>
      </c>
      <c r="O517" s="26">
        <v>2.71</v>
      </c>
      <c r="P517" s="29"/>
      <c r="Q517" s="29" t="str">
        <f t="shared" si="15"/>
        <v/>
      </c>
      <c r="R517" s="29"/>
    </row>
    <row r="518" spans="1:18">
      <c r="A518" s="25">
        <f t="shared" si="14"/>
        <v>2017</v>
      </c>
      <c r="B518" s="30">
        <v>43084</v>
      </c>
      <c r="C518" s="26">
        <v>1.95</v>
      </c>
      <c r="D518" s="26">
        <v>2.16</v>
      </c>
      <c r="E518" s="26">
        <v>0.39</v>
      </c>
      <c r="F518" s="26">
        <v>2.35</v>
      </c>
      <c r="G518" s="26">
        <v>0.47</v>
      </c>
      <c r="H518" s="26">
        <v>2.68</v>
      </c>
      <c r="I518" s="26">
        <v>0.75</v>
      </c>
      <c r="J518" s="26">
        <v>1.31</v>
      </c>
      <c r="K518" s="26">
        <v>2.16</v>
      </c>
      <c r="L518" s="26">
        <v>0.39</v>
      </c>
      <c r="M518" s="26">
        <v>2.35</v>
      </c>
      <c r="N518" s="26">
        <v>0.47</v>
      </c>
      <c r="O518" s="26">
        <v>2.68</v>
      </c>
      <c r="P518" s="29"/>
      <c r="Q518" s="29" t="str">
        <f t="shared" si="15"/>
        <v/>
      </c>
      <c r="R518" s="29"/>
    </row>
    <row r="519" spans="1:18">
      <c r="A519" s="25">
        <f t="shared" si="14"/>
        <v>2017</v>
      </c>
      <c r="B519" s="30">
        <v>43087</v>
      </c>
      <c r="C519" s="26">
        <v>1.94</v>
      </c>
      <c r="D519" s="26">
        <v>2.17</v>
      </c>
      <c r="E519" s="26">
        <v>0.46</v>
      </c>
      <c r="F519" s="26">
        <v>2.39</v>
      </c>
      <c r="G519" s="26">
        <v>0.5</v>
      </c>
      <c r="H519" s="26">
        <v>2.74</v>
      </c>
      <c r="I519" s="26">
        <v>0.79</v>
      </c>
      <c r="J519" s="26">
        <v>1.38</v>
      </c>
      <c r="K519" s="26">
        <v>2.17</v>
      </c>
      <c r="L519" s="26">
        <v>0.46</v>
      </c>
      <c r="M519" s="26">
        <v>2.39</v>
      </c>
      <c r="N519" s="26">
        <v>0.5</v>
      </c>
      <c r="O519" s="26">
        <v>2.74</v>
      </c>
      <c r="P519" s="29"/>
      <c r="Q519" s="29" t="str">
        <f t="shared" si="15"/>
        <v/>
      </c>
      <c r="R519" s="29"/>
    </row>
    <row r="520" spans="1:18">
      <c r="A520" s="25">
        <f t="shared" ref="A520:A583" si="16">YEAR(B520)</f>
        <v>2017</v>
      </c>
      <c r="B520" s="30">
        <v>43088</v>
      </c>
      <c r="C520" s="26">
        <v>1.97</v>
      </c>
      <c r="D520" s="26">
        <v>2.23</v>
      </c>
      <c r="E520" s="26">
        <v>0.49</v>
      </c>
      <c r="F520" s="26">
        <v>2.46</v>
      </c>
      <c r="G520" s="26">
        <v>0.55000000000000004</v>
      </c>
      <c r="H520" s="26">
        <v>2.82</v>
      </c>
      <c r="I520" s="26">
        <v>0.84</v>
      </c>
      <c r="J520" s="26">
        <v>1.37</v>
      </c>
      <c r="K520" s="26">
        <v>2.23</v>
      </c>
      <c r="L520" s="26">
        <v>0.49</v>
      </c>
      <c r="M520" s="26">
        <v>2.46</v>
      </c>
      <c r="N520" s="26">
        <v>0.55000000000000004</v>
      </c>
      <c r="O520" s="26">
        <v>2.82</v>
      </c>
      <c r="P520" s="29"/>
      <c r="Q520" s="29" t="str">
        <f t="shared" si="15"/>
        <v/>
      </c>
      <c r="R520" s="29"/>
    </row>
    <row r="521" spans="1:18">
      <c r="A521" s="25">
        <f t="shared" si="16"/>
        <v>2017</v>
      </c>
      <c r="B521" s="30">
        <v>43089</v>
      </c>
      <c r="C521" s="26">
        <v>1.98</v>
      </c>
      <c r="D521" s="26">
        <v>2.2400000000000002</v>
      </c>
      <c r="E521" s="26">
        <v>0.5</v>
      </c>
      <c r="F521" s="26">
        <v>2.4900000000000002</v>
      </c>
      <c r="G521" s="26">
        <v>0.56999999999999995</v>
      </c>
      <c r="H521" s="26">
        <v>2.88</v>
      </c>
      <c r="I521" s="26">
        <v>0.89</v>
      </c>
      <c r="J521" s="26">
        <v>1.38</v>
      </c>
      <c r="K521" s="26">
        <v>2.2400000000000002</v>
      </c>
      <c r="L521" s="26">
        <v>0.5</v>
      </c>
      <c r="M521" s="26">
        <v>2.4900000000000002</v>
      </c>
      <c r="N521" s="26">
        <v>0.56999999999999995</v>
      </c>
      <c r="O521" s="26">
        <v>2.88</v>
      </c>
      <c r="P521" s="29"/>
      <c r="Q521" s="29" t="str">
        <f t="shared" ref="Q521:Q584" si="17">IF(F521&lt;J521,1,"")</f>
        <v/>
      </c>
      <c r="R521" s="29"/>
    </row>
    <row r="522" spans="1:18">
      <c r="A522" s="25">
        <f t="shared" si="16"/>
        <v>2017</v>
      </c>
      <c r="B522" s="30">
        <v>43090</v>
      </c>
      <c r="C522" s="26">
        <v>2.0099999999999998</v>
      </c>
      <c r="D522" s="26">
        <v>2.2599999999999998</v>
      </c>
      <c r="E522" s="26">
        <v>0.42</v>
      </c>
      <c r="F522" s="26">
        <v>2.48</v>
      </c>
      <c r="G522" s="26">
        <v>0.55000000000000004</v>
      </c>
      <c r="H522" s="26">
        <v>2.84</v>
      </c>
      <c r="I522" s="26">
        <v>0.85</v>
      </c>
      <c r="J522" s="26">
        <v>1.35</v>
      </c>
      <c r="K522" s="26">
        <v>2.2599999999999998</v>
      </c>
      <c r="L522" s="26">
        <v>0.42</v>
      </c>
      <c r="M522" s="26">
        <v>2.48</v>
      </c>
      <c r="N522" s="26">
        <v>0.55000000000000004</v>
      </c>
      <c r="O522" s="26">
        <v>2.84</v>
      </c>
      <c r="P522" s="29"/>
      <c r="Q522" s="29" t="str">
        <f t="shared" si="17"/>
        <v/>
      </c>
      <c r="R522" s="29"/>
    </row>
    <row r="523" spans="1:18">
      <c r="A523" s="25">
        <f t="shared" si="16"/>
        <v>2017</v>
      </c>
      <c r="B523" s="30">
        <v>43091</v>
      </c>
      <c r="C523" s="26">
        <v>2.0099999999999998</v>
      </c>
      <c r="D523" s="26">
        <v>2.2599999999999998</v>
      </c>
      <c r="E523" s="26">
        <v>0.44</v>
      </c>
      <c r="F523" s="26">
        <v>2.48</v>
      </c>
      <c r="G523" s="26">
        <v>0.54</v>
      </c>
      <c r="H523" s="26">
        <v>2.83</v>
      </c>
      <c r="I523" s="26">
        <v>0.84</v>
      </c>
      <c r="J523" s="26">
        <v>1.33</v>
      </c>
      <c r="K523" s="26">
        <v>2.2599999999999998</v>
      </c>
      <c r="L523" s="26">
        <v>0.44</v>
      </c>
      <c r="M523" s="26">
        <v>2.48</v>
      </c>
      <c r="N523" s="26">
        <v>0.54</v>
      </c>
      <c r="O523" s="26">
        <v>2.83</v>
      </c>
      <c r="P523" s="29"/>
      <c r="Q523" s="29" t="str">
        <f t="shared" si="17"/>
        <v/>
      </c>
      <c r="R523" s="29"/>
    </row>
    <row r="524" spans="1:18">
      <c r="A524" s="25">
        <f t="shared" si="16"/>
        <v>2017</v>
      </c>
      <c r="B524" s="30">
        <v>43094</v>
      </c>
      <c r="C524" s="26" t="s">
        <v>129</v>
      </c>
      <c r="D524" s="26" t="s">
        <v>129</v>
      </c>
      <c r="E524" s="26" t="s">
        <v>129</v>
      </c>
      <c r="F524" s="26" t="s">
        <v>129</v>
      </c>
      <c r="G524" s="26" t="s">
        <v>129</v>
      </c>
      <c r="H524" s="26" t="s">
        <v>129</v>
      </c>
      <c r="I524" s="26" t="s">
        <v>129</v>
      </c>
      <c r="J524" s="26" t="s">
        <v>129</v>
      </c>
      <c r="K524" s="26" t="s">
        <v>129</v>
      </c>
      <c r="L524" s="26" t="s">
        <v>129</v>
      </c>
      <c r="M524" s="26" t="s">
        <v>129</v>
      </c>
      <c r="N524" s="26" t="s">
        <v>129</v>
      </c>
      <c r="O524" s="26" t="s">
        <v>129</v>
      </c>
      <c r="P524" s="29"/>
      <c r="Q524" s="29" t="str">
        <f t="shared" si="17"/>
        <v/>
      </c>
      <c r="R524" s="29"/>
    </row>
    <row r="525" spans="1:18">
      <c r="A525" s="25">
        <f t="shared" si="16"/>
        <v>2017</v>
      </c>
      <c r="B525" s="30">
        <v>43095</v>
      </c>
      <c r="C525" s="26">
        <v>2.02</v>
      </c>
      <c r="D525" s="26">
        <v>2.25</v>
      </c>
      <c r="E525" s="26">
        <v>0.49</v>
      </c>
      <c r="F525" s="26">
        <v>2.4700000000000002</v>
      </c>
      <c r="G525" s="26">
        <v>0.53</v>
      </c>
      <c r="H525" s="26">
        <v>2.82</v>
      </c>
      <c r="I525" s="26">
        <v>0.83</v>
      </c>
      <c r="J525" s="26">
        <v>1.47</v>
      </c>
      <c r="K525" s="26">
        <v>2.25</v>
      </c>
      <c r="L525" s="26">
        <v>0.49</v>
      </c>
      <c r="M525" s="26">
        <v>2.4700000000000002</v>
      </c>
      <c r="N525" s="26">
        <v>0.53</v>
      </c>
      <c r="O525" s="26">
        <v>2.82</v>
      </c>
      <c r="P525" s="29"/>
      <c r="Q525" s="29" t="str">
        <f t="shared" si="17"/>
        <v/>
      </c>
      <c r="R525" s="29"/>
    </row>
    <row r="526" spans="1:18">
      <c r="A526" s="25">
        <f t="shared" si="16"/>
        <v>2017</v>
      </c>
      <c r="B526" s="30">
        <v>43096</v>
      </c>
      <c r="C526" s="26">
        <v>1.99</v>
      </c>
      <c r="D526" s="26">
        <v>2.2200000000000002</v>
      </c>
      <c r="E526" s="26">
        <v>0.4</v>
      </c>
      <c r="F526" s="26">
        <v>2.42</v>
      </c>
      <c r="G526" s="26">
        <v>0.48</v>
      </c>
      <c r="H526" s="26">
        <v>2.75</v>
      </c>
      <c r="I526" s="26">
        <v>0.76</v>
      </c>
      <c r="J526" s="26">
        <v>1.44</v>
      </c>
      <c r="K526" s="26">
        <v>2.2200000000000002</v>
      </c>
      <c r="L526" s="26">
        <v>0.4</v>
      </c>
      <c r="M526" s="26">
        <v>2.42</v>
      </c>
      <c r="N526" s="26">
        <v>0.48</v>
      </c>
      <c r="O526" s="26">
        <v>2.75</v>
      </c>
      <c r="P526" s="29"/>
      <c r="Q526" s="29" t="str">
        <f t="shared" si="17"/>
        <v/>
      </c>
      <c r="R526" s="29"/>
    </row>
    <row r="527" spans="1:18">
      <c r="A527" s="25">
        <f t="shared" si="16"/>
        <v>2017</v>
      </c>
      <c r="B527" s="30">
        <v>43097</v>
      </c>
      <c r="C527" s="26">
        <v>2</v>
      </c>
      <c r="D527" s="26">
        <v>2.23</v>
      </c>
      <c r="E527" s="26">
        <v>0.37</v>
      </c>
      <c r="F527" s="26">
        <v>2.4300000000000002</v>
      </c>
      <c r="G527" s="26">
        <v>0.47</v>
      </c>
      <c r="H527" s="26">
        <v>2.75</v>
      </c>
      <c r="I527" s="26">
        <v>0.75</v>
      </c>
      <c r="J527" s="26">
        <v>1.39</v>
      </c>
      <c r="K527" s="26">
        <v>2.23</v>
      </c>
      <c r="L527" s="26">
        <v>0.37</v>
      </c>
      <c r="M527" s="26">
        <v>2.4300000000000002</v>
      </c>
      <c r="N527" s="26">
        <v>0.47</v>
      </c>
      <c r="O527" s="26">
        <v>2.75</v>
      </c>
      <c r="P527" s="29"/>
      <c r="Q527" s="29" t="str">
        <f t="shared" si="17"/>
        <v/>
      </c>
      <c r="R527" s="29"/>
    </row>
    <row r="528" spans="1:18">
      <c r="A528" s="25">
        <f t="shared" si="16"/>
        <v>2017</v>
      </c>
      <c r="B528" s="30">
        <v>43098</v>
      </c>
      <c r="C528" s="26">
        <v>1.98</v>
      </c>
      <c r="D528" s="26">
        <v>2.2000000000000002</v>
      </c>
      <c r="E528" s="26">
        <v>0.34</v>
      </c>
      <c r="F528" s="26">
        <v>2.4</v>
      </c>
      <c r="G528" s="26">
        <v>0.44</v>
      </c>
      <c r="H528" s="26">
        <v>2.74</v>
      </c>
      <c r="I528" s="26">
        <v>0.73</v>
      </c>
      <c r="J528" s="26">
        <v>1.39</v>
      </c>
      <c r="K528" s="26">
        <v>2.2000000000000002</v>
      </c>
      <c r="L528" s="26">
        <v>0.34</v>
      </c>
      <c r="M528" s="26">
        <v>2.4</v>
      </c>
      <c r="N528" s="26">
        <v>0.44</v>
      </c>
      <c r="O528" s="26">
        <v>2.74</v>
      </c>
      <c r="P528" s="29"/>
      <c r="Q528" s="29" t="str">
        <f t="shared" si="17"/>
        <v/>
      </c>
      <c r="R528" s="29"/>
    </row>
    <row r="529" spans="1:18">
      <c r="A529" s="25">
        <f t="shared" si="16"/>
        <v>2018</v>
      </c>
      <c r="B529" s="30">
        <v>43101</v>
      </c>
      <c r="C529" s="26" t="s">
        <v>129</v>
      </c>
      <c r="D529" s="26" t="s">
        <v>129</v>
      </c>
      <c r="E529" s="26" t="s">
        <v>129</v>
      </c>
      <c r="F529" s="26" t="s">
        <v>129</v>
      </c>
      <c r="G529" s="26" t="s">
        <v>129</v>
      </c>
      <c r="H529" s="26" t="s">
        <v>129</v>
      </c>
      <c r="I529" s="26" t="s">
        <v>129</v>
      </c>
      <c r="J529" s="26" t="s">
        <v>129</v>
      </c>
      <c r="K529" s="26" t="s">
        <v>129</v>
      </c>
      <c r="L529" s="26" t="s">
        <v>129</v>
      </c>
      <c r="M529" s="26" t="s">
        <v>129</v>
      </c>
      <c r="N529" s="26" t="s">
        <v>129</v>
      </c>
      <c r="O529" s="26" t="s">
        <v>129</v>
      </c>
      <c r="P529" s="29"/>
      <c r="Q529" s="29" t="str">
        <f t="shared" si="17"/>
        <v/>
      </c>
      <c r="R529" s="29"/>
    </row>
    <row r="530" spans="1:18">
      <c r="A530" s="25">
        <f t="shared" si="16"/>
        <v>2018</v>
      </c>
      <c r="B530" s="30">
        <v>43102</v>
      </c>
      <c r="C530" s="26">
        <v>2.0099999999999998</v>
      </c>
      <c r="D530" s="26">
        <v>2.25</v>
      </c>
      <c r="E530" s="26">
        <v>0.35</v>
      </c>
      <c r="F530" s="26">
        <v>2.46</v>
      </c>
      <c r="G530" s="26">
        <v>0.46</v>
      </c>
      <c r="H530" s="26">
        <v>2.81</v>
      </c>
      <c r="I530" s="26">
        <v>0.77</v>
      </c>
      <c r="J530" s="26">
        <v>1.44</v>
      </c>
      <c r="K530" s="26">
        <v>2.25</v>
      </c>
      <c r="L530" s="26">
        <v>0.35</v>
      </c>
      <c r="M530" s="26">
        <v>2.46</v>
      </c>
      <c r="N530" s="26">
        <v>0.46</v>
      </c>
      <c r="O530" s="26">
        <v>2.81</v>
      </c>
      <c r="P530" s="29"/>
      <c r="Q530" s="29" t="str">
        <f t="shared" si="17"/>
        <v/>
      </c>
      <c r="R530" s="29"/>
    </row>
    <row r="531" spans="1:18">
      <c r="A531" s="25">
        <f t="shared" si="16"/>
        <v>2018</v>
      </c>
      <c r="B531" s="30">
        <v>43103</v>
      </c>
      <c r="C531" s="26">
        <v>2.02</v>
      </c>
      <c r="D531" s="26">
        <v>2.25</v>
      </c>
      <c r="E531" s="26">
        <v>0.38</v>
      </c>
      <c r="F531" s="26">
        <v>2.44</v>
      </c>
      <c r="G531" s="26">
        <v>0.46</v>
      </c>
      <c r="H531" s="26">
        <v>2.78</v>
      </c>
      <c r="I531" s="26">
        <v>0.76</v>
      </c>
      <c r="J531" s="26">
        <v>1.41</v>
      </c>
      <c r="K531" s="26">
        <v>2.25</v>
      </c>
      <c r="L531" s="26">
        <v>0.38</v>
      </c>
      <c r="M531" s="26">
        <v>2.44</v>
      </c>
      <c r="N531" s="26">
        <v>0.46</v>
      </c>
      <c r="O531" s="26">
        <v>2.78</v>
      </c>
      <c r="P531" s="29"/>
      <c r="Q531" s="29" t="str">
        <f t="shared" si="17"/>
        <v/>
      </c>
      <c r="R531" s="29"/>
    </row>
    <row r="532" spans="1:18">
      <c r="A532" s="25">
        <f t="shared" si="16"/>
        <v>2018</v>
      </c>
      <c r="B532" s="30">
        <v>43104</v>
      </c>
      <c r="C532" s="26">
        <v>2.0499999999999998</v>
      </c>
      <c r="D532" s="26">
        <v>2.27</v>
      </c>
      <c r="E532" s="26">
        <v>0.35</v>
      </c>
      <c r="F532" s="26">
        <v>2.46</v>
      </c>
      <c r="G532" s="26">
        <v>0.45</v>
      </c>
      <c r="H532" s="26">
        <v>2.79</v>
      </c>
      <c r="I532" s="26">
        <v>0.75</v>
      </c>
      <c r="J532" s="26">
        <v>1.41</v>
      </c>
      <c r="K532" s="26">
        <v>2.27</v>
      </c>
      <c r="L532" s="26">
        <v>0.35</v>
      </c>
      <c r="M532" s="26">
        <v>2.46</v>
      </c>
      <c r="N532" s="26">
        <v>0.45</v>
      </c>
      <c r="O532" s="26">
        <v>2.79</v>
      </c>
      <c r="P532" s="29"/>
      <c r="Q532" s="29" t="str">
        <f t="shared" si="17"/>
        <v/>
      </c>
      <c r="R532" s="29"/>
    </row>
    <row r="533" spans="1:18">
      <c r="A533" s="25">
        <f t="shared" si="16"/>
        <v>2018</v>
      </c>
      <c r="B533" s="30">
        <v>43105</v>
      </c>
      <c r="C533" s="26">
        <v>2.06</v>
      </c>
      <c r="D533" s="26">
        <v>2.29</v>
      </c>
      <c r="E533" s="26">
        <v>0.34</v>
      </c>
      <c r="F533" s="26">
        <v>2.4700000000000002</v>
      </c>
      <c r="G533" s="26">
        <v>0.46</v>
      </c>
      <c r="H533" s="26">
        <v>2.81</v>
      </c>
      <c r="I533" s="26">
        <v>0.76</v>
      </c>
      <c r="J533" s="26">
        <v>1.39</v>
      </c>
      <c r="K533" s="26">
        <v>2.29</v>
      </c>
      <c r="L533" s="26">
        <v>0.34</v>
      </c>
      <c r="M533" s="26">
        <v>2.4700000000000002</v>
      </c>
      <c r="N533" s="26">
        <v>0.46</v>
      </c>
      <c r="O533" s="26">
        <v>2.81</v>
      </c>
      <c r="P533" s="29"/>
      <c r="Q533" s="29" t="str">
        <f t="shared" si="17"/>
        <v/>
      </c>
      <c r="R533" s="29"/>
    </row>
    <row r="534" spans="1:18">
      <c r="A534" s="25">
        <f t="shared" si="16"/>
        <v>2018</v>
      </c>
      <c r="B534" s="30">
        <v>43108</v>
      </c>
      <c r="C534" s="26">
        <v>2.0699999999999998</v>
      </c>
      <c r="D534" s="26">
        <v>2.29</v>
      </c>
      <c r="E534" s="26">
        <v>0.38</v>
      </c>
      <c r="F534" s="26">
        <v>2.4900000000000002</v>
      </c>
      <c r="G534" s="26">
        <v>0.47</v>
      </c>
      <c r="H534" s="26">
        <v>2.81</v>
      </c>
      <c r="I534" s="26">
        <v>0.77</v>
      </c>
      <c r="J534" s="26">
        <v>1.45</v>
      </c>
      <c r="K534" s="26">
        <v>2.29</v>
      </c>
      <c r="L534" s="26">
        <v>0.38</v>
      </c>
      <c r="M534" s="26">
        <v>2.4900000000000002</v>
      </c>
      <c r="N534" s="26">
        <v>0.47</v>
      </c>
      <c r="O534" s="26">
        <v>2.81</v>
      </c>
      <c r="P534" s="29"/>
      <c r="Q534" s="29" t="str">
        <f t="shared" si="17"/>
        <v/>
      </c>
      <c r="R534" s="29"/>
    </row>
    <row r="535" spans="1:18">
      <c r="A535" s="25">
        <f t="shared" si="16"/>
        <v>2018</v>
      </c>
      <c r="B535" s="30">
        <v>43109</v>
      </c>
      <c r="C535" s="26">
        <v>2.09</v>
      </c>
      <c r="D535" s="26">
        <v>2.33</v>
      </c>
      <c r="E535" s="26">
        <v>0.38</v>
      </c>
      <c r="F535" s="26">
        <v>2.5499999999999998</v>
      </c>
      <c r="G535" s="26">
        <v>0.52</v>
      </c>
      <c r="H535" s="26">
        <v>2.88</v>
      </c>
      <c r="I535" s="26">
        <v>0.82</v>
      </c>
      <c r="J535" s="26">
        <v>1.44</v>
      </c>
      <c r="K535" s="26">
        <v>2.33</v>
      </c>
      <c r="L535" s="26">
        <v>0.38</v>
      </c>
      <c r="M535" s="26">
        <v>2.5499999999999998</v>
      </c>
      <c r="N535" s="26">
        <v>0.52</v>
      </c>
      <c r="O535" s="26">
        <v>2.88</v>
      </c>
      <c r="P535" s="29"/>
      <c r="Q535" s="29" t="str">
        <f t="shared" si="17"/>
        <v/>
      </c>
      <c r="R535" s="29"/>
    </row>
    <row r="536" spans="1:18">
      <c r="A536" s="25">
        <f t="shared" si="16"/>
        <v>2018</v>
      </c>
      <c r="B536" s="30">
        <v>43110</v>
      </c>
      <c r="C536" s="26">
        <v>2.08</v>
      </c>
      <c r="D536" s="26">
        <v>2.3199999999999998</v>
      </c>
      <c r="E536" s="26">
        <v>0.38</v>
      </c>
      <c r="F536" s="26">
        <v>2.5499999999999998</v>
      </c>
      <c r="G536" s="26">
        <v>0.52</v>
      </c>
      <c r="H536" s="26">
        <v>2.88</v>
      </c>
      <c r="I536" s="26">
        <v>0.82</v>
      </c>
      <c r="J536" s="26">
        <v>1.42</v>
      </c>
      <c r="K536" s="26">
        <v>2.3199999999999998</v>
      </c>
      <c r="L536" s="26">
        <v>0.38</v>
      </c>
      <c r="M536" s="26">
        <v>2.5499999999999998</v>
      </c>
      <c r="N536" s="26">
        <v>0.52</v>
      </c>
      <c r="O536" s="26">
        <v>2.88</v>
      </c>
      <c r="P536" s="29"/>
      <c r="Q536" s="29" t="str">
        <f t="shared" si="17"/>
        <v/>
      </c>
      <c r="R536" s="29"/>
    </row>
    <row r="537" spans="1:18">
      <c r="A537" s="25">
        <f t="shared" si="16"/>
        <v>2018</v>
      </c>
      <c r="B537" s="30">
        <v>43111</v>
      </c>
      <c r="C537" s="26">
        <v>2.09</v>
      </c>
      <c r="D537" s="26">
        <v>2.3199999999999998</v>
      </c>
      <c r="E537" s="26">
        <v>0.43</v>
      </c>
      <c r="F537" s="26">
        <v>2.54</v>
      </c>
      <c r="G537" s="26">
        <v>0.54</v>
      </c>
      <c r="H537" s="26">
        <v>2.91</v>
      </c>
      <c r="I537" s="26">
        <v>0.83</v>
      </c>
      <c r="J537" s="26">
        <v>1.43</v>
      </c>
      <c r="K537" s="26">
        <v>2.3199999999999998</v>
      </c>
      <c r="L537" s="26">
        <v>0.43</v>
      </c>
      <c r="M537" s="26">
        <v>2.54</v>
      </c>
      <c r="N537" s="26">
        <v>0.54</v>
      </c>
      <c r="O537" s="26">
        <v>2.91</v>
      </c>
      <c r="P537" s="29"/>
      <c r="Q537" s="29" t="str">
        <f t="shared" si="17"/>
        <v/>
      </c>
      <c r="R537" s="29"/>
    </row>
    <row r="538" spans="1:18">
      <c r="A538" s="25">
        <f t="shared" si="16"/>
        <v>2018</v>
      </c>
      <c r="B538" s="30">
        <v>43112</v>
      </c>
      <c r="C538" s="26">
        <v>2.12</v>
      </c>
      <c r="D538" s="26">
        <v>2.35</v>
      </c>
      <c r="E538" s="26">
        <v>0.43</v>
      </c>
      <c r="F538" s="26">
        <v>2.5499999999999998</v>
      </c>
      <c r="G538" s="26">
        <v>0.54</v>
      </c>
      <c r="H538" s="26">
        <v>2.85</v>
      </c>
      <c r="I538" s="26">
        <v>0.81</v>
      </c>
      <c r="J538" s="26">
        <v>1.43</v>
      </c>
      <c r="K538" s="26">
        <v>2.35</v>
      </c>
      <c r="L538" s="26">
        <v>0.43</v>
      </c>
      <c r="M538" s="26">
        <v>2.5499999999999998</v>
      </c>
      <c r="N538" s="26">
        <v>0.54</v>
      </c>
      <c r="O538" s="26">
        <v>2.85</v>
      </c>
      <c r="P538" s="29"/>
      <c r="Q538" s="29" t="str">
        <f t="shared" si="17"/>
        <v/>
      </c>
      <c r="R538" s="29"/>
    </row>
    <row r="539" spans="1:18">
      <c r="A539" s="25">
        <f t="shared" si="16"/>
        <v>2018</v>
      </c>
      <c r="B539" s="30">
        <v>43115</v>
      </c>
      <c r="C539" s="26" t="s">
        <v>129</v>
      </c>
      <c r="D539" s="26" t="s">
        <v>129</v>
      </c>
      <c r="E539" s="26" t="s">
        <v>129</v>
      </c>
      <c r="F539" s="26" t="s">
        <v>129</v>
      </c>
      <c r="G539" s="26" t="s">
        <v>129</v>
      </c>
      <c r="H539" s="26" t="s">
        <v>129</v>
      </c>
      <c r="I539" s="26" t="s">
        <v>129</v>
      </c>
      <c r="J539" s="26" t="s">
        <v>129</v>
      </c>
      <c r="K539" s="26" t="s">
        <v>129</v>
      </c>
      <c r="L539" s="26" t="s">
        <v>129</v>
      </c>
      <c r="M539" s="26" t="s">
        <v>129</v>
      </c>
      <c r="N539" s="26" t="s">
        <v>129</v>
      </c>
      <c r="O539" s="26" t="s">
        <v>129</v>
      </c>
      <c r="P539" s="29"/>
      <c r="Q539" s="29" t="str">
        <f t="shared" si="17"/>
        <v/>
      </c>
      <c r="R539" s="29"/>
    </row>
    <row r="540" spans="1:18">
      <c r="A540" s="25">
        <f t="shared" si="16"/>
        <v>2018</v>
      </c>
      <c r="B540" s="30">
        <v>43116</v>
      </c>
      <c r="C540" s="26">
        <v>2.12</v>
      </c>
      <c r="D540" s="26">
        <v>2.36</v>
      </c>
      <c r="E540" s="26">
        <v>0.42</v>
      </c>
      <c r="F540" s="26">
        <v>2.54</v>
      </c>
      <c r="G540" s="26">
        <v>0.51</v>
      </c>
      <c r="H540" s="26">
        <v>2.83</v>
      </c>
      <c r="I540" s="26">
        <v>0.78</v>
      </c>
      <c r="J540" s="26">
        <v>1.45</v>
      </c>
      <c r="K540" s="26">
        <v>2.36</v>
      </c>
      <c r="L540" s="26">
        <v>0.42</v>
      </c>
      <c r="M540" s="26">
        <v>2.54</v>
      </c>
      <c r="N540" s="26">
        <v>0.51</v>
      </c>
      <c r="O540" s="26">
        <v>2.83</v>
      </c>
      <c r="P540" s="29"/>
      <c r="Q540" s="29" t="str">
        <f t="shared" si="17"/>
        <v/>
      </c>
      <c r="R540" s="29"/>
    </row>
    <row r="541" spans="1:18">
      <c r="A541" s="25">
        <f t="shared" si="16"/>
        <v>2018</v>
      </c>
      <c r="B541" s="30">
        <v>43117</v>
      </c>
      <c r="C541" s="26">
        <v>2.15</v>
      </c>
      <c r="D541" s="26">
        <v>2.39</v>
      </c>
      <c r="E541" s="26">
        <v>0.49</v>
      </c>
      <c r="F541" s="26">
        <v>2.57</v>
      </c>
      <c r="G541" s="26">
        <v>0.53</v>
      </c>
      <c r="H541" s="26">
        <v>2.84</v>
      </c>
      <c r="I541" s="26">
        <v>0.79</v>
      </c>
      <c r="J541" s="26">
        <v>1.44</v>
      </c>
      <c r="K541" s="26">
        <v>2.39</v>
      </c>
      <c r="L541" s="26">
        <v>0.49</v>
      </c>
      <c r="M541" s="26">
        <v>2.57</v>
      </c>
      <c r="N541" s="26">
        <v>0.53</v>
      </c>
      <c r="O541" s="26">
        <v>2.84</v>
      </c>
      <c r="P541" s="29"/>
      <c r="Q541" s="29" t="str">
        <f t="shared" si="17"/>
        <v/>
      </c>
      <c r="R541" s="29"/>
    </row>
    <row r="542" spans="1:18">
      <c r="A542" s="25">
        <f t="shared" si="16"/>
        <v>2018</v>
      </c>
      <c r="B542" s="30">
        <v>43118</v>
      </c>
      <c r="C542" s="26">
        <v>2.17</v>
      </c>
      <c r="D542" s="26">
        <v>2.4300000000000002</v>
      </c>
      <c r="E542" s="26">
        <v>0.44</v>
      </c>
      <c r="F542" s="26">
        <v>2.62</v>
      </c>
      <c r="G542" s="26">
        <v>0.56999999999999995</v>
      </c>
      <c r="H542" s="26">
        <v>2.9</v>
      </c>
      <c r="I542" s="26">
        <v>0.81</v>
      </c>
      <c r="J542" s="26">
        <v>1.45</v>
      </c>
      <c r="K542" s="26">
        <v>2.4300000000000002</v>
      </c>
      <c r="L542" s="26">
        <v>0.44</v>
      </c>
      <c r="M542" s="26">
        <v>2.62</v>
      </c>
      <c r="N542" s="26">
        <v>0.56999999999999995</v>
      </c>
      <c r="O542" s="26">
        <v>2.9</v>
      </c>
      <c r="P542" s="29"/>
      <c r="Q542" s="29" t="str">
        <f t="shared" si="17"/>
        <v/>
      </c>
      <c r="R542" s="29"/>
    </row>
    <row r="543" spans="1:18">
      <c r="A543" s="25">
        <f t="shared" si="16"/>
        <v>2018</v>
      </c>
      <c r="B543" s="30">
        <v>43119</v>
      </c>
      <c r="C543" s="26">
        <v>2.2000000000000002</v>
      </c>
      <c r="D543" s="26">
        <v>2.4500000000000002</v>
      </c>
      <c r="E543" s="26">
        <v>0.45</v>
      </c>
      <c r="F543" s="26">
        <v>2.64</v>
      </c>
      <c r="G543" s="26">
        <v>0.57999999999999996</v>
      </c>
      <c r="H543" s="26">
        <v>2.91</v>
      </c>
      <c r="I543" s="26">
        <v>0.81</v>
      </c>
      <c r="J543" s="26">
        <v>1.44</v>
      </c>
      <c r="K543" s="26">
        <v>2.4500000000000002</v>
      </c>
      <c r="L543" s="26">
        <v>0.45</v>
      </c>
      <c r="M543" s="26">
        <v>2.64</v>
      </c>
      <c r="N543" s="26">
        <v>0.57999999999999996</v>
      </c>
      <c r="O543" s="26">
        <v>2.91</v>
      </c>
      <c r="P543" s="29"/>
      <c r="Q543" s="29" t="str">
        <f t="shared" si="17"/>
        <v/>
      </c>
      <c r="R543" s="29"/>
    </row>
    <row r="544" spans="1:18">
      <c r="A544" s="25">
        <f t="shared" si="16"/>
        <v>2018</v>
      </c>
      <c r="B544" s="30">
        <v>43122</v>
      </c>
      <c r="C544" s="26">
        <v>2.21</v>
      </c>
      <c r="D544" s="26">
        <v>2.46</v>
      </c>
      <c r="E544" s="26">
        <v>0.46</v>
      </c>
      <c r="F544" s="26">
        <v>2.66</v>
      </c>
      <c r="G544" s="26">
        <v>0.6</v>
      </c>
      <c r="H544" s="26">
        <v>2.93</v>
      </c>
      <c r="I544" s="26">
        <v>0.83</v>
      </c>
      <c r="J544" s="26">
        <v>1.44</v>
      </c>
      <c r="K544" s="26">
        <v>2.46</v>
      </c>
      <c r="L544" s="26">
        <v>0.46</v>
      </c>
      <c r="M544" s="26">
        <v>2.66</v>
      </c>
      <c r="N544" s="26">
        <v>0.6</v>
      </c>
      <c r="O544" s="26">
        <v>2.93</v>
      </c>
      <c r="P544" s="29"/>
      <c r="Q544" s="29" t="str">
        <f t="shared" si="17"/>
        <v/>
      </c>
      <c r="R544" s="29"/>
    </row>
    <row r="545" spans="1:18">
      <c r="A545" s="25">
        <f t="shared" si="16"/>
        <v>2018</v>
      </c>
      <c r="B545" s="30">
        <v>43123</v>
      </c>
      <c r="C545" s="26">
        <v>2.1800000000000002</v>
      </c>
      <c r="D545" s="26">
        <v>2.4300000000000002</v>
      </c>
      <c r="E545" s="26">
        <v>0.51</v>
      </c>
      <c r="F545" s="26">
        <v>2.63</v>
      </c>
      <c r="G545" s="26">
        <v>0.56999999999999995</v>
      </c>
      <c r="H545" s="26">
        <v>2.9</v>
      </c>
      <c r="I545" s="26">
        <v>0.81</v>
      </c>
      <c r="J545" s="26">
        <v>1.44</v>
      </c>
      <c r="K545" s="26">
        <v>2.4300000000000002</v>
      </c>
      <c r="L545" s="26">
        <v>0.51</v>
      </c>
      <c r="M545" s="26">
        <v>2.63</v>
      </c>
      <c r="N545" s="26">
        <v>0.56999999999999995</v>
      </c>
      <c r="O545" s="26">
        <v>2.9</v>
      </c>
      <c r="P545" s="29"/>
      <c r="Q545" s="29" t="str">
        <f t="shared" si="17"/>
        <v/>
      </c>
      <c r="R545" s="29"/>
    </row>
    <row r="546" spans="1:18">
      <c r="A546" s="25">
        <f t="shared" si="16"/>
        <v>2018</v>
      </c>
      <c r="B546" s="30">
        <v>43124</v>
      </c>
      <c r="C546" s="26">
        <v>2.2000000000000002</v>
      </c>
      <c r="D546" s="26">
        <v>2.4300000000000002</v>
      </c>
      <c r="E546" s="26">
        <v>0.47</v>
      </c>
      <c r="F546" s="26">
        <v>2.65</v>
      </c>
      <c r="G546" s="26">
        <v>0.57999999999999996</v>
      </c>
      <c r="H546" s="26">
        <v>2.93</v>
      </c>
      <c r="I546" s="26">
        <v>0.82</v>
      </c>
      <c r="J546" s="26">
        <v>1.43</v>
      </c>
      <c r="K546" s="26">
        <v>2.4300000000000002</v>
      </c>
      <c r="L546" s="26">
        <v>0.47</v>
      </c>
      <c r="M546" s="26">
        <v>2.65</v>
      </c>
      <c r="N546" s="26">
        <v>0.57999999999999996</v>
      </c>
      <c r="O546" s="26">
        <v>2.93</v>
      </c>
      <c r="P546" s="29"/>
      <c r="Q546" s="29" t="str">
        <f t="shared" si="17"/>
        <v/>
      </c>
      <c r="R546" s="29"/>
    </row>
    <row r="547" spans="1:18">
      <c r="A547" s="25">
        <f t="shared" si="16"/>
        <v>2018</v>
      </c>
      <c r="B547" s="30">
        <v>43125</v>
      </c>
      <c r="C547" s="26">
        <v>2.2000000000000002</v>
      </c>
      <c r="D547" s="26">
        <v>2.41</v>
      </c>
      <c r="E547" s="26">
        <v>0.5</v>
      </c>
      <c r="F547" s="26">
        <v>2.63</v>
      </c>
      <c r="G547" s="26">
        <v>0.56000000000000005</v>
      </c>
      <c r="H547" s="26">
        <v>2.89</v>
      </c>
      <c r="I547" s="26">
        <v>0.79</v>
      </c>
      <c r="J547" s="26">
        <v>1.42</v>
      </c>
      <c r="K547" s="26">
        <v>2.41</v>
      </c>
      <c r="L547" s="26">
        <v>0.5</v>
      </c>
      <c r="M547" s="26">
        <v>2.63</v>
      </c>
      <c r="N547" s="26">
        <v>0.56000000000000005</v>
      </c>
      <c r="O547" s="26">
        <v>2.89</v>
      </c>
      <c r="P547" s="29"/>
      <c r="Q547" s="29" t="str">
        <f t="shared" si="17"/>
        <v/>
      </c>
      <c r="R547" s="29"/>
    </row>
    <row r="548" spans="1:18">
      <c r="A548" s="25">
        <f t="shared" si="16"/>
        <v>2018</v>
      </c>
      <c r="B548" s="30">
        <v>43126</v>
      </c>
      <c r="C548" s="26">
        <v>2.2400000000000002</v>
      </c>
      <c r="D548" s="26">
        <v>2.4700000000000002</v>
      </c>
      <c r="E548" s="26">
        <v>0.54</v>
      </c>
      <c r="F548" s="26">
        <v>2.66</v>
      </c>
      <c r="G548" s="26">
        <v>0.56999999999999995</v>
      </c>
      <c r="H548" s="26">
        <v>2.91</v>
      </c>
      <c r="I548" s="26">
        <v>0.8</v>
      </c>
      <c r="J548" s="26">
        <v>1.41</v>
      </c>
      <c r="K548" s="26">
        <v>2.4700000000000002</v>
      </c>
      <c r="L548" s="26">
        <v>0.54</v>
      </c>
      <c r="M548" s="26">
        <v>2.66</v>
      </c>
      <c r="N548" s="26">
        <v>0.56999999999999995</v>
      </c>
      <c r="O548" s="26">
        <v>2.91</v>
      </c>
      <c r="P548" s="29"/>
      <c r="Q548" s="29" t="str">
        <f t="shared" si="17"/>
        <v/>
      </c>
      <c r="R548" s="29"/>
    </row>
    <row r="549" spans="1:18">
      <c r="A549" s="25">
        <f t="shared" si="16"/>
        <v>2018</v>
      </c>
      <c r="B549" s="30">
        <v>43129</v>
      </c>
      <c r="C549" s="26">
        <v>2.2599999999999998</v>
      </c>
      <c r="D549" s="26">
        <v>2.4900000000000002</v>
      </c>
      <c r="E549" s="26">
        <v>0.56999999999999995</v>
      </c>
      <c r="F549" s="26">
        <v>2.7</v>
      </c>
      <c r="G549" s="26">
        <v>0.61</v>
      </c>
      <c r="H549" s="26">
        <v>2.94</v>
      </c>
      <c r="I549" s="26">
        <v>0.81</v>
      </c>
      <c r="J549" s="26">
        <v>1.44</v>
      </c>
      <c r="K549" s="26">
        <v>2.4900000000000002</v>
      </c>
      <c r="L549" s="26">
        <v>0.56999999999999995</v>
      </c>
      <c r="M549" s="26">
        <v>2.7</v>
      </c>
      <c r="N549" s="26">
        <v>0.61</v>
      </c>
      <c r="O549" s="26">
        <v>2.94</v>
      </c>
      <c r="P549" s="29"/>
      <c r="Q549" s="29" t="str">
        <f t="shared" si="17"/>
        <v/>
      </c>
      <c r="R549" s="29"/>
    </row>
    <row r="550" spans="1:18">
      <c r="A550" s="25">
        <f t="shared" si="16"/>
        <v>2018</v>
      </c>
      <c r="B550" s="30">
        <v>43130</v>
      </c>
      <c r="C550" s="26">
        <v>2.27</v>
      </c>
      <c r="D550" s="26">
        <v>2.5099999999999998</v>
      </c>
      <c r="E550" s="26">
        <v>0.54</v>
      </c>
      <c r="F550" s="26">
        <v>2.73</v>
      </c>
      <c r="G550" s="26">
        <v>0.63</v>
      </c>
      <c r="H550" s="26">
        <v>2.98</v>
      </c>
      <c r="I550" s="26">
        <v>0.84</v>
      </c>
      <c r="J550" s="26">
        <v>1.44</v>
      </c>
      <c r="K550" s="26">
        <v>2.5099999999999998</v>
      </c>
      <c r="L550" s="26">
        <v>0.54</v>
      </c>
      <c r="M550" s="26">
        <v>2.73</v>
      </c>
      <c r="N550" s="26">
        <v>0.63</v>
      </c>
      <c r="O550" s="26">
        <v>2.98</v>
      </c>
      <c r="P550" s="29"/>
      <c r="Q550" s="29" t="str">
        <f t="shared" si="17"/>
        <v/>
      </c>
      <c r="R550" s="29"/>
    </row>
    <row r="551" spans="1:18">
      <c r="A551" s="25">
        <f t="shared" si="16"/>
        <v>2018</v>
      </c>
      <c r="B551" s="30">
        <v>43131</v>
      </c>
      <c r="C551" s="26">
        <v>2.29</v>
      </c>
      <c r="D551" s="26">
        <v>2.52</v>
      </c>
      <c r="E551" s="26">
        <v>0.54</v>
      </c>
      <c r="F551" s="26">
        <v>2.72</v>
      </c>
      <c r="G551" s="26">
        <v>0.61</v>
      </c>
      <c r="H551" s="26">
        <v>2.95</v>
      </c>
      <c r="I551" s="26">
        <v>0.8</v>
      </c>
      <c r="J551" s="26">
        <v>1.46</v>
      </c>
      <c r="K551" s="26">
        <v>2.52</v>
      </c>
      <c r="L551" s="26">
        <v>0.54</v>
      </c>
      <c r="M551" s="26">
        <v>2.72</v>
      </c>
      <c r="N551" s="26">
        <v>0.61</v>
      </c>
      <c r="O551" s="26">
        <v>2.95</v>
      </c>
      <c r="P551" s="29"/>
      <c r="Q551" s="29" t="str">
        <f t="shared" si="17"/>
        <v/>
      </c>
      <c r="R551" s="29"/>
    </row>
    <row r="552" spans="1:18">
      <c r="A552" s="25">
        <f t="shared" si="16"/>
        <v>2018</v>
      </c>
      <c r="B552" s="30">
        <v>43132</v>
      </c>
      <c r="C552" s="26">
        <v>2.33</v>
      </c>
      <c r="D552" s="26">
        <v>2.56</v>
      </c>
      <c r="E552" s="26">
        <v>0.63</v>
      </c>
      <c r="F552" s="26">
        <v>2.78</v>
      </c>
      <c r="G552" s="26">
        <v>0.67</v>
      </c>
      <c r="H552" s="26">
        <v>3.01</v>
      </c>
      <c r="I552" s="26">
        <v>0.86</v>
      </c>
      <c r="J552" s="26">
        <v>1.48</v>
      </c>
      <c r="K552" s="26">
        <v>2.56</v>
      </c>
      <c r="L552" s="26">
        <v>0.63</v>
      </c>
      <c r="M552" s="26">
        <v>2.78</v>
      </c>
      <c r="N552" s="26">
        <v>0.67</v>
      </c>
      <c r="O552" s="26">
        <v>3.01</v>
      </c>
      <c r="P552" s="29"/>
      <c r="Q552" s="29" t="str">
        <f t="shared" si="17"/>
        <v/>
      </c>
      <c r="R552" s="29"/>
    </row>
    <row r="553" spans="1:18">
      <c r="A553" s="25">
        <f t="shared" si="16"/>
        <v>2018</v>
      </c>
      <c r="B553" s="30">
        <v>43133</v>
      </c>
      <c r="C553" s="26">
        <v>2.33</v>
      </c>
      <c r="D553" s="26">
        <v>2.58</v>
      </c>
      <c r="E553" s="26">
        <v>0.65</v>
      </c>
      <c r="F553" s="26">
        <v>2.84</v>
      </c>
      <c r="G553" s="26">
        <v>0.7</v>
      </c>
      <c r="H553" s="26">
        <v>3.08</v>
      </c>
      <c r="I553" s="26">
        <v>0.9</v>
      </c>
      <c r="J553" s="26">
        <v>1.48</v>
      </c>
      <c r="K553" s="26">
        <v>2.58</v>
      </c>
      <c r="L553" s="26">
        <v>0.65</v>
      </c>
      <c r="M553" s="26">
        <v>2.84</v>
      </c>
      <c r="N553" s="26">
        <v>0.7</v>
      </c>
      <c r="O553" s="26">
        <v>3.08</v>
      </c>
      <c r="P553" s="29"/>
      <c r="Q553" s="29" t="str">
        <f t="shared" si="17"/>
        <v/>
      </c>
      <c r="R553" s="29"/>
    </row>
    <row r="554" spans="1:18">
      <c r="A554" s="25">
        <f t="shared" si="16"/>
        <v>2018</v>
      </c>
      <c r="B554" s="30">
        <v>43136</v>
      </c>
      <c r="C554" s="26">
        <v>2.25</v>
      </c>
      <c r="D554" s="26">
        <v>2.5</v>
      </c>
      <c r="E554" s="26">
        <v>0.55000000000000004</v>
      </c>
      <c r="F554" s="26">
        <v>2.77</v>
      </c>
      <c r="G554" s="26">
        <v>0.67</v>
      </c>
      <c r="H554" s="26">
        <v>3.04</v>
      </c>
      <c r="I554" s="26">
        <v>0.89</v>
      </c>
      <c r="J554" s="26">
        <v>1.51</v>
      </c>
      <c r="K554" s="26">
        <v>2.5</v>
      </c>
      <c r="L554" s="26">
        <v>0.55000000000000004</v>
      </c>
      <c r="M554" s="26">
        <v>2.77</v>
      </c>
      <c r="N554" s="26">
        <v>0.67</v>
      </c>
      <c r="O554" s="26">
        <v>3.04</v>
      </c>
      <c r="P554" s="29"/>
      <c r="Q554" s="29" t="str">
        <f t="shared" si="17"/>
        <v/>
      </c>
      <c r="R554" s="29"/>
    </row>
    <row r="555" spans="1:18">
      <c r="A555" s="25">
        <f t="shared" si="16"/>
        <v>2018</v>
      </c>
      <c r="B555" s="30">
        <v>43137</v>
      </c>
      <c r="C555" s="26">
        <v>2.2999999999999998</v>
      </c>
      <c r="D555" s="26">
        <v>2.52</v>
      </c>
      <c r="E555" s="26">
        <v>0.64</v>
      </c>
      <c r="F555" s="26">
        <v>2.79</v>
      </c>
      <c r="G555" s="26">
        <v>0.69</v>
      </c>
      <c r="H555" s="26">
        <v>3.06</v>
      </c>
      <c r="I555" s="26">
        <v>0.91</v>
      </c>
      <c r="J555" s="26">
        <v>1.52</v>
      </c>
      <c r="K555" s="26">
        <v>2.52</v>
      </c>
      <c r="L555" s="26">
        <v>0.64</v>
      </c>
      <c r="M555" s="26">
        <v>2.79</v>
      </c>
      <c r="N555" s="26">
        <v>0.69</v>
      </c>
      <c r="O555" s="26">
        <v>3.06</v>
      </c>
      <c r="P555" s="29"/>
      <c r="Q555" s="29" t="str">
        <f t="shared" si="17"/>
        <v/>
      </c>
      <c r="R555" s="29"/>
    </row>
    <row r="556" spans="1:18">
      <c r="A556" s="25">
        <f t="shared" si="16"/>
        <v>2018</v>
      </c>
      <c r="B556" s="30">
        <v>43138</v>
      </c>
      <c r="C556" s="26">
        <v>2.33</v>
      </c>
      <c r="D556" s="26">
        <v>2.57</v>
      </c>
      <c r="E556" s="26">
        <v>0.67</v>
      </c>
      <c r="F556" s="26">
        <v>2.84</v>
      </c>
      <c r="G556" s="26">
        <v>0.74</v>
      </c>
      <c r="H556" s="26">
        <v>3.12</v>
      </c>
      <c r="I556" s="26">
        <v>0.96</v>
      </c>
      <c r="J556" s="26">
        <v>1.55</v>
      </c>
      <c r="K556" s="26">
        <v>2.57</v>
      </c>
      <c r="L556" s="26">
        <v>0.67</v>
      </c>
      <c r="M556" s="26">
        <v>2.84</v>
      </c>
      <c r="N556" s="26">
        <v>0.74</v>
      </c>
      <c r="O556" s="26">
        <v>3.12</v>
      </c>
      <c r="P556" s="29"/>
      <c r="Q556" s="29" t="str">
        <f t="shared" si="17"/>
        <v/>
      </c>
      <c r="R556" s="29"/>
    </row>
    <row r="557" spans="1:18">
      <c r="A557" s="25">
        <f t="shared" si="16"/>
        <v>2018</v>
      </c>
      <c r="B557" s="30">
        <v>43139</v>
      </c>
      <c r="C557" s="26">
        <v>2.3199999999999998</v>
      </c>
      <c r="D557" s="26">
        <v>2.57</v>
      </c>
      <c r="E557" s="26">
        <v>0.68</v>
      </c>
      <c r="F557" s="26">
        <v>2.85</v>
      </c>
      <c r="G557" s="26">
        <v>0.76</v>
      </c>
      <c r="H557" s="26">
        <v>3.14</v>
      </c>
      <c r="I557" s="26">
        <v>0.99</v>
      </c>
      <c r="J557" s="26">
        <v>1.55</v>
      </c>
      <c r="K557" s="26">
        <v>2.57</v>
      </c>
      <c r="L557" s="26">
        <v>0.68</v>
      </c>
      <c r="M557" s="26">
        <v>2.85</v>
      </c>
      <c r="N557" s="26">
        <v>0.76</v>
      </c>
      <c r="O557" s="26">
        <v>3.14</v>
      </c>
      <c r="P557" s="29"/>
      <c r="Q557" s="29" t="str">
        <f t="shared" si="17"/>
        <v/>
      </c>
      <c r="R557" s="29"/>
    </row>
    <row r="558" spans="1:18">
      <c r="A558" s="25">
        <f t="shared" si="16"/>
        <v>2018</v>
      </c>
      <c r="B558" s="30">
        <v>43140</v>
      </c>
      <c r="C558" s="26">
        <v>2.2599999999999998</v>
      </c>
      <c r="D558" s="26">
        <v>2.52</v>
      </c>
      <c r="E558" s="26">
        <v>0.69</v>
      </c>
      <c r="F558" s="26">
        <v>2.83</v>
      </c>
      <c r="G558" s="26">
        <v>0.78</v>
      </c>
      <c r="H558" s="26">
        <v>3.14</v>
      </c>
      <c r="I558" s="26">
        <v>1.01</v>
      </c>
      <c r="J558" s="26">
        <v>1.55</v>
      </c>
      <c r="K558" s="26">
        <v>2.52</v>
      </c>
      <c r="L558" s="26">
        <v>0.69</v>
      </c>
      <c r="M558" s="26">
        <v>2.83</v>
      </c>
      <c r="N558" s="26">
        <v>0.78</v>
      </c>
      <c r="O558" s="26">
        <v>3.14</v>
      </c>
      <c r="P558" s="29"/>
      <c r="Q558" s="29" t="str">
        <f t="shared" si="17"/>
        <v/>
      </c>
      <c r="R558" s="29"/>
    </row>
    <row r="559" spans="1:18">
      <c r="A559" s="25">
        <f t="shared" si="16"/>
        <v>2018</v>
      </c>
      <c r="B559" s="30">
        <v>43143</v>
      </c>
      <c r="C559" s="26">
        <v>2.2999999999999998</v>
      </c>
      <c r="D559" s="26">
        <v>2.56</v>
      </c>
      <c r="E559" s="26">
        <v>0.72</v>
      </c>
      <c r="F559" s="26">
        <v>2.86</v>
      </c>
      <c r="G559" s="26">
        <v>0.79</v>
      </c>
      <c r="H559" s="26">
        <v>3.14</v>
      </c>
      <c r="I559" s="26">
        <v>1.01</v>
      </c>
      <c r="J559" s="26">
        <v>1.62</v>
      </c>
      <c r="K559" s="26">
        <v>2.56</v>
      </c>
      <c r="L559" s="26">
        <v>0.72</v>
      </c>
      <c r="M559" s="26">
        <v>2.86</v>
      </c>
      <c r="N559" s="26">
        <v>0.79</v>
      </c>
      <c r="O559" s="26">
        <v>3.14</v>
      </c>
      <c r="P559" s="29"/>
      <c r="Q559" s="29" t="str">
        <f t="shared" si="17"/>
        <v/>
      </c>
      <c r="R559" s="29"/>
    </row>
    <row r="560" spans="1:18">
      <c r="A560" s="25">
        <f t="shared" si="16"/>
        <v>2018</v>
      </c>
      <c r="B560" s="30">
        <v>43144</v>
      </c>
      <c r="C560" s="26">
        <v>2.2999999999999998</v>
      </c>
      <c r="D560" s="26">
        <v>2.54</v>
      </c>
      <c r="E560" s="26">
        <v>0.66</v>
      </c>
      <c r="F560" s="26">
        <v>2.83</v>
      </c>
      <c r="G560" s="26">
        <v>0.78</v>
      </c>
      <c r="H560" s="26">
        <v>3.11</v>
      </c>
      <c r="I560" s="26">
        <v>0.99</v>
      </c>
      <c r="J560" s="26">
        <v>1.59</v>
      </c>
      <c r="K560" s="26">
        <v>2.54</v>
      </c>
      <c r="L560" s="26">
        <v>0.66</v>
      </c>
      <c r="M560" s="26">
        <v>2.83</v>
      </c>
      <c r="N560" s="26">
        <v>0.78</v>
      </c>
      <c r="O560" s="26">
        <v>3.11</v>
      </c>
      <c r="P560" s="29"/>
      <c r="Q560" s="29" t="str">
        <f t="shared" si="17"/>
        <v/>
      </c>
      <c r="R560" s="29"/>
    </row>
    <row r="561" spans="1:18">
      <c r="A561" s="25">
        <f t="shared" si="16"/>
        <v>2018</v>
      </c>
      <c r="B561" s="30">
        <v>43145</v>
      </c>
      <c r="C561" s="26">
        <v>2.4</v>
      </c>
      <c r="D561" s="26">
        <v>2.65</v>
      </c>
      <c r="E561" s="26">
        <v>0.74</v>
      </c>
      <c r="F561" s="26">
        <v>2.91</v>
      </c>
      <c r="G561" s="26">
        <v>0.82</v>
      </c>
      <c r="H561" s="26">
        <v>3.18</v>
      </c>
      <c r="I561" s="26">
        <v>1.02</v>
      </c>
      <c r="J561" s="26">
        <v>1.58</v>
      </c>
      <c r="K561" s="26">
        <v>2.65</v>
      </c>
      <c r="L561" s="26">
        <v>0.74</v>
      </c>
      <c r="M561" s="26">
        <v>2.91</v>
      </c>
      <c r="N561" s="26">
        <v>0.82</v>
      </c>
      <c r="O561" s="26">
        <v>3.18</v>
      </c>
      <c r="P561" s="29"/>
      <c r="Q561" s="29" t="str">
        <f t="shared" si="17"/>
        <v/>
      </c>
      <c r="R561" s="29"/>
    </row>
    <row r="562" spans="1:18">
      <c r="A562" s="25">
        <f t="shared" si="16"/>
        <v>2018</v>
      </c>
      <c r="B562" s="30">
        <v>43146</v>
      </c>
      <c r="C562" s="26">
        <v>2.4</v>
      </c>
      <c r="D562" s="26">
        <v>2.65</v>
      </c>
      <c r="E562" s="26">
        <v>0.65</v>
      </c>
      <c r="F562" s="26">
        <v>2.9</v>
      </c>
      <c r="G562" s="26">
        <v>0.79</v>
      </c>
      <c r="H562" s="26">
        <v>3.15</v>
      </c>
      <c r="I562" s="26">
        <v>1.02</v>
      </c>
      <c r="J562" s="26">
        <v>1.58</v>
      </c>
      <c r="K562" s="26">
        <v>2.65</v>
      </c>
      <c r="L562" s="26">
        <v>0.65</v>
      </c>
      <c r="M562" s="26">
        <v>2.9</v>
      </c>
      <c r="N562" s="26">
        <v>0.79</v>
      </c>
      <c r="O562" s="26">
        <v>3.15</v>
      </c>
      <c r="P562" s="29"/>
      <c r="Q562" s="29" t="str">
        <f t="shared" si="17"/>
        <v/>
      </c>
      <c r="R562" s="29"/>
    </row>
    <row r="563" spans="1:18">
      <c r="A563" s="25">
        <f t="shared" si="16"/>
        <v>2018</v>
      </c>
      <c r="B563" s="30">
        <v>43147</v>
      </c>
      <c r="C563" s="26">
        <v>2.38</v>
      </c>
      <c r="D563" s="26">
        <v>2.63</v>
      </c>
      <c r="E563" s="26">
        <v>0.63</v>
      </c>
      <c r="F563" s="26">
        <v>2.87</v>
      </c>
      <c r="G563" s="26">
        <v>0.78</v>
      </c>
      <c r="H563" s="26">
        <v>3.13</v>
      </c>
      <c r="I563" s="26">
        <v>1.01</v>
      </c>
      <c r="J563" s="26">
        <v>1.62</v>
      </c>
      <c r="K563" s="26">
        <v>2.63</v>
      </c>
      <c r="L563" s="26">
        <v>0.63</v>
      </c>
      <c r="M563" s="26">
        <v>2.87</v>
      </c>
      <c r="N563" s="26">
        <v>0.78</v>
      </c>
      <c r="O563" s="26">
        <v>3.13</v>
      </c>
      <c r="P563" s="29"/>
      <c r="Q563" s="29" t="str">
        <f t="shared" si="17"/>
        <v/>
      </c>
      <c r="R563" s="29"/>
    </row>
    <row r="564" spans="1:18">
      <c r="A564" s="25">
        <f t="shared" si="16"/>
        <v>2018</v>
      </c>
      <c r="B564" s="30">
        <v>43150</v>
      </c>
      <c r="C564" s="26" t="s">
        <v>129</v>
      </c>
      <c r="D564" s="26" t="s">
        <v>129</v>
      </c>
      <c r="E564" s="26" t="s">
        <v>129</v>
      </c>
      <c r="F564" s="26" t="s">
        <v>129</v>
      </c>
      <c r="G564" s="26" t="s">
        <v>129</v>
      </c>
      <c r="H564" s="26" t="s">
        <v>129</v>
      </c>
      <c r="I564" s="26" t="s">
        <v>129</v>
      </c>
      <c r="J564" s="26" t="s">
        <v>129</v>
      </c>
      <c r="K564" s="26" t="s">
        <v>129</v>
      </c>
      <c r="L564" s="26" t="s">
        <v>129</v>
      </c>
      <c r="M564" s="26" t="s">
        <v>129</v>
      </c>
      <c r="N564" s="26" t="s">
        <v>129</v>
      </c>
      <c r="O564" s="26" t="s">
        <v>129</v>
      </c>
      <c r="P564" s="29"/>
      <c r="Q564" s="29" t="str">
        <f t="shared" si="17"/>
        <v/>
      </c>
      <c r="R564" s="29"/>
    </row>
    <row r="565" spans="1:18">
      <c r="A565" s="25">
        <f t="shared" si="16"/>
        <v>2018</v>
      </c>
      <c r="B565" s="30">
        <v>43151</v>
      </c>
      <c r="C565" s="26">
        <v>2.4</v>
      </c>
      <c r="D565" s="26">
        <v>2.65</v>
      </c>
      <c r="E565" s="26">
        <v>0.61</v>
      </c>
      <c r="F565" s="26">
        <v>2.88</v>
      </c>
      <c r="G565" s="26">
        <v>0.78</v>
      </c>
      <c r="H565" s="26">
        <v>3.15</v>
      </c>
      <c r="I565" s="26">
        <v>1.01</v>
      </c>
      <c r="J565" s="26">
        <v>1.66</v>
      </c>
      <c r="K565" s="26">
        <v>2.65</v>
      </c>
      <c r="L565" s="26">
        <v>0.61</v>
      </c>
      <c r="M565" s="26">
        <v>2.88</v>
      </c>
      <c r="N565" s="26">
        <v>0.78</v>
      </c>
      <c r="O565" s="26">
        <v>3.15</v>
      </c>
      <c r="P565" s="29"/>
      <c r="Q565" s="29" t="str">
        <f t="shared" si="17"/>
        <v/>
      </c>
      <c r="R565" s="29"/>
    </row>
    <row r="566" spans="1:18">
      <c r="A566" s="25">
        <f t="shared" si="16"/>
        <v>2018</v>
      </c>
      <c r="B566" s="30">
        <v>43152</v>
      </c>
      <c r="C566" s="26">
        <v>2.44</v>
      </c>
      <c r="D566" s="26">
        <v>2.69</v>
      </c>
      <c r="E566" s="26">
        <v>0.63</v>
      </c>
      <c r="F566" s="26">
        <v>2.94</v>
      </c>
      <c r="G566" s="26">
        <v>0.82</v>
      </c>
      <c r="H566" s="26">
        <v>3.22</v>
      </c>
      <c r="I566" s="26">
        <v>1.06</v>
      </c>
      <c r="J566" s="26">
        <v>1.64</v>
      </c>
      <c r="K566" s="26">
        <v>2.69</v>
      </c>
      <c r="L566" s="26">
        <v>0.63</v>
      </c>
      <c r="M566" s="26">
        <v>2.94</v>
      </c>
      <c r="N566" s="26">
        <v>0.82</v>
      </c>
      <c r="O566" s="26">
        <v>3.22</v>
      </c>
      <c r="P566" s="29"/>
      <c r="Q566" s="29" t="str">
        <f t="shared" si="17"/>
        <v/>
      </c>
      <c r="R566" s="29"/>
    </row>
    <row r="567" spans="1:18">
      <c r="A567" s="25">
        <f t="shared" si="16"/>
        <v>2018</v>
      </c>
      <c r="B567" s="30">
        <v>43153</v>
      </c>
      <c r="C567" s="26">
        <v>2.42</v>
      </c>
      <c r="D567" s="26">
        <v>2.66</v>
      </c>
      <c r="E567" s="26">
        <v>0.6</v>
      </c>
      <c r="F567" s="26">
        <v>2.92</v>
      </c>
      <c r="G567" s="26">
        <v>0.81</v>
      </c>
      <c r="H567" s="26">
        <v>3.21</v>
      </c>
      <c r="I567" s="26">
        <v>1.06</v>
      </c>
      <c r="J567" s="26">
        <v>1.63</v>
      </c>
      <c r="K567" s="26">
        <v>2.66</v>
      </c>
      <c r="L567" s="26">
        <v>0.6</v>
      </c>
      <c r="M567" s="26">
        <v>2.92</v>
      </c>
      <c r="N567" s="26">
        <v>0.81</v>
      </c>
      <c r="O567" s="26">
        <v>3.21</v>
      </c>
      <c r="P567" s="29"/>
      <c r="Q567" s="29" t="str">
        <f t="shared" si="17"/>
        <v/>
      </c>
      <c r="R567" s="29"/>
    </row>
    <row r="568" spans="1:18">
      <c r="A568" s="25">
        <f t="shared" si="16"/>
        <v>2018</v>
      </c>
      <c r="B568" s="30">
        <v>43154</v>
      </c>
      <c r="C568" s="26">
        <v>2.39</v>
      </c>
      <c r="D568" s="26">
        <v>2.62</v>
      </c>
      <c r="E568" s="26">
        <v>0.57999999999999996</v>
      </c>
      <c r="F568" s="26">
        <v>2.88</v>
      </c>
      <c r="G568" s="26">
        <v>0.76</v>
      </c>
      <c r="H568" s="26">
        <v>3.16</v>
      </c>
      <c r="I568" s="26">
        <v>1.03</v>
      </c>
      <c r="J568" s="26">
        <v>1.64</v>
      </c>
      <c r="K568" s="26">
        <v>2.62</v>
      </c>
      <c r="L568" s="26">
        <v>0.57999999999999996</v>
      </c>
      <c r="M568" s="26">
        <v>2.88</v>
      </c>
      <c r="N568" s="26">
        <v>0.76</v>
      </c>
      <c r="O568" s="26">
        <v>3.16</v>
      </c>
      <c r="P568" s="29"/>
      <c r="Q568" s="29" t="str">
        <f t="shared" si="17"/>
        <v/>
      </c>
      <c r="R568" s="29"/>
    </row>
    <row r="569" spans="1:18">
      <c r="A569" s="25">
        <f t="shared" si="16"/>
        <v>2018</v>
      </c>
      <c r="B569" s="30">
        <v>43157</v>
      </c>
      <c r="C569" s="26">
        <v>2.37</v>
      </c>
      <c r="D569" s="26">
        <v>2.6</v>
      </c>
      <c r="E569" s="26">
        <v>0.53</v>
      </c>
      <c r="F569" s="26">
        <v>2.86</v>
      </c>
      <c r="G569" s="26">
        <v>0.73</v>
      </c>
      <c r="H569" s="26">
        <v>3.15</v>
      </c>
      <c r="I569" s="26">
        <v>1.01</v>
      </c>
      <c r="J569" s="26">
        <v>1.66</v>
      </c>
      <c r="K569" s="26">
        <v>2.6</v>
      </c>
      <c r="L569" s="26">
        <v>0.53</v>
      </c>
      <c r="M569" s="26">
        <v>2.86</v>
      </c>
      <c r="N569" s="26">
        <v>0.73</v>
      </c>
      <c r="O569" s="26">
        <v>3.15</v>
      </c>
      <c r="P569" s="29"/>
      <c r="Q569" s="29" t="str">
        <f t="shared" si="17"/>
        <v/>
      </c>
      <c r="R569" s="29"/>
    </row>
    <row r="570" spans="1:18">
      <c r="A570" s="25">
        <f t="shared" si="16"/>
        <v>2018</v>
      </c>
      <c r="B570" s="30">
        <v>43158</v>
      </c>
      <c r="C570" s="26">
        <v>2.4300000000000002</v>
      </c>
      <c r="D570" s="26">
        <v>2.67</v>
      </c>
      <c r="E570" s="26">
        <v>0.57999999999999996</v>
      </c>
      <c r="F570" s="26">
        <v>2.9</v>
      </c>
      <c r="G570" s="26">
        <v>0.77</v>
      </c>
      <c r="H570" s="26">
        <v>3.17</v>
      </c>
      <c r="I570" s="26">
        <v>1.02</v>
      </c>
      <c r="J570" s="26">
        <v>1.66</v>
      </c>
      <c r="K570" s="26">
        <v>2.67</v>
      </c>
      <c r="L570" s="26">
        <v>0.57999999999999996</v>
      </c>
      <c r="M570" s="26">
        <v>2.9</v>
      </c>
      <c r="N570" s="26">
        <v>0.77</v>
      </c>
      <c r="O570" s="26">
        <v>3.17</v>
      </c>
      <c r="P570" s="29"/>
      <c r="Q570" s="29" t="str">
        <f t="shared" si="17"/>
        <v/>
      </c>
      <c r="R570" s="29"/>
    </row>
    <row r="571" spans="1:18">
      <c r="A571" s="25">
        <f t="shared" si="16"/>
        <v>2018</v>
      </c>
      <c r="B571" s="30">
        <v>43159</v>
      </c>
      <c r="C571" s="26">
        <v>2.42</v>
      </c>
      <c r="D571" s="26">
        <v>2.65</v>
      </c>
      <c r="E571" s="26">
        <v>0.61</v>
      </c>
      <c r="F571" s="26">
        <v>2.87</v>
      </c>
      <c r="G571" s="26">
        <v>0.75</v>
      </c>
      <c r="H571" s="26">
        <v>3.13</v>
      </c>
      <c r="I571" s="26">
        <v>0.99</v>
      </c>
      <c r="J571" s="26">
        <v>1.65</v>
      </c>
      <c r="K571" s="26">
        <v>2.65</v>
      </c>
      <c r="L571" s="26">
        <v>0.61</v>
      </c>
      <c r="M571" s="26">
        <v>2.87</v>
      </c>
      <c r="N571" s="26">
        <v>0.75</v>
      </c>
      <c r="O571" s="26">
        <v>3.13</v>
      </c>
      <c r="P571" s="29"/>
      <c r="Q571" s="29" t="str">
        <f t="shared" si="17"/>
        <v/>
      </c>
      <c r="R571" s="29"/>
    </row>
    <row r="572" spans="1:18">
      <c r="A572" s="25">
        <f t="shared" si="16"/>
        <v>2018</v>
      </c>
      <c r="B572" s="30">
        <v>43160</v>
      </c>
      <c r="C572" s="26">
        <v>2.36</v>
      </c>
      <c r="D572" s="26">
        <v>2.58</v>
      </c>
      <c r="E572" s="26">
        <v>0.55000000000000004</v>
      </c>
      <c r="F572" s="26">
        <v>2.81</v>
      </c>
      <c r="G572" s="26">
        <v>0.71</v>
      </c>
      <c r="H572" s="26">
        <v>3.09</v>
      </c>
      <c r="I572" s="26">
        <v>0.96</v>
      </c>
      <c r="J572" s="26">
        <v>1.63</v>
      </c>
      <c r="K572" s="26">
        <v>2.58</v>
      </c>
      <c r="L572" s="26">
        <v>0.55000000000000004</v>
      </c>
      <c r="M572" s="26">
        <v>2.81</v>
      </c>
      <c r="N572" s="26">
        <v>0.71</v>
      </c>
      <c r="O572" s="26">
        <v>3.09</v>
      </c>
      <c r="P572" s="29"/>
      <c r="Q572" s="29" t="str">
        <f t="shared" si="17"/>
        <v/>
      </c>
      <c r="R572" s="29"/>
    </row>
    <row r="573" spans="1:18">
      <c r="A573" s="25">
        <f t="shared" si="16"/>
        <v>2018</v>
      </c>
      <c r="B573" s="30">
        <v>43161</v>
      </c>
      <c r="C573" s="26">
        <v>2.4</v>
      </c>
      <c r="D573" s="26">
        <v>2.63</v>
      </c>
      <c r="E573" s="26">
        <v>0.6</v>
      </c>
      <c r="F573" s="26">
        <v>2.86</v>
      </c>
      <c r="G573" s="26">
        <v>0.74</v>
      </c>
      <c r="H573" s="26">
        <v>3.14</v>
      </c>
      <c r="I573" s="26">
        <v>0.98</v>
      </c>
      <c r="J573" s="26">
        <v>1.65</v>
      </c>
      <c r="K573" s="26">
        <v>2.63</v>
      </c>
      <c r="L573" s="26">
        <v>0.6</v>
      </c>
      <c r="M573" s="26">
        <v>2.86</v>
      </c>
      <c r="N573" s="26">
        <v>0.74</v>
      </c>
      <c r="O573" s="26">
        <v>3.14</v>
      </c>
      <c r="P573" s="29"/>
      <c r="Q573" s="29" t="str">
        <f t="shared" si="17"/>
        <v/>
      </c>
      <c r="R573" s="29"/>
    </row>
    <row r="574" spans="1:18">
      <c r="A574" s="25">
        <f t="shared" si="16"/>
        <v>2018</v>
      </c>
      <c r="B574" s="30">
        <v>43164</v>
      </c>
      <c r="C574" s="26">
        <v>2.41</v>
      </c>
      <c r="D574" s="26">
        <v>2.65</v>
      </c>
      <c r="E574" s="26">
        <v>0.6</v>
      </c>
      <c r="F574" s="26">
        <v>2.88</v>
      </c>
      <c r="G574" s="26">
        <v>0.75</v>
      </c>
      <c r="H574" s="26">
        <v>3.16</v>
      </c>
      <c r="I574" s="26">
        <v>1.01</v>
      </c>
      <c r="J574" s="26">
        <v>1.7</v>
      </c>
      <c r="K574" s="26">
        <v>2.65</v>
      </c>
      <c r="L574" s="26">
        <v>0.6</v>
      </c>
      <c r="M574" s="26">
        <v>2.88</v>
      </c>
      <c r="N574" s="26">
        <v>0.75</v>
      </c>
      <c r="O574" s="26">
        <v>3.16</v>
      </c>
      <c r="P574" s="29"/>
      <c r="Q574" s="29" t="str">
        <f t="shared" si="17"/>
        <v/>
      </c>
      <c r="R574" s="29"/>
    </row>
    <row r="575" spans="1:18">
      <c r="A575" s="25">
        <f t="shared" si="16"/>
        <v>2018</v>
      </c>
      <c r="B575" s="30">
        <v>43165</v>
      </c>
      <c r="C575" s="26">
        <v>2.42</v>
      </c>
      <c r="D575" s="26">
        <v>2.65</v>
      </c>
      <c r="E575" s="26">
        <v>0.55000000000000004</v>
      </c>
      <c r="F575" s="26">
        <v>2.88</v>
      </c>
      <c r="G575" s="26">
        <v>0.76</v>
      </c>
      <c r="H575" s="26">
        <v>3.14</v>
      </c>
      <c r="I575" s="26">
        <v>1.01</v>
      </c>
      <c r="J575" s="26">
        <v>1.68</v>
      </c>
      <c r="K575" s="26">
        <v>2.65</v>
      </c>
      <c r="L575" s="26">
        <v>0.55000000000000004</v>
      </c>
      <c r="M575" s="26">
        <v>2.88</v>
      </c>
      <c r="N575" s="26">
        <v>0.76</v>
      </c>
      <c r="O575" s="26">
        <v>3.14</v>
      </c>
      <c r="P575" s="29"/>
      <c r="Q575" s="29" t="str">
        <f t="shared" si="17"/>
        <v/>
      </c>
      <c r="R575" s="29"/>
    </row>
    <row r="576" spans="1:18">
      <c r="A576" s="25">
        <f t="shared" si="16"/>
        <v>2018</v>
      </c>
      <c r="B576" s="30">
        <v>43166</v>
      </c>
      <c r="C576" s="26">
        <v>2.42</v>
      </c>
      <c r="D576" s="26">
        <v>2.65</v>
      </c>
      <c r="E576" s="26">
        <v>0.55000000000000004</v>
      </c>
      <c r="F576" s="26">
        <v>2.89</v>
      </c>
      <c r="G576" s="26">
        <v>0.76</v>
      </c>
      <c r="H576" s="26">
        <v>3.15</v>
      </c>
      <c r="I576" s="26">
        <v>1.03</v>
      </c>
      <c r="J576" s="26">
        <v>1.68</v>
      </c>
      <c r="K576" s="26">
        <v>2.65</v>
      </c>
      <c r="L576" s="26">
        <v>0.55000000000000004</v>
      </c>
      <c r="M576" s="26">
        <v>2.89</v>
      </c>
      <c r="N576" s="26">
        <v>0.76</v>
      </c>
      <c r="O576" s="26">
        <v>3.15</v>
      </c>
      <c r="P576" s="29"/>
      <c r="Q576" s="29" t="str">
        <f t="shared" si="17"/>
        <v/>
      </c>
      <c r="R576" s="29"/>
    </row>
    <row r="577" spans="1:18">
      <c r="A577" s="25">
        <f t="shared" si="16"/>
        <v>2018</v>
      </c>
      <c r="B577" s="30">
        <v>43167</v>
      </c>
      <c r="C577" s="26">
        <v>2.42</v>
      </c>
      <c r="D577" s="26">
        <v>2.63</v>
      </c>
      <c r="E577" s="26">
        <v>0.55000000000000004</v>
      </c>
      <c r="F577" s="26">
        <v>2.86</v>
      </c>
      <c r="G577" s="26">
        <v>0.75</v>
      </c>
      <c r="H577" s="26">
        <v>3.13</v>
      </c>
      <c r="I577" s="26">
        <v>1</v>
      </c>
      <c r="J577" s="26">
        <v>1.67</v>
      </c>
      <c r="K577" s="26">
        <v>2.63</v>
      </c>
      <c r="L577" s="26">
        <v>0.55000000000000004</v>
      </c>
      <c r="M577" s="26">
        <v>2.86</v>
      </c>
      <c r="N577" s="26">
        <v>0.75</v>
      </c>
      <c r="O577" s="26">
        <v>3.13</v>
      </c>
      <c r="P577" s="29"/>
      <c r="Q577" s="29" t="str">
        <f t="shared" si="17"/>
        <v/>
      </c>
      <c r="R577" s="29"/>
    </row>
    <row r="578" spans="1:18">
      <c r="A578" s="25">
        <f t="shared" si="16"/>
        <v>2018</v>
      </c>
      <c r="B578" s="30">
        <v>43168</v>
      </c>
      <c r="C578" s="26">
        <v>2.4500000000000002</v>
      </c>
      <c r="D578" s="26">
        <v>2.65</v>
      </c>
      <c r="E578" s="26">
        <v>0.69</v>
      </c>
      <c r="F578" s="26">
        <v>2.9</v>
      </c>
      <c r="G578" s="26">
        <v>0.78</v>
      </c>
      <c r="H578" s="26">
        <v>3.16</v>
      </c>
      <c r="I578" s="26">
        <v>1.03</v>
      </c>
      <c r="J578" s="26">
        <v>1.67</v>
      </c>
      <c r="K578" s="26">
        <v>2.65</v>
      </c>
      <c r="L578" s="26">
        <v>0.69</v>
      </c>
      <c r="M578" s="26">
        <v>2.9</v>
      </c>
      <c r="N578" s="26">
        <v>0.78</v>
      </c>
      <c r="O578" s="26">
        <v>3.16</v>
      </c>
      <c r="P578" s="29"/>
      <c r="Q578" s="29" t="str">
        <f t="shared" si="17"/>
        <v/>
      </c>
      <c r="R578" s="29"/>
    </row>
    <row r="579" spans="1:18">
      <c r="A579" s="25">
        <f t="shared" si="16"/>
        <v>2018</v>
      </c>
      <c r="B579" s="30">
        <v>43171</v>
      </c>
      <c r="C579" s="26">
        <v>2.4300000000000002</v>
      </c>
      <c r="D579" s="26">
        <v>2.64</v>
      </c>
      <c r="E579" s="26">
        <v>0.62</v>
      </c>
      <c r="F579" s="26">
        <v>2.87</v>
      </c>
      <c r="G579" s="26">
        <v>0.77</v>
      </c>
      <c r="H579" s="26">
        <v>3.13</v>
      </c>
      <c r="I579" s="26">
        <v>1.01</v>
      </c>
      <c r="J579" s="26">
        <v>1.71</v>
      </c>
      <c r="K579" s="26">
        <v>2.64</v>
      </c>
      <c r="L579" s="26">
        <v>0.62</v>
      </c>
      <c r="M579" s="26">
        <v>2.87</v>
      </c>
      <c r="N579" s="26">
        <v>0.77</v>
      </c>
      <c r="O579" s="26">
        <v>3.13</v>
      </c>
      <c r="P579" s="29"/>
      <c r="Q579" s="29" t="str">
        <f t="shared" si="17"/>
        <v/>
      </c>
      <c r="R579" s="29"/>
    </row>
    <row r="580" spans="1:18">
      <c r="A580" s="25">
        <f t="shared" si="16"/>
        <v>2018</v>
      </c>
      <c r="B580" s="30">
        <v>43172</v>
      </c>
      <c r="C580" s="26">
        <v>2.41</v>
      </c>
      <c r="D580" s="26">
        <v>2.62</v>
      </c>
      <c r="E580" s="26">
        <v>0.56999999999999995</v>
      </c>
      <c r="F580" s="26">
        <v>2.84</v>
      </c>
      <c r="G580" s="26">
        <v>0.75</v>
      </c>
      <c r="H580" s="26">
        <v>3.1</v>
      </c>
      <c r="I580" s="26">
        <v>1</v>
      </c>
      <c r="J580" s="26">
        <v>1.73</v>
      </c>
      <c r="K580" s="26">
        <v>2.62</v>
      </c>
      <c r="L580" s="26">
        <v>0.56999999999999995</v>
      </c>
      <c r="M580" s="26">
        <v>2.84</v>
      </c>
      <c r="N580" s="26">
        <v>0.75</v>
      </c>
      <c r="O580" s="26">
        <v>3.1</v>
      </c>
      <c r="P580" s="29"/>
      <c r="Q580" s="29" t="str">
        <f t="shared" si="17"/>
        <v/>
      </c>
      <c r="R580" s="29"/>
    </row>
    <row r="581" spans="1:18">
      <c r="A581" s="25">
        <f t="shared" si="16"/>
        <v>2018</v>
      </c>
      <c r="B581" s="30">
        <v>43173</v>
      </c>
      <c r="C581" s="26">
        <v>2.41</v>
      </c>
      <c r="D581" s="26">
        <v>2.61</v>
      </c>
      <c r="E581" s="26">
        <v>0.56999999999999995</v>
      </c>
      <c r="F581" s="26">
        <v>2.81</v>
      </c>
      <c r="G581" s="26">
        <v>0.74</v>
      </c>
      <c r="H581" s="26">
        <v>3.05</v>
      </c>
      <c r="I581" s="26">
        <v>0.97</v>
      </c>
      <c r="J581" s="26">
        <v>1.76</v>
      </c>
      <c r="K581" s="26">
        <v>2.61</v>
      </c>
      <c r="L581" s="26">
        <v>0.56999999999999995</v>
      </c>
      <c r="M581" s="26">
        <v>2.81</v>
      </c>
      <c r="N581" s="26">
        <v>0.74</v>
      </c>
      <c r="O581" s="26">
        <v>3.05</v>
      </c>
      <c r="P581" s="29"/>
      <c r="Q581" s="29" t="str">
        <f t="shared" si="17"/>
        <v/>
      </c>
      <c r="R581" s="29"/>
    </row>
    <row r="582" spans="1:18">
      <c r="A582" s="25">
        <f t="shared" si="16"/>
        <v>2018</v>
      </c>
      <c r="B582" s="30">
        <v>43174</v>
      </c>
      <c r="C582" s="26">
        <v>2.42</v>
      </c>
      <c r="D582" s="26">
        <v>2.62</v>
      </c>
      <c r="E582" s="26">
        <v>0.55000000000000004</v>
      </c>
      <c r="F582" s="26">
        <v>2.82</v>
      </c>
      <c r="G582" s="26">
        <v>0.74</v>
      </c>
      <c r="H582" s="26">
        <v>3.05</v>
      </c>
      <c r="I582" s="26">
        <v>0.97</v>
      </c>
      <c r="J582" s="26">
        <v>1.77</v>
      </c>
      <c r="K582" s="26">
        <v>2.62</v>
      </c>
      <c r="L582" s="26">
        <v>0.55000000000000004</v>
      </c>
      <c r="M582" s="26">
        <v>2.82</v>
      </c>
      <c r="N582" s="26">
        <v>0.74</v>
      </c>
      <c r="O582" s="26">
        <v>3.05</v>
      </c>
      <c r="P582" s="29"/>
      <c r="Q582" s="29" t="str">
        <f t="shared" si="17"/>
        <v/>
      </c>
      <c r="R582" s="29"/>
    </row>
    <row r="583" spans="1:18">
      <c r="A583" s="25">
        <f t="shared" si="16"/>
        <v>2018</v>
      </c>
      <c r="B583" s="30">
        <v>43175</v>
      </c>
      <c r="C583" s="26">
        <v>2.44</v>
      </c>
      <c r="D583" s="26">
        <v>2.65</v>
      </c>
      <c r="E583" s="26">
        <v>0.6</v>
      </c>
      <c r="F583" s="26">
        <v>2.85</v>
      </c>
      <c r="G583" s="26">
        <v>0.77</v>
      </c>
      <c r="H583" s="26">
        <v>3.08</v>
      </c>
      <c r="I583" s="26">
        <v>1</v>
      </c>
      <c r="J583" s="26">
        <v>1.78</v>
      </c>
      <c r="K583" s="26">
        <v>2.65</v>
      </c>
      <c r="L583" s="26">
        <v>0.6</v>
      </c>
      <c r="M583" s="26">
        <v>2.85</v>
      </c>
      <c r="N583" s="26">
        <v>0.77</v>
      </c>
      <c r="O583" s="26">
        <v>3.08</v>
      </c>
      <c r="P583" s="29"/>
      <c r="Q583" s="29" t="str">
        <f t="shared" si="17"/>
        <v/>
      </c>
      <c r="R583" s="29"/>
    </row>
    <row r="584" spans="1:18">
      <c r="A584" s="25">
        <f t="shared" ref="A584:A647" si="18">YEAR(B584)</f>
        <v>2018</v>
      </c>
      <c r="B584" s="30">
        <v>43178</v>
      </c>
      <c r="C584" s="26">
        <v>2.4500000000000002</v>
      </c>
      <c r="D584" s="26">
        <v>2.65</v>
      </c>
      <c r="E584" s="26">
        <v>0.61</v>
      </c>
      <c r="F584" s="26">
        <v>2.85</v>
      </c>
      <c r="G584" s="26">
        <v>0.77</v>
      </c>
      <c r="H584" s="26">
        <v>3.09</v>
      </c>
      <c r="I584" s="26">
        <v>1</v>
      </c>
      <c r="J584" s="26">
        <v>1.8</v>
      </c>
      <c r="K584" s="26">
        <v>2.65</v>
      </c>
      <c r="L584" s="26">
        <v>0.61</v>
      </c>
      <c r="M584" s="26">
        <v>2.85</v>
      </c>
      <c r="N584" s="26">
        <v>0.77</v>
      </c>
      <c r="O584" s="26">
        <v>3.09</v>
      </c>
      <c r="P584" s="29"/>
      <c r="Q584" s="29" t="str">
        <f t="shared" si="17"/>
        <v/>
      </c>
      <c r="R584" s="29"/>
    </row>
    <row r="585" spans="1:18">
      <c r="A585" s="25">
        <f t="shared" si="18"/>
        <v>2018</v>
      </c>
      <c r="B585" s="30">
        <v>43179</v>
      </c>
      <c r="C585" s="26">
        <v>2.4900000000000002</v>
      </c>
      <c r="D585" s="26">
        <v>2.69</v>
      </c>
      <c r="E585" s="26">
        <v>0.64</v>
      </c>
      <c r="F585" s="26">
        <v>2.89</v>
      </c>
      <c r="G585" s="26">
        <v>0.81</v>
      </c>
      <c r="H585" s="26">
        <v>3.12</v>
      </c>
      <c r="I585" s="26">
        <v>1.03</v>
      </c>
      <c r="J585" s="26">
        <v>1.81</v>
      </c>
      <c r="K585" s="26">
        <v>2.69</v>
      </c>
      <c r="L585" s="26">
        <v>0.64</v>
      </c>
      <c r="M585" s="26">
        <v>2.89</v>
      </c>
      <c r="N585" s="26">
        <v>0.81</v>
      </c>
      <c r="O585" s="26">
        <v>3.12</v>
      </c>
      <c r="P585" s="29"/>
      <c r="Q585" s="29" t="str">
        <f t="shared" ref="Q585:Q648" si="19">IF(F585&lt;J585,1,"")</f>
        <v/>
      </c>
      <c r="R585" s="29"/>
    </row>
    <row r="586" spans="1:18">
      <c r="A586" s="25">
        <f t="shared" si="18"/>
        <v>2018</v>
      </c>
      <c r="B586" s="30">
        <v>43180</v>
      </c>
      <c r="C586" s="26">
        <v>2.46</v>
      </c>
      <c r="D586" s="26">
        <v>2.69</v>
      </c>
      <c r="E586" s="26">
        <v>0.73</v>
      </c>
      <c r="F586" s="26">
        <v>2.89</v>
      </c>
      <c r="G586" s="26">
        <v>0.8</v>
      </c>
      <c r="H586" s="26">
        <v>3.12</v>
      </c>
      <c r="I586" s="26">
        <v>1.03</v>
      </c>
      <c r="J586" s="26">
        <v>1.74</v>
      </c>
      <c r="K586" s="26">
        <v>2.69</v>
      </c>
      <c r="L586" s="26">
        <v>0.73</v>
      </c>
      <c r="M586" s="26">
        <v>2.89</v>
      </c>
      <c r="N586" s="26">
        <v>0.8</v>
      </c>
      <c r="O586" s="26">
        <v>3.12</v>
      </c>
      <c r="P586" s="29"/>
      <c r="Q586" s="29" t="str">
        <f t="shared" si="19"/>
        <v/>
      </c>
      <c r="R586" s="29"/>
    </row>
    <row r="587" spans="1:18">
      <c r="A587" s="25">
        <f t="shared" si="18"/>
        <v>2018</v>
      </c>
      <c r="B587" s="30">
        <v>43181</v>
      </c>
      <c r="C587" s="26">
        <v>2.4300000000000002</v>
      </c>
      <c r="D587" s="26">
        <v>2.63</v>
      </c>
      <c r="E587" s="26">
        <v>0.6</v>
      </c>
      <c r="F587" s="26">
        <v>2.83</v>
      </c>
      <c r="G587" s="26">
        <v>0.75</v>
      </c>
      <c r="H587" s="26">
        <v>3.06</v>
      </c>
      <c r="I587" s="26">
        <v>0.97</v>
      </c>
      <c r="J587" s="26">
        <v>1.72</v>
      </c>
      <c r="K587" s="26">
        <v>2.63</v>
      </c>
      <c r="L587" s="26">
        <v>0.6</v>
      </c>
      <c r="M587" s="26">
        <v>2.83</v>
      </c>
      <c r="N587" s="26">
        <v>0.75</v>
      </c>
      <c r="O587" s="26">
        <v>3.06</v>
      </c>
      <c r="P587" s="29"/>
      <c r="Q587" s="29" t="str">
        <f t="shared" si="19"/>
        <v/>
      </c>
      <c r="R587" s="29"/>
    </row>
    <row r="588" spans="1:18">
      <c r="A588" s="25">
        <f t="shared" si="18"/>
        <v>2018</v>
      </c>
      <c r="B588" s="30">
        <v>43182</v>
      </c>
      <c r="C588" s="26">
        <v>2.41</v>
      </c>
      <c r="D588" s="26">
        <v>2.61</v>
      </c>
      <c r="E588" s="26">
        <v>0.6</v>
      </c>
      <c r="F588" s="26">
        <v>2.82</v>
      </c>
      <c r="G588" s="26">
        <v>0.75</v>
      </c>
      <c r="H588" s="26">
        <v>3.06</v>
      </c>
      <c r="I588" s="26">
        <v>0.98</v>
      </c>
      <c r="J588" s="26">
        <v>1.74</v>
      </c>
      <c r="K588" s="26">
        <v>2.61</v>
      </c>
      <c r="L588" s="26">
        <v>0.6</v>
      </c>
      <c r="M588" s="26">
        <v>2.82</v>
      </c>
      <c r="N588" s="26">
        <v>0.75</v>
      </c>
      <c r="O588" s="26">
        <v>3.06</v>
      </c>
      <c r="P588" s="29"/>
      <c r="Q588" s="29" t="str">
        <f t="shared" si="19"/>
        <v/>
      </c>
      <c r="R588" s="29"/>
    </row>
    <row r="589" spans="1:18">
      <c r="A589" s="25">
        <f t="shared" si="18"/>
        <v>2018</v>
      </c>
      <c r="B589" s="30">
        <v>43185</v>
      </c>
      <c r="C589" s="26">
        <v>2.44</v>
      </c>
      <c r="D589" s="26">
        <v>2.64</v>
      </c>
      <c r="E589" s="26">
        <v>0.63</v>
      </c>
      <c r="F589" s="26">
        <v>2.85</v>
      </c>
      <c r="G589" s="26">
        <v>0.77</v>
      </c>
      <c r="H589" s="26">
        <v>3.08</v>
      </c>
      <c r="I589" s="26">
        <v>0.99</v>
      </c>
      <c r="J589" s="26">
        <v>1.79</v>
      </c>
      <c r="K589" s="26">
        <v>2.64</v>
      </c>
      <c r="L589" s="26">
        <v>0.63</v>
      </c>
      <c r="M589" s="26">
        <v>2.85</v>
      </c>
      <c r="N589" s="26">
        <v>0.77</v>
      </c>
      <c r="O589" s="26">
        <v>3.08</v>
      </c>
      <c r="P589" s="29"/>
      <c r="Q589" s="29" t="str">
        <f t="shared" si="19"/>
        <v/>
      </c>
      <c r="R589" s="29"/>
    </row>
    <row r="590" spans="1:18">
      <c r="A590" s="25">
        <f t="shared" si="18"/>
        <v>2018</v>
      </c>
      <c r="B590" s="30">
        <v>43186</v>
      </c>
      <c r="C590" s="26">
        <v>2.39</v>
      </c>
      <c r="D590" s="26">
        <v>2.58</v>
      </c>
      <c r="E590" s="26">
        <v>0.64</v>
      </c>
      <c r="F590" s="26">
        <v>2.78</v>
      </c>
      <c r="G590" s="26">
        <v>0.71</v>
      </c>
      <c r="H590" s="26">
        <v>3.03</v>
      </c>
      <c r="I590" s="26">
        <v>0.95</v>
      </c>
      <c r="J590" s="26">
        <v>1.77</v>
      </c>
      <c r="K590" s="26">
        <v>2.58</v>
      </c>
      <c r="L590" s="26">
        <v>0.64</v>
      </c>
      <c r="M590" s="26">
        <v>2.78</v>
      </c>
      <c r="N590" s="26">
        <v>0.71</v>
      </c>
      <c r="O590" s="26">
        <v>3.03</v>
      </c>
      <c r="P590" s="29"/>
      <c r="Q590" s="29" t="str">
        <f t="shared" si="19"/>
        <v/>
      </c>
      <c r="R590" s="29"/>
    </row>
    <row r="591" spans="1:18">
      <c r="A591" s="25">
        <f t="shared" si="18"/>
        <v>2018</v>
      </c>
      <c r="B591" s="30">
        <v>43187</v>
      </c>
      <c r="C591" s="26">
        <v>2.41</v>
      </c>
      <c r="D591" s="26">
        <v>2.59</v>
      </c>
      <c r="E591" s="26">
        <v>0.68</v>
      </c>
      <c r="F591" s="26">
        <v>2.77</v>
      </c>
      <c r="G591" s="26">
        <v>0.72</v>
      </c>
      <c r="H591" s="26">
        <v>3.01</v>
      </c>
      <c r="I591" s="26">
        <v>0.94</v>
      </c>
      <c r="J591" s="26">
        <v>1.73</v>
      </c>
      <c r="K591" s="26">
        <v>2.59</v>
      </c>
      <c r="L591" s="26">
        <v>0.68</v>
      </c>
      <c r="M591" s="26">
        <v>2.77</v>
      </c>
      <c r="N591" s="26">
        <v>0.72</v>
      </c>
      <c r="O591" s="26">
        <v>3.01</v>
      </c>
      <c r="P591" s="29"/>
      <c r="Q591" s="29" t="str">
        <f t="shared" si="19"/>
        <v/>
      </c>
      <c r="R591" s="29"/>
    </row>
    <row r="592" spans="1:18">
      <c r="A592" s="25">
        <f t="shared" si="18"/>
        <v>2018</v>
      </c>
      <c r="B592" s="30">
        <v>43188</v>
      </c>
      <c r="C592" s="26">
        <v>2.39</v>
      </c>
      <c r="D592" s="26">
        <v>2.56</v>
      </c>
      <c r="E592" s="26">
        <v>0.64</v>
      </c>
      <c r="F592" s="26">
        <v>2.74</v>
      </c>
      <c r="G592" s="26">
        <v>0.69</v>
      </c>
      <c r="H592" s="26">
        <v>2.97</v>
      </c>
      <c r="I592" s="26">
        <v>0.9</v>
      </c>
      <c r="J592" s="26">
        <v>1.73</v>
      </c>
      <c r="K592" s="26">
        <v>2.56</v>
      </c>
      <c r="L592" s="26">
        <v>0.64</v>
      </c>
      <c r="M592" s="26">
        <v>2.74</v>
      </c>
      <c r="N592" s="26">
        <v>0.69</v>
      </c>
      <c r="O592" s="26">
        <v>2.97</v>
      </c>
      <c r="P592" s="29"/>
      <c r="Q592" s="29" t="str">
        <f t="shared" si="19"/>
        <v/>
      </c>
      <c r="R592" s="29"/>
    </row>
    <row r="593" spans="1:18">
      <c r="A593" s="25">
        <f t="shared" si="18"/>
        <v>2018</v>
      </c>
      <c r="B593" s="30">
        <v>43189</v>
      </c>
      <c r="C593" s="26" t="s">
        <v>129</v>
      </c>
      <c r="D593" s="26" t="s">
        <v>129</v>
      </c>
      <c r="E593" s="26" t="s">
        <v>129</v>
      </c>
      <c r="F593" s="26" t="s">
        <v>129</v>
      </c>
      <c r="G593" s="26" t="s">
        <v>129</v>
      </c>
      <c r="H593" s="26" t="s">
        <v>129</v>
      </c>
      <c r="I593" s="26" t="s">
        <v>129</v>
      </c>
      <c r="J593" s="26" t="s">
        <v>129</v>
      </c>
      <c r="K593" s="26" t="s">
        <v>129</v>
      </c>
      <c r="L593" s="26" t="s">
        <v>129</v>
      </c>
      <c r="M593" s="26" t="s">
        <v>129</v>
      </c>
      <c r="N593" s="26" t="s">
        <v>129</v>
      </c>
      <c r="O593" s="26" t="s">
        <v>129</v>
      </c>
      <c r="P593" s="29"/>
      <c r="Q593" s="29" t="str">
        <f t="shared" si="19"/>
        <v/>
      </c>
      <c r="R593" s="29"/>
    </row>
    <row r="594" spans="1:18">
      <c r="A594" s="25">
        <f t="shared" si="18"/>
        <v>2018</v>
      </c>
      <c r="B594" s="30">
        <v>43192</v>
      </c>
      <c r="C594" s="26">
        <v>2.37</v>
      </c>
      <c r="D594" s="26">
        <v>2.5499999999999998</v>
      </c>
      <c r="E594" s="26">
        <v>0.56000000000000005</v>
      </c>
      <c r="F594" s="26">
        <v>2.73</v>
      </c>
      <c r="G594" s="26">
        <v>0.68</v>
      </c>
      <c r="H594" s="26">
        <v>2.97</v>
      </c>
      <c r="I594" s="26">
        <v>0.9</v>
      </c>
      <c r="J594" s="26">
        <v>1.77</v>
      </c>
      <c r="K594" s="26">
        <v>2.5499999999999998</v>
      </c>
      <c r="L594" s="26">
        <v>0.56000000000000005</v>
      </c>
      <c r="M594" s="26">
        <v>2.73</v>
      </c>
      <c r="N594" s="26">
        <v>0.68</v>
      </c>
      <c r="O594" s="26">
        <v>2.97</v>
      </c>
      <c r="P594" s="29"/>
      <c r="Q594" s="29" t="str">
        <f t="shared" si="19"/>
        <v/>
      </c>
      <c r="R594" s="29"/>
    </row>
    <row r="595" spans="1:18">
      <c r="A595" s="25">
        <f t="shared" si="18"/>
        <v>2018</v>
      </c>
      <c r="B595" s="30">
        <v>43193</v>
      </c>
      <c r="C595" s="26">
        <v>2.41</v>
      </c>
      <c r="D595" s="26">
        <v>2.6</v>
      </c>
      <c r="E595" s="26">
        <v>0.61</v>
      </c>
      <c r="F595" s="26">
        <v>2.79</v>
      </c>
      <c r="G595" s="26">
        <v>0.71</v>
      </c>
      <c r="H595" s="26">
        <v>3.02</v>
      </c>
      <c r="I595" s="26">
        <v>0.92</v>
      </c>
      <c r="J595" s="26">
        <v>1.75</v>
      </c>
      <c r="K595" s="26">
        <v>2.6</v>
      </c>
      <c r="L595" s="26">
        <v>0.61</v>
      </c>
      <c r="M595" s="26">
        <v>2.79</v>
      </c>
      <c r="N595" s="26">
        <v>0.71</v>
      </c>
      <c r="O595" s="26">
        <v>3.02</v>
      </c>
      <c r="P595" s="29"/>
      <c r="Q595" s="29" t="str">
        <f t="shared" si="19"/>
        <v/>
      </c>
      <c r="R595" s="29"/>
    </row>
    <row r="596" spans="1:18">
      <c r="A596" s="25">
        <f t="shared" si="18"/>
        <v>2018</v>
      </c>
      <c r="B596" s="30">
        <v>43194</v>
      </c>
      <c r="C596" s="26">
        <v>2.42</v>
      </c>
      <c r="D596" s="26">
        <v>2.61</v>
      </c>
      <c r="E596" s="26">
        <v>0.56999999999999995</v>
      </c>
      <c r="F596" s="26">
        <v>2.79</v>
      </c>
      <c r="G596" s="26">
        <v>0.71</v>
      </c>
      <c r="H596" s="26">
        <v>3.03</v>
      </c>
      <c r="I596" s="26">
        <v>0.93</v>
      </c>
      <c r="J596" s="26">
        <v>1.71</v>
      </c>
      <c r="K596" s="26">
        <v>2.61</v>
      </c>
      <c r="L596" s="26">
        <v>0.56999999999999995</v>
      </c>
      <c r="M596" s="26">
        <v>2.79</v>
      </c>
      <c r="N596" s="26">
        <v>0.71</v>
      </c>
      <c r="O596" s="26">
        <v>3.03</v>
      </c>
      <c r="P596" s="29"/>
      <c r="Q596" s="29" t="str">
        <f t="shared" si="19"/>
        <v/>
      </c>
      <c r="R596" s="29"/>
    </row>
    <row r="597" spans="1:18">
      <c r="A597" s="25">
        <f t="shared" si="18"/>
        <v>2018</v>
      </c>
      <c r="B597" s="30">
        <v>43195</v>
      </c>
      <c r="C597" s="26">
        <v>2.4500000000000002</v>
      </c>
      <c r="D597" s="26">
        <v>2.64</v>
      </c>
      <c r="E597" s="26">
        <v>0.71</v>
      </c>
      <c r="F597" s="26">
        <v>2.83</v>
      </c>
      <c r="G597" s="26">
        <v>0.75</v>
      </c>
      <c r="H597" s="26">
        <v>3.07</v>
      </c>
      <c r="I597" s="26">
        <v>0.97</v>
      </c>
      <c r="J597" s="26">
        <v>1.72</v>
      </c>
      <c r="K597" s="26">
        <v>2.64</v>
      </c>
      <c r="L597" s="26">
        <v>0.71</v>
      </c>
      <c r="M597" s="26">
        <v>2.83</v>
      </c>
      <c r="N597" s="26">
        <v>0.75</v>
      </c>
      <c r="O597" s="26">
        <v>3.07</v>
      </c>
      <c r="P597" s="29"/>
      <c r="Q597" s="29" t="str">
        <f t="shared" si="19"/>
        <v/>
      </c>
      <c r="R597" s="29"/>
    </row>
    <row r="598" spans="1:18">
      <c r="A598" s="25">
        <f t="shared" si="18"/>
        <v>2018</v>
      </c>
      <c r="B598" s="30">
        <v>43196</v>
      </c>
      <c r="C598" s="26">
        <v>2.4</v>
      </c>
      <c r="D598" s="26">
        <v>2.58</v>
      </c>
      <c r="E598" s="26">
        <v>0.56999999999999995</v>
      </c>
      <c r="F598" s="26">
        <v>2.77</v>
      </c>
      <c r="G598" s="26">
        <v>0.7</v>
      </c>
      <c r="H598" s="26">
        <v>3.01</v>
      </c>
      <c r="I598" s="26">
        <v>0.92</v>
      </c>
      <c r="J598" s="26">
        <v>1.73</v>
      </c>
      <c r="K598" s="26">
        <v>2.58</v>
      </c>
      <c r="L598" s="26">
        <v>0.56999999999999995</v>
      </c>
      <c r="M598" s="26">
        <v>2.77</v>
      </c>
      <c r="N598" s="26">
        <v>0.7</v>
      </c>
      <c r="O598" s="26">
        <v>3.01</v>
      </c>
      <c r="P598" s="29"/>
      <c r="Q598" s="29" t="str">
        <f t="shared" si="19"/>
        <v/>
      </c>
      <c r="R598" s="29"/>
    </row>
    <row r="599" spans="1:18">
      <c r="A599" s="25">
        <f t="shared" si="18"/>
        <v>2018</v>
      </c>
      <c r="B599" s="30">
        <v>43199</v>
      </c>
      <c r="C599" s="26">
        <v>2.4300000000000002</v>
      </c>
      <c r="D599" s="26">
        <v>2.6</v>
      </c>
      <c r="E599" s="26">
        <v>0.57999999999999996</v>
      </c>
      <c r="F599" s="26">
        <v>2.78</v>
      </c>
      <c r="G599" s="26">
        <v>0.71</v>
      </c>
      <c r="H599" s="26">
        <v>3.02</v>
      </c>
      <c r="I599" s="26">
        <v>0.92</v>
      </c>
      <c r="J599" s="26">
        <v>1.76</v>
      </c>
      <c r="K599" s="26">
        <v>2.6</v>
      </c>
      <c r="L599" s="26">
        <v>0.57999999999999996</v>
      </c>
      <c r="M599" s="26">
        <v>2.78</v>
      </c>
      <c r="N599" s="26">
        <v>0.71</v>
      </c>
      <c r="O599" s="26">
        <v>3.02</v>
      </c>
      <c r="P599" s="29"/>
      <c r="Q599" s="29" t="str">
        <f t="shared" si="19"/>
        <v/>
      </c>
      <c r="R599" s="29"/>
    </row>
    <row r="600" spans="1:18">
      <c r="A600" s="25">
        <f t="shared" si="18"/>
        <v>2018</v>
      </c>
      <c r="B600" s="30">
        <v>43200</v>
      </c>
      <c r="C600" s="26">
        <v>2.4500000000000002</v>
      </c>
      <c r="D600" s="26">
        <v>2.62</v>
      </c>
      <c r="E600" s="26">
        <v>0.62</v>
      </c>
      <c r="F600" s="26">
        <v>2.8</v>
      </c>
      <c r="G600" s="26">
        <v>0.72</v>
      </c>
      <c r="H600" s="26">
        <v>3.02</v>
      </c>
      <c r="I600" s="26">
        <v>0.92</v>
      </c>
      <c r="J600" s="26">
        <v>1.74</v>
      </c>
      <c r="K600" s="26">
        <v>2.62</v>
      </c>
      <c r="L600" s="26">
        <v>0.62</v>
      </c>
      <c r="M600" s="26">
        <v>2.8</v>
      </c>
      <c r="N600" s="26">
        <v>0.72</v>
      </c>
      <c r="O600" s="26">
        <v>3.02</v>
      </c>
      <c r="P600" s="29"/>
      <c r="Q600" s="29" t="str">
        <f t="shared" si="19"/>
        <v/>
      </c>
      <c r="R600" s="29"/>
    </row>
    <row r="601" spans="1:18">
      <c r="A601" s="25">
        <f t="shared" si="18"/>
        <v>2018</v>
      </c>
      <c r="B601" s="30">
        <v>43201</v>
      </c>
      <c r="C601" s="26">
        <v>2.4500000000000002</v>
      </c>
      <c r="D601" s="26">
        <v>2.62</v>
      </c>
      <c r="E601" s="26">
        <v>0.56000000000000005</v>
      </c>
      <c r="F601" s="26">
        <v>2.79</v>
      </c>
      <c r="G601" s="26">
        <v>0.68</v>
      </c>
      <c r="H601" s="26">
        <v>2.99</v>
      </c>
      <c r="I601" s="26">
        <v>0.88</v>
      </c>
      <c r="J601" s="26">
        <v>1.73</v>
      </c>
      <c r="K601" s="26">
        <v>2.62</v>
      </c>
      <c r="L601" s="26">
        <v>0.56000000000000005</v>
      </c>
      <c r="M601" s="26">
        <v>2.79</v>
      </c>
      <c r="N601" s="26">
        <v>0.68</v>
      </c>
      <c r="O601" s="26">
        <v>2.99</v>
      </c>
      <c r="P601" s="29"/>
      <c r="Q601" s="29" t="str">
        <f t="shared" si="19"/>
        <v/>
      </c>
      <c r="R601" s="29"/>
    </row>
    <row r="602" spans="1:18">
      <c r="A602" s="25">
        <f t="shared" si="18"/>
        <v>2018</v>
      </c>
      <c r="B602" s="30">
        <v>43202</v>
      </c>
      <c r="C602" s="26">
        <v>2.4900000000000002</v>
      </c>
      <c r="D602" s="26">
        <v>2.67</v>
      </c>
      <c r="E602" s="26">
        <v>0.62</v>
      </c>
      <c r="F602" s="26">
        <v>2.83</v>
      </c>
      <c r="G602" s="26">
        <v>0.7</v>
      </c>
      <c r="H602" s="26">
        <v>3.05</v>
      </c>
      <c r="I602" s="26">
        <v>0.9</v>
      </c>
      <c r="J602" s="26">
        <v>1.75</v>
      </c>
      <c r="K602" s="26">
        <v>2.67</v>
      </c>
      <c r="L602" s="26">
        <v>0.62</v>
      </c>
      <c r="M602" s="26">
        <v>2.83</v>
      </c>
      <c r="N602" s="26">
        <v>0.7</v>
      </c>
      <c r="O602" s="26">
        <v>3.05</v>
      </c>
      <c r="P602" s="29"/>
      <c r="Q602" s="29" t="str">
        <f t="shared" si="19"/>
        <v/>
      </c>
      <c r="R602" s="29"/>
    </row>
    <row r="603" spans="1:18">
      <c r="A603" s="25">
        <f t="shared" si="18"/>
        <v>2018</v>
      </c>
      <c r="B603" s="30">
        <v>43203</v>
      </c>
      <c r="C603" s="26">
        <v>2.5099999999999998</v>
      </c>
      <c r="D603" s="26">
        <v>2.67</v>
      </c>
      <c r="E603" s="26">
        <v>0.66</v>
      </c>
      <c r="F603" s="26">
        <v>2.82</v>
      </c>
      <c r="G603" s="26">
        <v>0.69</v>
      </c>
      <c r="H603" s="26">
        <v>3.03</v>
      </c>
      <c r="I603" s="26">
        <v>0.88</v>
      </c>
      <c r="J603" s="26">
        <v>1.76</v>
      </c>
      <c r="K603" s="26">
        <v>2.67</v>
      </c>
      <c r="L603" s="26">
        <v>0.66</v>
      </c>
      <c r="M603" s="26">
        <v>2.82</v>
      </c>
      <c r="N603" s="26">
        <v>0.69</v>
      </c>
      <c r="O603" s="26">
        <v>3.03</v>
      </c>
      <c r="P603" s="29"/>
      <c r="Q603" s="29" t="str">
        <f t="shared" si="19"/>
        <v/>
      </c>
      <c r="R603" s="29"/>
    </row>
    <row r="604" spans="1:18">
      <c r="A604" s="25">
        <f t="shared" si="18"/>
        <v>2018</v>
      </c>
      <c r="B604" s="30">
        <v>43206</v>
      </c>
      <c r="C604" s="26">
        <v>2.52</v>
      </c>
      <c r="D604" s="26">
        <v>2.69</v>
      </c>
      <c r="E604" s="26">
        <v>0.61</v>
      </c>
      <c r="F604" s="26">
        <v>2.83</v>
      </c>
      <c r="G604" s="26">
        <v>0.71</v>
      </c>
      <c r="H604" s="26">
        <v>3.03</v>
      </c>
      <c r="I604" s="26">
        <v>0.89</v>
      </c>
      <c r="J604" s="26">
        <v>1.79</v>
      </c>
      <c r="K604" s="26">
        <v>2.69</v>
      </c>
      <c r="L604" s="26">
        <v>0.61</v>
      </c>
      <c r="M604" s="26">
        <v>2.83</v>
      </c>
      <c r="N604" s="26">
        <v>0.71</v>
      </c>
      <c r="O604" s="26">
        <v>3.03</v>
      </c>
      <c r="P604" s="29"/>
      <c r="Q604" s="29" t="str">
        <f t="shared" si="19"/>
        <v/>
      </c>
      <c r="R604" s="29"/>
    </row>
    <row r="605" spans="1:18">
      <c r="A605" s="25">
        <f t="shared" si="18"/>
        <v>2018</v>
      </c>
      <c r="B605" s="30">
        <v>43207</v>
      </c>
      <c r="C605" s="26">
        <v>2.52</v>
      </c>
      <c r="D605" s="26">
        <v>2.68</v>
      </c>
      <c r="E605" s="26">
        <v>0.67</v>
      </c>
      <c r="F605" s="26">
        <v>2.82</v>
      </c>
      <c r="G605" s="26">
        <v>0.68</v>
      </c>
      <c r="H605" s="26">
        <v>3</v>
      </c>
      <c r="I605" s="26">
        <v>0.85</v>
      </c>
      <c r="J605" s="26">
        <v>1.8</v>
      </c>
      <c r="K605" s="26">
        <v>2.68</v>
      </c>
      <c r="L605" s="26">
        <v>0.67</v>
      </c>
      <c r="M605" s="26">
        <v>2.82</v>
      </c>
      <c r="N605" s="26">
        <v>0.68</v>
      </c>
      <c r="O605" s="26">
        <v>3</v>
      </c>
      <c r="P605" s="29"/>
      <c r="Q605" s="29" t="str">
        <f t="shared" si="19"/>
        <v/>
      </c>
      <c r="R605" s="29"/>
    </row>
    <row r="606" spans="1:18">
      <c r="A606" s="25">
        <f t="shared" si="18"/>
        <v>2018</v>
      </c>
      <c r="B606" s="30">
        <v>43208</v>
      </c>
      <c r="C606" s="26">
        <v>2.57</v>
      </c>
      <c r="D606" s="26">
        <v>2.73</v>
      </c>
      <c r="E606" s="26">
        <v>0.69</v>
      </c>
      <c r="F606" s="26">
        <v>2.87</v>
      </c>
      <c r="G606" s="26">
        <v>0.71</v>
      </c>
      <c r="H606" s="26">
        <v>3.06</v>
      </c>
      <c r="I606" s="26">
        <v>0.89</v>
      </c>
      <c r="J606" s="26">
        <v>1.81</v>
      </c>
      <c r="K606" s="26">
        <v>2.73</v>
      </c>
      <c r="L606" s="26">
        <v>0.69</v>
      </c>
      <c r="M606" s="26">
        <v>2.87</v>
      </c>
      <c r="N606" s="26">
        <v>0.71</v>
      </c>
      <c r="O606" s="26">
        <v>3.06</v>
      </c>
      <c r="P606" s="29"/>
      <c r="Q606" s="29" t="str">
        <f t="shared" si="19"/>
        <v/>
      </c>
      <c r="R606" s="29"/>
    </row>
    <row r="607" spans="1:18">
      <c r="A607" s="25">
        <f t="shared" si="18"/>
        <v>2018</v>
      </c>
      <c r="B607" s="30">
        <v>43209</v>
      </c>
      <c r="C607" s="26">
        <v>2.58</v>
      </c>
      <c r="D607" s="26">
        <v>2.77</v>
      </c>
      <c r="E607" s="26">
        <v>0.65</v>
      </c>
      <c r="F607" s="26">
        <v>2.92</v>
      </c>
      <c r="G607" s="26">
        <v>0.75</v>
      </c>
      <c r="H607" s="26">
        <v>3.11</v>
      </c>
      <c r="I607" s="26">
        <v>0.92</v>
      </c>
      <c r="J607" s="26">
        <v>1.82</v>
      </c>
      <c r="K607" s="26">
        <v>2.77</v>
      </c>
      <c r="L607" s="26">
        <v>0.65</v>
      </c>
      <c r="M607" s="26">
        <v>2.92</v>
      </c>
      <c r="N607" s="26">
        <v>0.75</v>
      </c>
      <c r="O607" s="26">
        <v>3.11</v>
      </c>
      <c r="P607" s="29"/>
      <c r="Q607" s="29" t="str">
        <f t="shared" si="19"/>
        <v/>
      </c>
      <c r="R607" s="29"/>
    </row>
    <row r="608" spans="1:18">
      <c r="A608" s="25">
        <f t="shared" si="18"/>
        <v>2018</v>
      </c>
      <c r="B608" s="30">
        <v>43210</v>
      </c>
      <c r="C608" s="26">
        <v>2.62</v>
      </c>
      <c r="D608" s="26">
        <v>2.8</v>
      </c>
      <c r="E608" s="26">
        <v>0.7</v>
      </c>
      <c r="F608" s="26">
        <v>2.96</v>
      </c>
      <c r="G608" s="26">
        <v>0.79</v>
      </c>
      <c r="H608" s="26">
        <v>3.14</v>
      </c>
      <c r="I608" s="26">
        <v>0.96</v>
      </c>
      <c r="J608" s="26">
        <v>1.81</v>
      </c>
      <c r="K608" s="26">
        <v>2.8</v>
      </c>
      <c r="L608" s="26">
        <v>0.7</v>
      </c>
      <c r="M608" s="26">
        <v>2.96</v>
      </c>
      <c r="N608" s="26">
        <v>0.79</v>
      </c>
      <c r="O608" s="26">
        <v>3.14</v>
      </c>
      <c r="P608" s="29"/>
      <c r="Q608" s="29" t="str">
        <f t="shared" si="19"/>
        <v/>
      </c>
      <c r="R608" s="29"/>
    </row>
    <row r="609" spans="1:18">
      <c r="A609" s="25">
        <f t="shared" si="18"/>
        <v>2018</v>
      </c>
      <c r="B609" s="30">
        <v>43213</v>
      </c>
      <c r="C609" s="26">
        <v>2.64</v>
      </c>
      <c r="D609" s="26">
        <v>2.83</v>
      </c>
      <c r="E609" s="26">
        <v>0.72</v>
      </c>
      <c r="F609" s="26">
        <v>2.98</v>
      </c>
      <c r="G609" s="26">
        <v>0.8</v>
      </c>
      <c r="H609" s="26">
        <v>3.15</v>
      </c>
      <c r="I609" s="26">
        <v>0.97</v>
      </c>
      <c r="J609" s="26">
        <v>1.87</v>
      </c>
      <c r="K609" s="26">
        <v>2.83</v>
      </c>
      <c r="L609" s="26">
        <v>0.72</v>
      </c>
      <c r="M609" s="26">
        <v>2.98</v>
      </c>
      <c r="N609" s="26">
        <v>0.8</v>
      </c>
      <c r="O609" s="26">
        <v>3.15</v>
      </c>
      <c r="P609" s="29"/>
      <c r="Q609" s="29" t="str">
        <f t="shared" si="19"/>
        <v/>
      </c>
      <c r="R609" s="29"/>
    </row>
    <row r="610" spans="1:18">
      <c r="A610" s="25">
        <f t="shared" si="18"/>
        <v>2018</v>
      </c>
      <c r="B610" s="30">
        <v>43214</v>
      </c>
      <c r="C610" s="26">
        <v>2.63</v>
      </c>
      <c r="D610" s="26">
        <v>2.83</v>
      </c>
      <c r="E610" s="26">
        <v>0.73</v>
      </c>
      <c r="F610" s="26">
        <v>3</v>
      </c>
      <c r="G610" s="26">
        <v>0.83</v>
      </c>
      <c r="H610" s="26">
        <v>3.18</v>
      </c>
      <c r="I610" s="26">
        <v>1.01</v>
      </c>
      <c r="J610" s="26">
        <v>1.87</v>
      </c>
      <c r="K610" s="26">
        <v>2.83</v>
      </c>
      <c r="L610" s="26">
        <v>0.73</v>
      </c>
      <c r="M610" s="26">
        <v>3</v>
      </c>
      <c r="N610" s="26">
        <v>0.83</v>
      </c>
      <c r="O610" s="26">
        <v>3.18</v>
      </c>
      <c r="P610" s="29"/>
      <c r="Q610" s="29" t="str">
        <f t="shared" si="19"/>
        <v/>
      </c>
      <c r="R610" s="29"/>
    </row>
    <row r="611" spans="1:18">
      <c r="A611" s="25">
        <f t="shared" si="18"/>
        <v>2018</v>
      </c>
      <c r="B611" s="30">
        <v>43215</v>
      </c>
      <c r="C611" s="26">
        <v>2.64</v>
      </c>
      <c r="D611" s="26">
        <v>2.84</v>
      </c>
      <c r="E611" s="26">
        <v>0.75</v>
      </c>
      <c r="F611" s="26">
        <v>3.03</v>
      </c>
      <c r="G611" s="26">
        <v>0.86</v>
      </c>
      <c r="H611" s="26">
        <v>3.21</v>
      </c>
      <c r="I611" s="26">
        <v>1.03</v>
      </c>
      <c r="J611" s="26">
        <v>1.85</v>
      </c>
      <c r="K611" s="26">
        <v>2.84</v>
      </c>
      <c r="L611" s="26">
        <v>0.75</v>
      </c>
      <c r="M611" s="26">
        <v>3.03</v>
      </c>
      <c r="N611" s="26">
        <v>0.86</v>
      </c>
      <c r="O611" s="26">
        <v>3.21</v>
      </c>
      <c r="P611" s="29"/>
      <c r="Q611" s="29" t="str">
        <f t="shared" si="19"/>
        <v/>
      </c>
      <c r="R611" s="29"/>
    </row>
    <row r="612" spans="1:18">
      <c r="A612" s="25">
        <f t="shared" si="18"/>
        <v>2018</v>
      </c>
      <c r="B612" s="30">
        <v>43216</v>
      </c>
      <c r="C612" s="26">
        <v>2.63</v>
      </c>
      <c r="D612" s="26">
        <v>2.82</v>
      </c>
      <c r="E612" s="26">
        <v>0.72</v>
      </c>
      <c r="F612" s="26">
        <v>3</v>
      </c>
      <c r="G612" s="26">
        <v>0.82</v>
      </c>
      <c r="H612" s="26">
        <v>3.18</v>
      </c>
      <c r="I612" s="26">
        <v>0.99</v>
      </c>
      <c r="J612" s="26">
        <v>1.82</v>
      </c>
      <c r="K612" s="26">
        <v>2.82</v>
      </c>
      <c r="L612" s="26">
        <v>0.72</v>
      </c>
      <c r="M612" s="26">
        <v>3</v>
      </c>
      <c r="N612" s="26">
        <v>0.82</v>
      </c>
      <c r="O612" s="26">
        <v>3.18</v>
      </c>
      <c r="P612" s="29"/>
      <c r="Q612" s="29" t="str">
        <f t="shared" si="19"/>
        <v/>
      </c>
      <c r="R612" s="29"/>
    </row>
    <row r="613" spans="1:18">
      <c r="A613" s="25">
        <f t="shared" si="18"/>
        <v>2018</v>
      </c>
      <c r="B613" s="30">
        <v>43217</v>
      </c>
      <c r="C613" s="26">
        <v>2.62</v>
      </c>
      <c r="D613" s="26">
        <v>2.8</v>
      </c>
      <c r="E613" s="26">
        <v>0.71</v>
      </c>
      <c r="F613" s="26">
        <v>2.96</v>
      </c>
      <c r="G613" s="26">
        <v>0.79</v>
      </c>
      <c r="H613" s="26">
        <v>3.13</v>
      </c>
      <c r="I613" s="26">
        <v>0.93</v>
      </c>
      <c r="J613" s="26">
        <v>1.82</v>
      </c>
      <c r="K613" s="26">
        <v>2.8</v>
      </c>
      <c r="L613" s="26">
        <v>0.71</v>
      </c>
      <c r="M613" s="26">
        <v>2.96</v>
      </c>
      <c r="N613" s="26">
        <v>0.79</v>
      </c>
      <c r="O613" s="26">
        <v>3.13</v>
      </c>
      <c r="P613" s="29"/>
      <c r="Q613" s="29" t="str">
        <f t="shared" si="19"/>
        <v/>
      </c>
      <c r="R613" s="29"/>
    </row>
    <row r="614" spans="1:18">
      <c r="A614" s="25">
        <f t="shared" si="18"/>
        <v>2018</v>
      </c>
      <c r="B614" s="30">
        <v>43220</v>
      </c>
      <c r="C614" s="26">
        <v>2.62</v>
      </c>
      <c r="D614" s="26">
        <v>2.79</v>
      </c>
      <c r="E614" s="26">
        <v>0.69</v>
      </c>
      <c r="F614" s="26">
        <v>2.95</v>
      </c>
      <c r="G614" s="26">
        <v>0.78</v>
      </c>
      <c r="H614" s="26">
        <v>3.11</v>
      </c>
      <c r="I614" s="26">
        <v>0.91</v>
      </c>
      <c r="J614" s="26">
        <v>1.87</v>
      </c>
      <c r="K614" s="26">
        <v>2.79</v>
      </c>
      <c r="L614" s="26">
        <v>0.69</v>
      </c>
      <c r="M614" s="26">
        <v>2.95</v>
      </c>
      <c r="N614" s="26">
        <v>0.78</v>
      </c>
      <c r="O614" s="26">
        <v>3.11</v>
      </c>
      <c r="P614" s="29"/>
      <c r="Q614" s="29" t="str">
        <f t="shared" si="19"/>
        <v/>
      </c>
      <c r="R614" s="29"/>
    </row>
    <row r="615" spans="1:18">
      <c r="A615" s="25">
        <f t="shared" si="18"/>
        <v>2018</v>
      </c>
      <c r="B615" s="30">
        <v>43221</v>
      </c>
      <c r="C615" s="26">
        <v>2.66</v>
      </c>
      <c r="D615" s="26">
        <v>2.82</v>
      </c>
      <c r="E615" s="26">
        <v>0.73</v>
      </c>
      <c r="F615" s="26">
        <v>2.97</v>
      </c>
      <c r="G615" s="26">
        <v>0.81</v>
      </c>
      <c r="H615" s="26">
        <v>3.13</v>
      </c>
      <c r="I615" s="26">
        <v>0.94</v>
      </c>
      <c r="J615" s="26">
        <v>1.85</v>
      </c>
      <c r="K615" s="26">
        <v>2.82</v>
      </c>
      <c r="L615" s="26">
        <v>0.73</v>
      </c>
      <c r="M615" s="26">
        <v>2.97</v>
      </c>
      <c r="N615" s="26">
        <v>0.81</v>
      </c>
      <c r="O615" s="26">
        <v>3.13</v>
      </c>
      <c r="P615" s="29"/>
      <c r="Q615" s="29" t="str">
        <f t="shared" si="19"/>
        <v/>
      </c>
      <c r="R615" s="29"/>
    </row>
    <row r="616" spans="1:18">
      <c r="A616" s="25">
        <f t="shared" si="18"/>
        <v>2018</v>
      </c>
      <c r="B616" s="30">
        <v>43222</v>
      </c>
      <c r="C616" s="26">
        <v>2.64</v>
      </c>
      <c r="D616" s="26">
        <v>2.8</v>
      </c>
      <c r="E616" s="26">
        <v>0.71</v>
      </c>
      <c r="F616" s="26">
        <v>2.97</v>
      </c>
      <c r="G616" s="26">
        <v>0.8</v>
      </c>
      <c r="H616" s="26">
        <v>3.14</v>
      </c>
      <c r="I616" s="26">
        <v>0.95</v>
      </c>
      <c r="J616" s="26">
        <v>1.84</v>
      </c>
      <c r="K616" s="26">
        <v>2.8</v>
      </c>
      <c r="L616" s="26">
        <v>0.71</v>
      </c>
      <c r="M616" s="26">
        <v>2.97</v>
      </c>
      <c r="N616" s="26">
        <v>0.8</v>
      </c>
      <c r="O616" s="26">
        <v>3.14</v>
      </c>
      <c r="P616" s="29"/>
      <c r="Q616" s="29" t="str">
        <f t="shared" si="19"/>
        <v/>
      </c>
      <c r="R616" s="29"/>
    </row>
    <row r="617" spans="1:18">
      <c r="A617" s="25">
        <f t="shared" si="18"/>
        <v>2018</v>
      </c>
      <c r="B617" s="30">
        <v>43223</v>
      </c>
      <c r="C617" s="26">
        <v>2.62</v>
      </c>
      <c r="D617" s="26">
        <v>2.78</v>
      </c>
      <c r="E617" s="26">
        <v>0.69</v>
      </c>
      <c r="F617" s="26">
        <v>2.94</v>
      </c>
      <c r="G617" s="26">
        <v>0.78</v>
      </c>
      <c r="H617" s="26">
        <v>3.12</v>
      </c>
      <c r="I617" s="26">
        <v>0.94</v>
      </c>
      <c r="J617" s="26">
        <v>1.84</v>
      </c>
      <c r="K617" s="26">
        <v>2.78</v>
      </c>
      <c r="L617" s="26">
        <v>0.69</v>
      </c>
      <c r="M617" s="26">
        <v>2.94</v>
      </c>
      <c r="N617" s="26">
        <v>0.78</v>
      </c>
      <c r="O617" s="26">
        <v>3.12</v>
      </c>
      <c r="P617" s="29"/>
      <c r="Q617" s="29" t="str">
        <f t="shared" si="19"/>
        <v/>
      </c>
      <c r="R617" s="29"/>
    </row>
    <row r="618" spans="1:18">
      <c r="A618" s="25">
        <f t="shared" si="18"/>
        <v>2018</v>
      </c>
      <c r="B618" s="30">
        <v>43224</v>
      </c>
      <c r="C618" s="26">
        <v>2.63</v>
      </c>
      <c r="D618" s="26">
        <v>2.78</v>
      </c>
      <c r="E618" s="26">
        <v>0.69</v>
      </c>
      <c r="F618" s="26">
        <v>2.95</v>
      </c>
      <c r="G618" s="26">
        <v>0.79</v>
      </c>
      <c r="H618" s="26">
        <v>3.12</v>
      </c>
      <c r="I618" s="26">
        <v>0.94</v>
      </c>
      <c r="J618" s="26">
        <v>1.84</v>
      </c>
      <c r="K618" s="26">
        <v>2.78</v>
      </c>
      <c r="L618" s="26">
        <v>0.69</v>
      </c>
      <c r="M618" s="26">
        <v>2.95</v>
      </c>
      <c r="N618" s="26">
        <v>0.79</v>
      </c>
      <c r="O618" s="26">
        <v>3.12</v>
      </c>
      <c r="P618" s="29"/>
      <c r="Q618" s="29" t="str">
        <f t="shared" si="19"/>
        <v/>
      </c>
      <c r="R618" s="29"/>
    </row>
    <row r="619" spans="1:18">
      <c r="A619" s="25">
        <f t="shared" si="18"/>
        <v>2018</v>
      </c>
      <c r="B619" s="30">
        <v>43227</v>
      </c>
      <c r="C619" s="26">
        <v>2.64</v>
      </c>
      <c r="D619" s="26">
        <v>2.78</v>
      </c>
      <c r="E619" s="26">
        <v>0.67</v>
      </c>
      <c r="F619" s="26">
        <v>2.95</v>
      </c>
      <c r="G619" s="26">
        <v>0.78</v>
      </c>
      <c r="H619" s="26">
        <v>3.12</v>
      </c>
      <c r="I619" s="26">
        <v>0.94</v>
      </c>
      <c r="J619" s="26">
        <v>1.86</v>
      </c>
      <c r="K619" s="26">
        <v>2.78</v>
      </c>
      <c r="L619" s="26">
        <v>0.67</v>
      </c>
      <c r="M619" s="26">
        <v>2.95</v>
      </c>
      <c r="N619" s="26">
        <v>0.78</v>
      </c>
      <c r="O619" s="26">
        <v>3.12</v>
      </c>
      <c r="P619" s="29"/>
      <c r="Q619" s="29" t="str">
        <f t="shared" si="19"/>
        <v/>
      </c>
      <c r="R619" s="29"/>
    </row>
    <row r="620" spans="1:18">
      <c r="A620" s="25">
        <f t="shared" si="18"/>
        <v>2018</v>
      </c>
      <c r="B620" s="30">
        <v>43228</v>
      </c>
      <c r="C620" s="26">
        <v>2.66</v>
      </c>
      <c r="D620" s="26">
        <v>2.81</v>
      </c>
      <c r="E620" s="26">
        <v>0.71</v>
      </c>
      <c r="F620" s="26">
        <v>2.97</v>
      </c>
      <c r="G620" s="26">
        <v>0.81</v>
      </c>
      <c r="H620" s="26">
        <v>3.13</v>
      </c>
      <c r="I620" s="26">
        <v>0.96</v>
      </c>
      <c r="J620" s="26">
        <v>1.87</v>
      </c>
      <c r="K620" s="26">
        <v>2.81</v>
      </c>
      <c r="L620" s="26">
        <v>0.71</v>
      </c>
      <c r="M620" s="26">
        <v>2.97</v>
      </c>
      <c r="N620" s="26">
        <v>0.81</v>
      </c>
      <c r="O620" s="26">
        <v>3.13</v>
      </c>
      <c r="P620" s="29"/>
      <c r="Q620" s="29" t="str">
        <f t="shared" si="19"/>
        <v/>
      </c>
      <c r="R620" s="29"/>
    </row>
    <row r="621" spans="1:18">
      <c r="A621" s="25">
        <f t="shared" si="18"/>
        <v>2018</v>
      </c>
      <c r="B621" s="30">
        <v>43229</v>
      </c>
      <c r="C621" s="26">
        <v>2.68</v>
      </c>
      <c r="D621" s="26">
        <v>2.84</v>
      </c>
      <c r="E621" s="26">
        <v>0.71</v>
      </c>
      <c r="F621" s="26">
        <v>3</v>
      </c>
      <c r="G621" s="26">
        <v>0.82</v>
      </c>
      <c r="H621" s="26">
        <v>3.16</v>
      </c>
      <c r="I621" s="26">
        <v>0.97</v>
      </c>
      <c r="J621" s="26">
        <v>1.88</v>
      </c>
      <c r="K621" s="26">
        <v>2.84</v>
      </c>
      <c r="L621" s="26">
        <v>0.71</v>
      </c>
      <c r="M621" s="26">
        <v>3</v>
      </c>
      <c r="N621" s="26">
        <v>0.82</v>
      </c>
      <c r="O621" s="26">
        <v>3.16</v>
      </c>
      <c r="P621" s="29"/>
      <c r="Q621" s="29" t="str">
        <f t="shared" si="19"/>
        <v/>
      </c>
      <c r="R621" s="29"/>
    </row>
    <row r="622" spans="1:18">
      <c r="A622" s="25">
        <f t="shared" si="18"/>
        <v>2018</v>
      </c>
      <c r="B622" s="30">
        <v>43230</v>
      </c>
      <c r="C622" s="26">
        <v>2.69</v>
      </c>
      <c r="D622" s="26">
        <v>2.83</v>
      </c>
      <c r="E622" s="26">
        <v>0.71</v>
      </c>
      <c r="F622" s="26">
        <v>2.97</v>
      </c>
      <c r="G622" s="26">
        <v>0.8</v>
      </c>
      <c r="H622" s="26">
        <v>3.12</v>
      </c>
      <c r="I622" s="26">
        <v>0.94</v>
      </c>
      <c r="J622" s="26">
        <v>1.9</v>
      </c>
      <c r="K622" s="26">
        <v>2.83</v>
      </c>
      <c r="L622" s="26">
        <v>0.71</v>
      </c>
      <c r="M622" s="26">
        <v>2.97</v>
      </c>
      <c r="N622" s="26">
        <v>0.8</v>
      </c>
      <c r="O622" s="26">
        <v>3.12</v>
      </c>
      <c r="P622" s="29"/>
      <c r="Q622" s="29" t="str">
        <f t="shared" si="19"/>
        <v/>
      </c>
      <c r="R622" s="29"/>
    </row>
    <row r="623" spans="1:18">
      <c r="A623" s="25">
        <f t="shared" si="18"/>
        <v>2018</v>
      </c>
      <c r="B623" s="30">
        <v>43231</v>
      </c>
      <c r="C623" s="26">
        <v>2.69</v>
      </c>
      <c r="D623" s="26">
        <v>2.84</v>
      </c>
      <c r="E623" s="26">
        <v>0.71</v>
      </c>
      <c r="F623" s="26">
        <v>2.97</v>
      </c>
      <c r="G623" s="26">
        <v>0.82</v>
      </c>
      <c r="H623" s="26">
        <v>3.1</v>
      </c>
      <c r="I623" s="26">
        <v>0.94</v>
      </c>
      <c r="J623" s="26">
        <v>1.92</v>
      </c>
      <c r="K623" s="26">
        <v>2.84</v>
      </c>
      <c r="L623" s="26">
        <v>0.71</v>
      </c>
      <c r="M623" s="26">
        <v>2.97</v>
      </c>
      <c r="N623" s="26">
        <v>0.82</v>
      </c>
      <c r="O623" s="26">
        <v>3.1</v>
      </c>
      <c r="P623" s="29"/>
      <c r="Q623" s="29" t="str">
        <f t="shared" si="19"/>
        <v/>
      </c>
      <c r="R623" s="29"/>
    </row>
    <row r="624" spans="1:18">
      <c r="A624" s="25">
        <f t="shared" si="18"/>
        <v>2018</v>
      </c>
      <c r="B624" s="30">
        <v>43234</v>
      </c>
      <c r="C624" s="26">
        <v>2.7</v>
      </c>
      <c r="D624" s="26">
        <v>2.85</v>
      </c>
      <c r="E624" s="26">
        <v>0.73</v>
      </c>
      <c r="F624" s="26">
        <v>3</v>
      </c>
      <c r="G624" s="26">
        <v>0.85</v>
      </c>
      <c r="H624" s="26">
        <v>3.13</v>
      </c>
      <c r="I624" s="26">
        <v>0.97</v>
      </c>
      <c r="J624" s="26">
        <v>1.93</v>
      </c>
      <c r="K624" s="26">
        <v>2.85</v>
      </c>
      <c r="L624" s="26">
        <v>0.73</v>
      </c>
      <c r="M624" s="26">
        <v>3</v>
      </c>
      <c r="N624" s="26">
        <v>0.85</v>
      </c>
      <c r="O624" s="26">
        <v>3.13</v>
      </c>
      <c r="P624" s="29"/>
      <c r="Q624" s="29" t="str">
        <f t="shared" si="19"/>
        <v/>
      </c>
      <c r="R624" s="29"/>
    </row>
    <row r="625" spans="1:18">
      <c r="A625" s="25">
        <f t="shared" si="18"/>
        <v>2018</v>
      </c>
      <c r="B625" s="30">
        <v>43235</v>
      </c>
      <c r="C625" s="26">
        <v>2.75</v>
      </c>
      <c r="D625" s="26">
        <v>2.92</v>
      </c>
      <c r="E625" s="26">
        <v>0.77</v>
      </c>
      <c r="F625" s="26">
        <v>3.08</v>
      </c>
      <c r="G625" s="26">
        <v>0.9</v>
      </c>
      <c r="H625" s="26">
        <v>3.2</v>
      </c>
      <c r="I625" s="26">
        <v>1.02</v>
      </c>
      <c r="J625" s="26">
        <v>1.92</v>
      </c>
      <c r="K625" s="26">
        <v>2.92</v>
      </c>
      <c r="L625" s="26">
        <v>0.77</v>
      </c>
      <c r="M625" s="26">
        <v>3.08</v>
      </c>
      <c r="N625" s="26">
        <v>0.9</v>
      </c>
      <c r="O625" s="26">
        <v>3.2</v>
      </c>
      <c r="P625" s="29"/>
      <c r="Q625" s="29" t="str">
        <f t="shared" si="19"/>
        <v/>
      </c>
      <c r="R625" s="29"/>
    </row>
    <row r="626" spans="1:18">
      <c r="A626" s="25">
        <f t="shared" si="18"/>
        <v>2018</v>
      </c>
      <c r="B626" s="30">
        <v>43236</v>
      </c>
      <c r="C626" s="26">
        <v>2.76</v>
      </c>
      <c r="D626" s="26">
        <v>2.94</v>
      </c>
      <c r="E626" s="26">
        <v>0.78</v>
      </c>
      <c r="F626" s="26">
        <v>3.09</v>
      </c>
      <c r="G626" s="26">
        <v>0.92</v>
      </c>
      <c r="H626" s="26">
        <v>3.21</v>
      </c>
      <c r="I626" s="26">
        <v>1.02</v>
      </c>
      <c r="J626" s="26">
        <v>1.92</v>
      </c>
      <c r="K626" s="26">
        <v>2.94</v>
      </c>
      <c r="L626" s="26">
        <v>0.78</v>
      </c>
      <c r="M626" s="26">
        <v>3.09</v>
      </c>
      <c r="N626" s="26">
        <v>0.92</v>
      </c>
      <c r="O626" s="26">
        <v>3.21</v>
      </c>
      <c r="P626" s="29"/>
      <c r="Q626" s="29" t="str">
        <f t="shared" si="19"/>
        <v/>
      </c>
      <c r="R626" s="29"/>
    </row>
    <row r="627" spans="1:18">
      <c r="A627" s="25">
        <f t="shared" si="18"/>
        <v>2018</v>
      </c>
      <c r="B627" s="30">
        <v>43237</v>
      </c>
      <c r="C627" s="26">
        <v>2.75</v>
      </c>
      <c r="D627" s="26">
        <v>2.94</v>
      </c>
      <c r="E627" s="26">
        <v>0.78</v>
      </c>
      <c r="F627" s="26">
        <v>3.11</v>
      </c>
      <c r="G627" s="26">
        <v>0.95</v>
      </c>
      <c r="H627" s="26">
        <v>3.25</v>
      </c>
      <c r="I627" s="26">
        <v>1.07</v>
      </c>
      <c r="J627" s="26">
        <v>1.92</v>
      </c>
      <c r="K627" s="26">
        <v>2.94</v>
      </c>
      <c r="L627" s="26">
        <v>0.78</v>
      </c>
      <c r="M627" s="26">
        <v>3.11</v>
      </c>
      <c r="N627" s="26">
        <v>0.95</v>
      </c>
      <c r="O627" s="26">
        <v>3.25</v>
      </c>
      <c r="P627" s="29"/>
      <c r="Q627" s="29" t="str">
        <f t="shared" si="19"/>
        <v/>
      </c>
      <c r="R627" s="29"/>
    </row>
    <row r="628" spans="1:18">
      <c r="A628" s="25">
        <f t="shared" si="18"/>
        <v>2018</v>
      </c>
      <c r="B628" s="30">
        <v>43238</v>
      </c>
      <c r="C628" s="26">
        <v>2.71</v>
      </c>
      <c r="D628" s="26">
        <v>2.9</v>
      </c>
      <c r="E628" s="26">
        <v>0.76</v>
      </c>
      <c r="F628" s="26">
        <v>3.06</v>
      </c>
      <c r="G628" s="26">
        <v>0.91</v>
      </c>
      <c r="H628" s="26">
        <v>3.2</v>
      </c>
      <c r="I628" s="26">
        <v>1.04</v>
      </c>
      <c r="J628" s="26">
        <v>1.91</v>
      </c>
      <c r="K628" s="26">
        <v>2.9</v>
      </c>
      <c r="L628" s="26">
        <v>0.76</v>
      </c>
      <c r="M628" s="26">
        <v>3.06</v>
      </c>
      <c r="N628" s="26">
        <v>0.91</v>
      </c>
      <c r="O628" s="26">
        <v>3.2</v>
      </c>
      <c r="P628" s="29"/>
      <c r="Q628" s="29" t="str">
        <f t="shared" si="19"/>
        <v/>
      </c>
      <c r="R628" s="29"/>
    </row>
    <row r="629" spans="1:18">
      <c r="A629" s="25">
        <f t="shared" si="18"/>
        <v>2018</v>
      </c>
      <c r="B629" s="30">
        <v>43241</v>
      </c>
      <c r="C629" s="26">
        <v>2.73</v>
      </c>
      <c r="D629" s="26">
        <v>2.9</v>
      </c>
      <c r="E629" s="26">
        <v>0.75</v>
      </c>
      <c r="F629" s="26">
        <v>3.06</v>
      </c>
      <c r="G629" s="26">
        <v>0.9</v>
      </c>
      <c r="H629" s="26">
        <v>3.2</v>
      </c>
      <c r="I629" s="26">
        <v>1.03</v>
      </c>
      <c r="J629" s="26">
        <v>1.93</v>
      </c>
      <c r="K629" s="26">
        <v>2.9</v>
      </c>
      <c r="L629" s="26">
        <v>0.75</v>
      </c>
      <c r="M629" s="26">
        <v>3.06</v>
      </c>
      <c r="N629" s="26">
        <v>0.9</v>
      </c>
      <c r="O629" s="26">
        <v>3.2</v>
      </c>
      <c r="P629" s="29"/>
      <c r="Q629" s="29" t="str">
        <f t="shared" si="19"/>
        <v/>
      </c>
      <c r="R629" s="29"/>
    </row>
    <row r="630" spans="1:18">
      <c r="A630" s="25">
        <f t="shared" si="18"/>
        <v>2018</v>
      </c>
      <c r="B630" s="30">
        <v>43242</v>
      </c>
      <c r="C630" s="26">
        <v>2.73</v>
      </c>
      <c r="D630" s="26">
        <v>2.9</v>
      </c>
      <c r="E630" s="26">
        <v>0.77</v>
      </c>
      <c r="F630" s="26">
        <v>3.06</v>
      </c>
      <c r="G630" s="26">
        <v>0.91</v>
      </c>
      <c r="H630" s="26">
        <v>3.21</v>
      </c>
      <c r="I630" s="26">
        <v>1.04</v>
      </c>
      <c r="J630" s="26">
        <v>1.93</v>
      </c>
      <c r="K630" s="26">
        <v>2.9</v>
      </c>
      <c r="L630" s="26">
        <v>0.77</v>
      </c>
      <c r="M630" s="26">
        <v>3.06</v>
      </c>
      <c r="N630" s="26">
        <v>0.91</v>
      </c>
      <c r="O630" s="26">
        <v>3.21</v>
      </c>
      <c r="P630" s="29"/>
      <c r="Q630" s="29" t="str">
        <f t="shared" si="19"/>
        <v/>
      </c>
      <c r="R630" s="29"/>
    </row>
    <row r="631" spans="1:18">
      <c r="A631" s="25">
        <f t="shared" si="18"/>
        <v>2018</v>
      </c>
      <c r="B631" s="30">
        <v>43243</v>
      </c>
      <c r="C631" s="26">
        <v>2.67</v>
      </c>
      <c r="D631" s="26">
        <v>2.83</v>
      </c>
      <c r="E631" s="26">
        <v>0.71</v>
      </c>
      <c r="F631" s="26">
        <v>3.01</v>
      </c>
      <c r="G631" s="26">
        <v>0.87</v>
      </c>
      <c r="H631" s="26">
        <v>3.17</v>
      </c>
      <c r="I631" s="26">
        <v>1.02</v>
      </c>
      <c r="J631" s="26">
        <v>1.92</v>
      </c>
      <c r="K631" s="26">
        <v>2.83</v>
      </c>
      <c r="L631" s="26">
        <v>0.71</v>
      </c>
      <c r="M631" s="26">
        <v>3.01</v>
      </c>
      <c r="N631" s="26">
        <v>0.87</v>
      </c>
      <c r="O631" s="26">
        <v>3.17</v>
      </c>
      <c r="P631" s="29"/>
      <c r="Q631" s="29" t="str">
        <f t="shared" si="19"/>
        <v/>
      </c>
      <c r="R631" s="29"/>
    </row>
    <row r="632" spans="1:18">
      <c r="A632" s="25">
        <f t="shared" si="18"/>
        <v>2018</v>
      </c>
      <c r="B632" s="30">
        <v>43244</v>
      </c>
      <c r="C632" s="26">
        <v>2.65</v>
      </c>
      <c r="D632" s="26">
        <v>2.82</v>
      </c>
      <c r="E632" s="26">
        <v>0.71</v>
      </c>
      <c r="F632" s="26">
        <v>2.98</v>
      </c>
      <c r="G632" s="26">
        <v>0.86</v>
      </c>
      <c r="H632" s="26">
        <v>3.13</v>
      </c>
      <c r="I632" s="26">
        <v>1</v>
      </c>
      <c r="J632" s="26">
        <v>1.91</v>
      </c>
      <c r="K632" s="26">
        <v>2.82</v>
      </c>
      <c r="L632" s="26">
        <v>0.71</v>
      </c>
      <c r="M632" s="26">
        <v>2.98</v>
      </c>
      <c r="N632" s="26">
        <v>0.86</v>
      </c>
      <c r="O632" s="26">
        <v>3.13</v>
      </c>
      <c r="P632" s="29"/>
      <c r="Q632" s="29" t="str">
        <f t="shared" si="19"/>
        <v/>
      </c>
      <c r="R632" s="29"/>
    </row>
    <row r="633" spans="1:18">
      <c r="A633" s="25">
        <f t="shared" si="18"/>
        <v>2018</v>
      </c>
      <c r="B633" s="30">
        <v>43245</v>
      </c>
      <c r="C633" s="26">
        <v>2.6</v>
      </c>
      <c r="D633" s="26">
        <v>2.76</v>
      </c>
      <c r="E633" s="26">
        <v>0.72</v>
      </c>
      <c r="F633" s="26">
        <v>2.93</v>
      </c>
      <c r="G633" s="26">
        <v>0.84</v>
      </c>
      <c r="H633" s="26">
        <v>3.09</v>
      </c>
      <c r="I633" s="26">
        <v>0.99</v>
      </c>
      <c r="J633" s="26">
        <v>1.9</v>
      </c>
      <c r="K633" s="26">
        <v>2.76</v>
      </c>
      <c r="L633" s="26">
        <v>0.72</v>
      </c>
      <c r="M633" s="26">
        <v>2.93</v>
      </c>
      <c r="N633" s="26">
        <v>0.84</v>
      </c>
      <c r="O633" s="26">
        <v>3.09</v>
      </c>
      <c r="P633" s="29"/>
      <c r="Q633" s="29" t="str">
        <f t="shared" si="19"/>
        <v/>
      </c>
      <c r="R633" s="29"/>
    </row>
    <row r="634" spans="1:18">
      <c r="A634" s="25">
        <f t="shared" si="18"/>
        <v>2018</v>
      </c>
      <c r="B634" s="30">
        <v>43248</v>
      </c>
      <c r="C634" s="26" t="s">
        <v>129</v>
      </c>
      <c r="D634" s="26" t="s">
        <v>129</v>
      </c>
      <c r="E634" s="26" t="s">
        <v>129</v>
      </c>
      <c r="F634" s="26" t="s">
        <v>129</v>
      </c>
      <c r="G634" s="26" t="s">
        <v>129</v>
      </c>
      <c r="H634" s="26" t="s">
        <v>129</v>
      </c>
      <c r="I634" s="26" t="s">
        <v>129</v>
      </c>
      <c r="J634" s="26" t="s">
        <v>129</v>
      </c>
      <c r="K634" s="26" t="s">
        <v>129</v>
      </c>
      <c r="L634" s="26" t="s">
        <v>129</v>
      </c>
      <c r="M634" s="26" t="s">
        <v>129</v>
      </c>
      <c r="N634" s="26" t="s">
        <v>129</v>
      </c>
      <c r="O634" s="26" t="s">
        <v>129</v>
      </c>
      <c r="P634" s="29"/>
      <c r="Q634" s="29" t="str">
        <f t="shared" si="19"/>
        <v/>
      </c>
      <c r="R634" s="29"/>
    </row>
    <row r="635" spans="1:18">
      <c r="A635" s="25">
        <f t="shared" si="18"/>
        <v>2018</v>
      </c>
      <c r="B635" s="30">
        <v>43249</v>
      </c>
      <c r="C635" s="26">
        <v>2.4300000000000002</v>
      </c>
      <c r="D635" s="26">
        <v>2.58</v>
      </c>
      <c r="E635" s="26">
        <v>0.6</v>
      </c>
      <c r="F635" s="26">
        <v>2.77</v>
      </c>
      <c r="G635" s="26">
        <v>0.73</v>
      </c>
      <c r="H635" s="26">
        <v>2.96</v>
      </c>
      <c r="I635" s="26">
        <v>0.89</v>
      </c>
      <c r="J635" s="26">
        <v>1.93</v>
      </c>
      <c r="K635" s="26">
        <v>2.58</v>
      </c>
      <c r="L635" s="26">
        <v>0.6</v>
      </c>
      <c r="M635" s="26">
        <v>2.77</v>
      </c>
      <c r="N635" s="26">
        <v>0.73</v>
      </c>
      <c r="O635" s="26">
        <v>2.96</v>
      </c>
      <c r="P635" s="29"/>
      <c r="Q635" s="29" t="str">
        <f t="shared" si="19"/>
        <v/>
      </c>
      <c r="R635" s="29"/>
    </row>
    <row r="636" spans="1:18">
      <c r="A636" s="25">
        <f t="shared" si="18"/>
        <v>2018</v>
      </c>
      <c r="B636" s="30">
        <v>43250</v>
      </c>
      <c r="C636" s="26">
        <v>2.5299999999999998</v>
      </c>
      <c r="D636" s="26">
        <v>2.67</v>
      </c>
      <c r="E636" s="26">
        <v>0.67</v>
      </c>
      <c r="F636" s="26">
        <v>2.84</v>
      </c>
      <c r="G636" s="26">
        <v>0.78</v>
      </c>
      <c r="H636" s="26">
        <v>3.01</v>
      </c>
      <c r="I636" s="26">
        <v>0.93</v>
      </c>
      <c r="J636" s="26">
        <v>1.94</v>
      </c>
      <c r="K636" s="26">
        <v>2.67</v>
      </c>
      <c r="L636" s="26">
        <v>0.67</v>
      </c>
      <c r="M636" s="26">
        <v>2.84</v>
      </c>
      <c r="N636" s="26">
        <v>0.78</v>
      </c>
      <c r="O636" s="26">
        <v>3.01</v>
      </c>
      <c r="P636" s="29"/>
      <c r="Q636" s="29" t="str">
        <f t="shared" si="19"/>
        <v/>
      </c>
      <c r="R636" s="29"/>
    </row>
    <row r="637" spans="1:18">
      <c r="A637" s="25">
        <f t="shared" si="18"/>
        <v>2018</v>
      </c>
      <c r="B637" s="30">
        <v>43251</v>
      </c>
      <c r="C637" s="26">
        <v>2.54</v>
      </c>
      <c r="D637" s="26">
        <v>2.68</v>
      </c>
      <c r="E637" s="26">
        <v>0.65</v>
      </c>
      <c r="F637" s="26">
        <v>2.83</v>
      </c>
      <c r="G637" s="26">
        <v>0.76</v>
      </c>
      <c r="H637" s="26">
        <v>3</v>
      </c>
      <c r="I637" s="26">
        <v>0.91</v>
      </c>
      <c r="J637" s="26">
        <v>1.93</v>
      </c>
      <c r="K637" s="26">
        <v>2.68</v>
      </c>
      <c r="L637" s="26">
        <v>0.65</v>
      </c>
      <c r="M637" s="26">
        <v>2.83</v>
      </c>
      <c r="N637" s="26">
        <v>0.76</v>
      </c>
      <c r="O637" s="26">
        <v>3</v>
      </c>
      <c r="P637" s="29"/>
      <c r="Q637" s="29" t="str">
        <f t="shared" si="19"/>
        <v/>
      </c>
      <c r="R637" s="29"/>
    </row>
    <row r="638" spans="1:18">
      <c r="A638" s="25">
        <f t="shared" si="18"/>
        <v>2018</v>
      </c>
      <c r="B638" s="30">
        <v>43252</v>
      </c>
      <c r="C638" s="26">
        <v>2.61</v>
      </c>
      <c r="D638" s="26">
        <v>2.74</v>
      </c>
      <c r="E638" s="26">
        <v>0.68</v>
      </c>
      <c r="F638" s="26">
        <v>2.89</v>
      </c>
      <c r="G638" s="26">
        <v>0.8</v>
      </c>
      <c r="H638" s="26">
        <v>3.04</v>
      </c>
      <c r="I638" s="26">
        <v>0.94</v>
      </c>
      <c r="J638" s="26">
        <v>1.92</v>
      </c>
      <c r="K638" s="26">
        <v>2.74</v>
      </c>
      <c r="L638" s="26">
        <v>0.68</v>
      </c>
      <c r="M638" s="26">
        <v>2.89</v>
      </c>
      <c r="N638" s="26">
        <v>0.8</v>
      </c>
      <c r="O638" s="26">
        <v>3.04</v>
      </c>
      <c r="P638" s="29"/>
      <c r="Q638" s="29" t="str">
        <f t="shared" si="19"/>
        <v/>
      </c>
      <c r="R638" s="29"/>
    </row>
    <row r="639" spans="1:18">
      <c r="A639" s="25">
        <f t="shared" si="18"/>
        <v>2018</v>
      </c>
      <c r="B639" s="30">
        <v>43255</v>
      </c>
      <c r="C639" s="26">
        <v>2.64</v>
      </c>
      <c r="D639" s="26">
        <v>2.78</v>
      </c>
      <c r="E639" s="26">
        <v>0.72</v>
      </c>
      <c r="F639" s="26">
        <v>2.94</v>
      </c>
      <c r="G639" s="26">
        <v>0.82</v>
      </c>
      <c r="H639" s="26">
        <v>3.08</v>
      </c>
      <c r="I639" s="26">
        <v>0.96</v>
      </c>
      <c r="J639" s="26">
        <v>1.94</v>
      </c>
      <c r="K639" s="26">
        <v>2.78</v>
      </c>
      <c r="L639" s="26">
        <v>0.72</v>
      </c>
      <c r="M639" s="26">
        <v>2.94</v>
      </c>
      <c r="N639" s="26">
        <v>0.82</v>
      </c>
      <c r="O639" s="26">
        <v>3.08</v>
      </c>
      <c r="P639" s="29"/>
      <c r="Q639" s="29" t="str">
        <f t="shared" si="19"/>
        <v/>
      </c>
      <c r="R639" s="29"/>
    </row>
    <row r="640" spans="1:18">
      <c r="A640" s="25">
        <f t="shared" si="18"/>
        <v>2018</v>
      </c>
      <c r="B640" s="30">
        <v>43256</v>
      </c>
      <c r="C640" s="26">
        <v>2.62</v>
      </c>
      <c r="D640" s="26">
        <v>2.76</v>
      </c>
      <c r="E640" s="26">
        <v>0.71</v>
      </c>
      <c r="F640" s="26">
        <v>2.92</v>
      </c>
      <c r="G640" s="26">
        <v>0.79</v>
      </c>
      <c r="H640" s="26">
        <v>3.07</v>
      </c>
      <c r="I640" s="26">
        <v>0.94</v>
      </c>
      <c r="J640" s="26">
        <v>1.94</v>
      </c>
      <c r="K640" s="26">
        <v>2.76</v>
      </c>
      <c r="L640" s="26">
        <v>0.71</v>
      </c>
      <c r="M640" s="26">
        <v>2.92</v>
      </c>
      <c r="N640" s="26">
        <v>0.79</v>
      </c>
      <c r="O640" s="26">
        <v>3.07</v>
      </c>
      <c r="P640" s="29"/>
      <c r="Q640" s="29" t="str">
        <f t="shared" si="19"/>
        <v/>
      </c>
      <c r="R640" s="29"/>
    </row>
    <row r="641" spans="1:18">
      <c r="A641" s="25">
        <f t="shared" si="18"/>
        <v>2018</v>
      </c>
      <c r="B641" s="30">
        <v>43257</v>
      </c>
      <c r="C641" s="26">
        <v>2.65</v>
      </c>
      <c r="D641" s="26">
        <v>2.81</v>
      </c>
      <c r="E641" s="26">
        <v>0.75</v>
      </c>
      <c r="F641" s="26">
        <v>2.97</v>
      </c>
      <c r="G641" s="26">
        <v>0.83</v>
      </c>
      <c r="H641" s="26">
        <v>3.13</v>
      </c>
      <c r="I641" s="26">
        <v>0.97</v>
      </c>
      <c r="J641" s="26">
        <v>1.95</v>
      </c>
      <c r="K641" s="26">
        <v>2.81</v>
      </c>
      <c r="L641" s="26">
        <v>0.75</v>
      </c>
      <c r="M641" s="26">
        <v>2.97</v>
      </c>
      <c r="N641" s="26">
        <v>0.83</v>
      </c>
      <c r="O641" s="26">
        <v>3.13</v>
      </c>
      <c r="P641" s="29"/>
      <c r="Q641" s="29" t="str">
        <f t="shared" si="19"/>
        <v/>
      </c>
      <c r="R641" s="29"/>
    </row>
    <row r="642" spans="1:18">
      <c r="A642" s="25">
        <f t="shared" si="18"/>
        <v>2018</v>
      </c>
      <c r="B642" s="30">
        <v>43258</v>
      </c>
      <c r="C642" s="26">
        <v>2.63</v>
      </c>
      <c r="D642" s="26">
        <v>2.77</v>
      </c>
      <c r="E642" s="26">
        <v>0.69</v>
      </c>
      <c r="F642" s="26">
        <v>2.93</v>
      </c>
      <c r="G642" s="26">
        <v>0.8</v>
      </c>
      <c r="H642" s="26">
        <v>3.08</v>
      </c>
      <c r="I642" s="26">
        <v>0.94</v>
      </c>
      <c r="J642" s="26">
        <v>1.94</v>
      </c>
      <c r="K642" s="26">
        <v>2.77</v>
      </c>
      <c r="L642" s="26">
        <v>0.69</v>
      </c>
      <c r="M642" s="26">
        <v>2.93</v>
      </c>
      <c r="N642" s="26">
        <v>0.8</v>
      </c>
      <c r="O642" s="26">
        <v>3.08</v>
      </c>
      <c r="P642" s="29"/>
      <c r="Q642" s="29" t="str">
        <f t="shared" si="19"/>
        <v/>
      </c>
      <c r="R642" s="29"/>
    </row>
    <row r="643" spans="1:18">
      <c r="A643" s="25">
        <f t="shared" si="18"/>
        <v>2018</v>
      </c>
      <c r="B643" s="30">
        <v>43259</v>
      </c>
      <c r="C643" s="26">
        <v>2.63</v>
      </c>
      <c r="D643" s="26">
        <v>2.77</v>
      </c>
      <c r="E643" s="26">
        <v>0.71</v>
      </c>
      <c r="F643" s="26">
        <v>2.93</v>
      </c>
      <c r="G643" s="26">
        <v>0.82</v>
      </c>
      <c r="H643" s="26">
        <v>3.08</v>
      </c>
      <c r="I643" s="26">
        <v>0.96</v>
      </c>
      <c r="J643" s="26">
        <v>1.93</v>
      </c>
      <c r="K643" s="26">
        <v>2.77</v>
      </c>
      <c r="L643" s="26">
        <v>0.71</v>
      </c>
      <c r="M643" s="26">
        <v>2.93</v>
      </c>
      <c r="N643" s="26">
        <v>0.82</v>
      </c>
      <c r="O643" s="26">
        <v>3.08</v>
      </c>
      <c r="P643" s="29"/>
      <c r="Q643" s="29" t="str">
        <f t="shared" si="19"/>
        <v/>
      </c>
      <c r="R643" s="29"/>
    </row>
    <row r="644" spans="1:18">
      <c r="A644" s="25">
        <f t="shared" si="18"/>
        <v>2018</v>
      </c>
      <c r="B644" s="30">
        <v>43262</v>
      </c>
      <c r="C644" s="26">
        <v>2.66</v>
      </c>
      <c r="D644" s="26">
        <v>2.8</v>
      </c>
      <c r="E644" s="26">
        <v>0.72</v>
      </c>
      <c r="F644" s="26">
        <v>2.96</v>
      </c>
      <c r="G644" s="26">
        <v>0.83</v>
      </c>
      <c r="H644" s="26">
        <v>3.1</v>
      </c>
      <c r="I644" s="26">
        <v>0.97</v>
      </c>
      <c r="J644" s="26">
        <v>1.94</v>
      </c>
      <c r="K644" s="26">
        <v>2.8</v>
      </c>
      <c r="L644" s="26">
        <v>0.72</v>
      </c>
      <c r="M644" s="26">
        <v>2.96</v>
      </c>
      <c r="N644" s="26">
        <v>0.83</v>
      </c>
      <c r="O644" s="26">
        <v>3.1</v>
      </c>
      <c r="P644" s="29"/>
      <c r="Q644" s="29" t="str">
        <f t="shared" si="19"/>
        <v/>
      </c>
      <c r="R644" s="29"/>
    </row>
    <row r="645" spans="1:18">
      <c r="A645" s="25">
        <f t="shared" si="18"/>
        <v>2018</v>
      </c>
      <c r="B645" s="30">
        <v>43263</v>
      </c>
      <c r="C645" s="26">
        <v>2.67</v>
      </c>
      <c r="D645" s="26">
        <v>2.81</v>
      </c>
      <c r="E645" s="26">
        <v>0.74</v>
      </c>
      <c r="F645" s="26">
        <v>2.96</v>
      </c>
      <c r="G645" s="26">
        <v>0.83</v>
      </c>
      <c r="H645" s="26">
        <v>3.09</v>
      </c>
      <c r="I645" s="26">
        <v>0.96</v>
      </c>
      <c r="J645" s="26">
        <v>1.92</v>
      </c>
      <c r="K645" s="26">
        <v>2.81</v>
      </c>
      <c r="L645" s="26">
        <v>0.74</v>
      </c>
      <c r="M645" s="26">
        <v>2.96</v>
      </c>
      <c r="N645" s="26">
        <v>0.83</v>
      </c>
      <c r="O645" s="26">
        <v>3.09</v>
      </c>
      <c r="P645" s="29"/>
      <c r="Q645" s="29" t="str">
        <f t="shared" si="19"/>
        <v/>
      </c>
      <c r="R645" s="29"/>
    </row>
    <row r="646" spans="1:18">
      <c r="A646" s="25">
        <f t="shared" si="18"/>
        <v>2018</v>
      </c>
      <c r="B646" s="30">
        <v>43264</v>
      </c>
      <c r="C646" s="26">
        <v>2.71</v>
      </c>
      <c r="D646" s="26">
        <v>2.85</v>
      </c>
      <c r="E646" s="26">
        <v>0.76</v>
      </c>
      <c r="F646" s="26">
        <v>2.98</v>
      </c>
      <c r="G646" s="26">
        <v>0.86</v>
      </c>
      <c r="H646" s="26">
        <v>3.1</v>
      </c>
      <c r="I646" s="26">
        <v>0.98</v>
      </c>
      <c r="J646" s="26">
        <v>1.94</v>
      </c>
      <c r="K646" s="26">
        <v>2.85</v>
      </c>
      <c r="L646" s="26">
        <v>0.76</v>
      </c>
      <c r="M646" s="26">
        <v>2.98</v>
      </c>
      <c r="N646" s="26">
        <v>0.86</v>
      </c>
      <c r="O646" s="26">
        <v>3.1</v>
      </c>
      <c r="P646" s="29"/>
      <c r="Q646" s="29" t="str">
        <f t="shared" si="19"/>
        <v/>
      </c>
      <c r="R646" s="29"/>
    </row>
    <row r="647" spans="1:18">
      <c r="A647" s="25">
        <f t="shared" si="18"/>
        <v>2018</v>
      </c>
      <c r="B647" s="30">
        <v>43265</v>
      </c>
      <c r="C647" s="26">
        <v>2.69</v>
      </c>
      <c r="D647" s="26">
        <v>2.81</v>
      </c>
      <c r="E647" s="26">
        <v>0.74</v>
      </c>
      <c r="F647" s="26">
        <v>2.94</v>
      </c>
      <c r="G647" s="26">
        <v>0.82</v>
      </c>
      <c r="H647" s="26">
        <v>3.05</v>
      </c>
      <c r="I647" s="26">
        <v>0.94</v>
      </c>
      <c r="J647" s="26">
        <v>1.94</v>
      </c>
      <c r="K647" s="26">
        <v>2.81</v>
      </c>
      <c r="L647" s="26">
        <v>0.74</v>
      </c>
      <c r="M647" s="26">
        <v>2.94</v>
      </c>
      <c r="N647" s="26">
        <v>0.82</v>
      </c>
      <c r="O647" s="26">
        <v>3.05</v>
      </c>
      <c r="P647" s="29"/>
      <c r="Q647" s="29" t="str">
        <f t="shared" si="19"/>
        <v/>
      </c>
      <c r="R647" s="29"/>
    </row>
    <row r="648" spans="1:18">
      <c r="A648" s="25">
        <f t="shared" ref="A648:A711" si="20">YEAR(B648)</f>
        <v>2018</v>
      </c>
      <c r="B648" s="30">
        <v>43266</v>
      </c>
      <c r="C648" s="26">
        <v>2.68</v>
      </c>
      <c r="D648" s="26">
        <v>2.81</v>
      </c>
      <c r="E648" s="26">
        <v>0.73</v>
      </c>
      <c r="F648" s="26">
        <v>2.93</v>
      </c>
      <c r="G648" s="26">
        <v>0.81</v>
      </c>
      <c r="H648" s="26">
        <v>3.05</v>
      </c>
      <c r="I648" s="26">
        <v>0.93</v>
      </c>
      <c r="J648" s="26">
        <v>1.94</v>
      </c>
      <c r="K648" s="26">
        <v>2.81</v>
      </c>
      <c r="L648" s="26">
        <v>0.73</v>
      </c>
      <c r="M648" s="26">
        <v>2.93</v>
      </c>
      <c r="N648" s="26">
        <v>0.81</v>
      </c>
      <c r="O648" s="26">
        <v>3.05</v>
      </c>
      <c r="P648" s="29"/>
      <c r="Q648" s="29" t="str">
        <f t="shared" si="19"/>
        <v/>
      </c>
      <c r="R648" s="29"/>
    </row>
    <row r="649" spans="1:18">
      <c r="A649" s="25">
        <f t="shared" si="20"/>
        <v>2018</v>
      </c>
      <c r="B649" s="30">
        <v>43269</v>
      </c>
      <c r="C649" s="26">
        <v>2.67</v>
      </c>
      <c r="D649" s="26">
        <v>2.8</v>
      </c>
      <c r="E649" s="26">
        <v>0.72</v>
      </c>
      <c r="F649" s="26">
        <v>2.92</v>
      </c>
      <c r="G649" s="26">
        <v>0.8</v>
      </c>
      <c r="H649" s="26">
        <v>3.05</v>
      </c>
      <c r="I649" s="26">
        <v>0.93</v>
      </c>
      <c r="J649" s="26">
        <v>1.94</v>
      </c>
      <c r="K649" s="26">
        <v>2.8</v>
      </c>
      <c r="L649" s="26">
        <v>0.72</v>
      </c>
      <c r="M649" s="26">
        <v>2.92</v>
      </c>
      <c r="N649" s="26">
        <v>0.8</v>
      </c>
      <c r="O649" s="26">
        <v>3.05</v>
      </c>
      <c r="P649" s="29"/>
      <c r="Q649" s="29" t="str">
        <f t="shared" ref="Q649:Q712" si="21">IF(F649&lt;J649,1,"")</f>
        <v/>
      </c>
      <c r="R649" s="29"/>
    </row>
    <row r="650" spans="1:18">
      <c r="A650" s="25">
        <f t="shared" si="20"/>
        <v>2018</v>
      </c>
      <c r="B650" s="30">
        <v>43270</v>
      </c>
      <c r="C650" s="26">
        <v>2.64</v>
      </c>
      <c r="D650" s="26">
        <v>2.77</v>
      </c>
      <c r="E650" s="26">
        <v>0.7</v>
      </c>
      <c r="F650" s="26">
        <v>2.89</v>
      </c>
      <c r="G650" s="26">
        <v>0.77</v>
      </c>
      <c r="H650" s="26">
        <v>3.02</v>
      </c>
      <c r="I650" s="26">
        <v>0.91</v>
      </c>
      <c r="J650" s="26">
        <v>1.94</v>
      </c>
      <c r="K650" s="26">
        <v>2.77</v>
      </c>
      <c r="L650" s="26">
        <v>0.7</v>
      </c>
      <c r="M650" s="26">
        <v>2.89</v>
      </c>
      <c r="N650" s="26">
        <v>0.77</v>
      </c>
      <c r="O650" s="26">
        <v>3.02</v>
      </c>
      <c r="P650" s="29"/>
      <c r="Q650" s="29" t="str">
        <f t="shared" si="21"/>
        <v/>
      </c>
      <c r="R650" s="29"/>
    </row>
    <row r="651" spans="1:18">
      <c r="A651" s="25">
        <f t="shared" si="20"/>
        <v>2018</v>
      </c>
      <c r="B651" s="30">
        <v>43271</v>
      </c>
      <c r="C651" s="26">
        <v>2.67</v>
      </c>
      <c r="D651" s="26">
        <v>2.8</v>
      </c>
      <c r="E651" s="26">
        <v>0.74</v>
      </c>
      <c r="F651" s="26">
        <v>2.93</v>
      </c>
      <c r="G651" s="26">
        <v>0.81</v>
      </c>
      <c r="H651" s="26">
        <v>3.06</v>
      </c>
      <c r="I651" s="26">
        <v>0.95</v>
      </c>
      <c r="J651" s="26">
        <v>1.94</v>
      </c>
      <c r="K651" s="26">
        <v>2.8</v>
      </c>
      <c r="L651" s="26">
        <v>0.74</v>
      </c>
      <c r="M651" s="26">
        <v>2.93</v>
      </c>
      <c r="N651" s="26">
        <v>0.81</v>
      </c>
      <c r="O651" s="26">
        <v>3.06</v>
      </c>
      <c r="P651" s="29"/>
      <c r="Q651" s="29" t="str">
        <f t="shared" si="21"/>
        <v/>
      </c>
      <c r="R651" s="29"/>
    </row>
    <row r="652" spans="1:18">
      <c r="A652" s="25">
        <f t="shared" si="20"/>
        <v>2018</v>
      </c>
      <c r="B652" s="30">
        <v>43272</v>
      </c>
      <c r="C652" s="26">
        <v>2.65</v>
      </c>
      <c r="D652" s="26">
        <v>2.77</v>
      </c>
      <c r="E652" s="26">
        <v>0.72</v>
      </c>
      <c r="F652" s="26">
        <v>2.9</v>
      </c>
      <c r="G652" s="26">
        <v>0.79</v>
      </c>
      <c r="H652" s="26">
        <v>3.04</v>
      </c>
      <c r="I652" s="26">
        <v>0.94</v>
      </c>
      <c r="J652" s="26">
        <v>1.94</v>
      </c>
      <c r="K652" s="26">
        <v>2.77</v>
      </c>
      <c r="L652" s="26">
        <v>0.72</v>
      </c>
      <c r="M652" s="26">
        <v>2.9</v>
      </c>
      <c r="N652" s="26">
        <v>0.79</v>
      </c>
      <c r="O652" s="26">
        <v>3.04</v>
      </c>
      <c r="P652" s="29"/>
      <c r="Q652" s="29" t="str">
        <f t="shared" si="21"/>
        <v/>
      </c>
      <c r="R652" s="29"/>
    </row>
    <row r="653" spans="1:18">
      <c r="A653" s="25">
        <f t="shared" si="20"/>
        <v>2018</v>
      </c>
      <c r="B653" s="30">
        <v>43273</v>
      </c>
      <c r="C653" s="26">
        <v>2.65</v>
      </c>
      <c r="D653" s="26">
        <v>2.77</v>
      </c>
      <c r="E653" s="26">
        <v>0.7</v>
      </c>
      <c r="F653" s="26">
        <v>2.9</v>
      </c>
      <c r="G653" s="26">
        <v>0.78</v>
      </c>
      <c r="H653" s="26">
        <v>3.04</v>
      </c>
      <c r="I653" s="26">
        <v>0.92</v>
      </c>
      <c r="J653" s="26">
        <v>1.93</v>
      </c>
      <c r="K653" s="26">
        <v>2.77</v>
      </c>
      <c r="L653" s="26">
        <v>0.7</v>
      </c>
      <c r="M653" s="26">
        <v>2.9</v>
      </c>
      <c r="N653" s="26">
        <v>0.78</v>
      </c>
      <c r="O653" s="26">
        <v>3.04</v>
      </c>
      <c r="P653" s="29"/>
      <c r="Q653" s="29" t="str">
        <f t="shared" si="21"/>
        <v/>
      </c>
      <c r="R653" s="29"/>
    </row>
    <row r="654" spans="1:18">
      <c r="A654" s="25">
        <f t="shared" si="20"/>
        <v>2018</v>
      </c>
      <c r="B654" s="30">
        <v>43276</v>
      </c>
      <c r="C654" s="26">
        <v>2.63</v>
      </c>
      <c r="D654" s="26">
        <v>2.75</v>
      </c>
      <c r="E654" s="26">
        <v>0.69</v>
      </c>
      <c r="F654" s="26">
        <v>2.87</v>
      </c>
      <c r="G654" s="26">
        <v>0.77</v>
      </c>
      <c r="H654" s="26">
        <v>3.02</v>
      </c>
      <c r="I654" s="26">
        <v>0.91</v>
      </c>
      <c r="J654" s="26">
        <v>1.93</v>
      </c>
      <c r="K654" s="26">
        <v>2.75</v>
      </c>
      <c r="L654" s="26">
        <v>0.69</v>
      </c>
      <c r="M654" s="26">
        <v>2.87</v>
      </c>
      <c r="N654" s="26">
        <v>0.77</v>
      </c>
      <c r="O654" s="26">
        <v>3.02</v>
      </c>
      <c r="P654" s="29"/>
      <c r="Q654" s="29" t="str">
        <f t="shared" si="21"/>
        <v/>
      </c>
      <c r="R654" s="29"/>
    </row>
    <row r="655" spans="1:18">
      <c r="A655" s="25">
        <f t="shared" si="20"/>
        <v>2018</v>
      </c>
      <c r="B655" s="30">
        <v>43277</v>
      </c>
      <c r="C655" s="26">
        <v>2.63</v>
      </c>
      <c r="D655" s="26">
        <v>2.75</v>
      </c>
      <c r="E655" s="26">
        <v>0.68</v>
      </c>
      <c r="F655" s="26">
        <v>2.88</v>
      </c>
      <c r="G655" s="26">
        <v>0.76</v>
      </c>
      <c r="H655" s="26">
        <v>3.03</v>
      </c>
      <c r="I655" s="26">
        <v>0.9</v>
      </c>
      <c r="J655" s="26">
        <v>1.93</v>
      </c>
      <c r="K655" s="26">
        <v>2.75</v>
      </c>
      <c r="L655" s="26">
        <v>0.68</v>
      </c>
      <c r="M655" s="26">
        <v>2.88</v>
      </c>
      <c r="N655" s="26">
        <v>0.76</v>
      </c>
      <c r="O655" s="26">
        <v>3.03</v>
      </c>
      <c r="P655" s="29"/>
      <c r="Q655" s="29" t="str">
        <f t="shared" si="21"/>
        <v/>
      </c>
      <c r="R655" s="29"/>
    </row>
    <row r="656" spans="1:18">
      <c r="A656" s="25">
        <f t="shared" si="20"/>
        <v>2018</v>
      </c>
      <c r="B656" s="30">
        <v>43278</v>
      </c>
      <c r="C656" s="26">
        <v>2.59</v>
      </c>
      <c r="D656" s="26">
        <v>2.71</v>
      </c>
      <c r="E656" s="26">
        <v>0.64</v>
      </c>
      <c r="F656" s="26">
        <v>2.83</v>
      </c>
      <c r="G656" s="26">
        <v>0.72</v>
      </c>
      <c r="H656" s="26">
        <v>2.97</v>
      </c>
      <c r="I656" s="26">
        <v>0.86</v>
      </c>
      <c r="J656" s="26">
        <v>1.93</v>
      </c>
      <c r="K656" s="26">
        <v>2.71</v>
      </c>
      <c r="L656" s="26">
        <v>0.64</v>
      </c>
      <c r="M656" s="26">
        <v>2.83</v>
      </c>
      <c r="N656" s="26">
        <v>0.72</v>
      </c>
      <c r="O656" s="26">
        <v>2.97</v>
      </c>
      <c r="P656" s="29"/>
      <c r="Q656" s="29" t="str">
        <f t="shared" si="21"/>
        <v/>
      </c>
      <c r="R656" s="29"/>
    </row>
    <row r="657" spans="1:18">
      <c r="A657" s="25">
        <f t="shared" si="20"/>
        <v>2018</v>
      </c>
      <c r="B657" s="30">
        <v>43279</v>
      </c>
      <c r="C657" s="26">
        <v>2.6</v>
      </c>
      <c r="D657" s="26">
        <v>2.73</v>
      </c>
      <c r="E657" s="26">
        <v>0.66</v>
      </c>
      <c r="F657" s="26">
        <v>2.84</v>
      </c>
      <c r="G657" s="26">
        <v>0.74</v>
      </c>
      <c r="H657" s="26">
        <v>2.97</v>
      </c>
      <c r="I657" s="26">
        <v>0.87</v>
      </c>
      <c r="J657" s="26">
        <v>1.93</v>
      </c>
      <c r="K657" s="26">
        <v>2.73</v>
      </c>
      <c r="L657" s="26">
        <v>0.66</v>
      </c>
      <c r="M657" s="26">
        <v>2.84</v>
      </c>
      <c r="N657" s="26">
        <v>0.74</v>
      </c>
      <c r="O657" s="26">
        <v>2.97</v>
      </c>
      <c r="P657" s="29"/>
      <c r="Q657" s="29" t="str">
        <f t="shared" si="21"/>
        <v/>
      </c>
      <c r="R657" s="29"/>
    </row>
    <row r="658" spans="1:18">
      <c r="A658" s="25">
        <f t="shared" si="20"/>
        <v>2018</v>
      </c>
      <c r="B658" s="30">
        <v>43280</v>
      </c>
      <c r="C658" s="26">
        <v>2.63</v>
      </c>
      <c r="D658" s="26">
        <v>2.73</v>
      </c>
      <c r="E658" s="26">
        <v>0.67</v>
      </c>
      <c r="F658" s="26">
        <v>2.85</v>
      </c>
      <c r="G658" s="26">
        <v>0.74</v>
      </c>
      <c r="H658" s="26">
        <v>2.98</v>
      </c>
      <c r="I658" s="26">
        <v>0.87</v>
      </c>
      <c r="J658" s="26">
        <v>1.93</v>
      </c>
      <c r="K658" s="26">
        <v>2.73</v>
      </c>
      <c r="L658" s="26">
        <v>0.67</v>
      </c>
      <c r="M658" s="26">
        <v>2.85</v>
      </c>
      <c r="N658" s="26">
        <v>0.74</v>
      </c>
      <c r="O658" s="26">
        <v>2.98</v>
      </c>
      <c r="P658" s="29"/>
      <c r="Q658" s="29" t="str">
        <f t="shared" si="21"/>
        <v/>
      </c>
      <c r="R658" s="29"/>
    </row>
    <row r="659" spans="1:18">
      <c r="A659" s="25">
        <f t="shared" si="20"/>
        <v>2018</v>
      </c>
      <c r="B659" s="30">
        <v>43283</v>
      </c>
      <c r="C659" s="26">
        <v>2.65</v>
      </c>
      <c r="D659" s="26">
        <v>2.75</v>
      </c>
      <c r="E659" s="26">
        <v>0.68</v>
      </c>
      <c r="F659" s="26">
        <v>2.87</v>
      </c>
      <c r="G659" s="26">
        <v>0.73</v>
      </c>
      <c r="H659" s="26">
        <v>2.99</v>
      </c>
      <c r="I659" s="26">
        <v>0.85</v>
      </c>
      <c r="J659" s="26">
        <v>1.98</v>
      </c>
      <c r="K659" s="26">
        <v>2.75</v>
      </c>
      <c r="L659" s="26">
        <v>0.68</v>
      </c>
      <c r="M659" s="26">
        <v>2.87</v>
      </c>
      <c r="N659" s="26">
        <v>0.73</v>
      </c>
      <c r="O659" s="26">
        <v>2.99</v>
      </c>
      <c r="P659" s="29"/>
      <c r="Q659" s="29" t="str">
        <f t="shared" si="21"/>
        <v/>
      </c>
      <c r="R659" s="29"/>
    </row>
    <row r="660" spans="1:18">
      <c r="A660" s="25">
        <f t="shared" si="20"/>
        <v>2018</v>
      </c>
      <c r="B660" s="30">
        <v>43284</v>
      </c>
      <c r="C660" s="26">
        <v>2.63</v>
      </c>
      <c r="D660" s="26">
        <v>2.72</v>
      </c>
      <c r="E660" s="26">
        <v>0.64</v>
      </c>
      <c r="F660" s="26">
        <v>2.83</v>
      </c>
      <c r="G660" s="26">
        <v>0.71</v>
      </c>
      <c r="H660" s="26">
        <v>2.96</v>
      </c>
      <c r="I660" s="26">
        <v>0.83</v>
      </c>
      <c r="J660" s="26">
        <v>1.98</v>
      </c>
      <c r="K660" s="26">
        <v>2.72</v>
      </c>
      <c r="L660" s="26">
        <v>0.64</v>
      </c>
      <c r="M660" s="26">
        <v>2.83</v>
      </c>
      <c r="N660" s="26">
        <v>0.71</v>
      </c>
      <c r="O660" s="26">
        <v>2.96</v>
      </c>
      <c r="P660" s="29"/>
      <c r="Q660" s="29" t="str">
        <f t="shared" si="21"/>
        <v/>
      </c>
      <c r="R660" s="29"/>
    </row>
    <row r="661" spans="1:18">
      <c r="A661" s="25">
        <f t="shared" si="20"/>
        <v>2018</v>
      </c>
      <c r="B661" s="30">
        <v>43285</v>
      </c>
      <c r="C661" s="26" t="s">
        <v>129</v>
      </c>
      <c r="D661" s="26" t="s">
        <v>129</v>
      </c>
      <c r="E661" s="26" t="s">
        <v>129</v>
      </c>
      <c r="F661" s="26" t="s">
        <v>129</v>
      </c>
      <c r="G661" s="26" t="s">
        <v>129</v>
      </c>
      <c r="H661" s="26" t="s">
        <v>129</v>
      </c>
      <c r="I661" s="26" t="s">
        <v>129</v>
      </c>
      <c r="J661" s="26" t="s">
        <v>129</v>
      </c>
      <c r="K661" s="26" t="s">
        <v>129</v>
      </c>
      <c r="L661" s="26" t="s">
        <v>129</v>
      </c>
      <c r="M661" s="26" t="s">
        <v>129</v>
      </c>
      <c r="N661" s="26" t="s">
        <v>129</v>
      </c>
      <c r="O661" s="26" t="s">
        <v>129</v>
      </c>
      <c r="P661" s="29"/>
      <c r="Q661" s="29" t="str">
        <f t="shared" si="21"/>
        <v/>
      </c>
      <c r="R661" s="29"/>
    </row>
    <row r="662" spans="1:18">
      <c r="A662" s="25">
        <f t="shared" si="20"/>
        <v>2018</v>
      </c>
      <c r="B662" s="30">
        <v>43286</v>
      </c>
      <c r="C662" s="26">
        <v>2.65</v>
      </c>
      <c r="D662" s="26">
        <v>2.74</v>
      </c>
      <c r="E662" s="26">
        <v>0.64</v>
      </c>
      <c r="F662" s="26">
        <v>2.84</v>
      </c>
      <c r="G662" s="26">
        <v>0.71</v>
      </c>
      <c r="H662" s="26">
        <v>2.95</v>
      </c>
      <c r="I662" s="26">
        <v>0.82</v>
      </c>
      <c r="J662" s="26">
        <v>1.96</v>
      </c>
      <c r="K662" s="26">
        <v>2.74</v>
      </c>
      <c r="L662" s="26">
        <v>0.64</v>
      </c>
      <c r="M662" s="26">
        <v>2.84</v>
      </c>
      <c r="N662" s="26">
        <v>0.71</v>
      </c>
      <c r="O662" s="26">
        <v>2.95</v>
      </c>
      <c r="P662" s="29"/>
      <c r="Q662" s="29" t="str">
        <f t="shared" si="21"/>
        <v/>
      </c>
      <c r="R662" s="29"/>
    </row>
    <row r="663" spans="1:18">
      <c r="A663" s="25">
        <f t="shared" si="20"/>
        <v>2018</v>
      </c>
      <c r="B663" s="30">
        <v>43287</v>
      </c>
      <c r="C663" s="26">
        <v>2.64</v>
      </c>
      <c r="D663" s="26">
        <v>2.71</v>
      </c>
      <c r="E663" s="26">
        <v>0.63</v>
      </c>
      <c r="F663" s="26">
        <v>2.82</v>
      </c>
      <c r="G663" s="26">
        <v>0.7</v>
      </c>
      <c r="H663" s="26">
        <v>2.94</v>
      </c>
      <c r="I663" s="26">
        <v>0.81</v>
      </c>
      <c r="J663" s="26">
        <v>1.97</v>
      </c>
      <c r="K663" s="26">
        <v>2.71</v>
      </c>
      <c r="L663" s="26">
        <v>0.63</v>
      </c>
      <c r="M663" s="26">
        <v>2.82</v>
      </c>
      <c r="N663" s="26">
        <v>0.7</v>
      </c>
      <c r="O663" s="26">
        <v>2.94</v>
      </c>
      <c r="P663" s="29"/>
      <c r="Q663" s="29" t="str">
        <f t="shared" si="21"/>
        <v/>
      </c>
      <c r="R663" s="29"/>
    </row>
    <row r="664" spans="1:18">
      <c r="A664" s="25">
        <f t="shared" si="20"/>
        <v>2018</v>
      </c>
      <c r="B664" s="30">
        <v>43290</v>
      </c>
      <c r="C664" s="26">
        <v>2.66</v>
      </c>
      <c r="D664" s="26">
        <v>2.75</v>
      </c>
      <c r="E664" s="26">
        <v>0.65</v>
      </c>
      <c r="F664" s="26">
        <v>2.86</v>
      </c>
      <c r="G664" s="26">
        <v>0.73</v>
      </c>
      <c r="H664" s="26">
        <v>2.96</v>
      </c>
      <c r="I664" s="26">
        <v>0.84</v>
      </c>
      <c r="J664" s="26">
        <v>1.98</v>
      </c>
      <c r="K664" s="26">
        <v>2.75</v>
      </c>
      <c r="L664" s="26">
        <v>0.65</v>
      </c>
      <c r="M664" s="26">
        <v>2.86</v>
      </c>
      <c r="N664" s="26">
        <v>0.73</v>
      </c>
      <c r="O664" s="26">
        <v>2.96</v>
      </c>
      <c r="P664" s="29"/>
      <c r="Q664" s="29" t="str">
        <f t="shared" si="21"/>
        <v/>
      </c>
      <c r="R664" s="29"/>
    </row>
    <row r="665" spans="1:18">
      <c r="A665" s="25">
        <f t="shared" si="20"/>
        <v>2018</v>
      </c>
      <c r="B665" s="30">
        <v>43291</v>
      </c>
      <c r="C665" s="26">
        <v>2.69</v>
      </c>
      <c r="D665" s="26">
        <v>2.77</v>
      </c>
      <c r="E665" s="26">
        <v>0.68</v>
      </c>
      <c r="F665" s="26">
        <v>2.87</v>
      </c>
      <c r="G665" s="26">
        <v>0.74</v>
      </c>
      <c r="H665" s="26">
        <v>2.97</v>
      </c>
      <c r="I665" s="26">
        <v>0.85</v>
      </c>
      <c r="J665" s="26">
        <v>1.99</v>
      </c>
      <c r="K665" s="26">
        <v>2.77</v>
      </c>
      <c r="L665" s="26">
        <v>0.68</v>
      </c>
      <c r="M665" s="26">
        <v>2.87</v>
      </c>
      <c r="N665" s="26">
        <v>0.74</v>
      </c>
      <c r="O665" s="26">
        <v>2.97</v>
      </c>
      <c r="P665" s="29"/>
      <c r="Q665" s="29" t="str">
        <f t="shared" si="21"/>
        <v/>
      </c>
      <c r="R665" s="29"/>
    </row>
    <row r="666" spans="1:18">
      <c r="A666" s="25">
        <f t="shared" si="20"/>
        <v>2018</v>
      </c>
      <c r="B666" s="30">
        <v>43292</v>
      </c>
      <c r="C666" s="26">
        <v>2.67</v>
      </c>
      <c r="D666" s="26">
        <v>2.74</v>
      </c>
      <c r="E666" s="26">
        <v>0.67</v>
      </c>
      <c r="F666" s="26">
        <v>2.85</v>
      </c>
      <c r="G666" s="26">
        <v>0.74</v>
      </c>
      <c r="H666" s="26">
        <v>2.95</v>
      </c>
      <c r="I666" s="26">
        <v>0.83</v>
      </c>
      <c r="J666" s="26">
        <v>1.97</v>
      </c>
      <c r="K666" s="26">
        <v>2.74</v>
      </c>
      <c r="L666" s="26">
        <v>0.67</v>
      </c>
      <c r="M666" s="26">
        <v>2.85</v>
      </c>
      <c r="N666" s="26">
        <v>0.74</v>
      </c>
      <c r="O666" s="26">
        <v>2.95</v>
      </c>
      <c r="P666" s="29"/>
      <c r="Q666" s="29" t="str">
        <f t="shared" si="21"/>
        <v/>
      </c>
      <c r="R666" s="29"/>
    </row>
    <row r="667" spans="1:18">
      <c r="A667" s="25">
        <f t="shared" si="20"/>
        <v>2018</v>
      </c>
      <c r="B667" s="30">
        <v>43293</v>
      </c>
      <c r="C667" s="26">
        <v>2.68</v>
      </c>
      <c r="D667" s="26">
        <v>2.75</v>
      </c>
      <c r="E667" s="26">
        <v>0.69</v>
      </c>
      <c r="F667" s="26">
        <v>2.85</v>
      </c>
      <c r="G667" s="26">
        <v>0.75</v>
      </c>
      <c r="H667" s="26">
        <v>2.95</v>
      </c>
      <c r="I667" s="26">
        <v>0.84</v>
      </c>
      <c r="J667" s="26">
        <v>1.98</v>
      </c>
      <c r="K667" s="26">
        <v>2.75</v>
      </c>
      <c r="L667" s="26">
        <v>0.69</v>
      </c>
      <c r="M667" s="26">
        <v>2.85</v>
      </c>
      <c r="N667" s="26">
        <v>0.75</v>
      </c>
      <c r="O667" s="26">
        <v>2.95</v>
      </c>
      <c r="P667" s="29"/>
      <c r="Q667" s="29" t="str">
        <f t="shared" si="21"/>
        <v/>
      </c>
      <c r="R667" s="29"/>
    </row>
    <row r="668" spans="1:18">
      <c r="A668" s="25">
        <f t="shared" si="20"/>
        <v>2018</v>
      </c>
      <c r="B668" s="30">
        <v>43294</v>
      </c>
      <c r="C668" s="26">
        <v>2.66</v>
      </c>
      <c r="D668" s="26">
        <v>2.73</v>
      </c>
      <c r="E668" s="26">
        <v>0.66</v>
      </c>
      <c r="F668" s="26">
        <v>2.83</v>
      </c>
      <c r="G668" s="26">
        <v>0.72</v>
      </c>
      <c r="H668" s="26">
        <v>2.94</v>
      </c>
      <c r="I668" s="26">
        <v>0.82</v>
      </c>
      <c r="J668" s="26">
        <v>1.98</v>
      </c>
      <c r="K668" s="26">
        <v>2.73</v>
      </c>
      <c r="L668" s="26">
        <v>0.66</v>
      </c>
      <c r="M668" s="26">
        <v>2.83</v>
      </c>
      <c r="N668" s="26">
        <v>0.72</v>
      </c>
      <c r="O668" s="26">
        <v>2.94</v>
      </c>
      <c r="P668" s="29"/>
      <c r="Q668" s="29" t="str">
        <f t="shared" si="21"/>
        <v/>
      </c>
      <c r="R668" s="29"/>
    </row>
    <row r="669" spans="1:18">
      <c r="A669" s="25">
        <f t="shared" si="20"/>
        <v>2018</v>
      </c>
      <c r="B669" s="30">
        <v>43297</v>
      </c>
      <c r="C669" s="26">
        <v>2.67</v>
      </c>
      <c r="D669" s="26">
        <v>2.75</v>
      </c>
      <c r="E669" s="26">
        <v>0.7</v>
      </c>
      <c r="F669" s="26">
        <v>2.85</v>
      </c>
      <c r="G669" s="26">
        <v>0.75</v>
      </c>
      <c r="H669" s="26">
        <v>2.96</v>
      </c>
      <c r="I669" s="26">
        <v>0.84</v>
      </c>
      <c r="J669" s="26">
        <v>2.0099999999999998</v>
      </c>
      <c r="K669" s="26">
        <v>2.75</v>
      </c>
      <c r="L669" s="26">
        <v>0.7</v>
      </c>
      <c r="M669" s="26">
        <v>2.85</v>
      </c>
      <c r="N669" s="26">
        <v>0.75</v>
      </c>
      <c r="O669" s="26">
        <v>2.96</v>
      </c>
      <c r="P669" s="29"/>
      <c r="Q669" s="29" t="str">
        <f t="shared" si="21"/>
        <v/>
      </c>
      <c r="R669" s="29"/>
    </row>
    <row r="670" spans="1:18">
      <c r="A670" s="25">
        <f t="shared" si="20"/>
        <v>2018</v>
      </c>
      <c r="B670" s="30">
        <v>43298</v>
      </c>
      <c r="C670" s="26">
        <v>2.69</v>
      </c>
      <c r="D670" s="26">
        <v>2.76</v>
      </c>
      <c r="E670" s="26">
        <v>0.73</v>
      </c>
      <c r="F670" s="26">
        <v>2.86</v>
      </c>
      <c r="G670" s="26">
        <v>0.77</v>
      </c>
      <c r="H670" s="26">
        <v>2.97</v>
      </c>
      <c r="I670" s="26">
        <v>0.86</v>
      </c>
      <c r="J670" s="26">
        <v>2.02</v>
      </c>
      <c r="K670" s="26">
        <v>2.76</v>
      </c>
      <c r="L670" s="26">
        <v>0.73</v>
      </c>
      <c r="M670" s="26">
        <v>2.86</v>
      </c>
      <c r="N670" s="26">
        <v>0.77</v>
      </c>
      <c r="O670" s="26">
        <v>2.97</v>
      </c>
      <c r="P670" s="29"/>
      <c r="Q670" s="29" t="str">
        <f t="shared" si="21"/>
        <v/>
      </c>
      <c r="R670" s="29"/>
    </row>
    <row r="671" spans="1:18">
      <c r="A671" s="25">
        <f t="shared" si="20"/>
        <v>2018</v>
      </c>
      <c r="B671" s="30">
        <v>43299</v>
      </c>
      <c r="C671" s="26">
        <v>2.69</v>
      </c>
      <c r="D671" s="26">
        <v>2.77</v>
      </c>
      <c r="E671" s="26">
        <v>0.74</v>
      </c>
      <c r="F671" s="26">
        <v>2.88</v>
      </c>
      <c r="G671" s="26">
        <v>0.79</v>
      </c>
      <c r="H671" s="26">
        <v>2.99</v>
      </c>
      <c r="I671" s="26">
        <v>0.89</v>
      </c>
      <c r="J671" s="26">
        <v>2</v>
      </c>
      <c r="K671" s="26">
        <v>2.77</v>
      </c>
      <c r="L671" s="26">
        <v>0.74</v>
      </c>
      <c r="M671" s="26">
        <v>2.88</v>
      </c>
      <c r="N671" s="26">
        <v>0.79</v>
      </c>
      <c r="O671" s="26">
        <v>2.99</v>
      </c>
      <c r="P671" s="29"/>
      <c r="Q671" s="29" t="str">
        <f t="shared" si="21"/>
        <v/>
      </c>
      <c r="R671" s="29"/>
    </row>
    <row r="672" spans="1:18">
      <c r="A672" s="25">
        <f t="shared" si="20"/>
        <v>2018</v>
      </c>
      <c r="B672" s="30">
        <v>43300</v>
      </c>
      <c r="C672" s="26">
        <v>2.67</v>
      </c>
      <c r="D672" s="26">
        <v>2.74</v>
      </c>
      <c r="E672" s="26">
        <v>0.73</v>
      </c>
      <c r="F672" s="26">
        <v>2.84</v>
      </c>
      <c r="G672" s="26">
        <v>0.75</v>
      </c>
      <c r="H672" s="26">
        <v>2.96</v>
      </c>
      <c r="I672" s="26">
        <v>0.87</v>
      </c>
      <c r="J672" s="26">
        <v>2</v>
      </c>
      <c r="K672" s="26">
        <v>2.74</v>
      </c>
      <c r="L672" s="26">
        <v>0.73</v>
      </c>
      <c r="M672" s="26">
        <v>2.84</v>
      </c>
      <c r="N672" s="26">
        <v>0.75</v>
      </c>
      <c r="O672" s="26">
        <v>2.96</v>
      </c>
      <c r="P672" s="29"/>
      <c r="Q672" s="29" t="str">
        <f t="shared" si="21"/>
        <v/>
      </c>
      <c r="R672" s="29"/>
    </row>
    <row r="673" spans="1:18">
      <c r="A673" s="25">
        <f t="shared" si="20"/>
        <v>2018</v>
      </c>
      <c r="B673" s="30">
        <v>43301</v>
      </c>
      <c r="C673" s="26">
        <v>2.68</v>
      </c>
      <c r="D673" s="26">
        <v>2.77</v>
      </c>
      <c r="E673" s="26">
        <v>0.75</v>
      </c>
      <c r="F673" s="26">
        <v>2.89</v>
      </c>
      <c r="G673" s="26">
        <v>0.78</v>
      </c>
      <c r="H673" s="26">
        <v>3.03</v>
      </c>
      <c r="I673" s="26">
        <v>0.92</v>
      </c>
      <c r="J673" s="26">
        <v>1.99</v>
      </c>
      <c r="K673" s="26">
        <v>2.77</v>
      </c>
      <c r="L673" s="26">
        <v>0.75</v>
      </c>
      <c r="M673" s="26">
        <v>2.89</v>
      </c>
      <c r="N673" s="26">
        <v>0.78</v>
      </c>
      <c r="O673" s="26">
        <v>3.03</v>
      </c>
      <c r="P673" s="29"/>
      <c r="Q673" s="29" t="str">
        <f t="shared" si="21"/>
        <v/>
      </c>
      <c r="R673" s="29"/>
    </row>
    <row r="674" spans="1:18">
      <c r="A674" s="25">
        <f t="shared" si="20"/>
        <v>2018</v>
      </c>
      <c r="B674" s="30">
        <v>43304</v>
      </c>
      <c r="C674" s="26">
        <v>2.72</v>
      </c>
      <c r="D674" s="26">
        <v>2.83</v>
      </c>
      <c r="E674" s="26">
        <v>0.82</v>
      </c>
      <c r="F674" s="26">
        <v>2.96</v>
      </c>
      <c r="G674" s="26">
        <v>0.85</v>
      </c>
      <c r="H674" s="26">
        <v>3.1</v>
      </c>
      <c r="I674" s="26">
        <v>0.98</v>
      </c>
      <c r="J674" s="26">
        <v>1.99</v>
      </c>
      <c r="K674" s="26">
        <v>2.83</v>
      </c>
      <c r="L674" s="26">
        <v>0.82</v>
      </c>
      <c r="M674" s="26">
        <v>2.96</v>
      </c>
      <c r="N674" s="26">
        <v>0.85</v>
      </c>
      <c r="O674" s="26">
        <v>3.1</v>
      </c>
      <c r="P674" s="29"/>
      <c r="Q674" s="29" t="str">
        <f t="shared" si="21"/>
        <v/>
      </c>
      <c r="R674" s="29"/>
    </row>
    <row r="675" spans="1:18">
      <c r="A675" s="25">
        <f t="shared" si="20"/>
        <v>2018</v>
      </c>
      <c r="B675" s="30">
        <v>43305</v>
      </c>
      <c r="C675" s="26">
        <v>2.74</v>
      </c>
      <c r="D675" s="26">
        <v>2.83</v>
      </c>
      <c r="E675" s="26">
        <v>0.83</v>
      </c>
      <c r="F675" s="26">
        <v>2.95</v>
      </c>
      <c r="G675" s="26">
        <v>0.84</v>
      </c>
      <c r="H675" s="26">
        <v>3.08</v>
      </c>
      <c r="I675" s="26">
        <v>0.96</v>
      </c>
      <c r="J675" s="26">
        <v>2.02</v>
      </c>
      <c r="K675" s="26">
        <v>2.83</v>
      </c>
      <c r="L675" s="26">
        <v>0.83</v>
      </c>
      <c r="M675" s="26">
        <v>2.95</v>
      </c>
      <c r="N675" s="26">
        <v>0.84</v>
      </c>
      <c r="O675" s="26">
        <v>3.08</v>
      </c>
      <c r="P675" s="29"/>
      <c r="Q675" s="29" t="str">
        <f t="shared" si="21"/>
        <v/>
      </c>
      <c r="R675" s="29"/>
    </row>
    <row r="676" spans="1:18">
      <c r="A676" s="25">
        <f t="shared" si="20"/>
        <v>2018</v>
      </c>
      <c r="B676" s="30">
        <v>43306</v>
      </c>
      <c r="C676" s="26">
        <v>2.74</v>
      </c>
      <c r="D676" s="26">
        <v>2.82</v>
      </c>
      <c r="E676" s="26">
        <v>0.81</v>
      </c>
      <c r="F676" s="26">
        <v>2.94</v>
      </c>
      <c r="G676" s="26">
        <v>0.81</v>
      </c>
      <c r="H676" s="26">
        <v>3.06</v>
      </c>
      <c r="I676" s="26">
        <v>0.94</v>
      </c>
      <c r="J676" s="26">
        <v>2.0099999999999998</v>
      </c>
      <c r="K676" s="26">
        <v>2.82</v>
      </c>
      <c r="L676" s="26">
        <v>0.81</v>
      </c>
      <c r="M676" s="26">
        <v>2.94</v>
      </c>
      <c r="N676" s="26">
        <v>0.81</v>
      </c>
      <c r="O676" s="26">
        <v>3.06</v>
      </c>
      <c r="P676" s="29"/>
      <c r="Q676" s="29" t="str">
        <f t="shared" si="21"/>
        <v/>
      </c>
      <c r="R676" s="29"/>
    </row>
    <row r="677" spans="1:18">
      <c r="A677" s="25">
        <f t="shared" si="20"/>
        <v>2018</v>
      </c>
      <c r="B677" s="30">
        <v>43307</v>
      </c>
      <c r="C677" s="26">
        <v>2.78</v>
      </c>
      <c r="D677" s="26">
        <v>2.86</v>
      </c>
      <c r="E677" s="26">
        <v>0.86</v>
      </c>
      <c r="F677" s="26">
        <v>2.98</v>
      </c>
      <c r="G677" s="26">
        <v>0.87</v>
      </c>
      <c r="H677" s="26">
        <v>3.1</v>
      </c>
      <c r="I677" s="26">
        <v>0.97</v>
      </c>
      <c r="J677" s="26">
        <v>1.99</v>
      </c>
      <c r="K677" s="26">
        <v>2.86</v>
      </c>
      <c r="L677" s="26">
        <v>0.86</v>
      </c>
      <c r="M677" s="26">
        <v>2.98</v>
      </c>
      <c r="N677" s="26">
        <v>0.87</v>
      </c>
      <c r="O677" s="26">
        <v>3.1</v>
      </c>
      <c r="P677" s="29"/>
      <c r="Q677" s="29" t="str">
        <f t="shared" si="21"/>
        <v/>
      </c>
      <c r="R677" s="29"/>
    </row>
    <row r="678" spans="1:18">
      <c r="A678" s="25">
        <f t="shared" si="20"/>
        <v>2018</v>
      </c>
      <c r="B678" s="30">
        <v>43308</v>
      </c>
      <c r="C678" s="26">
        <v>2.76</v>
      </c>
      <c r="D678" s="26">
        <v>2.84</v>
      </c>
      <c r="E678" s="26">
        <v>0.84</v>
      </c>
      <c r="F678" s="26">
        <v>2.96</v>
      </c>
      <c r="G678" s="26">
        <v>0.84</v>
      </c>
      <c r="H678" s="26">
        <v>3.09</v>
      </c>
      <c r="I678" s="26">
        <v>0.95</v>
      </c>
      <c r="J678" s="26">
        <v>2</v>
      </c>
      <c r="K678" s="26">
        <v>2.84</v>
      </c>
      <c r="L678" s="26">
        <v>0.84</v>
      </c>
      <c r="M678" s="26">
        <v>2.96</v>
      </c>
      <c r="N678" s="26">
        <v>0.84</v>
      </c>
      <c r="O678" s="26">
        <v>3.09</v>
      </c>
      <c r="P678" s="29"/>
      <c r="Q678" s="29" t="str">
        <f t="shared" si="21"/>
        <v/>
      </c>
      <c r="R678" s="29"/>
    </row>
    <row r="679" spans="1:18">
      <c r="A679" s="25">
        <f t="shared" si="20"/>
        <v>2018</v>
      </c>
      <c r="B679" s="30">
        <v>43311</v>
      </c>
      <c r="C679" s="26">
        <v>2.77</v>
      </c>
      <c r="D679" s="26">
        <v>2.85</v>
      </c>
      <c r="E679" s="26">
        <v>0.84</v>
      </c>
      <c r="F679" s="26">
        <v>2.98</v>
      </c>
      <c r="G679" s="26">
        <v>0.85</v>
      </c>
      <c r="H679" s="26">
        <v>3.11</v>
      </c>
      <c r="I679" s="26">
        <v>0.96</v>
      </c>
      <c r="J679" s="26">
        <v>2.04</v>
      </c>
      <c r="K679" s="26">
        <v>2.85</v>
      </c>
      <c r="L679" s="26">
        <v>0.84</v>
      </c>
      <c r="M679" s="26">
        <v>2.98</v>
      </c>
      <c r="N679" s="26">
        <v>0.85</v>
      </c>
      <c r="O679" s="26">
        <v>3.11</v>
      </c>
      <c r="P679" s="29"/>
      <c r="Q679" s="29" t="str">
        <f t="shared" si="21"/>
        <v/>
      </c>
      <c r="R679" s="29"/>
    </row>
    <row r="680" spans="1:18">
      <c r="A680" s="25">
        <f t="shared" si="20"/>
        <v>2018</v>
      </c>
      <c r="B680" s="30">
        <v>43312</v>
      </c>
      <c r="C680" s="26">
        <v>2.77</v>
      </c>
      <c r="D680" s="26">
        <v>2.85</v>
      </c>
      <c r="E680" s="26">
        <v>0.85</v>
      </c>
      <c r="F680" s="26">
        <v>2.96</v>
      </c>
      <c r="G680" s="26">
        <v>0.84</v>
      </c>
      <c r="H680" s="26">
        <v>3.08</v>
      </c>
      <c r="I680" s="26">
        <v>0.94</v>
      </c>
      <c r="J680" s="26">
        <v>2.0299999999999998</v>
      </c>
      <c r="K680" s="26">
        <v>2.85</v>
      </c>
      <c r="L680" s="26">
        <v>0.85</v>
      </c>
      <c r="M680" s="26">
        <v>2.96</v>
      </c>
      <c r="N680" s="26">
        <v>0.84</v>
      </c>
      <c r="O680" s="26">
        <v>3.08</v>
      </c>
      <c r="P680" s="29"/>
      <c r="Q680" s="29" t="str">
        <f t="shared" si="21"/>
        <v/>
      </c>
      <c r="R680" s="29"/>
    </row>
    <row r="681" spans="1:18">
      <c r="A681" s="25">
        <f t="shared" si="20"/>
        <v>2018</v>
      </c>
      <c r="B681" s="30">
        <v>43313</v>
      </c>
      <c r="C681" s="26">
        <v>2.78</v>
      </c>
      <c r="D681" s="26">
        <v>2.87</v>
      </c>
      <c r="E681" s="26">
        <v>0.87</v>
      </c>
      <c r="F681" s="26">
        <v>3</v>
      </c>
      <c r="G681" s="26">
        <v>0.87</v>
      </c>
      <c r="H681" s="26">
        <v>3.13</v>
      </c>
      <c r="I681" s="26">
        <v>0.97</v>
      </c>
      <c r="J681" s="26">
        <v>2.0299999999999998</v>
      </c>
      <c r="K681" s="26">
        <v>2.87</v>
      </c>
      <c r="L681" s="26">
        <v>0.87</v>
      </c>
      <c r="M681" s="26">
        <v>3</v>
      </c>
      <c r="N681" s="26">
        <v>0.87</v>
      </c>
      <c r="O681" s="26">
        <v>3.13</v>
      </c>
      <c r="P681" s="29"/>
      <c r="Q681" s="29" t="str">
        <f t="shared" si="21"/>
        <v/>
      </c>
      <c r="R681" s="29"/>
    </row>
    <row r="682" spans="1:18">
      <c r="A682" s="25">
        <f t="shared" si="20"/>
        <v>2018</v>
      </c>
      <c r="B682" s="30">
        <v>43314</v>
      </c>
      <c r="C682" s="26">
        <v>2.76</v>
      </c>
      <c r="D682" s="26">
        <v>2.85</v>
      </c>
      <c r="E682" s="26">
        <v>0.86</v>
      </c>
      <c r="F682" s="26">
        <v>2.98</v>
      </c>
      <c r="G682" s="26">
        <v>0.86</v>
      </c>
      <c r="H682" s="26">
        <v>3.12</v>
      </c>
      <c r="I682" s="26">
        <v>0.97</v>
      </c>
      <c r="J682" s="26">
        <v>2.02</v>
      </c>
      <c r="K682" s="26">
        <v>2.85</v>
      </c>
      <c r="L682" s="26">
        <v>0.86</v>
      </c>
      <c r="M682" s="26">
        <v>2.98</v>
      </c>
      <c r="N682" s="26">
        <v>0.86</v>
      </c>
      <c r="O682" s="26">
        <v>3.12</v>
      </c>
      <c r="P682" s="29"/>
      <c r="Q682" s="29" t="str">
        <f t="shared" si="21"/>
        <v/>
      </c>
      <c r="R682" s="29"/>
    </row>
    <row r="683" spans="1:18">
      <c r="A683" s="25">
        <f t="shared" si="20"/>
        <v>2018</v>
      </c>
      <c r="B683" s="30">
        <v>43315</v>
      </c>
      <c r="C683" s="26">
        <v>2.74</v>
      </c>
      <c r="D683" s="26">
        <v>2.82</v>
      </c>
      <c r="E683" s="26">
        <v>0.82</v>
      </c>
      <c r="F683" s="26">
        <v>2.95</v>
      </c>
      <c r="G683" s="26">
        <v>0.83</v>
      </c>
      <c r="H683" s="26">
        <v>3.09</v>
      </c>
      <c r="I683" s="26">
        <v>0.95</v>
      </c>
      <c r="J683" s="26">
        <v>2.0099999999999998</v>
      </c>
      <c r="K683" s="26">
        <v>2.82</v>
      </c>
      <c r="L683" s="26">
        <v>0.82</v>
      </c>
      <c r="M683" s="26">
        <v>2.95</v>
      </c>
      <c r="N683" s="26">
        <v>0.83</v>
      </c>
      <c r="O683" s="26">
        <v>3.09</v>
      </c>
      <c r="P683" s="29"/>
      <c r="Q683" s="29" t="str">
        <f t="shared" si="21"/>
        <v/>
      </c>
      <c r="R683" s="29"/>
    </row>
    <row r="684" spans="1:18">
      <c r="A684" s="25">
        <f t="shared" si="20"/>
        <v>2018</v>
      </c>
      <c r="B684" s="30">
        <v>43318</v>
      </c>
      <c r="C684" s="26">
        <v>2.73</v>
      </c>
      <c r="D684" s="26">
        <v>2.8</v>
      </c>
      <c r="E684" s="26">
        <v>0.82</v>
      </c>
      <c r="F684" s="26">
        <v>2.94</v>
      </c>
      <c r="G684" s="26">
        <v>0.83</v>
      </c>
      <c r="H684" s="26">
        <v>3.08</v>
      </c>
      <c r="I684" s="26">
        <v>0.96</v>
      </c>
      <c r="J684" s="26">
        <v>2.0499999999999998</v>
      </c>
      <c r="K684" s="26">
        <v>2.8</v>
      </c>
      <c r="L684" s="26">
        <v>0.82</v>
      </c>
      <c r="M684" s="26">
        <v>2.94</v>
      </c>
      <c r="N684" s="26">
        <v>0.83</v>
      </c>
      <c r="O684" s="26">
        <v>3.08</v>
      </c>
      <c r="P684" s="29"/>
      <c r="Q684" s="29" t="str">
        <f t="shared" si="21"/>
        <v/>
      </c>
      <c r="R684" s="29"/>
    </row>
    <row r="685" spans="1:18">
      <c r="A685" s="25">
        <f t="shared" si="20"/>
        <v>2018</v>
      </c>
      <c r="B685" s="30">
        <v>43319</v>
      </c>
      <c r="C685" s="26">
        <v>2.76</v>
      </c>
      <c r="D685" s="26">
        <v>2.84</v>
      </c>
      <c r="E685" s="26">
        <v>0.84</v>
      </c>
      <c r="F685" s="26">
        <v>2.98</v>
      </c>
      <c r="G685" s="26">
        <v>0.85</v>
      </c>
      <c r="H685" s="26">
        <v>3.12</v>
      </c>
      <c r="I685" s="26">
        <v>0.99</v>
      </c>
      <c r="J685" s="26">
        <v>2.06</v>
      </c>
      <c r="K685" s="26">
        <v>2.84</v>
      </c>
      <c r="L685" s="26">
        <v>0.84</v>
      </c>
      <c r="M685" s="26">
        <v>2.98</v>
      </c>
      <c r="N685" s="26">
        <v>0.85</v>
      </c>
      <c r="O685" s="26">
        <v>3.12</v>
      </c>
      <c r="P685" s="29"/>
      <c r="Q685" s="29" t="str">
        <f t="shared" si="21"/>
        <v/>
      </c>
      <c r="R685" s="29"/>
    </row>
    <row r="686" spans="1:18">
      <c r="A686" s="25">
        <f t="shared" si="20"/>
        <v>2018</v>
      </c>
      <c r="B686" s="30">
        <v>43320</v>
      </c>
      <c r="C686" s="26">
        <v>2.77</v>
      </c>
      <c r="D686" s="26">
        <v>2.83</v>
      </c>
      <c r="E686" s="26">
        <v>0.85</v>
      </c>
      <c r="F686" s="26">
        <v>2.96</v>
      </c>
      <c r="G686" s="26">
        <v>0.85</v>
      </c>
      <c r="H686" s="26">
        <v>3.12</v>
      </c>
      <c r="I686" s="26">
        <v>0.98</v>
      </c>
      <c r="J686" s="26">
        <v>2.06</v>
      </c>
      <c r="K686" s="26">
        <v>2.83</v>
      </c>
      <c r="L686" s="26">
        <v>0.85</v>
      </c>
      <c r="M686" s="26">
        <v>2.96</v>
      </c>
      <c r="N686" s="26">
        <v>0.85</v>
      </c>
      <c r="O686" s="26">
        <v>3.12</v>
      </c>
      <c r="P686" s="29"/>
      <c r="Q686" s="29" t="str">
        <f t="shared" si="21"/>
        <v/>
      </c>
      <c r="R686" s="29"/>
    </row>
    <row r="687" spans="1:18">
      <c r="A687" s="25">
        <f t="shared" si="20"/>
        <v>2018</v>
      </c>
      <c r="B687" s="30">
        <v>43321</v>
      </c>
      <c r="C687" s="26">
        <v>2.74</v>
      </c>
      <c r="D687" s="26">
        <v>2.8</v>
      </c>
      <c r="E687" s="26">
        <v>0.83</v>
      </c>
      <c r="F687" s="26">
        <v>2.93</v>
      </c>
      <c r="G687" s="26">
        <v>0.82</v>
      </c>
      <c r="H687" s="26">
        <v>3.08</v>
      </c>
      <c r="I687" s="26">
        <v>0.95</v>
      </c>
      <c r="J687" s="26">
        <v>2.06</v>
      </c>
      <c r="K687" s="26">
        <v>2.8</v>
      </c>
      <c r="L687" s="26">
        <v>0.83</v>
      </c>
      <c r="M687" s="26">
        <v>2.93</v>
      </c>
      <c r="N687" s="26">
        <v>0.82</v>
      </c>
      <c r="O687" s="26">
        <v>3.08</v>
      </c>
      <c r="P687" s="29"/>
      <c r="Q687" s="29" t="str">
        <f t="shared" si="21"/>
        <v/>
      </c>
      <c r="R687" s="29"/>
    </row>
    <row r="688" spans="1:18">
      <c r="A688" s="25">
        <f t="shared" si="20"/>
        <v>2018</v>
      </c>
      <c r="B688" s="30">
        <v>43322</v>
      </c>
      <c r="C688" s="26">
        <v>2.68</v>
      </c>
      <c r="D688" s="26">
        <v>2.75</v>
      </c>
      <c r="E688" s="26">
        <v>0.77</v>
      </c>
      <c r="F688" s="26">
        <v>2.87</v>
      </c>
      <c r="G688" s="26">
        <v>0.78</v>
      </c>
      <c r="H688" s="26">
        <v>3.03</v>
      </c>
      <c r="I688" s="26">
        <v>0.92</v>
      </c>
      <c r="J688" s="26">
        <v>2.0499999999999998</v>
      </c>
      <c r="K688" s="26">
        <v>2.75</v>
      </c>
      <c r="L688" s="26">
        <v>0.77</v>
      </c>
      <c r="M688" s="26">
        <v>2.87</v>
      </c>
      <c r="N688" s="26">
        <v>0.78</v>
      </c>
      <c r="O688" s="26">
        <v>3.03</v>
      </c>
      <c r="P688" s="29"/>
      <c r="Q688" s="29" t="str">
        <f t="shared" si="21"/>
        <v/>
      </c>
      <c r="R688" s="29"/>
    </row>
    <row r="689" spans="1:18">
      <c r="A689" s="25">
        <f t="shared" si="20"/>
        <v>2018</v>
      </c>
      <c r="B689" s="30">
        <v>43325</v>
      </c>
      <c r="C689" s="26">
        <v>2.68</v>
      </c>
      <c r="D689" s="26">
        <v>2.75</v>
      </c>
      <c r="E689" s="26">
        <v>0.76</v>
      </c>
      <c r="F689" s="26">
        <v>2.88</v>
      </c>
      <c r="G689" s="26">
        <v>0.78</v>
      </c>
      <c r="H689" s="26">
        <v>3.05</v>
      </c>
      <c r="I689" s="26">
        <v>0.93</v>
      </c>
      <c r="J689" s="26">
        <v>2.06</v>
      </c>
      <c r="K689" s="26">
        <v>2.75</v>
      </c>
      <c r="L689" s="26">
        <v>0.76</v>
      </c>
      <c r="M689" s="26">
        <v>2.88</v>
      </c>
      <c r="N689" s="26">
        <v>0.78</v>
      </c>
      <c r="O689" s="26">
        <v>3.05</v>
      </c>
      <c r="P689" s="29"/>
      <c r="Q689" s="29" t="str">
        <f t="shared" si="21"/>
        <v/>
      </c>
      <c r="R689" s="29"/>
    </row>
    <row r="690" spans="1:18">
      <c r="A690" s="25">
        <f t="shared" si="20"/>
        <v>2018</v>
      </c>
      <c r="B690" s="30">
        <v>43326</v>
      </c>
      <c r="C690" s="26">
        <v>2.71</v>
      </c>
      <c r="D690" s="26">
        <v>2.77</v>
      </c>
      <c r="E690" s="26">
        <v>0.78</v>
      </c>
      <c r="F690" s="26">
        <v>2.89</v>
      </c>
      <c r="G690" s="26">
        <v>0.8</v>
      </c>
      <c r="H690" s="26">
        <v>3.06</v>
      </c>
      <c r="I690" s="26">
        <v>0.95</v>
      </c>
      <c r="J690" s="26">
        <v>2.08</v>
      </c>
      <c r="K690" s="26">
        <v>2.77</v>
      </c>
      <c r="L690" s="26">
        <v>0.78</v>
      </c>
      <c r="M690" s="26">
        <v>2.89</v>
      </c>
      <c r="N690" s="26">
        <v>0.8</v>
      </c>
      <c r="O690" s="26">
        <v>3.06</v>
      </c>
      <c r="P690" s="29"/>
      <c r="Q690" s="29" t="str">
        <f t="shared" si="21"/>
        <v/>
      </c>
      <c r="R690" s="29"/>
    </row>
    <row r="691" spans="1:18">
      <c r="A691" s="25">
        <f t="shared" si="20"/>
        <v>2018</v>
      </c>
      <c r="B691" s="30">
        <v>43327</v>
      </c>
      <c r="C691" s="26">
        <v>2.68</v>
      </c>
      <c r="D691" s="26">
        <v>2.73</v>
      </c>
      <c r="E691" s="26">
        <v>0.76</v>
      </c>
      <c r="F691" s="26">
        <v>2.86</v>
      </c>
      <c r="G691" s="26">
        <v>0.78</v>
      </c>
      <c r="H691" s="26">
        <v>3.03</v>
      </c>
      <c r="I691" s="26">
        <v>0.93</v>
      </c>
      <c r="J691" s="26">
        <v>2.0699999999999998</v>
      </c>
      <c r="K691" s="26">
        <v>2.73</v>
      </c>
      <c r="L691" s="26">
        <v>0.76</v>
      </c>
      <c r="M691" s="26">
        <v>2.86</v>
      </c>
      <c r="N691" s="26">
        <v>0.78</v>
      </c>
      <c r="O691" s="26">
        <v>3.03</v>
      </c>
      <c r="P691" s="29"/>
      <c r="Q691" s="29" t="str">
        <f t="shared" si="21"/>
        <v/>
      </c>
      <c r="R691" s="29"/>
    </row>
    <row r="692" spans="1:18">
      <c r="A692" s="25">
        <f t="shared" si="20"/>
        <v>2018</v>
      </c>
      <c r="B692" s="30">
        <v>43328</v>
      </c>
      <c r="C692" s="26">
        <v>2.7</v>
      </c>
      <c r="D692" s="26">
        <v>2.75</v>
      </c>
      <c r="E692" s="26">
        <v>0.78</v>
      </c>
      <c r="F692" s="26">
        <v>2.87</v>
      </c>
      <c r="G692" s="26">
        <v>0.79</v>
      </c>
      <c r="H692" s="26">
        <v>3.03</v>
      </c>
      <c r="I692" s="26">
        <v>0.92</v>
      </c>
      <c r="J692" s="26">
        <v>2.0699999999999998</v>
      </c>
      <c r="K692" s="26">
        <v>2.75</v>
      </c>
      <c r="L692" s="26">
        <v>0.78</v>
      </c>
      <c r="M692" s="26">
        <v>2.87</v>
      </c>
      <c r="N692" s="26">
        <v>0.79</v>
      </c>
      <c r="O692" s="26">
        <v>3.03</v>
      </c>
      <c r="P692" s="29"/>
      <c r="Q692" s="29" t="str">
        <f t="shared" si="21"/>
        <v/>
      </c>
      <c r="R692" s="29"/>
    </row>
    <row r="693" spans="1:18">
      <c r="A693" s="25">
        <f t="shared" si="20"/>
        <v>2018</v>
      </c>
      <c r="B693" s="30">
        <v>43329</v>
      </c>
      <c r="C693" s="26">
        <v>2.68</v>
      </c>
      <c r="D693" s="26">
        <v>2.75</v>
      </c>
      <c r="E693" s="26">
        <v>0.79</v>
      </c>
      <c r="F693" s="26">
        <v>2.87</v>
      </c>
      <c r="G693" s="26">
        <v>0.79</v>
      </c>
      <c r="H693" s="26">
        <v>3.03</v>
      </c>
      <c r="I693" s="26">
        <v>0.92</v>
      </c>
      <c r="J693" s="26">
        <v>2.0499999999999998</v>
      </c>
      <c r="K693" s="26">
        <v>2.75</v>
      </c>
      <c r="L693" s="26">
        <v>0.79</v>
      </c>
      <c r="M693" s="26">
        <v>2.87</v>
      </c>
      <c r="N693" s="26">
        <v>0.79</v>
      </c>
      <c r="O693" s="26">
        <v>3.03</v>
      </c>
      <c r="P693" s="29"/>
      <c r="Q693" s="29" t="str">
        <f t="shared" si="21"/>
        <v/>
      </c>
      <c r="R693" s="29"/>
    </row>
    <row r="694" spans="1:18">
      <c r="A694" s="25">
        <f t="shared" si="20"/>
        <v>2018</v>
      </c>
      <c r="B694" s="30">
        <v>43332</v>
      </c>
      <c r="C694" s="26">
        <v>2.65</v>
      </c>
      <c r="D694" s="26">
        <v>2.7</v>
      </c>
      <c r="E694" s="26">
        <v>0.75</v>
      </c>
      <c r="F694" s="26">
        <v>2.82</v>
      </c>
      <c r="G694" s="26">
        <v>0.75</v>
      </c>
      <c r="H694" s="26">
        <v>2.99</v>
      </c>
      <c r="I694" s="26">
        <v>0.89</v>
      </c>
      <c r="J694" s="26">
        <v>2.06</v>
      </c>
      <c r="K694" s="26">
        <v>2.7</v>
      </c>
      <c r="L694" s="26">
        <v>0.75</v>
      </c>
      <c r="M694" s="26">
        <v>2.82</v>
      </c>
      <c r="N694" s="26">
        <v>0.75</v>
      </c>
      <c r="O694" s="26">
        <v>2.99</v>
      </c>
      <c r="P694" s="29"/>
      <c r="Q694" s="29" t="str">
        <f t="shared" si="21"/>
        <v/>
      </c>
      <c r="R694" s="29"/>
    </row>
    <row r="695" spans="1:18">
      <c r="A695" s="25">
        <f t="shared" si="20"/>
        <v>2018</v>
      </c>
      <c r="B695" s="30">
        <v>43333</v>
      </c>
      <c r="C695" s="26">
        <v>2.67</v>
      </c>
      <c r="D695" s="26">
        <v>2.73</v>
      </c>
      <c r="E695" s="26">
        <v>0.76</v>
      </c>
      <c r="F695" s="26">
        <v>2.85</v>
      </c>
      <c r="G695" s="26">
        <v>0.77</v>
      </c>
      <c r="H695" s="26">
        <v>3</v>
      </c>
      <c r="I695" s="26">
        <v>0.9</v>
      </c>
      <c r="J695" s="26">
        <v>2.08</v>
      </c>
      <c r="K695" s="26">
        <v>2.73</v>
      </c>
      <c r="L695" s="26">
        <v>0.76</v>
      </c>
      <c r="M695" s="26">
        <v>2.85</v>
      </c>
      <c r="N695" s="26">
        <v>0.77</v>
      </c>
      <c r="O695" s="26">
        <v>3</v>
      </c>
      <c r="P695" s="29"/>
      <c r="Q695" s="29" t="str">
        <f t="shared" si="21"/>
        <v/>
      </c>
      <c r="R695" s="29"/>
    </row>
    <row r="696" spans="1:18">
      <c r="A696" s="25">
        <f t="shared" si="20"/>
        <v>2018</v>
      </c>
      <c r="B696" s="30">
        <v>43334</v>
      </c>
      <c r="C696" s="26">
        <v>2.65</v>
      </c>
      <c r="D696" s="26">
        <v>2.7</v>
      </c>
      <c r="E696" s="26">
        <v>0.74</v>
      </c>
      <c r="F696" s="26">
        <v>2.82</v>
      </c>
      <c r="G696" s="26">
        <v>0.74</v>
      </c>
      <c r="H696" s="26">
        <v>2.99</v>
      </c>
      <c r="I696" s="26">
        <v>0.89</v>
      </c>
      <c r="J696" s="26">
        <v>2.09</v>
      </c>
      <c r="K696" s="26">
        <v>2.7</v>
      </c>
      <c r="L696" s="26">
        <v>0.74</v>
      </c>
      <c r="M696" s="26">
        <v>2.82</v>
      </c>
      <c r="N696" s="26">
        <v>0.74</v>
      </c>
      <c r="O696" s="26">
        <v>2.99</v>
      </c>
      <c r="P696" s="29"/>
      <c r="Q696" s="29" t="str">
        <f t="shared" si="21"/>
        <v/>
      </c>
      <c r="R696" s="29"/>
    </row>
    <row r="697" spans="1:18">
      <c r="A697" s="25">
        <f t="shared" si="20"/>
        <v>2018</v>
      </c>
      <c r="B697" s="30">
        <v>43335</v>
      </c>
      <c r="C697" s="26">
        <v>2.66</v>
      </c>
      <c r="D697" s="26">
        <v>2.72</v>
      </c>
      <c r="E697" s="26">
        <v>0.73</v>
      </c>
      <c r="F697" s="26">
        <v>2.82</v>
      </c>
      <c r="G697" s="26">
        <v>0.73</v>
      </c>
      <c r="H697" s="26">
        <v>2.97</v>
      </c>
      <c r="I697" s="26">
        <v>0.87</v>
      </c>
      <c r="J697" s="26">
        <v>2.08</v>
      </c>
      <c r="K697" s="26">
        <v>2.72</v>
      </c>
      <c r="L697" s="26">
        <v>0.73</v>
      </c>
      <c r="M697" s="26">
        <v>2.82</v>
      </c>
      <c r="N697" s="26">
        <v>0.73</v>
      </c>
      <c r="O697" s="26">
        <v>2.97</v>
      </c>
      <c r="P697" s="29"/>
      <c r="Q697" s="29" t="str">
        <f t="shared" si="21"/>
        <v/>
      </c>
      <c r="R697" s="29"/>
    </row>
    <row r="698" spans="1:18">
      <c r="A698" s="25">
        <f t="shared" si="20"/>
        <v>2018</v>
      </c>
      <c r="B698" s="30">
        <v>43336</v>
      </c>
      <c r="C698" s="26">
        <v>2.68</v>
      </c>
      <c r="D698" s="26">
        <v>2.72</v>
      </c>
      <c r="E698" s="26">
        <v>0.73</v>
      </c>
      <c r="F698" s="26">
        <v>2.82</v>
      </c>
      <c r="G698" s="26">
        <v>0.73</v>
      </c>
      <c r="H698" s="26">
        <v>2.97</v>
      </c>
      <c r="I698" s="26">
        <v>0.86</v>
      </c>
      <c r="J698" s="26">
        <v>2.09</v>
      </c>
      <c r="K698" s="26">
        <v>2.72</v>
      </c>
      <c r="L698" s="26">
        <v>0.73</v>
      </c>
      <c r="M698" s="26">
        <v>2.82</v>
      </c>
      <c r="N698" s="26">
        <v>0.73</v>
      </c>
      <c r="O698" s="26">
        <v>2.97</v>
      </c>
      <c r="P698" s="29"/>
      <c r="Q698" s="29" t="str">
        <f t="shared" si="21"/>
        <v/>
      </c>
      <c r="R698" s="29"/>
    </row>
    <row r="699" spans="1:18">
      <c r="A699" s="25">
        <f t="shared" si="20"/>
        <v>2018</v>
      </c>
      <c r="B699" s="30">
        <v>43339</v>
      </c>
      <c r="C699" s="26">
        <v>2.7</v>
      </c>
      <c r="D699" s="26">
        <v>2.74</v>
      </c>
      <c r="E699" s="26">
        <v>0.74</v>
      </c>
      <c r="F699" s="26">
        <v>2.85</v>
      </c>
      <c r="G699" s="26">
        <v>0.74</v>
      </c>
      <c r="H699" s="26">
        <v>3</v>
      </c>
      <c r="I699" s="26">
        <v>0.88</v>
      </c>
      <c r="J699" s="26">
        <v>2.12</v>
      </c>
      <c r="K699" s="26">
        <v>2.74</v>
      </c>
      <c r="L699" s="26">
        <v>0.74</v>
      </c>
      <c r="M699" s="26">
        <v>2.85</v>
      </c>
      <c r="N699" s="26">
        <v>0.74</v>
      </c>
      <c r="O699" s="26">
        <v>3</v>
      </c>
      <c r="P699" s="29"/>
      <c r="Q699" s="29" t="str">
        <f t="shared" si="21"/>
        <v/>
      </c>
      <c r="R699" s="29"/>
    </row>
    <row r="700" spans="1:18">
      <c r="A700" s="25">
        <f t="shared" si="20"/>
        <v>2018</v>
      </c>
      <c r="B700" s="30">
        <v>43340</v>
      </c>
      <c r="C700" s="26">
        <v>2.73</v>
      </c>
      <c r="D700" s="26">
        <v>2.77</v>
      </c>
      <c r="E700" s="26">
        <v>0.78</v>
      </c>
      <c r="F700" s="26">
        <v>2.88</v>
      </c>
      <c r="G700" s="26">
        <v>0.77</v>
      </c>
      <c r="H700" s="26">
        <v>3.03</v>
      </c>
      <c r="I700" s="26">
        <v>0.91</v>
      </c>
      <c r="J700" s="26">
        <v>2.13</v>
      </c>
      <c r="K700" s="26">
        <v>2.77</v>
      </c>
      <c r="L700" s="26">
        <v>0.78</v>
      </c>
      <c r="M700" s="26">
        <v>2.88</v>
      </c>
      <c r="N700" s="26">
        <v>0.77</v>
      </c>
      <c r="O700" s="26">
        <v>3.03</v>
      </c>
      <c r="P700" s="29"/>
      <c r="Q700" s="29" t="str">
        <f t="shared" si="21"/>
        <v/>
      </c>
      <c r="R700" s="29"/>
    </row>
    <row r="701" spans="1:18">
      <c r="A701" s="25">
        <f t="shared" si="20"/>
        <v>2018</v>
      </c>
      <c r="B701" s="30">
        <v>43341</v>
      </c>
      <c r="C701" s="26">
        <v>2.75</v>
      </c>
      <c r="D701" s="26">
        <v>2.78</v>
      </c>
      <c r="E701" s="26">
        <v>0.78</v>
      </c>
      <c r="F701" s="26">
        <v>2.89</v>
      </c>
      <c r="G701" s="26">
        <v>0.77</v>
      </c>
      <c r="H701" s="26">
        <v>3.02</v>
      </c>
      <c r="I701" s="26">
        <v>0.9</v>
      </c>
      <c r="J701" s="26">
        <v>2.13</v>
      </c>
      <c r="K701" s="26">
        <v>2.78</v>
      </c>
      <c r="L701" s="26">
        <v>0.78</v>
      </c>
      <c r="M701" s="26">
        <v>2.89</v>
      </c>
      <c r="N701" s="26">
        <v>0.77</v>
      </c>
      <c r="O701" s="26">
        <v>3.02</v>
      </c>
      <c r="P701" s="29"/>
      <c r="Q701" s="29" t="str">
        <f t="shared" si="21"/>
        <v/>
      </c>
      <c r="R701" s="29"/>
    </row>
    <row r="702" spans="1:18">
      <c r="A702" s="25">
        <f t="shared" si="20"/>
        <v>2018</v>
      </c>
      <c r="B702" s="30">
        <v>43342</v>
      </c>
      <c r="C702" s="26">
        <v>2.72</v>
      </c>
      <c r="D702" s="26">
        <v>2.75</v>
      </c>
      <c r="E702" s="26">
        <v>0.76</v>
      </c>
      <c r="F702" s="26">
        <v>2.86</v>
      </c>
      <c r="G702" s="26">
        <v>0.76</v>
      </c>
      <c r="H702" s="26">
        <v>3</v>
      </c>
      <c r="I702" s="26">
        <v>0.88</v>
      </c>
      <c r="J702" s="26">
        <v>2.11</v>
      </c>
      <c r="K702" s="26">
        <v>2.75</v>
      </c>
      <c r="L702" s="26">
        <v>0.76</v>
      </c>
      <c r="M702" s="26">
        <v>2.86</v>
      </c>
      <c r="N702" s="26">
        <v>0.76</v>
      </c>
      <c r="O702" s="26">
        <v>3</v>
      </c>
      <c r="P702" s="29"/>
      <c r="Q702" s="29" t="str">
        <f t="shared" si="21"/>
        <v/>
      </c>
      <c r="R702" s="29"/>
    </row>
    <row r="703" spans="1:18">
      <c r="A703" s="25">
        <f t="shared" si="20"/>
        <v>2018</v>
      </c>
      <c r="B703" s="30">
        <v>43343</v>
      </c>
      <c r="C703" s="26">
        <v>2.7</v>
      </c>
      <c r="D703" s="26">
        <v>2.74</v>
      </c>
      <c r="E703" s="26">
        <v>0.76</v>
      </c>
      <c r="F703" s="26">
        <v>2.86</v>
      </c>
      <c r="G703" s="26">
        <v>0.78</v>
      </c>
      <c r="H703" s="26">
        <v>3.02</v>
      </c>
      <c r="I703" s="26">
        <v>0.91</v>
      </c>
      <c r="J703" s="26">
        <v>2.11</v>
      </c>
      <c r="K703" s="26">
        <v>2.74</v>
      </c>
      <c r="L703" s="26">
        <v>0.76</v>
      </c>
      <c r="M703" s="26">
        <v>2.86</v>
      </c>
      <c r="N703" s="26">
        <v>0.78</v>
      </c>
      <c r="O703" s="26">
        <v>3.02</v>
      </c>
      <c r="P703" s="29"/>
      <c r="Q703" s="29" t="str">
        <f t="shared" si="21"/>
        <v/>
      </c>
      <c r="R703" s="29"/>
    </row>
    <row r="704" spans="1:18">
      <c r="A704" s="25">
        <f t="shared" si="20"/>
        <v>2018</v>
      </c>
      <c r="B704" s="30">
        <v>43346</v>
      </c>
      <c r="C704" s="26" t="s">
        <v>129</v>
      </c>
      <c r="D704" s="26" t="s">
        <v>129</v>
      </c>
      <c r="E704" s="26" t="s">
        <v>129</v>
      </c>
      <c r="F704" s="26" t="s">
        <v>129</v>
      </c>
      <c r="G704" s="26" t="s">
        <v>129</v>
      </c>
      <c r="H704" s="26" t="s">
        <v>129</v>
      </c>
      <c r="I704" s="26" t="s">
        <v>129</v>
      </c>
      <c r="J704" s="26" t="s">
        <v>129</v>
      </c>
      <c r="K704" s="26" t="s">
        <v>129</v>
      </c>
      <c r="L704" s="26" t="s">
        <v>129</v>
      </c>
      <c r="M704" s="26" t="s">
        <v>129</v>
      </c>
      <c r="N704" s="26" t="s">
        <v>129</v>
      </c>
      <c r="O704" s="26" t="s">
        <v>129</v>
      </c>
      <c r="P704" s="29"/>
      <c r="Q704" s="29" t="str">
        <f t="shared" si="21"/>
        <v/>
      </c>
      <c r="R704" s="29"/>
    </row>
    <row r="705" spans="1:18">
      <c r="A705" s="25">
        <f t="shared" si="20"/>
        <v>2018</v>
      </c>
      <c r="B705" s="30">
        <v>43347</v>
      </c>
      <c r="C705" s="26">
        <v>2.73</v>
      </c>
      <c r="D705" s="26">
        <v>2.78</v>
      </c>
      <c r="E705" s="26">
        <v>0.79</v>
      </c>
      <c r="F705" s="26">
        <v>2.9</v>
      </c>
      <c r="G705" s="26">
        <v>0.8</v>
      </c>
      <c r="H705" s="26">
        <v>3.07</v>
      </c>
      <c r="I705" s="26">
        <v>0.94</v>
      </c>
      <c r="J705" s="26">
        <v>2.13</v>
      </c>
      <c r="K705" s="26">
        <v>2.78</v>
      </c>
      <c r="L705" s="26">
        <v>0.79</v>
      </c>
      <c r="M705" s="26">
        <v>2.9</v>
      </c>
      <c r="N705" s="26">
        <v>0.8</v>
      </c>
      <c r="O705" s="26">
        <v>3.07</v>
      </c>
      <c r="P705" s="29"/>
      <c r="Q705" s="29" t="str">
        <f t="shared" si="21"/>
        <v/>
      </c>
      <c r="R705" s="29"/>
    </row>
    <row r="706" spans="1:18">
      <c r="A706" s="25">
        <f t="shared" si="20"/>
        <v>2018</v>
      </c>
      <c r="B706" s="30">
        <v>43348</v>
      </c>
      <c r="C706" s="26">
        <v>2.72</v>
      </c>
      <c r="D706" s="26">
        <v>2.77</v>
      </c>
      <c r="E706" s="26">
        <v>0.79</v>
      </c>
      <c r="F706" s="26">
        <v>2.9</v>
      </c>
      <c r="G706" s="26">
        <v>0.81</v>
      </c>
      <c r="H706" s="26">
        <v>3.08</v>
      </c>
      <c r="I706" s="26">
        <v>0.95</v>
      </c>
      <c r="J706" s="26">
        <v>2.14</v>
      </c>
      <c r="K706" s="26">
        <v>2.77</v>
      </c>
      <c r="L706" s="26">
        <v>0.79</v>
      </c>
      <c r="M706" s="26">
        <v>2.9</v>
      </c>
      <c r="N706" s="26">
        <v>0.81</v>
      </c>
      <c r="O706" s="26">
        <v>3.08</v>
      </c>
      <c r="P706" s="29"/>
      <c r="Q706" s="29" t="str">
        <f t="shared" si="21"/>
        <v/>
      </c>
      <c r="R706" s="29"/>
    </row>
    <row r="707" spans="1:18">
      <c r="A707" s="25">
        <f t="shared" si="20"/>
        <v>2018</v>
      </c>
      <c r="B707" s="30">
        <v>43349</v>
      </c>
      <c r="C707" s="26">
        <v>2.71</v>
      </c>
      <c r="D707" s="26">
        <v>2.76</v>
      </c>
      <c r="E707" s="26">
        <v>0.79</v>
      </c>
      <c r="F707" s="26">
        <v>2.88</v>
      </c>
      <c r="G707" s="26">
        <v>0.8</v>
      </c>
      <c r="H707" s="26">
        <v>3.06</v>
      </c>
      <c r="I707" s="26">
        <v>0.94</v>
      </c>
      <c r="J707" s="26">
        <v>2.13</v>
      </c>
      <c r="K707" s="26">
        <v>2.76</v>
      </c>
      <c r="L707" s="26">
        <v>0.79</v>
      </c>
      <c r="M707" s="26">
        <v>2.88</v>
      </c>
      <c r="N707" s="26">
        <v>0.8</v>
      </c>
      <c r="O707" s="26">
        <v>3.06</v>
      </c>
      <c r="P707" s="29"/>
      <c r="Q707" s="29" t="str">
        <f t="shared" si="21"/>
        <v/>
      </c>
      <c r="R707" s="29"/>
    </row>
    <row r="708" spans="1:18">
      <c r="A708" s="25">
        <f t="shared" si="20"/>
        <v>2018</v>
      </c>
      <c r="B708" s="30">
        <v>43350</v>
      </c>
      <c r="C708" s="26">
        <v>2.78</v>
      </c>
      <c r="D708" s="26">
        <v>2.82</v>
      </c>
      <c r="E708" s="26">
        <v>0.84</v>
      </c>
      <c r="F708" s="26">
        <v>2.94</v>
      </c>
      <c r="G708" s="26">
        <v>0.84</v>
      </c>
      <c r="H708" s="26">
        <v>3.11</v>
      </c>
      <c r="I708" s="26">
        <v>0.97</v>
      </c>
      <c r="J708" s="26">
        <v>2.14</v>
      </c>
      <c r="K708" s="26">
        <v>2.82</v>
      </c>
      <c r="L708" s="26">
        <v>0.84</v>
      </c>
      <c r="M708" s="26">
        <v>2.94</v>
      </c>
      <c r="N708" s="26">
        <v>0.84</v>
      </c>
      <c r="O708" s="26">
        <v>3.11</v>
      </c>
      <c r="P708" s="29"/>
      <c r="Q708" s="29" t="str">
        <f t="shared" si="21"/>
        <v/>
      </c>
      <c r="R708" s="29"/>
    </row>
    <row r="709" spans="1:18">
      <c r="A709" s="25">
        <f t="shared" si="20"/>
        <v>2018</v>
      </c>
      <c r="B709" s="30">
        <v>43353</v>
      </c>
      <c r="C709" s="26">
        <v>2.78</v>
      </c>
      <c r="D709" s="26">
        <v>2.83</v>
      </c>
      <c r="E709" s="26">
        <v>0.85</v>
      </c>
      <c r="F709" s="26">
        <v>2.94</v>
      </c>
      <c r="G709" s="26">
        <v>0.84</v>
      </c>
      <c r="H709" s="26">
        <v>3.09</v>
      </c>
      <c r="I709" s="26">
        <v>0.96</v>
      </c>
      <c r="J709" s="26">
        <v>2.14</v>
      </c>
      <c r="K709" s="26">
        <v>2.83</v>
      </c>
      <c r="L709" s="26">
        <v>0.85</v>
      </c>
      <c r="M709" s="26">
        <v>2.94</v>
      </c>
      <c r="N709" s="26">
        <v>0.84</v>
      </c>
      <c r="O709" s="26">
        <v>3.09</v>
      </c>
      <c r="P709" s="29"/>
      <c r="Q709" s="29" t="str">
        <f t="shared" si="21"/>
        <v/>
      </c>
      <c r="R709" s="29"/>
    </row>
    <row r="710" spans="1:18">
      <c r="A710" s="25">
        <f t="shared" si="20"/>
        <v>2018</v>
      </c>
      <c r="B710" s="30">
        <v>43354</v>
      </c>
      <c r="C710" s="26">
        <v>2.83</v>
      </c>
      <c r="D710" s="26">
        <v>2.87</v>
      </c>
      <c r="E710" s="26">
        <v>0.86</v>
      </c>
      <c r="F710" s="26">
        <v>2.98</v>
      </c>
      <c r="G710" s="26">
        <v>0.86</v>
      </c>
      <c r="H710" s="26">
        <v>3.13</v>
      </c>
      <c r="I710" s="26">
        <v>0.99</v>
      </c>
      <c r="J710" s="26">
        <v>2.15</v>
      </c>
      <c r="K710" s="26">
        <v>2.87</v>
      </c>
      <c r="L710" s="26">
        <v>0.86</v>
      </c>
      <c r="M710" s="26">
        <v>2.98</v>
      </c>
      <c r="N710" s="26">
        <v>0.86</v>
      </c>
      <c r="O710" s="26">
        <v>3.13</v>
      </c>
      <c r="P710" s="29"/>
      <c r="Q710" s="29" t="str">
        <f t="shared" si="21"/>
        <v/>
      </c>
      <c r="R710" s="29"/>
    </row>
    <row r="711" spans="1:18">
      <c r="A711" s="25">
        <f t="shared" si="20"/>
        <v>2018</v>
      </c>
      <c r="B711" s="30">
        <v>43355</v>
      </c>
      <c r="C711" s="26">
        <v>2.82</v>
      </c>
      <c r="D711" s="26">
        <v>2.87</v>
      </c>
      <c r="E711" s="26">
        <v>0.85</v>
      </c>
      <c r="F711" s="26">
        <v>2.97</v>
      </c>
      <c r="G711" s="26">
        <v>0.85</v>
      </c>
      <c r="H711" s="26">
        <v>3.11</v>
      </c>
      <c r="I711" s="26">
        <v>0.97</v>
      </c>
      <c r="J711" s="26">
        <v>2.16</v>
      </c>
      <c r="K711" s="26">
        <v>2.87</v>
      </c>
      <c r="L711" s="26">
        <v>0.85</v>
      </c>
      <c r="M711" s="26">
        <v>2.97</v>
      </c>
      <c r="N711" s="26">
        <v>0.85</v>
      </c>
      <c r="O711" s="26">
        <v>3.11</v>
      </c>
      <c r="P711" s="29"/>
      <c r="Q711" s="29" t="str">
        <f t="shared" si="21"/>
        <v/>
      </c>
      <c r="R711" s="29"/>
    </row>
    <row r="712" spans="1:18">
      <c r="A712" s="25">
        <f t="shared" ref="A712:A775" si="22">YEAR(B712)</f>
        <v>2018</v>
      </c>
      <c r="B712" s="30">
        <v>43356</v>
      </c>
      <c r="C712" s="26">
        <v>2.83</v>
      </c>
      <c r="D712" s="26">
        <v>2.87</v>
      </c>
      <c r="E712" s="26">
        <v>0.89</v>
      </c>
      <c r="F712" s="26">
        <v>2.97</v>
      </c>
      <c r="G712" s="26">
        <v>0.87</v>
      </c>
      <c r="H712" s="26">
        <v>3.11</v>
      </c>
      <c r="I712" s="26">
        <v>0.98</v>
      </c>
      <c r="J712" s="26">
        <v>2.15</v>
      </c>
      <c r="K712" s="26">
        <v>2.87</v>
      </c>
      <c r="L712" s="26">
        <v>0.89</v>
      </c>
      <c r="M712" s="26">
        <v>2.97</v>
      </c>
      <c r="N712" s="26">
        <v>0.87</v>
      </c>
      <c r="O712" s="26">
        <v>3.11</v>
      </c>
      <c r="P712" s="29"/>
      <c r="Q712" s="29" t="str">
        <f t="shared" si="21"/>
        <v/>
      </c>
      <c r="R712" s="29"/>
    </row>
    <row r="713" spans="1:18">
      <c r="A713" s="25">
        <f t="shared" si="22"/>
        <v>2018</v>
      </c>
      <c r="B713" s="30">
        <v>43357</v>
      </c>
      <c r="C713" s="26">
        <v>2.85</v>
      </c>
      <c r="D713" s="26">
        <v>2.9</v>
      </c>
      <c r="E713" s="26">
        <v>0.9</v>
      </c>
      <c r="F713" s="26">
        <v>2.99</v>
      </c>
      <c r="G713" s="26">
        <v>0.89</v>
      </c>
      <c r="H713" s="26">
        <v>3.13</v>
      </c>
      <c r="I713" s="26">
        <v>1</v>
      </c>
      <c r="J713" s="26">
        <v>2.16</v>
      </c>
      <c r="K713" s="26">
        <v>2.9</v>
      </c>
      <c r="L713" s="26">
        <v>0.9</v>
      </c>
      <c r="M713" s="26">
        <v>2.99</v>
      </c>
      <c r="N713" s="26">
        <v>0.89</v>
      </c>
      <c r="O713" s="26">
        <v>3.13</v>
      </c>
      <c r="P713" s="29"/>
      <c r="Q713" s="29" t="str">
        <f t="shared" ref="Q713:Q776" si="23">IF(F713&lt;J713,1,"")</f>
        <v/>
      </c>
      <c r="R713" s="29"/>
    </row>
    <row r="714" spans="1:18">
      <c r="A714" s="25">
        <f t="shared" si="22"/>
        <v>2018</v>
      </c>
      <c r="B714" s="30">
        <v>43360</v>
      </c>
      <c r="C714" s="26">
        <v>2.85</v>
      </c>
      <c r="D714" s="26">
        <v>2.89</v>
      </c>
      <c r="E714" s="26">
        <v>0.9</v>
      </c>
      <c r="F714" s="26">
        <v>2.99</v>
      </c>
      <c r="G714" s="26">
        <v>0.89</v>
      </c>
      <c r="H714" s="26">
        <v>3.13</v>
      </c>
      <c r="I714" s="26">
        <v>1.01</v>
      </c>
      <c r="J714" s="26">
        <v>2.16</v>
      </c>
      <c r="K714" s="26">
        <v>2.89</v>
      </c>
      <c r="L714" s="26">
        <v>0.9</v>
      </c>
      <c r="M714" s="26">
        <v>2.99</v>
      </c>
      <c r="N714" s="26">
        <v>0.89</v>
      </c>
      <c r="O714" s="26">
        <v>3.13</v>
      </c>
      <c r="P714" s="29"/>
      <c r="Q714" s="29" t="str">
        <f t="shared" si="23"/>
        <v/>
      </c>
      <c r="R714" s="29"/>
    </row>
    <row r="715" spans="1:18">
      <c r="A715" s="25">
        <f t="shared" si="22"/>
        <v>2018</v>
      </c>
      <c r="B715" s="30">
        <v>43361</v>
      </c>
      <c r="C715" s="26">
        <v>2.88</v>
      </c>
      <c r="D715" s="26">
        <v>2.94</v>
      </c>
      <c r="E715" s="26">
        <v>0.93</v>
      </c>
      <c r="F715" s="26">
        <v>3.05</v>
      </c>
      <c r="G715" s="26">
        <v>0.92</v>
      </c>
      <c r="H715" s="26">
        <v>3.2</v>
      </c>
      <c r="I715" s="26">
        <v>1.05</v>
      </c>
      <c r="J715" s="26">
        <v>2.17</v>
      </c>
      <c r="K715" s="26">
        <v>2.94</v>
      </c>
      <c r="L715" s="26">
        <v>0.93</v>
      </c>
      <c r="M715" s="26">
        <v>3.05</v>
      </c>
      <c r="N715" s="26">
        <v>0.92</v>
      </c>
      <c r="O715" s="26">
        <v>3.2</v>
      </c>
      <c r="P715" s="29"/>
      <c r="Q715" s="29" t="str">
        <f t="shared" si="23"/>
        <v/>
      </c>
      <c r="R715" s="29"/>
    </row>
    <row r="716" spans="1:18">
      <c r="A716" s="25">
        <f t="shared" si="22"/>
        <v>2018</v>
      </c>
      <c r="B716" s="30">
        <v>43362</v>
      </c>
      <c r="C716" s="26">
        <v>2.89</v>
      </c>
      <c r="D716" s="26">
        <v>2.96</v>
      </c>
      <c r="E716" s="26">
        <v>0.94</v>
      </c>
      <c r="F716" s="26">
        <v>3.08</v>
      </c>
      <c r="G716" s="26">
        <v>0.93</v>
      </c>
      <c r="H716" s="26">
        <v>3.23</v>
      </c>
      <c r="I716" s="26">
        <v>1.06</v>
      </c>
      <c r="J716" s="26">
        <v>2.16</v>
      </c>
      <c r="K716" s="26">
        <v>2.96</v>
      </c>
      <c r="L716" s="26">
        <v>0.94</v>
      </c>
      <c r="M716" s="26">
        <v>3.08</v>
      </c>
      <c r="N716" s="26">
        <v>0.93</v>
      </c>
      <c r="O716" s="26">
        <v>3.23</v>
      </c>
      <c r="P716" s="29"/>
      <c r="Q716" s="29" t="str">
        <f t="shared" si="23"/>
        <v/>
      </c>
      <c r="R716" s="29"/>
    </row>
    <row r="717" spans="1:18">
      <c r="A717" s="25">
        <f t="shared" si="22"/>
        <v>2018</v>
      </c>
      <c r="B717" s="30">
        <v>43363</v>
      </c>
      <c r="C717" s="26">
        <v>2.89</v>
      </c>
      <c r="D717" s="26">
        <v>2.96</v>
      </c>
      <c r="E717" s="26">
        <v>0.94</v>
      </c>
      <c r="F717" s="26">
        <v>3.07</v>
      </c>
      <c r="G717" s="26">
        <v>0.92</v>
      </c>
      <c r="H717" s="26">
        <v>3.21</v>
      </c>
      <c r="I717" s="26">
        <v>1.04</v>
      </c>
      <c r="J717" s="26">
        <v>2.17</v>
      </c>
      <c r="K717" s="26">
        <v>2.96</v>
      </c>
      <c r="L717" s="26">
        <v>0.94</v>
      </c>
      <c r="M717" s="26">
        <v>3.07</v>
      </c>
      <c r="N717" s="26">
        <v>0.92</v>
      </c>
      <c r="O717" s="26">
        <v>3.21</v>
      </c>
      <c r="P717" s="29"/>
      <c r="Q717" s="29" t="str">
        <f t="shared" si="23"/>
        <v/>
      </c>
      <c r="R717" s="29"/>
    </row>
    <row r="718" spans="1:18">
      <c r="A718" s="25">
        <f t="shared" si="22"/>
        <v>2018</v>
      </c>
      <c r="B718" s="30">
        <v>43364</v>
      </c>
      <c r="C718" s="26">
        <v>2.89</v>
      </c>
      <c r="D718" s="26">
        <v>2.95</v>
      </c>
      <c r="E718" s="26">
        <v>0.93</v>
      </c>
      <c r="F718" s="26">
        <v>3.07</v>
      </c>
      <c r="G718" s="26">
        <v>0.92</v>
      </c>
      <c r="H718" s="26">
        <v>3.2</v>
      </c>
      <c r="I718" s="26">
        <v>1.03</v>
      </c>
      <c r="J718" s="26">
        <v>2.1800000000000002</v>
      </c>
      <c r="K718" s="26">
        <v>2.95</v>
      </c>
      <c r="L718" s="26">
        <v>0.93</v>
      </c>
      <c r="M718" s="26">
        <v>3.07</v>
      </c>
      <c r="N718" s="26">
        <v>0.92</v>
      </c>
      <c r="O718" s="26">
        <v>3.2</v>
      </c>
      <c r="P718" s="29"/>
      <c r="Q718" s="29" t="str">
        <f t="shared" si="23"/>
        <v/>
      </c>
      <c r="R718" s="29"/>
    </row>
    <row r="719" spans="1:18">
      <c r="A719" s="25">
        <f t="shared" si="22"/>
        <v>2018</v>
      </c>
      <c r="B719" s="30">
        <v>43367</v>
      </c>
      <c r="C719" s="26">
        <v>2.89</v>
      </c>
      <c r="D719" s="26">
        <v>2.96</v>
      </c>
      <c r="E719" s="26">
        <v>0.93</v>
      </c>
      <c r="F719" s="26">
        <v>3.08</v>
      </c>
      <c r="G719" s="26">
        <v>0.92</v>
      </c>
      <c r="H719" s="26">
        <v>3.21</v>
      </c>
      <c r="I719" s="26">
        <v>1.04</v>
      </c>
      <c r="J719" s="26">
        <v>2.2200000000000002</v>
      </c>
      <c r="K719" s="26">
        <v>2.96</v>
      </c>
      <c r="L719" s="26">
        <v>0.93</v>
      </c>
      <c r="M719" s="26">
        <v>3.08</v>
      </c>
      <c r="N719" s="26">
        <v>0.92</v>
      </c>
      <c r="O719" s="26">
        <v>3.21</v>
      </c>
      <c r="P719" s="29"/>
      <c r="Q719" s="29" t="str">
        <f t="shared" si="23"/>
        <v/>
      </c>
      <c r="R719" s="29"/>
    </row>
    <row r="720" spans="1:18">
      <c r="A720" s="25">
        <f t="shared" si="22"/>
        <v>2018</v>
      </c>
      <c r="B720" s="30">
        <v>43368</v>
      </c>
      <c r="C720" s="26">
        <v>2.91</v>
      </c>
      <c r="D720" s="26">
        <v>2.99</v>
      </c>
      <c r="E720" s="26">
        <v>0.94</v>
      </c>
      <c r="F720" s="26">
        <v>3.1</v>
      </c>
      <c r="G720" s="26">
        <v>0.94</v>
      </c>
      <c r="H720" s="26">
        <v>3.23</v>
      </c>
      <c r="I720" s="26">
        <v>1.05</v>
      </c>
      <c r="J720" s="26">
        <v>2.21</v>
      </c>
      <c r="K720" s="26">
        <v>2.99</v>
      </c>
      <c r="L720" s="26">
        <v>0.94</v>
      </c>
      <c r="M720" s="26">
        <v>3.1</v>
      </c>
      <c r="N720" s="26">
        <v>0.94</v>
      </c>
      <c r="O720" s="26">
        <v>3.23</v>
      </c>
      <c r="P720" s="29"/>
      <c r="Q720" s="29" t="str">
        <f t="shared" si="23"/>
        <v/>
      </c>
      <c r="R720" s="29"/>
    </row>
    <row r="721" spans="1:18">
      <c r="A721" s="25">
        <f t="shared" si="22"/>
        <v>2018</v>
      </c>
      <c r="B721" s="30">
        <v>43369</v>
      </c>
      <c r="C721" s="26">
        <v>2.89</v>
      </c>
      <c r="D721" s="26">
        <v>2.96</v>
      </c>
      <c r="E721" s="26">
        <v>0.92</v>
      </c>
      <c r="F721" s="26">
        <v>3.06</v>
      </c>
      <c r="G721" s="26">
        <v>0.92</v>
      </c>
      <c r="H721" s="26">
        <v>3.19</v>
      </c>
      <c r="I721" s="26">
        <v>1.03</v>
      </c>
      <c r="J721" s="26">
        <v>2.2000000000000002</v>
      </c>
      <c r="K721" s="26">
        <v>2.96</v>
      </c>
      <c r="L721" s="26">
        <v>0.92</v>
      </c>
      <c r="M721" s="26">
        <v>3.06</v>
      </c>
      <c r="N721" s="26">
        <v>0.92</v>
      </c>
      <c r="O721" s="26">
        <v>3.19</v>
      </c>
      <c r="P721" s="29"/>
      <c r="Q721" s="29" t="str">
        <f t="shared" si="23"/>
        <v/>
      </c>
      <c r="R721" s="29"/>
    </row>
    <row r="722" spans="1:18">
      <c r="A722" s="25">
        <f t="shared" si="22"/>
        <v>2018</v>
      </c>
      <c r="B722" s="30">
        <v>43370</v>
      </c>
      <c r="C722" s="26">
        <v>2.89</v>
      </c>
      <c r="D722" s="26">
        <v>2.96</v>
      </c>
      <c r="E722" s="26">
        <v>0.92</v>
      </c>
      <c r="F722" s="26">
        <v>3.06</v>
      </c>
      <c r="G722" s="26">
        <v>0.91</v>
      </c>
      <c r="H722" s="26">
        <v>3.19</v>
      </c>
      <c r="I722" s="26">
        <v>1.03</v>
      </c>
      <c r="J722" s="26">
        <v>2.1800000000000002</v>
      </c>
      <c r="K722" s="26">
        <v>2.96</v>
      </c>
      <c r="L722" s="26">
        <v>0.92</v>
      </c>
      <c r="M722" s="26">
        <v>3.06</v>
      </c>
      <c r="N722" s="26">
        <v>0.91</v>
      </c>
      <c r="O722" s="26">
        <v>3.19</v>
      </c>
      <c r="P722" s="29"/>
      <c r="Q722" s="29" t="str">
        <f t="shared" si="23"/>
        <v/>
      </c>
      <c r="R722" s="29"/>
    </row>
    <row r="723" spans="1:18">
      <c r="A723" s="25">
        <f t="shared" si="22"/>
        <v>2018</v>
      </c>
      <c r="B723" s="30">
        <v>43371</v>
      </c>
      <c r="C723" s="26">
        <v>2.88</v>
      </c>
      <c r="D723" s="26">
        <v>2.94</v>
      </c>
      <c r="E723" s="26">
        <v>0.91</v>
      </c>
      <c r="F723" s="26">
        <v>3.05</v>
      </c>
      <c r="G723" s="26">
        <v>0.91</v>
      </c>
      <c r="H723" s="26">
        <v>3.19</v>
      </c>
      <c r="I723" s="26">
        <v>1.04</v>
      </c>
      <c r="J723" s="26">
        <v>2.19</v>
      </c>
      <c r="K723" s="26">
        <v>2.94</v>
      </c>
      <c r="L723" s="26">
        <v>0.91</v>
      </c>
      <c r="M723" s="26">
        <v>3.05</v>
      </c>
      <c r="N723" s="26">
        <v>0.91</v>
      </c>
      <c r="O723" s="26">
        <v>3.19</v>
      </c>
      <c r="P723" s="29"/>
      <c r="Q723" s="29" t="str">
        <f t="shared" si="23"/>
        <v/>
      </c>
      <c r="R723" s="29"/>
    </row>
    <row r="724" spans="1:18">
      <c r="A724" s="25">
        <f t="shared" si="22"/>
        <v>2018</v>
      </c>
      <c r="B724" s="30">
        <v>43374</v>
      </c>
      <c r="C724" s="26">
        <v>2.9</v>
      </c>
      <c r="D724" s="26">
        <v>2.96</v>
      </c>
      <c r="E724" s="26">
        <v>0.92</v>
      </c>
      <c r="F724" s="26">
        <v>3.09</v>
      </c>
      <c r="G724" s="26">
        <v>0.95</v>
      </c>
      <c r="H724" s="26">
        <v>3.24</v>
      </c>
      <c r="I724" s="26">
        <v>1.0900000000000001</v>
      </c>
      <c r="J724" s="26">
        <v>2.23</v>
      </c>
      <c r="K724" s="26">
        <v>2.96</v>
      </c>
      <c r="L724" s="26">
        <v>0.92</v>
      </c>
      <c r="M724" s="26">
        <v>3.09</v>
      </c>
      <c r="N724" s="26">
        <v>0.95</v>
      </c>
      <c r="O724" s="26">
        <v>3.24</v>
      </c>
      <c r="P724" s="29"/>
      <c r="Q724" s="29" t="str">
        <f t="shared" si="23"/>
        <v/>
      </c>
      <c r="R724" s="29"/>
    </row>
    <row r="725" spans="1:18">
      <c r="A725" s="25">
        <f t="shared" si="22"/>
        <v>2018</v>
      </c>
      <c r="B725" s="30">
        <v>43375</v>
      </c>
      <c r="C725" s="26">
        <v>2.88</v>
      </c>
      <c r="D725" s="26">
        <v>2.94</v>
      </c>
      <c r="E725" s="26">
        <v>0.91</v>
      </c>
      <c r="F725" s="26">
        <v>3.05</v>
      </c>
      <c r="G725" s="26">
        <v>0.93</v>
      </c>
      <c r="H725" s="26">
        <v>3.2</v>
      </c>
      <c r="I725" s="26">
        <v>1.07</v>
      </c>
      <c r="J725" s="26">
        <v>2.23</v>
      </c>
      <c r="K725" s="26">
        <v>2.94</v>
      </c>
      <c r="L725" s="26">
        <v>0.91</v>
      </c>
      <c r="M725" s="26">
        <v>3.05</v>
      </c>
      <c r="N725" s="26">
        <v>0.93</v>
      </c>
      <c r="O725" s="26">
        <v>3.2</v>
      </c>
      <c r="P725" s="29"/>
      <c r="Q725" s="29" t="str">
        <f t="shared" si="23"/>
        <v/>
      </c>
      <c r="R725" s="29"/>
    </row>
    <row r="726" spans="1:18">
      <c r="A726" s="25">
        <f t="shared" si="22"/>
        <v>2018</v>
      </c>
      <c r="B726" s="30">
        <v>43376</v>
      </c>
      <c r="C726" s="26">
        <v>2.94</v>
      </c>
      <c r="D726" s="26">
        <v>3.02</v>
      </c>
      <c r="E726" s="26">
        <v>0.95</v>
      </c>
      <c r="F726" s="26">
        <v>3.15</v>
      </c>
      <c r="G726" s="26">
        <v>0.99</v>
      </c>
      <c r="H726" s="26">
        <v>3.3</v>
      </c>
      <c r="I726" s="26">
        <v>1.1299999999999999</v>
      </c>
      <c r="J726" s="26">
        <v>2.23</v>
      </c>
      <c r="K726" s="26">
        <v>3.02</v>
      </c>
      <c r="L726" s="26">
        <v>0.95</v>
      </c>
      <c r="M726" s="26">
        <v>3.15</v>
      </c>
      <c r="N726" s="26">
        <v>0.99</v>
      </c>
      <c r="O726" s="26">
        <v>3.3</v>
      </c>
      <c r="P726" s="29"/>
      <c r="Q726" s="29" t="str">
        <f t="shared" si="23"/>
        <v/>
      </c>
      <c r="R726" s="29"/>
    </row>
    <row r="727" spans="1:18">
      <c r="A727" s="25">
        <f t="shared" si="22"/>
        <v>2018</v>
      </c>
      <c r="B727" s="30">
        <v>43377</v>
      </c>
      <c r="C727" s="26">
        <v>2.97</v>
      </c>
      <c r="D727" s="26">
        <v>3.05</v>
      </c>
      <c r="E727" s="26">
        <v>0.99</v>
      </c>
      <c r="F727" s="26">
        <v>3.19</v>
      </c>
      <c r="G727" s="26">
        <v>1.03</v>
      </c>
      <c r="H727" s="26">
        <v>3.35</v>
      </c>
      <c r="I727" s="26">
        <v>1.18</v>
      </c>
      <c r="J727" s="26">
        <v>2.2200000000000002</v>
      </c>
      <c r="K727" s="26">
        <v>3.05</v>
      </c>
      <c r="L727" s="26">
        <v>0.99</v>
      </c>
      <c r="M727" s="26">
        <v>3.19</v>
      </c>
      <c r="N727" s="26">
        <v>1.03</v>
      </c>
      <c r="O727" s="26">
        <v>3.35</v>
      </c>
      <c r="P727" s="29"/>
      <c r="Q727" s="29" t="str">
        <f t="shared" si="23"/>
        <v/>
      </c>
      <c r="R727" s="29"/>
    </row>
    <row r="728" spans="1:18">
      <c r="A728" s="25">
        <f t="shared" si="22"/>
        <v>2018</v>
      </c>
      <c r="B728" s="30">
        <v>43378</v>
      </c>
      <c r="C728" s="26">
        <v>2.99</v>
      </c>
      <c r="D728" s="26">
        <v>3.07</v>
      </c>
      <c r="E728" s="26">
        <v>1.02</v>
      </c>
      <c r="F728" s="26">
        <v>3.23</v>
      </c>
      <c r="G728" s="26">
        <v>1.07</v>
      </c>
      <c r="H728" s="26">
        <v>3.4</v>
      </c>
      <c r="I728" s="26">
        <v>1.23</v>
      </c>
      <c r="J728" s="26">
        <v>2.23</v>
      </c>
      <c r="K728" s="26">
        <v>3.07</v>
      </c>
      <c r="L728" s="26">
        <v>1.02</v>
      </c>
      <c r="M728" s="26">
        <v>3.23</v>
      </c>
      <c r="N728" s="26">
        <v>1.07</v>
      </c>
      <c r="O728" s="26">
        <v>3.4</v>
      </c>
      <c r="P728" s="29"/>
      <c r="Q728" s="29" t="str">
        <f t="shared" si="23"/>
        <v/>
      </c>
      <c r="R728" s="29"/>
    </row>
    <row r="729" spans="1:18">
      <c r="A729" s="25">
        <f t="shared" si="22"/>
        <v>2018</v>
      </c>
      <c r="B729" s="30">
        <v>43381</v>
      </c>
      <c r="C729" s="26" t="s">
        <v>129</v>
      </c>
      <c r="D729" s="26" t="s">
        <v>129</v>
      </c>
      <c r="E729" s="26" t="s">
        <v>129</v>
      </c>
      <c r="F729" s="26" t="s">
        <v>129</v>
      </c>
      <c r="G729" s="26" t="s">
        <v>129</v>
      </c>
      <c r="H729" s="26" t="s">
        <v>129</v>
      </c>
      <c r="I729" s="26" t="s">
        <v>129</v>
      </c>
      <c r="J729" s="26" t="s">
        <v>129</v>
      </c>
      <c r="K729" s="26" t="s">
        <v>129</v>
      </c>
      <c r="L729" s="26" t="s">
        <v>129</v>
      </c>
      <c r="M729" s="26" t="s">
        <v>129</v>
      </c>
      <c r="N729" s="26" t="s">
        <v>129</v>
      </c>
      <c r="O729" s="26" t="s">
        <v>129</v>
      </c>
      <c r="P729" s="29"/>
      <c r="Q729" s="29" t="str">
        <f t="shared" si="23"/>
        <v/>
      </c>
      <c r="R729" s="29"/>
    </row>
    <row r="730" spans="1:18">
      <c r="A730" s="25">
        <f t="shared" si="22"/>
        <v>2018</v>
      </c>
      <c r="B730" s="30">
        <v>43382</v>
      </c>
      <c r="C730" s="26">
        <v>2.98</v>
      </c>
      <c r="D730" s="26">
        <v>3.05</v>
      </c>
      <c r="E730" s="26">
        <v>1</v>
      </c>
      <c r="F730" s="26">
        <v>3.21</v>
      </c>
      <c r="G730" s="26">
        <v>1.04</v>
      </c>
      <c r="H730" s="26">
        <v>3.37</v>
      </c>
      <c r="I730" s="26">
        <v>1.19</v>
      </c>
      <c r="J730" s="26">
        <v>2.25</v>
      </c>
      <c r="K730" s="26">
        <v>3.05</v>
      </c>
      <c r="L730" s="26">
        <v>1</v>
      </c>
      <c r="M730" s="26">
        <v>3.21</v>
      </c>
      <c r="N730" s="26">
        <v>1.04</v>
      </c>
      <c r="O730" s="26">
        <v>3.37</v>
      </c>
      <c r="P730" s="29"/>
      <c r="Q730" s="29" t="str">
        <f t="shared" si="23"/>
        <v/>
      </c>
      <c r="R730" s="29"/>
    </row>
    <row r="731" spans="1:18">
      <c r="A731" s="25">
        <f t="shared" si="22"/>
        <v>2018</v>
      </c>
      <c r="B731" s="30">
        <v>43383</v>
      </c>
      <c r="C731" s="26">
        <v>2.97</v>
      </c>
      <c r="D731" s="26">
        <v>3.05</v>
      </c>
      <c r="E731" s="26">
        <v>1.01</v>
      </c>
      <c r="F731" s="26">
        <v>3.22</v>
      </c>
      <c r="G731" s="26">
        <v>1.06</v>
      </c>
      <c r="H731" s="26">
        <v>3.39</v>
      </c>
      <c r="I731" s="26">
        <v>1.23</v>
      </c>
      <c r="J731" s="26">
        <v>2.27</v>
      </c>
      <c r="K731" s="26">
        <v>3.05</v>
      </c>
      <c r="L731" s="26">
        <v>1.01</v>
      </c>
      <c r="M731" s="26">
        <v>3.22</v>
      </c>
      <c r="N731" s="26">
        <v>1.06</v>
      </c>
      <c r="O731" s="26">
        <v>3.39</v>
      </c>
      <c r="P731" s="29"/>
      <c r="Q731" s="29" t="str">
        <f t="shared" si="23"/>
        <v/>
      </c>
      <c r="R731" s="29"/>
    </row>
    <row r="732" spans="1:18">
      <c r="A732" s="25">
        <f t="shared" si="22"/>
        <v>2018</v>
      </c>
      <c r="B732" s="30">
        <v>43384</v>
      </c>
      <c r="C732" s="26">
        <v>2.94</v>
      </c>
      <c r="D732" s="26">
        <v>3</v>
      </c>
      <c r="E732" s="26">
        <v>1.01</v>
      </c>
      <c r="F732" s="26">
        <v>3.14</v>
      </c>
      <c r="G732" s="26">
        <v>1.02</v>
      </c>
      <c r="H732" s="26">
        <v>3.32</v>
      </c>
      <c r="I732" s="26">
        <v>1.18</v>
      </c>
      <c r="J732" s="26">
        <v>2.27</v>
      </c>
      <c r="K732" s="26">
        <v>3</v>
      </c>
      <c r="L732" s="26">
        <v>1.01</v>
      </c>
      <c r="M732" s="26">
        <v>3.14</v>
      </c>
      <c r="N732" s="26">
        <v>1.02</v>
      </c>
      <c r="O732" s="26">
        <v>3.32</v>
      </c>
      <c r="P732" s="29"/>
      <c r="Q732" s="29" t="str">
        <f t="shared" si="23"/>
        <v/>
      </c>
      <c r="R732" s="29"/>
    </row>
    <row r="733" spans="1:18">
      <c r="A733" s="25">
        <f t="shared" si="22"/>
        <v>2018</v>
      </c>
      <c r="B733" s="30">
        <v>43385</v>
      </c>
      <c r="C733" s="26">
        <v>2.93</v>
      </c>
      <c r="D733" s="26">
        <v>3</v>
      </c>
      <c r="E733" s="26">
        <v>1.01</v>
      </c>
      <c r="F733" s="26">
        <v>3.15</v>
      </c>
      <c r="G733" s="26">
        <v>1.03</v>
      </c>
      <c r="H733" s="26">
        <v>3.32</v>
      </c>
      <c r="I733" s="26">
        <v>1.18</v>
      </c>
      <c r="J733" s="26">
        <v>2.2799999999999998</v>
      </c>
      <c r="K733" s="26">
        <v>3</v>
      </c>
      <c r="L733" s="26">
        <v>1.01</v>
      </c>
      <c r="M733" s="26">
        <v>3.15</v>
      </c>
      <c r="N733" s="26">
        <v>1.03</v>
      </c>
      <c r="O733" s="26">
        <v>3.32</v>
      </c>
      <c r="P733" s="29"/>
      <c r="Q733" s="29" t="str">
        <f t="shared" si="23"/>
        <v/>
      </c>
      <c r="R733" s="29"/>
    </row>
    <row r="734" spans="1:18">
      <c r="A734" s="25">
        <f t="shared" si="22"/>
        <v>2018</v>
      </c>
      <c r="B734" s="30">
        <v>43388</v>
      </c>
      <c r="C734" s="26">
        <v>2.94</v>
      </c>
      <c r="D734" s="26">
        <v>3.01</v>
      </c>
      <c r="E734" s="26">
        <v>1.01</v>
      </c>
      <c r="F734" s="26">
        <v>3.16</v>
      </c>
      <c r="G734" s="26">
        <v>1.03</v>
      </c>
      <c r="H734" s="26">
        <v>3.34</v>
      </c>
      <c r="I734" s="26">
        <v>1.19</v>
      </c>
      <c r="J734" s="26">
        <v>2.31</v>
      </c>
      <c r="K734" s="26">
        <v>3.01</v>
      </c>
      <c r="L734" s="26">
        <v>1.01</v>
      </c>
      <c r="M734" s="26">
        <v>3.16</v>
      </c>
      <c r="N734" s="26">
        <v>1.03</v>
      </c>
      <c r="O734" s="26">
        <v>3.34</v>
      </c>
      <c r="P734" s="29"/>
      <c r="Q734" s="29" t="str">
        <f t="shared" si="23"/>
        <v/>
      </c>
      <c r="R734" s="29"/>
    </row>
    <row r="735" spans="1:18">
      <c r="A735" s="25">
        <f t="shared" si="22"/>
        <v>2018</v>
      </c>
      <c r="B735" s="30">
        <v>43389</v>
      </c>
      <c r="C735" s="26">
        <v>2.95</v>
      </c>
      <c r="D735" s="26">
        <v>3.02</v>
      </c>
      <c r="E735" s="26">
        <v>1.01</v>
      </c>
      <c r="F735" s="26">
        <v>3.16</v>
      </c>
      <c r="G735" s="26">
        <v>1.03</v>
      </c>
      <c r="H735" s="26">
        <v>3.32</v>
      </c>
      <c r="I735" s="26">
        <v>1.19</v>
      </c>
      <c r="J735" s="26">
        <v>2.2999999999999998</v>
      </c>
      <c r="K735" s="26">
        <v>3.02</v>
      </c>
      <c r="L735" s="26">
        <v>1.01</v>
      </c>
      <c r="M735" s="26">
        <v>3.16</v>
      </c>
      <c r="N735" s="26">
        <v>1.03</v>
      </c>
      <c r="O735" s="26">
        <v>3.32</v>
      </c>
      <c r="P735" s="29"/>
      <c r="Q735" s="29" t="str">
        <f t="shared" si="23"/>
        <v/>
      </c>
      <c r="R735" s="29"/>
    </row>
    <row r="736" spans="1:18">
      <c r="A736" s="25">
        <f t="shared" si="22"/>
        <v>2018</v>
      </c>
      <c r="B736" s="30">
        <v>43390</v>
      </c>
      <c r="C736" s="26">
        <v>2.97</v>
      </c>
      <c r="D736" s="26">
        <v>3.04</v>
      </c>
      <c r="E736" s="26">
        <v>1.04</v>
      </c>
      <c r="F736" s="26">
        <v>3.19</v>
      </c>
      <c r="G736" s="26">
        <v>1.06</v>
      </c>
      <c r="H736" s="26">
        <v>3.35</v>
      </c>
      <c r="I736" s="26">
        <v>1.21</v>
      </c>
      <c r="J736" s="26">
        <v>2.31</v>
      </c>
      <c r="K736" s="26">
        <v>3.04</v>
      </c>
      <c r="L736" s="26">
        <v>1.04</v>
      </c>
      <c r="M736" s="26">
        <v>3.19</v>
      </c>
      <c r="N736" s="26">
        <v>1.06</v>
      </c>
      <c r="O736" s="26">
        <v>3.35</v>
      </c>
      <c r="P736" s="29"/>
      <c r="Q736" s="29" t="str">
        <f t="shared" si="23"/>
        <v/>
      </c>
      <c r="R736" s="29"/>
    </row>
    <row r="737" spans="1:18">
      <c r="A737" s="25">
        <f t="shared" si="22"/>
        <v>2018</v>
      </c>
      <c r="B737" s="30">
        <v>43391</v>
      </c>
      <c r="C737" s="26">
        <v>2.95</v>
      </c>
      <c r="D737" s="26">
        <v>3.03</v>
      </c>
      <c r="E737" s="26">
        <v>1.04</v>
      </c>
      <c r="F737" s="26">
        <v>3.17</v>
      </c>
      <c r="G737" s="26">
        <v>1.07</v>
      </c>
      <c r="H737" s="26">
        <v>3.36</v>
      </c>
      <c r="I737" s="26">
        <v>1.24</v>
      </c>
      <c r="J737" s="26">
        <v>2.3199999999999998</v>
      </c>
      <c r="K737" s="26">
        <v>3.03</v>
      </c>
      <c r="L737" s="26">
        <v>1.04</v>
      </c>
      <c r="M737" s="26">
        <v>3.17</v>
      </c>
      <c r="N737" s="26">
        <v>1.07</v>
      </c>
      <c r="O737" s="26">
        <v>3.36</v>
      </c>
      <c r="P737" s="29"/>
      <c r="Q737" s="29" t="str">
        <f t="shared" si="23"/>
        <v/>
      </c>
      <c r="R737" s="29"/>
    </row>
    <row r="738" spans="1:18">
      <c r="A738" s="25">
        <f t="shared" si="22"/>
        <v>2018</v>
      </c>
      <c r="B738" s="30">
        <v>43392</v>
      </c>
      <c r="C738" s="26">
        <v>2.99</v>
      </c>
      <c r="D738" s="26">
        <v>3.05</v>
      </c>
      <c r="E738" s="26">
        <v>1.07</v>
      </c>
      <c r="F738" s="26">
        <v>3.2</v>
      </c>
      <c r="G738" s="26">
        <v>1.0900000000000001</v>
      </c>
      <c r="H738" s="26">
        <v>3.38</v>
      </c>
      <c r="I738" s="26">
        <v>1.26</v>
      </c>
      <c r="J738" s="26">
        <v>2.31</v>
      </c>
      <c r="K738" s="26">
        <v>3.05</v>
      </c>
      <c r="L738" s="26">
        <v>1.07</v>
      </c>
      <c r="M738" s="26">
        <v>3.2</v>
      </c>
      <c r="N738" s="26">
        <v>1.0900000000000001</v>
      </c>
      <c r="O738" s="26">
        <v>3.38</v>
      </c>
      <c r="P738" s="29"/>
      <c r="Q738" s="29" t="str">
        <f t="shared" si="23"/>
        <v/>
      </c>
      <c r="R738" s="29"/>
    </row>
    <row r="739" spans="1:18">
      <c r="A739" s="25">
        <f t="shared" si="22"/>
        <v>2018</v>
      </c>
      <c r="B739" s="30">
        <v>43395</v>
      </c>
      <c r="C739" s="26">
        <v>2.99</v>
      </c>
      <c r="D739" s="26">
        <v>3.05</v>
      </c>
      <c r="E739" s="26">
        <v>1.07</v>
      </c>
      <c r="F739" s="26">
        <v>3.2</v>
      </c>
      <c r="G739" s="26">
        <v>1.0900000000000001</v>
      </c>
      <c r="H739" s="26">
        <v>3.38</v>
      </c>
      <c r="I739" s="26">
        <v>1.26</v>
      </c>
      <c r="J739" s="26">
        <v>2.34</v>
      </c>
      <c r="K739" s="26">
        <v>3.05</v>
      </c>
      <c r="L739" s="26">
        <v>1.07</v>
      </c>
      <c r="M739" s="26">
        <v>3.2</v>
      </c>
      <c r="N739" s="26">
        <v>1.0900000000000001</v>
      </c>
      <c r="O739" s="26">
        <v>3.38</v>
      </c>
      <c r="P739" s="29"/>
      <c r="Q739" s="29" t="str">
        <f t="shared" si="23"/>
        <v/>
      </c>
      <c r="R739" s="29"/>
    </row>
    <row r="740" spans="1:18">
      <c r="A740" s="25">
        <f t="shared" si="22"/>
        <v>2018</v>
      </c>
      <c r="B740" s="30">
        <v>43396</v>
      </c>
      <c r="C740" s="26">
        <v>2.95</v>
      </c>
      <c r="D740" s="26">
        <v>3.01</v>
      </c>
      <c r="E740" s="26">
        <v>1.07</v>
      </c>
      <c r="F740" s="26">
        <v>3.17</v>
      </c>
      <c r="G740" s="26">
        <v>1.08</v>
      </c>
      <c r="H740" s="26">
        <v>3.37</v>
      </c>
      <c r="I740" s="26">
        <v>1.26</v>
      </c>
      <c r="J740" s="26">
        <v>2.33</v>
      </c>
      <c r="K740" s="26">
        <v>3.01</v>
      </c>
      <c r="L740" s="26">
        <v>1.07</v>
      </c>
      <c r="M740" s="26">
        <v>3.17</v>
      </c>
      <c r="N740" s="26">
        <v>1.08</v>
      </c>
      <c r="O740" s="26">
        <v>3.37</v>
      </c>
      <c r="P740" s="29"/>
      <c r="Q740" s="29" t="str">
        <f t="shared" si="23"/>
        <v/>
      </c>
      <c r="R740" s="29"/>
    </row>
    <row r="741" spans="1:18">
      <c r="A741" s="25">
        <f t="shared" si="22"/>
        <v>2018</v>
      </c>
      <c r="B741" s="30">
        <v>43397</v>
      </c>
      <c r="C741" s="26">
        <v>2.89</v>
      </c>
      <c r="D741" s="26">
        <v>2.94</v>
      </c>
      <c r="E741" s="26">
        <v>1.01</v>
      </c>
      <c r="F741" s="26">
        <v>3.1</v>
      </c>
      <c r="G741" s="26">
        <v>1.03</v>
      </c>
      <c r="H741" s="26">
        <v>3.33</v>
      </c>
      <c r="I741" s="26">
        <v>1.24</v>
      </c>
      <c r="J741" s="26">
        <v>2.34</v>
      </c>
      <c r="K741" s="26">
        <v>2.94</v>
      </c>
      <c r="L741" s="26">
        <v>1.01</v>
      </c>
      <c r="M741" s="26">
        <v>3.1</v>
      </c>
      <c r="N741" s="26">
        <v>1.03</v>
      </c>
      <c r="O741" s="26">
        <v>3.33</v>
      </c>
      <c r="P741" s="29"/>
      <c r="Q741" s="29" t="str">
        <f t="shared" si="23"/>
        <v/>
      </c>
      <c r="R741" s="29"/>
    </row>
    <row r="742" spans="1:18">
      <c r="A742" s="25">
        <f t="shared" si="22"/>
        <v>2018</v>
      </c>
      <c r="B742" s="30">
        <v>43398</v>
      </c>
      <c r="C742" s="26">
        <v>2.92</v>
      </c>
      <c r="D742" s="26">
        <v>2.98</v>
      </c>
      <c r="E742" s="26">
        <v>1.07</v>
      </c>
      <c r="F742" s="26">
        <v>3.14</v>
      </c>
      <c r="G742" s="26">
        <v>1.0900000000000001</v>
      </c>
      <c r="H742" s="26">
        <v>3.35</v>
      </c>
      <c r="I742" s="26">
        <v>1.28</v>
      </c>
      <c r="J742" s="26">
        <v>2.34</v>
      </c>
      <c r="K742" s="26">
        <v>2.98</v>
      </c>
      <c r="L742" s="26">
        <v>1.07</v>
      </c>
      <c r="M742" s="26">
        <v>3.14</v>
      </c>
      <c r="N742" s="26">
        <v>1.0900000000000001</v>
      </c>
      <c r="O742" s="26">
        <v>3.35</v>
      </c>
      <c r="P742" s="29"/>
      <c r="Q742" s="29" t="str">
        <f t="shared" si="23"/>
        <v/>
      </c>
      <c r="R742" s="29"/>
    </row>
    <row r="743" spans="1:18">
      <c r="A743" s="25">
        <f t="shared" si="22"/>
        <v>2018</v>
      </c>
      <c r="B743" s="30">
        <v>43399</v>
      </c>
      <c r="C743" s="26">
        <v>2.85</v>
      </c>
      <c r="D743" s="26">
        <v>2.91</v>
      </c>
      <c r="E743" s="26">
        <v>0.98</v>
      </c>
      <c r="F743" s="26">
        <v>3.08</v>
      </c>
      <c r="G743" s="26">
        <v>1.02</v>
      </c>
      <c r="H743" s="26">
        <v>3.32</v>
      </c>
      <c r="I743" s="26">
        <v>1.23</v>
      </c>
      <c r="J743" s="26">
        <v>2.33</v>
      </c>
      <c r="K743" s="26">
        <v>2.91</v>
      </c>
      <c r="L743" s="26">
        <v>0.98</v>
      </c>
      <c r="M743" s="26">
        <v>3.08</v>
      </c>
      <c r="N743" s="26">
        <v>1.02</v>
      </c>
      <c r="O743" s="26">
        <v>3.32</v>
      </c>
      <c r="P743" s="29"/>
      <c r="Q743" s="29" t="str">
        <f t="shared" si="23"/>
        <v/>
      </c>
      <c r="R743" s="29"/>
    </row>
    <row r="744" spans="1:18">
      <c r="A744" s="25">
        <f t="shared" si="22"/>
        <v>2018</v>
      </c>
      <c r="B744" s="30">
        <v>43402</v>
      </c>
      <c r="C744" s="26">
        <v>2.86</v>
      </c>
      <c r="D744" s="26">
        <v>2.91</v>
      </c>
      <c r="E744" s="26">
        <v>0.99</v>
      </c>
      <c r="F744" s="26">
        <v>3.08</v>
      </c>
      <c r="G744" s="26">
        <v>1.02</v>
      </c>
      <c r="H744" s="26">
        <v>3.33</v>
      </c>
      <c r="I744" s="26">
        <v>1.25</v>
      </c>
      <c r="J744" s="26">
        <v>2.34</v>
      </c>
      <c r="K744" s="26">
        <v>2.91</v>
      </c>
      <c r="L744" s="26">
        <v>0.99</v>
      </c>
      <c r="M744" s="26">
        <v>3.08</v>
      </c>
      <c r="N744" s="26">
        <v>1.02</v>
      </c>
      <c r="O744" s="26">
        <v>3.33</v>
      </c>
      <c r="P744" s="29"/>
      <c r="Q744" s="29" t="str">
        <f t="shared" si="23"/>
        <v/>
      </c>
      <c r="R744" s="29"/>
    </row>
    <row r="745" spans="1:18">
      <c r="A745" s="25">
        <f t="shared" si="22"/>
        <v>2018</v>
      </c>
      <c r="B745" s="30">
        <v>43403</v>
      </c>
      <c r="C745" s="26">
        <v>2.9</v>
      </c>
      <c r="D745" s="26">
        <v>2.94</v>
      </c>
      <c r="E745" s="26">
        <v>1.03</v>
      </c>
      <c r="F745" s="26">
        <v>3.12</v>
      </c>
      <c r="G745" s="26">
        <v>1.07</v>
      </c>
      <c r="H745" s="26">
        <v>3.36</v>
      </c>
      <c r="I745" s="26">
        <v>1.28</v>
      </c>
      <c r="J745" s="26">
        <v>2.33</v>
      </c>
      <c r="K745" s="26">
        <v>2.94</v>
      </c>
      <c r="L745" s="26">
        <v>1.03</v>
      </c>
      <c r="M745" s="26">
        <v>3.12</v>
      </c>
      <c r="N745" s="26">
        <v>1.07</v>
      </c>
      <c r="O745" s="26">
        <v>3.36</v>
      </c>
      <c r="P745" s="29"/>
      <c r="Q745" s="29" t="str">
        <f t="shared" si="23"/>
        <v/>
      </c>
      <c r="R745" s="29"/>
    </row>
    <row r="746" spans="1:18">
      <c r="A746" s="25">
        <f t="shared" si="22"/>
        <v>2018</v>
      </c>
      <c r="B746" s="30">
        <v>43404</v>
      </c>
      <c r="C746" s="26">
        <v>2.93</v>
      </c>
      <c r="D746" s="26">
        <v>2.98</v>
      </c>
      <c r="E746" s="26">
        <v>1.08</v>
      </c>
      <c r="F746" s="26">
        <v>3.15</v>
      </c>
      <c r="G746" s="26">
        <v>1.1000000000000001</v>
      </c>
      <c r="H746" s="26">
        <v>3.39</v>
      </c>
      <c r="I746" s="26">
        <v>1.31</v>
      </c>
      <c r="J746" s="26">
        <v>2.34</v>
      </c>
      <c r="K746" s="26">
        <v>2.98</v>
      </c>
      <c r="L746" s="26">
        <v>1.08</v>
      </c>
      <c r="M746" s="26">
        <v>3.15</v>
      </c>
      <c r="N746" s="26">
        <v>1.1000000000000001</v>
      </c>
      <c r="O746" s="26">
        <v>3.39</v>
      </c>
      <c r="P746" s="29"/>
      <c r="Q746" s="29" t="str">
        <f t="shared" si="23"/>
        <v/>
      </c>
      <c r="R746" s="29"/>
    </row>
    <row r="747" spans="1:18">
      <c r="A747" s="25">
        <f t="shared" si="22"/>
        <v>2018</v>
      </c>
      <c r="B747" s="30">
        <v>43405</v>
      </c>
      <c r="C747" s="26">
        <v>2.91</v>
      </c>
      <c r="D747" s="26">
        <v>2.96</v>
      </c>
      <c r="E747" s="26">
        <v>1.08</v>
      </c>
      <c r="F747" s="26">
        <v>3.14</v>
      </c>
      <c r="G747" s="26">
        <v>1.1200000000000001</v>
      </c>
      <c r="H747" s="26">
        <v>3.38</v>
      </c>
      <c r="I747" s="26">
        <v>1.32</v>
      </c>
      <c r="J747" s="26">
        <v>2.3199999999999998</v>
      </c>
      <c r="K747" s="26">
        <v>2.96</v>
      </c>
      <c r="L747" s="26">
        <v>1.08</v>
      </c>
      <c r="M747" s="26">
        <v>3.14</v>
      </c>
      <c r="N747" s="26">
        <v>1.1200000000000001</v>
      </c>
      <c r="O747" s="26">
        <v>3.38</v>
      </c>
      <c r="P747" s="29"/>
      <c r="Q747" s="29" t="str">
        <f t="shared" si="23"/>
        <v/>
      </c>
      <c r="R747" s="29"/>
    </row>
    <row r="748" spans="1:18">
      <c r="A748" s="25">
        <f t="shared" si="22"/>
        <v>2018</v>
      </c>
      <c r="B748" s="30">
        <v>43406</v>
      </c>
      <c r="C748" s="26">
        <v>2.98</v>
      </c>
      <c r="D748" s="26">
        <v>3.04</v>
      </c>
      <c r="E748" s="26">
        <v>1.1299999999999999</v>
      </c>
      <c r="F748" s="26">
        <v>3.22</v>
      </c>
      <c r="G748" s="26">
        <v>1.1599999999999999</v>
      </c>
      <c r="H748" s="26">
        <v>3.46</v>
      </c>
      <c r="I748" s="26">
        <v>1.37</v>
      </c>
      <c r="J748" s="26">
        <v>2.33</v>
      </c>
      <c r="K748" s="26">
        <v>3.04</v>
      </c>
      <c r="L748" s="26">
        <v>1.1299999999999999</v>
      </c>
      <c r="M748" s="26">
        <v>3.22</v>
      </c>
      <c r="N748" s="26">
        <v>1.1599999999999999</v>
      </c>
      <c r="O748" s="26">
        <v>3.46</v>
      </c>
      <c r="P748" s="29"/>
      <c r="Q748" s="29" t="str">
        <f t="shared" si="23"/>
        <v/>
      </c>
      <c r="R748" s="29"/>
    </row>
    <row r="749" spans="1:18">
      <c r="A749" s="25">
        <f t="shared" si="22"/>
        <v>2018</v>
      </c>
      <c r="B749" s="30">
        <v>43409</v>
      </c>
      <c r="C749" s="26">
        <v>2.99</v>
      </c>
      <c r="D749" s="26">
        <v>3.03</v>
      </c>
      <c r="E749" s="26">
        <v>1.1200000000000001</v>
      </c>
      <c r="F749" s="26">
        <v>3.2</v>
      </c>
      <c r="G749" s="26">
        <v>1.1399999999999999</v>
      </c>
      <c r="H749" s="26">
        <v>3.43</v>
      </c>
      <c r="I749" s="26">
        <v>1.33</v>
      </c>
      <c r="J749" s="26">
        <v>2.36</v>
      </c>
      <c r="K749" s="26">
        <v>3.03</v>
      </c>
      <c r="L749" s="26">
        <v>1.1200000000000001</v>
      </c>
      <c r="M749" s="26">
        <v>3.2</v>
      </c>
      <c r="N749" s="26">
        <v>1.1399999999999999</v>
      </c>
      <c r="O749" s="26">
        <v>3.43</v>
      </c>
      <c r="P749" s="29"/>
      <c r="Q749" s="29" t="str">
        <f t="shared" si="23"/>
        <v/>
      </c>
      <c r="R749" s="29"/>
    </row>
    <row r="750" spans="1:18">
      <c r="A750" s="25">
        <f t="shared" si="22"/>
        <v>2018</v>
      </c>
      <c r="B750" s="30">
        <v>43410</v>
      </c>
      <c r="C750" s="26">
        <v>3.01</v>
      </c>
      <c r="D750" s="26">
        <v>3.05</v>
      </c>
      <c r="E750" s="26">
        <v>1.1299999999999999</v>
      </c>
      <c r="F750" s="26">
        <v>3.22</v>
      </c>
      <c r="G750" s="26">
        <v>1.1499999999999999</v>
      </c>
      <c r="H750" s="26">
        <v>3.43</v>
      </c>
      <c r="I750" s="26">
        <v>1.32</v>
      </c>
      <c r="J750" s="26">
        <v>2.35</v>
      </c>
      <c r="K750" s="26">
        <v>3.05</v>
      </c>
      <c r="L750" s="26">
        <v>1.1299999999999999</v>
      </c>
      <c r="M750" s="26">
        <v>3.22</v>
      </c>
      <c r="N750" s="26">
        <v>1.1499999999999999</v>
      </c>
      <c r="O750" s="26">
        <v>3.43</v>
      </c>
      <c r="P750" s="29"/>
      <c r="Q750" s="29" t="str">
        <f t="shared" si="23"/>
        <v/>
      </c>
      <c r="R750" s="29"/>
    </row>
    <row r="751" spans="1:18">
      <c r="A751" s="25">
        <f t="shared" si="22"/>
        <v>2018</v>
      </c>
      <c r="B751" s="30">
        <v>43411</v>
      </c>
      <c r="C751" s="26">
        <v>3.03</v>
      </c>
      <c r="D751" s="26">
        <v>3.07</v>
      </c>
      <c r="E751" s="26">
        <v>1.1399999999999999</v>
      </c>
      <c r="F751" s="26">
        <v>3.22</v>
      </c>
      <c r="G751" s="26">
        <v>1.1499999999999999</v>
      </c>
      <c r="H751" s="26">
        <v>3.43</v>
      </c>
      <c r="I751" s="26">
        <v>1.32</v>
      </c>
      <c r="J751" s="26">
        <v>2.37</v>
      </c>
      <c r="K751" s="26">
        <v>3.07</v>
      </c>
      <c r="L751" s="26">
        <v>1.1399999999999999</v>
      </c>
      <c r="M751" s="26">
        <v>3.22</v>
      </c>
      <c r="N751" s="26">
        <v>1.1499999999999999</v>
      </c>
      <c r="O751" s="26">
        <v>3.43</v>
      </c>
      <c r="P751" s="29"/>
      <c r="Q751" s="29" t="str">
        <f t="shared" si="23"/>
        <v/>
      </c>
      <c r="R751" s="29"/>
    </row>
    <row r="752" spans="1:18">
      <c r="A752" s="25">
        <f t="shared" si="22"/>
        <v>2018</v>
      </c>
      <c r="B752" s="30">
        <v>43412</v>
      </c>
      <c r="C752" s="26">
        <v>3.05</v>
      </c>
      <c r="D752" s="26">
        <v>3.09</v>
      </c>
      <c r="E752" s="26">
        <v>1.17</v>
      </c>
      <c r="F752" s="26">
        <v>3.24</v>
      </c>
      <c r="G752" s="26">
        <v>1.17</v>
      </c>
      <c r="H752" s="26">
        <v>3.43</v>
      </c>
      <c r="I752" s="26">
        <v>1.32</v>
      </c>
      <c r="J752" s="26">
        <v>2.35</v>
      </c>
      <c r="K752" s="26">
        <v>3.09</v>
      </c>
      <c r="L752" s="26">
        <v>1.17</v>
      </c>
      <c r="M752" s="26">
        <v>3.24</v>
      </c>
      <c r="N752" s="26">
        <v>1.17</v>
      </c>
      <c r="O752" s="26">
        <v>3.43</v>
      </c>
      <c r="P752" s="29"/>
      <c r="Q752" s="29" t="str">
        <f t="shared" si="23"/>
        <v/>
      </c>
      <c r="R752" s="29"/>
    </row>
    <row r="753" spans="1:18">
      <c r="A753" s="25">
        <f t="shared" si="22"/>
        <v>2018</v>
      </c>
      <c r="B753" s="30">
        <v>43413</v>
      </c>
      <c r="C753" s="26">
        <v>3.01</v>
      </c>
      <c r="D753" s="26">
        <v>3.05</v>
      </c>
      <c r="E753" s="26">
        <v>1.1499999999999999</v>
      </c>
      <c r="F753" s="26">
        <v>3.19</v>
      </c>
      <c r="G753" s="26">
        <v>1.1499999999999999</v>
      </c>
      <c r="H753" s="26">
        <v>3.4</v>
      </c>
      <c r="I753" s="26">
        <v>1.31</v>
      </c>
      <c r="J753" s="26">
        <v>2.36</v>
      </c>
      <c r="K753" s="26">
        <v>3.05</v>
      </c>
      <c r="L753" s="26">
        <v>1.1499999999999999</v>
      </c>
      <c r="M753" s="26">
        <v>3.19</v>
      </c>
      <c r="N753" s="26">
        <v>1.1499999999999999</v>
      </c>
      <c r="O753" s="26">
        <v>3.4</v>
      </c>
      <c r="P753" s="29"/>
      <c r="Q753" s="29" t="str">
        <f t="shared" si="23"/>
        <v/>
      </c>
      <c r="R753" s="29"/>
    </row>
    <row r="754" spans="1:18">
      <c r="A754" s="25">
        <f t="shared" si="22"/>
        <v>2018</v>
      </c>
      <c r="B754" s="30">
        <v>43416</v>
      </c>
      <c r="C754" s="26" t="s">
        <v>129</v>
      </c>
      <c r="D754" s="26" t="s">
        <v>129</v>
      </c>
      <c r="E754" s="26" t="s">
        <v>129</v>
      </c>
      <c r="F754" s="26" t="s">
        <v>129</v>
      </c>
      <c r="G754" s="26" t="s">
        <v>129</v>
      </c>
      <c r="H754" s="26" t="s">
        <v>129</v>
      </c>
      <c r="I754" s="26" t="s">
        <v>129</v>
      </c>
      <c r="J754" s="26" t="s">
        <v>129</v>
      </c>
      <c r="K754" s="26" t="s">
        <v>129</v>
      </c>
      <c r="L754" s="26" t="s">
        <v>129</v>
      </c>
      <c r="M754" s="26" t="s">
        <v>129</v>
      </c>
      <c r="N754" s="26" t="s">
        <v>129</v>
      </c>
      <c r="O754" s="26" t="s">
        <v>129</v>
      </c>
      <c r="P754" s="29"/>
      <c r="Q754" s="29" t="str">
        <f t="shared" si="23"/>
        <v/>
      </c>
      <c r="R754" s="29"/>
    </row>
    <row r="755" spans="1:18">
      <c r="A755" s="25">
        <f t="shared" si="22"/>
        <v>2018</v>
      </c>
      <c r="B755" s="30">
        <v>43417</v>
      </c>
      <c r="C755" s="26">
        <v>2.95</v>
      </c>
      <c r="D755" s="26">
        <v>2.99</v>
      </c>
      <c r="E755" s="26">
        <v>1.1100000000000001</v>
      </c>
      <c r="F755" s="26">
        <v>3.14</v>
      </c>
      <c r="G755" s="26">
        <v>1.1200000000000001</v>
      </c>
      <c r="H755" s="26">
        <v>3.36</v>
      </c>
      <c r="I755" s="26">
        <v>1.29</v>
      </c>
      <c r="J755" s="26">
        <v>2.38</v>
      </c>
      <c r="K755" s="26">
        <v>2.99</v>
      </c>
      <c r="L755" s="26">
        <v>1.1100000000000001</v>
      </c>
      <c r="M755" s="26">
        <v>3.14</v>
      </c>
      <c r="N755" s="26">
        <v>1.1200000000000001</v>
      </c>
      <c r="O755" s="26">
        <v>3.36</v>
      </c>
      <c r="P755" s="29"/>
      <c r="Q755" s="29" t="str">
        <f t="shared" si="23"/>
        <v/>
      </c>
      <c r="R755" s="29"/>
    </row>
    <row r="756" spans="1:18">
      <c r="A756" s="25">
        <f t="shared" si="22"/>
        <v>2018</v>
      </c>
      <c r="B756" s="30">
        <v>43418</v>
      </c>
      <c r="C756" s="26">
        <v>2.92</v>
      </c>
      <c r="D756" s="26">
        <v>2.95</v>
      </c>
      <c r="E756" s="26">
        <v>1.1000000000000001</v>
      </c>
      <c r="F756" s="26">
        <v>3.12</v>
      </c>
      <c r="G756" s="26">
        <v>1.1200000000000001</v>
      </c>
      <c r="H756" s="26">
        <v>3.35</v>
      </c>
      <c r="I756" s="26">
        <v>1.3</v>
      </c>
      <c r="J756" s="26">
        <v>2.38</v>
      </c>
      <c r="K756" s="26">
        <v>2.95</v>
      </c>
      <c r="L756" s="26">
        <v>1.1000000000000001</v>
      </c>
      <c r="M756" s="26">
        <v>3.12</v>
      </c>
      <c r="N756" s="26">
        <v>1.1200000000000001</v>
      </c>
      <c r="O756" s="26">
        <v>3.35</v>
      </c>
      <c r="P756" s="29"/>
      <c r="Q756" s="29" t="str">
        <f t="shared" si="23"/>
        <v/>
      </c>
      <c r="R756" s="29"/>
    </row>
    <row r="757" spans="1:18">
      <c r="A757" s="25">
        <f t="shared" si="22"/>
        <v>2018</v>
      </c>
      <c r="B757" s="30">
        <v>43419</v>
      </c>
      <c r="C757" s="26">
        <v>2.91</v>
      </c>
      <c r="D757" s="26">
        <v>2.94</v>
      </c>
      <c r="E757" s="26">
        <v>1.0900000000000001</v>
      </c>
      <c r="F757" s="26">
        <v>3.11</v>
      </c>
      <c r="G757" s="26">
        <v>1.1100000000000001</v>
      </c>
      <c r="H757" s="26">
        <v>3.36</v>
      </c>
      <c r="I757" s="26">
        <v>1.3</v>
      </c>
      <c r="J757" s="26">
        <v>2.37</v>
      </c>
      <c r="K757" s="26">
        <v>2.94</v>
      </c>
      <c r="L757" s="26">
        <v>1.0900000000000001</v>
      </c>
      <c r="M757" s="26">
        <v>3.11</v>
      </c>
      <c r="N757" s="26">
        <v>1.1100000000000001</v>
      </c>
      <c r="O757" s="26">
        <v>3.36</v>
      </c>
      <c r="P757" s="29"/>
      <c r="Q757" s="29" t="str">
        <f t="shared" si="23"/>
        <v/>
      </c>
      <c r="R757" s="29"/>
    </row>
    <row r="758" spans="1:18">
      <c r="A758" s="25">
        <f t="shared" si="22"/>
        <v>2018</v>
      </c>
      <c r="B758" s="30">
        <v>43420</v>
      </c>
      <c r="C758" s="26">
        <v>2.85</v>
      </c>
      <c r="D758" s="26">
        <v>2.9</v>
      </c>
      <c r="E758" s="26">
        <v>1.02</v>
      </c>
      <c r="F758" s="26">
        <v>3.08</v>
      </c>
      <c r="G758" s="26">
        <v>1.06</v>
      </c>
      <c r="H758" s="26">
        <v>3.33</v>
      </c>
      <c r="I758" s="26">
        <v>1.25</v>
      </c>
      <c r="J758" s="26">
        <v>2.36</v>
      </c>
      <c r="K758" s="26">
        <v>2.9</v>
      </c>
      <c r="L758" s="26">
        <v>1.02</v>
      </c>
      <c r="M758" s="26">
        <v>3.08</v>
      </c>
      <c r="N758" s="26">
        <v>1.06</v>
      </c>
      <c r="O758" s="26">
        <v>3.33</v>
      </c>
      <c r="P758" s="29"/>
      <c r="Q758" s="29" t="str">
        <f t="shared" si="23"/>
        <v/>
      </c>
      <c r="R758" s="29"/>
    </row>
    <row r="759" spans="1:18">
      <c r="A759" s="25">
        <f t="shared" si="22"/>
        <v>2018</v>
      </c>
      <c r="B759" s="30">
        <v>43423</v>
      </c>
      <c r="C759" s="26">
        <v>2.82</v>
      </c>
      <c r="D759" s="26">
        <v>2.87</v>
      </c>
      <c r="E759" s="26">
        <v>1.02</v>
      </c>
      <c r="F759" s="26">
        <v>3.06</v>
      </c>
      <c r="G759" s="26">
        <v>1.07</v>
      </c>
      <c r="H759" s="26">
        <v>3.32</v>
      </c>
      <c r="I759" s="26">
        <v>1.26</v>
      </c>
      <c r="J759" s="26">
        <v>2.38</v>
      </c>
      <c r="K759" s="26">
        <v>2.87</v>
      </c>
      <c r="L759" s="26">
        <v>1.02</v>
      </c>
      <c r="M759" s="26">
        <v>3.06</v>
      </c>
      <c r="N759" s="26">
        <v>1.07</v>
      </c>
      <c r="O759" s="26">
        <v>3.32</v>
      </c>
      <c r="P759" s="29"/>
      <c r="Q759" s="29" t="str">
        <f t="shared" si="23"/>
        <v/>
      </c>
      <c r="R759" s="29"/>
    </row>
    <row r="760" spans="1:18">
      <c r="A760" s="25">
        <f t="shared" si="22"/>
        <v>2018</v>
      </c>
      <c r="B760" s="30">
        <v>43424</v>
      </c>
      <c r="C760" s="26">
        <v>2.83</v>
      </c>
      <c r="D760" s="26">
        <v>2.88</v>
      </c>
      <c r="E760" s="26">
        <v>1.06</v>
      </c>
      <c r="F760" s="26">
        <v>3.06</v>
      </c>
      <c r="G760" s="26">
        <v>1.0900000000000001</v>
      </c>
      <c r="H760" s="26">
        <v>3.31</v>
      </c>
      <c r="I760" s="26">
        <v>1.28</v>
      </c>
      <c r="J760" s="26">
        <v>2.39</v>
      </c>
      <c r="K760" s="26">
        <v>2.88</v>
      </c>
      <c r="L760" s="26">
        <v>1.06</v>
      </c>
      <c r="M760" s="26">
        <v>3.06</v>
      </c>
      <c r="N760" s="26">
        <v>1.0900000000000001</v>
      </c>
      <c r="O760" s="26">
        <v>3.31</v>
      </c>
      <c r="P760" s="29"/>
      <c r="Q760" s="29" t="str">
        <f t="shared" si="23"/>
        <v/>
      </c>
      <c r="R760" s="29"/>
    </row>
    <row r="761" spans="1:18">
      <c r="A761" s="25">
        <f t="shared" si="22"/>
        <v>2018</v>
      </c>
      <c r="B761" s="30">
        <v>43425</v>
      </c>
      <c r="C761" s="26">
        <v>2.84</v>
      </c>
      <c r="D761" s="26">
        <v>2.89</v>
      </c>
      <c r="E761" s="26">
        <v>1.08</v>
      </c>
      <c r="F761" s="26">
        <v>3.06</v>
      </c>
      <c r="G761" s="26">
        <v>1.0900000000000001</v>
      </c>
      <c r="H761" s="26">
        <v>3.31</v>
      </c>
      <c r="I761" s="26">
        <v>1.28</v>
      </c>
      <c r="J761" s="26">
        <v>2.41</v>
      </c>
      <c r="K761" s="26">
        <v>2.89</v>
      </c>
      <c r="L761" s="26">
        <v>1.08</v>
      </c>
      <c r="M761" s="26">
        <v>3.06</v>
      </c>
      <c r="N761" s="26">
        <v>1.0900000000000001</v>
      </c>
      <c r="O761" s="26">
        <v>3.31</v>
      </c>
      <c r="P761" s="29"/>
      <c r="Q761" s="29" t="str">
        <f t="shared" si="23"/>
        <v/>
      </c>
      <c r="R761" s="29"/>
    </row>
    <row r="762" spans="1:18">
      <c r="A762" s="25">
        <f t="shared" si="22"/>
        <v>2018</v>
      </c>
      <c r="B762" s="30">
        <v>43426</v>
      </c>
      <c r="C762" s="26" t="s">
        <v>129</v>
      </c>
      <c r="D762" s="26" t="s">
        <v>129</v>
      </c>
      <c r="E762" s="26" t="s">
        <v>129</v>
      </c>
      <c r="F762" s="26" t="s">
        <v>129</v>
      </c>
      <c r="G762" s="26" t="s">
        <v>129</v>
      </c>
      <c r="H762" s="26" t="s">
        <v>129</v>
      </c>
      <c r="I762" s="26" t="s">
        <v>129</v>
      </c>
      <c r="J762" s="26" t="s">
        <v>129</v>
      </c>
      <c r="K762" s="26" t="s">
        <v>129</v>
      </c>
      <c r="L762" s="26" t="s">
        <v>129</v>
      </c>
      <c r="M762" s="26" t="s">
        <v>129</v>
      </c>
      <c r="N762" s="26" t="s">
        <v>129</v>
      </c>
      <c r="O762" s="26" t="s">
        <v>129</v>
      </c>
      <c r="P762" s="29"/>
      <c r="Q762" s="29" t="str">
        <f t="shared" si="23"/>
        <v/>
      </c>
      <c r="R762" s="29"/>
    </row>
    <row r="763" spans="1:18">
      <c r="A763" s="25">
        <f t="shared" si="22"/>
        <v>2018</v>
      </c>
      <c r="B763" s="30">
        <v>43427</v>
      </c>
      <c r="C763" s="26">
        <v>2.83</v>
      </c>
      <c r="D763" s="26">
        <v>2.88</v>
      </c>
      <c r="E763" s="26">
        <v>1.1100000000000001</v>
      </c>
      <c r="F763" s="26">
        <v>3.05</v>
      </c>
      <c r="G763" s="26">
        <v>1.0900000000000001</v>
      </c>
      <c r="H763" s="26">
        <v>3.31</v>
      </c>
      <c r="I763" s="26">
        <v>1.29</v>
      </c>
      <c r="J763" s="26">
        <v>2.41</v>
      </c>
      <c r="K763" s="26">
        <v>2.88</v>
      </c>
      <c r="L763" s="26">
        <v>1.1100000000000001</v>
      </c>
      <c r="M763" s="26">
        <v>3.05</v>
      </c>
      <c r="N763" s="26">
        <v>1.0900000000000001</v>
      </c>
      <c r="O763" s="26">
        <v>3.31</v>
      </c>
      <c r="P763" s="29"/>
      <c r="Q763" s="29" t="str">
        <f t="shared" si="23"/>
        <v/>
      </c>
      <c r="R763" s="29"/>
    </row>
    <row r="764" spans="1:18">
      <c r="A764" s="25">
        <f t="shared" si="22"/>
        <v>2018</v>
      </c>
      <c r="B764" s="30">
        <v>43430</v>
      </c>
      <c r="C764" s="26">
        <v>2.86</v>
      </c>
      <c r="D764" s="26">
        <v>2.9</v>
      </c>
      <c r="E764" s="26">
        <v>1.1200000000000001</v>
      </c>
      <c r="F764" s="26">
        <v>3.07</v>
      </c>
      <c r="G764" s="26">
        <v>1.1100000000000001</v>
      </c>
      <c r="H764" s="26">
        <v>3.32</v>
      </c>
      <c r="I764" s="26">
        <v>1.3</v>
      </c>
      <c r="J764" s="26">
        <v>2.41</v>
      </c>
      <c r="K764" s="26">
        <v>2.9</v>
      </c>
      <c r="L764" s="26">
        <v>1.1200000000000001</v>
      </c>
      <c r="M764" s="26">
        <v>3.07</v>
      </c>
      <c r="N764" s="26">
        <v>1.1100000000000001</v>
      </c>
      <c r="O764" s="26">
        <v>3.32</v>
      </c>
      <c r="P764" s="29"/>
      <c r="Q764" s="29" t="str">
        <f t="shared" si="23"/>
        <v/>
      </c>
      <c r="R764" s="29"/>
    </row>
    <row r="765" spans="1:18">
      <c r="A765" s="25">
        <f t="shared" si="22"/>
        <v>2018</v>
      </c>
      <c r="B765" s="30">
        <v>43431</v>
      </c>
      <c r="C765" s="26">
        <v>2.86</v>
      </c>
      <c r="D765" s="26">
        <v>2.89</v>
      </c>
      <c r="E765" s="26">
        <v>1.1599999999999999</v>
      </c>
      <c r="F765" s="26">
        <v>3.06</v>
      </c>
      <c r="G765" s="26">
        <v>1.1499999999999999</v>
      </c>
      <c r="H765" s="26">
        <v>3.32</v>
      </c>
      <c r="I765" s="26">
        <v>1.34</v>
      </c>
      <c r="J765" s="26">
        <v>2.41</v>
      </c>
      <c r="K765" s="26">
        <v>2.89</v>
      </c>
      <c r="L765" s="26">
        <v>1.1599999999999999</v>
      </c>
      <c r="M765" s="26">
        <v>3.06</v>
      </c>
      <c r="N765" s="26">
        <v>1.1499999999999999</v>
      </c>
      <c r="O765" s="26">
        <v>3.32</v>
      </c>
      <c r="P765" s="29"/>
      <c r="Q765" s="29" t="str">
        <f t="shared" si="23"/>
        <v/>
      </c>
      <c r="R765" s="29"/>
    </row>
    <row r="766" spans="1:18">
      <c r="A766" s="25">
        <f t="shared" si="22"/>
        <v>2018</v>
      </c>
      <c r="B766" s="30">
        <v>43432</v>
      </c>
      <c r="C766" s="26">
        <v>2.84</v>
      </c>
      <c r="D766" s="26">
        <v>2.87</v>
      </c>
      <c r="E766" s="26">
        <v>1.1299999999999999</v>
      </c>
      <c r="F766" s="26">
        <v>3.06</v>
      </c>
      <c r="G766" s="26">
        <v>1.1200000000000001</v>
      </c>
      <c r="H766" s="26">
        <v>3.34</v>
      </c>
      <c r="I766" s="26">
        <v>1.34</v>
      </c>
      <c r="J766" s="26">
        <v>2.4</v>
      </c>
      <c r="K766" s="26">
        <v>2.87</v>
      </c>
      <c r="L766" s="26">
        <v>1.1299999999999999</v>
      </c>
      <c r="M766" s="26">
        <v>3.06</v>
      </c>
      <c r="N766" s="26">
        <v>1.1200000000000001</v>
      </c>
      <c r="O766" s="26">
        <v>3.34</v>
      </c>
      <c r="P766" s="29"/>
      <c r="Q766" s="29" t="str">
        <f t="shared" si="23"/>
        <v/>
      </c>
      <c r="R766" s="29"/>
    </row>
    <row r="767" spans="1:18">
      <c r="A767" s="25">
        <f t="shared" si="22"/>
        <v>2018</v>
      </c>
      <c r="B767" s="30">
        <v>43433</v>
      </c>
      <c r="C767" s="26">
        <v>2.83</v>
      </c>
      <c r="D767" s="26">
        <v>2.85</v>
      </c>
      <c r="E767" s="26">
        <v>1.06</v>
      </c>
      <c r="F767" s="26">
        <v>3.03</v>
      </c>
      <c r="G767" s="26">
        <v>1.05</v>
      </c>
      <c r="H767" s="26">
        <v>3.33</v>
      </c>
      <c r="I767" s="26">
        <v>1.28</v>
      </c>
      <c r="J767" s="26">
        <v>2.37</v>
      </c>
      <c r="K767" s="26">
        <v>2.85</v>
      </c>
      <c r="L767" s="26">
        <v>1.06</v>
      </c>
      <c r="M767" s="26">
        <v>3.03</v>
      </c>
      <c r="N767" s="26">
        <v>1.05</v>
      </c>
      <c r="O767" s="26">
        <v>3.33</v>
      </c>
      <c r="P767" s="29"/>
      <c r="Q767" s="29" t="str">
        <f t="shared" si="23"/>
        <v/>
      </c>
      <c r="R767" s="29"/>
    </row>
    <row r="768" spans="1:18">
      <c r="A768" s="25">
        <f t="shared" si="22"/>
        <v>2018</v>
      </c>
      <c r="B768" s="30">
        <v>43434</v>
      </c>
      <c r="C768" s="26">
        <v>2.83</v>
      </c>
      <c r="D768" s="26">
        <v>2.84</v>
      </c>
      <c r="E768" s="26">
        <v>1.07</v>
      </c>
      <c r="F768" s="26">
        <v>3.01</v>
      </c>
      <c r="G768" s="26">
        <v>1.04</v>
      </c>
      <c r="H768" s="26">
        <v>3.3</v>
      </c>
      <c r="I768" s="26">
        <v>1.26</v>
      </c>
      <c r="J768" s="26">
        <v>2.37</v>
      </c>
      <c r="K768" s="26">
        <v>2.84</v>
      </c>
      <c r="L768" s="26">
        <v>1.07</v>
      </c>
      <c r="M768" s="26">
        <v>3.01</v>
      </c>
      <c r="N768" s="26">
        <v>1.04</v>
      </c>
      <c r="O768" s="26">
        <v>3.3</v>
      </c>
      <c r="P768" s="29"/>
      <c r="Q768" s="29" t="str">
        <f t="shared" si="23"/>
        <v/>
      </c>
      <c r="R768" s="29"/>
    </row>
    <row r="769" spans="1:18">
      <c r="A769" s="25">
        <f t="shared" si="22"/>
        <v>2018</v>
      </c>
      <c r="B769" s="30">
        <v>43437</v>
      </c>
      <c r="C769" s="26">
        <v>2.84</v>
      </c>
      <c r="D769" s="26">
        <v>2.83</v>
      </c>
      <c r="E769" s="26">
        <v>1.07</v>
      </c>
      <c r="F769" s="26">
        <v>2.98</v>
      </c>
      <c r="G769" s="26">
        <v>1.02</v>
      </c>
      <c r="H769" s="26">
        <v>3.27</v>
      </c>
      <c r="I769" s="26">
        <v>1.23</v>
      </c>
      <c r="J769" s="26">
        <v>2.38</v>
      </c>
      <c r="K769" s="26">
        <v>2.83</v>
      </c>
      <c r="L769" s="26">
        <v>1.07</v>
      </c>
      <c r="M769" s="26">
        <v>2.98</v>
      </c>
      <c r="N769" s="26">
        <v>1.02</v>
      </c>
      <c r="O769" s="26">
        <v>3.27</v>
      </c>
      <c r="P769" s="29"/>
      <c r="Q769" s="29" t="str">
        <f t="shared" si="23"/>
        <v/>
      </c>
      <c r="R769" s="29"/>
    </row>
    <row r="770" spans="1:18">
      <c r="A770" s="25">
        <f t="shared" si="22"/>
        <v>2018</v>
      </c>
      <c r="B770" s="30">
        <v>43438</v>
      </c>
      <c r="C770" s="26">
        <v>2.81</v>
      </c>
      <c r="D770" s="26">
        <v>2.79</v>
      </c>
      <c r="E770" s="26">
        <v>1.05</v>
      </c>
      <c r="F770" s="26">
        <v>2.91</v>
      </c>
      <c r="G770" s="26">
        <v>0.97</v>
      </c>
      <c r="H770" s="26">
        <v>3.16</v>
      </c>
      <c r="I770" s="26">
        <v>1.1599999999999999</v>
      </c>
      <c r="J770" s="26">
        <v>2.42</v>
      </c>
      <c r="K770" s="26">
        <v>2.79</v>
      </c>
      <c r="L770" s="26">
        <v>1.05</v>
      </c>
      <c r="M770" s="26">
        <v>2.91</v>
      </c>
      <c r="N770" s="26">
        <v>0.97</v>
      </c>
      <c r="O770" s="26">
        <v>3.16</v>
      </c>
      <c r="P770" s="29"/>
      <c r="Q770" s="29" t="str">
        <f t="shared" si="23"/>
        <v/>
      </c>
      <c r="R770" s="29"/>
    </row>
    <row r="771" spans="1:18">
      <c r="A771" s="25">
        <f t="shared" si="22"/>
        <v>2018</v>
      </c>
      <c r="B771" s="30">
        <v>43439</v>
      </c>
      <c r="C771" s="26" t="s">
        <v>129</v>
      </c>
      <c r="D771" s="26" t="s">
        <v>129</v>
      </c>
      <c r="E771" s="26" t="s">
        <v>129</v>
      </c>
      <c r="F771" s="26" t="s">
        <v>129</v>
      </c>
      <c r="G771" s="26" t="s">
        <v>129</v>
      </c>
      <c r="H771" s="26" t="s">
        <v>129</v>
      </c>
      <c r="I771" s="26" t="s">
        <v>129</v>
      </c>
      <c r="J771" s="26" t="s">
        <v>129</v>
      </c>
      <c r="K771" s="26" t="s">
        <v>129</v>
      </c>
      <c r="L771" s="26" t="s">
        <v>129</v>
      </c>
      <c r="M771" s="26" t="s">
        <v>129</v>
      </c>
      <c r="N771" s="26" t="s">
        <v>129</v>
      </c>
      <c r="O771" s="26" t="s">
        <v>129</v>
      </c>
      <c r="P771" s="29"/>
      <c r="Q771" s="29" t="str">
        <f t="shared" si="23"/>
        <v/>
      </c>
      <c r="R771" s="29"/>
    </row>
    <row r="772" spans="1:18">
      <c r="A772" s="25">
        <f t="shared" si="22"/>
        <v>2018</v>
      </c>
      <c r="B772" s="30">
        <v>43440</v>
      </c>
      <c r="C772" s="26">
        <v>2.76</v>
      </c>
      <c r="D772" s="26">
        <v>2.75</v>
      </c>
      <c r="E772" s="26">
        <v>1.06</v>
      </c>
      <c r="F772" s="26">
        <v>2.87</v>
      </c>
      <c r="G772" s="26">
        <v>0.97</v>
      </c>
      <c r="H772" s="26">
        <v>3.14</v>
      </c>
      <c r="I772" s="26">
        <v>1.1499999999999999</v>
      </c>
      <c r="J772" s="26">
        <v>2.41</v>
      </c>
      <c r="K772" s="26">
        <v>2.75</v>
      </c>
      <c r="L772" s="26">
        <v>1.06</v>
      </c>
      <c r="M772" s="26">
        <v>2.87</v>
      </c>
      <c r="N772" s="26">
        <v>0.97</v>
      </c>
      <c r="O772" s="26">
        <v>3.14</v>
      </c>
      <c r="P772" s="29"/>
      <c r="Q772" s="29" t="str">
        <f t="shared" si="23"/>
        <v/>
      </c>
      <c r="R772" s="29"/>
    </row>
    <row r="773" spans="1:18">
      <c r="A773" s="25">
        <f t="shared" si="22"/>
        <v>2018</v>
      </c>
      <c r="B773" s="30">
        <v>43441</v>
      </c>
      <c r="C773" s="26">
        <v>2.72</v>
      </c>
      <c r="D773" s="26">
        <v>2.7</v>
      </c>
      <c r="E773" s="26">
        <v>1.02</v>
      </c>
      <c r="F773" s="26">
        <v>2.85</v>
      </c>
      <c r="G773" s="26">
        <v>0.96</v>
      </c>
      <c r="H773" s="26">
        <v>3.14</v>
      </c>
      <c r="I773" s="26">
        <v>1.17</v>
      </c>
      <c r="J773" s="26">
        <v>2.4</v>
      </c>
      <c r="K773" s="26">
        <v>2.7</v>
      </c>
      <c r="L773" s="26">
        <v>1.02</v>
      </c>
      <c r="M773" s="26">
        <v>2.85</v>
      </c>
      <c r="N773" s="26">
        <v>0.96</v>
      </c>
      <c r="O773" s="26">
        <v>3.14</v>
      </c>
      <c r="P773" s="29"/>
      <c r="Q773" s="29" t="str">
        <f t="shared" si="23"/>
        <v/>
      </c>
      <c r="R773" s="29"/>
    </row>
    <row r="774" spans="1:18">
      <c r="A774" s="25">
        <f t="shared" si="22"/>
        <v>2018</v>
      </c>
      <c r="B774" s="30">
        <v>43444</v>
      </c>
      <c r="C774" s="26">
        <v>2.73</v>
      </c>
      <c r="D774" s="26">
        <v>2.71</v>
      </c>
      <c r="E774" s="26">
        <v>1.06</v>
      </c>
      <c r="F774" s="26">
        <v>2.85</v>
      </c>
      <c r="G774" s="26">
        <v>0.99</v>
      </c>
      <c r="H774" s="26">
        <v>3.13</v>
      </c>
      <c r="I774" s="26">
        <v>1.19</v>
      </c>
      <c r="J774" s="26">
        <v>2.41</v>
      </c>
      <c r="K774" s="26">
        <v>2.71</v>
      </c>
      <c r="L774" s="26">
        <v>1.06</v>
      </c>
      <c r="M774" s="26">
        <v>2.85</v>
      </c>
      <c r="N774" s="26">
        <v>0.99</v>
      </c>
      <c r="O774" s="26">
        <v>3.13</v>
      </c>
      <c r="P774" s="29"/>
      <c r="Q774" s="29" t="str">
        <f t="shared" si="23"/>
        <v/>
      </c>
      <c r="R774" s="29"/>
    </row>
    <row r="775" spans="1:18">
      <c r="A775" s="25">
        <f t="shared" si="22"/>
        <v>2018</v>
      </c>
      <c r="B775" s="30">
        <v>43445</v>
      </c>
      <c r="C775" s="26">
        <v>2.78</v>
      </c>
      <c r="D775" s="26">
        <v>2.75</v>
      </c>
      <c r="E775" s="26">
        <v>1.1299999999999999</v>
      </c>
      <c r="F775" s="26">
        <v>2.89</v>
      </c>
      <c r="G775" s="26">
        <v>1.06</v>
      </c>
      <c r="H775" s="26">
        <v>3.13</v>
      </c>
      <c r="I775" s="26">
        <v>1.22</v>
      </c>
      <c r="J775" s="26">
        <v>2.41</v>
      </c>
      <c r="K775" s="26">
        <v>2.75</v>
      </c>
      <c r="L775" s="26">
        <v>1.1299999999999999</v>
      </c>
      <c r="M775" s="26">
        <v>2.89</v>
      </c>
      <c r="N775" s="26">
        <v>1.06</v>
      </c>
      <c r="O775" s="26">
        <v>3.13</v>
      </c>
      <c r="P775" s="29"/>
      <c r="Q775" s="29" t="str">
        <f t="shared" si="23"/>
        <v/>
      </c>
      <c r="R775" s="29"/>
    </row>
    <row r="776" spans="1:18">
      <c r="A776" s="25">
        <f t="shared" ref="A776:A839" si="24">YEAR(B776)</f>
        <v>2018</v>
      </c>
      <c r="B776" s="30">
        <v>43446</v>
      </c>
      <c r="C776" s="26">
        <v>2.78</v>
      </c>
      <c r="D776" s="26">
        <v>2.77</v>
      </c>
      <c r="E776" s="26">
        <v>1.1499999999999999</v>
      </c>
      <c r="F776" s="26">
        <v>2.91</v>
      </c>
      <c r="G776" s="26">
        <v>1.08</v>
      </c>
      <c r="H776" s="26">
        <v>3.15</v>
      </c>
      <c r="I776" s="26">
        <v>1.24</v>
      </c>
      <c r="J776" s="26">
        <v>2.4300000000000002</v>
      </c>
      <c r="K776" s="26">
        <v>2.77</v>
      </c>
      <c r="L776" s="26">
        <v>1.1499999999999999</v>
      </c>
      <c r="M776" s="26">
        <v>2.91</v>
      </c>
      <c r="N776" s="26">
        <v>1.08</v>
      </c>
      <c r="O776" s="26">
        <v>3.15</v>
      </c>
      <c r="P776" s="29"/>
      <c r="Q776" s="29" t="str">
        <f t="shared" si="23"/>
        <v/>
      </c>
      <c r="R776" s="29"/>
    </row>
    <row r="777" spans="1:18">
      <c r="A777" s="25">
        <f t="shared" si="24"/>
        <v>2018</v>
      </c>
      <c r="B777" s="30">
        <v>43447</v>
      </c>
      <c r="C777" s="26">
        <v>2.76</v>
      </c>
      <c r="D777" s="26">
        <v>2.75</v>
      </c>
      <c r="E777" s="26">
        <v>1.1299999999999999</v>
      </c>
      <c r="F777" s="26">
        <v>2.91</v>
      </c>
      <c r="G777" s="26">
        <v>1.08</v>
      </c>
      <c r="H777" s="26">
        <v>3.16</v>
      </c>
      <c r="I777" s="26">
        <v>1.25</v>
      </c>
      <c r="J777" s="26">
        <v>2.4300000000000002</v>
      </c>
      <c r="K777" s="26">
        <v>2.75</v>
      </c>
      <c r="L777" s="26">
        <v>1.1299999999999999</v>
      </c>
      <c r="M777" s="26">
        <v>2.91</v>
      </c>
      <c r="N777" s="26">
        <v>1.08</v>
      </c>
      <c r="O777" s="26">
        <v>3.16</v>
      </c>
      <c r="P777" s="29"/>
      <c r="Q777" s="29" t="str">
        <f t="shared" ref="Q777:Q840" si="25">IF(F777&lt;J777,1,"")</f>
        <v/>
      </c>
      <c r="R777" s="29"/>
    </row>
    <row r="778" spans="1:18">
      <c r="A778" s="25">
        <f t="shared" si="24"/>
        <v>2018</v>
      </c>
      <c r="B778" s="30">
        <v>43448</v>
      </c>
      <c r="C778" s="26">
        <v>2.72</v>
      </c>
      <c r="D778" s="26">
        <v>2.73</v>
      </c>
      <c r="E778" s="26">
        <v>1.1299999999999999</v>
      </c>
      <c r="F778" s="26">
        <v>2.89</v>
      </c>
      <c r="G778" s="26">
        <v>1.07</v>
      </c>
      <c r="H778" s="26">
        <v>3.14</v>
      </c>
      <c r="I778" s="26">
        <v>1.23</v>
      </c>
      <c r="J778" s="26">
        <v>2.42</v>
      </c>
      <c r="K778" s="26">
        <v>2.73</v>
      </c>
      <c r="L778" s="26">
        <v>1.1299999999999999</v>
      </c>
      <c r="M778" s="26">
        <v>2.89</v>
      </c>
      <c r="N778" s="26">
        <v>1.07</v>
      </c>
      <c r="O778" s="26">
        <v>3.14</v>
      </c>
      <c r="P778" s="29"/>
      <c r="Q778" s="29" t="str">
        <f t="shared" si="25"/>
        <v/>
      </c>
      <c r="R778" s="29"/>
    </row>
    <row r="779" spans="1:18">
      <c r="A779" s="25">
        <f t="shared" si="24"/>
        <v>2018</v>
      </c>
      <c r="B779" s="30">
        <v>43451</v>
      </c>
      <c r="C779" s="26">
        <v>2.68</v>
      </c>
      <c r="D779" s="26">
        <v>2.69</v>
      </c>
      <c r="E779" s="26">
        <v>1.1100000000000001</v>
      </c>
      <c r="F779" s="26">
        <v>2.86</v>
      </c>
      <c r="G779" s="26">
        <v>1.05</v>
      </c>
      <c r="H779" s="26">
        <v>3.11</v>
      </c>
      <c r="I779" s="26">
        <v>1.22</v>
      </c>
      <c r="J779" s="26">
        <v>2.4</v>
      </c>
      <c r="K779" s="26">
        <v>2.69</v>
      </c>
      <c r="L779" s="26">
        <v>1.1100000000000001</v>
      </c>
      <c r="M779" s="26">
        <v>2.86</v>
      </c>
      <c r="N779" s="26">
        <v>1.05</v>
      </c>
      <c r="O779" s="26">
        <v>3.11</v>
      </c>
      <c r="P779" s="29"/>
      <c r="Q779" s="29" t="str">
        <f t="shared" si="25"/>
        <v/>
      </c>
      <c r="R779" s="29"/>
    </row>
    <row r="780" spans="1:18">
      <c r="A780" s="25">
        <f t="shared" si="24"/>
        <v>2018</v>
      </c>
      <c r="B780" s="30">
        <v>43452</v>
      </c>
      <c r="C780" s="26">
        <v>2.64</v>
      </c>
      <c r="D780" s="26">
        <v>2.65</v>
      </c>
      <c r="E780" s="26">
        <v>1.07</v>
      </c>
      <c r="F780" s="26">
        <v>2.82</v>
      </c>
      <c r="G780" s="26">
        <v>1.01</v>
      </c>
      <c r="H780" s="26">
        <v>3.07</v>
      </c>
      <c r="I780" s="26">
        <v>1.17</v>
      </c>
      <c r="J780" s="26">
        <v>2.39</v>
      </c>
      <c r="K780" s="26">
        <v>2.65</v>
      </c>
      <c r="L780" s="26">
        <v>1.07</v>
      </c>
      <c r="M780" s="26">
        <v>2.82</v>
      </c>
      <c r="N780" s="26">
        <v>1.01</v>
      </c>
      <c r="O780" s="26">
        <v>3.07</v>
      </c>
      <c r="P780" s="29"/>
      <c r="Q780" s="29" t="str">
        <f t="shared" si="25"/>
        <v/>
      </c>
      <c r="R780" s="29"/>
    </row>
    <row r="781" spans="1:18">
      <c r="A781" s="25">
        <f t="shared" si="24"/>
        <v>2018</v>
      </c>
      <c r="B781" s="30">
        <v>43453</v>
      </c>
      <c r="C781" s="26">
        <v>2.61</v>
      </c>
      <c r="D781" s="26">
        <v>2.62</v>
      </c>
      <c r="E781" s="26">
        <v>1.06</v>
      </c>
      <c r="F781" s="26">
        <v>2.77</v>
      </c>
      <c r="G781" s="26">
        <v>0.97</v>
      </c>
      <c r="H781" s="26">
        <v>3</v>
      </c>
      <c r="I781" s="26">
        <v>1.1100000000000001</v>
      </c>
      <c r="J781" s="26">
        <v>2.4</v>
      </c>
      <c r="K781" s="26">
        <v>2.62</v>
      </c>
      <c r="L781" s="26">
        <v>1.06</v>
      </c>
      <c r="M781" s="26">
        <v>2.77</v>
      </c>
      <c r="N781" s="26">
        <v>0.97</v>
      </c>
      <c r="O781" s="26">
        <v>3</v>
      </c>
      <c r="P781" s="29"/>
      <c r="Q781" s="29" t="str">
        <f t="shared" si="25"/>
        <v/>
      </c>
      <c r="R781" s="29"/>
    </row>
    <row r="782" spans="1:18">
      <c r="A782" s="25">
        <f t="shared" si="24"/>
        <v>2018</v>
      </c>
      <c r="B782" s="30">
        <v>43454</v>
      </c>
      <c r="C782" s="26">
        <v>2.65</v>
      </c>
      <c r="D782" s="26">
        <v>2.65</v>
      </c>
      <c r="E782" s="26">
        <v>1.1200000000000001</v>
      </c>
      <c r="F782" s="26">
        <v>2.79</v>
      </c>
      <c r="G782" s="26">
        <v>1.03</v>
      </c>
      <c r="H782" s="26">
        <v>3.02</v>
      </c>
      <c r="I782" s="26">
        <v>1.1599999999999999</v>
      </c>
      <c r="J782" s="26">
        <v>2.39</v>
      </c>
      <c r="K782" s="26">
        <v>2.65</v>
      </c>
      <c r="L782" s="26">
        <v>1.1200000000000001</v>
      </c>
      <c r="M782" s="26">
        <v>2.79</v>
      </c>
      <c r="N782" s="26">
        <v>1.03</v>
      </c>
      <c r="O782" s="26">
        <v>3.02</v>
      </c>
      <c r="P782" s="29"/>
      <c r="Q782" s="29" t="str">
        <f t="shared" si="25"/>
        <v/>
      </c>
      <c r="R782" s="29"/>
    </row>
    <row r="783" spans="1:18">
      <c r="A783" s="25">
        <f t="shared" si="24"/>
        <v>2018</v>
      </c>
      <c r="B783" s="30">
        <v>43455</v>
      </c>
      <c r="C783" s="26">
        <v>2.61</v>
      </c>
      <c r="D783" s="26">
        <v>2.64</v>
      </c>
      <c r="E783" s="26">
        <v>1.0900000000000001</v>
      </c>
      <c r="F783" s="26">
        <v>2.79</v>
      </c>
      <c r="G783" s="26">
        <v>1.02</v>
      </c>
      <c r="H783" s="26">
        <v>3.03</v>
      </c>
      <c r="I783" s="26">
        <v>1.17</v>
      </c>
      <c r="J783" s="26">
        <v>2.39</v>
      </c>
      <c r="K783" s="26">
        <v>2.64</v>
      </c>
      <c r="L783" s="26">
        <v>1.0900000000000001</v>
      </c>
      <c r="M783" s="26">
        <v>2.79</v>
      </c>
      <c r="N783" s="26">
        <v>1.02</v>
      </c>
      <c r="O783" s="26">
        <v>3.03</v>
      </c>
      <c r="P783" s="29"/>
      <c r="Q783" s="29" t="str">
        <f t="shared" si="25"/>
        <v/>
      </c>
      <c r="R783" s="29"/>
    </row>
    <row r="784" spans="1:18">
      <c r="A784" s="25">
        <f t="shared" si="24"/>
        <v>2018</v>
      </c>
      <c r="B784" s="30">
        <v>43458</v>
      </c>
      <c r="C784" s="26">
        <v>2.56</v>
      </c>
      <c r="D784" s="26">
        <v>2.58</v>
      </c>
      <c r="E784" s="26">
        <v>1.06</v>
      </c>
      <c r="F784" s="26">
        <v>2.74</v>
      </c>
      <c r="G784" s="26">
        <v>0.99</v>
      </c>
      <c r="H784" s="26">
        <v>3</v>
      </c>
      <c r="I784" s="26">
        <v>1.1499999999999999</v>
      </c>
      <c r="J784" s="26">
        <v>2.4500000000000002</v>
      </c>
      <c r="K784" s="26">
        <v>2.58</v>
      </c>
      <c r="L784" s="26">
        <v>1.06</v>
      </c>
      <c r="M784" s="26">
        <v>2.74</v>
      </c>
      <c r="N784" s="26">
        <v>0.99</v>
      </c>
      <c r="O784" s="26">
        <v>3</v>
      </c>
      <c r="P784" s="29"/>
      <c r="Q784" s="29" t="str">
        <f t="shared" si="25"/>
        <v/>
      </c>
      <c r="R784" s="29"/>
    </row>
    <row r="785" spans="1:18">
      <c r="A785" s="25">
        <f t="shared" si="24"/>
        <v>2018</v>
      </c>
      <c r="B785" s="30">
        <v>43459</v>
      </c>
      <c r="C785" s="26" t="s">
        <v>129</v>
      </c>
      <c r="D785" s="26" t="s">
        <v>129</v>
      </c>
      <c r="E785" s="26" t="s">
        <v>129</v>
      </c>
      <c r="F785" s="26" t="s">
        <v>129</v>
      </c>
      <c r="G785" s="26" t="s">
        <v>129</v>
      </c>
      <c r="H785" s="26" t="s">
        <v>129</v>
      </c>
      <c r="I785" s="26" t="s">
        <v>129</v>
      </c>
      <c r="J785" s="26" t="s">
        <v>129</v>
      </c>
      <c r="K785" s="26" t="s">
        <v>129</v>
      </c>
      <c r="L785" s="26" t="s">
        <v>129</v>
      </c>
      <c r="M785" s="26" t="s">
        <v>129</v>
      </c>
      <c r="N785" s="26" t="s">
        <v>129</v>
      </c>
      <c r="O785" s="26" t="s">
        <v>129</v>
      </c>
      <c r="P785" s="29"/>
      <c r="Q785" s="29" t="str">
        <f t="shared" si="25"/>
        <v/>
      </c>
      <c r="R785" s="29"/>
    </row>
    <row r="786" spans="1:18">
      <c r="A786" s="25">
        <f t="shared" si="24"/>
        <v>2018</v>
      </c>
      <c r="B786" s="30">
        <v>43460</v>
      </c>
      <c r="C786" s="26">
        <v>2.6</v>
      </c>
      <c r="D786" s="26">
        <v>2.67</v>
      </c>
      <c r="E786" s="26">
        <v>1.1000000000000001</v>
      </c>
      <c r="F786" s="26">
        <v>2.81</v>
      </c>
      <c r="G786" s="26">
        <v>1.04</v>
      </c>
      <c r="H786" s="26">
        <v>3.06</v>
      </c>
      <c r="I786" s="26">
        <v>1.21</v>
      </c>
      <c r="J786" s="26">
        <v>2.44</v>
      </c>
      <c r="K786" s="26">
        <v>2.67</v>
      </c>
      <c r="L786" s="26">
        <v>1.1000000000000001</v>
      </c>
      <c r="M786" s="26">
        <v>2.81</v>
      </c>
      <c r="N786" s="26">
        <v>1.04</v>
      </c>
      <c r="O786" s="26">
        <v>3.06</v>
      </c>
      <c r="P786" s="29"/>
      <c r="Q786" s="29" t="str">
        <f t="shared" si="25"/>
        <v/>
      </c>
      <c r="R786" s="29"/>
    </row>
    <row r="787" spans="1:18">
      <c r="A787" s="25">
        <f t="shared" si="24"/>
        <v>2018</v>
      </c>
      <c r="B787" s="30">
        <v>43461</v>
      </c>
      <c r="C787" s="26">
        <v>2.5499999999999998</v>
      </c>
      <c r="D787" s="26">
        <v>2.6</v>
      </c>
      <c r="E787" s="26">
        <v>1.07</v>
      </c>
      <c r="F787" s="26">
        <v>2.77</v>
      </c>
      <c r="G787" s="26">
        <v>1.03</v>
      </c>
      <c r="H787" s="26">
        <v>3.05</v>
      </c>
      <c r="I787" s="26">
        <v>1.22</v>
      </c>
      <c r="J787" s="26">
        <v>2.41</v>
      </c>
      <c r="K787" s="26">
        <v>2.6</v>
      </c>
      <c r="L787" s="26">
        <v>1.07</v>
      </c>
      <c r="M787" s="26">
        <v>2.77</v>
      </c>
      <c r="N787" s="26">
        <v>1.03</v>
      </c>
      <c r="O787" s="26">
        <v>3.05</v>
      </c>
      <c r="P787" s="29"/>
      <c r="Q787" s="29" t="str">
        <f t="shared" si="25"/>
        <v/>
      </c>
      <c r="R787" s="29"/>
    </row>
    <row r="788" spans="1:18">
      <c r="A788" s="25">
        <f t="shared" si="24"/>
        <v>2018</v>
      </c>
      <c r="B788" s="30">
        <v>43462</v>
      </c>
      <c r="C788" s="26">
        <v>2.5</v>
      </c>
      <c r="D788" s="26">
        <v>2.56</v>
      </c>
      <c r="E788" s="26">
        <v>1.04</v>
      </c>
      <c r="F788" s="26">
        <v>2.72</v>
      </c>
      <c r="G788" s="26">
        <v>0.99</v>
      </c>
      <c r="H788" s="26">
        <v>3.04</v>
      </c>
      <c r="I788" s="26">
        <v>1.21</v>
      </c>
      <c r="J788" s="26">
        <v>2.4</v>
      </c>
      <c r="K788" s="26">
        <v>2.56</v>
      </c>
      <c r="L788" s="26">
        <v>1.04</v>
      </c>
      <c r="M788" s="26">
        <v>2.72</v>
      </c>
      <c r="N788" s="26">
        <v>0.99</v>
      </c>
      <c r="O788" s="26">
        <v>3.04</v>
      </c>
      <c r="P788" s="29"/>
      <c r="Q788" s="29" t="str">
        <f t="shared" si="25"/>
        <v/>
      </c>
      <c r="R788" s="29"/>
    </row>
    <row r="789" spans="1:18">
      <c r="A789" s="25">
        <f t="shared" si="24"/>
        <v>2018</v>
      </c>
      <c r="B789" s="30">
        <v>43465</v>
      </c>
      <c r="C789" s="26">
        <v>2.46</v>
      </c>
      <c r="D789" s="26">
        <v>2.5099999999999998</v>
      </c>
      <c r="E789" s="26">
        <v>1</v>
      </c>
      <c r="F789" s="26">
        <v>2.69</v>
      </c>
      <c r="G789" s="26">
        <v>0.98</v>
      </c>
      <c r="H789" s="26">
        <v>3.02</v>
      </c>
      <c r="I789" s="26">
        <v>1.21</v>
      </c>
      <c r="J789" s="26">
        <v>2.4500000000000002</v>
      </c>
      <c r="K789" s="26">
        <v>2.5099999999999998</v>
      </c>
      <c r="L789" s="26">
        <v>1</v>
      </c>
      <c r="M789" s="26">
        <v>2.69</v>
      </c>
      <c r="N789" s="26">
        <v>0.98</v>
      </c>
      <c r="O789" s="26">
        <v>3.02</v>
      </c>
      <c r="P789" s="29"/>
      <c r="Q789" s="29" t="str">
        <f t="shared" si="25"/>
        <v/>
      </c>
      <c r="R789" s="29"/>
    </row>
    <row r="790" spans="1:18">
      <c r="A790" s="25">
        <f t="shared" si="24"/>
        <v>2019</v>
      </c>
      <c r="B790" s="30">
        <v>43466</v>
      </c>
      <c r="C790" s="26" t="s">
        <v>129</v>
      </c>
      <c r="D790" s="26" t="s">
        <v>129</v>
      </c>
      <c r="E790" s="26" t="s">
        <v>129</v>
      </c>
      <c r="F790" s="26" t="s">
        <v>129</v>
      </c>
      <c r="G790" s="26" t="s">
        <v>129</v>
      </c>
      <c r="H790" s="26" t="s">
        <v>129</v>
      </c>
      <c r="I790" s="26" t="s">
        <v>129</v>
      </c>
      <c r="J790" s="26" t="s">
        <v>129</v>
      </c>
      <c r="K790" s="26" t="s">
        <v>129</v>
      </c>
      <c r="L790" s="26" t="s">
        <v>129</v>
      </c>
      <c r="M790" s="26" t="s">
        <v>129</v>
      </c>
      <c r="N790" s="26" t="s">
        <v>129</v>
      </c>
      <c r="O790" s="26" t="s">
        <v>129</v>
      </c>
      <c r="P790" s="29"/>
      <c r="Q790" s="29" t="str">
        <f t="shared" si="25"/>
        <v/>
      </c>
      <c r="R790" s="29"/>
    </row>
    <row r="791" spans="1:18">
      <c r="A791" s="25">
        <f t="shared" si="24"/>
        <v>2019</v>
      </c>
      <c r="B791" s="30">
        <v>43467</v>
      </c>
      <c r="C791" s="26">
        <v>2.4700000000000002</v>
      </c>
      <c r="D791" s="26">
        <v>2.4900000000000002</v>
      </c>
      <c r="E791" s="26">
        <v>1</v>
      </c>
      <c r="F791" s="26">
        <v>2.66</v>
      </c>
      <c r="G791" s="26">
        <v>0.96</v>
      </c>
      <c r="H791" s="26">
        <v>2.97</v>
      </c>
      <c r="I791" s="26">
        <v>1.19</v>
      </c>
      <c r="J791" s="26">
        <v>2.42</v>
      </c>
      <c r="K791" s="26">
        <v>2.4900000000000002</v>
      </c>
      <c r="L791" s="26">
        <v>1</v>
      </c>
      <c r="M791" s="26">
        <v>2.66</v>
      </c>
      <c r="N791" s="26">
        <v>0.96</v>
      </c>
      <c r="O791" s="26">
        <v>2.97</v>
      </c>
      <c r="P791" s="29"/>
      <c r="Q791" s="29" t="str">
        <f t="shared" si="25"/>
        <v/>
      </c>
      <c r="R791" s="29"/>
    </row>
    <row r="792" spans="1:18">
      <c r="A792" s="25">
        <f t="shared" si="24"/>
        <v>2019</v>
      </c>
      <c r="B792" s="30">
        <v>43468</v>
      </c>
      <c r="C792" s="26">
        <v>2.35</v>
      </c>
      <c r="D792" s="26">
        <v>2.37</v>
      </c>
      <c r="E792" s="26">
        <v>0.88</v>
      </c>
      <c r="F792" s="26">
        <v>2.56</v>
      </c>
      <c r="G792" s="26">
        <v>0.88</v>
      </c>
      <c r="H792" s="26">
        <v>2.92</v>
      </c>
      <c r="I792" s="26">
        <v>1.1399999999999999</v>
      </c>
      <c r="J792" s="26">
        <v>2.41</v>
      </c>
      <c r="K792" s="26">
        <v>2.37</v>
      </c>
      <c r="L792" s="26">
        <v>0.88</v>
      </c>
      <c r="M792" s="26">
        <v>2.56</v>
      </c>
      <c r="N792" s="26">
        <v>0.88</v>
      </c>
      <c r="O792" s="26">
        <v>2.92</v>
      </c>
      <c r="P792" s="29"/>
      <c r="Q792" s="29" t="str">
        <f t="shared" si="25"/>
        <v/>
      </c>
      <c r="R792" s="29"/>
    </row>
    <row r="793" spans="1:18">
      <c r="A793" s="25">
        <f t="shared" si="24"/>
        <v>2019</v>
      </c>
      <c r="B793" s="30">
        <v>43469</v>
      </c>
      <c r="C793" s="26">
        <v>2.4700000000000002</v>
      </c>
      <c r="D793" s="26">
        <v>2.4900000000000002</v>
      </c>
      <c r="E793" s="26">
        <v>0.91</v>
      </c>
      <c r="F793" s="26">
        <v>2.67</v>
      </c>
      <c r="G793" s="26">
        <v>0.91</v>
      </c>
      <c r="H793" s="26">
        <v>2.98</v>
      </c>
      <c r="I793" s="26">
        <v>1.17</v>
      </c>
      <c r="J793" s="26">
        <v>2.42</v>
      </c>
      <c r="K793" s="26">
        <v>2.4900000000000002</v>
      </c>
      <c r="L793" s="26">
        <v>0.91</v>
      </c>
      <c r="M793" s="26">
        <v>2.67</v>
      </c>
      <c r="N793" s="26">
        <v>0.91</v>
      </c>
      <c r="O793" s="26">
        <v>2.98</v>
      </c>
      <c r="P793" s="29"/>
      <c r="Q793" s="29" t="str">
        <f t="shared" si="25"/>
        <v/>
      </c>
      <c r="R793" s="29"/>
    </row>
    <row r="794" spans="1:18">
      <c r="A794" s="25">
        <f t="shared" si="24"/>
        <v>2019</v>
      </c>
      <c r="B794" s="30">
        <v>43472</v>
      </c>
      <c r="C794" s="26">
        <v>2.5099999999999998</v>
      </c>
      <c r="D794" s="26">
        <v>2.5299999999999998</v>
      </c>
      <c r="E794" s="26">
        <v>0.92</v>
      </c>
      <c r="F794" s="26">
        <v>2.7</v>
      </c>
      <c r="G794" s="26">
        <v>0.92</v>
      </c>
      <c r="H794" s="26">
        <v>2.99</v>
      </c>
      <c r="I794" s="26">
        <v>1.18</v>
      </c>
      <c r="J794" s="26">
        <v>2.4500000000000002</v>
      </c>
      <c r="K794" s="26">
        <v>2.5299999999999998</v>
      </c>
      <c r="L794" s="26">
        <v>0.92</v>
      </c>
      <c r="M794" s="26">
        <v>2.7</v>
      </c>
      <c r="N794" s="26">
        <v>0.92</v>
      </c>
      <c r="O794" s="26">
        <v>2.99</v>
      </c>
      <c r="P794" s="29"/>
      <c r="Q794" s="29" t="str">
        <f t="shared" si="25"/>
        <v/>
      </c>
      <c r="R794" s="29"/>
    </row>
    <row r="795" spans="1:18">
      <c r="A795" s="25">
        <f t="shared" si="24"/>
        <v>2019</v>
      </c>
      <c r="B795" s="30">
        <v>43473</v>
      </c>
      <c r="C795" s="26">
        <v>2.57</v>
      </c>
      <c r="D795" s="26">
        <v>2.58</v>
      </c>
      <c r="E795" s="26">
        <v>0.92</v>
      </c>
      <c r="F795" s="26">
        <v>2.73</v>
      </c>
      <c r="G795" s="26">
        <v>0.91</v>
      </c>
      <c r="H795" s="26">
        <v>3</v>
      </c>
      <c r="I795" s="26">
        <v>1.1499999999999999</v>
      </c>
      <c r="J795" s="26">
        <v>2.46</v>
      </c>
      <c r="K795" s="26">
        <v>2.58</v>
      </c>
      <c r="L795" s="26">
        <v>0.92</v>
      </c>
      <c r="M795" s="26">
        <v>2.73</v>
      </c>
      <c r="N795" s="26">
        <v>0.91</v>
      </c>
      <c r="O795" s="26">
        <v>3</v>
      </c>
      <c r="P795" s="29"/>
      <c r="Q795" s="29" t="str">
        <f t="shared" si="25"/>
        <v/>
      </c>
      <c r="R795" s="29"/>
    </row>
    <row r="796" spans="1:18">
      <c r="A796" s="25">
        <f t="shared" si="24"/>
        <v>2019</v>
      </c>
      <c r="B796" s="30">
        <v>43474</v>
      </c>
      <c r="C796" s="26">
        <v>2.54</v>
      </c>
      <c r="D796" s="26">
        <v>2.57</v>
      </c>
      <c r="E796" s="26">
        <v>0.89</v>
      </c>
      <c r="F796" s="26">
        <v>2.74</v>
      </c>
      <c r="G796" s="26">
        <v>0.91</v>
      </c>
      <c r="H796" s="26">
        <v>3.03</v>
      </c>
      <c r="I796" s="26">
        <v>1.1599999999999999</v>
      </c>
      <c r="J796" s="26">
        <v>2.4500000000000002</v>
      </c>
      <c r="K796" s="26">
        <v>2.57</v>
      </c>
      <c r="L796" s="26">
        <v>0.89</v>
      </c>
      <c r="M796" s="26">
        <v>2.74</v>
      </c>
      <c r="N796" s="26">
        <v>0.91</v>
      </c>
      <c r="O796" s="26">
        <v>3.03</v>
      </c>
      <c r="P796" s="29"/>
      <c r="Q796" s="29" t="str">
        <f t="shared" si="25"/>
        <v/>
      </c>
      <c r="R796" s="29"/>
    </row>
    <row r="797" spans="1:18">
      <c r="A797" s="25">
        <f t="shared" si="24"/>
        <v>2019</v>
      </c>
      <c r="B797" s="30">
        <v>43475</v>
      </c>
      <c r="C797" s="26">
        <v>2.54</v>
      </c>
      <c r="D797" s="26">
        <v>2.56</v>
      </c>
      <c r="E797" s="26">
        <v>0.91</v>
      </c>
      <c r="F797" s="26">
        <v>2.74</v>
      </c>
      <c r="G797" s="26">
        <v>0.93</v>
      </c>
      <c r="H797" s="26">
        <v>3.06</v>
      </c>
      <c r="I797" s="26">
        <v>1.2</v>
      </c>
      <c r="J797" s="26">
        <v>2.4300000000000002</v>
      </c>
      <c r="K797" s="26">
        <v>2.56</v>
      </c>
      <c r="L797" s="26">
        <v>0.91</v>
      </c>
      <c r="M797" s="26">
        <v>2.74</v>
      </c>
      <c r="N797" s="26">
        <v>0.93</v>
      </c>
      <c r="O797" s="26">
        <v>3.06</v>
      </c>
      <c r="P797" s="29"/>
      <c r="Q797" s="29" t="str">
        <f t="shared" si="25"/>
        <v/>
      </c>
      <c r="R797" s="29"/>
    </row>
    <row r="798" spans="1:18">
      <c r="A798" s="25">
        <f t="shared" si="24"/>
        <v>2019</v>
      </c>
      <c r="B798" s="30">
        <v>43476</v>
      </c>
      <c r="C798" s="26">
        <v>2.5099999999999998</v>
      </c>
      <c r="D798" s="26">
        <v>2.52</v>
      </c>
      <c r="E798" s="26">
        <v>0.86</v>
      </c>
      <c r="F798" s="26">
        <v>2.71</v>
      </c>
      <c r="G798" s="26">
        <v>0.88</v>
      </c>
      <c r="H798" s="26">
        <v>3.04</v>
      </c>
      <c r="I798" s="26">
        <v>1.18</v>
      </c>
      <c r="J798" s="26">
        <v>2.4300000000000002</v>
      </c>
      <c r="K798" s="26">
        <v>2.52</v>
      </c>
      <c r="L798" s="26">
        <v>0.86</v>
      </c>
      <c r="M798" s="26">
        <v>2.71</v>
      </c>
      <c r="N798" s="26">
        <v>0.88</v>
      </c>
      <c r="O798" s="26">
        <v>3.04</v>
      </c>
      <c r="P798" s="29"/>
      <c r="Q798" s="29" t="str">
        <f t="shared" si="25"/>
        <v/>
      </c>
      <c r="R798" s="29"/>
    </row>
    <row r="799" spans="1:18">
      <c r="A799" s="25">
        <f t="shared" si="24"/>
        <v>2019</v>
      </c>
      <c r="B799" s="30">
        <v>43479</v>
      </c>
      <c r="C799" s="26">
        <v>2.5099999999999998</v>
      </c>
      <c r="D799" s="26">
        <v>2.5299999999999998</v>
      </c>
      <c r="E799" s="26">
        <v>0.89</v>
      </c>
      <c r="F799" s="26">
        <v>2.71</v>
      </c>
      <c r="G799" s="26">
        <v>0.9</v>
      </c>
      <c r="H799" s="26">
        <v>3.06</v>
      </c>
      <c r="I799" s="26">
        <v>1.2</v>
      </c>
      <c r="J799" s="26">
        <v>2.4500000000000002</v>
      </c>
      <c r="K799" s="26">
        <v>2.5299999999999998</v>
      </c>
      <c r="L799" s="26">
        <v>0.89</v>
      </c>
      <c r="M799" s="26">
        <v>2.71</v>
      </c>
      <c r="N799" s="26">
        <v>0.9</v>
      </c>
      <c r="O799" s="26">
        <v>3.06</v>
      </c>
      <c r="P799" s="29"/>
      <c r="Q799" s="29" t="str">
        <f t="shared" si="25"/>
        <v/>
      </c>
      <c r="R799" s="29"/>
    </row>
    <row r="800" spans="1:18">
      <c r="A800" s="25">
        <f t="shared" si="24"/>
        <v>2019</v>
      </c>
      <c r="B800" s="30">
        <v>43480</v>
      </c>
      <c r="C800" s="26">
        <v>2.5099999999999998</v>
      </c>
      <c r="D800" s="26">
        <v>2.5299999999999998</v>
      </c>
      <c r="E800" s="26">
        <v>0.9</v>
      </c>
      <c r="F800" s="26">
        <v>2.72</v>
      </c>
      <c r="G800" s="26">
        <v>0.91</v>
      </c>
      <c r="H800" s="26">
        <v>3.08</v>
      </c>
      <c r="I800" s="26">
        <v>1.21</v>
      </c>
      <c r="J800" s="26">
        <v>2.4500000000000002</v>
      </c>
      <c r="K800" s="26">
        <v>2.5299999999999998</v>
      </c>
      <c r="L800" s="26">
        <v>0.9</v>
      </c>
      <c r="M800" s="26">
        <v>2.72</v>
      </c>
      <c r="N800" s="26">
        <v>0.91</v>
      </c>
      <c r="O800" s="26">
        <v>3.08</v>
      </c>
      <c r="P800" s="29"/>
      <c r="Q800" s="29" t="str">
        <f t="shared" si="25"/>
        <v/>
      </c>
      <c r="R800" s="29"/>
    </row>
    <row r="801" spans="1:18">
      <c r="A801" s="25">
        <f t="shared" si="24"/>
        <v>2019</v>
      </c>
      <c r="B801" s="30">
        <v>43481</v>
      </c>
      <c r="C801" s="26">
        <v>2.5299999999999998</v>
      </c>
      <c r="D801" s="26">
        <v>2.54</v>
      </c>
      <c r="E801" s="26">
        <v>0.9</v>
      </c>
      <c r="F801" s="26">
        <v>2.73</v>
      </c>
      <c r="G801" s="26">
        <v>0.91</v>
      </c>
      <c r="H801" s="26">
        <v>3.07</v>
      </c>
      <c r="I801" s="26">
        <v>1.2</v>
      </c>
      <c r="J801" s="26">
        <v>2.4300000000000002</v>
      </c>
      <c r="K801" s="26">
        <v>2.54</v>
      </c>
      <c r="L801" s="26">
        <v>0.9</v>
      </c>
      <c r="M801" s="26">
        <v>2.73</v>
      </c>
      <c r="N801" s="26">
        <v>0.91</v>
      </c>
      <c r="O801" s="26">
        <v>3.07</v>
      </c>
      <c r="P801" s="29"/>
      <c r="Q801" s="29" t="str">
        <f t="shared" si="25"/>
        <v/>
      </c>
      <c r="R801" s="29"/>
    </row>
    <row r="802" spans="1:18">
      <c r="A802" s="25">
        <f t="shared" si="24"/>
        <v>2019</v>
      </c>
      <c r="B802" s="30">
        <v>43482</v>
      </c>
      <c r="C802" s="26">
        <v>2.5499999999999998</v>
      </c>
      <c r="D802" s="26">
        <v>2.58</v>
      </c>
      <c r="E802" s="26">
        <v>0.94</v>
      </c>
      <c r="F802" s="26">
        <v>2.75</v>
      </c>
      <c r="G802" s="26">
        <v>0.96</v>
      </c>
      <c r="H802" s="26">
        <v>3.07</v>
      </c>
      <c r="I802" s="26">
        <v>1.21</v>
      </c>
      <c r="J802" s="26">
        <v>2.42</v>
      </c>
      <c r="K802" s="26">
        <v>2.58</v>
      </c>
      <c r="L802" s="26">
        <v>0.94</v>
      </c>
      <c r="M802" s="26">
        <v>2.75</v>
      </c>
      <c r="N802" s="26">
        <v>0.96</v>
      </c>
      <c r="O802" s="26">
        <v>3.07</v>
      </c>
      <c r="P802" s="29"/>
      <c r="Q802" s="29" t="str">
        <f t="shared" si="25"/>
        <v/>
      </c>
      <c r="R802" s="29"/>
    </row>
    <row r="803" spans="1:18">
      <c r="A803" s="25">
        <f t="shared" si="24"/>
        <v>2019</v>
      </c>
      <c r="B803" s="30">
        <v>43483</v>
      </c>
      <c r="C803" s="26">
        <v>2.6</v>
      </c>
      <c r="D803" s="26">
        <v>2.62</v>
      </c>
      <c r="E803" s="26">
        <v>0.95</v>
      </c>
      <c r="F803" s="26">
        <v>2.79</v>
      </c>
      <c r="G803" s="26">
        <v>0.96</v>
      </c>
      <c r="H803" s="26">
        <v>3.09</v>
      </c>
      <c r="I803" s="26">
        <v>1.21</v>
      </c>
      <c r="J803" s="26">
        <v>2.41</v>
      </c>
      <c r="K803" s="26">
        <v>2.62</v>
      </c>
      <c r="L803" s="26">
        <v>0.95</v>
      </c>
      <c r="M803" s="26">
        <v>2.79</v>
      </c>
      <c r="N803" s="26">
        <v>0.96</v>
      </c>
      <c r="O803" s="26">
        <v>3.09</v>
      </c>
      <c r="P803" s="29"/>
      <c r="Q803" s="29" t="str">
        <f t="shared" si="25"/>
        <v/>
      </c>
      <c r="R803" s="29"/>
    </row>
    <row r="804" spans="1:18">
      <c r="A804" s="25">
        <f t="shared" si="24"/>
        <v>2019</v>
      </c>
      <c r="B804" s="30">
        <v>43486</v>
      </c>
      <c r="C804" s="26" t="s">
        <v>129</v>
      </c>
      <c r="D804" s="26" t="s">
        <v>129</v>
      </c>
      <c r="E804" s="26" t="s">
        <v>129</v>
      </c>
      <c r="F804" s="26" t="s">
        <v>129</v>
      </c>
      <c r="G804" s="26" t="s">
        <v>129</v>
      </c>
      <c r="H804" s="26" t="s">
        <v>129</v>
      </c>
      <c r="I804" s="26" t="s">
        <v>129</v>
      </c>
      <c r="J804" s="26" t="s">
        <v>129</v>
      </c>
      <c r="K804" s="26" t="s">
        <v>129</v>
      </c>
      <c r="L804" s="26" t="s">
        <v>129</v>
      </c>
      <c r="M804" s="26" t="s">
        <v>129</v>
      </c>
      <c r="N804" s="26" t="s">
        <v>129</v>
      </c>
      <c r="O804" s="26" t="s">
        <v>129</v>
      </c>
      <c r="P804" s="29"/>
      <c r="Q804" s="29" t="str">
        <f t="shared" si="25"/>
        <v/>
      </c>
      <c r="R804" s="29"/>
    </row>
    <row r="805" spans="1:18">
      <c r="A805" s="25">
        <f t="shared" si="24"/>
        <v>2019</v>
      </c>
      <c r="B805" s="30">
        <v>43487</v>
      </c>
      <c r="C805" s="26">
        <v>2.5499999999999998</v>
      </c>
      <c r="D805" s="26">
        <v>2.57</v>
      </c>
      <c r="E805" s="26">
        <v>0.94</v>
      </c>
      <c r="F805" s="26">
        <v>2.74</v>
      </c>
      <c r="G805" s="26">
        <v>0.95</v>
      </c>
      <c r="H805" s="26">
        <v>3.06</v>
      </c>
      <c r="I805" s="26">
        <v>1.2</v>
      </c>
      <c r="J805" s="26">
        <v>2.4300000000000002</v>
      </c>
      <c r="K805" s="26">
        <v>2.57</v>
      </c>
      <c r="L805" s="26">
        <v>0.94</v>
      </c>
      <c r="M805" s="26">
        <v>2.74</v>
      </c>
      <c r="N805" s="26">
        <v>0.95</v>
      </c>
      <c r="O805" s="26">
        <v>3.06</v>
      </c>
      <c r="P805" s="29"/>
      <c r="Q805" s="29" t="str">
        <f t="shared" si="25"/>
        <v/>
      </c>
      <c r="R805" s="29"/>
    </row>
    <row r="806" spans="1:18">
      <c r="A806" s="25">
        <f t="shared" si="24"/>
        <v>2019</v>
      </c>
      <c r="B806" s="30">
        <v>43488</v>
      </c>
      <c r="C806" s="26">
        <v>2.57</v>
      </c>
      <c r="D806" s="26">
        <v>2.59</v>
      </c>
      <c r="E806" s="26">
        <v>0.95</v>
      </c>
      <c r="F806" s="26">
        <v>2.76</v>
      </c>
      <c r="G806" s="26">
        <v>0.96</v>
      </c>
      <c r="H806" s="26">
        <v>3.07</v>
      </c>
      <c r="I806" s="26">
        <v>1.21</v>
      </c>
      <c r="J806" s="26">
        <v>2.41</v>
      </c>
      <c r="K806" s="26">
        <v>2.59</v>
      </c>
      <c r="L806" s="26">
        <v>0.95</v>
      </c>
      <c r="M806" s="26">
        <v>2.76</v>
      </c>
      <c r="N806" s="26">
        <v>0.96</v>
      </c>
      <c r="O806" s="26">
        <v>3.07</v>
      </c>
      <c r="P806" s="29"/>
      <c r="Q806" s="29" t="str">
        <f t="shared" si="25"/>
        <v/>
      </c>
      <c r="R806" s="29"/>
    </row>
    <row r="807" spans="1:18">
      <c r="A807" s="25">
        <f t="shared" si="24"/>
        <v>2019</v>
      </c>
      <c r="B807" s="30">
        <v>43489</v>
      </c>
      <c r="C807" s="26">
        <v>2.54</v>
      </c>
      <c r="D807" s="26">
        <v>2.5499999999999998</v>
      </c>
      <c r="E807" s="26">
        <v>0.93</v>
      </c>
      <c r="F807" s="26">
        <v>2.72</v>
      </c>
      <c r="G807" s="26">
        <v>0.95</v>
      </c>
      <c r="H807" s="26">
        <v>3.04</v>
      </c>
      <c r="I807" s="26">
        <v>1.2</v>
      </c>
      <c r="J807" s="26">
        <v>2.37</v>
      </c>
      <c r="K807" s="26">
        <v>2.5499999999999998</v>
      </c>
      <c r="L807" s="26">
        <v>0.93</v>
      </c>
      <c r="M807" s="26">
        <v>2.72</v>
      </c>
      <c r="N807" s="26">
        <v>0.95</v>
      </c>
      <c r="O807" s="26">
        <v>3.04</v>
      </c>
      <c r="P807" s="29"/>
      <c r="Q807" s="29" t="str">
        <f t="shared" si="25"/>
        <v/>
      </c>
      <c r="R807" s="29"/>
    </row>
    <row r="808" spans="1:18">
      <c r="A808" s="25">
        <f t="shared" si="24"/>
        <v>2019</v>
      </c>
      <c r="B808" s="30">
        <v>43490</v>
      </c>
      <c r="C808" s="26">
        <v>2.58</v>
      </c>
      <c r="D808" s="26">
        <v>2.59</v>
      </c>
      <c r="E808" s="26">
        <v>0.95</v>
      </c>
      <c r="F808" s="26">
        <v>2.76</v>
      </c>
      <c r="G808" s="26">
        <v>0.97</v>
      </c>
      <c r="H808" s="26">
        <v>3.06</v>
      </c>
      <c r="I808" s="26">
        <v>1.22</v>
      </c>
      <c r="J808" s="26">
        <v>2.39</v>
      </c>
      <c r="K808" s="26">
        <v>2.59</v>
      </c>
      <c r="L808" s="26">
        <v>0.95</v>
      </c>
      <c r="M808" s="26">
        <v>2.76</v>
      </c>
      <c r="N808" s="26">
        <v>0.97</v>
      </c>
      <c r="O808" s="26">
        <v>3.06</v>
      </c>
      <c r="P808" s="29"/>
      <c r="Q808" s="29" t="str">
        <f t="shared" si="25"/>
        <v/>
      </c>
      <c r="R808" s="29"/>
    </row>
    <row r="809" spans="1:18">
      <c r="A809" s="25">
        <f t="shared" si="24"/>
        <v>2019</v>
      </c>
      <c r="B809" s="30">
        <v>43493</v>
      </c>
      <c r="C809" s="26">
        <v>2.58</v>
      </c>
      <c r="D809" s="26">
        <v>2.58</v>
      </c>
      <c r="E809" s="26">
        <v>0.96</v>
      </c>
      <c r="F809" s="26">
        <v>2.75</v>
      </c>
      <c r="G809" s="26">
        <v>0.97</v>
      </c>
      <c r="H809" s="26">
        <v>3.06</v>
      </c>
      <c r="I809" s="26">
        <v>1.23</v>
      </c>
      <c r="J809" s="26">
        <v>2.42</v>
      </c>
      <c r="K809" s="26">
        <v>2.58</v>
      </c>
      <c r="L809" s="26">
        <v>0.96</v>
      </c>
      <c r="M809" s="26">
        <v>2.75</v>
      </c>
      <c r="N809" s="26">
        <v>0.97</v>
      </c>
      <c r="O809" s="26">
        <v>3.06</v>
      </c>
      <c r="P809" s="29"/>
      <c r="Q809" s="29" t="str">
        <f t="shared" si="25"/>
        <v/>
      </c>
      <c r="R809" s="29"/>
    </row>
    <row r="810" spans="1:18">
      <c r="A810" s="25">
        <f t="shared" si="24"/>
        <v>2019</v>
      </c>
      <c r="B810" s="30">
        <v>43494</v>
      </c>
      <c r="C810" s="26">
        <v>2.54</v>
      </c>
      <c r="D810" s="26">
        <v>2.5499999999999998</v>
      </c>
      <c r="E810" s="26">
        <v>0.93</v>
      </c>
      <c r="F810" s="26">
        <v>2.72</v>
      </c>
      <c r="G810" s="26">
        <v>0.94</v>
      </c>
      <c r="H810" s="26">
        <v>3.04</v>
      </c>
      <c r="I810" s="26">
        <v>1.2</v>
      </c>
      <c r="J810" s="26">
        <v>2.42</v>
      </c>
      <c r="K810" s="26">
        <v>2.5499999999999998</v>
      </c>
      <c r="L810" s="26">
        <v>0.93</v>
      </c>
      <c r="M810" s="26">
        <v>2.72</v>
      </c>
      <c r="N810" s="26">
        <v>0.94</v>
      </c>
      <c r="O810" s="26">
        <v>3.04</v>
      </c>
      <c r="P810" s="29"/>
      <c r="Q810" s="29" t="str">
        <f t="shared" si="25"/>
        <v/>
      </c>
      <c r="R810" s="29"/>
    </row>
    <row r="811" spans="1:18">
      <c r="A811" s="25">
        <f t="shared" si="24"/>
        <v>2019</v>
      </c>
      <c r="B811" s="30">
        <v>43495</v>
      </c>
      <c r="C811" s="26">
        <v>2.4900000000000002</v>
      </c>
      <c r="D811" s="26">
        <v>2.4900000000000002</v>
      </c>
      <c r="E811" s="26">
        <v>0.81</v>
      </c>
      <c r="F811" s="26">
        <v>2.7</v>
      </c>
      <c r="G811" s="26">
        <v>0.86</v>
      </c>
      <c r="H811" s="26">
        <v>3.06</v>
      </c>
      <c r="I811" s="26">
        <v>1.17</v>
      </c>
      <c r="J811" s="26">
        <v>2.42</v>
      </c>
      <c r="K811" s="26">
        <v>2.4900000000000002</v>
      </c>
      <c r="L811" s="26">
        <v>0.81</v>
      </c>
      <c r="M811" s="26">
        <v>2.7</v>
      </c>
      <c r="N811" s="26">
        <v>0.86</v>
      </c>
      <c r="O811" s="26">
        <v>3.06</v>
      </c>
      <c r="P811" s="29"/>
      <c r="Q811" s="29" t="str">
        <f t="shared" si="25"/>
        <v/>
      </c>
      <c r="R811" s="29"/>
    </row>
    <row r="812" spans="1:18">
      <c r="A812" s="25">
        <f t="shared" si="24"/>
        <v>2019</v>
      </c>
      <c r="B812" s="30">
        <v>43496</v>
      </c>
      <c r="C812" s="26">
        <v>2.4300000000000002</v>
      </c>
      <c r="D812" s="26">
        <v>2.4300000000000002</v>
      </c>
      <c r="E812" s="26">
        <v>0.73</v>
      </c>
      <c r="F812" s="26">
        <v>2.63</v>
      </c>
      <c r="G812" s="26">
        <v>0.78</v>
      </c>
      <c r="H812" s="26">
        <v>2.99</v>
      </c>
      <c r="I812" s="26">
        <v>1.08</v>
      </c>
      <c r="J812" s="26">
        <v>2.41</v>
      </c>
      <c r="K812" s="26">
        <v>2.4300000000000002</v>
      </c>
      <c r="L812" s="26">
        <v>0.73</v>
      </c>
      <c r="M812" s="26">
        <v>2.63</v>
      </c>
      <c r="N812" s="26">
        <v>0.78</v>
      </c>
      <c r="O812" s="26">
        <v>2.99</v>
      </c>
      <c r="P812" s="29"/>
      <c r="Q812" s="29" t="str">
        <f t="shared" si="25"/>
        <v/>
      </c>
      <c r="R812" s="29"/>
    </row>
    <row r="813" spans="1:18">
      <c r="A813" s="25">
        <f t="shared" si="24"/>
        <v>2019</v>
      </c>
      <c r="B813" s="30">
        <v>43497</v>
      </c>
      <c r="C813" s="26">
        <v>2.5</v>
      </c>
      <c r="D813" s="26">
        <v>2.5099999999999998</v>
      </c>
      <c r="E813" s="26">
        <v>0.79</v>
      </c>
      <c r="F813" s="26">
        <v>2.7</v>
      </c>
      <c r="G813" s="26">
        <v>0.82</v>
      </c>
      <c r="H813" s="26">
        <v>3.03</v>
      </c>
      <c r="I813" s="26">
        <v>1.1100000000000001</v>
      </c>
      <c r="J813" s="26">
        <v>2.4</v>
      </c>
      <c r="K813" s="26">
        <v>2.5099999999999998</v>
      </c>
      <c r="L813" s="26">
        <v>0.79</v>
      </c>
      <c r="M813" s="26">
        <v>2.7</v>
      </c>
      <c r="N813" s="26">
        <v>0.82</v>
      </c>
      <c r="O813" s="26">
        <v>3.03</v>
      </c>
      <c r="P813" s="29"/>
      <c r="Q813" s="29" t="str">
        <f t="shared" si="25"/>
        <v/>
      </c>
      <c r="R813" s="29"/>
    </row>
    <row r="814" spans="1:18">
      <c r="A814" s="25">
        <f t="shared" si="24"/>
        <v>2019</v>
      </c>
      <c r="B814" s="30">
        <v>43500</v>
      </c>
      <c r="C814" s="26">
        <v>2.52</v>
      </c>
      <c r="D814" s="26">
        <v>2.5299999999999998</v>
      </c>
      <c r="E814" s="26">
        <v>0.81</v>
      </c>
      <c r="F814" s="26">
        <v>2.73</v>
      </c>
      <c r="G814" s="26">
        <v>0.86</v>
      </c>
      <c r="H814" s="26">
        <v>3.06</v>
      </c>
      <c r="I814" s="26">
        <v>1.1399999999999999</v>
      </c>
      <c r="J814" s="26">
        <v>2.42</v>
      </c>
      <c r="K814" s="26">
        <v>2.5299999999999998</v>
      </c>
      <c r="L814" s="26">
        <v>0.81</v>
      </c>
      <c r="M814" s="26">
        <v>2.73</v>
      </c>
      <c r="N814" s="26">
        <v>0.86</v>
      </c>
      <c r="O814" s="26">
        <v>3.06</v>
      </c>
      <c r="P814" s="29"/>
      <c r="Q814" s="29" t="str">
        <f t="shared" si="25"/>
        <v/>
      </c>
      <c r="R814" s="29"/>
    </row>
    <row r="815" spans="1:18">
      <c r="A815" s="25">
        <f t="shared" si="24"/>
        <v>2019</v>
      </c>
      <c r="B815" s="30">
        <v>43501</v>
      </c>
      <c r="C815" s="26">
        <v>2.5</v>
      </c>
      <c r="D815" s="26">
        <v>2.5099999999999998</v>
      </c>
      <c r="E815" s="26">
        <v>0.79</v>
      </c>
      <c r="F815" s="26">
        <v>2.71</v>
      </c>
      <c r="G815" s="26">
        <v>0.84</v>
      </c>
      <c r="H815" s="26">
        <v>3.03</v>
      </c>
      <c r="I815" s="26">
        <v>1.1100000000000001</v>
      </c>
      <c r="J815" s="26">
        <v>2.42</v>
      </c>
      <c r="K815" s="26">
        <v>2.5099999999999998</v>
      </c>
      <c r="L815" s="26">
        <v>0.79</v>
      </c>
      <c r="M815" s="26">
        <v>2.71</v>
      </c>
      <c r="N815" s="26">
        <v>0.84</v>
      </c>
      <c r="O815" s="26">
        <v>3.03</v>
      </c>
      <c r="P815" s="29"/>
      <c r="Q815" s="29" t="str">
        <f t="shared" si="25"/>
        <v/>
      </c>
      <c r="R815" s="29"/>
    </row>
    <row r="816" spans="1:18">
      <c r="A816" s="25">
        <f t="shared" si="24"/>
        <v>2019</v>
      </c>
      <c r="B816" s="30">
        <v>43502</v>
      </c>
      <c r="C816" s="26">
        <v>2.5</v>
      </c>
      <c r="D816" s="26">
        <v>2.5</v>
      </c>
      <c r="E816" s="26">
        <v>0.79</v>
      </c>
      <c r="F816" s="26">
        <v>2.7</v>
      </c>
      <c r="G816" s="26">
        <v>0.84</v>
      </c>
      <c r="H816" s="26">
        <v>3.03</v>
      </c>
      <c r="I816" s="26">
        <v>1.1299999999999999</v>
      </c>
      <c r="J816" s="26">
        <v>2.42</v>
      </c>
      <c r="K816" s="26">
        <v>2.5</v>
      </c>
      <c r="L816" s="26">
        <v>0.79</v>
      </c>
      <c r="M816" s="26">
        <v>2.7</v>
      </c>
      <c r="N816" s="26">
        <v>0.84</v>
      </c>
      <c r="O816" s="26">
        <v>3.03</v>
      </c>
      <c r="P816" s="29"/>
      <c r="Q816" s="29" t="str">
        <f t="shared" si="25"/>
        <v/>
      </c>
      <c r="R816" s="29"/>
    </row>
    <row r="817" spans="1:18">
      <c r="A817" s="25">
        <f t="shared" si="24"/>
        <v>2019</v>
      </c>
      <c r="B817" s="30">
        <v>43503</v>
      </c>
      <c r="C817" s="26">
        <v>2.46</v>
      </c>
      <c r="D817" s="26">
        <v>2.46</v>
      </c>
      <c r="E817" s="26">
        <v>0.77</v>
      </c>
      <c r="F817" s="26">
        <v>2.65</v>
      </c>
      <c r="G817" s="26">
        <v>0.81</v>
      </c>
      <c r="H817" s="26">
        <v>3</v>
      </c>
      <c r="I817" s="26">
        <v>1.1100000000000001</v>
      </c>
      <c r="J817" s="26">
        <v>2.42</v>
      </c>
      <c r="K817" s="26">
        <v>2.46</v>
      </c>
      <c r="L817" s="26">
        <v>0.77</v>
      </c>
      <c r="M817" s="26">
        <v>2.65</v>
      </c>
      <c r="N817" s="26">
        <v>0.81</v>
      </c>
      <c r="O817" s="26">
        <v>3</v>
      </c>
      <c r="P817" s="29"/>
      <c r="Q817" s="29" t="str">
        <f t="shared" si="25"/>
        <v/>
      </c>
      <c r="R817" s="29"/>
    </row>
    <row r="818" spans="1:18">
      <c r="A818" s="25">
        <f t="shared" si="24"/>
        <v>2019</v>
      </c>
      <c r="B818" s="30">
        <v>43504</v>
      </c>
      <c r="C818" s="26">
        <v>2.4300000000000002</v>
      </c>
      <c r="D818" s="26">
        <v>2.44</v>
      </c>
      <c r="E818" s="26">
        <v>0.75</v>
      </c>
      <c r="F818" s="26">
        <v>2.63</v>
      </c>
      <c r="G818" s="26">
        <v>0.81</v>
      </c>
      <c r="H818" s="26">
        <v>2.97</v>
      </c>
      <c r="I818" s="26">
        <v>1.1000000000000001</v>
      </c>
      <c r="J818" s="26">
        <v>2.4300000000000002</v>
      </c>
      <c r="K818" s="26">
        <v>2.44</v>
      </c>
      <c r="L818" s="26">
        <v>0.75</v>
      </c>
      <c r="M818" s="26">
        <v>2.63</v>
      </c>
      <c r="N818" s="26">
        <v>0.81</v>
      </c>
      <c r="O818" s="26">
        <v>2.97</v>
      </c>
      <c r="P818" s="29"/>
      <c r="Q818" s="29" t="str">
        <f t="shared" si="25"/>
        <v/>
      </c>
      <c r="R818" s="29"/>
    </row>
    <row r="819" spans="1:18">
      <c r="A819" s="25">
        <f t="shared" si="24"/>
        <v>2019</v>
      </c>
      <c r="B819" s="30">
        <v>43507</v>
      </c>
      <c r="C819" s="26">
        <v>2.4700000000000002</v>
      </c>
      <c r="D819" s="26">
        <v>2.4700000000000002</v>
      </c>
      <c r="E819" s="26">
        <v>0.78</v>
      </c>
      <c r="F819" s="26">
        <v>2.65</v>
      </c>
      <c r="G819" s="26">
        <v>0.83</v>
      </c>
      <c r="H819" s="26">
        <v>3</v>
      </c>
      <c r="I819" s="26">
        <v>1.1299999999999999</v>
      </c>
      <c r="J819" s="26">
        <v>2.4500000000000002</v>
      </c>
      <c r="K819" s="26">
        <v>2.4700000000000002</v>
      </c>
      <c r="L819" s="26">
        <v>0.78</v>
      </c>
      <c r="M819" s="26">
        <v>2.65</v>
      </c>
      <c r="N819" s="26">
        <v>0.83</v>
      </c>
      <c r="O819" s="26">
        <v>3</v>
      </c>
      <c r="P819" s="29"/>
      <c r="Q819" s="29" t="str">
        <f t="shared" si="25"/>
        <v/>
      </c>
      <c r="R819" s="29"/>
    </row>
    <row r="820" spans="1:18">
      <c r="A820" s="25">
        <f t="shared" si="24"/>
        <v>2019</v>
      </c>
      <c r="B820" s="30">
        <v>43508</v>
      </c>
      <c r="C820" s="26">
        <v>2.48</v>
      </c>
      <c r="D820" s="26">
        <v>2.4900000000000002</v>
      </c>
      <c r="E820" s="26">
        <v>0.78</v>
      </c>
      <c r="F820" s="26">
        <v>2.68</v>
      </c>
      <c r="G820" s="26">
        <v>0.85</v>
      </c>
      <c r="H820" s="26">
        <v>3.02</v>
      </c>
      <c r="I820" s="26">
        <v>1.1399999999999999</v>
      </c>
      <c r="J820" s="26">
        <v>2.4300000000000002</v>
      </c>
      <c r="K820" s="26">
        <v>2.4900000000000002</v>
      </c>
      <c r="L820" s="26">
        <v>0.78</v>
      </c>
      <c r="M820" s="26">
        <v>2.68</v>
      </c>
      <c r="N820" s="26">
        <v>0.85</v>
      </c>
      <c r="O820" s="26">
        <v>3.02</v>
      </c>
      <c r="P820" s="29"/>
      <c r="Q820" s="29" t="str">
        <f t="shared" si="25"/>
        <v/>
      </c>
      <c r="R820" s="29"/>
    </row>
    <row r="821" spans="1:18">
      <c r="A821" s="25">
        <f t="shared" si="24"/>
        <v>2019</v>
      </c>
      <c r="B821" s="30">
        <v>43509</v>
      </c>
      <c r="C821" s="26">
        <v>2.52</v>
      </c>
      <c r="D821" s="26">
        <v>2.5299999999999998</v>
      </c>
      <c r="E821" s="26">
        <v>0.77</v>
      </c>
      <c r="F821" s="26">
        <v>2.71</v>
      </c>
      <c r="G821" s="26">
        <v>0.85</v>
      </c>
      <c r="H821" s="26">
        <v>3.04</v>
      </c>
      <c r="I821" s="26">
        <v>1.1399999999999999</v>
      </c>
      <c r="J821" s="26">
        <v>2.44</v>
      </c>
      <c r="K821" s="26">
        <v>2.5299999999999998</v>
      </c>
      <c r="L821" s="26">
        <v>0.77</v>
      </c>
      <c r="M821" s="26">
        <v>2.71</v>
      </c>
      <c r="N821" s="26">
        <v>0.85</v>
      </c>
      <c r="O821" s="26">
        <v>3.04</v>
      </c>
      <c r="P821" s="29"/>
      <c r="Q821" s="29" t="str">
        <f t="shared" si="25"/>
        <v/>
      </c>
      <c r="R821" s="29"/>
    </row>
    <row r="822" spans="1:18">
      <c r="A822" s="25">
        <f t="shared" si="24"/>
        <v>2019</v>
      </c>
      <c r="B822" s="30">
        <v>43510</v>
      </c>
      <c r="C822" s="26">
        <v>2.48</v>
      </c>
      <c r="D822" s="26">
        <v>2.48</v>
      </c>
      <c r="E822" s="26">
        <v>0.74</v>
      </c>
      <c r="F822" s="26">
        <v>2.66</v>
      </c>
      <c r="G822" s="26">
        <v>0.81</v>
      </c>
      <c r="H822" s="26">
        <v>3.01</v>
      </c>
      <c r="I822" s="26">
        <v>1.1200000000000001</v>
      </c>
      <c r="J822" s="26">
        <v>2.4300000000000002</v>
      </c>
      <c r="K822" s="26">
        <v>2.48</v>
      </c>
      <c r="L822" s="26">
        <v>0.74</v>
      </c>
      <c r="M822" s="26">
        <v>2.66</v>
      </c>
      <c r="N822" s="26">
        <v>0.81</v>
      </c>
      <c r="O822" s="26">
        <v>3.01</v>
      </c>
      <c r="P822" s="29"/>
      <c r="Q822" s="29" t="str">
        <f t="shared" si="25"/>
        <v/>
      </c>
      <c r="R822" s="29"/>
    </row>
    <row r="823" spans="1:18">
      <c r="A823" s="25">
        <f t="shared" si="24"/>
        <v>2019</v>
      </c>
      <c r="B823" s="30">
        <v>43511</v>
      </c>
      <c r="C823" s="26">
        <v>2.5</v>
      </c>
      <c r="D823" s="26">
        <v>2.4900000000000002</v>
      </c>
      <c r="E823" s="26">
        <v>0.74</v>
      </c>
      <c r="F823" s="26">
        <v>2.66</v>
      </c>
      <c r="G823" s="26">
        <v>0.8</v>
      </c>
      <c r="H823" s="26">
        <v>3</v>
      </c>
      <c r="I823" s="26">
        <v>1.1000000000000001</v>
      </c>
      <c r="J823" s="26">
        <v>2.4300000000000002</v>
      </c>
      <c r="K823" s="26">
        <v>2.4900000000000002</v>
      </c>
      <c r="L823" s="26">
        <v>0.74</v>
      </c>
      <c r="M823" s="26">
        <v>2.66</v>
      </c>
      <c r="N823" s="26">
        <v>0.8</v>
      </c>
      <c r="O823" s="26">
        <v>3</v>
      </c>
      <c r="P823" s="29"/>
      <c r="Q823" s="29" t="str">
        <f t="shared" si="25"/>
        <v/>
      </c>
      <c r="R823" s="29"/>
    </row>
    <row r="824" spans="1:18">
      <c r="A824" s="25">
        <f t="shared" si="24"/>
        <v>2019</v>
      </c>
      <c r="B824" s="30">
        <v>43514</v>
      </c>
      <c r="C824" s="26" t="s">
        <v>129</v>
      </c>
      <c r="D824" s="26" t="s">
        <v>129</v>
      </c>
      <c r="E824" s="26" t="s">
        <v>129</v>
      </c>
      <c r="F824" s="26" t="s">
        <v>129</v>
      </c>
      <c r="G824" s="26" t="s">
        <v>129</v>
      </c>
      <c r="H824" s="26" t="s">
        <v>129</v>
      </c>
      <c r="I824" s="26" t="s">
        <v>129</v>
      </c>
      <c r="J824" s="26" t="s">
        <v>129</v>
      </c>
      <c r="K824" s="26" t="s">
        <v>129</v>
      </c>
      <c r="L824" s="26" t="s">
        <v>129</v>
      </c>
      <c r="M824" s="26" t="s">
        <v>129</v>
      </c>
      <c r="N824" s="26" t="s">
        <v>129</v>
      </c>
      <c r="O824" s="26" t="s">
        <v>129</v>
      </c>
      <c r="P824" s="29"/>
      <c r="Q824" s="29" t="str">
        <f t="shared" si="25"/>
        <v/>
      </c>
      <c r="R824" s="29"/>
    </row>
    <row r="825" spans="1:18">
      <c r="A825" s="25">
        <f t="shared" si="24"/>
        <v>2019</v>
      </c>
      <c r="B825" s="30">
        <v>43515</v>
      </c>
      <c r="C825" s="26">
        <v>2.4700000000000002</v>
      </c>
      <c r="D825" s="26">
        <v>2.4700000000000002</v>
      </c>
      <c r="E825" s="26">
        <v>0.71</v>
      </c>
      <c r="F825" s="26">
        <v>2.65</v>
      </c>
      <c r="G825" s="26">
        <v>0.78</v>
      </c>
      <c r="H825" s="26">
        <v>2.99</v>
      </c>
      <c r="I825" s="26">
        <v>1.08</v>
      </c>
      <c r="J825" s="26">
        <v>2.4500000000000002</v>
      </c>
      <c r="K825" s="26">
        <v>2.4700000000000002</v>
      </c>
      <c r="L825" s="26">
        <v>0.71</v>
      </c>
      <c r="M825" s="26">
        <v>2.65</v>
      </c>
      <c r="N825" s="26">
        <v>0.78</v>
      </c>
      <c r="O825" s="26">
        <v>2.99</v>
      </c>
      <c r="P825" s="29"/>
      <c r="Q825" s="29" t="str">
        <f t="shared" si="25"/>
        <v/>
      </c>
      <c r="R825" s="29"/>
    </row>
    <row r="826" spans="1:18">
      <c r="A826" s="25">
        <f t="shared" si="24"/>
        <v>2019</v>
      </c>
      <c r="B826" s="30">
        <v>43516</v>
      </c>
      <c r="C826" s="26">
        <v>2.4700000000000002</v>
      </c>
      <c r="D826" s="26">
        <v>2.4700000000000002</v>
      </c>
      <c r="E826" s="26">
        <v>0.68</v>
      </c>
      <c r="F826" s="26">
        <v>2.65</v>
      </c>
      <c r="G826" s="26">
        <v>0.76</v>
      </c>
      <c r="H826" s="26">
        <v>3</v>
      </c>
      <c r="I826" s="26">
        <v>1.07</v>
      </c>
      <c r="J826" s="26">
        <v>2.4500000000000002</v>
      </c>
      <c r="K826" s="26">
        <v>2.4700000000000002</v>
      </c>
      <c r="L826" s="26">
        <v>0.68</v>
      </c>
      <c r="M826" s="26">
        <v>2.65</v>
      </c>
      <c r="N826" s="26">
        <v>0.76</v>
      </c>
      <c r="O826" s="26">
        <v>3</v>
      </c>
      <c r="P826" s="29"/>
      <c r="Q826" s="29" t="str">
        <f t="shared" si="25"/>
        <v/>
      </c>
      <c r="R826" s="29"/>
    </row>
    <row r="827" spans="1:18">
      <c r="A827" s="25">
        <f t="shared" si="24"/>
        <v>2019</v>
      </c>
      <c r="B827" s="30">
        <v>43517</v>
      </c>
      <c r="C827" s="26">
        <v>2.4900000000000002</v>
      </c>
      <c r="D827" s="26">
        <v>2.5099999999999998</v>
      </c>
      <c r="E827" s="26">
        <v>0.71</v>
      </c>
      <c r="F827" s="26">
        <v>2.69</v>
      </c>
      <c r="G827" s="26">
        <v>0.78</v>
      </c>
      <c r="H827" s="26">
        <v>3.05</v>
      </c>
      <c r="I827" s="26">
        <v>1.1000000000000001</v>
      </c>
      <c r="J827" s="26">
        <v>2.4500000000000002</v>
      </c>
      <c r="K827" s="26">
        <v>2.5099999999999998</v>
      </c>
      <c r="L827" s="26">
        <v>0.71</v>
      </c>
      <c r="M827" s="26">
        <v>2.69</v>
      </c>
      <c r="N827" s="26">
        <v>0.78</v>
      </c>
      <c r="O827" s="26">
        <v>3.05</v>
      </c>
      <c r="P827" s="29"/>
      <c r="Q827" s="29" t="str">
        <f t="shared" si="25"/>
        <v/>
      </c>
      <c r="R827" s="29"/>
    </row>
    <row r="828" spans="1:18">
      <c r="A828" s="25">
        <f t="shared" si="24"/>
        <v>2019</v>
      </c>
      <c r="B828" s="30">
        <v>43518</v>
      </c>
      <c r="C828" s="26">
        <v>2.46</v>
      </c>
      <c r="D828" s="26">
        <v>2.4700000000000002</v>
      </c>
      <c r="E828" s="26">
        <v>0.65</v>
      </c>
      <c r="F828" s="26">
        <v>2.65</v>
      </c>
      <c r="G828" s="26">
        <v>0.74</v>
      </c>
      <c r="H828" s="26">
        <v>3.02</v>
      </c>
      <c r="I828" s="26">
        <v>1.06</v>
      </c>
      <c r="J828" s="26">
        <v>2.46</v>
      </c>
      <c r="K828" s="26">
        <v>2.4700000000000002</v>
      </c>
      <c r="L828" s="26">
        <v>0.65</v>
      </c>
      <c r="M828" s="26">
        <v>2.65</v>
      </c>
      <c r="N828" s="26">
        <v>0.74</v>
      </c>
      <c r="O828" s="26">
        <v>3.02</v>
      </c>
      <c r="P828" s="29"/>
      <c r="Q828" s="29" t="str">
        <f t="shared" si="25"/>
        <v/>
      </c>
      <c r="R828" s="29"/>
    </row>
    <row r="829" spans="1:18">
      <c r="A829" s="25">
        <f t="shared" si="24"/>
        <v>2019</v>
      </c>
      <c r="B829" s="30">
        <v>43521</v>
      </c>
      <c r="C829" s="26">
        <v>2.48</v>
      </c>
      <c r="D829" s="26">
        <v>2.48</v>
      </c>
      <c r="E829" s="26">
        <v>0.66</v>
      </c>
      <c r="F829" s="26">
        <v>2.67</v>
      </c>
      <c r="G829" s="26">
        <v>0.75</v>
      </c>
      <c r="H829" s="26">
        <v>3.03</v>
      </c>
      <c r="I829" s="26">
        <v>1.06</v>
      </c>
      <c r="J829" s="26">
        <v>2.4700000000000002</v>
      </c>
      <c r="K829" s="26">
        <v>2.48</v>
      </c>
      <c r="L829" s="26">
        <v>0.66</v>
      </c>
      <c r="M829" s="26">
        <v>2.67</v>
      </c>
      <c r="N829" s="26">
        <v>0.75</v>
      </c>
      <c r="O829" s="26">
        <v>3.03</v>
      </c>
      <c r="P829" s="29"/>
      <c r="Q829" s="29" t="str">
        <f t="shared" si="25"/>
        <v/>
      </c>
      <c r="R829" s="29"/>
    </row>
    <row r="830" spans="1:18">
      <c r="A830" s="25">
        <f t="shared" si="24"/>
        <v>2019</v>
      </c>
      <c r="B830" s="30">
        <v>43522</v>
      </c>
      <c r="C830" s="26">
        <v>2.44</v>
      </c>
      <c r="D830" s="26">
        <v>2.4500000000000002</v>
      </c>
      <c r="E830" s="26">
        <v>0.63</v>
      </c>
      <c r="F830" s="26">
        <v>2.64</v>
      </c>
      <c r="G830" s="26">
        <v>0.72</v>
      </c>
      <c r="H830" s="26">
        <v>3.01</v>
      </c>
      <c r="I830" s="26">
        <v>1.05</v>
      </c>
      <c r="J830" s="26">
        <v>2.4500000000000002</v>
      </c>
      <c r="K830" s="26">
        <v>2.4500000000000002</v>
      </c>
      <c r="L830" s="26">
        <v>0.63</v>
      </c>
      <c r="M830" s="26">
        <v>2.64</v>
      </c>
      <c r="N830" s="26">
        <v>0.72</v>
      </c>
      <c r="O830" s="26">
        <v>3.01</v>
      </c>
      <c r="P830" s="29"/>
      <c r="Q830" s="29" t="str">
        <f t="shared" si="25"/>
        <v/>
      </c>
      <c r="R830" s="29"/>
    </row>
    <row r="831" spans="1:18">
      <c r="A831" s="25">
        <f t="shared" si="24"/>
        <v>2019</v>
      </c>
      <c r="B831" s="30">
        <v>43523</v>
      </c>
      <c r="C831" s="26">
        <v>2.48</v>
      </c>
      <c r="D831" s="26">
        <v>2.4900000000000002</v>
      </c>
      <c r="E831" s="26">
        <v>0.65</v>
      </c>
      <c r="F831" s="26">
        <v>2.69</v>
      </c>
      <c r="G831" s="26">
        <v>0.76</v>
      </c>
      <c r="H831" s="26">
        <v>3.07</v>
      </c>
      <c r="I831" s="26">
        <v>1.1000000000000001</v>
      </c>
      <c r="J831" s="26">
        <v>2.4500000000000002</v>
      </c>
      <c r="K831" s="26">
        <v>2.4900000000000002</v>
      </c>
      <c r="L831" s="26">
        <v>0.65</v>
      </c>
      <c r="M831" s="26">
        <v>2.69</v>
      </c>
      <c r="N831" s="26">
        <v>0.76</v>
      </c>
      <c r="O831" s="26">
        <v>3.07</v>
      </c>
      <c r="P831" s="29"/>
      <c r="Q831" s="29" t="str">
        <f t="shared" si="25"/>
        <v/>
      </c>
      <c r="R831" s="29"/>
    </row>
    <row r="832" spans="1:18">
      <c r="A832" s="25">
        <f t="shared" si="24"/>
        <v>2019</v>
      </c>
      <c r="B832" s="30">
        <v>43524</v>
      </c>
      <c r="C832" s="26">
        <v>2.5</v>
      </c>
      <c r="D832" s="26">
        <v>2.52</v>
      </c>
      <c r="E832" s="26">
        <v>0.68</v>
      </c>
      <c r="F832" s="26">
        <v>2.73</v>
      </c>
      <c r="G832" s="26">
        <v>0.78</v>
      </c>
      <c r="H832" s="26">
        <v>3.09</v>
      </c>
      <c r="I832" s="26">
        <v>1.1100000000000001</v>
      </c>
      <c r="J832" s="26">
        <v>2.4500000000000002</v>
      </c>
      <c r="K832" s="26">
        <v>2.52</v>
      </c>
      <c r="L832" s="26">
        <v>0.68</v>
      </c>
      <c r="M832" s="26">
        <v>2.73</v>
      </c>
      <c r="N832" s="26">
        <v>0.78</v>
      </c>
      <c r="O832" s="26">
        <v>3.09</v>
      </c>
      <c r="P832" s="29"/>
      <c r="Q832" s="29" t="str">
        <f t="shared" si="25"/>
        <v/>
      </c>
      <c r="R832" s="29"/>
    </row>
    <row r="833" spans="1:18">
      <c r="A833" s="25">
        <f t="shared" si="24"/>
        <v>2019</v>
      </c>
      <c r="B833" s="30">
        <v>43525</v>
      </c>
      <c r="C833" s="26">
        <v>2.54</v>
      </c>
      <c r="D833" s="26">
        <v>2.56</v>
      </c>
      <c r="E833" s="26">
        <v>0.71</v>
      </c>
      <c r="F833" s="26">
        <v>2.76</v>
      </c>
      <c r="G833" s="26">
        <v>0.8</v>
      </c>
      <c r="H833" s="26">
        <v>3.13</v>
      </c>
      <c r="I833" s="26">
        <v>1.1299999999999999</v>
      </c>
      <c r="J833" s="26">
        <v>2.44</v>
      </c>
      <c r="K833" s="26">
        <v>2.56</v>
      </c>
      <c r="L833" s="26">
        <v>0.71</v>
      </c>
      <c r="M833" s="26">
        <v>2.76</v>
      </c>
      <c r="N833" s="26">
        <v>0.8</v>
      </c>
      <c r="O833" s="26">
        <v>3.13</v>
      </c>
      <c r="P833" s="29"/>
      <c r="Q833" s="29" t="str">
        <f t="shared" si="25"/>
        <v/>
      </c>
      <c r="R833" s="29"/>
    </row>
    <row r="834" spans="1:18">
      <c r="A834" s="25">
        <f t="shared" si="24"/>
        <v>2019</v>
      </c>
      <c r="B834" s="30">
        <v>43528</v>
      </c>
      <c r="C834" s="26">
        <v>2.52</v>
      </c>
      <c r="D834" s="26">
        <v>2.5299999999999998</v>
      </c>
      <c r="E834" s="26">
        <v>0.69</v>
      </c>
      <c r="F834" s="26">
        <v>2.72</v>
      </c>
      <c r="G834" s="26">
        <v>0.78</v>
      </c>
      <c r="H834" s="26">
        <v>3.09</v>
      </c>
      <c r="I834" s="26">
        <v>1.1100000000000001</v>
      </c>
      <c r="J834" s="26">
        <v>2.46</v>
      </c>
      <c r="K834" s="26">
        <v>2.5299999999999998</v>
      </c>
      <c r="L834" s="26">
        <v>0.69</v>
      </c>
      <c r="M834" s="26">
        <v>2.72</v>
      </c>
      <c r="N834" s="26">
        <v>0.78</v>
      </c>
      <c r="O834" s="26">
        <v>3.09</v>
      </c>
      <c r="P834" s="29"/>
      <c r="Q834" s="29" t="str">
        <f t="shared" si="25"/>
        <v/>
      </c>
      <c r="R834" s="29"/>
    </row>
    <row r="835" spans="1:18">
      <c r="A835" s="25">
        <f t="shared" si="24"/>
        <v>2019</v>
      </c>
      <c r="B835" s="30">
        <v>43529</v>
      </c>
      <c r="C835" s="26">
        <v>2.52</v>
      </c>
      <c r="D835" s="26">
        <v>2.5299999999999998</v>
      </c>
      <c r="E835" s="26">
        <v>0.7</v>
      </c>
      <c r="F835" s="26">
        <v>2.72</v>
      </c>
      <c r="G835" s="26">
        <v>0.79</v>
      </c>
      <c r="H835" s="26">
        <v>3.08</v>
      </c>
      <c r="I835" s="26">
        <v>1.1100000000000001</v>
      </c>
      <c r="J835" s="26">
        <v>2.46</v>
      </c>
      <c r="K835" s="26">
        <v>2.5299999999999998</v>
      </c>
      <c r="L835" s="26">
        <v>0.7</v>
      </c>
      <c r="M835" s="26">
        <v>2.72</v>
      </c>
      <c r="N835" s="26">
        <v>0.79</v>
      </c>
      <c r="O835" s="26">
        <v>3.08</v>
      </c>
      <c r="P835" s="29"/>
      <c r="Q835" s="29" t="str">
        <f t="shared" si="25"/>
        <v/>
      </c>
      <c r="R835" s="29"/>
    </row>
    <row r="836" spans="1:18">
      <c r="A836" s="25">
        <f t="shared" si="24"/>
        <v>2019</v>
      </c>
      <c r="B836" s="30">
        <v>43530</v>
      </c>
      <c r="C836" s="26">
        <v>2.4900000000000002</v>
      </c>
      <c r="D836" s="26">
        <v>2.4900000000000002</v>
      </c>
      <c r="E836" s="26">
        <v>0.68</v>
      </c>
      <c r="F836" s="26">
        <v>2.69</v>
      </c>
      <c r="G836" s="26">
        <v>0.78</v>
      </c>
      <c r="H836" s="26">
        <v>3.06</v>
      </c>
      <c r="I836" s="26">
        <v>1.1100000000000001</v>
      </c>
      <c r="J836" s="26">
        <v>2.4700000000000002</v>
      </c>
      <c r="K836" s="26">
        <v>2.4900000000000002</v>
      </c>
      <c r="L836" s="26">
        <v>0.68</v>
      </c>
      <c r="M836" s="26">
        <v>2.69</v>
      </c>
      <c r="N836" s="26">
        <v>0.78</v>
      </c>
      <c r="O836" s="26">
        <v>3.06</v>
      </c>
      <c r="P836" s="29"/>
      <c r="Q836" s="29" t="str">
        <f t="shared" si="25"/>
        <v/>
      </c>
      <c r="R836" s="29"/>
    </row>
    <row r="837" spans="1:18">
      <c r="A837" s="25">
        <f t="shared" si="24"/>
        <v>2019</v>
      </c>
      <c r="B837" s="30">
        <v>43531</v>
      </c>
      <c r="C837" s="26">
        <v>2.44</v>
      </c>
      <c r="D837" s="26">
        <v>2.44</v>
      </c>
      <c r="E837" s="26">
        <v>0.64</v>
      </c>
      <c r="F837" s="26">
        <v>2.64</v>
      </c>
      <c r="G837" s="26">
        <v>0.74</v>
      </c>
      <c r="H837" s="26">
        <v>3.03</v>
      </c>
      <c r="I837" s="26">
        <v>1.08</v>
      </c>
      <c r="J837" s="26">
        <v>2.4500000000000002</v>
      </c>
      <c r="K837" s="26">
        <v>2.44</v>
      </c>
      <c r="L837" s="26">
        <v>0.64</v>
      </c>
      <c r="M837" s="26">
        <v>2.64</v>
      </c>
      <c r="N837" s="26">
        <v>0.74</v>
      </c>
      <c r="O837" s="26">
        <v>3.03</v>
      </c>
      <c r="P837" s="29"/>
      <c r="Q837" s="29" t="str">
        <f t="shared" si="25"/>
        <v/>
      </c>
      <c r="R837" s="29"/>
    </row>
    <row r="838" spans="1:18">
      <c r="A838" s="25">
        <f t="shared" si="24"/>
        <v>2019</v>
      </c>
      <c r="B838" s="30">
        <v>43532</v>
      </c>
      <c r="C838" s="26">
        <v>2.4300000000000002</v>
      </c>
      <c r="D838" s="26">
        <v>2.42</v>
      </c>
      <c r="E838" s="26">
        <v>0.62</v>
      </c>
      <c r="F838" s="26">
        <v>2.62</v>
      </c>
      <c r="G838" s="26">
        <v>0.72</v>
      </c>
      <c r="H838" s="26">
        <v>3</v>
      </c>
      <c r="I838" s="26">
        <v>1.06</v>
      </c>
      <c r="J838" s="26">
        <v>2.46</v>
      </c>
      <c r="K838" s="26">
        <v>2.42</v>
      </c>
      <c r="L838" s="26">
        <v>0.62</v>
      </c>
      <c r="M838" s="26">
        <v>2.62</v>
      </c>
      <c r="N838" s="26">
        <v>0.72</v>
      </c>
      <c r="O838" s="26">
        <v>3</v>
      </c>
      <c r="P838" s="29"/>
      <c r="Q838" s="29" t="str">
        <f t="shared" si="25"/>
        <v/>
      </c>
      <c r="R838" s="29"/>
    </row>
    <row r="839" spans="1:18">
      <c r="A839" s="25">
        <f t="shared" si="24"/>
        <v>2019</v>
      </c>
      <c r="B839" s="30">
        <v>43535</v>
      </c>
      <c r="C839" s="26">
        <v>2.4500000000000002</v>
      </c>
      <c r="D839" s="26">
        <v>2.44</v>
      </c>
      <c r="E839" s="26">
        <v>0.62</v>
      </c>
      <c r="F839" s="26">
        <v>2.64</v>
      </c>
      <c r="G839" s="26">
        <v>0.73</v>
      </c>
      <c r="H839" s="26">
        <v>3.03</v>
      </c>
      <c r="I839" s="26">
        <v>1.0900000000000001</v>
      </c>
      <c r="J839" s="26">
        <v>2.46</v>
      </c>
      <c r="K839" s="26">
        <v>2.44</v>
      </c>
      <c r="L839" s="26">
        <v>0.62</v>
      </c>
      <c r="M839" s="26">
        <v>2.64</v>
      </c>
      <c r="N839" s="26">
        <v>0.73</v>
      </c>
      <c r="O839" s="26">
        <v>3.03</v>
      </c>
      <c r="P839" s="29"/>
      <c r="Q839" s="29" t="str">
        <f t="shared" si="25"/>
        <v/>
      </c>
      <c r="R839" s="29"/>
    </row>
    <row r="840" spans="1:18">
      <c r="A840" s="25">
        <f t="shared" ref="A840:A903" si="26">YEAR(B840)</f>
        <v>2019</v>
      </c>
      <c r="B840" s="30">
        <v>43536</v>
      </c>
      <c r="C840" s="26">
        <v>2.41</v>
      </c>
      <c r="D840" s="26">
        <v>2.41</v>
      </c>
      <c r="E840" s="26">
        <v>0.6</v>
      </c>
      <c r="F840" s="26">
        <v>2.61</v>
      </c>
      <c r="G840" s="26">
        <v>0.71</v>
      </c>
      <c r="H840" s="26">
        <v>3</v>
      </c>
      <c r="I840" s="26">
        <v>1.06</v>
      </c>
      <c r="J840" s="26">
        <v>2.46</v>
      </c>
      <c r="K840" s="26">
        <v>2.41</v>
      </c>
      <c r="L840" s="26">
        <v>0.6</v>
      </c>
      <c r="M840" s="26">
        <v>2.61</v>
      </c>
      <c r="N840" s="26">
        <v>0.71</v>
      </c>
      <c r="O840" s="26">
        <v>3</v>
      </c>
      <c r="P840" s="29"/>
      <c r="Q840" s="29" t="str">
        <f t="shared" si="25"/>
        <v/>
      </c>
      <c r="R840" s="29"/>
    </row>
    <row r="841" spans="1:18">
      <c r="A841" s="25">
        <f t="shared" si="26"/>
        <v>2019</v>
      </c>
      <c r="B841" s="30">
        <v>43537</v>
      </c>
      <c r="C841" s="26">
        <v>2.41</v>
      </c>
      <c r="D841" s="26">
        <v>2.42</v>
      </c>
      <c r="E841" s="26">
        <v>0.57999999999999996</v>
      </c>
      <c r="F841" s="26">
        <v>2.61</v>
      </c>
      <c r="G841" s="26">
        <v>0.69</v>
      </c>
      <c r="H841" s="26">
        <v>3.02</v>
      </c>
      <c r="I841" s="26">
        <v>1.05</v>
      </c>
      <c r="J841" s="26">
        <v>2.4500000000000002</v>
      </c>
      <c r="K841" s="26">
        <v>2.42</v>
      </c>
      <c r="L841" s="26">
        <v>0.57999999999999996</v>
      </c>
      <c r="M841" s="26">
        <v>2.61</v>
      </c>
      <c r="N841" s="26">
        <v>0.69</v>
      </c>
      <c r="O841" s="26">
        <v>3.02</v>
      </c>
      <c r="P841" s="29"/>
      <c r="Q841" s="29" t="str">
        <f t="shared" ref="Q841:Q904" si="27">IF(F841&lt;J841,1,"")</f>
        <v/>
      </c>
      <c r="R841" s="29"/>
    </row>
    <row r="842" spans="1:18">
      <c r="A842" s="25">
        <f t="shared" si="26"/>
        <v>2019</v>
      </c>
      <c r="B842" s="30">
        <v>43538</v>
      </c>
      <c r="C842" s="26">
        <v>2.42</v>
      </c>
      <c r="D842" s="26">
        <v>2.4300000000000002</v>
      </c>
      <c r="E842" s="26">
        <v>0.57999999999999996</v>
      </c>
      <c r="F842" s="26">
        <v>2.63</v>
      </c>
      <c r="G842" s="26">
        <v>0.69</v>
      </c>
      <c r="H842" s="26">
        <v>3.04</v>
      </c>
      <c r="I842" s="26">
        <v>1.06</v>
      </c>
      <c r="J842" s="26">
        <v>2.4500000000000002</v>
      </c>
      <c r="K842" s="26">
        <v>2.4300000000000002</v>
      </c>
      <c r="L842" s="26">
        <v>0.57999999999999996</v>
      </c>
      <c r="M842" s="26">
        <v>2.63</v>
      </c>
      <c r="N842" s="26">
        <v>0.69</v>
      </c>
      <c r="O842" s="26">
        <v>3.04</v>
      </c>
      <c r="P842" s="29"/>
      <c r="Q842" s="29" t="str">
        <f t="shared" si="27"/>
        <v/>
      </c>
      <c r="R842" s="29"/>
    </row>
    <row r="843" spans="1:18">
      <c r="A843" s="25">
        <f t="shared" si="26"/>
        <v>2019</v>
      </c>
      <c r="B843" s="30">
        <v>43539</v>
      </c>
      <c r="C843" s="26">
        <v>2.39</v>
      </c>
      <c r="D843" s="26">
        <v>2.4</v>
      </c>
      <c r="E843" s="26">
        <v>0.54</v>
      </c>
      <c r="F843" s="26">
        <v>2.59</v>
      </c>
      <c r="G843" s="26">
        <v>0.65</v>
      </c>
      <c r="H843" s="26">
        <v>3.02</v>
      </c>
      <c r="I843" s="26">
        <v>1.03</v>
      </c>
      <c r="J843" s="26">
        <v>2.4500000000000002</v>
      </c>
      <c r="K843" s="26">
        <v>2.4</v>
      </c>
      <c r="L843" s="26">
        <v>0.54</v>
      </c>
      <c r="M843" s="26">
        <v>2.59</v>
      </c>
      <c r="N843" s="26">
        <v>0.65</v>
      </c>
      <c r="O843" s="26">
        <v>3.02</v>
      </c>
      <c r="P843" s="29"/>
      <c r="Q843" s="29" t="str">
        <f t="shared" si="27"/>
        <v/>
      </c>
      <c r="R843" s="29"/>
    </row>
    <row r="844" spans="1:18">
      <c r="A844" s="25">
        <f t="shared" si="26"/>
        <v>2019</v>
      </c>
      <c r="B844" s="30">
        <v>43542</v>
      </c>
      <c r="C844" s="26">
        <v>2.41</v>
      </c>
      <c r="D844" s="26">
        <v>2.42</v>
      </c>
      <c r="E844" s="26">
        <v>0.54</v>
      </c>
      <c r="F844" s="26">
        <v>2.6</v>
      </c>
      <c r="G844" s="26">
        <v>0.64</v>
      </c>
      <c r="H844" s="26">
        <v>3.01</v>
      </c>
      <c r="I844" s="26">
        <v>1.02</v>
      </c>
      <c r="J844" s="26">
        <v>2.44</v>
      </c>
      <c r="K844" s="26">
        <v>2.42</v>
      </c>
      <c r="L844" s="26">
        <v>0.54</v>
      </c>
      <c r="M844" s="26">
        <v>2.6</v>
      </c>
      <c r="N844" s="26">
        <v>0.64</v>
      </c>
      <c r="O844" s="26">
        <v>3.01</v>
      </c>
      <c r="P844" s="29"/>
      <c r="Q844" s="29" t="str">
        <f t="shared" si="27"/>
        <v/>
      </c>
      <c r="R844" s="29"/>
    </row>
    <row r="845" spans="1:18">
      <c r="A845" s="25">
        <f t="shared" si="26"/>
        <v>2019</v>
      </c>
      <c r="B845" s="30">
        <v>43543</v>
      </c>
      <c r="C845" s="26">
        <v>2.42</v>
      </c>
      <c r="D845" s="26">
        <v>2.42</v>
      </c>
      <c r="E845" s="26">
        <v>0.56999999999999995</v>
      </c>
      <c r="F845" s="26">
        <v>2.61</v>
      </c>
      <c r="G845" s="26">
        <v>0.66</v>
      </c>
      <c r="H845" s="26">
        <v>3.02</v>
      </c>
      <c r="I845" s="26">
        <v>1.03</v>
      </c>
      <c r="J845" s="26">
        <v>2.46</v>
      </c>
      <c r="K845" s="26">
        <v>2.42</v>
      </c>
      <c r="L845" s="26">
        <v>0.56999999999999995</v>
      </c>
      <c r="M845" s="26">
        <v>2.61</v>
      </c>
      <c r="N845" s="26">
        <v>0.66</v>
      </c>
      <c r="O845" s="26">
        <v>3.02</v>
      </c>
      <c r="P845" s="29"/>
      <c r="Q845" s="29" t="str">
        <f t="shared" si="27"/>
        <v/>
      </c>
      <c r="R845" s="29"/>
    </row>
    <row r="846" spans="1:18">
      <c r="A846" s="25">
        <f t="shared" si="26"/>
        <v>2019</v>
      </c>
      <c r="B846" s="30">
        <v>43544</v>
      </c>
      <c r="C846" s="26">
        <v>2.34</v>
      </c>
      <c r="D846" s="26">
        <v>2.34</v>
      </c>
      <c r="E846" s="26">
        <v>0.46</v>
      </c>
      <c r="F846" s="26">
        <v>2.54</v>
      </c>
      <c r="G846" s="26">
        <v>0.57999999999999996</v>
      </c>
      <c r="H846" s="26">
        <v>2.98</v>
      </c>
      <c r="I846" s="26">
        <v>0.97</v>
      </c>
      <c r="J846" s="26">
        <v>2.48</v>
      </c>
      <c r="K846" s="26">
        <v>2.34</v>
      </c>
      <c r="L846" s="26">
        <v>0.46</v>
      </c>
      <c r="M846" s="26">
        <v>2.54</v>
      </c>
      <c r="N846" s="26">
        <v>0.57999999999999996</v>
      </c>
      <c r="O846" s="26">
        <v>2.98</v>
      </c>
      <c r="P846" s="29"/>
      <c r="Q846" s="29" t="str">
        <f t="shared" si="27"/>
        <v/>
      </c>
      <c r="R846" s="29"/>
    </row>
    <row r="847" spans="1:18">
      <c r="A847" s="25">
        <f t="shared" si="26"/>
        <v>2019</v>
      </c>
      <c r="B847" s="30">
        <v>43545</v>
      </c>
      <c r="C847" s="26">
        <v>2.34</v>
      </c>
      <c r="D847" s="26">
        <v>2.34</v>
      </c>
      <c r="E847" s="26">
        <v>0.48</v>
      </c>
      <c r="F847" s="26">
        <v>2.54</v>
      </c>
      <c r="G847" s="26">
        <v>0.57999999999999996</v>
      </c>
      <c r="H847" s="26">
        <v>2.96</v>
      </c>
      <c r="I847" s="26">
        <v>0.96</v>
      </c>
      <c r="J847" s="26">
        <v>2.4900000000000002</v>
      </c>
      <c r="K847" s="26">
        <v>2.34</v>
      </c>
      <c r="L847" s="26">
        <v>0.48</v>
      </c>
      <c r="M847" s="26">
        <v>2.54</v>
      </c>
      <c r="N847" s="26">
        <v>0.57999999999999996</v>
      </c>
      <c r="O847" s="26">
        <v>2.96</v>
      </c>
      <c r="P847" s="29"/>
      <c r="Q847" s="29" t="str">
        <f t="shared" si="27"/>
        <v/>
      </c>
      <c r="R847" s="29"/>
    </row>
    <row r="848" spans="1:18">
      <c r="A848" s="25">
        <f t="shared" si="26"/>
        <v>2019</v>
      </c>
      <c r="B848" s="30">
        <v>43546</v>
      </c>
      <c r="C848" s="26">
        <v>2.2400000000000002</v>
      </c>
      <c r="D848" s="26">
        <v>2.2400000000000002</v>
      </c>
      <c r="E848" s="26">
        <v>0.44</v>
      </c>
      <c r="F848" s="26">
        <v>2.44</v>
      </c>
      <c r="G848" s="26">
        <v>0.54</v>
      </c>
      <c r="H848" s="26">
        <v>2.88</v>
      </c>
      <c r="I848" s="26">
        <v>0.91</v>
      </c>
      <c r="J848" s="26">
        <v>2.46</v>
      </c>
      <c r="K848" s="26">
        <v>2.2400000000000002</v>
      </c>
      <c r="L848" s="26">
        <v>0.44</v>
      </c>
      <c r="M848" s="26">
        <v>2.44</v>
      </c>
      <c r="N848" s="26">
        <v>0.54</v>
      </c>
      <c r="O848" s="26">
        <v>2.88</v>
      </c>
      <c r="P848" s="29"/>
      <c r="Q848" s="29">
        <f t="shared" si="27"/>
        <v>1</v>
      </c>
      <c r="R848" s="29"/>
    </row>
    <row r="849" spans="1:18">
      <c r="A849" s="25">
        <f t="shared" si="26"/>
        <v>2019</v>
      </c>
      <c r="B849" s="30">
        <v>43549</v>
      </c>
      <c r="C849" s="26">
        <v>2.19</v>
      </c>
      <c r="D849" s="26">
        <v>2.21</v>
      </c>
      <c r="E849" s="26">
        <v>0.44</v>
      </c>
      <c r="F849" s="26">
        <v>2.4300000000000002</v>
      </c>
      <c r="G849" s="26">
        <v>0.55000000000000004</v>
      </c>
      <c r="H849" s="26">
        <v>2.87</v>
      </c>
      <c r="I849" s="26">
        <v>0.93</v>
      </c>
      <c r="J849" s="26">
        <v>2.46</v>
      </c>
      <c r="K849" s="26">
        <v>2.21</v>
      </c>
      <c r="L849" s="26">
        <v>0.44</v>
      </c>
      <c r="M849" s="26">
        <v>2.4300000000000002</v>
      </c>
      <c r="N849" s="26">
        <v>0.55000000000000004</v>
      </c>
      <c r="O849" s="26">
        <v>2.87</v>
      </c>
      <c r="P849" s="29"/>
      <c r="Q849" s="29">
        <f t="shared" si="27"/>
        <v>1</v>
      </c>
      <c r="R849" s="29"/>
    </row>
    <row r="850" spans="1:18">
      <c r="A850" s="25">
        <f t="shared" si="26"/>
        <v>2019</v>
      </c>
      <c r="B850" s="30">
        <v>43550</v>
      </c>
      <c r="C850" s="26">
        <v>2.1800000000000002</v>
      </c>
      <c r="D850" s="26">
        <v>2.1800000000000002</v>
      </c>
      <c r="E850" s="26">
        <v>0.43</v>
      </c>
      <c r="F850" s="26">
        <v>2.41</v>
      </c>
      <c r="G850" s="26">
        <v>0.55000000000000004</v>
      </c>
      <c r="H850" s="26">
        <v>2.86</v>
      </c>
      <c r="I850" s="26">
        <v>0.94</v>
      </c>
      <c r="J850" s="26">
        <v>2.46</v>
      </c>
      <c r="K850" s="26">
        <v>2.1800000000000002</v>
      </c>
      <c r="L850" s="26">
        <v>0.43</v>
      </c>
      <c r="M850" s="26">
        <v>2.41</v>
      </c>
      <c r="N850" s="26">
        <v>0.55000000000000004</v>
      </c>
      <c r="O850" s="26">
        <v>2.86</v>
      </c>
      <c r="P850" s="29"/>
      <c r="Q850" s="29">
        <f t="shared" si="27"/>
        <v>1</v>
      </c>
      <c r="R850" s="29"/>
    </row>
    <row r="851" spans="1:18">
      <c r="A851" s="25">
        <f t="shared" si="26"/>
        <v>2019</v>
      </c>
      <c r="B851" s="30">
        <v>43551</v>
      </c>
      <c r="C851" s="26">
        <v>2.16</v>
      </c>
      <c r="D851" s="26">
        <v>2.1800000000000002</v>
      </c>
      <c r="E851" s="26">
        <v>0.44</v>
      </c>
      <c r="F851" s="26">
        <v>2.39</v>
      </c>
      <c r="G851" s="26">
        <v>0.55000000000000004</v>
      </c>
      <c r="H851" s="26">
        <v>2.83</v>
      </c>
      <c r="I851" s="26">
        <v>0.94</v>
      </c>
      <c r="J851" s="26">
        <v>2.44</v>
      </c>
      <c r="K851" s="26">
        <v>2.1800000000000002</v>
      </c>
      <c r="L851" s="26">
        <v>0.44</v>
      </c>
      <c r="M851" s="26">
        <v>2.39</v>
      </c>
      <c r="N851" s="26">
        <v>0.55000000000000004</v>
      </c>
      <c r="O851" s="26">
        <v>2.83</v>
      </c>
      <c r="P851" s="29"/>
      <c r="Q851" s="29">
        <f t="shared" si="27"/>
        <v>1</v>
      </c>
      <c r="R851" s="29"/>
    </row>
    <row r="852" spans="1:18">
      <c r="A852" s="25">
        <f t="shared" si="26"/>
        <v>2019</v>
      </c>
      <c r="B852" s="30">
        <v>43552</v>
      </c>
      <c r="C852" s="26">
        <v>2.1800000000000002</v>
      </c>
      <c r="D852" s="26">
        <v>2.2000000000000002</v>
      </c>
      <c r="E852" s="26">
        <v>0.48</v>
      </c>
      <c r="F852" s="26">
        <v>2.39</v>
      </c>
      <c r="G852" s="26">
        <v>0.56000000000000005</v>
      </c>
      <c r="H852" s="26">
        <v>2.81</v>
      </c>
      <c r="I852" s="26">
        <v>0.93</v>
      </c>
      <c r="J852" s="26">
        <v>2.4300000000000002</v>
      </c>
      <c r="K852" s="26">
        <v>2.2000000000000002</v>
      </c>
      <c r="L852" s="26">
        <v>0.48</v>
      </c>
      <c r="M852" s="26">
        <v>2.39</v>
      </c>
      <c r="N852" s="26">
        <v>0.56000000000000005</v>
      </c>
      <c r="O852" s="26">
        <v>2.81</v>
      </c>
      <c r="P852" s="29"/>
      <c r="Q852" s="29">
        <f t="shared" si="27"/>
        <v>1</v>
      </c>
      <c r="R852" s="29"/>
    </row>
    <row r="853" spans="1:18">
      <c r="A853" s="25">
        <f t="shared" si="26"/>
        <v>2019</v>
      </c>
      <c r="B853" s="30">
        <v>43553</v>
      </c>
      <c r="C853" s="26">
        <v>2.21</v>
      </c>
      <c r="D853" s="26">
        <v>2.23</v>
      </c>
      <c r="E853" s="26">
        <v>0.45</v>
      </c>
      <c r="F853" s="26">
        <v>2.41</v>
      </c>
      <c r="G853" s="26">
        <v>0.53</v>
      </c>
      <c r="H853" s="26">
        <v>2.81</v>
      </c>
      <c r="I853" s="26">
        <v>0.89</v>
      </c>
      <c r="J853" s="26">
        <v>2.4</v>
      </c>
      <c r="K853" s="26">
        <v>2.23</v>
      </c>
      <c r="L853" s="26">
        <v>0.45</v>
      </c>
      <c r="M853" s="26">
        <v>2.41</v>
      </c>
      <c r="N853" s="26">
        <v>0.53</v>
      </c>
      <c r="O853" s="26">
        <v>2.81</v>
      </c>
      <c r="P853" s="29"/>
      <c r="Q853" s="29" t="str">
        <f t="shared" si="27"/>
        <v/>
      </c>
      <c r="R853" s="29"/>
    </row>
    <row r="854" spans="1:18">
      <c r="A854" s="25">
        <f t="shared" si="26"/>
        <v>2019</v>
      </c>
      <c r="B854" s="30">
        <v>43556</v>
      </c>
      <c r="C854" s="26">
        <v>2.29</v>
      </c>
      <c r="D854" s="26">
        <v>2.31</v>
      </c>
      <c r="E854" s="26">
        <v>0.49</v>
      </c>
      <c r="F854" s="26">
        <v>2.4900000000000002</v>
      </c>
      <c r="G854" s="26">
        <v>0.59</v>
      </c>
      <c r="H854" s="26">
        <v>2.89</v>
      </c>
      <c r="I854" s="26">
        <v>0.95</v>
      </c>
      <c r="J854" s="26">
        <v>2.4300000000000002</v>
      </c>
      <c r="K854" s="26">
        <v>2.31</v>
      </c>
      <c r="L854" s="26">
        <v>0.49</v>
      </c>
      <c r="M854" s="26">
        <v>2.4900000000000002</v>
      </c>
      <c r="N854" s="26">
        <v>0.59</v>
      </c>
      <c r="O854" s="26">
        <v>2.89</v>
      </c>
      <c r="P854" s="29"/>
      <c r="Q854" s="29" t="str">
        <f t="shared" si="27"/>
        <v/>
      </c>
      <c r="R854" s="29"/>
    </row>
    <row r="855" spans="1:18">
      <c r="A855" s="25">
        <f t="shared" si="26"/>
        <v>2019</v>
      </c>
      <c r="B855" s="30">
        <v>43557</v>
      </c>
      <c r="C855" s="26">
        <v>2.2599999999999998</v>
      </c>
      <c r="D855" s="26">
        <v>2.2799999999999998</v>
      </c>
      <c r="E855" s="26">
        <v>0.47</v>
      </c>
      <c r="F855" s="26">
        <v>2.48</v>
      </c>
      <c r="G855" s="26">
        <v>0.57999999999999996</v>
      </c>
      <c r="H855" s="26">
        <v>2.88</v>
      </c>
      <c r="I855" s="26">
        <v>0.94</v>
      </c>
      <c r="J855" s="26">
        <v>2.42</v>
      </c>
      <c r="K855" s="26">
        <v>2.2799999999999998</v>
      </c>
      <c r="L855" s="26">
        <v>0.47</v>
      </c>
      <c r="M855" s="26">
        <v>2.48</v>
      </c>
      <c r="N855" s="26">
        <v>0.57999999999999996</v>
      </c>
      <c r="O855" s="26">
        <v>2.88</v>
      </c>
      <c r="P855" s="29"/>
      <c r="Q855" s="29" t="str">
        <f t="shared" si="27"/>
        <v/>
      </c>
      <c r="R855" s="29"/>
    </row>
    <row r="856" spans="1:18">
      <c r="A856" s="25">
        <f t="shared" si="26"/>
        <v>2019</v>
      </c>
      <c r="B856" s="30">
        <v>43558</v>
      </c>
      <c r="C856" s="26">
        <v>2.29</v>
      </c>
      <c r="D856" s="26">
        <v>2.3199999999999998</v>
      </c>
      <c r="E856" s="26">
        <v>0.51</v>
      </c>
      <c r="F856" s="26">
        <v>2.52</v>
      </c>
      <c r="G856" s="26">
        <v>0.61</v>
      </c>
      <c r="H856" s="26">
        <v>2.93</v>
      </c>
      <c r="I856" s="26">
        <v>0.99</v>
      </c>
      <c r="J856" s="26">
        <v>2.44</v>
      </c>
      <c r="K856" s="26">
        <v>2.3199999999999998</v>
      </c>
      <c r="L856" s="26">
        <v>0.51</v>
      </c>
      <c r="M856" s="26">
        <v>2.52</v>
      </c>
      <c r="N856" s="26">
        <v>0.61</v>
      </c>
      <c r="O856" s="26">
        <v>2.93</v>
      </c>
      <c r="P856" s="29"/>
      <c r="Q856" s="29" t="str">
        <f t="shared" si="27"/>
        <v/>
      </c>
      <c r="R856" s="29"/>
    </row>
    <row r="857" spans="1:18">
      <c r="A857" s="25">
        <f t="shared" si="26"/>
        <v>2019</v>
      </c>
      <c r="B857" s="30">
        <v>43559</v>
      </c>
      <c r="C857" s="26">
        <v>2.29</v>
      </c>
      <c r="D857" s="26">
        <v>2.3199999999999998</v>
      </c>
      <c r="E857" s="26">
        <v>0.51</v>
      </c>
      <c r="F857" s="26">
        <v>2.5099999999999998</v>
      </c>
      <c r="G857" s="26">
        <v>0.61</v>
      </c>
      <c r="H857" s="26">
        <v>2.92</v>
      </c>
      <c r="I857" s="26">
        <v>0.99</v>
      </c>
      <c r="J857" s="26">
        <v>2.44</v>
      </c>
      <c r="K857" s="26">
        <v>2.3199999999999998</v>
      </c>
      <c r="L857" s="26">
        <v>0.51</v>
      </c>
      <c r="M857" s="26">
        <v>2.5099999999999998</v>
      </c>
      <c r="N857" s="26">
        <v>0.61</v>
      </c>
      <c r="O857" s="26">
        <v>2.92</v>
      </c>
      <c r="P857" s="29"/>
      <c r="Q857" s="29" t="str">
        <f t="shared" si="27"/>
        <v/>
      </c>
      <c r="R857" s="29"/>
    </row>
    <row r="858" spans="1:18">
      <c r="A858" s="25">
        <f t="shared" si="26"/>
        <v>2019</v>
      </c>
      <c r="B858" s="30">
        <v>43560</v>
      </c>
      <c r="C858" s="26">
        <v>2.2999999999999998</v>
      </c>
      <c r="D858" s="26">
        <v>2.31</v>
      </c>
      <c r="E858" s="26">
        <v>0.52</v>
      </c>
      <c r="F858" s="26">
        <v>2.5</v>
      </c>
      <c r="G858" s="26">
        <v>0.6</v>
      </c>
      <c r="H858" s="26">
        <v>2.91</v>
      </c>
      <c r="I858" s="26">
        <v>0.97</v>
      </c>
      <c r="J858" s="26">
        <v>2.44</v>
      </c>
      <c r="K858" s="26">
        <v>2.31</v>
      </c>
      <c r="L858" s="26">
        <v>0.52</v>
      </c>
      <c r="M858" s="26">
        <v>2.5</v>
      </c>
      <c r="N858" s="26">
        <v>0.6</v>
      </c>
      <c r="O858" s="26">
        <v>2.91</v>
      </c>
      <c r="P858" s="29"/>
      <c r="Q858" s="29" t="str">
        <f t="shared" si="27"/>
        <v/>
      </c>
      <c r="R858" s="29"/>
    </row>
    <row r="859" spans="1:18">
      <c r="A859" s="25">
        <f t="shared" si="26"/>
        <v>2019</v>
      </c>
      <c r="B859" s="30">
        <v>43563</v>
      </c>
      <c r="C859" s="26">
        <v>2.31</v>
      </c>
      <c r="D859" s="26">
        <v>2.33</v>
      </c>
      <c r="E859" s="26">
        <v>0.52</v>
      </c>
      <c r="F859" s="26">
        <v>2.52</v>
      </c>
      <c r="G859" s="26">
        <v>0.61</v>
      </c>
      <c r="H859" s="26">
        <v>2.93</v>
      </c>
      <c r="I859" s="26">
        <v>0.98</v>
      </c>
      <c r="J859" s="26">
        <v>2.4300000000000002</v>
      </c>
      <c r="K859" s="26">
        <v>2.33</v>
      </c>
      <c r="L859" s="26">
        <v>0.52</v>
      </c>
      <c r="M859" s="26">
        <v>2.52</v>
      </c>
      <c r="N859" s="26">
        <v>0.61</v>
      </c>
      <c r="O859" s="26">
        <v>2.93</v>
      </c>
      <c r="P859" s="29"/>
      <c r="Q859" s="29" t="str">
        <f t="shared" si="27"/>
        <v/>
      </c>
      <c r="R859" s="29"/>
    </row>
    <row r="860" spans="1:18">
      <c r="A860" s="25">
        <f t="shared" si="26"/>
        <v>2019</v>
      </c>
      <c r="B860" s="30">
        <v>43564</v>
      </c>
      <c r="C860" s="26">
        <v>2.31</v>
      </c>
      <c r="D860" s="26">
        <v>2.31</v>
      </c>
      <c r="E860" s="26">
        <v>0.51</v>
      </c>
      <c r="F860" s="26">
        <v>2.5099999999999998</v>
      </c>
      <c r="G860" s="26">
        <v>0.6</v>
      </c>
      <c r="H860" s="26">
        <v>2.92</v>
      </c>
      <c r="I860" s="26">
        <v>0.98</v>
      </c>
      <c r="J860" s="26">
        <v>2.42</v>
      </c>
      <c r="K860" s="26">
        <v>2.31</v>
      </c>
      <c r="L860" s="26">
        <v>0.51</v>
      </c>
      <c r="M860" s="26">
        <v>2.5099999999999998</v>
      </c>
      <c r="N860" s="26">
        <v>0.6</v>
      </c>
      <c r="O860" s="26">
        <v>2.92</v>
      </c>
      <c r="P860" s="29"/>
      <c r="Q860" s="29" t="str">
        <f t="shared" si="27"/>
        <v/>
      </c>
      <c r="R860" s="29"/>
    </row>
    <row r="861" spans="1:18">
      <c r="A861" s="25">
        <f t="shared" si="26"/>
        <v>2019</v>
      </c>
      <c r="B861" s="30">
        <v>43565</v>
      </c>
      <c r="C861" s="26">
        <v>2.27</v>
      </c>
      <c r="D861" s="26">
        <v>2.2799999999999998</v>
      </c>
      <c r="E861" s="26">
        <v>0.45</v>
      </c>
      <c r="F861" s="26">
        <v>2.48</v>
      </c>
      <c r="G861" s="26">
        <v>0.54</v>
      </c>
      <c r="H861" s="26">
        <v>2.9</v>
      </c>
      <c r="I861" s="26">
        <v>0.94</v>
      </c>
      <c r="J861" s="26">
        <v>2.4300000000000002</v>
      </c>
      <c r="K861" s="26">
        <v>2.2799999999999998</v>
      </c>
      <c r="L861" s="26">
        <v>0.45</v>
      </c>
      <c r="M861" s="26">
        <v>2.48</v>
      </c>
      <c r="N861" s="26">
        <v>0.54</v>
      </c>
      <c r="O861" s="26">
        <v>2.9</v>
      </c>
      <c r="P861" s="29"/>
      <c r="Q861" s="29" t="str">
        <f t="shared" si="27"/>
        <v/>
      </c>
      <c r="R861" s="29"/>
    </row>
    <row r="862" spans="1:18">
      <c r="A862" s="25">
        <f t="shared" si="26"/>
        <v>2019</v>
      </c>
      <c r="B862" s="30">
        <v>43566</v>
      </c>
      <c r="C862" s="26">
        <v>2.2999999999999998</v>
      </c>
      <c r="D862" s="26">
        <v>2.31</v>
      </c>
      <c r="E862" s="26">
        <v>0.49</v>
      </c>
      <c r="F862" s="26">
        <v>2.5099999999999998</v>
      </c>
      <c r="G862" s="26">
        <v>0.56999999999999995</v>
      </c>
      <c r="H862" s="26">
        <v>2.94</v>
      </c>
      <c r="I862" s="26">
        <v>0.98</v>
      </c>
      <c r="J862" s="26">
        <v>2.4300000000000002</v>
      </c>
      <c r="K862" s="26">
        <v>2.31</v>
      </c>
      <c r="L862" s="26">
        <v>0.49</v>
      </c>
      <c r="M862" s="26">
        <v>2.5099999999999998</v>
      </c>
      <c r="N862" s="26">
        <v>0.56999999999999995</v>
      </c>
      <c r="O862" s="26">
        <v>2.94</v>
      </c>
      <c r="P862" s="29"/>
      <c r="Q862" s="29" t="str">
        <f t="shared" si="27"/>
        <v/>
      </c>
      <c r="R862" s="29"/>
    </row>
    <row r="863" spans="1:18">
      <c r="A863" s="25">
        <f t="shared" si="26"/>
        <v>2019</v>
      </c>
      <c r="B863" s="30">
        <v>43567</v>
      </c>
      <c r="C863" s="26">
        <v>2.36</v>
      </c>
      <c r="D863" s="26">
        <v>2.38</v>
      </c>
      <c r="E863" s="26">
        <v>0.52</v>
      </c>
      <c r="F863" s="26">
        <v>2.56</v>
      </c>
      <c r="G863" s="26">
        <v>0.61</v>
      </c>
      <c r="H863" s="26">
        <v>2.97</v>
      </c>
      <c r="I863" s="26">
        <v>0.99</v>
      </c>
      <c r="J863" s="26">
        <v>2.44</v>
      </c>
      <c r="K863" s="26">
        <v>2.38</v>
      </c>
      <c r="L863" s="26">
        <v>0.52</v>
      </c>
      <c r="M863" s="26">
        <v>2.56</v>
      </c>
      <c r="N863" s="26">
        <v>0.61</v>
      </c>
      <c r="O863" s="26">
        <v>2.97</v>
      </c>
      <c r="P863" s="29"/>
      <c r="Q863" s="29" t="str">
        <f t="shared" si="27"/>
        <v/>
      </c>
      <c r="R863" s="29"/>
    </row>
    <row r="864" spans="1:18">
      <c r="A864" s="25">
        <f t="shared" si="26"/>
        <v>2019</v>
      </c>
      <c r="B864" s="30">
        <v>43570</v>
      </c>
      <c r="C864" s="26">
        <v>2.36</v>
      </c>
      <c r="D864" s="26">
        <v>2.37</v>
      </c>
      <c r="E864" s="26">
        <v>0.52</v>
      </c>
      <c r="F864" s="26">
        <v>2.5499999999999998</v>
      </c>
      <c r="G864" s="26">
        <v>0.61</v>
      </c>
      <c r="H864" s="26">
        <v>2.96</v>
      </c>
      <c r="I864" s="26">
        <v>0.99</v>
      </c>
      <c r="J864" s="26">
        <v>2.4300000000000002</v>
      </c>
      <c r="K864" s="26">
        <v>2.37</v>
      </c>
      <c r="L864" s="26">
        <v>0.52</v>
      </c>
      <c r="M864" s="26">
        <v>2.5499999999999998</v>
      </c>
      <c r="N864" s="26">
        <v>0.61</v>
      </c>
      <c r="O864" s="26">
        <v>2.96</v>
      </c>
      <c r="P864" s="29"/>
      <c r="Q864" s="29" t="str">
        <f t="shared" si="27"/>
        <v/>
      </c>
      <c r="R864" s="29"/>
    </row>
    <row r="865" spans="1:18">
      <c r="A865" s="25">
        <f t="shared" si="26"/>
        <v>2019</v>
      </c>
      <c r="B865" s="30">
        <v>43571</v>
      </c>
      <c r="C865" s="26">
        <v>2.38</v>
      </c>
      <c r="D865" s="26">
        <v>2.41</v>
      </c>
      <c r="E865" s="26">
        <v>0.55000000000000004</v>
      </c>
      <c r="F865" s="26">
        <v>2.6</v>
      </c>
      <c r="G865" s="26">
        <v>0.64</v>
      </c>
      <c r="H865" s="26">
        <v>2.99</v>
      </c>
      <c r="I865" s="26">
        <v>1.01</v>
      </c>
      <c r="J865" s="26">
        <v>2.4300000000000002</v>
      </c>
      <c r="K865" s="26">
        <v>2.41</v>
      </c>
      <c r="L865" s="26">
        <v>0.55000000000000004</v>
      </c>
      <c r="M865" s="26">
        <v>2.6</v>
      </c>
      <c r="N865" s="26">
        <v>0.64</v>
      </c>
      <c r="O865" s="26">
        <v>2.99</v>
      </c>
      <c r="P865" s="29"/>
      <c r="Q865" s="29" t="str">
        <f t="shared" si="27"/>
        <v/>
      </c>
      <c r="R865" s="29"/>
    </row>
    <row r="866" spans="1:18">
      <c r="A866" s="25">
        <f t="shared" si="26"/>
        <v>2019</v>
      </c>
      <c r="B866" s="30">
        <v>43572</v>
      </c>
      <c r="C866" s="26">
        <v>2.37</v>
      </c>
      <c r="D866" s="26">
        <v>2.4</v>
      </c>
      <c r="E866" s="26">
        <v>0.56000000000000005</v>
      </c>
      <c r="F866" s="26">
        <v>2.59</v>
      </c>
      <c r="G866" s="26">
        <v>0.65</v>
      </c>
      <c r="H866" s="26">
        <v>2.99</v>
      </c>
      <c r="I866" s="26">
        <v>1.02</v>
      </c>
      <c r="J866" s="26">
        <v>2.44</v>
      </c>
      <c r="K866" s="26">
        <v>2.4</v>
      </c>
      <c r="L866" s="26">
        <v>0.56000000000000005</v>
      </c>
      <c r="M866" s="26">
        <v>2.59</v>
      </c>
      <c r="N866" s="26">
        <v>0.65</v>
      </c>
      <c r="O866" s="26">
        <v>2.99</v>
      </c>
      <c r="P866" s="29"/>
      <c r="Q866" s="29" t="str">
        <f t="shared" si="27"/>
        <v/>
      </c>
      <c r="R866" s="29"/>
    </row>
    <row r="867" spans="1:18">
      <c r="A867" s="25">
        <f t="shared" si="26"/>
        <v>2019</v>
      </c>
      <c r="B867" s="30">
        <v>43573</v>
      </c>
      <c r="C867" s="26">
        <v>2.36</v>
      </c>
      <c r="D867" s="26">
        <v>2.38</v>
      </c>
      <c r="E867" s="26">
        <v>0.52</v>
      </c>
      <c r="F867" s="26">
        <v>2.57</v>
      </c>
      <c r="G867" s="26">
        <v>0.62</v>
      </c>
      <c r="H867" s="26">
        <v>2.96</v>
      </c>
      <c r="I867" s="26">
        <v>0.98</v>
      </c>
      <c r="J867" s="26">
        <v>2.42</v>
      </c>
      <c r="K867" s="26">
        <v>2.38</v>
      </c>
      <c r="L867" s="26">
        <v>0.52</v>
      </c>
      <c r="M867" s="26">
        <v>2.57</v>
      </c>
      <c r="N867" s="26">
        <v>0.62</v>
      </c>
      <c r="O867" s="26">
        <v>2.96</v>
      </c>
      <c r="P867" s="29"/>
      <c r="Q867" s="29" t="str">
        <f t="shared" si="27"/>
        <v/>
      </c>
      <c r="R867" s="29"/>
    </row>
    <row r="868" spans="1:18">
      <c r="A868" s="25">
        <f t="shared" si="26"/>
        <v>2019</v>
      </c>
      <c r="B868" s="30">
        <v>43574</v>
      </c>
      <c r="C868" s="26" t="s">
        <v>129</v>
      </c>
      <c r="D868" s="26" t="s">
        <v>129</v>
      </c>
      <c r="E868" s="26" t="s">
        <v>129</v>
      </c>
      <c r="F868" s="26" t="s">
        <v>129</v>
      </c>
      <c r="G868" s="26" t="s">
        <v>129</v>
      </c>
      <c r="H868" s="26" t="s">
        <v>129</v>
      </c>
      <c r="I868" s="26" t="s">
        <v>129</v>
      </c>
      <c r="J868" s="26" t="s">
        <v>129</v>
      </c>
      <c r="K868" s="26" t="s">
        <v>129</v>
      </c>
      <c r="L868" s="26" t="s">
        <v>129</v>
      </c>
      <c r="M868" s="26" t="s">
        <v>129</v>
      </c>
      <c r="N868" s="26" t="s">
        <v>129</v>
      </c>
      <c r="O868" s="26" t="s">
        <v>129</v>
      </c>
      <c r="P868" s="29"/>
      <c r="Q868" s="29" t="str">
        <f t="shared" si="27"/>
        <v/>
      </c>
      <c r="R868" s="29"/>
    </row>
    <row r="869" spans="1:18">
      <c r="A869" s="25">
        <f t="shared" si="26"/>
        <v>2019</v>
      </c>
      <c r="B869" s="30">
        <v>43577</v>
      </c>
      <c r="C869" s="26">
        <v>2.36</v>
      </c>
      <c r="D869" s="26">
        <v>2.39</v>
      </c>
      <c r="E869" s="26">
        <v>0.52</v>
      </c>
      <c r="F869" s="26">
        <v>2.59</v>
      </c>
      <c r="G869" s="26">
        <v>0.64</v>
      </c>
      <c r="H869" s="26">
        <v>2.99</v>
      </c>
      <c r="I869" s="26">
        <v>1.01</v>
      </c>
      <c r="J869" s="26">
        <v>2.44</v>
      </c>
      <c r="K869" s="26">
        <v>2.39</v>
      </c>
      <c r="L869" s="26">
        <v>0.52</v>
      </c>
      <c r="M869" s="26">
        <v>2.59</v>
      </c>
      <c r="N869" s="26">
        <v>0.64</v>
      </c>
      <c r="O869" s="26">
        <v>2.99</v>
      </c>
      <c r="P869" s="29"/>
      <c r="Q869" s="29" t="str">
        <f t="shared" si="27"/>
        <v/>
      </c>
      <c r="R869" s="29"/>
    </row>
    <row r="870" spans="1:18">
      <c r="A870" s="25">
        <f t="shared" si="26"/>
        <v>2019</v>
      </c>
      <c r="B870" s="30">
        <v>43578</v>
      </c>
      <c r="C870" s="26">
        <v>2.34</v>
      </c>
      <c r="D870" s="26">
        <v>2.36</v>
      </c>
      <c r="E870" s="26">
        <v>0.49</v>
      </c>
      <c r="F870" s="26">
        <v>2.57</v>
      </c>
      <c r="G870" s="26">
        <v>0.62</v>
      </c>
      <c r="H870" s="26">
        <v>2.98</v>
      </c>
      <c r="I870" s="26">
        <v>0.99</v>
      </c>
      <c r="J870" s="26">
        <v>2.4500000000000002</v>
      </c>
      <c r="K870" s="26">
        <v>2.36</v>
      </c>
      <c r="L870" s="26">
        <v>0.49</v>
      </c>
      <c r="M870" s="26">
        <v>2.57</v>
      </c>
      <c r="N870" s="26">
        <v>0.62</v>
      </c>
      <c r="O870" s="26">
        <v>2.98</v>
      </c>
      <c r="P870" s="29"/>
      <c r="Q870" s="29" t="str">
        <f t="shared" si="27"/>
        <v/>
      </c>
      <c r="R870" s="29"/>
    </row>
    <row r="871" spans="1:18">
      <c r="A871" s="25">
        <f t="shared" si="26"/>
        <v>2019</v>
      </c>
      <c r="B871" s="30">
        <v>43579</v>
      </c>
      <c r="C871" s="26">
        <v>2.2799999999999998</v>
      </c>
      <c r="D871" s="26">
        <v>2.3199999999999998</v>
      </c>
      <c r="E871" s="26">
        <v>0.45</v>
      </c>
      <c r="F871" s="26">
        <v>2.5299999999999998</v>
      </c>
      <c r="G871" s="26">
        <v>0.56999999999999995</v>
      </c>
      <c r="H871" s="26">
        <v>2.94</v>
      </c>
      <c r="I871" s="26">
        <v>0.95</v>
      </c>
      <c r="J871" s="26">
        <v>2.44</v>
      </c>
      <c r="K871" s="26">
        <v>2.3199999999999998</v>
      </c>
      <c r="L871" s="26">
        <v>0.45</v>
      </c>
      <c r="M871" s="26">
        <v>2.5299999999999998</v>
      </c>
      <c r="N871" s="26">
        <v>0.56999999999999995</v>
      </c>
      <c r="O871" s="26">
        <v>2.94</v>
      </c>
      <c r="P871" s="29"/>
      <c r="Q871" s="29" t="str">
        <f t="shared" si="27"/>
        <v/>
      </c>
      <c r="R871" s="29"/>
    </row>
    <row r="872" spans="1:18">
      <c r="A872" s="25">
        <f t="shared" si="26"/>
        <v>2019</v>
      </c>
      <c r="B872" s="30">
        <v>43580</v>
      </c>
      <c r="C872" s="26">
        <v>2.29</v>
      </c>
      <c r="D872" s="26">
        <v>2.33</v>
      </c>
      <c r="E872" s="26">
        <v>0.47</v>
      </c>
      <c r="F872" s="26">
        <v>2.54</v>
      </c>
      <c r="G872" s="26">
        <v>0.56000000000000005</v>
      </c>
      <c r="H872" s="26">
        <v>2.94</v>
      </c>
      <c r="I872" s="26">
        <v>0.93</v>
      </c>
      <c r="J872" s="26">
        <v>2.4300000000000002</v>
      </c>
      <c r="K872" s="26">
        <v>2.33</v>
      </c>
      <c r="L872" s="26">
        <v>0.47</v>
      </c>
      <c r="M872" s="26">
        <v>2.54</v>
      </c>
      <c r="N872" s="26">
        <v>0.56000000000000005</v>
      </c>
      <c r="O872" s="26">
        <v>2.94</v>
      </c>
      <c r="P872" s="29"/>
      <c r="Q872" s="29" t="str">
        <f t="shared" si="27"/>
        <v/>
      </c>
      <c r="R872" s="29"/>
    </row>
    <row r="873" spans="1:18">
      <c r="A873" s="25">
        <f t="shared" si="26"/>
        <v>2019</v>
      </c>
      <c r="B873" s="30">
        <v>43581</v>
      </c>
      <c r="C873" s="26">
        <v>2.25</v>
      </c>
      <c r="D873" s="26">
        <v>2.29</v>
      </c>
      <c r="E873" s="26">
        <v>0.43</v>
      </c>
      <c r="F873" s="26">
        <v>2.5099999999999998</v>
      </c>
      <c r="G873" s="26">
        <v>0.54</v>
      </c>
      <c r="H873" s="26">
        <v>2.92</v>
      </c>
      <c r="I873" s="26">
        <v>0.92</v>
      </c>
      <c r="J873" s="26">
        <v>2.42</v>
      </c>
      <c r="K873" s="26">
        <v>2.29</v>
      </c>
      <c r="L873" s="26">
        <v>0.43</v>
      </c>
      <c r="M873" s="26">
        <v>2.5099999999999998</v>
      </c>
      <c r="N873" s="26">
        <v>0.54</v>
      </c>
      <c r="O873" s="26">
        <v>2.92</v>
      </c>
      <c r="P873" s="29"/>
      <c r="Q873" s="29" t="str">
        <f t="shared" si="27"/>
        <v/>
      </c>
      <c r="R873" s="29"/>
    </row>
    <row r="874" spans="1:18">
      <c r="A874" s="25">
        <f t="shared" si="26"/>
        <v>2019</v>
      </c>
      <c r="B874" s="30">
        <v>43584</v>
      </c>
      <c r="C874" s="26">
        <v>2.27</v>
      </c>
      <c r="D874" s="26">
        <v>2.3199999999999998</v>
      </c>
      <c r="E874" s="26">
        <v>0.46</v>
      </c>
      <c r="F874" s="26">
        <v>2.54</v>
      </c>
      <c r="G874" s="26">
        <v>0.57999999999999996</v>
      </c>
      <c r="H874" s="26">
        <v>2.96</v>
      </c>
      <c r="I874" s="26">
        <v>0.96</v>
      </c>
      <c r="J874" s="26">
        <v>2.44</v>
      </c>
      <c r="K874" s="26">
        <v>2.3199999999999998</v>
      </c>
      <c r="L874" s="26">
        <v>0.46</v>
      </c>
      <c r="M874" s="26">
        <v>2.54</v>
      </c>
      <c r="N874" s="26">
        <v>0.57999999999999996</v>
      </c>
      <c r="O874" s="26">
        <v>2.96</v>
      </c>
      <c r="P874" s="29"/>
      <c r="Q874" s="29" t="str">
        <f t="shared" si="27"/>
        <v/>
      </c>
      <c r="R874" s="29"/>
    </row>
    <row r="875" spans="1:18">
      <c r="A875" s="25">
        <f t="shared" si="26"/>
        <v>2019</v>
      </c>
      <c r="B875" s="30">
        <v>43585</v>
      </c>
      <c r="C875" s="26">
        <v>2.2400000000000002</v>
      </c>
      <c r="D875" s="26">
        <v>2.2799999999999998</v>
      </c>
      <c r="E875" s="26">
        <v>0.43</v>
      </c>
      <c r="F875" s="26">
        <v>2.5099999999999998</v>
      </c>
      <c r="G875" s="26">
        <v>0.56000000000000005</v>
      </c>
      <c r="H875" s="26">
        <v>2.93</v>
      </c>
      <c r="I875" s="26">
        <v>0.94</v>
      </c>
      <c r="J875" s="26">
        <v>2.4300000000000002</v>
      </c>
      <c r="K875" s="26">
        <v>2.2799999999999998</v>
      </c>
      <c r="L875" s="26">
        <v>0.43</v>
      </c>
      <c r="M875" s="26">
        <v>2.5099999999999998</v>
      </c>
      <c r="N875" s="26">
        <v>0.56000000000000005</v>
      </c>
      <c r="O875" s="26">
        <v>2.93</v>
      </c>
      <c r="P875" s="29"/>
      <c r="Q875" s="29" t="str">
        <f t="shared" si="27"/>
        <v/>
      </c>
      <c r="R875" s="29"/>
    </row>
    <row r="876" spans="1:18">
      <c r="A876" s="25">
        <f t="shared" si="26"/>
        <v>2019</v>
      </c>
      <c r="B876" s="30">
        <v>43586</v>
      </c>
      <c r="C876" s="26">
        <v>2.2799999999999998</v>
      </c>
      <c r="D876" s="26">
        <v>2.31</v>
      </c>
      <c r="E876" s="26">
        <v>0.48</v>
      </c>
      <c r="F876" s="26">
        <v>2.52</v>
      </c>
      <c r="G876" s="26">
        <v>0.59</v>
      </c>
      <c r="H876" s="26">
        <v>2.92</v>
      </c>
      <c r="I876" s="26">
        <v>0.95</v>
      </c>
      <c r="J876" s="26">
        <v>2.4300000000000002</v>
      </c>
      <c r="K876" s="26">
        <v>2.31</v>
      </c>
      <c r="L876" s="26">
        <v>0.48</v>
      </c>
      <c r="M876" s="26">
        <v>2.52</v>
      </c>
      <c r="N876" s="26">
        <v>0.59</v>
      </c>
      <c r="O876" s="26">
        <v>2.92</v>
      </c>
      <c r="P876" s="29"/>
      <c r="Q876" s="29" t="str">
        <f t="shared" si="27"/>
        <v/>
      </c>
      <c r="R876" s="29"/>
    </row>
    <row r="877" spans="1:18">
      <c r="A877" s="25">
        <f t="shared" si="26"/>
        <v>2019</v>
      </c>
      <c r="B877" s="30">
        <v>43587</v>
      </c>
      <c r="C877" s="26">
        <v>2.3199999999999998</v>
      </c>
      <c r="D877" s="26">
        <v>2.34</v>
      </c>
      <c r="E877" s="26">
        <v>0.56000000000000005</v>
      </c>
      <c r="F877" s="26">
        <v>2.5499999999999998</v>
      </c>
      <c r="G877" s="26">
        <v>0.66</v>
      </c>
      <c r="H877" s="26">
        <v>2.94</v>
      </c>
      <c r="I877" s="26">
        <v>1</v>
      </c>
      <c r="J877" s="26">
        <v>2.4700000000000002</v>
      </c>
      <c r="K877" s="26">
        <v>2.34</v>
      </c>
      <c r="L877" s="26">
        <v>0.56000000000000005</v>
      </c>
      <c r="M877" s="26">
        <v>2.5499999999999998</v>
      </c>
      <c r="N877" s="26">
        <v>0.66</v>
      </c>
      <c r="O877" s="26">
        <v>2.94</v>
      </c>
      <c r="P877" s="29"/>
      <c r="Q877" s="29" t="str">
        <f t="shared" si="27"/>
        <v/>
      </c>
      <c r="R877" s="29"/>
    </row>
    <row r="878" spans="1:18">
      <c r="A878" s="25">
        <f t="shared" si="26"/>
        <v>2019</v>
      </c>
      <c r="B878" s="30">
        <v>43588</v>
      </c>
      <c r="C878" s="26">
        <v>2.2999999999999998</v>
      </c>
      <c r="D878" s="26">
        <v>2.33</v>
      </c>
      <c r="E878" s="26">
        <v>0.53</v>
      </c>
      <c r="F878" s="26">
        <v>2.54</v>
      </c>
      <c r="G878" s="26">
        <v>0.63</v>
      </c>
      <c r="H878" s="26">
        <v>2.93</v>
      </c>
      <c r="I878" s="26">
        <v>0.97</v>
      </c>
      <c r="J878" s="26">
        <v>2.4300000000000002</v>
      </c>
      <c r="K878" s="26">
        <v>2.33</v>
      </c>
      <c r="L878" s="26">
        <v>0.53</v>
      </c>
      <c r="M878" s="26">
        <v>2.54</v>
      </c>
      <c r="N878" s="26">
        <v>0.63</v>
      </c>
      <c r="O878" s="26">
        <v>2.93</v>
      </c>
      <c r="P878" s="29"/>
      <c r="Q878" s="29" t="str">
        <f t="shared" si="27"/>
        <v/>
      </c>
      <c r="R878" s="29"/>
    </row>
    <row r="879" spans="1:18">
      <c r="A879" s="25">
        <f t="shared" si="26"/>
        <v>2019</v>
      </c>
      <c r="B879" s="30">
        <v>43591</v>
      </c>
      <c r="C879" s="26">
        <v>2.27</v>
      </c>
      <c r="D879" s="26">
        <v>2.2999999999999998</v>
      </c>
      <c r="E879" s="26">
        <v>0.49</v>
      </c>
      <c r="F879" s="26">
        <v>2.5099999999999998</v>
      </c>
      <c r="G879" s="26">
        <v>0.6</v>
      </c>
      <c r="H879" s="26">
        <v>2.91</v>
      </c>
      <c r="I879" s="26">
        <v>0.96</v>
      </c>
      <c r="J879" s="26">
        <v>2.44</v>
      </c>
      <c r="K879" s="26">
        <v>2.2999999999999998</v>
      </c>
      <c r="L879" s="26">
        <v>0.49</v>
      </c>
      <c r="M879" s="26">
        <v>2.5099999999999998</v>
      </c>
      <c r="N879" s="26">
        <v>0.6</v>
      </c>
      <c r="O879" s="26">
        <v>2.91</v>
      </c>
      <c r="P879" s="29"/>
      <c r="Q879" s="29" t="str">
        <f t="shared" si="27"/>
        <v/>
      </c>
      <c r="R879" s="29"/>
    </row>
    <row r="880" spans="1:18">
      <c r="A880" s="25">
        <f t="shared" si="26"/>
        <v>2019</v>
      </c>
      <c r="B880" s="30">
        <v>43592</v>
      </c>
      <c r="C880" s="26">
        <v>2.2400000000000002</v>
      </c>
      <c r="D880" s="26">
        <v>2.25</v>
      </c>
      <c r="E880" s="26">
        <v>0.49</v>
      </c>
      <c r="F880" s="26">
        <v>2.4500000000000002</v>
      </c>
      <c r="G880" s="26">
        <v>0.57999999999999996</v>
      </c>
      <c r="H880" s="26">
        <v>2.86</v>
      </c>
      <c r="I880" s="26">
        <v>0.94</v>
      </c>
      <c r="J880" s="26">
        <v>2.4300000000000002</v>
      </c>
      <c r="K880" s="26">
        <v>2.25</v>
      </c>
      <c r="L880" s="26">
        <v>0.49</v>
      </c>
      <c r="M880" s="26">
        <v>2.4500000000000002</v>
      </c>
      <c r="N880" s="26">
        <v>0.57999999999999996</v>
      </c>
      <c r="O880" s="26">
        <v>2.86</v>
      </c>
      <c r="P880" s="29"/>
      <c r="Q880" s="29" t="str">
        <f t="shared" si="27"/>
        <v/>
      </c>
      <c r="R880" s="29"/>
    </row>
    <row r="881" spans="1:18">
      <c r="A881" s="25">
        <f t="shared" si="26"/>
        <v>2019</v>
      </c>
      <c r="B881" s="30">
        <v>43593</v>
      </c>
      <c r="C881" s="26">
        <v>2.2599999999999998</v>
      </c>
      <c r="D881" s="26">
        <v>2.2799999999999998</v>
      </c>
      <c r="E881" s="26">
        <v>0.53</v>
      </c>
      <c r="F881" s="26">
        <v>2.4900000000000002</v>
      </c>
      <c r="G881" s="26">
        <v>0.62</v>
      </c>
      <c r="H881" s="26">
        <v>2.89</v>
      </c>
      <c r="I881" s="26">
        <v>0.99</v>
      </c>
      <c r="J881" s="26">
        <v>2.4300000000000002</v>
      </c>
      <c r="K881" s="26">
        <v>2.2799999999999998</v>
      </c>
      <c r="L881" s="26">
        <v>0.53</v>
      </c>
      <c r="M881" s="26">
        <v>2.4900000000000002</v>
      </c>
      <c r="N881" s="26">
        <v>0.62</v>
      </c>
      <c r="O881" s="26">
        <v>2.89</v>
      </c>
      <c r="P881" s="29"/>
      <c r="Q881" s="29" t="str">
        <f t="shared" si="27"/>
        <v/>
      </c>
      <c r="R881" s="29"/>
    </row>
    <row r="882" spans="1:18">
      <c r="A882" s="25">
        <f t="shared" si="26"/>
        <v>2019</v>
      </c>
      <c r="B882" s="30">
        <v>43594</v>
      </c>
      <c r="C882" s="26">
        <v>2.2200000000000002</v>
      </c>
      <c r="D882" s="26">
        <v>2.25</v>
      </c>
      <c r="E882" s="26">
        <v>0.52</v>
      </c>
      <c r="F882" s="26">
        <v>2.4500000000000002</v>
      </c>
      <c r="G882" s="26">
        <v>0.6</v>
      </c>
      <c r="H882" s="26">
        <v>2.87</v>
      </c>
      <c r="I882" s="26">
        <v>0.96</v>
      </c>
      <c r="J882" s="26">
        <v>2.4300000000000002</v>
      </c>
      <c r="K882" s="26">
        <v>2.25</v>
      </c>
      <c r="L882" s="26">
        <v>0.52</v>
      </c>
      <c r="M882" s="26">
        <v>2.4500000000000002</v>
      </c>
      <c r="N882" s="26">
        <v>0.6</v>
      </c>
      <c r="O882" s="26">
        <v>2.87</v>
      </c>
      <c r="P882" s="29"/>
      <c r="Q882" s="29" t="str">
        <f t="shared" si="27"/>
        <v/>
      </c>
      <c r="R882" s="29"/>
    </row>
    <row r="883" spans="1:18">
      <c r="A883" s="25">
        <f t="shared" si="26"/>
        <v>2019</v>
      </c>
      <c r="B883" s="30">
        <v>43595</v>
      </c>
      <c r="C883" s="26">
        <v>2.23</v>
      </c>
      <c r="D883" s="26">
        <v>2.2599999999999998</v>
      </c>
      <c r="E883" s="26">
        <v>0.51</v>
      </c>
      <c r="F883" s="26">
        <v>2.4700000000000002</v>
      </c>
      <c r="G883" s="26">
        <v>0.59</v>
      </c>
      <c r="H883" s="26">
        <v>2.89</v>
      </c>
      <c r="I883" s="26">
        <v>0.95</v>
      </c>
      <c r="J883" s="26">
        <v>2.4300000000000002</v>
      </c>
      <c r="K883" s="26">
        <v>2.2599999999999998</v>
      </c>
      <c r="L883" s="26">
        <v>0.51</v>
      </c>
      <c r="M883" s="26">
        <v>2.4700000000000002</v>
      </c>
      <c r="N883" s="26">
        <v>0.59</v>
      </c>
      <c r="O883" s="26">
        <v>2.89</v>
      </c>
      <c r="P883" s="29"/>
      <c r="Q883" s="29" t="str">
        <f t="shared" si="27"/>
        <v/>
      </c>
      <c r="R883" s="29"/>
    </row>
    <row r="884" spans="1:18">
      <c r="A884" s="25">
        <f t="shared" si="26"/>
        <v>2019</v>
      </c>
      <c r="B884" s="30">
        <v>43598</v>
      </c>
      <c r="C884" s="26">
        <v>2.15</v>
      </c>
      <c r="D884" s="26">
        <v>2.1800000000000002</v>
      </c>
      <c r="E884" s="26">
        <v>0.45</v>
      </c>
      <c r="F884" s="26">
        <v>2.4</v>
      </c>
      <c r="G884" s="26">
        <v>0.55000000000000004</v>
      </c>
      <c r="H884" s="26">
        <v>2.83</v>
      </c>
      <c r="I884" s="26">
        <v>0.92</v>
      </c>
      <c r="J884" s="26">
        <v>2.41</v>
      </c>
      <c r="K884" s="26">
        <v>2.1800000000000002</v>
      </c>
      <c r="L884" s="26">
        <v>0.45</v>
      </c>
      <c r="M884" s="26">
        <v>2.4</v>
      </c>
      <c r="N884" s="26">
        <v>0.55000000000000004</v>
      </c>
      <c r="O884" s="26">
        <v>2.83</v>
      </c>
      <c r="P884" s="29"/>
      <c r="Q884" s="29">
        <f t="shared" si="27"/>
        <v>1</v>
      </c>
      <c r="R884" s="29"/>
    </row>
    <row r="885" spans="1:18">
      <c r="A885" s="25">
        <f t="shared" si="26"/>
        <v>2019</v>
      </c>
      <c r="B885" s="30">
        <v>43599</v>
      </c>
      <c r="C885" s="26">
        <v>2.17</v>
      </c>
      <c r="D885" s="26">
        <v>2.2000000000000002</v>
      </c>
      <c r="E885" s="26">
        <v>0.45</v>
      </c>
      <c r="F885" s="26">
        <v>2.42</v>
      </c>
      <c r="G885" s="26">
        <v>0.56000000000000005</v>
      </c>
      <c r="H885" s="26">
        <v>2.86</v>
      </c>
      <c r="I885" s="26">
        <v>0.93</v>
      </c>
      <c r="J885" s="26">
        <v>2.41</v>
      </c>
      <c r="K885" s="26">
        <v>2.2000000000000002</v>
      </c>
      <c r="L885" s="26">
        <v>0.45</v>
      </c>
      <c r="M885" s="26">
        <v>2.42</v>
      </c>
      <c r="N885" s="26">
        <v>0.56000000000000005</v>
      </c>
      <c r="O885" s="26">
        <v>2.86</v>
      </c>
      <c r="P885" s="29"/>
      <c r="Q885" s="29" t="str">
        <f t="shared" si="27"/>
        <v/>
      </c>
      <c r="R885" s="29"/>
    </row>
    <row r="886" spans="1:18">
      <c r="A886" s="25">
        <f t="shared" si="26"/>
        <v>2019</v>
      </c>
      <c r="B886" s="30">
        <v>43600</v>
      </c>
      <c r="C886" s="26">
        <v>2.12</v>
      </c>
      <c r="D886" s="26">
        <v>2.15</v>
      </c>
      <c r="E886" s="26">
        <v>0.41</v>
      </c>
      <c r="F886" s="26">
        <v>2.37</v>
      </c>
      <c r="G886" s="26">
        <v>0.54</v>
      </c>
      <c r="H886" s="26">
        <v>2.82</v>
      </c>
      <c r="I886" s="26">
        <v>0.92</v>
      </c>
      <c r="J886" s="26">
        <v>2.42</v>
      </c>
      <c r="K886" s="26">
        <v>2.15</v>
      </c>
      <c r="L886" s="26">
        <v>0.41</v>
      </c>
      <c r="M886" s="26">
        <v>2.37</v>
      </c>
      <c r="N886" s="26">
        <v>0.54</v>
      </c>
      <c r="O886" s="26">
        <v>2.82</v>
      </c>
      <c r="P886" s="29"/>
      <c r="Q886" s="29">
        <f t="shared" si="27"/>
        <v>1</v>
      </c>
      <c r="R886" s="29"/>
    </row>
    <row r="887" spans="1:18">
      <c r="A887" s="25">
        <f t="shared" si="26"/>
        <v>2019</v>
      </c>
      <c r="B887" s="30">
        <v>43601</v>
      </c>
      <c r="C887" s="26">
        <v>2.15</v>
      </c>
      <c r="D887" s="26">
        <v>2.1800000000000002</v>
      </c>
      <c r="E887" s="26">
        <v>0.43</v>
      </c>
      <c r="F887" s="26">
        <v>2.4</v>
      </c>
      <c r="G887" s="26">
        <v>0.56000000000000005</v>
      </c>
      <c r="H887" s="26">
        <v>2.84</v>
      </c>
      <c r="I887" s="26">
        <v>0.94</v>
      </c>
      <c r="J887" s="26">
        <v>2.4</v>
      </c>
      <c r="K887" s="26">
        <v>2.1800000000000002</v>
      </c>
      <c r="L887" s="26">
        <v>0.43</v>
      </c>
      <c r="M887" s="26">
        <v>2.4</v>
      </c>
      <c r="N887" s="26">
        <v>0.56000000000000005</v>
      </c>
      <c r="O887" s="26">
        <v>2.84</v>
      </c>
      <c r="P887" s="29"/>
      <c r="Q887" s="29" t="str">
        <f t="shared" si="27"/>
        <v/>
      </c>
      <c r="R887" s="29"/>
    </row>
    <row r="888" spans="1:18">
      <c r="A888" s="25">
        <f t="shared" si="26"/>
        <v>2019</v>
      </c>
      <c r="B888" s="30">
        <v>43602</v>
      </c>
      <c r="C888" s="26">
        <v>2.15</v>
      </c>
      <c r="D888" s="26">
        <v>2.17</v>
      </c>
      <c r="E888" s="26">
        <v>0.46</v>
      </c>
      <c r="F888" s="26">
        <v>2.39</v>
      </c>
      <c r="G888" s="26">
        <v>0.57999999999999996</v>
      </c>
      <c r="H888" s="26">
        <v>2.82</v>
      </c>
      <c r="I888" s="26">
        <v>0.94</v>
      </c>
      <c r="J888" s="26">
        <v>2.39</v>
      </c>
      <c r="K888" s="26">
        <v>2.17</v>
      </c>
      <c r="L888" s="26">
        <v>0.46</v>
      </c>
      <c r="M888" s="26">
        <v>2.39</v>
      </c>
      <c r="N888" s="26">
        <v>0.57999999999999996</v>
      </c>
      <c r="O888" s="26">
        <v>2.82</v>
      </c>
      <c r="P888" s="29"/>
      <c r="Q888" s="29" t="str">
        <f t="shared" si="27"/>
        <v/>
      </c>
      <c r="R888" s="29"/>
    </row>
    <row r="889" spans="1:18">
      <c r="A889" s="25">
        <f t="shared" si="26"/>
        <v>2019</v>
      </c>
      <c r="B889" s="30">
        <v>43605</v>
      </c>
      <c r="C889" s="26">
        <v>2.17</v>
      </c>
      <c r="D889" s="26">
        <v>2.21</v>
      </c>
      <c r="E889" s="26">
        <v>0.5</v>
      </c>
      <c r="F889" s="26">
        <v>2.41</v>
      </c>
      <c r="G889" s="26">
        <v>0.6</v>
      </c>
      <c r="H889" s="26">
        <v>2.83</v>
      </c>
      <c r="I889" s="26">
        <v>0.95</v>
      </c>
      <c r="J889" s="26">
        <v>2.39</v>
      </c>
      <c r="K889" s="26">
        <v>2.21</v>
      </c>
      <c r="L889" s="26">
        <v>0.5</v>
      </c>
      <c r="M889" s="26">
        <v>2.41</v>
      </c>
      <c r="N889" s="26">
        <v>0.6</v>
      </c>
      <c r="O889" s="26">
        <v>2.83</v>
      </c>
      <c r="P889" s="29"/>
      <c r="Q889" s="29" t="str">
        <f t="shared" si="27"/>
        <v/>
      </c>
      <c r="R889" s="29"/>
    </row>
    <row r="890" spans="1:18">
      <c r="A890" s="25">
        <f t="shared" si="26"/>
        <v>2019</v>
      </c>
      <c r="B890" s="30">
        <v>43606</v>
      </c>
      <c r="C890" s="26">
        <v>2.2000000000000002</v>
      </c>
      <c r="D890" s="26">
        <v>2.23</v>
      </c>
      <c r="E890" s="26">
        <v>0.51</v>
      </c>
      <c r="F890" s="26">
        <v>2.4300000000000002</v>
      </c>
      <c r="G890" s="26">
        <v>0.6</v>
      </c>
      <c r="H890" s="26">
        <v>2.84</v>
      </c>
      <c r="I890" s="26">
        <v>0.94</v>
      </c>
      <c r="J890" s="26">
        <v>2.39</v>
      </c>
      <c r="K890" s="26">
        <v>2.23</v>
      </c>
      <c r="L890" s="26">
        <v>0.51</v>
      </c>
      <c r="M890" s="26">
        <v>2.4300000000000002</v>
      </c>
      <c r="N890" s="26">
        <v>0.6</v>
      </c>
      <c r="O890" s="26">
        <v>2.84</v>
      </c>
      <c r="P890" s="29"/>
      <c r="Q890" s="29" t="str">
        <f t="shared" si="27"/>
        <v/>
      </c>
      <c r="R890" s="29"/>
    </row>
    <row r="891" spans="1:18">
      <c r="A891" s="25">
        <f t="shared" si="26"/>
        <v>2019</v>
      </c>
      <c r="B891" s="30">
        <v>43607</v>
      </c>
      <c r="C891" s="26">
        <v>2.17</v>
      </c>
      <c r="D891" s="26">
        <v>2.19</v>
      </c>
      <c r="E891" s="26">
        <v>0.51</v>
      </c>
      <c r="F891" s="26">
        <v>2.39</v>
      </c>
      <c r="G891" s="26">
        <v>0.6</v>
      </c>
      <c r="H891" s="26">
        <v>2.82</v>
      </c>
      <c r="I891" s="26">
        <v>0.94</v>
      </c>
      <c r="J891" s="26">
        <v>2.38</v>
      </c>
      <c r="K891" s="26">
        <v>2.19</v>
      </c>
      <c r="L891" s="26">
        <v>0.51</v>
      </c>
      <c r="M891" s="26">
        <v>2.39</v>
      </c>
      <c r="N891" s="26">
        <v>0.6</v>
      </c>
      <c r="O891" s="26">
        <v>2.82</v>
      </c>
      <c r="P891" s="29"/>
      <c r="Q891" s="29" t="str">
        <f t="shared" si="27"/>
        <v/>
      </c>
      <c r="R891" s="29"/>
    </row>
    <row r="892" spans="1:18">
      <c r="A892" s="25">
        <f t="shared" si="26"/>
        <v>2019</v>
      </c>
      <c r="B892" s="30">
        <v>43608</v>
      </c>
      <c r="C892" s="26">
        <v>2.08</v>
      </c>
      <c r="D892" s="26">
        <v>2.11</v>
      </c>
      <c r="E892" s="26">
        <v>0.49</v>
      </c>
      <c r="F892" s="26">
        <v>2.31</v>
      </c>
      <c r="G892" s="26">
        <v>0.57999999999999996</v>
      </c>
      <c r="H892" s="26">
        <v>2.75</v>
      </c>
      <c r="I892" s="26">
        <v>0.91</v>
      </c>
      <c r="J892" s="26">
        <v>2.37</v>
      </c>
      <c r="K892" s="26">
        <v>2.11</v>
      </c>
      <c r="L892" s="26">
        <v>0.49</v>
      </c>
      <c r="M892" s="26">
        <v>2.31</v>
      </c>
      <c r="N892" s="26">
        <v>0.57999999999999996</v>
      </c>
      <c r="O892" s="26">
        <v>2.75</v>
      </c>
      <c r="P892" s="29"/>
      <c r="Q892" s="29">
        <f t="shared" si="27"/>
        <v>1</v>
      </c>
      <c r="R892" s="29"/>
    </row>
    <row r="893" spans="1:18">
      <c r="A893" s="25">
        <f t="shared" si="26"/>
        <v>2019</v>
      </c>
      <c r="B893" s="30">
        <v>43609</v>
      </c>
      <c r="C893" s="26">
        <v>2.1</v>
      </c>
      <c r="D893" s="26">
        <v>2.12</v>
      </c>
      <c r="E893" s="26">
        <v>0.5</v>
      </c>
      <c r="F893" s="26">
        <v>2.3199999999999998</v>
      </c>
      <c r="G893" s="26">
        <v>0.56000000000000005</v>
      </c>
      <c r="H893" s="26">
        <v>2.75</v>
      </c>
      <c r="I893" s="26">
        <v>0.89</v>
      </c>
      <c r="J893" s="26">
        <v>2.35</v>
      </c>
      <c r="K893" s="26">
        <v>2.12</v>
      </c>
      <c r="L893" s="26">
        <v>0.5</v>
      </c>
      <c r="M893" s="26">
        <v>2.3199999999999998</v>
      </c>
      <c r="N893" s="26">
        <v>0.56000000000000005</v>
      </c>
      <c r="O893" s="26">
        <v>2.75</v>
      </c>
      <c r="P893" s="29"/>
      <c r="Q893" s="29">
        <f t="shared" si="27"/>
        <v>1</v>
      </c>
      <c r="R893" s="29"/>
    </row>
    <row r="894" spans="1:18">
      <c r="A894" s="25">
        <f t="shared" si="26"/>
        <v>2019</v>
      </c>
      <c r="B894" s="30">
        <v>43612</v>
      </c>
      <c r="C894" s="26" t="s">
        <v>129</v>
      </c>
      <c r="D894" s="26" t="s">
        <v>129</v>
      </c>
      <c r="E894" s="26" t="s">
        <v>129</v>
      </c>
      <c r="F894" s="26" t="s">
        <v>129</v>
      </c>
      <c r="G894" s="26" t="s">
        <v>129</v>
      </c>
      <c r="H894" s="26" t="s">
        <v>129</v>
      </c>
      <c r="I894" s="26" t="s">
        <v>129</v>
      </c>
      <c r="J894" s="26" t="s">
        <v>129</v>
      </c>
      <c r="K894" s="26" t="s">
        <v>129</v>
      </c>
      <c r="L894" s="26" t="s">
        <v>129</v>
      </c>
      <c r="M894" s="26" t="s">
        <v>129</v>
      </c>
      <c r="N894" s="26" t="s">
        <v>129</v>
      </c>
      <c r="O894" s="26" t="s">
        <v>129</v>
      </c>
      <c r="P894" s="29"/>
      <c r="Q894" s="29" t="str">
        <f t="shared" si="27"/>
        <v/>
      </c>
      <c r="R894" s="29"/>
    </row>
    <row r="895" spans="1:18">
      <c r="A895" s="25">
        <f t="shared" si="26"/>
        <v>2019</v>
      </c>
      <c r="B895" s="30">
        <v>43613</v>
      </c>
      <c r="C895" s="26">
        <v>2.06</v>
      </c>
      <c r="D895" s="26">
        <v>2.06</v>
      </c>
      <c r="E895" s="26">
        <v>0.48</v>
      </c>
      <c r="F895" s="26">
        <v>2.2599999999999998</v>
      </c>
      <c r="G895" s="26">
        <v>0.53</v>
      </c>
      <c r="H895" s="26">
        <v>2.7</v>
      </c>
      <c r="I895" s="26">
        <v>0.87</v>
      </c>
      <c r="J895" s="26">
        <v>2.37</v>
      </c>
      <c r="K895" s="26">
        <v>2.06</v>
      </c>
      <c r="L895" s="26">
        <v>0.48</v>
      </c>
      <c r="M895" s="26">
        <v>2.2599999999999998</v>
      </c>
      <c r="N895" s="26">
        <v>0.53</v>
      </c>
      <c r="O895" s="26">
        <v>2.7</v>
      </c>
      <c r="P895" s="29"/>
      <c r="Q895" s="29">
        <f t="shared" si="27"/>
        <v>1</v>
      </c>
      <c r="R895" s="29"/>
    </row>
    <row r="896" spans="1:18">
      <c r="A896" s="25">
        <f t="shared" si="26"/>
        <v>2019</v>
      </c>
      <c r="B896" s="30">
        <v>43614</v>
      </c>
      <c r="C896" s="26">
        <v>2.04</v>
      </c>
      <c r="D896" s="26">
        <v>2.0499999999999998</v>
      </c>
      <c r="E896" s="26">
        <v>0.46</v>
      </c>
      <c r="F896" s="26">
        <v>2.25</v>
      </c>
      <c r="G896" s="26">
        <v>0.5</v>
      </c>
      <c r="H896" s="26">
        <v>2.69</v>
      </c>
      <c r="I896" s="26">
        <v>0.84</v>
      </c>
      <c r="J896" s="26">
        <v>2.37</v>
      </c>
      <c r="K896" s="26">
        <v>2.0499999999999998</v>
      </c>
      <c r="L896" s="26">
        <v>0.46</v>
      </c>
      <c r="M896" s="26">
        <v>2.25</v>
      </c>
      <c r="N896" s="26">
        <v>0.5</v>
      </c>
      <c r="O896" s="26">
        <v>2.69</v>
      </c>
      <c r="P896" s="29"/>
      <c r="Q896" s="29">
        <f t="shared" si="27"/>
        <v>1</v>
      </c>
      <c r="R896" s="29"/>
    </row>
    <row r="897" spans="1:18">
      <c r="A897" s="25">
        <f t="shared" si="26"/>
        <v>2019</v>
      </c>
      <c r="B897" s="30">
        <v>43615</v>
      </c>
      <c r="C897" s="26">
        <v>2</v>
      </c>
      <c r="D897" s="26">
        <v>2.0299999999999998</v>
      </c>
      <c r="E897" s="26">
        <v>0.44</v>
      </c>
      <c r="F897" s="26">
        <v>2.2200000000000002</v>
      </c>
      <c r="G897" s="26">
        <v>0.48</v>
      </c>
      <c r="H897" s="26">
        <v>2.65</v>
      </c>
      <c r="I897" s="26">
        <v>0.81</v>
      </c>
      <c r="J897" s="26">
        <v>2.38</v>
      </c>
      <c r="K897" s="26">
        <v>2.0299999999999998</v>
      </c>
      <c r="L897" s="26">
        <v>0.44</v>
      </c>
      <c r="M897" s="26">
        <v>2.2200000000000002</v>
      </c>
      <c r="N897" s="26">
        <v>0.48</v>
      </c>
      <c r="O897" s="26">
        <v>2.65</v>
      </c>
      <c r="P897" s="29"/>
      <c r="Q897" s="29">
        <f t="shared" si="27"/>
        <v>1</v>
      </c>
      <c r="R897" s="29"/>
    </row>
    <row r="898" spans="1:18">
      <c r="A898" s="25">
        <f t="shared" si="26"/>
        <v>2019</v>
      </c>
      <c r="B898" s="30">
        <v>43616</v>
      </c>
      <c r="C898" s="26">
        <v>1.9</v>
      </c>
      <c r="D898" s="26">
        <v>1.93</v>
      </c>
      <c r="E898" s="26">
        <v>0.35</v>
      </c>
      <c r="F898" s="26">
        <v>2.14</v>
      </c>
      <c r="G898" s="26">
        <v>0.4</v>
      </c>
      <c r="H898" s="26">
        <v>2.58</v>
      </c>
      <c r="I898" s="26">
        <v>0.74</v>
      </c>
      <c r="J898" s="26">
        <v>2.35</v>
      </c>
      <c r="K898" s="26">
        <v>1.93</v>
      </c>
      <c r="L898" s="26">
        <v>0.35</v>
      </c>
      <c r="M898" s="26">
        <v>2.14</v>
      </c>
      <c r="N898" s="26">
        <v>0.4</v>
      </c>
      <c r="O898" s="26">
        <v>2.58</v>
      </c>
      <c r="P898" s="29"/>
      <c r="Q898" s="29">
        <f t="shared" si="27"/>
        <v>1</v>
      </c>
      <c r="R898" s="29"/>
    </row>
    <row r="899" spans="1:18">
      <c r="A899" s="25">
        <f t="shared" si="26"/>
        <v>2019</v>
      </c>
      <c r="B899" s="30">
        <v>43619</v>
      </c>
      <c r="C899" s="26">
        <v>1.79</v>
      </c>
      <c r="D899" s="26">
        <v>1.83</v>
      </c>
      <c r="E899" s="26">
        <v>0.27</v>
      </c>
      <c r="F899" s="26">
        <v>2.0699999999999998</v>
      </c>
      <c r="G899" s="26">
        <v>0.34</v>
      </c>
      <c r="H899" s="26">
        <v>2.5299999999999998</v>
      </c>
      <c r="I899" s="26">
        <v>0.72</v>
      </c>
      <c r="J899" s="26">
        <v>2.35</v>
      </c>
      <c r="K899" s="26">
        <v>1.83</v>
      </c>
      <c r="L899" s="26">
        <v>0.27</v>
      </c>
      <c r="M899" s="26">
        <v>2.0699999999999998</v>
      </c>
      <c r="N899" s="26">
        <v>0.34</v>
      </c>
      <c r="O899" s="26">
        <v>2.5299999999999998</v>
      </c>
      <c r="P899" s="29"/>
      <c r="Q899" s="29">
        <f t="shared" si="27"/>
        <v>1</v>
      </c>
      <c r="R899" s="29"/>
    </row>
    <row r="900" spans="1:18">
      <c r="A900" s="25">
        <f t="shared" si="26"/>
        <v>2019</v>
      </c>
      <c r="B900" s="30">
        <v>43620</v>
      </c>
      <c r="C900" s="26">
        <v>1.84</v>
      </c>
      <c r="D900" s="26">
        <v>1.89</v>
      </c>
      <c r="E900" s="26">
        <v>0.3</v>
      </c>
      <c r="F900" s="26">
        <v>2.12</v>
      </c>
      <c r="G900" s="26">
        <v>0.38</v>
      </c>
      <c r="H900" s="26">
        <v>2.6</v>
      </c>
      <c r="I900" s="26">
        <v>0.77</v>
      </c>
      <c r="J900" s="26">
        <v>2.35</v>
      </c>
      <c r="K900" s="26">
        <v>1.89</v>
      </c>
      <c r="L900" s="26">
        <v>0.3</v>
      </c>
      <c r="M900" s="26">
        <v>2.12</v>
      </c>
      <c r="N900" s="26">
        <v>0.38</v>
      </c>
      <c r="O900" s="26">
        <v>2.6</v>
      </c>
      <c r="P900" s="29"/>
      <c r="Q900" s="29">
        <f t="shared" si="27"/>
        <v>1</v>
      </c>
      <c r="R900" s="29"/>
    </row>
    <row r="901" spans="1:18">
      <c r="A901" s="25">
        <f t="shared" si="26"/>
        <v>2019</v>
      </c>
      <c r="B901" s="30">
        <v>43621</v>
      </c>
      <c r="C901" s="26">
        <v>1.81</v>
      </c>
      <c r="D901" s="26">
        <v>1.86</v>
      </c>
      <c r="E901" s="26">
        <v>0.27</v>
      </c>
      <c r="F901" s="26">
        <v>2.12</v>
      </c>
      <c r="G901" s="26">
        <v>0.37</v>
      </c>
      <c r="H901" s="26">
        <v>2.63</v>
      </c>
      <c r="I901" s="26">
        <v>0.78</v>
      </c>
      <c r="J901" s="26">
        <v>2.35</v>
      </c>
      <c r="K901" s="26">
        <v>1.86</v>
      </c>
      <c r="L901" s="26">
        <v>0.27</v>
      </c>
      <c r="M901" s="26">
        <v>2.12</v>
      </c>
      <c r="N901" s="26">
        <v>0.37</v>
      </c>
      <c r="O901" s="26">
        <v>2.63</v>
      </c>
      <c r="P901" s="29"/>
      <c r="Q901" s="29">
        <f t="shared" si="27"/>
        <v>1</v>
      </c>
      <c r="R901" s="29"/>
    </row>
    <row r="902" spans="1:18">
      <c r="A902" s="25">
        <f t="shared" si="26"/>
        <v>2019</v>
      </c>
      <c r="B902" s="30">
        <v>43622</v>
      </c>
      <c r="C902" s="26">
        <v>1.85</v>
      </c>
      <c r="D902" s="26">
        <v>1.88</v>
      </c>
      <c r="E902" s="26">
        <v>0.3</v>
      </c>
      <c r="F902" s="26">
        <v>2.12</v>
      </c>
      <c r="G902" s="26">
        <v>0.39</v>
      </c>
      <c r="H902" s="26">
        <v>2.62</v>
      </c>
      <c r="I902" s="26">
        <v>0.8</v>
      </c>
      <c r="J902" s="26">
        <v>2.33</v>
      </c>
      <c r="K902" s="26">
        <v>1.88</v>
      </c>
      <c r="L902" s="26">
        <v>0.3</v>
      </c>
      <c r="M902" s="26">
        <v>2.12</v>
      </c>
      <c r="N902" s="26">
        <v>0.39</v>
      </c>
      <c r="O902" s="26">
        <v>2.62</v>
      </c>
      <c r="P902" s="29"/>
      <c r="Q902" s="29">
        <f t="shared" si="27"/>
        <v>1</v>
      </c>
      <c r="R902" s="29"/>
    </row>
    <row r="903" spans="1:18">
      <c r="A903" s="25">
        <f t="shared" si="26"/>
        <v>2019</v>
      </c>
      <c r="B903" s="30">
        <v>43623</v>
      </c>
      <c r="C903" s="26">
        <v>1.82</v>
      </c>
      <c r="D903" s="26">
        <v>1.85</v>
      </c>
      <c r="E903" s="26">
        <v>0.24</v>
      </c>
      <c r="F903" s="26">
        <v>2.09</v>
      </c>
      <c r="G903" s="26">
        <v>0.35</v>
      </c>
      <c r="H903" s="26">
        <v>2.57</v>
      </c>
      <c r="I903" s="26">
        <v>0.76</v>
      </c>
      <c r="J903" s="26">
        <v>2.2799999999999998</v>
      </c>
      <c r="K903" s="26">
        <v>1.85</v>
      </c>
      <c r="L903" s="26">
        <v>0.24</v>
      </c>
      <c r="M903" s="26">
        <v>2.09</v>
      </c>
      <c r="N903" s="26">
        <v>0.35</v>
      </c>
      <c r="O903" s="26">
        <v>2.57</v>
      </c>
      <c r="P903" s="29"/>
      <c r="Q903" s="29">
        <f t="shared" si="27"/>
        <v>1</v>
      </c>
      <c r="R903" s="29"/>
    </row>
    <row r="904" spans="1:18">
      <c r="A904" s="25">
        <f t="shared" ref="A904:A918" si="28">YEAR(B904)</f>
        <v>2019</v>
      </c>
      <c r="B904" s="30">
        <v>43626</v>
      </c>
      <c r="C904" s="26">
        <v>1.87</v>
      </c>
      <c r="D904" s="26">
        <v>1.91</v>
      </c>
      <c r="E904" s="26">
        <v>0.31</v>
      </c>
      <c r="F904" s="26">
        <v>2.15</v>
      </c>
      <c r="G904" s="26">
        <v>0.42</v>
      </c>
      <c r="H904" s="26">
        <v>2.62</v>
      </c>
      <c r="I904" s="26">
        <v>0.82</v>
      </c>
      <c r="J904" s="26">
        <v>2.29</v>
      </c>
      <c r="K904" s="26">
        <v>1.91</v>
      </c>
      <c r="L904" s="26">
        <v>0.31</v>
      </c>
      <c r="M904" s="26">
        <v>2.15</v>
      </c>
      <c r="N904" s="26">
        <v>0.42</v>
      </c>
      <c r="O904" s="26">
        <v>2.62</v>
      </c>
      <c r="P904" s="29"/>
      <c r="Q904" s="29">
        <f t="shared" si="27"/>
        <v>1</v>
      </c>
      <c r="R904" s="29"/>
    </row>
    <row r="905" spans="1:18">
      <c r="A905" s="25">
        <f t="shared" si="28"/>
        <v>2019</v>
      </c>
      <c r="B905" s="30">
        <v>43627</v>
      </c>
      <c r="C905" s="26">
        <v>1.87</v>
      </c>
      <c r="D905" s="26">
        <v>1.92</v>
      </c>
      <c r="E905" s="26">
        <v>0.35</v>
      </c>
      <c r="F905" s="26">
        <v>2.15</v>
      </c>
      <c r="G905" s="26">
        <v>0.43</v>
      </c>
      <c r="H905" s="26">
        <v>2.62</v>
      </c>
      <c r="I905" s="26">
        <v>0.82</v>
      </c>
      <c r="J905" s="26">
        <v>2.27</v>
      </c>
      <c r="K905" s="26">
        <v>1.92</v>
      </c>
      <c r="L905" s="26">
        <v>0.35</v>
      </c>
      <c r="M905" s="26">
        <v>2.15</v>
      </c>
      <c r="N905" s="26">
        <v>0.43</v>
      </c>
      <c r="O905" s="26">
        <v>2.62</v>
      </c>
      <c r="P905" s="29"/>
      <c r="Q905" s="29">
        <f t="shared" ref="Q905:Q917" si="29">IF(F905&lt;J905,1,"")</f>
        <v>1</v>
      </c>
      <c r="R905" s="29"/>
    </row>
    <row r="906" spans="1:18">
      <c r="A906" s="25">
        <f t="shared" si="28"/>
        <v>2019</v>
      </c>
      <c r="B906" s="30">
        <v>43628</v>
      </c>
      <c r="C906" s="26">
        <v>1.83</v>
      </c>
      <c r="D906" s="26">
        <v>1.88</v>
      </c>
      <c r="E906" s="26">
        <v>0.35</v>
      </c>
      <c r="F906" s="26">
        <v>2.13</v>
      </c>
      <c r="G906" s="26">
        <v>0.42</v>
      </c>
      <c r="H906" s="26">
        <v>2.62</v>
      </c>
      <c r="I906" s="26">
        <v>0.83</v>
      </c>
      <c r="J906" s="26">
        <v>2.2400000000000002</v>
      </c>
      <c r="K906" s="26">
        <v>1.88</v>
      </c>
      <c r="L906" s="26">
        <v>0.35</v>
      </c>
      <c r="M906" s="26">
        <v>2.13</v>
      </c>
      <c r="N906" s="26">
        <v>0.42</v>
      </c>
      <c r="O906" s="26">
        <v>2.62</v>
      </c>
      <c r="P906" s="29"/>
      <c r="Q906" s="29">
        <f t="shared" si="29"/>
        <v>1</v>
      </c>
      <c r="R906" s="29"/>
    </row>
    <row r="907" spans="1:18">
      <c r="A907" s="25">
        <f t="shared" si="28"/>
        <v>2019</v>
      </c>
      <c r="B907" s="30">
        <v>43629</v>
      </c>
      <c r="C907" s="26">
        <v>1.78</v>
      </c>
      <c r="D907" s="26">
        <v>1.84</v>
      </c>
      <c r="E907" s="26">
        <v>0.33</v>
      </c>
      <c r="F907" s="26">
        <v>2.1</v>
      </c>
      <c r="G907" s="26">
        <v>0.42</v>
      </c>
      <c r="H907" s="26">
        <v>2.61</v>
      </c>
      <c r="I907" s="26">
        <v>0.84</v>
      </c>
      <c r="J907" s="26">
        <v>2.19</v>
      </c>
      <c r="K907" s="26">
        <v>1.84</v>
      </c>
      <c r="L907" s="26">
        <v>0.33</v>
      </c>
      <c r="M907" s="26">
        <v>2.1</v>
      </c>
      <c r="N907" s="26">
        <v>0.42</v>
      </c>
      <c r="O907" s="26">
        <v>2.61</v>
      </c>
      <c r="P907" s="29"/>
      <c r="Q907" s="29">
        <f t="shared" si="29"/>
        <v>1</v>
      </c>
      <c r="R907" s="29"/>
    </row>
    <row r="908" spans="1:18">
      <c r="A908" s="25">
        <f t="shared" si="28"/>
        <v>2019</v>
      </c>
      <c r="B908" s="30">
        <v>43630</v>
      </c>
      <c r="C908" s="26">
        <v>1.79</v>
      </c>
      <c r="D908" s="26">
        <v>1.85</v>
      </c>
      <c r="E908" s="26">
        <v>0.37</v>
      </c>
      <c r="F908" s="26">
        <v>2.09</v>
      </c>
      <c r="G908" s="26">
        <v>0.46</v>
      </c>
      <c r="H908" s="26">
        <v>2.59</v>
      </c>
      <c r="I908" s="26">
        <v>0.87</v>
      </c>
      <c r="J908" s="26">
        <v>2.2000000000000002</v>
      </c>
      <c r="K908" s="26">
        <v>1.85</v>
      </c>
      <c r="L908" s="26">
        <v>0.37</v>
      </c>
      <c r="M908" s="26">
        <v>2.09</v>
      </c>
      <c r="N908" s="26">
        <v>0.46</v>
      </c>
      <c r="O908" s="26">
        <v>2.59</v>
      </c>
      <c r="P908" s="29"/>
      <c r="Q908" s="29">
        <f t="shared" si="29"/>
        <v>1</v>
      </c>
      <c r="R908" s="29"/>
    </row>
    <row r="909" spans="1:18">
      <c r="A909" s="25">
        <f t="shared" si="28"/>
        <v>2019</v>
      </c>
      <c r="B909" s="30">
        <v>43633</v>
      </c>
      <c r="C909" s="26">
        <v>1.8</v>
      </c>
      <c r="D909" s="26">
        <v>1.85</v>
      </c>
      <c r="E909" s="26">
        <v>0.4</v>
      </c>
      <c r="F909" s="26">
        <v>2.09</v>
      </c>
      <c r="G909" s="26">
        <v>0.48</v>
      </c>
      <c r="H909" s="26">
        <v>2.58</v>
      </c>
      <c r="I909" s="26">
        <v>0.87</v>
      </c>
      <c r="J909" s="26">
        <v>2.23</v>
      </c>
      <c r="K909" s="26">
        <v>1.85</v>
      </c>
      <c r="L909" s="26">
        <v>0.4</v>
      </c>
      <c r="M909" s="26">
        <v>2.09</v>
      </c>
      <c r="N909" s="26">
        <v>0.48</v>
      </c>
      <c r="O909" s="26">
        <v>2.58</v>
      </c>
      <c r="P909" s="29"/>
      <c r="Q909" s="29">
        <f t="shared" si="29"/>
        <v>1</v>
      </c>
      <c r="R909" s="29"/>
    </row>
    <row r="910" spans="1:18">
      <c r="A910" s="25">
        <f t="shared" si="28"/>
        <v>2019</v>
      </c>
      <c r="B910" s="30">
        <v>43634</v>
      </c>
      <c r="C910" s="26">
        <v>1.8</v>
      </c>
      <c r="D910" s="26">
        <v>1.83</v>
      </c>
      <c r="E910" s="26">
        <v>0.34</v>
      </c>
      <c r="F910" s="26">
        <v>2.06</v>
      </c>
      <c r="G910" s="26">
        <v>0.42</v>
      </c>
      <c r="H910" s="26">
        <v>2.5499999999999998</v>
      </c>
      <c r="I910" s="26">
        <v>0.82</v>
      </c>
      <c r="J910" s="26">
        <v>2.2200000000000002</v>
      </c>
      <c r="K910" s="26">
        <v>1.83</v>
      </c>
      <c r="L910" s="26">
        <v>0.34</v>
      </c>
      <c r="M910" s="26">
        <v>2.06</v>
      </c>
      <c r="N910" s="26">
        <v>0.42</v>
      </c>
      <c r="O910" s="26">
        <v>2.5499999999999998</v>
      </c>
      <c r="P910" s="29"/>
      <c r="Q910" s="29">
        <f t="shared" si="29"/>
        <v>1</v>
      </c>
      <c r="R910" s="29"/>
    </row>
    <row r="911" spans="1:18">
      <c r="A911" s="25">
        <f t="shared" si="28"/>
        <v>2019</v>
      </c>
      <c r="B911" s="30">
        <v>43635</v>
      </c>
      <c r="C911" s="26">
        <v>1.7</v>
      </c>
      <c r="D911" s="26">
        <v>1.77</v>
      </c>
      <c r="E911" s="26">
        <v>0.24</v>
      </c>
      <c r="F911" s="26">
        <v>2.0299999999999998</v>
      </c>
      <c r="G911" s="26">
        <v>0.36</v>
      </c>
      <c r="H911" s="26">
        <v>2.54</v>
      </c>
      <c r="I911" s="26">
        <v>0.77</v>
      </c>
      <c r="J911" s="26">
        <v>2.1800000000000002</v>
      </c>
      <c r="K911" s="26">
        <v>1.77</v>
      </c>
      <c r="L911" s="26">
        <v>0.24</v>
      </c>
      <c r="M911" s="26">
        <v>2.0299999999999998</v>
      </c>
      <c r="N911" s="26">
        <v>0.36</v>
      </c>
      <c r="O911" s="26">
        <v>2.54</v>
      </c>
      <c r="P911" s="29"/>
      <c r="Q911" s="29">
        <f t="shared" si="29"/>
        <v>1</v>
      </c>
      <c r="R911" s="29"/>
    </row>
    <row r="912" spans="1:18">
      <c r="A912" s="25">
        <f t="shared" si="28"/>
        <v>2019</v>
      </c>
      <c r="B912" s="30">
        <v>43636</v>
      </c>
      <c r="C912" s="26">
        <v>1.69</v>
      </c>
      <c r="D912" s="26">
        <v>1.74</v>
      </c>
      <c r="E912" s="26">
        <v>0.16</v>
      </c>
      <c r="F912" s="26">
        <v>2.0099999999999998</v>
      </c>
      <c r="G912" s="26">
        <v>0.27</v>
      </c>
      <c r="H912" s="26">
        <v>2.5299999999999998</v>
      </c>
      <c r="I912" s="26">
        <v>0.72</v>
      </c>
      <c r="J912" s="26">
        <v>2.14</v>
      </c>
      <c r="K912" s="26">
        <v>1.74</v>
      </c>
      <c r="L912" s="26">
        <v>0.16</v>
      </c>
      <c r="M912" s="26">
        <v>2.0099999999999998</v>
      </c>
      <c r="N912" s="26">
        <v>0.27</v>
      </c>
      <c r="O912" s="26">
        <v>2.5299999999999998</v>
      </c>
      <c r="P912" s="29"/>
      <c r="Q912" s="29">
        <f t="shared" si="29"/>
        <v>1</v>
      </c>
      <c r="R912" s="29"/>
    </row>
    <row r="913" spans="1:18">
      <c r="A913" s="25">
        <f t="shared" si="28"/>
        <v>2019</v>
      </c>
      <c r="B913" s="30">
        <v>43637</v>
      </c>
      <c r="C913" s="26">
        <v>1.74</v>
      </c>
      <c r="D913" s="26">
        <v>1.8</v>
      </c>
      <c r="E913" s="26">
        <v>0.2</v>
      </c>
      <c r="F913" s="26">
        <v>2.0699999999999998</v>
      </c>
      <c r="G913" s="26">
        <v>0.34</v>
      </c>
      <c r="H913" s="26">
        <v>2.59</v>
      </c>
      <c r="I913" s="26">
        <v>0.79</v>
      </c>
      <c r="J913" s="26">
        <v>2.11</v>
      </c>
      <c r="K913" s="26">
        <v>1.8</v>
      </c>
      <c r="L913" s="26">
        <v>0.2</v>
      </c>
      <c r="M913" s="26">
        <v>2.0699999999999998</v>
      </c>
      <c r="N913" s="26">
        <v>0.34</v>
      </c>
      <c r="O913" s="26">
        <v>2.59</v>
      </c>
      <c r="P913" s="29"/>
      <c r="Q913" s="29">
        <f t="shared" si="29"/>
        <v>1</v>
      </c>
      <c r="R913" s="29"/>
    </row>
    <row r="914" spans="1:18">
      <c r="A914" s="25">
        <f t="shared" si="28"/>
        <v>2019</v>
      </c>
      <c r="B914" s="30">
        <v>43640</v>
      </c>
      <c r="C914" s="26">
        <v>1.69</v>
      </c>
      <c r="D914" s="26">
        <v>1.75</v>
      </c>
      <c r="E914" s="26">
        <v>0.18</v>
      </c>
      <c r="F914" s="26">
        <v>2.02</v>
      </c>
      <c r="G914" s="26">
        <v>0.31</v>
      </c>
      <c r="H914" s="26">
        <v>2.5499999999999998</v>
      </c>
      <c r="I914" s="26">
        <v>0.76</v>
      </c>
      <c r="J914" s="26">
        <v>2.13</v>
      </c>
      <c r="K914" s="26">
        <v>1.75</v>
      </c>
      <c r="L914" s="26">
        <v>0.18</v>
      </c>
      <c r="M914" s="26">
        <v>2.02</v>
      </c>
      <c r="N914" s="26">
        <v>0.31</v>
      </c>
      <c r="O914" s="26">
        <v>2.5499999999999998</v>
      </c>
      <c r="P914" s="29"/>
      <c r="Q914" s="29">
        <f t="shared" si="29"/>
        <v>1</v>
      </c>
      <c r="R914" s="29"/>
    </row>
    <row r="915" spans="1:18">
      <c r="A915" s="25">
        <f t="shared" si="28"/>
        <v>2019</v>
      </c>
      <c r="B915" s="30">
        <v>43641</v>
      </c>
      <c r="C915" s="26">
        <v>1.67</v>
      </c>
      <c r="D915" s="26">
        <v>1.73</v>
      </c>
      <c r="E915" s="26">
        <v>0.21</v>
      </c>
      <c r="F915" s="26">
        <v>2</v>
      </c>
      <c r="G915" s="26">
        <v>0.33</v>
      </c>
      <c r="H915" s="26">
        <v>2.5299999999999998</v>
      </c>
      <c r="I915" s="26">
        <v>0.78</v>
      </c>
      <c r="J915" s="26">
        <v>2.12</v>
      </c>
      <c r="K915" s="26">
        <v>1.73</v>
      </c>
      <c r="L915" s="26">
        <v>0.21</v>
      </c>
      <c r="M915" s="26">
        <v>2</v>
      </c>
      <c r="N915" s="26">
        <v>0.33</v>
      </c>
      <c r="O915" s="26">
        <v>2.5299999999999998</v>
      </c>
      <c r="P915" s="29"/>
      <c r="Q915" s="29">
        <f t="shared" si="29"/>
        <v>1</v>
      </c>
      <c r="R915" s="29"/>
    </row>
    <row r="916" spans="1:18">
      <c r="A916" s="25">
        <f t="shared" si="28"/>
        <v>2019</v>
      </c>
      <c r="B916" s="30">
        <v>43642</v>
      </c>
      <c r="C916" s="26">
        <v>1.74</v>
      </c>
      <c r="D916" s="26">
        <v>1.8</v>
      </c>
      <c r="E916" s="26">
        <v>0.24</v>
      </c>
      <c r="F916" s="26">
        <v>2.0499999999999998</v>
      </c>
      <c r="G916" s="26">
        <v>0.35</v>
      </c>
      <c r="H916" s="26">
        <v>2.57</v>
      </c>
      <c r="I916" s="26">
        <v>0.79</v>
      </c>
      <c r="J916" s="26">
        <v>2.15</v>
      </c>
      <c r="K916" s="26">
        <v>1.8</v>
      </c>
      <c r="L916" s="26">
        <v>0.24</v>
      </c>
      <c r="M916" s="26">
        <v>2.0499999999999998</v>
      </c>
      <c r="N916" s="26">
        <v>0.35</v>
      </c>
      <c r="O916" s="26">
        <v>2.57</v>
      </c>
      <c r="P916" s="29"/>
      <c r="Q916" s="29">
        <f t="shared" si="29"/>
        <v>1</v>
      </c>
      <c r="R916" s="29"/>
    </row>
    <row r="917" spans="1:18">
      <c r="A917" s="25">
        <f t="shared" si="28"/>
        <v>2019</v>
      </c>
      <c r="B917" s="30">
        <v>43643</v>
      </c>
      <c r="C917" s="26">
        <v>1.71</v>
      </c>
      <c r="D917" s="26">
        <v>1.76</v>
      </c>
      <c r="E917" s="26">
        <v>0.23</v>
      </c>
      <c r="F917" s="26">
        <v>2.0099999999999998</v>
      </c>
      <c r="G917" s="26">
        <v>0.33</v>
      </c>
      <c r="H917" s="26">
        <v>2.52</v>
      </c>
      <c r="I917" s="26">
        <v>0.77</v>
      </c>
      <c r="J917" s="26">
        <v>2.14</v>
      </c>
      <c r="K917" s="26">
        <v>1.76</v>
      </c>
      <c r="L917" s="26">
        <v>0.23</v>
      </c>
      <c r="M917" s="26">
        <v>2.0099999999999998</v>
      </c>
      <c r="N917" s="26">
        <v>0.33</v>
      </c>
      <c r="O917" s="26">
        <v>2.52</v>
      </c>
      <c r="P917" s="29"/>
      <c r="Q917" s="29">
        <f t="shared" si="29"/>
        <v>1</v>
      </c>
      <c r="R917" s="29"/>
    </row>
    <row r="918" spans="1:18">
      <c r="A918" s="25">
        <f t="shared" si="28"/>
        <v>2019</v>
      </c>
      <c r="B918" s="30">
        <v>43644</v>
      </c>
      <c r="C918" s="26">
        <v>1.71</v>
      </c>
      <c r="D918" s="26">
        <v>1.76</v>
      </c>
      <c r="E918" s="26">
        <v>0.23</v>
      </c>
      <c r="F918" s="26">
        <v>2</v>
      </c>
      <c r="G918" s="26">
        <v>0.31</v>
      </c>
      <c r="H918" s="26">
        <v>2.52</v>
      </c>
      <c r="I918" s="26">
        <v>0.78</v>
      </c>
      <c r="J918" s="26">
        <v>2.12</v>
      </c>
      <c r="K918" s="26">
        <v>1.76</v>
      </c>
      <c r="L918" s="26">
        <v>0.23</v>
      </c>
      <c r="M918" s="26">
        <v>2</v>
      </c>
      <c r="N918" s="26">
        <v>0.31</v>
      </c>
      <c r="O918" s="26">
        <v>2.52</v>
      </c>
      <c r="P918" s="29"/>
      <c r="Q918" s="29">
        <f>IF(F918&lt;J918,1,"")</f>
        <v>1</v>
      </c>
      <c r="R918" s="29"/>
    </row>
    <row r="919" spans="1:18">
      <c r="P919" s="25">
        <f>COUNTIF(O8:O918,"&lt;&gt;ND")</f>
        <v>873</v>
      </c>
      <c r="Q919" s="29">
        <f>SUM(Q8:Q918)</f>
        <v>33</v>
      </c>
    </row>
    <row r="920" spans="1:18">
      <c r="A920" s="25">
        <v>2016</v>
      </c>
      <c r="B920" s="28" t="s">
        <v>122</v>
      </c>
      <c r="C920" s="26" cm="1">
        <f t="array" ref="C920">MAX(IF($A$8:$A$918=$A920,C$8:C$918))</f>
        <v>1.61</v>
      </c>
      <c r="D920" s="26" cm="1">
        <f t="array" ref="D920">MAX(IF($A$8:$A$918=$A920,D$8:D$918))</f>
        <v>2.1</v>
      </c>
      <c r="E920" s="26" cm="1">
        <f t="array" ref="E920">MAX(IF($A$8:$A$918=$A920,E$8:E$918))</f>
        <v>0.42</v>
      </c>
      <c r="F920" s="26" cm="1">
        <f t="array" ref="F920">MAX(IF($A$8:$A$918=$A920,F$8:F$918))</f>
        <v>2.6</v>
      </c>
      <c r="G920" s="26" cm="1">
        <f t="array" ref="G920">MAX(IF($A$8:$A$918=$A920,G$8:G$918))</f>
        <v>0.74</v>
      </c>
      <c r="H920" s="26" cm="1">
        <f t="array" ref="H920">MAX(IF($A$8:$A$918=$A920,H$8:H$918))</f>
        <v>3.19</v>
      </c>
      <c r="I920" s="26" cm="1">
        <f t="array" ref="I920">MAX(IF($A$8:$A$918=$A920,I$8:I$918))</f>
        <v>1.33</v>
      </c>
      <c r="J920" s="26" cm="1">
        <f t="array" ref="J920">MAX(IF($A$8:$A$918=$A920,J$8:J$918))</f>
        <v>0.55000000000000004</v>
      </c>
      <c r="K920" s="26" cm="1">
        <f t="array" ref="K920">MAX(IF($A$8:$A$918=$A920,K$8:K$918))</f>
        <v>2.1</v>
      </c>
      <c r="L920" s="26" cm="1">
        <f t="array" ref="L920">MAX(IF($A$8:$A$918=$A920,L$8:L$918))</f>
        <v>0.42</v>
      </c>
      <c r="M920" s="26" cm="1">
        <f t="array" ref="M920">MAX(IF($A$8:$A$918=$A920,M$8:M$918))</f>
        <v>2.6</v>
      </c>
      <c r="N920" s="26" cm="1">
        <f t="array" ref="N920">MAX(IF($A$8:$A$918=$A920,N$8:N$918))</f>
        <v>0.74</v>
      </c>
      <c r="O920" s="26" cm="1">
        <f t="array" ref="O920">MAX(IF($A$8:$A$918=$A920,O$8:O$918))</f>
        <v>3.19</v>
      </c>
      <c r="P920" s="29">
        <f>MIN(O790:O918)</f>
        <v>2.52</v>
      </c>
    </row>
    <row r="921" spans="1:18">
      <c r="A921" s="25">
        <v>2016</v>
      </c>
      <c r="B921" s="28" t="s">
        <v>121</v>
      </c>
      <c r="C921" s="26" cm="1">
        <f t="array" ref="C921">MIN(IF($A$8:$A$918=$A921,C$8:C$918))</f>
        <v>0.66</v>
      </c>
      <c r="D921" s="26" cm="1">
        <f t="array" ref="D921">MIN(IF($A$8:$A$918=$A921,D$8:D$918))</f>
        <v>0.94</v>
      </c>
      <c r="E921" s="26" cm="1">
        <f t="array" ref="E921">MIN(IF($A$8:$A$918=$A921,E$8:E$918))</f>
        <v>-0.46</v>
      </c>
      <c r="F921" s="26" cm="1">
        <f t="array" ref="F921">MIN(IF($A$8:$A$918=$A921,F$8:F$918))</f>
        <v>1.37</v>
      </c>
      <c r="G921" s="26" cm="1">
        <f t="array" ref="G921">MIN(IF($A$8:$A$918=$A921,G$8:G$918))</f>
        <v>-0.06</v>
      </c>
      <c r="H921" s="26" cm="1">
        <f t="array" ref="H921">MIN(IF($A$8:$A$918=$A921,H$8:H$918))</f>
        <v>2.11</v>
      </c>
      <c r="I921" s="26" cm="1">
        <f t="array" ref="I921">MIN(IF($A$8:$A$918=$A921,I$8:I$918))</f>
        <v>0.52</v>
      </c>
      <c r="J921" s="26" cm="1">
        <f t="array" ref="J921">MIN(IF($A$8:$A$918=$A921,J$8:J$918))</f>
        <v>0.18</v>
      </c>
      <c r="K921" s="26" cm="1">
        <f t="array" ref="K921">MIN(IF($A$8:$A$918=$A921,K$8:K$918))</f>
        <v>0.94</v>
      </c>
      <c r="L921" s="26" cm="1">
        <f t="array" ref="L921">MIN(IF($A$8:$A$918=$A921,L$8:L$918))</f>
        <v>-0.46</v>
      </c>
      <c r="M921" s="26" cm="1">
        <f t="array" ref="M921">MIN(IF($A$8:$A$918=$A921,M$8:M$918))</f>
        <v>1.37</v>
      </c>
      <c r="N921" s="26" cm="1">
        <f t="array" ref="N921">MIN(IF($A$8:$A$918=$A921,N$8:N$918))</f>
        <v>-0.06</v>
      </c>
      <c r="O921" s="26" cm="1">
        <f t="array" ref="O921">MIN(IF($A$8:$A$918=$A921,O$8:O$918))</f>
        <v>2.11</v>
      </c>
    </row>
    <row r="922" spans="1:18">
      <c r="A922" s="25">
        <v>2018</v>
      </c>
      <c r="B922" s="28" t="s">
        <v>122</v>
      </c>
      <c r="C922" s="26" cm="1">
        <f t="array" ref="C922">MAX(IF($A$8:$A$918=$A922,C$8:C$918))</f>
        <v>3.05</v>
      </c>
      <c r="D922" s="26" cm="1">
        <f t="array" ref="D922">MAX(IF($A$8:$A$918=$A922,D$8:D$918))</f>
        <v>3.09</v>
      </c>
      <c r="E922" s="26" cm="1">
        <f t="array" ref="E922">MAX(IF($A$8:$A$918=$A922,E$8:E$918))</f>
        <v>1.17</v>
      </c>
      <c r="F922" s="26" cm="1">
        <f t="array" ref="F922">MAX(IF($A$8:$A$918=$A922,F$8:F$918))</f>
        <v>3.24</v>
      </c>
      <c r="G922" s="26" cm="1">
        <f t="array" ref="G922">MAX(IF($A$8:$A$918=$A922,G$8:G$918))</f>
        <v>1.17</v>
      </c>
      <c r="H922" s="26" cm="1">
        <f t="array" ref="H922">MAX(IF($A$8:$A$918=$A922,H$8:H$918))</f>
        <v>3.46</v>
      </c>
      <c r="I922" s="26" cm="1">
        <f t="array" ref="I922">MAX(IF($A$8:$A$918=$A922,I$8:I$918))</f>
        <v>1.37</v>
      </c>
      <c r="J922" s="26" cm="1">
        <f t="array" ref="J922">MAX(IF($A$8:$A$918=$A922,J$8:J$918))</f>
        <v>2.4500000000000002</v>
      </c>
      <c r="K922" s="26" cm="1">
        <f t="array" ref="K922">MAX(IF($A$8:$A$918=$A922,K$8:K$918))</f>
        <v>3.09</v>
      </c>
      <c r="L922" s="26" cm="1">
        <f t="array" ref="L922">MAX(IF($A$8:$A$918=$A922,L$8:L$918))</f>
        <v>1.17</v>
      </c>
      <c r="M922" s="26" cm="1">
        <f t="array" ref="M922">MAX(IF($A$8:$A$918=$A922,M$8:M$918))</f>
        <v>3.24</v>
      </c>
      <c r="N922" s="26" cm="1">
        <f t="array" ref="N922">MAX(IF($A$8:$A$918=$A922,N$8:N$918))</f>
        <v>1.17</v>
      </c>
      <c r="O922" s="26" cm="1">
        <f t="array" ref="O922">MAX(IF($A$8:$A$918=$A922,O$8:O$918))</f>
        <v>3.46</v>
      </c>
      <c r="P922" s="26"/>
    </row>
    <row r="923" spans="1:18">
      <c r="A923" s="25">
        <v>2018</v>
      </c>
      <c r="B923" s="28" t="s">
        <v>121</v>
      </c>
      <c r="C923" s="26" cm="1">
        <f t="array" ref="C923">MIN(IF($A$8:$A$918=$A923,C$8:C$918))</f>
        <v>2.0099999999999998</v>
      </c>
      <c r="D923" s="26" cm="1">
        <f t="array" ref="D923">MIN(IF($A$8:$A$918=$A923,D$8:D$918))</f>
        <v>2.25</v>
      </c>
      <c r="E923" s="26" cm="1">
        <f t="array" ref="E923">MIN(IF($A$8:$A$918=$A923,E$8:E$918))</f>
        <v>0.34</v>
      </c>
      <c r="F923" s="26" cm="1">
        <f t="array" ref="F923">MIN(IF($A$8:$A$918=$A923,F$8:F$918))</f>
        <v>2.44</v>
      </c>
      <c r="G923" s="26" cm="1">
        <f t="array" ref="G923">MIN(IF($A$8:$A$918=$A923,G$8:G$918))</f>
        <v>0.45</v>
      </c>
      <c r="H923" s="26" cm="1">
        <f t="array" ref="H923">MIN(IF($A$8:$A$918=$A923,H$8:H$918))</f>
        <v>2.78</v>
      </c>
      <c r="I923" s="26" cm="1">
        <f t="array" ref="I923">MIN(IF($A$8:$A$918=$A923,I$8:I$918))</f>
        <v>0.75</v>
      </c>
      <c r="J923" s="26" cm="1">
        <f t="array" ref="J923">MIN(IF($A$8:$A$918=$A923,J$8:J$918))</f>
        <v>1.39</v>
      </c>
      <c r="K923" s="26" cm="1">
        <f t="array" ref="K923">MIN(IF($A$8:$A$918=$A923,K$8:K$918))</f>
        <v>2.25</v>
      </c>
      <c r="L923" s="26" cm="1">
        <f t="array" ref="L923">MIN(IF($A$8:$A$918=$A923,L$8:L$918))</f>
        <v>0.34</v>
      </c>
      <c r="M923" s="26" cm="1">
        <f t="array" ref="M923">MIN(IF($A$8:$A$918=$A923,M$8:M$918))</f>
        <v>2.44</v>
      </c>
      <c r="N923" s="26" cm="1">
        <f t="array" ref="N923">MIN(IF($A$8:$A$918=$A923,N$8:N$918))</f>
        <v>0.45</v>
      </c>
      <c r="O923" s="26" cm="1">
        <f t="array" ref="O923">MIN(IF($A$8:$A$918=$A923,O$8:O$918))</f>
        <v>2.78</v>
      </c>
      <c r="P923" s="26"/>
    </row>
    <row r="924" spans="1:18">
      <c r="A924" s="25">
        <v>2019</v>
      </c>
      <c r="B924" s="28" t="s">
        <v>122</v>
      </c>
      <c r="C924" s="26" cm="1">
        <f t="array" ref="C924">MAX(IF($A$8:$A$918=$A924,C$8:C$918))</f>
        <v>2.6</v>
      </c>
      <c r="D924" s="26" cm="1">
        <f t="array" ref="D924">MAX(IF($A$8:$A$918=$A924,D$8:D$918))</f>
        <v>2.62</v>
      </c>
      <c r="E924" s="26" cm="1">
        <f t="array" ref="E924">MAX(IF($A$8:$A$918=$A924,E$8:E$918))</f>
        <v>1</v>
      </c>
      <c r="F924" s="26" cm="1">
        <f t="array" ref="F924">MAX(IF($A$8:$A$918=$A924,F$8:F$918))</f>
        <v>2.79</v>
      </c>
      <c r="G924" s="26" cm="1">
        <f t="array" ref="G924">MAX(IF($A$8:$A$918=$A924,G$8:G$918))</f>
        <v>0.97</v>
      </c>
      <c r="H924" s="26" cm="1">
        <f t="array" ref="H924">MAX(IF($A$8:$A$918=$A924,H$8:H$918))</f>
        <v>3.13</v>
      </c>
      <c r="I924" s="26" cm="1">
        <f t="array" ref="I924">MAX(IF($A$8:$A$918=$A924,I$8:I$918))</f>
        <v>1.23</v>
      </c>
      <c r="J924" s="26" cm="1">
        <f t="array" ref="J924">MAX(IF($A$8:$A$918=$A924,J$8:J$918))</f>
        <v>2.4900000000000002</v>
      </c>
      <c r="K924" s="26" cm="1">
        <f t="array" ref="K924">MAX(IF($A$8:$A$918=$A924,K$8:K$918))</f>
        <v>2.62</v>
      </c>
      <c r="L924" s="26" cm="1">
        <f t="array" ref="L924">MAX(IF($A$8:$A$918=$A924,L$8:L$918))</f>
        <v>1</v>
      </c>
      <c r="M924" s="26" cm="1">
        <f t="array" ref="M924">MAX(IF($A$8:$A$918=$A924,M$8:M$918))</f>
        <v>2.79</v>
      </c>
      <c r="N924" s="26" cm="1">
        <f t="array" ref="N924">MAX(IF($A$8:$A$918=$A924,N$8:N$918))</f>
        <v>0.97</v>
      </c>
      <c r="O924" s="26" cm="1">
        <f t="array" ref="O924">MAX(IF($A$8:$A$918=$A924,O$8:O$918))</f>
        <v>3.13</v>
      </c>
    </row>
    <row r="925" spans="1:18">
      <c r="A925" s="25">
        <v>2019</v>
      </c>
      <c r="B925" s="28" t="s">
        <v>121</v>
      </c>
      <c r="C925" s="26" cm="1">
        <f t="array" ref="C925">MIN(IF($A$8:$A$918=$A925,C$8:C$918))</f>
        <v>1.67</v>
      </c>
      <c r="D925" s="26" cm="1">
        <f t="array" ref="D925">MIN(IF($A$8:$A$918=$A925,D$8:D$918))</f>
        <v>1.73</v>
      </c>
      <c r="E925" s="26" cm="1">
        <f t="array" ref="E925">MIN(IF($A$8:$A$918=$A925,E$8:E$918))</f>
        <v>0.16</v>
      </c>
      <c r="F925" s="26" cm="1">
        <f t="array" ref="F925">MIN(IF($A$8:$A$918=$A925,F$8:F$918))</f>
        <v>2</v>
      </c>
      <c r="G925" s="26" cm="1">
        <f t="array" ref="G925">MIN(IF($A$8:$A$918=$A925,G$8:G$918))</f>
        <v>0.27</v>
      </c>
      <c r="H925" s="26" cm="1">
        <f t="array" ref="H925">MIN(IF($A$8:$A$918=$A925,H$8:H$918))</f>
        <v>2.52</v>
      </c>
      <c r="I925" s="26" cm="1">
        <f t="array" ref="I925">MIN(IF($A$8:$A$918=$A925,I$8:I$918))</f>
        <v>0.72</v>
      </c>
      <c r="J925" s="26" cm="1">
        <f t="array" ref="J925">MIN(IF($A$8:$A$918=$A925,J$8:J$918))</f>
        <v>2.11</v>
      </c>
      <c r="K925" s="26" cm="1">
        <f t="array" ref="K925">MIN(IF($A$8:$A$918=$A925,K$8:K$918))</f>
        <v>1.73</v>
      </c>
      <c r="L925" s="26" cm="1">
        <f t="array" ref="L925">MIN(IF($A$8:$A$918=$A925,L$8:L$918))</f>
        <v>0.16</v>
      </c>
      <c r="M925" s="26" cm="1">
        <f t="array" ref="M925">MIN(IF($A$8:$A$918=$A925,M$8:M$918))</f>
        <v>2</v>
      </c>
      <c r="N925" s="26" cm="1">
        <f t="array" ref="N925">MIN(IF($A$8:$A$918=$A925,N$8:N$918))</f>
        <v>0.27</v>
      </c>
      <c r="O925" s="26" cm="1">
        <f t="array" ref="O925">MIN(IF($A$8:$A$918=$A925,O$8:O$918))</f>
        <v>2.52</v>
      </c>
    </row>
    <row r="929" spans="1:8" ht="126.75" customHeight="1">
      <c r="C929" s="27" t="s">
        <v>128</v>
      </c>
      <c r="D929" s="27" t="s">
        <v>127</v>
      </c>
      <c r="E929" s="27" t="s">
        <v>126</v>
      </c>
      <c r="F929" s="27" t="s">
        <v>125</v>
      </c>
      <c r="G929" s="27" t="s">
        <v>124</v>
      </c>
      <c r="H929" s="27" t="s">
        <v>123</v>
      </c>
    </row>
    <row r="930" spans="1:8">
      <c r="A930" s="25">
        <f>A920</f>
        <v>2016</v>
      </c>
      <c r="B930" s="28" t="s">
        <v>122</v>
      </c>
      <c r="C930" s="27">
        <f>J920</f>
        <v>0.55000000000000004</v>
      </c>
      <c r="D930" s="27">
        <f t="shared" ref="D930:G931" si="30">D920</f>
        <v>2.1</v>
      </c>
      <c r="E930" s="27">
        <f t="shared" si="30"/>
        <v>0.42</v>
      </c>
      <c r="F930" s="27">
        <f t="shared" si="30"/>
        <v>2.6</v>
      </c>
      <c r="G930" s="27">
        <f t="shared" si="30"/>
        <v>0.74</v>
      </c>
      <c r="H930" s="27">
        <f>O920</f>
        <v>3.19</v>
      </c>
    </row>
    <row r="931" spans="1:8">
      <c r="A931" s="25">
        <f>A921</f>
        <v>2016</v>
      </c>
      <c r="B931" s="28" t="s">
        <v>121</v>
      </c>
      <c r="C931" s="27">
        <f>J921</f>
        <v>0.18</v>
      </c>
      <c r="D931" s="27">
        <f t="shared" si="30"/>
        <v>0.94</v>
      </c>
      <c r="E931" s="27">
        <f t="shared" si="30"/>
        <v>-0.46</v>
      </c>
      <c r="F931" s="27">
        <f t="shared" si="30"/>
        <v>1.37</v>
      </c>
      <c r="G931" s="27">
        <f t="shared" si="30"/>
        <v>-0.06</v>
      </c>
      <c r="H931" s="27">
        <f>O921</f>
        <v>2.11</v>
      </c>
    </row>
    <row r="932" spans="1:8">
      <c r="B932" s="28" t="s">
        <v>120</v>
      </c>
      <c r="C932" s="27">
        <f t="shared" ref="C932:H932" si="31">C930-C931</f>
        <v>0.37000000000000005</v>
      </c>
      <c r="D932" s="27">
        <f t="shared" si="31"/>
        <v>1.1600000000000001</v>
      </c>
      <c r="E932" s="27">
        <f t="shared" si="31"/>
        <v>0.88</v>
      </c>
      <c r="F932" s="27">
        <f t="shared" si="31"/>
        <v>1.23</v>
      </c>
      <c r="G932" s="27">
        <f t="shared" si="31"/>
        <v>0.8</v>
      </c>
      <c r="H932" s="27">
        <f t="shared" si="31"/>
        <v>1.08</v>
      </c>
    </row>
    <row r="933" spans="1:8">
      <c r="B933" s="28"/>
      <c r="C933" s="27"/>
      <c r="D933" s="27"/>
      <c r="E933" s="27"/>
      <c r="F933" s="27"/>
      <c r="G933" s="27"/>
    </row>
    <row r="934" spans="1:8">
      <c r="A934" s="25">
        <f>A924</f>
        <v>2019</v>
      </c>
      <c r="B934" s="28" t="s">
        <v>122</v>
      </c>
      <c r="C934" s="27">
        <f>J924</f>
        <v>2.4900000000000002</v>
      </c>
      <c r="D934" s="27">
        <f t="shared" ref="D934:G935" si="32">D924</f>
        <v>2.62</v>
      </c>
      <c r="E934" s="27">
        <f t="shared" si="32"/>
        <v>1</v>
      </c>
      <c r="F934" s="27">
        <f t="shared" si="32"/>
        <v>2.79</v>
      </c>
      <c r="G934" s="27">
        <f t="shared" si="32"/>
        <v>0.97</v>
      </c>
      <c r="H934" s="27">
        <f>O924</f>
        <v>3.13</v>
      </c>
    </row>
    <row r="935" spans="1:8">
      <c r="A935" s="25">
        <f>A925</f>
        <v>2019</v>
      </c>
      <c r="B935" s="28" t="s">
        <v>121</v>
      </c>
      <c r="C935" s="27">
        <f>J925</f>
        <v>2.11</v>
      </c>
      <c r="D935" s="27">
        <f t="shared" si="32"/>
        <v>1.73</v>
      </c>
      <c r="E935" s="27">
        <f t="shared" si="32"/>
        <v>0.16</v>
      </c>
      <c r="F935" s="27">
        <f t="shared" si="32"/>
        <v>2</v>
      </c>
      <c r="G935" s="27">
        <f t="shared" si="32"/>
        <v>0.27</v>
      </c>
      <c r="H935" s="27">
        <f>O925</f>
        <v>2.52</v>
      </c>
    </row>
    <row r="936" spans="1:8">
      <c r="B936" s="28" t="s">
        <v>120</v>
      </c>
      <c r="C936" s="27">
        <f t="shared" ref="C936:H936" si="33">C934-C935</f>
        <v>0.38000000000000034</v>
      </c>
      <c r="D936" s="27">
        <f t="shared" si="33"/>
        <v>0.89000000000000012</v>
      </c>
      <c r="E936" s="27">
        <f t="shared" si="33"/>
        <v>0.84</v>
      </c>
      <c r="F936" s="27">
        <f t="shared" si="33"/>
        <v>0.79</v>
      </c>
      <c r="G936" s="27">
        <f t="shared" si="33"/>
        <v>0.7</v>
      </c>
      <c r="H936" s="27">
        <f t="shared" si="33"/>
        <v>0.60999999999999988</v>
      </c>
    </row>
  </sheetData>
  <conditionalFormatting sqref="B920:B923">
    <cfRule type="uniqueValues" dxfId="8" priority="2"/>
  </conditionalFormatting>
  <conditionalFormatting sqref="B930:B931 B933:B935">
    <cfRule type="uniqueValues" dxfId="7" priority="1"/>
  </conditionalFormatting>
  <hyperlinks>
    <hyperlink ref="B1" r:id="rId1" display="http://www.federalreserve.gov/datadownload/Download.aspx?rel=H15&amp;series=52c6284871895202fd9bb5e96b85466d&amp;filetype=spreadsheetml&amp;label=include&amp;layout=seriescolumn&amp;from=01/01/2016&amp;to=05/31/2019" xr:uid="{0F59D46B-C1E8-4FAD-8FFE-2231B121FDE4}"/>
  </hyperlinks>
  <pageMargins left="0.75" right="0.75" top="1" bottom="1" header="0.5" footer="0.5"/>
  <pageSetup scale="47" orientation="portrait" r:id="rId2"/>
  <headerFooter scaleWithDoc="0">
    <oddHeader>&amp;RRBH Rebuttal WP (Public) &amp;A
Page &amp;P of 9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C91170-23DB-473B-BA72-1BC44F293BBB}">
  <sheetPr codeName="Sheet13"/>
  <dimension ref="A1:Z4877"/>
  <sheetViews>
    <sheetView view="pageLayout" zoomScaleNormal="100" zoomScaleSheetLayoutView="106" workbookViewId="0">
      <selection activeCell="E6" sqref="E6"/>
    </sheetView>
  </sheetViews>
  <sheetFormatPr defaultColWidth="9.140625" defaultRowHeight="12.75"/>
  <cols>
    <col min="1" max="1" width="10.42578125" style="1" bestFit="1" customWidth="1"/>
    <col min="2" max="2" width="10.7109375" style="15" customWidth="1"/>
    <col min="3" max="5" width="10.28515625" style="15" customWidth="1"/>
    <col min="6" max="6" width="9.28515625" style="1" customWidth="1"/>
    <col min="7" max="8" width="9.140625" style="14"/>
    <col min="9" max="17" width="9.140625" style="1"/>
    <col min="18" max="18" width="15.42578125" style="1" customWidth="1"/>
    <col min="19" max="16384" width="9.140625" style="1"/>
  </cols>
  <sheetData>
    <row r="1" spans="1:26">
      <c r="A1" s="1" t="s">
        <v>70</v>
      </c>
    </row>
    <row r="3" spans="1:26">
      <c r="A3" s="1" t="s">
        <v>119</v>
      </c>
      <c r="B3" s="2">
        <v>36526</v>
      </c>
    </row>
    <row r="4" spans="1:26">
      <c r="A4" s="1" t="s">
        <v>118</v>
      </c>
      <c r="B4" s="2">
        <v>43644</v>
      </c>
    </row>
    <row r="6" spans="1:26" s="21" customFormat="1" ht="25.5">
      <c r="B6" s="24" t="s">
        <v>69</v>
      </c>
      <c r="C6" s="24" t="s">
        <v>117</v>
      </c>
      <c r="D6" s="24" t="s">
        <v>116</v>
      </c>
      <c r="E6" s="24" t="s">
        <v>115</v>
      </c>
      <c r="F6" s="23"/>
      <c r="G6" s="22" t="s">
        <v>114</v>
      </c>
      <c r="H6" s="22" t="s">
        <v>113</v>
      </c>
    </row>
    <row r="7" spans="1:26">
      <c r="B7" s="17" t="s">
        <v>112</v>
      </c>
      <c r="C7" s="17" t="s">
        <v>112</v>
      </c>
      <c r="D7" s="17" t="s">
        <v>112</v>
      </c>
      <c r="E7" s="17" t="s">
        <v>112</v>
      </c>
      <c r="F7" s="16" t="s">
        <v>111</v>
      </c>
      <c r="G7" s="14">
        <f>AVERAGE(G9:G4877)</f>
        <v>-6.433559252413279E-2</v>
      </c>
      <c r="H7" s="14">
        <f>AVERAGE(H9:H4877)</f>
        <v>1.9079893201889391E-2</v>
      </c>
    </row>
    <row r="8" spans="1:26" ht="15">
      <c r="A8" s="89" t="s">
        <v>110</v>
      </c>
      <c r="B8" s="20" t="s">
        <v>68</v>
      </c>
      <c r="C8" s="20" t="s">
        <v>68</v>
      </c>
      <c r="D8" s="20" t="s">
        <v>68</v>
      </c>
      <c r="E8" s="20" t="s">
        <v>68</v>
      </c>
      <c r="F8" s="19" t="s">
        <v>109</v>
      </c>
      <c r="G8" s="18">
        <f>STDEV(G9:G4877)</f>
        <v>0.11779469734866031</v>
      </c>
      <c r="H8" s="18">
        <f>STDEV(H9:H4877)</f>
        <v>9.554505439949354E-2</v>
      </c>
      <c r="R8"/>
      <c r="S8"/>
      <c r="T8"/>
      <c r="U8"/>
      <c r="V8"/>
      <c r="W8"/>
      <c r="X8"/>
      <c r="Y8"/>
      <c r="Z8"/>
    </row>
    <row r="9" spans="1:26" ht="15">
      <c r="A9" s="2">
        <v>43644</v>
      </c>
      <c r="B9" s="83">
        <v>4.1900000000000004</v>
      </c>
      <c r="C9" s="83">
        <v>4.3099999999999996</v>
      </c>
      <c r="D9" s="83">
        <v>3.72</v>
      </c>
      <c r="E9" s="83">
        <v>3.7</v>
      </c>
      <c r="F9" s="84"/>
      <c r="G9" s="14">
        <f>B9-C9</f>
        <v>-0.11999999999999922</v>
      </c>
      <c r="H9" s="14">
        <f>D9-E9</f>
        <v>2.0000000000000018E-2</v>
      </c>
      <c r="R9"/>
      <c r="S9"/>
      <c r="T9"/>
      <c r="U9"/>
      <c r="V9"/>
      <c r="W9"/>
      <c r="X9"/>
      <c r="Y9"/>
      <c r="Z9"/>
    </row>
    <row r="10" spans="1:26">
      <c r="A10" s="2">
        <v>43643</v>
      </c>
      <c r="B10" s="83">
        <v>4.1900000000000004</v>
      </c>
      <c r="C10" s="83">
        <v>4.32</v>
      </c>
      <c r="D10" s="83">
        <v>3.7199999999999998</v>
      </c>
      <c r="E10" s="83">
        <v>3.71</v>
      </c>
      <c r="F10" s="84"/>
      <c r="G10" s="14">
        <f t="shared" ref="G10:G28" si="0">B10-C10</f>
        <v>-0.12999999999999989</v>
      </c>
      <c r="H10" s="14">
        <f t="shared" ref="H10:H28" si="1">D10-E10</f>
        <v>9.9999999999997868E-3</v>
      </c>
    </row>
    <row r="11" spans="1:26">
      <c r="A11" s="2">
        <v>43642</v>
      </c>
      <c r="B11" s="83">
        <v>4.24</v>
      </c>
      <c r="C11" s="83">
        <v>4.37</v>
      </c>
      <c r="D11" s="83">
        <v>3.77</v>
      </c>
      <c r="E11" s="83">
        <v>3.76</v>
      </c>
      <c r="F11" s="84"/>
      <c r="G11" s="14">
        <f t="shared" si="0"/>
        <v>-0.12999999999999989</v>
      </c>
      <c r="H11" s="14">
        <f t="shared" si="1"/>
        <v>1.0000000000000231E-2</v>
      </c>
    </row>
    <row r="12" spans="1:26">
      <c r="A12" s="2">
        <v>43641</v>
      </c>
      <c r="B12" s="83">
        <v>4.21</v>
      </c>
      <c r="C12" s="83">
        <v>4.34</v>
      </c>
      <c r="D12" s="83">
        <v>3.74</v>
      </c>
      <c r="E12" s="83">
        <v>3.73</v>
      </c>
      <c r="F12" s="84"/>
      <c r="G12" s="14">
        <f t="shared" si="0"/>
        <v>-0.12999999999999989</v>
      </c>
      <c r="H12" s="14">
        <f t="shared" si="1"/>
        <v>1.0000000000000231E-2</v>
      </c>
    </row>
    <row r="13" spans="1:26">
      <c r="A13" s="2">
        <v>43640</v>
      </c>
      <c r="B13" s="83">
        <v>4.2300000000000004</v>
      </c>
      <c r="C13" s="83">
        <v>4.3499999999999996</v>
      </c>
      <c r="D13" s="83">
        <v>3.76</v>
      </c>
      <c r="E13" s="83">
        <v>3.74</v>
      </c>
      <c r="F13" s="84"/>
      <c r="G13" s="14">
        <f t="shared" si="0"/>
        <v>-0.11999999999999922</v>
      </c>
      <c r="H13" s="14">
        <f t="shared" si="1"/>
        <v>1.9999999999999574E-2</v>
      </c>
    </row>
    <row r="14" spans="1:26">
      <c r="A14" s="2">
        <v>43637</v>
      </c>
      <c r="B14" s="83">
        <v>4.3</v>
      </c>
      <c r="C14" s="83">
        <v>4.42</v>
      </c>
      <c r="D14" s="83">
        <v>3.8</v>
      </c>
      <c r="E14" s="83">
        <v>3.81</v>
      </c>
      <c r="F14" s="84"/>
      <c r="G14" s="14">
        <f t="shared" si="0"/>
        <v>-0.12000000000000011</v>
      </c>
      <c r="H14" s="14">
        <f t="shared" si="1"/>
        <v>-1.0000000000000231E-2</v>
      </c>
    </row>
    <row r="15" spans="1:26">
      <c r="A15" s="2">
        <v>43636</v>
      </c>
      <c r="B15" s="83">
        <v>4.25</v>
      </c>
      <c r="C15" s="83">
        <v>4.3899999999999997</v>
      </c>
      <c r="D15" s="83">
        <v>3.76</v>
      </c>
      <c r="E15" s="83">
        <v>3.77</v>
      </c>
      <c r="F15" s="84"/>
      <c r="G15" s="14">
        <f t="shared" si="0"/>
        <v>-0.13999999999999968</v>
      </c>
      <c r="H15" s="14">
        <f t="shared" si="1"/>
        <v>-1.0000000000000231E-2</v>
      </c>
    </row>
    <row r="16" spans="1:26">
      <c r="A16" s="2">
        <v>43635</v>
      </c>
      <c r="B16" s="83">
        <v>4.3</v>
      </c>
      <c r="C16" s="83">
        <v>4.4400000000000004</v>
      </c>
      <c r="D16" s="83">
        <v>3.7800000000000002</v>
      </c>
      <c r="E16" s="83">
        <v>3.8</v>
      </c>
      <c r="F16" s="84"/>
      <c r="G16" s="14">
        <f t="shared" si="0"/>
        <v>-0.14000000000000057</v>
      </c>
      <c r="H16" s="14">
        <f t="shared" si="1"/>
        <v>-1.9999999999999574E-2</v>
      </c>
    </row>
    <row r="17" spans="1:26">
      <c r="A17" s="2">
        <v>43634</v>
      </c>
      <c r="B17" s="83">
        <v>4.32</v>
      </c>
      <c r="C17" s="83">
        <v>4.46</v>
      </c>
      <c r="D17" s="83">
        <v>3.81</v>
      </c>
      <c r="E17" s="83">
        <v>3.82</v>
      </c>
      <c r="F17" s="84"/>
      <c r="G17" s="14">
        <f t="shared" si="0"/>
        <v>-0.13999999999999968</v>
      </c>
      <c r="H17" s="14">
        <f t="shared" si="1"/>
        <v>-9.9999999999997868E-3</v>
      </c>
      <c r="R17" s="1" t="s">
        <v>83</v>
      </c>
    </row>
    <row r="18" spans="1:26">
      <c r="A18" s="2">
        <v>43633</v>
      </c>
      <c r="B18" s="83">
        <v>4.3499999999999996</v>
      </c>
      <c r="C18" s="83">
        <v>4.5</v>
      </c>
      <c r="D18" s="83">
        <v>3.84</v>
      </c>
      <c r="E18" s="83">
        <v>3.86</v>
      </c>
      <c r="F18" s="84"/>
      <c r="G18" s="14">
        <f t="shared" si="0"/>
        <v>-0.15000000000000036</v>
      </c>
      <c r="H18" s="14">
        <f t="shared" si="1"/>
        <v>-2.0000000000000018E-2</v>
      </c>
    </row>
    <row r="19" spans="1:26">
      <c r="A19" s="2">
        <v>43630</v>
      </c>
      <c r="B19" s="83">
        <v>4.3600000000000003</v>
      </c>
      <c r="C19" s="83">
        <v>4.51</v>
      </c>
      <c r="D19" s="83">
        <v>3.86</v>
      </c>
      <c r="E19" s="83">
        <v>3.87</v>
      </c>
      <c r="F19" s="84"/>
      <c r="G19" s="14">
        <f t="shared" si="0"/>
        <v>-0.14999999999999947</v>
      </c>
      <c r="H19" s="14">
        <f t="shared" si="1"/>
        <v>-1.0000000000000231E-2</v>
      </c>
    </row>
    <row r="20" spans="1:26">
      <c r="A20" s="2">
        <v>43629</v>
      </c>
      <c r="B20" s="83">
        <v>4.37</v>
      </c>
      <c r="C20" s="83">
        <v>4.5199999999999996</v>
      </c>
      <c r="D20" s="83">
        <v>3.87</v>
      </c>
      <c r="E20" s="83">
        <v>3.88</v>
      </c>
      <c r="F20" s="84"/>
      <c r="G20" s="14">
        <f t="shared" si="0"/>
        <v>-0.14999999999999947</v>
      </c>
      <c r="H20" s="14">
        <f t="shared" si="1"/>
        <v>-9.9999999999997868E-3</v>
      </c>
    </row>
    <row r="21" spans="1:26">
      <c r="A21" s="2">
        <v>43628</v>
      </c>
      <c r="B21" s="83">
        <v>4.3899999999999997</v>
      </c>
      <c r="C21" s="83">
        <v>4.54</v>
      </c>
      <c r="D21" s="83">
        <v>3.89</v>
      </c>
      <c r="E21" s="83">
        <v>3.9</v>
      </c>
      <c r="F21" s="84"/>
      <c r="G21" s="14">
        <f t="shared" si="0"/>
        <v>-0.15000000000000036</v>
      </c>
      <c r="H21" s="14">
        <f t="shared" si="1"/>
        <v>-9.9999999999997868E-3</v>
      </c>
    </row>
    <row r="22" spans="1:26">
      <c r="A22" s="2">
        <v>43627</v>
      </c>
      <c r="B22" s="83">
        <v>4.38</v>
      </c>
      <c r="C22" s="83">
        <v>4.53</v>
      </c>
      <c r="D22" s="83">
        <v>3.88</v>
      </c>
      <c r="E22" s="83">
        <v>3.9</v>
      </c>
      <c r="F22" s="84"/>
      <c r="G22" s="14">
        <f t="shared" si="0"/>
        <v>-0.15000000000000036</v>
      </c>
      <c r="H22" s="14">
        <f t="shared" si="1"/>
        <v>-2.0000000000000018E-2</v>
      </c>
    </row>
    <row r="23" spans="1:26">
      <c r="A23" s="2">
        <v>43626</v>
      </c>
      <c r="B23" s="83">
        <v>4.3899999999999997</v>
      </c>
      <c r="C23" s="83">
        <v>4.54</v>
      </c>
      <c r="D23" s="83">
        <v>3.89</v>
      </c>
      <c r="E23" s="83">
        <v>3.91</v>
      </c>
      <c r="F23" s="84"/>
      <c r="G23" s="14">
        <f t="shared" si="0"/>
        <v>-0.15000000000000036</v>
      </c>
      <c r="H23" s="14">
        <f t="shared" si="1"/>
        <v>-2.0000000000000018E-2</v>
      </c>
    </row>
    <row r="24" spans="1:26" ht="15">
      <c r="A24" s="2">
        <v>43623</v>
      </c>
      <c r="B24" s="83">
        <v>4.3499999999999996</v>
      </c>
      <c r="C24" s="83">
        <v>4.51</v>
      </c>
      <c r="D24" s="83">
        <v>3.84</v>
      </c>
      <c r="E24" s="83">
        <v>3.86</v>
      </c>
      <c r="F24" s="84"/>
      <c r="G24" s="14">
        <f t="shared" si="0"/>
        <v>-0.16000000000000014</v>
      </c>
      <c r="H24" s="14">
        <f t="shared" si="1"/>
        <v>-2.0000000000000018E-2</v>
      </c>
      <c r="J24" t="s">
        <v>108</v>
      </c>
      <c r="K24"/>
      <c r="L24"/>
      <c r="M24"/>
      <c r="N24"/>
      <c r="O24"/>
      <c r="P24"/>
      <c r="Q24"/>
      <c r="R24"/>
    </row>
    <row r="25" spans="1:26" ht="15">
      <c r="A25" s="2">
        <v>43622</v>
      </c>
      <c r="B25" s="83">
        <v>4.3899999999999997</v>
      </c>
      <c r="C25" s="83">
        <v>4.5600000000000005</v>
      </c>
      <c r="D25" s="83">
        <v>3.88</v>
      </c>
      <c r="E25" s="83">
        <v>3.91</v>
      </c>
      <c r="F25" s="84"/>
      <c r="G25" s="14">
        <f t="shared" si="0"/>
        <v>-0.17000000000000082</v>
      </c>
      <c r="H25" s="14">
        <f t="shared" si="1"/>
        <v>-3.0000000000000249E-2</v>
      </c>
      <c r="J25"/>
      <c r="K25"/>
      <c r="L25"/>
      <c r="M25"/>
      <c r="N25"/>
      <c r="O25"/>
      <c r="P25"/>
      <c r="Q25"/>
      <c r="R25"/>
    </row>
    <row r="26" spans="1:26" ht="15">
      <c r="A26" s="2">
        <v>43621</v>
      </c>
      <c r="B26" s="83">
        <v>4.4000000000000004</v>
      </c>
      <c r="C26" s="83">
        <v>4.57</v>
      </c>
      <c r="D26" s="83">
        <v>3.9</v>
      </c>
      <c r="E26" s="83">
        <v>3.93</v>
      </c>
      <c r="F26" s="84"/>
      <c r="G26" s="14">
        <f t="shared" si="0"/>
        <v>-0.16999999999999993</v>
      </c>
      <c r="H26" s="14">
        <f t="shared" si="1"/>
        <v>-3.0000000000000249E-2</v>
      </c>
      <c r="J26" t="s">
        <v>108</v>
      </c>
      <c r="K26"/>
      <c r="L26"/>
      <c r="M26"/>
      <c r="N26"/>
      <c r="O26"/>
      <c r="P26"/>
      <c r="Q26"/>
      <c r="R26"/>
    </row>
    <row r="27" spans="1:26" ht="15.75" thickBot="1">
      <c r="A27" s="2">
        <v>43620</v>
      </c>
      <c r="B27" s="83">
        <v>4.37</v>
      </c>
      <c r="C27" s="83">
        <v>4.54</v>
      </c>
      <c r="D27" s="83">
        <v>3.86</v>
      </c>
      <c r="E27" s="83">
        <v>3.89</v>
      </c>
      <c r="F27" s="84"/>
      <c r="G27" s="14">
        <f t="shared" si="0"/>
        <v>-0.16999999999999993</v>
      </c>
      <c r="H27" s="14">
        <f t="shared" si="1"/>
        <v>-3.0000000000000249E-2</v>
      </c>
      <c r="J27"/>
      <c r="K27"/>
      <c r="L27"/>
      <c r="M27"/>
      <c r="N27"/>
      <c r="O27"/>
      <c r="P27"/>
      <c r="Q27"/>
      <c r="R27"/>
    </row>
    <row r="28" spans="1:26" ht="15">
      <c r="A28" s="2">
        <v>43619</v>
      </c>
      <c r="B28" s="83">
        <v>4.3099999999999996</v>
      </c>
      <c r="C28" s="83">
        <v>4.49</v>
      </c>
      <c r="D28" s="83">
        <v>3.8</v>
      </c>
      <c r="E28" s="83">
        <v>3.84</v>
      </c>
      <c r="F28" s="84"/>
      <c r="G28" s="14">
        <f t="shared" si="0"/>
        <v>-0.1800000000000006</v>
      </c>
      <c r="H28" s="14">
        <f t="shared" si="1"/>
        <v>-4.0000000000000036E-2</v>
      </c>
      <c r="J28" s="88" t="s">
        <v>107</v>
      </c>
      <c r="K28" s="8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</row>
    <row r="29" spans="1:26" ht="15">
      <c r="A29" s="2">
        <v>43616</v>
      </c>
      <c r="B29" s="17">
        <v>4.33</v>
      </c>
      <c r="C29" s="17">
        <v>4.51</v>
      </c>
      <c r="D29" s="17">
        <v>3.83</v>
      </c>
      <c r="E29" s="17">
        <v>3.86</v>
      </c>
      <c r="F29" s="16"/>
      <c r="G29" s="14">
        <f>B29-C29</f>
        <v>-0.17999999999999972</v>
      </c>
      <c r="H29" s="14">
        <f t="shared" ref="H29:H92" si="2">D29-E29</f>
        <v>-2.9999999999999805E-2</v>
      </c>
      <c r="J29" s="85" t="s">
        <v>106</v>
      </c>
      <c r="K29" s="85">
        <v>0.99591537030719013</v>
      </c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</row>
    <row r="30" spans="1:26" ht="15">
      <c r="A30" s="2">
        <v>43615</v>
      </c>
      <c r="B30" s="17">
        <v>4.38</v>
      </c>
      <c r="C30" s="17">
        <v>4.55</v>
      </c>
      <c r="D30" s="17">
        <v>3.87</v>
      </c>
      <c r="E30" s="17">
        <v>3.91</v>
      </c>
      <c r="F30" s="16"/>
      <c r="G30" s="14">
        <f t="shared" ref="G30:G92" si="3">B30-C30</f>
        <v>-0.16999999999999993</v>
      </c>
      <c r="H30" s="14">
        <f t="shared" si="2"/>
        <v>-4.0000000000000036E-2</v>
      </c>
      <c r="J30" s="85" t="s">
        <v>105</v>
      </c>
      <c r="K30" s="85">
        <v>0.9918474248141077</v>
      </c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</row>
    <row r="31" spans="1:26" ht="15">
      <c r="A31" s="2">
        <v>43614</v>
      </c>
      <c r="B31" s="17">
        <v>4.41</v>
      </c>
      <c r="C31" s="17">
        <v>4.58</v>
      </c>
      <c r="D31" s="17">
        <v>3.88</v>
      </c>
      <c r="E31" s="17">
        <v>3.92</v>
      </c>
      <c r="F31" s="16"/>
      <c r="G31" s="14">
        <f t="shared" si="3"/>
        <v>-0.16999999999999993</v>
      </c>
      <c r="H31" s="14">
        <f t="shared" si="2"/>
        <v>-4.0000000000000036E-2</v>
      </c>
      <c r="J31" s="85" t="s">
        <v>104</v>
      </c>
      <c r="K31" s="85">
        <v>0.99184574974215667</v>
      </c>
      <c r="L31"/>
      <c r="M31"/>
      <c r="N31"/>
      <c r="O31"/>
      <c r="P31"/>
      <c r="Q31"/>
      <c r="R31"/>
    </row>
    <row r="32" spans="1:26" ht="15">
      <c r="A32" s="2">
        <v>43613</v>
      </c>
      <c r="B32" s="17">
        <v>4.42</v>
      </c>
      <c r="C32" s="17">
        <v>4.58</v>
      </c>
      <c r="D32" s="17">
        <v>3.91</v>
      </c>
      <c r="E32" s="17">
        <v>3.94</v>
      </c>
      <c r="F32" s="16"/>
      <c r="G32" s="14">
        <f t="shared" si="3"/>
        <v>-0.16000000000000014</v>
      </c>
      <c r="H32" s="14">
        <f t="shared" si="2"/>
        <v>-2.9999999999999805E-2</v>
      </c>
      <c r="J32" s="85" t="s">
        <v>92</v>
      </c>
      <c r="K32" s="85">
        <v>0.11568664174415794</v>
      </c>
      <c r="L32"/>
      <c r="M32"/>
      <c r="N32"/>
      <c r="O32"/>
      <c r="P32"/>
      <c r="Q32"/>
      <c r="R32"/>
    </row>
    <row r="33" spans="1:18" ht="15.75" thickBot="1">
      <c r="A33" s="2">
        <v>43609</v>
      </c>
      <c r="B33" s="17">
        <v>4.47</v>
      </c>
      <c r="C33" s="17">
        <v>4.63</v>
      </c>
      <c r="D33" s="17">
        <v>3.95</v>
      </c>
      <c r="E33" s="17">
        <v>3.98</v>
      </c>
      <c r="F33" s="16"/>
      <c r="G33" s="14">
        <f t="shared" si="3"/>
        <v>-0.16000000000000014</v>
      </c>
      <c r="H33" s="14">
        <f t="shared" si="2"/>
        <v>-2.9999999999999805E-2</v>
      </c>
      <c r="J33" s="86" t="s">
        <v>103</v>
      </c>
      <c r="K33" s="86">
        <v>4869</v>
      </c>
      <c r="L33"/>
      <c r="M33"/>
      <c r="N33"/>
      <c r="O33"/>
      <c r="P33"/>
      <c r="Q33"/>
      <c r="R33"/>
    </row>
    <row r="34" spans="1:18" ht="15">
      <c r="A34" s="2">
        <v>43608</v>
      </c>
      <c r="B34" s="17">
        <v>4.43</v>
      </c>
      <c r="C34" s="17">
        <v>4.59</v>
      </c>
      <c r="D34" s="17">
        <v>3.93</v>
      </c>
      <c r="E34" s="17">
        <v>3.96</v>
      </c>
      <c r="F34" s="16"/>
      <c r="G34" s="14">
        <f t="shared" si="3"/>
        <v>-0.16000000000000014</v>
      </c>
      <c r="H34" s="14">
        <f t="shared" si="2"/>
        <v>-2.9999999999999805E-2</v>
      </c>
      <c r="J34"/>
      <c r="K34"/>
      <c r="L34"/>
      <c r="M34"/>
      <c r="N34"/>
      <c r="O34"/>
      <c r="P34"/>
      <c r="Q34"/>
      <c r="R34"/>
    </row>
    <row r="35" spans="1:18" ht="15.75" thickBot="1">
      <c r="A35" s="2">
        <v>43607</v>
      </c>
      <c r="B35" s="17">
        <v>4.5</v>
      </c>
      <c r="C35" s="17">
        <v>4.6500000000000004</v>
      </c>
      <c r="D35" s="17">
        <v>4</v>
      </c>
      <c r="E35" s="17">
        <v>4.0199999999999996</v>
      </c>
      <c r="F35" s="16"/>
      <c r="G35" s="14">
        <f t="shared" si="3"/>
        <v>-0.15000000000000036</v>
      </c>
      <c r="H35" s="14">
        <f t="shared" si="2"/>
        <v>-1.9999999999999574E-2</v>
      </c>
      <c r="J35" t="s">
        <v>102</v>
      </c>
      <c r="K35"/>
      <c r="L35"/>
      <c r="M35"/>
      <c r="N35"/>
      <c r="O35"/>
      <c r="P35"/>
      <c r="Q35"/>
      <c r="R35"/>
    </row>
    <row r="36" spans="1:18" ht="15">
      <c r="A36" s="2">
        <v>43606</v>
      </c>
      <c r="B36" s="17">
        <v>4.51</v>
      </c>
      <c r="C36" s="17">
        <v>4.66</v>
      </c>
      <c r="D36" s="17">
        <v>4.01</v>
      </c>
      <c r="E36" s="17">
        <v>4.04</v>
      </c>
      <c r="F36" s="16"/>
      <c r="G36" s="14">
        <f t="shared" si="3"/>
        <v>-0.15000000000000036</v>
      </c>
      <c r="H36" s="14">
        <f t="shared" si="2"/>
        <v>-3.0000000000000249E-2</v>
      </c>
      <c r="J36" s="90"/>
      <c r="K36" s="90" t="s">
        <v>101</v>
      </c>
      <c r="L36" s="90" t="s">
        <v>100</v>
      </c>
      <c r="M36" s="90" t="s">
        <v>99</v>
      </c>
      <c r="N36" s="90" t="s">
        <v>98</v>
      </c>
      <c r="O36" s="90" t="s">
        <v>97</v>
      </c>
      <c r="P36"/>
      <c r="Q36"/>
      <c r="R36"/>
    </row>
    <row r="37" spans="1:18" ht="15">
      <c r="A37" s="2">
        <v>43605</v>
      </c>
      <c r="B37" s="17">
        <v>4.5</v>
      </c>
      <c r="C37" s="17">
        <v>4.6500000000000004</v>
      </c>
      <c r="D37" s="17">
        <v>4</v>
      </c>
      <c r="E37" s="17">
        <v>4.03</v>
      </c>
      <c r="F37" s="16"/>
      <c r="G37" s="14">
        <f t="shared" si="3"/>
        <v>-0.15000000000000036</v>
      </c>
      <c r="H37" s="14">
        <f t="shared" si="2"/>
        <v>-3.0000000000000249E-2</v>
      </c>
      <c r="J37" s="85" t="s">
        <v>96</v>
      </c>
      <c r="K37" s="85">
        <v>1</v>
      </c>
      <c r="L37" s="85">
        <v>7924.6087920455611</v>
      </c>
      <c r="M37" s="85">
        <v>7924.6087920455611</v>
      </c>
      <c r="N37" s="85">
        <v>592122.28118101088</v>
      </c>
      <c r="O37" s="85">
        <v>0</v>
      </c>
      <c r="P37"/>
      <c r="Q37"/>
      <c r="R37"/>
    </row>
    <row r="38" spans="1:18" ht="15">
      <c r="A38" s="2">
        <v>43602</v>
      </c>
      <c r="B38" s="15">
        <v>4.4800000000000004</v>
      </c>
      <c r="C38" s="15">
        <v>4.63</v>
      </c>
      <c r="D38" s="15">
        <v>3.99</v>
      </c>
      <c r="E38" s="15">
        <v>4.01</v>
      </c>
      <c r="G38" s="14">
        <f t="shared" si="3"/>
        <v>-0.14999999999999947</v>
      </c>
      <c r="H38" s="14">
        <f t="shared" si="2"/>
        <v>-1.9999999999999574E-2</v>
      </c>
      <c r="J38" s="85" t="s">
        <v>95</v>
      </c>
      <c r="K38" s="85">
        <v>4867</v>
      </c>
      <c r="L38" s="85">
        <v>65.137003312826252</v>
      </c>
      <c r="M38" s="85">
        <v>1.3383399078041145E-2</v>
      </c>
      <c r="N38" s="85"/>
      <c r="O38" s="85"/>
      <c r="P38"/>
      <c r="Q38"/>
      <c r="R38"/>
    </row>
    <row r="39" spans="1:18" ht="15.75" thickBot="1">
      <c r="A39" s="2">
        <v>43601</v>
      </c>
      <c r="B39" s="15">
        <v>4.49</v>
      </c>
      <c r="C39" s="15">
        <v>4.6399999999999997</v>
      </c>
      <c r="D39" s="15">
        <v>4</v>
      </c>
      <c r="E39" s="15">
        <v>4.03</v>
      </c>
      <c r="G39" s="14">
        <f t="shared" si="3"/>
        <v>-0.14999999999999947</v>
      </c>
      <c r="H39" s="14">
        <f t="shared" si="2"/>
        <v>-3.0000000000000249E-2</v>
      </c>
      <c r="J39" s="86" t="s">
        <v>94</v>
      </c>
      <c r="K39" s="86">
        <v>4868</v>
      </c>
      <c r="L39" s="86">
        <v>7989.7457953583871</v>
      </c>
      <c r="M39" s="86"/>
      <c r="N39" s="86"/>
      <c r="O39" s="86"/>
      <c r="P39"/>
      <c r="Q39"/>
      <c r="R39"/>
    </row>
    <row r="40" spans="1:18" ht="15.75" thickBot="1">
      <c r="A40" s="2">
        <v>43600</v>
      </c>
      <c r="B40" s="15">
        <v>4.4800000000000004</v>
      </c>
      <c r="C40" s="15">
        <v>4.63</v>
      </c>
      <c r="D40" s="15">
        <v>3.99</v>
      </c>
      <c r="E40" s="15">
        <v>4.0199999999999996</v>
      </c>
      <c r="G40" s="14">
        <f t="shared" si="3"/>
        <v>-0.14999999999999947</v>
      </c>
      <c r="H40" s="14">
        <f t="shared" si="2"/>
        <v>-2.9999999999999361E-2</v>
      </c>
      <c r="J40"/>
      <c r="K40"/>
      <c r="L40"/>
      <c r="M40"/>
      <c r="N40"/>
      <c r="O40"/>
      <c r="P40"/>
      <c r="Q40"/>
      <c r="R40"/>
    </row>
    <row r="41" spans="1:18" ht="15">
      <c r="A41" s="2">
        <v>43599</v>
      </c>
      <c r="B41" s="15">
        <v>4.5</v>
      </c>
      <c r="C41" s="15">
        <v>4.66</v>
      </c>
      <c r="D41" s="15">
        <v>4.01</v>
      </c>
      <c r="E41" s="15">
        <v>4.04</v>
      </c>
      <c r="G41" s="14">
        <f t="shared" si="3"/>
        <v>-0.16000000000000014</v>
      </c>
      <c r="H41" s="14">
        <f t="shared" si="2"/>
        <v>-3.0000000000000249E-2</v>
      </c>
      <c r="J41" s="90"/>
      <c r="K41" s="90" t="s">
        <v>93</v>
      </c>
      <c r="L41" s="90" t="s">
        <v>92</v>
      </c>
      <c r="M41" s="90" t="s">
        <v>91</v>
      </c>
      <c r="N41" s="90" t="s">
        <v>90</v>
      </c>
      <c r="O41" s="90" t="s">
        <v>89</v>
      </c>
      <c r="P41" s="90" t="s">
        <v>88</v>
      </c>
      <c r="Q41" s="90" t="s">
        <v>87</v>
      </c>
      <c r="R41" s="90" t="s">
        <v>86</v>
      </c>
    </row>
    <row r="42" spans="1:18" ht="15">
      <c r="A42" s="2">
        <v>43598</v>
      </c>
      <c r="B42" s="15">
        <v>4.5</v>
      </c>
      <c r="C42" s="15">
        <v>4.6500000000000004</v>
      </c>
      <c r="D42" s="15">
        <v>3.99</v>
      </c>
      <c r="E42" s="15">
        <v>4.0199999999999996</v>
      </c>
      <c r="G42" s="14">
        <f t="shared" si="3"/>
        <v>-0.15000000000000036</v>
      </c>
      <c r="H42" s="14">
        <f t="shared" si="2"/>
        <v>-2.9999999999999361E-2</v>
      </c>
      <c r="J42" s="85" t="s">
        <v>85</v>
      </c>
      <c r="K42" s="85">
        <v>-0.17254689210381446</v>
      </c>
      <c r="L42" s="85">
        <v>8.2336364810673066E-3</v>
      </c>
      <c r="M42" s="85">
        <v>-20.956340797966298</v>
      </c>
      <c r="N42" s="85">
        <v>1.9690980299605705E-93</v>
      </c>
      <c r="O42" s="85">
        <v>-0.18868853728562449</v>
      </c>
      <c r="P42" s="85">
        <v>-0.15640524692200444</v>
      </c>
      <c r="Q42" s="85">
        <v>-0.18868853728562449</v>
      </c>
      <c r="R42" s="85">
        <v>-0.15640524692200444</v>
      </c>
    </row>
    <row r="43" spans="1:18" ht="15.75" thickBot="1">
      <c r="A43" s="2">
        <v>43595</v>
      </c>
      <c r="B43" s="15">
        <v>4.51</v>
      </c>
      <c r="C43" s="15">
        <v>4.67</v>
      </c>
      <c r="D43" s="15">
        <v>4.01</v>
      </c>
      <c r="E43" s="15">
        <v>4.04</v>
      </c>
      <c r="G43" s="14">
        <f t="shared" si="3"/>
        <v>-0.16000000000000014</v>
      </c>
      <c r="H43" s="14">
        <f t="shared" si="2"/>
        <v>-3.0000000000000249E-2</v>
      </c>
      <c r="J43" s="87" t="str">
        <f>C6</f>
        <v>MOODCBAA Index</v>
      </c>
      <c r="K43" s="86">
        <v>1.0177460819324751</v>
      </c>
      <c r="L43" s="86">
        <v>1.3226158938984967E-3</v>
      </c>
      <c r="M43" s="86">
        <v>769.49482206251275</v>
      </c>
      <c r="N43" s="86">
        <v>0</v>
      </c>
      <c r="O43" s="86">
        <v>1.0151531575885084</v>
      </c>
      <c r="P43" s="86">
        <v>1.0203390062764417</v>
      </c>
      <c r="Q43" s="86">
        <v>1.0151531575885084</v>
      </c>
      <c r="R43" s="86">
        <v>1.0203390062764417</v>
      </c>
    </row>
    <row r="44" spans="1:18" ht="15">
      <c r="A44" s="2">
        <v>43594</v>
      </c>
      <c r="B44" s="15">
        <v>4.5</v>
      </c>
      <c r="C44" s="15">
        <v>4.66</v>
      </c>
      <c r="D44" s="15">
        <v>4.0199999999999996</v>
      </c>
      <c r="E44" s="15">
        <v>4.04</v>
      </c>
      <c r="G44" s="14">
        <f t="shared" si="3"/>
        <v>-0.16000000000000014</v>
      </c>
      <c r="H44" s="14">
        <f t="shared" si="2"/>
        <v>-2.0000000000000462E-2</v>
      </c>
      <c r="J44"/>
      <c r="K44"/>
      <c r="L44"/>
      <c r="M44"/>
      <c r="N44"/>
      <c r="O44"/>
      <c r="P44"/>
      <c r="Q44"/>
      <c r="R44"/>
    </row>
    <row r="45" spans="1:18" ht="15">
      <c r="A45" s="2">
        <v>43593</v>
      </c>
      <c r="B45" s="15">
        <v>4.5</v>
      </c>
      <c r="C45" s="15">
        <v>4.66</v>
      </c>
      <c r="D45" s="15">
        <v>4.03</v>
      </c>
      <c r="E45" s="15">
        <v>4.05</v>
      </c>
      <c r="G45" s="14">
        <f t="shared" si="3"/>
        <v>-0.16000000000000014</v>
      </c>
      <c r="H45" s="14">
        <f t="shared" si="2"/>
        <v>-1.9999999999999574E-2</v>
      </c>
      <c r="J45"/>
      <c r="K45"/>
      <c r="L45"/>
      <c r="M45"/>
      <c r="N45"/>
      <c r="O45"/>
      <c r="P45"/>
      <c r="Q45"/>
      <c r="R45"/>
    </row>
    <row r="46" spans="1:18" ht="15">
      <c r="A46" s="2">
        <v>43592</v>
      </c>
      <c r="B46" s="15">
        <v>4.45</v>
      </c>
      <c r="C46" s="15">
        <v>4.62</v>
      </c>
      <c r="D46" s="15">
        <v>3.99</v>
      </c>
      <c r="E46" s="15">
        <v>4</v>
      </c>
      <c r="G46" s="14">
        <f t="shared" si="3"/>
        <v>-0.16999999999999993</v>
      </c>
      <c r="H46" s="14">
        <f t="shared" si="2"/>
        <v>-9.9999999999997868E-3</v>
      </c>
      <c r="J46"/>
      <c r="K46"/>
      <c r="L46"/>
      <c r="M46"/>
      <c r="N46"/>
      <c r="O46"/>
      <c r="P46"/>
      <c r="Q46"/>
      <c r="R46"/>
    </row>
    <row r="47" spans="1:18">
      <c r="A47" s="2">
        <v>43591</v>
      </c>
      <c r="B47" s="15">
        <v>4.49</v>
      </c>
      <c r="C47" s="15">
        <v>4.6500000000000004</v>
      </c>
      <c r="D47" s="15">
        <v>4.03</v>
      </c>
      <c r="E47" s="15">
        <v>4.04</v>
      </c>
      <c r="G47" s="14">
        <f t="shared" si="3"/>
        <v>-0.16000000000000014</v>
      </c>
      <c r="H47" s="14">
        <f t="shared" si="2"/>
        <v>-9.9999999999997868E-3</v>
      </c>
    </row>
    <row r="48" spans="1:18">
      <c r="A48" s="2">
        <v>43588</v>
      </c>
      <c r="B48" s="15">
        <v>4.5</v>
      </c>
      <c r="C48" s="15">
        <v>4.6500000000000004</v>
      </c>
      <c r="D48" s="15">
        <v>4.05</v>
      </c>
      <c r="E48" s="15">
        <v>4.0599999999999996</v>
      </c>
      <c r="G48" s="14">
        <f t="shared" si="3"/>
        <v>-0.15000000000000036</v>
      </c>
      <c r="H48" s="14">
        <f t="shared" si="2"/>
        <v>-9.9999999999997868E-3</v>
      </c>
    </row>
    <row r="49" spans="1:8">
      <c r="A49" s="2">
        <v>43587</v>
      </c>
      <c r="B49" s="15">
        <v>4.51</v>
      </c>
      <c r="C49" s="15">
        <v>4.67</v>
      </c>
      <c r="D49" s="15">
        <v>4.0599999999999996</v>
      </c>
      <c r="E49" s="15">
        <v>4.07</v>
      </c>
      <c r="G49" s="14">
        <f t="shared" si="3"/>
        <v>-0.16000000000000014</v>
      </c>
      <c r="H49" s="14">
        <f t="shared" si="2"/>
        <v>-1.0000000000000675E-2</v>
      </c>
    </row>
    <row r="50" spans="1:8">
      <c r="A50" s="2">
        <v>43586</v>
      </c>
      <c r="B50" s="15">
        <v>4.4800000000000004</v>
      </c>
      <c r="C50" s="15">
        <v>4.63</v>
      </c>
      <c r="D50" s="15">
        <v>4.03</v>
      </c>
      <c r="E50" s="15">
        <v>4.04</v>
      </c>
      <c r="G50" s="14">
        <f t="shared" si="3"/>
        <v>-0.14999999999999947</v>
      </c>
      <c r="H50" s="14">
        <f t="shared" si="2"/>
        <v>-9.9999999999997868E-3</v>
      </c>
    </row>
    <row r="51" spans="1:8">
      <c r="A51" s="2">
        <v>43585</v>
      </c>
      <c r="B51" s="15">
        <v>4.49</v>
      </c>
      <c r="C51" s="15">
        <v>4.6500000000000004</v>
      </c>
      <c r="D51" s="15">
        <v>4.05</v>
      </c>
      <c r="E51" s="15">
        <v>4.05</v>
      </c>
      <c r="G51" s="14">
        <f t="shared" si="3"/>
        <v>-0.16000000000000014</v>
      </c>
      <c r="H51" s="14">
        <f t="shared" si="2"/>
        <v>0</v>
      </c>
    </row>
    <row r="52" spans="1:8">
      <c r="A52" s="2">
        <v>43584</v>
      </c>
      <c r="B52" s="15">
        <v>4.51</v>
      </c>
      <c r="C52" s="15">
        <v>4.67</v>
      </c>
      <c r="D52" s="15">
        <v>4.08</v>
      </c>
      <c r="E52" s="15">
        <v>4.08</v>
      </c>
      <c r="G52" s="14">
        <f t="shared" si="3"/>
        <v>-0.16000000000000014</v>
      </c>
      <c r="H52" s="14">
        <f t="shared" si="2"/>
        <v>0</v>
      </c>
    </row>
    <row r="53" spans="1:8">
      <c r="A53" s="2">
        <v>43581</v>
      </c>
      <c r="B53" s="15">
        <v>4.49</v>
      </c>
      <c r="C53" s="15">
        <v>4.6399999999999997</v>
      </c>
      <c r="D53" s="15">
        <v>4.04</v>
      </c>
      <c r="E53" s="15">
        <v>4.04</v>
      </c>
      <c r="G53" s="14">
        <f t="shared" si="3"/>
        <v>-0.14999999999999947</v>
      </c>
      <c r="H53" s="14">
        <f t="shared" si="2"/>
        <v>0</v>
      </c>
    </row>
    <row r="54" spans="1:8">
      <c r="A54" s="2">
        <v>43580</v>
      </c>
      <c r="B54" s="15">
        <v>4.5199999999999996</v>
      </c>
      <c r="C54" s="15">
        <v>4.68</v>
      </c>
      <c r="D54" s="15">
        <v>4.0599999999999996</v>
      </c>
      <c r="E54" s="15">
        <v>4.07</v>
      </c>
      <c r="G54" s="14">
        <f t="shared" si="3"/>
        <v>-0.16000000000000014</v>
      </c>
      <c r="H54" s="14">
        <f t="shared" si="2"/>
        <v>-1.0000000000000675E-2</v>
      </c>
    </row>
    <row r="55" spans="1:8">
      <c r="A55" s="2">
        <v>43579</v>
      </c>
      <c r="B55" s="15">
        <v>4.5199999999999996</v>
      </c>
      <c r="C55" s="15">
        <v>4.67</v>
      </c>
      <c r="D55" s="15">
        <v>4.0599999999999996</v>
      </c>
      <c r="E55" s="15">
        <v>4.0599999999999996</v>
      </c>
      <c r="G55" s="14">
        <f t="shared" si="3"/>
        <v>-0.15000000000000036</v>
      </c>
      <c r="H55" s="14">
        <f t="shared" si="2"/>
        <v>0</v>
      </c>
    </row>
    <row r="56" spans="1:8">
      <c r="A56" s="2">
        <v>43578</v>
      </c>
      <c r="B56" s="15">
        <v>4.55</v>
      </c>
      <c r="C56" s="15">
        <v>4.71</v>
      </c>
      <c r="D56" s="15">
        <v>4.09</v>
      </c>
      <c r="E56" s="15">
        <v>4.0999999999999996</v>
      </c>
      <c r="G56" s="14">
        <f t="shared" si="3"/>
        <v>-0.16000000000000014</v>
      </c>
      <c r="H56" s="14">
        <f t="shared" si="2"/>
        <v>-9.9999999999997868E-3</v>
      </c>
    </row>
    <row r="57" spans="1:8">
      <c r="A57" s="2">
        <v>43577</v>
      </c>
      <c r="B57" s="15">
        <v>4.58</v>
      </c>
      <c r="C57" s="15">
        <v>4.7300000000000004</v>
      </c>
      <c r="D57" s="15">
        <v>4.1100000000000003</v>
      </c>
      <c r="E57" s="15">
        <v>4.1100000000000003</v>
      </c>
      <c r="G57" s="14">
        <f t="shared" si="3"/>
        <v>-0.15000000000000036</v>
      </c>
      <c r="H57" s="14">
        <f t="shared" si="2"/>
        <v>0</v>
      </c>
    </row>
    <row r="58" spans="1:8">
      <c r="A58" s="2">
        <v>43573</v>
      </c>
      <c r="B58" s="15">
        <v>4.55</v>
      </c>
      <c r="C58" s="15">
        <v>4.6899999999999995</v>
      </c>
      <c r="D58" s="15">
        <v>4.08</v>
      </c>
      <c r="E58" s="15">
        <v>4.08</v>
      </c>
      <c r="G58" s="14">
        <f t="shared" si="3"/>
        <v>-0.13999999999999968</v>
      </c>
      <c r="H58" s="14">
        <f t="shared" si="2"/>
        <v>0</v>
      </c>
    </row>
    <row r="59" spans="1:8">
      <c r="A59" s="2">
        <v>43572</v>
      </c>
      <c r="B59" s="15">
        <v>4.58</v>
      </c>
      <c r="C59" s="15">
        <v>4.72</v>
      </c>
      <c r="D59" s="15">
        <v>4.1100000000000003</v>
      </c>
      <c r="E59" s="15">
        <v>4.1100000000000003</v>
      </c>
      <c r="G59" s="14">
        <f t="shared" si="3"/>
        <v>-0.13999999999999968</v>
      </c>
      <c r="H59" s="14">
        <f t="shared" si="2"/>
        <v>0</v>
      </c>
    </row>
    <row r="60" spans="1:8">
      <c r="A60" s="2">
        <v>43571</v>
      </c>
      <c r="B60" s="15">
        <v>4.59</v>
      </c>
      <c r="C60" s="15">
        <v>4.72</v>
      </c>
      <c r="D60" s="15">
        <v>4.12</v>
      </c>
      <c r="E60" s="15">
        <v>4.12</v>
      </c>
      <c r="G60" s="14">
        <f t="shared" si="3"/>
        <v>-0.12999999999999989</v>
      </c>
      <c r="H60" s="14">
        <f t="shared" si="2"/>
        <v>0</v>
      </c>
    </row>
    <row r="61" spans="1:8">
      <c r="A61" s="2">
        <v>43570</v>
      </c>
      <c r="B61" s="15">
        <v>4.5600000000000005</v>
      </c>
      <c r="C61" s="15">
        <v>4.7</v>
      </c>
      <c r="D61" s="15">
        <v>4.0999999999999996</v>
      </c>
      <c r="E61" s="15">
        <v>4.09</v>
      </c>
      <c r="G61" s="14">
        <f t="shared" si="3"/>
        <v>-0.13999999999999968</v>
      </c>
      <c r="H61" s="14">
        <f t="shared" si="2"/>
        <v>9.9999999999997868E-3</v>
      </c>
    </row>
    <row r="62" spans="1:8">
      <c r="A62" s="2">
        <v>43567</v>
      </c>
      <c r="B62" s="15">
        <v>4.57</v>
      </c>
      <c r="C62" s="15">
        <v>4.71</v>
      </c>
      <c r="D62" s="15">
        <v>4.1100000000000003</v>
      </c>
      <c r="E62" s="15">
        <v>4.0999999999999996</v>
      </c>
      <c r="G62" s="14">
        <f t="shared" si="3"/>
        <v>-0.13999999999999968</v>
      </c>
      <c r="H62" s="14">
        <f t="shared" si="2"/>
        <v>1.0000000000000675E-2</v>
      </c>
    </row>
    <row r="63" spans="1:8">
      <c r="A63" s="2">
        <v>43566</v>
      </c>
      <c r="B63" s="15">
        <v>4.5600000000000005</v>
      </c>
      <c r="C63" s="15">
        <v>4.71</v>
      </c>
      <c r="D63" s="15">
        <v>4.09</v>
      </c>
      <c r="E63" s="15">
        <v>4.08</v>
      </c>
      <c r="G63" s="14">
        <f t="shared" si="3"/>
        <v>-0.14999999999999947</v>
      </c>
      <c r="H63" s="14">
        <f t="shared" si="2"/>
        <v>9.9999999999997868E-3</v>
      </c>
    </row>
    <row r="64" spans="1:8">
      <c r="A64" s="2">
        <v>43565</v>
      </c>
      <c r="B64" s="15">
        <v>4.53</v>
      </c>
      <c r="C64" s="15">
        <v>4.6899999999999995</v>
      </c>
      <c r="D64" s="15">
        <v>4.0599999999999996</v>
      </c>
      <c r="E64" s="15">
        <v>4.0599999999999996</v>
      </c>
      <c r="G64" s="14">
        <f t="shared" si="3"/>
        <v>-0.15999999999999925</v>
      </c>
      <c r="H64" s="14">
        <f t="shared" si="2"/>
        <v>0</v>
      </c>
    </row>
    <row r="65" spans="1:8">
      <c r="A65" s="2">
        <v>43564</v>
      </c>
      <c r="B65" s="15">
        <v>4.54</v>
      </c>
      <c r="C65" s="15">
        <v>4.7</v>
      </c>
      <c r="D65" s="15">
        <v>4.07</v>
      </c>
      <c r="E65" s="15">
        <v>4.07</v>
      </c>
      <c r="G65" s="14">
        <f t="shared" si="3"/>
        <v>-0.16000000000000014</v>
      </c>
      <c r="H65" s="14">
        <f t="shared" si="2"/>
        <v>0</v>
      </c>
    </row>
    <row r="66" spans="1:8">
      <c r="A66" s="2">
        <v>43563</v>
      </c>
      <c r="B66" s="15">
        <v>4.5600000000000005</v>
      </c>
      <c r="C66" s="15">
        <v>4.7300000000000004</v>
      </c>
      <c r="D66" s="15">
        <v>4.09</v>
      </c>
      <c r="E66" s="15">
        <v>4.09</v>
      </c>
      <c r="G66" s="14">
        <f t="shared" si="3"/>
        <v>-0.16999999999999993</v>
      </c>
      <c r="H66" s="14">
        <f t="shared" si="2"/>
        <v>0</v>
      </c>
    </row>
    <row r="67" spans="1:8">
      <c r="A67" s="2">
        <v>43560</v>
      </c>
      <c r="B67" s="15">
        <v>4.55</v>
      </c>
      <c r="C67" s="15">
        <v>4.72</v>
      </c>
      <c r="D67" s="15">
        <v>4.08</v>
      </c>
      <c r="E67" s="15">
        <v>4.08</v>
      </c>
      <c r="G67" s="14">
        <f t="shared" si="3"/>
        <v>-0.16999999999999993</v>
      </c>
      <c r="H67" s="14">
        <f t="shared" si="2"/>
        <v>0</v>
      </c>
    </row>
    <row r="68" spans="1:8">
      <c r="A68" s="2">
        <v>43559</v>
      </c>
      <c r="B68" s="15">
        <v>4.5600000000000005</v>
      </c>
      <c r="C68" s="15">
        <v>4.7300000000000004</v>
      </c>
      <c r="D68" s="15">
        <v>4.09</v>
      </c>
      <c r="E68" s="15">
        <v>4.0999999999999996</v>
      </c>
      <c r="G68" s="14">
        <f t="shared" si="3"/>
        <v>-0.16999999999999993</v>
      </c>
      <c r="H68" s="14">
        <f t="shared" si="2"/>
        <v>-9.9999999999997868E-3</v>
      </c>
    </row>
    <row r="69" spans="1:8">
      <c r="A69" s="2">
        <v>43558</v>
      </c>
      <c r="B69" s="15">
        <v>4.58</v>
      </c>
      <c r="C69" s="15">
        <v>4.75</v>
      </c>
      <c r="D69" s="15">
        <v>4.0999999999999996</v>
      </c>
      <c r="E69" s="15">
        <v>4.0999999999999996</v>
      </c>
      <c r="G69" s="14">
        <f t="shared" si="3"/>
        <v>-0.16999999999999993</v>
      </c>
      <c r="H69" s="14">
        <f t="shared" si="2"/>
        <v>0</v>
      </c>
    </row>
    <row r="70" spans="1:8">
      <c r="A70" s="2">
        <v>43557</v>
      </c>
      <c r="B70" s="15">
        <v>4.54</v>
      </c>
      <c r="C70" s="15">
        <v>4.72</v>
      </c>
      <c r="D70" s="15">
        <v>4.05</v>
      </c>
      <c r="E70" s="15">
        <v>4.0599999999999996</v>
      </c>
      <c r="G70" s="14">
        <f t="shared" si="3"/>
        <v>-0.17999999999999972</v>
      </c>
      <c r="H70" s="14">
        <f t="shared" si="2"/>
        <v>-9.9999999999997868E-3</v>
      </c>
    </row>
    <row r="71" spans="1:8">
      <c r="A71" s="2">
        <v>43556</v>
      </c>
      <c r="B71" s="15">
        <v>4.55</v>
      </c>
      <c r="C71" s="15">
        <v>4.7300000000000004</v>
      </c>
      <c r="D71" s="15">
        <v>4.0599999999999996</v>
      </c>
      <c r="E71" s="15">
        <v>4.07</v>
      </c>
      <c r="G71" s="14">
        <f t="shared" si="3"/>
        <v>-0.1800000000000006</v>
      </c>
      <c r="H71" s="14">
        <f t="shared" si="2"/>
        <v>-1.0000000000000675E-2</v>
      </c>
    </row>
    <row r="72" spans="1:8">
      <c r="A72" s="2">
        <v>43553</v>
      </c>
      <c r="B72" s="15">
        <v>4.49</v>
      </c>
      <c r="C72" s="15">
        <v>4.67</v>
      </c>
      <c r="D72" s="15">
        <v>3.99</v>
      </c>
      <c r="E72" s="15">
        <v>4</v>
      </c>
      <c r="G72" s="14">
        <f t="shared" si="3"/>
        <v>-0.17999999999999972</v>
      </c>
      <c r="H72" s="14">
        <f t="shared" si="2"/>
        <v>-9.9999999999997868E-3</v>
      </c>
    </row>
    <row r="73" spans="1:8">
      <c r="A73" s="2">
        <v>43552</v>
      </c>
      <c r="B73" s="15">
        <v>4.4800000000000004</v>
      </c>
      <c r="C73" s="15">
        <v>4.66</v>
      </c>
      <c r="D73" s="15">
        <v>3.99</v>
      </c>
      <c r="E73" s="15">
        <v>4</v>
      </c>
      <c r="G73" s="14">
        <f t="shared" si="3"/>
        <v>-0.17999999999999972</v>
      </c>
      <c r="H73" s="14">
        <f t="shared" si="2"/>
        <v>-9.9999999999997868E-3</v>
      </c>
    </row>
    <row r="74" spans="1:8">
      <c r="A74" s="2">
        <v>43551</v>
      </c>
      <c r="B74" s="15">
        <v>4.49</v>
      </c>
      <c r="C74" s="15">
        <v>4.67</v>
      </c>
      <c r="D74" s="15">
        <v>4</v>
      </c>
      <c r="E74" s="15">
        <v>4.01</v>
      </c>
      <c r="G74" s="14">
        <f t="shared" si="3"/>
        <v>-0.17999999999999972</v>
      </c>
      <c r="H74" s="14">
        <f t="shared" si="2"/>
        <v>-9.9999999999997868E-3</v>
      </c>
    </row>
    <row r="75" spans="1:8">
      <c r="A75" s="2">
        <v>43550</v>
      </c>
      <c r="B75" s="15">
        <v>4.53</v>
      </c>
      <c r="C75" s="15">
        <v>4.71</v>
      </c>
      <c r="D75" s="15">
        <v>4.04</v>
      </c>
      <c r="E75" s="15">
        <v>4.05</v>
      </c>
      <c r="G75" s="14">
        <f t="shared" si="3"/>
        <v>-0.17999999999999972</v>
      </c>
      <c r="H75" s="14">
        <f t="shared" si="2"/>
        <v>-9.9999999999997868E-3</v>
      </c>
    </row>
    <row r="76" spans="1:8">
      <c r="A76" s="2">
        <v>43549</v>
      </c>
      <c r="B76" s="15">
        <v>4.53</v>
      </c>
      <c r="C76" s="15">
        <v>4.71</v>
      </c>
      <c r="D76" s="15">
        <v>4.05</v>
      </c>
      <c r="E76" s="15">
        <v>4.0599999999999996</v>
      </c>
      <c r="G76" s="14">
        <f t="shared" si="3"/>
        <v>-0.17999999999999972</v>
      </c>
      <c r="H76" s="14">
        <f t="shared" si="2"/>
        <v>-9.9999999999997868E-3</v>
      </c>
    </row>
    <row r="77" spans="1:8">
      <c r="A77" s="2">
        <v>43546</v>
      </c>
      <c r="B77" s="15">
        <v>4.55</v>
      </c>
      <c r="C77" s="15">
        <v>4.74</v>
      </c>
      <c r="D77" s="15">
        <v>4.07</v>
      </c>
      <c r="E77" s="15">
        <v>4.08</v>
      </c>
      <c r="G77" s="14">
        <f t="shared" si="3"/>
        <v>-0.19000000000000039</v>
      </c>
      <c r="H77" s="14">
        <f t="shared" si="2"/>
        <v>-9.9999999999997868E-3</v>
      </c>
    </row>
    <row r="78" spans="1:8">
      <c r="A78" s="2">
        <v>43545</v>
      </c>
      <c r="B78" s="15">
        <v>4.63</v>
      </c>
      <c r="C78" s="15">
        <v>4.82</v>
      </c>
      <c r="D78" s="15">
        <v>4.1399999999999997</v>
      </c>
      <c r="E78" s="15">
        <v>4.1500000000000004</v>
      </c>
      <c r="G78" s="14">
        <f t="shared" si="3"/>
        <v>-0.19000000000000039</v>
      </c>
      <c r="H78" s="14">
        <f t="shared" si="2"/>
        <v>-1.0000000000000675E-2</v>
      </c>
    </row>
    <row r="79" spans="1:8">
      <c r="A79" s="2">
        <v>43544</v>
      </c>
      <c r="B79" s="15">
        <v>4.6399999999999997</v>
      </c>
      <c r="C79" s="15">
        <v>4.83</v>
      </c>
      <c r="D79" s="15">
        <v>4.1500000000000004</v>
      </c>
      <c r="E79" s="15">
        <v>4.16</v>
      </c>
      <c r="G79" s="14">
        <f t="shared" si="3"/>
        <v>-0.19000000000000039</v>
      </c>
      <c r="H79" s="14">
        <f t="shared" si="2"/>
        <v>-9.9999999999997868E-3</v>
      </c>
    </row>
    <row r="80" spans="1:8">
      <c r="A80" s="2">
        <v>43543</v>
      </c>
      <c r="B80" s="15">
        <v>4.6899999999999995</v>
      </c>
      <c r="C80" s="15">
        <v>4.88</v>
      </c>
      <c r="D80" s="15">
        <v>4.21</v>
      </c>
      <c r="E80" s="15">
        <v>4.22</v>
      </c>
      <c r="G80" s="14">
        <f t="shared" si="3"/>
        <v>-0.19000000000000039</v>
      </c>
      <c r="H80" s="14">
        <f t="shared" si="2"/>
        <v>-9.9999999999997868E-3</v>
      </c>
    </row>
    <row r="81" spans="1:8">
      <c r="A81" s="2">
        <v>43542</v>
      </c>
      <c r="B81" s="15">
        <v>4.68</v>
      </c>
      <c r="C81" s="15">
        <v>4.87</v>
      </c>
      <c r="D81" s="15">
        <v>4.2</v>
      </c>
      <c r="E81" s="15">
        <v>4.21</v>
      </c>
      <c r="G81" s="14">
        <f t="shared" si="3"/>
        <v>-0.19000000000000039</v>
      </c>
      <c r="H81" s="14">
        <f t="shared" si="2"/>
        <v>-9.9999999999997868E-3</v>
      </c>
    </row>
    <row r="82" spans="1:8">
      <c r="A82" s="2">
        <v>43539</v>
      </c>
      <c r="B82" s="15">
        <v>4.68</v>
      </c>
      <c r="C82" s="15">
        <v>4.87</v>
      </c>
      <c r="D82" s="15">
        <v>4.21</v>
      </c>
      <c r="E82" s="15">
        <v>4.22</v>
      </c>
      <c r="G82" s="14">
        <f t="shared" si="3"/>
        <v>-0.19000000000000039</v>
      </c>
      <c r="H82" s="14">
        <f t="shared" si="2"/>
        <v>-9.9999999999997868E-3</v>
      </c>
    </row>
    <row r="83" spans="1:8">
      <c r="A83" s="2">
        <v>43538</v>
      </c>
      <c r="B83" s="15">
        <v>4.7</v>
      </c>
      <c r="C83" s="15">
        <v>4.9000000000000004</v>
      </c>
      <c r="D83" s="15">
        <v>4.24</v>
      </c>
      <c r="E83" s="15">
        <v>4.25</v>
      </c>
      <c r="G83" s="14">
        <f t="shared" si="3"/>
        <v>-0.20000000000000018</v>
      </c>
      <c r="H83" s="14">
        <f t="shared" si="2"/>
        <v>-9.9999999999997868E-3</v>
      </c>
    </row>
    <row r="84" spans="1:8">
      <c r="A84" s="2">
        <v>43537</v>
      </c>
      <c r="B84" s="15">
        <v>4.67</v>
      </c>
      <c r="C84" s="15">
        <v>4.87</v>
      </c>
      <c r="D84" s="15">
        <v>4.2</v>
      </c>
      <c r="E84" s="15">
        <v>4.21</v>
      </c>
      <c r="G84" s="14">
        <f t="shared" si="3"/>
        <v>-0.20000000000000018</v>
      </c>
      <c r="H84" s="14">
        <f t="shared" si="2"/>
        <v>-9.9999999999997868E-3</v>
      </c>
    </row>
    <row r="85" spans="1:8">
      <c r="A85" s="2">
        <v>43536</v>
      </c>
      <c r="B85" s="15">
        <v>4.66</v>
      </c>
      <c r="C85" s="15">
        <v>4.8600000000000003</v>
      </c>
      <c r="D85" s="15">
        <v>4.18</v>
      </c>
      <c r="E85" s="15">
        <v>4.1900000000000004</v>
      </c>
      <c r="G85" s="14">
        <f t="shared" si="3"/>
        <v>-0.20000000000000018</v>
      </c>
      <c r="H85" s="14">
        <f t="shared" si="2"/>
        <v>-1.0000000000000675E-2</v>
      </c>
    </row>
    <row r="86" spans="1:8">
      <c r="A86" s="2">
        <v>43535</v>
      </c>
      <c r="B86" s="15">
        <v>4.72</v>
      </c>
      <c r="C86" s="15">
        <v>4.91</v>
      </c>
      <c r="D86" s="15">
        <v>4.22</v>
      </c>
      <c r="E86" s="15">
        <v>4.2300000000000004</v>
      </c>
      <c r="G86" s="14">
        <f t="shared" si="3"/>
        <v>-0.19000000000000039</v>
      </c>
      <c r="H86" s="14">
        <f t="shared" si="2"/>
        <v>-1.0000000000000675E-2</v>
      </c>
    </row>
    <row r="87" spans="1:8">
      <c r="A87" s="2">
        <v>43532</v>
      </c>
      <c r="B87" s="15">
        <v>4.7</v>
      </c>
      <c r="C87" s="15">
        <v>4.8899999999999997</v>
      </c>
      <c r="D87" s="15">
        <v>4.1900000000000004</v>
      </c>
      <c r="E87" s="15">
        <v>4.2</v>
      </c>
      <c r="G87" s="14">
        <f t="shared" si="3"/>
        <v>-0.1899999999999995</v>
      </c>
      <c r="H87" s="14">
        <f t="shared" si="2"/>
        <v>-9.9999999999997868E-3</v>
      </c>
    </row>
    <row r="88" spans="1:8">
      <c r="A88" s="2">
        <v>43531</v>
      </c>
      <c r="B88" s="15">
        <v>4.7</v>
      </c>
      <c r="C88" s="15">
        <v>4.8899999999999997</v>
      </c>
      <c r="D88" s="15">
        <v>4.21</v>
      </c>
      <c r="E88" s="15">
        <v>4.22</v>
      </c>
      <c r="G88" s="14">
        <f t="shared" si="3"/>
        <v>-0.1899999999999995</v>
      </c>
      <c r="H88" s="14">
        <f t="shared" si="2"/>
        <v>-9.9999999999997868E-3</v>
      </c>
    </row>
    <row r="89" spans="1:8">
      <c r="A89" s="2">
        <v>43530</v>
      </c>
      <c r="B89" s="15">
        <v>4.75</v>
      </c>
      <c r="C89" s="15">
        <v>4.9399999999999995</v>
      </c>
      <c r="D89" s="15">
        <v>4.25</v>
      </c>
      <c r="E89" s="15">
        <v>4.26</v>
      </c>
      <c r="G89" s="14">
        <f t="shared" si="3"/>
        <v>-0.1899999999999995</v>
      </c>
      <c r="H89" s="14">
        <f t="shared" si="2"/>
        <v>-9.9999999999997868E-3</v>
      </c>
    </row>
    <row r="90" spans="1:8">
      <c r="A90" s="2">
        <v>43529</v>
      </c>
      <c r="B90" s="15">
        <v>4.76</v>
      </c>
      <c r="C90" s="15">
        <v>4.9399999999999995</v>
      </c>
      <c r="D90" s="15">
        <v>4.2699999999999996</v>
      </c>
      <c r="E90" s="15">
        <v>4.2699999999999996</v>
      </c>
      <c r="G90" s="14">
        <f t="shared" si="3"/>
        <v>-0.17999999999999972</v>
      </c>
      <c r="H90" s="14">
        <f t="shared" si="2"/>
        <v>0</v>
      </c>
    </row>
    <row r="91" spans="1:8">
      <c r="A91" s="2">
        <v>43528</v>
      </c>
      <c r="B91" s="15">
        <v>4.76</v>
      </c>
      <c r="C91" s="15">
        <v>4.9399999999999995</v>
      </c>
      <c r="D91" s="15">
        <v>4.2699999999999996</v>
      </c>
      <c r="E91" s="15">
        <v>4.2699999999999996</v>
      </c>
      <c r="G91" s="14">
        <f t="shared" si="3"/>
        <v>-0.17999999999999972</v>
      </c>
      <c r="H91" s="14">
        <f t="shared" si="2"/>
        <v>0</v>
      </c>
    </row>
    <row r="92" spans="1:8">
      <c r="A92" s="2">
        <v>43525</v>
      </c>
      <c r="B92" s="15">
        <v>4.79</v>
      </c>
      <c r="C92" s="15">
        <v>4.9800000000000004</v>
      </c>
      <c r="D92" s="15">
        <v>4.3</v>
      </c>
      <c r="E92" s="15">
        <v>4.3099999999999996</v>
      </c>
      <c r="G92" s="14">
        <f t="shared" si="3"/>
        <v>-0.19000000000000039</v>
      </c>
      <c r="H92" s="14">
        <f t="shared" si="2"/>
        <v>-9.9999999999997868E-3</v>
      </c>
    </row>
    <row r="93" spans="1:8">
      <c r="A93" s="2">
        <v>43524</v>
      </c>
      <c r="B93" s="15">
        <v>4.76</v>
      </c>
      <c r="C93" s="15">
        <v>4.95</v>
      </c>
      <c r="D93" s="15">
        <v>4.2699999999999996</v>
      </c>
      <c r="E93" s="15">
        <v>4.28</v>
      </c>
      <c r="G93" s="14">
        <f t="shared" ref="G93:G156" si="4">B93-C93</f>
        <v>-0.19000000000000039</v>
      </c>
      <c r="H93" s="14">
        <f t="shared" ref="H93:H156" si="5">D93-E93</f>
        <v>-1.0000000000000675E-2</v>
      </c>
    </row>
    <row r="94" spans="1:8">
      <c r="A94" s="2">
        <v>43523</v>
      </c>
      <c r="B94" s="15">
        <v>4.74</v>
      </c>
      <c r="C94" s="15">
        <v>4.9399999999999995</v>
      </c>
      <c r="D94" s="15">
        <v>4.25</v>
      </c>
      <c r="E94" s="15">
        <v>4.26</v>
      </c>
      <c r="G94" s="14">
        <f t="shared" si="4"/>
        <v>-0.19999999999999929</v>
      </c>
      <c r="H94" s="14">
        <f t="shared" si="5"/>
        <v>-9.9999999999997868E-3</v>
      </c>
    </row>
    <row r="95" spans="1:8">
      <c r="A95" s="2">
        <v>43522</v>
      </c>
      <c r="B95" s="15">
        <v>4.6899999999999995</v>
      </c>
      <c r="C95" s="15">
        <v>4.88</v>
      </c>
      <c r="D95" s="15">
        <v>4.2</v>
      </c>
      <c r="E95" s="15">
        <v>4.21</v>
      </c>
      <c r="G95" s="14">
        <f t="shared" si="4"/>
        <v>-0.19000000000000039</v>
      </c>
      <c r="H95" s="14">
        <f t="shared" si="5"/>
        <v>-9.9999999999997868E-3</v>
      </c>
    </row>
    <row r="96" spans="1:8">
      <c r="A96" s="2">
        <v>43521</v>
      </c>
      <c r="B96" s="15">
        <v>4.71</v>
      </c>
      <c r="C96" s="15">
        <v>4.9000000000000004</v>
      </c>
      <c r="D96" s="15">
        <v>4.2300000000000004</v>
      </c>
      <c r="E96" s="15">
        <v>4.2300000000000004</v>
      </c>
      <c r="G96" s="14">
        <f t="shared" si="4"/>
        <v>-0.19000000000000039</v>
      </c>
      <c r="H96" s="14">
        <f t="shared" si="5"/>
        <v>0</v>
      </c>
    </row>
    <row r="97" spans="1:8">
      <c r="A97" s="2">
        <v>43518</v>
      </c>
      <c r="B97" s="15">
        <v>4.7</v>
      </c>
      <c r="C97" s="15">
        <v>4.9000000000000004</v>
      </c>
      <c r="D97" s="15">
        <v>4.22</v>
      </c>
      <c r="E97" s="15">
        <v>4.22</v>
      </c>
      <c r="G97" s="14">
        <f t="shared" si="4"/>
        <v>-0.20000000000000018</v>
      </c>
      <c r="H97" s="14">
        <f t="shared" si="5"/>
        <v>0</v>
      </c>
    </row>
    <row r="98" spans="1:8">
      <c r="A98" s="2">
        <v>43517</v>
      </c>
      <c r="B98" s="15">
        <v>4.7300000000000004</v>
      </c>
      <c r="C98" s="15">
        <v>4.92</v>
      </c>
      <c r="D98" s="15">
        <v>4.25</v>
      </c>
      <c r="E98" s="15">
        <v>4.25</v>
      </c>
      <c r="G98" s="14">
        <f t="shared" si="4"/>
        <v>-0.1899999999999995</v>
      </c>
      <c r="H98" s="14">
        <f t="shared" si="5"/>
        <v>0</v>
      </c>
    </row>
    <row r="99" spans="1:8">
      <c r="A99" s="2">
        <v>43516</v>
      </c>
      <c r="B99" s="15">
        <v>4.6899999999999995</v>
      </c>
      <c r="C99" s="15">
        <v>4.88</v>
      </c>
      <c r="D99" s="15">
        <v>4.21</v>
      </c>
      <c r="E99" s="15">
        <v>4.2</v>
      </c>
      <c r="G99" s="14">
        <f t="shared" si="4"/>
        <v>-0.19000000000000039</v>
      </c>
      <c r="H99" s="14">
        <f t="shared" si="5"/>
        <v>9.9999999999997868E-3</v>
      </c>
    </row>
    <row r="100" spans="1:8">
      <c r="A100" s="2">
        <v>43515</v>
      </c>
      <c r="B100" s="15">
        <v>4.72</v>
      </c>
      <c r="C100" s="15">
        <v>4.93</v>
      </c>
      <c r="D100" s="15">
        <v>4.22</v>
      </c>
      <c r="E100" s="15">
        <v>4.2</v>
      </c>
      <c r="G100" s="14">
        <f t="shared" si="4"/>
        <v>-0.20999999999999996</v>
      </c>
      <c r="H100" s="14">
        <f t="shared" si="5"/>
        <v>1.9999999999999574E-2</v>
      </c>
    </row>
    <row r="101" spans="1:8">
      <c r="A101" s="2">
        <v>43511</v>
      </c>
      <c r="B101" s="15">
        <v>4.74</v>
      </c>
      <c r="C101" s="15">
        <v>4.9399999999999995</v>
      </c>
      <c r="D101" s="15">
        <v>4.2300000000000004</v>
      </c>
      <c r="E101" s="15">
        <v>4.2</v>
      </c>
      <c r="G101" s="14">
        <f t="shared" si="4"/>
        <v>-0.19999999999999929</v>
      </c>
      <c r="H101" s="14">
        <f t="shared" si="5"/>
        <v>3.0000000000000249E-2</v>
      </c>
    </row>
    <row r="102" spans="1:8">
      <c r="A102" s="2">
        <v>43510</v>
      </c>
      <c r="B102" s="15">
        <v>4.76</v>
      </c>
      <c r="C102" s="15">
        <v>4.96</v>
      </c>
      <c r="D102" s="15">
        <v>4.24</v>
      </c>
      <c r="E102" s="15">
        <v>4.21</v>
      </c>
      <c r="G102" s="14">
        <f t="shared" si="4"/>
        <v>-0.20000000000000018</v>
      </c>
      <c r="H102" s="14">
        <f t="shared" si="5"/>
        <v>3.0000000000000249E-2</v>
      </c>
    </row>
    <row r="103" spans="1:8">
      <c r="A103" s="2">
        <v>43509</v>
      </c>
      <c r="B103" s="15">
        <v>4.79</v>
      </c>
      <c r="C103" s="15">
        <v>4.9800000000000004</v>
      </c>
      <c r="D103" s="15">
        <v>4.2699999999999996</v>
      </c>
      <c r="E103" s="15">
        <v>4.24</v>
      </c>
      <c r="G103" s="14">
        <f t="shared" si="4"/>
        <v>-0.19000000000000039</v>
      </c>
      <c r="H103" s="14">
        <f t="shared" si="5"/>
        <v>2.9999999999999361E-2</v>
      </c>
    </row>
    <row r="104" spans="1:8">
      <c r="A104" s="2">
        <v>43508</v>
      </c>
      <c r="B104" s="15">
        <v>4.78</v>
      </c>
      <c r="C104" s="15">
        <v>4.9800000000000004</v>
      </c>
      <c r="D104" s="15">
        <v>4.25</v>
      </c>
      <c r="E104" s="15">
        <v>4.2300000000000004</v>
      </c>
      <c r="G104" s="14">
        <f t="shared" si="4"/>
        <v>-0.20000000000000018</v>
      </c>
      <c r="H104" s="14">
        <f t="shared" si="5"/>
        <v>1.9999999999999574E-2</v>
      </c>
    </row>
    <row r="105" spans="1:8">
      <c r="A105" s="2">
        <v>43507</v>
      </c>
      <c r="B105" s="15">
        <v>4.75</v>
      </c>
      <c r="C105" s="15">
        <v>4.95</v>
      </c>
      <c r="D105" s="15">
        <v>4.2300000000000004</v>
      </c>
      <c r="E105" s="15">
        <v>4.2</v>
      </c>
      <c r="G105" s="14">
        <f t="shared" si="4"/>
        <v>-0.20000000000000018</v>
      </c>
      <c r="H105" s="14">
        <f t="shared" si="5"/>
        <v>3.0000000000000249E-2</v>
      </c>
    </row>
    <row r="106" spans="1:8">
      <c r="A106" s="2">
        <v>43504</v>
      </c>
      <c r="B106" s="15">
        <v>4.74</v>
      </c>
      <c r="C106" s="15">
        <v>4.93</v>
      </c>
      <c r="D106" s="15">
        <v>4.22</v>
      </c>
      <c r="E106" s="15">
        <v>4.1900000000000004</v>
      </c>
      <c r="G106" s="14">
        <f t="shared" si="4"/>
        <v>-0.1899999999999995</v>
      </c>
      <c r="H106" s="14">
        <f t="shared" si="5"/>
        <v>2.9999999999999361E-2</v>
      </c>
    </row>
    <row r="107" spans="1:8">
      <c r="A107" s="2">
        <v>43503</v>
      </c>
      <c r="B107" s="15">
        <v>4.78</v>
      </c>
      <c r="C107" s="15">
        <v>4.96</v>
      </c>
      <c r="D107" s="15">
        <v>4.24</v>
      </c>
      <c r="E107" s="15">
        <v>4.21</v>
      </c>
      <c r="G107" s="14">
        <f t="shared" si="4"/>
        <v>-0.17999999999999972</v>
      </c>
      <c r="H107" s="14">
        <f t="shared" si="5"/>
        <v>3.0000000000000249E-2</v>
      </c>
    </row>
    <row r="108" spans="1:8">
      <c r="A108" s="2">
        <v>43502</v>
      </c>
      <c r="B108" s="15">
        <v>4.8100000000000005</v>
      </c>
      <c r="C108" s="15">
        <v>4.9800000000000004</v>
      </c>
      <c r="D108" s="15">
        <v>4.29</v>
      </c>
      <c r="E108" s="15">
        <v>4.25</v>
      </c>
      <c r="G108" s="14">
        <f t="shared" si="4"/>
        <v>-0.16999999999999993</v>
      </c>
      <c r="H108" s="14">
        <f t="shared" si="5"/>
        <v>4.0000000000000036E-2</v>
      </c>
    </row>
    <row r="109" spans="1:8">
      <c r="A109" s="2">
        <v>43501</v>
      </c>
      <c r="B109" s="15">
        <v>4.8100000000000005</v>
      </c>
      <c r="C109" s="15">
        <v>4.9800000000000004</v>
      </c>
      <c r="D109" s="15">
        <v>4.28</v>
      </c>
      <c r="E109" s="15">
        <v>4.24</v>
      </c>
      <c r="G109" s="14">
        <f t="shared" si="4"/>
        <v>-0.16999999999999993</v>
      </c>
      <c r="H109" s="14">
        <f t="shared" si="5"/>
        <v>4.0000000000000036E-2</v>
      </c>
    </row>
    <row r="110" spans="1:8">
      <c r="A110" s="2">
        <v>43500</v>
      </c>
      <c r="B110" s="15">
        <v>4.8499999999999996</v>
      </c>
      <c r="C110" s="15">
        <v>5.03</v>
      </c>
      <c r="D110" s="15">
        <v>4.32</v>
      </c>
      <c r="E110" s="15">
        <v>4.28</v>
      </c>
      <c r="G110" s="14">
        <f t="shared" si="4"/>
        <v>-0.1800000000000006</v>
      </c>
      <c r="H110" s="14">
        <f t="shared" si="5"/>
        <v>4.0000000000000036E-2</v>
      </c>
    </row>
    <row r="111" spans="1:8">
      <c r="A111" s="2">
        <v>43497</v>
      </c>
      <c r="B111" s="15">
        <v>4.83</v>
      </c>
      <c r="C111" s="15">
        <v>5.01</v>
      </c>
      <c r="D111" s="15">
        <v>4.29</v>
      </c>
      <c r="E111" s="15">
        <v>4.26</v>
      </c>
      <c r="G111" s="14">
        <f t="shared" si="4"/>
        <v>-0.17999999999999972</v>
      </c>
      <c r="H111" s="14">
        <f t="shared" si="5"/>
        <v>3.0000000000000249E-2</v>
      </c>
    </row>
    <row r="112" spans="1:8">
      <c r="A112" s="2">
        <v>43496</v>
      </c>
      <c r="B112" s="15">
        <v>4.82</v>
      </c>
      <c r="C112" s="15">
        <v>5.01</v>
      </c>
      <c r="D112" s="15">
        <v>4.2699999999999996</v>
      </c>
      <c r="E112" s="15">
        <v>4.24</v>
      </c>
      <c r="G112" s="14">
        <f t="shared" si="4"/>
        <v>-0.1899999999999995</v>
      </c>
      <c r="H112" s="14">
        <f t="shared" si="5"/>
        <v>2.9999999999999361E-2</v>
      </c>
    </row>
    <row r="113" spans="1:8">
      <c r="A113" s="2">
        <v>43495</v>
      </c>
      <c r="B113" s="15">
        <v>4.88</v>
      </c>
      <c r="C113" s="15">
        <v>5.07</v>
      </c>
      <c r="D113" s="15">
        <v>4.32</v>
      </c>
      <c r="E113" s="15">
        <v>4.3</v>
      </c>
      <c r="G113" s="14">
        <f t="shared" si="4"/>
        <v>-0.19000000000000039</v>
      </c>
      <c r="H113" s="14">
        <f t="shared" si="5"/>
        <v>2.0000000000000462E-2</v>
      </c>
    </row>
    <row r="114" spans="1:8">
      <c r="A114" s="2">
        <v>43494</v>
      </c>
      <c r="B114" s="15">
        <v>4.8899999999999997</v>
      </c>
      <c r="C114" s="15">
        <v>5.08</v>
      </c>
      <c r="D114" s="15">
        <v>4.32</v>
      </c>
      <c r="E114" s="15">
        <v>4.3</v>
      </c>
      <c r="G114" s="14">
        <f t="shared" si="4"/>
        <v>-0.19000000000000039</v>
      </c>
      <c r="H114" s="14">
        <f t="shared" si="5"/>
        <v>2.0000000000000462E-2</v>
      </c>
    </row>
    <row r="115" spans="1:8">
      <c r="A115" s="2">
        <v>43493</v>
      </c>
      <c r="B115" s="15">
        <v>4.91</v>
      </c>
      <c r="C115" s="15">
        <v>5.1100000000000003</v>
      </c>
      <c r="D115" s="15">
        <v>4.3499999999999996</v>
      </c>
      <c r="E115" s="15">
        <v>4.33</v>
      </c>
      <c r="G115" s="14">
        <f t="shared" si="4"/>
        <v>-0.20000000000000018</v>
      </c>
      <c r="H115" s="14">
        <f t="shared" si="5"/>
        <v>1.9999999999999574E-2</v>
      </c>
    </row>
    <row r="116" spans="1:8">
      <c r="A116" s="2">
        <v>43490</v>
      </c>
      <c r="B116" s="15">
        <v>4.91</v>
      </c>
      <c r="C116" s="15">
        <v>5.0999999999999996</v>
      </c>
      <c r="D116" s="15">
        <v>4.3499999999999996</v>
      </c>
      <c r="E116" s="15">
        <v>4.33</v>
      </c>
      <c r="G116" s="14">
        <f t="shared" si="4"/>
        <v>-0.1899999999999995</v>
      </c>
      <c r="H116" s="14">
        <f t="shared" si="5"/>
        <v>1.9999999999999574E-2</v>
      </c>
    </row>
    <row r="117" spans="1:8">
      <c r="A117" s="2">
        <v>43489</v>
      </c>
      <c r="B117" s="15">
        <v>4.8899999999999997</v>
      </c>
      <c r="C117" s="15">
        <v>5.09</v>
      </c>
      <c r="D117" s="15">
        <v>4.34</v>
      </c>
      <c r="E117" s="15">
        <v>4.3099999999999996</v>
      </c>
      <c r="G117" s="14">
        <f t="shared" si="4"/>
        <v>-0.20000000000000018</v>
      </c>
      <c r="H117" s="14">
        <f t="shared" si="5"/>
        <v>3.0000000000000249E-2</v>
      </c>
    </row>
    <row r="118" spans="1:8">
      <c r="A118" s="2">
        <v>43488</v>
      </c>
      <c r="B118" s="15">
        <v>4.93</v>
      </c>
      <c r="C118" s="15">
        <v>5.13</v>
      </c>
      <c r="D118" s="15">
        <v>4.38</v>
      </c>
      <c r="E118" s="15">
        <v>4.3600000000000003</v>
      </c>
      <c r="G118" s="14">
        <f t="shared" si="4"/>
        <v>-0.20000000000000018</v>
      </c>
      <c r="H118" s="14">
        <f t="shared" si="5"/>
        <v>1.9999999999999574E-2</v>
      </c>
    </row>
    <row r="119" spans="1:8">
      <c r="A119" s="2">
        <v>43487</v>
      </c>
      <c r="B119" s="15">
        <v>4.92</v>
      </c>
      <c r="C119" s="15">
        <v>5.12</v>
      </c>
      <c r="D119" s="15">
        <v>4.37</v>
      </c>
      <c r="E119" s="15">
        <v>4.3499999999999996</v>
      </c>
      <c r="G119" s="14">
        <f t="shared" si="4"/>
        <v>-0.20000000000000018</v>
      </c>
      <c r="H119" s="14">
        <f t="shared" si="5"/>
        <v>2.0000000000000462E-2</v>
      </c>
    </row>
    <row r="120" spans="1:8">
      <c r="A120" s="2">
        <v>43483</v>
      </c>
      <c r="B120" s="15">
        <v>4.97</v>
      </c>
      <c r="C120" s="15">
        <v>5.17</v>
      </c>
      <c r="D120" s="15">
        <v>4.42</v>
      </c>
      <c r="E120" s="15">
        <v>4.4000000000000004</v>
      </c>
      <c r="G120" s="14">
        <f t="shared" si="4"/>
        <v>-0.20000000000000018</v>
      </c>
      <c r="H120" s="14">
        <f t="shared" si="5"/>
        <v>1.9999999999999574E-2</v>
      </c>
    </row>
    <row r="121" spans="1:8">
      <c r="A121" s="2">
        <v>43482</v>
      </c>
      <c r="B121" s="15">
        <v>4.9800000000000004</v>
      </c>
      <c r="C121" s="15">
        <v>5.18</v>
      </c>
      <c r="D121" s="15">
        <v>4.41</v>
      </c>
      <c r="E121" s="15">
        <v>4.3899999999999997</v>
      </c>
      <c r="G121" s="14">
        <f t="shared" si="4"/>
        <v>-0.19999999999999929</v>
      </c>
      <c r="H121" s="14">
        <f t="shared" si="5"/>
        <v>2.0000000000000462E-2</v>
      </c>
    </row>
    <row r="122" spans="1:8">
      <c r="A122" s="2">
        <v>43481</v>
      </c>
      <c r="B122" s="15">
        <v>4.9800000000000004</v>
      </c>
      <c r="C122" s="15">
        <v>5.18</v>
      </c>
      <c r="D122" s="15">
        <v>4.41</v>
      </c>
      <c r="E122" s="15">
        <v>4.4000000000000004</v>
      </c>
      <c r="G122" s="14">
        <f t="shared" si="4"/>
        <v>-0.19999999999999929</v>
      </c>
      <c r="H122" s="14">
        <f t="shared" si="5"/>
        <v>9.9999999999997868E-3</v>
      </c>
    </row>
    <row r="123" spans="1:8">
      <c r="A123" s="2">
        <v>43480</v>
      </c>
      <c r="B123" s="15">
        <v>4.9800000000000004</v>
      </c>
      <c r="C123" s="15">
        <v>5.18</v>
      </c>
      <c r="D123" s="15">
        <v>4.41</v>
      </c>
      <c r="E123" s="15">
        <v>4.3899999999999997</v>
      </c>
      <c r="G123" s="14">
        <f t="shared" si="4"/>
        <v>-0.19999999999999929</v>
      </c>
      <c r="H123" s="14">
        <f t="shared" si="5"/>
        <v>2.0000000000000462E-2</v>
      </c>
    </row>
    <row r="124" spans="1:8">
      <c r="A124" s="2">
        <v>43479</v>
      </c>
      <c r="B124" s="15">
        <v>4.97</v>
      </c>
      <c r="C124" s="15">
        <v>5.17</v>
      </c>
      <c r="D124" s="15">
        <v>4.4000000000000004</v>
      </c>
      <c r="E124" s="15">
        <v>4.3899999999999997</v>
      </c>
      <c r="G124" s="14">
        <f t="shared" si="4"/>
        <v>-0.20000000000000018</v>
      </c>
      <c r="H124" s="14">
        <f t="shared" si="5"/>
        <v>1.0000000000000675E-2</v>
      </c>
    </row>
    <row r="125" spans="1:8">
      <c r="A125" s="2">
        <v>43476</v>
      </c>
      <c r="B125" s="15">
        <v>4.93</v>
      </c>
      <c r="C125" s="15">
        <v>5.13</v>
      </c>
      <c r="D125" s="15">
        <v>4.37</v>
      </c>
      <c r="E125" s="15">
        <v>4.3600000000000003</v>
      </c>
      <c r="G125" s="14">
        <f t="shared" si="4"/>
        <v>-0.20000000000000018</v>
      </c>
      <c r="H125" s="14">
        <f t="shared" si="5"/>
        <v>9.9999999999997868E-3</v>
      </c>
    </row>
    <row r="126" spans="1:8">
      <c r="A126" s="2">
        <v>43475</v>
      </c>
      <c r="B126" s="15">
        <v>4.96</v>
      </c>
      <c r="C126" s="15">
        <v>5.16</v>
      </c>
      <c r="D126" s="15">
        <v>4.3899999999999997</v>
      </c>
      <c r="E126" s="15">
        <v>4.38</v>
      </c>
      <c r="G126" s="14">
        <f t="shared" si="4"/>
        <v>-0.20000000000000018</v>
      </c>
      <c r="H126" s="14">
        <f t="shared" si="5"/>
        <v>9.9999999999997868E-3</v>
      </c>
    </row>
    <row r="127" spans="1:8">
      <c r="A127" s="2">
        <v>43474</v>
      </c>
      <c r="B127" s="15">
        <v>4.93</v>
      </c>
      <c r="C127" s="15">
        <v>5.13</v>
      </c>
      <c r="D127" s="15">
        <v>4.3600000000000003</v>
      </c>
      <c r="E127" s="15">
        <v>4.3600000000000003</v>
      </c>
      <c r="G127" s="14">
        <f t="shared" si="4"/>
        <v>-0.20000000000000018</v>
      </c>
      <c r="H127" s="14">
        <f t="shared" si="5"/>
        <v>0</v>
      </c>
    </row>
    <row r="128" spans="1:8">
      <c r="A128" s="2">
        <v>43473</v>
      </c>
      <c r="B128" s="15">
        <v>4.9000000000000004</v>
      </c>
      <c r="C128" s="15">
        <v>5.12</v>
      </c>
      <c r="D128" s="15">
        <v>4.33</v>
      </c>
      <c r="E128" s="15">
        <v>4.33</v>
      </c>
      <c r="G128" s="14">
        <f t="shared" si="4"/>
        <v>-0.21999999999999975</v>
      </c>
      <c r="H128" s="14">
        <f t="shared" si="5"/>
        <v>0</v>
      </c>
    </row>
    <row r="129" spans="1:8">
      <c r="A129" s="2">
        <v>43472</v>
      </c>
      <c r="B129" s="15">
        <v>4.8899999999999997</v>
      </c>
      <c r="C129" s="15">
        <v>5.12</v>
      </c>
      <c r="D129" s="15">
        <v>4.32</v>
      </c>
      <c r="E129" s="15">
        <v>4.33</v>
      </c>
      <c r="G129" s="14">
        <f t="shared" si="4"/>
        <v>-0.23000000000000043</v>
      </c>
      <c r="H129" s="14">
        <f t="shared" si="5"/>
        <v>-9.9999999999997868E-3</v>
      </c>
    </row>
    <row r="130" spans="1:8">
      <c r="A130" s="2">
        <v>43469</v>
      </c>
      <c r="B130" s="15">
        <v>4.88</v>
      </c>
      <c r="C130" s="15">
        <v>5.12</v>
      </c>
      <c r="D130" s="15">
        <v>4.3099999999999996</v>
      </c>
      <c r="E130" s="15">
        <v>4.33</v>
      </c>
      <c r="G130" s="14">
        <f t="shared" si="4"/>
        <v>-0.24000000000000021</v>
      </c>
      <c r="H130" s="14">
        <f t="shared" si="5"/>
        <v>-2.0000000000000462E-2</v>
      </c>
    </row>
    <row r="131" spans="1:8">
      <c r="A131" s="2">
        <v>43468</v>
      </c>
      <c r="B131" s="15">
        <v>4.8</v>
      </c>
      <c r="C131" s="15">
        <v>5.04</v>
      </c>
      <c r="D131" s="15">
        <v>4.2300000000000004</v>
      </c>
      <c r="E131" s="15">
        <v>4.24</v>
      </c>
      <c r="G131" s="14">
        <f t="shared" si="4"/>
        <v>-0.24000000000000021</v>
      </c>
      <c r="H131" s="14">
        <f t="shared" si="5"/>
        <v>-9.9999999999997868E-3</v>
      </c>
    </row>
    <row r="132" spans="1:8">
      <c r="A132" s="2">
        <v>43465</v>
      </c>
      <c r="B132" s="15">
        <v>4.9000000000000004</v>
      </c>
      <c r="C132" s="15">
        <v>5.14</v>
      </c>
      <c r="D132" s="15">
        <v>4.33</v>
      </c>
      <c r="E132" s="15">
        <v>4.33</v>
      </c>
      <c r="G132" s="14">
        <f t="shared" si="4"/>
        <v>-0.23999999999999932</v>
      </c>
      <c r="H132" s="14">
        <f t="shared" si="5"/>
        <v>0</v>
      </c>
    </row>
    <row r="133" spans="1:8">
      <c r="A133" s="2">
        <v>43462</v>
      </c>
      <c r="B133" s="15">
        <v>4.91</v>
      </c>
      <c r="C133" s="15">
        <v>5.16</v>
      </c>
      <c r="D133" s="15">
        <v>4.3499999999999996</v>
      </c>
      <c r="E133" s="15">
        <v>4.3499999999999996</v>
      </c>
      <c r="G133" s="14">
        <f t="shared" si="4"/>
        <v>-0.25</v>
      </c>
      <c r="H133" s="14">
        <f t="shared" si="5"/>
        <v>0</v>
      </c>
    </row>
    <row r="134" spans="1:8">
      <c r="A134" s="2">
        <v>43461</v>
      </c>
      <c r="B134" s="15">
        <v>4.8899999999999997</v>
      </c>
      <c r="C134" s="15">
        <v>5.13</v>
      </c>
      <c r="D134" s="15">
        <v>4.33</v>
      </c>
      <c r="E134" s="15">
        <v>4.33</v>
      </c>
      <c r="G134" s="14">
        <f t="shared" si="4"/>
        <v>-0.24000000000000021</v>
      </c>
      <c r="H134" s="14">
        <f t="shared" si="5"/>
        <v>0</v>
      </c>
    </row>
    <row r="135" spans="1:8">
      <c r="A135" s="2">
        <v>43460</v>
      </c>
      <c r="B135" s="15">
        <v>4.91</v>
      </c>
      <c r="C135" s="15">
        <v>5.14</v>
      </c>
      <c r="D135" s="15">
        <v>4.34</v>
      </c>
      <c r="E135" s="15">
        <v>4.3499999999999996</v>
      </c>
      <c r="G135" s="14">
        <f t="shared" si="4"/>
        <v>-0.22999999999999954</v>
      </c>
      <c r="H135" s="14">
        <f t="shared" si="5"/>
        <v>-9.9999999999997868E-3</v>
      </c>
    </row>
    <row r="136" spans="1:8">
      <c r="A136" s="2">
        <v>43458</v>
      </c>
      <c r="B136" s="15">
        <v>4.8600000000000003</v>
      </c>
      <c r="C136" s="15">
        <v>5.09</v>
      </c>
      <c r="D136" s="15">
        <v>4.29</v>
      </c>
      <c r="E136" s="15">
        <v>4.29</v>
      </c>
      <c r="G136" s="14">
        <f t="shared" si="4"/>
        <v>-0.22999999999999954</v>
      </c>
      <c r="H136" s="14">
        <f t="shared" si="5"/>
        <v>0</v>
      </c>
    </row>
    <row r="137" spans="1:8">
      <c r="A137" s="2">
        <v>43455</v>
      </c>
      <c r="B137" s="15">
        <v>4.88</v>
      </c>
      <c r="C137" s="15">
        <v>5.0999999999999996</v>
      </c>
      <c r="D137" s="15">
        <v>4.3099999999999996</v>
      </c>
      <c r="E137" s="15">
        <v>4.3099999999999996</v>
      </c>
      <c r="G137" s="14">
        <f t="shared" si="4"/>
        <v>-0.21999999999999975</v>
      </c>
      <c r="H137" s="14">
        <f t="shared" si="5"/>
        <v>0</v>
      </c>
    </row>
    <row r="138" spans="1:8">
      <c r="A138" s="2">
        <v>43454</v>
      </c>
      <c r="B138" s="15">
        <v>4.8499999999999996</v>
      </c>
      <c r="C138" s="15">
        <v>5.07</v>
      </c>
      <c r="D138" s="15">
        <v>4.29</v>
      </c>
      <c r="E138" s="15">
        <v>4.29</v>
      </c>
      <c r="G138" s="14">
        <f t="shared" si="4"/>
        <v>-0.22000000000000064</v>
      </c>
      <c r="H138" s="14">
        <f t="shared" si="5"/>
        <v>0</v>
      </c>
    </row>
    <row r="139" spans="1:8">
      <c r="A139" s="2">
        <v>43453</v>
      </c>
      <c r="B139" s="15">
        <v>4.83</v>
      </c>
      <c r="C139" s="15">
        <v>5.04</v>
      </c>
      <c r="D139" s="15">
        <v>4.29</v>
      </c>
      <c r="E139" s="15">
        <v>4.2699999999999996</v>
      </c>
      <c r="G139" s="14">
        <f t="shared" si="4"/>
        <v>-0.20999999999999996</v>
      </c>
      <c r="H139" s="14">
        <f t="shared" si="5"/>
        <v>2.0000000000000462E-2</v>
      </c>
    </row>
    <row r="140" spans="1:8">
      <c r="A140" s="2">
        <v>43452</v>
      </c>
      <c r="B140" s="15">
        <v>4.88</v>
      </c>
      <c r="C140" s="15">
        <v>5.08</v>
      </c>
      <c r="D140" s="15">
        <v>4.3499999999999996</v>
      </c>
      <c r="E140" s="15">
        <v>4.33</v>
      </c>
      <c r="G140" s="14">
        <f t="shared" si="4"/>
        <v>-0.20000000000000018</v>
      </c>
      <c r="H140" s="14">
        <f t="shared" si="5"/>
        <v>1.9999999999999574E-2</v>
      </c>
    </row>
    <row r="141" spans="1:8">
      <c r="A141" s="2">
        <v>43451</v>
      </c>
      <c r="B141" s="15">
        <v>4.91</v>
      </c>
      <c r="C141" s="15">
        <v>5.1100000000000003</v>
      </c>
      <c r="D141" s="15">
        <v>4.3899999999999997</v>
      </c>
      <c r="E141" s="15">
        <v>4.3600000000000003</v>
      </c>
      <c r="G141" s="14">
        <f t="shared" si="4"/>
        <v>-0.20000000000000018</v>
      </c>
      <c r="H141" s="14">
        <f t="shared" si="5"/>
        <v>2.9999999999999361E-2</v>
      </c>
    </row>
    <row r="142" spans="1:8">
      <c r="A142" s="2">
        <v>43448</v>
      </c>
      <c r="B142" s="15">
        <v>4.9399999999999995</v>
      </c>
      <c r="C142" s="15">
        <v>5.14</v>
      </c>
      <c r="D142" s="15">
        <v>4.41</v>
      </c>
      <c r="E142" s="15">
        <v>4.3899999999999997</v>
      </c>
      <c r="G142" s="14">
        <f t="shared" si="4"/>
        <v>-0.20000000000000018</v>
      </c>
      <c r="H142" s="14">
        <f t="shared" si="5"/>
        <v>2.0000000000000462E-2</v>
      </c>
    </row>
    <row r="143" spans="1:8">
      <c r="A143" s="2">
        <v>43447</v>
      </c>
      <c r="B143" s="15">
        <v>4.96</v>
      </c>
      <c r="C143" s="15">
        <v>5.16</v>
      </c>
      <c r="D143" s="15">
        <v>4.43</v>
      </c>
      <c r="E143" s="15">
        <v>4.41</v>
      </c>
      <c r="G143" s="14">
        <f t="shared" si="4"/>
        <v>-0.20000000000000018</v>
      </c>
      <c r="H143" s="14">
        <f t="shared" si="5"/>
        <v>1.9999999999999574E-2</v>
      </c>
    </row>
    <row r="144" spans="1:8">
      <c r="A144" s="2">
        <v>43446</v>
      </c>
      <c r="B144" s="15">
        <v>4.95</v>
      </c>
      <c r="C144" s="15">
        <v>5.15</v>
      </c>
      <c r="D144" s="15">
        <v>4.42</v>
      </c>
      <c r="E144" s="15">
        <v>4.41</v>
      </c>
      <c r="G144" s="14">
        <f t="shared" si="4"/>
        <v>-0.20000000000000018</v>
      </c>
      <c r="H144" s="14">
        <f t="shared" si="5"/>
        <v>9.9999999999997868E-3</v>
      </c>
    </row>
    <row r="145" spans="1:8">
      <c r="A145" s="2">
        <v>43445</v>
      </c>
      <c r="B145" s="15">
        <v>4.9399999999999995</v>
      </c>
      <c r="C145" s="15">
        <v>5.15</v>
      </c>
      <c r="D145" s="15">
        <v>4.4000000000000004</v>
      </c>
      <c r="E145" s="15">
        <v>4.4000000000000004</v>
      </c>
      <c r="G145" s="14">
        <f t="shared" si="4"/>
        <v>-0.21000000000000085</v>
      </c>
      <c r="H145" s="14">
        <f t="shared" si="5"/>
        <v>0</v>
      </c>
    </row>
    <row r="146" spans="1:8">
      <c r="A146" s="2">
        <v>43444</v>
      </c>
      <c r="B146" s="15">
        <v>4.95</v>
      </c>
      <c r="C146" s="15">
        <v>5.16</v>
      </c>
      <c r="D146" s="15">
        <v>4.4000000000000004</v>
      </c>
      <c r="E146" s="15">
        <v>4.41</v>
      </c>
      <c r="G146" s="14">
        <f t="shared" si="4"/>
        <v>-0.20999999999999996</v>
      </c>
      <c r="H146" s="14">
        <f t="shared" si="5"/>
        <v>-9.9999999999997868E-3</v>
      </c>
    </row>
    <row r="147" spans="1:8">
      <c r="A147" s="2">
        <v>43441</v>
      </c>
      <c r="B147" s="15">
        <v>4.95</v>
      </c>
      <c r="C147" s="15">
        <v>5.16</v>
      </c>
      <c r="D147" s="15">
        <v>4.41</v>
      </c>
      <c r="E147" s="15">
        <v>4.42</v>
      </c>
      <c r="G147" s="14">
        <f t="shared" si="4"/>
        <v>-0.20999999999999996</v>
      </c>
      <c r="H147" s="14">
        <f t="shared" si="5"/>
        <v>-9.9999999999997868E-3</v>
      </c>
    </row>
    <row r="148" spans="1:8">
      <c r="A148" s="2">
        <v>43440</v>
      </c>
      <c r="B148" s="15">
        <v>4.9399999999999995</v>
      </c>
      <c r="C148" s="15">
        <v>5.16</v>
      </c>
      <c r="D148" s="15">
        <v>4.3899999999999997</v>
      </c>
      <c r="E148" s="15">
        <v>4.4000000000000004</v>
      </c>
      <c r="G148" s="14">
        <f t="shared" si="4"/>
        <v>-0.22000000000000064</v>
      </c>
      <c r="H148" s="14">
        <f t="shared" si="5"/>
        <v>-1.0000000000000675E-2</v>
      </c>
    </row>
    <row r="149" spans="1:8">
      <c r="A149" s="2">
        <v>43438</v>
      </c>
      <c r="B149" s="15">
        <v>4.95</v>
      </c>
      <c r="C149" s="15">
        <v>5.16</v>
      </c>
      <c r="D149" s="15">
        <v>4.43</v>
      </c>
      <c r="E149" s="15">
        <v>4.43</v>
      </c>
      <c r="G149" s="14">
        <f t="shared" si="4"/>
        <v>-0.20999999999999996</v>
      </c>
      <c r="H149" s="14">
        <f t="shared" si="5"/>
        <v>0</v>
      </c>
    </row>
    <row r="150" spans="1:8">
      <c r="A150" s="2">
        <v>43437</v>
      </c>
      <c r="B150" s="15">
        <v>5.03</v>
      </c>
      <c r="C150" s="15">
        <v>5.24</v>
      </c>
      <c r="D150" s="15">
        <v>4.5199999999999996</v>
      </c>
      <c r="E150" s="15">
        <v>4.51</v>
      </c>
      <c r="G150" s="14">
        <f t="shared" si="4"/>
        <v>-0.20999999999999996</v>
      </c>
      <c r="H150" s="14">
        <f t="shared" si="5"/>
        <v>9.9999999999997868E-3</v>
      </c>
    </row>
    <row r="151" spans="1:8">
      <c r="A151" s="2">
        <v>43434</v>
      </c>
      <c r="B151" s="15">
        <v>5.07</v>
      </c>
      <c r="C151" s="15">
        <v>5.28</v>
      </c>
      <c r="D151" s="15">
        <v>4.53</v>
      </c>
      <c r="E151" s="15">
        <v>4.54</v>
      </c>
      <c r="G151" s="14">
        <f t="shared" si="4"/>
        <v>-0.20999999999999996</v>
      </c>
      <c r="H151" s="14">
        <f t="shared" si="5"/>
        <v>-9.9999999999997868E-3</v>
      </c>
    </row>
    <row r="152" spans="1:8">
      <c r="A152" s="2">
        <v>43433</v>
      </c>
      <c r="B152" s="15">
        <v>5.09</v>
      </c>
      <c r="C152" s="15">
        <v>5.29</v>
      </c>
      <c r="D152" s="15">
        <v>4.54</v>
      </c>
      <c r="E152" s="15">
        <v>4.54</v>
      </c>
      <c r="G152" s="14">
        <f t="shared" si="4"/>
        <v>-0.20000000000000018</v>
      </c>
      <c r="H152" s="14">
        <f t="shared" si="5"/>
        <v>0</v>
      </c>
    </row>
    <row r="153" spans="1:8">
      <c r="A153" s="2">
        <v>43432</v>
      </c>
      <c r="B153" s="15">
        <v>5.07</v>
      </c>
      <c r="C153" s="15">
        <v>5.28</v>
      </c>
      <c r="D153" s="15">
        <v>4.54</v>
      </c>
      <c r="E153" s="15">
        <v>4.54</v>
      </c>
      <c r="G153" s="14">
        <f t="shared" si="4"/>
        <v>-0.20999999999999996</v>
      </c>
      <c r="H153" s="14">
        <f t="shared" si="5"/>
        <v>0</v>
      </c>
    </row>
    <row r="154" spans="1:8">
      <c r="A154" s="2">
        <v>43431</v>
      </c>
      <c r="B154" s="15">
        <v>5.05</v>
      </c>
      <c r="C154" s="15">
        <v>5.26</v>
      </c>
      <c r="D154" s="15">
        <v>4.53</v>
      </c>
      <c r="E154" s="15">
        <v>4.5199999999999996</v>
      </c>
      <c r="G154" s="14">
        <f t="shared" si="4"/>
        <v>-0.20999999999999996</v>
      </c>
      <c r="H154" s="14">
        <f t="shared" si="5"/>
        <v>1.0000000000000675E-2</v>
      </c>
    </row>
    <row r="155" spans="1:8">
      <c r="A155" s="2">
        <v>43430</v>
      </c>
      <c r="B155" s="15">
        <v>5.0199999999999996</v>
      </c>
      <c r="C155" s="15">
        <v>5.23</v>
      </c>
      <c r="D155" s="15">
        <v>4.51</v>
      </c>
      <c r="E155" s="15">
        <v>4.51</v>
      </c>
      <c r="G155" s="14">
        <f t="shared" si="4"/>
        <v>-0.21000000000000085</v>
      </c>
      <c r="H155" s="14">
        <f t="shared" si="5"/>
        <v>0</v>
      </c>
    </row>
    <row r="156" spans="1:8">
      <c r="A156" s="2">
        <v>43427</v>
      </c>
      <c r="B156" s="15">
        <v>5.0199999999999996</v>
      </c>
      <c r="C156" s="15">
        <v>5.23</v>
      </c>
      <c r="D156" s="15">
        <v>4.49</v>
      </c>
      <c r="E156" s="15">
        <v>4.49</v>
      </c>
      <c r="G156" s="14">
        <f t="shared" si="4"/>
        <v>-0.21000000000000085</v>
      </c>
      <c r="H156" s="14">
        <f t="shared" si="5"/>
        <v>0</v>
      </c>
    </row>
    <row r="157" spans="1:8">
      <c r="A157" s="2">
        <v>43425</v>
      </c>
      <c r="B157" s="15">
        <v>5.0199999999999996</v>
      </c>
      <c r="C157" s="15">
        <v>5.23</v>
      </c>
      <c r="D157" s="15">
        <v>4.49</v>
      </c>
      <c r="E157" s="15">
        <v>4.5</v>
      </c>
      <c r="G157" s="14">
        <f t="shared" ref="G157:G220" si="6">B157-C157</f>
        <v>-0.21000000000000085</v>
      </c>
      <c r="H157" s="14">
        <f t="shared" ref="H157:H220" si="7">D157-E157</f>
        <v>-9.9999999999997868E-3</v>
      </c>
    </row>
    <row r="158" spans="1:8">
      <c r="A158" s="2">
        <v>43424</v>
      </c>
      <c r="B158" s="15">
        <v>5.0199999999999996</v>
      </c>
      <c r="C158" s="15">
        <v>5.23</v>
      </c>
      <c r="D158" s="15">
        <v>4.4800000000000004</v>
      </c>
      <c r="E158" s="15">
        <v>4.49</v>
      </c>
      <c r="G158" s="14">
        <f t="shared" si="6"/>
        <v>-0.21000000000000085</v>
      </c>
      <c r="H158" s="14">
        <f t="shared" si="7"/>
        <v>-9.9999999999997868E-3</v>
      </c>
    </row>
    <row r="159" spans="1:8">
      <c r="A159" s="2">
        <v>43423</v>
      </c>
      <c r="B159" s="15">
        <v>5.01</v>
      </c>
      <c r="C159" s="15">
        <v>5.22</v>
      </c>
      <c r="D159" s="15">
        <v>4.4800000000000004</v>
      </c>
      <c r="E159" s="15">
        <v>4.49</v>
      </c>
      <c r="G159" s="14">
        <f t="shared" si="6"/>
        <v>-0.20999999999999996</v>
      </c>
      <c r="H159" s="14">
        <f t="shared" si="7"/>
        <v>-9.9999999999997868E-3</v>
      </c>
    </row>
    <row r="160" spans="1:8">
      <c r="A160" s="2">
        <v>43420</v>
      </c>
      <c r="B160" s="15">
        <v>5</v>
      </c>
      <c r="C160" s="15">
        <v>5.21</v>
      </c>
      <c r="D160" s="15">
        <v>4.49</v>
      </c>
      <c r="E160" s="15">
        <v>4.5</v>
      </c>
      <c r="G160" s="14">
        <f t="shared" si="6"/>
        <v>-0.20999999999999996</v>
      </c>
      <c r="H160" s="14">
        <f t="shared" si="7"/>
        <v>-9.9999999999997868E-3</v>
      </c>
    </row>
    <row r="161" spans="1:8">
      <c r="A161" s="2">
        <v>43419</v>
      </c>
      <c r="B161" s="15">
        <v>5.04</v>
      </c>
      <c r="C161" s="15">
        <v>5.24</v>
      </c>
      <c r="D161" s="15">
        <v>4.5199999999999996</v>
      </c>
      <c r="E161" s="15">
        <v>4.53</v>
      </c>
      <c r="G161" s="14">
        <f t="shared" si="6"/>
        <v>-0.20000000000000018</v>
      </c>
      <c r="H161" s="14">
        <f t="shared" si="7"/>
        <v>-1.0000000000000675E-2</v>
      </c>
    </row>
    <row r="162" spans="1:8">
      <c r="A162" s="2">
        <v>43418</v>
      </c>
      <c r="B162" s="15">
        <v>5.0199999999999996</v>
      </c>
      <c r="C162" s="15">
        <v>5.21</v>
      </c>
      <c r="D162" s="15">
        <v>4.5</v>
      </c>
      <c r="E162" s="15">
        <v>4.5</v>
      </c>
      <c r="G162" s="14">
        <f t="shared" si="6"/>
        <v>-0.19000000000000039</v>
      </c>
      <c r="H162" s="14">
        <f t="shared" si="7"/>
        <v>0</v>
      </c>
    </row>
    <row r="163" spans="1:8">
      <c r="A163" s="2">
        <v>43417</v>
      </c>
      <c r="B163" s="15">
        <v>5</v>
      </c>
      <c r="C163" s="15">
        <v>5.18</v>
      </c>
      <c r="D163" s="15">
        <v>4.51</v>
      </c>
      <c r="E163" s="15">
        <v>4.51</v>
      </c>
      <c r="G163" s="14">
        <f t="shared" si="6"/>
        <v>-0.17999999999999972</v>
      </c>
      <c r="H163" s="14">
        <f t="shared" si="7"/>
        <v>0</v>
      </c>
    </row>
    <row r="164" spans="1:8">
      <c r="A164" s="2">
        <v>43413</v>
      </c>
      <c r="B164" s="15">
        <v>5</v>
      </c>
      <c r="C164" s="15">
        <v>5.17</v>
      </c>
      <c r="D164" s="15">
        <v>4.53</v>
      </c>
      <c r="E164" s="15">
        <v>4.5199999999999996</v>
      </c>
      <c r="G164" s="14">
        <f t="shared" si="6"/>
        <v>-0.16999999999999993</v>
      </c>
      <c r="H164" s="14">
        <f t="shared" si="7"/>
        <v>1.0000000000000675E-2</v>
      </c>
    </row>
    <row r="165" spans="1:8">
      <c r="A165" s="2">
        <v>43412</v>
      </c>
      <c r="B165" s="15">
        <v>5.03</v>
      </c>
      <c r="C165" s="15">
        <v>5.2</v>
      </c>
      <c r="D165" s="15">
        <v>4.5600000000000005</v>
      </c>
      <c r="E165" s="15">
        <v>4.5600000000000005</v>
      </c>
      <c r="G165" s="14">
        <f t="shared" si="6"/>
        <v>-0.16999999999999993</v>
      </c>
      <c r="H165" s="14">
        <f t="shared" si="7"/>
        <v>0</v>
      </c>
    </row>
    <row r="166" spans="1:8">
      <c r="A166" s="2">
        <v>43411</v>
      </c>
      <c r="B166" s="15">
        <v>5.01</v>
      </c>
      <c r="C166" s="15">
        <v>5.18</v>
      </c>
      <c r="D166" s="15">
        <v>4.55</v>
      </c>
      <c r="E166" s="15">
        <v>4.55</v>
      </c>
      <c r="G166" s="14">
        <f t="shared" si="6"/>
        <v>-0.16999999999999993</v>
      </c>
      <c r="H166" s="14">
        <f t="shared" si="7"/>
        <v>0</v>
      </c>
    </row>
    <row r="167" spans="1:8">
      <c r="A167" s="2">
        <v>43410</v>
      </c>
      <c r="B167" s="15">
        <v>5.0199999999999996</v>
      </c>
      <c r="C167" s="15">
        <v>5.2</v>
      </c>
      <c r="D167" s="15">
        <v>4.55</v>
      </c>
      <c r="E167" s="15">
        <v>4.5600000000000005</v>
      </c>
      <c r="G167" s="14">
        <f t="shared" si="6"/>
        <v>-0.1800000000000006</v>
      </c>
      <c r="H167" s="14">
        <f t="shared" si="7"/>
        <v>-1.0000000000000675E-2</v>
      </c>
    </row>
    <row r="168" spans="1:8">
      <c r="A168" s="2">
        <v>43409</v>
      </c>
      <c r="B168" s="15">
        <v>5.04</v>
      </c>
      <c r="C168" s="15">
        <v>5.22</v>
      </c>
      <c r="D168" s="15">
        <v>4.57</v>
      </c>
      <c r="E168" s="15">
        <v>4.58</v>
      </c>
      <c r="G168" s="14">
        <f t="shared" si="6"/>
        <v>-0.17999999999999972</v>
      </c>
      <c r="H168" s="14">
        <f t="shared" si="7"/>
        <v>-9.9999999999997868E-3</v>
      </c>
    </row>
    <row r="169" spans="1:8">
      <c r="A169" s="2">
        <v>43406</v>
      </c>
      <c r="B169" s="15">
        <v>5.0599999999999996</v>
      </c>
      <c r="C169" s="15">
        <v>5.24</v>
      </c>
      <c r="D169" s="15">
        <v>4.58</v>
      </c>
      <c r="E169" s="15">
        <v>4.59</v>
      </c>
      <c r="G169" s="14">
        <f t="shared" si="6"/>
        <v>-0.1800000000000006</v>
      </c>
      <c r="H169" s="14">
        <f t="shared" si="7"/>
        <v>-9.9999999999997868E-3</v>
      </c>
    </row>
    <row r="170" spans="1:8">
      <c r="A170" s="2">
        <v>43405</v>
      </c>
      <c r="B170" s="15">
        <v>4.99</v>
      </c>
      <c r="C170" s="15">
        <v>5.18</v>
      </c>
      <c r="D170" s="15">
        <v>4.5199999999999996</v>
      </c>
      <c r="E170" s="15">
        <v>4.54</v>
      </c>
      <c r="G170" s="14">
        <f t="shared" si="6"/>
        <v>-0.1899999999999995</v>
      </c>
      <c r="H170" s="14">
        <f t="shared" si="7"/>
        <v>-2.0000000000000462E-2</v>
      </c>
    </row>
    <row r="171" spans="1:8">
      <c r="A171" s="2">
        <v>43404</v>
      </c>
      <c r="B171" s="15">
        <v>5</v>
      </c>
      <c r="C171" s="15">
        <v>5.18</v>
      </c>
      <c r="D171" s="15">
        <v>4.51</v>
      </c>
      <c r="E171" s="15">
        <v>4.54</v>
      </c>
      <c r="G171" s="14">
        <f t="shared" si="6"/>
        <v>-0.17999999999999972</v>
      </c>
      <c r="H171" s="14">
        <f t="shared" si="7"/>
        <v>-3.0000000000000249E-2</v>
      </c>
    </row>
    <row r="172" spans="1:8">
      <c r="A172" s="2">
        <v>43403</v>
      </c>
      <c r="B172" s="15">
        <v>4.96</v>
      </c>
      <c r="C172" s="15">
        <v>5.15</v>
      </c>
      <c r="D172" s="15">
        <v>4.4800000000000004</v>
      </c>
      <c r="E172" s="15">
        <v>4.51</v>
      </c>
      <c r="G172" s="14">
        <f t="shared" si="6"/>
        <v>-0.19000000000000039</v>
      </c>
      <c r="H172" s="14">
        <f t="shared" si="7"/>
        <v>-2.9999999999999361E-2</v>
      </c>
    </row>
    <row r="173" spans="1:8">
      <c r="A173" s="2">
        <v>43402</v>
      </c>
      <c r="B173" s="15">
        <v>4.92</v>
      </c>
      <c r="C173" s="15">
        <v>5.0999999999999996</v>
      </c>
      <c r="D173" s="15">
        <v>4.45</v>
      </c>
      <c r="E173" s="15">
        <v>4.47</v>
      </c>
      <c r="G173" s="14">
        <f t="shared" si="6"/>
        <v>-0.17999999999999972</v>
      </c>
      <c r="H173" s="14">
        <f t="shared" si="7"/>
        <v>-1.9999999999999574E-2</v>
      </c>
    </row>
    <row r="174" spans="1:8">
      <c r="A174" s="2">
        <v>43399</v>
      </c>
      <c r="B174" s="15">
        <v>4.91</v>
      </c>
      <c r="C174" s="15">
        <v>5.0999999999999996</v>
      </c>
      <c r="D174" s="15">
        <v>4.4400000000000004</v>
      </c>
      <c r="E174" s="15">
        <v>4.46</v>
      </c>
      <c r="G174" s="14">
        <f t="shared" si="6"/>
        <v>-0.1899999999999995</v>
      </c>
      <c r="H174" s="14">
        <f t="shared" si="7"/>
        <v>-1.9999999999999574E-2</v>
      </c>
    </row>
    <row r="175" spans="1:8">
      <c r="A175" s="2">
        <v>43398</v>
      </c>
      <c r="B175" s="15">
        <v>4.9399999999999995</v>
      </c>
      <c r="C175" s="15">
        <v>5.12</v>
      </c>
      <c r="D175" s="15">
        <v>4.46</v>
      </c>
      <c r="E175" s="15">
        <v>4.4800000000000004</v>
      </c>
      <c r="G175" s="14">
        <f t="shared" si="6"/>
        <v>-0.1800000000000006</v>
      </c>
      <c r="H175" s="14">
        <f t="shared" si="7"/>
        <v>-2.0000000000000462E-2</v>
      </c>
    </row>
    <row r="176" spans="1:8">
      <c r="A176" s="2">
        <v>43397</v>
      </c>
      <c r="B176" s="15">
        <v>4.91</v>
      </c>
      <c r="C176" s="15">
        <v>5.09</v>
      </c>
      <c r="D176" s="15">
        <v>4.4400000000000004</v>
      </c>
      <c r="E176" s="15">
        <v>4.46</v>
      </c>
      <c r="G176" s="14">
        <f t="shared" si="6"/>
        <v>-0.17999999999999972</v>
      </c>
      <c r="H176" s="14">
        <f t="shared" si="7"/>
        <v>-1.9999999999999574E-2</v>
      </c>
    </row>
    <row r="177" spans="1:8">
      <c r="A177" s="2">
        <v>43396</v>
      </c>
      <c r="B177" s="15">
        <v>4.95</v>
      </c>
      <c r="C177" s="15">
        <v>5.13</v>
      </c>
      <c r="D177" s="15">
        <v>4.47</v>
      </c>
      <c r="E177" s="15">
        <v>4.4800000000000004</v>
      </c>
      <c r="G177" s="14">
        <f t="shared" si="6"/>
        <v>-0.17999999999999972</v>
      </c>
      <c r="H177" s="14">
        <f t="shared" si="7"/>
        <v>-1.0000000000000675E-2</v>
      </c>
    </row>
    <row r="178" spans="1:8">
      <c r="A178" s="2">
        <v>43395</v>
      </c>
      <c r="B178" s="15">
        <v>4.95</v>
      </c>
      <c r="C178" s="15">
        <v>5.12</v>
      </c>
      <c r="D178" s="15">
        <v>4.4800000000000004</v>
      </c>
      <c r="E178" s="15">
        <v>4.49</v>
      </c>
      <c r="G178" s="14">
        <f t="shared" si="6"/>
        <v>-0.16999999999999993</v>
      </c>
      <c r="H178" s="14">
        <f t="shared" si="7"/>
        <v>-9.9999999999997868E-3</v>
      </c>
    </row>
    <row r="179" spans="1:8">
      <c r="A179" s="2">
        <v>43392</v>
      </c>
      <c r="B179" s="15">
        <v>4.95</v>
      </c>
      <c r="C179" s="15">
        <v>5.12</v>
      </c>
      <c r="D179" s="15">
        <v>4.4800000000000004</v>
      </c>
      <c r="E179" s="15">
        <v>4.49</v>
      </c>
      <c r="G179" s="14">
        <f t="shared" si="6"/>
        <v>-0.16999999999999993</v>
      </c>
      <c r="H179" s="14">
        <f t="shared" si="7"/>
        <v>-9.9999999999997868E-3</v>
      </c>
    </row>
    <row r="180" spans="1:8">
      <c r="A180" s="2">
        <v>43391</v>
      </c>
      <c r="B180" s="15">
        <v>4.92</v>
      </c>
      <c r="C180" s="15">
        <v>5.09</v>
      </c>
      <c r="D180" s="15">
        <v>4.46</v>
      </c>
      <c r="E180" s="15">
        <v>4.47</v>
      </c>
      <c r="G180" s="14">
        <f t="shared" si="6"/>
        <v>-0.16999999999999993</v>
      </c>
      <c r="H180" s="14">
        <f t="shared" si="7"/>
        <v>-9.9999999999997868E-3</v>
      </c>
    </row>
    <row r="181" spans="1:8">
      <c r="A181" s="2">
        <v>43390</v>
      </c>
      <c r="B181" s="15">
        <v>4.91</v>
      </c>
      <c r="C181" s="15">
        <v>5.07</v>
      </c>
      <c r="D181" s="15">
        <v>4.45</v>
      </c>
      <c r="E181" s="15">
        <v>4.45</v>
      </c>
      <c r="G181" s="14">
        <f t="shared" si="6"/>
        <v>-0.16000000000000014</v>
      </c>
      <c r="H181" s="14">
        <f t="shared" si="7"/>
        <v>0</v>
      </c>
    </row>
    <row r="182" spans="1:8">
      <c r="A182" s="2">
        <v>43389</v>
      </c>
      <c r="B182" s="15">
        <v>4.88</v>
      </c>
      <c r="C182" s="15">
        <v>5.04</v>
      </c>
      <c r="D182" s="15">
        <v>4.43</v>
      </c>
      <c r="E182" s="15">
        <v>4.43</v>
      </c>
      <c r="G182" s="14">
        <f t="shared" si="6"/>
        <v>-0.16000000000000014</v>
      </c>
      <c r="H182" s="14">
        <f t="shared" si="7"/>
        <v>0</v>
      </c>
    </row>
    <row r="183" spans="1:8">
      <c r="A183" s="2">
        <v>43388</v>
      </c>
      <c r="B183" s="15">
        <v>4.8899999999999997</v>
      </c>
      <c r="C183" s="15">
        <v>5.05</v>
      </c>
      <c r="D183" s="15">
        <v>4.4400000000000004</v>
      </c>
      <c r="E183" s="15">
        <v>4.4400000000000004</v>
      </c>
      <c r="G183" s="14">
        <f t="shared" si="6"/>
        <v>-0.16000000000000014</v>
      </c>
      <c r="H183" s="14">
        <f t="shared" si="7"/>
        <v>0</v>
      </c>
    </row>
    <row r="184" spans="1:8">
      <c r="A184" s="2">
        <v>43385</v>
      </c>
      <c r="B184" s="15">
        <v>4.88</v>
      </c>
      <c r="C184" s="15">
        <v>5.03</v>
      </c>
      <c r="D184" s="15">
        <v>4.42</v>
      </c>
      <c r="E184" s="15">
        <v>4.42</v>
      </c>
      <c r="G184" s="14">
        <f t="shared" si="6"/>
        <v>-0.15000000000000036</v>
      </c>
      <c r="H184" s="14">
        <f t="shared" si="7"/>
        <v>0</v>
      </c>
    </row>
    <row r="185" spans="1:8">
      <c r="A185" s="2">
        <v>43384</v>
      </c>
      <c r="B185" s="15">
        <v>4.87</v>
      </c>
      <c r="C185" s="15">
        <v>5.0199999999999996</v>
      </c>
      <c r="D185" s="15">
        <v>4.42</v>
      </c>
      <c r="E185" s="15">
        <v>4.41</v>
      </c>
      <c r="G185" s="14">
        <f t="shared" si="6"/>
        <v>-0.14999999999999947</v>
      </c>
      <c r="H185" s="14">
        <f t="shared" si="7"/>
        <v>9.9999999999997868E-3</v>
      </c>
    </row>
    <row r="186" spans="1:8">
      <c r="A186" s="2">
        <v>43383</v>
      </c>
      <c r="B186" s="15">
        <v>4.93</v>
      </c>
      <c r="C186" s="15">
        <v>5.08</v>
      </c>
      <c r="D186" s="15">
        <v>4.49</v>
      </c>
      <c r="E186" s="15">
        <v>4.4800000000000004</v>
      </c>
      <c r="G186" s="14">
        <f t="shared" si="6"/>
        <v>-0.15000000000000036</v>
      </c>
      <c r="H186" s="14">
        <f t="shared" si="7"/>
        <v>9.9999999999997868E-3</v>
      </c>
    </row>
    <row r="187" spans="1:8">
      <c r="A187" s="2">
        <v>43382</v>
      </c>
      <c r="B187" s="15">
        <v>4.91</v>
      </c>
      <c r="C187" s="15">
        <v>5.05</v>
      </c>
      <c r="D187" s="15">
        <v>4.47</v>
      </c>
      <c r="E187" s="15">
        <v>4.46</v>
      </c>
      <c r="G187" s="14">
        <f t="shared" si="6"/>
        <v>-0.13999999999999968</v>
      </c>
      <c r="H187" s="14">
        <f t="shared" si="7"/>
        <v>9.9999999999997868E-3</v>
      </c>
    </row>
    <row r="188" spans="1:8">
      <c r="A188" s="2">
        <v>43381</v>
      </c>
      <c r="B188" s="15">
        <v>4.9399999999999995</v>
      </c>
      <c r="C188" s="15">
        <v>5.08</v>
      </c>
      <c r="D188" s="15">
        <v>4.51</v>
      </c>
      <c r="E188" s="15">
        <v>4.5</v>
      </c>
      <c r="G188" s="14">
        <f t="shared" si="6"/>
        <v>-0.14000000000000057</v>
      </c>
      <c r="H188" s="14">
        <f t="shared" si="7"/>
        <v>9.9999999999997868E-3</v>
      </c>
    </row>
    <row r="189" spans="1:8">
      <c r="A189" s="2">
        <v>43378</v>
      </c>
      <c r="B189" s="15">
        <v>4.9399999999999995</v>
      </c>
      <c r="C189" s="15">
        <v>5.08</v>
      </c>
      <c r="D189" s="15">
        <v>4.5199999999999996</v>
      </c>
      <c r="E189" s="15">
        <v>4.5</v>
      </c>
      <c r="G189" s="14">
        <f t="shared" si="6"/>
        <v>-0.14000000000000057</v>
      </c>
      <c r="H189" s="14">
        <f t="shared" si="7"/>
        <v>1.9999999999999574E-2</v>
      </c>
    </row>
    <row r="190" spans="1:8">
      <c r="A190" s="2">
        <v>43377</v>
      </c>
      <c r="B190" s="15">
        <v>4.8899999999999997</v>
      </c>
      <c r="C190" s="15">
        <v>5.03</v>
      </c>
      <c r="D190" s="15">
        <v>4.47</v>
      </c>
      <c r="E190" s="15">
        <v>4.45</v>
      </c>
      <c r="G190" s="14">
        <f t="shared" si="6"/>
        <v>-0.14000000000000057</v>
      </c>
      <c r="H190" s="14">
        <f t="shared" si="7"/>
        <v>1.9999999999999574E-2</v>
      </c>
    </row>
    <row r="191" spans="1:8">
      <c r="A191" s="2">
        <v>43376</v>
      </c>
      <c r="B191" s="15">
        <v>4.8499999999999996</v>
      </c>
      <c r="C191" s="15">
        <v>4.9800000000000004</v>
      </c>
      <c r="D191" s="15">
        <v>4.43</v>
      </c>
      <c r="E191" s="15">
        <v>4.41</v>
      </c>
      <c r="G191" s="14">
        <f t="shared" si="6"/>
        <v>-0.13000000000000078</v>
      </c>
      <c r="H191" s="14">
        <f t="shared" si="7"/>
        <v>1.9999999999999574E-2</v>
      </c>
    </row>
    <row r="192" spans="1:8">
      <c r="A192" s="2">
        <v>43375</v>
      </c>
      <c r="B192" s="15">
        <v>4.76</v>
      </c>
      <c r="C192" s="15">
        <v>4.8899999999999997</v>
      </c>
      <c r="D192" s="15">
        <v>4.33</v>
      </c>
      <c r="E192" s="15">
        <v>4.32</v>
      </c>
      <c r="G192" s="14">
        <f t="shared" si="6"/>
        <v>-0.12999999999999989</v>
      </c>
      <c r="H192" s="14">
        <f t="shared" si="7"/>
        <v>9.9999999999997868E-3</v>
      </c>
    </row>
    <row r="193" spans="1:8">
      <c r="A193" s="2">
        <v>43374</v>
      </c>
      <c r="B193" s="15">
        <v>4.79</v>
      </c>
      <c r="C193" s="15">
        <v>4.92</v>
      </c>
      <c r="D193" s="15">
        <v>4.37</v>
      </c>
      <c r="E193" s="15">
        <v>4.3499999999999996</v>
      </c>
      <c r="G193" s="14">
        <f t="shared" si="6"/>
        <v>-0.12999999999999989</v>
      </c>
      <c r="H193" s="14">
        <f t="shared" si="7"/>
        <v>2.0000000000000462E-2</v>
      </c>
    </row>
    <row r="194" spans="1:8">
      <c r="A194" s="2">
        <v>43371</v>
      </c>
      <c r="B194" s="15">
        <v>4.75</v>
      </c>
      <c r="C194" s="15">
        <v>4.8899999999999997</v>
      </c>
      <c r="D194" s="15">
        <v>4.33</v>
      </c>
      <c r="E194" s="15">
        <v>4.3099999999999996</v>
      </c>
      <c r="G194" s="14">
        <f t="shared" si="6"/>
        <v>-0.13999999999999968</v>
      </c>
      <c r="H194" s="14">
        <f t="shared" si="7"/>
        <v>2.0000000000000462E-2</v>
      </c>
    </row>
    <row r="195" spans="1:8">
      <c r="A195" s="2">
        <v>43370</v>
      </c>
      <c r="B195" s="15">
        <v>4.75</v>
      </c>
      <c r="C195" s="15">
        <v>4.8899999999999997</v>
      </c>
      <c r="D195" s="15">
        <v>4.33</v>
      </c>
      <c r="E195" s="15">
        <v>4.3099999999999996</v>
      </c>
      <c r="G195" s="14">
        <f t="shared" si="6"/>
        <v>-0.13999999999999968</v>
      </c>
      <c r="H195" s="14">
        <f t="shared" si="7"/>
        <v>2.0000000000000462E-2</v>
      </c>
    </row>
    <row r="196" spans="1:8">
      <c r="A196" s="2">
        <v>43369</v>
      </c>
      <c r="B196" s="15">
        <v>4.76</v>
      </c>
      <c r="C196" s="15">
        <v>4.9000000000000004</v>
      </c>
      <c r="D196" s="15">
        <v>4.34</v>
      </c>
      <c r="E196" s="15">
        <v>4.32</v>
      </c>
      <c r="G196" s="14">
        <f t="shared" si="6"/>
        <v>-0.14000000000000057</v>
      </c>
      <c r="H196" s="14">
        <f t="shared" si="7"/>
        <v>1.9999999999999574E-2</v>
      </c>
    </row>
    <row r="197" spans="1:8">
      <c r="A197" s="2">
        <v>43368</v>
      </c>
      <c r="B197" s="15">
        <v>4.79</v>
      </c>
      <c r="C197" s="15">
        <v>4.93</v>
      </c>
      <c r="D197" s="15">
        <v>4.37</v>
      </c>
      <c r="E197" s="15">
        <v>4.3600000000000003</v>
      </c>
      <c r="G197" s="14">
        <f t="shared" si="6"/>
        <v>-0.13999999999999968</v>
      </c>
      <c r="H197" s="14">
        <f t="shared" si="7"/>
        <v>9.9999999999997868E-3</v>
      </c>
    </row>
    <row r="198" spans="1:8">
      <c r="A198" s="2">
        <v>43367</v>
      </c>
      <c r="B198" s="15">
        <v>4.78</v>
      </c>
      <c r="C198" s="15">
        <v>4.92</v>
      </c>
      <c r="D198" s="15">
        <v>4.3600000000000003</v>
      </c>
      <c r="E198" s="15">
        <v>4.3499999999999996</v>
      </c>
      <c r="G198" s="14">
        <f t="shared" si="6"/>
        <v>-0.13999999999999968</v>
      </c>
      <c r="H198" s="14">
        <f t="shared" si="7"/>
        <v>1.0000000000000675E-2</v>
      </c>
    </row>
    <row r="199" spans="1:8">
      <c r="A199" s="2">
        <v>43364</v>
      </c>
      <c r="B199" s="15">
        <v>4.7699999999999996</v>
      </c>
      <c r="C199" s="15">
        <v>4.9000000000000004</v>
      </c>
      <c r="D199" s="15">
        <v>4.3600000000000003</v>
      </c>
      <c r="E199" s="15">
        <v>4.34</v>
      </c>
      <c r="G199" s="14">
        <f t="shared" si="6"/>
        <v>-0.13000000000000078</v>
      </c>
      <c r="H199" s="14">
        <f t="shared" si="7"/>
        <v>2.0000000000000462E-2</v>
      </c>
    </row>
    <row r="200" spans="1:8">
      <c r="A200" s="2">
        <v>43363</v>
      </c>
      <c r="B200" s="15">
        <v>4.78</v>
      </c>
      <c r="C200" s="15">
        <v>4.92</v>
      </c>
      <c r="D200" s="15">
        <v>4.37</v>
      </c>
      <c r="E200" s="15">
        <v>4.3499999999999996</v>
      </c>
      <c r="G200" s="14">
        <f t="shared" si="6"/>
        <v>-0.13999999999999968</v>
      </c>
      <c r="H200" s="14">
        <f t="shared" si="7"/>
        <v>2.0000000000000462E-2</v>
      </c>
    </row>
    <row r="201" spans="1:8">
      <c r="A201" s="2">
        <v>43362</v>
      </c>
      <c r="B201" s="15">
        <v>4.82</v>
      </c>
      <c r="C201" s="15">
        <v>4.96</v>
      </c>
      <c r="D201" s="15">
        <v>4.4000000000000004</v>
      </c>
      <c r="E201" s="15">
        <v>4.3899999999999997</v>
      </c>
      <c r="G201" s="14">
        <f t="shared" si="6"/>
        <v>-0.13999999999999968</v>
      </c>
      <c r="H201" s="14">
        <f t="shared" si="7"/>
        <v>1.0000000000000675E-2</v>
      </c>
    </row>
    <row r="202" spans="1:8">
      <c r="A202" s="2">
        <v>43361</v>
      </c>
      <c r="B202" s="15">
        <v>4.79</v>
      </c>
      <c r="C202" s="15">
        <v>4.93</v>
      </c>
      <c r="D202" s="15">
        <v>4.3600000000000003</v>
      </c>
      <c r="E202" s="15">
        <v>4.3499999999999996</v>
      </c>
      <c r="G202" s="14">
        <f t="shared" si="6"/>
        <v>-0.13999999999999968</v>
      </c>
      <c r="H202" s="14">
        <f t="shared" si="7"/>
        <v>1.0000000000000675E-2</v>
      </c>
    </row>
    <row r="203" spans="1:8">
      <c r="A203" s="2">
        <v>43360</v>
      </c>
      <c r="B203" s="15">
        <v>4.7300000000000004</v>
      </c>
      <c r="C203" s="15">
        <v>4.87</v>
      </c>
      <c r="D203" s="15">
        <v>4.3</v>
      </c>
      <c r="E203" s="15">
        <v>4.29</v>
      </c>
      <c r="G203" s="14">
        <f t="shared" si="6"/>
        <v>-0.13999999999999968</v>
      </c>
      <c r="H203" s="14">
        <f t="shared" si="7"/>
        <v>9.9999999999997868E-3</v>
      </c>
    </row>
    <row r="204" spans="1:8">
      <c r="A204" s="2">
        <v>43357</v>
      </c>
      <c r="B204" s="15">
        <v>4.74</v>
      </c>
      <c r="C204" s="15">
        <v>4.87</v>
      </c>
      <c r="D204" s="15">
        <v>4.3</v>
      </c>
      <c r="E204" s="15">
        <v>4.29</v>
      </c>
      <c r="G204" s="14">
        <f t="shared" si="6"/>
        <v>-0.12999999999999989</v>
      </c>
      <c r="H204" s="14">
        <f t="shared" si="7"/>
        <v>9.9999999999997868E-3</v>
      </c>
    </row>
    <row r="205" spans="1:8">
      <c r="A205" s="2">
        <v>43356</v>
      </c>
      <c r="B205" s="15">
        <v>4.7</v>
      </c>
      <c r="C205" s="15">
        <v>4.84</v>
      </c>
      <c r="D205" s="15">
        <v>4.2699999999999996</v>
      </c>
      <c r="E205" s="15">
        <v>4.2699999999999996</v>
      </c>
      <c r="G205" s="14">
        <f t="shared" si="6"/>
        <v>-0.13999999999999968</v>
      </c>
      <c r="H205" s="14">
        <f t="shared" si="7"/>
        <v>0</v>
      </c>
    </row>
    <row r="206" spans="1:8">
      <c r="A206" s="2">
        <v>43355</v>
      </c>
      <c r="B206" s="15">
        <v>4.71</v>
      </c>
      <c r="C206" s="15">
        <v>4.8600000000000003</v>
      </c>
      <c r="D206" s="15">
        <v>4.29</v>
      </c>
      <c r="E206" s="15">
        <v>4.28</v>
      </c>
      <c r="G206" s="14">
        <f t="shared" si="6"/>
        <v>-0.15000000000000036</v>
      </c>
      <c r="H206" s="14">
        <f t="shared" si="7"/>
        <v>9.9999999999997868E-3</v>
      </c>
    </row>
    <row r="207" spans="1:8">
      <c r="A207" s="2">
        <v>43354</v>
      </c>
      <c r="B207" s="15">
        <v>4.7300000000000004</v>
      </c>
      <c r="C207" s="15">
        <v>4.88</v>
      </c>
      <c r="D207" s="15">
        <v>4.3</v>
      </c>
      <c r="E207" s="15">
        <v>4.3</v>
      </c>
      <c r="G207" s="14">
        <f t="shared" si="6"/>
        <v>-0.14999999999999947</v>
      </c>
      <c r="H207" s="14">
        <f t="shared" si="7"/>
        <v>0</v>
      </c>
    </row>
    <row r="208" spans="1:8">
      <c r="A208" s="2">
        <v>43353</v>
      </c>
      <c r="B208" s="15">
        <v>4.7</v>
      </c>
      <c r="C208" s="15">
        <v>4.8600000000000003</v>
      </c>
      <c r="D208" s="15">
        <v>4.2699999999999996</v>
      </c>
      <c r="E208" s="15">
        <v>4.2699999999999996</v>
      </c>
      <c r="G208" s="14">
        <f t="shared" si="6"/>
        <v>-0.16000000000000014</v>
      </c>
      <c r="H208" s="14">
        <f t="shared" si="7"/>
        <v>0</v>
      </c>
    </row>
    <row r="209" spans="1:8">
      <c r="A209" s="2">
        <v>43350</v>
      </c>
      <c r="B209" s="15">
        <v>4.72</v>
      </c>
      <c r="C209" s="15">
        <v>4.87</v>
      </c>
      <c r="D209" s="15">
        <v>4.29</v>
      </c>
      <c r="E209" s="15">
        <v>4.29</v>
      </c>
      <c r="G209" s="14">
        <f t="shared" si="6"/>
        <v>-0.15000000000000036</v>
      </c>
      <c r="H209" s="14">
        <f t="shared" si="7"/>
        <v>0</v>
      </c>
    </row>
    <row r="210" spans="1:8">
      <c r="A210" s="2">
        <v>43349</v>
      </c>
      <c r="B210" s="15">
        <v>4.68</v>
      </c>
      <c r="C210" s="15">
        <v>4.8100000000000005</v>
      </c>
      <c r="D210" s="15">
        <v>4.28</v>
      </c>
      <c r="E210" s="15">
        <v>4.2699999999999996</v>
      </c>
      <c r="G210" s="14">
        <f t="shared" si="6"/>
        <v>-0.13000000000000078</v>
      </c>
      <c r="H210" s="14">
        <f t="shared" si="7"/>
        <v>1.0000000000000675E-2</v>
      </c>
    </row>
    <row r="211" spans="1:8">
      <c r="A211" s="2">
        <v>43348</v>
      </c>
      <c r="B211" s="15">
        <v>4.71</v>
      </c>
      <c r="C211" s="15">
        <v>4.8499999999999996</v>
      </c>
      <c r="D211" s="15">
        <v>4.3099999999999996</v>
      </c>
      <c r="E211" s="15">
        <v>4.3</v>
      </c>
      <c r="G211" s="14">
        <f t="shared" si="6"/>
        <v>-0.13999999999999968</v>
      </c>
      <c r="H211" s="14">
        <f t="shared" si="7"/>
        <v>9.9999999999997868E-3</v>
      </c>
    </row>
    <row r="212" spans="1:8">
      <c r="A212" s="2">
        <v>43347</v>
      </c>
      <c r="B212" s="15">
        <v>4.7</v>
      </c>
      <c r="C212" s="15">
        <v>4.84</v>
      </c>
      <c r="D212" s="15">
        <v>4.3</v>
      </c>
      <c r="E212" s="15">
        <v>4.29</v>
      </c>
      <c r="G212" s="14">
        <f t="shared" si="6"/>
        <v>-0.13999999999999968</v>
      </c>
      <c r="H212" s="14">
        <f t="shared" si="7"/>
        <v>9.9999999999997868E-3</v>
      </c>
    </row>
    <row r="213" spans="1:8">
      <c r="A213" s="2">
        <v>43343</v>
      </c>
      <c r="B213" s="15">
        <v>4.6399999999999997</v>
      </c>
      <c r="C213" s="15">
        <v>4.78</v>
      </c>
      <c r="D213" s="15">
        <v>4.24</v>
      </c>
      <c r="E213" s="15">
        <v>4.22</v>
      </c>
      <c r="G213" s="14">
        <f t="shared" si="6"/>
        <v>-0.14000000000000057</v>
      </c>
      <c r="H213" s="14">
        <f t="shared" si="7"/>
        <v>2.0000000000000462E-2</v>
      </c>
    </row>
    <row r="214" spans="1:8">
      <c r="A214" s="2">
        <v>43342</v>
      </c>
      <c r="B214" s="15">
        <v>4.63</v>
      </c>
      <c r="C214" s="15">
        <v>4.76</v>
      </c>
      <c r="D214" s="15">
        <v>4.24</v>
      </c>
      <c r="E214" s="15">
        <v>4.22</v>
      </c>
      <c r="G214" s="14">
        <f t="shared" si="6"/>
        <v>-0.12999999999999989</v>
      </c>
      <c r="H214" s="14">
        <f t="shared" si="7"/>
        <v>2.0000000000000462E-2</v>
      </c>
    </row>
    <row r="215" spans="1:8">
      <c r="A215" s="2">
        <v>43341</v>
      </c>
      <c r="B215" s="15">
        <v>4.6399999999999997</v>
      </c>
      <c r="C215" s="15">
        <v>4.7699999999999996</v>
      </c>
      <c r="D215" s="15">
        <v>4.25</v>
      </c>
      <c r="E215" s="15">
        <v>4.2300000000000004</v>
      </c>
      <c r="G215" s="14">
        <f t="shared" si="6"/>
        <v>-0.12999999999999989</v>
      </c>
      <c r="H215" s="14">
        <f t="shared" si="7"/>
        <v>1.9999999999999574E-2</v>
      </c>
    </row>
    <row r="216" spans="1:8">
      <c r="A216" s="2">
        <v>43340</v>
      </c>
      <c r="B216" s="15">
        <v>4.6500000000000004</v>
      </c>
      <c r="C216" s="15">
        <v>4.78</v>
      </c>
      <c r="D216" s="15">
        <v>4.26</v>
      </c>
      <c r="E216" s="15">
        <v>4.24</v>
      </c>
      <c r="G216" s="14">
        <f t="shared" si="6"/>
        <v>-0.12999999999999989</v>
      </c>
      <c r="H216" s="14">
        <f t="shared" si="7"/>
        <v>1.9999999999999574E-2</v>
      </c>
    </row>
    <row r="217" spans="1:8">
      <c r="A217" s="2">
        <v>43339</v>
      </c>
      <c r="B217" s="15">
        <v>4.6100000000000003</v>
      </c>
      <c r="C217" s="15">
        <v>4.74</v>
      </c>
      <c r="D217" s="15">
        <v>4.2300000000000004</v>
      </c>
      <c r="E217" s="15">
        <v>4.21</v>
      </c>
      <c r="G217" s="14">
        <f t="shared" si="6"/>
        <v>-0.12999999999999989</v>
      </c>
      <c r="H217" s="14">
        <f t="shared" si="7"/>
        <v>2.0000000000000462E-2</v>
      </c>
    </row>
    <row r="218" spans="1:8">
      <c r="A218" s="2">
        <v>43336</v>
      </c>
      <c r="B218" s="15">
        <v>4.59</v>
      </c>
      <c r="C218" s="15">
        <v>4.72</v>
      </c>
      <c r="D218" s="15">
        <v>4.21</v>
      </c>
      <c r="E218" s="15">
        <v>4.1900000000000004</v>
      </c>
      <c r="G218" s="14">
        <f t="shared" si="6"/>
        <v>-0.12999999999999989</v>
      </c>
      <c r="H218" s="14">
        <f t="shared" si="7"/>
        <v>1.9999999999999574E-2</v>
      </c>
    </row>
    <row r="219" spans="1:8">
      <c r="A219" s="2">
        <v>43335</v>
      </c>
      <c r="B219" s="15">
        <v>4.59</v>
      </c>
      <c r="C219" s="15">
        <v>4.72</v>
      </c>
      <c r="D219" s="15">
        <v>4.21</v>
      </c>
      <c r="E219" s="15">
        <v>4.1900000000000004</v>
      </c>
      <c r="G219" s="14">
        <f t="shared" si="6"/>
        <v>-0.12999999999999989</v>
      </c>
      <c r="H219" s="14">
        <f t="shared" si="7"/>
        <v>1.9999999999999574E-2</v>
      </c>
    </row>
    <row r="220" spans="1:8">
      <c r="A220" s="2">
        <v>43334</v>
      </c>
      <c r="B220" s="15">
        <v>4.5999999999999996</v>
      </c>
      <c r="C220" s="15">
        <v>4.7300000000000004</v>
      </c>
      <c r="D220" s="15">
        <v>4.22</v>
      </c>
      <c r="E220" s="15">
        <v>4.1900000000000004</v>
      </c>
      <c r="G220" s="14">
        <f t="shared" si="6"/>
        <v>-0.13000000000000078</v>
      </c>
      <c r="H220" s="14">
        <f t="shared" si="7"/>
        <v>2.9999999999999361E-2</v>
      </c>
    </row>
    <row r="221" spans="1:8">
      <c r="A221" s="2">
        <v>43333</v>
      </c>
      <c r="B221" s="15">
        <v>4.6100000000000003</v>
      </c>
      <c r="C221" s="15">
        <v>4.7300000000000004</v>
      </c>
      <c r="D221" s="15">
        <v>4.2300000000000004</v>
      </c>
      <c r="E221" s="15">
        <v>4.2</v>
      </c>
      <c r="G221" s="14">
        <f t="shared" ref="G221:G284" si="8">B221-C221</f>
        <v>-0.12000000000000011</v>
      </c>
      <c r="H221" s="14">
        <f t="shared" ref="H221:H284" si="9">D221-E221</f>
        <v>3.0000000000000249E-2</v>
      </c>
    </row>
    <row r="222" spans="1:8">
      <c r="A222" s="2">
        <v>43332</v>
      </c>
      <c r="B222" s="15">
        <v>4.59</v>
      </c>
      <c r="C222" s="15">
        <v>4.71</v>
      </c>
      <c r="D222" s="15">
        <v>4.21</v>
      </c>
      <c r="E222" s="15">
        <v>4.18</v>
      </c>
      <c r="G222" s="14">
        <f t="shared" si="8"/>
        <v>-0.12000000000000011</v>
      </c>
      <c r="H222" s="14">
        <f t="shared" si="9"/>
        <v>3.0000000000000249E-2</v>
      </c>
    </row>
    <row r="223" spans="1:8">
      <c r="A223" s="2">
        <v>43329</v>
      </c>
      <c r="B223" s="15">
        <v>4.6399999999999997</v>
      </c>
      <c r="C223" s="15">
        <v>4.76</v>
      </c>
      <c r="D223" s="15">
        <v>4.25</v>
      </c>
      <c r="E223" s="15">
        <v>4.22</v>
      </c>
      <c r="G223" s="14">
        <f t="shared" si="8"/>
        <v>-0.12000000000000011</v>
      </c>
      <c r="H223" s="14">
        <f t="shared" si="9"/>
        <v>3.0000000000000249E-2</v>
      </c>
    </row>
    <row r="224" spans="1:8">
      <c r="A224" s="2">
        <v>43328</v>
      </c>
      <c r="B224" s="15">
        <v>4.6399999999999997</v>
      </c>
      <c r="C224" s="15">
        <v>4.76</v>
      </c>
      <c r="D224" s="15">
        <v>4.26</v>
      </c>
      <c r="E224" s="15">
        <v>4.2300000000000004</v>
      </c>
      <c r="G224" s="14">
        <f t="shared" si="8"/>
        <v>-0.12000000000000011</v>
      </c>
      <c r="H224" s="14">
        <f t="shared" si="9"/>
        <v>2.9999999999999361E-2</v>
      </c>
    </row>
    <row r="225" spans="1:8">
      <c r="A225" s="2">
        <v>43327</v>
      </c>
      <c r="B225" s="15">
        <v>4.6399999999999997</v>
      </c>
      <c r="C225" s="15">
        <v>4.76</v>
      </c>
      <c r="D225" s="15">
        <v>4.25</v>
      </c>
      <c r="E225" s="15">
        <v>4.22</v>
      </c>
      <c r="G225" s="14">
        <f t="shared" si="8"/>
        <v>-0.12000000000000011</v>
      </c>
      <c r="H225" s="14">
        <f t="shared" si="9"/>
        <v>3.0000000000000249E-2</v>
      </c>
    </row>
    <row r="226" spans="1:8">
      <c r="A226" s="2">
        <v>43326</v>
      </c>
      <c r="B226" s="15">
        <v>4.67</v>
      </c>
      <c r="C226" s="15">
        <v>4.79</v>
      </c>
      <c r="D226" s="15">
        <v>4.2699999999999996</v>
      </c>
      <c r="E226" s="15">
        <v>4.25</v>
      </c>
      <c r="G226" s="14">
        <f t="shared" si="8"/>
        <v>-0.12000000000000011</v>
      </c>
      <c r="H226" s="14">
        <f t="shared" si="9"/>
        <v>1.9999999999999574E-2</v>
      </c>
    </row>
    <row r="227" spans="1:8">
      <c r="A227" s="2">
        <v>43325</v>
      </c>
      <c r="B227" s="15">
        <v>4.66</v>
      </c>
      <c r="C227" s="15">
        <v>4.79</v>
      </c>
      <c r="D227" s="15">
        <v>4.25</v>
      </c>
      <c r="E227" s="15">
        <v>4.2300000000000004</v>
      </c>
      <c r="G227" s="14">
        <f t="shared" si="8"/>
        <v>-0.12999999999999989</v>
      </c>
      <c r="H227" s="14">
        <f t="shared" si="9"/>
        <v>1.9999999999999574E-2</v>
      </c>
    </row>
    <row r="228" spans="1:8">
      <c r="A228" s="2">
        <v>43322</v>
      </c>
      <c r="B228" s="15">
        <v>4.6100000000000003</v>
      </c>
      <c r="C228" s="15">
        <v>4.74</v>
      </c>
      <c r="D228" s="15">
        <v>4.22</v>
      </c>
      <c r="E228" s="15">
        <v>4.2</v>
      </c>
      <c r="G228" s="14">
        <f t="shared" si="8"/>
        <v>-0.12999999999999989</v>
      </c>
      <c r="H228" s="14">
        <f t="shared" si="9"/>
        <v>1.9999999999999574E-2</v>
      </c>
    </row>
    <row r="229" spans="1:8">
      <c r="A229" s="2">
        <v>43321</v>
      </c>
      <c r="B229" s="15">
        <v>4.66</v>
      </c>
      <c r="C229" s="15">
        <v>4.78</v>
      </c>
      <c r="D229" s="15">
        <v>4.28</v>
      </c>
      <c r="E229" s="15">
        <v>4.25</v>
      </c>
      <c r="G229" s="14">
        <f t="shared" si="8"/>
        <v>-0.12000000000000011</v>
      </c>
      <c r="H229" s="14">
        <f t="shared" si="9"/>
        <v>3.0000000000000249E-2</v>
      </c>
    </row>
    <row r="230" spans="1:8">
      <c r="A230" s="2">
        <v>43320</v>
      </c>
      <c r="B230" s="15">
        <v>4.68</v>
      </c>
      <c r="C230" s="15">
        <v>4.8</v>
      </c>
      <c r="D230" s="15">
        <v>4.3099999999999996</v>
      </c>
      <c r="E230" s="15">
        <v>4.28</v>
      </c>
      <c r="G230" s="14">
        <f t="shared" si="8"/>
        <v>-0.12000000000000011</v>
      </c>
      <c r="H230" s="14">
        <f t="shared" si="9"/>
        <v>2.9999999999999361E-2</v>
      </c>
    </row>
    <row r="231" spans="1:8">
      <c r="A231" s="2">
        <v>43319</v>
      </c>
      <c r="B231" s="15">
        <v>4.68</v>
      </c>
      <c r="C231" s="15">
        <v>4.8</v>
      </c>
      <c r="D231" s="15">
        <v>4.3099999999999996</v>
      </c>
      <c r="E231" s="15">
        <v>4.28</v>
      </c>
      <c r="G231" s="14">
        <f t="shared" si="8"/>
        <v>-0.12000000000000011</v>
      </c>
      <c r="H231" s="14">
        <f t="shared" si="9"/>
        <v>2.9999999999999361E-2</v>
      </c>
    </row>
    <row r="232" spans="1:8">
      <c r="A232" s="2">
        <v>43318</v>
      </c>
      <c r="B232" s="15">
        <v>4.6500000000000004</v>
      </c>
      <c r="C232" s="15">
        <v>4.76</v>
      </c>
      <c r="D232" s="15">
        <v>4.29</v>
      </c>
      <c r="E232" s="15">
        <v>4.25</v>
      </c>
      <c r="G232" s="14">
        <f t="shared" si="8"/>
        <v>-0.10999999999999943</v>
      </c>
      <c r="H232" s="14">
        <f t="shared" si="9"/>
        <v>4.0000000000000036E-2</v>
      </c>
    </row>
    <row r="233" spans="1:8">
      <c r="A233" s="2">
        <v>43315</v>
      </c>
      <c r="B233" s="15">
        <v>4.68</v>
      </c>
      <c r="C233" s="15">
        <v>4.79</v>
      </c>
      <c r="D233" s="15">
        <v>4.3</v>
      </c>
      <c r="E233" s="15">
        <v>4.26</v>
      </c>
      <c r="G233" s="14">
        <f t="shared" si="8"/>
        <v>-0.11000000000000032</v>
      </c>
      <c r="H233" s="14">
        <f t="shared" si="9"/>
        <v>4.0000000000000036E-2</v>
      </c>
    </row>
    <row r="234" spans="1:8">
      <c r="A234" s="2">
        <v>43314</v>
      </c>
      <c r="B234" s="15">
        <v>4.71</v>
      </c>
      <c r="C234" s="15">
        <v>4.82</v>
      </c>
      <c r="D234" s="15">
        <v>4.33</v>
      </c>
      <c r="E234" s="15">
        <v>4.29</v>
      </c>
      <c r="G234" s="14">
        <f t="shared" si="8"/>
        <v>-0.11000000000000032</v>
      </c>
      <c r="H234" s="14">
        <f t="shared" si="9"/>
        <v>4.0000000000000036E-2</v>
      </c>
    </row>
    <row r="235" spans="1:8">
      <c r="A235" s="2">
        <v>43313</v>
      </c>
      <c r="B235" s="15">
        <v>4.7300000000000004</v>
      </c>
      <c r="C235" s="15">
        <v>4.83</v>
      </c>
      <c r="D235" s="15">
        <v>4.3499999999999996</v>
      </c>
      <c r="E235" s="15">
        <v>4.3099999999999996</v>
      </c>
      <c r="G235" s="14">
        <f t="shared" si="8"/>
        <v>-9.9999999999999645E-2</v>
      </c>
      <c r="H235" s="14">
        <f t="shared" si="9"/>
        <v>4.0000000000000036E-2</v>
      </c>
    </row>
    <row r="236" spans="1:8">
      <c r="A236" s="2">
        <v>43312</v>
      </c>
      <c r="B236" s="15">
        <v>4.6899999999999995</v>
      </c>
      <c r="C236" s="15">
        <v>4.79</v>
      </c>
      <c r="D236" s="15">
        <v>4.3099999999999996</v>
      </c>
      <c r="E236" s="15">
        <v>4.2699999999999996</v>
      </c>
      <c r="G236" s="14">
        <f t="shared" si="8"/>
        <v>-0.10000000000000053</v>
      </c>
      <c r="H236" s="14">
        <f t="shared" si="9"/>
        <v>4.0000000000000036E-2</v>
      </c>
    </row>
    <row r="237" spans="1:8">
      <c r="A237" s="2">
        <v>43311</v>
      </c>
      <c r="B237" s="15">
        <v>4.72</v>
      </c>
      <c r="C237" s="15">
        <v>4.82</v>
      </c>
      <c r="D237" s="15">
        <v>4.33</v>
      </c>
      <c r="E237" s="15">
        <v>4.3</v>
      </c>
      <c r="G237" s="14">
        <f t="shared" si="8"/>
        <v>-0.10000000000000053</v>
      </c>
      <c r="H237" s="14">
        <f t="shared" si="9"/>
        <v>3.0000000000000249E-2</v>
      </c>
    </row>
    <row r="238" spans="1:8">
      <c r="A238" s="2">
        <v>43308</v>
      </c>
      <c r="B238" s="15">
        <v>4.7</v>
      </c>
      <c r="C238" s="15">
        <v>4.8</v>
      </c>
      <c r="D238" s="15">
        <v>4.32</v>
      </c>
      <c r="E238" s="15">
        <v>4.29</v>
      </c>
      <c r="G238" s="14">
        <f t="shared" si="8"/>
        <v>-9.9999999999999645E-2</v>
      </c>
      <c r="H238" s="14">
        <f t="shared" si="9"/>
        <v>3.0000000000000249E-2</v>
      </c>
    </row>
    <row r="239" spans="1:8">
      <c r="A239" s="2">
        <v>43307</v>
      </c>
      <c r="B239" s="15">
        <v>4.72</v>
      </c>
      <c r="C239" s="15">
        <v>4.83</v>
      </c>
      <c r="D239" s="15">
        <v>4.33</v>
      </c>
      <c r="E239" s="15">
        <v>4.3</v>
      </c>
      <c r="G239" s="14">
        <f t="shared" si="8"/>
        <v>-0.11000000000000032</v>
      </c>
      <c r="H239" s="14">
        <f t="shared" si="9"/>
        <v>3.0000000000000249E-2</v>
      </c>
    </row>
    <row r="240" spans="1:8">
      <c r="A240" s="2">
        <v>43306</v>
      </c>
      <c r="B240" s="15">
        <v>4.6899999999999995</v>
      </c>
      <c r="C240" s="15">
        <v>4.8100000000000005</v>
      </c>
      <c r="D240" s="15">
        <v>4.3</v>
      </c>
      <c r="E240" s="15">
        <v>4.28</v>
      </c>
      <c r="G240" s="14">
        <f t="shared" si="8"/>
        <v>-0.12000000000000099</v>
      </c>
      <c r="H240" s="14">
        <f t="shared" si="9"/>
        <v>1.9999999999999574E-2</v>
      </c>
    </row>
    <row r="241" spans="1:8">
      <c r="A241" s="2">
        <v>43305</v>
      </c>
      <c r="B241" s="15">
        <v>4.71</v>
      </c>
      <c r="C241" s="15">
        <v>4.83</v>
      </c>
      <c r="D241" s="15">
        <v>4.32</v>
      </c>
      <c r="E241" s="15">
        <v>4.3</v>
      </c>
      <c r="G241" s="14">
        <f t="shared" si="8"/>
        <v>-0.12000000000000011</v>
      </c>
      <c r="H241" s="14">
        <f t="shared" si="9"/>
        <v>2.0000000000000462E-2</v>
      </c>
    </row>
    <row r="242" spans="1:8">
      <c r="A242" s="2">
        <v>43304</v>
      </c>
      <c r="B242" s="15">
        <v>4.74</v>
      </c>
      <c r="C242" s="15">
        <v>4.87</v>
      </c>
      <c r="D242" s="15">
        <v>4.3499999999999996</v>
      </c>
      <c r="E242" s="15">
        <v>4.34</v>
      </c>
      <c r="G242" s="14">
        <f t="shared" si="8"/>
        <v>-0.12999999999999989</v>
      </c>
      <c r="H242" s="14">
        <f t="shared" si="9"/>
        <v>9.9999999999997868E-3</v>
      </c>
    </row>
    <row r="243" spans="1:8">
      <c r="A243" s="2">
        <v>43301</v>
      </c>
      <c r="B243" s="15">
        <v>4.67</v>
      </c>
      <c r="C243" s="15">
        <v>4.8</v>
      </c>
      <c r="D243" s="15">
        <v>4.29</v>
      </c>
      <c r="E243" s="15">
        <v>4.2699999999999996</v>
      </c>
      <c r="G243" s="14">
        <f t="shared" si="8"/>
        <v>-0.12999999999999989</v>
      </c>
      <c r="H243" s="14">
        <f t="shared" si="9"/>
        <v>2.0000000000000462E-2</v>
      </c>
    </row>
    <row r="244" spans="1:8">
      <c r="A244" s="2">
        <v>43300</v>
      </c>
      <c r="B244" s="15">
        <v>4.62</v>
      </c>
      <c r="C244" s="15">
        <v>4.74</v>
      </c>
      <c r="D244" s="15">
        <v>4.2300000000000004</v>
      </c>
      <c r="E244" s="15">
        <v>4.21</v>
      </c>
      <c r="G244" s="14">
        <f t="shared" si="8"/>
        <v>-0.12000000000000011</v>
      </c>
      <c r="H244" s="14">
        <f t="shared" si="9"/>
        <v>2.0000000000000462E-2</v>
      </c>
    </row>
    <row r="245" spans="1:8">
      <c r="A245" s="2">
        <v>43299</v>
      </c>
      <c r="B245" s="15">
        <v>4.66</v>
      </c>
      <c r="C245" s="15">
        <v>4.7699999999999996</v>
      </c>
      <c r="D245" s="15">
        <v>4.25</v>
      </c>
      <c r="E245" s="15">
        <v>4.2300000000000004</v>
      </c>
      <c r="G245" s="14">
        <f t="shared" si="8"/>
        <v>-0.10999999999999943</v>
      </c>
      <c r="H245" s="14">
        <f t="shared" si="9"/>
        <v>1.9999999999999574E-2</v>
      </c>
    </row>
    <row r="246" spans="1:8">
      <c r="A246" s="2">
        <v>43298</v>
      </c>
      <c r="B246" s="15">
        <v>4.6399999999999997</v>
      </c>
      <c r="C246" s="15">
        <v>4.76</v>
      </c>
      <c r="D246" s="15">
        <v>4.24</v>
      </c>
      <c r="E246" s="15">
        <v>4.22</v>
      </c>
      <c r="G246" s="14">
        <f t="shared" si="8"/>
        <v>-0.12000000000000011</v>
      </c>
      <c r="H246" s="14">
        <f t="shared" si="9"/>
        <v>2.0000000000000462E-2</v>
      </c>
    </row>
    <row r="247" spans="1:8">
      <c r="A247" s="2">
        <v>43297</v>
      </c>
      <c r="B247" s="15">
        <v>4.6399999999999997</v>
      </c>
      <c r="C247" s="15">
        <v>4.76</v>
      </c>
      <c r="D247" s="15">
        <v>4.25</v>
      </c>
      <c r="E247" s="15">
        <v>4.22</v>
      </c>
      <c r="G247" s="14">
        <f t="shared" si="8"/>
        <v>-0.12000000000000011</v>
      </c>
      <c r="H247" s="14">
        <f t="shared" si="9"/>
        <v>3.0000000000000249E-2</v>
      </c>
    </row>
    <row r="248" spans="1:8">
      <c r="A248" s="2">
        <v>43294</v>
      </c>
      <c r="B248" s="15">
        <v>4.6100000000000003</v>
      </c>
      <c r="C248" s="15">
        <v>4.7300000000000004</v>
      </c>
      <c r="D248" s="15">
        <v>4.21</v>
      </c>
      <c r="E248" s="15">
        <v>4.1900000000000004</v>
      </c>
      <c r="G248" s="14">
        <f t="shared" si="8"/>
        <v>-0.12000000000000011</v>
      </c>
      <c r="H248" s="14">
        <f t="shared" si="9"/>
        <v>1.9999999999999574E-2</v>
      </c>
    </row>
    <row r="249" spans="1:8">
      <c r="A249" s="2">
        <v>43293</v>
      </c>
      <c r="B249" s="15">
        <v>4.63</v>
      </c>
      <c r="C249" s="15">
        <v>4.75</v>
      </c>
      <c r="D249" s="15">
        <v>4.2300000000000004</v>
      </c>
      <c r="E249" s="15">
        <v>4.21</v>
      </c>
      <c r="G249" s="14">
        <f t="shared" si="8"/>
        <v>-0.12000000000000011</v>
      </c>
      <c r="H249" s="14">
        <f t="shared" si="9"/>
        <v>2.0000000000000462E-2</v>
      </c>
    </row>
    <row r="250" spans="1:8">
      <c r="A250" s="2">
        <v>43292</v>
      </c>
      <c r="B250" s="15">
        <v>4.6399999999999997</v>
      </c>
      <c r="C250" s="15">
        <v>4.76</v>
      </c>
      <c r="D250" s="15">
        <v>4.2300000000000004</v>
      </c>
      <c r="E250" s="15">
        <v>4.22</v>
      </c>
      <c r="G250" s="14">
        <f t="shared" si="8"/>
        <v>-0.12000000000000011</v>
      </c>
      <c r="H250" s="14">
        <f t="shared" si="9"/>
        <v>1.0000000000000675E-2</v>
      </c>
    </row>
    <row r="251" spans="1:8">
      <c r="A251" s="2">
        <v>43291</v>
      </c>
      <c r="B251" s="15">
        <v>4.66</v>
      </c>
      <c r="C251" s="15">
        <v>4.78</v>
      </c>
      <c r="D251" s="15">
        <v>4.26</v>
      </c>
      <c r="E251" s="15">
        <v>4.24</v>
      </c>
      <c r="G251" s="14">
        <f t="shared" si="8"/>
        <v>-0.12000000000000011</v>
      </c>
      <c r="H251" s="14">
        <f t="shared" si="9"/>
        <v>1.9999999999999574E-2</v>
      </c>
    </row>
    <row r="252" spans="1:8">
      <c r="A252" s="2">
        <v>43290</v>
      </c>
      <c r="B252" s="15">
        <v>4.66</v>
      </c>
      <c r="C252" s="15">
        <v>4.79</v>
      </c>
      <c r="D252" s="15">
        <v>4.26</v>
      </c>
      <c r="E252" s="15">
        <v>4.25</v>
      </c>
      <c r="G252" s="14">
        <f t="shared" si="8"/>
        <v>-0.12999999999999989</v>
      </c>
      <c r="H252" s="14">
        <f t="shared" si="9"/>
        <v>9.9999999999997868E-3</v>
      </c>
    </row>
    <row r="253" spans="1:8">
      <c r="A253" s="2">
        <v>43287</v>
      </c>
      <c r="B253" s="15">
        <v>4.6399999999999997</v>
      </c>
      <c r="C253" s="15">
        <v>4.78</v>
      </c>
      <c r="D253" s="15">
        <v>4.2300000000000004</v>
      </c>
      <c r="E253" s="15">
        <v>4.2300000000000004</v>
      </c>
      <c r="G253" s="14">
        <f t="shared" si="8"/>
        <v>-0.14000000000000057</v>
      </c>
      <c r="H253" s="14">
        <f t="shared" si="9"/>
        <v>0</v>
      </c>
    </row>
    <row r="254" spans="1:8">
      <c r="A254" s="2">
        <v>43286</v>
      </c>
      <c r="B254" s="15">
        <v>4.6500000000000004</v>
      </c>
      <c r="C254" s="15">
        <v>4.79</v>
      </c>
      <c r="D254" s="15">
        <v>4.25</v>
      </c>
      <c r="E254" s="15">
        <v>4.25</v>
      </c>
      <c r="G254" s="14">
        <f t="shared" si="8"/>
        <v>-0.13999999999999968</v>
      </c>
      <c r="H254" s="14">
        <f t="shared" si="9"/>
        <v>0</v>
      </c>
    </row>
    <row r="255" spans="1:8">
      <c r="A255" s="2">
        <v>43284</v>
      </c>
      <c r="B255" s="15">
        <v>4.68</v>
      </c>
      <c r="C255" s="15">
        <v>4.82</v>
      </c>
      <c r="D255" s="15">
        <v>4.26</v>
      </c>
      <c r="E255" s="15">
        <v>4.26</v>
      </c>
      <c r="G255" s="14">
        <f t="shared" si="8"/>
        <v>-0.14000000000000057</v>
      </c>
      <c r="H255" s="14">
        <f t="shared" si="9"/>
        <v>0</v>
      </c>
    </row>
    <row r="256" spans="1:8">
      <c r="A256" s="2">
        <v>43283</v>
      </c>
      <c r="B256" s="15">
        <v>4.7</v>
      </c>
      <c r="C256" s="15">
        <v>4.84</v>
      </c>
      <c r="D256" s="15">
        <v>4.28</v>
      </c>
      <c r="E256" s="15">
        <v>4.28</v>
      </c>
      <c r="G256" s="14">
        <f t="shared" si="8"/>
        <v>-0.13999999999999968</v>
      </c>
      <c r="H256" s="14">
        <f t="shared" si="9"/>
        <v>0</v>
      </c>
    </row>
    <row r="257" spans="1:8">
      <c r="A257" s="2">
        <v>43280</v>
      </c>
      <c r="B257" s="15">
        <v>4.6899999999999995</v>
      </c>
      <c r="C257" s="15">
        <v>4.84</v>
      </c>
      <c r="D257" s="15">
        <v>4.2699999999999996</v>
      </c>
      <c r="E257" s="15">
        <v>4.28</v>
      </c>
      <c r="G257" s="14">
        <f t="shared" si="8"/>
        <v>-0.15000000000000036</v>
      </c>
      <c r="H257" s="14">
        <f t="shared" si="9"/>
        <v>-1.0000000000000675E-2</v>
      </c>
    </row>
    <row r="258" spans="1:8">
      <c r="A258" s="2">
        <v>43279</v>
      </c>
      <c r="B258" s="15">
        <v>4.6899999999999995</v>
      </c>
      <c r="C258" s="15">
        <v>4.84</v>
      </c>
      <c r="D258" s="15">
        <v>4.2699999999999996</v>
      </c>
      <c r="E258" s="15">
        <v>4.28</v>
      </c>
      <c r="G258" s="14">
        <f t="shared" si="8"/>
        <v>-0.15000000000000036</v>
      </c>
      <c r="H258" s="14">
        <f t="shared" si="9"/>
        <v>-1.0000000000000675E-2</v>
      </c>
    </row>
    <row r="259" spans="1:8">
      <c r="A259" s="2">
        <v>43278</v>
      </c>
      <c r="B259" s="15">
        <v>4.67</v>
      </c>
      <c r="C259" s="15">
        <v>4.8100000000000005</v>
      </c>
      <c r="D259" s="15">
        <v>4.25</v>
      </c>
      <c r="E259" s="15">
        <v>4.26</v>
      </c>
      <c r="G259" s="14">
        <f t="shared" si="8"/>
        <v>-0.14000000000000057</v>
      </c>
      <c r="H259" s="14">
        <f t="shared" si="9"/>
        <v>-9.9999999999997868E-3</v>
      </c>
    </row>
    <row r="260" spans="1:8">
      <c r="A260" s="2">
        <v>43277</v>
      </c>
      <c r="B260" s="15">
        <v>4.72</v>
      </c>
      <c r="C260" s="15">
        <v>4.87</v>
      </c>
      <c r="D260" s="15">
        <v>4.29</v>
      </c>
      <c r="E260" s="15">
        <v>4.3099999999999996</v>
      </c>
      <c r="G260" s="14">
        <f t="shared" si="8"/>
        <v>-0.15000000000000036</v>
      </c>
      <c r="H260" s="14">
        <f t="shared" si="9"/>
        <v>-1.9999999999999574E-2</v>
      </c>
    </row>
    <row r="261" spans="1:8">
      <c r="A261" s="2">
        <v>43276</v>
      </c>
      <c r="B261" s="15">
        <v>4.72</v>
      </c>
      <c r="C261" s="15">
        <v>4.8600000000000003</v>
      </c>
      <c r="D261" s="15">
        <v>4.2699999999999996</v>
      </c>
      <c r="E261" s="15">
        <v>4.29</v>
      </c>
      <c r="G261" s="14">
        <f t="shared" si="8"/>
        <v>-0.14000000000000057</v>
      </c>
      <c r="H261" s="14">
        <f t="shared" si="9"/>
        <v>-2.0000000000000462E-2</v>
      </c>
    </row>
    <row r="262" spans="1:8">
      <c r="A262" s="2">
        <v>43273</v>
      </c>
      <c r="B262" s="15">
        <v>4.7300000000000004</v>
      </c>
      <c r="C262" s="15">
        <v>4.87</v>
      </c>
      <c r="D262" s="15">
        <v>4.28</v>
      </c>
      <c r="E262" s="15">
        <v>4.3</v>
      </c>
      <c r="G262" s="14">
        <f t="shared" si="8"/>
        <v>-0.13999999999999968</v>
      </c>
      <c r="H262" s="14">
        <f t="shared" si="9"/>
        <v>-1.9999999999999574E-2</v>
      </c>
    </row>
    <row r="263" spans="1:8">
      <c r="A263" s="2">
        <v>43272</v>
      </c>
      <c r="B263" s="15">
        <v>4.72</v>
      </c>
      <c r="C263" s="15">
        <v>4.8499999999999996</v>
      </c>
      <c r="D263" s="15">
        <v>4.28</v>
      </c>
      <c r="E263" s="15">
        <v>4.3</v>
      </c>
      <c r="G263" s="14">
        <f t="shared" si="8"/>
        <v>-0.12999999999999989</v>
      </c>
      <c r="H263" s="14">
        <f t="shared" si="9"/>
        <v>-1.9999999999999574E-2</v>
      </c>
    </row>
    <row r="264" spans="1:8">
      <c r="A264" s="2">
        <v>43271</v>
      </c>
      <c r="B264" s="15">
        <v>4.72</v>
      </c>
      <c r="C264" s="15">
        <v>4.8499999999999996</v>
      </c>
      <c r="D264" s="15">
        <v>4.29</v>
      </c>
      <c r="E264" s="15">
        <v>4.3</v>
      </c>
      <c r="G264" s="14">
        <f t="shared" si="8"/>
        <v>-0.12999999999999989</v>
      </c>
      <c r="H264" s="14">
        <f t="shared" si="9"/>
        <v>-9.9999999999997868E-3</v>
      </c>
    </row>
    <row r="265" spans="1:8">
      <c r="A265" s="2">
        <v>43270</v>
      </c>
      <c r="B265" s="15">
        <v>4.68</v>
      </c>
      <c r="C265" s="15">
        <v>4.8</v>
      </c>
      <c r="D265" s="15">
        <v>4.25</v>
      </c>
      <c r="E265" s="15">
        <v>4.26</v>
      </c>
      <c r="G265" s="14">
        <f t="shared" si="8"/>
        <v>-0.12000000000000011</v>
      </c>
      <c r="H265" s="14">
        <f t="shared" si="9"/>
        <v>-9.9999999999997868E-3</v>
      </c>
    </row>
    <row r="266" spans="1:8">
      <c r="A266" s="2">
        <v>43269</v>
      </c>
      <c r="B266" s="15">
        <v>4.7</v>
      </c>
      <c r="C266" s="15">
        <v>4.82</v>
      </c>
      <c r="D266" s="15">
        <v>4.2699999999999996</v>
      </c>
      <c r="E266" s="15">
        <v>4.28</v>
      </c>
      <c r="G266" s="14">
        <f t="shared" si="8"/>
        <v>-0.12000000000000011</v>
      </c>
      <c r="H266" s="14">
        <f t="shared" si="9"/>
        <v>-1.0000000000000675E-2</v>
      </c>
    </row>
    <row r="267" spans="1:8">
      <c r="A267" s="2">
        <v>43266</v>
      </c>
      <c r="B267" s="15">
        <v>4.68</v>
      </c>
      <c r="C267" s="15">
        <v>4.8</v>
      </c>
      <c r="D267" s="15">
        <v>4.25</v>
      </c>
      <c r="E267" s="15">
        <v>4.26</v>
      </c>
      <c r="G267" s="14">
        <f t="shared" si="8"/>
        <v>-0.12000000000000011</v>
      </c>
      <c r="H267" s="14">
        <f t="shared" si="9"/>
        <v>-9.9999999999997868E-3</v>
      </c>
    </row>
    <row r="268" spans="1:8">
      <c r="A268" s="2">
        <v>43265</v>
      </c>
      <c r="B268" s="15">
        <v>4.71</v>
      </c>
      <c r="C268" s="15">
        <v>4.82</v>
      </c>
      <c r="D268" s="15">
        <v>4.2699999999999996</v>
      </c>
      <c r="E268" s="15">
        <v>4.28</v>
      </c>
      <c r="G268" s="14">
        <f t="shared" si="8"/>
        <v>-0.11000000000000032</v>
      </c>
      <c r="H268" s="14">
        <f t="shared" si="9"/>
        <v>-1.0000000000000675E-2</v>
      </c>
    </row>
    <row r="269" spans="1:8">
      <c r="A269" s="2">
        <v>43264</v>
      </c>
      <c r="B269" s="15">
        <v>4.74</v>
      </c>
      <c r="C269" s="15">
        <v>4.8499999999999996</v>
      </c>
      <c r="D269" s="15">
        <v>4.3</v>
      </c>
      <c r="E269" s="15">
        <v>4.3099999999999996</v>
      </c>
      <c r="G269" s="14">
        <f t="shared" si="8"/>
        <v>-0.10999999999999943</v>
      </c>
      <c r="H269" s="14">
        <f t="shared" si="9"/>
        <v>-9.9999999999997868E-3</v>
      </c>
    </row>
    <row r="270" spans="1:8">
      <c r="A270" s="2">
        <v>43263</v>
      </c>
      <c r="B270" s="15">
        <v>4.72</v>
      </c>
      <c r="C270" s="15">
        <v>4.84</v>
      </c>
      <c r="D270" s="15">
        <v>4.29</v>
      </c>
      <c r="E270" s="15">
        <v>4.3</v>
      </c>
      <c r="G270" s="14">
        <f t="shared" si="8"/>
        <v>-0.12000000000000011</v>
      </c>
      <c r="H270" s="14">
        <f t="shared" si="9"/>
        <v>-9.9999999999997868E-3</v>
      </c>
    </row>
    <row r="271" spans="1:8">
      <c r="A271" s="2">
        <v>43262</v>
      </c>
      <c r="B271" s="15">
        <v>4.74</v>
      </c>
      <c r="C271" s="15">
        <v>4.8499999999999996</v>
      </c>
      <c r="D271" s="15">
        <v>4.29</v>
      </c>
      <c r="E271" s="15">
        <v>4.3</v>
      </c>
      <c r="G271" s="14">
        <f t="shared" si="8"/>
        <v>-0.10999999999999943</v>
      </c>
      <c r="H271" s="14">
        <f t="shared" si="9"/>
        <v>-9.9999999999997868E-3</v>
      </c>
    </row>
    <row r="272" spans="1:8">
      <c r="A272" s="2">
        <v>43259</v>
      </c>
      <c r="B272" s="15">
        <v>4.72</v>
      </c>
      <c r="C272" s="15">
        <v>4.83</v>
      </c>
      <c r="D272" s="15">
        <v>4.2699999999999996</v>
      </c>
      <c r="E272" s="15">
        <v>4.28</v>
      </c>
      <c r="G272" s="14">
        <f t="shared" si="8"/>
        <v>-0.11000000000000032</v>
      </c>
      <c r="H272" s="14">
        <f t="shared" si="9"/>
        <v>-1.0000000000000675E-2</v>
      </c>
    </row>
    <row r="273" spans="1:8">
      <c r="A273" s="2">
        <v>43258</v>
      </c>
      <c r="B273" s="15">
        <v>4.71</v>
      </c>
      <c r="C273" s="15">
        <v>4.82</v>
      </c>
      <c r="D273" s="15">
        <v>4.2699999999999996</v>
      </c>
      <c r="E273" s="15">
        <v>4.28</v>
      </c>
      <c r="G273" s="14">
        <f t="shared" si="8"/>
        <v>-0.11000000000000032</v>
      </c>
      <c r="H273" s="14">
        <f t="shared" si="9"/>
        <v>-1.0000000000000675E-2</v>
      </c>
    </row>
    <row r="274" spans="1:8">
      <c r="A274" s="2">
        <v>43257</v>
      </c>
      <c r="B274" s="15">
        <v>4.7699999999999996</v>
      </c>
      <c r="C274" s="15">
        <v>4.88</v>
      </c>
      <c r="D274" s="15">
        <v>4.32</v>
      </c>
      <c r="E274" s="15">
        <v>4.33</v>
      </c>
      <c r="G274" s="14">
        <f t="shared" si="8"/>
        <v>-0.11000000000000032</v>
      </c>
      <c r="H274" s="14">
        <f t="shared" si="9"/>
        <v>-9.9999999999997868E-3</v>
      </c>
    </row>
    <row r="275" spans="1:8">
      <c r="A275" s="2">
        <v>43256</v>
      </c>
      <c r="B275" s="15">
        <v>4.71</v>
      </c>
      <c r="C275" s="15">
        <v>4.82</v>
      </c>
      <c r="D275" s="15">
        <v>4.2699999999999996</v>
      </c>
      <c r="E275" s="15">
        <v>4.28</v>
      </c>
      <c r="G275" s="14">
        <f t="shared" si="8"/>
        <v>-0.11000000000000032</v>
      </c>
      <c r="H275" s="14">
        <f t="shared" si="9"/>
        <v>-1.0000000000000675E-2</v>
      </c>
    </row>
    <row r="276" spans="1:8">
      <c r="A276" s="2">
        <v>43255</v>
      </c>
      <c r="B276" s="15">
        <v>4.71</v>
      </c>
      <c r="C276" s="15">
        <v>4.82</v>
      </c>
      <c r="D276" s="15">
        <v>4.2699999999999996</v>
      </c>
      <c r="E276" s="15">
        <v>4.28</v>
      </c>
      <c r="G276" s="14">
        <f t="shared" si="8"/>
        <v>-0.11000000000000032</v>
      </c>
      <c r="H276" s="14">
        <f t="shared" si="9"/>
        <v>-1.0000000000000675E-2</v>
      </c>
    </row>
    <row r="277" spans="1:8">
      <c r="A277" s="2">
        <v>43252</v>
      </c>
      <c r="B277" s="15">
        <v>4.67</v>
      </c>
      <c r="C277" s="15">
        <v>4.79</v>
      </c>
      <c r="D277" s="15">
        <v>4.24</v>
      </c>
      <c r="E277" s="15">
        <v>4.25</v>
      </c>
      <c r="G277" s="14">
        <f t="shared" si="8"/>
        <v>-0.12000000000000011</v>
      </c>
      <c r="H277" s="14">
        <f t="shared" si="9"/>
        <v>-9.9999999999997868E-3</v>
      </c>
    </row>
    <row r="278" spans="1:8">
      <c r="A278" s="2">
        <v>43251</v>
      </c>
      <c r="B278" s="15">
        <v>4.5999999999999996</v>
      </c>
      <c r="C278" s="15">
        <v>4.72</v>
      </c>
      <c r="D278" s="15">
        <v>4.17</v>
      </c>
      <c r="E278" s="15">
        <v>4.1900000000000004</v>
      </c>
      <c r="G278" s="14">
        <f t="shared" si="8"/>
        <v>-0.12000000000000011</v>
      </c>
      <c r="H278" s="14">
        <f t="shared" si="9"/>
        <v>-2.0000000000000462E-2</v>
      </c>
    </row>
    <row r="279" spans="1:8">
      <c r="A279" s="2">
        <v>43250</v>
      </c>
      <c r="B279" s="15">
        <v>4.63</v>
      </c>
      <c r="C279" s="15">
        <v>4.75</v>
      </c>
      <c r="D279" s="15">
        <v>4.2</v>
      </c>
      <c r="E279" s="15">
        <v>4.21</v>
      </c>
      <c r="G279" s="14">
        <f t="shared" si="8"/>
        <v>-0.12000000000000011</v>
      </c>
      <c r="H279" s="14">
        <f t="shared" si="9"/>
        <v>-9.9999999999997868E-3</v>
      </c>
    </row>
    <row r="280" spans="1:8">
      <c r="A280" s="2">
        <v>43249</v>
      </c>
      <c r="B280" s="15">
        <v>4.6500000000000004</v>
      </c>
      <c r="C280" s="15">
        <v>4.7300000000000004</v>
      </c>
      <c r="D280" s="15">
        <v>4.17</v>
      </c>
      <c r="E280" s="15">
        <v>4.17</v>
      </c>
      <c r="G280" s="14">
        <f t="shared" si="8"/>
        <v>-8.0000000000000071E-2</v>
      </c>
      <c r="H280" s="14">
        <f t="shared" si="9"/>
        <v>0</v>
      </c>
    </row>
    <row r="281" spans="1:8">
      <c r="A281" s="2">
        <v>43245</v>
      </c>
      <c r="B281" s="15">
        <v>4.6500000000000004</v>
      </c>
      <c r="C281" s="15">
        <v>4.78</v>
      </c>
      <c r="D281" s="15">
        <v>4.24</v>
      </c>
      <c r="E281" s="15">
        <v>4.26</v>
      </c>
      <c r="G281" s="14">
        <f t="shared" si="8"/>
        <v>-0.12999999999999989</v>
      </c>
      <c r="H281" s="14">
        <f t="shared" si="9"/>
        <v>-1.9999999999999574E-2</v>
      </c>
    </row>
    <row r="282" spans="1:8">
      <c r="A282" s="2">
        <v>43244</v>
      </c>
      <c r="B282" s="15">
        <v>4.6899999999999995</v>
      </c>
      <c r="C282" s="15">
        <v>4.82</v>
      </c>
      <c r="D282" s="15">
        <v>4.28</v>
      </c>
      <c r="E282" s="15">
        <v>4.29</v>
      </c>
      <c r="G282" s="14">
        <f t="shared" si="8"/>
        <v>-0.13000000000000078</v>
      </c>
      <c r="H282" s="14">
        <f t="shared" si="9"/>
        <v>-9.9999999999997868E-3</v>
      </c>
    </row>
    <row r="283" spans="1:8">
      <c r="A283" s="2">
        <v>43243</v>
      </c>
      <c r="B283" s="15">
        <v>4.7300000000000004</v>
      </c>
      <c r="C283" s="15">
        <v>4.8499999999999996</v>
      </c>
      <c r="D283" s="15">
        <v>4.32</v>
      </c>
      <c r="E283" s="15">
        <v>4.33</v>
      </c>
      <c r="G283" s="14">
        <f t="shared" si="8"/>
        <v>-0.11999999999999922</v>
      </c>
      <c r="H283" s="14">
        <f t="shared" si="9"/>
        <v>-9.9999999999997868E-3</v>
      </c>
    </row>
    <row r="284" spans="1:8">
      <c r="A284" s="2">
        <v>43242</v>
      </c>
      <c r="B284" s="15">
        <v>4.7699999999999996</v>
      </c>
      <c r="C284" s="15">
        <v>4.8899999999999997</v>
      </c>
      <c r="D284" s="15">
        <v>4.3600000000000003</v>
      </c>
      <c r="E284" s="15">
        <v>4.37</v>
      </c>
      <c r="G284" s="14">
        <f t="shared" si="8"/>
        <v>-0.12000000000000011</v>
      </c>
      <c r="H284" s="14">
        <f t="shared" si="9"/>
        <v>-9.9999999999997868E-3</v>
      </c>
    </row>
    <row r="285" spans="1:8">
      <c r="A285" s="2">
        <v>43241</v>
      </c>
      <c r="B285" s="15">
        <v>4.7699999999999996</v>
      </c>
      <c r="C285" s="15">
        <v>4.8899999999999997</v>
      </c>
      <c r="D285" s="15">
        <v>4.3499999999999996</v>
      </c>
      <c r="E285" s="15">
        <v>4.37</v>
      </c>
      <c r="G285" s="14">
        <f t="shared" ref="G285:G348" si="10">B285-C285</f>
        <v>-0.12000000000000011</v>
      </c>
      <c r="H285" s="14">
        <f t="shared" ref="H285:H348" si="11">D285-E285</f>
        <v>-2.0000000000000462E-2</v>
      </c>
    </row>
    <row r="286" spans="1:8">
      <c r="A286" s="2">
        <v>43238</v>
      </c>
      <c r="B286" s="15">
        <v>4.78</v>
      </c>
      <c r="C286" s="15">
        <v>4.8899999999999997</v>
      </c>
      <c r="D286" s="15">
        <v>4.3600000000000003</v>
      </c>
      <c r="E286" s="15">
        <v>4.37</v>
      </c>
      <c r="G286" s="14">
        <f t="shared" si="10"/>
        <v>-0.10999999999999943</v>
      </c>
      <c r="H286" s="14">
        <f t="shared" si="11"/>
        <v>-9.9999999999997868E-3</v>
      </c>
    </row>
    <row r="287" spans="1:8">
      <c r="A287" s="2">
        <v>43237</v>
      </c>
      <c r="B287" s="15">
        <v>4.8100000000000005</v>
      </c>
      <c r="C287" s="15">
        <v>4.93</v>
      </c>
      <c r="D287" s="15">
        <v>4.3899999999999997</v>
      </c>
      <c r="E287" s="15">
        <v>4.4000000000000004</v>
      </c>
      <c r="G287" s="14">
        <f t="shared" si="10"/>
        <v>-0.11999999999999922</v>
      </c>
      <c r="H287" s="14">
        <f t="shared" si="11"/>
        <v>-1.0000000000000675E-2</v>
      </c>
    </row>
    <row r="288" spans="1:8">
      <c r="A288" s="2">
        <v>43236</v>
      </c>
      <c r="B288" s="15">
        <v>4.78</v>
      </c>
      <c r="C288" s="15">
        <v>4.8899999999999997</v>
      </c>
      <c r="D288" s="15">
        <v>4.37</v>
      </c>
      <c r="E288" s="15">
        <v>4.38</v>
      </c>
      <c r="G288" s="14">
        <f t="shared" si="10"/>
        <v>-0.10999999999999943</v>
      </c>
      <c r="H288" s="14">
        <f t="shared" si="11"/>
        <v>-9.9999999999997868E-3</v>
      </c>
    </row>
    <row r="289" spans="1:8">
      <c r="A289" s="2">
        <v>43235</v>
      </c>
      <c r="B289" s="15">
        <v>4.78</v>
      </c>
      <c r="C289" s="15">
        <v>4.8899999999999997</v>
      </c>
      <c r="D289" s="15">
        <v>4.3600000000000003</v>
      </c>
      <c r="E289" s="15">
        <v>4.37</v>
      </c>
      <c r="G289" s="14">
        <f t="shared" si="10"/>
        <v>-0.10999999999999943</v>
      </c>
      <c r="H289" s="14">
        <f t="shared" si="11"/>
        <v>-9.9999999999997868E-3</v>
      </c>
    </row>
    <row r="290" spans="1:8">
      <c r="A290" s="2">
        <v>43234</v>
      </c>
      <c r="B290" s="15">
        <v>4.7</v>
      </c>
      <c r="C290" s="15">
        <v>4.8100000000000005</v>
      </c>
      <c r="D290" s="15">
        <v>4.28</v>
      </c>
      <c r="E290" s="15">
        <v>4.29</v>
      </c>
      <c r="G290" s="14">
        <f t="shared" si="10"/>
        <v>-0.11000000000000032</v>
      </c>
      <c r="H290" s="14">
        <f t="shared" si="11"/>
        <v>-9.9999999999997868E-3</v>
      </c>
    </row>
    <row r="291" spans="1:8">
      <c r="A291" s="2">
        <v>43231</v>
      </c>
      <c r="B291" s="15">
        <v>4.6899999999999995</v>
      </c>
      <c r="C291" s="15">
        <v>4.79</v>
      </c>
      <c r="D291" s="15">
        <v>4.26</v>
      </c>
      <c r="E291" s="15">
        <v>4.28</v>
      </c>
      <c r="G291" s="14">
        <f t="shared" si="10"/>
        <v>-0.10000000000000053</v>
      </c>
      <c r="H291" s="14">
        <f t="shared" si="11"/>
        <v>-2.0000000000000462E-2</v>
      </c>
    </row>
    <row r="292" spans="1:8">
      <c r="A292" s="2">
        <v>43230</v>
      </c>
      <c r="B292" s="15">
        <v>4.7</v>
      </c>
      <c r="C292" s="15">
        <v>4.8100000000000005</v>
      </c>
      <c r="D292" s="15">
        <v>4.2699999999999996</v>
      </c>
      <c r="E292" s="15">
        <v>4.29</v>
      </c>
      <c r="G292" s="14">
        <f t="shared" si="10"/>
        <v>-0.11000000000000032</v>
      </c>
      <c r="H292" s="14">
        <f t="shared" si="11"/>
        <v>-2.0000000000000462E-2</v>
      </c>
    </row>
    <row r="293" spans="1:8">
      <c r="A293" s="2">
        <v>43229</v>
      </c>
      <c r="B293" s="15">
        <v>4.74</v>
      </c>
      <c r="C293" s="15">
        <v>4.8600000000000003</v>
      </c>
      <c r="D293" s="15">
        <v>4.29</v>
      </c>
      <c r="E293" s="15">
        <v>4.32</v>
      </c>
      <c r="G293" s="14">
        <f t="shared" si="10"/>
        <v>-0.12000000000000011</v>
      </c>
      <c r="H293" s="14">
        <f t="shared" si="11"/>
        <v>-3.0000000000000249E-2</v>
      </c>
    </row>
    <row r="294" spans="1:8">
      <c r="A294" s="2">
        <v>43228</v>
      </c>
      <c r="B294" s="15">
        <v>4.72</v>
      </c>
      <c r="C294" s="15">
        <v>4.84</v>
      </c>
      <c r="D294" s="15">
        <v>4.26</v>
      </c>
      <c r="E294" s="15">
        <v>4.29</v>
      </c>
      <c r="G294" s="14">
        <f t="shared" si="10"/>
        <v>-0.12000000000000011</v>
      </c>
      <c r="H294" s="14">
        <f t="shared" si="11"/>
        <v>-3.0000000000000249E-2</v>
      </c>
    </row>
    <row r="295" spans="1:8">
      <c r="A295" s="2">
        <v>43227</v>
      </c>
      <c r="B295" s="15">
        <v>4.6899999999999995</v>
      </c>
      <c r="C295" s="15">
        <v>4.82</v>
      </c>
      <c r="D295" s="15">
        <v>4.25</v>
      </c>
      <c r="E295" s="15">
        <v>4.28</v>
      </c>
      <c r="G295" s="14">
        <f t="shared" si="10"/>
        <v>-0.13000000000000078</v>
      </c>
      <c r="H295" s="14">
        <f t="shared" si="11"/>
        <v>-3.0000000000000249E-2</v>
      </c>
    </row>
    <row r="296" spans="1:8">
      <c r="A296" s="2">
        <v>43224</v>
      </c>
      <c r="B296" s="15">
        <v>4.6899999999999995</v>
      </c>
      <c r="C296" s="15">
        <v>4.8100000000000005</v>
      </c>
      <c r="D296" s="15">
        <v>4.24</v>
      </c>
      <c r="E296" s="15">
        <v>4.2699999999999996</v>
      </c>
      <c r="G296" s="14">
        <f t="shared" si="10"/>
        <v>-0.12000000000000099</v>
      </c>
      <c r="H296" s="14">
        <f t="shared" si="11"/>
        <v>-2.9999999999999361E-2</v>
      </c>
    </row>
    <row r="297" spans="1:8">
      <c r="A297" s="2">
        <v>43223</v>
      </c>
      <c r="B297" s="15">
        <v>4.68</v>
      </c>
      <c r="C297" s="15">
        <v>4.8</v>
      </c>
      <c r="D297" s="15">
        <v>4.2300000000000004</v>
      </c>
      <c r="E297" s="15">
        <v>4.26</v>
      </c>
      <c r="G297" s="14">
        <f t="shared" si="10"/>
        <v>-0.12000000000000011</v>
      </c>
      <c r="H297" s="14">
        <f t="shared" si="11"/>
        <v>-2.9999999999999361E-2</v>
      </c>
    </row>
    <row r="298" spans="1:8">
      <c r="A298" s="2">
        <v>43222</v>
      </c>
      <c r="B298" s="15">
        <v>4.68</v>
      </c>
      <c r="C298" s="15">
        <v>4.8</v>
      </c>
      <c r="D298" s="15">
        <v>4.24</v>
      </c>
      <c r="E298" s="15">
        <v>4.2699999999999996</v>
      </c>
      <c r="G298" s="14">
        <f t="shared" si="10"/>
        <v>-0.12000000000000011</v>
      </c>
      <c r="H298" s="14">
        <f t="shared" si="11"/>
        <v>-2.9999999999999361E-2</v>
      </c>
    </row>
    <row r="299" spans="1:8">
      <c r="A299" s="2">
        <v>43221</v>
      </c>
      <c r="B299" s="15">
        <v>4.68</v>
      </c>
      <c r="C299" s="15">
        <v>4.79</v>
      </c>
      <c r="D299" s="15">
        <v>4.24</v>
      </c>
      <c r="E299" s="15">
        <v>4.2699999999999996</v>
      </c>
      <c r="G299" s="14">
        <f t="shared" si="10"/>
        <v>-0.11000000000000032</v>
      </c>
      <c r="H299" s="14">
        <f t="shared" si="11"/>
        <v>-2.9999999999999361E-2</v>
      </c>
    </row>
    <row r="300" spans="1:8">
      <c r="A300" s="2">
        <v>43220</v>
      </c>
      <c r="B300" s="15">
        <v>4.63</v>
      </c>
      <c r="C300" s="15">
        <v>4.74</v>
      </c>
      <c r="D300" s="15">
        <v>4.1900000000000004</v>
      </c>
      <c r="E300" s="15">
        <v>4.22</v>
      </c>
      <c r="G300" s="14">
        <f t="shared" si="10"/>
        <v>-0.11000000000000032</v>
      </c>
      <c r="H300" s="14">
        <f t="shared" si="11"/>
        <v>-2.9999999999999361E-2</v>
      </c>
    </row>
    <row r="301" spans="1:8">
      <c r="A301" s="2">
        <v>43217</v>
      </c>
      <c r="B301" s="15">
        <v>4.6500000000000004</v>
      </c>
      <c r="C301" s="15">
        <v>4.76</v>
      </c>
      <c r="D301" s="15">
        <v>4.22</v>
      </c>
      <c r="E301" s="15">
        <v>4.24</v>
      </c>
      <c r="G301" s="14">
        <f t="shared" si="10"/>
        <v>-0.10999999999999943</v>
      </c>
      <c r="H301" s="14">
        <f t="shared" si="11"/>
        <v>-2.0000000000000462E-2</v>
      </c>
    </row>
    <row r="302" spans="1:8">
      <c r="A302" s="2">
        <v>43216</v>
      </c>
      <c r="B302" s="15">
        <v>4.6899999999999995</v>
      </c>
      <c r="C302" s="15">
        <v>4.8</v>
      </c>
      <c r="D302" s="15">
        <v>4.2699999999999996</v>
      </c>
      <c r="E302" s="15">
        <v>4.29</v>
      </c>
      <c r="G302" s="14">
        <f t="shared" si="10"/>
        <v>-0.11000000000000032</v>
      </c>
      <c r="H302" s="14">
        <f t="shared" si="11"/>
        <v>-2.0000000000000462E-2</v>
      </c>
    </row>
    <row r="303" spans="1:8">
      <c r="A303" s="2">
        <v>43215</v>
      </c>
      <c r="B303" s="15">
        <v>4.71</v>
      </c>
      <c r="C303" s="15">
        <v>4.83</v>
      </c>
      <c r="D303" s="15">
        <v>4.3</v>
      </c>
      <c r="E303" s="15">
        <v>4.32</v>
      </c>
      <c r="G303" s="14">
        <f t="shared" si="10"/>
        <v>-0.12000000000000011</v>
      </c>
      <c r="H303" s="14">
        <f t="shared" si="11"/>
        <v>-2.0000000000000462E-2</v>
      </c>
    </row>
    <row r="304" spans="1:8">
      <c r="A304" s="2">
        <v>43214</v>
      </c>
      <c r="B304" s="15">
        <v>4.66</v>
      </c>
      <c r="C304" s="15">
        <v>4.7699999999999996</v>
      </c>
      <c r="D304" s="15">
        <v>4.26</v>
      </c>
      <c r="E304" s="15">
        <v>4.2699999999999996</v>
      </c>
      <c r="G304" s="14">
        <f t="shared" si="10"/>
        <v>-0.10999999999999943</v>
      </c>
      <c r="H304" s="14">
        <f t="shared" si="11"/>
        <v>-9.9999999999997868E-3</v>
      </c>
    </row>
    <row r="305" spans="1:8">
      <c r="A305" s="2">
        <v>43213</v>
      </c>
      <c r="B305" s="15">
        <v>4.6399999999999997</v>
      </c>
      <c r="C305" s="15">
        <v>4.74</v>
      </c>
      <c r="D305" s="15">
        <v>4.24</v>
      </c>
      <c r="E305" s="15">
        <v>4.25</v>
      </c>
      <c r="G305" s="14">
        <f t="shared" si="10"/>
        <v>-0.10000000000000053</v>
      </c>
      <c r="H305" s="14">
        <f t="shared" si="11"/>
        <v>-9.9999999999997868E-3</v>
      </c>
    </row>
    <row r="306" spans="1:8">
      <c r="A306" s="2">
        <v>43210</v>
      </c>
      <c r="B306" s="15">
        <v>4.6399999999999997</v>
      </c>
      <c r="C306" s="15">
        <v>4.74</v>
      </c>
      <c r="D306" s="15">
        <v>4.2300000000000004</v>
      </c>
      <c r="E306" s="15">
        <v>4.24</v>
      </c>
      <c r="G306" s="14">
        <f t="shared" si="10"/>
        <v>-0.10000000000000053</v>
      </c>
      <c r="H306" s="14">
        <f t="shared" si="11"/>
        <v>-9.9999999999997868E-3</v>
      </c>
    </row>
    <row r="307" spans="1:8">
      <c r="A307" s="2">
        <v>43209</v>
      </c>
      <c r="B307" s="15">
        <v>4.5999999999999996</v>
      </c>
      <c r="C307" s="15">
        <v>4.6899999999999995</v>
      </c>
      <c r="D307" s="15">
        <v>4.2</v>
      </c>
      <c r="E307" s="15">
        <v>4.2</v>
      </c>
      <c r="G307" s="14">
        <f t="shared" si="10"/>
        <v>-8.9999999999999858E-2</v>
      </c>
      <c r="H307" s="14">
        <f t="shared" si="11"/>
        <v>0</v>
      </c>
    </row>
    <row r="308" spans="1:8">
      <c r="A308" s="2">
        <v>43208</v>
      </c>
      <c r="B308" s="15">
        <v>4.54</v>
      </c>
      <c r="C308" s="15">
        <v>4.63</v>
      </c>
      <c r="D308" s="15">
        <v>4.1399999999999997</v>
      </c>
      <c r="E308" s="15">
        <v>4.1399999999999997</v>
      </c>
      <c r="G308" s="14">
        <f t="shared" si="10"/>
        <v>-8.9999999999999858E-2</v>
      </c>
      <c r="H308" s="14">
        <f t="shared" si="11"/>
        <v>0</v>
      </c>
    </row>
    <row r="309" spans="1:8">
      <c r="A309" s="2">
        <v>43207</v>
      </c>
      <c r="B309" s="15">
        <v>4.49</v>
      </c>
      <c r="C309" s="15">
        <v>4.58</v>
      </c>
      <c r="D309" s="15">
        <v>4.0999999999999996</v>
      </c>
      <c r="E309" s="15">
        <v>4.09</v>
      </c>
      <c r="G309" s="14">
        <f t="shared" si="10"/>
        <v>-8.9999999999999858E-2</v>
      </c>
      <c r="H309" s="14">
        <f t="shared" si="11"/>
        <v>9.9999999999997868E-3</v>
      </c>
    </row>
    <row r="310" spans="1:8">
      <c r="A310" s="2">
        <v>43206</v>
      </c>
      <c r="B310" s="15">
        <v>4.5199999999999996</v>
      </c>
      <c r="C310" s="15">
        <v>4.5999999999999996</v>
      </c>
      <c r="D310" s="15">
        <v>4.13</v>
      </c>
      <c r="E310" s="15">
        <v>4.12</v>
      </c>
      <c r="G310" s="14">
        <f t="shared" si="10"/>
        <v>-8.0000000000000071E-2</v>
      </c>
      <c r="H310" s="14">
        <f t="shared" si="11"/>
        <v>9.9999999999997868E-3</v>
      </c>
    </row>
    <row r="311" spans="1:8">
      <c r="A311" s="2">
        <v>43203</v>
      </c>
      <c r="B311" s="15">
        <v>4.53</v>
      </c>
      <c r="C311" s="15">
        <v>4.6100000000000003</v>
      </c>
      <c r="D311" s="15">
        <v>4.13</v>
      </c>
      <c r="E311" s="15">
        <v>4.12</v>
      </c>
      <c r="G311" s="14">
        <f t="shared" si="10"/>
        <v>-8.0000000000000071E-2</v>
      </c>
      <c r="H311" s="14">
        <f t="shared" si="11"/>
        <v>9.9999999999997868E-3</v>
      </c>
    </row>
    <row r="312" spans="1:8">
      <c r="A312" s="2">
        <v>43202</v>
      </c>
      <c r="B312" s="15">
        <v>4.54</v>
      </c>
      <c r="C312" s="15">
        <v>4.62</v>
      </c>
      <c r="D312" s="15">
        <v>4.1399999999999997</v>
      </c>
      <c r="E312" s="15">
        <v>4.13</v>
      </c>
      <c r="G312" s="14">
        <f t="shared" si="10"/>
        <v>-8.0000000000000071E-2</v>
      </c>
      <c r="H312" s="14">
        <f t="shared" si="11"/>
        <v>9.9999999999997868E-3</v>
      </c>
    </row>
    <row r="313" spans="1:8">
      <c r="A313" s="2">
        <v>43201</v>
      </c>
      <c r="B313" s="15">
        <v>4.51</v>
      </c>
      <c r="C313" s="15">
        <v>4.59</v>
      </c>
      <c r="D313" s="15">
        <v>4.0999999999999996</v>
      </c>
      <c r="E313" s="15">
        <v>4.09</v>
      </c>
      <c r="G313" s="14">
        <f t="shared" si="10"/>
        <v>-8.0000000000000071E-2</v>
      </c>
      <c r="H313" s="14">
        <f t="shared" si="11"/>
        <v>9.9999999999997868E-3</v>
      </c>
    </row>
    <row r="314" spans="1:8">
      <c r="A314" s="2">
        <v>43200</v>
      </c>
      <c r="B314" s="15">
        <v>4.5199999999999996</v>
      </c>
      <c r="C314" s="15">
        <v>4.5999999999999996</v>
      </c>
      <c r="D314" s="15">
        <v>4.12</v>
      </c>
      <c r="E314" s="15">
        <v>4.1100000000000003</v>
      </c>
      <c r="G314" s="14">
        <f t="shared" si="10"/>
        <v>-8.0000000000000071E-2</v>
      </c>
      <c r="H314" s="14">
        <f t="shared" si="11"/>
        <v>9.9999999999997868E-3</v>
      </c>
    </row>
    <row r="315" spans="1:8">
      <c r="A315" s="2">
        <v>43199</v>
      </c>
      <c r="B315" s="15">
        <v>4.53</v>
      </c>
      <c r="C315" s="15">
        <v>4.6100000000000003</v>
      </c>
      <c r="D315" s="15">
        <v>4.12</v>
      </c>
      <c r="E315" s="15">
        <v>4.1100000000000003</v>
      </c>
      <c r="G315" s="14">
        <f t="shared" si="10"/>
        <v>-8.0000000000000071E-2</v>
      </c>
      <c r="H315" s="14">
        <f t="shared" si="11"/>
        <v>9.9999999999997868E-3</v>
      </c>
    </row>
    <row r="316" spans="1:8">
      <c r="A316" s="2">
        <v>43196</v>
      </c>
      <c r="B316" s="15">
        <v>4.53</v>
      </c>
      <c r="C316" s="15">
        <v>4.6100000000000003</v>
      </c>
      <c r="D316" s="15">
        <v>4.12</v>
      </c>
      <c r="E316" s="15">
        <v>4.12</v>
      </c>
      <c r="G316" s="14">
        <f t="shared" si="10"/>
        <v>-8.0000000000000071E-2</v>
      </c>
      <c r="H316" s="14">
        <f t="shared" si="11"/>
        <v>0</v>
      </c>
    </row>
    <row r="317" spans="1:8">
      <c r="A317" s="2">
        <v>43195</v>
      </c>
      <c r="B317" s="15">
        <v>4.59</v>
      </c>
      <c r="C317" s="15">
        <v>4.67</v>
      </c>
      <c r="D317" s="15">
        <v>4.17</v>
      </c>
      <c r="E317" s="15">
        <v>4.17</v>
      </c>
      <c r="G317" s="14">
        <f t="shared" si="10"/>
        <v>-8.0000000000000071E-2</v>
      </c>
      <c r="H317" s="14">
        <f t="shared" si="11"/>
        <v>0</v>
      </c>
    </row>
    <row r="318" spans="1:8">
      <c r="A318" s="2">
        <v>43194</v>
      </c>
      <c r="B318" s="15">
        <v>4.54</v>
      </c>
      <c r="C318" s="15">
        <v>4.6399999999999997</v>
      </c>
      <c r="D318" s="15">
        <v>4.13</v>
      </c>
      <c r="E318" s="15">
        <v>4.13</v>
      </c>
      <c r="G318" s="14">
        <f t="shared" si="10"/>
        <v>-9.9999999999999645E-2</v>
      </c>
      <c r="H318" s="14">
        <f t="shared" si="11"/>
        <v>0</v>
      </c>
    </row>
    <row r="319" spans="1:8">
      <c r="A319" s="2">
        <v>43193</v>
      </c>
      <c r="B319" s="15">
        <v>4.53</v>
      </c>
      <c r="C319" s="15">
        <v>4.63</v>
      </c>
      <c r="D319" s="15">
        <v>4.12</v>
      </c>
      <c r="E319" s="15">
        <v>4.12</v>
      </c>
      <c r="G319" s="14">
        <f t="shared" si="10"/>
        <v>-9.9999999999999645E-2</v>
      </c>
      <c r="H319" s="14">
        <f t="shared" si="11"/>
        <v>0</v>
      </c>
    </row>
    <row r="320" spans="1:8">
      <c r="A320" s="2">
        <v>43192</v>
      </c>
      <c r="B320" s="15">
        <v>4.49</v>
      </c>
      <c r="C320" s="15">
        <v>4.59</v>
      </c>
      <c r="D320" s="15">
        <v>4.07</v>
      </c>
      <c r="E320" s="15">
        <v>4.08</v>
      </c>
      <c r="G320" s="14">
        <f t="shared" si="10"/>
        <v>-9.9999999999999645E-2</v>
      </c>
      <c r="H320" s="14">
        <f t="shared" si="11"/>
        <v>-9.9999999999997868E-3</v>
      </c>
    </row>
    <row r="321" spans="1:8">
      <c r="A321" s="2">
        <v>43188</v>
      </c>
      <c r="B321" s="15">
        <v>4.4800000000000004</v>
      </c>
      <c r="C321" s="15">
        <v>4.59</v>
      </c>
      <c r="D321" s="15">
        <v>4.07</v>
      </c>
      <c r="E321" s="15">
        <v>4.08</v>
      </c>
      <c r="G321" s="14">
        <f t="shared" si="10"/>
        <v>-0.10999999999999943</v>
      </c>
      <c r="H321" s="14">
        <f t="shared" si="11"/>
        <v>-9.9999999999997868E-3</v>
      </c>
    </row>
    <row r="322" spans="1:8">
      <c r="A322" s="2">
        <v>43187</v>
      </c>
      <c r="B322" s="15">
        <v>4.5199999999999996</v>
      </c>
      <c r="C322" s="15">
        <v>4.63</v>
      </c>
      <c r="D322" s="15">
        <v>4.1100000000000003</v>
      </c>
      <c r="E322" s="15">
        <v>4.12</v>
      </c>
      <c r="G322" s="14">
        <f t="shared" si="10"/>
        <v>-0.11000000000000032</v>
      </c>
      <c r="H322" s="14">
        <f t="shared" si="11"/>
        <v>-9.9999999999997868E-3</v>
      </c>
    </row>
    <row r="323" spans="1:8">
      <c r="A323" s="2">
        <v>43186</v>
      </c>
      <c r="B323" s="15">
        <v>4.53</v>
      </c>
      <c r="C323" s="15">
        <v>4.6399999999999997</v>
      </c>
      <c r="D323" s="15">
        <v>4.12</v>
      </c>
      <c r="E323" s="15">
        <v>4.13</v>
      </c>
      <c r="G323" s="14">
        <f t="shared" si="10"/>
        <v>-0.10999999999999943</v>
      </c>
      <c r="H323" s="14">
        <f t="shared" si="11"/>
        <v>-9.9999999999997868E-3</v>
      </c>
    </row>
    <row r="324" spans="1:8">
      <c r="A324" s="2">
        <v>43185</v>
      </c>
      <c r="B324" s="15">
        <v>4.58</v>
      </c>
      <c r="C324" s="15">
        <v>4.6899999999999995</v>
      </c>
      <c r="D324" s="15">
        <v>4.1500000000000004</v>
      </c>
      <c r="E324" s="15">
        <v>4.16</v>
      </c>
      <c r="G324" s="14">
        <f t="shared" si="10"/>
        <v>-0.10999999999999943</v>
      </c>
      <c r="H324" s="14">
        <f t="shared" si="11"/>
        <v>-9.9999999999997868E-3</v>
      </c>
    </row>
    <row r="325" spans="1:8">
      <c r="A325" s="2">
        <v>43182</v>
      </c>
      <c r="B325" s="15">
        <v>4.57</v>
      </c>
      <c r="C325" s="15">
        <v>4.6899999999999995</v>
      </c>
      <c r="D325" s="15">
        <v>4.1500000000000004</v>
      </c>
      <c r="E325" s="15">
        <v>4.17</v>
      </c>
      <c r="G325" s="14">
        <f t="shared" si="10"/>
        <v>-0.11999999999999922</v>
      </c>
      <c r="H325" s="14">
        <f t="shared" si="11"/>
        <v>-1.9999999999999574E-2</v>
      </c>
    </row>
    <row r="326" spans="1:8">
      <c r="A326" s="2">
        <v>43181</v>
      </c>
      <c r="B326" s="15">
        <v>4.55</v>
      </c>
      <c r="C326" s="15">
        <v>4.67</v>
      </c>
      <c r="D326" s="15">
        <v>4.13</v>
      </c>
      <c r="E326" s="15">
        <v>4.1500000000000004</v>
      </c>
      <c r="G326" s="14">
        <f t="shared" si="10"/>
        <v>-0.12000000000000011</v>
      </c>
      <c r="H326" s="14">
        <f t="shared" si="11"/>
        <v>-2.0000000000000462E-2</v>
      </c>
    </row>
    <row r="327" spans="1:8">
      <c r="A327" s="2">
        <v>43180</v>
      </c>
      <c r="B327" s="15">
        <v>4.5999999999999996</v>
      </c>
      <c r="C327" s="15">
        <v>4.71</v>
      </c>
      <c r="D327" s="15">
        <v>4.18</v>
      </c>
      <c r="E327" s="15">
        <v>4.1900000000000004</v>
      </c>
      <c r="G327" s="14">
        <f t="shared" si="10"/>
        <v>-0.11000000000000032</v>
      </c>
      <c r="H327" s="14">
        <f t="shared" si="11"/>
        <v>-1.0000000000000675E-2</v>
      </c>
    </row>
    <row r="328" spans="1:8">
      <c r="A328" s="2">
        <v>43179</v>
      </c>
      <c r="B328" s="15">
        <v>4.57</v>
      </c>
      <c r="C328" s="15">
        <v>4.68</v>
      </c>
      <c r="D328" s="15">
        <v>4.16</v>
      </c>
      <c r="E328" s="15">
        <v>4.17</v>
      </c>
      <c r="G328" s="14">
        <f t="shared" si="10"/>
        <v>-0.10999999999999943</v>
      </c>
      <c r="H328" s="14">
        <f t="shared" si="11"/>
        <v>-9.9999999999997868E-3</v>
      </c>
    </row>
    <row r="329" spans="1:8">
      <c r="A329" s="2">
        <v>43178</v>
      </c>
      <c r="B329" s="15">
        <v>4.53</v>
      </c>
      <c r="C329" s="15">
        <v>4.6500000000000004</v>
      </c>
      <c r="D329" s="15">
        <v>4.12</v>
      </c>
      <c r="E329" s="15">
        <v>4.13</v>
      </c>
      <c r="G329" s="14">
        <f t="shared" si="10"/>
        <v>-0.12000000000000011</v>
      </c>
      <c r="H329" s="14">
        <f t="shared" si="11"/>
        <v>-9.9999999999997868E-3</v>
      </c>
    </row>
    <row r="330" spans="1:8">
      <c r="A330" s="2">
        <v>43175</v>
      </c>
      <c r="B330" s="15">
        <v>4.5199999999999996</v>
      </c>
      <c r="C330" s="15">
        <v>4.6399999999999997</v>
      </c>
      <c r="D330" s="15">
        <v>4.12</v>
      </c>
      <c r="E330" s="15">
        <v>4.13</v>
      </c>
      <c r="G330" s="14">
        <f t="shared" si="10"/>
        <v>-0.12000000000000011</v>
      </c>
      <c r="H330" s="14">
        <f t="shared" si="11"/>
        <v>-9.9999999999997868E-3</v>
      </c>
    </row>
    <row r="331" spans="1:8">
      <c r="A331" s="2">
        <v>43174</v>
      </c>
      <c r="B331" s="15">
        <v>4.51</v>
      </c>
      <c r="C331" s="15">
        <v>4.63</v>
      </c>
      <c r="D331" s="15">
        <v>4.0999999999999996</v>
      </c>
      <c r="E331" s="15">
        <v>4.1100000000000003</v>
      </c>
      <c r="G331" s="14">
        <f t="shared" si="10"/>
        <v>-0.12000000000000011</v>
      </c>
      <c r="H331" s="14">
        <f t="shared" si="11"/>
        <v>-1.0000000000000675E-2</v>
      </c>
    </row>
    <row r="332" spans="1:8">
      <c r="A332" s="2">
        <v>43173</v>
      </c>
      <c r="B332" s="15">
        <v>4.4800000000000004</v>
      </c>
      <c r="C332" s="15">
        <v>4.6100000000000003</v>
      </c>
      <c r="D332" s="15">
        <v>4.0999999999999996</v>
      </c>
      <c r="E332" s="15">
        <v>4.0999999999999996</v>
      </c>
      <c r="G332" s="14">
        <f t="shared" si="10"/>
        <v>-0.12999999999999989</v>
      </c>
      <c r="H332" s="14">
        <f t="shared" si="11"/>
        <v>0</v>
      </c>
    </row>
    <row r="333" spans="1:8">
      <c r="A333" s="2">
        <v>43172</v>
      </c>
      <c r="B333" s="15">
        <v>4.5199999999999996</v>
      </c>
      <c r="C333" s="15">
        <v>4.6399999999999997</v>
      </c>
      <c r="D333" s="15">
        <v>4.13</v>
      </c>
      <c r="E333" s="15">
        <v>4.13</v>
      </c>
      <c r="G333" s="14">
        <f t="shared" si="10"/>
        <v>-0.12000000000000011</v>
      </c>
      <c r="H333" s="14">
        <f t="shared" si="11"/>
        <v>0</v>
      </c>
    </row>
    <row r="334" spans="1:8">
      <c r="A334" s="2">
        <v>43171</v>
      </c>
      <c r="B334" s="15">
        <v>4.53</v>
      </c>
      <c r="C334" s="15">
        <v>4.66</v>
      </c>
      <c r="D334" s="15">
        <v>4.1500000000000004</v>
      </c>
      <c r="E334" s="15">
        <v>4.16</v>
      </c>
      <c r="G334" s="14">
        <f t="shared" si="10"/>
        <v>-0.12999999999999989</v>
      </c>
      <c r="H334" s="14">
        <f t="shared" si="11"/>
        <v>-9.9999999999997868E-3</v>
      </c>
    </row>
    <row r="335" spans="1:8">
      <c r="A335" s="2">
        <v>43168</v>
      </c>
      <c r="B335" s="15">
        <v>4.55</v>
      </c>
      <c r="C335" s="15">
        <v>4.67</v>
      </c>
      <c r="D335" s="15">
        <v>4.18</v>
      </c>
      <c r="E335" s="15">
        <v>4.18</v>
      </c>
      <c r="G335" s="14">
        <f t="shared" si="10"/>
        <v>-0.12000000000000011</v>
      </c>
      <c r="H335" s="14">
        <f t="shared" si="11"/>
        <v>0</v>
      </c>
    </row>
    <row r="336" spans="1:8">
      <c r="A336" s="2">
        <v>43167</v>
      </c>
      <c r="B336" s="15">
        <v>4.5199999999999996</v>
      </c>
      <c r="C336" s="15">
        <v>4.6399999999999997</v>
      </c>
      <c r="D336" s="15">
        <v>4.1500000000000004</v>
      </c>
      <c r="E336" s="15">
        <v>4.1500000000000004</v>
      </c>
      <c r="G336" s="14">
        <f t="shared" si="10"/>
        <v>-0.12000000000000011</v>
      </c>
      <c r="H336" s="14">
        <f t="shared" si="11"/>
        <v>0</v>
      </c>
    </row>
    <row r="337" spans="1:8">
      <c r="A337" s="2">
        <v>43166</v>
      </c>
      <c r="B337" s="15">
        <v>4.54</v>
      </c>
      <c r="C337" s="15">
        <v>4.66</v>
      </c>
      <c r="D337" s="15">
        <v>4.16</v>
      </c>
      <c r="E337" s="15">
        <v>4.16</v>
      </c>
      <c r="G337" s="14">
        <f t="shared" si="10"/>
        <v>-0.12000000000000011</v>
      </c>
      <c r="H337" s="14">
        <f t="shared" si="11"/>
        <v>0</v>
      </c>
    </row>
    <row r="338" spans="1:8">
      <c r="A338" s="2">
        <v>43165</v>
      </c>
      <c r="B338" s="15">
        <v>4.53</v>
      </c>
      <c r="C338" s="15">
        <v>4.63</v>
      </c>
      <c r="D338" s="15">
        <v>4.1500000000000004</v>
      </c>
      <c r="E338" s="15">
        <v>4.1500000000000004</v>
      </c>
      <c r="G338" s="14">
        <f t="shared" si="10"/>
        <v>-9.9999999999999645E-2</v>
      </c>
      <c r="H338" s="14">
        <f t="shared" si="11"/>
        <v>0</v>
      </c>
    </row>
    <row r="339" spans="1:8">
      <c r="A339" s="2">
        <v>43164</v>
      </c>
      <c r="B339" s="15">
        <v>4.4800000000000004</v>
      </c>
      <c r="C339" s="15">
        <v>4.5999999999999996</v>
      </c>
      <c r="D339" s="15">
        <v>4.1399999999999997</v>
      </c>
      <c r="E339" s="15">
        <v>4.16</v>
      </c>
      <c r="G339" s="14">
        <f t="shared" si="10"/>
        <v>-0.11999999999999922</v>
      </c>
      <c r="H339" s="14">
        <f t="shared" si="11"/>
        <v>-2.0000000000000462E-2</v>
      </c>
    </row>
    <row r="340" spans="1:8">
      <c r="A340" s="2">
        <v>43161</v>
      </c>
      <c r="B340" s="15">
        <v>4.46</v>
      </c>
      <c r="C340" s="15">
        <v>4.58</v>
      </c>
      <c r="D340" s="15">
        <v>4.12</v>
      </c>
      <c r="E340" s="15">
        <v>4.1399999999999997</v>
      </c>
      <c r="G340" s="14">
        <f t="shared" si="10"/>
        <v>-0.12000000000000011</v>
      </c>
      <c r="H340" s="14">
        <f t="shared" si="11"/>
        <v>-1.9999999999999574E-2</v>
      </c>
    </row>
    <row r="341" spans="1:8">
      <c r="A341" s="2">
        <v>43160</v>
      </c>
      <c r="B341" s="15">
        <v>4.41</v>
      </c>
      <c r="C341" s="15">
        <v>4.53</v>
      </c>
      <c r="D341" s="15">
        <v>4.07</v>
      </c>
      <c r="E341" s="15">
        <v>4.09</v>
      </c>
      <c r="G341" s="14">
        <f t="shared" si="10"/>
        <v>-0.12000000000000011</v>
      </c>
      <c r="H341" s="14">
        <f t="shared" si="11"/>
        <v>-1.9999999999999574E-2</v>
      </c>
    </row>
    <row r="342" spans="1:8">
      <c r="A342" s="2">
        <v>43159</v>
      </c>
      <c r="B342" s="15">
        <v>4.45</v>
      </c>
      <c r="C342" s="15">
        <v>4.55</v>
      </c>
      <c r="D342" s="15">
        <v>4.0999999999999996</v>
      </c>
      <c r="E342" s="15">
        <v>4.1100000000000003</v>
      </c>
      <c r="G342" s="14">
        <f t="shared" si="10"/>
        <v>-9.9999999999999645E-2</v>
      </c>
      <c r="H342" s="14">
        <f t="shared" si="11"/>
        <v>-1.0000000000000675E-2</v>
      </c>
    </row>
    <row r="343" spans="1:8">
      <c r="A343" s="2">
        <v>43158</v>
      </c>
      <c r="B343" s="15">
        <v>4.49</v>
      </c>
      <c r="C343" s="15">
        <v>4.59</v>
      </c>
      <c r="D343" s="15">
        <v>4.1399999999999997</v>
      </c>
      <c r="E343" s="15">
        <v>4.1500000000000004</v>
      </c>
      <c r="G343" s="14">
        <f t="shared" si="10"/>
        <v>-9.9999999999999645E-2</v>
      </c>
      <c r="H343" s="14">
        <f t="shared" si="11"/>
        <v>-1.0000000000000675E-2</v>
      </c>
    </row>
    <row r="344" spans="1:8">
      <c r="A344" s="2">
        <v>43157</v>
      </c>
      <c r="B344" s="15">
        <v>4.46</v>
      </c>
      <c r="C344" s="15">
        <v>4.5600000000000005</v>
      </c>
      <c r="D344" s="15">
        <v>4.12</v>
      </c>
      <c r="E344" s="15">
        <v>4.13</v>
      </c>
      <c r="G344" s="14">
        <f t="shared" si="10"/>
        <v>-0.10000000000000053</v>
      </c>
      <c r="H344" s="14">
        <f t="shared" si="11"/>
        <v>-9.9999999999997868E-3</v>
      </c>
    </row>
    <row r="345" spans="1:8">
      <c r="A345" s="2">
        <v>43154</v>
      </c>
      <c r="B345" s="15">
        <v>4.46</v>
      </c>
      <c r="C345" s="15">
        <v>4.5600000000000005</v>
      </c>
      <c r="D345" s="15">
        <v>4.12</v>
      </c>
      <c r="E345" s="15">
        <v>4.13</v>
      </c>
      <c r="G345" s="14">
        <f t="shared" si="10"/>
        <v>-0.10000000000000053</v>
      </c>
      <c r="H345" s="14">
        <f t="shared" si="11"/>
        <v>-9.9999999999997868E-3</v>
      </c>
    </row>
    <row r="346" spans="1:8">
      <c r="A346" s="2">
        <v>43153</v>
      </c>
      <c r="B346" s="15">
        <v>4.5</v>
      </c>
      <c r="C346" s="15">
        <v>4.5999999999999996</v>
      </c>
      <c r="D346" s="15">
        <v>4.16</v>
      </c>
      <c r="E346" s="15">
        <v>4.17</v>
      </c>
      <c r="G346" s="14">
        <f t="shared" si="10"/>
        <v>-9.9999999999999645E-2</v>
      </c>
      <c r="H346" s="14">
        <f t="shared" si="11"/>
        <v>-9.9999999999997868E-3</v>
      </c>
    </row>
    <row r="347" spans="1:8">
      <c r="A347" s="2">
        <v>43152</v>
      </c>
      <c r="B347" s="15">
        <v>4.51</v>
      </c>
      <c r="C347" s="15">
        <v>4.6100000000000003</v>
      </c>
      <c r="D347" s="15">
        <v>4.18</v>
      </c>
      <c r="E347" s="15">
        <v>4.1900000000000004</v>
      </c>
      <c r="G347" s="14">
        <f t="shared" si="10"/>
        <v>-0.10000000000000053</v>
      </c>
      <c r="H347" s="14">
        <f t="shared" si="11"/>
        <v>-1.0000000000000675E-2</v>
      </c>
    </row>
    <row r="348" spans="1:8">
      <c r="A348" s="2">
        <v>43151</v>
      </c>
      <c r="B348" s="15">
        <v>4.45</v>
      </c>
      <c r="C348" s="15">
        <v>4.55</v>
      </c>
      <c r="D348" s="15">
        <v>4.1100000000000003</v>
      </c>
      <c r="E348" s="15">
        <v>4.12</v>
      </c>
      <c r="G348" s="14">
        <f t="shared" si="10"/>
        <v>-9.9999999999999645E-2</v>
      </c>
      <c r="H348" s="14">
        <f t="shared" si="11"/>
        <v>-9.9999999999997868E-3</v>
      </c>
    </row>
    <row r="349" spans="1:8">
      <c r="A349" s="2">
        <v>43147</v>
      </c>
      <c r="B349" s="15">
        <v>4.43</v>
      </c>
      <c r="C349" s="15">
        <v>4.53</v>
      </c>
      <c r="D349" s="15">
        <v>4.0999999999999996</v>
      </c>
      <c r="E349" s="15">
        <v>4.1100000000000003</v>
      </c>
      <c r="G349" s="14">
        <f t="shared" ref="G349:G412" si="12">B349-C349</f>
        <v>-0.10000000000000053</v>
      </c>
      <c r="H349" s="14">
        <f t="shared" ref="H349:H412" si="13">D349-E349</f>
        <v>-1.0000000000000675E-2</v>
      </c>
    </row>
    <row r="350" spans="1:8">
      <c r="A350" s="2">
        <v>43146</v>
      </c>
      <c r="B350" s="15">
        <v>4.43</v>
      </c>
      <c r="C350" s="15">
        <v>4.53</v>
      </c>
      <c r="D350" s="15">
        <v>4.0999999999999996</v>
      </c>
      <c r="E350" s="15">
        <v>4.1100000000000003</v>
      </c>
      <c r="G350" s="14">
        <f t="shared" si="12"/>
        <v>-0.10000000000000053</v>
      </c>
      <c r="H350" s="14">
        <f t="shared" si="13"/>
        <v>-1.0000000000000675E-2</v>
      </c>
    </row>
    <row r="351" spans="1:8">
      <c r="A351" s="2">
        <v>43145</v>
      </c>
      <c r="B351" s="15">
        <v>4.47</v>
      </c>
      <c r="C351" s="15">
        <v>4.57</v>
      </c>
      <c r="D351" s="15">
        <v>4.13</v>
      </c>
      <c r="E351" s="15">
        <v>4.1500000000000004</v>
      </c>
      <c r="G351" s="14">
        <f t="shared" si="12"/>
        <v>-0.10000000000000053</v>
      </c>
      <c r="H351" s="14">
        <f t="shared" si="13"/>
        <v>-2.0000000000000462E-2</v>
      </c>
    </row>
    <row r="352" spans="1:8">
      <c r="A352" s="2">
        <v>43144</v>
      </c>
      <c r="B352" s="15">
        <v>4.42</v>
      </c>
      <c r="C352" s="15">
        <v>4.5199999999999996</v>
      </c>
      <c r="D352" s="15">
        <v>4.08</v>
      </c>
      <c r="E352" s="15">
        <v>4.0999999999999996</v>
      </c>
      <c r="G352" s="14">
        <f t="shared" si="12"/>
        <v>-9.9999999999999645E-2</v>
      </c>
      <c r="H352" s="14">
        <f t="shared" si="13"/>
        <v>-1.9999999999999574E-2</v>
      </c>
    </row>
    <row r="353" spans="1:8">
      <c r="A353" s="2">
        <v>43143</v>
      </c>
      <c r="B353" s="15">
        <v>4.41</v>
      </c>
      <c r="C353" s="15">
        <v>4.5</v>
      </c>
      <c r="D353" s="15">
        <v>4.08</v>
      </c>
      <c r="E353" s="15">
        <v>4.0999999999999996</v>
      </c>
      <c r="G353" s="14">
        <f t="shared" si="12"/>
        <v>-8.9999999999999858E-2</v>
      </c>
      <c r="H353" s="14">
        <f t="shared" si="13"/>
        <v>-1.9999999999999574E-2</v>
      </c>
    </row>
    <row r="354" spans="1:8">
      <c r="A354" s="2">
        <v>43140</v>
      </c>
      <c r="B354" s="15">
        <v>4.41</v>
      </c>
      <c r="C354" s="15">
        <v>4.5</v>
      </c>
      <c r="D354" s="15">
        <v>4.08</v>
      </c>
      <c r="E354" s="15">
        <v>4.09</v>
      </c>
      <c r="G354" s="14">
        <f t="shared" si="12"/>
        <v>-8.9999999999999858E-2</v>
      </c>
      <c r="H354" s="14">
        <f t="shared" si="13"/>
        <v>-9.9999999999997868E-3</v>
      </c>
    </row>
    <row r="355" spans="1:8">
      <c r="A355" s="2">
        <v>43139</v>
      </c>
      <c r="B355" s="15">
        <v>4.4000000000000004</v>
      </c>
      <c r="C355" s="15">
        <v>4.4800000000000004</v>
      </c>
      <c r="D355" s="15">
        <v>4.08</v>
      </c>
      <c r="E355" s="15">
        <v>4.08</v>
      </c>
      <c r="G355" s="14">
        <f t="shared" si="12"/>
        <v>-8.0000000000000071E-2</v>
      </c>
      <c r="H355" s="14">
        <f t="shared" si="13"/>
        <v>0</v>
      </c>
    </row>
    <row r="356" spans="1:8">
      <c r="A356" s="2">
        <v>43138</v>
      </c>
      <c r="B356" s="15">
        <v>4.38</v>
      </c>
      <c r="C356" s="15">
        <v>4.46</v>
      </c>
      <c r="D356" s="15">
        <v>4.0599999999999996</v>
      </c>
      <c r="E356" s="15">
        <v>4.0599999999999996</v>
      </c>
      <c r="G356" s="14">
        <f t="shared" si="12"/>
        <v>-8.0000000000000071E-2</v>
      </c>
      <c r="H356" s="14">
        <f t="shared" si="13"/>
        <v>0</v>
      </c>
    </row>
    <row r="357" spans="1:8">
      <c r="A357" s="2">
        <v>43137</v>
      </c>
      <c r="B357" s="15">
        <v>4.32</v>
      </c>
      <c r="C357" s="15">
        <v>4.4000000000000004</v>
      </c>
      <c r="D357" s="15">
        <v>3.99</v>
      </c>
      <c r="E357" s="15">
        <v>3.99</v>
      </c>
      <c r="G357" s="14">
        <f t="shared" si="12"/>
        <v>-8.0000000000000071E-2</v>
      </c>
      <c r="H357" s="14">
        <f t="shared" si="13"/>
        <v>0</v>
      </c>
    </row>
    <row r="358" spans="1:8">
      <c r="A358" s="2">
        <v>43136</v>
      </c>
      <c r="B358" s="15">
        <v>4.32</v>
      </c>
      <c r="C358" s="15">
        <v>4.4000000000000004</v>
      </c>
      <c r="D358" s="15">
        <v>4.01</v>
      </c>
      <c r="E358" s="15">
        <v>4</v>
      </c>
      <c r="G358" s="14">
        <f t="shared" si="12"/>
        <v>-8.0000000000000071E-2</v>
      </c>
      <c r="H358" s="14">
        <f t="shared" si="13"/>
        <v>9.9999999999997868E-3</v>
      </c>
    </row>
    <row r="359" spans="1:8">
      <c r="A359" s="2">
        <v>43133</v>
      </c>
      <c r="B359" s="15">
        <v>4.3499999999999996</v>
      </c>
      <c r="C359" s="15">
        <v>4.42</v>
      </c>
      <c r="D359" s="15">
        <v>4.04</v>
      </c>
      <c r="E359" s="15">
        <v>4.03</v>
      </c>
      <c r="G359" s="14">
        <f t="shared" si="12"/>
        <v>-7.0000000000000284E-2</v>
      </c>
      <c r="H359" s="14">
        <f t="shared" si="13"/>
        <v>9.9999999999997868E-3</v>
      </c>
    </row>
    <row r="360" spans="1:8">
      <c r="A360" s="2">
        <v>43132</v>
      </c>
      <c r="B360" s="15">
        <v>4.2699999999999996</v>
      </c>
      <c r="C360" s="15">
        <v>4.34</v>
      </c>
      <c r="D360" s="15">
        <v>3.96</v>
      </c>
      <c r="E360" s="15">
        <v>3.95</v>
      </c>
      <c r="G360" s="14">
        <f t="shared" si="12"/>
        <v>-7.0000000000000284E-2</v>
      </c>
      <c r="H360" s="14">
        <f t="shared" si="13"/>
        <v>9.9999999999997868E-3</v>
      </c>
    </row>
    <row r="361" spans="1:8">
      <c r="A361" s="2">
        <v>43131</v>
      </c>
      <c r="B361" s="15">
        <v>4.21</v>
      </c>
      <c r="C361" s="15">
        <v>4.28</v>
      </c>
      <c r="D361" s="15">
        <v>3.91</v>
      </c>
      <c r="E361" s="15">
        <v>3.89</v>
      </c>
      <c r="G361" s="14">
        <f t="shared" si="12"/>
        <v>-7.0000000000000284E-2</v>
      </c>
      <c r="H361" s="14">
        <f t="shared" si="13"/>
        <v>2.0000000000000018E-2</v>
      </c>
    </row>
    <row r="362" spans="1:8">
      <c r="A362" s="2">
        <v>43130</v>
      </c>
      <c r="B362" s="15">
        <v>4.24</v>
      </c>
      <c r="C362" s="15">
        <v>4.32</v>
      </c>
      <c r="D362" s="15">
        <v>3.94</v>
      </c>
      <c r="E362" s="15">
        <v>3.93</v>
      </c>
      <c r="G362" s="14">
        <f t="shared" si="12"/>
        <v>-8.0000000000000071E-2</v>
      </c>
      <c r="H362" s="14">
        <f t="shared" si="13"/>
        <v>9.9999999999997868E-3</v>
      </c>
    </row>
    <row r="363" spans="1:8">
      <c r="A363" s="2">
        <v>43129</v>
      </c>
      <c r="B363" s="15">
        <v>4.21</v>
      </c>
      <c r="C363" s="15">
        <v>4.29</v>
      </c>
      <c r="D363" s="15">
        <v>3.91</v>
      </c>
      <c r="E363" s="15">
        <v>3.89</v>
      </c>
      <c r="G363" s="14">
        <f t="shared" si="12"/>
        <v>-8.0000000000000071E-2</v>
      </c>
      <c r="H363" s="14">
        <f t="shared" si="13"/>
        <v>2.0000000000000018E-2</v>
      </c>
    </row>
    <row r="364" spans="1:8">
      <c r="A364" s="2">
        <v>43126</v>
      </c>
      <c r="B364" s="15">
        <v>4.1900000000000004</v>
      </c>
      <c r="C364" s="15">
        <v>4.26</v>
      </c>
      <c r="D364" s="15">
        <v>3.88</v>
      </c>
      <c r="E364" s="15">
        <v>3.87</v>
      </c>
      <c r="G364" s="14">
        <f t="shared" si="12"/>
        <v>-6.9999999999999396E-2</v>
      </c>
      <c r="H364" s="14">
        <f t="shared" si="13"/>
        <v>9.9999999999997868E-3</v>
      </c>
    </row>
    <row r="365" spans="1:8">
      <c r="A365" s="2">
        <v>43125</v>
      </c>
      <c r="B365" s="15">
        <v>4.16</v>
      </c>
      <c r="C365" s="15">
        <v>4.24</v>
      </c>
      <c r="D365" s="15">
        <v>3.85</v>
      </c>
      <c r="E365" s="15">
        <v>3.85</v>
      </c>
      <c r="G365" s="14">
        <f t="shared" si="12"/>
        <v>-8.0000000000000071E-2</v>
      </c>
      <c r="H365" s="14">
        <f t="shared" si="13"/>
        <v>0</v>
      </c>
    </row>
    <row r="366" spans="1:8">
      <c r="A366" s="2">
        <v>43124</v>
      </c>
      <c r="B366" s="15">
        <v>4.22</v>
      </c>
      <c r="C366" s="15">
        <v>4.3</v>
      </c>
      <c r="D366" s="15">
        <v>3.91</v>
      </c>
      <c r="E366" s="15">
        <v>3.91</v>
      </c>
      <c r="G366" s="14">
        <f t="shared" si="12"/>
        <v>-8.0000000000000071E-2</v>
      </c>
      <c r="H366" s="14">
        <f t="shared" si="13"/>
        <v>0</v>
      </c>
    </row>
    <row r="367" spans="1:8">
      <c r="A367" s="2">
        <v>43123</v>
      </c>
      <c r="B367" s="15">
        <v>4.1900000000000004</v>
      </c>
      <c r="C367" s="15">
        <v>4.2699999999999996</v>
      </c>
      <c r="D367" s="15">
        <v>3.88</v>
      </c>
      <c r="E367" s="15">
        <v>3.87</v>
      </c>
      <c r="G367" s="14">
        <f t="shared" si="12"/>
        <v>-7.9999999999999183E-2</v>
      </c>
      <c r="H367" s="14">
        <f t="shared" si="13"/>
        <v>9.9999999999997868E-3</v>
      </c>
    </row>
    <row r="368" spans="1:8">
      <c r="A368" s="2">
        <v>43122</v>
      </c>
      <c r="B368" s="15">
        <v>4.22</v>
      </c>
      <c r="C368" s="15">
        <v>4.3</v>
      </c>
      <c r="D368" s="15">
        <v>3.9</v>
      </c>
      <c r="E368" s="15">
        <v>3.9</v>
      </c>
      <c r="G368" s="14">
        <f t="shared" si="12"/>
        <v>-8.0000000000000071E-2</v>
      </c>
      <c r="H368" s="14">
        <f t="shared" si="13"/>
        <v>0</v>
      </c>
    </row>
    <row r="369" spans="1:8">
      <c r="A369" s="2">
        <v>43119</v>
      </c>
      <c r="B369" s="15">
        <v>4.21</v>
      </c>
      <c r="C369" s="15">
        <v>4.28</v>
      </c>
      <c r="D369" s="15">
        <v>3.89</v>
      </c>
      <c r="E369" s="15">
        <v>3.88</v>
      </c>
      <c r="G369" s="14">
        <f t="shared" si="12"/>
        <v>-7.0000000000000284E-2</v>
      </c>
      <c r="H369" s="14">
        <f t="shared" si="13"/>
        <v>1.0000000000000231E-2</v>
      </c>
    </row>
    <row r="370" spans="1:8">
      <c r="A370" s="2">
        <v>43118</v>
      </c>
      <c r="B370" s="15">
        <v>4.1900000000000004</v>
      </c>
      <c r="C370" s="15">
        <v>4.26</v>
      </c>
      <c r="D370" s="15">
        <v>3.87</v>
      </c>
      <c r="E370" s="15">
        <v>3.86</v>
      </c>
      <c r="G370" s="14">
        <f t="shared" si="12"/>
        <v>-6.9999999999999396E-2</v>
      </c>
      <c r="H370" s="14">
        <f t="shared" si="13"/>
        <v>1.0000000000000231E-2</v>
      </c>
    </row>
    <row r="371" spans="1:8">
      <c r="A371" s="2">
        <v>43117</v>
      </c>
      <c r="B371" s="15">
        <v>4.16</v>
      </c>
      <c r="C371" s="15">
        <v>4.2300000000000004</v>
      </c>
      <c r="D371" s="15">
        <v>3.83</v>
      </c>
      <c r="E371" s="15">
        <v>3.82</v>
      </c>
      <c r="G371" s="14">
        <f t="shared" si="12"/>
        <v>-7.0000000000000284E-2</v>
      </c>
      <c r="H371" s="14">
        <f t="shared" si="13"/>
        <v>1.0000000000000231E-2</v>
      </c>
    </row>
    <row r="372" spans="1:8">
      <c r="A372" s="2">
        <v>43116</v>
      </c>
      <c r="B372" s="15">
        <v>4.1399999999999997</v>
      </c>
      <c r="C372" s="15">
        <v>4.2</v>
      </c>
      <c r="D372" s="15">
        <v>3.82</v>
      </c>
      <c r="E372" s="15">
        <v>3.81</v>
      </c>
      <c r="G372" s="14">
        <f t="shared" si="12"/>
        <v>-6.0000000000000497E-2</v>
      </c>
      <c r="H372" s="14">
        <f t="shared" si="13"/>
        <v>9.9999999999997868E-3</v>
      </c>
    </row>
    <row r="373" spans="1:8">
      <c r="A373" s="2">
        <v>43112</v>
      </c>
      <c r="B373" s="15">
        <v>4.16</v>
      </c>
      <c r="C373" s="15">
        <v>4.2300000000000004</v>
      </c>
      <c r="D373" s="15">
        <v>3.84</v>
      </c>
      <c r="E373" s="15">
        <v>3.83</v>
      </c>
      <c r="G373" s="14">
        <f t="shared" si="12"/>
        <v>-7.0000000000000284E-2</v>
      </c>
      <c r="H373" s="14">
        <f t="shared" si="13"/>
        <v>9.9999999999997868E-3</v>
      </c>
    </row>
    <row r="374" spans="1:8">
      <c r="A374" s="2">
        <v>43111</v>
      </c>
      <c r="B374" s="15">
        <v>4.1399999999999997</v>
      </c>
      <c r="C374" s="15">
        <v>4.2300000000000004</v>
      </c>
      <c r="D374" s="15">
        <v>3.84</v>
      </c>
      <c r="E374" s="15">
        <v>3.84</v>
      </c>
      <c r="G374" s="14">
        <f t="shared" si="12"/>
        <v>-9.0000000000000746E-2</v>
      </c>
      <c r="H374" s="14">
        <f t="shared" si="13"/>
        <v>0</v>
      </c>
    </row>
    <row r="375" spans="1:8">
      <c r="A375" s="2">
        <v>43110</v>
      </c>
      <c r="B375" s="15">
        <v>4.21</v>
      </c>
      <c r="C375" s="15">
        <v>4.28</v>
      </c>
      <c r="D375" s="15">
        <v>3.88</v>
      </c>
      <c r="E375" s="15">
        <v>3.88</v>
      </c>
      <c r="G375" s="14">
        <f t="shared" si="12"/>
        <v>-7.0000000000000284E-2</v>
      </c>
      <c r="H375" s="14">
        <f t="shared" si="13"/>
        <v>0</v>
      </c>
    </row>
    <row r="376" spans="1:8">
      <c r="A376" s="2">
        <v>43109</v>
      </c>
      <c r="B376" s="15">
        <v>4.21</v>
      </c>
      <c r="C376" s="15">
        <v>4.29</v>
      </c>
      <c r="D376" s="15">
        <v>3.88</v>
      </c>
      <c r="E376" s="15">
        <v>3.88</v>
      </c>
      <c r="G376" s="14">
        <f t="shared" si="12"/>
        <v>-8.0000000000000071E-2</v>
      </c>
      <c r="H376" s="14">
        <f t="shared" si="13"/>
        <v>0</v>
      </c>
    </row>
    <row r="377" spans="1:8">
      <c r="A377" s="2">
        <v>43108</v>
      </c>
      <c r="B377" s="15">
        <v>4.1500000000000004</v>
      </c>
      <c r="C377" s="15">
        <v>4.2300000000000004</v>
      </c>
      <c r="D377" s="15">
        <v>3.82</v>
      </c>
      <c r="E377" s="15">
        <v>3.81</v>
      </c>
      <c r="G377" s="14">
        <f t="shared" si="12"/>
        <v>-8.0000000000000071E-2</v>
      </c>
      <c r="H377" s="14">
        <f t="shared" si="13"/>
        <v>9.9999999999997868E-3</v>
      </c>
    </row>
    <row r="378" spans="1:8">
      <c r="A378" s="2">
        <v>43105</v>
      </c>
      <c r="B378" s="15">
        <v>4.1500000000000004</v>
      </c>
      <c r="C378" s="15">
        <v>4.2300000000000004</v>
      </c>
      <c r="D378" s="15">
        <v>3.82</v>
      </c>
      <c r="E378" s="15">
        <v>3.81</v>
      </c>
      <c r="G378" s="14">
        <f t="shared" si="12"/>
        <v>-8.0000000000000071E-2</v>
      </c>
      <c r="H378" s="14">
        <f t="shared" si="13"/>
        <v>9.9999999999997868E-3</v>
      </c>
    </row>
    <row r="379" spans="1:8">
      <c r="A379" s="2">
        <v>43104</v>
      </c>
      <c r="B379" s="15">
        <v>4.13</v>
      </c>
      <c r="C379" s="15">
        <v>4.21</v>
      </c>
      <c r="D379" s="15">
        <v>3.79</v>
      </c>
      <c r="E379" s="15">
        <v>3.79</v>
      </c>
      <c r="G379" s="14">
        <f t="shared" si="12"/>
        <v>-8.0000000000000071E-2</v>
      </c>
      <c r="H379" s="14">
        <f t="shared" si="13"/>
        <v>0</v>
      </c>
    </row>
    <row r="380" spans="1:8">
      <c r="A380" s="2">
        <v>43103</v>
      </c>
      <c r="B380" s="15">
        <v>4.13</v>
      </c>
      <c r="C380" s="15">
        <v>4.21</v>
      </c>
      <c r="D380" s="15">
        <v>3.79</v>
      </c>
      <c r="E380" s="15">
        <v>3.79</v>
      </c>
      <c r="G380" s="14">
        <f t="shared" si="12"/>
        <v>-8.0000000000000071E-2</v>
      </c>
      <c r="H380" s="14">
        <f t="shared" si="13"/>
        <v>0</v>
      </c>
    </row>
    <row r="381" spans="1:8">
      <c r="A381" s="2">
        <v>43102</v>
      </c>
      <c r="B381" s="15">
        <v>4.16</v>
      </c>
      <c r="C381" s="15">
        <v>4.24</v>
      </c>
      <c r="D381" s="15">
        <v>3.82</v>
      </c>
      <c r="E381" s="15">
        <v>3.82</v>
      </c>
      <c r="G381" s="14">
        <f t="shared" si="12"/>
        <v>-8.0000000000000071E-2</v>
      </c>
      <c r="H381" s="14">
        <f t="shared" si="13"/>
        <v>0</v>
      </c>
    </row>
    <row r="382" spans="1:8">
      <c r="A382" s="2">
        <v>43098</v>
      </c>
      <c r="B382" s="15">
        <v>4.0999999999999996</v>
      </c>
      <c r="C382" s="15">
        <v>4.17</v>
      </c>
      <c r="D382" s="15">
        <v>3.76</v>
      </c>
      <c r="E382" s="15">
        <v>3.75</v>
      </c>
      <c r="G382" s="14">
        <f t="shared" si="12"/>
        <v>-7.0000000000000284E-2</v>
      </c>
      <c r="H382" s="14">
        <f t="shared" si="13"/>
        <v>9.9999999999997868E-3</v>
      </c>
    </row>
    <row r="383" spans="1:8">
      <c r="A383" s="2">
        <v>43097</v>
      </c>
      <c r="B383" s="15">
        <v>4.1100000000000003</v>
      </c>
      <c r="C383" s="15">
        <v>4.1900000000000004</v>
      </c>
      <c r="D383" s="15">
        <v>3.77</v>
      </c>
      <c r="E383" s="15">
        <v>3.76</v>
      </c>
      <c r="G383" s="14">
        <f t="shared" si="12"/>
        <v>-8.0000000000000071E-2</v>
      </c>
      <c r="H383" s="14">
        <f t="shared" si="13"/>
        <v>1.0000000000000231E-2</v>
      </c>
    </row>
    <row r="384" spans="1:8">
      <c r="A384" s="2">
        <v>43096</v>
      </c>
      <c r="B384" s="15">
        <v>4.0999999999999996</v>
      </c>
      <c r="C384" s="15">
        <v>4.18</v>
      </c>
      <c r="D384" s="15">
        <v>3.76</v>
      </c>
      <c r="E384" s="15">
        <v>3.75</v>
      </c>
      <c r="G384" s="14">
        <f t="shared" si="12"/>
        <v>-8.0000000000000071E-2</v>
      </c>
      <c r="H384" s="14">
        <f t="shared" si="13"/>
        <v>9.9999999999997868E-3</v>
      </c>
    </row>
    <row r="385" spans="1:8">
      <c r="A385" s="2">
        <v>43095</v>
      </c>
      <c r="B385" s="15">
        <v>4.17</v>
      </c>
      <c r="C385" s="15">
        <v>4.25</v>
      </c>
      <c r="D385" s="15">
        <v>3.83</v>
      </c>
      <c r="E385" s="15">
        <v>3.82</v>
      </c>
      <c r="G385" s="14">
        <f t="shared" si="12"/>
        <v>-8.0000000000000071E-2</v>
      </c>
      <c r="H385" s="14">
        <f t="shared" si="13"/>
        <v>1.0000000000000231E-2</v>
      </c>
    </row>
    <row r="386" spans="1:8">
      <c r="A386" s="2">
        <v>43091</v>
      </c>
      <c r="B386" s="15">
        <v>4.1900000000000004</v>
      </c>
      <c r="C386" s="15">
        <v>4.2699999999999996</v>
      </c>
      <c r="D386" s="15">
        <v>3.85</v>
      </c>
      <c r="E386" s="15">
        <v>3.85</v>
      </c>
      <c r="G386" s="14">
        <f t="shared" si="12"/>
        <v>-7.9999999999999183E-2</v>
      </c>
      <c r="H386" s="14">
        <f t="shared" si="13"/>
        <v>0</v>
      </c>
    </row>
    <row r="387" spans="1:8">
      <c r="A387" s="2">
        <v>43090</v>
      </c>
      <c r="B387" s="15">
        <v>4.1900000000000004</v>
      </c>
      <c r="C387" s="15">
        <v>4.2699999999999996</v>
      </c>
      <c r="D387" s="15">
        <v>3.84</v>
      </c>
      <c r="E387" s="15">
        <v>3.84</v>
      </c>
      <c r="G387" s="14">
        <f t="shared" si="12"/>
        <v>-7.9999999999999183E-2</v>
      </c>
      <c r="H387" s="14">
        <f t="shared" si="13"/>
        <v>0</v>
      </c>
    </row>
    <row r="388" spans="1:8">
      <c r="A388" s="2">
        <v>43089</v>
      </c>
      <c r="B388" s="15">
        <v>4.22</v>
      </c>
      <c r="C388" s="15">
        <v>4.3099999999999996</v>
      </c>
      <c r="D388" s="15">
        <v>3.89</v>
      </c>
      <c r="E388" s="15">
        <v>3.89</v>
      </c>
      <c r="G388" s="14">
        <f t="shared" si="12"/>
        <v>-8.9999999999999858E-2</v>
      </c>
      <c r="H388" s="14">
        <f t="shared" si="13"/>
        <v>0</v>
      </c>
    </row>
    <row r="389" spans="1:8">
      <c r="A389" s="2">
        <v>43088</v>
      </c>
      <c r="B389" s="15">
        <v>4.18</v>
      </c>
      <c r="C389" s="15">
        <v>4.2699999999999996</v>
      </c>
      <c r="D389" s="15">
        <v>3.85</v>
      </c>
      <c r="E389" s="15">
        <v>3.84</v>
      </c>
      <c r="G389" s="14">
        <f t="shared" si="12"/>
        <v>-8.9999999999999858E-2</v>
      </c>
      <c r="H389" s="14">
        <f t="shared" si="13"/>
        <v>1.0000000000000231E-2</v>
      </c>
    </row>
    <row r="390" spans="1:8">
      <c r="A390" s="2">
        <v>43087</v>
      </c>
      <c r="B390" s="15">
        <v>4.1100000000000003</v>
      </c>
      <c r="C390" s="15">
        <v>4.2</v>
      </c>
      <c r="D390" s="15">
        <v>3.77</v>
      </c>
      <c r="E390" s="15">
        <v>3.77</v>
      </c>
      <c r="G390" s="14">
        <f t="shared" si="12"/>
        <v>-8.9999999999999858E-2</v>
      </c>
      <c r="H390" s="14">
        <f t="shared" si="13"/>
        <v>0</v>
      </c>
    </row>
    <row r="391" spans="1:8">
      <c r="A391" s="2">
        <v>43084</v>
      </c>
      <c r="B391" s="15">
        <v>4.0599999999999996</v>
      </c>
      <c r="C391" s="15">
        <v>4.1500000000000004</v>
      </c>
      <c r="D391" s="15">
        <v>3.7199999999999998</v>
      </c>
      <c r="E391" s="15">
        <v>3.7199999999999998</v>
      </c>
      <c r="G391" s="14">
        <f t="shared" si="12"/>
        <v>-9.0000000000000746E-2</v>
      </c>
      <c r="H391" s="14">
        <f t="shared" si="13"/>
        <v>0</v>
      </c>
    </row>
    <row r="392" spans="1:8">
      <c r="A392" s="2">
        <v>43083</v>
      </c>
      <c r="B392" s="15">
        <v>4.08</v>
      </c>
      <c r="C392" s="15">
        <v>4.17</v>
      </c>
      <c r="D392" s="15">
        <v>3.74</v>
      </c>
      <c r="E392" s="15">
        <v>3.74</v>
      </c>
      <c r="G392" s="14">
        <f t="shared" si="12"/>
        <v>-8.9999999999999858E-2</v>
      </c>
      <c r="H392" s="14">
        <f t="shared" si="13"/>
        <v>0</v>
      </c>
    </row>
    <row r="393" spans="1:8">
      <c r="A393" s="2">
        <v>43082</v>
      </c>
      <c r="B393" s="15">
        <v>4.0999999999999996</v>
      </c>
      <c r="C393" s="15">
        <v>4.1900000000000004</v>
      </c>
      <c r="D393" s="15">
        <v>3.76</v>
      </c>
      <c r="E393" s="15">
        <v>3.76</v>
      </c>
      <c r="G393" s="14">
        <f t="shared" si="12"/>
        <v>-9.0000000000000746E-2</v>
      </c>
      <c r="H393" s="14">
        <f t="shared" si="13"/>
        <v>0</v>
      </c>
    </row>
    <row r="394" spans="1:8">
      <c r="A394" s="2">
        <v>43081</v>
      </c>
      <c r="B394" s="15">
        <v>4.1500000000000004</v>
      </c>
      <c r="C394" s="15">
        <v>4.24</v>
      </c>
      <c r="D394" s="15">
        <v>3.81</v>
      </c>
      <c r="E394" s="15">
        <v>3.81</v>
      </c>
      <c r="G394" s="14">
        <f t="shared" si="12"/>
        <v>-8.9999999999999858E-2</v>
      </c>
      <c r="H394" s="14">
        <f t="shared" si="13"/>
        <v>0</v>
      </c>
    </row>
    <row r="395" spans="1:8">
      <c r="A395" s="2">
        <v>43080</v>
      </c>
      <c r="B395" s="15">
        <v>4.1399999999999997</v>
      </c>
      <c r="C395" s="15">
        <v>4.24</v>
      </c>
      <c r="D395" s="15">
        <v>3.8</v>
      </c>
      <c r="E395" s="15">
        <v>3.8</v>
      </c>
      <c r="G395" s="14">
        <f t="shared" si="12"/>
        <v>-0.10000000000000053</v>
      </c>
      <c r="H395" s="14">
        <f t="shared" si="13"/>
        <v>0</v>
      </c>
    </row>
    <row r="396" spans="1:8">
      <c r="A396" s="2">
        <v>43077</v>
      </c>
      <c r="B396" s="15">
        <v>4.16</v>
      </c>
      <c r="C396" s="15">
        <v>4.25</v>
      </c>
      <c r="D396" s="15">
        <v>3.81</v>
      </c>
      <c r="E396" s="15">
        <v>3.81</v>
      </c>
      <c r="G396" s="14">
        <f t="shared" si="12"/>
        <v>-8.9999999999999858E-2</v>
      </c>
      <c r="H396" s="14">
        <f t="shared" si="13"/>
        <v>0</v>
      </c>
    </row>
    <row r="397" spans="1:8">
      <c r="A397" s="2">
        <v>43076</v>
      </c>
      <c r="B397" s="15">
        <v>4.16</v>
      </c>
      <c r="C397" s="15">
        <v>4.25</v>
      </c>
      <c r="D397" s="15">
        <v>3.81</v>
      </c>
      <c r="E397" s="15">
        <v>3.81</v>
      </c>
      <c r="G397" s="14">
        <f t="shared" si="12"/>
        <v>-8.9999999999999858E-2</v>
      </c>
      <c r="H397" s="14">
        <f t="shared" si="13"/>
        <v>0</v>
      </c>
    </row>
    <row r="398" spans="1:8">
      <c r="A398" s="2">
        <v>43075</v>
      </c>
      <c r="B398" s="15">
        <v>4.0999999999999996</v>
      </c>
      <c r="C398" s="15">
        <v>4.1900000000000004</v>
      </c>
      <c r="D398" s="15">
        <v>3.75</v>
      </c>
      <c r="E398" s="15">
        <v>3.75</v>
      </c>
      <c r="G398" s="14">
        <f t="shared" si="12"/>
        <v>-9.0000000000000746E-2</v>
      </c>
      <c r="H398" s="14">
        <f t="shared" si="13"/>
        <v>0</v>
      </c>
    </row>
    <row r="399" spans="1:8">
      <c r="A399" s="2">
        <v>43074</v>
      </c>
      <c r="B399" s="15">
        <v>4.1100000000000003</v>
      </c>
      <c r="C399" s="15">
        <v>4.2</v>
      </c>
      <c r="D399" s="15">
        <v>3.77</v>
      </c>
      <c r="E399" s="15">
        <v>3.77</v>
      </c>
      <c r="G399" s="14">
        <f t="shared" si="12"/>
        <v>-8.9999999999999858E-2</v>
      </c>
      <c r="H399" s="14">
        <f t="shared" si="13"/>
        <v>0</v>
      </c>
    </row>
    <row r="400" spans="1:8">
      <c r="A400" s="2">
        <v>43073</v>
      </c>
      <c r="B400" s="15">
        <v>4.1500000000000004</v>
      </c>
      <c r="C400" s="15">
        <v>4.24</v>
      </c>
      <c r="D400" s="15">
        <v>3.8</v>
      </c>
      <c r="E400" s="15">
        <v>3.81</v>
      </c>
      <c r="G400" s="14">
        <f t="shared" si="12"/>
        <v>-8.9999999999999858E-2</v>
      </c>
      <c r="H400" s="14">
        <f t="shared" si="13"/>
        <v>-1.0000000000000231E-2</v>
      </c>
    </row>
    <row r="401" spans="1:8">
      <c r="A401" s="2">
        <v>43070</v>
      </c>
      <c r="B401" s="15">
        <v>4.1500000000000004</v>
      </c>
      <c r="C401" s="15">
        <v>4.24</v>
      </c>
      <c r="D401" s="15">
        <v>3.8</v>
      </c>
      <c r="E401" s="15">
        <v>3.8</v>
      </c>
      <c r="G401" s="14">
        <f t="shared" si="12"/>
        <v>-8.9999999999999858E-2</v>
      </c>
      <c r="H401" s="14">
        <f t="shared" si="13"/>
        <v>0</v>
      </c>
    </row>
    <row r="402" spans="1:8">
      <c r="A402" s="2">
        <v>43069</v>
      </c>
      <c r="B402" s="15">
        <v>4.21</v>
      </c>
      <c r="C402" s="15">
        <v>4.3</v>
      </c>
      <c r="D402" s="15">
        <v>3.87</v>
      </c>
      <c r="E402" s="15">
        <v>3.87</v>
      </c>
      <c r="G402" s="14">
        <f t="shared" si="12"/>
        <v>-8.9999999999999858E-2</v>
      </c>
      <c r="H402" s="14">
        <f t="shared" si="13"/>
        <v>0</v>
      </c>
    </row>
    <row r="403" spans="1:8">
      <c r="A403" s="2">
        <v>43068</v>
      </c>
      <c r="B403" s="15">
        <v>4.2</v>
      </c>
      <c r="C403" s="15">
        <v>4.29</v>
      </c>
      <c r="D403" s="15">
        <v>3.86</v>
      </c>
      <c r="E403" s="15">
        <v>3.87</v>
      </c>
      <c r="G403" s="14">
        <f t="shared" si="12"/>
        <v>-8.9999999999999858E-2</v>
      </c>
      <c r="H403" s="14">
        <f t="shared" si="13"/>
        <v>-1.0000000000000231E-2</v>
      </c>
    </row>
    <row r="404" spans="1:8">
      <c r="A404" s="2">
        <v>43067</v>
      </c>
      <c r="B404" s="15">
        <v>4.1500000000000004</v>
      </c>
      <c r="C404" s="15">
        <v>4.25</v>
      </c>
      <c r="D404" s="15">
        <v>3.81</v>
      </c>
      <c r="E404" s="15">
        <v>3.82</v>
      </c>
      <c r="G404" s="14">
        <f t="shared" si="12"/>
        <v>-9.9999999999999645E-2</v>
      </c>
      <c r="H404" s="14">
        <f t="shared" si="13"/>
        <v>-9.9999999999997868E-3</v>
      </c>
    </row>
    <row r="405" spans="1:8">
      <c r="A405" s="2">
        <v>43066</v>
      </c>
      <c r="B405" s="15">
        <v>4.1500000000000004</v>
      </c>
      <c r="C405" s="15">
        <v>4.25</v>
      </c>
      <c r="D405" s="15">
        <v>3.81</v>
      </c>
      <c r="E405" s="15">
        <v>3.82</v>
      </c>
      <c r="G405" s="14">
        <f t="shared" si="12"/>
        <v>-9.9999999999999645E-2</v>
      </c>
      <c r="H405" s="14">
        <f t="shared" si="13"/>
        <v>-9.9999999999997868E-3</v>
      </c>
    </row>
    <row r="406" spans="1:8">
      <c r="A406" s="2">
        <v>43063</v>
      </c>
      <c r="B406" s="15">
        <v>4.1500000000000004</v>
      </c>
      <c r="C406" s="15">
        <v>4.24</v>
      </c>
      <c r="D406" s="15">
        <v>3.81</v>
      </c>
      <c r="E406" s="15">
        <v>3.81</v>
      </c>
      <c r="G406" s="14">
        <f t="shared" si="12"/>
        <v>-8.9999999999999858E-2</v>
      </c>
      <c r="H406" s="14">
        <f t="shared" si="13"/>
        <v>0</v>
      </c>
    </row>
    <row r="407" spans="1:8">
      <c r="A407" s="2">
        <v>43061</v>
      </c>
      <c r="B407" s="15">
        <v>4.13</v>
      </c>
      <c r="C407" s="15">
        <v>4.2300000000000004</v>
      </c>
      <c r="D407" s="15">
        <v>3.79</v>
      </c>
      <c r="E407" s="15">
        <v>3.8</v>
      </c>
      <c r="G407" s="14">
        <f t="shared" si="12"/>
        <v>-0.10000000000000053</v>
      </c>
      <c r="H407" s="14">
        <f t="shared" si="13"/>
        <v>-9.9999999999997868E-3</v>
      </c>
    </row>
    <row r="408" spans="1:8">
      <c r="A408" s="2">
        <v>43060</v>
      </c>
      <c r="B408" s="15">
        <v>4.1399999999999997</v>
      </c>
      <c r="C408" s="15">
        <v>4.24</v>
      </c>
      <c r="D408" s="15">
        <v>3.8</v>
      </c>
      <c r="E408" s="15">
        <v>3.81</v>
      </c>
      <c r="G408" s="14">
        <f t="shared" si="12"/>
        <v>-0.10000000000000053</v>
      </c>
      <c r="H408" s="14">
        <f t="shared" si="13"/>
        <v>-1.0000000000000231E-2</v>
      </c>
    </row>
    <row r="409" spans="1:8">
      <c r="A409" s="2">
        <v>43059</v>
      </c>
      <c r="B409" s="15">
        <v>4.18</v>
      </c>
      <c r="C409" s="15">
        <v>4.28</v>
      </c>
      <c r="D409" s="15">
        <v>3.84</v>
      </c>
      <c r="E409" s="15">
        <v>3.85</v>
      </c>
      <c r="G409" s="14">
        <f t="shared" si="12"/>
        <v>-0.10000000000000053</v>
      </c>
      <c r="H409" s="14">
        <f t="shared" si="13"/>
        <v>-1.0000000000000231E-2</v>
      </c>
    </row>
    <row r="410" spans="1:8">
      <c r="A410" s="2">
        <v>43056</v>
      </c>
      <c r="B410" s="15">
        <v>4.17</v>
      </c>
      <c r="C410" s="15">
        <v>4.28</v>
      </c>
      <c r="D410" s="15">
        <v>3.83</v>
      </c>
      <c r="E410" s="15">
        <v>3.85</v>
      </c>
      <c r="G410" s="14">
        <f t="shared" si="12"/>
        <v>-0.11000000000000032</v>
      </c>
      <c r="H410" s="14">
        <f t="shared" si="13"/>
        <v>-2.0000000000000018E-2</v>
      </c>
    </row>
    <row r="411" spans="1:8">
      <c r="A411" s="2">
        <v>43055</v>
      </c>
      <c r="B411" s="15">
        <v>4.18</v>
      </c>
      <c r="C411" s="15">
        <v>4.29</v>
      </c>
      <c r="D411" s="15">
        <v>3.85</v>
      </c>
      <c r="E411" s="15">
        <v>3.87</v>
      </c>
      <c r="G411" s="14">
        <f t="shared" si="12"/>
        <v>-0.11000000000000032</v>
      </c>
      <c r="H411" s="14">
        <f t="shared" si="13"/>
        <v>-2.0000000000000018E-2</v>
      </c>
    </row>
    <row r="412" spans="1:8">
      <c r="A412" s="2">
        <v>43054</v>
      </c>
      <c r="B412" s="15">
        <v>4.16</v>
      </c>
      <c r="C412" s="15">
        <v>4.28</v>
      </c>
      <c r="D412" s="15">
        <v>3.82</v>
      </c>
      <c r="E412" s="15">
        <v>3.84</v>
      </c>
      <c r="G412" s="14">
        <f t="shared" si="12"/>
        <v>-0.12000000000000011</v>
      </c>
      <c r="H412" s="14">
        <f t="shared" si="13"/>
        <v>-2.0000000000000018E-2</v>
      </c>
    </row>
    <row r="413" spans="1:8">
      <c r="A413" s="2">
        <v>43053</v>
      </c>
      <c r="B413" s="15">
        <v>4.2</v>
      </c>
      <c r="C413" s="15">
        <v>4.3099999999999996</v>
      </c>
      <c r="D413" s="15">
        <v>3.88</v>
      </c>
      <c r="E413" s="15">
        <v>3.89</v>
      </c>
      <c r="G413" s="14">
        <f t="shared" ref="G413:G476" si="14">B413-C413</f>
        <v>-0.10999999999999943</v>
      </c>
      <c r="H413" s="14">
        <f t="shared" ref="H413:H476" si="15">D413-E413</f>
        <v>-1.0000000000000231E-2</v>
      </c>
    </row>
    <row r="414" spans="1:8">
      <c r="A414" s="2">
        <v>43052</v>
      </c>
      <c r="B414" s="15">
        <v>4.22</v>
      </c>
      <c r="C414" s="15">
        <v>4.33</v>
      </c>
      <c r="D414" s="15">
        <v>3.9</v>
      </c>
      <c r="E414" s="15">
        <v>3.91</v>
      </c>
      <c r="G414" s="14">
        <f t="shared" si="14"/>
        <v>-0.11000000000000032</v>
      </c>
      <c r="H414" s="14">
        <f t="shared" si="15"/>
        <v>-1.0000000000000231E-2</v>
      </c>
    </row>
    <row r="415" spans="1:8">
      <c r="A415" s="2">
        <v>43048</v>
      </c>
      <c r="B415" s="15">
        <v>4.1500000000000004</v>
      </c>
      <c r="C415" s="15">
        <v>4.26</v>
      </c>
      <c r="D415" s="15">
        <v>3.83</v>
      </c>
      <c r="E415" s="15">
        <v>3.84</v>
      </c>
      <c r="G415" s="14">
        <f t="shared" si="14"/>
        <v>-0.10999999999999943</v>
      </c>
      <c r="H415" s="14">
        <f t="shared" si="15"/>
        <v>-9.9999999999997868E-3</v>
      </c>
    </row>
    <row r="416" spans="1:8">
      <c r="A416" s="2">
        <v>43047</v>
      </c>
      <c r="B416" s="15">
        <v>4.12</v>
      </c>
      <c r="C416" s="15">
        <v>4.24</v>
      </c>
      <c r="D416" s="15">
        <v>3.8</v>
      </c>
      <c r="E416" s="15">
        <v>3.81</v>
      </c>
      <c r="G416" s="14">
        <f t="shared" si="14"/>
        <v>-0.12000000000000011</v>
      </c>
      <c r="H416" s="14">
        <f t="shared" si="15"/>
        <v>-1.0000000000000231E-2</v>
      </c>
    </row>
    <row r="417" spans="1:8">
      <c r="A417" s="2">
        <v>43046</v>
      </c>
      <c r="B417" s="15">
        <v>4.1100000000000003</v>
      </c>
      <c r="C417" s="15">
        <v>4.22</v>
      </c>
      <c r="D417" s="15">
        <v>3.7800000000000002</v>
      </c>
      <c r="E417" s="15">
        <v>3.79</v>
      </c>
      <c r="G417" s="14">
        <f t="shared" si="14"/>
        <v>-0.10999999999999943</v>
      </c>
      <c r="H417" s="14">
        <f t="shared" si="15"/>
        <v>-9.9999999999997868E-3</v>
      </c>
    </row>
    <row r="418" spans="1:8">
      <c r="A418" s="2">
        <v>43045</v>
      </c>
      <c r="B418" s="15">
        <v>4.13</v>
      </c>
      <c r="C418" s="15">
        <v>4.24</v>
      </c>
      <c r="D418" s="15">
        <v>3.8</v>
      </c>
      <c r="E418" s="15">
        <v>3.81</v>
      </c>
      <c r="G418" s="14">
        <f t="shared" si="14"/>
        <v>-0.11000000000000032</v>
      </c>
      <c r="H418" s="14">
        <f t="shared" si="15"/>
        <v>-1.0000000000000231E-2</v>
      </c>
    </row>
    <row r="419" spans="1:8">
      <c r="A419" s="2">
        <v>43042</v>
      </c>
      <c r="B419" s="15">
        <v>4.1500000000000004</v>
      </c>
      <c r="C419" s="15">
        <v>4.25</v>
      </c>
      <c r="D419" s="15">
        <v>3.83</v>
      </c>
      <c r="E419" s="15">
        <v>3.83</v>
      </c>
      <c r="G419" s="14">
        <f t="shared" si="14"/>
        <v>-9.9999999999999645E-2</v>
      </c>
      <c r="H419" s="14">
        <f t="shared" si="15"/>
        <v>0</v>
      </c>
    </row>
    <row r="420" spans="1:8">
      <c r="A420" s="2">
        <v>43041</v>
      </c>
      <c r="B420" s="15">
        <v>4.17</v>
      </c>
      <c r="C420" s="15">
        <v>4.26</v>
      </c>
      <c r="D420" s="15">
        <v>3.83</v>
      </c>
      <c r="E420" s="15">
        <v>3.84</v>
      </c>
      <c r="G420" s="14">
        <f t="shared" si="14"/>
        <v>-8.9999999999999858E-2</v>
      </c>
      <c r="H420" s="14">
        <f t="shared" si="15"/>
        <v>-9.9999999999997868E-3</v>
      </c>
    </row>
    <row r="421" spans="1:8">
      <c r="A421" s="2">
        <v>43040</v>
      </c>
      <c r="B421" s="15">
        <v>4.2</v>
      </c>
      <c r="C421" s="15">
        <v>4.29</v>
      </c>
      <c r="D421" s="15">
        <v>3.87</v>
      </c>
      <c r="E421" s="15">
        <v>3.87</v>
      </c>
      <c r="G421" s="14">
        <f t="shared" si="14"/>
        <v>-8.9999999999999858E-2</v>
      </c>
      <c r="H421" s="14">
        <f t="shared" si="15"/>
        <v>0</v>
      </c>
    </row>
    <row r="422" spans="1:8">
      <c r="A422" s="2">
        <v>43039</v>
      </c>
      <c r="B422" s="15">
        <v>4.21</v>
      </c>
      <c r="C422" s="15">
        <v>4.29</v>
      </c>
      <c r="D422" s="15">
        <v>3.88</v>
      </c>
      <c r="E422" s="15">
        <v>3.87</v>
      </c>
      <c r="G422" s="14">
        <f t="shared" si="14"/>
        <v>-8.0000000000000071E-2</v>
      </c>
      <c r="H422" s="14">
        <f t="shared" si="15"/>
        <v>9.9999999999997868E-3</v>
      </c>
    </row>
    <row r="423" spans="1:8">
      <c r="A423" s="2">
        <v>43038</v>
      </c>
      <c r="B423" s="15">
        <v>4.22</v>
      </c>
      <c r="C423" s="15">
        <v>4.29</v>
      </c>
      <c r="D423" s="15">
        <v>3.88</v>
      </c>
      <c r="E423" s="15">
        <v>3.88</v>
      </c>
      <c r="G423" s="14">
        <f t="shared" si="14"/>
        <v>-7.0000000000000284E-2</v>
      </c>
      <c r="H423" s="14">
        <f t="shared" si="15"/>
        <v>0</v>
      </c>
    </row>
    <row r="424" spans="1:8">
      <c r="A424" s="2">
        <v>43035</v>
      </c>
      <c r="B424" s="15">
        <v>4.28</v>
      </c>
      <c r="C424" s="15">
        <v>4.3499999999999996</v>
      </c>
      <c r="D424" s="15">
        <v>3.94</v>
      </c>
      <c r="E424" s="15">
        <v>3.93</v>
      </c>
      <c r="G424" s="14">
        <f t="shared" si="14"/>
        <v>-6.9999999999999396E-2</v>
      </c>
      <c r="H424" s="14">
        <f t="shared" si="15"/>
        <v>9.9999999999997868E-3</v>
      </c>
    </row>
    <row r="425" spans="1:8">
      <c r="A425" s="2">
        <v>43034</v>
      </c>
      <c r="B425" s="15">
        <v>4.3</v>
      </c>
      <c r="C425" s="15">
        <v>4.37</v>
      </c>
      <c r="D425" s="15">
        <v>3.96</v>
      </c>
      <c r="E425" s="15">
        <v>3.96</v>
      </c>
      <c r="G425" s="14">
        <f t="shared" si="14"/>
        <v>-7.0000000000000284E-2</v>
      </c>
      <c r="H425" s="14">
        <f t="shared" si="15"/>
        <v>0</v>
      </c>
    </row>
    <row r="426" spans="1:8">
      <c r="A426" s="2">
        <v>43033</v>
      </c>
      <c r="B426" s="15">
        <v>4.3</v>
      </c>
      <c r="C426" s="15">
        <v>4.37</v>
      </c>
      <c r="D426" s="15">
        <v>3.96</v>
      </c>
      <c r="E426" s="15">
        <v>3.96</v>
      </c>
      <c r="G426" s="14">
        <f t="shared" si="14"/>
        <v>-7.0000000000000284E-2</v>
      </c>
      <c r="H426" s="14">
        <f t="shared" si="15"/>
        <v>0</v>
      </c>
    </row>
    <row r="427" spans="1:8">
      <c r="A427" s="2">
        <v>43032</v>
      </c>
      <c r="B427" s="15">
        <v>4.28</v>
      </c>
      <c r="C427" s="15">
        <v>4.34</v>
      </c>
      <c r="D427" s="15">
        <v>3.93</v>
      </c>
      <c r="E427" s="15">
        <v>3.93</v>
      </c>
      <c r="G427" s="14">
        <f t="shared" si="14"/>
        <v>-5.9999999999999609E-2</v>
      </c>
      <c r="H427" s="14">
        <f t="shared" si="15"/>
        <v>0</v>
      </c>
    </row>
    <row r="428" spans="1:8">
      <c r="A428" s="2">
        <v>43031</v>
      </c>
      <c r="B428" s="15">
        <v>4.25</v>
      </c>
      <c r="C428" s="15">
        <v>4.32</v>
      </c>
      <c r="D428" s="15">
        <v>3.91</v>
      </c>
      <c r="E428" s="15">
        <v>3.91</v>
      </c>
      <c r="G428" s="14">
        <f t="shared" si="14"/>
        <v>-7.0000000000000284E-2</v>
      </c>
      <c r="H428" s="14">
        <f t="shared" si="15"/>
        <v>0</v>
      </c>
    </row>
    <row r="429" spans="1:8">
      <c r="A429" s="2">
        <v>43028</v>
      </c>
      <c r="B429" s="15">
        <v>4.26</v>
      </c>
      <c r="C429" s="15">
        <v>4.33</v>
      </c>
      <c r="D429" s="15">
        <v>3.91</v>
      </c>
      <c r="E429" s="15">
        <v>3.91</v>
      </c>
      <c r="G429" s="14">
        <f t="shared" si="14"/>
        <v>-7.0000000000000284E-2</v>
      </c>
      <c r="H429" s="14">
        <f t="shared" si="15"/>
        <v>0</v>
      </c>
    </row>
    <row r="430" spans="1:8">
      <c r="A430" s="2">
        <v>43027</v>
      </c>
      <c r="B430" s="15">
        <v>4.2</v>
      </c>
      <c r="C430" s="15">
        <v>4.2699999999999996</v>
      </c>
      <c r="D430" s="15">
        <v>3.86</v>
      </c>
      <c r="E430" s="15">
        <v>3.86</v>
      </c>
      <c r="G430" s="14">
        <f t="shared" si="14"/>
        <v>-6.9999999999999396E-2</v>
      </c>
      <c r="H430" s="14">
        <f t="shared" si="15"/>
        <v>0</v>
      </c>
    </row>
    <row r="431" spans="1:8">
      <c r="A431" s="2">
        <v>43026</v>
      </c>
      <c r="B431" s="15">
        <v>4.22</v>
      </c>
      <c r="C431" s="15">
        <v>4.29</v>
      </c>
      <c r="D431" s="15">
        <v>3.88</v>
      </c>
      <c r="E431" s="15">
        <v>3.88</v>
      </c>
      <c r="G431" s="14">
        <f t="shared" si="14"/>
        <v>-7.0000000000000284E-2</v>
      </c>
      <c r="H431" s="14">
        <f t="shared" si="15"/>
        <v>0</v>
      </c>
    </row>
    <row r="432" spans="1:8">
      <c r="A432" s="2">
        <v>43025</v>
      </c>
      <c r="B432" s="15">
        <v>4.18</v>
      </c>
      <c r="C432" s="15">
        <v>4.25</v>
      </c>
      <c r="D432" s="15">
        <v>3.84</v>
      </c>
      <c r="E432" s="15">
        <v>3.84</v>
      </c>
      <c r="G432" s="14">
        <f t="shared" si="14"/>
        <v>-7.0000000000000284E-2</v>
      </c>
      <c r="H432" s="14">
        <f t="shared" si="15"/>
        <v>0</v>
      </c>
    </row>
    <row r="433" spans="1:8">
      <c r="A433" s="2">
        <v>43024</v>
      </c>
      <c r="B433" s="15">
        <v>4.2</v>
      </c>
      <c r="C433" s="15">
        <v>4.2699999999999996</v>
      </c>
      <c r="D433" s="15">
        <v>3.86</v>
      </c>
      <c r="E433" s="15">
        <v>3.86</v>
      </c>
      <c r="G433" s="14">
        <f t="shared" si="14"/>
        <v>-6.9999999999999396E-2</v>
      </c>
      <c r="H433" s="14">
        <f t="shared" si="15"/>
        <v>0</v>
      </c>
    </row>
    <row r="434" spans="1:8">
      <c r="A434" s="2">
        <v>43021</v>
      </c>
      <c r="B434" s="15">
        <v>4.1900000000000004</v>
      </c>
      <c r="C434" s="15">
        <v>4.25</v>
      </c>
      <c r="D434" s="15">
        <v>3.85</v>
      </c>
      <c r="E434" s="15">
        <v>3.85</v>
      </c>
      <c r="G434" s="14">
        <f t="shared" si="14"/>
        <v>-5.9999999999999609E-2</v>
      </c>
      <c r="H434" s="14">
        <f t="shared" si="15"/>
        <v>0</v>
      </c>
    </row>
    <row r="435" spans="1:8">
      <c r="A435" s="2">
        <v>43020</v>
      </c>
      <c r="B435" s="15">
        <v>4.24</v>
      </c>
      <c r="C435" s="15">
        <v>4.3</v>
      </c>
      <c r="D435" s="15">
        <v>3.89</v>
      </c>
      <c r="E435" s="15">
        <v>3.89</v>
      </c>
      <c r="G435" s="14">
        <f t="shared" si="14"/>
        <v>-5.9999999999999609E-2</v>
      </c>
      <c r="H435" s="14">
        <f t="shared" si="15"/>
        <v>0</v>
      </c>
    </row>
    <row r="436" spans="1:8">
      <c r="A436" s="2">
        <v>43019</v>
      </c>
      <c r="B436" s="15">
        <v>4.26</v>
      </c>
      <c r="C436" s="15">
        <v>4.32</v>
      </c>
      <c r="D436" s="15">
        <v>3.91</v>
      </c>
      <c r="E436" s="15">
        <v>3.91</v>
      </c>
      <c r="G436" s="14">
        <f t="shared" si="14"/>
        <v>-6.0000000000000497E-2</v>
      </c>
      <c r="H436" s="14">
        <f t="shared" si="15"/>
        <v>0</v>
      </c>
    </row>
    <row r="437" spans="1:8">
      <c r="A437" s="2">
        <v>43018</v>
      </c>
      <c r="B437" s="15">
        <v>4.2699999999999996</v>
      </c>
      <c r="C437" s="15">
        <v>4.32</v>
      </c>
      <c r="D437" s="15">
        <v>3.92</v>
      </c>
      <c r="E437" s="15">
        <v>3.91</v>
      </c>
      <c r="G437" s="14">
        <f t="shared" si="14"/>
        <v>-5.0000000000000711E-2</v>
      </c>
      <c r="H437" s="14">
        <f t="shared" si="15"/>
        <v>9.9999999999997868E-3</v>
      </c>
    </row>
    <row r="438" spans="1:8">
      <c r="A438" s="2">
        <v>43017</v>
      </c>
      <c r="B438" s="15">
        <v>4.29</v>
      </c>
      <c r="C438" s="15">
        <v>4.34</v>
      </c>
      <c r="D438" s="15">
        <v>3.95</v>
      </c>
      <c r="E438" s="15">
        <v>3.94</v>
      </c>
      <c r="G438" s="14">
        <f t="shared" si="14"/>
        <v>-4.9999999999999822E-2</v>
      </c>
      <c r="H438" s="14">
        <f t="shared" si="15"/>
        <v>1.0000000000000231E-2</v>
      </c>
    </row>
    <row r="439" spans="1:8">
      <c r="A439" s="2">
        <v>43014</v>
      </c>
      <c r="B439" s="15">
        <v>4.3</v>
      </c>
      <c r="C439" s="15">
        <v>4.3499999999999996</v>
      </c>
      <c r="D439" s="15">
        <v>3.95</v>
      </c>
      <c r="E439" s="15">
        <v>3.94</v>
      </c>
      <c r="G439" s="14">
        <f t="shared" si="14"/>
        <v>-4.9999999999999822E-2</v>
      </c>
      <c r="H439" s="14">
        <f t="shared" si="15"/>
        <v>1.0000000000000231E-2</v>
      </c>
    </row>
    <row r="440" spans="1:8">
      <c r="A440" s="2">
        <v>43013</v>
      </c>
      <c r="B440" s="15">
        <v>4.3</v>
      </c>
      <c r="C440" s="15">
        <v>4.3499999999999996</v>
      </c>
      <c r="D440" s="15">
        <v>3.94</v>
      </c>
      <c r="E440" s="15">
        <v>3.93</v>
      </c>
      <c r="G440" s="14">
        <f t="shared" si="14"/>
        <v>-4.9999999999999822E-2</v>
      </c>
      <c r="H440" s="14">
        <f t="shared" si="15"/>
        <v>9.9999999999997868E-3</v>
      </c>
    </row>
    <row r="441" spans="1:8">
      <c r="A441" s="2">
        <v>43012</v>
      </c>
      <c r="B441" s="15">
        <v>4.3</v>
      </c>
      <c r="C441" s="15">
        <v>4.34</v>
      </c>
      <c r="D441" s="15">
        <v>3.94</v>
      </c>
      <c r="E441" s="15">
        <v>3.93</v>
      </c>
      <c r="G441" s="14">
        <f t="shared" si="14"/>
        <v>-4.0000000000000036E-2</v>
      </c>
      <c r="H441" s="14">
        <f t="shared" si="15"/>
        <v>9.9999999999997868E-3</v>
      </c>
    </row>
    <row r="442" spans="1:8">
      <c r="A442" s="2">
        <v>43011</v>
      </c>
      <c r="B442" s="15">
        <v>4.29</v>
      </c>
      <c r="C442" s="15">
        <v>4.33</v>
      </c>
      <c r="D442" s="15">
        <v>3.93</v>
      </c>
      <c r="E442" s="15">
        <v>3.92</v>
      </c>
      <c r="G442" s="14">
        <f t="shared" si="14"/>
        <v>-4.0000000000000036E-2</v>
      </c>
      <c r="H442" s="14">
        <f t="shared" si="15"/>
        <v>1.0000000000000231E-2</v>
      </c>
    </row>
    <row r="443" spans="1:8">
      <c r="A443" s="2">
        <v>43010</v>
      </c>
      <c r="B443" s="15">
        <v>4.28</v>
      </c>
      <c r="C443" s="15">
        <v>4.33</v>
      </c>
      <c r="D443" s="15">
        <v>3.93</v>
      </c>
      <c r="E443" s="15">
        <v>3.92</v>
      </c>
      <c r="G443" s="14">
        <f t="shared" si="14"/>
        <v>-4.9999999999999822E-2</v>
      </c>
      <c r="H443" s="14">
        <f t="shared" si="15"/>
        <v>1.0000000000000231E-2</v>
      </c>
    </row>
    <row r="444" spans="1:8">
      <c r="A444" s="2">
        <v>43007</v>
      </c>
      <c r="B444" s="15">
        <v>4.28</v>
      </c>
      <c r="C444" s="15">
        <v>4.33</v>
      </c>
      <c r="D444" s="15">
        <v>3.92</v>
      </c>
      <c r="E444" s="15">
        <v>3.92</v>
      </c>
      <c r="G444" s="14">
        <f t="shared" si="14"/>
        <v>-4.9999999999999822E-2</v>
      </c>
      <c r="H444" s="14">
        <f t="shared" si="15"/>
        <v>0</v>
      </c>
    </row>
    <row r="445" spans="1:8">
      <c r="A445" s="2">
        <v>43006</v>
      </c>
      <c r="B445" s="15">
        <v>4.3</v>
      </c>
      <c r="C445" s="15">
        <v>4.3600000000000003</v>
      </c>
      <c r="D445" s="15">
        <v>3.94</v>
      </c>
      <c r="E445" s="15">
        <v>3.94</v>
      </c>
      <c r="G445" s="14">
        <f t="shared" si="14"/>
        <v>-6.0000000000000497E-2</v>
      </c>
      <c r="H445" s="14">
        <f t="shared" si="15"/>
        <v>0</v>
      </c>
    </row>
    <row r="446" spans="1:8">
      <c r="A446" s="2">
        <v>43005</v>
      </c>
      <c r="B446" s="15">
        <v>4.3099999999999996</v>
      </c>
      <c r="C446" s="15">
        <v>4.37</v>
      </c>
      <c r="D446" s="15">
        <v>3.94</v>
      </c>
      <c r="E446" s="15">
        <v>3.94</v>
      </c>
      <c r="G446" s="14">
        <f t="shared" si="14"/>
        <v>-6.0000000000000497E-2</v>
      </c>
      <c r="H446" s="14">
        <f t="shared" si="15"/>
        <v>0</v>
      </c>
    </row>
    <row r="447" spans="1:8">
      <c r="A447" s="2">
        <v>43004</v>
      </c>
      <c r="B447" s="15">
        <v>4.22</v>
      </c>
      <c r="C447" s="15">
        <v>4.28</v>
      </c>
      <c r="D447" s="15">
        <v>3.85</v>
      </c>
      <c r="E447" s="15">
        <v>3.85</v>
      </c>
      <c r="G447" s="14">
        <f t="shared" si="14"/>
        <v>-6.0000000000000497E-2</v>
      </c>
      <c r="H447" s="14">
        <f t="shared" si="15"/>
        <v>0</v>
      </c>
    </row>
    <row r="448" spans="1:8">
      <c r="A448" s="2">
        <v>43003</v>
      </c>
      <c r="B448" s="15">
        <v>4.22</v>
      </c>
      <c r="C448" s="15">
        <v>4.28</v>
      </c>
      <c r="D448" s="15">
        <v>3.85</v>
      </c>
      <c r="E448" s="15">
        <v>3.85</v>
      </c>
      <c r="G448" s="14">
        <f t="shared" si="14"/>
        <v>-6.0000000000000497E-2</v>
      </c>
      <c r="H448" s="14">
        <f t="shared" si="15"/>
        <v>0</v>
      </c>
    </row>
    <row r="449" spans="1:8">
      <c r="A449" s="2">
        <v>43000</v>
      </c>
      <c r="B449" s="15">
        <v>4.25</v>
      </c>
      <c r="C449" s="15">
        <v>4.3099999999999996</v>
      </c>
      <c r="D449" s="15">
        <v>3.88</v>
      </c>
      <c r="E449" s="15">
        <v>3.89</v>
      </c>
      <c r="G449" s="14">
        <f t="shared" si="14"/>
        <v>-5.9999999999999609E-2</v>
      </c>
      <c r="H449" s="14">
        <f t="shared" si="15"/>
        <v>-1.0000000000000231E-2</v>
      </c>
    </row>
    <row r="450" spans="1:8">
      <c r="A450" s="2">
        <v>42999</v>
      </c>
      <c r="B450" s="15">
        <v>4.26</v>
      </c>
      <c r="C450" s="15">
        <v>4.32</v>
      </c>
      <c r="D450" s="15">
        <v>3.89</v>
      </c>
      <c r="E450" s="15">
        <v>3.9</v>
      </c>
      <c r="G450" s="14">
        <f t="shared" si="14"/>
        <v>-6.0000000000000497E-2</v>
      </c>
      <c r="H450" s="14">
        <f t="shared" si="15"/>
        <v>-9.9999999999997868E-3</v>
      </c>
    </row>
    <row r="451" spans="1:8">
      <c r="A451" s="2">
        <v>42998</v>
      </c>
      <c r="B451" s="15">
        <v>4.28</v>
      </c>
      <c r="C451" s="15">
        <v>4.34</v>
      </c>
      <c r="D451" s="15">
        <v>3.91</v>
      </c>
      <c r="E451" s="15">
        <v>3.92</v>
      </c>
      <c r="G451" s="14">
        <f t="shared" si="14"/>
        <v>-5.9999999999999609E-2</v>
      </c>
      <c r="H451" s="14">
        <f t="shared" si="15"/>
        <v>-9.9999999999997868E-3</v>
      </c>
    </row>
    <row r="452" spans="1:8">
      <c r="A452" s="2">
        <v>42997</v>
      </c>
      <c r="B452" s="15">
        <v>4.2699999999999996</v>
      </c>
      <c r="C452" s="15">
        <v>4.33</v>
      </c>
      <c r="D452" s="15">
        <v>3.9</v>
      </c>
      <c r="E452" s="15">
        <v>3.91</v>
      </c>
      <c r="G452" s="14">
        <f t="shared" si="14"/>
        <v>-6.0000000000000497E-2</v>
      </c>
      <c r="H452" s="14">
        <f t="shared" si="15"/>
        <v>-1.0000000000000231E-2</v>
      </c>
    </row>
    <row r="453" spans="1:8">
      <c r="A453" s="2">
        <v>42996</v>
      </c>
      <c r="B453" s="15">
        <v>4.26</v>
      </c>
      <c r="C453" s="15">
        <v>4.33</v>
      </c>
      <c r="D453" s="15">
        <v>3.9</v>
      </c>
      <c r="E453" s="15">
        <v>3.91</v>
      </c>
      <c r="G453" s="14">
        <f t="shared" si="14"/>
        <v>-7.0000000000000284E-2</v>
      </c>
      <c r="H453" s="14">
        <f t="shared" si="15"/>
        <v>-1.0000000000000231E-2</v>
      </c>
    </row>
    <row r="454" spans="1:8">
      <c r="A454" s="2">
        <v>42993</v>
      </c>
      <c r="B454" s="15">
        <v>4.2300000000000004</v>
      </c>
      <c r="C454" s="15">
        <v>4.3</v>
      </c>
      <c r="D454" s="15">
        <v>3.86</v>
      </c>
      <c r="E454" s="15">
        <v>3.88</v>
      </c>
      <c r="G454" s="14">
        <f t="shared" si="14"/>
        <v>-6.9999999999999396E-2</v>
      </c>
      <c r="H454" s="14">
        <f t="shared" si="15"/>
        <v>-2.0000000000000018E-2</v>
      </c>
    </row>
    <row r="455" spans="1:8">
      <c r="A455" s="2">
        <v>42992</v>
      </c>
      <c r="B455" s="15">
        <v>4.24</v>
      </c>
      <c r="C455" s="15">
        <v>4.3099999999999996</v>
      </c>
      <c r="D455" s="15">
        <v>3.87</v>
      </c>
      <c r="E455" s="15">
        <v>3.89</v>
      </c>
      <c r="G455" s="14">
        <f t="shared" si="14"/>
        <v>-6.9999999999999396E-2</v>
      </c>
      <c r="H455" s="14">
        <f t="shared" si="15"/>
        <v>-2.0000000000000018E-2</v>
      </c>
    </row>
    <row r="456" spans="1:8">
      <c r="A456" s="2">
        <v>42991</v>
      </c>
      <c r="B456" s="15">
        <v>4.26</v>
      </c>
      <c r="C456" s="15">
        <v>4.33</v>
      </c>
      <c r="D456" s="15">
        <v>3.89</v>
      </c>
      <c r="E456" s="15">
        <v>3.91</v>
      </c>
      <c r="G456" s="14">
        <f t="shared" si="14"/>
        <v>-7.0000000000000284E-2</v>
      </c>
      <c r="H456" s="14">
        <f t="shared" si="15"/>
        <v>-2.0000000000000018E-2</v>
      </c>
    </row>
    <row r="457" spans="1:8">
      <c r="A457" s="2">
        <v>42990</v>
      </c>
      <c r="B457" s="15">
        <v>4.25</v>
      </c>
      <c r="C457" s="15">
        <v>4.33</v>
      </c>
      <c r="D457" s="15">
        <v>3.87</v>
      </c>
      <c r="E457" s="15">
        <v>3.89</v>
      </c>
      <c r="G457" s="14">
        <f t="shared" si="14"/>
        <v>-8.0000000000000071E-2</v>
      </c>
      <c r="H457" s="14">
        <f t="shared" si="15"/>
        <v>-2.0000000000000018E-2</v>
      </c>
    </row>
    <row r="458" spans="1:8">
      <c r="A458" s="2">
        <v>42989</v>
      </c>
      <c r="B458" s="15">
        <v>4.21</v>
      </c>
      <c r="C458" s="15">
        <v>4.29</v>
      </c>
      <c r="D458" s="15">
        <v>3.83</v>
      </c>
      <c r="E458" s="15">
        <v>3.86</v>
      </c>
      <c r="G458" s="14">
        <f t="shared" si="14"/>
        <v>-8.0000000000000071E-2</v>
      </c>
      <c r="H458" s="14">
        <f t="shared" si="15"/>
        <v>-2.9999999999999805E-2</v>
      </c>
    </row>
    <row r="459" spans="1:8">
      <c r="A459" s="2">
        <v>42986</v>
      </c>
      <c r="B459" s="15">
        <v>4.1500000000000004</v>
      </c>
      <c r="C459" s="15">
        <v>4.2300000000000004</v>
      </c>
      <c r="D459" s="15">
        <v>3.7800000000000002</v>
      </c>
      <c r="E459" s="15">
        <v>3.81</v>
      </c>
      <c r="G459" s="14">
        <f t="shared" si="14"/>
        <v>-8.0000000000000071E-2</v>
      </c>
      <c r="H459" s="14">
        <f t="shared" si="15"/>
        <v>-2.9999999999999805E-2</v>
      </c>
    </row>
    <row r="460" spans="1:8">
      <c r="A460" s="2">
        <v>42985</v>
      </c>
      <c r="B460" s="15">
        <v>4.1399999999999997</v>
      </c>
      <c r="C460" s="15">
        <v>4.22</v>
      </c>
      <c r="D460" s="15">
        <v>3.77</v>
      </c>
      <c r="E460" s="15">
        <v>3.8</v>
      </c>
      <c r="G460" s="14">
        <f t="shared" si="14"/>
        <v>-8.0000000000000071E-2</v>
      </c>
      <c r="H460" s="14">
        <f t="shared" si="15"/>
        <v>-2.9999999999999805E-2</v>
      </c>
    </row>
    <row r="461" spans="1:8">
      <c r="A461" s="2">
        <v>42984</v>
      </c>
      <c r="B461" s="15">
        <v>4.1900000000000004</v>
      </c>
      <c r="C461" s="15">
        <v>4.2699999999999996</v>
      </c>
      <c r="D461" s="15">
        <v>3.82</v>
      </c>
      <c r="E461" s="15">
        <v>3.84</v>
      </c>
      <c r="G461" s="14">
        <f t="shared" si="14"/>
        <v>-7.9999999999999183E-2</v>
      </c>
      <c r="H461" s="14">
        <f t="shared" si="15"/>
        <v>-2.0000000000000018E-2</v>
      </c>
    </row>
    <row r="462" spans="1:8">
      <c r="A462" s="2">
        <v>42983</v>
      </c>
      <c r="B462" s="15">
        <v>4.1500000000000004</v>
      </c>
      <c r="C462" s="15">
        <v>4.2300000000000004</v>
      </c>
      <c r="D462" s="15">
        <v>3.7800000000000002</v>
      </c>
      <c r="E462" s="15">
        <v>3.8</v>
      </c>
      <c r="G462" s="14">
        <f t="shared" si="14"/>
        <v>-8.0000000000000071E-2</v>
      </c>
      <c r="H462" s="14">
        <f t="shared" si="15"/>
        <v>-1.9999999999999574E-2</v>
      </c>
    </row>
    <row r="463" spans="1:8">
      <c r="A463" s="2">
        <v>42979</v>
      </c>
      <c r="B463" s="15">
        <v>4.2300000000000004</v>
      </c>
      <c r="C463" s="15">
        <v>4.3099999999999996</v>
      </c>
      <c r="D463" s="15">
        <v>3.85</v>
      </c>
      <c r="E463" s="15">
        <v>3.87</v>
      </c>
      <c r="G463" s="14">
        <f t="shared" si="14"/>
        <v>-7.9999999999999183E-2</v>
      </c>
      <c r="H463" s="14">
        <f t="shared" si="15"/>
        <v>-2.0000000000000018E-2</v>
      </c>
    </row>
    <row r="464" spans="1:8">
      <c r="A464" s="2">
        <v>42978</v>
      </c>
      <c r="B464" s="15">
        <v>4.18</v>
      </c>
      <c r="C464" s="15">
        <v>4.26</v>
      </c>
      <c r="D464" s="15">
        <v>3.81</v>
      </c>
      <c r="E464" s="15">
        <v>3.83</v>
      </c>
      <c r="G464" s="14">
        <f t="shared" si="14"/>
        <v>-8.0000000000000071E-2</v>
      </c>
      <c r="H464" s="14">
        <f t="shared" si="15"/>
        <v>-2.0000000000000018E-2</v>
      </c>
    </row>
    <row r="465" spans="1:8">
      <c r="A465" s="2">
        <v>42977</v>
      </c>
      <c r="B465" s="15">
        <v>4.21</v>
      </c>
      <c r="C465" s="15">
        <v>4.29</v>
      </c>
      <c r="D465" s="15">
        <v>3.83</v>
      </c>
      <c r="E465" s="15">
        <v>3.86</v>
      </c>
      <c r="G465" s="14">
        <f t="shared" si="14"/>
        <v>-8.0000000000000071E-2</v>
      </c>
      <c r="H465" s="14">
        <f t="shared" si="15"/>
        <v>-2.9999999999999805E-2</v>
      </c>
    </row>
    <row r="466" spans="1:8">
      <c r="A466" s="2">
        <v>42976</v>
      </c>
      <c r="B466" s="15">
        <v>4.2</v>
      </c>
      <c r="C466" s="15">
        <v>4.28</v>
      </c>
      <c r="D466" s="15">
        <v>3.83</v>
      </c>
      <c r="E466" s="15">
        <v>3.85</v>
      </c>
      <c r="G466" s="14">
        <f t="shared" si="14"/>
        <v>-8.0000000000000071E-2</v>
      </c>
      <c r="H466" s="14">
        <f t="shared" si="15"/>
        <v>-2.0000000000000018E-2</v>
      </c>
    </row>
    <row r="467" spans="1:8">
      <c r="A467" s="2">
        <v>42975</v>
      </c>
      <c r="B467" s="15">
        <v>4.2</v>
      </c>
      <c r="C467" s="15">
        <v>4.29</v>
      </c>
      <c r="D467" s="15">
        <v>3.83</v>
      </c>
      <c r="E467" s="15">
        <v>3.85</v>
      </c>
      <c r="G467" s="14">
        <f t="shared" si="14"/>
        <v>-8.9999999999999858E-2</v>
      </c>
      <c r="H467" s="14">
        <f t="shared" si="15"/>
        <v>-2.0000000000000018E-2</v>
      </c>
    </row>
    <row r="468" spans="1:8">
      <c r="A468" s="2">
        <v>42972</v>
      </c>
      <c r="B468" s="15">
        <v>4.2</v>
      </c>
      <c r="C468" s="15">
        <v>4.29</v>
      </c>
      <c r="D468" s="15">
        <v>3.83</v>
      </c>
      <c r="E468" s="15">
        <v>3.86</v>
      </c>
      <c r="G468" s="14">
        <f t="shared" si="14"/>
        <v>-8.9999999999999858E-2</v>
      </c>
      <c r="H468" s="14">
        <f t="shared" si="15"/>
        <v>-2.9999999999999805E-2</v>
      </c>
    </row>
    <row r="469" spans="1:8">
      <c r="A469" s="2">
        <v>42971</v>
      </c>
      <c r="B469" s="15">
        <v>4.22</v>
      </c>
      <c r="C469" s="15">
        <v>4.3099999999999996</v>
      </c>
      <c r="D469" s="15">
        <v>3.85</v>
      </c>
      <c r="E469" s="15">
        <v>3.87</v>
      </c>
      <c r="G469" s="14">
        <f t="shared" si="14"/>
        <v>-8.9999999999999858E-2</v>
      </c>
      <c r="H469" s="14">
        <f t="shared" si="15"/>
        <v>-2.0000000000000018E-2</v>
      </c>
    </row>
    <row r="470" spans="1:8">
      <c r="A470" s="2">
        <v>42970</v>
      </c>
      <c r="B470" s="15">
        <v>4.2</v>
      </c>
      <c r="C470" s="15">
        <v>4.29</v>
      </c>
      <c r="D470" s="15">
        <v>3.83</v>
      </c>
      <c r="E470" s="15">
        <v>3.86</v>
      </c>
      <c r="G470" s="14">
        <f t="shared" si="14"/>
        <v>-8.9999999999999858E-2</v>
      </c>
      <c r="H470" s="14">
        <f t="shared" si="15"/>
        <v>-2.9999999999999805E-2</v>
      </c>
    </row>
    <row r="471" spans="1:8">
      <c r="A471" s="2">
        <v>42968</v>
      </c>
      <c r="B471" s="15">
        <v>4.21</v>
      </c>
      <c r="C471" s="15">
        <v>4.3</v>
      </c>
      <c r="D471" s="15">
        <v>3.84</v>
      </c>
      <c r="E471" s="15">
        <v>3.86</v>
      </c>
      <c r="G471" s="14">
        <f t="shared" si="14"/>
        <v>-8.9999999999999858E-2</v>
      </c>
      <c r="H471" s="14">
        <f t="shared" si="15"/>
        <v>-2.0000000000000018E-2</v>
      </c>
    </row>
    <row r="472" spans="1:8">
      <c r="A472" s="2">
        <v>42965</v>
      </c>
      <c r="B472" s="15">
        <v>4.22</v>
      </c>
      <c r="C472" s="15">
        <v>4.3099999999999996</v>
      </c>
      <c r="D472" s="15">
        <v>3.85</v>
      </c>
      <c r="E472" s="15">
        <v>3.88</v>
      </c>
      <c r="G472" s="14">
        <f t="shared" si="14"/>
        <v>-8.9999999999999858E-2</v>
      </c>
      <c r="H472" s="14">
        <f t="shared" si="15"/>
        <v>-2.9999999999999805E-2</v>
      </c>
    </row>
    <row r="473" spans="1:8">
      <c r="A473" s="2">
        <v>42964</v>
      </c>
      <c r="B473" s="15">
        <v>4.22</v>
      </c>
      <c r="C473" s="15">
        <v>4.3</v>
      </c>
      <c r="D473" s="15">
        <v>3.85</v>
      </c>
      <c r="E473" s="15">
        <v>3.87</v>
      </c>
      <c r="G473" s="14">
        <f t="shared" si="14"/>
        <v>-8.0000000000000071E-2</v>
      </c>
      <c r="H473" s="14">
        <f t="shared" si="15"/>
        <v>-2.0000000000000018E-2</v>
      </c>
    </row>
    <row r="474" spans="1:8">
      <c r="A474" s="2">
        <v>42963</v>
      </c>
      <c r="B474" s="15">
        <v>4.24</v>
      </c>
      <c r="C474" s="15">
        <v>4.32</v>
      </c>
      <c r="D474" s="15">
        <v>3.88</v>
      </c>
      <c r="E474" s="15">
        <v>3.9</v>
      </c>
      <c r="G474" s="14">
        <f t="shared" si="14"/>
        <v>-8.0000000000000071E-2</v>
      </c>
      <c r="H474" s="14">
        <f t="shared" si="15"/>
        <v>-2.0000000000000018E-2</v>
      </c>
    </row>
    <row r="475" spans="1:8">
      <c r="A475" s="2">
        <v>42962</v>
      </c>
      <c r="B475" s="15">
        <v>4.2699999999999996</v>
      </c>
      <c r="C475" s="15">
        <v>4.3600000000000003</v>
      </c>
      <c r="D475" s="15">
        <v>3.91</v>
      </c>
      <c r="E475" s="15">
        <v>3.93</v>
      </c>
      <c r="G475" s="14">
        <f t="shared" si="14"/>
        <v>-9.0000000000000746E-2</v>
      </c>
      <c r="H475" s="14">
        <f t="shared" si="15"/>
        <v>-2.0000000000000018E-2</v>
      </c>
    </row>
    <row r="476" spans="1:8">
      <c r="A476" s="2">
        <v>42961</v>
      </c>
      <c r="B476" s="15">
        <v>4.24</v>
      </c>
      <c r="C476" s="15">
        <v>4.33</v>
      </c>
      <c r="D476" s="15">
        <v>3.87</v>
      </c>
      <c r="E476" s="15">
        <v>3.9</v>
      </c>
      <c r="G476" s="14">
        <f t="shared" si="14"/>
        <v>-8.9999999999999858E-2</v>
      </c>
      <c r="H476" s="14">
        <f t="shared" si="15"/>
        <v>-2.9999999999999805E-2</v>
      </c>
    </row>
    <row r="477" spans="1:8">
      <c r="A477" s="2">
        <v>42958</v>
      </c>
      <c r="B477" s="15">
        <v>4.22</v>
      </c>
      <c r="C477" s="15">
        <v>4.3099999999999996</v>
      </c>
      <c r="D477" s="15">
        <v>3.86</v>
      </c>
      <c r="E477" s="15">
        <v>3.88</v>
      </c>
      <c r="G477" s="14">
        <f t="shared" ref="G477:G540" si="16">B477-C477</f>
        <v>-8.9999999999999858E-2</v>
      </c>
      <c r="H477" s="14">
        <f t="shared" ref="H477:H540" si="17">D477-E477</f>
        <v>-2.0000000000000018E-2</v>
      </c>
    </row>
    <row r="478" spans="1:8">
      <c r="A478" s="2">
        <v>42957</v>
      </c>
      <c r="B478" s="15">
        <v>4.22</v>
      </c>
      <c r="C478" s="15">
        <v>4.3099999999999996</v>
      </c>
      <c r="D478" s="15">
        <v>3.85</v>
      </c>
      <c r="E478" s="15">
        <v>3.87</v>
      </c>
      <c r="G478" s="14">
        <f t="shared" si="16"/>
        <v>-8.9999999999999858E-2</v>
      </c>
      <c r="H478" s="14">
        <f t="shared" si="17"/>
        <v>-2.0000000000000018E-2</v>
      </c>
    </row>
    <row r="479" spans="1:8">
      <c r="A479" s="2">
        <v>42956</v>
      </c>
      <c r="B479" s="15">
        <v>4.25</v>
      </c>
      <c r="C479" s="15">
        <v>4.33</v>
      </c>
      <c r="D479" s="15">
        <v>3.87</v>
      </c>
      <c r="E479" s="15">
        <v>3.89</v>
      </c>
      <c r="G479" s="14">
        <f t="shared" si="16"/>
        <v>-8.0000000000000071E-2</v>
      </c>
      <c r="H479" s="14">
        <f t="shared" si="17"/>
        <v>-2.0000000000000018E-2</v>
      </c>
    </row>
    <row r="480" spans="1:8">
      <c r="A480" s="2">
        <v>42955</v>
      </c>
      <c r="B480" s="15">
        <v>4.29</v>
      </c>
      <c r="C480" s="15">
        <v>4.3600000000000003</v>
      </c>
      <c r="D480" s="15">
        <v>3.92</v>
      </c>
      <c r="E480" s="15">
        <v>3.94</v>
      </c>
      <c r="G480" s="14">
        <f t="shared" si="16"/>
        <v>-7.0000000000000284E-2</v>
      </c>
      <c r="H480" s="14">
        <f t="shared" si="17"/>
        <v>-2.0000000000000018E-2</v>
      </c>
    </row>
    <row r="481" spans="1:8">
      <c r="A481" s="2">
        <v>42954</v>
      </c>
      <c r="B481" s="15">
        <v>4.2699999999999996</v>
      </c>
      <c r="C481" s="15">
        <v>4.32</v>
      </c>
      <c r="D481" s="15">
        <v>3.89</v>
      </c>
      <c r="E481" s="15">
        <v>3.9</v>
      </c>
      <c r="G481" s="14">
        <f t="shared" si="16"/>
        <v>-5.0000000000000711E-2</v>
      </c>
      <c r="H481" s="14">
        <f t="shared" si="17"/>
        <v>-9.9999999999997868E-3</v>
      </c>
    </row>
    <row r="482" spans="1:8">
      <c r="A482" s="2">
        <v>42951</v>
      </c>
      <c r="B482" s="15">
        <v>4.2699999999999996</v>
      </c>
      <c r="C482" s="15">
        <v>4.32</v>
      </c>
      <c r="D482" s="15">
        <v>3.9</v>
      </c>
      <c r="E482" s="15">
        <v>3.91</v>
      </c>
      <c r="G482" s="14">
        <f t="shared" si="16"/>
        <v>-5.0000000000000711E-2</v>
      </c>
      <c r="H482" s="14">
        <f t="shared" si="17"/>
        <v>-1.0000000000000231E-2</v>
      </c>
    </row>
    <row r="483" spans="1:8">
      <c r="A483" s="2">
        <v>42950</v>
      </c>
      <c r="B483" s="15">
        <v>4.24</v>
      </c>
      <c r="C483" s="15">
        <v>4.29</v>
      </c>
      <c r="D483" s="15">
        <v>3.86</v>
      </c>
      <c r="E483" s="15">
        <v>3.87</v>
      </c>
      <c r="G483" s="14">
        <f t="shared" si="16"/>
        <v>-4.9999999999999822E-2</v>
      </c>
      <c r="H483" s="14">
        <f t="shared" si="17"/>
        <v>-1.0000000000000231E-2</v>
      </c>
    </row>
    <row r="484" spans="1:8">
      <c r="A484" s="2">
        <v>42949</v>
      </c>
      <c r="B484" s="15">
        <v>4.28</v>
      </c>
      <c r="C484" s="15">
        <v>4.32</v>
      </c>
      <c r="D484" s="15">
        <v>3.9</v>
      </c>
      <c r="E484" s="15">
        <v>3.9</v>
      </c>
      <c r="G484" s="14">
        <f t="shared" si="16"/>
        <v>-4.0000000000000036E-2</v>
      </c>
      <c r="H484" s="14">
        <f t="shared" si="17"/>
        <v>0</v>
      </c>
    </row>
    <row r="485" spans="1:8">
      <c r="A485" s="2">
        <v>42948</v>
      </c>
      <c r="B485" s="15">
        <v>4.29</v>
      </c>
      <c r="C485" s="15">
        <v>4.32</v>
      </c>
      <c r="D485" s="15">
        <v>3.91</v>
      </c>
      <c r="E485" s="15">
        <v>3.91</v>
      </c>
      <c r="G485" s="14">
        <f t="shared" si="16"/>
        <v>-3.0000000000000249E-2</v>
      </c>
      <c r="H485" s="14">
        <f t="shared" si="17"/>
        <v>0</v>
      </c>
    </row>
    <row r="486" spans="1:8">
      <c r="A486" s="2">
        <v>42947</v>
      </c>
      <c r="B486" s="15">
        <v>4.33</v>
      </c>
      <c r="C486" s="15">
        <v>4.3600000000000003</v>
      </c>
      <c r="D486" s="15">
        <v>3.9699999999999998</v>
      </c>
      <c r="E486" s="15">
        <v>3.96</v>
      </c>
      <c r="G486" s="14">
        <f t="shared" si="16"/>
        <v>-3.0000000000000249E-2</v>
      </c>
      <c r="H486" s="14">
        <f t="shared" si="17"/>
        <v>9.9999999999997868E-3</v>
      </c>
    </row>
    <row r="487" spans="1:8">
      <c r="A487" s="2">
        <v>42944</v>
      </c>
      <c r="B487" s="15">
        <v>4.32</v>
      </c>
      <c r="C487" s="15">
        <v>4.3499999999999996</v>
      </c>
      <c r="D487" s="15">
        <v>3.9699999999999998</v>
      </c>
      <c r="E487" s="15">
        <v>3.96</v>
      </c>
      <c r="G487" s="14">
        <f t="shared" si="16"/>
        <v>-2.9999999999999361E-2</v>
      </c>
      <c r="H487" s="14">
        <f t="shared" si="17"/>
        <v>9.9999999999997868E-3</v>
      </c>
    </row>
    <row r="488" spans="1:8">
      <c r="A488" s="2">
        <v>42943</v>
      </c>
      <c r="B488" s="15">
        <v>4.3600000000000003</v>
      </c>
      <c r="C488" s="15">
        <v>4.3899999999999997</v>
      </c>
      <c r="D488" s="15">
        <v>4</v>
      </c>
      <c r="E488" s="15">
        <v>3.99</v>
      </c>
      <c r="G488" s="14">
        <f t="shared" si="16"/>
        <v>-2.9999999999999361E-2</v>
      </c>
      <c r="H488" s="14">
        <f t="shared" si="17"/>
        <v>9.9999999999997868E-3</v>
      </c>
    </row>
    <row r="489" spans="1:8">
      <c r="A489" s="2">
        <v>42942</v>
      </c>
      <c r="B489" s="15">
        <v>4.33</v>
      </c>
      <c r="C489" s="15">
        <v>4.3600000000000003</v>
      </c>
      <c r="D489" s="15">
        <v>3.98</v>
      </c>
      <c r="E489" s="15">
        <v>3.96</v>
      </c>
      <c r="G489" s="14">
        <f t="shared" si="16"/>
        <v>-3.0000000000000249E-2</v>
      </c>
      <c r="H489" s="14">
        <f t="shared" si="17"/>
        <v>2.0000000000000018E-2</v>
      </c>
    </row>
    <row r="490" spans="1:8">
      <c r="A490" s="2">
        <v>42941</v>
      </c>
      <c r="B490" s="15">
        <v>4.3499999999999996</v>
      </c>
      <c r="C490" s="15">
        <v>4.38</v>
      </c>
      <c r="D490" s="15">
        <v>4</v>
      </c>
      <c r="E490" s="15">
        <v>3.98</v>
      </c>
      <c r="G490" s="14">
        <f t="shared" si="16"/>
        <v>-3.0000000000000249E-2</v>
      </c>
      <c r="H490" s="14">
        <f t="shared" si="17"/>
        <v>2.0000000000000018E-2</v>
      </c>
    </row>
    <row r="491" spans="1:8">
      <c r="A491" s="2">
        <v>42940</v>
      </c>
      <c r="B491" s="15">
        <v>4.29</v>
      </c>
      <c r="C491" s="15">
        <v>4.32</v>
      </c>
      <c r="D491" s="15">
        <v>3.93</v>
      </c>
      <c r="E491" s="15">
        <v>3.91</v>
      </c>
      <c r="G491" s="14">
        <f t="shared" si="16"/>
        <v>-3.0000000000000249E-2</v>
      </c>
      <c r="H491" s="14">
        <f t="shared" si="17"/>
        <v>2.0000000000000018E-2</v>
      </c>
    </row>
    <row r="492" spans="1:8">
      <c r="A492" s="2">
        <v>42937</v>
      </c>
      <c r="B492" s="15">
        <v>4.2699999999999996</v>
      </c>
      <c r="C492" s="15">
        <v>4.29</v>
      </c>
      <c r="D492" s="15">
        <v>3.91</v>
      </c>
      <c r="E492" s="15">
        <v>3.88</v>
      </c>
      <c r="G492" s="14">
        <f t="shared" si="16"/>
        <v>-2.0000000000000462E-2</v>
      </c>
      <c r="H492" s="14">
        <f t="shared" si="17"/>
        <v>3.0000000000000249E-2</v>
      </c>
    </row>
    <row r="493" spans="1:8">
      <c r="A493" s="2">
        <v>42936</v>
      </c>
      <c r="B493" s="15">
        <v>4.3</v>
      </c>
      <c r="C493" s="15">
        <v>4.32</v>
      </c>
      <c r="D493" s="15">
        <v>3.95</v>
      </c>
      <c r="E493" s="15">
        <v>3.92</v>
      </c>
      <c r="G493" s="14">
        <f t="shared" si="16"/>
        <v>-2.0000000000000462E-2</v>
      </c>
      <c r="H493" s="14">
        <f t="shared" si="17"/>
        <v>3.0000000000000249E-2</v>
      </c>
    </row>
    <row r="494" spans="1:8">
      <c r="A494" s="2">
        <v>42935</v>
      </c>
      <c r="B494" s="15">
        <v>4.3099999999999996</v>
      </c>
      <c r="C494" s="15">
        <v>4.34</v>
      </c>
      <c r="D494" s="15">
        <v>3.96</v>
      </c>
      <c r="E494" s="15">
        <v>3.93</v>
      </c>
      <c r="G494" s="14">
        <f t="shared" si="16"/>
        <v>-3.0000000000000249E-2</v>
      </c>
      <c r="H494" s="14">
        <f t="shared" si="17"/>
        <v>2.9999999999999805E-2</v>
      </c>
    </row>
    <row r="495" spans="1:8">
      <c r="A495" s="2">
        <v>42934</v>
      </c>
      <c r="B495" s="15">
        <v>4.32</v>
      </c>
      <c r="C495" s="15">
        <v>4.3499999999999996</v>
      </c>
      <c r="D495" s="15">
        <v>3.96</v>
      </c>
      <c r="E495" s="15">
        <v>3.94</v>
      </c>
      <c r="G495" s="14">
        <f t="shared" si="16"/>
        <v>-2.9999999999999361E-2</v>
      </c>
      <c r="H495" s="14">
        <f t="shared" si="17"/>
        <v>2.0000000000000018E-2</v>
      </c>
    </row>
    <row r="496" spans="1:8">
      <c r="A496" s="2">
        <v>42933</v>
      </c>
      <c r="B496" s="15">
        <v>4.37</v>
      </c>
      <c r="C496" s="15">
        <v>4.4000000000000004</v>
      </c>
      <c r="D496" s="15">
        <v>4</v>
      </c>
      <c r="E496" s="15">
        <v>3.98</v>
      </c>
      <c r="G496" s="14">
        <f t="shared" si="16"/>
        <v>-3.0000000000000249E-2</v>
      </c>
      <c r="H496" s="14">
        <f t="shared" si="17"/>
        <v>2.0000000000000018E-2</v>
      </c>
    </row>
    <row r="497" spans="1:8">
      <c r="A497" s="2">
        <v>42930</v>
      </c>
      <c r="B497" s="15">
        <v>4.4000000000000004</v>
      </c>
      <c r="C497" s="15">
        <v>4.42</v>
      </c>
      <c r="D497" s="15">
        <v>4.0199999999999996</v>
      </c>
      <c r="E497" s="15">
        <v>4</v>
      </c>
      <c r="G497" s="14">
        <f t="shared" si="16"/>
        <v>-1.9999999999999574E-2</v>
      </c>
      <c r="H497" s="14">
        <f t="shared" si="17"/>
        <v>1.9999999999999574E-2</v>
      </c>
    </row>
    <row r="498" spans="1:8">
      <c r="A498" s="2">
        <v>42929</v>
      </c>
      <c r="B498" s="15">
        <v>4.41</v>
      </c>
      <c r="C498" s="15">
        <v>4.4400000000000004</v>
      </c>
      <c r="D498" s="15">
        <v>4.04</v>
      </c>
      <c r="E498" s="15">
        <v>4.0199999999999996</v>
      </c>
      <c r="G498" s="14">
        <f t="shared" si="16"/>
        <v>-3.0000000000000249E-2</v>
      </c>
      <c r="H498" s="14">
        <f t="shared" si="17"/>
        <v>2.0000000000000462E-2</v>
      </c>
    </row>
    <row r="499" spans="1:8">
      <c r="A499" s="2">
        <v>42928</v>
      </c>
      <c r="B499" s="15">
        <v>4.4000000000000004</v>
      </c>
      <c r="C499" s="15">
        <v>4.42</v>
      </c>
      <c r="D499" s="15">
        <v>4.0199999999999996</v>
      </c>
      <c r="E499" s="15">
        <v>4</v>
      </c>
      <c r="G499" s="14">
        <f t="shared" si="16"/>
        <v>-1.9999999999999574E-2</v>
      </c>
      <c r="H499" s="14">
        <f t="shared" si="17"/>
        <v>1.9999999999999574E-2</v>
      </c>
    </row>
    <row r="500" spans="1:8">
      <c r="A500" s="2">
        <v>42927</v>
      </c>
      <c r="B500" s="15">
        <v>4.42</v>
      </c>
      <c r="C500" s="15">
        <v>4.45</v>
      </c>
      <c r="D500" s="15">
        <v>4.05</v>
      </c>
      <c r="E500" s="15">
        <v>4.03</v>
      </c>
      <c r="G500" s="14">
        <f t="shared" si="16"/>
        <v>-3.0000000000000249E-2</v>
      </c>
      <c r="H500" s="14">
        <f t="shared" si="17"/>
        <v>1.9999999999999574E-2</v>
      </c>
    </row>
    <row r="501" spans="1:8">
      <c r="A501" s="2">
        <v>42926</v>
      </c>
      <c r="B501" s="15">
        <v>4.43</v>
      </c>
      <c r="C501" s="15">
        <v>4.46</v>
      </c>
      <c r="D501" s="15">
        <v>4.05</v>
      </c>
      <c r="E501" s="15">
        <v>4.03</v>
      </c>
      <c r="G501" s="14">
        <f t="shared" si="16"/>
        <v>-3.0000000000000249E-2</v>
      </c>
      <c r="H501" s="14">
        <f t="shared" si="17"/>
        <v>1.9999999999999574E-2</v>
      </c>
    </row>
    <row r="502" spans="1:8">
      <c r="A502" s="2">
        <v>42923</v>
      </c>
      <c r="B502" s="15">
        <v>4.4400000000000004</v>
      </c>
      <c r="C502" s="15">
        <v>4.47</v>
      </c>
      <c r="D502" s="15">
        <v>4.0599999999999996</v>
      </c>
      <c r="E502" s="15">
        <v>4.05</v>
      </c>
      <c r="G502" s="14">
        <f t="shared" si="16"/>
        <v>-2.9999999999999361E-2</v>
      </c>
      <c r="H502" s="14">
        <f t="shared" si="17"/>
        <v>9.9999999999997868E-3</v>
      </c>
    </row>
    <row r="503" spans="1:8">
      <c r="A503" s="2">
        <v>42922</v>
      </c>
      <c r="B503" s="15">
        <v>4.41</v>
      </c>
      <c r="C503" s="15">
        <v>4.4400000000000004</v>
      </c>
      <c r="D503" s="15">
        <v>4.03</v>
      </c>
      <c r="E503" s="15">
        <v>4.0199999999999996</v>
      </c>
      <c r="G503" s="14">
        <f t="shared" si="16"/>
        <v>-3.0000000000000249E-2</v>
      </c>
      <c r="H503" s="14">
        <f t="shared" si="17"/>
        <v>1.0000000000000675E-2</v>
      </c>
    </row>
    <row r="504" spans="1:8">
      <c r="A504" s="2">
        <v>42921</v>
      </c>
      <c r="B504" s="15">
        <v>4.37</v>
      </c>
      <c r="C504" s="15">
        <v>4.41</v>
      </c>
      <c r="D504" s="15">
        <v>3.99</v>
      </c>
      <c r="E504" s="15">
        <v>3.98</v>
      </c>
      <c r="G504" s="14">
        <f t="shared" si="16"/>
        <v>-4.0000000000000036E-2</v>
      </c>
      <c r="H504" s="14">
        <f t="shared" si="17"/>
        <v>1.0000000000000231E-2</v>
      </c>
    </row>
    <row r="505" spans="1:8">
      <c r="A505" s="2">
        <v>42919</v>
      </c>
      <c r="B505" s="15">
        <v>4.38</v>
      </c>
      <c r="C505" s="15">
        <v>4.42</v>
      </c>
      <c r="D505" s="15">
        <v>4</v>
      </c>
      <c r="E505" s="15">
        <v>3.99</v>
      </c>
      <c r="G505" s="14">
        <f t="shared" si="16"/>
        <v>-4.0000000000000036E-2</v>
      </c>
      <c r="H505" s="14">
        <f t="shared" si="17"/>
        <v>9.9999999999997868E-3</v>
      </c>
    </row>
    <row r="506" spans="1:8">
      <c r="A506" s="2">
        <v>42916</v>
      </c>
      <c r="B506" s="15">
        <v>4.3600000000000003</v>
      </c>
      <c r="C506" s="15">
        <v>4.4000000000000004</v>
      </c>
      <c r="D506" s="15">
        <v>3.98</v>
      </c>
      <c r="E506" s="15">
        <v>3.9699999999999998</v>
      </c>
      <c r="G506" s="14">
        <f t="shared" si="16"/>
        <v>-4.0000000000000036E-2</v>
      </c>
      <c r="H506" s="14">
        <f t="shared" si="17"/>
        <v>1.0000000000000231E-2</v>
      </c>
    </row>
    <row r="507" spans="1:8">
      <c r="A507" s="2">
        <v>42915</v>
      </c>
      <c r="B507" s="15">
        <v>4.34</v>
      </c>
      <c r="C507" s="15">
        <v>4.38</v>
      </c>
      <c r="D507" s="15">
        <v>3.96</v>
      </c>
      <c r="E507" s="15">
        <v>3.95</v>
      </c>
      <c r="G507" s="14">
        <f t="shared" si="16"/>
        <v>-4.0000000000000036E-2</v>
      </c>
      <c r="H507" s="14">
        <f t="shared" si="17"/>
        <v>9.9999999999997868E-3</v>
      </c>
    </row>
    <row r="508" spans="1:8">
      <c r="A508" s="2">
        <v>42914</v>
      </c>
      <c r="B508" s="15">
        <v>4.3099999999999996</v>
      </c>
      <c r="C508" s="15">
        <v>4.3600000000000003</v>
      </c>
      <c r="D508" s="15">
        <v>3.92</v>
      </c>
      <c r="E508" s="15">
        <v>3.91</v>
      </c>
      <c r="G508" s="14">
        <f t="shared" si="16"/>
        <v>-5.0000000000000711E-2</v>
      </c>
      <c r="H508" s="14">
        <f t="shared" si="17"/>
        <v>9.9999999999997868E-3</v>
      </c>
    </row>
    <row r="509" spans="1:8">
      <c r="A509" s="2">
        <v>42913</v>
      </c>
      <c r="B509" s="15">
        <v>4.28</v>
      </c>
      <c r="C509" s="15">
        <v>4.33</v>
      </c>
      <c r="D509" s="15">
        <v>3.89</v>
      </c>
      <c r="E509" s="15">
        <v>3.88</v>
      </c>
      <c r="G509" s="14">
        <f t="shared" si="16"/>
        <v>-4.9999999999999822E-2</v>
      </c>
      <c r="H509" s="14">
        <f t="shared" si="17"/>
        <v>1.0000000000000231E-2</v>
      </c>
    </row>
    <row r="510" spans="1:8">
      <c r="A510" s="2">
        <v>42912</v>
      </c>
      <c r="B510" s="15">
        <v>4.25</v>
      </c>
      <c r="C510" s="15">
        <v>4.29</v>
      </c>
      <c r="D510" s="15">
        <v>3.84</v>
      </c>
      <c r="E510" s="15">
        <v>3.84</v>
      </c>
      <c r="G510" s="14">
        <f t="shared" si="16"/>
        <v>-4.0000000000000036E-2</v>
      </c>
      <c r="H510" s="14">
        <f t="shared" si="17"/>
        <v>0</v>
      </c>
    </row>
    <row r="511" spans="1:8">
      <c r="A511" s="2">
        <v>42909</v>
      </c>
      <c r="B511" s="15">
        <v>4.26</v>
      </c>
      <c r="C511" s="15">
        <v>4.3</v>
      </c>
      <c r="D511" s="15">
        <v>3.86</v>
      </c>
      <c r="E511" s="15">
        <v>3.86</v>
      </c>
      <c r="G511" s="14">
        <f t="shared" si="16"/>
        <v>-4.0000000000000036E-2</v>
      </c>
      <c r="H511" s="14">
        <f t="shared" si="17"/>
        <v>0</v>
      </c>
    </row>
    <row r="512" spans="1:8">
      <c r="A512" s="2">
        <v>42908</v>
      </c>
      <c r="B512" s="15">
        <v>4.2699999999999996</v>
      </c>
      <c r="C512" s="15">
        <v>4.3099999999999996</v>
      </c>
      <c r="D512" s="15">
        <v>3.87</v>
      </c>
      <c r="E512" s="15">
        <v>3.87</v>
      </c>
      <c r="G512" s="14">
        <f t="shared" si="16"/>
        <v>-4.0000000000000036E-2</v>
      </c>
      <c r="H512" s="14">
        <f t="shared" si="17"/>
        <v>0</v>
      </c>
    </row>
    <row r="513" spans="1:8">
      <c r="A513" s="2">
        <v>42907</v>
      </c>
      <c r="B513" s="15">
        <v>4.2699999999999996</v>
      </c>
      <c r="C513" s="15">
        <v>4.3099999999999996</v>
      </c>
      <c r="D513" s="15">
        <v>3.87</v>
      </c>
      <c r="E513" s="15">
        <v>3.87</v>
      </c>
      <c r="G513" s="14">
        <f t="shared" si="16"/>
        <v>-4.0000000000000036E-2</v>
      </c>
      <c r="H513" s="14">
        <f t="shared" si="17"/>
        <v>0</v>
      </c>
    </row>
    <row r="514" spans="1:8">
      <c r="A514" s="2">
        <v>42906</v>
      </c>
      <c r="B514" s="15">
        <v>4.28</v>
      </c>
      <c r="C514" s="15">
        <v>4.32</v>
      </c>
      <c r="D514" s="15">
        <v>3.88</v>
      </c>
      <c r="E514" s="15">
        <v>3.88</v>
      </c>
      <c r="G514" s="14">
        <f t="shared" si="16"/>
        <v>-4.0000000000000036E-2</v>
      </c>
      <c r="H514" s="14">
        <f t="shared" si="17"/>
        <v>0</v>
      </c>
    </row>
    <row r="515" spans="1:8">
      <c r="A515" s="2">
        <v>42905</v>
      </c>
      <c r="B515" s="15">
        <v>4.32</v>
      </c>
      <c r="C515" s="15">
        <v>4.3600000000000003</v>
      </c>
      <c r="D515" s="15">
        <v>3.93</v>
      </c>
      <c r="E515" s="15">
        <v>3.92</v>
      </c>
      <c r="G515" s="14">
        <f t="shared" si="16"/>
        <v>-4.0000000000000036E-2</v>
      </c>
      <c r="H515" s="14">
        <f t="shared" si="17"/>
        <v>1.0000000000000231E-2</v>
      </c>
    </row>
    <row r="516" spans="1:8">
      <c r="A516" s="2">
        <v>42902</v>
      </c>
      <c r="B516" s="15">
        <v>4.3099999999999996</v>
      </c>
      <c r="C516" s="15">
        <v>4.3499999999999996</v>
      </c>
      <c r="D516" s="15">
        <v>3.93</v>
      </c>
      <c r="E516" s="15">
        <v>3.92</v>
      </c>
      <c r="G516" s="14">
        <f t="shared" si="16"/>
        <v>-4.0000000000000036E-2</v>
      </c>
      <c r="H516" s="14">
        <f t="shared" si="17"/>
        <v>1.0000000000000231E-2</v>
      </c>
    </row>
    <row r="517" spans="1:8">
      <c r="A517" s="2">
        <v>42901</v>
      </c>
      <c r="B517" s="15">
        <v>4.29</v>
      </c>
      <c r="C517" s="15">
        <v>4.34</v>
      </c>
      <c r="D517" s="15">
        <v>3.93</v>
      </c>
      <c r="E517" s="15">
        <v>3.92</v>
      </c>
      <c r="G517" s="14">
        <f t="shared" si="16"/>
        <v>-4.9999999999999822E-2</v>
      </c>
      <c r="H517" s="14">
        <f t="shared" si="17"/>
        <v>1.0000000000000231E-2</v>
      </c>
    </row>
    <row r="518" spans="1:8">
      <c r="A518" s="2">
        <v>42900</v>
      </c>
      <c r="B518" s="15">
        <v>4.29</v>
      </c>
      <c r="C518" s="15">
        <v>4.34</v>
      </c>
      <c r="D518" s="15">
        <v>3.92</v>
      </c>
      <c r="E518" s="15">
        <v>3.91</v>
      </c>
      <c r="G518" s="14">
        <f t="shared" si="16"/>
        <v>-4.9999999999999822E-2</v>
      </c>
      <c r="H518" s="14">
        <f t="shared" si="17"/>
        <v>9.9999999999997868E-3</v>
      </c>
    </row>
    <row r="519" spans="1:8">
      <c r="A519" s="2">
        <v>42899</v>
      </c>
      <c r="B519" s="15">
        <v>4.37</v>
      </c>
      <c r="C519" s="15">
        <v>4.42</v>
      </c>
      <c r="D519" s="15">
        <v>4</v>
      </c>
      <c r="E519" s="15">
        <v>3.99</v>
      </c>
      <c r="G519" s="14">
        <f t="shared" si="16"/>
        <v>-4.9999999999999822E-2</v>
      </c>
      <c r="H519" s="14">
        <f t="shared" si="17"/>
        <v>9.9999999999997868E-3</v>
      </c>
    </row>
    <row r="520" spans="1:8">
      <c r="A520" s="2">
        <v>42898</v>
      </c>
      <c r="B520" s="15">
        <v>4.38</v>
      </c>
      <c r="C520" s="15">
        <v>4.43</v>
      </c>
      <c r="D520" s="15">
        <v>4.01</v>
      </c>
      <c r="E520" s="15">
        <v>4</v>
      </c>
      <c r="G520" s="14">
        <f t="shared" si="16"/>
        <v>-4.9999999999999822E-2</v>
      </c>
      <c r="H520" s="14">
        <f t="shared" si="17"/>
        <v>9.9999999999997868E-3</v>
      </c>
    </row>
    <row r="521" spans="1:8">
      <c r="A521" s="2">
        <v>42895</v>
      </c>
      <c r="B521" s="15">
        <v>4.37</v>
      </c>
      <c r="C521" s="15">
        <v>4.42</v>
      </c>
      <c r="D521" s="15">
        <v>4</v>
      </c>
      <c r="E521" s="15">
        <v>3.99</v>
      </c>
      <c r="G521" s="14">
        <f t="shared" si="16"/>
        <v>-4.9999999999999822E-2</v>
      </c>
      <c r="H521" s="14">
        <f t="shared" si="17"/>
        <v>9.9999999999997868E-3</v>
      </c>
    </row>
    <row r="522" spans="1:8">
      <c r="A522" s="2">
        <v>42894</v>
      </c>
      <c r="B522" s="15">
        <v>4.37</v>
      </c>
      <c r="C522" s="15">
        <v>4.42</v>
      </c>
      <c r="D522" s="15">
        <v>4</v>
      </c>
      <c r="E522" s="15">
        <v>3.99</v>
      </c>
      <c r="G522" s="14">
        <f t="shared" si="16"/>
        <v>-4.9999999999999822E-2</v>
      </c>
      <c r="H522" s="14">
        <f t="shared" si="17"/>
        <v>9.9999999999997868E-3</v>
      </c>
    </row>
    <row r="523" spans="1:8">
      <c r="A523" s="2">
        <v>42893</v>
      </c>
      <c r="B523" s="15">
        <v>4.3600000000000003</v>
      </c>
      <c r="C523" s="15">
        <v>4.41</v>
      </c>
      <c r="D523" s="15">
        <v>3.98</v>
      </c>
      <c r="E523" s="15">
        <v>3.98</v>
      </c>
      <c r="G523" s="14">
        <f t="shared" si="16"/>
        <v>-4.9999999999999822E-2</v>
      </c>
      <c r="H523" s="14">
        <f t="shared" si="17"/>
        <v>0</v>
      </c>
    </row>
    <row r="524" spans="1:8">
      <c r="A524" s="2">
        <v>42892</v>
      </c>
      <c r="B524" s="15">
        <v>4.34</v>
      </c>
      <c r="C524" s="15">
        <v>4.3899999999999997</v>
      </c>
      <c r="D524" s="15">
        <v>3.96</v>
      </c>
      <c r="E524" s="15">
        <v>3.95</v>
      </c>
      <c r="G524" s="14">
        <f t="shared" si="16"/>
        <v>-4.9999999999999822E-2</v>
      </c>
      <c r="H524" s="14">
        <f t="shared" si="17"/>
        <v>9.9999999999997868E-3</v>
      </c>
    </row>
    <row r="525" spans="1:8">
      <c r="A525" s="2">
        <v>42891</v>
      </c>
      <c r="B525" s="15">
        <v>4.37</v>
      </c>
      <c r="C525" s="15">
        <v>4.42</v>
      </c>
      <c r="D525" s="15">
        <v>3.99</v>
      </c>
      <c r="E525" s="15">
        <v>3.98</v>
      </c>
      <c r="G525" s="14">
        <f t="shared" si="16"/>
        <v>-4.9999999999999822E-2</v>
      </c>
      <c r="H525" s="14">
        <f t="shared" si="17"/>
        <v>1.0000000000000231E-2</v>
      </c>
    </row>
    <row r="526" spans="1:8">
      <c r="A526" s="2">
        <v>42888</v>
      </c>
      <c r="B526" s="15">
        <v>4.34</v>
      </c>
      <c r="C526" s="15">
        <v>4.3899999999999997</v>
      </c>
      <c r="D526" s="15">
        <v>3.9699999999999998</v>
      </c>
      <c r="E526" s="15">
        <v>3.96</v>
      </c>
      <c r="G526" s="14">
        <f t="shared" si="16"/>
        <v>-4.9999999999999822E-2</v>
      </c>
      <c r="H526" s="14">
        <f t="shared" si="17"/>
        <v>9.9999999999997868E-3</v>
      </c>
    </row>
    <row r="527" spans="1:8">
      <c r="A527" s="2">
        <v>42887</v>
      </c>
      <c r="B527" s="15">
        <v>4.4000000000000004</v>
      </c>
      <c r="C527" s="15">
        <v>4.45</v>
      </c>
      <c r="D527" s="15">
        <v>4.0199999999999996</v>
      </c>
      <c r="E527" s="15">
        <v>4.01</v>
      </c>
      <c r="G527" s="14">
        <f t="shared" si="16"/>
        <v>-4.9999999999999822E-2</v>
      </c>
      <c r="H527" s="14">
        <f t="shared" si="17"/>
        <v>9.9999999999997868E-3</v>
      </c>
    </row>
    <row r="528" spans="1:8">
      <c r="A528" s="2">
        <v>42886</v>
      </c>
      <c r="B528" s="15">
        <v>4.38</v>
      </c>
      <c r="C528" s="15">
        <v>4.4400000000000004</v>
      </c>
      <c r="D528" s="15">
        <v>4.01</v>
      </c>
      <c r="E528" s="15">
        <v>4</v>
      </c>
      <c r="G528" s="14">
        <f t="shared" si="16"/>
        <v>-6.0000000000000497E-2</v>
      </c>
      <c r="H528" s="14">
        <f t="shared" si="17"/>
        <v>9.9999999999997868E-3</v>
      </c>
    </row>
    <row r="529" spans="1:8">
      <c r="A529" s="2">
        <v>42885</v>
      </c>
      <c r="B529" s="15">
        <v>4.4000000000000004</v>
      </c>
      <c r="C529" s="15">
        <v>4.46</v>
      </c>
      <c r="D529" s="15">
        <v>4.04</v>
      </c>
      <c r="E529" s="15">
        <v>4.03</v>
      </c>
      <c r="G529" s="14">
        <f t="shared" si="16"/>
        <v>-5.9999999999999609E-2</v>
      </c>
      <c r="H529" s="14">
        <f t="shared" si="17"/>
        <v>9.9999999999997868E-3</v>
      </c>
    </row>
    <row r="530" spans="1:8">
      <c r="A530" s="2">
        <v>42881</v>
      </c>
      <c r="B530" s="15">
        <v>4.43</v>
      </c>
      <c r="C530" s="15">
        <v>4.49</v>
      </c>
      <c r="D530" s="15">
        <v>4.07</v>
      </c>
      <c r="E530" s="15">
        <v>4.0599999999999996</v>
      </c>
      <c r="G530" s="14">
        <f t="shared" si="16"/>
        <v>-6.0000000000000497E-2</v>
      </c>
      <c r="H530" s="14">
        <f t="shared" si="17"/>
        <v>1.0000000000000675E-2</v>
      </c>
    </row>
    <row r="531" spans="1:8">
      <c r="A531" s="2">
        <v>42880</v>
      </c>
      <c r="B531" s="15">
        <v>4.4400000000000004</v>
      </c>
      <c r="C531" s="15">
        <v>4.49</v>
      </c>
      <c r="D531" s="15">
        <v>4.08</v>
      </c>
      <c r="E531" s="15">
        <v>4.07</v>
      </c>
      <c r="G531" s="14">
        <f t="shared" si="16"/>
        <v>-4.9999999999999822E-2</v>
      </c>
      <c r="H531" s="14">
        <f t="shared" si="17"/>
        <v>9.9999999999997868E-3</v>
      </c>
    </row>
    <row r="532" spans="1:8">
      <c r="A532" s="2">
        <v>42879</v>
      </c>
      <c r="B532" s="15">
        <v>4.45</v>
      </c>
      <c r="C532" s="15">
        <v>4.51</v>
      </c>
      <c r="D532" s="15">
        <v>4.09</v>
      </c>
      <c r="E532" s="15">
        <v>4.08</v>
      </c>
      <c r="G532" s="14">
        <f t="shared" si="16"/>
        <v>-5.9999999999999609E-2</v>
      </c>
      <c r="H532" s="14">
        <f t="shared" si="17"/>
        <v>9.9999999999997868E-3</v>
      </c>
    </row>
    <row r="533" spans="1:8">
      <c r="A533" s="2">
        <v>42878</v>
      </c>
      <c r="B533" s="15">
        <v>4.46</v>
      </c>
      <c r="C533" s="15">
        <v>4.51</v>
      </c>
      <c r="D533" s="15">
        <v>4.0999999999999996</v>
      </c>
      <c r="E533" s="15">
        <v>4.08</v>
      </c>
      <c r="G533" s="14">
        <f t="shared" si="16"/>
        <v>-4.9999999999999822E-2</v>
      </c>
      <c r="H533" s="14">
        <f t="shared" si="17"/>
        <v>1.9999999999999574E-2</v>
      </c>
    </row>
    <row r="534" spans="1:8">
      <c r="A534" s="2">
        <v>42877</v>
      </c>
      <c r="B534" s="15">
        <v>4.45</v>
      </c>
      <c r="C534" s="15">
        <v>4.49</v>
      </c>
      <c r="D534" s="15">
        <v>4.07</v>
      </c>
      <c r="E534" s="15">
        <v>4.05</v>
      </c>
      <c r="G534" s="14">
        <f t="shared" si="16"/>
        <v>-4.0000000000000036E-2</v>
      </c>
      <c r="H534" s="14">
        <f t="shared" si="17"/>
        <v>2.0000000000000462E-2</v>
      </c>
    </row>
    <row r="535" spans="1:8">
      <c r="A535" s="2">
        <v>42874</v>
      </c>
      <c r="B535" s="15">
        <v>4.4400000000000004</v>
      </c>
      <c r="C535" s="15">
        <v>4.49</v>
      </c>
      <c r="D535" s="15">
        <v>4.0599999999999996</v>
      </c>
      <c r="E535" s="15">
        <v>4.04</v>
      </c>
      <c r="G535" s="14">
        <f t="shared" si="16"/>
        <v>-4.9999999999999822E-2</v>
      </c>
      <c r="H535" s="14">
        <f t="shared" si="17"/>
        <v>1.9999999999999574E-2</v>
      </c>
    </row>
    <row r="536" spans="1:8">
      <c r="A536" s="2">
        <v>42873</v>
      </c>
      <c r="B536" s="15">
        <v>4.45</v>
      </c>
      <c r="C536" s="15">
        <v>4.49</v>
      </c>
      <c r="D536" s="15">
        <v>4.0599999999999996</v>
      </c>
      <c r="E536" s="15">
        <v>4.05</v>
      </c>
      <c r="G536" s="14">
        <f t="shared" si="16"/>
        <v>-4.0000000000000036E-2</v>
      </c>
      <c r="H536" s="14">
        <f t="shared" si="17"/>
        <v>9.9999999999997868E-3</v>
      </c>
    </row>
    <row r="537" spans="1:8">
      <c r="A537" s="2">
        <v>42872</v>
      </c>
      <c r="B537" s="15">
        <v>4.4400000000000004</v>
      </c>
      <c r="C537" s="15">
        <v>4.4800000000000004</v>
      </c>
      <c r="D537" s="15">
        <v>4.0599999999999996</v>
      </c>
      <c r="E537" s="15">
        <v>4.04</v>
      </c>
      <c r="G537" s="14">
        <f t="shared" si="16"/>
        <v>-4.0000000000000036E-2</v>
      </c>
      <c r="H537" s="14">
        <f t="shared" si="17"/>
        <v>1.9999999999999574E-2</v>
      </c>
    </row>
    <row r="538" spans="1:8">
      <c r="A538" s="2">
        <v>42871</v>
      </c>
      <c r="B538" s="15">
        <v>4.53</v>
      </c>
      <c r="C538" s="15">
        <v>4.57</v>
      </c>
      <c r="D538" s="15">
        <v>4.1500000000000004</v>
      </c>
      <c r="E538" s="15">
        <v>4.13</v>
      </c>
      <c r="G538" s="14">
        <f t="shared" si="16"/>
        <v>-4.0000000000000036E-2</v>
      </c>
      <c r="H538" s="14">
        <f t="shared" si="17"/>
        <v>2.0000000000000462E-2</v>
      </c>
    </row>
    <row r="539" spans="1:8">
      <c r="A539" s="2">
        <v>42870</v>
      </c>
      <c r="B539" s="15">
        <v>4.54</v>
      </c>
      <c r="C539" s="15">
        <v>4.59</v>
      </c>
      <c r="D539" s="15">
        <v>4.17</v>
      </c>
      <c r="E539" s="15">
        <v>4.1500000000000004</v>
      </c>
      <c r="G539" s="14">
        <f t="shared" si="16"/>
        <v>-4.9999999999999822E-2</v>
      </c>
      <c r="H539" s="14">
        <f t="shared" si="17"/>
        <v>1.9999999999999574E-2</v>
      </c>
    </row>
    <row r="540" spans="1:8">
      <c r="A540" s="2">
        <v>42867</v>
      </c>
      <c r="B540" s="15">
        <v>4.54</v>
      </c>
      <c r="C540" s="15">
        <v>4.58</v>
      </c>
      <c r="D540" s="15">
        <v>4.1500000000000004</v>
      </c>
      <c r="E540" s="15">
        <v>4.1399999999999997</v>
      </c>
      <c r="G540" s="14">
        <f t="shared" si="16"/>
        <v>-4.0000000000000036E-2</v>
      </c>
      <c r="H540" s="14">
        <f t="shared" si="17"/>
        <v>1.0000000000000675E-2</v>
      </c>
    </row>
    <row r="541" spans="1:8">
      <c r="A541" s="2">
        <v>42866</v>
      </c>
      <c r="B541" s="15">
        <v>4.58</v>
      </c>
      <c r="C541" s="15">
        <v>4.63</v>
      </c>
      <c r="D541" s="15">
        <v>4.2</v>
      </c>
      <c r="E541" s="15">
        <v>4.18</v>
      </c>
      <c r="G541" s="14">
        <f t="shared" ref="G541:G604" si="18">B541-C541</f>
        <v>-4.9999999999999822E-2</v>
      </c>
      <c r="H541" s="14">
        <f t="shared" ref="H541:H604" si="19">D541-E541</f>
        <v>2.0000000000000462E-2</v>
      </c>
    </row>
    <row r="542" spans="1:8">
      <c r="A542" s="2">
        <v>42865</v>
      </c>
      <c r="B542" s="15">
        <v>4.58</v>
      </c>
      <c r="C542" s="15">
        <v>4.63</v>
      </c>
      <c r="D542" s="15">
        <v>4.2</v>
      </c>
      <c r="E542" s="15">
        <v>4.1900000000000004</v>
      </c>
      <c r="G542" s="14">
        <f t="shared" si="18"/>
        <v>-4.9999999999999822E-2</v>
      </c>
      <c r="H542" s="14">
        <f t="shared" si="19"/>
        <v>9.9999999999997868E-3</v>
      </c>
    </row>
    <row r="543" spans="1:8">
      <c r="A543" s="2">
        <v>42864</v>
      </c>
      <c r="B543" s="15">
        <v>4.58</v>
      </c>
      <c r="C543" s="15">
        <v>4.6399999999999997</v>
      </c>
      <c r="D543" s="15">
        <v>4.2</v>
      </c>
      <c r="E543" s="15">
        <v>4.1900000000000004</v>
      </c>
      <c r="G543" s="14">
        <f t="shared" si="18"/>
        <v>-5.9999999999999609E-2</v>
      </c>
      <c r="H543" s="14">
        <f t="shared" si="19"/>
        <v>9.9999999999997868E-3</v>
      </c>
    </row>
    <row r="544" spans="1:8">
      <c r="A544" s="2">
        <v>42863</v>
      </c>
      <c r="B544" s="15">
        <v>4.5600000000000005</v>
      </c>
      <c r="C544" s="15">
        <v>4.62</v>
      </c>
      <c r="D544" s="15">
        <v>4.18</v>
      </c>
      <c r="E544" s="15">
        <v>4.17</v>
      </c>
      <c r="G544" s="14">
        <f t="shared" si="18"/>
        <v>-5.9999999999999609E-2</v>
      </c>
      <c r="H544" s="14">
        <f t="shared" si="19"/>
        <v>9.9999999999997868E-3</v>
      </c>
    </row>
    <row r="545" spans="1:8">
      <c r="A545" s="2">
        <v>42860</v>
      </c>
      <c r="B545" s="15">
        <v>4.54</v>
      </c>
      <c r="C545" s="15">
        <v>4.5999999999999996</v>
      </c>
      <c r="D545" s="15">
        <v>4.16</v>
      </c>
      <c r="E545" s="15">
        <v>4.1500000000000004</v>
      </c>
      <c r="G545" s="14">
        <f t="shared" si="18"/>
        <v>-5.9999999999999609E-2</v>
      </c>
      <c r="H545" s="14">
        <f t="shared" si="19"/>
        <v>9.9999999999997868E-3</v>
      </c>
    </row>
    <row r="546" spans="1:8">
      <c r="A546" s="2">
        <v>42859</v>
      </c>
      <c r="B546" s="15">
        <v>4.55</v>
      </c>
      <c r="C546" s="15">
        <v>4.6100000000000003</v>
      </c>
      <c r="D546" s="15">
        <v>4.17</v>
      </c>
      <c r="E546" s="15">
        <v>4.16</v>
      </c>
      <c r="G546" s="14">
        <f t="shared" si="18"/>
        <v>-6.0000000000000497E-2</v>
      </c>
      <c r="H546" s="14">
        <f t="shared" si="19"/>
        <v>9.9999999999997868E-3</v>
      </c>
    </row>
    <row r="547" spans="1:8">
      <c r="A547" s="2">
        <v>42858</v>
      </c>
      <c r="B547" s="15">
        <v>4.51</v>
      </c>
      <c r="C547" s="15">
        <v>4.5600000000000005</v>
      </c>
      <c r="D547" s="15">
        <v>4.13</v>
      </c>
      <c r="E547" s="15">
        <v>4.12</v>
      </c>
      <c r="G547" s="14">
        <f t="shared" si="18"/>
        <v>-5.0000000000000711E-2</v>
      </c>
      <c r="H547" s="14">
        <f t="shared" si="19"/>
        <v>9.9999999999997868E-3</v>
      </c>
    </row>
    <row r="548" spans="1:8">
      <c r="A548" s="2">
        <v>42857</v>
      </c>
      <c r="B548" s="15">
        <v>4.53</v>
      </c>
      <c r="C548" s="15">
        <v>4.59</v>
      </c>
      <c r="D548" s="15">
        <v>4.16</v>
      </c>
      <c r="E548" s="15">
        <v>4.1500000000000004</v>
      </c>
      <c r="G548" s="14">
        <f t="shared" si="18"/>
        <v>-5.9999999999999609E-2</v>
      </c>
      <c r="H548" s="14">
        <f t="shared" si="19"/>
        <v>9.9999999999997868E-3</v>
      </c>
    </row>
    <row r="549" spans="1:8">
      <c r="A549" s="2">
        <v>42856</v>
      </c>
      <c r="B549" s="15">
        <v>4.5600000000000005</v>
      </c>
      <c r="C549" s="15">
        <v>4.62</v>
      </c>
      <c r="D549" s="15">
        <v>4.1900000000000004</v>
      </c>
      <c r="E549" s="15">
        <v>4.18</v>
      </c>
      <c r="G549" s="14">
        <f t="shared" si="18"/>
        <v>-5.9999999999999609E-2</v>
      </c>
      <c r="H549" s="14">
        <f t="shared" si="19"/>
        <v>1.0000000000000675E-2</v>
      </c>
    </row>
    <row r="550" spans="1:8">
      <c r="A550" s="2">
        <v>42853</v>
      </c>
      <c r="B550" s="15">
        <v>4.51</v>
      </c>
      <c r="C550" s="15">
        <v>4.57</v>
      </c>
      <c r="D550" s="15">
        <v>4.13</v>
      </c>
      <c r="E550" s="15">
        <v>4.12</v>
      </c>
      <c r="G550" s="14">
        <f t="shared" si="18"/>
        <v>-6.0000000000000497E-2</v>
      </c>
      <c r="H550" s="14">
        <f t="shared" si="19"/>
        <v>9.9999999999997868E-3</v>
      </c>
    </row>
    <row r="551" spans="1:8">
      <c r="A551" s="2">
        <v>42852</v>
      </c>
      <c r="B551" s="15">
        <v>4.5199999999999996</v>
      </c>
      <c r="C551" s="15">
        <v>4.58</v>
      </c>
      <c r="D551" s="15">
        <v>4.1500000000000004</v>
      </c>
      <c r="E551" s="15">
        <v>4.1399999999999997</v>
      </c>
      <c r="G551" s="14">
        <f t="shared" si="18"/>
        <v>-6.0000000000000497E-2</v>
      </c>
      <c r="H551" s="14">
        <f t="shared" si="19"/>
        <v>1.0000000000000675E-2</v>
      </c>
    </row>
    <row r="552" spans="1:8">
      <c r="A552" s="2">
        <v>42851</v>
      </c>
      <c r="B552" s="15">
        <v>4.53</v>
      </c>
      <c r="C552" s="15">
        <v>4.59</v>
      </c>
      <c r="D552" s="15">
        <v>4.1500000000000004</v>
      </c>
      <c r="E552" s="15">
        <v>4.1399999999999997</v>
      </c>
      <c r="G552" s="14">
        <f t="shared" si="18"/>
        <v>-5.9999999999999609E-2</v>
      </c>
      <c r="H552" s="14">
        <f t="shared" si="19"/>
        <v>1.0000000000000675E-2</v>
      </c>
    </row>
    <row r="553" spans="1:8">
      <c r="A553" s="2">
        <v>42850</v>
      </c>
      <c r="B553" s="15">
        <v>4.55</v>
      </c>
      <c r="C553" s="15">
        <v>4.6100000000000003</v>
      </c>
      <c r="D553" s="15">
        <v>4.16</v>
      </c>
      <c r="E553" s="15">
        <v>4.1500000000000004</v>
      </c>
      <c r="G553" s="14">
        <f t="shared" si="18"/>
        <v>-6.0000000000000497E-2</v>
      </c>
      <c r="H553" s="14">
        <f t="shared" si="19"/>
        <v>9.9999999999997868E-3</v>
      </c>
    </row>
    <row r="554" spans="1:8">
      <c r="A554" s="2">
        <v>42849</v>
      </c>
      <c r="B554" s="15">
        <v>4.5</v>
      </c>
      <c r="C554" s="15">
        <v>4.5600000000000005</v>
      </c>
      <c r="D554" s="15">
        <v>4.1100000000000003</v>
      </c>
      <c r="E554" s="15">
        <v>4.0999999999999996</v>
      </c>
      <c r="G554" s="14">
        <f t="shared" si="18"/>
        <v>-6.0000000000000497E-2</v>
      </c>
      <c r="H554" s="14">
        <f t="shared" si="19"/>
        <v>1.0000000000000675E-2</v>
      </c>
    </row>
    <row r="555" spans="1:8">
      <c r="A555" s="2">
        <v>42846</v>
      </c>
      <c r="B555" s="15">
        <v>4.47</v>
      </c>
      <c r="C555" s="15">
        <v>4.53</v>
      </c>
      <c r="D555" s="15">
        <v>4.08</v>
      </c>
      <c r="E555" s="15">
        <v>4.08</v>
      </c>
      <c r="G555" s="14">
        <f t="shared" si="18"/>
        <v>-6.0000000000000497E-2</v>
      </c>
      <c r="H555" s="14">
        <f t="shared" si="19"/>
        <v>0</v>
      </c>
    </row>
    <row r="556" spans="1:8">
      <c r="A556" s="2">
        <v>42845</v>
      </c>
      <c r="B556" s="15">
        <v>4.46</v>
      </c>
      <c r="C556" s="15">
        <v>4.5199999999999996</v>
      </c>
      <c r="D556" s="15">
        <v>4.07</v>
      </c>
      <c r="E556" s="15">
        <v>4.07</v>
      </c>
      <c r="G556" s="14">
        <f t="shared" si="18"/>
        <v>-5.9999999999999609E-2</v>
      </c>
      <c r="H556" s="14">
        <f t="shared" si="19"/>
        <v>0</v>
      </c>
    </row>
    <row r="557" spans="1:8">
      <c r="A557" s="2">
        <v>42844</v>
      </c>
      <c r="B557" s="15">
        <v>4.4400000000000004</v>
      </c>
      <c r="C557" s="15">
        <v>4.5</v>
      </c>
      <c r="D557" s="15">
        <v>4.05</v>
      </c>
      <c r="E557" s="15">
        <v>4.05</v>
      </c>
      <c r="G557" s="14">
        <f t="shared" si="18"/>
        <v>-5.9999999999999609E-2</v>
      </c>
      <c r="H557" s="14">
        <f t="shared" si="19"/>
        <v>0</v>
      </c>
    </row>
    <row r="558" spans="1:8">
      <c r="A558" s="2">
        <v>42843</v>
      </c>
      <c r="B558" s="15">
        <v>4.42</v>
      </c>
      <c r="C558" s="15">
        <v>4.47</v>
      </c>
      <c r="D558" s="15">
        <v>4.03</v>
      </c>
      <c r="E558" s="15">
        <v>4.0199999999999996</v>
      </c>
      <c r="G558" s="14">
        <f t="shared" si="18"/>
        <v>-4.9999999999999822E-2</v>
      </c>
      <c r="H558" s="14">
        <f t="shared" si="19"/>
        <v>1.0000000000000675E-2</v>
      </c>
    </row>
    <row r="559" spans="1:8">
      <c r="A559" s="2">
        <v>42842</v>
      </c>
      <c r="B559" s="15">
        <v>4.49</v>
      </c>
      <c r="C559" s="15">
        <v>4.55</v>
      </c>
      <c r="D559" s="15">
        <v>4.09</v>
      </c>
      <c r="E559" s="15">
        <v>4.09</v>
      </c>
      <c r="G559" s="14">
        <f t="shared" si="18"/>
        <v>-5.9999999999999609E-2</v>
      </c>
      <c r="H559" s="14">
        <f t="shared" si="19"/>
        <v>0</v>
      </c>
    </row>
    <row r="560" spans="1:8">
      <c r="A560" s="2">
        <v>42838</v>
      </c>
      <c r="B560" s="15">
        <v>4.46</v>
      </c>
      <c r="C560" s="15">
        <v>4.5199999999999996</v>
      </c>
      <c r="D560" s="15">
        <v>4.0599999999999996</v>
      </c>
      <c r="E560" s="15">
        <v>4.0599999999999996</v>
      </c>
      <c r="G560" s="14">
        <f t="shared" si="18"/>
        <v>-5.9999999999999609E-2</v>
      </c>
      <c r="H560" s="14">
        <f t="shared" si="19"/>
        <v>0</v>
      </c>
    </row>
    <row r="561" spans="1:8">
      <c r="A561" s="2">
        <v>42837</v>
      </c>
      <c r="B561" s="15">
        <v>4.51</v>
      </c>
      <c r="C561" s="15">
        <v>4.5600000000000005</v>
      </c>
      <c r="D561" s="15">
        <v>4.0999999999999996</v>
      </c>
      <c r="E561" s="15">
        <v>4.0999999999999996</v>
      </c>
      <c r="G561" s="14">
        <f t="shared" si="18"/>
        <v>-5.0000000000000711E-2</v>
      </c>
      <c r="H561" s="14">
        <f t="shared" si="19"/>
        <v>0</v>
      </c>
    </row>
    <row r="562" spans="1:8">
      <c r="A562" s="2">
        <v>42836</v>
      </c>
      <c r="B562" s="15">
        <v>4.51</v>
      </c>
      <c r="C562" s="15">
        <v>4.5600000000000005</v>
      </c>
      <c r="D562" s="15">
        <v>4.0999999999999996</v>
      </c>
      <c r="E562" s="15">
        <v>4.0999999999999996</v>
      </c>
      <c r="G562" s="14">
        <f t="shared" si="18"/>
        <v>-5.0000000000000711E-2</v>
      </c>
      <c r="H562" s="14">
        <f t="shared" si="19"/>
        <v>0</v>
      </c>
    </row>
    <row r="563" spans="1:8">
      <c r="A563" s="2">
        <v>42835</v>
      </c>
      <c r="B563" s="15">
        <v>4.5600000000000005</v>
      </c>
      <c r="C563" s="15">
        <v>4.6100000000000003</v>
      </c>
      <c r="D563" s="15">
        <v>4.16</v>
      </c>
      <c r="E563" s="15">
        <v>4.16</v>
      </c>
      <c r="G563" s="14">
        <f t="shared" si="18"/>
        <v>-4.9999999999999822E-2</v>
      </c>
      <c r="H563" s="14">
        <f t="shared" si="19"/>
        <v>0</v>
      </c>
    </row>
    <row r="564" spans="1:8">
      <c r="A564" s="2">
        <v>42832</v>
      </c>
      <c r="B564" s="15">
        <v>4.57</v>
      </c>
      <c r="C564" s="15">
        <v>4.62</v>
      </c>
      <c r="D564" s="15">
        <v>4.17</v>
      </c>
      <c r="E564" s="15">
        <v>4.17</v>
      </c>
      <c r="G564" s="14">
        <f t="shared" si="18"/>
        <v>-4.9999999999999822E-2</v>
      </c>
      <c r="H564" s="14">
        <f t="shared" si="19"/>
        <v>0</v>
      </c>
    </row>
    <row r="565" spans="1:8">
      <c r="A565" s="2">
        <v>42831</v>
      </c>
      <c r="B565" s="15">
        <v>4.55</v>
      </c>
      <c r="C565" s="15">
        <v>4.6100000000000003</v>
      </c>
      <c r="D565" s="15">
        <v>4.16</v>
      </c>
      <c r="E565" s="15">
        <v>4.16</v>
      </c>
      <c r="G565" s="14">
        <f t="shared" si="18"/>
        <v>-6.0000000000000497E-2</v>
      </c>
      <c r="H565" s="14">
        <f t="shared" si="19"/>
        <v>0</v>
      </c>
    </row>
    <row r="566" spans="1:8">
      <c r="A566" s="2">
        <v>42830</v>
      </c>
      <c r="B566" s="15">
        <v>4.57</v>
      </c>
      <c r="C566" s="15">
        <v>4.63</v>
      </c>
      <c r="D566" s="15">
        <v>4.17</v>
      </c>
      <c r="E566" s="15">
        <v>4.17</v>
      </c>
      <c r="G566" s="14">
        <f t="shared" si="18"/>
        <v>-5.9999999999999609E-2</v>
      </c>
      <c r="H566" s="14">
        <f t="shared" si="19"/>
        <v>0</v>
      </c>
    </row>
    <row r="567" spans="1:8">
      <c r="A567" s="2">
        <v>42829</v>
      </c>
      <c r="B567" s="15">
        <v>4.5600000000000005</v>
      </c>
      <c r="C567" s="15">
        <v>4.62</v>
      </c>
      <c r="D567" s="15">
        <v>4.16</v>
      </c>
      <c r="E567" s="15">
        <v>4.16</v>
      </c>
      <c r="G567" s="14">
        <f t="shared" si="18"/>
        <v>-5.9999999999999609E-2</v>
      </c>
      <c r="H567" s="14">
        <f t="shared" si="19"/>
        <v>0</v>
      </c>
    </row>
    <row r="568" spans="1:8">
      <c r="A568" s="2">
        <v>42828</v>
      </c>
      <c r="B568" s="15">
        <v>4.55</v>
      </c>
      <c r="C568" s="15">
        <v>4.6100000000000003</v>
      </c>
      <c r="D568" s="15">
        <v>4.1500000000000004</v>
      </c>
      <c r="E568" s="15">
        <v>4.1500000000000004</v>
      </c>
      <c r="G568" s="14">
        <f t="shared" si="18"/>
        <v>-6.0000000000000497E-2</v>
      </c>
      <c r="H568" s="14">
        <f t="shared" si="19"/>
        <v>0</v>
      </c>
    </row>
    <row r="569" spans="1:8">
      <c r="A569" s="2">
        <v>42825</v>
      </c>
      <c r="B569" s="15">
        <v>4.58</v>
      </c>
      <c r="C569" s="15">
        <v>4.6399999999999997</v>
      </c>
      <c r="D569" s="15">
        <v>4.18</v>
      </c>
      <c r="E569" s="15">
        <v>4.18</v>
      </c>
      <c r="G569" s="14">
        <f t="shared" si="18"/>
        <v>-5.9999999999999609E-2</v>
      </c>
      <c r="H569" s="14">
        <f t="shared" si="19"/>
        <v>0</v>
      </c>
    </row>
    <row r="570" spans="1:8">
      <c r="A570" s="2">
        <v>42824</v>
      </c>
      <c r="B570" s="15">
        <v>4.59</v>
      </c>
      <c r="C570" s="15">
        <v>4.6500000000000004</v>
      </c>
      <c r="D570" s="15">
        <v>4.1900000000000004</v>
      </c>
      <c r="E570" s="15">
        <v>4.1900000000000004</v>
      </c>
      <c r="G570" s="14">
        <f t="shared" si="18"/>
        <v>-6.0000000000000497E-2</v>
      </c>
      <c r="H570" s="14">
        <f t="shared" si="19"/>
        <v>0</v>
      </c>
    </row>
    <row r="571" spans="1:8">
      <c r="A571" s="2">
        <v>42823</v>
      </c>
      <c r="B571" s="15">
        <v>4.55</v>
      </c>
      <c r="C571" s="15">
        <v>4.62</v>
      </c>
      <c r="D571" s="15">
        <v>4.1500000000000004</v>
      </c>
      <c r="E571" s="15">
        <v>4.1500000000000004</v>
      </c>
      <c r="G571" s="14">
        <f t="shared" si="18"/>
        <v>-7.0000000000000284E-2</v>
      </c>
      <c r="H571" s="14">
        <f t="shared" si="19"/>
        <v>0</v>
      </c>
    </row>
    <row r="572" spans="1:8">
      <c r="A572" s="2">
        <v>42822</v>
      </c>
      <c r="B572" s="15">
        <v>4.58</v>
      </c>
      <c r="C572" s="15">
        <v>4.6399999999999997</v>
      </c>
      <c r="D572" s="15">
        <v>4.17</v>
      </c>
      <c r="E572" s="15">
        <v>4.18</v>
      </c>
      <c r="G572" s="14">
        <f t="shared" si="18"/>
        <v>-5.9999999999999609E-2</v>
      </c>
      <c r="H572" s="14">
        <f t="shared" si="19"/>
        <v>-9.9999999999997868E-3</v>
      </c>
    </row>
    <row r="573" spans="1:8">
      <c r="A573" s="2">
        <v>42821</v>
      </c>
      <c r="B573" s="15">
        <v>4.54</v>
      </c>
      <c r="C573" s="15">
        <v>4.6100000000000003</v>
      </c>
      <c r="D573" s="15">
        <v>4.1399999999999997</v>
      </c>
      <c r="E573" s="15">
        <v>4.1399999999999997</v>
      </c>
      <c r="G573" s="14">
        <f t="shared" si="18"/>
        <v>-7.0000000000000284E-2</v>
      </c>
      <c r="H573" s="14">
        <f t="shared" si="19"/>
        <v>0</v>
      </c>
    </row>
    <row r="574" spans="1:8">
      <c r="A574" s="2">
        <v>42818</v>
      </c>
      <c r="B574" s="15">
        <v>4.55</v>
      </c>
      <c r="C574" s="15">
        <v>4.62</v>
      </c>
      <c r="D574" s="15">
        <v>4.16</v>
      </c>
      <c r="E574" s="15">
        <v>4.16</v>
      </c>
      <c r="G574" s="14">
        <f t="shared" si="18"/>
        <v>-7.0000000000000284E-2</v>
      </c>
      <c r="H574" s="14">
        <f t="shared" si="19"/>
        <v>0</v>
      </c>
    </row>
    <row r="575" spans="1:8">
      <c r="A575" s="2">
        <v>42817</v>
      </c>
      <c r="B575" s="15">
        <v>4.58</v>
      </c>
      <c r="C575" s="15">
        <v>4.6500000000000004</v>
      </c>
      <c r="D575" s="15">
        <v>4.1900000000000004</v>
      </c>
      <c r="E575" s="15">
        <v>4.1900000000000004</v>
      </c>
      <c r="G575" s="14">
        <f t="shared" si="18"/>
        <v>-7.0000000000000284E-2</v>
      </c>
      <c r="H575" s="14">
        <f t="shared" si="19"/>
        <v>0</v>
      </c>
    </row>
    <row r="576" spans="1:8">
      <c r="A576" s="2">
        <v>42816</v>
      </c>
      <c r="B576" s="15">
        <v>4.5600000000000005</v>
      </c>
      <c r="C576" s="15">
        <v>4.63</v>
      </c>
      <c r="D576" s="15">
        <v>4.17</v>
      </c>
      <c r="E576" s="15">
        <v>4.18</v>
      </c>
      <c r="G576" s="14">
        <f t="shared" si="18"/>
        <v>-6.9999999999999396E-2</v>
      </c>
      <c r="H576" s="14">
        <f t="shared" si="19"/>
        <v>-9.9999999999997868E-3</v>
      </c>
    </row>
    <row r="577" spans="1:8">
      <c r="A577" s="2">
        <v>42815</v>
      </c>
      <c r="B577" s="15">
        <v>4.59</v>
      </c>
      <c r="C577" s="15">
        <v>4.66</v>
      </c>
      <c r="D577" s="15">
        <v>4.2</v>
      </c>
      <c r="E577" s="15">
        <v>4.21</v>
      </c>
      <c r="G577" s="14">
        <f t="shared" si="18"/>
        <v>-7.0000000000000284E-2</v>
      </c>
      <c r="H577" s="14">
        <f t="shared" si="19"/>
        <v>-9.9999999999997868E-3</v>
      </c>
    </row>
    <row r="578" spans="1:8">
      <c r="A578" s="2">
        <v>42814</v>
      </c>
      <c r="B578" s="15">
        <v>4.63</v>
      </c>
      <c r="C578" s="15">
        <v>4.7</v>
      </c>
      <c r="D578" s="15">
        <v>4.24</v>
      </c>
      <c r="E578" s="15">
        <v>4.24</v>
      </c>
      <c r="G578" s="14">
        <f t="shared" si="18"/>
        <v>-7.0000000000000284E-2</v>
      </c>
      <c r="H578" s="14">
        <f t="shared" si="19"/>
        <v>0</v>
      </c>
    </row>
    <row r="579" spans="1:8">
      <c r="A579" s="2">
        <v>42811</v>
      </c>
      <c r="B579" s="15">
        <v>4.6500000000000004</v>
      </c>
      <c r="C579" s="15">
        <v>4.72</v>
      </c>
      <c r="D579" s="15">
        <v>4.26</v>
      </c>
      <c r="E579" s="15">
        <v>4.26</v>
      </c>
      <c r="G579" s="14">
        <f t="shared" si="18"/>
        <v>-6.9999999999999396E-2</v>
      </c>
      <c r="H579" s="14">
        <f t="shared" si="19"/>
        <v>0</v>
      </c>
    </row>
    <row r="580" spans="1:8">
      <c r="A580" s="2">
        <v>42810</v>
      </c>
      <c r="B580" s="15">
        <v>4.67</v>
      </c>
      <c r="C580" s="15">
        <v>4.74</v>
      </c>
      <c r="D580" s="15">
        <v>4.28</v>
      </c>
      <c r="E580" s="15">
        <v>4.29</v>
      </c>
      <c r="G580" s="14">
        <f t="shared" si="18"/>
        <v>-7.0000000000000284E-2</v>
      </c>
      <c r="H580" s="14">
        <f t="shared" si="19"/>
        <v>-9.9999999999997868E-3</v>
      </c>
    </row>
    <row r="581" spans="1:8">
      <c r="A581" s="2">
        <v>42809</v>
      </c>
      <c r="B581" s="15">
        <v>4.6399999999999997</v>
      </c>
      <c r="C581" s="15">
        <v>4.71</v>
      </c>
      <c r="D581" s="15">
        <v>4.24</v>
      </c>
      <c r="E581" s="15">
        <v>4.26</v>
      </c>
      <c r="G581" s="14">
        <f t="shared" si="18"/>
        <v>-7.0000000000000284E-2</v>
      </c>
      <c r="H581" s="14">
        <f t="shared" si="19"/>
        <v>-1.9999999999999574E-2</v>
      </c>
    </row>
    <row r="582" spans="1:8">
      <c r="A582" s="2">
        <v>42808</v>
      </c>
      <c r="B582" s="15">
        <v>4.7</v>
      </c>
      <c r="C582" s="15">
        <v>4.78</v>
      </c>
      <c r="D582" s="15">
        <v>4.32</v>
      </c>
      <c r="E582" s="15">
        <v>4.33</v>
      </c>
      <c r="G582" s="14">
        <f t="shared" si="18"/>
        <v>-8.0000000000000071E-2</v>
      </c>
      <c r="H582" s="14">
        <f t="shared" si="19"/>
        <v>-9.9999999999997868E-3</v>
      </c>
    </row>
    <row r="583" spans="1:8">
      <c r="A583" s="2">
        <v>42807</v>
      </c>
      <c r="B583" s="15">
        <v>4.71</v>
      </c>
      <c r="C583" s="15">
        <v>4.79</v>
      </c>
      <c r="D583" s="15">
        <v>4.33</v>
      </c>
      <c r="E583" s="15">
        <v>4.34</v>
      </c>
      <c r="G583" s="14">
        <f t="shared" si="18"/>
        <v>-8.0000000000000071E-2</v>
      </c>
      <c r="H583" s="14">
        <f t="shared" si="19"/>
        <v>-9.9999999999997868E-3</v>
      </c>
    </row>
    <row r="584" spans="1:8">
      <c r="A584" s="2">
        <v>42804</v>
      </c>
      <c r="B584" s="15">
        <v>4.6899999999999995</v>
      </c>
      <c r="C584" s="15">
        <v>4.76</v>
      </c>
      <c r="D584" s="15">
        <v>4.3099999999999996</v>
      </c>
      <c r="E584" s="15">
        <v>4.32</v>
      </c>
      <c r="G584" s="14">
        <f t="shared" si="18"/>
        <v>-7.0000000000000284E-2</v>
      </c>
      <c r="H584" s="14">
        <f t="shared" si="19"/>
        <v>-1.0000000000000675E-2</v>
      </c>
    </row>
    <row r="585" spans="1:8">
      <c r="A585" s="2">
        <v>42803</v>
      </c>
      <c r="B585" s="15">
        <v>4.7</v>
      </c>
      <c r="C585" s="15">
        <v>4.7699999999999996</v>
      </c>
      <c r="D585" s="15">
        <v>4.32</v>
      </c>
      <c r="E585" s="15">
        <v>4.33</v>
      </c>
      <c r="G585" s="14">
        <f t="shared" si="18"/>
        <v>-6.9999999999999396E-2</v>
      </c>
      <c r="H585" s="14">
        <f t="shared" si="19"/>
        <v>-9.9999999999997868E-3</v>
      </c>
    </row>
    <row r="586" spans="1:8">
      <c r="A586" s="2">
        <v>42802</v>
      </c>
      <c r="B586" s="15">
        <v>4.6500000000000004</v>
      </c>
      <c r="C586" s="15">
        <v>4.72</v>
      </c>
      <c r="D586" s="15">
        <v>4.28</v>
      </c>
      <c r="E586" s="15">
        <v>4.29</v>
      </c>
      <c r="G586" s="14">
        <f t="shared" si="18"/>
        <v>-6.9999999999999396E-2</v>
      </c>
      <c r="H586" s="14">
        <f t="shared" si="19"/>
        <v>-9.9999999999997868E-3</v>
      </c>
    </row>
    <row r="587" spans="1:8">
      <c r="A587" s="2">
        <v>42801</v>
      </c>
      <c r="B587" s="15">
        <v>4.6100000000000003</v>
      </c>
      <c r="C587" s="15">
        <v>4.67</v>
      </c>
      <c r="D587" s="15">
        <v>4.24</v>
      </c>
      <c r="E587" s="15">
        <v>4.25</v>
      </c>
      <c r="G587" s="14">
        <f t="shared" si="18"/>
        <v>-5.9999999999999609E-2</v>
      </c>
      <c r="H587" s="14">
        <f t="shared" si="19"/>
        <v>-9.9999999999997868E-3</v>
      </c>
    </row>
    <row r="588" spans="1:8">
      <c r="A588" s="2">
        <v>42800</v>
      </c>
      <c r="B588" s="15">
        <v>4.6100000000000003</v>
      </c>
      <c r="C588" s="15">
        <v>4.66</v>
      </c>
      <c r="D588" s="15">
        <v>4.2300000000000004</v>
      </c>
      <c r="E588" s="15">
        <v>4.2300000000000004</v>
      </c>
      <c r="G588" s="14">
        <f t="shared" si="18"/>
        <v>-4.9999999999999822E-2</v>
      </c>
      <c r="H588" s="14">
        <f t="shared" si="19"/>
        <v>0</v>
      </c>
    </row>
    <row r="589" spans="1:8">
      <c r="A589" s="2">
        <v>42797</v>
      </c>
      <c r="B589" s="15">
        <v>4.5999999999999996</v>
      </c>
      <c r="C589" s="15">
        <v>4.6500000000000004</v>
      </c>
      <c r="D589" s="15">
        <v>4.22</v>
      </c>
      <c r="E589" s="15">
        <v>4.22</v>
      </c>
      <c r="G589" s="14">
        <f t="shared" si="18"/>
        <v>-5.0000000000000711E-2</v>
      </c>
      <c r="H589" s="14">
        <f t="shared" si="19"/>
        <v>0</v>
      </c>
    </row>
    <row r="590" spans="1:8">
      <c r="A590" s="2">
        <v>42796</v>
      </c>
      <c r="B590" s="15">
        <v>4.5999999999999996</v>
      </c>
      <c r="C590" s="15">
        <v>4.6500000000000004</v>
      </c>
      <c r="D590" s="15">
        <v>4.22</v>
      </c>
      <c r="E590" s="15">
        <v>4.22</v>
      </c>
      <c r="G590" s="14">
        <f t="shared" si="18"/>
        <v>-5.0000000000000711E-2</v>
      </c>
      <c r="H590" s="14">
        <f t="shared" si="19"/>
        <v>0</v>
      </c>
    </row>
    <row r="591" spans="1:8">
      <c r="A591" s="2">
        <v>42795</v>
      </c>
      <c r="B591" s="15">
        <v>4.59</v>
      </c>
      <c r="C591" s="15">
        <v>4.6399999999999997</v>
      </c>
      <c r="D591" s="15">
        <v>4.21</v>
      </c>
      <c r="E591" s="15">
        <v>4.21</v>
      </c>
      <c r="G591" s="14">
        <f t="shared" si="18"/>
        <v>-4.9999999999999822E-2</v>
      </c>
      <c r="H591" s="14">
        <f t="shared" si="19"/>
        <v>0</v>
      </c>
    </row>
    <row r="592" spans="1:8">
      <c r="A592" s="2">
        <v>42794</v>
      </c>
      <c r="B592" s="15">
        <v>4.49</v>
      </c>
      <c r="C592" s="15">
        <v>4.55</v>
      </c>
      <c r="D592" s="15">
        <v>4.1100000000000003</v>
      </c>
      <c r="E592" s="15">
        <v>4.1100000000000003</v>
      </c>
      <c r="G592" s="14">
        <f t="shared" si="18"/>
        <v>-5.9999999999999609E-2</v>
      </c>
      <c r="H592" s="14">
        <f t="shared" si="19"/>
        <v>0</v>
      </c>
    </row>
    <row r="593" spans="1:8">
      <c r="A593" s="2">
        <v>42793</v>
      </c>
      <c r="B593" s="15">
        <v>4.51</v>
      </c>
      <c r="C593" s="15">
        <v>4.57</v>
      </c>
      <c r="D593" s="15">
        <v>4.13</v>
      </c>
      <c r="E593" s="15">
        <v>4.13</v>
      </c>
      <c r="G593" s="14">
        <f t="shared" si="18"/>
        <v>-6.0000000000000497E-2</v>
      </c>
      <c r="H593" s="14">
        <f t="shared" si="19"/>
        <v>0</v>
      </c>
    </row>
    <row r="594" spans="1:8">
      <c r="A594" s="2">
        <v>42790</v>
      </c>
      <c r="B594" s="15">
        <v>4.4800000000000004</v>
      </c>
      <c r="C594" s="15">
        <v>4.54</v>
      </c>
      <c r="D594" s="15">
        <v>4.0999999999999996</v>
      </c>
      <c r="E594" s="15">
        <v>4.0999999999999996</v>
      </c>
      <c r="G594" s="14">
        <f t="shared" si="18"/>
        <v>-5.9999999999999609E-2</v>
      </c>
      <c r="H594" s="14">
        <f t="shared" si="19"/>
        <v>0</v>
      </c>
    </row>
    <row r="595" spans="1:8">
      <c r="A595" s="2">
        <v>42789</v>
      </c>
      <c r="B595" s="15">
        <v>4.55</v>
      </c>
      <c r="C595" s="15">
        <v>4.6100000000000003</v>
      </c>
      <c r="D595" s="15">
        <v>4.17</v>
      </c>
      <c r="E595" s="15">
        <v>4.17</v>
      </c>
      <c r="G595" s="14">
        <f t="shared" si="18"/>
        <v>-6.0000000000000497E-2</v>
      </c>
      <c r="H595" s="14">
        <f t="shared" si="19"/>
        <v>0</v>
      </c>
    </row>
    <row r="596" spans="1:8">
      <c r="A596" s="2">
        <v>42788</v>
      </c>
      <c r="B596" s="15">
        <v>4.57</v>
      </c>
      <c r="C596" s="15">
        <v>4.63</v>
      </c>
      <c r="D596" s="15">
        <v>4.18</v>
      </c>
      <c r="E596" s="15">
        <v>4.18</v>
      </c>
      <c r="G596" s="14">
        <f t="shared" si="18"/>
        <v>-5.9999999999999609E-2</v>
      </c>
      <c r="H596" s="14">
        <f t="shared" si="19"/>
        <v>0</v>
      </c>
    </row>
    <row r="597" spans="1:8">
      <c r="A597" s="2">
        <v>42787</v>
      </c>
      <c r="B597" s="15">
        <v>4.57</v>
      </c>
      <c r="C597" s="15">
        <v>4.63</v>
      </c>
      <c r="D597" s="15">
        <v>4.18</v>
      </c>
      <c r="E597" s="15">
        <v>4.18</v>
      </c>
      <c r="G597" s="14">
        <f t="shared" si="18"/>
        <v>-5.9999999999999609E-2</v>
      </c>
      <c r="H597" s="14">
        <f t="shared" si="19"/>
        <v>0</v>
      </c>
    </row>
    <row r="598" spans="1:8">
      <c r="A598" s="2">
        <v>42783</v>
      </c>
      <c r="B598" s="15">
        <v>4.57</v>
      </c>
      <c r="C598" s="15">
        <v>4.63</v>
      </c>
      <c r="D598" s="15">
        <v>4.18</v>
      </c>
      <c r="E598" s="15">
        <v>4.18</v>
      </c>
      <c r="G598" s="14">
        <f t="shared" si="18"/>
        <v>-5.9999999999999609E-2</v>
      </c>
      <c r="H598" s="14">
        <f t="shared" si="19"/>
        <v>0</v>
      </c>
    </row>
    <row r="599" spans="1:8">
      <c r="A599" s="2">
        <v>42782</v>
      </c>
      <c r="B599" s="15">
        <v>4.59</v>
      </c>
      <c r="C599" s="15">
        <v>4.6500000000000004</v>
      </c>
      <c r="D599" s="15">
        <v>4.2</v>
      </c>
      <c r="E599" s="15">
        <v>4.2</v>
      </c>
      <c r="G599" s="14">
        <f t="shared" si="18"/>
        <v>-6.0000000000000497E-2</v>
      </c>
      <c r="H599" s="14">
        <f t="shared" si="19"/>
        <v>0</v>
      </c>
    </row>
    <row r="600" spans="1:8">
      <c r="A600" s="2">
        <v>42781</v>
      </c>
      <c r="B600" s="15">
        <v>4.63</v>
      </c>
      <c r="C600" s="15">
        <v>4.7</v>
      </c>
      <c r="D600" s="15">
        <v>4.24</v>
      </c>
      <c r="E600" s="15">
        <v>4.24</v>
      </c>
      <c r="G600" s="14">
        <f t="shared" si="18"/>
        <v>-7.0000000000000284E-2</v>
      </c>
      <c r="H600" s="14">
        <f t="shared" si="19"/>
        <v>0</v>
      </c>
    </row>
    <row r="601" spans="1:8">
      <c r="A601" s="2">
        <v>42780</v>
      </c>
      <c r="B601" s="15">
        <v>4.6100000000000003</v>
      </c>
      <c r="C601" s="15">
        <v>4.68</v>
      </c>
      <c r="D601" s="15">
        <v>4.21</v>
      </c>
      <c r="E601" s="15">
        <v>4.22</v>
      </c>
      <c r="G601" s="14">
        <f t="shared" si="18"/>
        <v>-6.9999999999999396E-2</v>
      </c>
      <c r="H601" s="14">
        <f t="shared" si="19"/>
        <v>-9.9999999999997868E-3</v>
      </c>
    </row>
    <row r="602" spans="1:8">
      <c r="A602" s="2">
        <v>42779</v>
      </c>
      <c r="B602" s="15">
        <v>4.59</v>
      </c>
      <c r="C602" s="15">
        <v>4.66</v>
      </c>
      <c r="D602" s="15">
        <v>4.1900000000000004</v>
      </c>
      <c r="E602" s="15">
        <v>4.2</v>
      </c>
      <c r="G602" s="14">
        <f t="shared" si="18"/>
        <v>-7.0000000000000284E-2</v>
      </c>
      <c r="H602" s="14">
        <f t="shared" si="19"/>
        <v>-9.9999999999997868E-3</v>
      </c>
    </row>
    <row r="603" spans="1:8">
      <c r="A603" s="2">
        <v>42776</v>
      </c>
      <c r="B603" s="15">
        <v>4.5600000000000005</v>
      </c>
      <c r="C603" s="15">
        <v>4.6399999999999997</v>
      </c>
      <c r="D603" s="15">
        <v>4.16</v>
      </c>
      <c r="E603" s="15">
        <v>4.18</v>
      </c>
      <c r="G603" s="14">
        <f t="shared" si="18"/>
        <v>-7.9999999999999183E-2</v>
      </c>
      <c r="H603" s="14">
        <f t="shared" si="19"/>
        <v>-1.9999999999999574E-2</v>
      </c>
    </row>
    <row r="604" spans="1:8">
      <c r="A604" s="2">
        <v>42775</v>
      </c>
      <c r="B604" s="15">
        <v>4.5600000000000005</v>
      </c>
      <c r="C604" s="15">
        <v>4.6399999999999997</v>
      </c>
      <c r="D604" s="15">
        <v>4.16</v>
      </c>
      <c r="E604" s="15">
        <v>4.17</v>
      </c>
      <c r="G604" s="14">
        <f t="shared" si="18"/>
        <v>-7.9999999999999183E-2</v>
      </c>
      <c r="H604" s="14">
        <f t="shared" si="19"/>
        <v>-9.9999999999997868E-3</v>
      </c>
    </row>
    <row r="605" spans="1:8">
      <c r="A605" s="2">
        <v>42774</v>
      </c>
      <c r="B605" s="15">
        <v>4.5199999999999996</v>
      </c>
      <c r="C605" s="15">
        <v>4.59</v>
      </c>
      <c r="D605" s="15">
        <v>4.1100000000000003</v>
      </c>
      <c r="E605" s="15">
        <v>4.12</v>
      </c>
      <c r="G605" s="14">
        <f t="shared" ref="G605:G668" si="20">B605-C605</f>
        <v>-7.0000000000000284E-2</v>
      </c>
      <c r="H605" s="14">
        <f t="shared" ref="H605:H668" si="21">D605-E605</f>
        <v>-9.9999999999997868E-3</v>
      </c>
    </row>
    <row r="606" spans="1:8">
      <c r="A606" s="2">
        <v>42773</v>
      </c>
      <c r="B606" s="15">
        <v>4.57</v>
      </c>
      <c r="C606" s="15">
        <v>4.6399999999999997</v>
      </c>
      <c r="D606" s="15">
        <v>4.17</v>
      </c>
      <c r="E606" s="15">
        <v>4.18</v>
      </c>
      <c r="G606" s="14">
        <f t="shared" si="20"/>
        <v>-6.9999999999999396E-2</v>
      </c>
      <c r="H606" s="14">
        <f t="shared" si="21"/>
        <v>-9.9999999999997868E-3</v>
      </c>
    </row>
    <row r="607" spans="1:8">
      <c r="A607" s="2">
        <v>42772</v>
      </c>
      <c r="B607" s="15">
        <v>4.5999999999999996</v>
      </c>
      <c r="C607" s="15">
        <v>4.67</v>
      </c>
      <c r="D607" s="15">
        <v>4.2</v>
      </c>
      <c r="E607" s="15">
        <v>4.2</v>
      </c>
      <c r="G607" s="14">
        <f t="shared" si="20"/>
        <v>-7.0000000000000284E-2</v>
      </c>
      <c r="H607" s="14">
        <f t="shared" si="21"/>
        <v>0</v>
      </c>
    </row>
    <row r="608" spans="1:8">
      <c r="A608" s="2">
        <v>42769</v>
      </c>
      <c r="B608" s="15">
        <v>4.68</v>
      </c>
      <c r="C608" s="15">
        <v>4.7300000000000004</v>
      </c>
      <c r="D608" s="15">
        <v>4.25</v>
      </c>
      <c r="E608" s="15">
        <v>4.26</v>
      </c>
      <c r="G608" s="14">
        <f t="shared" si="20"/>
        <v>-5.0000000000000711E-2</v>
      </c>
      <c r="H608" s="14">
        <f t="shared" si="21"/>
        <v>-9.9999999999997868E-3</v>
      </c>
    </row>
    <row r="609" spans="1:8">
      <c r="A609" s="2">
        <v>42768</v>
      </c>
      <c r="B609" s="15">
        <v>4.6500000000000004</v>
      </c>
      <c r="C609" s="15">
        <v>4.71</v>
      </c>
      <c r="D609" s="15">
        <v>4.22</v>
      </c>
      <c r="E609" s="15">
        <v>4.2300000000000004</v>
      </c>
      <c r="G609" s="14">
        <f t="shared" si="20"/>
        <v>-5.9999999999999609E-2</v>
      </c>
      <c r="H609" s="14">
        <f t="shared" si="21"/>
        <v>-1.0000000000000675E-2</v>
      </c>
    </row>
    <row r="610" spans="1:8">
      <c r="A610" s="2">
        <v>42767</v>
      </c>
      <c r="B610" s="15">
        <v>4.6500000000000004</v>
      </c>
      <c r="C610" s="15">
        <v>4.71</v>
      </c>
      <c r="D610" s="15">
        <v>4.22</v>
      </c>
      <c r="E610" s="15">
        <v>4.2300000000000004</v>
      </c>
      <c r="G610" s="14">
        <f t="shared" si="20"/>
        <v>-5.9999999999999609E-2</v>
      </c>
      <c r="H610" s="14">
        <f t="shared" si="21"/>
        <v>-1.0000000000000675E-2</v>
      </c>
    </row>
    <row r="611" spans="1:8">
      <c r="A611" s="2">
        <v>42766</v>
      </c>
      <c r="B611" s="15">
        <v>4.6100000000000003</v>
      </c>
      <c r="C611" s="15">
        <v>4.68</v>
      </c>
      <c r="D611" s="15">
        <v>4.1900000000000004</v>
      </c>
      <c r="E611" s="15">
        <v>4.2</v>
      </c>
      <c r="G611" s="14">
        <f t="shared" si="20"/>
        <v>-6.9999999999999396E-2</v>
      </c>
      <c r="H611" s="14">
        <f t="shared" si="21"/>
        <v>-9.9999999999997868E-3</v>
      </c>
    </row>
    <row r="612" spans="1:8">
      <c r="A612" s="2">
        <v>42765</v>
      </c>
      <c r="B612" s="15">
        <v>4.6399999999999997</v>
      </c>
      <c r="C612" s="15">
        <v>4.7</v>
      </c>
      <c r="D612" s="15">
        <v>4.21</v>
      </c>
      <c r="E612" s="15">
        <v>4.22</v>
      </c>
      <c r="G612" s="14">
        <f t="shared" si="20"/>
        <v>-6.0000000000000497E-2</v>
      </c>
      <c r="H612" s="14">
        <f t="shared" si="21"/>
        <v>-9.9999999999997868E-3</v>
      </c>
    </row>
    <row r="613" spans="1:8">
      <c r="A613" s="2">
        <v>42762</v>
      </c>
      <c r="B613" s="15">
        <v>4.62</v>
      </c>
      <c r="C613" s="15">
        <v>4.68</v>
      </c>
      <c r="D613" s="15">
        <v>4.1900000000000004</v>
      </c>
      <c r="E613" s="15">
        <v>4.2</v>
      </c>
      <c r="G613" s="14">
        <f t="shared" si="20"/>
        <v>-5.9999999999999609E-2</v>
      </c>
      <c r="H613" s="14">
        <f t="shared" si="21"/>
        <v>-9.9999999999997868E-3</v>
      </c>
    </row>
    <row r="614" spans="1:8">
      <c r="A614" s="2">
        <v>42761</v>
      </c>
      <c r="B614" s="15">
        <v>4.66</v>
      </c>
      <c r="C614" s="15">
        <v>4.71</v>
      </c>
      <c r="D614" s="15">
        <v>4.22</v>
      </c>
      <c r="E614" s="15">
        <v>4.2300000000000004</v>
      </c>
      <c r="G614" s="14">
        <f t="shared" si="20"/>
        <v>-4.9999999999999822E-2</v>
      </c>
      <c r="H614" s="14">
        <f t="shared" si="21"/>
        <v>-1.0000000000000675E-2</v>
      </c>
    </row>
    <row r="615" spans="1:8">
      <c r="A615" s="2">
        <v>42760</v>
      </c>
      <c r="B615" s="15">
        <v>4.6899999999999995</v>
      </c>
      <c r="C615" s="15">
        <v>4.74</v>
      </c>
      <c r="D615" s="15">
        <v>4.2300000000000004</v>
      </c>
      <c r="E615" s="15">
        <v>4.24</v>
      </c>
      <c r="G615" s="14">
        <f t="shared" si="20"/>
        <v>-5.0000000000000711E-2</v>
      </c>
      <c r="H615" s="14">
        <f t="shared" si="21"/>
        <v>-9.9999999999997868E-3</v>
      </c>
    </row>
    <row r="616" spans="1:8">
      <c r="A616" s="2">
        <v>42759</v>
      </c>
      <c r="B616" s="15">
        <v>4.6399999999999997</v>
      </c>
      <c r="C616" s="15">
        <v>4.6899999999999995</v>
      </c>
      <c r="D616" s="15">
        <v>4.17</v>
      </c>
      <c r="E616" s="15">
        <v>4.1900000000000004</v>
      </c>
      <c r="G616" s="14">
        <f t="shared" si="20"/>
        <v>-4.9999999999999822E-2</v>
      </c>
      <c r="H616" s="14">
        <f t="shared" si="21"/>
        <v>-2.0000000000000462E-2</v>
      </c>
    </row>
    <row r="617" spans="1:8">
      <c r="A617" s="2">
        <v>42758</v>
      </c>
      <c r="B617" s="15">
        <v>4.57</v>
      </c>
      <c r="C617" s="15">
        <v>4.62</v>
      </c>
      <c r="D617" s="15">
        <v>4.0999999999999996</v>
      </c>
      <c r="E617" s="15">
        <v>4.12</v>
      </c>
      <c r="G617" s="14">
        <f t="shared" si="20"/>
        <v>-4.9999999999999822E-2</v>
      </c>
      <c r="H617" s="14">
        <f t="shared" si="21"/>
        <v>-2.0000000000000462E-2</v>
      </c>
    </row>
    <row r="618" spans="1:8">
      <c r="A618" s="2">
        <v>42755</v>
      </c>
      <c r="B618" s="15">
        <v>4.6399999999999997</v>
      </c>
      <c r="C618" s="15">
        <v>4.6899999999999995</v>
      </c>
      <c r="D618" s="15">
        <v>4.16</v>
      </c>
      <c r="E618" s="15">
        <v>4.18</v>
      </c>
      <c r="G618" s="14">
        <f t="shared" si="20"/>
        <v>-4.9999999999999822E-2</v>
      </c>
      <c r="H618" s="14">
        <f t="shared" si="21"/>
        <v>-1.9999999999999574E-2</v>
      </c>
    </row>
    <row r="619" spans="1:8">
      <c r="A619" s="2">
        <v>42754</v>
      </c>
      <c r="B619" s="15">
        <v>4.6399999999999997</v>
      </c>
      <c r="C619" s="15">
        <v>4.68</v>
      </c>
      <c r="D619" s="15">
        <v>4.1500000000000004</v>
      </c>
      <c r="E619" s="15">
        <v>4.17</v>
      </c>
      <c r="G619" s="14">
        <f t="shared" si="20"/>
        <v>-4.0000000000000036E-2</v>
      </c>
      <c r="H619" s="14">
        <f t="shared" si="21"/>
        <v>-1.9999999999999574E-2</v>
      </c>
    </row>
    <row r="620" spans="1:8">
      <c r="A620" s="2">
        <v>42753</v>
      </c>
      <c r="B620" s="15">
        <v>4.5999999999999996</v>
      </c>
      <c r="C620" s="15">
        <v>4.6399999999999997</v>
      </c>
      <c r="D620" s="15">
        <v>4.0999999999999996</v>
      </c>
      <c r="E620" s="15">
        <v>4.12</v>
      </c>
      <c r="G620" s="14">
        <f t="shared" si="20"/>
        <v>-4.0000000000000036E-2</v>
      </c>
      <c r="H620" s="14">
        <f t="shared" si="21"/>
        <v>-2.0000000000000462E-2</v>
      </c>
    </row>
    <row r="621" spans="1:8">
      <c r="A621" s="2">
        <v>42752</v>
      </c>
      <c r="B621" s="15">
        <v>4.55</v>
      </c>
      <c r="C621" s="15">
        <v>4.59</v>
      </c>
      <c r="D621" s="15">
        <v>4.05</v>
      </c>
      <c r="E621" s="15">
        <v>4.07</v>
      </c>
      <c r="G621" s="14">
        <f t="shared" si="20"/>
        <v>-4.0000000000000036E-2</v>
      </c>
      <c r="H621" s="14">
        <f t="shared" si="21"/>
        <v>-2.0000000000000462E-2</v>
      </c>
    </row>
    <row r="622" spans="1:8">
      <c r="A622" s="2">
        <v>42748</v>
      </c>
      <c r="B622" s="15">
        <v>4.5999999999999996</v>
      </c>
      <c r="C622" s="15">
        <v>4.63</v>
      </c>
      <c r="D622" s="15">
        <v>4.0999999999999996</v>
      </c>
      <c r="E622" s="15">
        <v>4.12</v>
      </c>
      <c r="G622" s="14">
        <f t="shared" si="20"/>
        <v>-3.0000000000000249E-2</v>
      </c>
      <c r="H622" s="14">
        <f t="shared" si="21"/>
        <v>-2.0000000000000462E-2</v>
      </c>
    </row>
    <row r="623" spans="1:8">
      <c r="A623" s="2">
        <v>42747</v>
      </c>
      <c r="B623" s="15">
        <v>4.57</v>
      </c>
      <c r="C623" s="15">
        <v>4.6100000000000003</v>
      </c>
      <c r="D623" s="15">
        <v>4.08</v>
      </c>
      <c r="E623" s="15">
        <v>4.0999999999999996</v>
      </c>
      <c r="G623" s="14">
        <f t="shared" si="20"/>
        <v>-4.0000000000000036E-2</v>
      </c>
      <c r="H623" s="14">
        <f t="shared" si="21"/>
        <v>-1.9999999999999574E-2</v>
      </c>
    </row>
    <row r="624" spans="1:8">
      <c r="A624" s="2">
        <v>42746</v>
      </c>
      <c r="B624" s="15">
        <v>4.57</v>
      </c>
      <c r="C624" s="15">
        <v>4.5999999999999996</v>
      </c>
      <c r="D624" s="15">
        <v>4.08</v>
      </c>
      <c r="E624" s="15">
        <v>4.0999999999999996</v>
      </c>
      <c r="G624" s="14">
        <f t="shared" si="20"/>
        <v>-2.9999999999999361E-2</v>
      </c>
      <c r="H624" s="14">
        <f t="shared" si="21"/>
        <v>-1.9999999999999574E-2</v>
      </c>
    </row>
    <row r="625" spans="1:8">
      <c r="A625" s="2">
        <v>42745</v>
      </c>
      <c r="B625" s="15">
        <v>4.58</v>
      </c>
      <c r="C625" s="15">
        <v>4.62</v>
      </c>
      <c r="D625" s="15">
        <v>4.09</v>
      </c>
      <c r="E625" s="15">
        <v>4.1100000000000003</v>
      </c>
      <c r="G625" s="14">
        <f t="shared" si="20"/>
        <v>-4.0000000000000036E-2</v>
      </c>
      <c r="H625" s="14">
        <f t="shared" si="21"/>
        <v>-2.0000000000000462E-2</v>
      </c>
    </row>
    <row r="626" spans="1:8">
      <c r="A626" s="2">
        <v>42744</v>
      </c>
      <c r="B626" s="15">
        <v>4.59</v>
      </c>
      <c r="C626" s="15">
        <v>4.62</v>
      </c>
      <c r="D626" s="15">
        <v>4.09</v>
      </c>
      <c r="E626" s="15">
        <v>4.1100000000000003</v>
      </c>
      <c r="G626" s="14">
        <f t="shared" si="20"/>
        <v>-3.0000000000000249E-2</v>
      </c>
      <c r="H626" s="14">
        <f t="shared" si="21"/>
        <v>-2.0000000000000462E-2</v>
      </c>
    </row>
    <row r="627" spans="1:8">
      <c r="A627" s="2">
        <v>42741</v>
      </c>
      <c r="B627" s="15">
        <v>4.63</v>
      </c>
      <c r="C627" s="15">
        <v>4.66</v>
      </c>
      <c r="D627" s="15">
        <v>4.13</v>
      </c>
      <c r="E627" s="15">
        <v>4.1399999999999997</v>
      </c>
      <c r="G627" s="14">
        <f t="shared" si="20"/>
        <v>-3.0000000000000249E-2</v>
      </c>
      <c r="H627" s="14">
        <f t="shared" si="21"/>
        <v>-9.9999999999997868E-3</v>
      </c>
    </row>
    <row r="628" spans="1:8">
      <c r="A628" s="2">
        <v>42740</v>
      </c>
      <c r="B628" s="15">
        <v>4.5999999999999996</v>
      </c>
      <c r="C628" s="15">
        <v>4.62</v>
      </c>
      <c r="D628" s="15">
        <v>4.0999999999999996</v>
      </c>
      <c r="E628" s="15">
        <v>4.1100000000000003</v>
      </c>
      <c r="G628" s="14">
        <f t="shared" si="20"/>
        <v>-2.0000000000000462E-2</v>
      </c>
      <c r="H628" s="14">
        <f t="shared" si="21"/>
        <v>-1.0000000000000675E-2</v>
      </c>
    </row>
    <row r="629" spans="1:8">
      <c r="A629" s="2">
        <v>42739</v>
      </c>
      <c r="B629" s="15">
        <v>4.68</v>
      </c>
      <c r="C629" s="15">
        <v>4.71</v>
      </c>
      <c r="D629" s="15">
        <v>4.18</v>
      </c>
      <c r="E629" s="15">
        <v>4.1900000000000004</v>
      </c>
      <c r="G629" s="14">
        <f t="shared" si="20"/>
        <v>-3.0000000000000249E-2</v>
      </c>
      <c r="H629" s="14">
        <f t="shared" si="21"/>
        <v>-1.0000000000000675E-2</v>
      </c>
    </row>
    <row r="630" spans="1:8">
      <c r="A630" s="2">
        <v>42738</v>
      </c>
      <c r="B630" s="15">
        <v>4.7</v>
      </c>
      <c r="C630" s="15">
        <v>4.72</v>
      </c>
      <c r="D630" s="15">
        <v>4.18</v>
      </c>
      <c r="E630" s="15">
        <v>4.1900000000000004</v>
      </c>
      <c r="G630" s="14">
        <f t="shared" si="20"/>
        <v>-1.9999999999999574E-2</v>
      </c>
      <c r="H630" s="14">
        <f t="shared" si="21"/>
        <v>-1.0000000000000675E-2</v>
      </c>
    </row>
    <row r="631" spans="1:8">
      <c r="A631" s="2">
        <v>42734</v>
      </c>
      <c r="B631" s="15">
        <v>4.7</v>
      </c>
      <c r="C631" s="15">
        <v>4.7300000000000004</v>
      </c>
      <c r="D631" s="15">
        <v>4.1900000000000004</v>
      </c>
      <c r="E631" s="15">
        <v>4.2</v>
      </c>
      <c r="G631" s="14">
        <f t="shared" si="20"/>
        <v>-3.0000000000000249E-2</v>
      </c>
      <c r="H631" s="14">
        <f t="shared" si="21"/>
        <v>-9.9999999999997868E-3</v>
      </c>
    </row>
    <row r="632" spans="1:8">
      <c r="A632" s="2">
        <v>42733</v>
      </c>
      <c r="B632" s="15">
        <v>4.7300000000000004</v>
      </c>
      <c r="C632" s="15">
        <v>4.76</v>
      </c>
      <c r="D632" s="15">
        <v>4.22</v>
      </c>
      <c r="E632" s="15">
        <v>4.2300000000000004</v>
      </c>
      <c r="G632" s="14">
        <f t="shared" si="20"/>
        <v>-2.9999999999999361E-2</v>
      </c>
      <c r="H632" s="14">
        <f t="shared" si="21"/>
        <v>-1.0000000000000675E-2</v>
      </c>
    </row>
    <row r="633" spans="1:8">
      <c r="A633" s="2">
        <v>42732</v>
      </c>
      <c r="B633" s="15">
        <v>4.74</v>
      </c>
      <c r="C633" s="15">
        <v>4.7699999999999996</v>
      </c>
      <c r="D633" s="15">
        <v>4.2300000000000004</v>
      </c>
      <c r="E633" s="15">
        <v>4.24</v>
      </c>
      <c r="G633" s="14">
        <f t="shared" si="20"/>
        <v>-2.9999999999999361E-2</v>
      </c>
      <c r="H633" s="14">
        <f t="shared" si="21"/>
        <v>-9.9999999999997868E-3</v>
      </c>
    </row>
    <row r="634" spans="1:8">
      <c r="A634" s="2">
        <v>42731</v>
      </c>
      <c r="B634" s="15">
        <v>4.79</v>
      </c>
      <c r="C634" s="15">
        <v>4.82</v>
      </c>
      <c r="D634" s="15">
        <v>4.29</v>
      </c>
      <c r="E634" s="15">
        <v>4.3</v>
      </c>
      <c r="G634" s="14">
        <f t="shared" si="20"/>
        <v>-3.0000000000000249E-2</v>
      </c>
      <c r="H634" s="14">
        <f t="shared" si="21"/>
        <v>-9.9999999999997868E-3</v>
      </c>
    </row>
    <row r="635" spans="1:8">
      <c r="A635" s="2">
        <v>42727</v>
      </c>
      <c r="B635" s="15">
        <v>4.7699999999999996</v>
      </c>
      <c r="C635" s="15">
        <v>4.8</v>
      </c>
      <c r="D635" s="15">
        <v>4.26</v>
      </c>
      <c r="E635" s="15">
        <v>4.2699999999999996</v>
      </c>
      <c r="G635" s="14">
        <f t="shared" si="20"/>
        <v>-3.0000000000000249E-2</v>
      </c>
      <c r="H635" s="14">
        <f t="shared" si="21"/>
        <v>-9.9999999999997868E-3</v>
      </c>
    </row>
    <row r="636" spans="1:8">
      <c r="A636" s="2">
        <v>42726</v>
      </c>
      <c r="B636" s="15">
        <v>4.79</v>
      </c>
      <c r="C636" s="15">
        <v>4.82</v>
      </c>
      <c r="D636" s="15">
        <v>4.2699999999999996</v>
      </c>
      <c r="E636" s="15">
        <v>4.28</v>
      </c>
      <c r="G636" s="14">
        <f t="shared" si="20"/>
        <v>-3.0000000000000249E-2</v>
      </c>
      <c r="H636" s="14">
        <f t="shared" si="21"/>
        <v>-1.0000000000000675E-2</v>
      </c>
    </row>
    <row r="637" spans="1:8">
      <c r="A637" s="2">
        <v>42725</v>
      </c>
      <c r="B637" s="15">
        <v>4.78</v>
      </c>
      <c r="C637" s="15">
        <v>4.8100000000000005</v>
      </c>
      <c r="D637" s="15">
        <v>4.2699999999999996</v>
      </c>
      <c r="E637" s="15">
        <v>4.28</v>
      </c>
      <c r="G637" s="14">
        <f t="shared" si="20"/>
        <v>-3.0000000000000249E-2</v>
      </c>
      <c r="H637" s="14">
        <f t="shared" si="21"/>
        <v>-1.0000000000000675E-2</v>
      </c>
    </row>
    <row r="638" spans="1:8">
      <c r="A638" s="2">
        <v>42724</v>
      </c>
      <c r="B638" s="15">
        <v>4.8100000000000005</v>
      </c>
      <c r="C638" s="15">
        <v>4.8499999999999996</v>
      </c>
      <c r="D638" s="15">
        <v>4.3</v>
      </c>
      <c r="E638" s="15">
        <v>4.3099999999999996</v>
      </c>
      <c r="G638" s="14">
        <f t="shared" si="20"/>
        <v>-3.9999999999999147E-2</v>
      </c>
      <c r="H638" s="14">
        <f t="shared" si="21"/>
        <v>-9.9999999999997868E-3</v>
      </c>
    </row>
    <row r="639" spans="1:8">
      <c r="A639" s="2">
        <v>42723</v>
      </c>
      <c r="B639" s="15">
        <v>4.78</v>
      </c>
      <c r="C639" s="15">
        <v>4.82</v>
      </c>
      <c r="D639" s="15">
        <v>4.2699999999999996</v>
      </c>
      <c r="E639" s="15">
        <v>4.29</v>
      </c>
      <c r="G639" s="14">
        <f t="shared" si="20"/>
        <v>-4.0000000000000036E-2</v>
      </c>
      <c r="H639" s="14">
        <f t="shared" si="21"/>
        <v>-2.0000000000000462E-2</v>
      </c>
    </row>
    <row r="640" spans="1:8">
      <c r="A640" s="2">
        <v>42720</v>
      </c>
      <c r="B640" s="15">
        <v>4.8499999999999996</v>
      </c>
      <c r="C640" s="15">
        <v>4.88</v>
      </c>
      <c r="D640" s="15">
        <v>4.33</v>
      </c>
      <c r="E640" s="15">
        <v>4.3499999999999996</v>
      </c>
      <c r="G640" s="14">
        <f t="shared" si="20"/>
        <v>-3.0000000000000249E-2</v>
      </c>
      <c r="H640" s="14">
        <f t="shared" si="21"/>
        <v>-1.9999999999999574E-2</v>
      </c>
    </row>
    <row r="641" spans="1:8">
      <c r="A641" s="2">
        <v>42719</v>
      </c>
      <c r="B641" s="15">
        <v>4.8100000000000005</v>
      </c>
      <c r="C641" s="15">
        <v>4.84</v>
      </c>
      <c r="D641" s="15">
        <v>4.3</v>
      </c>
      <c r="E641" s="15">
        <v>4.3099999999999996</v>
      </c>
      <c r="G641" s="14">
        <f t="shared" si="20"/>
        <v>-2.9999999999999361E-2</v>
      </c>
      <c r="H641" s="14">
        <f t="shared" si="21"/>
        <v>-9.9999999999997868E-3</v>
      </c>
    </row>
    <row r="642" spans="1:8">
      <c r="A642" s="2">
        <v>42718</v>
      </c>
      <c r="B642" s="15">
        <v>4.83</v>
      </c>
      <c r="C642" s="15">
        <v>4.8600000000000003</v>
      </c>
      <c r="D642" s="15">
        <v>4.3</v>
      </c>
      <c r="E642" s="15">
        <v>4.3099999999999996</v>
      </c>
      <c r="G642" s="14">
        <f t="shared" si="20"/>
        <v>-3.0000000000000249E-2</v>
      </c>
      <c r="H642" s="14">
        <f t="shared" si="21"/>
        <v>-9.9999999999997868E-3</v>
      </c>
    </row>
    <row r="643" spans="1:8">
      <c r="A643" s="2">
        <v>42717</v>
      </c>
      <c r="B643" s="15">
        <v>4.84</v>
      </c>
      <c r="C643" s="15">
        <v>4.87</v>
      </c>
      <c r="D643" s="15">
        <v>4.3099999999999996</v>
      </c>
      <c r="E643" s="15">
        <v>4.32</v>
      </c>
      <c r="G643" s="14">
        <f t="shared" si="20"/>
        <v>-3.0000000000000249E-2</v>
      </c>
      <c r="H643" s="14">
        <f t="shared" si="21"/>
        <v>-1.0000000000000675E-2</v>
      </c>
    </row>
    <row r="644" spans="1:8">
      <c r="A644" s="2">
        <v>42716</v>
      </c>
      <c r="B644" s="15">
        <v>4.8600000000000003</v>
      </c>
      <c r="C644" s="15">
        <v>4.9000000000000004</v>
      </c>
      <c r="D644" s="15">
        <v>4.33</v>
      </c>
      <c r="E644" s="15">
        <v>4.34</v>
      </c>
      <c r="G644" s="14">
        <f t="shared" si="20"/>
        <v>-4.0000000000000036E-2</v>
      </c>
      <c r="H644" s="14">
        <f t="shared" si="21"/>
        <v>-9.9999999999997868E-3</v>
      </c>
    </row>
    <row r="645" spans="1:8">
      <c r="A645" s="2">
        <v>42713</v>
      </c>
      <c r="B645" s="15">
        <v>4.8600000000000003</v>
      </c>
      <c r="C645" s="15">
        <v>4.9000000000000004</v>
      </c>
      <c r="D645" s="15">
        <v>4.32</v>
      </c>
      <c r="E645" s="15">
        <v>4.34</v>
      </c>
      <c r="G645" s="14">
        <f t="shared" si="20"/>
        <v>-4.0000000000000036E-2</v>
      </c>
      <c r="H645" s="14">
        <f t="shared" si="21"/>
        <v>-1.9999999999999574E-2</v>
      </c>
    </row>
    <row r="646" spans="1:8">
      <c r="A646" s="2">
        <v>42712</v>
      </c>
      <c r="B646" s="15">
        <v>4.79</v>
      </c>
      <c r="C646" s="15">
        <v>4.83</v>
      </c>
      <c r="D646" s="15">
        <v>4.26</v>
      </c>
      <c r="E646" s="15">
        <v>4.2699999999999996</v>
      </c>
      <c r="G646" s="14">
        <f t="shared" si="20"/>
        <v>-4.0000000000000036E-2</v>
      </c>
      <c r="H646" s="14">
        <f t="shared" si="21"/>
        <v>-9.9999999999997868E-3</v>
      </c>
    </row>
    <row r="647" spans="1:8">
      <c r="A647" s="2">
        <v>42711</v>
      </c>
      <c r="B647" s="15">
        <v>4.74</v>
      </c>
      <c r="C647" s="15">
        <v>4.78</v>
      </c>
      <c r="D647" s="15">
        <v>4.21</v>
      </c>
      <c r="E647" s="15">
        <v>4.22</v>
      </c>
      <c r="G647" s="14">
        <f t="shared" si="20"/>
        <v>-4.0000000000000036E-2</v>
      </c>
      <c r="H647" s="14">
        <f t="shared" si="21"/>
        <v>-9.9999999999997868E-3</v>
      </c>
    </row>
    <row r="648" spans="1:8">
      <c r="A648" s="2">
        <v>42710</v>
      </c>
      <c r="B648" s="15">
        <v>4.8</v>
      </c>
      <c r="C648" s="15">
        <v>4.83</v>
      </c>
      <c r="D648" s="15">
        <v>4.2699999999999996</v>
      </c>
      <c r="E648" s="15">
        <v>4.28</v>
      </c>
      <c r="G648" s="14">
        <f t="shared" si="20"/>
        <v>-3.0000000000000249E-2</v>
      </c>
      <c r="H648" s="14">
        <f t="shared" si="21"/>
        <v>-1.0000000000000675E-2</v>
      </c>
    </row>
    <row r="649" spans="1:8">
      <c r="A649" s="2">
        <v>42709</v>
      </c>
      <c r="B649" s="15">
        <v>4.78</v>
      </c>
      <c r="C649" s="15">
        <v>4.8100000000000005</v>
      </c>
      <c r="D649" s="15">
        <v>4.25</v>
      </c>
      <c r="E649" s="15">
        <v>4.26</v>
      </c>
      <c r="G649" s="14">
        <f t="shared" si="20"/>
        <v>-3.0000000000000249E-2</v>
      </c>
      <c r="H649" s="14">
        <f t="shared" si="21"/>
        <v>-9.9999999999997868E-3</v>
      </c>
    </row>
    <row r="650" spans="1:8">
      <c r="A650" s="2">
        <v>42706</v>
      </c>
      <c r="B650" s="15">
        <v>4.79</v>
      </c>
      <c r="C650" s="15">
        <v>4.82</v>
      </c>
      <c r="D650" s="15">
        <v>4.26</v>
      </c>
      <c r="E650" s="15">
        <v>4.2699999999999996</v>
      </c>
      <c r="G650" s="14">
        <f t="shared" si="20"/>
        <v>-3.0000000000000249E-2</v>
      </c>
      <c r="H650" s="14">
        <f t="shared" si="21"/>
        <v>-9.9999999999997868E-3</v>
      </c>
    </row>
    <row r="651" spans="1:8">
      <c r="A651" s="2">
        <v>42705</v>
      </c>
      <c r="B651" s="15">
        <v>4.83</v>
      </c>
      <c r="C651" s="15">
        <v>4.87</v>
      </c>
      <c r="D651" s="15">
        <v>4.29</v>
      </c>
      <c r="E651" s="15">
        <v>4.3099999999999996</v>
      </c>
      <c r="G651" s="14">
        <f t="shared" si="20"/>
        <v>-4.0000000000000036E-2</v>
      </c>
      <c r="H651" s="14">
        <f t="shared" si="21"/>
        <v>-1.9999999999999574E-2</v>
      </c>
    </row>
    <row r="652" spans="1:8">
      <c r="A652" s="2">
        <v>42704</v>
      </c>
      <c r="B652" s="15">
        <v>4.7699999999999996</v>
      </c>
      <c r="C652" s="15">
        <v>4.82</v>
      </c>
      <c r="D652" s="15">
        <v>4.22</v>
      </c>
      <c r="E652" s="15">
        <v>4.24</v>
      </c>
      <c r="G652" s="14">
        <f t="shared" si="20"/>
        <v>-5.0000000000000711E-2</v>
      </c>
      <c r="H652" s="14">
        <f t="shared" si="21"/>
        <v>-2.0000000000000462E-2</v>
      </c>
    </row>
    <row r="653" spans="1:8">
      <c r="A653" s="2">
        <v>42703</v>
      </c>
      <c r="B653" s="15">
        <v>4.71</v>
      </c>
      <c r="C653" s="15">
        <v>4.76</v>
      </c>
      <c r="D653" s="15">
        <v>4.16</v>
      </c>
      <c r="E653" s="15">
        <v>4.1900000000000004</v>
      </c>
      <c r="G653" s="14">
        <f t="shared" si="20"/>
        <v>-4.9999999999999822E-2</v>
      </c>
      <c r="H653" s="14">
        <f t="shared" si="21"/>
        <v>-3.0000000000000249E-2</v>
      </c>
    </row>
    <row r="654" spans="1:8">
      <c r="A654" s="2">
        <v>42702</v>
      </c>
      <c r="B654" s="15">
        <v>4.74</v>
      </c>
      <c r="C654" s="15">
        <v>4.79</v>
      </c>
      <c r="D654" s="15">
        <v>4.1900000000000004</v>
      </c>
      <c r="E654" s="15">
        <v>4.22</v>
      </c>
      <c r="G654" s="14">
        <f t="shared" si="20"/>
        <v>-4.9999999999999822E-2</v>
      </c>
      <c r="H654" s="14">
        <f t="shared" si="21"/>
        <v>-2.9999999999999361E-2</v>
      </c>
    </row>
    <row r="655" spans="1:8">
      <c r="A655" s="2">
        <v>42699</v>
      </c>
      <c r="B655" s="15">
        <v>4.79</v>
      </c>
      <c r="C655" s="15">
        <v>4.84</v>
      </c>
      <c r="D655" s="15">
        <v>4.22</v>
      </c>
      <c r="E655" s="15">
        <v>4.26</v>
      </c>
      <c r="G655" s="14">
        <f t="shared" si="20"/>
        <v>-4.9999999999999822E-2</v>
      </c>
      <c r="H655" s="14">
        <f t="shared" si="21"/>
        <v>-4.0000000000000036E-2</v>
      </c>
    </row>
    <row r="656" spans="1:8">
      <c r="A656" s="2">
        <v>42696</v>
      </c>
      <c r="B656" s="15">
        <v>4.78</v>
      </c>
      <c r="C656" s="15">
        <v>4.84</v>
      </c>
      <c r="D656" s="15">
        <v>4.21</v>
      </c>
      <c r="E656" s="15">
        <v>4.25</v>
      </c>
      <c r="G656" s="14">
        <f t="shared" si="20"/>
        <v>-5.9999999999999609E-2</v>
      </c>
      <c r="H656" s="14">
        <f t="shared" si="21"/>
        <v>-4.0000000000000036E-2</v>
      </c>
    </row>
    <row r="657" spans="1:8">
      <c r="A657" s="2">
        <v>42695</v>
      </c>
      <c r="B657" s="15">
        <v>4.79</v>
      </c>
      <c r="C657" s="15">
        <v>4.8499999999999996</v>
      </c>
      <c r="D657" s="15">
        <v>4.21</v>
      </c>
      <c r="E657" s="15">
        <v>4.25</v>
      </c>
      <c r="G657" s="14">
        <f t="shared" si="20"/>
        <v>-5.9999999999999609E-2</v>
      </c>
      <c r="H657" s="14">
        <f t="shared" si="21"/>
        <v>-4.0000000000000036E-2</v>
      </c>
    </row>
    <row r="658" spans="1:8">
      <c r="A658" s="2">
        <v>42692</v>
      </c>
      <c r="B658" s="15">
        <v>4.79</v>
      </c>
      <c r="C658" s="15">
        <v>4.8600000000000003</v>
      </c>
      <c r="D658" s="15">
        <v>4.22</v>
      </c>
      <c r="E658" s="15">
        <v>4.25</v>
      </c>
      <c r="G658" s="14">
        <f t="shared" si="20"/>
        <v>-7.0000000000000284E-2</v>
      </c>
      <c r="H658" s="14">
        <f t="shared" si="21"/>
        <v>-3.0000000000000249E-2</v>
      </c>
    </row>
    <row r="659" spans="1:8">
      <c r="A659" s="2">
        <v>42691</v>
      </c>
      <c r="B659" s="15">
        <v>4.7699999999999996</v>
      </c>
      <c r="C659" s="15">
        <v>4.83</v>
      </c>
      <c r="D659" s="15">
        <v>4.1900000000000004</v>
      </c>
      <c r="E659" s="15">
        <v>4.22</v>
      </c>
      <c r="G659" s="14">
        <f t="shared" si="20"/>
        <v>-6.0000000000000497E-2</v>
      </c>
      <c r="H659" s="14">
        <f t="shared" si="21"/>
        <v>-2.9999999999999361E-2</v>
      </c>
    </row>
    <row r="660" spans="1:8">
      <c r="A660" s="2">
        <v>42690</v>
      </c>
      <c r="B660" s="15">
        <v>4.71</v>
      </c>
      <c r="C660" s="15">
        <v>4.7699999999999996</v>
      </c>
      <c r="D660" s="15">
        <v>4.1399999999999997</v>
      </c>
      <c r="E660" s="15">
        <v>4.16</v>
      </c>
      <c r="G660" s="14">
        <f t="shared" si="20"/>
        <v>-5.9999999999999609E-2</v>
      </c>
      <c r="H660" s="14">
        <f t="shared" si="21"/>
        <v>-2.0000000000000462E-2</v>
      </c>
    </row>
    <row r="661" spans="1:8">
      <c r="A661" s="2">
        <v>42689</v>
      </c>
      <c r="B661" s="15">
        <v>4.7699999999999996</v>
      </c>
      <c r="C661" s="15">
        <v>4.82</v>
      </c>
      <c r="D661" s="15">
        <v>4.1900000000000004</v>
      </c>
      <c r="E661" s="15">
        <v>4.21</v>
      </c>
      <c r="G661" s="14">
        <f t="shared" si="20"/>
        <v>-5.0000000000000711E-2</v>
      </c>
      <c r="H661" s="14">
        <f t="shared" si="21"/>
        <v>-1.9999999999999574E-2</v>
      </c>
    </row>
    <row r="662" spans="1:8">
      <c r="A662" s="2">
        <v>42688</v>
      </c>
      <c r="B662" s="15">
        <v>4.78</v>
      </c>
      <c r="C662" s="15">
        <v>4.83</v>
      </c>
      <c r="D662" s="15">
        <v>4.2</v>
      </c>
      <c r="E662" s="15">
        <v>4.22</v>
      </c>
      <c r="G662" s="14">
        <f t="shared" si="20"/>
        <v>-4.9999999999999822E-2</v>
      </c>
      <c r="H662" s="14">
        <f t="shared" si="21"/>
        <v>-1.9999999999999574E-2</v>
      </c>
    </row>
    <row r="663" spans="1:8">
      <c r="A663" s="2">
        <v>42684</v>
      </c>
      <c r="B663" s="15">
        <v>4.7</v>
      </c>
      <c r="C663" s="15">
        <v>4.75</v>
      </c>
      <c r="D663" s="15">
        <v>4.12</v>
      </c>
      <c r="E663" s="15">
        <v>4.1500000000000004</v>
      </c>
      <c r="G663" s="14">
        <f t="shared" si="20"/>
        <v>-4.9999999999999822E-2</v>
      </c>
      <c r="H663" s="14">
        <f t="shared" si="21"/>
        <v>-3.0000000000000249E-2</v>
      </c>
    </row>
    <row r="664" spans="1:8">
      <c r="A664" s="2">
        <v>42683</v>
      </c>
      <c r="B664" s="15">
        <v>4.66</v>
      </c>
      <c r="C664" s="15">
        <v>4.7300000000000004</v>
      </c>
      <c r="D664" s="15">
        <v>4.08</v>
      </c>
      <c r="E664" s="15">
        <v>4.13</v>
      </c>
      <c r="G664" s="14">
        <f t="shared" si="20"/>
        <v>-7.0000000000000284E-2</v>
      </c>
      <c r="H664" s="14">
        <f t="shared" si="21"/>
        <v>-4.9999999999999822E-2</v>
      </c>
    </row>
    <row r="665" spans="1:8">
      <c r="A665" s="2">
        <v>42682</v>
      </c>
      <c r="B665" s="15">
        <v>4.42</v>
      </c>
      <c r="C665" s="15">
        <v>4.5</v>
      </c>
      <c r="D665" s="15">
        <v>3.86</v>
      </c>
      <c r="E665" s="15">
        <v>3.91</v>
      </c>
      <c r="G665" s="14">
        <f t="shared" si="20"/>
        <v>-8.0000000000000071E-2</v>
      </c>
      <c r="H665" s="14">
        <f t="shared" si="21"/>
        <v>-5.0000000000000266E-2</v>
      </c>
    </row>
    <row r="666" spans="1:8">
      <c r="A666" s="2">
        <v>42681</v>
      </c>
      <c r="B666" s="15">
        <v>4.41</v>
      </c>
      <c r="C666" s="15">
        <v>4.49</v>
      </c>
      <c r="D666" s="15">
        <v>3.84</v>
      </c>
      <c r="E666" s="15">
        <v>3.89</v>
      </c>
      <c r="G666" s="14">
        <f t="shared" si="20"/>
        <v>-8.0000000000000071E-2</v>
      </c>
      <c r="H666" s="14">
        <f t="shared" si="21"/>
        <v>-5.0000000000000266E-2</v>
      </c>
    </row>
    <row r="667" spans="1:8">
      <c r="A667" s="2">
        <v>42678</v>
      </c>
      <c r="B667" s="15">
        <v>4.38</v>
      </c>
      <c r="C667" s="15">
        <v>4.46</v>
      </c>
      <c r="D667" s="15">
        <v>3.81</v>
      </c>
      <c r="E667" s="15">
        <v>3.86</v>
      </c>
      <c r="G667" s="14">
        <f t="shared" si="20"/>
        <v>-8.0000000000000071E-2</v>
      </c>
      <c r="H667" s="14">
        <f t="shared" si="21"/>
        <v>-4.9999999999999822E-2</v>
      </c>
    </row>
    <row r="668" spans="1:8">
      <c r="A668" s="2">
        <v>42677</v>
      </c>
      <c r="B668" s="15">
        <v>4.4000000000000004</v>
      </c>
      <c r="C668" s="15">
        <v>4.49</v>
      </c>
      <c r="D668" s="15">
        <v>3.84</v>
      </c>
      <c r="E668" s="15">
        <v>3.89</v>
      </c>
      <c r="G668" s="14">
        <f t="shared" si="20"/>
        <v>-8.9999999999999858E-2</v>
      </c>
      <c r="H668" s="14">
        <f t="shared" si="21"/>
        <v>-5.0000000000000266E-2</v>
      </c>
    </row>
    <row r="669" spans="1:8">
      <c r="A669" s="2">
        <v>42676</v>
      </c>
      <c r="B669" s="15">
        <v>4.3600000000000003</v>
      </c>
      <c r="C669" s="15">
        <v>4.4400000000000004</v>
      </c>
      <c r="D669" s="15">
        <v>3.81</v>
      </c>
      <c r="E669" s="15">
        <v>3.85</v>
      </c>
      <c r="G669" s="14">
        <f t="shared" ref="G669:G732" si="22">B669-C669</f>
        <v>-8.0000000000000071E-2</v>
      </c>
      <c r="H669" s="14">
        <f t="shared" ref="H669:H732" si="23">D669-E669</f>
        <v>-4.0000000000000036E-2</v>
      </c>
    </row>
    <row r="670" spans="1:8">
      <c r="A670" s="2">
        <v>42675</v>
      </c>
      <c r="B670" s="15">
        <v>4.37</v>
      </c>
      <c r="C670" s="15">
        <v>4.4400000000000004</v>
      </c>
      <c r="D670" s="15">
        <v>3.81</v>
      </c>
      <c r="E670" s="15">
        <v>3.85</v>
      </c>
      <c r="G670" s="14">
        <f t="shared" si="22"/>
        <v>-7.0000000000000284E-2</v>
      </c>
      <c r="H670" s="14">
        <f t="shared" si="23"/>
        <v>-4.0000000000000036E-2</v>
      </c>
    </row>
    <row r="671" spans="1:8">
      <c r="A671" s="2">
        <v>42674</v>
      </c>
      <c r="B671" s="15">
        <v>4.38</v>
      </c>
      <c r="C671" s="15">
        <v>4.45</v>
      </c>
      <c r="D671" s="15">
        <v>3.83</v>
      </c>
      <c r="E671" s="15">
        <v>3.86</v>
      </c>
      <c r="G671" s="14">
        <f t="shared" si="22"/>
        <v>-7.0000000000000284E-2</v>
      </c>
      <c r="H671" s="14">
        <f t="shared" si="23"/>
        <v>-2.9999999999999805E-2</v>
      </c>
    </row>
    <row r="672" spans="1:8">
      <c r="A672" s="2">
        <v>42671</v>
      </c>
      <c r="B672" s="15">
        <v>4.4000000000000004</v>
      </c>
      <c r="C672" s="15">
        <v>4.46</v>
      </c>
      <c r="D672" s="15">
        <v>3.86</v>
      </c>
      <c r="E672" s="15">
        <v>3.89</v>
      </c>
      <c r="G672" s="14">
        <f t="shared" si="22"/>
        <v>-5.9999999999999609E-2</v>
      </c>
      <c r="H672" s="14">
        <f t="shared" si="23"/>
        <v>-3.0000000000000249E-2</v>
      </c>
    </row>
    <row r="673" spans="1:8">
      <c r="A673" s="2">
        <v>42670</v>
      </c>
      <c r="B673" s="15">
        <v>4.3899999999999997</v>
      </c>
      <c r="C673" s="15">
        <v>4.4400000000000004</v>
      </c>
      <c r="D673" s="15">
        <v>3.85</v>
      </c>
      <c r="E673" s="15">
        <v>3.87</v>
      </c>
      <c r="G673" s="14">
        <f t="shared" si="22"/>
        <v>-5.0000000000000711E-2</v>
      </c>
      <c r="H673" s="14">
        <f t="shared" si="23"/>
        <v>-2.0000000000000018E-2</v>
      </c>
    </row>
    <row r="674" spans="1:8">
      <c r="A674" s="2">
        <v>42669</v>
      </c>
      <c r="B674" s="15">
        <v>4.34</v>
      </c>
      <c r="C674" s="15">
        <v>4.3899999999999997</v>
      </c>
      <c r="D674" s="15">
        <v>3.79</v>
      </c>
      <c r="E674" s="15">
        <v>3.81</v>
      </c>
      <c r="G674" s="14">
        <f t="shared" si="22"/>
        <v>-4.9999999999999822E-2</v>
      </c>
      <c r="H674" s="14">
        <f t="shared" si="23"/>
        <v>-2.0000000000000018E-2</v>
      </c>
    </row>
    <row r="675" spans="1:8">
      <c r="A675" s="2">
        <v>42668</v>
      </c>
      <c r="B675" s="15">
        <v>4.3</v>
      </c>
      <c r="C675" s="15">
        <v>4.3499999999999996</v>
      </c>
      <c r="D675" s="15">
        <v>3.75</v>
      </c>
      <c r="E675" s="15">
        <v>3.77</v>
      </c>
      <c r="G675" s="14">
        <f t="shared" si="22"/>
        <v>-4.9999999999999822E-2</v>
      </c>
      <c r="H675" s="14">
        <f t="shared" si="23"/>
        <v>-2.0000000000000018E-2</v>
      </c>
    </row>
    <row r="676" spans="1:8">
      <c r="A676" s="2">
        <v>42667</v>
      </c>
      <c r="B676" s="15">
        <v>4.32</v>
      </c>
      <c r="C676" s="15">
        <v>4.3600000000000003</v>
      </c>
      <c r="D676" s="15">
        <v>3.77</v>
      </c>
      <c r="E676" s="15">
        <v>3.7800000000000002</v>
      </c>
      <c r="G676" s="14">
        <f t="shared" si="22"/>
        <v>-4.0000000000000036E-2</v>
      </c>
      <c r="H676" s="14">
        <f t="shared" si="23"/>
        <v>-1.0000000000000231E-2</v>
      </c>
    </row>
    <row r="677" spans="1:8">
      <c r="A677" s="2">
        <v>42664</v>
      </c>
      <c r="B677" s="15">
        <v>4.3</v>
      </c>
      <c r="C677" s="15">
        <v>4.34</v>
      </c>
      <c r="D677" s="15">
        <v>3.75</v>
      </c>
      <c r="E677" s="15">
        <v>3.75</v>
      </c>
      <c r="G677" s="14">
        <f t="shared" si="22"/>
        <v>-4.0000000000000036E-2</v>
      </c>
      <c r="H677" s="14">
        <f t="shared" si="23"/>
        <v>0</v>
      </c>
    </row>
    <row r="678" spans="1:8">
      <c r="A678" s="2">
        <v>42663</v>
      </c>
      <c r="B678" s="15">
        <v>4.32</v>
      </c>
      <c r="C678" s="15">
        <v>4.3499999999999996</v>
      </c>
      <c r="D678" s="15">
        <v>3.76</v>
      </c>
      <c r="E678" s="15">
        <v>3.76</v>
      </c>
      <c r="G678" s="14">
        <f t="shared" si="22"/>
        <v>-2.9999999999999361E-2</v>
      </c>
      <c r="H678" s="14">
        <f t="shared" si="23"/>
        <v>0</v>
      </c>
    </row>
    <row r="679" spans="1:8">
      <c r="A679" s="2">
        <v>42662</v>
      </c>
      <c r="B679" s="15">
        <v>4.3600000000000003</v>
      </c>
      <c r="C679" s="15">
        <v>4.38</v>
      </c>
      <c r="D679" s="15">
        <v>3.77</v>
      </c>
      <c r="E679" s="15">
        <v>3.7800000000000002</v>
      </c>
      <c r="G679" s="14">
        <f t="shared" si="22"/>
        <v>-1.9999999999999574E-2</v>
      </c>
      <c r="H679" s="14">
        <f t="shared" si="23"/>
        <v>-1.0000000000000231E-2</v>
      </c>
    </row>
    <row r="680" spans="1:8">
      <c r="A680" s="2">
        <v>42661</v>
      </c>
      <c r="B680" s="15">
        <v>4.3499999999999996</v>
      </c>
      <c r="C680" s="15">
        <v>4.37</v>
      </c>
      <c r="D680" s="15">
        <v>3.7800000000000002</v>
      </c>
      <c r="E680" s="15">
        <v>3.7800000000000002</v>
      </c>
      <c r="G680" s="14">
        <f t="shared" si="22"/>
        <v>-2.0000000000000462E-2</v>
      </c>
      <c r="H680" s="14">
        <f t="shared" si="23"/>
        <v>0</v>
      </c>
    </row>
    <row r="681" spans="1:8">
      <c r="A681" s="2">
        <v>42660</v>
      </c>
      <c r="B681" s="15">
        <v>4.37</v>
      </c>
      <c r="C681" s="15">
        <v>4.3899999999999997</v>
      </c>
      <c r="D681" s="15">
        <v>3.8</v>
      </c>
      <c r="E681" s="15">
        <v>3.8</v>
      </c>
      <c r="G681" s="14">
        <f t="shared" si="22"/>
        <v>-1.9999999999999574E-2</v>
      </c>
      <c r="H681" s="14">
        <f t="shared" si="23"/>
        <v>0</v>
      </c>
    </row>
    <row r="682" spans="1:8">
      <c r="A682" s="2">
        <v>42657</v>
      </c>
      <c r="B682" s="15">
        <v>4.41</v>
      </c>
      <c r="C682" s="15">
        <v>4.43</v>
      </c>
      <c r="D682" s="15">
        <v>3.83</v>
      </c>
      <c r="E682" s="15">
        <v>3.83</v>
      </c>
      <c r="G682" s="14">
        <f t="shared" si="22"/>
        <v>-1.9999999999999574E-2</v>
      </c>
      <c r="H682" s="14">
        <f t="shared" si="23"/>
        <v>0</v>
      </c>
    </row>
    <row r="683" spans="1:8">
      <c r="A683" s="2">
        <v>42656</v>
      </c>
      <c r="B683" s="15">
        <v>4.33</v>
      </c>
      <c r="C683" s="15">
        <v>4.34</v>
      </c>
      <c r="D683" s="15">
        <v>3.76</v>
      </c>
      <c r="E683" s="15">
        <v>3.76</v>
      </c>
      <c r="G683" s="14">
        <f t="shared" si="22"/>
        <v>-9.9999999999997868E-3</v>
      </c>
      <c r="H683" s="14">
        <f t="shared" si="23"/>
        <v>0</v>
      </c>
    </row>
    <row r="684" spans="1:8">
      <c r="A684" s="2">
        <v>42655</v>
      </c>
      <c r="B684" s="15">
        <v>4.37</v>
      </c>
      <c r="C684" s="15">
        <v>4.3899999999999997</v>
      </c>
      <c r="D684" s="15">
        <v>3.79</v>
      </c>
      <c r="E684" s="15">
        <v>3.79</v>
      </c>
      <c r="G684" s="14">
        <f t="shared" si="22"/>
        <v>-1.9999999999999574E-2</v>
      </c>
      <c r="H684" s="14">
        <f t="shared" si="23"/>
        <v>0</v>
      </c>
    </row>
    <row r="685" spans="1:8">
      <c r="A685" s="2">
        <v>42654</v>
      </c>
      <c r="B685" s="15">
        <v>4.3600000000000003</v>
      </c>
      <c r="C685" s="15">
        <v>4.37</v>
      </c>
      <c r="D685" s="15">
        <v>3.7800000000000002</v>
      </c>
      <c r="E685" s="15">
        <v>3.79</v>
      </c>
      <c r="G685" s="14">
        <f t="shared" si="22"/>
        <v>-9.9999999999997868E-3</v>
      </c>
      <c r="H685" s="14">
        <f t="shared" si="23"/>
        <v>-9.9999999999997868E-3</v>
      </c>
    </row>
    <row r="686" spans="1:8">
      <c r="A686" s="2">
        <v>42650</v>
      </c>
      <c r="B686" s="15">
        <v>4.33</v>
      </c>
      <c r="C686" s="15">
        <v>4.3600000000000003</v>
      </c>
      <c r="D686" s="15">
        <v>3.76</v>
      </c>
      <c r="E686" s="15">
        <v>3.77</v>
      </c>
      <c r="G686" s="14">
        <f t="shared" si="22"/>
        <v>-3.0000000000000249E-2</v>
      </c>
      <c r="H686" s="14">
        <f t="shared" si="23"/>
        <v>-1.0000000000000231E-2</v>
      </c>
    </row>
    <row r="687" spans="1:8">
      <c r="A687" s="2">
        <v>42649</v>
      </c>
      <c r="B687" s="15">
        <v>4.33</v>
      </c>
      <c r="C687" s="15">
        <v>4.3600000000000003</v>
      </c>
      <c r="D687" s="15">
        <v>3.75</v>
      </c>
      <c r="E687" s="15">
        <v>3.76</v>
      </c>
      <c r="G687" s="14">
        <f t="shared" si="22"/>
        <v>-3.0000000000000249E-2</v>
      </c>
      <c r="H687" s="14">
        <f t="shared" si="23"/>
        <v>-9.9999999999997868E-3</v>
      </c>
    </row>
    <row r="688" spans="1:8">
      <c r="A688" s="2">
        <v>42648</v>
      </c>
      <c r="B688" s="15">
        <v>4.33</v>
      </c>
      <c r="C688" s="15">
        <v>4.3600000000000003</v>
      </c>
      <c r="D688" s="15">
        <v>3.74</v>
      </c>
      <c r="E688" s="15">
        <v>3.75</v>
      </c>
      <c r="G688" s="14">
        <f t="shared" si="22"/>
        <v>-3.0000000000000249E-2</v>
      </c>
      <c r="H688" s="14">
        <f t="shared" si="23"/>
        <v>-9.9999999999997868E-3</v>
      </c>
    </row>
    <row r="689" spans="1:8">
      <c r="A689" s="2">
        <v>42647</v>
      </c>
      <c r="B689" s="15">
        <v>4.32</v>
      </c>
      <c r="C689" s="15">
        <v>4.3499999999999996</v>
      </c>
      <c r="D689" s="15">
        <v>3.71</v>
      </c>
      <c r="E689" s="15">
        <v>3.7199999999999998</v>
      </c>
      <c r="G689" s="14">
        <f t="shared" si="22"/>
        <v>-2.9999999999999361E-2</v>
      </c>
      <c r="H689" s="14">
        <f t="shared" si="23"/>
        <v>-9.9999999999997868E-3</v>
      </c>
    </row>
    <row r="690" spans="1:8">
      <c r="A690" s="2">
        <v>42646</v>
      </c>
      <c r="B690" s="15">
        <v>4.26</v>
      </c>
      <c r="C690" s="15">
        <v>4.29</v>
      </c>
      <c r="D690" s="15">
        <v>3.64</v>
      </c>
      <c r="E690" s="15">
        <v>3.66</v>
      </c>
      <c r="G690" s="14">
        <f t="shared" si="22"/>
        <v>-3.0000000000000249E-2</v>
      </c>
      <c r="H690" s="14">
        <f t="shared" si="23"/>
        <v>-2.0000000000000018E-2</v>
      </c>
    </row>
    <row r="691" spans="1:8">
      <c r="A691" s="2">
        <v>42643</v>
      </c>
      <c r="B691" s="15">
        <v>4.26</v>
      </c>
      <c r="C691" s="15">
        <v>4.29</v>
      </c>
      <c r="D691" s="15">
        <v>3.64</v>
      </c>
      <c r="E691" s="15">
        <v>3.66</v>
      </c>
      <c r="G691" s="14">
        <f t="shared" si="22"/>
        <v>-3.0000000000000249E-2</v>
      </c>
      <c r="H691" s="14">
        <f t="shared" si="23"/>
        <v>-2.0000000000000018E-2</v>
      </c>
    </row>
    <row r="692" spans="1:8">
      <c r="A692" s="2">
        <v>42642</v>
      </c>
      <c r="B692" s="15">
        <v>4.2</v>
      </c>
      <c r="C692" s="15">
        <v>4.2300000000000004</v>
      </c>
      <c r="D692" s="15">
        <v>3.58</v>
      </c>
      <c r="E692" s="15">
        <v>3.6</v>
      </c>
      <c r="G692" s="14">
        <f t="shared" si="22"/>
        <v>-3.0000000000000249E-2</v>
      </c>
      <c r="H692" s="14">
        <f t="shared" si="23"/>
        <v>-2.0000000000000018E-2</v>
      </c>
    </row>
    <row r="693" spans="1:8">
      <c r="A693" s="2">
        <v>42641</v>
      </c>
      <c r="B693" s="15">
        <v>4.22</v>
      </c>
      <c r="C693" s="15">
        <v>4.26</v>
      </c>
      <c r="D693" s="15">
        <v>3.6</v>
      </c>
      <c r="E693" s="15">
        <v>3.62</v>
      </c>
      <c r="G693" s="14">
        <f t="shared" si="22"/>
        <v>-4.0000000000000036E-2</v>
      </c>
      <c r="H693" s="14">
        <f t="shared" si="23"/>
        <v>-2.0000000000000018E-2</v>
      </c>
    </row>
    <row r="694" spans="1:8">
      <c r="A694" s="2">
        <v>42640</v>
      </c>
      <c r="B694" s="15">
        <v>4.21</v>
      </c>
      <c r="C694" s="15">
        <v>4.25</v>
      </c>
      <c r="D694" s="15">
        <v>3.59</v>
      </c>
      <c r="E694" s="15">
        <v>3.61</v>
      </c>
      <c r="G694" s="14">
        <f t="shared" si="22"/>
        <v>-4.0000000000000036E-2</v>
      </c>
      <c r="H694" s="14">
        <f t="shared" si="23"/>
        <v>-2.0000000000000018E-2</v>
      </c>
    </row>
    <row r="695" spans="1:8">
      <c r="A695" s="2">
        <v>42639</v>
      </c>
      <c r="B695" s="15">
        <v>4.25</v>
      </c>
      <c r="C695" s="15">
        <v>4.29</v>
      </c>
      <c r="D695" s="15">
        <v>3.64</v>
      </c>
      <c r="E695" s="15">
        <v>3.65</v>
      </c>
      <c r="G695" s="14">
        <f t="shared" si="22"/>
        <v>-4.0000000000000036E-2</v>
      </c>
      <c r="H695" s="14">
        <f t="shared" si="23"/>
        <v>-9.9999999999997868E-3</v>
      </c>
    </row>
    <row r="696" spans="1:8">
      <c r="A696" s="2">
        <v>42636</v>
      </c>
      <c r="B696" s="15">
        <v>4.26</v>
      </c>
      <c r="C696" s="15">
        <v>4.3</v>
      </c>
      <c r="D696" s="15">
        <v>3.65</v>
      </c>
      <c r="E696" s="15">
        <v>3.66</v>
      </c>
      <c r="G696" s="14">
        <f t="shared" si="22"/>
        <v>-4.0000000000000036E-2</v>
      </c>
      <c r="H696" s="14">
        <f t="shared" si="23"/>
        <v>-1.0000000000000231E-2</v>
      </c>
    </row>
    <row r="697" spans="1:8">
      <c r="A697" s="2">
        <v>42635</v>
      </c>
      <c r="B697" s="15">
        <v>4.28</v>
      </c>
      <c r="C697" s="15">
        <v>4.32</v>
      </c>
      <c r="D697" s="15">
        <v>3.66</v>
      </c>
      <c r="E697" s="15">
        <v>3.68</v>
      </c>
      <c r="G697" s="14">
        <f t="shared" si="22"/>
        <v>-4.0000000000000036E-2</v>
      </c>
      <c r="H697" s="14">
        <f t="shared" si="23"/>
        <v>-2.0000000000000018E-2</v>
      </c>
    </row>
    <row r="698" spans="1:8">
      <c r="A698" s="2">
        <v>42634</v>
      </c>
      <c r="B698" s="15">
        <v>4.32</v>
      </c>
      <c r="C698" s="15">
        <v>4.3600000000000003</v>
      </c>
      <c r="D698" s="15">
        <v>3.71</v>
      </c>
      <c r="E698" s="15">
        <v>3.73</v>
      </c>
      <c r="G698" s="14">
        <f t="shared" si="22"/>
        <v>-4.0000000000000036E-2</v>
      </c>
      <c r="H698" s="14">
        <f t="shared" si="23"/>
        <v>-2.0000000000000018E-2</v>
      </c>
    </row>
    <row r="699" spans="1:8">
      <c r="A699" s="2">
        <v>42633</v>
      </c>
      <c r="B699" s="15">
        <v>4.3499999999999996</v>
      </c>
      <c r="C699" s="15">
        <v>4.3899999999999997</v>
      </c>
      <c r="D699" s="15">
        <v>3.74</v>
      </c>
      <c r="E699" s="15">
        <v>3.76</v>
      </c>
      <c r="G699" s="14">
        <f t="shared" si="22"/>
        <v>-4.0000000000000036E-2</v>
      </c>
      <c r="H699" s="14">
        <f t="shared" si="23"/>
        <v>-1.9999999999999574E-2</v>
      </c>
    </row>
    <row r="700" spans="1:8">
      <c r="A700" s="2">
        <v>42632</v>
      </c>
      <c r="B700" s="15">
        <v>4.3600000000000003</v>
      </c>
      <c r="C700" s="15">
        <v>4.4000000000000004</v>
      </c>
      <c r="D700" s="15">
        <v>3.75</v>
      </c>
      <c r="E700" s="15">
        <v>3.77</v>
      </c>
      <c r="G700" s="14">
        <f t="shared" si="22"/>
        <v>-4.0000000000000036E-2</v>
      </c>
      <c r="H700" s="14">
        <f t="shared" si="23"/>
        <v>-2.0000000000000018E-2</v>
      </c>
    </row>
    <row r="701" spans="1:8">
      <c r="A701" s="2">
        <v>42629</v>
      </c>
      <c r="B701" s="15">
        <v>4.37</v>
      </c>
      <c r="C701" s="15">
        <v>4.41</v>
      </c>
      <c r="D701" s="15">
        <v>3.76</v>
      </c>
      <c r="E701" s="15">
        <v>3.7800000000000002</v>
      </c>
      <c r="G701" s="14">
        <f t="shared" si="22"/>
        <v>-4.0000000000000036E-2</v>
      </c>
      <c r="H701" s="14">
        <f t="shared" si="23"/>
        <v>-2.0000000000000462E-2</v>
      </c>
    </row>
    <row r="702" spans="1:8">
      <c r="A702" s="2">
        <v>42628</v>
      </c>
      <c r="B702" s="15">
        <v>4.38</v>
      </c>
      <c r="C702" s="15">
        <v>4.43</v>
      </c>
      <c r="D702" s="15">
        <v>3.7800000000000002</v>
      </c>
      <c r="E702" s="15">
        <v>3.8</v>
      </c>
      <c r="G702" s="14">
        <f t="shared" si="22"/>
        <v>-4.9999999999999822E-2</v>
      </c>
      <c r="H702" s="14">
        <f t="shared" si="23"/>
        <v>-1.9999999999999574E-2</v>
      </c>
    </row>
    <row r="703" spans="1:8">
      <c r="A703" s="2">
        <v>42627</v>
      </c>
      <c r="B703" s="15">
        <v>4.3499999999999996</v>
      </c>
      <c r="C703" s="15">
        <v>4.4000000000000004</v>
      </c>
      <c r="D703" s="15">
        <v>3.75</v>
      </c>
      <c r="E703" s="15">
        <v>3.77</v>
      </c>
      <c r="G703" s="14">
        <f t="shared" si="22"/>
        <v>-5.0000000000000711E-2</v>
      </c>
      <c r="H703" s="14">
        <f t="shared" si="23"/>
        <v>-2.0000000000000018E-2</v>
      </c>
    </row>
    <row r="704" spans="1:8">
      <c r="A704" s="2">
        <v>42626</v>
      </c>
      <c r="B704" s="15">
        <v>4.38</v>
      </c>
      <c r="C704" s="15">
        <v>4.43</v>
      </c>
      <c r="D704" s="15">
        <v>3.77</v>
      </c>
      <c r="E704" s="15">
        <v>3.8</v>
      </c>
      <c r="G704" s="14">
        <f t="shared" si="22"/>
        <v>-4.9999999999999822E-2</v>
      </c>
      <c r="H704" s="14">
        <f t="shared" si="23"/>
        <v>-2.9999999999999805E-2</v>
      </c>
    </row>
    <row r="705" spans="1:8">
      <c r="A705" s="2">
        <v>42625</v>
      </c>
      <c r="B705" s="15">
        <v>4.3</v>
      </c>
      <c r="C705" s="15">
        <v>4.3600000000000003</v>
      </c>
      <c r="D705" s="15">
        <v>3.7</v>
      </c>
      <c r="E705" s="15">
        <v>3.7199999999999998</v>
      </c>
      <c r="G705" s="14">
        <f t="shared" si="22"/>
        <v>-6.0000000000000497E-2</v>
      </c>
      <c r="H705" s="14">
        <f t="shared" si="23"/>
        <v>-1.9999999999999574E-2</v>
      </c>
    </row>
    <row r="706" spans="1:8">
      <c r="A706" s="2">
        <v>42622</v>
      </c>
      <c r="B706" s="15">
        <v>4.29</v>
      </c>
      <c r="C706" s="15">
        <v>4.34</v>
      </c>
      <c r="D706" s="15">
        <v>3.69</v>
      </c>
      <c r="E706" s="15">
        <v>3.71</v>
      </c>
      <c r="G706" s="14">
        <f t="shared" si="22"/>
        <v>-4.9999999999999822E-2</v>
      </c>
      <c r="H706" s="14">
        <f t="shared" si="23"/>
        <v>-2.0000000000000018E-2</v>
      </c>
    </row>
    <row r="707" spans="1:8">
      <c r="A707" s="2">
        <v>42621</v>
      </c>
      <c r="B707" s="15">
        <v>4.2300000000000004</v>
      </c>
      <c r="C707" s="15">
        <v>4.28</v>
      </c>
      <c r="D707" s="15">
        <v>3.63</v>
      </c>
      <c r="E707" s="15">
        <v>3.65</v>
      </c>
      <c r="G707" s="14">
        <f t="shared" si="22"/>
        <v>-4.9999999999999822E-2</v>
      </c>
      <c r="H707" s="14">
        <f t="shared" si="23"/>
        <v>-2.0000000000000018E-2</v>
      </c>
    </row>
    <row r="708" spans="1:8">
      <c r="A708" s="2">
        <v>42620</v>
      </c>
      <c r="B708" s="15">
        <v>4.1500000000000004</v>
      </c>
      <c r="C708" s="15">
        <v>4.1900000000000004</v>
      </c>
      <c r="D708" s="15">
        <v>3.54</v>
      </c>
      <c r="E708" s="15">
        <v>3.56</v>
      </c>
      <c r="G708" s="14">
        <f t="shared" si="22"/>
        <v>-4.0000000000000036E-2</v>
      </c>
      <c r="H708" s="14">
        <f t="shared" si="23"/>
        <v>-2.0000000000000018E-2</v>
      </c>
    </row>
    <row r="709" spans="1:8">
      <c r="A709" s="2">
        <v>42619</v>
      </c>
      <c r="B709" s="15">
        <v>4.16</v>
      </c>
      <c r="C709" s="15">
        <v>4.1900000000000004</v>
      </c>
      <c r="D709" s="15">
        <v>3.54</v>
      </c>
      <c r="E709" s="15">
        <v>3.56</v>
      </c>
      <c r="G709" s="14">
        <f t="shared" si="22"/>
        <v>-3.0000000000000249E-2</v>
      </c>
      <c r="H709" s="14">
        <f t="shared" si="23"/>
        <v>-2.0000000000000018E-2</v>
      </c>
    </row>
    <row r="710" spans="1:8">
      <c r="A710" s="2">
        <v>42615</v>
      </c>
      <c r="B710" s="15">
        <v>4.1900000000000004</v>
      </c>
      <c r="C710" s="15">
        <v>4.2300000000000004</v>
      </c>
      <c r="D710" s="15">
        <v>3.58</v>
      </c>
      <c r="E710" s="15">
        <v>3.59</v>
      </c>
      <c r="G710" s="14">
        <f t="shared" si="22"/>
        <v>-4.0000000000000036E-2</v>
      </c>
      <c r="H710" s="14">
        <f t="shared" si="23"/>
        <v>-9.9999999999997868E-3</v>
      </c>
    </row>
    <row r="711" spans="1:8">
      <c r="A711" s="2">
        <v>42614</v>
      </c>
      <c r="B711" s="15">
        <v>4.1500000000000004</v>
      </c>
      <c r="C711" s="15">
        <v>4.1900000000000004</v>
      </c>
      <c r="D711" s="15">
        <v>3.54</v>
      </c>
      <c r="E711" s="15">
        <v>3.55</v>
      </c>
      <c r="G711" s="14">
        <f t="shared" si="22"/>
        <v>-4.0000000000000036E-2</v>
      </c>
      <c r="H711" s="14">
        <f t="shared" si="23"/>
        <v>-9.9999999999997868E-3</v>
      </c>
    </row>
    <row r="712" spans="1:8">
      <c r="A712" s="2">
        <v>42613</v>
      </c>
      <c r="B712" s="15">
        <v>4.1500000000000004</v>
      </c>
      <c r="C712" s="15">
        <v>4.1900000000000004</v>
      </c>
      <c r="D712" s="15">
        <v>3.54</v>
      </c>
      <c r="E712" s="15">
        <v>3.55</v>
      </c>
      <c r="G712" s="14">
        <f t="shared" si="22"/>
        <v>-4.0000000000000036E-2</v>
      </c>
      <c r="H712" s="14">
        <f t="shared" si="23"/>
        <v>-9.9999999999997868E-3</v>
      </c>
    </row>
    <row r="713" spans="1:8">
      <c r="A713" s="2">
        <v>42612</v>
      </c>
      <c r="B713" s="15">
        <v>4.1500000000000004</v>
      </c>
      <c r="C713" s="15">
        <v>4.1900000000000004</v>
      </c>
      <c r="D713" s="15">
        <v>3.55</v>
      </c>
      <c r="E713" s="15">
        <v>3.56</v>
      </c>
      <c r="G713" s="14">
        <f t="shared" si="22"/>
        <v>-4.0000000000000036E-2</v>
      </c>
      <c r="H713" s="14">
        <f t="shared" si="23"/>
        <v>-1.0000000000000231E-2</v>
      </c>
    </row>
    <row r="714" spans="1:8">
      <c r="A714" s="2">
        <v>42611</v>
      </c>
      <c r="B714" s="15">
        <v>4.13</v>
      </c>
      <c r="C714" s="15">
        <v>4.16</v>
      </c>
      <c r="D714" s="15">
        <v>3.5300000000000002</v>
      </c>
      <c r="E714" s="15">
        <v>3.54</v>
      </c>
      <c r="G714" s="14">
        <f t="shared" si="22"/>
        <v>-3.0000000000000249E-2</v>
      </c>
      <c r="H714" s="14">
        <f t="shared" si="23"/>
        <v>-9.9999999999997868E-3</v>
      </c>
    </row>
    <row r="715" spans="1:8">
      <c r="A715" s="2">
        <v>42608</v>
      </c>
      <c r="B715" s="15">
        <v>4.22</v>
      </c>
      <c r="C715" s="15">
        <v>4.25</v>
      </c>
      <c r="D715" s="15">
        <v>3.62</v>
      </c>
      <c r="E715" s="15">
        <v>3.63</v>
      </c>
      <c r="G715" s="14">
        <f t="shared" si="22"/>
        <v>-3.0000000000000249E-2</v>
      </c>
      <c r="H715" s="14">
        <f t="shared" si="23"/>
        <v>-9.9999999999997868E-3</v>
      </c>
    </row>
    <row r="716" spans="1:8">
      <c r="A716" s="2">
        <v>42607</v>
      </c>
      <c r="B716" s="15">
        <v>4.18</v>
      </c>
      <c r="C716" s="15">
        <v>4.21</v>
      </c>
      <c r="D716" s="15">
        <v>3.58</v>
      </c>
      <c r="E716" s="15">
        <v>3.59</v>
      </c>
      <c r="G716" s="14">
        <f t="shared" si="22"/>
        <v>-3.0000000000000249E-2</v>
      </c>
      <c r="H716" s="14">
        <f t="shared" si="23"/>
        <v>-9.9999999999997868E-3</v>
      </c>
    </row>
    <row r="717" spans="1:8">
      <c r="A717" s="2">
        <v>42606</v>
      </c>
      <c r="B717" s="15">
        <v>4.17</v>
      </c>
      <c r="C717" s="15">
        <v>4.2</v>
      </c>
      <c r="D717" s="15">
        <v>3.56</v>
      </c>
      <c r="E717" s="15">
        <v>3.57</v>
      </c>
      <c r="G717" s="14">
        <f t="shared" si="22"/>
        <v>-3.0000000000000249E-2</v>
      </c>
      <c r="H717" s="14">
        <f t="shared" si="23"/>
        <v>-9.9999999999997868E-3</v>
      </c>
    </row>
    <row r="718" spans="1:8">
      <c r="A718" s="2">
        <v>42605</v>
      </c>
      <c r="B718" s="15">
        <v>4.16</v>
      </c>
      <c r="C718" s="15">
        <v>4.1900000000000004</v>
      </c>
      <c r="D718" s="15">
        <v>3.55</v>
      </c>
      <c r="E718" s="15">
        <v>3.56</v>
      </c>
      <c r="G718" s="14">
        <f t="shared" si="22"/>
        <v>-3.0000000000000249E-2</v>
      </c>
      <c r="H718" s="14">
        <f t="shared" si="23"/>
        <v>-1.0000000000000231E-2</v>
      </c>
    </row>
    <row r="719" spans="1:8">
      <c r="A719" s="2">
        <v>42604</v>
      </c>
      <c r="B719" s="15">
        <v>4.18</v>
      </c>
      <c r="C719" s="15">
        <v>4.2</v>
      </c>
      <c r="D719" s="15">
        <v>3.55</v>
      </c>
      <c r="E719" s="15">
        <v>3.56</v>
      </c>
      <c r="G719" s="14">
        <f t="shared" si="22"/>
        <v>-2.0000000000000462E-2</v>
      </c>
      <c r="H719" s="14">
        <f t="shared" si="23"/>
        <v>-1.0000000000000231E-2</v>
      </c>
    </row>
    <row r="720" spans="1:8">
      <c r="A720" s="2">
        <v>42601</v>
      </c>
      <c r="B720" s="15">
        <v>4.22</v>
      </c>
      <c r="C720" s="15">
        <v>4.25</v>
      </c>
      <c r="D720" s="15">
        <v>3.6</v>
      </c>
      <c r="E720" s="15">
        <v>3.61</v>
      </c>
      <c r="G720" s="14">
        <f t="shared" si="22"/>
        <v>-3.0000000000000249E-2</v>
      </c>
      <c r="H720" s="14">
        <f t="shared" si="23"/>
        <v>-9.9999999999997868E-3</v>
      </c>
    </row>
    <row r="721" spans="1:8">
      <c r="A721" s="2">
        <v>42600</v>
      </c>
      <c r="B721" s="15">
        <v>4.2</v>
      </c>
      <c r="C721" s="15">
        <v>4.2300000000000004</v>
      </c>
      <c r="D721" s="15">
        <v>3.58</v>
      </c>
      <c r="E721" s="15">
        <v>3.59</v>
      </c>
      <c r="G721" s="14">
        <f t="shared" si="22"/>
        <v>-3.0000000000000249E-2</v>
      </c>
      <c r="H721" s="14">
        <f t="shared" si="23"/>
        <v>-9.9999999999997868E-3</v>
      </c>
    </row>
    <row r="722" spans="1:8">
      <c r="A722" s="2">
        <v>42599</v>
      </c>
      <c r="B722" s="15">
        <v>4.22</v>
      </c>
      <c r="C722" s="15">
        <v>4.25</v>
      </c>
      <c r="D722" s="15">
        <v>3.6</v>
      </c>
      <c r="E722" s="15">
        <v>3.61</v>
      </c>
      <c r="G722" s="14">
        <f t="shared" si="22"/>
        <v>-3.0000000000000249E-2</v>
      </c>
      <c r="H722" s="14">
        <f t="shared" si="23"/>
        <v>-9.9999999999997868E-3</v>
      </c>
    </row>
    <row r="723" spans="1:8">
      <c r="A723" s="2">
        <v>42598</v>
      </c>
      <c r="B723" s="15">
        <v>4.2300000000000004</v>
      </c>
      <c r="C723" s="15">
        <v>4.2699999999999996</v>
      </c>
      <c r="D723" s="15">
        <v>3.62</v>
      </c>
      <c r="E723" s="15">
        <v>3.64</v>
      </c>
      <c r="G723" s="14">
        <f t="shared" si="22"/>
        <v>-3.9999999999999147E-2</v>
      </c>
      <c r="H723" s="14">
        <f t="shared" si="23"/>
        <v>-2.0000000000000018E-2</v>
      </c>
    </row>
    <row r="724" spans="1:8">
      <c r="A724" s="2">
        <v>42597</v>
      </c>
      <c r="B724" s="15">
        <v>4.22</v>
      </c>
      <c r="C724" s="15">
        <v>4.25</v>
      </c>
      <c r="D724" s="15">
        <v>3.6</v>
      </c>
      <c r="E724" s="15">
        <v>3.62</v>
      </c>
      <c r="G724" s="14">
        <f t="shared" si="22"/>
        <v>-3.0000000000000249E-2</v>
      </c>
      <c r="H724" s="14">
        <f t="shared" si="23"/>
        <v>-2.0000000000000018E-2</v>
      </c>
    </row>
    <row r="725" spans="1:8">
      <c r="A725" s="2">
        <v>42594</v>
      </c>
      <c r="B725" s="15">
        <v>4.18</v>
      </c>
      <c r="C725" s="15">
        <v>4.22</v>
      </c>
      <c r="D725" s="15">
        <v>3.57</v>
      </c>
      <c r="E725" s="15">
        <v>3.59</v>
      </c>
      <c r="G725" s="14">
        <f t="shared" si="22"/>
        <v>-4.0000000000000036E-2</v>
      </c>
      <c r="H725" s="14">
        <f t="shared" si="23"/>
        <v>-2.0000000000000018E-2</v>
      </c>
    </row>
    <row r="726" spans="1:8">
      <c r="A726" s="2">
        <v>42593</v>
      </c>
      <c r="B726" s="15">
        <v>4.2300000000000004</v>
      </c>
      <c r="C726" s="15">
        <v>4.2699999999999996</v>
      </c>
      <c r="D726" s="15">
        <v>3.62</v>
      </c>
      <c r="E726" s="15">
        <v>3.63</v>
      </c>
      <c r="G726" s="14">
        <f t="shared" si="22"/>
        <v>-3.9999999999999147E-2</v>
      </c>
      <c r="H726" s="14">
        <f t="shared" si="23"/>
        <v>-9.9999999999997868E-3</v>
      </c>
    </row>
    <row r="727" spans="1:8">
      <c r="A727" s="2">
        <v>42592</v>
      </c>
      <c r="B727" s="15">
        <v>4.17</v>
      </c>
      <c r="C727" s="15">
        <v>4.21</v>
      </c>
      <c r="D727" s="15">
        <v>3.56</v>
      </c>
      <c r="E727" s="15">
        <v>3.58</v>
      </c>
      <c r="G727" s="14">
        <f t="shared" si="22"/>
        <v>-4.0000000000000036E-2</v>
      </c>
      <c r="H727" s="14">
        <f t="shared" si="23"/>
        <v>-2.0000000000000018E-2</v>
      </c>
    </row>
    <row r="728" spans="1:8">
      <c r="A728" s="2">
        <v>42591</v>
      </c>
      <c r="B728" s="15">
        <v>4.2</v>
      </c>
      <c r="C728" s="15">
        <v>4.25</v>
      </c>
      <c r="D728" s="15">
        <v>3.59</v>
      </c>
      <c r="E728" s="15">
        <v>3.61</v>
      </c>
      <c r="G728" s="14">
        <f t="shared" si="22"/>
        <v>-4.9999999999999822E-2</v>
      </c>
      <c r="H728" s="14">
        <f t="shared" si="23"/>
        <v>-2.0000000000000018E-2</v>
      </c>
    </row>
    <row r="729" spans="1:8">
      <c r="A729" s="2">
        <v>42590</v>
      </c>
      <c r="B729" s="15">
        <v>4.26</v>
      </c>
      <c r="C729" s="15">
        <v>4.3</v>
      </c>
      <c r="D729" s="15">
        <v>3.63</v>
      </c>
      <c r="E729" s="15">
        <v>3.66</v>
      </c>
      <c r="G729" s="14">
        <f t="shared" si="22"/>
        <v>-4.0000000000000036E-2</v>
      </c>
      <c r="H729" s="14">
        <f t="shared" si="23"/>
        <v>-3.0000000000000249E-2</v>
      </c>
    </row>
    <row r="730" spans="1:8">
      <c r="A730" s="2">
        <v>42587</v>
      </c>
      <c r="B730" s="15">
        <v>4.2699999999999996</v>
      </c>
      <c r="C730" s="15">
        <v>4.32</v>
      </c>
      <c r="D730" s="15">
        <v>3.64</v>
      </c>
      <c r="E730" s="15">
        <v>3.67</v>
      </c>
      <c r="G730" s="14">
        <f t="shared" si="22"/>
        <v>-5.0000000000000711E-2</v>
      </c>
      <c r="H730" s="14">
        <f t="shared" si="23"/>
        <v>-2.9999999999999805E-2</v>
      </c>
    </row>
    <row r="731" spans="1:8">
      <c r="A731" s="2">
        <v>42586</v>
      </c>
      <c r="B731" s="15">
        <v>4.22</v>
      </c>
      <c r="C731" s="15">
        <v>4.2699999999999996</v>
      </c>
      <c r="D731" s="15">
        <v>3.58</v>
      </c>
      <c r="E731" s="15">
        <v>3.61</v>
      </c>
      <c r="G731" s="14">
        <f t="shared" si="22"/>
        <v>-4.9999999999999822E-2</v>
      </c>
      <c r="H731" s="14">
        <f t="shared" si="23"/>
        <v>-2.9999999999999805E-2</v>
      </c>
    </row>
    <row r="732" spans="1:8">
      <c r="A732" s="2">
        <v>42585</v>
      </c>
      <c r="B732" s="15">
        <v>4.26</v>
      </c>
      <c r="C732" s="15">
        <v>4.3099999999999996</v>
      </c>
      <c r="D732" s="15">
        <v>3.62</v>
      </c>
      <c r="E732" s="15">
        <v>3.65</v>
      </c>
      <c r="G732" s="14">
        <f t="shared" si="22"/>
        <v>-4.9999999999999822E-2</v>
      </c>
      <c r="H732" s="14">
        <f t="shared" si="23"/>
        <v>-2.9999999999999805E-2</v>
      </c>
    </row>
    <row r="733" spans="1:8">
      <c r="A733" s="2">
        <v>42584</v>
      </c>
      <c r="B733" s="15">
        <v>4.25</v>
      </c>
      <c r="C733" s="15">
        <v>4.3</v>
      </c>
      <c r="D733" s="15">
        <v>3.61</v>
      </c>
      <c r="E733" s="15">
        <v>3.64</v>
      </c>
      <c r="G733" s="14">
        <f t="shared" ref="G733:G796" si="24">B733-C733</f>
        <v>-4.9999999999999822E-2</v>
      </c>
      <c r="H733" s="14">
        <f t="shared" ref="H733:H796" si="25">D733-E733</f>
        <v>-3.0000000000000249E-2</v>
      </c>
    </row>
    <row r="734" spans="1:8">
      <c r="A734" s="2">
        <v>42583</v>
      </c>
      <c r="B734" s="15">
        <v>4.2</v>
      </c>
      <c r="C734" s="15">
        <v>4.24</v>
      </c>
      <c r="D734" s="15">
        <v>3.56</v>
      </c>
      <c r="E734" s="15">
        <v>3.59</v>
      </c>
      <c r="G734" s="14">
        <f t="shared" si="24"/>
        <v>-4.0000000000000036E-2</v>
      </c>
      <c r="H734" s="14">
        <f t="shared" si="25"/>
        <v>-2.9999999999999805E-2</v>
      </c>
    </row>
    <row r="735" spans="1:8">
      <c r="A735" s="2">
        <v>42580</v>
      </c>
      <c r="B735" s="15">
        <v>4.0999999999999996</v>
      </c>
      <c r="C735" s="15">
        <v>4.17</v>
      </c>
      <c r="D735" s="15">
        <v>3.51</v>
      </c>
      <c r="E735" s="15">
        <v>3.54</v>
      </c>
      <c r="G735" s="14">
        <f t="shared" si="24"/>
        <v>-7.0000000000000284E-2</v>
      </c>
      <c r="H735" s="14">
        <f t="shared" si="25"/>
        <v>-3.0000000000000249E-2</v>
      </c>
    </row>
    <row r="736" spans="1:8">
      <c r="A736" s="2">
        <v>42579</v>
      </c>
      <c r="B736" s="15">
        <v>4.1399999999999997</v>
      </c>
      <c r="C736" s="15">
        <v>4.2</v>
      </c>
      <c r="D736" s="15">
        <v>3.55</v>
      </c>
      <c r="E736" s="15">
        <v>3.57</v>
      </c>
      <c r="G736" s="14">
        <f t="shared" si="24"/>
        <v>-6.0000000000000497E-2</v>
      </c>
      <c r="H736" s="14">
        <f t="shared" si="25"/>
        <v>-2.0000000000000018E-2</v>
      </c>
    </row>
    <row r="737" spans="1:8">
      <c r="A737" s="2">
        <v>42578</v>
      </c>
      <c r="B737" s="15">
        <v>4.12</v>
      </c>
      <c r="C737" s="15">
        <v>4.1900000000000004</v>
      </c>
      <c r="D737" s="15">
        <v>3.55</v>
      </c>
      <c r="E737" s="15">
        <v>3.57</v>
      </c>
      <c r="G737" s="14">
        <f t="shared" si="24"/>
        <v>-7.0000000000000284E-2</v>
      </c>
      <c r="H737" s="14">
        <f t="shared" si="25"/>
        <v>-2.0000000000000018E-2</v>
      </c>
    </row>
    <row r="738" spans="1:8">
      <c r="A738" s="2">
        <v>42577</v>
      </c>
      <c r="B738" s="15">
        <v>4.16</v>
      </c>
      <c r="C738" s="15">
        <v>4.22</v>
      </c>
      <c r="D738" s="15">
        <v>3.61</v>
      </c>
      <c r="E738" s="15">
        <v>3.61</v>
      </c>
      <c r="G738" s="14">
        <f t="shared" si="24"/>
        <v>-5.9999999999999609E-2</v>
      </c>
      <c r="H738" s="14">
        <f t="shared" si="25"/>
        <v>0</v>
      </c>
    </row>
    <row r="739" spans="1:8">
      <c r="A739" s="2">
        <v>42576</v>
      </c>
      <c r="B739" s="15">
        <v>4.18</v>
      </c>
      <c r="C739" s="15">
        <v>4.2300000000000004</v>
      </c>
      <c r="D739" s="15">
        <v>3.61</v>
      </c>
      <c r="E739" s="15">
        <v>3.61</v>
      </c>
      <c r="G739" s="14">
        <f t="shared" si="24"/>
        <v>-5.0000000000000711E-2</v>
      </c>
      <c r="H739" s="14">
        <f t="shared" si="25"/>
        <v>0</v>
      </c>
    </row>
    <row r="740" spans="1:8">
      <c r="A740" s="2">
        <v>42573</v>
      </c>
      <c r="B740" s="15">
        <v>4.18</v>
      </c>
      <c r="C740" s="15">
        <v>4.2300000000000004</v>
      </c>
      <c r="D740" s="15">
        <v>3.61</v>
      </c>
      <c r="E740" s="15">
        <v>3.61</v>
      </c>
      <c r="G740" s="14">
        <f t="shared" si="24"/>
        <v>-5.0000000000000711E-2</v>
      </c>
      <c r="H740" s="14">
        <f t="shared" si="25"/>
        <v>0</v>
      </c>
    </row>
    <row r="741" spans="1:8">
      <c r="A741" s="2">
        <v>42572</v>
      </c>
      <c r="B741" s="15">
        <v>4.2</v>
      </c>
      <c r="C741" s="15">
        <v>4.25</v>
      </c>
      <c r="D741" s="15">
        <v>3.62</v>
      </c>
      <c r="E741" s="15">
        <v>3.62</v>
      </c>
      <c r="G741" s="14">
        <f t="shared" si="24"/>
        <v>-4.9999999999999822E-2</v>
      </c>
      <c r="H741" s="14">
        <f t="shared" si="25"/>
        <v>0</v>
      </c>
    </row>
    <row r="742" spans="1:8">
      <c r="A742" s="2">
        <v>42571</v>
      </c>
      <c r="B742" s="15">
        <v>4.2</v>
      </c>
      <c r="C742" s="15">
        <v>4.25</v>
      </c>
      <c r="D742" s="15">
        <v>3.62</v>
      </c>
      <c r="E742" s="15">
        <v>3.62</v>
      </c>
      <c r="G742" s="14">
        <f t="shared" si="24"/>
        <v>-4.9999999999999822E-2</v>
      </c>
      <c r="H742" s="14">
        <f t="shared" si="25"/>
        <v>0</v>
      </c>
    </row>
    <row r="743" spans="1:8">
      <c r="A743" s="2">
        <v>42570</v>
      </c>
      <c r="B743" s="15">
        <v>4.18</v>
      </c>
      <c r="C743" s="15">
        <v>4.2300000000000004</v>
      </c>
      <c r="D743" s="15">
        <v>3.6</v>
      </c>
      <c r="E743" s="15">
        <v>3.6</v>
      </c>
      <c r="G743" s="14">
        <f t="shared" si="24"/>
        <v>-5.0000000000000711E-2</v>
      </c>
      <c r="H743" s="14">
        <f t="shared" si="25"/>
        <v>0</v>
      </c>
    </row>
    <row r="744" spans="1:8">
      <c r="A744" s="2">
        <v>42569</v>
      </c>
      <c r="B744" s="15">
        <v>4.21</v>
      </c>
      <c r="C744" s="15">
        <v>4.26</v>
      </c>
      <c r="D744" s="15">
        <v>3.63</v>
      </c>
      <c r="E744" s="15">
        <v>3.63</v>
      </c>
      <c r="G744" s="14">
        <f t="shared" si="24"/>
        <v>-4.9999999999999822E-2</v>
      </c>
      <c r="H744" s="14">
        <f t="shared" si="25"/>
        <v>0</v>
      </c>
    </row>
    <row r="745" spans="1:8">
      <c r="A745" s="2">
        <v>42566</v>
      </c>
      <c r="B745" s="15">
        <v>4.21</v>
      </c>
      <c r="C745" s="15">
        <v>4.26</v>
      </c>
      <c r="D745" s="15">
        <v>3.64</v>
      </c>
      <c r="E745" s="15">
        <v>3.63</v>
      </c>
      <c r="G745" s="14">
        <f t="shared" si="24"/>
        <v>-4.9999999999999822E-2</v>
      </c>
      <c r="H745" s="14">
        <f t="shared" si="25"/>
        <v>1.0000000000000231E-2</v>
      </c>
    </row>
    <row r="746" spans="1:8">
      <c r="A746" s="2">
        <v>42565</v>
      </c>
      <c r="B746" s="15">
        <v>4.18</v>
      </c>
      <c r="C746" s="15">
        <v>4.2300000000000004</v>
      </c>
      <c r="D746" s="15">
        <v>3.59</v>
      </c>
      <c r="E746" s="15">
        <v>3.59</v>
      </c>
      <c r="G746" s="14">
        <f t="shared" si="24"/>
        <v>-5.0000000000000711E-2</v>
      </c>
      <c r="H746" s="14">
        <f t="shared" si="25"/>
        <v>0</v>
      </c>
    </row>
    <row r="747" spans="1:8">
      <c r="A747" s="2">
        <v>42564</v>
      </c>
      <c r="B747" s="15">
        <v>4.13</v>
      </c>
      <c r="C747" s="15">
        <v>4.17</v>
      </c>
      <c r="D747" s="15">
        <v>3.5300000000000002</v>
      </c>
      <c r="E747" s="15">
        <v>3.5300000000000002</v>
      </c>
      <c r="G747" s="14">
        <f t="shared" si="24"/>
        <v>-4.0000000000000036E-2</v>
      </c>
      <c r="H747" s="14">
        <f t="shared" si="25"/>
        <v>0</v>
      </c>
    </row>
    <row r="748" spans="1:8">
      <c r="A748" s="2">
        <v>42563</v>
      </c>
      <c r="B748" s="15">
        <v>4.18</v>
      </c>
      <c r="C748" s="15">
        <v>4.2300000000000004</v>
      </c>
      <c r="D748" s="15">
        <v>3.59</v>
      </c>
      <c r="E748" s="15">
        <v>3.58</v>
      </c>
      <c r="G748" s="14">
        <f t="shared" si="24"/>
        <v>-5.0000000000000711E-2</v>
      </c>
      <c r="H748" s="14">
        <f t="shared" si="25"/>
        <v>9.9999999999997868E-3</v>
      </c>
    </row>
    <row r="749" spans="1:8">
      <c r="A749" s="2">
        <v>42562</v>
      </c>
      <c r="B749" s="15">
        <v>4.12</v>
      </c>
      <c r="C749" s="15">
        <v>4.18</v>
      </c>
      <c r="D749" s="15">
        <v>3.52</v>
      </c>
      <c r="E749" s="15">
        <v>3.51</v>
      </c>
      <c r="G749" s="14">
        <f t="shared" si="24"/>
        <v>-5.9999999999999609E-2</v>
      </c>
      <c r="H749" s="14">
        <f t="shared" si="25"/>
        <v>1.0000000000000231E-2</v>
      </c>
    </row>
    <row r="750" spans="1:8">
      <c r="A750" s="2">
        <v>42559</v>
      </c>
      <c r="B750" s="15">
        <v>4.08</v>
      </c>
      <c r="C750" s="15">
        <v>4.1500000000000004</v>
      </c>
      <c r="D750" s="15">
        <v>3.48</v>
      </c>
      <c r="E750" s="15">
        <v>3.48</v>
      </c>
      <c r="G750" s="14">
        <f t="shared" si="24"/>
        <v>-7.0000000000000284E-2</v>
      </c>
      <c r="H750" s="14">
        <f t="shared" si="25"/>
        <v>0</v>
      </c>
    </row>
    <row r="751" spans="1:8">
      <c r="A751" s="2">
        <v>42558</v>
      </c>
      <c r="B751" s="15">
        <v>4.12</v>
      </c>
      <c r="C751" s="15">
        <v>4.1900000000000004</v>
      </c>
      <c r="D751" s="15">
        <v>3.51</v>
      </c>
      <c r="E751" s="15">
        <v>3.52</v>
      </c>
      <c r="G751" s="14">
        <f t="shared" si="24"/>
        <v>-7.0000000000000284E-2</v>
      </c>
      <c r="H751" s="14">
        <f t="shared" si="25"/>
        <v>-1.0000000000000231E-2</v>
      </c>
    </row>
    <row r="752" spans="1:8">
      <c r="A752" s="2">
        <v>42557</v>
      </c>
      <c r="B752" s="15">
        <v>4.13</v>
      </c>
      <c r="C752" s="15">
        <v>4.21</v>
      </c>
      <c r="D752" s="15">
        <v>3.56</v>
      </c>
      <c r="E752" s="15">
        <v>3.56</v>
      </c>
      <c r="G752" s="14">
        <f t="shared" si="24"/>
        <v>-8.0000000000000071E-2</v>
      </c>
      <c r="H752" s="14">
        <f t="shared" si="25"/>
        <v>0</v>
      </c>
    </row>
    <row r="753" spans="1:8">
      <c r="A753" s="2">
        <v>42556</v>
      </c>
      <c r="B753" s="15">
        <v>4.12</v>
      </c>
      <c r="C753" s="15">
        <v>4.2</v>
      </c>
      <c r="D753" s="15">
        <v>3.51</v>
      </c>
      <c r="E753" s="15">
        <v>3.5300000000000002</v>
      </c>
      <c r="G753" s="14">
        <f t="shared" si="24"/>
        <v>-8.0000000000000071E-2</v>
      </c>
      <c r="H753" s="14">
        <f t="shared" si="25"/>
        <v>-2.0000000000000462E-2</v>
      </c>
    </row>
    <row r="754" spans="1:8">
      <c r="A754" s="2">
        <v>42552</v>
      </c>
      <c r="B754" s="15">
        <v>4.24</v>
      </c>
      <c r="C754" s="15">
        <v>4.32</v>
      </c>
      <c r="D754" s="15">
        <v>3.62</v>
      </c>
      <c r="E754" s="15">
        <v>3.64</v>
      </c>
      <c r="G754" s="14">
        <f t="shared" si="24"/>
        <v>-8.0000000000000071E-2</v>
      </c>
      <c r="H754" s="14">
        <f t="shared" si="25"/>
        <v>-2.0000000000000018E-2</v>
      </c>
    </row>
    <row r="755" spans="1:8">
      <c r="A755" s="2">
        <v>42551</v>
      </c>
      <c r="B755" s="15">
        <v>4.3600000000000003</v>
      </c>
      <c r="C755" s="15">
        <v>4.41</v>
      </c>
      <c r="D755" s="15">
        <v>3.68</v>
      </c>
      <c r="E755" s="15">
        <v>3.7</v>
      </c>
      <c r="G755" s="14">
        <f t="shared" si="24"/>
        <v>-4.9999999999999822E-2</v>
      </c>
      <c r="H755" s="14">
        <f t="shared" si="25"/>
        <v>-2.0000000000000018E-2</v>
      </c>
    </row>
    <row r="756" spans="1:8">
      <c r="A756" s="2">
        <v>42550</v>
      </c>
      <c r="B756" s="15">
        <v>4.3600000000000003</v>
      </c>
      <c r="C756" s="15">
        <v>4.4000000000000004</v>
      </c>
      <c r="D756" s="15">
        <v>3.67</v>
      </c>
      <c r="E756" s="15">
        <v>3.68</v>
      </c>
      <c r="G756" s="14">
        <f t="shared" si="24"/>
        <v>-4.0000000000000036E-2</v>
      </c>
      <c r="H756" s="14">
        <f t="shared" si="25"/>
        <v>-1.0000000000000231E-2</v>
      </c>
    </row>
    <row r="757" spans="1:8">
      <c r="A757" s="2">
        <v>42549</v>
      </c>
      <c r="B757" s="15">
        <v>4.3600000000000003</v>
      </c>
      <c r="C757" s="15">
        <v>4.41</v>
      </c>
      <c r="D757" s="15">
        <v>3.67</v>
      </c>
      <c r="E757" s="15">
        <v>3.68</v>
      </c>
      <c r="G757" s="14">
        <f t="shared" si="24"/>
        <v>-4.9999999999999822E-2</v>
      </c>
      <c r="H757" s="14">
        <f t="shared" si="25"/>
        <v>-1.0000000000000231E-2</v>
      </c>
    </row>
    <row r="758" spans="1:8">
      <c r="A758" s="2">
        <v>42548</v>
      </c>
      <c r="B758" s="15">
        <v>4.37</v>
      </c>
      <c r="C758" s="15">
        <v>4.42</v>
      </c>
      <c r="D758" s="15">
        <v>3.68</v>
      </c>
      <c r="E758" s="15">
        <v>3.69</v>
      </c>
      <c r="G758" s="14">
        <f t="shared" si="24"/>
        <v>-4.9999999999999822E-2</v>
      </c>
      <c r="H758" s="14">
        <f t="shared" si="25"/>
        <v>-9.9999999999997868E-3</v>
      </c>
    </row>
    <row r="759" spans="1:8">
      <c r="A759" s="2">
        <v>42545</v>
      </c>
      <c r="B759" s="15">
        <v>4.51</v>
      </c>
      <c r="C759" s="15">
        <v>4.55</v>
      </c>
      <c r="D759" s="15">
        <v>3.82</v>
      </c>
      <c r="E759" s="15">
        <v>3.82</v>
      </c>
      <c r="G759" s="14">
        <f t="shared" si="24"/>
        <v>-4.0000000000000036E-2</v>
      </c>
      <c r="H759" s="14">
        <f t="shared" si="25"/>
        <v>0</v>
      </c>
    </row>
    <row r="760" spans="1:8">
      <c r="A760" s="2">
        <v>42544</v>
      </c>
      <c r="B760" s="15">
        <v>4.54</v>
      </c>
      <c r="C760" s="15">
        <v>4.5999999999999996</v>
      </c>
      <c r="D760" s="15">
        <v>3.87</v>
      </c>
      <c r="E760" s="15">
        <v>3.89</v>
      </c>
      <c r="G760" s="14">
        <f t="shared" si="24"/>
        <v>-5.9999999999999609E-2</v>
      </c>
      <c r="H760" s="14">
        <f t="shared" si="25"/>
        <v>-2.0000000000000018E-2</v>
      </c>
    </row>
    <row r="761" spans="1:8">
      <c r="A761" s="2">
        <v>42543</v>
      </c>
      <c r="B761" s="15">
        <v>4.49</v>
      </c>
      <c r="C761" s="15">
        <v>4.55</v>
      </c>
      <c r="D761" s="15">
        <v>3.81</v>
      </c>
      <c r="E761" s="15">
        <v>3.84</v>
      </c>
      <c r="G761" s="14">
        <f t="shared" si="24"/>
        <v>-5.9999999999999609E-2</v>
      </c>
      <c r="H761" s="14">
        <f t="shared" si="25"/>
        <v>-2.9999999999999805E-2</v>
      </c>
    </row>
    <row r="762" spans="1:8">
      <c r="A762" s="2">
        <v>42542</v>
      </c>
      <c r="B762" s="15">
        <v>4.5</v>
      </c>
      <c r="C762" s="15">
        <v>4.57</v>
      </c>
      <c r="D762" s="15">
        <v>3.81</v>
      </c>
      <c r="E762" s="15">
        <v>3.84</v>
      </c>
      <c r="G762" s="14">
        <f t="shared" si="24"/>
        <v>-7.0000000000000284E-2</v>
      </c>
      <c r="H762" s="14">
        <f t="shared" si="25"/>
        <v>-2.9999999999999805E-2</v>
      </c>
    </row>
    <row r="763" spans="1:8">
      <c r="A763" s="2">
        <v>42541</v>
      </c>
      <c r="B763" s="15">
        <v>4.47</v>
      </c>
      <c r="C763" s="15">
        <v>4.54</v>
      </c>
      <c r="D763" s="15">
        <v>3.79</v>
      </c>
      <c r="E763" s="15">
        <v>3.82</v>
      </c>
      <c r="G763" s="14">
        <f t="shared" si="24"/>
        <v>-7.0000000000000284E-2</v>
      </c>
      <c r="H763" s="14">
        <f t="shared" si="25"/>
        <v>-2.9999999999999805E-2</v>
      </c>
    </row>
    <row r="764" spans="1:8">
      <c r="A764" s="2">
        <v>42538</v>
      </c>
      <c r="B764" s="15">
        <v>4.4400000000000004</v>
      </c>
      <c r="C764" s="15">
        <v>4.51</v>
      </c>
      <c r="D764" s="15">
        <v>3.75</v>
      </c>
      <c r="E764" s="15">
        <v>3.79</v>
      </c>
      <c r="G764" s="14">
        <f t="shared" si="24"/>
        <v>-6.9999999999999396E-2</v>
      </c>
      <c r="H764" s="14">
        <f t="shared" si="25"/>
        <v>-4.0000000000000036E-2</v>
      </c>
    </row>
    <row r="765" spans="1:8">
      <c r="A765" s="2">
        <v>42537</v>
      </c>
      <c r="B765" s="15">
        <v>4.3899999999999997</v>
      </c>
      <c r="C765" s="15">
        <v>4.47</v>
      </c>
      <c r="D765" s="15">
        <v>3.7</v>
      </c>
      <c r="E765" s="15">
        <v>3.74</v>
      </c>
      <c r="G765" s="14">
        <f t="shared" si="24"/>
        <v>-8.0000000000000071E-2</v>
      </c>
      <c r="H765" s="14">
        <f t="shared" si="25"/>
        <v>-4.0000000000000036E-2</v>
      </c>
    </row>
    <row r="766" spans="1:8">
      <c r="A766" s="2">
        <v>42536</v>
      </c>
      <c r="B766" s="15">
        <v>4.43</v>
      </c>
      <c r="C766" s="15">
        <v>4.5</v>
      </c>
      <c r="D766" s="15">
        <v>3.74</v>
      </c>
      <c r="E766" s="15">
        <v>3.77</v>
      </c>
      <c r="G766" s="14">
        <f t="shared" si="24"/>
        <v>-7.0000000000000284E-2</v>
      </c>
      <c r="H766" s="14">
        <f t="shared" si="25"/>
        <v>-2.9999999999999805E-2</v>
      </c>
    </row>
    <row r="767" spans="1:8">
      <c r="A767" s="2">
        <v>42535</v>
      </c>
      <c r="B767" s="15">
        <v>4.43</v>
      </c>
      <c r="C767" s="15">
        <v>4.5</v>
      </c>
      <c r="D767" s="15">
        <v>3.73</v>
      </c>
      <c r="E767" s="15">
        <v>3.77</v>
      </c>
      <c r="G767" s="14">
        <f t="shared" si="24"/>
        <v>-7.0000000000000284E-2</v>
      </c>
      <c r="H767" s="14">
        <f t="shared" si="25"/>
        <v>-4.0000000000000036E-2</v>
      </c>
    </row>
    <row r="768" spans="1:8">
      <c r="A768" s="2">
        <v>42534</v>
      </c>
      <c r="B768" s="15">
        <v>4.42</v>
      </c>
      <c r="C768" s="15">
        <v>4.4800000000000004</v>
      </c>
      <c r="D768" s="15">
        <v>3.73</v>
      </c>
      <c r="E768" s="15">
        <v>3.76</v>
      </c>
      <c r="G768" s="14">
        <f t="shared" si="24"/>
        <v>-6.0000000000000497E-2</v>
      </c>
      <c r="H768" s="14">
        <f t="shared" si="25"/>
        <v>-2.9999999999999805E-2</v>
      </c>
    </row>
    <row r="769" spans="1:8">
      <c r="A769" s="2">
        <v>42531</v>
      </c>
      <c r="B769" s="15">
        <v>4.4400000000000004</v>
      </c>
      <c r="C769" s="15">
        <v>4.5</v>
      </c>
      <c r="D769" s="15">
        <v>3.75</v>
      </c>
      <c r="E769" s="15">
        <v>3.7800000000000002</v>
      </c>
      <c r="G769" s="14">
        <f t="shared" si="24"/>
        <v>-5.9999999999999609E-2</v>
      </c>
      <c r="H769" s="14">
        <f t="shared" si="25"/>
        <v>-3.0000000000000249E-2</v>
      </c>
    </row>
    <row r="770" spans="1:8">
      <c r="A770" s="2">
        <v>42530</v>
      </c>
      <c r="B770" s="15">
        <v>4.4800000000000004</v>
      </c>
      <c r="C770" s="15">
        <v>4.53</v>
      </c>
      <c r="D770" s="15">
        <v>3.7800000000000002</v>
      </c>
      <c r="E770" s="15">
        <v>3.81</v>
      </c>
      <c r="G770" s="14">
        <f t="shared" si="24"/>
        <v>-4.9999999999999822E-2</v>
      </c>
      <c r="H770" s="14">
        <f t="shared" si="25"/>
        <v>-2.9999999999999805E-2</v>
      </c>
    </row>
    <row r="771" spans="1:8">
      <c r="A771" s="2">
        <v>42529</v>
      </c>
      <c r="B771" s="15">
        <v>4.51</v>
      </c>
      <c r="C771" s="15">
        <v>4.5600000000000005</v>
      </c>
      <c r="D771" s="15">
        <v>3.81</v>
      </c>
      <c r="E771" s="15">
        <v>3.84</v>
      </c>
      <c r="G771" s="14">
        <f t="shared" si="24"/>
        <v>-5.0000000000000711E-2</v>
      </c>
      <c r="H771" s="14">
        <f t="shared" si="25"/>
        <v>-2.9999999999999805E-2</v>
      </c>
    </row>
    <row r="772" spans="1:8">
      <c r="A772" s="2">
        <v>42528</v>
      </c>
      <c r="B772" s="15">
        <v>4.5199999999999996</v>
      </c>
      <c r="C772" s="15">
        <v>4.58</v>
      </c>
      <c r="D772" s="15">
        <v>3.83</v>
      </c>
      <c r="E772" s="15">
        <v>3.86</v>
      </c>
      <c r="G772" s="14">
        <f t="shared" si="24"/>
        <v>-6.0000000000000497E-2</v>
      </c>
      <c r="H772" s="14">
        <f t="shared" si="25"/>
        <v>-2.9999999999999805E-2</v>
      </c>
    </row>
    <row r="773" spans="1:8">
      <c r="A773" s="2">
        <v>42527</v>
      </c>
      <c r="B773" s="15">
        <v>4.53</v>
      </c>
      <c r="C773" s="15">
        <v>4.59</v>
      </c>
      <c r="D773" s="15">
        <v>3.84</v>
      </c>
      <c r="E773" s="15">
        <v>3.87</v>
      </c>
      <c r="G773" s="14">
        <f t="shared" si="24"/>
        <v>-5.9999999999999609E-2</v>
      </c>
      <c r="H773" s="14">
        <f t="shared" si="25"/>
        <v>-3.0000000000000249E-2</v>
      </c>
    </row>
    <row r="774" spans="1:8">
      <c r="A774" s="2">
        <v>42524</v>
      </c>
      <c r="B774" s="15">
        <v>4.51</v>
      </c>
      <c r="C774" s="15">
        <v>4.57</v>
      </c>
      <c r="D774" s="15">
        <v>3.82</v>
      </c>
      <c r="E774" s="15">
        <v>3.85</v>
      </c>
      <c r="G774" s="14">
        <f t="shared" si="24"/>
        <v>-6.0000000000000497E-2</v>
      </c>
      <c r="H774" s="14">
        <f t="shared" si="25"/>
        <v>-3.0000000000000249E-2</v>
      </c>
    </row>
    <row r="775" spans="1:8">
      <c r="A775" s="2">
        <v>42523</v>
      </c>
      <c r="B775" s="15">
        <v>4.57</v>
      </c>
      <c r="C775" s="15">
        <v>4.6399999999999997</v>
      </c>
      <c r="D775" s="15">
        <v>3.88</v>
      </c>
      <c r="E775" s="15">
        <v>3.91</v>
      </c>
      <c r="G775" s="14">
        <f t="shared" si="24"/>
        <v>-6.9999999999999396E-2</v>
      </c>
      <c r="H775" s="14">
        <f t="shared" si="25"/>
        <v>-3.0000000000000249E-2</v>
      </c>
    </row>
    <row r="776" spans="1:8">
      <c r="A776" s="2">
        <v>42522</v>
      </c>
      <c r="B776" s="15">
        <v>4.6100000000000003</v>
      </c>
      <c r="C776" s="15">
        <v>4.67</v>
      </c>
      <c r="D776" s="15">
        <v>3.91</v>
      </c>
      <c r="E776" s="15">
        <v>3.94</v>
      </c>
      <c r="G776" s="14">
        <f t="shared" si="24"/>
        <v>-5.9999999999999609E-2</v>
      </c>
      <c r="H776" s="14">
        <f t="shared" si="25"/>
        <v>-2.9999999999999805E-2</v>
      </c>
    </row>
    <row r="777" spans="1:8">
      <c r="A777" s="2">
        <v>42521</v>
      </c>
      <c r="B777" s="15">
        <v>4.62</v>
      </c>
      <c r="C777" s="15">
        <v>4.68</v>
      </c>
      <c r="D777" s="15">
        <v>3.91</v>
      </c>
      <c r="E777" s="15">
        <v>3.95</v>
      </c>
      <c r="G777" s="14">
        <f t="shared" si="24"/>
        <v>-5.9999999999999609E-2</v>
      </c>
      <c r="H777" s="14">
        <f t="shared" si="25"/>
        <v>-4.0000000000000036E-2</v>
      </c>
    </row>
    <row r="778" spans="1:8">
      <c r="A778" s="2">
        <v>42517</v>
      </c>
      <c r="B778" s="15">
        <v>4.63</v>
      </c>
      <c r="C778" s="15">
        <v>4.7</v>
      </c>
      <c r="D778" s="15">
        <v>3.94</v>
      </c>
      <c r="E778" s="15">
        <v>3.9699999999999998</v>
      </c>
      <c r="G778" s="14">
        <f t="shared" si="24"/>
        <v>-7.0000000000000284E-2</v>
      </c>
      <c r="H778" s="14">
        <f t="shared" si="25"/>
        <v>-2.9999999999999805E-2</v>
      </c>
    </row>
    <row r="779" spans="1:8">
      <c r="A779" s="2">
        <v>42516</v>
      </c>
      <c r="B779" s="15">
        <v>4.62</v>
      </c>
      <c r="C779" s="15">
        <v>4.6899999999999995</v>
      </c>
      <c r="D779" s="15">
        <v>3.92</v>
      </c>
      <c r="E779" s="15">
        <v>3.95</v>
      </c>
      <c r="G779" s="14">
        <f t="shared" si="24"/>
        <v>-6.9999999999999396E-2</v>
      </c>
      <c r="H779" s="14">
        <f t="shared" si="25"/>
        <v>-3.0000000000000249E-2</v>
      </c>
    </row>
    <row r="780" spans="1:8">
      <c r="A780" s="2">
        <v>42515</v>
      </c>
      <c r="B780" s="15">
        <v>4.66</v>
      </c>
      <c r="C780" s="15">
        <v>4.74</v>
      </c>
      <c r="D780" s="15">
        <v>3.9699999999999998</v>
      </c>
      <c r="E780" s="15">
        <v>4</v>
      </c>
      <c r="G780" s="14">
        <f t="shared" si="24"/>
        <v>-8.0000000000000071E-2</v>
      </c>
      <c r="H780" s="14">
        <f t="shared" si="25"/>
        <v>-3.0000000000000249E-2</v>
      </c>
    </row>
    <row r="781" spans="1:8">
      <c r="A781" s="2">
        <v>42514</v>
      </c>
      <c r="B781" s="15">
        <v>4.63</v>
      </c>
      <c r="C781" s="15">
        <v>4.71</v>
      </c>
      <c r="D781" s="15">
        <v>3.94</v>
      </c>
      <c r="E781" s="15">
        <v>3.98</v>
      </c>
      <c r="G781" s="14">
        <f t="shared" si="24"/>
        <v>-8.0000000000000071E-2</v>
      </c>
      <c r="H781" s="14">
        <f t="shared" si="25"/>
        <v>-4.0000000000000036E-2</v>
      </c>
    </row>
    <row r="782" spans="1:8">
      <c r="A782" s="2">
        <v>42513</v>
      </c>
      <c r="B782" s="15">
        <v>4.6100000000000003</v>
      </c>
      <c r="C782" s="15">
        <v>4.7</v>
      </c>
      <c r="D782" s="15">
        <v>3.93</v>
      </c>
      <c r="E782" s="15">
        <v>3.9699999999999998</v>
      </c>
      <c r="G782" s="14">
        <f t="shared" si="24"/>
        <v>-8.9999999999999858E-2</v>
      </c>
      <c r="H782" s="14">
        <f t="shared" si="25"/>
        <v>-3.9999999999999591E-2</v>
      </c>
    </row>
    <row r="783" spans="1:8">
      <c r="A783" s="2">
        <v>42510</v>
      </c>
      <c r="B783" s="15">
        <v>4.6100000000000003</v>
      </c>
      <c r="C783" s="15">
        <v>4.71</v>
      </c>
      <c r="D783" s="15">
        <v>3.94</v>
      </c>
      <c r="E783" s="15">
        <v>3.9699999999999998</v>
      </c>
      <c r="G783" s="14">
        <f t="shared" si="24"/>
        <v>-9.9999999999999645E-2</v>
      </c>
      <c r="H783" s="14">
        <f t="shared" si="25"/>
        <v>-2.9999999999999805E-2</v>
      </c>
    </row>
    <row r="784" spans="1:8">
      <c r="A784" s="2">
        <v>42509</v>
      </c>
      <c r="B784" s="15">
        <v>4.5999999999999996</v>
      </c>
      <c r="C784" s="15">
        <v>4.7</v>
      </c>
      <c r="D784" s="15">
        <v>3.92</v>
      </c>
      <c r="E784" s="15">
        <v>3.96</v>
      </c>
      <c r="G784" s="14">
        <f t="shared" si="24"/>
        <v>-0.10000000000000053</v>
      </c>
      <c r="H784" s="14">
        <f t="shared" si="25"/>
        <v>-4.0000000000000036E-2</v>
      </c>
    </row>
    <row r="785" spans="1:8">
      <c r="A785" s="2">
        <v>42508</v>
      </c>
      <c r="B785" s="15">
        <v>4.6500000000000004</v>
      </c>
      <c r="C785" s="15">
        <v>4.74</v>
      </c>
      <c r="D785" s="15">
        <v>3.9699999999999998</v>
      </c>
      <c r="E785" s="15">
        <v>4</v>
      </c>
      <c r="G785" s="14">
        <f t="shared" si="24"/>
        <v>-8.9999999999999858E-2</v>
      </c>
      <c r="H785" s="14">
        <f t="shared" si="25"/>
        <v>-3.0000000000000249E-2</v>
      </c>
    </row>
    <row r="786" spans="1:8">
      <c r="A786" s="2">
        <v>42507</v>
      </c>
      <c r="B786" s="15">
        <v>4.55</v>
      </c>
      <c r="C786" s="15">
        <v>4.6500000000000004</v>
      </c>
      <c r="D786" s="15">
        <v>3.87</v>
      </c>
      <c r="E786" s="15">
        <v>3.9</v>
      </c>
      <c r="G786" s="14">
        <f t="shared" si="24"/>
        <v>-0.10000000000000053</v>
      </c>
      <c r="H786" s="14">
        <f t="shared" si="25"/>
        <v>-2.9999999999999805E-2</v>
      </c>
    </row>
    <row r="787" spans="1:8">
      <c r="A787" s="2">
        <v>42506</v>
      </c>
      <c r="B787" s="15">
        <v>4.5600000000000005</v>
      </c>
      <c r="C787" s="15">
        <v>4.6500000000000004</v>
      </c>
      <c r="D787" s="15">
        <v>3.89</v>
      </c>
      <c r="E787" s="15">
        <v>3.91</v>
      </c>
      <c r="G787" s="14">
        <f t="shared" si="24"/>
        <v>-8.9999999999999858E-2</v>
      </c>
      <c r="H787" s="14">
        <f t="shared" si="25"/>
        <v>-2.0000000000000018E-2</v>
      </c>
    </row>
    <row r="788" spans="1:8">
      <c r="A788" s="2">
        <v>42503</v>
      </c>
      <c r="B788" s="15">
        <v>4.51</v>
      </c>
      <c r="C788" s="15">
        <v>4.6100000000000003</v>
      </c>
      <c r="D788" s="15">
        <v>3.85</v>
      </c>
      <c r="E788" s="15">
        <v>3.86</v>
      </c>
      <c r="G788" s="14">
        <f t="shared" si="24"/>
        <v>-0.10000000000000053</v>
      </c>
      <c r="H788" s="14">
        <f t="shared" si="25"/>
        <v>-9.9999999999997868E-3</v>
      </c>
    </row>
    <row r="789" spans="1:8">
      <c r="A789" s="2">
        <v>42502</v>
      </c>
      <c r="B789" s="15">
        <v>4.57</v>
      </c>
      <c r="C789" s="15">
        <v>4.66</v>
      </c>
      <c r="D789" s="15">
        <v>3.91</v>
      </c>
      <c r="E789" s="15">
        <v>3.92</v>
      </c>
      <c r="G789" s="14">
        <f t="shared" si="24"/>
        <v>-8.9999999999999858E-2</v>
      </c>
      <c r="H789" s="14">
        <f t="shared" si="25"/>
        <v>-9.9999999999997868E-3</v>
      </c>
    </row>
    <row r="790" spans="1:8">
      <c r="A790" s="2">
        <v>42501</v>
      </c>
      <c r="B790" s="15">
        <v>4.55</v>
      </c>
      <c r="C790" s="15">
        <v>4.63</v>
      </c>
      <c r="D790" s="15">
        <v>3.87</v>
      </c>
      <c r="E790" s="15">
        <v>3.89</v>
      </c>
      <c r="G790" s="14">
        <f t="shared" si="24"/>
        <v>-8.0000000000000071E-2</v>
      </c>
      <c r="H790" s="14">
        <f t="shared" si="25"/>
        <v>-2.0000000000000018E-2</v>
      </c>
    </row>
    <row r="791" spans="1:8">
      <c r="A791" s="2">
        <v>42500</v>
      </c>
      <c r="B791" s="15">
        <v>4.58</v>
      </c>
      <c r="C791" s="15">
        <v>4.66</v>
      </c>
      <c r="D791" s="15">
        <v>3.91</v>
      </c>
      <c r="E791" s="15">
        <v>3.92</v>
      </c>
      <c r="G791" s="14">
        <f t="shared" si="24"/>
        <v>-8.0000000000000071E-2</v>
      </c>
      <c r="H791" s="14">
        <f t="shared" si="25"/>
        <v>-9.9999999999997868E-3</v>
      </c>
    </row>
    <row r="792" spans="1:8">
      <c r="A792" s="2">
        <v>42499</v>
      </c>
      <c r="B792" s="15">
        <v>4.57</v>
      </c>
      <c r="C792" s="15">
        <v>4.66</v>
      </c>
      <c r="D792" s="15">
        <v>3.93</v>
      </c>
      <c r="E792" s="15">
        <v>3.92</v>
      </c>
      <c r="G792" s="14">
        <f t="shared" si="24"/>
        <v>-8.9999999999999858E-2</v>
      </c>
      <c r="H792" s="14">
        <f t="shared" si="25"/>
        <v>1.0000000000000231E-2</v>
      </c>
    </row>
    <row r="793" spans="1:8">
      <c r="A793" s="2">
        <v>42496</v>
      </c>
      <c r="B793" s="15">
        <v>4.58</v>
      </c>
      <c r="C793" s="15">
        <v>4.66</v>
      </c>
      <c r="D793" s="15">
        <v>3.93</v>
      </c>
      <c r="E793" s="15">
        <v>3.93</v>
      </c>
      <c r="G793" s="14">
        <f t="shared" si="24"/>
        <v>-8.0000000000000071E-2</v>
      </c>
      <c r="H793" s="14">
        <f t="shared" si="25"/>
        <v>0</v>
      </c>
    </row>
    <row r="794" spans="1:8">
      <c r="A794" s="2">
        <v>42495</v>
      </c>
      <c r="B794" s="15">
        <v>4.55</v>
      </c>
      <c r="C794" s="15">
        <v>4.62</v>
      </c>
      <c r="D794" s="15">
        <v>3.91</v>
      </c>
      <c r="E794" s="15">
        <v>3.9</v>
      </c>
      <c r="G794" s="14">
        <f t="shared" si="24"/>
        <v>-7.0000000000000284E-2</v>
      </c>
      <c r="H794" s="14">
        <f t="shared" si="25"/>
        <v>1.0000000000000231E-2</v>
      </c>
    </row>
    <row r="795" spans="1:8">
      <c r="A795" s="2">
        <v>42494</v>
      </c>
      <c r="B795" s="15">
        <v>4.57</v>
      </c>
      <c r="C795" s="15">
        <v>4.6399999999999997</v>
      </c>
      <c r="D795" s="15">
        <v>3.95</v>
      </c>
      <c r="E795" s="15">
        <v>3.93</v>
      </c>
      <c r="G795" s="14">
        <f t="shared" si="24"/>
        <v>-6.9999999999999396E-2</v>
      </c>
      <c r="H795" s="14">
        <f t="shared" si="25"/>
        <v>2.0000000000000018E-2</v>
      </c>
    </row>
    <row r="796" spans="1:8">
      <c r="A796" s="2">
        <v>42493</v>
      </c>
      <c r="B796" s="15">
        <v>4.5999999999999996</v>
      </c>
      <c r="C796" s="15">
        <v>4.66</v>
      </c>
      <c r="D796" s="15">
        <v>3.96</v>
      </c>
      <c r="E796" s="15">
        <v>3.94</v>
      </c>
      <c r="G796" s="14">
        <f t="shared" si="24"/>
        <v>-6.0000000000000497E-2</v>
      </c>
      <c r="H796" s="14">
        <f t="shared" si="25"/>
        <v>2.0000000000000018E-2</v>
      </c>
    </row>
    <row r="797" spans="1:8">
      <c r="A797" s="2">
        <v>42492</v>
      </c>
      <c r="B797" s="15">
        <v>4.71</v>
      </c>
      <c r="C797" s="15">
        <v>4.74</v>
      </c>
      <c r="D797" s="15">
        <v>4.0199999999999996</v>
      </c>
      <c r="E797" s="15">
        <v>3.99</v>
      </c>
      <c r="G797" s="14">
        <f t="shared" ref="G797:G860" si="26">B797-C797</f>
        <v>-3.0000000000000249E-2</v>
      </c>
      <c r="H797" s="14">
        <f t="shared" ref="H797:H860" si="27">D797-E797</f>
        <v>2.9999999999999361E-2</v>
      </c>
    </row>
    <row r="798" spans="1:8">
      <c r="A798" s="2">
        <v>42489</v>
      </c>
      <c r="B798" s="15">
        <v>4.66</v>
      </c>
      <c r="C798" s="15">
        <v>4.6899999999999995</v>
      </c>
      <c r="D798" s="15">
        <v>3.99</v>
      </c>
      <c r="E798" s="15">
        <v>3.94</v>
      </c>
      <c r="G798" s="14">
        <f t="shared" si="26"/>
        <v>-2.9999999999999361E-2</v>
      </c>
      <c r="H798" s="14">
        <f t="shared" si="27"/>
        <v>5.0000000000000266E-2</v>
      </c>
    </row>
    <row r="799" spans="1:8">
      <c r="A799" s="2">
        <v>42488</v>
      </c>
      <c r="B799" s="15">
        <v>4.7</v>
      </c>
      <c r="C799" s="15">
        <v>4.7300000000000004</v>
      </c>
      <c r="D799" s="15">
        <v>4.01</v>
      </c>
      <c r="E799" s="15">
        <v>3.9699999999999998</v>
      </c>
      <c r="G799" s="14">
        <f t="shared" si="26"/>
        <v>-3.0000000000000249E-2</v>
      </c>
      <c r="H799" s="14">
        <f t="shared" si="27"/>
        <v>4.0000000000000036E-2</v>
      </c>
    </row>
    <row r="800" spans="1:8">
      <c r="A800" s="2">
        <v>42487</v>
      </c>
      <c r="B800" s="15">
        <v>4.7</v>
      </c>
      <c r="C800" s="15">
        <v>4.7300000000000004</v>
      </c>
      <c r="D800" s="15">
        <v>4.0199999999999996</v>
      </c>
      <c r="E800" s="15">
        <v>3.98</v>
      </c>
      <c r="G800" s="14">
        <f t="shared" si="26"/>
        <v>-3.0000000000000249E-2</v>
      </c>
      <c r="H800" s="14">
        <f t="shared" si="27"/>
        <v>3.9999999999999591E-2</v>
      </c>
    </row>
    <row r="801" spans="1:8">
      <c r="A801" s="2">
        <v>42486</v>
      </c>
      <c r="B801" s="15">
        <v>4.76</v>
      </c>
      <c r="C801" s="15">
        <v>4.79</v>
      </c>
      <c r="D801" s="15">
        <v>4.08</v>
      </c>
      <c r="E801" s="15">
        <v>4.04</v>
      </c>
      <c r="G801" s="14">
        <f t="shared" si="26"/>
        <v>-3.0000000000000249E-2</v>
      </c>
      <c r="H801" s="14">
        <f t="shared" si="27"/>
        <v>4.0000000000000036E-2</v>
      </c>
    </row>
    <row r="802" spans="1:8">
      <c r="A802" s="2">
        <v>42485</v>
      </c>
      <c r="B802" s="15">
        <v>4.75</v>
      </c>
      <c r="C802" s="15">
        <v>4.79</v>
      </c>
      <c r="D802" s="15">
        <v>4.07</v>
      </c>
      <c r="E802" s="15">
        <v>4.0199999999999996</v>
      </c>
      <c r="G802" s="14">
        <f t="shared" si="26"/>
        <v>-4.0000000000000036E-2</v>
      </c>
      <c r="H802" s="14">
        <f t="shared" si="27"/>
        <v>5.0000000000000711E-2</v>
      </c>
    </row>
    <row r="803" spans="1:8">
      <c r="A803" s="2">
        <v>42482</v>
      </c>
      <c r="B803" s="15">
        <v>4.74</v>
      </c>
      <c r="C803" s="15">
        <v>4.78</v>
      </c>
      <c r="D803" s="15">
        <v>4.05</v>
      </c>
      <c r="E803" s="15">
        <v>4.01</v>
      </c>
      <c r="G803" s="14">
        <f t="shared" si="26"/>
        <v>-4.0000000000000036E-2</v>
      </c>
      <c r="H803" s="14">
        <f t="shared" si="27"/>
        <v>4.0000000000000036E-2</v>
      </c>
    </row>
    <row r="804" spans="1:8">
      <c r="A804" s="2">
        <v>42481</v>
      </c>
      <c r="B804" s="15">
        <v>4.75</v>
      </c>
      <c r="C804" s="15">
        <v>4.79</v>
      </c>
      <c r="D804" s="15">
        <v>4.04</v>
      </c>
      <c r="E804" s="15">
        <v>4.01</v>
      </c>
      <c r="G804" s="14">
        <f t="shared" si="26"/>
        <v>-4.0000000000000036E-2</v>
      </c>
      <c r="H804" s="14">
        <f t="shared" si="27"/>
        <v>3.0000000000000249E-2</v>
      </c>
    </row>
    <row r="805" spans="1:8">
      <c r="A805" s="2">
        <v>42480</v>
      </c>
      <c r="B805" s="15">
        <v>4.74</v>
      </c>
      <c r="C805" s="15">
        <v>4.78</v>
      </c>
      <c r="D805" s="15">
        <v>4.03</v>
      </c>
      <c r="E805" s="15">
        <v>4</v>
      </c>
      <c r="G805" s="14">
        <f t="shared" si="26"/>
        <v>-4.0000000000000036E-2</v>
      </c>
      <c r="H805" s="14">
        <f t="shared" si="27"/>
        <v>3.0000000000000249E-2</v>
      </c>
    </row>
    <row r="806" spans="1:8">
      <c r="A806" s="2">
        <v>42479</v>
      </c>
      <c r="B806" s="15">
        <v>4.71</v>
      </c>
      <c r="C806" s="15">
        <v>4.75</v>
      </c>
      <c r="D806" s="15">
        <v>3.9699999999999998</v>
      </c>
      <c r="E806" s="15">
        <v>3.94</v>
      </c>
      <c r="G806" s="14">
        <f t="shared" si="26"/>
        <v>-4.0000000000000036E-2</v>
      </c>
      <c r="H806" s="14">
        <f t="shared" si="27"/>
        <v>2.9999999999999805E-2</v>
      </c>
    </row>
    <row r="807" spans="1:8">
      <c r="A807" s="2">
        <v>42478</v>
      </c>
      <c r="B807" s="15">
        <v>4.7300000000000004</v>
      </c>
      <c r="C807" s="15">
        <v>4.7699999999999996</v>
      </c>
      <c r="D807" s="15">
        <v>3.96</v>
      </c>
      <c r="E807" s="15">
        <v>3.95</v>
      </c>
      <c r="G807" s="14">
        <f t="shared" si="26"/>
        <v>-3.9999999999999147E-2</v>
      </c>
      <c r="H807" s="14">
        <f t="shared" si="27"/>
        <v>9.9999999999997868E-3</v>
      </c>
    </row>
    <row r="808" spans="1:8">
      <c r="A808" s="2">
        <v>42475</v>
      </c>
      <c r="B808" s="15">
        <v>4.7</v>
      </c>
      <c r="C808" s="15">
        <v>4.75</v>
      </c>
      <c r="D808" s="15">
        <v>3.94</v>
      </c>
      <c r="E808" s="15">
        <v>3.93</v>
      </c>
      <c r="G808" s="14">
        <f t="shared" si="26"/>
        <v>-4.9999999999999822E-2</v>
      </c>
      <c r="H808" s="14">
        <f t="shared" si="27"/>
        <v>9.9999999999997868E-3</v>
      </c>
    </row>
    <row r="809" spans="1:8">
      <c r="A809" s="2">
        <v>42474</v>
      </c>
      <c r="B809" s="15">
        <v>4.74</v>
      </c>
      <c r="C809" s="15">
        <v>4.79</v>
      </c>
      <c r="D809" s="15">
        <v>3.98</v>
      </c>
      <c r="E809" s="15">
        <v>3.9699999999999998</v>
      </c>
      <c r="G809" s="14">
        <f t="shared" si="26"/>
        <v>-4.9999999999999822E-2</v>
      </c>
      <c r="H809" s="14">
        <f t="shared" si="27"/>
        <v>1.0000000000000231E-2</v>
      </c>
    </row>
    <row r="810" spans="1:8">
      <c r="A810" s="2">
        <v>42473</v>
      </c>
      <c r="B810" s="15">
        <v>4.72</v>
      </c>
      <c r="C810" s="15">
        <v>4.78</v>
      </c>
      <c r="D810" s="15">
        <v>3.96</v>
      </c>
      <c r="E810" s="15">
        <v>3.96</v>
      </c>
      <c r="G810" s="14">
        <f t="shared" si="26"/>
        <v>-6.0000000000000497E-2</v>
      </c>
      <c r="H810" s="14">
        <f t="shared" si="27"/>
        <v>0</v>
      </c>
    </row>
    <row r="811" spans="1:8">
      <c r="A811" s="2">
        <v>42472</v>
      </c>
      <c r="B811" s="15">
        <v>4.76</v>
      </c>
      <c r="C811" s="15">
        <v>4.82</v>
      </c>
      <c r="D811" s="15">
        <v>4</v>
      </c>
      <c r="E811" s="15">
        <v>3.99</v>
      </c>
      <c r="G811" s="14">
        <f t="shared" si="26"/>
        <v>-6.0000000000000497E-2</v>
      </c>
      <c r="H811" s="14">
        <f t="shared" si="27"/>
        <v>9.9999999999997868E-3</v>
      </c>
    </row>
    <row r="812" spans="1:8">
      <c r="A812" s="2">
        <v>42471</v>
      </c>
      <c r="B812" s="15">
        <v>4.72</v>
      </c>
      <c r="C812" s="15">
        <v>4.78</v>
      </c>
      <c r="D812" s="15">
        <v>3.96</v>
      </c>
      <c r="E812" s="15">
        <v>3.95</v>
      </c>
      <c r="G812" s="14">
        <f t="shared" si="26"/>
        <v>-6.0000000000000497E-2</v>
      </c>
      <c r="H812" s="14">
        <f t="shared" si="27"/>
        <v>9.9999999999997868E-3</v>
      </c>
    </row>
    <row r="813" spans="1:8">
      <c r="A813" s="2">
        <v>42468</v>
      </c>
      <c r="B813" s="15">
        <v>4.74</v>
      </c>
      <c r="C813" s="15">
        <v>4.79</v>
      </c>
      <c r="D813" s="15">
        <v>3.96</v>
      </c>
      <c r="E813" s="15">
        <v>3.95</v>
      </c>
      <c r="G813" s="14">
        <f t="shared" si="26"/>
        <v>-4.9999999999999822E-2</v>
      </c>
      <c r="H813" s="14">
        <f t="shared" si="27"/>
        <v>9.9999999999997868E-3</v>
      </c>
    </row>
    <row r="814" spans="1:8">
      <c r="A814" s="2">
        <v>42467</v>
      </c>
      <c r="B814" s="15">
        <v>4.71</v>
      </c>
      <c r="C814" s="15">
        <v>4.76</v>
      </c>
      <c r="D814" s="15">
        <v>3.92</v>
      </c>
      <c r="E814" s="15">
        <v>3.91</v>
      </c>
      <c r="G814" s="14">
        <f t="shared" si="26"/>
        <v>-4.9999999999999822E-2</v>
      </c>
      <c r="H814" s="14">
        <f t="shared" si="27"/>
        <v>9.9999999999997868E-3</v>
      </c>
    </row>
    <row r="815" spans="1:8">
      <c r="A815" s="2">
        <v>42466</v>
      </c>
      <c r="B815" s="15">
        <v>4.8</v>
      </c>
      <c r="C815" s="15">
        <v>4.84</v>
      </c>
      <c r="D815" s="15">
        <v>3.99</v>
      </c>
      <c r="E815" s="15">
        <v>3.98</v>
      </c>
      <c r="G815" s="14">
        <f t="shared" si="26"/>
        <v>-4.0000000000000036E-2</v>
      </c>
      <c r="H815" s="14">
        <f t="shared" si="27"/>
        <v>1.0000000000000231E-2</v>
      </c>
    </row>
    <row r="816" spans="1:8">
      <c r="A816" s="2">
        <v>42465</v>
      </c>
      <c r="B816" s="15">
        <v>4.79</v>
      </c>
      <c r="C816" s="15">
        <v>4.8100000000000005</v>
      </c>
      <c r="D816" s="15">
        <v>3.96</v>
      </c>
      <c r="E816" s="15">
        <v>3.95</v>
      </c>
      <c r="G816" s="14">
        <f t="shared" si="26"/>
        <v>-2.0000000000000462E-2</v>
      </c>
      <c r="H816" s="14">
        <f t="shared" si="27"/>
        <v>9.9999999999997868E-3</v>
      </c>
    </row>
    <row r="817" spans="1:8">
      <c r="A817" s="2">
        <v>42464</v>
      </c>
      <c r="B817" s="15">
        <v>4.8600000000000003</v>
      </c>
      <c r="C817" s="15">
        <v>4.88</v>
      </c>
      <c r="D817" s="15">
        <v>4.03</v>
      </c>
      <c r="E817" s="15">
        <v>4.01</v>
      </c>
      <c r="G817" s="14">
        <f t="shared" si="26"/>
        <v>-1.9999999999999574E-2</v>
      </c>
      <c r="H817" s="14">
        <f t="shared" si="27"/>
        <v>2.0000000000000462E-2</v>
      </c>
    </row>
    <row r="818" spans="1:8">
      <c r="A818" s="2">
        <v>42461</v>
      </c>
      <c r="B818" s="15">
        <v>4.87</v>
      </c>
      <c r="C818" s="15">
        <v>4.8899999999999997</v>
      </c>
      <c r="D818" s="15">
        <v>4.04</v>
      </c>
      <c r="E818" s="15">
        <v>4.0199999999999996</v>
      </c>
      <c r="G818" s="14">
        <f t="shared" si="26"/>
        <v>-1.9999999999999574E-2</v>
      </c>
      <c r="H818" s="14">
        <f t="shared" si="27"/>
        <v>2.0000000000000462E-2</v>
      </c>
    </row>
    <row r="819" spans="1:8">
      <c r="A819" s="2">
        <v>42460</v>
      </c>
      <c r="B819" s="15">
        <v>4.8899999999999997</v>
      </c>
      <c r="C819" s="15">
        <v>4.9000000000000004</v>
      </c>
      <c r="D819" s="15">
        <v>4.05</v>
      </c>
      <c r="E819" s="15">
        <v>4.03</v>
      </c>
      <c r="G819" s="14">
        <f t="shared" si="26"/>
        <v>-1.0000000000000675E-2</v>
      </c>
      <c r="H819" s="14">
        <f t="shared" si="27"/>
        <v>1.9999999999999574E-2</v>
      </c>
    </row>
    <row r="820" spans="1:8">
      <c r="A820" s="2">
        <v>42459</v>
      </c>
      <c r="B820" s="15">
        <v>4.9399999999999995</v>
      </c>
      <c r="C820" s="15">
        <v>4.9399999999999995</v>
      </c>
      <c r="D820" s="15">
        <v>4.09</v>
      </c>
      <c r="E820" s="15">
        <v>4.07</v>
      </c>
      <c r="G820" s="14">
        <f t="shared" si="26"/>
        <v>0</v>
      </c>
      <c r="H820" s="14">
        <f t="shared" si="27"/>
        <v>1.9999999999999574E-2</v>
      </c>
    </row>
    <row r="821" spans="1:8">
      <c r="A821" s="2">
        <v>42458</v>
      </c>
      <c r="B821" s="15">
        <v>4.91</v>
      </c>
      <c r="C821" s="15">
        <v>4.9000000000000004</v>
      </c>
      <c r="D821" s="15">
        <v>4.04</v>
      </c>
      <c r="E821" s="15">
        <v>4.0199999999999996</v>
      </c>
      <c r="G821" s="14">
        <f t="shared" si="26"/>
        <v>9.9999999999997868E-3</v>
      </c>
      <c r="H821" s="14">
        <f t="shared" si="27"/>
        <v>2.0000000000000462E-2</v>
      </c>
    </row>
    <row r="822" spans="1:8">
      <c r="A822" s="2">
        <v>42457</v>
      </c>
      <c r="B822" s="15">
        <v>4.95</v>
      </c>
      <c r="C822" s="15">
        <v>4.9399999999999995</v>
      </c>
      <c r="D822" s="15">
        <v>4.09</v>
      </c>
      <c r="E822" s="15">
        <v>4.07</v>
      </c>
      <c r="G822" s="14">
        <f t="shared" si="26"/>
        <v>1.0000000000000675E-2</v>
      </c>
      <c r="H822" s="14">
        <f t="shared" si="27"/>
        <v>1.9999999999999574E-2</v>
      </c>
    </row>
    <row r="823" spans="1:8">
      <c r="A823" s="2">
        <v>42453</v>
      </c>
      <c r="B823" s="15">
        <v>4.9800000000000004</v>
      </c>
      <c r="C823" s="15">
        <v>4.97</v>
      </c>
      <c r="D823" s="15">
        <v>4.1100000000000003</v>
      </c>
      <c r="E823" s="15">
        <v>4.09</v>
      </c>
      <c r="G823" s="14">
        <f t="shared" si="26"/>
        <v>1.0000000000000675E-2</v>
      </c>
      <c r="H823" s="14">
        <f t="shared" si="27"/>
        <v>2.0000000000000462E-2</v>
      </c>
    </row>
    <row r="824" spans="1:8">
      <c r="A824" s="2">
        <v>42452</v>
      </c>
      <c r="B824" s="15">
        <v>4.96</v>
      </c>
      <c r="C824" s="15">
        <v>4.95</v>
      </c>
      <c r="D824" s="15">
        <v>4.0999999999999996</v>
      </c>
      <c r="E824" s="15">
        <v>4.07</v>
      </c>
      <c r="G824" s="14">
        <f t="shared" si="26"/>
        <v>9.9999999999997868E-3</v>
      </c>
      <c r="H824" s="14">
        <f t="shared" si="27"/>
        <v>2.9999999999999361E-2</v>
      </c>
    </row>
    <row r="825" spans="1:8">
      <c r="A825" s="2">
        <v>42451</v>
      </c>
      <c r="B825" s="15">
        <v>5.05</v>
      </c>
      <c r="C825" s="15">
        <v>5.04</v>
      </c>
      <c r="D825" s="15">
        <v>4.17</v>
      </c>
      <c r="E825" s="15">
        <v>4.1500000000000004</v>
      </c>
      <c r="G825" s="14">
        <f t="shared" si="26"/>
        <v>9.9999999999997868E-3</v>
      </c>
      <c r="H825" s="14">
        <f t="shared" si="27"/>
        <v>1.9999999999999574E-2</v>
      </c>
    </row>
    <row r="826" spans="1:8">
      <c r="A826" s="2">
        <v>42450</v>
      </c>
      <c r="B826" s="15">
        <v>5.07</v>
      </c>
      <c r="C826" s="15">
        <v>5.07</v>
      </c>
      <c r="D826" s="15">
        <v>4.1900000000000004</v>
      </c>
      <c r="E826" s="15">
        <v>4.16</v>
      </c>
      <c r="G826" s="14">
        <f t="shared" si="26"/>
        <v>0</v>
      </c>
      <c r="H826" s="14">
        <f t="shared" si="27"/>
        <v>3.0000000000000249E-2</v>
      </c>
    </row>
    <row r="827" spans="1:8">
      <c r="A827" s="2">
        <v>42447</v>
      </c>
      <c r="B827" s="15">
        <v>5.05</v>
      </c>
      <c r="C827" s="15">
        <v>5.05</v>
      </c>
      <c r="D827" s="15">
        <v>4.1500000000000004</v>
      </c>
      <c r="E827" s="15">
        <v>4.12</v>
      </c>
      <c r="G827" s="14">
        <f t="shared" si="26"/>
        <v>0</v>
      </c>
      <c r="H827" s="14">
        <f t="shared" si="27"/>
        <v>3.0000000000000249E-2</v>
      </c>
    </row>
    <row r="828" spans="1:8">
      <c r="A828" s="2">
        <v>42446</v>
      </c>
      <c r="B828" s="15">
        <v>5.12</v>
      </c>
      <c r="C828" s="15">
        <v>5.1100000000000003</v>
      </c>
      <c r="D828" s="15">
        <v>4.17</v>
      </c>
      <c r="E828" s="15">
        <v>4.1500000000000004</v>
      </c>
      <c r="G828" s="14">
        <f t="shared" si="26"/>
        <v>9.9999999999997868E-3</v>
      </c>
      <c r="H828" s="14">
        <f t="shared" si="27"/>
        <v>1.9999999999999574E-2</v>
      </c>
    </row>
    <row r="829" spans="1:8">
      <c r="A829" s="2">
        <v>42445</v>
      </c>
      <c r="B829" s="15">
        <v>5.17</v>
      </c>
      <c r="C829" s="15">
        <v>5.16</v>
      </c>
      <c r="D829" s="15">
        <v>4.21</v>
      </c>
      <c r="E829" s="15">
        <v>4.2</v>
      </c>
      <c r="G829" s="14">
        <f t="shared" si="26"/>
        <v>9.9999999999997868E-3</v>
      </c>
      <c r="H829" s="14">
        <f t="shared" si="27"/>
        <v>9.9999999999997868E-3</v>
      </c>
    </row>
    <row r="830" spans="1:8">
      <c r="A830" s="2">
        <v>42444</v>
      </c>
      <c r="B830" s="15">
        <v>5.17</v>
      </c>
      <c r="C830" s="15">
        <v>5.16</v>
      </c>
      <c r="D830" s="15">
        <v>4.2</v>
      </c>
      <c r="E830" s="15">
        <v>4.1900000000000004</v>
      </c>
      <c r="G830" s="14">
        <f t="shared" si="26"/>
        <v>9.9999999999997868E-3</v>
      </c>
      <c r="H830" s="14">
        <f t="shared" si="27"/>
        <v>9.9999999999997868E-3</v>
      </c>
    </row>
    <row r="831" spans="1:8">
      <c r="A831" s="2">
        <v>42443</v>
      </c>
      <c r="B831" s="15">
        <v>5.19</v>
      </c>
      <c r="C831" s="15">
        <v>5.19</v>
      </c>
      <c r="D831" s="15">
        <v>4.21</v>
      </c>
      <c r="E831" s="15">
        <v>4.21</v>
      </c>
      <c r="G831" s="14">
        <f t="shared" si="26"/>
        <v>0</v>
      </c>
      <c r="H831" s="14">
        <f t="shared" si="27"/>
        <v>0</v>
      </c>
    </row>
    <row r="832" spans="1:8">
      <c r="A832" s="2">
        <v>42440</v>
      </c>
      <c r="B832" s="15">
        <v>5.22</v>
      </c>
      <c r="C832" s="15">
        <v>5.24</v>
      </c>
      <c r="D832" s="15">
        <v>4.2300000000000004</v>
      </c>
      <c r="E832" s="15">
        <v>4.24</v>
      </c>
      <c r="G832" s="14">
        <f t="shared" si="26"/>
        <v>-2.0000000000000462E-2</v>
      </c>
      <c r="H832" s="14">
        <f t="shared" si="27"/>
        <v>-9.9999999999997868E-3</v>
      </c>
    </row>
    <row r="833" spans="1:8">
      <c r="A833" s="2">
        <v>42439</v>
      </c>
      <c r="B833" s="15">
        <v>5.2</v>
      </c>
      <c r="C833" s="15">
        <v>5.23</v>
      </c>
      <c r="D833" s="15">
        <v>4.1900000000000004</v>
      </c>
      <c r="E833" s="15">
        <v>4.21</v>
      </c>
      <c r="G833" s="14">
        <f t="shared" si="26"/>
        <v>-3.0000000000000249E-2</v>
      </c>
      <c r="H833" s="14">
        <f t="shared" si="27"/>
        <v>-1.9999999999999574E-2</v>
      </c>
    </row>
    <row r="834" spans="1:8">
      <c r="A834" s="2">
        <v>42438</v>
      </c>
      <c r="B834" s="15">
        <v>5.24</v>
      </c>
      <c r="C834" s="15">
        <v>5.26</v>
      </c>
      <c r="D834" s="15">
        <v>4.17</v>
      </c>
      <c r="E834" s="15">
        <v>4.2</v>
      </c>
      <c r="G834" s="14">
        <f t="shared" si="26"/>
        <v>-1.9999999999999574E-2</v>
      </c>
      <c r="H834" s="14">
        <f t="shared" si="27"/>
        <v>-3.0000000000000249E-2</v>
      </c>
    </row>
    <row r="835" spans="1:8">
      <c r="A835" s="2">
        <v>42437</v>
      </c>
      <c r="B835" s="15">
        <v>5.18</v>
      </c>
      <c r="C835" s="15">
        <v>5.21</v>
      </c>
      <c r="D835" s="15">
        <v>4.13</v>
      </c>
      <c r="E835" s="15">
        <v>4.17</v>
      </c>
      <c r="G835" s="14">
        <f t="shared" si="26"/>
        <v>-3.0000000000000249E-2</v>
      </c>
      <c r="H835" s="14">
        <f t="shared" si="27"/>
        <v>-4.0000000000000036E-2</v>
      </c>
    </row>
    <row r="836" spans="1:8">
      <c r="A836" s="2">
        <v>42436</v>
      </c>
      <c r="B836" s="15">
        <v>5.26</v>
      </c>
      <c r="C836" s="15">
        <v>5.3</v>
      </c>
      <c r="D836" s="15">
        <v>4.2</v>
      </c>
      <c r="E836" s="15">
        <v>4.24</v>
      </c>
      <c r="G836" s="14">
        <f t="shared" si="26"/>
        <v>-4.0000000000000036E-2</v>
      </c>
      <c r="H836" s="14">
        <f t="shared" si="27"/>
        <v>-4.0000000000000036E-2</v>
      </c>
    </row>
    <row r="837" spans="1:8">
      <c r="A837" s="2">
        <v>42433</v>
      </c>
      <c r="B837" s="15">
        <v>5.28</v>
      </c>
      <c r="C837" s="15">
        <v>5.31</v>
      </c>
      <c r="D837" s="15">
        <v>4.2</v>
      </c>
      <c r="E837" s="15">
        <v>4.25</v>
      </c>
      <c r="G837" s="14">
        <f t="shared" si="26"/>
        <v>-2.9999999999999361E-2</v>
      </c>
      <c r="H837" s="14">
        <f t="shared" si="27"/>
        <v>-4.9999999999999822E-2</v>
      </c>
    </row>
    <row r="838" spans="1:8">
      <c r="A838" s="2">
        <v>42432</v>
      </c>
      <c r="B838" s="15">
        <v>5.26</v>
      </c>
      <c r="C838" s="15">
        <v>5.3</v>
      </c>
      <c r="D838" s="15">
        <v>4.16</v>
      </c>
      <c r="E838" s="15">
        <v>4.21</v>
      </c>
      <c r="G838" s="14">
        <f t="shared" si="26"/>
        <v>-4.0000000000000036E-2</v>
      </c>
      <c r="H838" s="14">
        <f t="shared" si="27"/>
        <v>-4.9999999999999822E-2</v>
      </c>
    </row>
    <row r="839" spans="1:8">
      <c r="A839" s="2">
        <v>42431</v>
      </c>
      <c r="B839" s="15">
        <v>5.3</v>
      </c>
      <c r="C839" s="15">
        <v>5.34</v>
      </c>
      <c r="D839" s="15">
        <v>4.2</v>
      </c>
      <c r="E839" s="15">
        <v>4.25</v>
      </c>
      <c r="G839" s="14">
        <f t="shared" si="26"/>
        <v>-4.0000000000000036E-2</v>
      </c>
      <c r="H839" s="14">
        <f t="shared" si="27"/>
        <v>-4.9999999999999822E-2</v>
      </c>
    </row>
    <row r="840" spans="1:8">
      <c r="A840" s="2">
        <v>42430</v>
      </c>
      <c r="B840" s="15">
        <v>5.32</v>
      </c>
      <c r="C840" s="15">
        <v>5.37</v>
      </c>
      <c r="D840" s="15">
        <v>4.21</v>
      </c>
      <c r="E840" s="15">
        <v>4.2699999999999996</v>
      </c>
      <c r="G840" s="14">
        <f t="shared" si="26"/>
        <v>-4.9999999999999822E-2</v>
      </c>
      <c r="H840" s="14">
        <f t="shared" si="27"/>
        <v>-5.9999999999999609E-2</v>
      </c>
    </row>
    <row r="841" spans="1:8">
      <c r="A841" s="2">
        <v>42429</v>
      </c>
      <c r="B841" s="15">
        <v>5.23</v>
      </c>
      <c r="C841" s="15">
        <v>5.29</v>
      </c>
      <c r="D841" s="15">
        <v>4.13</v>
      </c>
      <c r="E841" s="15">
        <v>4.2</v>
      </c>
      <c r="G841" s="14">
        <f t="shared" si="26"/>
        <v>-5.9999999999999609E-2</v>
      </c>
      <c r="H841" s="14">
        <f t="shared" si="27"/>
        <v>-7.0000000000000284E-2</v>
      </c>
    </row>
    <row r="842" spans="1:8">
      <c r="A842" s="2">
        <v>42426</v>
      </c>
      <c r="B842" s="15">
        <v>5.25</v>
      </c>
      <c r="C842" s="15">
        <v>5.32</v>
      </c>
      <c r="D842" s="15">
        <v>4.1500000000000004</v>
      </c>
      <c r="E842" s="15">
        <v>4.2300000000000004</v>
      </c>
      <c r="G842" s="14">
        <f t="shared" si="26"/>
        <v>-7.0000000000000284E-2</v>
      </c>
      <c r="H842" s="14">
        <f t="shared" si="27"/>
        <v>-8.0000000000000071E-2</v>
      </c>
    </row>
    <row r="843" spans="1:8">
      <c r="A843" s="2">
        <v>42425</v>
      </c>
      <c r="B843" s="15">
        <v>5.2</v>
      </c>
      <c r="C843" s="15">
        <v>5.27</v>
      </c>
      <c r="D843" s="15">
        <v>4.07</v>
      </c>
      <c r="E843" s="15">
        <v>4.16</v>
      </c>
      <c r="G843" s="14">
        <f t="shared" si="26"/>
        <v>-6.9999999999999396E-2</v>
      </c>
      <c r="H843" s="14">
        <f t="shared" si="27"/>
        <v>-8.9999999999999858E-2</v>
      </c>
    </row>
    <row r="844" spans="1:8">
      <c r="A844" s="2">
        <v>42424</v>
      </c>
      <c r="B844" s="15">
        <v>5.23</v>
      </c>
      <c r="C844" s="15">
        <v>5.31</v>
      </c>
      <c r="D844" s="15">
        <v>4.0999999999999996</v>
      </c>
      <c r="E844" s="15">
        <v>4.2</v>
      </c>
      <c r="G844" s="14">
        <f t="shared" si="26"/>
        <v>-7.9999999999999183E-2</v>
      </c>
      <c r="H844" s="14">
        <f t="shared" si="27"/>
        <v>-0.10000000000000053</v>
      </c>
    </row>
    <row r="845" spans="1:8">
      <c r="A845" s="2">
        <v>42423</v>
      </c>
      <c r="B845" s="15">
        <v>5.25</v>
      </c>
      <c r="C845" s="15">
        <v>5.32</v>
      </c>
      <c r="D845" s="15">
        <v>4.0999999999999996</v>
      </c>
      <c r="E845" s="15">
        <v>4.1900000000000004</v>
      </c>
      <c r="G845" s="14">
        <f t="shared" si="26"/>
        <v>-7.0000000000000284E-2</v>
      </c>
      <c r="H845" s="14">
        <f t="shared" si="27"/>
        <v>-9.0000000000000746E-2</v>
      </c>
    </row>
    <row r="846" spans="1:8">
      <c r="A846" s="2">
        <v>42422</v>
      </c>
      <c r="B846" s="15">
        <v>5.27</v>
      </c>
      <c r="C846" s="15">
        <v>5.34</v>
      </c>
      <c r="D846" s="15">
        <v>4.12</v>
      </c>
      <c r="E846" s="15">
        <v>4.22</v>
      </c>
      <c r="G846" s="14">
        <f t="shared" si="26"/>
        <v>-7.0000000000000284E-2</v>
      </c>
      <c r="H846" s="14">
        <f t="shared" si="27"/>
        <v>-9.9999999999999645E-2</v>
      </c>
    </row>
    <row r="847" spans="1:8">
      <c r="A847" s="2">
        <v>42419</v>
      </c>
      <c r="B847" s="15">
        <v>5.26</v>
      </c>
      <c r="C847" s="15">
        <v>5.32</v>
      </c>
      <c r="D847" s="15">
        <v>4.0999999999999996</v>
      </c>
      <c r="E847" s="15">
        <v>4.2</v>
      </c>
      <c r="G847" s="14">
        <f t="shared" si="26"/>
        <v>-6.0000000000000497E-2</v>
      </c>
      <c r="H847" s="14">
        <f t="shared" si="27"/>
        <v>-0.10000000000000053</v>
      </c>
    </row>
    <row r="848" spans="1:8">
      <c r="A848" s="2">
        <v>42418</v>
      </c>
      <c r="B848" s="15">
        <v>5.3</v>
      </c>
      <c r="C848" s="15">
        <v>5.37</v>
      </c>
      <c r="D848" s="15">
        <v>4.12</v>
      </c>
      <c r="E848" s="15">
        <v>4.2300000000000004</v>
      </c>
      <c r="G848" s="14">
        <f t="shared" si="26"/>
        <v>-7.0000000000000284E-2</v>
      </c>
      <c r="H848" s="14">
        <f t="shared" si="27"/>
        <v>-0.11000000000000032</v>
      </c>
    </row>
    <row r="849" spans="1:8">
      <c r="A849" s="2">
        <v>42417</v>
      </c>
      <c r="B849" s="15">
        <v>5.36</v>
      </c>
      <c r="C849" s="15">
        <v>5.43</v>
      </c>
      <c r="D849" s="15">
        <v>4.16</v>
      </c>
      <c r="E849" s="15">
        <v>4.28</v>
      </c>
      <c r="G849" s="14">
        <f t="shared" si="26"/>
        <v>-6.9999999999999396E-2</v>
      </c>
      <c r="H849" s="14">
        <f t="shared" si="27"/>
        <v>-0.12000000000000011</v>
      </c>
    </row>
    <row r="850" spans="1:8">
      <c r="A850" s="2">
        <v>42416</v>
      </c>
      <c r="B850" s="15">
        <v>5.29</v>
      </c>
      <c r="C850" s="15">
        <v>5.37</v>
      </c>
      <c r="D850" s="15">
        <v>4.12</v>
      </c>
      <c r="E850" s="15">
        <v>4.25</v>
      </c>
      <c r="G850" s="14">
        <f t="shared" si="26"/>
        <v>-8.0000000000000071E-2</v>
      </c>
      <c r="H850" s="14">
        <f t="shared" si="27"/>
        <v>-0.12999999999999989</v>
      </c>
    </row>
    <row r="851" spans="1:8">
      <c r="A851" s="2">
        <v>42412</v>
      </c>
      <c r="B851" s="15">
        <v>5.26</v>
      </c>
      <c r="C851" s="15">
        <v>5.34</v>
      </c>
      <c r="D851" s="15">
        <v>4.09</v>
      </c>
      <c r="E851" s="15">
        <v>4.21</v>
      </c>
      <c r="G851" s="14">
        <f t="shared" si="26"/>
        <v>-8.0000000000000071E-2</v>
      </c>
      <c r="H851" s="14">
        <f t="shared" si="27"/>
        <v>-0.12000000000000011</v>
      </c>
    </row>
    <row r="852" spans="1:8">
      <c r="A852" s="2">
        <v>42411</v>
      </c>
      <c r="B852" s="15">
        <v>5.18</v>
      </c>
      <c r="C852" s="15">
        <v>5.26</v>
      </c>
      <c r="D852" s="15">
        <v>3.99</v>
      </c>
      <c r="E852" s="15">
        <v>4.13</v>
      </c>
      <c r="G852" s="14">
        <f t="shared" si="26"/>
        <v>-8.0000000000000071E-2</v>
      </c>
      <c r="H852" s="14">
        <f t="shared" si="27"/>
        <v>-0.13999999999999968</v>
      </c>
    </row>
    <row r="853" spans="1:8">
      <c r="A853" s="2">
        <v>42410</v>
      </c>
      <c r="B853" s="15">
        <v>5.21</v>
      </c>
      <c r="C853" s="15">
        <v>5.27</v>
      </c>
      <c r="D853" s="15">
        <v>4.01</v>
      </c>
      <c r="E853" s="15">
        <v>4.1399999999999997</v>
      </c>
      <c r="G853" s="14">
        <f t="shared" si="26"/>
        <v>-5.9999999999999609E-2</v>
      </c>
      <c r="H853" s="14">
        <f t="shared" si="27"/>
        <v>-0.12999999999999989</v>
      </c>
    </row>
    <row r="854" spans="1:8">
      <c r="A854" s="2">
        <v>42409</v>
      </c>
      <c r="B854" s="15">
        <v>5.22</v>
      </c>
      <c r="C854" s="15">
        <v>5.28</v>
      </c>
      <c r="D854" s="15">
        <v>4.04</v>
      </c>
      <c r="E854" s="15">
        <v>4.16</v>
      </c>
      <c r="G854" s="14">
        <f t="shared" si="26"/>
        <v>-6.0000000000000497E-2</v>
      </c>
      <c r="H854" s="14">
        <f t="shared" si="27"/>
        <v>-0.12000000000000011</v>
      </c>
    </row>
    <row r="855" spans="1:8">
      <c r="A855" s="2">
        <v>42408</v>
      </c>
      <c r="B855" s="15">
        <v>5.22</v>
      </c>
      <c r="C855" s="15">
        <v>5.28</v>
      </c>
      <c r="D855" s="15">
        <v>4.04</v>
      </c>
      <c r="E855" s="15">
        <v>4.17</v>
      </c>
      <c r="G855" s="14">
        <f t="shared" si="26"/>
        <v>-6.0000000000000497E-2</v>
      </c>
      <c r="H855" s="14">
        <f t="shared" si="27"/>
        <v>-0.12999999999999989</v>
      </c>
    </row>
    <row r="856" spans="1:8">
      <c r="A856" s="2">
        <v>42405</v>
      </c>
      <c r="B856" s="15">
        <v>5.34</v>
      </c>
      <c r="C856" s="15">
        <v>5.38</v>
      </c>
      <c r="D856" s="15">
        <v>4.1500000000000004</v>
      </c>
      <c r="E856" s="15">
        <v>4.2699999999999996</v>
      </c>
      <c r="G856" s="14">
        <f t="shared" si="26"/>
        <v>-4.0000000000000036E-2</v>
      </c>
      <c r="H856" s="14">
        <f t="shared" si="27"/>
        <v>-0.11999999999999922</v>
      </c>
    </row>
    <row r="857" spans="1:8">
      <c r="A857" s="2">
        <v>42404</v>
      </c>
      <c r="B857" s="15">
        <v>5.37</v>
      </c>
      <c r="C857" s="15">
        <v>5.4</v>
      </c>
      <c r="D857" s="15">
        <v>4.17</v>
      </c>
      <c r="E857" s="15">
        <v>4.29</v>
      </c>
      <c r="G857" s="14">
        <f t="shared" si="26"/>
        <v>-3.0000000000000249E-2</v>
      </c>
      <c r="H857" s="14">
        <f t="shared" si="27"/>
        <v>-0.12000000000000011</v>
      </c>
    </row>
    <row r="858" spans="1:8">
      <c r="A858" s="2">
        <v>42403</v>
      </c>
      <c r="B858" s="15">
        <v>5.36</v>
      </c>
      <c r="C858" s="15">
        <v>5.4</v>
      </c>
      <c r="D858" s="15">
        <v>4.16</v>
      </c>
      <c r="E858" s="15">
        <v>4.29</v>
      </c>
      <c r="G858" s="14">
        <f t="shared" si="26"/>
        <v>-4.0000000000000036E-2</v>
      </c>
      <c r="H858" s="14">
        <f t="shared" si="27"/>
        <v>-0.12999999999999989</v>
      </c>
    </row>
    <row r="859" spans="1:8">
      <c r="A859" s="2">
        <v>42402</v>
      </c>
      <c r="B859" s="15">
        <v>5.33</v>
      </c>
      <c r="C859" s="15">
        <v>5.36</v>
      </c>
      <c r="D859" s="15">
        <v>4.13</v>
      </c>
      <c r="E859" s="15">
        <v>4.25</v>
      </c>
      <c r="G859" s="14">
        <f t="shared" si="26"/>
        <v>-3.0000000000000249E-2</v>
      </c>
      <c r="H859" s="14">
        <f t="shared" si="27"/>
        <v>-0.12000000000000011</v>
      </c>
    </row>
    <row r="860" spans="1:8">
      <c r="A860" s="2">
        <v>42401</v>
      </c>
      <c r="B860" s="15">
        <v>5.44</v>
      </c>
      <c r="C860" s="15">
        <v>5.46</v>
      </c>
      <c r="D860" s="15">
        <v>4.22</v>
      </c>
      <c r="E860" s="15">
        <v>4.3499999999999996</v>
      </c>
      <c r="G860" s="14">
        <f t="shared" si="26"/>
        <v>-1.9999999999999574E-2</v>
      </c>
      <c r="H860" s="14">
        <f t="shared" si="27"/>
        <v>-0.12999999999999989</v>
      </c>
    </row>
    <row r="861" spans="1:8">
      <c r="A861" s="2">
        <v>42398</v>
      </c>
      <c r="B861" s="15">
        <v>5.4</v>
      </c>
      <c r="C861" s="15">
        <v>5.42</v>
      </c>
      <c r="D861" s="15">
        <v>4.1900000000000004</v>
      </c>
      <c r="E861" s="15">
        <v>4.3099999999999996</v>
      </c>
      <c r="G861" s="14">
        <f t="shared" ref="G861:G924" si="28">B861-C861</f>
        <v>-1.9999999999999574E-2</v>
      </c>
      <c r="H861" s="14">
        <f t="shared" ref="H861:H924" si="29">D861-E861</f>
        <v>-0.11999999999999922</v>
      </c>
    </row>
    <row r="862" spans="1:8">
      <c r="A862" s="2">
        <v>42397</v>
      </c>
      <c r="B862" s="15">
        <v>5.49</v>
      </c>
      <c r="C862" s="15">
        <v>5.48</v>
      </c>
      <c r="D862" s="15">
        <v>4.22</v>
      </c>
      <c r="E862" s="15">
        <v>4.34</v>
      </c>
      <c r="G862" s="14">
        <f t="shared" si="28"/>
        <v>9.9999999999997868E-3</v>
      </c>
      <c r="H862" s="14">
        <f t="shared" si="29"/>
        <v>-0.12000000000000011</v>
      </c>
    </row>
    <row r="863" spans="1:8">
      <c r="A863" s="2">
        <v>42396</v>
      </c>
      <c r="B863" s="15">
        <v>5.48</v>
      </c>
      <c r="C863" s="15">
        <v>5.48</v>
      </c>
      <c r="D863" s="15">
        <v>4.22</v>
      </c>
      <c r="E863" s="15">
        <v>4.34</v>
      </c>
      <c r="G863" s="14">
        <f t="shared" si="28"/>
        <v>0</v>
      </c>
      <c r="H863" s="14">
        <f t="shared" si="29"/>
        <v>-0.12000000000000011</v>
      </c>
    </row>
    <row r="864" spans="1:8">
      <c r="A864" s="2">
        <v>42395</v>
      </c>
      <c r="B864" s="15">
        <v>5.48</v>
      </c>
      <c r="C864" s="15">
        <v>5.47</v>
      </c>
      <c r="D864" s="15">
        <v>4.21</v>
      </c>
      <c r="E864" s="15">
        <v>4.33</v>
      </c>
      <c r="G864" s="14">
        <f t="shared" si="28"/>
        <v>1.0000000000000675E-2</v>
      </c>
      <c r="H864" s="14">
        <f t="shared" si="29"/>
        <v>-0.12000000000000011</v>
      </c>
    </row>
    <row r="865" spans="1:8">
      <c r="A865" s="2">
        <v>42394</v>
      </c>
      <c r="B865" s="15">
        <v>5.48</v>
      </c>
      <c r="C865" s="15">
        <v>5.47</v>
      </c>
      <c r="D865" s="15">
        <v>4.2300000000000004</v>
      </c>
      <c r="E865" s="15">
        <v>4.34</v>
      </c>
      <c r="G865" s="14">
        <f t="shared" si="28"/>
        <v>1.0000000000000675E-2</v>
      </c>
      <c r="H865" s="14">
        <f t="shared" si="29"/>
        <v>-0.10999999999999943</v>
      </c>
    </row>
    <row r="866" spans="1:8">
      <c r="A866" s="2">
        <v>42391</v>
      </c>
      <c r="B866" s="15">
        <v>5.51</v>
      </c>
      <c r="C866" s="15">
        <v>5.49</v>
      </c>
      <c r="D866" s="15">
        <v>4.25</v>
      </c>
      <c r="E866" s="15">
        <v>4.37</v>
      </c>
      <c r="G866" s="14">
        <f t="shared" si="28"/>
        <v>1.9999999999999574E-2</v>
      </c>
      <c r="H866" s="14">
        <f t="shared" si="29"/>
        <v>-0.12000000000000011</v>
      </c>
    </row>
    <row r="867" spans="1:8">
      <c r="A867" s="2">
        <v>42390</v>
      </c>
      <c r="B867" s="15">
        <v>5.47</v>
      </c>
      <c r="C867" s="15">
        <v>5.47</v>
      </c>
      <c r="D867" s="15">
        <v>4.2300000000000004</v>
      </c>
      <c r="E867" s="15">
        <v>4.3499999999999996</v>
      </c>
      <c r="G867" s="14">
        <f t="shared" si="28"/>
        <v>0</v>
      </c>
      <c r="H867" s="14">
        <f t="shared" si="29"/>
        <v>-0.11999999999999922</v>
      </c>
    </row>
    <row r="868" spans="1:8">
      <c r="A868" s="2">
        <v>42389</v>
      </c>
      <c r="B868" s="15">
        <v>5.4</v>
      </c>
      <c r="C868" s="15">
        <v>5.41</v>
      </c>
      <c r="D868" s="15">
        <v>4.18</v>
      </c>
      <c r="E868" s="15">
        <v>4.3</v>
      </c>
      <c r="G868" s="14">
        <f t="shared" si="28"/>
        <v>-9.9999999999997868E-3</v>
      </c>
      <c r="H868" s="14">
        <f t="shared" si="29"/>
        <v>-0.12000000000000011</v>
      </c>
    </row>
    <row r="869" spans="1:8">
      <c r="A869" s="2">
        <v>42388</v>
      </c>
      <c r="B869" s="15">
        <v>5.44</v>
      </c>
      <c r="C869" s="15">
        <v>5.41</v>
      </c>
      <c r="D869" s="15">
        <v>4.22</v>
      </c>
      <c r="E869" s="15">
        <v>4.32</v>
      </c>
      <c r="G869" s="14">
        <f t="shared" si="28"/>
        <v>3.0000000000000249E-2</v>
      </c>
      <c r="H869" s="14">
        <f t="shared" si="29"/>
        <v>-0.10000000000000053</v>
      </c>
    </row>
    <row r="870" spans="1:8">
      <c r="A870" s="2">
        <v>42384</v>
      </c>
      <c r="B870" s="15">
        <v>5.45</v>
      </c>
      <c r="C870" s="15">
        <v>5.41</v>
      </c>
      <c r="D870" s="15">
        <v>4.2300000000000004</v>
      </c>
      <c r="E870" s="15">
        <v>4.32</v>
      </c>
      <c r="G870" s="14">
        <f t="shared" si="28"/>
        <v>4.0000000000000036E-2</v>
      </c>
      <c r="H870" s="14">
        <f t="shared" si="29"/>
        <v>-8.9999999999999858E-2</v>
      </c>
    </row>
    <row r="871" spans="1:8">
      <c r="A871" s="2">
        <v>42383</v>
      </c>
      <c r="B871" s="15">
        <v>5.53</v>
      </c>
      <c r="C871" s="15">
        <v>5.46</v>
      </c>
      <c r="D871" s="15">
        <v>4.29</v>
      </c>
      <c r="E871" s="15">
        <v>4.3600000000000003</v>
      </c>
      <c r="G871" s="14">
        <f t="shared" si="28"/>
        <v>7.0000000000000284E-2</v>
      </c>
      <c r="H871" s="14">
        <f t="shared" si="29"/>
        <v>-7.0000000000000284E-2</v>
      </c>
    </row>
    <row r="872" spans="1:8">
      <c r="A872" s="2">
        <v>42382</v>
      </c>
      <c r="B872" s="15">
        <v>5.43</v>
      </c>
      <c r="C872" s="15">
        <v>5.36</v>
      </c>
      <c r="D872" s="15">
        <v>4.22</v>
      </c>
      <c r="E872" s="15">
        <v>4.28</v>
      </c>
      <c r="G872" s="14">
        <f t="shared" si="28"/>
        <v>6.9999999999999396E-2</v>
      </c>
      <c r="H872" s="14">
        <f t="shared" si="29"/>
        <v>-6.0000000000000497E-2</v>
      </c>
    </row>
    <row r="873" spans="1:8">
      <c r="A873" s="2">
        <v>42381</v>
      </c>
      <c r="B873" s="15">
        <v>5.48</v>
      </c>
      <c r="C873" s="15">
        <v>5.41</v>
      </c>
      <c r="D873" s="15">
        <v>4.29</v>
      </c>
      <c r="E873" s="15">
        <v>4.33</v>
      </c>
      <c r="G873" s="14">
        <f t="shared" si="28"/>
        <v>7.0000000000000284E-2</v>
      </c>
      <c r="H873" s="14">
        <f t="shared" si="29"/>
        <v>-4.0000000000000036E-2</v>
      </c>
    </row>
    <row r="874" spans="1:8">
      <c r="A874" s="2">
        <v>42380</v>
      </c>
      <c r="B874" s="15">
        <v>5.54</v>
      </c>
      <c r="C874" s="15">
        <v>5.47</v>
      </c>
      <c r="D874" s="15">
        <v>4.3600000000000003</v>
      </c>
      <c r="E874" s="15">
        <v>4.3899999999999997</v>
      </c>
      <c r="G874" s="14">
        <f t="shared" si="28"/>
        <v>7.0000000000000284E-2</v>
      </c>
      <c r="H874" s="14">
        <f t="shared" si="29"/>
        <v>-2.9999999999999361E-2</v>
      </c>
    </row>
    <row r="875" spans="1:8">
      <c r="A875" s="2">
        <v>42377</v>
      </c>
      <c r="B875" s="15">
        <v>5.52</v>
      </c>
      <c r="C875" s="15">
        <v>5.44</v>
      </c>
      <c r="D875" s="15">
        <v>4.32</v>
      </c>
      <c r="E875" s="15">
        <v>4.3499999999999996</v>
      </c>
      <c r="G875" s="14">
        <f t="shared" si="28"/>
        <v>7.9999999999999183E-2</v>
      </c>
      <c r="H875" s="14">
        <f t="shared" si="29"/>
        <v>-2.9999999999999361E-2</v>
      </c>
    </row>
    <row r="876" spans="1:8">
      <c r="A876" s="2">
        <v>42376</v>
      </c>
      <c r="B876" s="15">
        <v>5.52</v>
      </c>
      <c r="C876" s="15">
        <v>5.44</v>
      </c>
      <c r="D876" s="15">
        <v>4.32</v>
      </c>
      <c r="E876" s="15">
        <v>4.3499999999999996</v>
      </c>
      <c r="G876" s="14">
        <f t="shared" si="28"/>
        <v>7.9999999999999183E-2</v>
      </c>
      <c r="H876" s="14">
        <f t="shared" si="29"/>
        <v>-2.9999999999999361E-2</v>
      </c>
    </row>
    <row r="877" spans="1:8">
      <c r="A877" s="2">
        <v>42375</v>
      </c>
      <c r="B877" s="15">
        <v>5.52</v>
      </c>
      <c r="C877" s="15">
        <v>5.44</v>
      </c>
      <c r="D877" s="15">
        <v>4.34</v>
      </c>
      <c r="E877" s="15">
        <v>4.3600000000000003</v>
      </c>
      <c r="G877" s="14">
        <f t="shared" si="28"/>
        <v>7.9999999999999183E-2</v>
      </c>
      <c r="H877" s="14">
        <f t="shared" si="29"/>
        <v>-2.0000000000000462E-2</v>
      </c>
    </row>
    <row r="878" spans="1:8">
      <c r="A878" s="2">
        <v>42374</v>
      </c>
      <c r="B878" s="15">
        <v>5.59</v>
      </c>
      <c r="C878" s="15">
        <v>5.5</v>
      </c>
      <c r="D878" s="15">
        <v>4.41</v>
      </c>
      <c r="E878" s="15">
        <v>4.43</v>
      </c>
      <c r="G878" s="14">
        <f t="shared" si="28"/>
        <v>8.9999999999999858E-2</v>
      </c>
      <c r="H878" s="14">
        <f t="shared" si="29"/>
        <v>-1.9999999999999574E-2</v>
      </c>
    </row>
    <row r="879" spans="1:8">
      <c r="A879" s="2">
        <v>42373</v>
      </c>
      <c r="B879" s="15">
        <v>5.5600000000000005</v>
      </c>
      <c r="C879" s="15">
        <v>5.48</v>
      </c>
      <c r="D879" s="15">
        <v>4.38</v>
      </c>
      <c r="E879" s="15">
        <v>4.41</v>
      </c>
      <c r="G879" s="14">
        <f t="shared" si="28"/>
        <v>8.0000000000000071E-2</v>
      </c>
      <c r="H879" s="14">
        <f t="shared" si="29"/>
        <v>-3.0000000000000249E-2</v>
      </c>
    </row>
    <row r="880" spans="1:8">
      <c r="A880" s="2">
        <v>42369</v>
      </c>
      <c r="B880" s="15">
        <v>5.58</v>
      </c>
      <c r="C880" s="15">
        <v>5.5</v>
      </c>
      <c r="D880" s="15">
        <v>4.41</v>
      </c>
      <c r="E880" s="15">
        <v>4.4400000000000004</v>
      </c>
      <c r="G880" s="14">
        <f t="shared" si="28"/>
        <v>8.0000000000000071E-2</v>
      </c>
      <c r="H880" s="14">
        <f t="shared" si="29"/>
        <v>-3.0000000000000249E-2</v>
      </c>
    </row>
    <row r="881" spans="1:8">
      <c r="A881" s="2">
        <v>42368</v>
      </c>
      <c r="B881" s="15">
        <v>5.62</v>
      </c>
      <c r="C881" s="15">
        <v>5.54</v>
      </c>
      <c r="D881" s="15">
        <v>4.43</v>
      </c>
      <c r="E881" s="15">
        <v>4.46</v>
      </c>
      <c r="G881" s="14">
        <f t="shared" si="28"/>
        <v>8.0000000000000071E-2</v>
      </c>
      <c r="H881" s="14">
        <f t="shared" si="29"/>
        <v>-3.0000000000000249E-2</v>
      </c>
    </row>
    <row r="882" spans="1:8">
      <c r="A882" s="2">
        <v>42367</v>
      </c>
      <c r="B882" s="15">
        <v>5.63</v>
      </c>
      <c r="C882" s="15">
        <v>5.54</v>
      </c>
      <c r="D882" s="15">
        <v>4.43</v>
      </c>
      <c r="E882" s="15">
        <v>4.46</v>
      </c>
      <c r="G882" s="14">
        <f t="shared" si="28"/>
        <v>8.9999999999999858E-2</v>
      </c>
      <c r="H882" s="14">
        <f t="shared" si="29"/>
        <v>-3.0000000000000249E-2</v>
      </c>
    </row>
    <row r="883" spans="1:8">
      <c r="A883" s="2">
        <v>42366</v>
      </c>
      <c r="B883" s="15">
        <v>5.54</v>
      </c>
      <c r="C883" s="15">
        <v>5.45</v>
      </c>
      <c r="D883" s="15">
        <v>4.33</v>
      </c>
      <c r="E883" s="15">
        <v>4.3600000000000003</v>
      </c>
      <c r="G883" s="14">
        <f t="shared" si="28"/>
        <v>8.9999999999999858E-2</v>
      </c>
      <c r="H883" s="14">
        <f t="shared" si="29"/>
        <v>-3.0000000000000249E-2</v>
      </c>
    </row>
    <row r="884" spans="1:8">
      <c r="A884" s="2">
        <v>42362</v>
      </c>
      <c r="B884" s="15">
        <v>5.5600000000000005</v>
      </c>
      <c r="C884" s="15">
        <v>5.47</v>
      </c>
      <c r="D884" s="15">
        <v>4.3499999999999996</v>
      </c>
      <c r="E884" s="15">
        <v>4.38</v>
      </c>
      <c r="G884" s="14">
        <f t="shared" si="28"/>
        <v>9.0000000000000746E-2</v>
      </c>
      <c r="H884" s="14">
        <f t="shared" si="29"/>
        <v>-3.0000000000000249E-2</v>
      </c>
    </row>
    <row r="885" spans="1:8">
      <c r="A885" s="2">
        <v>42361</v>
      </c>
      <c r="B885" s="15">
        <v>5.62</v>
      </c>
      <c r="C885" s="15">
        <v>5.53</v>
      </c>
      <c r="D885" s="15">
        <v>4.3899999999999997</v>
      </c>
      <c r="E885" s="15">
        <v>4.42</v>
      </c>
      <c r="G885" s="14">
        <f t="shared" si="28"/>
        <v>8.9999999999999858E-2</v>
      </c>
      <c r="H885" s="14">
        <f t="shared" si="29"/>
        <v>-3.0000000000000249E-2</v>
      </c>
    </row>
    <row r="886" spans="1:8">
      <c r="A886" s="2">
        <v>42360</v>
      </c>
      <c r="B886" s="15">
        <v>5.59</v>
      </c>
      <c r="C886" s="15">
        <v>5.5</v>
      </c>
      <c r="D886" s="15">
        <v>4.3499999999999996</v>
      </c>
      <c r="E886" s="15">
        <v>4.3899999999999997</v>
      </c>
      <c r="G886" s="14">
        <f t="shared" si="28"/>
        <v>8.9999999999999858E-2</v>
      </c>
      <c r="H886" s="14">
        <f t="shared" si="29"/>
        <v>-4.0000000000000036E-2</v>
      </c>
    </row>
    <row r="887" spans="1:8">
      <c r="A887" s="2">
        <v>42359</v>
      </c>
      <c r="B887" s="15">
        <v>5.5600000000000005</v>
      </c>
      <c r="C887" s="15">
        <v>5.47</v>
      </c>
      <c r="D887" s="15">
        <v>4.32</v>
      </c>
      <c r="E887" s="15">
        <v>4.3499999999999996</v>
      </c>
      <c r="G887" s="14">
        <f t="shared" si="28"/>
        <v>9.0000000000000746E-2</v>
      </c>
      <c r="H887" s="14">
        <f t="shared" si="29"/>
        <v>-2.9999999999999361E-2</v>
      </c>
    </row>
    <row r="888" spans="1:8">
      <c r="A888" s="2">
        <v>42356</v>
      </c>
      <c r="B888" s="15">
        <v>5.53</v>
      </c>
      <c r="C888" s="15">
        <v>5.44</v>
      </c>
      <c r="D888" s="15">
        <v>4.3</v>
      </c>
      <c r="E888" s="15">
        <v>4.33</v>
      </c>
      <c r="G888" s="14">
        <f t="shared" si="28"/>
        <v>8.9999999999999858E-2</v>
      </c>
      <c r="H888" s="14">
        <f t="shared" si="29"/>
        <v>-3.0000000000000249E-2</v>
      </c>
    </row>
    <row r="889" spans="1:8">
      <c r="A889" s="2">
        <v>42355</v>
      </c>
      <c r="B889" s="15">
        <v>5.53</v>
      </c>
      <c r="C889" s="15">
        <v>5.45</v>
      </c>
      <c r="D889" s="15">
        <v>4.32</v>
      </c>
      <c r="E889" s="15">
        <v>4.3499999999999996</v>
      </c>
      <c r="G889" s="14">
        <f t="shared" si="28"/>
        <v>8.0000000000000071E-2</v>
      </c>
      <c r="H889" s="14">
        <f t="shared" si="29"/>
        <v>-2.9999999999999361E-2</v>
      </c>
    </row>
    <row r="890" spans="1:8">
      <c r="A890" s="2">
        <v>42354</v>
      </c>
      <c r="B890" s="15">
        <v>5.6</v>
      </c>
      <c r="C890" s="15">
        <v>5.51</v>
      </c>
      <c r="D890" s="15">
        <v>4.38</v>
      </c>
      <c r="E890" s="15">
        <v>4.41</v>
      </c>
      <c r="G890" s="14">
        <f t="shared" si="28"/>
        <v>8.9999999999999858E-2</v>
      </c>
      <c r="H890" s="14">
        <f t="shared" si="29"/>
        <v>-3.0000000000000249E-2</v>
      </c>
    </row>
    <row r="891" spans="1:8">
      <c r="A891" s="2">
        <v>42353</v>
      </c>
      <c r="B891" s="15">
        <v>5.57</v>
      </c>
      <c r="C891" s="15">
        <v>5.49</v>
      </c>
      <c r="D891" s="15">
        <v>4.38</v>
      </c>
      <c r="E891" s="15">
        <v>4.41</v>
      </c>
      <c r="G891" s="14">
        <f t="shared" si="28"/>
        <v>8.0000000000000071E-2</v>
      </c>
      <c r="H891" s="14">
        <f t="shared" si="29"/>
        <v>-3.0000000000000249E-2</v>
      </c>
    </row>
    <row r="892" spans="1:8">
      <c r="A892" s="2">
        <v>42352</v>
      </c>
      <c r="B892" s="15">
        <v>5.54</v>
      </c>
      <c r="C892" s="15">
        <v>5.46</v>
      </c>
      <c r="D892" s="15">
        <v>4.3499999999999996</v>
      </c>
      <c r="E892" s="15">
        <v>4.38</v>
      </c>
      <c r="G892" s="14">
        <f t="shared" si="28"/>
        <v>8.0000000000000071E-2</v>
      </c>
      <c r="H892" s="14">
        <f t="shared" si="29"/>
        <v>-3.0000000000000249E-2</v>
      </c>
    </row>
    <row r="893" spans="1:8">
      <c r="A893" s="2">
        <v>42349</v>
      </c>
      <c r="B893" s="15">
        <v>5.45</v>
      </c>
      <c r="C893" s="15">
        <v>5.37</v>
      </c>
      <c r="D893" s="15">
        <v>4.26</v>
      </c>
      <c r="E893" s="15">
        <v>4.28</v>
      </c>
      <c r="G893" s="14">
        <f t="shared" si="28"/>
        <v>8.0000000000000071E-2</v>
      </c>
      <c r="H893" s="14">
        <f t="shared" si="29"/>
        <v>-2.0000000000000462E-2</v>
      </c>
    </row>
    <row r="894" spans="1:8">
      <c r="A894" s="2">
        <v>42348</v>
      </c>
      <c r="B894" s="15">
        <v>5.52</v>
      </c>
      <c r="C894" s="15">
        <v>5.43</v>
      </c>
      <c r="D894" s="15">
        <v>4.3600000000000003</v>
      </c>
      <c r="E894" s="15">
        <v>4.37</v>
      </c>
      <c r="G894" s="14">
        <f t="shared" si="28"/>
        <v>8.9999999999999858E-2</v>
      </c>
      <c r="H894" s="14">
        <f t="shared" si="29"/>
        <v>-9.9999999999997868E-3</v>
      </c>
    </row>
    <row r="895" spans="1:8">
      <c r="A895" s="2">
        <v>42347</v>
      </c>
      <c r="B895" s="15">
        <v>5.5</v>
      </c>
      <c r="C895" s="15">
        <v>5.4</v>
      </c>
      <c r="D895" s="15">
        <v>4.33</v>
      </c>
      <c r="E895" s="15">
        <v>4.34</v>
      </c>
      <c r="G895" s="14">
        <f t="shared" si="28"/>
        <v>9.9999999999999645E-2</v>
      </c>
      <c r="H895" s="14">
        <f t="shared" si="29"/>
        <v>-9.9999999999997868E-3</v>
      </c>
    </row>
    <row r="896" spans="1:8">
      <c r="A896" s="2">
        <v>42346</v>
      </c>
      <c r="B896" s="15">
        <v>5.54</v>
      </c>
      <c r="C896" s="15">
        <v>5.43</v>
      </c>
      <c r="D896" s="15">
        <v>4.3499999999999996</v>
      </c>
      <c r="E896" s="15">
        <v>4.3600000000000003</v>
      </c>
      <c r="G896" s="14">
        <f t="shared" si="28"/>
        <v>0.11000000000000032</v>
      </c>
      <c r="H896" s="14">
        <f t="shared" si="29"/>
        <v>-1.0000000000000675E-2</v>
      </c>
    </row>
    <row r="897" spans="1:8">
      <c r="A897" s="2">
        <v>42345</v>
      </c>
      <c r="B897" s="15">
        <v>5.5</v>
      </c>
      <c r="C897" s="15">
        <v>5.38</v>
      </c>
      <c r="D897" s="15">
        <v>4.32</v>
      </c>
      <c r="E897" s="15">
        <v>4.33</v>
      </c>
      <c r="G897" s="14">
        <f t="shared" si="28"/>
        <v>0.12000000000000011</v>
      </c>
      <c r="H897" s="14">
        <f t="shared" si="29"/>
        <v>-9.9999999999997868E-3</v>
      </c>
    </row>
    <row r="898" spans="1:8">
      <c r="A898" s="2">
        <v>42342</v>
      </c>
      <c r="B898" s="15">
        <v>5.55</v>
      </c>
      <c r="C898" s="15">
        <v>5.43</v>
      </c>
      <c r="D898" s="15">
        <v>4.38</v>
      </c>
      <c r="E898" s="15">
        <v>4.3899999999999997</v>
      </c>
      <c r="G898" s="14">
        <f t="shared" si="28"/>
        <v>0.12000000000000011</v>
      </c>
      <c r="H898" s="14">
        <f t="shared" si="29"/>
        <v>-9.9999999999997868E-3</v>
      </c>
    </row>
    <row r="899" spans="1:8">
      <c r="A899" s="2">
        <v>42341</v>
      </c>
      <c r="B899" s="15">
        <v>5.63</v>
      </c>
      <c r="C899" s="15">
        <v>5.51</v>
      </c>
      <c r="D899" s="15">
        <v>4.45</v>
      </c>
      <c r="E899" s="15">
        <v>4.46</v>
      </c>
      <c r="G899" s="14">
        <f t="shared" si="28"/>
        <v>0.12000000000000011</v>
      </c>
      <c r="H899" s="14">
        <f t="shared" si="29"/>
        <v>-9.9999999999997868E-3</v>
      </c>
    </row>
    <row r="900" spans="1:8">
      <c r="A900" s="2">
        <v>42340</v>
      </c>
      <c r="B900" s="15">
        <v>5.47</v>
      </c>
      <c r="C900" s="15">
        <v>5.35</v>
      </c>
      <c r="D900" s="15">
        <v>4.29</v>
      </c>
      <c r="E900" s="15">
        <v>4.3</v>
      </c>
      <c r="G900" s="14">
        <f t="shared" si="28"/>
        <v>0.12000000000000011</v>
      </c>
      <c r="H900" s="14">
        <f t="shared" si="29"/>
        <v>-9.9999999999997868E-3</v>
      </c>
    </row>
    <row r="901" spans="1:8">
      <c r="A901" s="2">
        <v>42339</v>
      </c>
      <c r="B901" s="15">
        <v>5.47</v>
      </c>
      <c r="C901" s="15">
        <v>5.36</v>
      </c>
      <c r="D901" s="15">
        <v>4.3</v>
      </c>
      <c r="E901" s="15">
        <v>4.3099999999999996</v>
      </c>
      <c r="G901" s="14">
        <f t="shared" si="28"/>
        <v>0.10999999999999943</v>
      </c>
      <c r="H901" s="14">
        <f t="shared" si="29"/>
        <v>-9.9999999999997868E-3</v>
      </c>
    </row>
    <row r="902" spans="1:8">
      <c r="A902" s="2">
        <v>42338</v>
      </c>
      <c r="B902" s="15">
        <v>5.52</v>
      </c>
      <c r="C902" s="15">
        <v>5.41</v>
      </c>
      <c r="D902" s="15">
        <v>4.37</v>
      </c>
      <c r="E902" s="15">
        <v>4.3899999999999997</v>
      </c>
      <c r="G902" s="14">
        <f t="shared" si="28"/>
        <v>0.10999999999999943</v>
      </c>
      <c r="H902" s="14">
        <f t="shared" si="29"/>
        <v>-1.9999999999999574E-2</v>
      </c>
    </row>
    <row r="903" spans="1:8">
      <c r="A903" s="2">
        <v>42335</v>
      </c>
      <c r="B903" s="15">
        <v>5.55</v>
      </c>
      <c r="C903" s="15">
        <v>5.44</v>
      </c>
      <c r="D903" s="15">
        <v>4.38</v>
      </c>
      <c r="E903" s="15">
        <v>4.4000000000000004</v>
      </c>
      <c r="G903" s="14">
        <f t="shared" si="28"/>
        <v>0.10999999999999943</v>
      </c>
      <c r="H903" s="14">
        <f t="shared" si="29"/>
        <v>-2.0000000000000462E-2</v>
      </c>
    </row>
    <row r="904" spans="1:8">
      <c r="A904" s="2">
        <v>42333</v>
      </c>
      <c r="B904" s="15">
        <v>5.55</v>
      </c>
      <c r="C904" s="15">
        <v>5.44</v>
      </c>
      <c r="D904" s="15">
        <v>4.37</v>
      </c>
      <c r="E904" s="15">
        <v>4.3899999999999997</v>
      </c>
      <c r="G904" s="14">
        <f t="shared" si="28"/>
        <v>0.10999999999999943</v>
      </c>
      <c r="H904" s="14">
        <f t="shared" si="29"/>
        <v>-1.9999999999999574E-2</v>
      </c>
    </row>
    <row r="905" spans="1:8">
      <c r="A905" s="2">
        <v>42332</v>
      </c>
      <c r="B905" s="15">
        <v>5.55</v>
      </c>
      <c r="C905" s="15">
        <v>5.44</v>
      </c>
      <c r="D905" s="15">
        <v>4.38</v>
      </c>
      <c r="E905" s="15">
        <v>4.4000000000000004</v>
      </c>
      <c r="G905" s="14">
        <f t="shared" si="28"/>
        <v>0.10999999999999943</v>
      </c>
      <c r="H905" s="14">
        <f t="shared" si="29"/>
        <v>-2.0000000000000462E-2</v>
      </c>
    </row>
    <row r="906" spans="1:8">
      <c r="A906" s="2">
        <v>42331</v>
      </c>
      <c r="B906" s="15">
        <v>5.55</v>
      </c>
      <c r="C906" s="15">
        <v>5.44</v>
      </c>
      <c r="D906" s="15">
        <v>4.38</v>
      </c>
      <c r="E906" s="15">
        <v>4.4000000000000004</v>
      </c>
      <c r="G906" s="14">
        <f t="shared" si="28"/>
        <v>0.10999999999999943</v>
      </c>
      <c r="H906" s="14">
        <f t="shared" si="29"/>
        <v>-2.0000000000000462E-2</v>
      </c>
    </row>
    <row r="907" spans="1:8">
      <c r="A907" s="2">
        <v>42328</v>
      </c>
      <c r="B907" s="15">
        <v>5.58</v>
      </c>
      <c r="C907" s="15">
        <v>5.46</v>
      </c>
      <c r="D907" s="15">
        <v>4.3899999999999997</v>
      </c>
      <c r="E907" s="15">
        <v>4.42</v>
      </c>
      <c r="G907" s="14">
        <f t="shared" si="28"/>
        <v>0.12000000000000011</v>
      </c>
      <c r="H907" s="14">
        <f t="shared" si="29"/>
        <v>-3.0000000000000249E-2</v>
      </c>
    </row>
    <row r="908" spans="1:8">
      <c r="A908" s="2">
        <v>42327</v>
      </c>
      <c r="B908" s="15">
        <v>5.55</v>
      </c>
      <c r="C908" s="15">
        <v>5.44</v>
      </c>
      <c r="D908" s="15">
        <v>4.37</v>
      </c>
      <c r="E908" s="15">
        <v>4.4000000000000004</v>
      </c>
      <c r="G908" s="14">
        <f t="shared" si="28"/>
        <v>0.10999999999999943</v>
      </c>
      <c r="H908" s="14">
        <f t="shared" si="29"/>
        <v>-3.0000000000000249E-2</v>
      </c>
    </row>
    <row r="909" spans="1:8">
      <c r="A909" s="2">
        <v>42326</v>
      </c>
      <c r="B909" s="15">
        <v>5.59</v>
      </c>
      <c r="C909" s="15">
        <v>5.48</v>
      </c>
      <c r="D909" s="15">
        <v>4.41</v>
      </c>
      <c r="E909" s="15">
        <v>4.4400000000000004</v>
      </c>
      <c r="G909" s="14">
        <f t="shared" si="28"/>
        <v>0.10999999999999943</v>
      </c>
      <c r="H909" s="14">
        <f t="shared" si="29"/>
        <v>-3.0000000000000249E-2</v>
      </c>
    </row>
    <row r="910" spans="1:8">
      <c r="A910" s="2">
        <v>42325</v>
      </c>
      <c r="B910" s="15">
        <v>5.59</v>
      </c>
      <c r="C910" s="15">
        <v>5.48</v>
      </c>
      <c r="D910" s="15">
        <v>4.42</v>
      </c>
      <c r="E910" s="15">
        <v>4.45</v>
      </c>
      <c r="G910" s="14">
        <f t="shared" si="28"/>
        <v>0.10999999999999943</v>
      </c>
      <c r="H910" s="14">
        <f t="shared" si="29"/>
        <v>-3.0000000000000249E-2</v>
      </c>
    </row>
    <row r="911" spans="1:8">
      <c r="A911" s="2">
        <v>42324</v>
      </c>
      <c r="B911" s="15">
        <v>5.62</v>
      </c>
      <c r="C911" s="15">
        <v>5.51</v>
      </c>
      <c r="D911" s="15">
        <v>4.45</v>
      </c>
      <c r="E911" s="15">
        <v>4.4800000000000004</v>
      </c>
      <c r="G911" s="14">
        <f t="shared" si="28"/>
        <v>0.11000000000000032</v>
      </c>
      <c r="H911" s="14">
        <f t="shared" si="29"/>
        <v>-3.0000000000000249E-2</v>
      </c>
    </row>
    <row r="912" spans="1:8">
      <c r="A912" s="2">
        <v>42321</v>
      </c>
      <c r="B912" s="15">
        <v>5.59</v>
      </c>
      <c r="C912" s="15">
        <v>5.48</v>
      </c>
      <c r="D912" s="15">
        <v>4.43</v>
      </c>
      <c r="E912" s="15">
        <v>4.46</v>
      </c>
      <c r="G912" s="14">
        <f t="shared" si="28"/>
        <v>0.10999999999999943</v>
      </c>
      <c r="H912" s="14">
        <f t="shared" si="29"/>
        <v>-3.0000000000000249E-2</v>
      </c>
    </row>
    <row r="913" spans="1:8">
      <c r="A913" s="2">
        <v>42320</v>
      </c>
      <c r="B913" s="15">
        <v>5.62</v>
      </c>
      <c r="C913" s="15">
        <v>5.51</v>
      </c>
      <c r="D913" s="15">
        <v>4.46</v>
      </c>
      <c r="E913" s="15">
        <v>4.49</v>
      </c>
      <c r="G913" s="14">
        <f t="shared" si="28"/>
        <v>0.11000000000000032</v>
      </c>
      <c r="H913" s="14">
        <f t="shared" si="29"/>
        <v>-3.0000000000000249E-2</v>
      </c>
    </row>
    <row r="914" spans="1:8">
      <c r="A914" s="2">
        <v>42318</v>
      </c>
      <c r="B914" s="15">
        <v>5.62</v>
      </c>
      <c r="C914" s="15">
        <v>5.5</v>
      </c>
      <c r="D914" s="15">
        <v>4.46</v>
      </c>
      <c r="E914" s="15">
        <v>4.49</v>
      </c>
      <c r="G914" s="14">
        <f t="shared" si="28"/>
        <v>0.12000000000000011</v>
      </c>
      <c r="H914" s="14">
        <f t="shared" si="29"/>
        <v>-3.0000000000000249E-2</v>
      </c>
    </row>
    <row r="915" spans="1:8">
      <c r="A915" s="2">
        <v>42317</v>
      </c>
      <c r="B915" s="15">
        <v>5.62</v>
      </c>
      <c r="C915" s="15">
        <v>5.51</v>
      </c>
      <c r="D915" s="15">
        <v>4.47</v>
      </c>
      <c r="E915" s="15">
        <v>4.5</v>
      </c>
      <c r="G915" s="14">
        <f t="shared" si="28"/>
        <v>0.11000000000000032</v>
      </c>
      <c r="H915" s="14">
        <f t="shared" si="29"/>
        <v>-3.0000000000000249E-2</v>
      </c>
    </row>
    <row r="916" spans="1:8">
      <c r="A916" s="2">
        <v>42314</v>
      </c>
      <c r="B916" s="15">
        <v>5.62</v>
      </c>
      <c r="C916" s="15">
        <v>5.51</v>
      </c>
      <c r="D916" s="15">
        <v>4.46</v>
      </c>
      <c r="E916" s="15">
        <v>4.5</v>
      </c>
      <c r="G916" s="14">
        <f t="shared" si="28"/>
        <v>0.11000000000000032</v>
      </c>
      <c r="H916" s="14">
        <f t="shared" si="29"/>
        <v>-4.0000000000000036E-2</v>
      </c>
    </row>
    <row r="917" spans="1:8">
      <c r="A917" s="2">
        <v>42313</v>
      </c>
      <c r="B917" s="15">
        <v>5.55</v>
      </c>
      <c r="C917" s="15">
        <v>5.44</v>
      </c>
      <c r="D917" s="15">
        <v>4.38</v>
      </c>
      <c r="E917" s="15">
        <v>4.42</v>
      </c>
      <c r="G917" s="14">
        <f t="shared" si="28"/>
        <v>0.10999999999999943</v>
      </c>
      <c r="H917" s="14">
        <f t="shared" si="29"/>
        <v>-4.0000000000000036E-2</v>
      </c>
    </row>
    <row r="918" spans="1:8">
      <c r="A918" s="2">
        <v>42312</v>
      </c>
      <c r="B918" s="15">
        <v>5.53</v>
      </c>
      <c r="C918" s="15">
        <v>5.41</v>
      </c>
      <c r="D918" s="15">
        <v>4.37</v>
      </c>
      <c r="E918" s="15">
        <v>4.41</v>
      </c>
      <c r="G918" s="14">
        <f t="shared" si="28"/>
        <v>0.12000000000000011</v>
      </c>
      <c r="H918" s="14">
        <f t="shared" si="29"/>
        <v>-4.0000000000000036E-2</v>
      </c>
    </row>
    <row r="919" spans="1:8">
      <c r="A919" s="2">
        <v>42311</v>
      </c>
      <c r="B919" s="15">
        <v>5.53</v>
      </c>
      <c r="C919" s="15">
        <v>5.42</v>
      </c>
      <c r="D919" s="15">
        <v>4.38</v>
      </c>
      <c r="E919" s="15">
        <v>4.42</v>
      </c>
      <c r="G919" s="14">
        <f t="shared" si="28"/>
        <v>0.11000000000000032</v>
      </c>
      <c r="H919" s="14">
        <f t="shared" si="29"/>
        <v>-4.0000000000000036E-2</v>
      </c>
    </row>
    <row r="920" spans="1:8">
      <c r="A920" s="2">
        <v>42310</v>
      </c>
      <c r="B920" s="15">
        <v>5.49</v>
      </c>
      <c r="C920" s="15">
        <v>5.38</v>
      </c>
      <c r="D920" s="15">
        <v>4.33</v>
      </c>
      <c r="E920" s="15">
        <v>4.37</v>
      </c>
      <c r="G920" s="14">
        <f t="shared" si="28"/>
        <v>0.11000000000000032</v>
      </c>
      <c r="H920" s="14">
        <f t="shared" si="29"/>
        <v>-4.0000000000000036E-2</v>
      </c>
    </row>
    <row r="921" spans="1:8">
      <c r="A921" s="2">
        <v>42307</v>
      </c>
      <c r="B921" s="15">
        <v>5.47</v>
      </c>
      <c r="C921" s="15">
        <v>5.35</v>
      </c>
      <c r="D921" s="15">
        <v>4.32</v>
      </c>
      <c r="E921" s="15">
        <v>4.3499999999999996</v>
      </c>
      <c r="G921" s="14">
        <f t="shared" si="28"/>
        <v>0.12000000000000011</v>
      </c>
      <c r="H921" s="14">
        <f t="shared" si="29"/>
        <v>-2.9999999999999361E-2</v>
      </c>
    </row>
    <row r="922" spans="1:8">
      <c r="A922" s="2">
        <v>42306</v>
      </c>
      <c r="B922" s="15">
        <v>5.52</v>
      </c>
      <c r="C922" s="15">
        <v>5.4</v>
      </c>
      <c r="D922" s="15">
        <v>4.3499999999999996</v>
      </c>
      <c r="E922" s="15">
        <v>4.3899999999999997</v>
      </c>
      <c r="G922" s="14">
        <f t="shared" si="28"/>
        <v>0.11999999999999922</v>
      </c>
      <c r="H922" s="14">
        <f t="shared" si="29"/>
        <v>-4.0000000000000036E-2</v>
      </c>
    </row>
    <row r="923" spans="1:8">
      <c r="A923" s="2">
        <v>42305</v>
      </c>
      <c r="B923" s="15">
        <v>5.42</v>
      </c>
      <c r="C923" s="15">
        <v>5.3</v>
      </c>
      <c r="D923" s="15">
        <v>4.24</v>
      </c>
      <c r="E923" s="15">
        <v>4.28</v>
      </c>
      <c r="G923" s="14">
        <f t="shared" si="28"/>
        <v>0.12000000000000011</v>
      </c>
      <c r="H923" s="14">
        <f t="shared" si="29"/>
        <v>-4.0000000000000036E-2</v>
      </c>
    </row>
    <row r="924" spans="1:8">
      <c r="A924" s="2">
        <v>42304</v>
      </c>
      <c r="B924" s="15">
        <v>5.43</v>
      </c>
      <c r="C924" s="15">
        <v>5.3</v>
      </c>
      <c r="D924" s="15">
        <v>4.25</v>
      </c>
      <c r="E924" s="15">
        <v>4.28</v>
      </c>
      <c r="G924" s="14">
        <f t="shared" si="28"/>
        <v>0.12999999999999989</v>
      </c>
      <c r="H924" s="14">
        <f t="shared" si="29"/>
        <v>-3.0000000000000249E-2</v>
      </c>
    </row>
    <row r="925" spans="1:8">
      <c r="A925" s="2">
        <v>42303</v>
      </c>
      <c r="B925" s="15">
        <v>5.42</v>
      </c>
      <c r="C925" s="15">
        <v>5.29</v>
      </c>
      <c r="D925" s="15">
        <v>4.26</v>
      </c>
      <c r="E925" s="15">
        <v>4.29</v>
      </c>
      <c r="G925" s="14">
        <f t="shared" ref="G925:G988" si="30">B925-C925</f>
        <v>0.12999999999999989</v>
      </c>
      <c r="H925" s="14">
        <f t="shared" ref="H925:H988" si="31">D925-E925</f>
        <v>-3.0000000000000249E-2</v>
      </c>
    </row>
    <row r="926" spans="1:8">
      <c r="A926" s="2">
        <v>42300</v>
      </c>
      <c r="B926" s="15">
        <v>5.46</v>
      </c>
      <c r="C926" s="15">
        <v>5.32</v>
      </c>
      <c r="D926" s="15">
        <v>4.29</v>
      </c>
      <c r="E926" s="15">
        <v>4.32</v>
      </c>
      <c r="G926" s="14">
        <f t="shared" si="30"/>
        <v>0.13999999999999968</v>
      </c>
      <c r="H926" s="14">
        <f t="shared" si="31"/>
        <v>-3.0000000000000249E-2</v>
      </c>
    </row>
    <row r="927" spans="1:8">
      <c r="A927" s="2">
        <v>42299</v>
      </c>
      <c r="B927" s="15">
        <v>5.44</v>
      </c>
      <c r="C927" s="15">
        <v>5.3</v>
      </c>
      <c r="D927" s="15">
        <v>4.2699999999999996</v>
      </c>
      <c r="E927" s="15">
        <v>4.3</v>
      </c>
      <c r="G927" s="14">
        <f t="shared" si="30"/>
        <v>0.14000000000000057</v>
      </c>
      <c r="H927" s="14">
        <f t="shared" si="31"/>
        <v>-3.0000000000000249E-2</v>
      </c>
    </row>
    <row r="928" spans="1:8">
      <c r="A928" s="2">
        <v>42298</v>
      </c>
      <c r="B928" s="15">
        <v>5.46</v>
      </c>
      <c r="C928" s="15">
        <v>5.32</v>
      </c>
      <c r="D928" s="15">
        <v>4.2699999999999996</v>
      </c>
      <c r="E928" s="15">
        <v>4.3099999999999996</v>
      </c>
      <c r="G928" s="14">
        <f t="shared" si="30"/>
        <v>0.13999999999999968</v>
      </c>
      <c r="H928" s="14">
        <f t="shared" si="31"/>
        <v>-4.0000000000000036E-2</v>
      </c>
    </row>
    <row r="929" spans="1:8">
      <c r="A929" s="2">
        <v>42297</v>
      </c>
      <c r="B929" s="15">
        <v>5.5</v>
      </c>
      <c r="C929" s="15">
        <v>5.37</v>
      </c>
      <c r="D929" s="15">
        <v>4.33</v>
      </c>
      <c r="E929" s="15">
        <v>4.37</v>
      </c>
      <c r="G929" s="14">
        <f t="shared" si="30"/>
        <v>0.12999999999999989</v>
      </c>
      <c r="H929" s="14">
        <f t="shared" si="31"/>
        <v>-4.0000000000000036E-2</v>
      </c>
    </row>
    <row r="930" spans="1:8">
      <c r="A930" s="2">
        <v>42296</v>
      </c>
      <c r="B930" s="15">
        <v>5.47</v>
      </c>
      <c r="C930" s="15">
        <v>5.34</v>
      </c>
      <c r="D930" s="15">
        <v>4.29</v>
      </c>
      <c r="E930" s="15">
        <v>4.33</v>
      </c>
      <c r="G930" s="14">
        <f t="shared" si="30"/>
        <v>0.12999999999999989</v>
      </c>
      <c r="H930" s="14">
        <f t="shared" si="31"/>
        <v>-4.0000000000000036E-2</v>
      </c>
    </row>
    <row r="931" spans="1:8">
      <c r="A931" s="2">
        <v>42293</v>
      </c>
      <c r="B931" s="15">
        <v>5.45</v>
      </c>
      <c r="C931" s="15">
        <v>5.32</v>
      </c>
      <c r="D931" s="15">
        <v>4.2699999999999996</v>
      </c>
      <c r="E931" s="15">
        <v>4.3099999999999996</v>
      </c>
      <c r="G931" s="14">
        <f t="shared" si="30"/>
        <v>0.12999999999999989</v>
      </c>
      <c r="H931" s="14">
        <f t="shared" si="31"/>
        <v>-4.0000000000000036E-2</v>
      </c>
    </row>
    <row r="932" spans="1:8">
      <c r="A932" s="2">
        <v>42292</v>
      </c>
      <c r="B932" s="15">
        <v>5.46</v>
      </c>
      <c r="C932" s="15">
        <v>5.33</v>
      </c>
      <c r="D932" s="15">
        <v>4.28</v>
      </c>
      <c r="E932" s="15">
        <v>4.32</v>
      </c>
      <c r="G932" s="14">
        <f t="shared" si="30"/>
        <v>0.12999999999999989</v>
      </c>
      <c r="H932" s="14">
        <f t="shared" si="31"/>
        <v>-4.0000000000000036E-2</v>
      </c>
    </row>
    <row r="933" spans="1:8">
      <c r="A933" s="2">
        <v>42291</v>
      </c>
      <c r="B933" s="15">
        <v>5.43</v>
      </c>
      <c r="C933" s="15">
        <v>5.3</v>
      </c>
      <c r="D933" s="15">
        <v>4.25</v>
      </c>
      <c r="E933" s="15">
        <v>4.29</v>
      </c>
      <c r="G933" s="14">
        <f t="shared" si="30"/>
        <v>0.12999999999999989</v>
      </c>
      <c r="H933" s="14">
        <f t="shared" si="31"/>
        <v>-4.0000000000000036E-2</v>
      </c>
    </row>
    <row r="934" spans="1:8">
      <c r="A934" s="2">
        <v>42290</v>
      </c>
      <c r="B934" s="15">
        <v>5.47</v>
      </c>
      <c r="C934" s="15">
        <v>5.34</v>
      </c>
      <c r="D934" s="15">
        <v>4.3</v>
      </c>
      <c r="E934" s="15">
        <v>4.34</v>
      </c>
      <c r="G934" s="14">
        <f t="shared" si="30"/>
        <v>0.12999999999999989</v>
      </c>
      <c r="H934" s="14">
        <f t="shared" si="31"/>
        <v>-4.0000000000000036E-2</v>
      </c>
    </row>
    <row r="935" spans="1:8">
      <c r="A935" s="2">
        <v>42286</v>
      </c>
      <c r="B935" s="15">
        <v>5.5</v>
      </c>
      <c r="C935" s="15">
        <v>5.38</v>
      </c>
      <c r="D935" s="15">
        <v>4.34</v>
      </c>
      <c r="E935" s="15">
        <v>4.38</v>
      </c>
      <c r="G935" s="14">
        <f t="shared" si="30"/>
        <v>0.12000000000000011</v>
      </c>
      <c r="H935" s="14">
        <f t="shared" si="31"/>
        <v>-4.0000000000000036E-2</v>
      </c>
    </row>
    <row r="936" spans="1:8">
      <c r="A936" s="2">
        <v>42285</v>
      </c>
      <c r="B936" s="15">
        <v>5.51</v>
      </c>
      <c r="C936" s="15">
        <v>5.4</v>
      </c>
      <c r="D936" s="15">
        <v>4.3600000000000003</v>
      </c>
      <c r="E936" s="15">
        <v>4.4000000000000004</v>
      </c>
      <c r="G936" s="14">
        <f t="shared" si="30"/>
        <v>0.10999999999999943</v>
      </c>
      <c r="H936" s="14">
        <f t="shared" si="31"/>
        <v>-4.0000000000000036E-2</v>
      </c>
    </row>
    <row r="937" spans="1:8">
      <c r="A937" s="2">
        <v>42284</v>
      </c>
      <c r="B937" s="15">
        <v>5.46</v>
      </c>
      <c r="C937" s="15">
        <v>5.35</v>
      </c>
      <c r="D937" s="15">
        <v>4.3099999999999996</v>
      </c>
      <c r="E937" s="15">
        <v>4.3499999999999996</v>
      </c>
      <c r="G937" s="14">
        <f t="shared" si="30"/>
        <v>0.11000000000000032</v>
      </c>
      <c r="H937" s="14">
        <f t="shared" si="31"/>
        <v>-4.0000000000000036E-2</v>
      </c>
    </row>
    <row r="938" spans="1:8">
      <c r="A938" s="2">
        <v>42283</v>
      </c>
      <c r="B938" s="15">
        <v>5.49</v>
      </c>
      <c r="C938" s="15">
        <v>5.37</v>
      </c>
      <c r="D938" s="15">
        <v>4.3</v>
      </c>
      <c r="E938" s="15">
        <v>4.3499999999999996</v>
      </c>
      <c r="G938" s="14">
        <f t="shared" si="30"/>
        <v>0.12000000000000011</v>
      </c>
      <c r="H938" s="14">
        <f t="shared" si="31"/>
        <v>-4.9999999999999822E-2</v>
      </c>
    </row>
    <row r="939" spans="1:8">
      <c r="A939" s="2">
        <v>42282</v>
      </c>
      <c r="B939" s="15">
        <v>5.52</v>
      </c>
      <c r="C939" s="15">
        <v>5.4</v>
      </c>
      <c r="D939" s="15">
        <v>4.32</v>
      </c>
      <c r="E939" s="15">
        <v>4.38</v>
      </c>
      <c r="G939" s="14">
        <f t="shared" si="30"/>
        <v>0.11999999999999922</v>
      </c>
      <c r="H939" s="14">
        <f t="shared" si="31"/>
        <v>-5.9999999999999609E-2</v>
      </c>
    </row>
    <row r="940" spans="1:8">
      <c r="A940" s="2">
        <v>42279</v>
      </c>
      <c r="B940" s="15">
        <v>5.44</v>
      </c>
      <c r="C940" s="15">
        <v>5.33</v>
      </c>
      <c r="D940" s="15">
        <v>4.25</v>
      </c>
      <c r="E940" s="15">
        <v>4.3099999999999996</v>
      </c>
      <c r="G940" s="14">
        <f t="shared" si="30"/>
        <v>0.11000000000000032</v>
      </c>
      <c r="H940" s="14">
        <f t="shared" si="31"/>
        <v>-5.9999999999999609E-2</v>
      </c>
    </row>
    <row r="941" spans="1:8">
      <c r="A941" s="2">
        <v>42278</v>
      </c>
      <c r="B941" s="15">
        <v>5.47</v>
      </c>
      <c r="C941" s="15">
        <v>5.36</v>
      </c>
      <c r="D941" s="15">
        <v>4.28</v>
      </c>
      <c r="E941" s="15">
        <v>4.34</v>
      </c>
      <c r="G941" s="14">
        <f t="shared" si="30"/>
        <v>0.10999999999999943</v>
      </c>
      <c r="H941" s="14">
        <f t="shared" si="31"/>
        <v>-5.9999999999999609E-2</v>
      </c>
    </row>
    <row r="942" spans="1:8">
      <c r="A942" s="2">
        <v>42277</v>
      </c>
      <c r="B942" s="15">
        <v>5.45</v>
      </c>
      <c r="C942" s="15">
        <v>5.35</v>
      </c>
      <c r="D942" s="15">
        <v>4.3</v>
      </c>
      <c r="E942" s="15">
        <v>4.3600000000000003</v>
      </c>
      <c r="G942" s="14">
        <f t="shared" si="30"/>
        <v>0.10000000000000053</v>
      </c>
      <c r="H942" s="14">
        <f t="shared" si="31"/>
        <v>-6.0000000000000497E-2</v>
      </c>
    </row>
    <row r="943" spans="1:8">
      <c r="A943" s="2">
        <v>42276</v>
      </c>
      <c r="B943" s="15">
        <v>5.41</v>
      </c>
      <c r="C943" s="15">
        <v>5.31</v>
      </c>
      <c r="D943" s="15">
        <v>4.28</v>
      </c>
      <c r="E943" s="15">
        <v>4.33</v>
      </c>
      <c r="G943" s="14">
        <f t="shared" si="30"/>
        <v>0.10000000000000053</v>
      </c>
      <c r="H943" s="14">
        <f t="shared" si="31"/>
        <v>-4.9999999999999822E-2</v>
      </c>
    </row>
    <row r="944" spans="1:8">
      <c r="A944" s="2">
        <v>42275</v>
      </c>
      <c r="B944" s="15">
        <v>5.41</v>
      </c>
      <c r="C944" s="15">
        <v>5.31</v>
      </c>
      <c r="D944" s="15">
        <v>4.3</v>
      </c>
      <c r="E944" s="15">
        <v>4.34</v>
      </c>
      <c r="G944" s="14">
        <f t="shared" si="30"/>
        <v>0.10000000000000053</v>
      </c>
      <c r="H944" s="14">
        <f t="shared" si="31"/>
        <v>-4.0000000000000036E-2</v>
      </c>
    </row>
    <row r="945" spans="1:8">
      <c r="A945" s="2">
        <v>42272</v>
      </c>
      <c r="B945" s="15">
        <v>5.45</v>
      </c>
      <c r="C945" s="15">
        <v>5.36</v>
      </c>
      <c r="D945" s="15">
        <v>4.3899999999999997</v>
      </c>
      <c r="E945" s="15">
        <v>4.42</v>
      </c>
      <c r="G945" s="14">
        <f t="shared" si="30"/>
        <v>8.9999999999999858E-2</v>
      </c>
      <c r="H945" s="14">
        <f t="shared" si="31"/>
        <v>-3.0000000000000249E-2</v>
      </c>
    </row>
    <row r="946" spans="1:8">
      <c r="A946" s="2">
        <v>42271</v>
      </c>
      <c r="B946" s="15">
        <v>5.38</v>
      </c>
      <c r="C946" s="15">
        <v>5.29</v>
      </c>
      <c r="D946" s="15">
        <v>4.34</v>
      </c>
      <c r="E946" s="15">
        <v>4.37</v>
      </c>
      <c r="G946" s="14">
        <f t="shared" si="30"/>
        <v>8.9999999999999858E-2</v>
      </c>
      <c r="H946" s="14">
        <f t="shared" si="31"/>
        <v>-3.0000000000000249E-2</v>
      </c>
    </row>
    <row r="947" spans="1:8">
      <c r="A947" s="2">
        <v>42270</v>
      </c>
      <c r="B947" s="15">
        <v>5.4</v>
      </c>
      <c r="C947" s="15">
        <v>5.31</v>
      </c>
      <c r="D947" s="15">
        <v>4.38</v>
      </c>
      <c r="E947" s="15">
        <v>4.4000000000000004</v>
      </c>
      <c r="G947" s="14">
        <f t="shared" si="30"/>
        <v>9.0000000000000746E-2</v>
      </c>
      <c r="H947" s="14">
        <f t="shared" si="31"/>
        <v>-2.0000000000000462E-2</v>
      </c>
    </row>
    <row r="948" spans="1:8">
      <c r="A948" s="2">
        <v>42269</v>
      </c>
      <c r="B948" s="15">
        <v>5.38</v>
      </c>
      <c r="C948" s="15">
        <v>5.29</v>
      </c>
      <c r="D948" s="15">
        <v>4.37</v>
      </c>
      <c r="E948" s="15">
        <v>4.4000000000000004</v>
      </c>
      <c r="G948" s="14">
        <f t="shared" si="30"/>
        <v>8.9999999999999858E-2</v>
      </c>
      <c r="H948" s="14">
        <f t="shared" si="31"/>
        <v>-3.0000000000000249E-2</v>
      </c>
    </row>
    <row r="949" spans="1:8">
      <c r="A949" s="2">
        <v>42268</v>
      </c>
      <c r="B949" s="15">
        <v>5.47</v>
      </c>
      <c r="C949" s="15">
        <v>5.39</v>
      </c>
      <c r="D949" s="15">
        <v>4.47</v>
      </c>
      <c r="E949" s="15">
        <v>4.49</v>
      </c>
      <c r="G949" s="14">
        <f t="shared" si="30"/>
        <v>8.0000000000000071E-2</v>
      </c>
      <c r="H949" s="14">
        <f t="shared" si="31"/>
        <v>-2.0000000000000462E-2</v>
      </c>
    </row>
    <row r="950" spans="1:8">
      <c r="A950" s="2">
        <v>42265</v>
      </c>
      <c r="B950" s="15">
        <v>5.37</v>
      </c>
      <c r="C950" s="15">
        <v>5.28</v>
      </c>
      <c r="D950" s="15">
        <v>4.3600000000000003</v>
      </c>
      <c r="E950" s="15">
        <v>4.3899999999999997</v>
      </c>
      <c r="G950" s="14">
        <f t="shared" si="30"/>
        <v>8.9999999999999858E-2</v>
      </c>
      <c r="H950" s="14">
        <f t="shared" si="31"/>
        <v>-2.9999999999999361E-2</v>
      </c>
    </row>
    <row r="951" spans="1:8">
      <c r="A951" s="2">
        <v>42264</v>
      </c>
      <c r="B951" s="15">
        <v>5.47</v>
      </c>
      <c r="C951" s="15">
        <v>5.39</v>
      </c>
      <c r="D951" s="15">
        <v>4.47</v>
      </c>
      <c r="E951" s="15">
        <v>4.5</v>
      </c>
      <c r="G951" s="14">
        <f t="shared" si="30"/>
        <v>8.0000000000000071E-2</v>
      </c>
      <c r="H951" s="14">
        <f t="shared" si="31"/>
        <v>-3.0000000000000249E-2</v>
      </c>
    </row>
    <row r="952" spans="1:8">
      <c r="A952" s="2">
        <v>42263</v>
      </c>
      <c r="B952" s="15">
        <v>5.53</v>
      </c>
      <c r="C952" s="15">
        <v>5.45</v>
      </c>
      <c r="D952" s="15">
        <v>4.53</v>
      </c>
      <c r="E952" s="15">
        <v>4.5600000000000005</v>
      </c>
      <c r="G952" s="14">
        <f t="shared" si="30"/>
        <v>8.0000000000000071E-2</v>
      </c>
      <c r="H952" s="14">
        <f t="shared" si="31"/>
        <v>-3.0000000000000249E-2</v>
      </c>
    </row>
    <row r="953" spans="1:8">
      <c r="A953" s="2">
        <v>42262</v>
      </c>
      <c r="B953" s="15">
        <v>5.51</v>
      </c>
      <c r="C953" s="15">
        <v>5.44</v>
      </c>
      <c r="D953" s="15">
        <v>4.51</v>
      </c>
      <c r="E953" s="15">
        <v>4.55</v>
      </c>
      <c r="G953" s="14">
        <f t="shared" si="30"/>
        <v>6.9999999999999396E-2</v>
      </c>
      <c r="H953" s="14">
        <f t="shared" si="31"/>
        <v>-4.0000000000000036E-2</v>
      </c>
    </row>
    <row r="954" spans="1:8">
      <c r="A954" s="2">
        <v>42261</v>
      </c>
      <c r="B954" s="15">
        <v>5.37</v>
      </c>
      <c r="C954" s="15">
        <v>5.31</v>
      </c>
      <c r="D954" s="15">
        <v>4.3899999999999997</v>
      </c>
      <c r="E954" s="15">
        <v>4.43</v>
      </c>
      <c r="G954" s="14">
        <f t="shared" si="30"/>
        <v>6.0000000000000497E-2</v>
      </c>
      <c r="H954" s="14">
        <f t="shared" si="31"/>
        <v>-4.0000000000000036E-2</v>
      </c>
    </row>
    <row r="955" spans="1:8">
      <c r="A955" s="2">
        <v>42258</v>
      </c>
      <c r="B955" s="15">
        <v>5.38</v>
      </c>
      <c r="C955" s="15">
        <v>5.31</v>
      </c>
      <c r="D955" s="15">
        <v>4.38</v>
      </c>
      <c r="E955" s="15">
        <v>4.42</v>
      </c>
      <c r="G955" s="14">
        <f t="shared" si="30"/>
        <v>7.0000000000000284E-2</v>
      </c>
      <c r="H955" s="14">
        <f t="shared" si="31"/>
        <v>-4.0000000000000036E-2</v>
      </c>
    </row>
    <row r="956" spans="1:8">
      <c r="A956" s="2">
        <v>42257</v>
      </c>
      <c r="B956" s="15">
        <v>5.43</v>
      </c>
      <c r="C956" s="15">
        <v>5.35</v>
      </c>
      <c r="D956" s="15">
        <v>4.42</v>
      </c>
      <c r="E956" s="15">
        <v>4.46</v>
      </c>
      <c r="G956" s="14">
        <f t="shared" si="30"/>
        <v>8.0000000000000071E-2</v>
      </c>
      <c r="H956" s="14">
        <f t="shared" si="31"/>
        <v>-4.0000000000000036E-2</v>
      </c>
    </row>
    <row r="957" spans="1:8">
      <c r="A957" s="2">
        <v>42256</v>
      </c>
      <c r="B957" s="15">
        <v>5.38</v>
      </c>
      <c r="C957" s="15">
        <v>5.31</v>
      </c>
      <c r="D957" s="15">
        <v>4.38</v>
      </c>
      <c r="E957" s="15">
        <v>4.42</v>
      </c>
      <c r="G957" s="14">
        <f t="shared" si="30"/>
        <v>7.0000000000000284E-2</v>
      </c>
      <c r="H957" s="14">
        <f t="shared" si="31"/>
        <v>-4.0000000000000036E-2</v>
      </c>
    </row>
    <row r="958" spans="1:8">
      <c r="A958" s="2">
        <v>42255</v>
      </c>
      <c r="B958" s="15">
        <v>5.43</v>
      </c>
      <c r="C958" s="15">
        <v>5.36</v>
      </c>
      <c r="D958" s="15">
        <v>4.4000000000000004</v>
      </c>
      <c r="E958" s="15">
        <v>4.45</v>
      </c>
      <c r="G958" s="14">
        <f t="shared" si="30"/>
        <v>6.9999999999999396E-2</v>
      </c>
      <c r="H958" s="14">
        <f t="shared" si="31"/>
        <v>-4.9999999999999822E-2</v>
      </c>
    </row>
    <row r="959" spans="1:8">
      <c r="A959" s="2">
        <v>42251</v>
      </c>
      <c r="B959" s="15">
        <v>5.36</v>
      </c>
      <c r="C959" s="15">
        <v>5.28</v>
      </c>
      <c r="D959" s="15">
        <v>4.32</v>
      </c>
      <c r="E959" s="15">
        <v>4.37</v>
      </c>
      <c r="G959" s="14">
        <f t="shared" si="30"/>
        <v>8.0000000000000071E-2</v>
      </c>
      <c r="H959" s="14">
        <f t="shared" si="31"/>
        <v>-4.9999999999999822E-2</v>
      </c>
    </row>
    <row r="960" spans="1:8">
      <c r="A960" s="2">
        <v>42250</v>
      </c>
      <c r="B960" s="15">
        <v>5.42</v>
      </c>
      <c r="C960" s="15">
        <v>5.35</v>
      </c>
      <c r="D960" s="15">
        <v>4.38</v>
      </c>
      <c r="E960" s="15">
        <v>4.43</v>
      </c>
      <c r="G960" s="14">
        <f t="shared" si="30"/>
        <v>7.0000000000000284E-2</v>
      </c>
      <c r="H960" s="14">
        <f t="shared" si="31"/>
        <v>-4.9999999999999822E-2</v>
      </c>
    </row>
    <row r="961" spans="1:8">
      <c r="A961" s="2">
        <v>42249</v>
      </c>
      <c r="B961" s="15">
        <v>5.43</v>
      </c>
      <c r="C961" s="15">
        <v>5.37</v>
      </c>
      <c r="D961" s="15">
        <v>4.3899999999999997</v>
      </c>
      <c r="E961" s="15">
        <v>4.45</v>
      </c>
      <c r="G961" s="14">
        <f t="shared" si="30"/>
        <v>5.9999999999999609E-2</v>
      </c>
      <c r="H961" s="14">
        <f t="shared" si="31"/>
        <v>-6.0000000000000497E-2</v>
      </c>
    </row>
    <row r="962" spans="1:8">
      <c r="A962" s="2">
        <v>42248</v>
      </c>
      <c r="B962" s="15">
        <v>5.42</v>
      </c>
      <c r="C962" s="15">
        <v>5.35</v>
      </c>
      <c r="D962" s="15">
        <v>4.3600000000000003</v>
      </c>
      <c r="E962" s="15">
        <v>4.43</v>
      </c>
      <c r="G962" s="14">
        <f t="shared" si="30"/>
        <v>7.0000000000000284E-2</v>
      </c>
      <c r="H962" s="14">
        <f t="shared" si="31"/>
        <v>-6.9999999999999396E-2</v>
      </c>
    </row>
    <row r="963" spans="1:8">
      <c r="A963" s="2">
        <v>42247</v>
      </c>
      <c r="B963" s="15">
        <v>5.43</v>
      </c>
      <c r="C963" s="15">
        <v>5.36</v>
      </c>
      <c r="D963" s="15">
        <v>4.3600000000000003</v>
      </c>
      <c r="E963" s="15">
        <v>4.43</v>
      </c>
      <c r="G963" s="14">
        <f t="shared" si="30"/>
        <v>6.9999999999999396E-2</v>
      </c>
      <c r="H963" s="14">
        <f t="shared" si="31"/>
        <v>-6.9999999999999396E-2</v>
      </c>
    </row>
    <row r="964" spans="1:8">
      <c r="A964" s="2">
        <v>42244</v>
      </c>
      <c r="B964" s="15">
        <v>5.39</v>
      </c>
      <c r="C964" s="15">
        <v>5.32</v>
      </c>
      <c r="D964" s="15">
        <v>4.34</v>
      </c>
      <c r="E964" s="15">
        <v>4.41</v>
      </c>
      <c r="G964" s="14">
        <f t="shared" si="30"/>
        <v>6.9999999999999396E-2</v>
      </c>
      <c r="H964" s="14">
        <f t="shared" si="31"/>
        <v>-7.0000000000000284E-2</v>
      </c>
    </row>
    <row r="965" spans="1:8">
      <c r="A965" s="2">
        <v>42243</v>
      </c>
      <c r="B965" s="15">
        <v>5.4</v>
      </c>
      <c r="C965" s="15">
        <v>5.33</v>
      </c>
      <c r="D965" s="15">
        <v>4.32</v>
      </c>
      <c r="E965" s="15">
        <v>4.4000000000000004</v>
      </c>
      <c r="G965" s="14">
        <f t="shared" si="30"/>
        <v>7.0000000000000284E-2</v>
      </c>
      <c r="H965" s="14">
        <f t="shared" si="31"/>
        <v>-8.0000000000000071E-2</v>
      </c>
    </row>
    <row r="966" spans="1:8">
      <c r="A966" s="2">
        <v>42242</v>
      </c>
      <c r="B966" s="15">
        <v>5.43</v>
      </c>
      <c r="C966" s="15">
        <v>5.38</v>
      </c>
      <c r="D966" s="15">
        <v>4.3499999999999996</v>
      </c>
      <c r="E966" s="15">
        <v>4.4400000000000004</v>
      </c>
      <c r="G966" s="14">
        <f t="shared" si="30"/>
        <v>4.9999999999999822E-2</v>
      </c>
      <c r="H966" s="14">
        <f t="shared" si="31"/>
        <v>-9.0000000000000746E-2</v>
      </c>
    </row>
    <row r="967" spans="1:8">
      <c r="A967" s="2">
        <v>42241</v>
      </c>
      <c r="B967" s="15">
        <v>5.33</v>
      </c>
      <c r="C967" s="15">
        <v>5.29</v>
      </c>
      <c r="D967" s="15">
        <v>4.2699999999999996</v>
      </c>
      <c r="E967" s="15">
        <v>4.37</v>
      </c>
      <c r="G967" s="14">
        <f t="shared" si="30"/>
        <v>4.0000000000000036E-2</v>
      </c>
      <c r="H967" s="14">
        <f t="shared" si="31"/>
        <v>-0.10000000000000053</v>
      </c>
    </row>
    <row r="968" spans="1:8">
      <c r="A968" s="2">
        <v>42240</v>
      </c>
      <c r="B968" s="15">
        <v>5.18</v>
      </c>
      <c r="C968" s="15">
        <v>5.15</v>
      </c>
      <c r="D968" s="15">
        <v>4.1399999999999997</v>
      </c>
      <c r="E968" s="15">
        <v>4.2300000000000004</v>
      </c>
      <c r="G968" s="14">
        <f t="shared" si="30"/>
        <v>2.9999999999999361E-2</v>
      </c>
      <c r="H968" s="14">
        <f t="shared" si="31"/>
        <v>-9.0000000000000746E-2</v>
      </c>
    </row>
    <row r="969" spans="1:8">
      <c r="A969" s="2">
        <v>42237</v>
      </c>
      <c r="B969" s="15">
        <v>5.19</v>
      </c>
      <c r="C969" s="15">
        <v>5.15</v>
      </c>
      <c r="D969" s="15">
        <v>4.1500000000000004</v>
      </c>
      <c r="E969" s="15">
        <v>4.22</v>
      </c>
      <c r="G969" s="14">
        <f t="shared" si="30"/>
        <v>4.0000000000000036E-2</v>
      </c>
      <c r="H969" s="14">
        <f t="shared" si="31"/>
        <v>-6.9999999999999396E-2</v>
      </c>
    </row>
    <row r="970" spans="1:8">
      <c r="A970" s="2">
        <v>42236</v>
      </c>
      <c r="B970" s="15">
        <v>5.18</v>
      </c>
      <c r="C970" s="15">
        <v>5.13</v>
      </c>
      <c r="D970" s="15">
        <v>4.16</v>
      </c>
      <c r="E970" s="15">
        <v>4.2300000000000004</v>
      </c>
      <c r="G970" s="14">
        <f t="shared" si="30"/>
        <v>4.9999999999999822E-2</v>
      </c>
      <c r="H970" s="14">
        <f t="shared" si="31"/>
        <v>-7.0000000000000284E-2</v>
      </c>
    </row>
    <row r="971" spans="1:8">
      <c r="A971" s="2">
        <v>42235</v>
      </c>
      <c r="B971" s="15">
        <v>5.23</v>
      </c>
      <c r="C971" s="15">
        <v>5.18</v>
      </c>
      <c r="D971" s="15">
        <v>4.22</v>
      </c>
      <c r="E971" s="15">
        <v>4.29</v>
      </c>
      <c r="G971" s="14">
        <f t="shared" si="30"/>
        <v>5.0000000000000711E-2</v>
      </c>
      <c r="H971" s="14">
        <f t="shared" si="31"/>
        <v>-7.0000000000000284E-2</v>
      </c>
    </row>
    <row r="972" spans="1:8">
      <c r="A972" s="2">
        <v>42234</v>
      </c>
      <c r="B972" s="15">
        <v>5.26</v>
      </c>
      <c r="C972" s="15">
        <v>5.21</v>
      </c>
      <c r="D972" s="15">
        <v>4.26</v>
      </c>
      <c r="E972" s="15">
        <v>4.33</v>
      </c>
      <c r="G972" s="14">
        <f t="shared" si="30"/>
        <v>4.9999999999999822E-2</v>
      </c>
      <c r="H972" s="14">
        <f t="shared" si="31"/>
        <v>-7.0000000000000284E-2</v>
      </c>
    </row>
    <row r="973" spans="1:8">
      <c r="A973" s="2">
        <v>42233</v>
      </c>
      <c r="B973" s="15">
        <v>5.16</v>
      </c>
      <c r="C973" s="15">
        <v>5.13</v>
      </c>
      <c r="D973" s="15">
        <v>4.1900000000000004</v>
      </c>
      <c r="E973" s="15">
        <v>4.2699999999999996</v>
      </c>
      <c r="G973" s="14">
        <f t="shared" si="30"/>
        <v>3.0000000000000249E-2</v>
      </c>
      <c r="H973" s="14">
        <f t="shared" si="31"/>
        <v>-7.9999999999999183E-2</v>
      </c>
    </row>
    <row r="974" spans="1:8">
      <c r="A974" s="2">
        <v>42230</v>
      </c>
      <c r="B974" s="15">
        <v>5.2</v>
      </c>
      <c r="C974" s="15">
        <v>5.17</v>
      </c>
      <c r="D974" s="15">
        <v>4.2300000000000004</v>
      </c>
      <c r="E974" s="15">
        <v>4.3099999999999996</v>
      </c>
      <c r="G974" s="14">
        <f t="shared" si="30"/>
        <v>3.0000000000000249E-2</v>
      </c>
      <c r="H974" s="14">
        <f t="shared" si="31"/>
        <v>-7.9999999999999183E-2</v>
      </c>
    </row>
    <row r="975" spans="1:8">
      <c r="A975" s="2">
        <v>42229</v>
      </c>
      <c r="B975" s="15">
        <v>5.2</v>
      </c>
      <c r="C975" s="15">
        <v>5.17</v>
      </c>
      <c r="D975" s="15">
        <v>4.25</v>
      </c>
      <c r="E975" s="15">
        <v>4.32</v>
      </c>
      <c r="G975" s="14">
        <f t="shared" si="30"/>
        <v>3.0000000000000249E-2</v>
      </c>
      <c r="H975" s="14">
        <f t="shared" si="31"/>
        <v>-7.0000000000000284E-2</v>
      </c>
    </row>
    <row r="976" spans="1:8">
      <c r="A976" s="2">
        <v>42228</v>
      </c>
      <c r="B976" s="15">
        <v>5.13</v>
      </c>
      <c r="C976" s="15">
        <v>5.1100000000000003</v>
      </c>
      <c r="D976" s="15">
        <v>4.21</v>
      </c>
      <c r="E976" s="15">
        <v>4.28</v>
      </c>
      <c r="G976" s="14">
        <f t="shared" si="30"/>
        <v>1.9999999999999574E-2</v>
      </c>
      <c r="H976" s="14">
        <f t="shared" si="31"/>
        <v>-7.0000000000000284E-2</v>
      </c>
    </row>
    <row r="977" spans="1:8">
      <c r="A977" s="2">
        <v>42227</v>
      </c>
      <c r="B977" s="15">
        <v>5.1100000000000003</v>
      </c>
      <c r="C977" s="15">
        <v>5.09</v>
      </c>
      <c r="D977" s="15">
        <v>4.1900000000000004</v>
      </c>
      <c r="E977" s="15">
        <v>4.26</v>
      </c>
      <c r="G977" s="14">
        <f t="shared" si="30"/>
        <v>2.0000000000000462E-2</v>
      </c>
      <c r="H977" s="14">
        <f t="shared" si="31"/>
        <v>-6.9999999999999396E-2</v>
      </c>
    </row>
    <row r="978" spans="1:8">
      <c r="A978" s="2">
        <v>42226</v>
      </c>
      <c r="B978" s="15">
        <v>5.19</v>
      </c>
      <c r="C978" s="15">
        <v>5.17</v>
      </c>
      <c r="D978" s="15">
        <v>4.29</v>
      </c>
      <c r="E978" s="15">
        <v>4.3499999999999996</v>
      </c>
      <c r="G978" s="14">
        <f t="shared" si="30"/>
        <v>2.0000000000000462E-2</v>
      </c>
      <c r="H978" s="14">
        <f t="shared" si="31"/>
        <v>-5.9999999999999609E-2</v>
      </c>
    </row>
    <row r="979" spans="1:8">
      <c r="A979" s="2">
        <v>42223</v>
      </c>
      <c r="B979" s="15">
        <v>5.1100000000000003</v>
      </c>
      <c r="C979" s="15">
        <v>5.09</v>
      </c>
      <c r="D979" s="15">
        <v>4.2</v>
      </c>
      <c r="E979" s="15">
        <v>4.2699999999999996</v>
      </c>
      <c r="G979" s="14">
        <f t="shared" si="30"/>
        <v>2.0000000000000462E-2</v>
      </c>
      <c r="H979" s="14">
        <f t="shared" si="31"/>
        <v>-6.9999999999999396E-2</v>
      </c>
    </row>
    <row r="980" spans="1:8">
      <c r="A980" s="2">
        <v>42222</v>
      </c>
      <c r="B980" s="15">
        <v>5.17</v>
      </c>
      <c r="C980" s="15">
        <v>5.15</v>
      </c>
      <c r="D980" s="15">
        <v>4.29</v>
      </c>
      <c r="E980" s="15">
        <v>4.3499999999999996</v>
      </c>
      <c r="G980" s="14">
        <f t="shared" si="30"/>
        <v>1.9999999999999574E-2</v>
      </c>
      <c r="H980" s="14">
        <f t="shared" si="31"/>
        <v>-5.9999999999999609E-2</v>
      </c>
    </row>
    <row r="981" spans="1:8">
      <c r="A981" s="2">
        <v>42221</v>
      </c>
      <c r="B981" s="15">
        <v>5.2</v>
      </c>
      <c r="C981" s="15">
        <v>5.18</v>
      </c>
      <c r="D981" s="15">
        <v>4.3099999999999996</v>
      </c>
      <c r="E981" s="15">
        <v>4.37</v>
      </c>
      <c r="G981" s="14">
        <f t="shared" si="30"/>
        <v>2.0000000000000462E-2</v>
      </c>
      <c r="H981" s="14">
        <f t="shared" si="31"/>
        <v>-6.0000000000000497E-2</v>
      </c>
    </row>
    <row r="982" spans="1:8">
      <c r="A982" s="2">
        <v>42220</v>
      </c>
      <c r="B982" s="15">
        <v>5.14</v>
      </c>
      <c r="C982" s="15">
        <v>5.1100000000000003</v>
      </c>
      <c r="D982" s="15">
        <v>4.25</v>
      </c>
      <c r="E982" s="15">
        <v>4.3099999999999996</v>
      </c>
      <c r="G982" s="14">
        <f t="shared" si="30"/>
        <v>2.9999999999999361E-2</v>
      </c>
      <c r="H982" s="14">
        <f t="shared" si="31"/>
        <v>-5.9999999999999609E-2</v>
      </c>
    </row>
    <row r="983" spans="1:8">
      <c r="A983" s="2">
        <v>42219</v>
      </c>
      <c r="B983" s="15">
        <v>5.1100000000000003</v>
      </c>
      <c r="C983" s="15">
        <v>5.08</v>
      </c>
      <c r="D983" s="15">
        <v>4.22</v>
      </c>
      <c r="E983" s="15">
        <v>4.28</v>
      </c>
      <c r="G983" s="14">
        <f t="shared" si="30"/>
        <v>3.0000000000000249E-2</v>
      </c>
      <c r="H983" s="14">
        <f t="shared" si="31"/>
        <v>-6.0000000000000497E-2</v>
      </c>
    </row>
    <row r="984" spans="1:8">
      <c r="A984" s="2">
        <v>42216</v>
      </c>
      <c r="B984" s="15">
        <v>5.16</v>
      </c>
      <c r="C984" s="15">
        <v>5.14</v>
      </c>
      <c r="D984" s="15">
        <v>4.3</v>
      </c>
      <c r="E984" s="15">
        <v>4.3499999999999996</v>
      </c>
      <c r="G984" s="14">
        <f t="shared" si="30"/>
        <v>2.0000000000000462E-2</v>
      </c>
      <c r="H984" s="14">
        <f t="shared" si="31"/>
        <v>-4.9999999999999822E-2</v>
      </c>
    </row>
    <row r="985" spans="1:8">
      <c r="A985" s="2">
        <v>42215</v>
      </c>
      <c r="B985" s="15">
        <v>5.19</v>
      </c>
      <c r="C985" s="15">
        <v>5.16</v>
      </c>
      <c r="D985" s="15">
        <v>4.3</v>
      </c>
      <c r="E985" s="15">
        <v>4.3600000000000003</v>
      </c>
      <c r="G985" s="14">
        <f t="shared" si="30"/>
        <v>3.0000000000000249E-2</v>
      </c>
      <c r="H985" s="14">
        <f t="shared" si="31"/>
        <v>-6.0000000000000497E-2</v>
      </c>
    </row>
    <row r="986" spans="1:8">
      <c r="A986" s="2">
        <v>42214</v>
      </c>
      <c r="B986" s="15">
        <v>5.23</v>
      </c>
      <c r="C986" s="15">
        <v>5.19</v>
      </c>
      <c r="D986" s="15">
        <v>4.32</v>
      </c>
      <c r="E986" s="15">
        <v>4.3899999999999997</v>
      </c>
      <c r="G986" s="14">
        <f t="shared" si="30"/>
        <v>4.0000000000000036E-2</v>
      </c>
      <c r="H986" s="14">
        <f t="shared" si="31"/>
        <v>-6.9999999999999396E-2</v>
      </c>
    </row>
    <row r="987" spans="1:8">
      <c r="A987" s="2">
        <v>42213</v>
      </c>
      <c r="B987" s="15">
        <v>5.21</v>
      </c>
      <c r="C987" s="15">
        <v>5.17</v>
      </c>
      <c r="D987" s="15">
        <v>4.3</v>
      </c>
      <c r="E987" s="15">
        <v>4.3600000000000003</v>
      </c>
      <c r="G987" s="14">
        <f t="shared" si="30"/>
        <v>4.0000000000000036E-2</v>
      </c>
      <c r="H987" s="14">
        <f t="shared" si="31"/>
        <v>-6.0000000000000497E-2</v>
      </c>
    </row>
    <row r="988" spans="1:8">
      <c r="A988" s="2">
        <v>42212</v>
      </c>
      <c r="B988" s="15">
        <v>5.15</v>
      </c>
      <c r="C988" s="15">
        <v>5.13</v>
      </c>
      <c r="D988" s="15">
        <v>4.28</v>
      </c>
      <c r="E988" s="15">
        <v>4.33</v>
      </c>
      <c r="G988" s="14">
        <f t="shared" si="30"/>
        <v>2.0000000000000462E-2</v>
      </c>
      <c r="H988" s="14">
        <f t="shared" si="31"/>
        <v>-4.9999999999999822E-2</v>
      </c>
    </row>
    <row r="989" spans="1:8">
      <c r="A989" s="2">
        <v>42209</v>
      </c>
      <c r="B989" s="15">
        <v>5.15</v>
      </c>
      <c r="C989" s="15">
        <v>5.14</v>
      </c>
      <c r="D989" s="15">
        <v>4.3099999999999996</v>
      </c>
      <c r="E989" s="15">
        <v>4.3600000000000003</v>
      </c>
      <c r="G989" s="14">
        <f t="shared" ref="G989:G1052" si="32">B989-C989</f>
        <v>1.0000000000000675E-2</v>
      </c>
      <c r="H989" s="14">
        <f t="shared" ref="H989:H1052" si="33">D989-E989</f>
        <v>-5.0000000000000711E-2</v>
      </c>
    </row>
    <row r="990" spans="1:8">
      <c r="A990" s="2">
        <v>42208</v>
      </c>
      <c r="B990" s="15">
        <v>5.15</v>
      </c>
      <c r="C990" s="15">
        <v>5.13</v>
      </c>
      <c r="D990" s="15">
        <v>4.32</v>
      </c>
      <c r="E990" s="15">
        <v>4.37</v>
      </c>
      <c r="G990" s="14">
        <f t="shared" si="32"/>
        <v>2.0000000000000462E-2</v>
      </c>
      <c r="H990" s="14">
        <f t="shared" si="33"/>
        <v>-4.9999999999999822E-2</v>
      </c>
    </row>
    <row r="991" spans="1:8">
      <c r="A991" s="2">
        <v>42207</v>
      </c>
      <c r="B991" s="15">
        <v>5.2</v>
      </c>
      <c r="C991" s="15">
        <v>5.18</v>
      </c>
      <c r="D991" s="15">
        <v>4.38</v>
      </c>
      <c r="E991" s="15">
        <v>4.43</v>
      </c>
      <c r="G991" s="14">
        <f t="shared" si="32"/>
        <v>2.0000000000000462E-2</v>
      </c>
      <c r="H991" s="14">
        <f t="shared" si="33"/>
        <v>-4.9999999999999822E-2</v>
      </c>
    </row>
    <row r="992" spans="1:8">
      <c r="A992" s="2">
        <v>42206</v>
      </c>
      <c r="B992" s="15">
        <v>5.23</v>
      </c>
      <c r="C992" s="15">
        <v>5.22</v>
      </c>
      <c r="D992" s="15">
        <v>4.41</v>
      </c>
      <c r="E992" s="15">
        <v>4.46</v>
      </c>
      <c r="G992" s="14">
        <f t="shared" si="32"/>
        <v>1.0000000000000675E-2</v>
      </c>
      <c r="H992" s="14">
        <f t="shared" si="33"/>
        <v>-4.9999999999999822E-2</v>
      </c>
    </row>
    <row r="993" spans="1:8">
      <c r="A993" s="2">
        <v>42205</v>
      </c>
      <c r="B993" s="15">
        <v>5.25</v>
      </c>
      <c r="C993" s="15">
        <v>5.24</v>
      </c>
      <c r="D993" s="15">
        <v>4.4400000000000004</v>
      </c>
      <c r="E993" s="15">
        <v>4.49</v>
      </c>
      <c r="G993" s="14">
        <f t="shared" si="32"/>
        <v>9.9999999999997868E-3</v>
      </c>
      <c r="H993" s="14">
        <f t="shared" si="33"/>
        <v>-4.9999999999999822E-2</v>
      </c>
    </row>
    <row r="994" spans="1:8">
      <c r="A994" s="2">
        <v>42202</v>
      </c>
      <c r="B994" s="15">
        <v>5.23</v>
      </c>
      <c r="C994" s="15">
        <v>5.21</v>
      </c>
      <c r="D994" s="15">
        <v>4.41</v>
      </c>
      <c r="E994" s="15">
        <v>4.46</v>
      </c>
      <c r="G994" s="14">
        <f t="shared" si="32"/>
        <v>2.0000000000000462E-2</v>
      </c>
      <c r="H994" s="14">
        <f t="shared" si="33"/>
        <v>-4.9999999999999822E-2</v>
      </c>
    </row>
    <row r="995" spans="1:8">
      <c r="A995" s="2">
        <v>42201</v>
      </c>
      <c r="B995" s="15">
        <v>5.26</v>
      </c>
      <c r="C995" s="15">
        <v>5.24</v>
      </c>
      <c r="D995" s="15">
        <v>4.45</v>
      </c>
      <c r="E995" s="15">
        <v>4.49</v>
      </c>
      <c r="G995" s="14">
        <f t="shared" si="32"/>
        <v>1.9999999999999574E-2</v>
      </c>
      <c r="H995" s="14">
        <f t="shared" si="33"/>
        <v>-4.0000000000000036E-2</v>
      </c>
    </row>
    <row r="996" spans="1:8">
      <c r="A996" s="2">
        <v>42200</v>
      </c>
      <c r="B996" s="15">
        <v>5.29</v>
      </c>
      <c r="C996" s="15">
        <v>5.27</v>
      </c>
      <c r="D996" s="15">
        <v>4.46</v>
      </c>
      <c r="E996" s="15">
        <v>4.51</v>
      </c>
      <c r="G996" s="14">
        <f t="shared" si="32"/>
        <v>2.0000000000000462E-2</v>
      </c>
      <c r="H996" s="14">
        <f t="shared" si="33"/>
        <v>-4.9999999999999822E-2</v>
      </c>
    </row>
    <row r="997" spans="1:8">
      <c r="A997" s="2">
        <v>42199</v>
      </c>
      <c r="B997" s="15">
        <v>5.34</v>
      </c>
      <c r="C997" s="15">
        <v>5.32</v>
      </c>
      <c r="D997" s="15">
        <v>4.5199999999999996</v>
      </c>
      <c r="E997" s="15">
        <v>4.5600000000000005</v>
      </c>
      <c r="G997" s="14">
        <f t="shared" si="32"/>
        <v>1.9999999999999574E-2</v>
      </c>
      <c r="H997" s="14">
        <f t="shared" si="33"/>
        <v>-4.0000000000000924E-2</v>
      </c>
    </row>
    <row r="998" spans="1:8">
      <c r="A998" s="2">
        <v>42198</v>
      </c>
      <c r="B998" s="15">
        <v>5.35</v>
      </c>
      <c r="C998" s="15">
        <v>5.32</v>
      </c>
      <c r="D998" s="15">
        <v>4.53</v>
      </c>
      <c r="E998" s="15">
        <v>4.57</v>
      </c>
      <c r="G998" s="14">
        <f t="shared" si="32"/>
        <v>2.9999999999999361E-2</v>
      </c>
      <c r="H998" s="14">
        <f t="shared" si="33"/>
        <v>-4.0000000000000036E-2</v>
      </c>
    </row>
    <row r="999" spans="1:8">
      <c r="A999" s="2">
        <v>42195</v>
      </c>
      <c r="B999" s="15">
        <v>5.34</v>
      </c>
      <c r="C999" s="15">
        <v>5.32</v>
      </c>
      <c r="D999" s="15">
        <v>4.54</v>
      </c>
      <c r="E999" s="15">
        <v>4.57</v>
      </c>
      <c r="G999" s="14">
        <f t="shared" si="32"/>
        <v>1.9999999999999574E-2</v>
      </c>
      <c r="H999" s="14">
        <f t="shared" si="33"/>
        <v>-3.0000000000000249E-2</v>
      </c>
    </row>
    <row r="1000" spans="1:8">
      <c r="A1000" s="2">
        <v>42194</v>
      </c>
      <c r="B1000" s="15">
        <v>5.22</v>
      </c>
      <c r="C1000" s="15">
        <v>5.2</v>
      </c>
      <c r="D1000" s="15">
        <v>4.42</v>
      </c>
      <c r="E1000" s="15">
        <v>4.46</v>
      </c>
      <c r="G1000" s="14">
        <f t="shared" si="32"/>
        <v>1.9999999999999574E-2</v>
      </c>
      <c r="H1000" s="14">
        <f t="shared" si="33"/>
        <v>-4.0000000000000036E-2</v>
      </c>
    </row>
    <row r="1001" spans="1:8">
      <c r="A1001" s="2">
        <v>42193</v>
      </c>
      <c r="B1001" s="15">
        <v>5.1100000000000003</v>
      </c>
      <c r="C1001" s="15">
        <v>5.09</v>
      </c>
      <c r="D1001" s="15">
        <v>4.3099999999999996</v>
      </c>
      <c r="E1001" s="15">
        <v>4.3499999999999996</v>
      </c>
      <c r="G1001" s="14">
        <f t="shared" si="32"/>
        <v>2.0000000000000462E-2</v>
      </c>
      <c r="H1001" s="14">
        <f t="shared" si="33"/>
        <v>-4.0000000000000036E-2</v>
      </c>
    </row>
    <row r="1002" spans="1:8">
      <c r="A1002" s="2">
        <v>42192</v>
      </c>
      <c r="B1002" s="15">
        <v>5.13</v>
      </c>
      <c r="C1002" s="15">
        <v>5.1100000000000003</v>
      </c>
      <c r="D1002" s="15">
        <v>4.34</v>
      </c>
      <c r="E1002" s="15">
        <v>4.38</v>
      </c>
      <c r="G1002" s="14">
        <f t="shared" si="32"/>
        <v>1.9999999999999574E-2</v>
      </c>
      <c r="H1002" s="14">
        <f t="shared" si="33"/>
        <v>-4.0000000000000036E-2</v>
      </c>
    </row>
    <row r="1003" spans="1:8">
      <c r="A1003" s="2">
        <v>42191</v>
      </c>
      <c r="B1003" s="15">
        <v>5.15</v>
      </c>
      <c r="C1003" s="15">
        <v>5.14</v>
      </c>
      <c r="D1003" s="15">
        <v>4.3899999999999997</v>
      </c>
      <c r="E1003" s="15">
        <v>4.43</v>
      </c>
      <c r="G1003" s="14">
        <f t="shared" si="32"/>
        <v>1.0000000000000675E-2</v>
      </c>
      <c r="H1003" s="14">
        <f t="shared" si="33"/>
        <v>-4.0000000000000036E-2</v>
      </c>
    </row>
    <row r="1004" spans="1:8">
      <c r="A1004" s="2">
        <v>42187</v>
      </c>
      <c r="B1004" s="15">
        <v>5.27</v>
      </c>
      <c r="C1004" s="15">
        <v>5.26</v>
      </c>
      <c r="D1004" s="15">
        <v>4.51</v>
      </c>
      <c r="E1004" s="15">
        <v>4.55</v>
      </c>
      <c r="G1004" s="14">
        <f t="shared" si="32"/>
        <v>9.9999999999997868E-3</v>
      </c>
      <c r="H1004" s="14">
        <f t="shared" si="33"/>
        <v>-4.0000000000000036E-2</v>
      </c>
    </row>
    <row r="1005" spans="1:8">
      <c r="A1005" s="2">
        <v>42186</v>
      </c>
      <c r="B1005" s="15">
        <v>5.27</v>
      </c>
      <c r="C1005" s="15">
        <v>5.26</v>
      </c>
      <c r="D1005" s="15">
        <v>4.51</v>
      </c>
      <c r="E1005" s="15">
        <v>4.55</v>
      </c>
      <c r="G1005" s="14">
        <f t="shared" si="32"/>
        <v>9.9999999999997868E-3</v>
      </c>
      <c r="H1005" s="14">
        <f t="shared" si="33"/>
        <v>-4.0000000000000036E-2</v>
      </c>
    </row>
    <row r="1006" spans="1:8">
      <c r="A1006" s="2">
        <v>42185</v>
      </c>
      <c r="B1006" s="15">
        <v>5.19</v>
      </c>
      <c r="C1006" s="15">
        <v>5.18</v>
      </c>
      <c r="D1006" s="15">
        <v>4.42</v>
      </c>
      <c r="E1006" s="15">
        <v>4.47</v>
      </c>
      <c r="G1006" s="14">
        <f t="shared" si="32"/>
        <v>1.0000000000000675E-2</v>
      </c>
      <c r="H1006" s="14">
        <f t="shared" si="33"/>
        <v>-4.9999999999999822E-2</v>
      </c>
    </row>
    <row r="1007" spans="1:8">
      <c r="A1007" s="2">
        <v>42184</v>
      </c>
      <c r="B1007" s="15">
        <v>5.18</v>
      </c>
      <c r="C1007" s="15">
        <v>5.17</v>
      </c>
      <c r="D1007" s="15">
        <v>4.3899999999999997</v>
      </c>
      <c r="E1007" s="15">
        <v>4.45</v>
      </c>
      <c r="G1007" s="14">
        <f t="shared" si="32"/>
        <v>9.9999999999997868E-3</v>
      </c>
      <c r="H1007" s="14">
        <f t="shared" si="33"/>
        <v>-6.0000000000000497E-2</v>
      </c>
    </row>
    <row r="1008" spans="1:8">
      <c r="A1008" s="2">
        <v>42181</v>
      </c>
      <c r="B1008" s="15">
        <v>5.3</v>
      </c>
      <c r="C1008" s="15">
        <v>5.3</v>
      </c>
      <c r="D1008" s="15">
        <v>4.54</v>
      </c>
      <c r="E1008" s="15">
        <v>4.59</v>
      </c>
      <c r="G1008" s="14">
        <f t="shared" si="32"/>
        <v>0</v>
      </c>
      <c r="H1008" s="14">
        <f t="shared" si="33"/>
        <v>-4.9999999999999822E-2</v>
      </c>
    </row>
    <row r="1009" spans="1:8">
      <c r="A1009" s="2">
        <v>42180</v>
      </c>
      <c r="B1009" s="15">
        <v>5.2</v>
      </c>
      <c r="C1009" s="15">
        <v>5.2</v>
      </c>
      <c r="D1009" s="15">
        <v>4.4400000000000004</v>
      </c>
      <c r="E1009" s="15">
        <v>4.5</v>
      </c>
      <c r="G1009" s="14">
        <f t="shared" si="32"/>
        <v>0</v>
      </c>
      <c r="H1009" s="14">
        <f t="shared" si="33"/>
        <v>-5.9999999999999609E-2</v>
      </c>
    </row>
    <row r="1010" spans="1:8">
      <c r="A1010" s="2">
        <v>42179</v>
      </c>
      <c r="B1010" s="15">
        <v>5.19</v>
      </c>
      <c r="C1010" s="15">
        <v>5.19</v>
      </c>
      <c r="D1010" s="15">
        <v>4.43</v>
      </c>
      <c r="E1010" s="15">
        <v>4.49</v>
      </c>
      <c r="G1010" s="14">
        <f t="shared" si="32"/>
        <v>0</v>
      </c>
      <c r="H1010" s="14">
        <f t="shared" si="33"/>
        <v>-6.0000000000000497E-2</v>
      </c>
    </row>
    <row r="1011" spans="1:8">
      <c r="A1011" s="2">
        <v>42178</v>
      </c>
      <c r="B1011" s="15">
        <v>5.24</v>
      </c>
      <c r="C1011" s="15">
        <v>5.24</v>
      </c>
      <c r="D1011" s="15">
        <v>4.4800000000000004</v>
      </c>
      <c r="E1011" s="15">
        <v>4.54</v>
      </c>
      <c r="G1011" s="14">
        <f t="shared" si="32"/>
        <v>0</v>
      </c>
      <c r="H1011" s="14">
        <f t="shared" si="33"/>
        <v>-5.9999999999999609E-2</v>
      </c>
    </row>
    <row r="1012" spans="1:8">
      <c r="A1012" s="2">
        <v>42177</v>
      </c>
      <c r="B1012" s="15">
        <v>5.18</v>
      </c>
      <c r="C1012" s="15">
        <v>5.18</v>
      </c>
      <c r="D1012" s="15">
        <v>4.43</v>
      </c>
      <c r="E1012" s="15">
        <v>4.49</v>
      </c>
      <c r="G1012" s="14">
        <f t="shared" si="32"/>
        <v>0</v>
      </c>
      <c r="H1012" s="14">
        <f t="shared" si="33"/>
        <v>-6.0000000000000497E-2</v>
      </c>
    </row>
    <row r="1013" spans="1:8">
      <c r="A1013" s="2">
        <v>42174</v>
      </c>
      <c r="B1013" s="15">
        <v>5.08</v>
      </c>
      <c r="C1013" s="15">
        <v>5.08</v>
      </c>
      <c r="D1013" s="15">
        <v>4.34</v>
      </c>
      <c r="E1013" s="15">
        <v>4.4000000000000004</v>
      </c>
      <c r="G1013" s="14">
        <f t="shared" si="32"/>
        <v>0</v>
      </c>
      <c r="H1013" s="14">
        <f t="shared" si="33"/>
        <v>-6.0000000000000497E-2</v>
      </c>
    </row>
    <row r="1014" spans="1:8">
      <c r="A1014" s="2">
        <v>42173</v>
      </c>
      <c r="B1014" s="15">
        <v>5.17</v>
      </c>
      <c r="C1014" s="15">
        <v>5.17</v>
      </c>
      <c r="D1014" s="15">
        <v>4.42</v>
      </c>
      <c r="E1014" s="15">
        <v>4.4800000000000004</v>
      </c>
      <c r="G1014" s="14">
        <f t="shared" si="32"/>
        <v>0</v>
      </c>
      <c r="H1014" s="14">
        <f t="shared" si="33"/>
        <v>-6.0000000000000497E-2</v>
      </c>
    </row>
    <row r="1015" spans="1:8">
      <c r="A1015" s="2">
        <v>42172</v>
      </c>
      <c r="B1015" s="15">
        <v>5.08</v>
      </c>
      <c r="C1015" s="15">
        <v>5.08</v>
      </c>
      <c r="D1015" s="15">
        <v>4.34</v>
      </c>
      <c r="E1015" s="15">
        <v>4.41</v>
      </c>
      <c r="G1015" s="14">
        <f t="shared" si="32"/>
        <v>0</v>
      </c>
      <c r="H1015" s="14">
        <f t="shared" si="33"/>
        <v>-7.0000000000000284E-2</v>
      </c>
    </row>
    <row r="1016" spans="1:8">
      <c r="A1016" s="2">
        <v>42171</v>
      </c>
      <c r="B1016" s="15">
        <v>5.0599999999999996</v>
      </c>
      <c r="C1016" s="15">
        <v>5.0599999999999996</v>
      </c>
      <c r="D1016" s="15">
        <v>4.33</v>
      </c>
      <c r="E1016" s="15">
        <v>4.3899999999999997</v>
      </c>
      <c r="G1016" s="14">
        <f t="shared" si="32"/>
        <v>0</v>
      </c>
      <c r="H1016" s="14">
        <f t="shared" si="33"/>
        <v>-5.9999999999999609E-2</v>
      </c>
    </row>
    <row r="1017" spans="1:8">
      <c r="A1017" s="2">
        <v>42170</v>
      </c>
      <c r="B1017" s="15">
        <v>5.08</v>
      </c>
      <c r="C1017" s="15">
        <v>5.09</v>
      </c>
      <c r="D1017" s="15">
        <v>4.37</v>
      </c>
      <c r="E1017" s="15">
        <v>4.43</v>
      </c>
      <c r="G1017" s="14">
        <f t="shared" si="32"/>
        <v>-9.9999999999997868E-3</v>
      </c>
      <c r="H1017" s="14">
        <f t="shared" si="33"/>
        <v>-5.9999999999999609E-2</v>
      </c>
    </row>
    <row r="1018" spans="1:8">
      <c r="A1018" s="2">
        <v>42167</v>
      </c>
      <c r="B1018" s="15">
        <v>5.09</v>
      </c>
      <c r="C1018" s="15">
        <v>5.09</v>
      </c>
      <c r="D1018" s="15">
        <v>4.37</v>
      </c>
      <c r="E1018" s="15">
        <v>4.43</v>
      </c>
      <c r="G1018" s="14">
        <f t="shared" si="32"/>
        <v>0</v>
      </c>
      <c r="H1018" s="14">
        <f t="shared" si="33"/>
        <v>-5.9999999999999609E-2</v>
      </c>
    </row>
    <row r="1019" spans="1:8">
      <c r="A1019" s="2">
        <v>42166</v>
      </c>
      <c r="B1019" s="15">
        <v>5.09</v>
      </c>
      <c r="C1019" s="15">
        <v>5.0999999999999996</v>
      </c>
      <c r="D1019" s="15">
        <v>4.37</v>
      </c>
      <c r="E1019" s="15">
        <v>4.43</v>
      </c>
      <c r="G1019" s="14">
        <f t="shared" si="32"/>
        <v>-9.9999999999997868E-3</v>
      </c>
      <c r="H1019" s="14">
        <f t="shared" si="33"/>
        <v>-5.9999999999999609E-2</v>
      </c>
    </row>
    <row r="1020" spans="1:8">
      <c r="A1020" s="2">
        <v>42165</v>
      </c>
      <c r="B1020" s="15">
        <v>5.2</v>
      </c>
      <c r="C1020" s="15">
        <v>5.2</v>
      </c>
      <c r="D1020" s="15">
        <v>4.4800000000000004</v>
      </c>
      <c r="E1020" s="15">
        <v>4.54</v>
      </c>
      <c r="G1020" s="14">
        <f t="shared" si="32"/>
        <v>0</v>
      </c>
      <c r="H1020" s="14">
        <f t="shared" si="33"/>
        <v>-5.9999999999999609E-2</v>
      </c>
    </row>
    <row r="1021" spans="1:8">
      <c r="A1021" s="2">
        <v>42164</v>
      </c>
      <c r="B1021" s="15">
        <v>5.15</v>
      </c>
      <c r="C1021" s="15">
        <v>5.15</v>
      </c>
      <c r="D1021" s="15">
        <v>4.43</v>
      </c>
      <c r="E1021" s="15">
        <v>4.49</v>
      </c>
      <c r="G1021" s="14">
        <f t="shared" si="32"/>
        <v>0</v>
      </c>
      <c r="H1021" s="14">
        <f t="shared" si="33"/>
        <v>-6.0000000000000497E-2</v>
      </c>
    </row>
    <row r="1022" spans="1:8">
      <c r="A1022" s="2">
        <v>42163</v>
      </c>
      <c r="B1022" s="15">
        <v>5.09</v>
      </c>
      <c r="C1022" s="15">
        <v>5.09</v>
      </c>
      <c r="D1022" s="15">
        <v>4.38</v>
      </c>
      <c r="E1022" s="15">
        <v>4.4400000000000004</v>
      </c>
      <c r="G1022" s="14">
        <f t="shared" si="32"/>
        <v>0</v>
      </c>
      <c r="H1022" s="14">
        <f t="shared" si="33"/>
        <v>-6.0000000000000497E-2</v>
      </c>
    </row>
    <row r="1023" spans="1:8">
      <c r="A1023" s="2">
        <v>42160</v>
      </c>
      <c r="B1023" s="15">
        <v>5.0999999999999996</v>
      </c>
      <c r="C1023" s="15">
        <v>5.0999999999999996</v>
      </c>
      <c r="D1023" s="15">
        <v>4.3899999999999997</v>
      </c>
      <c r="E1023" s="15">
        <v>4.45</v>
      </c>
      <c r="G1023" s="14">
        <f t="shared" si="32"/>
        <v>0</v>
      </c>
      <c r="H1023" s="14">
        <f t="shared" si="33"/>
        <v>-6.0000000000000497E-2</v>
      </c>
    </row>
    <row r="1024" spans="1:8">
      <c r="A1024" s="2">
        <v>42159</v>
      </c>
      <c r="B1024" s="15">
        <v>5.03</v>
      </c>
      <c r="C1024" s="15">
        <v>5.03</v>
      </c>
      <c r="D1024" s="15">
        <v>4.3099999999999996</v>
      </c>
      <c r="E1024" s="15">
        <v>4.37</v>
      </c>
      <c r="G1024" s="14">
        <f t="shared" si="32"/>
        <v>0</v>
      </c>
      <c r="H1024" s="14">
        <f t="shared" si="33"/>
        <v>-6.0000000000000497E-2</v>
      </c>
    </row>
    <row r="1025" spans="1:8">
      <c r="A1025" s="2">
        <v>42158</v>
      </c>
      <c r="B1025" s="15">
        <v>5.0999999999999996</v>
      </c>
      <c r="C1025" s="15">
        <v>5.0999999999999996</v>
      </c>
      <c r="D1025" s="15">
        <v>4.38</v>
      </c>
      <c r="E1025" s="15">
        <v>4.45</v>
      </c>
      <c r="G1025" s="14">
        <f t="shared" si="32"/>
        <v>0</v>
      </c>
      <c r="H1025" s="14">
        <f t="shared" si="33"/>
        <v>-7.0000000000000284E-2</v>
      </c>
    </row>
    <row r="1026" spans="1:8">
      <c r="A1026" s="2">
        <v>42157</v>
      </c>
      <c r="B1026" s="15">
        <v>5.0199999999999996</v>
      </c>
      <c r="C1026" s="15">
        <v>5.0199999999999996</v>
      </c>
      <c r="D1026" s="15">
        <v>4.3</v>
      </c>
      <c r="E1026" s="15">
        <v>4.37</v>
      </c>
      <c r="G1026" s="14">
        <f t="shared" si="32"/>
        <v>0</v>
      </c>
      <c r="H1026" s="14">
        <f t="shared" si="33"/>
        <v>-7.0000000000000284E-2</v>
      </c>
    </row>
    <row r="1027" spans="1:8">
      <c r="A1027" s="2">
        <v>42156</v>
      </c>
      <c r="B1027" s="15">
        <v>4.9399999999999995</v>
      </c>
      <c r="C1027" s="15">
        <v>4.9399999999999995</v>
      </c>
      <c r="D1027" s="15">
        <v>4.22</v>
      </c>
      <c r="E1027" s="15">
        <v>4.29</v>
      </c>
      <c r="G1027" s="14">
        <f t="shared" si="32"/>
        <v>0</v>
      </c>
      <c r="H1027" s="14">
        <f t="shared" si="33"/>
        <v>-7.0000000000000284E-2</v>
      </c>
    </row>
    <row r="1028" spans="1:8">
      <c r="A1028" s="2">
        <v>42153</v>
      </c>
      <c r="B1028" s="15">
        <v>4.84</v>
      </c>
      <c r="C1028" s="15">
        <v>4.84</v>
      </c>
      <c r="D1028" s="15">
        <v>4.1100000000000003</v>
      </c>
      <c r="E1028" s="15">
        <v>4.18</v>
      </c>
      <c r="G1028" s="14">
        <f t="shared" si="32"/>
        <v>0</v>
      </c>
      <c r="H1028" s="14">
        <f t="shared" si="33"/>
        <v>-6.9999999999999396E-2</v>
      </c>
    </row>
    <row r="1029" spans="1:8">
      <c r="A1029" s="2">
        <v>42152</v>
      </c>
      <c r="B1029" s="15">
        <v>4.88</v>
      </c>
      <c r="C1029" s="15">
        <v>4.88</v>
      </c>
      <c r="D1029" s="15">
        <v>4.1500000000000004</v>
      </c>
      <c r="E1029" s="15">
        <v>4.21</v>
      </c>
      <c r="G1029" s="14">
        <f t="shared" si="32"/>
        <v>0</v>
      </c>
      <c r="H1029" s="14">
        <f t="shared" si="33"/>
        <v>-5.9999999999999609E-2</v>
      </c>
    </row>
    <row r="1030" spans="1:8">
      <c r="A1030" s="2">
        <v>42151</v>
      </c>
      <c r="B1030" s="15">
        <v>4.8600000000000003</v>
      </c>
      <c r="C1030" s="15">
        <v>4.8499999999999996</v>
      </c>
      <c r="D1030" s="15">
        <v>4.13</v>
      </c>
      <c r="E1030" s="15">
        <v>4.1900000000000004</v>
      </c>
      <c r="G1030" s="14">
        <f t="shared" si="32"/>
        <v>1.0000000000000675E-2</v>
      </c>
      <c r="H1030" s="14">
        <f t="shared" si="33"/>
        <v>-6.0000000000000497E-2</v>
      </c>
    </row>
    <row r="1031" spans="1:8">
      <c r="A1031" s="2">
        <v>42150</v>
      </c>
      <c r="B1031" s="15">
        <v>4.88</v>
      </c>
      <c r="C1031" s="15">
        <v>4.87</v>
      </c>
      <c r="D1031" s="15">
        <v>4.1500000000000004</v>
      </c>
      <c r="E1031" s="15">
        <v>4.21</v>
      </c>
      <c r="G1031" s="14">
        <f t="shared" si="32"/>
        <v>9.9999999999997868E-3</v>
      </c>
      <c r="H1031" s="14">
        <f t="shared" si="33"/>
        <v>-5.9999999999999609E-2</v>
      </c>
    </row>
    <row r="1032" spans="1:8">
      <c r="A1032" s="2">
        <v>42146</v>
      </c>
      <c r="B1032" s="15">
        <v>4.97</v>
      </c>
      <c r="C1032" s="15">
        <v>4.95</v>
      </c>
      <c r="D1032" s="15">
        <v>4.24</v>
      </c>
      <c r="E1032" s="15">
        <v>4.3</v>
      </c>
      <c r="G1032" s="14">
        <f t="shared" si="32"/>
        <v>1.9999999999999574E-2</v>
      </c>
      <c r="H1032" s="14">
        <f t="shared" si="33"/>
        <v>-5.9999999999999609E-2</v>
      </c>
    </row>
    <row r="1033" spans="1:8">
      <c r="A1033" s="2">
        <v>42145</v>
      </c>
      <c r="B1033" s="15">
        <v>4.96</v>
      </c>
      <c r="C1033" s="15">
        <v>4.9399999999999995</v>
      </c>
      <c r="D1033" s="15">
        <v>4.22</v>
      </c>
      <c r="E1033" s="15">
        <v>4.28</v>
      </c>
      <c r="G1033" s="14">
        <f t="shared" si="32"/>
        <v>2.0000000000000462E-2</v>
      </c>
      <c r="H1033" s="14">
        <f t="shared" si="33"/>
        <v>-6.0000000000000497E-2</v>
      </c>
    </row>
    <row r="1034" spans="1:8">
      <c r="A1034" s="2">
        <v>42144</v>
      </c>
      <c r="B1034" s="15">
        <v>5.01</v>
      </c>
      <c r="C1034" s="15">
        <v>4.99</v>
      </c>
      <c r="D1034" s="15">
        <v>4.29</v>
      </c>
      <c r="E1034" s="15">
        <v>4.3499999999999996</v>
      </c>
      <c r="G1034" s="14">
        <f t="shared" si="32"/>
        <v>1.9999999999999574E-2</v>
      </c>
      <c r="H1034" s="14">
        <f t="shared" si="33"/>
        <v>-5.9999999999999609E-2</v>
      </c>
    </row>
    <row r="1035" spans="1:8">
      <c r="A1035" s="2">
        <v>42143</v>
      </c>
      <c r="B1035" s="15">
        <v>5.01</v>
      </c>
      <c r="C1035" s="15">
        <v>4.9800000000000004</v>
      </c>
      <c r="D1035" s="15">
        <v>4.2699999999999996</v>
      </c>
      <c r="E1035" s="15">
        <v>4.33</v>
      </c>
      <c r="G1035" s="14">
        <f t="shared" si="32"/>
        <v>2.9999999999999361E-2</v>
      </c>
      <c r="H1035" s="14">
        <f t="shared" si="33"/>
        <v>-6.0000000000000497E-2</v>
      </c>
    </row>
    <row r="1036" spans="1:8">
      <c r="A1036" s="2">
        <v>42142</v>
      </c>
      <c r="B1036" s="15">
        <v>4.9800000000000004</v>
      </c>
      <c r="C1036" s="15">
        <v>4.96</v>
      </c>
      <c r="D1036" s="15">
        <v>4.24</v>
      </c>
      <c r="E1036" s="15">
        <v>4.3</v>
      </c>
      <c r="G1036" s="14">
        <f t="shared" si="32"/>
        <v>2.0000000000000462E-2</v>
      </c>
      <c r="H1036" s="14">
        <f t="shared" si="33"/>
        <v>-5.9999999999999609E-2</v>
      </c>
    </row>
    <row r="1037" spans="1:8">
      <c r="A1037" s="2">
        <v>42139</v>
      </c>
      <c r="B1037" s="15">
        <v>4.88</v>
      </c>
      <c r="C1037" s="15">
        <v>4.8600000000000003</v>
      </c>
      <c r="D1037" s="15">
        <v>4.1399999999999997</v>
      </c>
      <c r="E1037" s="15">
        <v>4.2</v>
      </c>
      <c r="G1037" s="14">
        <f t="shared" si="32"/>
        <v>1.9999999999999574E-2</v>
      </c>
      <c r="H1037" s="14">
        <f t="shared" si="33"/>
        <v>-6.0000000000000497E-2</v>
      </c>
    </row>
    <row r="1038" spans="1:8">
      <c r="A1038" s="2">
        <v>42138</v>
      </c>
      <c r="B1038" s="15">
        <v>4.99</v>
      </c>
      <c r="C1038" s="15">
        <v>4.97</v>
      </c>
      <c r="D1038" s="15">
        <v>4.26</v>
      </c>
      <c r="E1038" s="15">
        <v>4.32</v>
      </c>
      <c r="G1038" s="14">
        <f t="shared" si="32"/>
        <v>2.0000000000000462E-2</v>
      </c>
      <c r="H1038" s="14">
        <f t="shared" si="33"/>
        <v>-6.0000000000000497E-2</v>
      </c>
    </row>
    <row r="1039" spans="1:8">
      <c r="A1039" s="2">
        <v>42137</v>
      </c>
      <c r="B1039" s="15">
        <v>5.01</v>
      </c>
      <c r="C1039" s="15">
        <v>4.9800000000000004</v>
      </c>
      <c r="D1039" s="15">
        <v>4.2699999999999996</v>
      </c>
      <c r="E1039" s="15">
        <v>4.33</v>
      </c>
      <c r="G1039" s="14">
        <f t="shared" si="32"/>
        <v>2.9999999999999361E-2</v>
      </c>
      <c r="H1039" s="14">
        <f t="shared" si="33"/>
        <v>-6.0000000000000497E-2</v>
      </c>
    </row>
    <row r="1040" spans="1:8">
      <c r="A1040" s="2">
        <v>42136</v>
      </c>
      <c r="B1040" s="15">
        <v>4.96</v>
      </c>
      <c r="C1040" s="15">
        <v>4.93</v>
      </c>
      <c r="D1040" s="15">
        <v>4.22</v>
      </c>
      <c r="E1040" s="15">
        <v>4.29</v>
      </c>
      <c r="G1040" s="14">
        <f t="shared" si="32"/>
        <v>3.0000000000000249E-2</v>
      </c>
      <c r="H1040" s="14">
        <f t="shared" si="33"/>
        <v>-7.0000000000000284E-2</v>
      </c>
    </row>
    <row r="1041" spans="1:8">
      <c r="A1041" s="2">
        <v>42135</v>
      </c>
      <c r="B1041" s="15">
        <v>4.96</v>
      </c>
      <c r="C1041" s="15">
        <v>4.9399999999999995</v>
      </c>
      <c r="D1041" s="15">
        <v>4.22</v>
      </c>
      <c r="E1041" s="15">
        <v>4.29</v>
      </c>
      <c r="G1041" s="14">
        <f t="shared" si="32"/>
        <v>2.0000000000000462E-2</v>
      </c>
      <c r="H1041" s="14">
        <f t="shared" si="33"/>
        <v>-7.0000000000000284E-2</v>
      </c>
    </row>
    <row r="1042" spans="1:8">
      <c r="A1042" s="2">
        <v>42132</v>
      </c>
      <c r="B1042" s="15">
        <v>4.83</v>
      </c>
      <c r="C1042" s="15">
        <v>4.8100000000000005</v>
      </c>
      <c r="D1042" s="15">
        <v>4.0999999999999996</v>
      </c>
      <c r="E1042" s="15">
        <v>4.17</v>
      </c>
      <c r="G1042" s="14">
        <f t="shared" si="32"/>
        <v>1.9999999999999574E-2</v>
      </c>
      <c r="H1042" s="14">
        <f t="shared" si="33"/>
        <v>-7.0000000000000284E-2</v>
      </c>
    </row>
    <row r="1043" spans="1:8">
      <c r="A1043" s="2">
        <v>42131</v>
      </c>
      <c r="B1043" s="15">
        <v>4.84</v>
      </c>
      <c r="C1043" s="15">
        <v>4.82</v>
      </c>
      <c r="D1043" s="15">
        <v>4.0999999999999996</v>
      </c>
      <c r="E1043" s="15">
        <v>4.17</v>
      </c>
      <c r="G1043" s="14">
        <f t="shared" si="32"/>
        <v>1.9999999999999574E-2</v>
      </c>
      <c r="H1043" s="14">
        <f t="shared" si="33"/>
        <v>-7.0000000000000284E-2</v>
      </c>
    </row>
    <row r="1044" spans="1:8">
      <c r="A1044" s="2">
        <v>42130</v>
      </c>
      <c r="B1044" s="15">
        <v>4.91</v>
      </c>
      <c r="C1044" s="15">
        <v>4.8899999999999997</v>
      </c>
      <c r="D1044" s="15">
        <v>4.17</v>
      </c>
      <c r="E1044" s="15">
        <v>4.24</v>
      </c>
      <c r="G1044" s="14">
        <f t="shared" si="32"/>
        <v>2.0000000000000462E-2</v>
      </c>
      <c r="H1044" s="14">
        <f t="shared" si="33"/>
        <v>-7.0000000000000284E-2</v>
      </c>
    </row>
    <row r="1045" spans="1:8">
      <c r="A1045" s="2">
        <v>42129</v>
      </c>
      <c r="B1045" s="15">
        <v>4.83</v>
      </c>
      <c r="C1045" s="15">
        <v>4.8100000000000005</v>
      </c>
      <c r="D1045" s="15">
        <v>4.09</v>
      </c>
      <c r="E1045" s="15">
        <v>4.16</v>
      </c>
      <c r="G1045" s="14">
        <f t="shared" si="32"/>
        <v>1.9999999999999574E-2</v>
      </c>
      <c r="H1045" s="14">
        <f t="shared" si="33"/>
        <v>-7.0000000000000284E-2</v>
      </c>
    </row>
    <row r="1046" spans="1:8">
      <c r="A1046" s="2">
        <v>42128</v>
      </c>
      <c r="B1046" s="15">
        <v>4.79</v>
      </c>
      <c r="C1046" s="15">
        <v>4.7699999999999996</v>
      </c>
      <c r="D1046" s="15">
        <v>4.05</v>
      </c>
      <c r="E1046" s="15">
        <v>4.12</v>
      </c>
      <c r="G1046" s="14">
        <f t="shared" si="32"/>
        <v>2.0000000000000462E-2</v>
      </c>
      <c r="H1046" s="14">
        <f t="shared" si="33"/>
        <v>-7.0000000000000284E-2</v>
      </c>
    </row>
    <row r="1047" spans="1:8">
      <c r="A1047" s="2">
        <v>42125</v>
      </c>
      <c r="B1047" s="15">
        <v>4.75</v>
      </c>
      <c r="C1047" s="15">
        <v>4.7300000000000004</v>
      </c>
      <c r="D1047" s="15">
        <v>4.01</v>
      </c>
      <c r="E1047" s="15">
        <v>4.08</v>
      </c>
      <c r="G1047" s="14">
        <f t="shared" si="32"/>
        <v>1.9999999999999574E-2</v>
      </c>
      <c r="H1047" s="14">
        <f t="shared" si="33"/>
        <v>-7.0000000000000284E-2</v>
      </c>
    </row>
    <row r="1048" spans="1:8">
      <c r="A1048" s="2">
        <v>42124</v>
      </c>
      <c r="B1048" s="15">
        <v>4.67</v>
      </c>
      <c r="C1048" s="15">
        <v>4.6500000000000004</v>
      </c>
      <c r="D1048" s="15">
        <v>3.93</v>
      </c>
      <c r="E1048" s="15">
        <v>4</v>
      </c>
      <c r="G1048" s="14">
        <f t="shared" si="32"/>
        <v>1.9999999999999574E-2</v>
      </c>
      <c r="H1048" s="14">
        <f t="shared" si="33"/>
        <v>-6.999999999999984E-2</v>
      </c>
    </row>
    <row r="1049" spans="1:8">
      <c r="A1049" s="2">
        <v>42123</v>
      </c>
      <c r="B1049" s="15">
        <v>4.66</v>
      </c>
      <c r="C1049" s="15">
        <v>4.6399999999999997</v>
      </c>
      <c r="D1049" s="15">
        <v>3.91</v>
      </c>
      <c r="E1049" s="15">
        <v>3.99</v>
      </c>
      <c r="G1049" s="14">
        <f t="shared" si="32"/>
        <v>2.0000000000000462E-2</v>
      </c>
      <c r="H1049" s="14">
        <f t="shared" si="33"/>
        <v>-8.0000000000000071E-2</v>
      </c>
    </row>
    <row r="1050" spans="1:8">
      <c r="A1050" s="2">
        <v>42122</v>
      </c>
      <c r="B1050" s="15">
        <v>4.58</v>
      </c>
      <c r="C1050" s="15">
        <v>4.55</v>
      </c>
      <c r="D1050" s="15">
        <v>3.84</v>
      </c>
      <c r="E1050" s="15">
        <v>3.9</v>
      </c>
      <c r="G1050" s="14">
        <f t="shared" si="32"/>
        <v>3.0000000000000249E-2</v>
      </c>
      <c r="H1050" s="14">
        <f t="shared" si="33"/>
        <v>-6.0000000000000053E-2</v>
      </c>
    </row>
    <row r="1051" spans="1:8">
      <c r="A1051" s="2">
        <v>42121</v>
      </c>
      <c r="B1051" s="15">
        <v>4.51</v>
      </c>
      <c r="C1051" s="15">
        <v>4.4800000000000004</v>
      </c>
      <c r="D1051" s="15">
        <v>3.7800000000000002</v>
      </c>
      <c r="E1051" s="15">
        <v>3.84</v>
      </c>
      <c r="G1051" s="14">
        <f t="shared" si="32"/>
        <v>2.9999999999999361E-2</v>
      </c>
      <c r="H1051" s="14">
        <f t="shared" si="33"/>
        <v>-5.9999999999999609E-2</v>
      </c>
    </row>
    <row r="1052" spans="1:8">
      <c r="A1052" s="2">
        <v>42118</v>
      </c>
      <c r="B1052" s="15">
        <v>4.5199999999999996</v>
      </c>
      <c r="C1052" s="15">
        <v>4.49</v>
      </c>
      <c r="D1052" s="15">
        <v>3.79</v>
      </c>
      <c r="E1052" s="15">
        <v>3.85</v>
      </c>
      <c r="G1052" s="14">
        <f t="shared" si="32"/>
        <v>2.9999999999999361E-2</v>
      </c>
      <c r="H1052" s="14">
        <f t="shared" si="33"/>
        <v>-6.0000000000000053E-2</v>
      </c>
    </row>
    <row r="1053" spans="1:8">
      <c r="A1053" s="2">
        <v>42117</v>
      </c>
      <c r="B1053" s="15">
        <v>4.53</v>
      </c>
      <c r="C1053" s="15">
        <v>4.5</v>
      </c>
      <c r="D1053" s="15">
        <v>3.8</v>
      </c>
      <c r="E1053" s="15">
        <v>3.86</v>
      </c>
      <c r="G1053" s="14">
        <f t="shared" ref="G1053:G1116" si="34">B1053-C1053</f>
        <v>3.0000000000000249E-2</v>
      </c>
      <c r="H1053" s="14">
        <f t="shared" ref="H1053:H1116" si="35">D1053-E1053</f>
        <v>-6.0000000000000053E-2</v>
      </c>
    </row>
    <row r="1054" spans="1:8">
      <c r="A1054" s="2">
        <v>42116</v>
      </c>
      <c r="B1054" s="15">
        <v>4.5600000000000005</v>
      </c>
      <c r="C1054" s="15">
        <v>4.5199999999999996</v>
      </c>
      <c r="D1054" s="15">
        <v>3.81</v>
      </c>
      <c r="E1054" s="15">
        <v>3.87</v>
      </c>
      <c r="G1054" s="14">
        <f t="shared" si="34"/>
        <v>4.0000000000000924E-2</v>
      </c>
      <c r="H1054" s="14">
        <f t="shared" si="35"/>
        <v>-6.0000000000000053E-2</v>
      </c>
    </row>
    <row r="1055" spans="1:8">
      <c r="A1055" s="2">
        <v>42115</v>
      </c>
      <c r="B1055" s="15">
        <v>4.5</v>
      </c>
      <c r="C1055" s="15">
        <v>4.46</v>
      </c>
      <c r="D1055" s="15">
        <v>3.75</v>
      </c>
      <c r="E1055" s="15">
        <v>3.82</v>
      </c>
      <c r="G1055" s="14">
        <f t="shared" si="34"/>
        <v>4.0000000000000036E-2</v>
      </c>
      <c r="H1055" s="14">
        <f t="shared" si="35"/>
        <v>-6.999999999999984E-2</v>
      </c>
    </row>
    <row r="1056" spans="1:8">
      <c r="A1056" s="2">
        <v>42114</v>
      </c>
      <c r="B1056" s="15">
        <v>4.49</v>
      </c>
      <c r="C1056" s="15">
        <v>4.45</v>
      </c>
      <c r="D1056" s="15">
        <v>3.73</v>
      </c>
      <c r="E1056" s="15">
        <v>3.8</v>
      </c>
      <c r="G1056" s="14">
        <f t="shared" si="34"/>
        <v>4.0000000000000036E-2</v>
      </c>
      <c r="H1056" s="14">
        <f t="shared" si="35"/>
        <v>-6.999999999999984E-2</v>
      </c>
    </row>
    <row r="1057" spans="1:8">
      <c r="A1057" s="2">
        <v>42111</v>
      </c>
      <c r="B1057" s="15">
        <v>4.43</v>
      </c>
      <c r="C1057" s="15">
        <v>4.4000000000000004</v>
      </c>
      <c r="D1057" s="15">
        <v>3.67</v>
      </c>
      <c r="E1057" s="15">
        <v>3.74</v>
      </c>
      <c r="G1057" s="14">
        <f t="shared" si="34"/>
        <v>2.9999999999999361E-2</v>
      </c>
      <c r="H1057" s="14">
        <f t="shared" si="35"/>
        <v>-7.0000000000000284E-2</v>
      </c>
    </row>
    <row r="1058" spans="1:8">
      <c r="A1058" s="2">
        <v>42110</v>
      </c>
      <c r="B1058" s="15">
        <v>4.47</v>
      </c>
      <c r="C1058" s="15">
        <v>4.45</v>
      </c>
      <c r="D1058" s="15">
        <v>3.7199999999999998</v>
      </c>
      <c r="E1058" s="15">
        <v>3.79</v>
      </c>
      <c r="G1058" s="14">
        <f t="shared" si="34"/>
        <v>1.9999999999999574E-2</v>
      </c>
      <c r="H1058" s="14">
        <f t="shared" si="35"/>
        <v>-7.0000000000000284E-2</v>
      </c>
    </row>
    <row r="1059" spans="1:8">
      <c r="A1059" s="2">
        <v>42109</v>
      </c>
      <c r="B1059" s="15">
        <v>4.4800000000000004</v>
      </c>
      <c r="C1059" s="15">
        <v>4.45</v>
      </c>
      <c r="D1059" s="15">
        <v>3.7199999999999998</v>
      </c>
      <c r="E1059" s="15">
        <v>3.79</v>
      </c>
      <c r="G1059" s="14">
        <f t="shared" si="34"/>
        <v>3.0000000000000249E-2</v>
      </c>
      <c r="H1059" s="14">
        <f t="shared" si="35"/>
        <v>-7.0000000000000284E-2</v>
      </c>
    </row>
    <row r="1060" spans="1:8">
      <c r="A1060" s="2">
        <v>42108</v>
      </c>
      <c r="B1060" s="15">
        <v>4.47</v>
      </c>
      <c r="C1060" s="15">
        <v>4.4400000000000004</v>
      </c>
      <c r="D1060" s="15">
        <v>3.71</v>
      </c>
      <c r="E1060" s="15">
        <v>3.79</v>
      </c>
      <c r="G1060" s="14">
        <f t="shared" si="34"/>
        <v>2.9999999999999361E-2</v>
      </c>
      <c r="H1060" s="14">
        <f t="shared" si="35"/>
        <v>-8.0000000000000071E-2</v>
      </c>
    </row>
    <row r="1061" spans="1:8">
      <c r="A1061" s="2">
        <v>42107</v>
      </c>
      <c r="B1061" s="15">
        <v>4.5</v>
      </c>
      <c r="C1061" s="15">
        <v>4.4800000000000004</v>
      </c>
      <c r="D1061" s="15">
        <v>3.74</v>
      </c>
      <c r="E1061" s="15">
        <v>3.81</v>
      </c>
      <c r="G1061" s="14">
        <f t="shared" si="34"/>
        <v>1.9999999999999574E-2</v>
      </c>
      <c r="H1061" s="14">
        <f t="shared" si="35"/>
        <v>-6.999999999999984E-2</v>
      </c>
    </row>
    <row r="1062" spans="1:8">
      <c r="A1062" s="2">
        <v>42104</v>
      </c>
      <c r="B1062" s="15">
        <v>4.5199999999999996</v>
      </c>
      <c r="C1062" s="15">
        <v>4.49</v>
      </c>
      <c r="D1062" s="15">
        <v>3.75</v>
      </c>
      <c r="E1062" s="15">
        <v>3.82</v>
      </c>
      <c r="G1062" s="14">
        <f t="shared" si="34"/>
        <v>2.9999999999999361E-2</v>
      </c>
      <c r="H1062" s="14">
        <f t="shared" si="35"/>
        <v>-6.999999999999984E-2</v>
      </c>
    </row>
    <row r="1063" spans="1:8">
      <c r="A1063" s="2">
        <v>42103</v>
      </c>
      <c r="B1063" s="15">
        <v>4.53</v>
      </c>
      <c r="C1063" s="15">
        <v>4.5</v>
      </c>
      <c r="D1063" s="15">
        <v>3.76</v>
      </c>
      <c r="E1063" s="15">
        <v>3.83</v>
      </c>
      <c r="G1063" s="14">
        <f t="shared" si="34"/>
        <v>3.0000000000000249E-2</v>
      </c>
      <c r="H1063" s="14">
        <f t="shared" si="35"/>
        <v>-7.0000000000000284E-2</v>
      </c>
    </row>
    <row r="1064" spans="1:8">
      <c r="A1064" s="2">
        <v>42102</v>
      </c>
      <c r="B1064" s="15">
        <v>4.46</v>
      </c>
      <c r="C1064" s="15">
        <v>4.43</v>
      </c>
      <c r="D1064" s="15">
        <v>3.68</v>
      </c>
      <c r="E1064" s="15">
        <v>3.76</v>
      </c>
      <c r="G1064" s="14">
        <f t="shared" si="34"/>
        <v>3.0000000000000249E-2</v>
      </c>
      <c r="H1064" s="14">
        <f t="shared" si="35"/>
        <v>-7.9999999999999627E-2</v>
      </c>
    </row>
    <row r="1065" spans="1:8">
      <c r="A1065" s="2">
        <v>42101</v>
      </c>
      <c r="B1065" s="15">
        <v>4.4800000000000004</v>
      </c>
      <c r="C1065" s="15">
        <v>4.45</v>
      </c>
      <c r="D1065" s="15">
        <v>3.7</v>
      </c>
      <c r="E1065" s="15">
        <v>3.7800000000000002</v>
      </c>
      <c r="G1065" s="14">
        <f t="shared" si="34"/>
        <v>3.0000000000000249E-2</v>
      </c>
      <c r="H1065" s="14">
        <f t="shared" si="35"/>
        <v>-8.0000000000000071E-2</v>
      </c>
    </row>
    <row r="1066" spans="1:8">
      <c r="A1066" s="2">
        <v>42100</v>
      </c>
      <c r="B1066" s="15">
        <v>4.5199999999999996</v>
      </c>
      <c r="C1066" s="15">
        <v>4.5</v>
      </c>
      <c r="D1066" s="15">
        <v>3.74</v>
      </c>
      <c r="E1066" s="15">
        <v>3.82</v>
      </c>
      <c r="G1066" s="14">
        <f t="shared" si="34"/>
        <v>1.9999999999999574E-2</v>
      </c>
      <c r="H1066" s="14">
        <f t="shared" si="35"/>
        <v>-7.9999999999999627E-2</v>
      </c>
    </row>
    <row r="1067" spans="1:8">
      <c r="A1067" s="2">
        <v>42097</v>
      </c>
      <c r="B1067" s="15">
        <v>4.4400000000000004</v>
      </c>
      <c r="C1067" s="15">
        <v>4.43</v>
      </c>
      <c r="D1067" s="15">
        <v>3.65</v>
      </c>
      <c r="E1067" s="15">
        <v>3.74</v>
      </c>
      <c r="G1067" s="14">
        <f t="shared" si="34"/>
        <v>1.0000000000000675E-2</v>
      </c>
      <c r="H1067" s="14">
        <f t="shared" si="35"/>
        <v>-9.0000000000000302E-2</v>
      </c>
    </row>
    <row r="1068" spans="1:8">
      <c r="A1068" s="2">
        <v>42096</v>
      </c>
      <c r="B1068" s="15">
        <v>4.4800000000000004</v>
      </c>
      <c r="C1068" s="15">
        <v>4.47</v>
      </c>
      <c r="D1068" s="15">
        <v>3.69</v>
      </c>
      <c r="E1068" s="15">
        <v>3.7800000000000002</v>
      </c>
      <c r="G1068" s="14">
        <f t="shared" si="34"/>
        <v>1.0000000000000675E-2</v>
      </c>
      <c r="H1068" s="14">
        <f t="shared" si="35"/>
        <v>-9.0000000000000302E-2</v>
      </c>
    </row>
    <row r="1069" spans="1:8">
      <c r="A1069" s="2">
        <v>42095</v>
      </c>
      <c r="B1069" s="15">
        <v>4.43</v>
      </c>
      <c r="C1069" s="15">
        <v>4.42</v>
      </c>
      <c r="D1069" s="15">
        <v>3.64</v>
      </c>
      <c r="E1069" s="15">
        <v>3.73</v>
      </c>
      <c r="G1069" s="14">
        <f t="shared" si="34"/>
        <v>9.9999999999997868E-3</v>
      </c>
      <c r="H1069" s="14">
        <f t="shared" si="35"/>
        <v>-8.9999999999999858E-2</v>
      </c>
    </row>
    <row r="1070" spans="1:8">
      <c r="A1070" s="2">
        <v>42094</v>
      </c>
      <c r="B1070" s="15">
        <v>4.5</v>
      </c>
      <c r="C1070" s="15">
        <v>4.49</v>
      </c>
      <c r="D1070" s="15">
        <v>3.71</v>
      </c>
      <c r="E1070" s="15">
        <v>3.8</v>
      </c>
      <c r="G1070" s="14">
        <f t="shared" si="34"/>
        <v>9.9999999999997868E-3</v>
      </c>
      <c r="H1070" s="14">
        <f t="shared" si="35"/>
        <v>-8.9999999999999858E-2</v>
      </c>
    </row>
    <row r="1071" spans="1:8">
      <c r="A1071" s="2">
        <v>42093</v>
      </c>
      <c r="B1071" s="15">
        <v>4.5199999999999996</v>
      </c>
      <c r="C1071" s="15">
        <v>4.51</v>
      </c>
      <c r="D1071" s="15">
        <v>3.7199999999999998</v>
      </c>
      <c r="E1071" s="15">
        <v>3.81</v>
      </c>
      <c r="G1071" s="14">
        <f t="shared" si="34"/>
        <v>9.9999999999997868E-3</v>
      </c>
      <c r="H1071" s="14">
        <f t="shared" si="35"/>
        <v>-9.0000000000000302E-2</v>
      </c>
    </row>
    <row r="1072" spans="1:8">
      <c r="A1072" s="2">
        <v>42090</v>
      </c>
      <c r="B1072" s="15">
        <v>4.4800000000000004</v>
      </c>
      <c r="C1072" s="15">
        <v>4.4800000000000004</v>
      </c>
      <c r="D1072" s="15">
        <v>3.68</v>
      </c>
      <c r="E1072" s="15">
        <v>3.7800000000000002</v>
      </c>
      <c r="G1072" s="14">
        <f t="shared" si="34"/>
        <v>0</v>
      </c>
      <c r="H1072" s="14">
        <f t="shared" si="35"/>
        <v>-0.10000000000000009</v>
      </c>
    </row>
    <row r="1073" spans="1:8">
      <c r="A1073" s="2">
        <v>42089</v>
      </c>
      <c r="B1073" s="15">
        <v>4.55</v>
      </c>
      <c r="C1073" s="15">
        <v>4.5600000000000005</v>
      </c>
      <c r="D1073" s="15">
        <v>3.74</v>
      </c>
      <c r="E1073" s="15">
        <v>3.85</v>
      </c>
      <c r="G1073" s="14">
        <f t="shared" si="34"/>
        <v>-1.0000000000000675E-2</v>
      </c>
      <c r="H1073" s="14">
        <f t="shared" si="35"/>
        <v>-0.10999999999999988</v>
      </c>
    </row>
    <row r="1074" spans="1:8">
      <c r="A1074" s="2">
        <v>42088</v>
      </c>
      <c r="B1074" s="15">
        <v>4.4400000000000004</v>
      </c>
      <c r="C1074" s="15">
        <v>4.46</v>
      </c>
      <c r="D1074" s="15">
        <v>3.65</v>
      </c>
      <c r="E1074" s="15">
        <v>3.75</v>
      </c>
      <c r="G1074" s="14">
        <f t="shared" si="34"/>
        <v>-1.9999999999999574E-2</v>
      </c>
      <c r="H1074" s="14">
        <f t="shared" si="35"/>
        <v>-0.10000000000000009</v>
      </c>
    </row>
    <row r="1075" spans="1:8">
      <c r="A1075" s="2">
        <v>42087</v>
      </c>
      <c r="B1075" s="15">
        <v>4.4000000000000004</v>
      </c>
      <c r="C1075" s="15">
        <v>4.41</v>
      </c>
      <c r="D1075" s="15">
        <v>3.6</v>
      </c>
      <c r="E1075" s="15">
        <v>3.71</v>
      </c>
      <c r="G1075" s="14">
        <f t="shared" si="34"/>
        <v>-9.9999999999997868E-3</v>
      </c>
      <c r="H1075" s="14">
        <f t="shared" si="35"/>
        <v>-0.10999999999999988</v>
      </c>
    </row>
    <row r="1076" spans="1:8">
      <c r="A1076" s="2">
        <v>42086</v>
      </c>
      <c r="B1076" s="15">
        <v>4.4400000000000004</v>
      </c>
      <c r="C1076" s="15">
        <v>4.46</v>
      </c>
      <c r="D1076" s="15">
        <v>3.64</v>
      </c>
      <c r="E1076" s="15">
        <v>3.75</v>
      </c>
      <c r="G1076" s="14">
        <f t="shared" si="34"/>
        <v>-1.9999999999999574E-2</v>
      </c>
      <c r="H1076" s="14">
        <f t="shared" si="35"/>
        <v>-0.10999999999999988</v>
      </c>
    </row>
    <row r="1077" spans="1:8">
      <c r="A1077" s="2">
        <v>42083</v>
      </c>
      <c r="B1077" s="15">
        <v>4.42</v>
      </c>
      <c r="C1077" s="15">
        <v>4.4400000000000004</v>
      </c>
      <c r="D1077" s="15">
        <v>3.64</v>
      </c>
      <c r="E1077" s="15">
        <v>3.75</v>
      </c>
      <c r="G1077" s="14">
        <f t="shared" si="34"/>
        <v>-2.0000000000000462E-2</v>
      </c>
      <c r="H1077" s="14">
        <f t="shared" si="35"/>
        <v>-0.10999999999999988</v>
      </c>
    </row>
    <row r="1078" spans="1:8">
      <c r="A1078" s="2">
        <v>42082</v>
      </c>
      <c r="B1078" s="15">
        <v>4.46</v>
      </c>
      <c r="C1078" s="15">
        <v>4.4800000000000004</v>
      </c>
      <c r="D1078" s="15">
        <v>3.67</v>
      </c>
      <c r="E1078" s="15">
        <v>3.79</v>
      </c>
      <c r="G1078" s="14">
        <f t="shared" si="34"/>
        <v>-2.0000000000000462E-2</v>
      </c>
      <c r="H1078" s="14">
        <f t="shared" si="35"/>
        <v>-0.12000000000000011</v>
      </c>
    </row>
    <row r="1079" spans="1:8">
      <c r="A1079" s="2">
        <v>42081</v>
      </c>
      <c r="B1079" s="15">
        <v>4.46</v>
      </c>
      <c r="C1079" s="15">
        <v>4.4800000000000004</v>
      </c>
      <c r="D1079" s="15">
        <v>3.66</v>
      </c>
      <c r="E1079" s="15">
        <v>3.7800000000000002</v>
      </c>
      <c r="G1079" s="14">
        <f t="shared" si="34"/>
        <v>-2.0000000000000462E-2</v>
      </c>
      <c r="H1079" s="14">
        <f t="shared" si="35"/>
        <v>-0.12000000000000011</v>
      </c>
    </row>
    <row r="1080" spans="1:8">
      <c r="A1080" s="2">
        <v>42080</v>
      </c>
      <c r="B1080" s="15">
        <v>4.5199999999999996</v>
      </c>
      <c r="C1080" s="15">
        <v>4.55</v>
      </c>
      <c r="D1080" s="15">
        <v>3.73</v>
      </c>
      <c r="E1080" s="15">
        <v>3.85</v>
      </c>
      <c r="G1080" s="14">
        <f t="shared" si="34"/>
        <v>-3.0000000000000249E-2</v>
      </c>
      <c r="H1080" s="14">
        <f t="shared" si="35"/>
        <v>-0.12000000000000011</v>
      </c>
    </row>
    <row r="1081" spans="1:8">
      <c r="A1081" s="2">
        <v>42079</v>
      </c>
      <c r="B1081" s="15">
        <v>4.55</v>
      </c>
      <c r="C1081" s="15">
        <v>4.58</v>
      </c>
      <c r="D1081" s="15">
        <v>3.79</v>
      </c>
      <c r="E1081" s="15">
        <v>3.9</v>
      </c>
      <c r="G1081" s="14">
        <f t="shared" si="34"/>
        <v>-3.0000000000000249E-2</v>
      </c>
      <c r="H1081" s="14">
        <f t="shared" si="35"/>
        <v>-0.10999999999999988</v>
      </c>
    </row>
    <row r="1082" spans="1:8">
      <c r="A1082" s="2">
        <v>42076</v>
      </c>
      <c r="B1082" s="15">
        <v>4.57</v>
      </c>
      <c r="C1082" s="15">
        <v>4.5999999999999996</v>
      </c>
      <c r="D1082" s="15">
        <v>3.81</v>
      </c>
      <c r="E1082" s="15">
        <v>3.92</v>
      </c>
      <c r="G1082" s="14">
        <f t="shared" si="34"/>
        <v>-2.9999999999999361E-2</v>
      </c>
      <c r="H1082" s="14">
        <f t="shared" si="35"/>
        <v>-0.10999999999999988</v>
      </c>
    </row>
    <row r="1083" spans="1:8">
      <c r="A1083" s="2">
        <v>42075</v>
      </c>
      <c r="B1083" s="15">
        <v>4.5199999999999996</v>
      </c>
      <c r="C1083" s="15">
        <v>4.5600000000000005</v>
      </c>
      <c r="D1083" s="15">
        <v>3.7800000000000002</v>
      </c>
      <c r="E1083" s="15">
        <v>3.89</v>
      </c>
      <c r="G1083" s="14">
        <f t="shared" si="34"/>
        <v>-4.0000000000000924E-2</v>
      </c>
      <c r="H1083" s="14">
        <f t="shared" si="35"/>
        <v>-0.10999999999999988</v>
      </c>
    </row>
    <row r="1084" spans="1:8">
      <c r="A1084" s="2">
        <v>42074</v>
      </c>
      <c r="B1084" s="15">
        <v>4.5199999999999996</v>
      </c>
      <c r="C1084" s="15">
        <v>4.5600000000000005</v>
      </c>
      <c r="D1084" s="15">
        <v>3.7800000000000002</v>
      </c>
      <c r="E1084" s="15">
        <v>3.89</v>
      </c>
      <c r="G1084" s="14">
        <f t="shared" si="34"/>
        <v>-4.0000000000000924E-2</v>
      </c>
      <c r="H1084" s="14">
        <f t="shared" si="35"/>
        <v>-0.10999999999999988</v>
      </c>
    </row>
    <row r="1085" spans="1:8">
      <c r="A1085" s="2">
        <v>42073</v>
      </c>
      <c r="B1085" s="15">
        <v>4.55</v>
      </c>
      <c r="C1085" s="15">
        <v>4.59</v>
      </c>
      <c r="D1085" s="15">
        <v>3.82</v>
      </c>
      <c r="E1085" s="15">
        <v>3.92</v>
      </c>
      <c r="G1085" s="14">
        <f t="shared" si="34"/>
        <v>-4.0000000000000036E-2</v>
      </c>
      <c r="H1085" s="14">
        <f t="shared" si="35"/>
        <v>-0.10000000000000009</v>
      </c>
    </row>
    <row r="1086" spans="1:8">
      <c r="A1086" s="2">
        <v>42072</v>
      </c>
      <c r="B1086" s="15">
        <v>4.6100000000000003</v>
      </c>
      <c r="C1086" s="15">
        <v>4.66</v>
      </c>
      <c r="D1086" s="15">
        <v>3.88</v>
      </c>
      <c r="E1086" s="15">
        <v>3.99</v>
      </c>
      <c r="G1086" s="14">
        <f t="shared" si="34"/>
        <v>-4.9999999999999822E-2</v>
      </c>
      <c r="H1086" s="14">
        <f t="shared" si="35"/>
        <v>-0.11000000000000032</v>
      </c>
    </row>
    <row r="1087" spans="1:8">
      <c r="A1087" s="2">
        <v>42069</v>
      </c>
      <c r="B1087" s="15">
        <v>4.6399999999999997</v>
      </c>
      <c r="C1087" s="15">
        <v>4.6899999999999995</v>
      </c>
      <c r="D1087" s="15">
        <v>3.91</v>
      </c>
      <c r="E1087" s="15">
        <v>4.0199999999999996</v>
      </c>
      <c r="G1087" s="14">
        <f t="shared" si="34"/>
        <v>-4.9999999999999822E-2</v>
      </c>
      <c r="H1087" s="14">
        <f t="shared" si="35"/>
        <v>-0.10999999999999943</v>
      </c>
    </row>
    <row r="1088" spans="1:8">
      <c r="A1088" s="2">
        <v>42068</v>
      </c>
      <c r="B1088" s="15">
        <v>4.53</v>
      </c>
      <c r="C1088" s="15">
        <v>4.58</v>
      </c>
      <c r="D1088" s="15">
        <v>3.8</v>
      </c>
      <c r="E1088" s="15">
        <v>3.91</v>
      </c>
      <c r="G1088" s="14">
        <f t="shared" si="34"/>
        <v>-4.9999999999999822E-2</v>
      </c>
      <c r="H1088" s="14">
        <f t="shared" si="35"/>
        <v>-0.11000000000000032</v>
      </c>
    </row>
    <row r="1089" spans="1:8">
      <c r="A1089" s="2">
        <v>42067</v>
      </c>
      <c r="B1089" s="15">
        <v>4.53</v>
      </c>
      <c r="C1089" s="15">
        <v>4.58</v>
      </c>
      <c r="D1089" s="15">
        <v>3.8</v>
      </c>
      <c r="E1089" s="15">
        <v>3.92</v>
      </c>
      <c r="G1089" s="14">
        <f t="shared" si="34"/>
        <v>-4.9999999999999822E-2</v>
      </c>
      <c r="H1089" s="14">
        <f t="shared" si="35"/>
        <v>-0.12000000000000011</v>
      </c>
    </row>
    <row r="1090" spans="1:8">
      <c r="A1090" s="2">
        <v>42066</v>
      </c>
      <c r="B1090" s="15">
        <v>4.53</v>
      </c>
      <c r="C1090" s="15">
        <v>4.58</v>
      </c>
      <c r="D1090" s="15">
        <v>3.8</v>
      </c>
      <c r="E1090" s="15">
        <v>3.91</v>
      </c>
      <c r="G1090" s="14">
        <f t="shared" si="34"/>
        <v>-4.9999999999999822E-2</v>
      </c>
      <c r="H1090" s="14">
        <f t="shared" si="35"/>
        <v>-0.11000000000000032</v>
      </c>
    </row>
    <row r="1091" spans="1:8">
      <c r="A1091" s="2">
        <v>42065</v>
      </c>
      <c r="B1091" s="15">
        <v>4.5</v>
      </c>
      <c r="C1091" s="15">
        <v>4.5600000000000005</v>
      </c>
      <c r="D1091" s="15">
        <v>3.77</v>
      </c>
      <c r="E1091" s="15">
        <v>3.88</v>
      </c>
      <c r="G1091" s="14">
        <f t="shared" si="34"/>
        <v>-6.0000000000000497E-2</v>
      </c>
      <c r="H1091" s="14">
        <f t="shared" si="35"/>
        <v>-0.10999999999999988</v>
      </c>
    </row>
    <row r="1092" spans="1:8">
      <c r="A1092" s="2">
        <v>42062</v>
      </c>
      <c r="B1092" s="15">
        <v>4.3899999999999997</v>
      </c>
      <c r="C1092" s="15">
        <v>4.46</v>
      </c>
      <c r="D1092" s="15">
        <v>3.69</v>
      </c>
      <c r="E1092" s="15">
        <v>3.82</v>
      </c>
      <c r="G1092" s="14">
        <f t="shared" si="34"/>
        <v>-7.0000000000000284E-2</v>
      </c>
      <c r="H1092" s="14">
        <f t="shared" si="35"/>
        <v>-0.12999999999999989</v>
      </c>
    </row>
    <row r="1093" spans="1:8">
      <c r="A1093" s="2">
        <v>42061</v>
      </c>
      <c r="B1093" s="15">
        <v>4.4000000000000004</v>
      </c>
      <c r="C1093" s="15">
        <v>4.47</v>
      </c>
      <c r="D1093" s="15">
        <v>3.69</v>
      </c>
      <c r="E1093" s="15">
        <v>3.82</v>
      </c>
      <c r="G1093" s="14">
        <f t="shared" si="34"/>
        <v>-6.9999999999999396E-2</v>
      </c>
      <c r="H1093" s="14">
        <f t="shared" si="35"/>
        <v>-0.12999999999999989</v>
      </c>
    </row>
    <row r="1094" spans="1:8">
      <c r="A1094" s="2">
        <v>42060</v>
      </c>
      <c r="B1094" s="15">
        <v>4.38</v>
      </c>
      <c r="C1094" s="15">
        <v>4.45</v>
      </c>
      <c r="D1094" s="15">
        <v>3.66</v>
      </c>
      <c r="E1094" s="15">
        <v>3.79</v>
      </c>
      <c r="G1094" s="14">
        <f t="shared" si="34"/>
        <v>-7.0000000000000284E-2</v>
      </c>
      <c r="H1094" s="14">
        <f t="shared" si="35"/>
        <v>-0.12999999999999989</v>
      </c>
    </row>
    <row r="1095" spans="1:8">
      <c r="A1095" s="2">
        <v>42059</v>
      </c>
      <c r="B1095" s="15">
        <v>4.41</v>
      </c>
      <c r="C1095" s="15">
        <v>4.4800000000000004</v>
      </c>
      <c r="D1095" s="15">
        <v>3.69</v>
      </c>
      <c r="E1095" s="15">
        <v>3.82</v>
      </c>
      <c r="G1095" s="14">
        <f t="shared" si="34"/>
        <v>-7.0000000000000284E-2</v>
      </c>
      <c r="H1095" s="14">
        <f t="shared" si="35"/>
        <v>-0.12999999999999989</v>
      </c>
    </row>
    <row r="1096" spans="1:8">
      <c r="A1096" s="2">
        <v>42058</v>
      </c>
      <c r="B1096" s="15">
        <v>4.47</v>
      </c>
      <c r="C1096" s="15">
        <v>4.54</v>
      </c>
      <c r="D1096" s="15">
        <v>3.74</v>
      </c>
      <c r="E1096" s="15">
        <v>3.87</v>
      </c>
      <c r="G1096" s="14">
        <f t="shared" si="34"/>
        <v>-7.0000000000000284E-2</v>
      </c>
      <c r="H1096" s="14">
        <f t="shared" si="35"/>
        <v>-0.12999999999999989</v>
      </c>
    </row>
    <row r="1097" spans="1:8">
      <c r="A1097" s="2">
        <v>42055</v>
      </c>
      <c r="B1097" s="15">
        <v>4.57</v>
      </c>
      <c r="C1097" s="15">
        <v>4.63</v>
      </c>
      <c r="D1097" s="15">
        <v>3.83</v>
      </c>
      <c r="E1097" s="15">
        <v>3.96</v>
      </c>
      <c r="G1097" s="14">
        <f t="shared" si="34"/>
        <v>-5.9999999999999609E-2</v>
      </c>
      <c r="H1097" s="14">
        <f t="shared" si="35"/>
        <v>-0.12999999999999989</v>
      </c>
    </row>
    <row r="1098" spans="1:8">
      <c r="A1098" s="2">
        <v>42054</v>
      </c>
      <c r="B1098" s="15">
        <v>4.58</v>
      </c>
      <c r="C1098" s="15">
        <v>4.6399999999999997</v>
      </c>
      <c r="D1098" s="15">
        <v>3.83</v>
      </c>
      <c r="E1098" s="15">
        <v>3.96</v>
      </c>
      <c r="G1098" s="14">
        <f t="shared" si="34"/>
        <v>-5.9999999999999609E-2</v>
      </c>
      <c r="H1098" s="14">
        <f t="shared" si="35"/>
        <v>-0.12999999999999989</v>
      </c>
    </row>
    <row r="1099" spans="1:8">
      <c r="A1099" s="2">
        <v>42053</v>
      </c>
      <c r="B1099" s="15">
        <v>4.53</v>
      </c>
      <c r="C1099" s="15">
        <v>4.5999999999999996</v>
      </c>
      <c r="D1099" s="15">
        <v>3.79</v>
      </c>
      <c r="E1099" s="15">
        <v>3.92</v>
      </c>
      <c r="G1099" s="14">
        <f t="shared" si="34"/>
        <v>-6.9999999999999396E-2</v>
      </c>
      <c r="H1099" s="14">
        <f t="shared" si="35"/>
        <v>-0.12999999999999989</v>
      </c>
    </row>
    <row r="1100" spans="1:8">
      <c r="A1100" s="2">
        <v>42052</v>
      </c>
      <c r="B1100" s="15">
        <v>4.5999999999999996</v>
      </c>
      <c r="C1100" s="15">
        <v>4.67</v>
      </c>
      <c r="D1100" s="15">
        <v>3.85</v>
      </c>
      <c r="E1100" s="15">
        <v>3.98</v>
      </c>
      <c r="G1100" s="14">
        <f t="shared" si="34"/>
        <v>-7.0000000000000284E-2</v>
      </c>
      <c r="H1100" s="14">
        <f t="shared" si="35"/>
        <v>-0.12999999999999989</v>
      </c>
    </row>
    <row r="1101" spans="1:8">
      <c r="A1101" s="2">
        <v>42048</v>
      </c>
      <c r="B1101" s="15">
        <v>4.5</v>
      </c>
      <c r="C1101" s="15">
        <v>4.57</v>
      </c>
      <c r="D1101" s="15">
        <v>3.74</v>
      </c>
      <c r="E1101" s="15">
        <v>3.88</v>
      </c>
      <c r="G1101" s="14">
        <f t="shared" si="34"/>
        <v>-7.0000000000000284E-2</v>
      </c>
      <c r="H1101" s="14">
        <f t="shared" si="35"/>
        <v>-0.13999999999999968</v>
      </c>
    </row>
    <row r="1102" spans="1:8">
      <c r="A1102" s="2">
        <v>42047</v>
      </c>
      <c r="B1102" s="15">
        <v>4.46</v>
      </c>
      <c r="C1102" s="15">
        <v>4.53</v>
      </c>
      <c r="D1102" s="15">
        <v>3.68</v>
      </c>
      <c r="E1102" s="15">
        <v>3.82</v>
      </c>
      <c r="G1102" s="14">
        <f t="shared" si="34"/>
        <v>-7.0000000000000284E-2</v>
      </c>
      <c r="H1102" s="14">
        <f t="shared" si="35"/>
        <v>-0.13999999999999968</v>
      </c>
    </row>
    <row r="1103" spans="1:8">
      <c r="A1103" s="2">
        <v>42046</v>
      </c>
      <c r="B1103" s="15">
        <v>4.46</v>
      </c>
      <c r="C1103" s="15">
        <v>4.53</v>
      </c>
      <c r="D1103" s="15">
        <v>3.68</v>
      </c>
      <c r="E1103" s="15">
        <v>3.81</v>
      </c>
      <c r="G1103" s="14">
        <f t="shared" si="34"/>
        <v>-7.0000000000000284E-2</v>
      </c>
      <c r="H1103" s="14">
        <f t="shared" si="35"/>
        <v>-0.12999999999999989</v>
      </c>
    </row>
    <row r="1104" spans="1:8">
      <c r="A1104" s="2">
        <v>42045</v>
      </c>
      <c r="B1104" s="15">
        <v>4.47</v>
      </c>
      <c r="C1104" s="15">
        <v>4.54</v>
      </c>
      <c r="D1104" s="15">
        <v>3.69</v>
      </c>
      <c r="E1104" s="15">
        <v>3.82</v>
      </c>
      <c r="G1104" s="14">
        <f t="shared" si="34"/>
        <v>-7.0000000000000284E-2</v>
      </c>
      <c r="H1104" s="14">
        <f t="shared" si="35"/>
        <v>-0.12999999999999989</v>
      </c>
    </row>
    <row r="1105" spans="1:8">
      <c r="A1105" s="2">
        <v>42044</v>
      </c>
      <c r="B1105" s="15">
        <v>4.42</v>
      </c>
      <c r="C1105" s="15">
        <v>4.49</v>
      </c>
      <c r="D1105" s="15">
        <v>3.63</v>
      </c>
      <c r="E1105" s="15">
        <v>3.77</v>
      </c>
      <c r="G1105" s="14">
        <f t="shared" si="34"/>
        <v>-7.0000000000000284E-2</v>
      </c>
      <c r="H1105" s="14">
        <f t="shared" si="35"/>
        <v>-0.14000000000000012</v>
      </c>
    </row>
    <row r="1106" spans="1:8">
      <c r="A1106" s="2">
        <v>42041</v>
      </c>
      <c r="B1106" s="15">
        <v>4.4400000000000004</v>
      </c>
      <c r="C1106" s="15">
        <v>4.5</v>
      </c>
      <c r="D1106" s="15">
        <v>3.64</v>
      </c>
      <c r="E1106" s="15">
        <v>3.7800000000000002</v>
      </c>
      <c r="G1106" s="14">
        <f t="shared" si="34"/>
        <v>-5.9999999999999609E-2</v>
      </c>
      <c r="H1106" s="14">
        <f t="shared" si="35"/>
        <v>-0.14000000000000012</v>
      </c>
    </row>
    <row r="1107" spans="1:8">
      <c r="A1107" s="2">
        <v>42040</v>
      </c>
      <c r="B1107" s="15">
        <v>4.37</v>
      </c>
      <c r="C1107" s="15">
        <v>4.43</v>
      </c>
      <c r="D1107" s="15">
        <v>3.55</v>
      </c>
      <c r="E1107" s="15">
        <v>3.69</v>
      </c>
      <c r="G1107" s="14">
        <f t="shared" si="34"/>
        <v>-5.9999999999999609E-2</v>
      </c>
      <c r="H1107" s="14">
        <f t="shared" si="35"/>
        <v>-0.14000000000000012</v>
      </c>
    </row>
    <row r="1108" spans="1:8">
      <c r="A1108" s="2">
        <v>42039</v>
      </c>
      <c r="B1108" s="15">
        <v>4.34</v>
      </c>
      <c r="C1108" s="15">
        <v>4.41</v>
      </c>
      <c r="D1108" s="15">
        <v>3.51</v>
      </c>
      <c r="E1108" s="15">
        <v>3.66</v>
      </c>
      <c r="G1108" s="14">
        <f t="shared" si="34"/>
        <v>-7.0000000000000284E-2</v>
      </c>
      <c r="H1108" s="14">
        <f t="shared" si="35"/>
        <v>-0.15000000000000036</v>
      </c>
    </row>
    <row r="1109" spans="1:8">
      <c r="A1109" s="2">
        <v>42038</v>
      </c>
      <c r="B1109" s="15">
        <v>4.33</v>
      </c>
      <c r="C1109" s="15">
        <v>4.4000000000000004</v>
      </c>
      <c r="D1109" s="15">
        <v>3.5</v>
      </c>
      <c r="E1109" s="15">
        <v>3.64</v>
      </c>
      <c r="G1109" s="14">
        <f t="shared" si="34"/>
        <v>-7.0000000000000284E-2</v>
      </c>
      <c r="H1109" s="14">
        <f t="shared" si="35"/>
        <v>-0.14000000000000012</v>
      </c>
    </row>
    <row r="1110" spans="1:8">
      <c r="A1110" s="2">
        <v>42037</v>
      </c>
      <c r="B1110" s="15">
        <v>4.21</v>
      </c>
      <c r="C1110" s="15">
        <v>4.29</v>
      </c>
      <c r="D1110" s="15">
        <v>3.38</v>
      </c>
      <c r="E1110" s="15">
        <v>3.52</v>
      </c>
      <c r="G1110" s="14">
        <f t="shared" si="34"/>
        <v>-8.0000000000000071E-2</v>
      </c>
      <c r="H1110" s="14">
        <f t="shared" si="35"/>
        <v>-0.14000000000000012</v>
      </c>
    </row>
    <row r="1111" spans="1:8">
      <c r="A1111" s="2">
        <v>42034</v>
      </c>
      <c r="B1111" s="15">
        <v>4.21</v>
      </c>
      <c r="C1111" s="15">
        <v>4.29</v>
      </c>
      <c r="D1111" s="15">
        <v>3.38</v>
      </c>
      <c r="E1111" s="15">
        <v>3.5300000000000002</v>
      </c>
      <c r="G1111" s="14">
        <f t="shared" si="34"/>
        <v>-8.0000000000000071E-2</v>
      </c>
      <c r="H1111" s="14">
        <f t="shared" si="35"/>
        <v>-0.15000000000000036</v>
      </c>
    </row>
    <row r="1112" spans="1:8">
      <c r="A1112" s="2">
        <v>42033</v>
      </c>
      <c r="B1112" s="15">
        <v>4.2699999999999996</v>
      </c>
      <c r="C1112" s="15">
        <v>4.3499999999999996</v>
      </c>
      <c r="D1112" s="15">
        <v>3.44</v>
      </c>
      <c r="E1112" s="15">
        <v>3.58</v>
      </c>
      <c r="G1112" s="14">
        <f t="shared" si="34"/>
        <v>-8.0000000000000071E-2</v>
      </c>
      <c r="H1112" s="14">
        <f t="shared" si="35"/>
        <v>-0.14000000000000012</v>
      </c>
    </row>
    <row r="1113" spans="1:8">
      <c r="A1113" s="2">
        <v>42032</v>
      </c>
      <c r="B1113" s="15">
        <v>4.25</v>
      </c>
      <c r="C1113" s="15">
        <v>4.32</v>
      </c>
      <c r="D1113" s="15">
        <v>3.41</v>
      </c>
      <c r="E1113" s="15">
        <v>3.55</v>
      </c>
      <c r="G1113" s="14">
        <f t="shared" si="34"/>
        <v>-7.0000000000000284E-2</v>
      </c>
      <c r="H1113" s="14">
        <f t="shared" si="35"/>
        <v>-0.13999999999999968</v>
      </c>
    </row>
    <row r="1114" spans="1:8">
      <c r="A1114" s="2">
        <v>42031</v>
      </c>
      <c r="B1114" s="15">
        <v>4.34</v>
      </c>
      <c r="C1114" s="15">
        <v>4.42</v>
      </c>
      <c r="D1114" s="15">
        <v>3.52</v>
      </c>
      <c r="E1114" s="15">
        <v>3.66</v>
      </c>
      <c r="G1114" s="14">
        <f t="shared" si="34"/>
        <v>-8.0000000000000071E-2</v>
      </c>
      <c r="H1114" s="14">
        <f t="shared" si="35"/>
        <v>-0.14000000000000012</v>
      </c>
    </row>
    <row r="1115" spans="1:8">
      <c r="A1115" s="2">
        <v>42030</v>
      </c>
      <c r="B1115" s="15">
        <v>4.34</v>
      </c>
      <c r="C1115" s="15">
        <v>4.41</v>
      </c>
      <c r="D1115" s="15">
        <v>3.52</v>
      </c>
      <c r="E1115" s="15">
        <v>3.65</v>
      </c>
      <c r="G1115" s="14">
        <f t="shared" si="34"/>
        <v>-7.0000000000000284E-2</v>
      </c>
      <c r="H1115" s="14">
        <f t="shared" si="35"/>
        <v>-0.12999999999999989</v>
      </c>
    </row>
    <row r="1116" spans="1:8">
      <c r="A1116" s="2">
        <v>42027</v>
      </c>
      <c r="B1116" s="15">
        <v>4.33</v>
      </c>
      <c r="C1116" s="15">
        <v>4.41</v>
      </c>
      <c r="D1116" s="15">
        <v>3.51</v>
      </c>
      <c r="E1116" s="15">
        <v>3.65</v>
      </c>
      <c r="G1116" s="14">
        <f t="shared" si="34"/>
        <v>-8.0000000000000071E-2</v>
      </c>
      <c r="H1116" s="14">
        <f t="shared" si="35"/>
        <v>-0.14000000000000012</v>
      </c>
    </row>
    <row r="1117" spans="1:8">
      <c r="A1117" s="2">
        <v>42026</v>
      </c>
      <c r="B1117" s="15">
        <v>4.41</v>
      </c>
      <c r="C1117" s="15">
        <v>4.49</v>
      </c>
      <c r="D1117" s="15">
        <v>3.59</v>
      </c>
      <c r="E1117" s="15">
        <v>3.7199999999999998</v>
      </c>
      <c r="G1117" s="14">
        <f t="shared" ref="G1117:G1180" si="36">B1117-C1117</f>
        <v>-8.0000000000000071E-2</v>
      </c>
      <c r="H1117" s="14">
        <f t="shared" ref="H1117:H1180" si="37">D1117-E1117</f>
        <v>-0.12999999999999989</v>
      </c>
    </row>
    <row r="1118" spans="1:8">
      <c r="A1118" s="2">
        <v>42025</v>
      </c>
      <c r="B1118" s="15">
        <v>4.38</v>
      </c>
      <c r="C1118" s="15">
        <v>4.46</v>
      </c>
      <c r="D1118" s="15">
        <v>3.56</v>
      </c>
      <c r="E1118" s="15">
        <v>3.69</v>
      </c>
      <c r="G1118" s="14">
        <f t="shared" si="36"/>
        <v>-8.0000000000000071E-2</v>
      </c>
      <c r="H1118" s="14">
        <f t="shared" si="37"/>
        <v>-0.12999999999999989</v>
      </c>
    </row>
    <row r="1119" spans="1:8">
      <c r="A1119" s="2">
        <v>42024</v>
      </c>
      <c r="B1119" s="15">
        <v>4.3499999999999996</v>
      </c>
      <c r="C1119" s="15">
        <v>4.43</v>
      </c>
      <c r="D1119" s="15">
        <v>3.52</v>
      </c>
      <c r="E1119" s="15">
        <v>3.65</v>
      </c>
      <c r="G1119" s="14">
        <f t="shared" si="36"/>
        <v>-8.0000000000000071E-2</v>
      </c>
      <c r="H1119" s="14">
        <f t="shared" si="37"/>
        <v>-0.12999999999999989</v>
      </c>
    </row>
    <row r="1120" spans="1:8">
      <c r="A1120" s="2">
        <v>42020</v>
      </c>
      <c r="B1120" s="15">
        <v>4.38</v>
      </c>
      <c r="C1120" s="15">
        <v>4.45</v>
      </c>
      <c r="D1120" s="15">
        <v>3.55</v>
      </c>
      <c r="E1120" s="15">
        <v>3.68</v>
      </c>
      <c r="G1120" s="14">
        <f t="shared" si="36"/>
        <v>-7.0000000000000284E-2</v>
      </c>
      <c r="H1120" s="14">
        <f t="shared" si="37"/>
        <v>-0.13000000000000034</v>
      </c>
    </row>
    <row r="1121" spans="1:8">
      <c r="A1121" s="2">
        <v>42019</v>
      </c>
      <c r="B1121" s="15">
        <v>4.3499999999999996</v>
      </c>
      <c r="C1121" s="15">
        <v>4.42</v>
      </c>
      <c r="D1121" s="15">
        <v>3.5300000000000002</v>
      </c>
      <c r="E1121" s="15">
        <v>3.65</v>
      </c>
      <c r="G1121" s="14">
        <f t="shared" si="36"/>
        <v>-7.0000000000000284E-2</v>
      </c>
      <c r="H1121" s="14">
        <f t="shared" si="37"/>
        <v>-0.11999999999999966</v>
      </c>
    </row>
    <row r="1122" spans="1:8">
      <c r="A1122" s="2">
        <v>42018</v>
      </c>
      <c r="B1122" s="15">
        <v>4.37</v>
      </c>
      <c r="C1122" s="15">
        <v>4.4400000000000004</v>
      </c>
      <c r="D1122" s="15">
        <v>3.57</v>
      </c>
      <c r="E1122" s="15">
        <v>3.69</v>
      </c>
      <c r="G1122" s="14">
        <f t="shared" si="36"/>
        <v>-7.0000000000000284E-2</v>
      </c>
      <c r="H1122" s="14">
        <f t="shared" si="37"/>
        <v>-0.12000000000000011</v>
      </c>
    </row>
    <row r="1123" spans="1:8">
      <c r="A1123" s="2">
        <v>42017</v>
      </c>
      <c r="B1123" s="15">
        <v>4.4000000000000004</v>
      </c>
      <c r="C1123" s="15">
        <v>4.46</v>
      </c>
      <c r="D1123" s="15">
        <v>3.61</v>
      </c>
      <c r="E1123" s="15">
        <v>3.7199999999999998</v>
      </c>
      <c r="G1123" s="14">
        <f t="shared" si="36"/>
        <v>-5.9999999999999609E-2</v>
      </c>
      <c r="H1123" s="14">
        <f t="shared" si="37"/>
        <v>-0.10999999999999988</v>
      </c>
    </row>
    <row r="1124" spans="1:8">
      <c r="A1124" s="2">
        <v>42016</v>
      </c>
      <c r="B1124" s="15">
        <v>4.42</v>
      </c>
      <c r="C1124" s="15">
        <v>4.47</v>
      </c>
      <c r="D1124" s="15">
        <v>3.62</v>
      </c>
      <c r="E1124" s="15">
        <v>3.73</v>
      </c>
      <c r="G1124" s="14">
        <f t="shared" si="36"/>
        <v>-4.9999999999999822E-2</v>
      </c>
      <c r="H1124" s="14">
        <f t="shared" si="37"/>
        <v>-0.10999999999999988</v>
      </c>
    </row>
    <row r="1125" spans="1:8">
      <c r="A1125" s="2">
        <v>42013</v>
      </c>
      <c r="B1125" s="15">
        <v>4.49</v>
      </c>
      <c r="C1125" s="15">
        <v>4.53</v>
      </c>
      <c r="D1125" s="15">
        <v>3.68</v>
      </c>
      <c r="E1125" s="15">
        <v>3.79</v>
      </c>
      <c r="G1125" s="14">
        <f t="shared" si="36"/>
        <v>-4.0000000000000036E-2</v>
      </c>
      <c r="H1125" s="14">
        <f t="shared" si="37"/>
        <v>-0.10999999999999988</v>
      </c>
    </row>
    <row r="1126" spans="1:8">
      <c r="A1126" s="2">
        <v>42012</v>
      </c>
      <c r="B1126" s="15">
        <v>4.54</v>
      </c>
      <c r="C1126" s="15">
        <v>4.57</v>
      </c>
      <c r="D1126" s="15">
        <v>3.7199999999999998</v>
      </c>
      <c r="E1126" s="15">
        <v>3.82</v>
      </c>
      <c r="G1126" s="14">
        <f t="shared" si="36"/>
        <v>-3.0000000000000249E-2</v>
      </c>
      <c r="H1126" s="14">
        <f t="shared" si="37"/>
        <v>-0.10000000000000009</v>
      </c>
    </row>
    <row r="1127" spans="1:8">
      <c r="A1127" s="2">
        <v>42011</v>
      </c>
      <c r="B1127" s="15">
        <v>4.46</v>
      </c>
      <c r="C1127" s="15">
        <v>4.49</v>
      </c>
      <c r="D1127" s="15">
        <v>3.65</v>
      </c>
      <c r="E1127" s="15">
        <v>3.75</v>
      </c>
      <c r="G1127" s="14">
        <f t="shared" si="36"/>
        <v>-3.0000000000000249E-2</v>
      </c>
      <c r="H1127" s="14">
        <f t="shared" si="37"/>
        <v>-0.10000000000000009</v>
      </c>
    </row>
    <row r="1128" spans="1:8">
      <c r="A1128" s="2">
        <v>42010</v>
      </c>
      <c r="B1128" s="15">
        <v>4.45</v>
      </c>
      <c r="C1128" s="15">
        <v>4.49</v>
      </c>
      <c r="D1128" s="15">
        <v>3.66</v>
      </c>
      <c r="E1128" s="15">
        <v>3.76</v>
      </c>
      <c r="G1128" s="14">
        <f t="shared" si="36"/>
        <v>-4.0000000000000036E-2</v>
      </c>
      <c r="H1128" s="14">
        <f t="shared" si="37"/>
        <v>-9.9999999999999645E-2</v>
      </c>
    </row>
    <row r="1129" spans="1:8">
      <c r="A1129" s="2">
        <v>42009</v>
      </c>
      <c r="B1129" s="15">
        <v>4.53</v>
      </c>
      <c r="C1129" s="15">
        <v>4.5600000000000005</v>
      </c>
      <c r="D1129" s="15">
        <v>3.74</v>
      </c>
      <c r="E1129" s="15">
        <v>3.84</v>
      </c>
      <c r="G1129" s="14">
        <f t="shared" si="36"/>
        <v>-3.0000000000000249E-2</v>
      </c>
      <c r="H1129" s="14">
        <f t="shared" si="37"/>
        <v>-9.9999999999999645E-2</v>
      </c>
    </row>
    <row r="1130" spans="1:8">
      <c r="A1130" s="2">
        <v>42006</v>
      </c>
      <c r="B1130" s="15">
        <v>4.5999999999999996</v>
      </c>
      <c r="C1130" s="15">
        <v>4.63</v>
      </c>
      <c r="D1130" s="15">
        <v>3.82</v>
      </c>
      <c r="E1130" s="15">
        <v>3.92</v>
      </c>
      <c r="G1130" s="14">
        <f t="shared" si="36"/>
        <v>-3.0000000000000249E-2</v>
      </c>
      <c r="H1130" s="14">
        <f t="shared" si="37"/>
        <v>-0.10000000000000009</v>
      </c>
    </row>
    <row r="1131" spans="1:8">
      <c r="A1131" s="2">
        <v>42004</v>
      </c>
      <c r="B1131" s="15">
        <v>4.6500000000000004</v>
      </c>
      <c r="C1131" s="15">
        <v>4.68</v>
      </c>
      <c r="D1131" s="15">
        <v>3.87</v>
      </c>
      <c r="E1131" s="15">
        <v>3.9699999999999998</v>
      </c>
      <c r="G1131" s="14">
        <f t="shared" si="36"/>
        <v>-2.9999999999999361E-2</v>
      </c>
      <c r="H1131" s="14">
        <f t="shared" si="37"/>
        <v>-9.9999999999999645E-2</v>
      </c>
    </row>
    <row r="1132" spans="1:8">
      <c r="A1132" s="2">
        <v>42003</v>
      </c>
      <c r="B1132" s="15">
        <v>4.66</v>
      </c>
      <c r="C1132" s="15">
        <v>4.6899999999999995</v>
      </c>
      <c r="D1132" s="15">
        <v>3.88</v>
      </c>
      <c r="E1132" s="15">
        <v>3.98</v>
      </c>
      <c r="G1132" s="14">
        <f t="shared" si="36"/>
        <v>-2.9999999999999361E-2</v>
      </c>
      <c r="H1132" s="14">
        <f t="shared" si="37"/>
        <v>-0.10000000000000009</v>
      </c>
    </row>
    <row r="1133" spans="1:8">
      <c r="A1133" s="2">
        <v>42002</v>
      </c>
      <c r="B1133" s="15">
        <v>4.68</v>
      </c>
      <c r="C1133" s="15">
        <v>4.71</v>
      </c>
      <c r="D1133" s="15">
        <v>3.9</v>
      </c>
      <c r="E1133" s="15">
        <v>4</v>
      </c>
      <c r="G1133" s="14">
        <f t="shared" si="36"/>
        <v>-3.0000000000000249E-2</v>
      </c>
      <c r="H1133" s="14">
        <f t="shared" si="37"/>
        <v>-0.10000000000000009</v>
      </c>
    </row>
    <row r="1134" spans="1:8">
      <c r="A1134" s="2">
        <v>41999</v>
      </c>
      <c r="B1134" s="15">
        <v>4.72</v>
      </c>
      <c r="C1134" s="15">
        <v>4.75</v>
      </c>
      <c r="D1134" s="15">
        <v>3.94</v>
      </c>
      <c r="E1134" s="15">
        <v>4.04</v>
      </c>
      <c r="G1134" s="14">
        <f t="shared" si="36"/>
        <v>-3.0000000000000249E-2</v>
      </c>
      <c r="H1134" s="14">
        <f t="shared" si="37"/>
        <v>-0.10000000000000009</v>
      </c>
    </row>
    <row r="1135" spans="1:8">
      <c r="A1135" s="2">
        <v>41997</v>
      </c>
      <c r="B1135" s="15">
        <v>4.74</v>
      </c>
      <c r="C1135" s="15">
        <v>4.7699999999999996</v>
      </c>
      <c r="D1135" s="15">
        <v>3.96</v>
      </c>
      <c r="E1135" s="15">
        <v>4.0599999999999996</v>
      </c>
      <c r="G1135" s="14">
        <f t="shared" si="36"/>
        <v>-2.9999999999999361E-2</v>
      </c>
      <c r="H1135" s="14">
        <f t="shared" si="37"/>
        <v>-9.9999999999999645E-2</v>
      </c>
    </row>
    <row r="1136" spans="1:8">
      <c r="A1136" s="2">
        <v>41996</v>
      </c>
      <c r="B1136" s="15">
        <v>4.76</v>
      </c>
      <c r="C1136" s="15">
        <v>4.79</v>
      </c>
      <c r="D1136" s="15">
        <v>3.98</v>
      </c>
      <c r="E1136" s="15">
        <v>4.08</v>
      </c>
      <c r="G1136" s="14">
        <f t="shared" si="36"/>
        <v>-3.0000000000000249E-2</v>
      </c>
      <c r="H1136" s="14">
        <f t="shared" si="37"/>
        <v>-0.10000000000000009</v>
      </c>
    </row>
    <row r="1137" spans="1:8">
      <c r="A1137" s="2">
        <v>41995</v>
      </c>
      <c r="B1137" s="15">
        <v>4.68</v>
      </c>
      <c r="C1137" s="15">
        <v>4.7</v>
      </c>
      <c r="D1137" s="15">
        <v>3.88</v>
      </c>
      <c r="E1137" s="15">
        <v>3.98</v>
      </c>
      <c r="G1137" s="14">
        <f t="shared" si="36"/>
        <v>-2.0000000000000462E-2</v>
      </c>
      <c r="H1137" s="14">
        <f t="shared" si="37"/>
        <v>-0.10000000000000009</v>
      </c>
    </row>
    <row r="1138" spans="1:8">
      <c r="A1138" s="2">
        <v>41992</v>
      </c>
      <c r="B1138" s="15">
        <v>4.71</v>
      </c>
      <c r="C1138" s="15">
        <v>4.7300000000000004</v>
      </c>
      <c r="D1138" s="15">
        <v>3.9</v>
      </c>
      <c r="E1138" s="15">
        <v>4.0199999999999996</v>
      </c>
      <c r="G1138" s="14">
        <f t="shared" si="36"/>
        <v>-2.0000000000000462E-2</v>
      </c>
      <c r="H1138" s="14">
        <f t="shared" si="37"/>
        <v>-0.11999999999999966</v>
      </c>
    </row>
    <row r="1139" spans="1:8">
      <c r="A1139" s="2">
        <v>41991</v>
      </c>
      <c r="B1139" s="15">
        <v>4.75</v>
      </c>
      <c r="C1139" s="15">
        <v>4.78</v>
      </c>
      <c r="D1139" s="15">
        <v>3.94</v>
      </c>
      <c r="E1139" s="15">
        <v>4.0599999999999996</v>
      </c>
      <c r="G1139" s="14">
        <f t="shared" si="36"/>
        <v>-3.0000000000000249E-2</v>
      </c>
      <c r="H1139" s="14">
        <f t="shared" si="37"/>
        <v>-0.11999999999999966</v>
      </c>
    </row>
    <row r="1140" spans="1:8">
      <c r="A1140" s="2">
        <v>41990</v>
      </c>
      <c r="B1140" s="15">
        <v>4.7</v>
      </c>
      <c r="C1140" s="15">
        <v>4.74</v>
      </c>
      <c r="D1140" s="15">
        <v>3.89</v>
      </c>
      <c r="E1140" s="15">
        <v>4.01</v>
      </c>
      <c r="G1140" s="14">
        <f t="shared" si="36"/>
        <v>-4.0000000000000036E-2</v>
      </c>
      <c r="H1140" s="14">
        <f t="shared" si="37"/>
        <v>-0.11999999999999966</v>
      </c>
    </row>
    <row r="1141" spans="1:8">
      <c r="A1141" s="2">
        <v>41989</v>
      </c>
      <c r="B1141" s="15">
        <v>4.63</v>
      </c>
      <c r="C1141" s="15">
        <v>4.67</v>
      </c>
      <c r="D1141" s="15">
        <v>3.82</v>
      </c>
      <c r="E1141" s="15">
        <v>3.95</v>
      </c>
      <c r="G1141" s="14">
        <f t="shared" si="36"/>
        <v>-4.0000000000000036E-2</v>
      </c>
      <c r="H1141" s="14">
        <f t="shared" si="37"/>
        <v>-0.13000000000000034</v>
      </c>
    </row>
    <row r="1142" spans="1:8">
      <c r="A1142" s="2">
        <v>41988</v>
      </c>
      <c r="B1142" s="15">
        <v>4.6399999999999997</v>
      </c>
      <c r="C1142" s="15">
        <v>4.68</v>
      </c>
      <c r="D1142" s="15">
        <v>3.86</v>
      </c>
      <c r="E1142" s="15">
        <v>3.98</v>
      </c>
      <c r="G1142" s="14">
        <f t="shared" si="36"/>
        <v>-4.0000000000000036E-2</v>
      </c>
      <c r="H1142" s="14">
        <f t="shared" si="37"/>
        <v>-0.12000000000000011</v>
      </c>
    </row>
    <row r="1143" spans="1:8">
      <c r="A1143" s="2">
        <v>41985</v>
      </c>
      <c r="B1143" s="15">
        <v>4.63</v>
      </c>
      <c r="C1143" s="15">
        <v>4.68</v>
      </c>
      <c r="D1143" s="15">
        <v>3.87</v>
      </c>
      <c r="E1143" s="15">
        <v>3.99</v>
      </c>
      <c r="G1143" s="14">
        <f t="shared" si="36"/>
        <v>-4.9999999999999822E-2</v>
      </c>
      <c r="H1143" s="14">
        <f t="shared" si="37"/>
        <v>-0.12000000000000011</v>
      </c>
    </row>
    <row r="1144" spans="1:8">
      <c r="A1144" s="2">
        <v>41984</v>
      </c>
      <c r="B1144" s="15">
        <v>4.67</v>
      </c>
      <c r="C1144" s="15">
        <v>4.72</v>
      </c>
      <c r="D1144" s="15">
        <v>3.92</v>
      </c>
      <c r="E1144" s="15">
        <v>4.04</v>
      </c>
      <c r="G1144" s="14">
        <f t="shared" si="36"/>
        <v>-4.9999999999999822E-2</v>
      </c>
      <c r="H1144" s="14">
        <f t="shared" si="37"/>
        <v>-0.12000000000000011</v>
      </c>
    </row>
    <row r="1145" spans="1:8">
      <c r="A1145" s="2">
        <v>41983</v>
      </c>
      <c r="B1145" s="15">
        <v>4.6500000000000004</v>
      </c>
      <c r="C1145" s="15">
        <v>4.71</v>
      </c>
      <c r="D1145" s="15">
        <v>3.93</v>
      </c>
      <c r="E1145" s="15">
        <v>4.04</v>
      </c>
      <c r="G1145" s="14">
        <f t="shared" si="36"/>
        <v>-5.9999999999999609E-2</v>
      </c>
      <c r="H1145" s="14">
        <f t="shared" si="37"/>
        <v>-0.10999999999999988</v>
      </c>
    </row>
    <row r="1146" spans="1:8">
      <c r="A1146" s="2">
        <v>41982</v>
      </c>
      <c r="B1146" s="15">
        <v>4.67</v>
      </c>
      <c r="C1146" s="15">
        <v>4.7300000000000004</v>
      </c>
      <c r="D1146" s="15">
        <v>3.9699999999999998</v>
      </c>
      <c r="E1146" s="15">
        <v>4.07</v>
      </c>
      <c r="G1146" s="14">
        <f t="shared" si="36"/>
        <v>-6.0000000000000497E-2</v>
      </c>
      <c r="H1146" s="14">
        <f t="shared" si="37"/>
        <v>-0.10000000000000053</v>
      </c>
    </row>
    <row r="1147" spans="1:8">
      <c r="A1147" s="2">
        <v>41981</v>
      </c>
      <c r="B1147" s="15">
        <v>4.68</v>
      </c>
      <c r="C1147" s="15">
        <v>4.74</v>
      </c>
      <c r="D1147" s="15">
        <v>4</v>
      </c>
      <c r="E1147" s="15">
        <v>4.0999999999999996</v>
      </c>
      <c r="G1147" s="14">
        <f t="shared" si="36"/>
        <v>-6.0000000000000497E-2</v>
      </c>
      <c r="H1147" s="14">
        <f t="shared" si="37"/>
        <v>-9.9999999999999645E-2</v>
      </c>
    </row>
    <row r="1148" spans="1:8">
      <c r="A1148" s="2">
        <v>41978</v>
      </c>
      <c r="B1148" s="15">
        <v>4.7300000000000004</v>
      </c>
      <c r="C1148" s="15">
        <v>4.79</v>
      </c>
      <c r="D1148" s="15">
        <v>4.0599999999999996</v>
      </c>
      <c r="E1148" s="15">
        <v>4.16</v>
      </c>
      <c r="G1148" s="14">
        <f t="shared" si="36"/>
        <v>-5.9999999999999609E-2</v>
      </c>
      <c r="H1148" s="14">
        <f t="shared" si="37"/>
        <v>-0.10000000000000053</v>
      </c>
    </row>
    <row r="1149" spans="1:8">
      <c r="A1149" s="2">
        <v>41977</v>
      </c>
      <c r="B1149" s="15">
        <v>4.7300000000000004</v>
      </c>
      <c r="C1149" s="15">
        <v>4.78</v>
      </c>
      <c r="D1149" s="15">
        <v>4.04</v>
      </c>
      <c r="E1149" s="15">
        <v>4.1399999999999997</v>
      </c>
      <c r="G1149" s="14">
        <f t="shared" si="36"/>
        <v>-4.9999999999999822E-2</v>
      </c>
      <c r="H1149" s="14">
        <f t="shared" si="37"/>
        <v>-9.9999999999999645E-2</v>
      </c>
    </row>
    <row r="1150" spans="1:8">
      <c r="A1150" s="2">
        <v>41976</v>
      </c>
      <c r="B1150" s="15">
        <v>4.76</v>
      </c>
      <c r="C1150" s="15">
        <v>4.8100000000000005</v>
      </c>
      <c r="D1150" s="15">
        <v>4.08</v>
      </c>
      <c r="E1150" s="15">
        <v>4.18</v>
      </c>
      <c r="G1150" s="14">
        <f t="shared" si="36"/>
        <v>-5.0000000000000711E-2</v>
      </c>
      <c r="H1150" s="14">
        <f t="shared" si="37"/>
        <v>-9.9999999999999645E-2</v>
      </c>
    </row>
    <row r="1151" spans="1:8">
      <c r="A1151" s="2">
        <v>41975</v>
      </c>
      <c r="B1151" s="15">
        <v>4.78</v>
      </c>
      <c r="C1151" s="15">
        <v>4.82</v>
      </c>
      <c r="D1151" s="15">
        <v>4.09</v>
      </c>
      <c r="E1151" s="15">
        <v>4.1900000000000004</v>
      </c>
      <c r="G1151" s="14">
        <f t="shared" si="36"/>
        <v>-4.0000000000000036E-2</v>
      </c>
      <c r="H1151" s="14">
        <f t="shared" si="37"/>
        <v>-0.10000000000000053</v>
      </c>
    </row>
    <row r="1152" spans="1:8">
      <c r="A1152" s="2">
        <v>41974</v>
      </c>
      <c r="B1152" s="15">
        <v>4.71</v>
      </c>
      <c r="C1152" s="15">
        <v>4.76</v>
      </c>
      <c r="D1152" s="15">
        <v>4.03</v>
      </c>
      <c r="E1152" s="15">
        <v>4.13</v>
      </c>
      <c r="G1152" s="14">
        <f t="shared" si="36"/>
        <v>-4.9999999999999822E-2</v>
      </c>
      <c r="H1152" s="14">
        <f t="shared" si="37"/>
        <v>-9.9999999999999645E-2</v>
      </c>
    </row>
    <row r="1153" spans="1:8">
      <c r="A1153" s="2">
        <v>41971</v>
      </c>
      <c r="B1153" s="15">
        <v>4.66</v>
      </c>
      <c r="C1153" s="15">
        <v>4.7</v>
      </c>
      <c r="D1153" s="15">
        <v>3.99</v>
      </c>
      <c r="E1153" s="15">
        <v>4.08</v>
      </c>
      <c r="G1153" s="14">
        <f t="shared" si="36"/>
        <v>-4.0000000000000036E-2</v>
      </c>
      <c r="H1153" s="14">
        <f t="shared" si="37"/>
        <v>-8.9999999999999858E-2</v>
      </c>
    </row>
    <row r="1154" spans="1:8">
      <c r="A1154" s="2">
        <v>41969</v>
      </c>
      <c r="B1154" s="15">
        <v>4.68</v>
      </c>
      <c r="C1154" s="15">
        <v>4.71</v>
      </c>
      <c r="D1154" s="15">
        <v>4.0199999999999996</v>
      </c>
      <c r="E1154" s="15">
        <v>4.1100000000000003</v>
      </c>
      <c r="G1154" s="14">
        <f t="shared" si="36"/>
        <v>-3.0000000000000249E-2</v>
      </c>
      <c r="H1154" s="14">
        <f t="shared" si="37"/>
        <v>-9.0000000000000746E-2</v>
      </c>
    </row>
    <row r="1155" spans="1:8">
      <c r="A1155" s="2">
        <v>41968</v>
      </c>
      <c r="B1155" s="15">
        <v>4.6899999999999995</v>
      </c>
      <c r="C1155" s="15">
        <v>4.7300000000000004</v>
      </c>
      <c r="D1155" s="15">
        <v>4.04</v>
      </c>
      <c r="E1155" s="15">
        <v>4.13</v>
      </c>
      <c r="G1155" s="14">
        <f t="shared" si="36"/>
        <v>-4.0000000000000924E-2</v>
      </c>
      <c r="H1155" s="14">
        <f t="shared" si="37"/>
        <v>-8.9999999999999858E-2</v>
      </c>
    </row>
    <row r="1156" spans="1:8">
      <c r="A1156" s="2">
        <v>41967</v>
      </c>
      <c r="B1156" s="15">
        <v>4.76</v>
      </c>
      <c r="C1156" s="15">
        <v>4.8</v>
      </c>
      <c r="D1156" s="15">
        <v>4.09</v>
      </c>
      <c r="E1156" s="15">
        <v>4.18</v>
      </c>
      <c r="G1156" s="14">
        <f t="shared" si="36"/>
        <v>-4.0000000000000036E-2</v>
      </c>
      <c r="H1156" s="14">
        <f t="shared" si="37"/>
        <v>-8.9999999999999858E-2</v>
      </c>
    </row>
    <row r="1157" spans="1:8">
      <c r="A1157" s="2">
        <v>41964</v>
      </c>
      <c r="B1157" s="15">
        <v>4.7699999999999996</v>
      </c>
      <c r="C1157" s="15">
        <v>4.8</v>
      </c>
      <c r="D1157" s="15">
        <v>4.08</v>
      </c>
      <c r="E1157" s="15">
        <v>4.18</v>
      </c>
      <c r="G1157" s="14">
        <f t="shared" si="36"/>
        <v>-3.0000000000000249E-2</v>
      </c>
      <c r="H1157" s="14">
        <f t="shared" si="37"/>
        <v>-9.9999999999999645E-2</v>
      </c>
    </row>
    <row r="1158" spans="1:8">
      <c r="A1158" s="2">
        <v>41963</v>
      </c>
      <c r="B1158" s="15">
        <v>4.83</v>
      </c>
      <c r="C1158" s="15">
        <v>4.8600000000000003</v>
      </c>
      <c r="D1158" s="15">
        <v>4.12</v>
      </c>
      <c r="E1158" s="15">
        <v>4.22</v>
      </c>
      <c r="G1158" s="14">
        <f t="shared" si="36"/>
        <v>-3.0000000000000249E-2</v>
      </c>
      <c r="H1158" s="14">
        <f t="shared" si="37"/>
        <v>-9.9999999999999645E-2</v>
      </c>
    </row>
    <row r="1159" spans="1:8">
      <c r="A1159" s="2">
        <v>41962</v>
      </c>
      <c r="B1159" s="15">
        <v>4.83</v>
      </c>
      <c r="C1159" s="15">
        <v>4.87</v>
      </c>
      <c r="D1159" s="15">
        <v>4.12</v>
      </c>
      <c r="E1159" s="15">
        <v>4.2300000000000004</v>
      </c>
      <c r="G1159" s="14">
        <f t="shared" si="36"/>
        <v>-4.0000000000000036E-2</v>
      </c>
      <c r="H1159" s="14">
        <f t="shared" si="37"/>
        <v>-0.11000000000000032</v>
      </c>
    </row>
    <row r="1160" spans="1:8">
      <c r="A1160" s="2">
        <v>41961</v>
      </c>
      <c r="B1160" s="15">
        <v>4.8</v>
      </c>
      <c r="C1160" s="15">
        <v>4.84</v>
      </c>
      <c r="D1160" s="15">
        <v>4.09</v>
      </c>
      <c r="E1160" s="15">
        <v>4.2</v>
      </c>
      <c r="G1160" s="14">
        <f t="shared" si="36"/>
        <v>-4.0000000000000036E-2</v>
      </c>
      <c r="H1160" s="14">
        <f t="shared" si="37"/>
        <v>-0.11000000000000032</v>
      </c>
    </row>
    <row r="1161" spans="1:8">
      <c r="A1161" s="2">
        <v>41960</v>
      </c>
      <c r="B1161" s="15">
        <v>4.79</v>
      </c>
      <c r="C1161" s="15">
        <v>4.83</v>
      </c>
      <c r="D1161" s="15">
        <v>4.1100000000000003</v>
      </c>
      <c r="E1161" s="15">
        <v>4.21</v>
      </c>
      <c r="G1161" s="14">
        <f t="shared" si="36"/>
        <v>-4.0000000000000036E-2</v>
      </c>
      <c r="H1161" s="14">
        <f t="shared" si="37"/>
        <v>-9.9999999999999645E-2</v>
      </c>
    </row>
    <row r="1162" spans="1:8">
      <c r="A1162" s="2">
        <v>41957</v>
      </c>
      <c r="B1162" s="15">
        <v>4.76</v>
      </c>
      <c r="C1162" s="15">
        <v>4.8</v>
      </c>
      <c r="D1162" s="15">
        <v>4.09</v>
      </c>
      <c r="E1162" s="15">
        <v>4.1900000000000004</v>
      </c>
      <c r="G1162" s="14">
        <f t="shared" si="36"/>
        <v>-4.0000000000000036E-2</v>
      </c>
      <c r="H1162" s="14">
        <f t="shared" si="37"/>
        <v>-0.10000000000000053</v>
      </c>
    </row>
    <row r="1163" spans="1:8">
      <c r="A1163" s="2">
        <v>41956</v>
      </c>
      <c r="B1163" s="15">
        <v>4.78</v>
      </c>
      <c r="C1163" s="15">
        <v>4.82</v>
      </c>
      <c r="D1163" s="15">
        <v>4.12</v>
      </c>
      <c r="E1163" s="15">
        <v>4.21</v>
      </c>
      <c r="G1163" s="14">
        <f t="shared" si="36"/>
        <v>-4.0000000000000036E-2</v>
      </c>
      <c r="H1163" s="14">
        <f t="shared" si="37"/>
        <v>-8.9999999999999858E-2</v>
      </c>
    </row>
    <row r="1164" spans="1:8">
      <c r="A1164" s="2">
        <v>41955</v>
      </c>
      <c r="B1164" s="15">
        <v>4.75</v>
      </c>
      <c r="C1164" s="15">
        <v>4.8</v>
      </c>
      <c r="D1164" s="15">
        <v>4.12</v>
      </c>
      <c r="E1164" s="15">
        <v>4.2</v>
      </c>
      <c r="G1164" s="14">
        <f t="shared" si="36"/>
        <v>-4.9999999999999822E-2</v>
      </c>
      <c r="H1164" s="14">
        <f t="shared" si="37"/>
        <v>-8.0000000000000071E-2</v>
      </c>
    </row>
    <row r="1165" spans="1:8">
      <c r="A1165" s="2">
        <v>41954</v>
      </c>
      <c r="B1165" s="15">
        <v>4.76</v>
      </c>
      <c r="C1165" s="15">
        <v>4.8</v>
      </c>
      <c r="D1165" s="15">
        <v>4.13</v>
      </c>
      <c r="E1165" s="15">
        <v>4.22</v>
      </c>
      <c r="G1165" s="14">
        <f t="shared" si="36"/>
        <v>-4.0000000000000036E-2</v>
      </c>
      <c r="H1165" s="14">
        <f t="shared" si="37"/>
        <v>-8.9999999999999858E-2</v>
      </c>
    </row>
    <row r="1166" spans="1:8">
      <c r="A1166" s="2">
        <v>41953</v>
      </c>
      <c r="B1166" s="15">
        <v>4.75</v>
      </c>
      <c r="C1166" s="15">
        <v>4.79</v>
      </c>
      <c r="D1166" s="15">
        <v>4.12</v>
      </c>
      <c r="E1166" s="15">
        <v>4.21</v>
      </c>
      <c r="G1166" s="14">
        <f t="shared" si="36"/>
        <v>-4.0000000000000036E-2</v>
      </c>
      <c r="H1166" s="14">
        <f t="shared" si="37"/>
        <v>-8.9999999999999858E-2</v>
      </c>
    </row>
    <row r="1167" spans="1:8">
      <c r="A1167" s="2">
        <v>41950</v>
      </c>
      <c r="B1167" s="15">
        <v>4.71</v>
      </c>
      <c r="C1167" s="15">
        <v>4.75</v>
      </c>
      <c r="D1167" s="15">
        <v>4.08</v>
      </c>
      <c r="E1167" s="15">
        <v>4.16</v>
      </c>
      <c r="G1167" s="14">
        <f t="shared" si="36"/>
        <v>-4.0000000000000036E-2</v>
      </c>
      <c r="H1167" s="14">
        <f t="shared" si="37"/>
        <v>-8.0000000000000071E-2</v>
      </c>
    </row>
    <row r="1168" spans="1:8">
      <c r="A1168" s="2">
        <v>41949</v>
      </c>
      <c r="B1168" s="15">
        <v>4.75</v>
      </c>
      <c r="C1168" s="15">
        <v>4.79</v>
      </c>
      <c r="D1168" s="15">
        <v>4.12</v>
      </c>
      <c r="E1168" s="15">
        <v>4.21</v>
      </c>
      <c r="G1168" s="14">
        <f t="shared" si="36"/>
        <v>-4.0000000000000036E-2</v>
      </c>
      <c r="H1168" s="14">
        <f t="shared" si="37"/>
        <v>-8.9999999999999858E-2</v>
      </c>
    </row>
    <row r="1169" spans="1:8">
      <c r="A1169" s="2">
        <v>41948</v>
      </c>
      <c r="B1169" s="15">
        <v>4.71</v>
      </c>
      <c r="C1169" s="15">
        <v>4.75</v>
      </c>
      <c r="D1169" s="15">
        <v>4.09</v>
      </c>
      <c r="E1169" s="15">
        <v>4.18</v>
      </c>
      <c r="G1169" s="14">
        <f t="shared" si="36"/>
        <v>-4.0000000000000036E-2</v>
      </c>
      <c r="H1169" s="14">
        <f t="shared" si="37"/>
        <v>-8.9999999999999858E-2</v>
      </c>
    </row>
    <row r="1170" spans="1:8">
      <c r="A1170" s="2">
        <v>41947</v>
      </c>
      <c r="B1170" s="15">
        <v>4.7</v>
      </c>
      <c r="C1170" s="15">
        <v>4.74</v>
      </c>
      <c r="D1170" s="15">
        <v>4.08</v>
      </c>
      <c r="E1170" s="15">
        <v>4.16</v>
      </c>
      <c r="G1170" s="14">
        <f t="shared" si="36"/>
        <v>-4.0000000000000036E-2</v>
      </c>
      <c r="H1170" s="14">
        <f t="shared" si="37"/>
        <v>-8.0000000000000071E-2</v>
      </c>
    </row>
    <row r="1171" spans="1:8">
      <c r="A1171" s="2">
        <v>41946</v>
      </c>
      <c r="B1171" s="15">
        <v>4.72</v>
      </c>
      <c r="C1171" s="15">
        <v>4.75</v>
      </c>
      <c r="D1171" s="15">
        <v>4.0999999999999996</v>
      </c>
      <c r="E1171" s="15">
        <v>4.18</v>
      </c>
      <c r="G1171" s="14">
        <f t="shared" si="36"/>
        <v>-3.0000000000000249E-2</v>
      </c>
      <c r="H1171" s="14">
        <f t="shared" si="37"/>
        <v>-8.0000000000000071E-2</v>
      </c>
    </row>
    <row r="1172" spans="1:8">
      <c r="A1172" s="2">
        <v>41943</v>
      </c>
      <c r="B1172" s="15">
        <v>4.71</v>
      </c>
      <c r="C1172" s="15">
        <v>4.74</v>
      </c>
      <c r="D1172" s="15">
        <v>4.0999999999999996</v>
      </c>
      <c r="E1172" s="15">
        <v>4.17</v>
      </c>
      <c r="G1172" s="14">
        <f t="shared" si="36"/>
        <v>-3.0000000000000249E-2</v>
      </c>
      <c r="H1172" s="14">
        <f t="shared" si="37"/>
        <v>-7.0000000000000284E-2</v>
      </c>
    </row>
    <row r="1173" spans="1:8">
      <c r="A1173" s="2">
        <v>41942</v>
      </c>
      <c r="B1173" s="15">
        <v>4.68</v>
      </c>
      <c r="C1173" s="15">
        <v>4.71</v>
      </c>
      <c r="D1173" s="15">
        <v>4.08</v>
      </c>
      <c r="E1173" s="15">
        <v>4.1500000000000004</v>
      </c>
      <c r="G1173" s="14">
        <f t="shared" si="36"/>
        <v>-3.0000000000000249E-2</v>
      </c>
      <c r="H1173" s="14">
        <f t="shared" si="37"/>
        <v>-7.0000000000000284E-2</v>
      </c>
    </row>
    <row r="1174" spans="1:8">
      <c r="A1174" s="2">
        <v>41941</v>
      </c>
      <c r="B1174" s="15">
        <v>4.68</v>
      </c>
      <c r="C1174" s="15">
        <v>4.7</v>
      </c>
      <c r="D1174" s="15">
        <v>4.07</v>
      </c>
      <c r="E1174" s="15">
        <v>4.1399999999999997</v>
      </c>
      <c r="G1174" s="14">
        <f t="shared" si="36"/>
        <v>-2.0000000000000462E-2</v>
      </c>
      <c r="H1174" s="14">
        <f t="shared" si="37"/>
        <v>-6.9999999999999396E-2</v>
      </c>
    </row>
    <row r="1175" spans="1:8">
      <c r="A1175" s="2">
        <v>41940</v>
      </c>
      <c r="B1175" s="15">
        <v>4.71</v>
      </c>
      <c r="C1175" s="15">
        <v>4.7300000000000004</v>
      </c>
      <c r="D1175" s="15">
        <v>4.0999999999999996</v>
      </c>
      <c r="E1175" s="15">
        <v>4.17</v>
      </c>
      <c r="G1175" s="14">
        <f t="shared" si="36"/>
        <v>-2.0000000000000462E-2</v>
      </c>
      <c r="H1175" s="14">
        <f t="shared" si="37"/>
        <v>-7.0000000000000284E-2</v>
      </c>
    </row>
    <row r="1176" spans="1:8">
      <c r="A1176" s="2">
        <v>41939</v>
      </c>
      <c r="B1176" s="15">
        <v>4.6899999999999995</v>
      </c>
      <c r="C1176" s="15">
        <v>4.71</v>
      </c>
      <c r="D1176" s="15">
        <v>4.08</v>
      </c>
      <c r="E1176" s="15">
        <v>4.1500000000000004</v>
      </c>
      <c r="G1176" s="14">
        <f t="shared" si="36"/>
        <v>-2.0000000000000462E-2</v>
      </c>
      <c r="H1176" s="14">
        <f t="shared" si="37"/>
        <v>-7.0000000000000284E-2</v>
      </c>
    </row>
    <row r="1177" spans="1:8">
      <c r="A1177" s="2">
        <v>41936</v>
      </c>
      <c r="B1177" s="15">
        <v>4.71</v>
      </c>
      <c r="C1177" s="15">
        <v>4.72</v>
      </c>
      <c r="D1177" s="15">
        <v>4.09</v>
      </c>
      <c r="E1177" s="15">
        <v>4.16</v>
      </c>
      <c r="G1177" s="14">
        <f t="shared" si="36"/>
        <v>-9.9999999999997868E-3</v>
      </c>
      <c r="H1177" s="14">
        <f t="shared" si="37"/>
        <v>-7.0000000000000284E-2</v>
      </c>
    </row>
    <row r="1178" spans="1:8">
      <c r="A1178" s="2">
        <v>41935</v>
      </c>
      <c r="B1178" s="15">
        <v>4.7</v>
      </c>
      <c r="C1178" s="15">
        <v>4.71</v>
      </c>
      <c r="D1178" s="15">
        <v>4.09</v>
      </c>
      <c r="E1178" s="15">
        <v>4.16</v>
      </c>
      <c r="G1178" s="14">
        <f t="shared" si="36"/>
        <v>-9.9999999999997868E-3</v>
      </c>
      <c r="H1178" s="14">
        <f t="shared" si="37"/>
        <v>-7.0000000000000284E-2</v>
      </c>
    </row>
    <row r="1179" spans="1:8">
      <c r="A1179" s="2">
        <v>41934</v>
      </c>
      <c r="B1179" s="15">
        <v>4.66</v>
      </c>
      <c r="C1179" s="15">
        <v>4.67</v>
      </c>
      <c r="D1179" s="15">
        <v>4.04</v>
      </c>
      <c r="E1179" s="15">
        <v>4.1100000000000003</v>
      </c>
      <c r="G1179" s="14">
        <f t="shared" si="36"/>
        <v>-9.9999999999997868E-3</v>
      </c>
      <c r="H1179" s="14">
        <f t="shared" si="37"/>
        <v>-7.0000000000000284E-2</v>
      </c>
    </row>
    <row r="1180" spans="1:8">
      <c r="A1180" s="2">
        <v>41933</v>
      </c>
      <c r="B1180" s="15">
        <v>4.6500000000000004</v>
      </c>
      <c r="C1180" s="15">
        <v>4.66</v>
      </c>
      <c r="D1180" s="15">
        <v>4.03</v>
      </c>
      <c r="E1180" s="15">
        <v>4.0999999999999996</v>
      </c>
      <c r="G1180" s="14">
        <f t="shared" si="36"/>
        <v>-9.9999999999997868E-3</v>
      </c>
      <c r="H1180" s="14">
        <f t="shared" si="37"/>
        <v>-6.9999999999999396E-2</v>
      </c>
    </row>
    <row r="1181" spans="1:8">
      <c r="A1181" s="2">
        <v>41932</v>
      </c>
      <c r="B1181" s="15">
        <v>4.63</v>
      </c>
      <c r="C1181" s="15">
        <v>4.6500000000000004</v>
      </c>
      <c r="D1181" s="15">
        <v>4.01</v>
      </c>
      <c r="E1181" s="15">
        <v>4.08</v>
      </c>
      <c r="G1181" s="14">
        <f t="shared" ref="G1181:G1244" si="38">B1181-C1181</f>
        <v>-2.0000000000000462E-2</v>
      </c>
      <c r="H1181" s="14">
        <f t="shared" ref="H1181:H1244" si="39">D1181-E1181</f>
        <v>-7.0000000000000284E-2</v>
      </c>
    </row>
    <row r="1182" spans="1:8">
      <c r="A1182" s="2">
        <v>41929</v>
      </c>
      <c r="B1182" s="15">
        <v>4.6399999999999997</v>
      </c>
      <c r="C1182" s="15">
        <v>4.66</v>
      </c>
      <c r="D1182" s="15">
        <v>4.0199999999999996</v>
      </c>
      <c r="E1182" s="15">
        <v>4.09</v>
      </c>
      <c r="G1182" s="14">
        <f t="shared" si="38"/>
        <v>-2.0000000000000462E-2</v>
      </c>
      <c r="H1182" s="14">
        <f t="shared" si="39"/>
        <v>-7.0000000000000284E-2</v>
      </c>
    </row>
    <row r="1183" spans="1:8">
      <c r="A1183" s="2">
        <v>41928</v>
      </c>
      <c r="B1183" s="15">
        <v>4.62</v>
      </c>
      <c r="C1183" s="15">
        <v>4.6399999999999997</v>
      </c>
      <c r="D1183" s="15">
        <v>3.99</v>
      </c>
      <c r="E1183" s="15">
        <v>4.0599999999999996</v>
      </c>
      <c r="G1183" s="14">
        <f t="shared" si="38"/>
        <v>-1.9999999999999574E-2</v>
      </c>
      <c r="H1183" s="14">
        <f t="shared" si="39"/>
        <v>-6.9999999999999396E-2</v>
      </c>
    </row>
    <row r="1184" spans="1:8">
      <c r="A1184" s="2">
        <v>41927</v>
      </c>
      <c r="B1184" s="15">
        <v>4.57</v>
      </c>
      <c r="C1184" s="15">
        <v>4.59</v>
      </c>
      <c r="D1184" s="15">
        <v>3.94</v>
      </c>
      <c r="E1184" s="15">
        <v>4.0199999999999996</v>
      </c>
      <c r="G1184" s="14">
        <f t="shared" si="38"/>
        <v>-1.9999999999999574E-2</v>
      </c>
      <c r="H1184" s="14">
        <f t="shared" si="39"/>
        <v>-7.9999999999999627E-2</v>
      </c>
    </row>
    <row r="1185" spans="1:8">
      <c r="A1185" s="2">
        <v>41926</v>
      </c>
      <c r="B1185" s="15">
        <v>4.58</v>
      </c>
      <c r="C1185" s="15">
        <v>4.5999999999999996</v>
      </c>
      <c r="D1185" s="15">
        <v>3.96</v>
      </c>
      <c r="E1185" s="15">
        <v>4.04</v>
      </c>
      <c r="G1185" s="14">
        <f t="shared" si="38"/>
        <v>-1.9999999999999574E-2</v>
      </c>
      <c r="H1185" s="14">
        <f t="shared" si="39"/>
        <v>-8.0000000000000071E-2</v>
      </c>
    </row>
    <row r="1186" spans="1:8">
      <c r="A1186" s="2">
        <v>41922</v>
      </c>
      <c r="B1186" s="15">
        <v>4.6500000000000004</v>
      </c>
      <c r="C1186" s="15">
        <v>4.67</v>
      </c>
      <c r="D1186" s="15">
        <v>4.03</v>
      </c>
      <c r="E1186" s="15">
        <v>4.1100000000000003</v>
      </c>
      <c r="G1186" s="14">
        <f t="shared" si="38"/>
        <v>-1.9999999999999574E-2</v>
      </c>
      <c r="H1186" s="14">
        <f t="shared" si="39"/>
        <v>-8.0000000000000071E-2</v>
      </c>
    </row>
    <row r="1187" spans="1:8">
      <c r="A1187" s="2">
        <v>41921</v>
      </c>
      <c r="B1187" s="15">
        <v>4.66</v>
      </c>
      <c r="C1187" s="15">
        <v>4.68</v>
      </c>
      <c r="D1187" s="15">
        <v>4.0599999999999996</v>
      </c>
      <c r="E1187" s="15">
        <v>4.13</v>
      </c>
      <c r="G1187" s="14">
        <f t="shared" si="38"/>
        <v>-1.9999999999999574E-2</v>
      </c>
      <c r="H1187" s="14">
        <f t="shared" si="39"/>
        <v>-7.0000000000000284E-2</v>
      </c>
    </row>
    <row r="1188" spans="1:8">
      <c r="A1188" s="2">
        <v>41920</v>
      </c>
      <c r="B1188" s="15">
        <v>4.66</v>
      </c>
      <c r="C1188" s="15">
        <v>4.67</v>
      </c>
      <c r="D1188" s="15">
        <v>4.0599999999999996</v>
      </c>
      <c r="E1188" s="15">
        <v>4.13</v>
      </c>
      <c r="G1188" s="14">
        <f t="shared" si="38"/>
        <v>-9.9999999999997868E-3</v>
      </c>
      <c r="H1188" s="14">
        <f t="shared" si="39"/>
        <v>-7.0000000000000284E-2</v>
      </c>
    </row>
    <row r="1189" spans="1:8">
      <c r="A1189" s="2">
        <v>41919</v>
      </c>
      <c r="B1189" s="15">
        <v>4.6500000000000004</v>
      </c>
      <c r="C1189" s="15">
        <v>4.66</v>
      </c>
      <c r="D1189" s="15">
        <v>4.05</v>
      </c>
      <c r="E1189" s="15">
        <v>4.12</v>
      </c>
      <c r="G1189" s="14">
        <f t="shared" si="38"/>
        <v>-9.9999999999997868E-3</v>
      </c>
      <c r="H1189" s="14">
        <f t="shared" si="39"/>
        <v>-7.0000000000000284E-2</v>
      </c>
    </row>
    <row r="1190" spans="1:8">
      <c r="A1190" s="2">
        <v>41918</v>
      </c>
      <c r="B1190" s="15">
        <v>4.72</v>
      </c>
      <c r="C1190" s="15">
        <v>4.7300000000000004</v>
      </c>
      <c r="D1190" s="15">
        <v>4.12</v>
      </c>
      <c r="E1190" s="15">
        <v>4.1900000000000004</v>
      </c>
      <c r="G1190" s="14">
        <f t="shared" si="38"/>
        <v>-1.0000000000000675E-2</v>
      </c>
      <c r="H1190" s="14">
        <f t="shared" si="39"/>
        <v>-7.0000000000000284E-2</v>
      </c>
    </row>
    <row r="1191" spans="1:8">
      <c r="A1191" s="2">
        <v>41915</v>
      </c>
      <c r="B1191" s="15">
        <v>4.72</v>
      </c>
      <c r="C1191" s="15">
        <v>4.74</v>
      </c>
      <c r="D1191" s="15">
        <v>4.13</v>
      </c>
      <c r="E1191" s="15">
        <v>4.2</v>
      </c>
      <c r="G1191" s="14">
        <f t="shared" si="38"/>
        <v>-2.0000000000000462E-2</v>
      </c>
      <c r="H1191" s="14">
        <f t="shared" si="39"/>
        <v>-7.0000000000000284E-2</v>
      </c>
    </row>
    <row r="1192" spans="1:8">
      <c r="A1192" s="2">
        <v>41914</v>
      </c>
      <c r="B1192" s="15">
        <v>4.74</v>
      </c>
      <c r="C1192" s="15">
        <v>4.76</v>
      </c>
      <c r="D1192" s="15">
        <v>4.1500000000000004</v>
      </c>
      <c r="E1192" s="15">
        <v>4.2300000000000004</v>
      </c>
      <c r="G1192" s="14">
        <f t="shared" si="38"/>
        <v>-1.9999999999999574E-2</v>
      </c>
      <c r="H1192" s="14">
        <f t="shared" si="39"/>
        <v>-8.0000000000000071E-2</v>
      </c>
    </row>
    <row r="1193" spans="1:8">
      <c r="A1193" s="2">
        <v>41913</v>
      </c>
      <c r="B1193" s="15">
        <v>4.7</v>
      </c>
      <c r="C1193" s="15">
        <v>4.7300000000000004</v>
      </c>
      <c r="D1193" s="15">
        <v>4.1100000000000003</v>
      </c>
      <c r="E1193" s="15">
        <v>4.18</v>
      </c>
      <c r="G1193" s="14">
        <f t="shared" si="38"/>
        <v>-3.0000000000000249E-2</v>
      </c>
      <c r="H1193" s="14">
        <f t="shared" si="39"/>
        <v>-6.9999999999999396E-2</v>
      </c>
    </row>
    <row r="1194" spans="1:8">
      <c r="A1194" s="2">
        <v>41912</v>
      </c>
      <c r="B1194" s="15">
        <v>4.78</v>
      </c>
      <c r="C1194" s="15">
        <v>4.8100000000000005</v>
      </c>
      <c r="D1194" s="15">
        <v>4.2</v>
      </c>
      <c r="E1194" s="15">
        <v>4.2699999999999996</v>
      </c>
      <c r="G1194" s="14">
        <f t="shared" si="38"/>
        <v>-3.0000000000000249E-2</v>
      </c>
      <c r="H1194" s="14">
        <f t="shared" si="39"/>
        <v>-6.9999999999999396E-2</v>
      </c>
    </row>
    <row r="1195" spans="1:8">
      <c r="A1195" s="2">
        <v>41911</v>
      </c>
      <c r="B1195" s="15">
        <v>4.7300000000000004</v>
      </c>
      <c r="C1195" s="15">
        <v>4.7699999999999996</v>
      </c>
      <c r="D1195" s="15">
        <v>4.17</v>
      </c>
      <c r="E1195" s="15">
        <v>4.24</v>
      </c>
      <c r="G1195" s="14">
        <f t="shared" si="38"/>
        <v>-3.9999999999999147E-2</v>
      </c>
      <c r="H1195" s="14">
        <f t="shared" si="39"/>
        <v>-7.0000000000000284E-2</v>
      </c>
    </row>
    <row r="1196" spans="1:8">
      <c r="A1196" s="2">
        <v>41908</v>
      </c>
      <c r="B1196" s="15">
        <v>4.7699999999999996</v>
      </c>
      <c r="C1196" s="15">
        <v>4.8100000000000005</v>
      </c>
      <c r="D1196" s="15">
        <v>4.2</v>
      </c>
      <c r="E1196" s="15">
        <v>4.2699999999999996</v>
      </c>
      <c r="G1196" s="14">
        <f t="shared" si="38"/>
        <v>-4.0000000000000924E-2</v>
      </c>
      <c r="H1196" s="14">
        <f t="shared" si="39"/>
        <v>-6.9999999999999396E-2</v>
      </c>
    </row>
    <row r="1197" spans="1:8">
      <c r="A1197" s="2">
        <v>41907</v>
      </c>
      <c r="B1197" s="15">
        <v>4.76</v>
      </c>
      <c r="C1197" s="15">
        <v>4.79</v>
      </c>
      <c r="D1197" s="15">
        <v>4.2</v>
      </c>
      <c r="E1197" s="15">
        <v>4.26</v>
      </c>
      <c r="G1197" s="14">
        <f t="shared" si="38"/>
        <v>-3.0000000000000249E-2</v>
      </c>
      <c r="H1197" s="14">
        <f t="shared" si="39"/>
        <v>-5.9999999999999609E-2</v>
      </c>
    </row>
    <row r="1198" spans="1:8">
      <c r="A1198" s="2">
        <v>41906</v>
      </c>
      <c r="B1198" s="15">
        <v>4.82</v>
      </c>
      <c r="C1198" s="15">
        <v>4.84</v>
      </c>
      <c r="D1198" s="15">
        <v>4.26</v>
      </c>
      <c r="E1198" s="15">
        <v>4.32</v>
      </c>
      <c r="G1198" s="14">
        <f t="shared" si="38"/>
        <v>-1.9999999999999574E-2</v>
      </c>
      <c r="H1198" s="14">
        <f t="shared" si="39"/>
        <v>-6.0000000000000497E-2</v>
      </c>
    </row>
    <row r="1199" spans="1:8">
      <c r="A1199" s="2">
        <v>41905</v>
      </c>
      <c r="B1199" s="15">
        <v>4.78</v>
      </c>
      <c r="C1199" s="15">
        <v>4.8</v>
      </c>
      <c r="D1199" s="15">
        <v>4.2300000000000004</v>
      </c>
      <c r="E1199" s="15">
        <v>4.29</v>
      </c>
      <c r="G1199" s="14">
        <f t="shared" si="38"/>
        <v>-1.9999999999999574E-2</v>
      </c>
      <c r="H1199" s="14">
        <f t="shared" si="39"/>
        <v>-5.9999999999999609E-2</v>
      </c>
    </row>
    <row r="1200" spans="1:8">
      <c r="A1200" s="2">
        <v>41904</v>
      </c>
      <c r="B1200" s="15">
        <v>4.82</v>
      </c>
      <c r="C1200" s="15">
        <v>4.84</v>
      </c>
      <c r="D1200" s="15">
        <v>4.2699999999999996</v>
      </c>
      <c r="E1200" s="15">
        <v>4.33</v>
      </c>
      <c r="G1200" s="14">
        <f t="shared" si="38"/>
        <v>-1.9999999999999574E-2</v>
      </c>
      <c r="H1200" s="14">
        <f t="shared" si="39"/>
        <v>-6.0000000000000497E-2</v>
      </c>
    </row>
    <row r="1201" spans="1:8">
      <c r="A1201" s="2">
        <v>41901</v>
      </c>
      <c r="B1201" s="15">
        <v>4.83</v>
      </c>
      <c r="C1201" s="15">
        <v>4.8499999999999996</v>
      </c>
      <c r="D1201" s="15">
        <v>4.28</v>
      </c>
      <c r="E1201" s="15">
        <v>4.34</v>
      </c>
      <c r="G1201" s="14">
        <f t="shared" si="38"/>
        <v>-1.9999999999999574E-2</v>
      </c>
      <c r="H1201" s="14">
        <f t="shared" si="39"/>
        <v>-5.9999999999999609E-2</v>
      </c>
    </row>
    <row r="1202" spans="1:8">
      <c r="A1202" s="2">
        <v>41900</v>
      </c>
      <c r="B1202" s="15">
        <v>4.8899999999999997</v>
      </c>
      <c r="C1202" s="15">
        <v>4.91</v>
      </c>
      <c r="D1202" s="15">
        <v>4.34</v>
      </c>
      <c r="E1202" s="15">
        <v>4.4000000000000004</v>
      </c>
      <c r="G1202" s="14">
        <f t="shared" si="38"/>
        <v>-2.0000000000000462E-2</v>
      </c>
      <c r="H1202" s="14">
        <f t="shared" si="39"/>
        <v>-6.0000000000000497E-2</v>
      </c>
    </row>
    <row r="1203" spans="1:8">
      <c r="A1203" s="2">
        <v>41899</v>
      </c>
      <c r="B1203" s="15">
        <v>4.9000000000000004</v>
      </c>
      <c r="C1203" s="15">
        <v>4.91</v>
      </c>
      <c r="D1203" s="15">
        <v>4.34</v>
      </c>
      <c r="E1203" s="15">
        <v>4.4000000000000004</v>
      </c>
      <c r="G1203" s="14">
        <f t="shared" si="38"/>
        <v>-9.9999999999997868E-3</v>
      </c>
      <c r="H1203" s="14">
        <f t="shared" si="39"/>
        <v>-6.0000000000000497E-2</v>
      </c>
    </row>
    <row r="1204" spans="1:8">
      <c r="A1204" s="2">
        <v>41898</v>
      </c>
      <c r="B1204" s="15">
        <v>4.8899999999999997</v>
      </c>
      <c r="C1204" s="15">
        <v>4.9000000000000004</v>
      </c>
      <c r="D1204" s="15">
        <v>4.33</v>
      </c>
      <c r="E1204" s="15">
        <v>4.3899999999999997</v>
      </c>
      <c r="G1204" s="14">
        <f t="shared" si="38"/>
        <v>-1.0000000000000675E-2</v>
      </c>
      <c r="H1204" s="14">
        <f t="shared" si="39"/>
        <v>-5.9999999999999609E-2</v>
      </c>
    </row>
    <row r="1205" spans="1:8">
      <c r="A1205" s="2">
        <v>41897</v>
      </c>
      <c r="B1205" s="15">
        <v>4.87</v>
      </c>
      <c r="C1205" s="15">
        <v>4.88</v>
      </c>
      <c r="D1205" s="15">
        <v>4.32</v>
      </c>
      <c r="E1205" s="15">
        <v>4.38</v>
      </c>
      <c r="G1205" s="14">
        <f t="shared" si="38"/>
        <v>-9.9999999999997868E-3</v>
      </c>
      <c r="H1205" s="14">
        <f t="shared" si="39"/>
        <v>-5.9999999999999609E-2</v>
      </c>
    </row>
    <row r="1206" spans="1:8">
      <c r="A1206" s="2">
        <v>41894</v>
      </c>
      <c r="B1206" s="15">
        <v>4.88</v>
      </c>
      <c r="C1206" s="15">
        <v>4.8899999999999997</v>
      </c>
      <c r="D1206" s="15">
        <v>4.33</v>
      </c>
      <c r="E1206" s="15">
        <v>4.3899999999999997</v>
      </c>
      <c r="G1206" s="14">
        <f t="shared" si="38"/>
        <v>-9.9999999999997868E-3</v>
      </c>
      <c r="H1206" s="14">
        <f t="shared" si="39"/>
        <v>-5.9999999999999609E-2</v>
      </c>
    </row>
    <row r="1207" spans="1:8">
      <c r="A1207" s="2">
        <v>41893</v>
      </c>
      <c r="B1207" s="15">
        <v>4.78</v>
      </c>
      <c r="C1207" s="15">
        <v>4.79</v>
      </c>
      <c r="D1207" s="15">
        <v>4.24</v>
      </c>
      <c r="E1207" s="15">
        <v>4.29</v>
      </c>
      <c r="G1207" s="14">
        <f t="shared" si="38"/>
        <v>-9.9999999999997868E-3</v>
      </c>
      <c r="H1207" s="14">
        <f t="shared" si="39"/>
        <v>-4.9999999999999822E-2</v>
      </c>
    </row>
    <row r="1208" spans="1:8">
      <c r="A1208" s="2">
        <v>41892</v>
      </c>
      <c r="B1208" s="15">
        <v>4.79</v>
      </c>
      <c r="C1208" s="15">
        <v>4.8</v>
      </c>
      <c r="D1208" s="15">
        <v>4.25</v>
      </c>
      <c r="E1208" s="15">
        <v>4.3</v>
      </c>
      <c r="G1208" s="14">
        <f t="shared" si="38"/>
        <v>-9.9999999999997868E-3</v>
      </c>
      <c r="H1208" s="14">
        <f t="shared" si="39"/>
        <v>-4.9999999999999822E-2</v>
      </c>
    </row>
    <row r="1209" spans="1:8">
      <c r="A1209" s="2">
        <v>41891</v>
      </c>
      <c r="B1209" s="15">
        <v>4.75</v>
      </c>
      <c r="C1209" s="15">
        <v>4.75</v>
      </c>
      <c r="D1209" s="15">
        <v>4.21</v>
      </c>
      <c r="E1209" s="15">
        <v>4.26</v>
      </c>
      <c r="G1209" s="14">
        <f t="shared" si="38"/>
        <v>0</v>
      </c>
      <c r="H1209" s="14">
        <f t="shared" si="39"/>
        <v>-4.9999999999999822E-2</v>
      </c>
    </row>
    <row r="1210" spans="1:8">
      <c r="A1210" s="2">
        <v>41890</v>
      </c>
      <c r="B1210" s="15">
        <v>4.7300000000000004</v>
      </c>
      <c r="C1210" s="15">
        <v>4.74</v>
      </c>
      <c r="D1210" s="15">
        <v>4.1900000000000004</v>
      </c>
      <c r="E1210" s="15">
        <v>4.25</v>
      </c>
      <c r="G1210" s="14">
        <f t="shared" si="38"/>
        <v>-9.9999999999997868E-3</v>
      </c>
      <c r="H1210" s="14">
        <f t="shared" si="39"/>
        <v>-5.9999999999999609E-2</v>
      </c>
    </row>
    <row r="1211" spans="1:8">
      <c r="A1211" s="2">
        <v>41887</v>
      </c>
      <c r="B1211" s="15">
        <v>4.74</v>
      </c>
      <c r="C1211" s="15">
        <v>4.75</v>
      </c>
      <c r="D1211" s="15">
        <v>4.21</v>
      </c>
      <c r="E1211" s="15">
        <v>4.26</v>
      </c>
      <c r="G1211" s="14">
        <f t="shared" si="38"/>
        <v>-9.9999999999997868E-3</v>
      </c>
      <c r="H1211" s="14">
        <f t="shared" si="39"/>
        <v>-4.9999999999999822E-2</v>
      </c>
    </row>
    <row r="1212" spans="1:8">
      <c r="A1212" s="2">
        <v>41886</v>
      </c>
      <c r="B1212" s="15">
        <v>4.6899999999999995</v>
      </c>
      <c r="C1212" s="15">
        <v>4.7</v>
      </c>
      <c r="D1212" s="15">
        <v>4.17</v>
      </c>
      <c r="E1212" s="15">
        <v>4.22</v>
      </c>
      <c r="G1212" s="14">
        <f t="shared" si="38"/>
        <v>-1.0000000000000675E-2</v>
      </c>
      <c r="H1212" s="14">
        <f t="shared" si="39"/>
        <v>-4.9999999999999822E-2</v>
      </c>
    </row>
    <row r="1213" spans="1:8">
      <c r="A1213" s="2">
        <v>41885</v>
      </c>
      <c r="B1213" s="15">
        <v>4.6399999999999997</v>
      </c>
      <c r="C1213" s="15">
        <v>4.6500000000000004</v>
      </c>
      <c r="D1213" s="15">
        <v>4.12</v>
      </c>
      <c r="E1213" s="15">
        <v>4.18</v>
      </c>
      <c r="G1213" s="14">
        <f t="shared" si="38"/>
        <v>-1.0000000000000675E-2</v>
      </c>
      <c r="H1213" s="14">
        <f t="shared" si="39"/>
        <v>-5.9999999999999609E-2</v>
      </c>
    </row>
    <row r="1214" spans="1:8">
      <c r="A1214" s="2">
        <v>41884</v>
      </c>
      <c r="B1214" s="15">
        <v>4.66</v>
      </c>
      <c r="C1214" s="15">
        <v>4.67</v>
      </c>
      <c r="D1214" s="15">
        <v>4.13</v>
      </c>
      <c r="E1214" s="15">
        <v>4.1900000000000004</v>
      </c>
      <c r="G1214" s="14">
        <f t="shared" si="38"/>
        <v>-9.9999999999997868E-3</v>
      </c>
      <c r="H1214" s="14">
        <f t="shared" si="39"/>
        <v>-6.0000000000000497E-2</v>
      </c>
    </row>
    <row r="1215" spans="1:8">
      <c r="A1215" s="2">
        <v>41880</v>
      </c>
      <c r="B1215" s="15">
        <v>4.57</v>
      </c>
      <c r="C1215" s="15">
        <v>4.58</v>
      </c>
      <c r="D1215" s="15">
        <v>4.05</v>
      </c>
      <c r="E1215" s="15">
        <v>4.0999999999999996</v>
      </c>
      <c r="G1215" s="14">
        <f t="shared" si="38"/>
        <v>-9.9999999999997868E-3</v>
      </c>
      <c r="H1215" s="14">
        <f t="shared" si="39"/>
        <v>-4.9999999999999822E-2</v>
      </c>
    </row>
    <row r="1216" spans="1:8">
      <c r="A1216" s="2">
        <v>41879</v>
      </c>
      <c r="B1216" s="15">
        <v>4.5600000000000005</v>
      </c>
      <c r="C1216" s="15">
        <v>4.57</v>
      </c>
      <c r="D1216" s="15">
        <v>4.03</v>
      </c>
      <c r="E1216" s="15">
        <v>4.09</v>
      </c>
      <c r="G1216" s="14">
        <f t="shared" si="38"/>
        <v>-9.9999999999997868E-3</v>
      </c>
      <c r="H1216" s="14">
        <f t="shared" si="39"/>
        <v>-5.9999999999999609E-2</v>
      </c>
    </row>
    <row r="1217" spans="1:8">
      <c r="A1217" s="2">
        <v>41878</v>
      </c>
      <c r="B1217" s="15">
        <v>4.59</v>
      </c>
      <c r="C1217" s="15">
        <v>4.6100000000000003</v>
      </c>
      <c r="D1217" s="15">
        <v>4.07</v>
      </c>
      <c r="E1217" s="15">
        <v>4.13</v>
      </c>
      <c r="G1217" s="14">
        <f t="shared" si="38"/>
        <v>-2.0000000000000462E-2</v>
      </c>
      <c r="H1217" s="14">
        <f t="shared" si="39"/>
        <v>-5.9999999999999609E-2</v>
      </c>
    </row>
    <row r="1218" spans="1:8">
      <c r="A1218" s="2">
        <v>41877</v>
      </c>
      <c r="B1218" s="15">
        <v>4.6399999999999997</v>
      </c>
      <c r="C1218" s="15">
        <v>4.6500000000000004</v>
      </c>
      <c r="D1218" s="15">
        <v>4.0999999999999996</v>
      </c>
      <c r="E1218" s="15">
        <v>4.16</v>
      </c>
      <c r="G1218" s="14">
        <f t="shared" si="38"/>
        <v>-1.0000000000000675E-2</v>
      </c>
      <c r="H1218" s="14">
        <f t="shared" si="39"/>
        <v>-6.0000000000000497E-2</v>
      </c>
    </row>
    <row r="1219" spans="1:8">
      <c r="A1219" s="2">
        <v>41876</v>
      </c>
      <c r="B1219" s="15">
        <v>4.63</v>
      </c>
      <c r="C1219" s="15">
        <v>4.6399999999999997</v>
      </c>
      <c r="D1219" s="15">
        <v>4.08</v>
      </c>
      <c r="E1219" s="15">
        <v>4.1399999999999997</v>
      </c>
      <c r="G1219" s="14">
        <f t="shared" si="38"/>
        <v>-9.9999999999997868E-3</v>
      </c>
      <c r="H1219" s="14">
        <f t="shared" si="39"/>
        <v>-5.9999999999999609E-2</v>
      </c>
    </row>
    <row r="1220" spans="1:8">
      <c r="A1220" s="2">
        <v>41873</v>
      </c>
      <c r="B1220" s="15">
        <v>4.6399999999999997</v>
      </c>
      <c r="C1220" s="15">
        <v>4.66</v>
      </c>
      <c r="D1220" s="15">
        <v>4.0999999999999996</v>
      </c>
      <c r="E1220" s="15">
        <v>4.17</v>
      </c>
      <c r="G1220" s="14">
        <f t="shared" si="38"/>
        <v>-2.0000000000000462E-2</v>
      </c>
      <c r="H1220" s="14">
        <f t="shared" si="39"/>
        <v>-7.0000000000000284E-2</v>
      </c>
    </row>
    <row r="1221" spans="1:8">
      <c r="A1221" s="2">
        <v>41872</v>
      </c>
      <c r="B1221" s="15">
        <v>4.67</v>
      </c>
      <c r="C1221" s="15">
        <v>4.6899999999999995</v>
      </c>
      <c r="D1221" s="15">
        <v>4.13</v>
      </c>
      <c r="E1221" s="15">
        <v>4.2</v>
      </c>
      <c r="G1221" s="14">
        <f t="shared" si="38"/>
        <v>-1.9999999999999574E-2</v>
      </c>
      <c r="H1221" s="14">
        <f t="shared" si="39"/>
        <v>-7.0000000000000284E-2</v>
      </c>
    </row>
    <row r="1222" spans="1:8">
      <c r="A1222" s="2">
        <v>41871</v>
      </c>
      <c r="B1222" s="15">
        <v>4.7</v>
      </c>
      <c r="C1222" s="15">
        <v>4.7300000000000004</v>
      </c>
      <c r="D1222" s="15">
        <v>4.1500000000000004</v>
      </c>
      <c r="E1222" s="15">
        <v>4.22</v>
      </c>
      <c r="G1222" s="14">
        <f t="shared" si="38"/>
        <v>-3.0000000000000249E-2</v>
      </c>
      <c r="H1222" s="14">
        <f t="shared" si="39"/>
        <v>-6.9999999999999396E-2</v>
      </c>
    </row>
    <row r="1223" spans="1:8">
      <c r="A1223" s="2">
        <v>41870</v>
      </c>
      <c r="B1223" s="15">
        <v>4.7</v>
      </c>
      <c r="C1223" s="15">
        <v>4.7300000000000004</v>
      </c>
      <c r="D1223" s="15">
        <v>4.1500000000000004</v>
      </c>
      <c r="E1223" s="15">
        <v>4.22</v>
      </c>
      <c r="G1223" s="14">
        <f t="shared" si="38"/>
        <v>-3.0000000000000249E-2</v>
      </c>
      <c r="H1223" s="14">
        <f t="shared" si="39"/>
        <v>-6.9999999999999396E-2</v>
      </c>
    </row>
    <row r="1224" spans="1:8">
      <c r="A1224" s="2">
        <v>41869</v>
      </c>
      <c r="B1224" s="15">
        <v>4.67</v>
      </c>
      <c r="C1224" s="15">
        <v>4.7</v>
      </c>
      <c r="D1224" s="15">
        <v>4.12</v>
      </c>
      <c r="E1224" s="15">
        <v>4.2</v>
      </c>
      <c r="G1224" s="14">
        <f t="shared" si="38"/>
        <v>-3.0000000000000249E-2</v>
      </c>
      <c r="H1224" s="14">
        <f t="shared" si="39"/>
        <v>-8.0000000000000071E-2</v>
      </c>
    </row>
    <row r="1225" spans="1:8">
      <c r="A1225" s="2">
        <v>41866</v>
      </c>
      <c r="B1225" s="15">
        <v>4.5999999999999996</v>
      </c>
      <c r="C1225" s="15">
        <v>4.63</v>
      </c>
      <c r="D1225" s="15">
        <v>4.0599999999999996</v>
      </c>
      <c r="E1225" s="15">
        <v>4.13</v>
      </c>
      <c r="G1225" s="14">
        <f t="shared" si="38"/>
        <v>-3.0000000000000249E-2</v>
      </c>
      <c r="H1225" s="14">
        <f t="shared" si="39"/>
        <v>-7.0000000000000284E-2</v>
      </c>
    </row>
    <row r="1226" spans="1:8">
      <c r="A1226" s="2">
        <v>41865</v>
      </c>
      <c r="B1226" s="15">
        <v>4.6500000000000004</v>
      </c>
      <c r="C1226" s="15">
        <v>4.6899999999999995</v>
      </c>
      <c r="D1226" s="15">
        <v>4.12</v>
      </c>
      <c r="E1226" s="15">
        <v>4.1900000000000004</v>
      </c>
      <c r="G1226" s="14">
        <f t="shared" si="38"/>
        <v>-3.9999999999999147E-2</v>
      </c>
      <c r="H1226" s="14">
        <f t="shared" si="39"/>
        <v>-7.0000000000000284E-2</v>
      </c>
    </row>
    <row r="1227" spans="1:8">
      <c r="A1227" s="2">
        <v>41864</v>
      </c>
      <c r="B1227" s="15">
        <v>4.6899999999999995</v>
      </c>
      <c r="C1227" s="15">
        <v>4.74</v>
      </c>
      <c r="D1227" s="15">
        <v>4.17</v>
      </c>
      <c r="E1227" s="15">
        <v>4.24</v>
      </c>
      <c r="G1227" s="14">
        <f t="shared" si="38"/>
        <v>-5.0000000000000711E-2</v>
      </c>
      <c r="H1227" s="14">
        <f t="shared" si="39"/>
        <v>-7.0000000000000284E-2</v>
      </c>
    </row>
    <row r="1228" spans="1:8">
      <c r="A1228" s="2">
        <v>41863</v>
      </c>
      <c r="B1228" s="15">
        <v>4.7</v>
      </c>
      <c r="C1228" s="15">
        <v>4.75</v>
      </c>
      <c r="D1228" s="15">
        <v>4.1900000000000004</v>
      </c>
      <c r="E1228" s="15">
        <v>4.26</v>
      </c>
      <c r="G1228" s="14">
        <f t="shared" si="38"/>
        <v>-4.9999999999999822E-2</v>
      </c>
      <c r="H1228" s="14">
        <f t="shared" si="39"/>
        <v>-6.9999999999999396E-2</v>
      </c>
    </row>
    <row r="1229" spans="1:8">
      <c r="A1229" s="2">
        <v>41862</v>
      </c>
      <c r="B1229" s="15">
        <v>4.66</v>
      </c>
      <c r="C1229" s="15">
        <v>4.72</v>
      </c>
      <c r="D1229" s="15">
        <v>4.1500000000000004</v>
      </c>
      <c r="E1229" s="15">
        <v>4.2300000000000004</v>
      </c>
      <c r="G1229" s="14">
        <f t="shared" si="38"/>
        <v>-5.9999999999999609E-2</v>
      </c>
      <c r="H1229" s="14">
        <f t="shared" si="39"/>
        <v>-8.0000000000000071E-2</v>
      </c>
    </row>
    <row r="1230" spans="1:8">
      <c r="A1230" s="2">
        <v>41859</v>
      </c>
      <c r="B1230" s="15">
        <v>4.6500000000000004</v>
      </c>
      <c r="C1230" s="15">
        <v>4.71</v>
      </c>
      <c r="D1230" s="15">
        <v>4.1399999999999997</v>
      </c>
      <c r="E1230" s="15">
        <v>4.22</v>
      </c>
      <c r="G1230" s="14">
        <f t="shared" si="38"/>
        <v>-5.9999999999999609E-2</v>
      </c>
      <c r="H1230" s="14">
        <f t="shared" si="39"/>
        <v>-8.0000000000000071E-2</v>
      </c>
    </row>
    <row r="1231" spans="1:8">
      <c r="A1231" s="2">
        <v>41858</v>
      </c>
      <c r="B1231" s="15">
        <v>4.6500000000000004</v>
      </c>
      <c r="C1231" s="15">
        <v>4.71</v>
      </c>
      <c r="D1231" s="15">
        <v>4.1500000000000004</v>
      </c>
      <c r="E1231" s="15">
        <v>4.22</v>
      </c>
      <c r="G1231" s="14">
        <f t="shared" si="38"/>
        <v>-5.9999999999999609E-2</v>
      </c>
      <c r="H1231" s="14">
        <f t="shared" si="39"/>
        <v>-6.9999999999999396E-2</v>
      </c>
    </row>
    <row r="1232" spans="1:8">
      <c r="A1232" s="2">
        <v>41857</v>
      </c>
      <c r="B1232" s="15">
        <v>4.6899999999999995</v>
      </c>
      <c r="C1232" s="15">
        <v>4.75</v>
      </c>
      <c r="D1232" s="15">
        <v>4.1900000000000004</v>
      </c>
      <c r="E1232" s="15">
        <v>4.26</v>
      </c>
      <c r="G1232" s="14">
        <f t="shared" si="38"/>
        <v>-6.0000000000000497E-2</v>
      </c>
      <c r="H1232" s="14">
        <f t="shared" si="39"/>
        <v>-6.9999999999999396E-2</v>
      </c>
    </row>
    <row r="1233" spans="1:8">
      <c r="A1233" s="2">
        <v>41856</v>
      </c>
      <c r="B1233" s="15">
        <v>4.68</v>
      </c>
      <c r="C1233" s="15">
        <v>4.74</v>
      </c>
      <c r="D1233" s="15">
        <v>4.1900000000000004</v>
      </c>
      <c r="E1233" s="15">
        <v>4.26</v>
      </c>
      <c r="G1233" s="14">
        <f t="shared" si="38"/>
        <v>-6.0000000000000497E-2</v>
      </c>
      <c r="H1233" s="14">
        <f t="shared" si="39"/>
        <v>-6.9999999999999396E-2</v>
      </c>
    </row>
    <row r="1234" spans="1:8">
      <c r="A1234" s="2">
        <v>41855</v>
      </c>
      <c r="B1234" s="15">
        <v>4.7</v>
      </c>
      <c r="C1234" s="15">
        <v>4.75</v>
      </c>
      <c r="D1234" s="15">
        <v>4.21</v>
      </c>
      <c r="E1234" s="15">
        <v>4.28</v>
      </c>
      <c r="G1234" s="14">
        <f t="shared" si="38"/>
        <v>-4.9999999999999822E-2</v>
      </c>
      <c r="H1234" s="14">
        <f t="shared" si="39"/>
        <v>-7.0000000000000284E-2</v>
      </c>
    </row>
    <row r="1235" spans="1:8">
      <c r="A1235" s="2">
        <v>41852</v>
      </c>
      <c r="B1235" s="15">
        <v>4.7</v>
      </c>
      <c r="C1235" s="15">
        <v>4.75</v>
      </c>
      <c r="D1235" s="15">
        <v>4.2</v>
      </c>
      <c r="E1235" s="15">
        <v>4.2699999999999996</v>
      </c>
      <c r="G1235" s="14">
        <f t="shared" si="38"/>
        <v>-4.9999999999999822E-2</v>
      </c>
      <c r="H1235" s="14">
        <f t="shared" si="39"/>
        <v>-6.9999999999999396E-2</v>
      </c>
    </row>
    <row r="1236" spans="1:8">
      <c r="A1236" s="2">
        <v>41851</v>
      </c>
      <c r="B1236" s="15">
        <v>4.6899999999999995</v>
      </c>
      <c r="C1236" s="15">
        <v>4.75</v>
      </c>
      <c r="D1236" s="15">
        <v>4.21</v>
      </c>
      <c r="E1236" s="15">
        <v>4.28</v>
      </c>
      <c r="G1236" s="14">
        <f t="shared" si="38"/>
        <v>-6.0000000000000497E-2</v>
      </c>
      <c r="H1236" s="14">
        <f t="shared" si="39"/>
        <v>-7.0000000000000284E-2</v>
      </c>
    </row>
    <row r="1237" spans="1:8">
      <c r="A1237" s="2">
        <v>41850</v>
      </c>
      <c r="B1237" s="15">
        <v>4.68</v>
      </c>
      <c r="C1237" s="15">
        <v>4.74</v>
      </c>
      <c r="D1237" s="15">
        <v>4.21</v>
      </c>
      <c r="E1237" s="15">
        <v>4.2699999999999996</v>
      </c>
      <c r="G1237" s="14">
        <f t="shared" si="38"/>
        <v>-6.0000000000000497E-2</v>
      </c>
      <c r="H1237" s="14">
        <f t="shared" si="39"/>
        <v>-5.9999999999999609E-2</v>
      </c>
    </row>
    <row r="1238" spans="1:8">
      <c r="A1238" s="2">
        <v>41849</v>
      </c>
      <c r="B1238" s="15">
        <v>4.59</v>
      </c>
      <c r="C1238" s="15">
        <v>4.6500000000000004</v>
      </c>
      <c r="D1238" s="15">
        <v>4.12</v>
      </c>
      <c r="E1238" s="15">
        <v>4.18</v>
      </c>
      <c r="G1238" s="14">
        <f t="shared" si="38"/>
        <v>-6.0000000000000497E-2</v>
      </c>
      <c r="H1238" s="14">
        <f t="shared" si="39"/>
        <v>-5.9999999999999609E-2</v>
      </c>
    </row>
    <row r="1239" spans="1:8">
      <c r="A1239" s="2">
        <v>41848</v>
      </c>
      <c r="B1239" s="15">
        <v>4.63</v>
      </c>
      <c r="C1239" s="15">
        <v>4.6899999999999995</v>
      </c>
      <c r="D1239" s="15">
        <v>4.16</v>
      </c>
      <c r="E1239" s="15">
        <v>4.22</v>
      </c>
      <c r="G1239" s="14">
        <f t="shared" si="38"/>
        <v>-5.9999999999999609E-2</v>
      </c>
      <c r="H1239" s="14">
        <f t="shared" si="39"/>
        <v>-5.9999999999999609E-2</v>
      </c>
    </row>
    <row r="1240" spans="1:8">
      <c r="A1240" s="2">
        <v>41845</v>
      </c>
      <c r="B1240" s="15">
        <v>4.5999999999999996</v>
      </c>
      <c r="C1240" s="15">
        <v>4.67</v>
      </c>
      <c r="D1240" s="15">
        <v>4.1399999999999997</v>
      </c>
      <c r="E1240" s="15">
        <v>4.2</v>
      </c>
      <c r="G1240" s="14">
        <f t="shared" si="38"/>
        <v>-7.0000000000000284E-2</v>
      </c>
      <c r="H1240" s="14">
        <f t="shared" si="39"/>
        <v>-6.0000000000000497E-2</v>
      </c>
    </row>
    <row r="1241" spans="1:8">
      <c r="A1241" s="2">
        <v>41844</v>
      </c>
      <c r="B1241" s="15">
        <v>4.6500000000000004</v>
      </c>
      <c r="C1241" s="15">
        <v>4.72</v>
      </c>
      <c r="D1241" s="15">
        <v>4.2</v>
      </c>
      <c r="E1241" s="15">
        <v>4.26</v>
      </c>
      <c r="G1241" s="14">
        <f t="shared" si="38"/>
        <v>-6.9999999999999396E-2</v>
      </c>
      <c r="H1241" s="14">
        <f t="shared" si="39"/>
        <v>-5.9999999999999609E-2</v>
      </c>
    </row>
    <row r="1242" spans="1:8">
      <c r="A1242" s="2">
        <v>41843</v>
      </c>
      <c r="B1242" s="15">
        <v>4.6100000000000003</v>
      </c>
      <c r="C1242" s="15">
        <v>4.68</v>
      </c>
      <c r="D1242" s="15">
        <v>4.16</v>
      </c>
      <c r="E1242" s="15">
        <v>4.22</v>
      </c>
      <c r="G1242" s="14">
        <f t="shared" si="38"/>
        <v>-6.9999999999999396E-2</v>
      </c>
      <c r="H1242" s="14">
        <f t="shared" si="39"/>
        <v>-5.9999999999999609E-2</v>
      </c>
    </row>
    <row r="1243" spans="1:8">
      <c r="A1243" s="2">
        <v>41842</v>
      </c>
      <c r="B1243" s="15">
        <v>4.5999999999999996</v>
      </c>
      <c r="C1243" s="15">
        <v>4.67</v>
      </c>
      <c r="D1243" s="15">
        <v>4.1500000000000004</v>
      </c>
      <c r="E1243" s="15">
        <v>4.21</v>
      </c>
      <c r="G1243" s="14">
        <f t="shared" si="38"/>
        <v>-7.0000000000000284E-2</v>
      </c>
      <c r="H1243" s="14">
        <f t="shared" si="39"/>
        <v>-5.9999999999999609E-2</v>
      </c>
    </row>
    <row r="1244" spans="1:8">
      <c r="A1244" s="2">
        <v>41841</v>
      </c>
      <c r="B1244" s="15">
        <v>4.6100000000000003</v>
      </c>
      <c r="C1244" s="15">
        <v>4.68</v>
      </c>
      <c r="D1244" s="15">
        <v>4.16</v>
      </c>
      <c r="E1244" s="15">
        <v>4.22</v>
      </c>
      <c r="G1244" s="14">
        <f t="shared" si="38"/>
        <v>-6.9999999999999396E-2</v>
      </c>
      <c r="H1244" s="14">
        <f t="shared" si="39"/>
        <v>-5.9999999999999609E-2</v>
      </c>
    </row>
    <row r="1245" spans="1:8">
      <c r="A1245" s="2">
        <v>41838</v>
      </c>
      <c r="B1245" s="15">
        <v>4.63</v>
      </c>
      <c r="C1245" s="15">
        <v>4.7</v>
      </c>
      <c r="D1245" s="15">
        <v>4.1900000000000004</v>
      </c>
      <c r="E1245" s="15">
        <v>4.25</v>
      </c>
      <c r="G1245" s="14">
        <f t="shared" ref="G1245:G1308" si="40">B1245-C1245</f>
        <v>-7.0000000000000284E-2</v>
      </c>
      <c r="H1245" s="14">
        <f t="shared" ref="H1245:H1308" si="41">D1245-E1245</f>
        <v>-5.9999999999999609E-2</v>
      </c>
    </row>
    <row r="1246" spans="1:8">
      <c r="A1246" s="2">
        <v>41837</v>
      </c>
      <c r="B1246" s="15">
        <v>4.62</v>
      </c>
      <c r="C1246" s="15">
        <v>4.6899999999999995</v>
      </c>
      <c r="D1246" s="15">
        <v>4.1900000000000004</v>
      </c>
      <c r="E1246" s="15">
        <v>4.24</v>
      </c>
      <c r="G1246" s="14">
        <f t="shared" si="40"/>
        <v>-6.9999999999999396E-2</v>
      </c>
      <c r="H1246" s="14">
        <f t="shared" si="41"/>
        <v>-4.9999999999999822E-2</v>
      </c>
    </row>
    <row r="1247" spans="1:8">
      <c r="A1247" s="2">
        <v>41836</v>
      </c>
      <c r="B1247" s="15">
        <v>4.67</v>
      </c>
      <c r="C1247" s="15">
        <v>4.74</v>
      </c>
      <c r="D1247" s="15">
        <v>4.24</v>
      </c>
      <c r="E1247" s="15">
        <v>4.3</v>
      </c>
      <c r="G1247" s="14">
        <f t="shared" si="40"/>
        <v>-7.0000000000000284E-2</v>
      </c>
      <c r="H1247" s="14">
        <f t="shared" si="41"/>
        <v>-5.9999999999999609E-2</v>
      </c>
    </row>
    <row r="1248" spans="1:8">
      <c r="A1248" s="2">
        <v>41835</v>
      </c>
      <c r="B1248" s="15">
        <v>4.6899999999999995</v>
      </c>
      <c r="C1248" s="15">
        <v>4.76</v>
      </c>
      <c r="D1248" s="15">
        <v>4.26</v>
      </c>
      <c r="E1248" s="15">
        <v>4.32</v>
      </c>
      <c r="G1248" s="14">
        <f t="shared" si="40"/>
        <v>-7.0000000000000284E-2</v>
      </c>
      <c r="H1248" s="14">
        <f t="shared" si="41"/>
        <v>-6.0000000000000497E-2</v>
      </c>
    </row>
    <row r="1249" spans="1:8">
      <c r="A1249" s="2">
        <v>41834</v>
      </c>
      <c r="B1249" s="15">
        <v>4.68</v>
      </c>
      <c r="C1249" s="15">
        <v>4.76</v>
      </c>
      <c r="D1249" s="15">
        <v>4.26</v>
      </c>
      <c r="E1249" s="15">
        <v>4.32</v>
      </c>
      <c r="G1249" s="14">
        <f t="shared" si="40"/>
        <v>-8.0000000000000071E-2</v>
      </c>
      <c r="H1249" s="14">
        <f t="shared" si="41"/>
        <v>-6.0000000000000497E-2</v>
      </c>
    </row>
    <row r="1250" spans="1:8">
      <c r="A1250" s="2">
        <v>41831</v>
      </c>
      <c r="B1250" s="15">
        <v>4.6500000000000004</v>
      </c>
      <c r="C1250" s="15">
        <v>4.7300000000000004</v>
      </c>
      <c r="D1250" s="15">
        <v>4.2300000000000004</v>
      </c>
      <c r="E1250" s="15">
        <v>4.29</v>
      </c>
      <c r="G1250" s="14">
        <f t="shared" si="40"/>
        <v>-8.0000000000000071E-2</v>
      </c>
      <c r="H1250" s="14">
        <f t="shared" si="41"/>
        <v>-5.9999999999999609E-2</v>
      </c>
    </row>
    <row r="1251" spans="1:8">
      <c r="A1251" s="2">
        <v>41830</v>
      </c>
      <c r="B1251" s="15">
        <v>4.67</v>
      </c>
      <c r="C1251" s="15">
        <v>4.75</v>
      </c>
      <c r="D1251" s="15">
        <v>4.25</v>
      </c>
      <c r="E1251" s="15">
        <v>4.3099999999999996</v>
      </c>
      <c r="G1251" s="14">
        <f t="shared" si="40"/>
        <v>-8.0000000000000071E-2</v>
      </c>
      <c r="H1251" s="14">
        <f t="shared" si="41"/>
        <v>-5.9999999999999609E-2</v>
      </c>
    </row>
    <row r="1252" spans="1:8">
      <c r="A1252" s="2">
        <v>41829</v>
      </c>
      <c r="B1252" s="15">
        <v>4.66</v>
      </c>
      <c r="C1252" s="15">
        <v>4.74</v>
      </c>
      <c r="D1252" s="15">
        <v>4.25</v>
      </c>
      <c r="E1252" s="15">
        <v>4.3</v>
      </c>
      <c r="G1252" s="14">
        <f t="shared" si="40"/>
        <v>-8.0000000000000071E-2</v>
      </c>
      <c r="H1252" s="14">
        <f t="shared" si="41"/>
        <v>-4.9999999999999822E-2</v>
      </c>
    </row>
    <row r="1253" spans="1:8">
      <c r="A1253" s="2">
        <v>41828</v>
      </c>
      <c r="B1253" s="15">
        <v>4.68</v>
      </c>
      <c r="C1253" s="15">
        <v>4.76</v>
      </c>
      <c r="D1253" s="15">
        <v>4.2699999999999996</v>
      </c>
      <c r="E1253" s="15">
        <v>4.32</v>
      </c>
      <c r="G1253" s="14">
        <f t="shared" si="40"/>
        <v>-8.0000000000000071E-2</v>
      </c>
      <c r="H1253" s="14">
        <f t="shared" si="41"/>
        <v>-5.0000000000000711E-2</v>
      </c>
    </row>
    <row r="1254" spans="1:8">
      <c r="A1254" s="2">
        <v>41827</v>
      </c>
      <c r="B1254" s="15">
        <v>4.74</v>
      </c>
      <c r="C1254" s="15">
        <v>4.8100000000000005</v>
      </c>
      <c r="D1254" s="15">
        <v>4.33</v>
      </c>
      <c r="E1254" s="15">
        <v>4.38</v>
      </c>
      <c r="G1254" s="14">
        <f t="shared" si="40"/>
        <v>-7.0000000000000284E-2</v>
      </c>
      <c r="H1254" s="14">
        <f t="shared" si="41"/>
        <v>-4.9999999999999822E-2</v>
      </c>
    </row>
    <row r="1255" spans="1:8">
      <c r="A1255" s="2">
        <v>41823</v>
      </c>
      <c r="B1255" s="15">
        <v>4.78</v>
      </c>
      <c r="C1255" s="15">
        <v>4.8600000000000003</v>
      </c>
      <c r="D1255" s="15">
        <v>4.37</v>
      </c>
      <c r="E1255" s="15">
        <v>4.42</v>
      </c>
      <c r="G1255" s="14">
        <f t="shared" si="40"/>
        <v>-8.0000000000000071E-2</v>
      </c>
      <c r="H1255" s="14">
        <f t="shared" si="41"/>
        <v>-4.9999999999999822E-2</v>
      </c>
    </row>
    <row r="1256" spans="1:8">
      <c r="A1256" s="2">
        <v>41822</v>
      </c>
      <c r="B1256" s="15">
        <v>4.76</v>
      </c>
      <c r="C1256" s="15">
        <v>4.84</v>
      </c>
      <c r="D1256" s="15">
        <v>4.3499999999999996</v>
      </c>
      <c r="E1256" s="15">
        <v>4.41</v>
      </c>
      <c r="G1256" s="14">
        <f t="shared" si="40"/>
        <v>-8.0000000000000071E-2</v>
      </c>
      <c r="H1256" s="14">
        <f t="shared" si="41"/>
        <v>-6.0000000000000497E-2</v>
      </c>
    </row>
    <row r="1257" spans="1:8">
      <c r="A1257" s="2">
        <v>41821</v>
      </c>
      <c r="B1257" s="15">
        <v>4.6899999999999995</v>
      </c>
      <c r="C1257" s="15">
        <v>4.7699999999999996</v>
      </c>
      <c r="D1257" s="15">
        <v>4.28</v>
      </c>
      <c r="E1257" s="15">
        <v>4.34</v>
      </c>
      <c r="G1257" s="14">
        <f t="shared" si="40"/>
        <v>-8.0000000000000071E-2</v>
      </c>
      <c r="H1257" s="14">
        <f t="shared" si="41"/>
        <v>-5.9999999999999609E-2</v>
      </c>
    </row>
    <row r="1258" spans="1:8">
      <c r="A1258" s="2">
        <v>41820</v>
      </c>
      <c r="B1258" s="15">
        <v>4.63</v>
      </c>
      <c r="C1258" s="15">
        <v>4.71</v>
      </c>
      <c r="D1258" s="15">
        <v>4.21</v>
      </c>
      <c r="E1258" s="15">
        <v>4.28</v>
      </c>
      <c r="G1258" s="14">
        <f t="shared" si="40"/>
        <v>-8.0000000000000071E-2</v>
      </c>
      <c r="H1258" s="14">
        <f t="shared" si="41"/>
        <v>-7.0000000000000284E-2</v>
      </c>
    </row>
    <row r="1259" spans="1:8">
      <c r="A1259" s="2">
        <v>41817</v>
      </c>
      <c r="B1259" s="15">
        <v>4.66</v>
      </c>
      <c r="C1259" s="15">
        <v>4.74</v>
      </c>
      <c r="D1259" s="15">
        <v>4.24</v>
      </c>
      <c r="E1259" s="15">
        <v>4.3</v>
      </c>
      <c r="G1259" s="14">
        <f t="shared" si="40"/>
        <v>-8.0000000000000071E-2</v>
      </c>
      <c r="H1259" s="14">
        <f t="shared" si="41"/>
        <v>-5.9999999999999609E-2</v>
      </c>
    </row>
    <row r="1260" spans="1:8">
      <c r="A1260" s="2">
        <v>41816</v>
      </c>
      <c r="B1260" s="15">
        <v>4.63</v>
      </c>
      <c r="C1260" s="15">
        <v>4.71</v>
      </c>
      <c r="D1260" s="15">
        <v>4.22</v>
      </c>
      <c r="E1260" s="15">
        <v>4.28</v>
      </c>
      <c r="G1260" s="14">
        <f t="shared" si="40"/>
        <v>-8.0000000000000071E-2</v>
      </c>
      <c r="H1260" s="14">
        <f t="shared" si="41"/>
        <v>-6.0000000000000497E-2</v>
      </c>
    </row>
    <row r="1261" spans="1:8">
      <c r="A1261" s="2">
        <v>41815</v>
      </c>
      <c r="B1261" s="15">
        <v>4.67</v>
      </c>
      <c r="C1261" s="15">
        <v>4.75</v>
      </c>
      <c r="D1261" s="15">
        <v>4.25</v>
      </c>
      <c r="E1261" s="15">
        <v>4.3099999999999996</v>
      </c>
      <c r="G1261" s="14">
        <f t="shared" si="40"/>
        <v>-8.0000000000000071E-2</v>
      </c>
      <c r="H1261" s="14">
        <f t="shared" si="41"/>
        <v>-5.9999999999999609E-2</v>
      </c>
    </row>
    <row r="1262" spans="1:8">
      <c r="A1262" s="2">
        <v>41814</v>
      </c>
      <c r="B1262" s="15">
        <v>4.6899999999999995</v>
      </c>
      <c r="C1262" s="15">
        <v>4.7699999999999996</v>
      </c>
      <c r="D1262" s="15">
        <v>4.28</v>
      </c>
      <c r="E1262" s="15">
        <v>4.34</v>
      </c>
      <c r="G1262" s="14">
        <f t="shared" si="40"/>
        <v>-8.0000000000000071E-2</v>
      </c>
      <c r="H1262" s="14">
        <f t="shared" si="41"/>
        <v>-5.9999999999999609E-2</v>
      </c>
    </row>
    <row r="1263" spans="1:8">
      <c r="A1263" s="2">
        <v>41813</v>
      </c>
      <c r="B1263" s="15">
        <v>4.75</v>
      </c>
      <c r="C1263" s="15">
        <v>4.82</v>
      </c>
      <c r="D1263" s="15">
        <v>4.32</v>
      </c>
      <c r="E1263" s="15">
        <v>4.38</v>
      </c>
      <c r="G1263" s="14">
        <f t="shared" si="40"/>
        <v>-7.0000000000000284E-2</v>
      </c>
      <c r="H1263" s="14">
        <f t="shared" si="41"/>
        <v>-5.9999999999999609E-2</v>
      </c>
    </row>
    <row r="1264" spans="1:8">
      <c r="A1264" s="2">
        <v>41810</v>
      </c>
      <c r="B1264" s="15">
        <v>4.76</v>
      </c>
      <c r="C1264" s="15">
        <v>4.83</v>
      </c>
      <c r="D1264" s="15">
        <v>4.33</v>
      </c>
      <c r="E1264" s="15">
        <v>4.3899999999999997</v>
      </c>
      <c r="G1264" s="14">
        <f t="shared" si="40"/>
        <v>-7.0000000000000284E-2</v>
      </c>
      <c r="H1264" s="14">
        <f t="shared" si="41"/>
        <v>-5.9999999999999609E-2</v>
      </c>
    </row>
    <row r="1265" spans="1:8">
      <c r="A1265" s="2">
        <v>41809</v>
      </c>
      <c r="B1265" s="15">
        <v>4.76</v>
      </c>
      <c r="C1265" s="15">
        <v>4.83</v>
      </c>
      <c r="D1265" s="15">
        <v>4.34</v>
      </c>
      <c r="E1265" s="15">
        <v>4.4000000000000004</v>
      </c>
      <c r="G1265" s="14">
        <f t="shared" si="40"/>
        <v>-7.0000000000000284E-2</v>
      </c>
      <c r="H1265" s="14">
        <f t="shared" si="41"/>
        <v>-6.0000000000000497E-2</v>
      </c>
    </row>
    <row r="1266" spans="1:8">
      <c r="A1266" s="2">
        <v>41808</v>
      </c>
      <c r="B1266" s="15">
        <v>4.7300000000000004</v>
      </c>
      <c r="C1266" s="15">
        <v>4.8</v>
      </c>
      <c r="D1266" s="15">
        <v>4.3</v>
      </c>
      <c r="E1266" s="15">
        <v>4.3600000000000003</v>
      </c>
      <c r="G1266" s="14">
        <f t="shared" si="40"/>
        <v>-6.9999999999999396E-2</v>
      </c>
      <c r="H1266" s="14">
        <f t="shared" si="41"/>
        <v>-6.0000000000000497E-2</v>
      </c>
    </row>
    <row r="1267" spans="1:8">
      <c r="A1267" s="2">
        <v>41807</v>
      </c>
      <c r="B1267" s="15">
        <v>4.76</v>
      </c>
      <c r="C1267" s="15">
        <v>4.83</v>
      </c>
      <c r="D1267" s="15">
        <v>4.32</v>
      </c>
      <c r="E1267" s="15">
        <v>4.38</v>
      </c>
      <c r="G1267" s="14">
        <f t="shared" si="40"/>
        <v>-7.0000000000000284E-2</v>
      </c>
      <c r="H1267" s="14">
        <f t="shared" si="41"/>
        <v>-5.9999999999999609E-2</v>
      </c>
    </row>
    <row r="1268" spans="1:8">
      <c r="A1268" s="2">
        <v>41806</v>
      </c>
      <c r="B1268" s="15">
        <v>4.71</v>
      </c>
      <c r="C1268" s="15">
        <v>4.78</v>
      </c>
      <c r="D1268" s="15">
        <v>4.2699999999999996</v>
      </c>
      <c r="E1268" s="15">
        <v>4.33</v>
      </c>
      <c r="G1268" s="14">
        <f t="shared" si="40"/>
        <v>-7.0000000000000284E-2</v>
      </c>
      <c r="H1268" s="14">
        <f t="shared" si="41"/>
        <v>-6.0000000000000497E-2</v>
      </c>
    </row>
    <row r="1269" spans="1:8">
      <c r="A1269" s="2">
        <v>41803</v>
      </c>
      <c r="B1269" s="15">
        <v>4.72</v>
      </c>
      <c r="C1269" s="15">
        <v>4.79</v>
      </c>
      <c r="D1269" s="15">
        <v>4.29</v>
      </c>
      <c r="E1269" s="15">
        <v>4.3499999999999996</v>
      </c>
      <c r="G1269" s="14">
        <f t="shared" si="40"/>
        <v>-7.0000000000000284E-2</v>
      </c>
      <c r="H1269" s="14">
        <f t="shared" si="41"/>
        <v>-5.9999999999999609E-2</v>
      </c>
    </row>
    <row r="1270" spans="1:8">
      <c r="A1270" s="2">
        <v>41802</v>
      </c>
      <c r="B1270" s="15">
        <v>4.72</v>
      </c>
      <c r="C1270" s="15">
        <v>4.79</v>
      </c>
      <c r="D1270" s="15">
        <v>4.28</v>
      </c>
      <c r="E1270" s="15">
        <v>4.34</v>
      </c>
      <c r="G1270" s="14">
        <f t="shared" si="40"/>
        <v>-7.0000000000000284E-2</v>
      </c>
      <c r="H1270" s="14">
        <f t="shared" si="41"/>
        <v>-5.9999999999999609E-2</v>
      </c>
    </row>
    <row r="1271" spans="1:8">
      <c r="A1271" s="2">
        <v>41801</v>
      </c>
      <c r="B1271" s="15">
        <v>4.78</v>
      </c>
      <c r="C1271" s="15">
        <v>4.8499999999999996</v>
      </c>
      <c r="D1271" s="15">
        <v>4.34</v>
      </c>
      <c r="E1271" s="15">
        <v>4.4000000000000004</v>
      </c>
      <c r="G1271" s="14">
        <f t="shared" si="40"/>
        <v>-6.9999999999999396E-2</v>
      </c>
      <c r="H1271" s="14">
        <f t="shared" si="41"/>
        <v>-6.0000000000000497E-2</v>
      </c>
    </row>
    <row r="1272" spans="1:8">
      <c r="A1272" s="2">
        <v>41800</v>
      </c>
      <c r="B1272" s="15">
        <v>4.78</v>
      </c>
      <c r="C1272" s="15">
        <v>4.8499999999999996</v>
      </c>
      <c r="D1272" s="15">
        <v>4.34</v>
      </c>
      <c r="E1272" s="15">
        <v>4.4000000000000004</v>
      </c>
      <c r="G1272" s="14">
        <f t="shared" si="40"/>
        <v>-6.9999999999999396E-2</v>
      </c>
      <c r="H1272" s="14">
        <f t="shared" si="41"/>
        <v>-6.0000000000000497E-2</v>
      </c>
    </row>
    <row r="1273" spans="1:8">
      <c r="A1273" s="2">
        <v>41799</v>
      </c>
      <c r="B1273" s="15">
        <v>4.7699999999999996</v>
      </c>
      <c r="C1273" s="15">
        <v>4.84</v>
      </c>
      <c r="D1273" s="15">
        <v>4.33</v>
      </c>
      <c r="E1273" s="15">
        <v>4.3899999999999997</v>
      </c>
      <c r="G1273" s="14">
        <f t="shared" si="40"/>
        <v>-7.0000000000000284E-2</v>
      </c>
      <c r="H1273" s="14">
        <f t="shared" si="41"/>
        <v>-5.9999999999999609E-2</v>
      </c>
    </row>
    <row r="1274" spans="1:8">
      <c r="A1274" s="2">
        <v>41796</v>
      </c>
      <c r="B1274" s="15">
        <v>4.76</v>
      </c>
      <c r="C1274" s="15">
        <v>4.83</v>
      </c>
      <c r="D1274" s="15">
        <v>4.32</v>
      </c>
      <c r="E1274" s="15">
        <v>4.38</v>
      </c>
      <c r="G1274" s="14">
        <f t="shared" si="40"/>
        <v>-7.0000000000000284E-2</v>
      </c>
      <c r="H1274" s="14">
        <f t="shared" si="41"/>
        <v>-5.9999999999999609E-2</v>
      </c>
    </row>
    <row r="1275" spans="1:8">
      <c r="A1275" s="2">
        <v>41795</v>
      </c>
      <c r="B1275" s="15">
        <v>4.76</v>
      </c>
      <c r="C1275" s="15">
        <v>4.83</v>
      </c>
      <c r="D1275" s="15">
        <v>4.3099999999999996</v>
      </c>
      <c r="E1275" s="15">
        <v>4.37</v>
      </c>
      <c r="G1275" s="14">
        <f t="shared" si="40"/>
        <v>-7.0000000000000284E-2</v>
      </c>
      <c r="H1275" s="14">
        <f t="shared" si="41"/>
        <v>-6.0000000000000497E-2</v>
      </c>
    </row>
    <row r="1276" spans="1:8">
      <c r="A1276" s="2">
        <v>41794</v>
      </c>
      <c r="B1276" s="15">
        <v>4.7699999999999996</v>
      </c>
      <c r="C1276" s="15">
        <v>4.84</v>
      </c>
      <c r="D1276" s="15">
        <v>4.32</v>
      </c>
      <c r="E1276" s="15">
        <v>4.38</v>
      </c>
      <c r="G1276" s="14">
        <f t="shared" si="40"/>
        <v>-7.0000000000000284E-2</v>
      </c>
      <c r="H1276" s="14">
        <f t="shared" si="41"/>
        <v>-5.9999999999999609E-2</v>
      </c>
    </row>
    <row r="1277" spans="1:8">
      <c r="A1277" s="2">
        <v>41793</v>
      </c>
      <c r="B1277" s="15">
        <v>4.75</v>
      </c>
      <c r="C1277" s="15">
        <v>4.82</v>
      </c>
      <c r="D1277" s="15">
        <v>4.3099999999999996</v>
      </c>
      <c r="E1277" s="15">
        <v>4.37</v>
      </c>
      <c r="G1277" s="14">
        <f t="shared" si="40"/>
        <v>-7.0000000000000284E-2</v>
      </c>
      <c r="H1277" s="14">
        <f t="shared" si="41"/>
        <v>-6.0000000000000497E-2</v>
      </c>
    </row>
    <row r="1278" spans="1:8">
      <c r="A1278" s="2">
        <v>41792</v>
      </c>
      <c r="B1278" s="15">
        <v>4.6899999999999995</v>
      </c>
      <c r="C1278" s="15">
        <v>4.76</v>
      </c>
      <c r="D1278" s="15">
        <v>4.25</v>
      </c>
      <c r="E1278" s="15">
        <v>4.3099999999999996</v>
      </c>
      <c r="G1278" s="14">
        <f t="shared" si="40"/>
        <v>-7.0000000000000284E-2</v>
      </c>
      <c r="H1278" s="14">
        <f t="shared" si="41"/>
        <v>-5.9999999999999609E-2</v>
      </c>
    </row>
    <row r="1279" spans="1:8">
      <c r="A1279" s="2">
        <v>41789</v>
      </c>
      <c r="B1279" s="15">
        <v>4.62</v>
      </c>
      <c r="C1279" s="15">
        <v>4.7</v>
      </c>
      <c r="D1279" s="15">
        <v>4.1900000000000004</v>
      </c>
      <c r="E1279" s="15">
        <v>4.24</v>
      </c>
      <c r="G1279" s="14">
        <f t="shared" si="40"/>
        <v>-8.0000000000000071E-2</v>
      </c>
      <c r="H1279" s="14">
        <f t="shared" si="41"/>
        <v>-4.9999999999999822E-2</v>
      </c>
    </row>
    <row r="1280" spans="1:8">
      <c r="A1280" s="2">
        <v>41788</v>
      </c>
      <c r="B1280" s="15">
        <v>4.6100000000000003</v>
      </c>
      <c r="C1280" s="15">
        <v>4.6899999999999995</v>
      </c>
      <c r="D1280" s="15">
        <v>4.18</v>
      </c>
      <c r="E1280" s="15">
        <v>4.2300000000000004</v>
      </c>
      <c r="G1280" s="14">
        <f t="shared" si="40"/>
        <v>-7.9999999999999183E-2</v>
      </c>
      <c r="H1280" s="14">
        <f t="shared" si="41"/>
        <v>-5.0000000000000711E-2</v>
      </c>
    </row>
    <row r="1281" spans="1:8">
      <c r="A1281" s="2">
        <v>41787</v>
      </c>
      <c r="B1281" s="15">
        <v>4.59</v>
      </c>
      <c r="C1281" s="15">
        <v>4.67</v>
      </c>
      <c r="D1281" s="15">
        <v>4.16</v>
      </c>
      <c r="E1281" s="15">
        <v>4.21</v>
      </c>
      <c r="G1281" s="14">
        <f t="shared" si="40"/>
        <v>-8.0000000000000071E-2</v>
      </c>
      <c r="H1281" s="14">
        <f t="shared" si="41"/>
        <v>-4.9999999999999822E-2</v>
      </c>
    </row>
    <row r="1282" spans="1:8">
      <c r="A1282" s="2">
        <v>41786</v>
      </c>
      <c r="B1282" s="15">
        <v>4.67</v>
      </c>
      <c r="C1282" s="15">
        <v>4.75</v>
      </c>
      <c r="D1282" s="15">
        <v>4.2300000000000004</v>
      </c>
      <c r="E1282" s="15">
        <v>4.29</v>
      </c>
      <c r="G1282" s="14">
        <f t="shared" si="40"/>
        <v>-8.0000000000000071E-2</v>
      </c>
      <c r="H1282" s="14">
        <f t="shared" si="41"/>
        <v>-5.9999999999999609E-2</v>
      </c>
    </row>
    <row r="1283" spans="1:8">
      <c r="A1283" s="2">
        <v>41782</v>
      </c>
      <c r="B1283" s="15">
        <v>4.7</v>
      </c>
      <c r="C1283" s="15">
        <v>4.78</v>
      </c>
      <c r="D1283" s="15">
        <v>4.26</v>
      </c>
      <c r="E1283" s="15">
        <v>4.32</v>
      </c>
      <c r="G1283" s="14">
        <f t="shared" si="40"/>
        <v>-8.0000000000000071E-2</v>
      </c>
      <c r="H1283" s="14">
        <f t="shared" si="41"/>
        <v>-6.0000000000000497E-2</v>
      </c>
    </row>
    <row r="1284" spans="1:8">
      <c r="A1284" s="2">
        <v>41781</v>
      </c>
      <c r="B1284" s="15">
        <v>4.7300000000000004</v>
      </c>
      <c r="C1284" s="15">
        <v>4.8100000000000005</v>
      </c>
      <c r="D1284" s="15">
        <v>4.29</v>
      </c>
      <c r="E1284" s="15">
        <v>4.3499999999999996</v>
      </c>
      <c r="G1284" s="14">
        <f t="shared" si="40"/>
        <v>-8.0000000000000071E-2</v>
      </c>
      <c r="H1284" s="14">
        <f t="shared" si="41"/>
        <v>-5.9999999999999609E-2</v>
      </c>
    </row>
    <row r="1285" spans="1:8">
      <c r="A1285" s="2">
        <v>41780</v>
      </c>
      <c r="B1285" s="15">
        <v>4.72</v>
      </c>
      <c r="C1285" s="15">
        <v>4.8</v>
      </c>
      <c r="D1285" s="15">
        <v>4.29</v>
      </c>
      <c r="E1285" s="15">
        <v>4.34</v>
      </c>
      <c r="G1285" s="14">
        <f t="shared" si="40"/>
        <v>-8.0000000000000071E-2</v>
      </c>
      <c r="H1285" s="14">
        <f t="shared" si="41"/>
        <v>-4.9999999999999822E-2</v>
      </c>
    </row>
    <row r="1286" spans="1:8">
      <c r="A1286" s="2">
        <v>41779</v>
      </c>
      <c r="B1286" s="15">
        <v>4.67</v>
      </c>
      <c r="C1286" s="15">
        <v>4.75</v>
      </c>
      <c r="D1286" s="15">
        <v>4.24</v>
      </c>
      <c r="E1286" s="15">
        <v>4.29</v>
      </c>
      <c r="G1286" s="14">
        <f t="shared" si="40"/>
        <v>-8.0000000000000071E-2</v>
      </c>
      <c r="H1286" s="14">
        <f t="shared" si="41"/>
        <v>-4.9999999999999822E-2</v>
      </c>
    </row>
    <row r="1287" spans="1:8">
      <c r="A1287" s="2">
        <v>41778</v>
      </c>
      <c r="B1287" s="15">
        <v>4.68</v>
      </c>
      <c r="C1287" s="15">
        <v>4.76</v>
      </c>
      <c r="D1287" s="15">
        <v>4.25</v>
      </c>
      <c r="E1287" s="15">
        <v>4.3</v>
      </c>
      <c r="G1287" s="14">
        <f t="shared" si="40"/>
        <v>-8.0000000000000071E-2</v>
      </c>
      <c r="H1287" s="14">
        <f t="shared" si="41"/>
        <v>-4.9999999999999822E-2</v>
      </c>
    </row>
    <row r="1288" spans="1:8">
      <c r="A1288" s="2">
        <v>41775</v>
      </c>
      <c r="B1288" s="15">
        <v>4.6399999999999997</v>
      </c>
      <c r="C1288" s="15">
        <v>4.72</v>
      </c>
      <c r="D1288" s="15">
        <v>4.21</v>
      </c>
      <c r="E1288" s="15">
        <v>4.26</v>
      </c>
      <c r="G1288" s="14">
        <f t="shared" si="40"/>
        <v>-8.0000000000000071E-2</v>
      </c>
      <c r="H1288" s="14">
        <f t="shared" si="41"/>
        <v>-4.9999999999999822E-2</v>
      </c>
    </row>
    <row r="1289" spans="1:8">
      <c r="A1289" s="2">
        <v>41774</v>
      </c>
      <c r="B1289" s="15">
        <v>4.6399999999999997</v>
      </c>
      <c r="C1289" s="15">
        <v>4.72</v>
      </c>
      <c r="D1289" s="15">
        <v>4.2</v>
      </c>
      <c r="E1289" s="15">
        <v>4.25</v>
      </c>
      <c r="G1289" s="14">
        <f t="shared" si="40"/>
        <v>-8.0000000000000071E-2</v>
      </c>
      <c r="H1289" s="14">
        <f t="shared" si="41"/>
        <v>-4.9999999999999822E-2</v>
      </c>
    </row>
    <row r="1290" spans="1:8">
      <c r="A1290" s="2">
        <v>41773</v>
      </c>
      <c r="B1290" s="15">
        <v>4.67</v>
      </c>
      <c r="C1290" s="15">
        <v>4.74</v>
      </c>
      <c r="D1290" s="15">
        <v>4.24</v>
      </c>
      <c r="E1290" s="15">
        <v>4.29</v>
      </c>
      <c r="G1290" s="14">
        <f t="shared" si="40"/>
        <v>-7.0000000000000284E-2</v>
      </c>
      <c r="H1290" s="14">
        <f t="shared" si="41"/>
        <v>-4.9999999999999822E-2</v>
      </c>
    </row>
    <row r="1291" spans="1:8">
      <c r="A1291" s="2">
        <v>41772</v>
      </c>
      <c r="B1291" s="15">
        <v>4.75</v>
      </c>
      <c r="C1291" s="15">
        <v>4.82</v>
      </c>
      <c r="D1291" s="15">
        <v>4.32</v>
      </c>
      <c r="E1291" s="15">
        <v>4.37</v>
      </c>
      <c r="G1291" s="14">
        <f t="shared" si="40"/>
        <v>-7.0000000000000284E-2</v>
      </c>
      <c r="H1291" s="14">
        <f t="shared" si="41"/>
        <v>-4.9999999999999822E-2</v>
      </c>
    </row>
    <row r="1292" spans="1:8">
      <c r="A1292" s="2">
        <v>41771</v>
      </c>
      <c r="B1292" s="15">
        <v>4.79</v>
      </c>
      <c r="C1292" s="15">
        <v>4.8600000000000003</v>
      </c>
      <c r="D1292" s="15">
        <v>4.3600000000000003</v>
      </c>
      <c r="E1292" s="15">
        <v>4.41</v>
      </c>
      <c r="G1292" s="14">
        <f t="shared" si="40"/>
        <v>-7.0000000000000284E-2</v>
      </c>
      <c r="H1292" s="14">
        <f t="shared" si="41"/>
        <v>-4.9999999999999822E-2</v>
      </c>
    </row>
    <row r="1293" spans="1:8">
      <c r="A1293" s="2">
        <v>41768</v>
      </c>
      <c r="B1293" s="15">
        <v>4.76</v>
      </c>
      <c r="C1293" s="15">
        <v>4.83</v>
      </c>
      <c r="D1293" s="15">
        <v>4.33</v>
      </c>
      <c r="E1293" s="15">
        <v>4.38</v>
      </c>
      <c r="G1293" s="14">
        <f t="shared" si="40"/>
        <v>-7.0000000000000284E-2</v>
      </c>
      <c r="H1293" s="14">
        <f t="shared" si="41"/>
        <v>-4.9999999999999822E-2</v>
      </c>
    </row>
    <row r="1294" spans="1:8">
      <c r="A1294" s="2">
        <v>41767</v>
      </c>
      <c r="B1294" s="15">
        <v>4.72</v>
      </c>
      <c r="C1294" s="15">
        <v>4.79</v>
      </c>
      <c r="D1294" s="15">
        <v>4.29</v>
      </c>
      <c r="E1294" s="15">
        <v>4.34</v>
      </c>
      <c r="G1294" s="14">
        <f t="shared" si="40"/>
        <v>-7.0000000000000284E-2</v>
      </c>
      <c r="H1294" s="14">
        <f t="shared" si="41"/>
        <v>-4.9999999999999822E-2</v>
      </c>
    </row>
    <row r="1295" spans="1:8">
      <c r="A1295" s="2">
        <v>41766</v>
      </c>
      <c r="B1295" s="15">
        <v>4.71</v>
      </c>
      <c r="C1295" s="15">
        <v>4.78</v>
      </c>
      <c r="D1295" s="15">
        <v>4.2699999999999996</v>
      </c>
      <c r="E1295" s="15">
        <v>4.32</v>
      </c>
      <c r="G1295" s="14">
        <f t="shared" si="40"/>
        <v>-7.0000000000000284E-2</v>
      </c>
      <c r="H1295" s="14">
        <f t="shared" si="41"/>
        <v>-5.0000000000000711E-2</v>
      </c>
    </row>
    <row r="1296" spans="1:8">
      <c r="A1296" s="2">
        <v>41765</v>
      </c>
      <c r="B1296" s="15">
        <v>4.6899999999999995</v>
      </c>
      <c r="C1296" s="15">
        <v>4.76</v>
      </c>
      <c r="D1296" s="15">
        <v>4.26</v>
      </c>
      <c r="E1296" s="15">
        <v>4.3</v>
      </c>
      <c r="G1296" s="14">
        <f t="shared" si="40"/>
        <v>-7.0000000000000284E-2</v>
      </c>
      <c r="H1296" s="14">
        <f t="shared" si="41"/>
        <v>-4.0000000000000036E-2</v>
      </c>
    </row>
    <row r="1297" spans="1:8">
      <c r="A1297" s="2">
        <v>41764</v>
      </c>
      <c r="B1297" s="15">
        <v>4.72</v>
      </c>
      <c r="C1297" s="15">
        <v>4.78</v>
      </c>
      <c r="D1297" s="15">
        <v>4.28</v>
      </c>
      <c r="E1297" s="15">
        <v>4.33</v>
      </c>
      <c r="G1297" s="14">
        <f t="shared" si="40"/>
        <v>-6.0000000000000497E-2</v>
      </c>
      <c r="H1297" s="14">
        <f t="shared" si="41"/>
        <v>-4.9999999999999822E-2</v>
      </c>
    </row>
    <row r="1298" spans="1:8">
      <c r="A1298" s="2">
        <v>41761</v>
      </c>
      <c r="B1298" s="15">
        <v>4.67</v>
      </c>
      <c r="C1298" s="15">
        <v>4.74</v>
      </c>
      <c r="D1298" s="15">
        <v>4.24</v>
      </c>
      <c r="E1298" s="15">
        <v>4.29</v>
      </c>
      <c r="G1298" s="14">
        <f t="shared" si="40"/>
        <v>-7.0000000000000284E-2</v>
      </c>
      <c r="H1298" s="14">
        <f t="shared" si="41"/>
        <v>-4.9999999999999822E-2</v>
      </c>
    </row>
    <row r="1299" spans="1:8">
      <c r="A1299" s="2">
        <v>41760</v>
      </c>
      <c r="B1299" s="15">
        <v>4.7</v>
      </c>
      <c r="C1299" s="15">
        <v>4.7699999999999996</v>
      </c>
      <c r="D1299" s="15">
        <v>4.28</v>
      </c>
      <c r="E1299" s="15">
        <v>4.33</v>
      </c>
      <c r="G1299" s="14">
        <f t="shared" si="40"/>
        <v>-6.9999999999999396E-2</v>
      </c>
      <c r="H1299" s="14">
        <f t="shared" si="41"/>
        <v>-4.9999999999999822E-2</v>
      </c>
    </row>
    <row r="1300" spans="1:8">
      <c r="A1300" s="2">
        <v>41759</v>
      </c>
      <c r="B1300" s="15">
        <v>4.7699999999999996</v>
      </c>
      <c r="C1300" s="15">
        <v>4.83</v>
      </c>
      <c r="D1300" s="15">
        <v>4.34</v>
      </c>
      <c r="E1300" s="15">
        <v>4.38</v>
      </c>
      <c r="G1300" s="14">
        <f t="shared" si="40"/>
        <v>-6.0000000000000497E-2</v>
      </c>
      <c r="H1300" s="14">
        <f t="shared" si="41"/>
        <v>-4.0000000000000036E-2</v>
      </c>
    </row>
    <row r="1301" spans="1:8">
      <c r="A1301" s="2">
        <v>41758</v>
      </c>
      <c r="B1301" s="15">
        <v>4.8</v>
      </c>
      <c r="C1301" s="15">
        <v>4.8600000000000003</v>
      </c>
      <c r="D1301" s="15">
        <v>4.37</v>
      </c>
      <c r="E1301" s="15">
        <v>4.41</v>
      </c>
      <c r="G1301" s="14">
        <f t="shared" si="40"/>
        <v>-6.0000000000000497E-2</v>
      </c>
      <c r="H1301" s="14">
        <f t="shared" si="41"/>
        <v>-4.0000000000000036E-2</v>
      </c>
    </row>
    <row r="1302" spans="1:8">
      <c r="A1302" s="2">
        <v>41757</v>
      </c>
      <c r="B1302" s="15">
        <v>4.7699999999999996</v>
      </c>
      <c r="C1302" s="15">
        <v>4.83</v>
      </c>
      <c r="D1302" s="15">
        <v>4.34</v>
      </c>
      <c r="E1302" s="15">
        <v>4.38</v>
      </c>
      <c r="G1302" s="14">
        <f t="shared" si="40"/>
        <v>-6.0000000000000497E-2</v>
      </c>
      <c r="H1302" s="14">
        <f t="shared" si="41"/>
        <v>-4.0000000000000036E-2</v>
      </c>
    </row>
    <row r="1303" spans="1:8">
      <c r="A1303" s="2">
        <v>41754</v>
      </c>
      <c r="B1303" s="15">
        <v>4.75</v>
      </c>
      <c r="C1303" s="15">
        <v>4.8100000000000005</v>
      </c>
      <c r="D1303" s="15">
        <v>4.32</v>
      </c>
      <c r="E1303" s="15">
        <v>4.3600000000000003</v>
      </c>
      <c r="G1303" s="14">
        <f t="shared" si="40"/>
        <v>-6.0000000000000497E-2</v>
      </c>
      <c r="H1303" s="14">
        <f t="shared" si="41"/>
        <v>-4.0000000000000036E-2</v>
      </c>
    </row>
    <row r="1304" spans="1:8">
      <c r="A1304" s="2">
        <v>41753</v>
      </c>
      <c r="B1304" s="15">
        <v>4.78</v>
      </c>
      <c r="C1304" s="15">
        <v>4.84</v>
      </c>
      <c r="D1304" s="15">
        <v>4.3499999999999996</v>
      </c>
      <c r="E1304" s="15">
        <v>4.3899999999999997</v>
      </c>
      <c r="G1304" s="14">
        <f t="shared" si="40"/>
        <v>-5.9999999999999609E-2</v>
      </c>
      <c r="H1304" s="14">
        <f t="shared" si="41"/>
        <v>-4.0000000000000036E-2</v>
      </c>
    </row>
    <row r="1305" spans="1:8">
      <c r="A1305" s="2">
        <v>41752</v>
      </c>
      <c r="B1305" s="15">
        <v>4.79</v>
      </c>
      <c r="C1305" s="15">
        <v>4.8499999999999996</v>
      </c>
      <c r="D1305" s="15">
        <v>4.3600000000000003</v>
      </c>
      <c r="E1305" s="15">
        <v>4.4000000000000004</v>
      </c>
      <c r="G1305" s="14">
        <f t="shared" si="40"/>
        <v>-5.9999999999999609E-2</v>
      </c>
      <c r="H1305" s="14">
        <f t="shared" si="41"/>
        <v>-4.0000000000000036E-2</v>
      </c>
    </row>
    <row r="1306" spans="1:8">
      <c r="A1306" s="2">
        <v>41751</v>
      </c>
      <c r="B1306" s="15">
        <v>4.82</v>
      </c>
      <c r="C1306" s="15">
        <v>4.88</v>
      </c>
      <c r="D1306" s="15">
        <v>4.3899999999999997</v>
      </c>
      <c r="E1306" s="15">
        <v>4.43</v>
      </c>
      <c r="G1306" s="14">
        <f t="shared" si="40"/>
        <v>-5.9999999999999609E-2</v>
      </c>
      <c r="H1306" s="14">
        <f t="shared" si="41"/>
        <v>-4.0000000000000036E-2</v>
      </c>
    </row>
    <row r="1307" spans="1:8">
      <c r="A1307" s="2">
        <v>41750</v>
      </c>
      <c r="B1307" s="15">
        <v>4.8499999999999996</v>
      </c>
      <c r="C1307" s="15">
        <v>4.91</v>
      </c>
      <c r="D1307" s="15">
        <v>4.41</v>
      </c>
      <c r="E1307" s="15">
        <v>4.45</v>
      </c>
      <c r="G1307" s="14">
        <f t="shared" si="40"/>
        <v>-6.0000000000000497E-2</v>
      </c>
      <c r="H1307" s="14">
        <f t="shared" si="41"/>
        <v>-4.0000000000000036E-2</v>
      </c>
    </row>
    <row r="1308" spans="1:8">
      <c r="A1308" s="2">
        <v>41746</v>
      </c>
      <c r="B1308" s="15">
        <v>4.83</v>
      </c>
      <c r="C1308" s="15">
        <v>4.8899999999999997</v>
      </c>
      <c r="D1308" s="15">
        <v>4.4000000000000004</v>
      </c>
      <c r="E1308" s="15">
        <v>4.4400000000000004</v>
      </c>
      <c r="G1308" s="14">
        <f t="shared" si="40"/>
        <v>-5.9999999999999609E-2</v>
      </c>
      <c r="H1308" s="14">
        <f t="shared" si="41"/>
        <v>-4.0000000000000036E-2</v>
      </c>
    </row>
    <row r="1309" spans="1:8">
      <c r="A1309" s="2">
        <v>41745</v>
      </c>
      <c r="B1309" s="15">
        <v>4.78</v>
      </c>
      <c r="C1309" s="15">
        <v>4.84</v>
      </c>
      <c r="D1309" s="15">
        <v>4.3499999999999996</v>
      </c>
      <c r="E1309" s="15">
        <v>4.3899999999999997</v>
      </c>
      <c r="G1309" s="14">
        <f t="shared" ref="G1309:G1372" si="42">B1309-C1309</f>
        <v>-5.9999999999999609E-2</v>
      </c>
      <c r="H1309" s="14">
        <f t="shared" ref="H1309:H1372" si="43">D1309-E1309</f>
        <v>-4.0000000000000036E-2</v>
      </c>
    </row>
    <row r="1310" spans="1:8">
      <c r="A1310" s="2">
        <v>41744</v>
      </c>
      <c r="B1310" s="15">
        <v>4.78</v>
      </c>
      <c r="C1310" s="15">
        <v>4.84</v>
      </c>
      <c r="D1310" s="15">
        <v>4.3600000000000003</v>
      </c>
      <c r="E1310" s="15">
        <v>4.3899999999999997</v>
      </c>
      <c r="G1310" s="14">
        <f t="shared" si="42"/>
        <v>-5.9999999999999609E-2</v>
      </c>
      <c r="H1310" s="14">
        <f t="shared" si="43"/>
        <v>-2.9999999999999361E-2</v>
      </c>
    </row>
    <row r="1311" spans="1:8">
      <c r="A1311" s="2">
        <v>41743</v>
      </c>
      <c r="B1311" s="15">
        <v>4.8100000000000005</v>
      </c>
      <c r="C1311" s="15">
        <v>4.87</v>
      </c>
      <c r="D1311" s="15">
        <v>4.38</v>
      </c>
      <c r="E1311" s="15">
        <v>4.42</v>
      </c>
      <c r="G1311" s="14">
        <f t="shared" si="42"/>
        <v>-5.9999999999999609E-2</v>
      </c>
      <c r="H1311" s="14">
        <f t="shared" si="43"/>
        <v>-4.0000000000000036E-2</v>
      </c>
    </row>
    <row r="1312" spans="1:8">
      <c r="A1312" s="2">
        <v>41740</v>
      </c>
      <c r="B1312" s="15">
        <v>4.8100000000000005</v>
      </c>
      <c r="C1312" s="15">
        <v>4.8600000000000003</v>
      </c>
      <c r="D1312" s="15">
        <v>4.37</v>
      </c>
      <c r="E1312" s="15">
        <v>4.41</v>
      </c>
      <c r="G1312" s="14">
        <f t="shared" si="42"/>
        <v>-4.9999999999999822E-2</v>
      </c>
      <c r="H1312" s="14">
        <f t="shared" si="43"/>
        <v>-4.0000000000000036E-2</v>
      </c>
    </row>
    <row r="1313" spans="1:8">
      <c r="A1313" s="2">
        <v>41739</v>
      </c>
      <c r="B1313" s="15">
        <v>4.84</v>
      </c>
      <c r="C1313" s="15">
        <v>4.8899999999999997</v>
      </c>
      <c r="D1313" s="15">
        <v>4.4000000000000004</v>
      </c>
      <c r="E1313" s="15">
        <v>4.43</v>
      </c>
      <c r="G1313" s="14">
        <f t="shared" si="42"/>
        <v>-4.9999999999999822E-2</v>
      </c>
      <c r="H1313" s="14">
        <f t="shared" si="43"/>
        <v>-2.9999999999999361E-2</v>
      </c>
    </row>
    <row r="1314" spans="1:8">
      <c r="A1314" s="2">
        <v>41738</v>
      </c>
      <c r="B1314" s="15">
        <v>4.91</v>
      </c>
      <c r="C1314" s="15">
        <v>4.96</v>
      </c>
      <c r="D1314" s="15">
        <v>4.46</v>
      </c>
      <c r="E1314" s="15">
        <v>4.5</v>
      </c>
      <c r="G1314" s="14">
        <f t="shared" si="42"/>
        <v>-4.9999999999999822E-2</v>
      </c>
      <c r="H1314" s="14">
        <f t="shared" si="43"/>
        <v>-4.0000000000000036E-2</v>
      </c>
    </row>
    <row r="1315" spans="1:8">
      <c r="A1315" s="2">
        <v>41737</v>
      </c>
      <c r="B1315" s="15">
        <v>4.9000000000000004</v>
      </c>
      <c r="C1315" s="15">
        <v>4.95</v>
      </c>
      <c r="D1315" s="15">
        <v>4.46</v>
      </c>
      <c r="E1315" s="15">
        <v>4.49</v>
      </c>
      <c r="G1315" s="14">
        <f t="shared" si="42"/>
        <v>-4.9999999999999822E-2</v>
      </c>
      <c r="H1315" s="14">
        <f t="shared" si="43"/>
        <v>-3.0000000000000249E-2</v>
      </c>
    </row>
    <row r="1316" spans="1:8">
      <c r="A1316" s="2">
        <v>41736</v>
      </c>
      <c r="B1316" s="15">
        <v>4.9000000000000004</v>
      </c>
      <c r="C1316" s="15">
        <v>4.95</v>
      </c>
      <c r="D1316" s="15">
        <v>4.46</v>
      </c>
      <c r="E1316" s="15">
        <v>4.49</v>
      </c>
      <c r="G1316" s="14">
        <f t="shared" si="42"/>
        <v>-4.9999999999999822E-2</v>
      </c>
      <c r="H1316" s="14">
        <f t="shared" si="43"/>
        <v>-3.0000000000000249E-2</v>
      </c>
    </row>
    <row r="1317" spans="1:8">
      <c r="A1317" s="2">
        <v>41733</v>
      </c>
      <c r="B1317" s="15">
        <v>4.9399999999999995</v>
      </c>
      <c r="C1317" s="15">
        <v>4.99</v>
      </c>
      <c r="D1317" s="15">
        <v>4.4800000000000004</v>
      </c>
      <c r="E1317" s="15">
        <v>4.5199999999999996</v>
      </c>
      <c r="G1317" s="14">
        <f t="shared" si="42"/>
        <v>-5.0000000000000711E-2</v>
      </c>
      <c r="H1317" s="14">
        <f t="shared" si="43"/>
        <v>-3.9999999999999147E-2</v>
      </c>
    </row>
    <row r="1318" spans="1:8">
      <c r="A1318" s="2">
        <v>41732</v>
      </c>
      <c r="B1318" s="15">
        <v>4.99</v>
      </c>
      <c r="C1318" s="15">
        <v>5.04</v>
      </c>
      <c r="D1318" s="15">
        <v>4.5199999999999996</v>
      </c>
      <c r="E1318" s="15">
        <v>4.5600000000000005</v>
      </c>
      <c r="G1318" s="14">
        <f t="shared" si="42"/>
        <v>-4.9999999999999822E-2</v>
      </c>
      <c r="H1318" s="14">
        <f t="shared" si="43"/>
        <v>-4.0000000000000924E-2</v>
      </c>
    </row>
    <row r="1319" spans="1:8">
      <c r="A1319" s="2">
        <v>41731</v>
      </c>
      <c r="B1319" s="15">
        <v>5.0199999999999996</v>
      </c>
      <c r="C1319" s="15">
        <v>5.07</v>
      </c>
      <c r="D1319" s="15">
        <v>4.55</v>
      </c>
      <c r="E1319" s="15">
        <v>4.59</v>
      </c>
      <c r="G1319" s="14">
        <f t="shared" si="42"/>
        <v>-5.0000000000000711E-2</v>
      </c>
      <c r="H1319" s="14">
        <f t="shared" si="43"/>
        <v>-4.0000000000000036E-2</v>
      </c>
    </row>
    <row r="1320" spans="1:8">
      <c r="A1320" s="2">
        <v>41730</v>
      </c>
      <c r="B1320" s="15">
        <v>4.97</v>
      </c>
      <c r="C1320" s="15">
        <v>5.03</v>
      </c>
      <c r="D1320" s="15">
        <v>4.5</v>
      </c>
      <c r="E1320" s="15">
        <v>4.54</v>
      </c>
      <c r="G1320" s="14">
        <f t="shared" si="42"/>
        <v>-6.0000000000000497E-2</v>
      </c>
      <c r="H1320" s="14">
        <f t="shared" si="43"/>
        <v>-4.0000000000000036E-2</v>
      </c>
    </row>
    <row r="1321" spans="1:8">
      <c r="A1321" s="2">
        <v>41729</v>
      </c>
      <c r="B1321" s="15">
        <v>4.93</v>
      </c>
      <c r="C1321" s="15">
        <v>4.99</v>
      </c>
      <c r="D1321" s="15">
        <v>4.46</v>
      </c>
      <c r="E1321" s="15">
        <v>4.5</v>
      </c>
      <c r="G1321" s="14">
        <f t="shared" si="42"/>
        <v>-6.0000000000000497E-2</v>
      </c>
      <c r="H1321" s="14">
        <f t="shared" si="43"/>
        <v>-4.0000000000000036E-2</v>
      </c>
    </row>
    <row r="1322" spans="1:8">
      <c r="A1322" s="2">
        <v>41726</v>
      </c>
      <c r="B1322" s="15">
        <v>4.92</v>
      </c>
      <c r="C1322" s="15">
        <v>4.9800000000000004</v>
      </c>
      <c r="D1322" s="15">
        <v>4.45</v>
      </c>
      <c r="E1322" s="15">
        <v>4.49</v>
      </c>
      <c r="G1322" s="14">
        <f t="shared" si="42"/>
        <v>-6.0000000000000497E-2</v>
      </c>
      <c r="H1322" s="14">
        <f t="shared" si="43"/>
        <v>-4.0000000000000036E-2</v>
      </c>
    </row>
    <row r="1323" spans="1:8">
      <c r="A1323" s="2">
        <v>41725</v>
      </c>
      <c r="B1323" s="15">
        <v>4.8899999999999997</v>
      </c>
      <c r="C1323" s="15">
        <v>4.95</v>
      </c>
      <c r="D1323" s="15">
        <v>4.41</v>
      </c>
      <c r="E1323" s="15">
        <v>4.45</v>
      </c>
      <c r="G1323" s="14">
        <f t="shared" si="42"/>
        <v>-6.0000000000000497E-2</v>
      </c>
      <c r="H1323" s="14">
        <f t="shared" si="43"/>
        <v>-4.0000000000000036E-2</v>
      </c>
    </row>
    <row r="1324" spans="1:8">
      <c r="A1324" s="2">
        <v>41724</v>
      </c>
      <c r="B1324" s="15">
        <v>4.93</v>
      </c>
      <c r="C1324" s="15">
        <v>4.99</v>
      </c>
      <c r="D1324" s="15">
        <v>4.46</v>
      </c>
      <c r="E1324" s="15">
        <v>4.5</v>
      </c>
      <c r="G1324" s="14">
        <f t="shared" si="42"/>
        <v>-6.0000000000000497E-2</v>
      </c>
      <c r="H1324" s="14">
        <f t="shared" si="43"/>
        <v>-4.0000000000000036E-2</v>
      </c>
    </row>
    <row r="1325" spans="1:8">
      <c r="A1325" s="2">
        <v>41723</v>
      </c>
      <c r="B1325" s="15">
        <v>4.97</v>
      </c>
      <c r="C1325" s="15">
        <v>5.03</v>
      </c>
      <c r="D1325" s="15">
        <v>4.49</v>
      </c>
      <c r="E1325" s="15">
        <v>4.53</v>
      </c>
      <c r="G1325" s="14">
        <f t="shared" si="42"/>
        <v>-6.0000000000000497E-2</v>
      </c>
      <c r="H1325" s="14">
        <f t="shared" si="43"/>
        <v>-4.0000000000000036E-2</v>
      </c>
    </row>
    <row r="1326" spans="1:8">
      <c r="A1326" s="2">
        <v>41722</v>
      </c>
      <c r="B1326" s="15">
        <v>4.97</v>
      </c>
      <c r="C1326" s="15">
        <v>5.03</v>
      </c>
      <c r="D1326" s="15">
        <v>4.49</v>
      </c>
      <c r="E1326" s="15">
        <v>4.53</v>
      </c>
      <c r="G1326" s="14">
        <f t="shared" si="42"/>
        <v>-6.0000000000000497E-2</v>
      </c>
      <c r="H1326" s="14">
        <f t="shared" si="43"/>
        <v>-4.0000000000000036E-2</v>
      </c>
    </row>
    <row r="1327" spans="1:8">
      <c r="A1327" s="2">
        <v>41719</v>
      </c>
      <c r="B1327" s="15">
        <v>5.01</v>
      </c>
      <c r="C1327" s="15">
        <v>5.07</v>
      </c>
      <c r="D1327" s="15">
        <v>4.5199999999999996</v>
      </c>
      <c r="E1327" s="15">
        <v>4.5600000000000005</v>
      </c>
      <c r="G1327" s="14">
        <f t="shared" si="42"/>
        <v>-6.0000000000000497E-2</v>
      </c>
      <c r="H1327" s="14">
        <f t="shared" si="43"/>
        <v>-4.0000000000000924E-2</v>
      </c>
    </row>
    <row r="1328" spans="1:8">
      <c r="A1328" s="2">
        <v>41718</v>
      </c>
      <c r="B1328" s="15">
        <v>5.0599999999999996</v>
      </c>
      <c r="C1328" s="15">
        <v>5.13</v>
      </c>
      <c r="D1328" s="15">
        <v>4.57</v>
      </c>
      <c r="E1328" s="15">
        <v>4.6100000000000003</v>
      </c>
      <c r="G1328" s="14">
        <f t="shared" si="42"/>
        <v>-7.0000000000000284E-2</v>
      </c>
      <c r="H1328" s="14">
        <f t="shared" si="43"/>
        <v>-4.0000000000000036E-2</v>
      </c>
    </row>
    <row r="1329" spans="1:8">
      <c r="A1329" s="2">
        <v>41717</v>
      </c>
      <c r="B1329" s="15">
        <v>5.08</v>
      </c>
      <c r="C1329" s="15">
        <v>5.15</v>
      </c>
      <c r="D1329" s="15">
        <v>4.58</v>
      </c>
      <c r="E1329" s="15">
        <v>4.63</v>
      </c>
      <c r="G1329" s="14">
        <f t="shared" si="42"/>
        <v>-7.0000000000000284E-2</v>
      </c>
      <c r="H1329" s="14">
        <f t="shared" si="43"/>
        <v>-4.9999999999999822E-2</v>
      </c>
    </row>
    <row r="1330" spans="1:8">
      <c r="A1330" s="2">
        <v>41716</v>
      </c>
      <c r="B1330" s="15">
        <v>5.0199999999999996</v>
      </c>
      <c r="C1330" s="15">
        <v>5.0999999999999996</v>
      </c>
      <c r="D1330" s="15">
        <v>4.53</v>
      </c>
      <c r="E1330" s="15">
        <v>4.58</v>
      </c>
      <c r="G1330" s="14">
        <f t="shared" si="42"/>
        <v>-8.0000000000000071E-2</v>
      </c>
      <c r="H1330" s="14">
        <f t="shared" si="43"/>
        <v>-4.9999999999999822E-2</v>
      </c>
    </row>
    <row r="1331" spans="1:8">
      <c r="A1331" s="2">
        <v>41715</v>
      </c>
      <c r="B1331" s="15">
        <v>5.03</v>
      </c>
      <c r="C1331" s="15">
        <v>5.0999999999999996</v>
      </c>
      <c r="D1331" s="15">
        <v>4.5199999999999996</v>
      </c>
      <c r="E1331" s="15">
        <v>4.57</v>
      </c>
      <c r="G1331" s="14">
        <f t="shared" si="42"/>
        <v>-6.9999999999999396E-2</v>
      </c>
      <c r="H1331" s="14">
        <f t="shared" si="43"/>
        <v>-5.0000000000000711E-2</v>
      </c>
    </row>
    <row r="1332" spans="1:8">
      <c r="A1332" s="2">
        <v>41712</v>
      </c>
      <c r="B1332" s="15">
        <v>4.97</v>
      </c>
      <c r="C1332" s="15">
        <v>5.05</v>
      </c>
      <c r="D1332" s="15">
        <v>4.4800000000000004</v>
      </c>
      <c r="E1332" s="15">
        <v>4.53</v>
      </c>
      <c r="G1332" s="14">
        <f t="shared" si="42"/>
        <v>-8.0000000000000071E-2</v>
      </c>
      <c r="H1332" s="14">
        <f t="shared" si="43"/>
        <v>-4.9999999999999822E-2</v>
      </c>
    </row>
    <row r="1333" spans="1:8">
      <c r="A1333" s="2">
        <v>41711</v>
      </c>
      <c r="B1333" s="15">
        <v>4.9800000000000004</v>
      </c>
      <c r="C1333" s="15">
        <v>5.05</v>
      </c>
      <c r="D1333" s="15">
        <v>4.49</v>
      </c>
      <c r="E1333" s="15">
        <v>4.54</v>
      </c>
      <c r="G1333" s="14">
        <f t="shared" si="42"/>
        <v>-6.9999999999999396E-2</v>
      </c>
      <c r="H1333" s="14">
        <f t="shared" si="43"/>
        <v>-4.9999999999999822E-2</v>
      </c>
    </row>
    <row r="1334" spans="1:8">
      <c r="A1334" s="2">
        <v>41710</v>
      </c>
      <c r="B1334" s="15">
        <v>5.03</v>
      </c>
      <c r="C1334" s="15">
        <v>5.1100000000000003</v>
      </c>
      <c r="D1334" s="15">
        <v>4.54</v>
      </c>
      <c r="E1334" s="15">
        <v>4.5999999999999996</v>
      </c>
      <c r="G1334" s="14">
        <f t="shared" si="42"/>
        <v>-8.0000000000000071E-2</v>
      </c>
      <c r="H1334" s="14">
        <f t="shared" si="43"/>
        <v>-5.9999999999999609E-2</v>
      </c>
    </row>
    <row r="1335" spans="1:8">
      <c r="A1335" s="2">
        <v>41709</v>
      </c>
      <c r="B1335" s="15">
        <v>5.07</v>
      </c>
      <c r="C1335" s="15">
        <v>5.14</v>
      </c>
      <c r="D1335" s="15">
        <v>4.57</v>
      </c>
      <c r="E1335" s="15">
        <v>4.63</v>
      </c>
      <c r="G1335" s="14">
        <f t="shared" si="42"/>
        <v>-6.9999999999999396E-2</v>
      </c>
      <c r="H1335" s="14">
        <f t="shared" si="43"/>
        <v>-5.9999999999999609E-2</v>
      </c>
    </row>
    <row r="1336" spans="1:8">
      <c r="A1336" s="2">
        <v>41708</v>
      </c>
      <c r="B1336" s="15">
        <v>5.08</v>
      </c>
      <c r="C1336" s="15">
        <v>5.15</v>
      </c>
      <c r="D1336" s="15">
        <v>4.59</v>
      </c>
      <c r="E1336" s="15">
        <v>4.6500000000000004</v>
      </c>
      <c r="G1336" s="14">
        <f t="shared" si="42"/>
        <v>-7.0000000000000284E-2</v>
      </c>
      <c r="H1336" s="14">
        <f t="shared" si="43"/>
        <v>-6.0000000000000497E-2</v>
      </c>
    </row>
    <row r="1337" spans="1:8">
      <c r="A1337" s="2">
        <v>41705</v>
      </c>
      <c r="B1337" s="15">
        <v>5.07</v>
      </c>
      <c r="C1337" s="15">
        <v>5.14</v>
      </c>
      <c r="D1337" s="15">
        <v>4.58</v>
      </c>
      <c r="E1337" s="15">
        <v>4.6399999999999997</v>
      </c>
      <c r="G1337" s="14">
        <f t="shared" si="42"/>
        <v>-6.9999999999999396E-2</v>
      </c>
      <c r="H1337" s="14">
        <f t="shared" si="43"/>
        <v>-5.9999999999999609E-2</v>
      </c>
    </row>
    <row r="1338" spans="1:8">
      <c r="A1338" s="2">
        <v>41704</v>
      </c>
      <c r="B1338" s="15">
        <v>5.03</v>
      </c>
      <c r="C1338" s="15">
        <v>5.1100000000000003</v>
      </c>
      <c r="D1338" s="15">
        <v>4.54</v>
      </c>
      <c r="E1338" s="15">
        <v>4.5999999999999996</v>
      </c>
      <c r="G1338" s="14">
        <f t="shared" si="42"/>
        <v>-8.0000000000000071E-2</v>
      </c>
      <c r="H1338" s="14">
        <f t="shared" si="43"/>
        <v>-5.9999999999999609E-2</v>
      </c>
    </row>
    <row r="1339" spans="1:8">
      <c r="A1339" s="2">
        <v>41703</v>
      </c>
      <c r="B1339" s="15">
        <v>4.9800000000000004</v>
      </c>
      <c r="C1339" s="15">
        <v>5.0599999999999996</v>
      </c>
      <c r="D1339" s="15">
        <v>4.5</v>
      </c>
      <c r="E1339" s="15">
        <v>4.5600000000000005</v>
      </c>
      <c r="G1339" s="14">
        <f t="shared" si="42"/>
        <v>-7.9999999999999183E-2</v>
      </c>
      <c r="H1339" s="14">
        <f t="shared" si="43"/>
        <v>-6.0000000000000497E-2</v>
      </c>
    </row>
    <row r="1340" spans="1:8">
      <c r="A1340" s="2">
        <v>41702</v>
      </c>
      <c r="B1340" s="15">
        <v>4.9800000000000004</v>
      </c>
      <c r="C1340" s="15">
        <v>5.05</v>
      </c>
      <c r="D1340" s="15">
        <v>4.5</v>
      </c>
      <c r="E1340" s="15">
        <v>4.5600000000000005</v>
      </c>
      <c r="G1340" s="14">
        <f t="shared" si="42"/>
        <v>-6.9999999999999396E-2</v>
      </c>
      <c r="H1340" s="14">
        <f t="shared" si="43"/>
        <v>-6.0000000000000497E-2</v>
      </c>
    </row>
    <row r="1341" spans="1:8">
      <c r="A1341" s="2">
        <v>41701</v>
      </c>
      <c r="B1341" s="15">
        <v>4.9000000000000004</v>
      </c>
      <c r="C1341" s="15">
        <v>4.97</v>
      </c>
      <c r="D1341" s="15">
        <v>4.42</v>
      </c>
      <c r="E1341" s="15">
        <v>4.4800000000000004</v>
      </c>
      <c r="G1341" s="14">
        <f t="shared" si="42"/>
        <v>-6.9999999999999396E-2</v>
      </c>
      <c r="H1341" s="14">
        <f t="shared" si="43"/>
        <v>-6.0000000000000497E-2</v>
      </c>
    </row>
    <row r="1342" spans="1:8">
      <c r="A1342" s="2">
        <v>41698</v>
      </c>
      <c r="B1342" s="15">
        <v>4.93</v>
      </c>
      <c r="C1342" s="15">
        <v>5.01</v>
      </c>
      <c r="D1342" s="15">
        <v>4.46</v>
      </c>
      <c r="E1342" s="15">
        <v>4.51</v>
      </c>
      <c r="G1342" s="14">
        <f t="shared" si="42"/>
        <v>-8.0000000000000071E-2</v>
      </c>
      <c r="H1342" s="14">
        <f t="shared" si="43"/>
        <v>-4.9999999999999822E-2</v>
      </c>
    </row>
    <row r="1343" spans="1:8">
      <c r="A1343" s="2">
        <v>41697</v>
      </c>
      <c r="B1343" s="15">
        <v>4.93</v>
      </c>
      <c r="C1343" s="15">
        <v>5.01</v>
      </c>
      <c r="D1343" s="15">
        <v>4.46</v>
      </c>
      <c r="E1343" s="15">
        <v>4.5199999999999996</v>
      </c>
      <c r="G1343" s="14">
        <f t="shared" si="42"/>
        <v>-8.0000000000000071E-2</v>
      </c>
      <c r="H1343" s="14">
        <f t="shared" si="43"/>
        <v>-5.9999999999999609E-2</v>
      </c>
    </row>
    <row r="1344" spans="1:8">
      <c r="A1344" s="2">
        <v>41696</v>
      </c>
      <c r="B1344" s="15">
        <v>4.97</v>
      </c>
      <c r="C1344" s="15">
        <v>5.05</v>
      </c>
      <c r="D1344" s="15">
        <v>4.5</v>
      </c>
      <c r="E1344" s="15">
        <v>4.5600000000000005</v>
      </c>
      <c r="G1344" s="14">
        <f t="shared" si="42"/>
        <v>-8.0000000000000071E-2</v>
      </c>
      <c r="H1344" s="14">
        <f t="shared" si="43"/>
        <v>-6.0000000000000497E-2</v>
      </c>
    </row>
    <row r="1345" spans="1:8">
      <c r="A1345" s="2">
        <v>41695</v>
      </c>
      <c r="B1345" s="15">
        <v>5</v>
      </c>
      <c r="C1345" s="15">
        <v>5.08</v>
      </c>
      <c r="D1345" s="15">
        <v>4.53</v>
      </c>
      <c r="E1345" s="15">
        <v>4.59</v>
      </c>
      <c r="G1345" s="14">
        <f t="shared" si="42"/>
        <v>-8.0000000000000071E-2</v>
      </c>
      <c r="H1345" s="14">
        <f t="shared" si="43"/>
        <v>-5.9999999999999609E-2</v>
      </c>
    </row>
    <row r="1346" spans="1:8">
      <c r="A1346" s="2">
        <v>41694</v>
      </c>
      <c r="B1346" s="15">
        <v>5.05</v>
      </c>
      <c r="C1346" s="15">
        <v>5.13</v>
      </c>
      <c r="D1346" s="15">
        <v>4.58</v>
      </c>
      <c r="E1346" s="15">
        <v>4.6399999999999997</v>
      </c>
      <c r="G1346" s="14">
        <f t="shared" si="42"/>
        <v>-8.0000000000000071E-2</v>
      </c>
      <c r="H1346" s="14">
        <f t="shared" si="43"/>
        <v>-5.9999999999999609E-2</v>
      </c>
    </row>
    <row r="1347" spans="1:8">
      <c r="A1347" s="2">
        <v>41691</v>
      </c>
      <c r="B1347" s="15">
        <v>5.03</v>
      </c>
      <c r="C1347" s="15">
        <v>5.1100000000000003</v>
      </c>
      <c r="D1347" s="15">
        <v>4.5600000000000005</v>
      </c>
      <c r="E1347" s="15">
        <v>4.62</v>
      </c>
      <c r="G1347" s="14">
        <f t="shared" si="42"/>
        <v>-8.0000000000000071E-2</v>
      </c>
      <c r="H1347" s="14">
        <f t="shared" si="43"/>
        <v>-5.9999999999999609E-2</v>
      </c>
    </row>
    <row r="1348" spans="1:8">
      <c r="A1348" s="2">
        <v>41690</v>
      </c>
      <c r="B1348" s="15">
        <v>5.07</v>
      </c>
      <c r="C1348" s="15">
        <v>5.15</v>
      </c>
      <c r="D1348" s="15">
        <v>4.5999999999999996</v>
      </c>
      <c r="E1348" s="15">
        <v>4.66</v>
      </c>
      <c r="G1348" s="14">
        <f t="shared" si="42"/>
        <v>-8.0000000000000071E-2</v>
      </c>
      <c r="H1348" s="14">
        <f t="shared" si="43"/>
        <v>-6.0000000000000497E-2</v>
      </c>
    </row>
    <row r="1349" spans="1:8">
      <c r="A1349" s="2">
        <v>41689</v>
      </c>
      <c r="B1349" s="15">
        <v>5.05</v>
      </c>
      <c r="C1349" s="15">
        <v>5.14</v>
      </c>
      <c r="D1349" s="15">
        <v>4.58</v>
      </c>
      <c r="E1349" s="15">
        <v>4.6399999999999997</v>
      </c>
      <c r="G1349" s="14">
        <f t="shared" si="42"/>
        <v>-8.9999999999999858E-2</v>
      </c>
      <c r="H1349" s="14">
        <f t="shared" si="43"/>
        <v>-5.9999999999999609E-2</v>
      </c>
    </row>
    <row r="1350" spans="1:8">
      <c r="A1350" s="2">
        <v>41688</v>
      </c>
      <c r="B1350" s="15">
        <v>5.0199999999999996</v>
      </c>
      <c r="C1350" s="15">
        <v>5.1100000000000003</v>
      </c>
      <c r="D1350" s="15">
        <v>4.55</v>
      </c>
      <c r="E1350" s="15">
        <v>4.6100000000000003</v>
      </c>
      <c r="G1350" s="14">
        <f t="shared" si="42"/>
        <v>-9.0000000000000746E-2</v>
      </c>
      <c r="H1350" s="14">
        <f t="shared" si="43"/>
        <v>-6.0000000000000497E-2</v>
      </c>
    </row>
    <row r="1351" spans="1:8">
      <c r="A1351" s="2">
        <v>41684</v>
      </c>
      <c r="B1351" s="15">
        <v>5.04</v>
      </c>
      <c r="C1351" s="15">
        <v>5.13</v>
      </c>
      <c r="D1351" s="15">
        <v>4.5600000000000005</v>
      </c>
      <c r="E1351" s="15">
        <v>4.63</v>
      </c>
      <c r="G1351" s="14">
        <f t="shared" si="42"/>
        <v>-8.9999999999999858E-2</v>
      </c>
      <c r="H1351" s="14">
        <f t="shared" si="43"/>
        <v>-6.9999999999999396E-2</v>
      </c>
    </row>
    <row r="1352" spans="1:8">
      <c r="A1352" s="2">
        <v>41683</v>
      </c>
      <c r="B1352" s="15">
        <v>5.03</v>
      </c>
      <c r="C1352" s="15">
        <v>5.12</v>
      </c>
      <c r="D1352" s="15">
        <v>4.5600000000000005</v>
      </c>
      <c r="E1352" s="15">
        <v>4.63</v>
      </c>
      <c r="G1352" s="14">
        <f t="shared" si="42"/>
        <v>-8.9999999999999858E-2</v>
      </c>
      <c r="H1352" s="14">
        <f t="shared" si="43"/>
        <v>-6.9999999999999396E-2</v>
      </c>
    </row>
    <row r="1353" spans="1:8">
      <c r="A1353" s="2">
        <v>41682</v>
      </c>
      <c r="B1353" s="15">
        <v>5.07</v>
      </c>
      <c r="C1353" s="15">
        <v>5.16</v>
      </c>
      <c r="D1353" s="15">
        <v>4.5999999999999996</v>
      </c>
      <c r="E1353" s="15">
        <v>4.67</v>
      </c>
      <c r="G1353" s="14">
        <f t="shared" si="42"/>
        <v>-8.9999999999999858E-2</v>
      </c>
      <c r="H1353" s="14">
        <f t="shared" si="43"/>
        <v>-7.0000000000000284E-2</v>
      </c>
    </row>
    <row r="1354" spans="1:8">
      <c r="A1354" s="2">
        <v>41681</v>
      </c>
      <c r="B1354" s="15">
        <v>5.04</v>
      </c>
      <c r="C1354" s="15">
        <v>5.14</v>
      </c>
      <c r="D1354" s="15">
        <v>4.5600000000000005</v>
      </c>
      <c r="E1354" s="15">
        <v>4.63</v>
      </c>
      <c r="G1354" s="14">
        <f t="shared" si="42"/>
        <v>-9.9999999999999645E-2</v>
      </c>
      <c r="H1354" s="14">
        <f t="shared" si="43"/>
        <v>-6.9999999999999396E-2</v>
      </c>
    </row>
    <row r="1355" spans="1:8">
      <c r="A1355" s="2">
        <v>41680</v>
      </c>
      <c r="B1355" s="15">
        <v>5.03</v>
      </c>
      <c r="C1355" s="15">
        <v>5.12</v>
      </c>
      <c r="D1355" s="15">
        <v>4.54</v>
      </c>
      <c r="E1355" s="15">
        <v>4.6100000000000003</v>
      </c>
      <c r="G1355" s="14">
        <f t="shared" si="42"/>
        <v>-8.9999999999999858E-2</v>
      </c>
      <c r="H1355" s="14">
        <f t="shared" si="43"/>
        <v>-7.0000000000000284E-2</v>
      </c>
    </row>
    <row r="1356" spans="1:8">
      <c r="A1356" s="2">
        <v>41677</v>
      </c>
      <c r="B1356" s="15">
        <v>5.03</v>
      </c>
      <c r="C1356" s="15">
        <v>5.13</v>
      </c>
      <c r="D1356" s="15">
        <v>4.55</v>
      </c>
      <c r="E1356" s="15">
        <v>4.62</v>
      </c>
      <c r="G1356" s="14">
        <f t="shared" si="42"/>
        <v>-9.9999999999999645E-2</v>
      </c>
      <c r="H1356" s="14">
        <f t="shared" si="43"/>
        <v>-7.0000000000000284E-2</v>
      </c>
    </row>
    <row r="1357" spans="1:8">
      <c r="A1357" s="2">
        <v>41676</v>
      </c>
      <c r="B1357" s="15">
        <v>5.03</v>
      </c>
      <c r="C1357" s="15">
        <v>5.13</v>
      </c>
      <c r="D1357" s="15">
        <v>4.55</v>
      </c>
      <c r="E1357" s="15">
        <v>4.62</v>
      </c>
      <c r="G1357" s="14">
        <f t="shared" si="42"/>
        <v>-9.9999999999999645E-2</v>
      </c>
      <c r="H1357" s="14">
        <f t="shared" si="43"/>
        <v>-7.0000000000000284E-2</v>
      </c>
    </row>
    <row r="1358" spans="1:8">
      <c r="A1358" s="2">
        <v>41675</v>
      </c>
      <c r="B1358" s="15">
        <v>5.01</v>
      </c>
      <c r="C1358" s="15">
        <v>5.12</v>
      </c>
      <c r="D1358" s="15">
        <v>4.53</v>
      </c>
      <c r="E1358" s="15">
        <v>4.5999999999999996</v>
      </c>
      <c r="G1358" s="14">
        <f t="shared" si="42"/>
        <v>-0.11000000000000032</v>
      </c>
      <c r="H1358" s="14">
        <f t="shared" si="43"/>
        <v>-6.9999999999999396E-2</v>
      </c>
    </row>
    <row r="1359" spans="1:8">
      <c r="A1359" s="2">
        <v>41674</v>
      </c>
      <c r="B1359" s="15">
        <v>4.95</v>
      </c>
      <c r="C1359" s="15">
        <v>5.05</v>
      </c>
      <c r="D1359" s="15">
        <v>4.47</v>
      </c>
      <c r="E1359" s="15">
        <v>4.54</v>
      </c>
      <c r="G1359" s="14">
        <f t="shared" si="42"/>
        <v>-9.9999999999999645E-2</v>
      </c>
      <c r="H1359" s="14">
        <f t="shared" si="43"/>
        <v>-7.0000000000000284E-2</v>
      </c>
    </row>
    <row r="1360" spans="1:8">
      <c r="A1360" s="2">
        <v>41673</v>
      </c>
      <c r="B1360" s="15">
        <v>4.8899999999999997</v>
      </c>
      <c r="C1360" s="15">
        <v>5</v>
      </c>
      <c r="D1360" s="15">
        <v>4.42</v>
      </c>
      <c r="E1360" s="15">
        <v>4.49</v>
      </c>
      <c r="G1360" s="14">
        <f t="shared" si="42"/>
        <v>-0.11000000000000032</v>
      </c>
      <c r="H1360" s="14">
        <f t="shared" si="43"/>
        <v>-7.0000000000000284E-2</v>
      </c>
    </row>
    <row r="1361" spans="1:8">
      <c r="A1361" s="2">
        <v>41670</v>
      </c>
      <c r="B1361" s="15">
        <v>4.97</v>
      </c>
      <c r="C1361" s="15">
        <v>5.07</v>
      </c>
      <c r="D1361" s="15">
        <v>4.49</v>
      </c>
      <c r="E1361" s="15">
        <v>4.5600000000000005</v>
      </c>
      <c r="G1361" s="14">
        <f t="shared" si="42"/>
        <v>-0.10000000000000053</v>
      </c>
      <c r="H1361" s="14">
        <f t="shared" si="43"/>
        <v>-7.0000000000000284E-2</v>
      </c>
    </row>
    <row r="1362" spans="1:8">
      <c r="A1362" s="2">
        <v>41669</v>
      </c>
      <c r="B1362" s="15">
        <v>4.9800000000000004</v>
      </c>
      <c r="C1362" s="15">
        <v>5.08</v>
      </c>
      <c r="D1362" s="15">
        <v>4.5</v>
      </c>
      <c r="E1362" s="15">
        <v>4.58</v>
      </c>
      <c r="G1362" s="14">
        <f t="shared" si="42"/>
        <v>-9.9999999999999645E-2</v>
      </c>
      <c r="H1362" s="14">
        <f t="shared" si="43"/>
        <v>-8.0000000000000071E-2</v>
      </c>
    </row>
    <row r="1363" spans="1:8">
      <c r="A1363" s="2">
        <v>41668</v>
      </c>
      <c r="B1363" s="15">
        <v>4.97</v>
      </c>
      <c r="C1363" s="15">
        <v>5.07</v>
      </c>
      <c r="D1363" s="15">
        <v>4.4800000000000004</v>
      </c>
      <c r="E1363" s="15">
        <v>4.5600000000000005</v>
      </c>
      <c r="G1363" s="14">
        <f t="shared" si="42"/>
        <v>-0.10000000000000053</v>
      </c>
      <c r="H1363" s="14">
        <f t="shared" si="43"/>
        <v>-8.0000000000000071E-2</v>
      </c>
    </row>
    <row r="1364" spans="1:8">
      <c r="A1364" s="2">
        <v>41667</v>
      </c>
      <c r="B1364" s="15">
        <v>5.0199999999999996</v>
      </c>
      <c r="C1364" s="15">
        <v>5.12</v>
      </c>
      <c r="D1364" s="15">
        <v>4.54</v>
      </c>
      <c r="E1364" s="15">
        <v>4.6100000000000003</v>
      </c>
      <c r="G1364" s="14">
        <f t="shared" si="42"/>
        <v>-0.10000000000000053</v>
      </c>
      <c r="H1364" s="14">
        <f t="shared" si="43"/>
        <v>-7.0000000000000284E-2</v>
      </c>
    </row>
    <row r="1365" spans="1:8">
      <c r="A1365" s="2">
        <v>41666</v>
      </c>
      <c r="B1365" s="15">
        <v>5.04</v>
      </c>
      <c r="C1365" s="15">
        <v>5.14</v>
      </c>
      <c r="D1365" s="15">
        <v>4.54</v>
      </c>
      <c r="E1365" s="15">
        <v>4.62</v>
      </c>
      <c r="G1365" s="14">
        <f t="shared" si="42"/>
        <v>-9.9999999999999645E-2</v>
      </c>
      <c r="H1365" s="14">
        <f t="shared" si="43"/>
        <v>-8.0000000000000071E-2</v>
      </c>
    </row>
    <row r="1366" spans="1:8">
      <c r="A1366" s="2">
        <v>41663</v>
      </c>
      <c r="B1366" s="15">
        <v>5</v>
      </c>
      <c r="C1366" s="15">
        <v>5.0999999999999996</v>
      </c>
      <c r="D1366" s="15">
        <v>4.51</v>
      </c>
      <c r="E1366" s="15">
        <v>4.59</v>
      </c>
      <c r="G1366" s="14">
        <f t="shared" si="42"/>
        <v>-9.9999999999999645E-2</v>
      </c>
      <c r="H1366" s="14">
        <f t="shared" si="43"/>
        <v>-8.0000000000000071E-2</v>
      </c>
    </row>
    <row r="1367" spans="1:8">
      <c r="A1367" s="2">
        <v>41662</v>
      </c>
      <c r="B1367" s="15">
        <v>5.01</v>
      </c>
      <c r="C1367" s="15">
        <v>5.1100000000000003</v>
      </c>
      <c r="D1367" s="15">
        <v>4.53</v>
      </c>
      <c r="E1367" s="15">
        <v>4.5999999999999996</v>
      </c>
      <c r="G1367" s="14">
        <f t="shared" si="42"/>
        <v>-0.10000000000000053</v>
      </c>
      <c r="H1367" s="14">
        <f t="shared" si="43"/>
        <v>-6.9999999999999396E-2</v>
      </c>
    </row>
    <row r="1368" spans="1:8">
      <c r="A1368" s="2">
        <v>41661</v>
      </c>
      <c r="B1368" s="15">
        <v>5.08</v>
      </c>
      <c r="C1368" s="15">
        <v>5.17</v>
      </c>
      <c r="D1368" s="15">
        <v>4.5999999999999996</v>
      </c>
      <c r="E1368" s="15">
        <v>4.67</v>
      </c>
      <c r="G1368" s="14">
        <f t="shared" si="42"/>
        <v>-8.9999999999999858E-2</v>
      </c>
      <c r="H1368" s="14">
        <f t="shared" si="43"/>
        <v>-7.0000000000000284E-2</v>
      </c>
    </row>
    <row r="1369" spans="1:8">
      <c r="A1369" s="2">
        <v>41660</v>
      </c>
      <c r="B1369" s="15">
        <v>5.0599999999999996</v>
      </c>
      <c r="C1369" s="15">
        <v>5.15</v>
      </c>
      <c r="D1369" s="15">
        <v>4.58</v>
      </c>
      <c r="E1369" s="15">
        <v>4.6500000000000004</v>
      </c>
      <c r="G1369" s="14">
        <f t="shared" si="42"/>
        <v>-9.0000000000000746E-2</v>
      </c>
      <c r="H1369" s="14">
        <f t="shared" si="43"/>
        <v>-7.0000000000000284E-2</v>
      </c>
    </row>
    <row r="1370" spans="1:8">
      <c r="A1370" s="2">
        <v>41656</v>
      </c>
      <c r="B1370" s="15">
        <v>5.08</v>
      </c>
      <c r="C1370" s="15">
        <v>5.17</v>
      </c>
      <c r="D1370" s="15">
        <v>4.5999999999999996</v>
      </c>
      <c r="E1370" s="15">
        <v>4.67</v>
      </c>
      <c r="G1370" s="14">
        <f t="shared" si="42"/>
        <v>-8.9999999999999858E-2</v>
      </c>
      <c r="H1370" s="14">
        <f t="shared" si="43"/>
        <v>-7.0000000000000284E-2</v>
      </c>
    </row>
    <row r="1371" spans="1:8">
      <c r="A1371" s="2">
        <v>41655</v>
      </c>
      <c r="B1371" s="15">
        <v>5.09</v>
      </c>
      <c r="C1371" s="15">
        <v>5.18</v>
      </c>
      <c r="D1371" s="15">
        <v>4.62</v>
      </c>
      <c r="E1371" s="15">
        <v>4.68</v>
      </c>
      <c r="G1371" s="14">
        <f t="shared" si="42"/>
        <v>-8.9999999999999858E-2</v>
      </c>
      <c r="H1371" s="14">
        <f t="shared" si="43"/>
        <v>-5.9999999999999609E-2</v>
      </c>
    </row>
    <row r="1372" spans="1:8">
      <c r="A1372" s="2">
        <v>41654</v>
      </c>
      <c r="B1372" s="15">
        <v>5.12</v>
      </c>
      <c r="C1372" s="15">
        <v>5.22</v>
      </c>
      <c r="D1372" s="15">
        <v>4.66</v>
      </c>
      <c r="E1372" s="15">
        <v>4.71</v>
      </c>
      <c r="G1372" s="14">
        <f t="shared" si="42"/>
        <v>-9.9999999999999645E-2</v>
      </c>
      <c r="H1372" s="14">
        <f t="shared" si="43"/>
        <v>-4.9999999999999822E-2</v>
      </c>
    </row>
    <row r="1373" spans="1:8">
      <c r="A1373" s="2">
        <v>41653</v>
      </c>
      <c r="B1373" s="15">
        <v>5.12</v>
      </c>
      <c r="C1373" s="15">
        <v>5.22</v>
      </c>
      <c r="D1373" s="15">
        <v>4.6500000000000004</v>
      </c>
      <c r="E1373" s="15">
        <v>4.7</v>
      </c>
      <c r="G1373" s="14">
        <f t="shared" ref="G1373:G1436" si="44">B1373-C1373</f>
        <v>-9.9999999999999645E-2</v>
      </c>
      <c r="H1373" s="14">
        <f t="shared" ref="H1373:H1436" si="45">D1373-E1373</f>
        <v>-4.9999999999999822E-2</v>
      </c>
    </row>
    <row r="1374" spans="1:8">
      <c r="A1374" s="2">
        <v>41652</v>
      </c>
      <c r="B1374" s="15">
        <v>5.09</v>
      </c>
      <c r="C1374" s="15">
        <v>5.18</v>
      </c>
      <c r="D1374" s="15">
        <v>4.62</v>
      </c>
      <c r="E1374" s="15">
        <v>4.67</v>
      </c>
      <c r="G1374" s="14">
        <f t="shared" si="44"/>
        <v>-8.9999999999999858E-2</v>
      </c>
      <c r="H1374" s="14">
        <f t="shared" si="45"/>
        <v>-4.9999999999999822E-2</v>
      </c>
    </row>
    <row r="1375" spans="1:8">
      <c r="A1375" s="2">
        <v>41649</v>
      </c>
      <c r="B1375" s="15">
        <v>5.1100000000000003</v>
      </c>
      <c r="C1375" s="15">
        <v>5.2</v>
      </c>
      <c r="D1375" s="15">
        <v>4.6500000000000004</v>
      </c>
      <c r="E1375" s="15">
        <v>4.7</v>
      </c>
      <c r="G1375" s="14">
        <f t="shared" si="44"/>
        <v>-8.9999999999999858E-2</v>
      </c>
      <c r="H1375" s="14">
        <f t="shared" si="45"/>
        <v>-4.9999999999999822E-2</v>
      </c>
    </row>
    <row r="1376" spans="1:8">
      <c r="A1376" s="2">
        <v>41648</v>
      </c>
      <c r="B1376" s="15">
        <v>5.19</v>
      </c>
      <c r="C1376" s="15">
        <v>5.28</v>
      </c>
      <c r="D1376" s="15">
        <v>4.74</v>
      </c>
      <c r="E1376" s="15">
        <v>4.78</v>
      </c>
      <c r="G1376" s="14">
        <f t="shared" si="44"/>
        <v>-8.9999999999999858E-2</v>
      </c>
      <c r="H1376" s="14">
        <f t="shared" si="45"/>
        <v>-4.0000000000000036E-2</v>
      </c>
    </row>
    <row r="1377" spans="1:8">
      <c r="A1377" s="2">
        <v>41647</v>
      </c>
      <c r="B1377" s="15">
        <v>5.21</v>
      </c>
      <c r="C1377" s="15">
        <v>5.32</v>
      </c>
      <c r="D1377" s="15">
        <v>4.78</v>
      </c>
      <c r="E1377" s="15">
        <v>4.8100000000000005</v>
      </c>
      <c r="G1377" s="14">
        <f t="shared" si="44"/>
        <v>-0.11000000000000032</v>
      </c>
      <c r="H1377" s="14">
        <f t="shared" si="45"/>
        <v>-3.0000000000000249E-2</v>
      </c>
    </row>
    <row r="1378" spans="1:8">
      <c r="A1378" s="2">
        <v>41646</v>
      </c>
      <c r="B1378" s="15">
        <v>5.18</v>
      </c>
      <c r="C1378" s="15">
        <v>5.28</v>
      </c>
      <c r="D1378" s="15">
        <v>4.76</v>
      </c>
      <c r="E1378" s="15">
        <v>4.79</v>
      </c>
      <c r="G1378" s="14">
        <f t="shared" si="44"/>
        <v>-0.10000000000000053</v>
      </c>
      <c r="H1378" s="14">
        <f t="shared" si="45"/>
        <v>-3.0000000000000249E-2</v>
      </c>
    </row>
    <row r="1379" spans="1:8">
      <c r="A1379" s="2">
        <v>41645</v>
      </c>
      <c r="B1379" s="15">
        <v>5.19</v>
      </c>
      <c r="C1379" s="15">
        <v>5.3</v>
      </c>
      <c r="D1379" s="15">
        <v>4.78</v>
      </c>
      <c r="E1379" s="15">
        <v>4.8100000000000005</v>
      </c>
      <c r="G1379" s="14">
        <f t="shared" si="44"/>
        <v>-0.10999999999999943</v>
      </c>
      <c r="H1379" s="14">
        <f t="shared" si="45"/>
        <v>-3.0000000000000249E-2</v>
      </c>
    </row>
    <row r="1380" spans="1:8">
      <c r="A1380" s="2">
        <v>41642</v>
      </c>
      <c r="B1380" s="15">
        <v>5.23</v>
      </c>
      <c r="C1380" s="15">
        <v>5.35</v>
      </c>
      <c r="D1380" s="15">
        <v>4.8100000000000005</v>
      </c>
      <c r="E1380" s="15">
        <v>4.84</v>
      </c>
      <c r="G1380" s="14">
        <f t="shared" si="44"/>
        <v>-0.11999999999999922</v>
      </c>
      <c r="H1380" s="14">
        <f t="shared" si="45"/>
        <v>-2.9999999999999361E-2</v>
      </c>
    </row>
    <row r="1381" spans="1:8">
      <c r="A1381" s="2">
        <v>41641</v>
      </c>
      <c r="B1381" s="15">
        <v>5.23</v>
      </c>
      <c r="C1381" s="15">
        <v>5.34</v>
      </c>
      <c r="D1381" s="15">
        <v>4.8100000000000005</v>
      </c>
      <c r="E1381" s="15">
        <v>4.84</v>
      </c>
      <c r="G1381" s="14">
        <f t="shared" si="44"/>
        <v>-0.10999999999999943</v>
      </c>
      <c r="H1381" s="14">
        <f t="shared" si="45"/>
        <v>-2.9999999999999361E-2</v>
      </c>
    </row>
    <row r="1382" spans="1:8">
      <c r="A1382" s="2">
        <v>41639</v>
      </c>
      <c r="B1382" s="15">
        <v>5.25</v>
      </c>
      <c r="C1382" s="15">
        <v>5.37</v>
      </c>
      <c r="D1382" s="15">
        <v>4.83</v>
      </c>
      <c r="E1382" s="15">
        <v>4.87</v>
      </c>
      <c r="G1382" s="14">
        <f t="shared" si="44"/>
        <v>-0.12000000000000011</v>
      </c>
      <c r="H1382" s="14">
        <f t="shared" si="45"/>
        <v>-4.0000000000000036E-2</v>
      </c>
    </row>
    <row r="1383" spans="1:8">
      <c r="A1383" s="2">
        <v>41638</v>
      </c>
      <c r="B1383" s="15">
        <v>5.22</v>
      </c>
      <c r="C1383" s="15">
        <v>5.34</v>
      </c>
      <c r="D1383" s="15">
        <v>4.8</v>
      </c>
      <c r="E1383" s="15">
        <v>4.83</v>
      </c>
      <c r="G1383" s="14">
        <f t="shared" si="44"/>
        <v>-0.12000000000000011</v>
      </c>
      <c r="H1383" s="14">
        <f t="shared" si="45"/>
        <v>-3.0000000000000249E-2</v>
      </c>
    </row>
    <row r="1384" spans="1:8">
      <c r="A1384" s="2">
        <v>41635</v>
      </c>
      <c r="B1384" s="15">
        <v>5.26</v>
      </c>
      <c r="C1384" s="15">
        <v>5.39</v>
      </c>
      <c r="D1384" s="15">
        <v>4.84</v>
      </c>
      <c r="E1384" s="15">
        <v>4.88</v>
      </c>
      <c r="G1384" s="14">
        <f t="shared" si="44"/>
        <v>-0.12999999999999989</v>
      </c>
      <c r="H1384" s="14">
        <f t="shared" si="45"/>
        <v>-4.0000000000000036E-2</v>
      </c>
    </row>
    <row r="1385" spans="1:8">
      <c r="A1385" s="2">
        <v>41634</v>
      </c>
      <c r="B1385" s="15">
        <v>5.24</v>
      </c>
      <c r="C1385" s="15">
        <v>5.37</v>
      </c>
      <c r="D1385" s="15">
        <v>4.82</v>
      </c>
      <c r="E1385" s="15">
        <v>4.8600000000000003</v>
      </c>
      <c r="G1385" s="14">
        <f t="shared" si="44"/>
        <v>-0.12999999999999989</v>
      </c>
      <c r="H1385" s="14">
        <f t="shared" si="45"/>
        <v>-4.0000000000000036E-2</v>
      </c>
    </row>
    <row r="1386" spans="1:8">
      <c r="A1386" s="2">
        <v>41632</v>
      </c>
      <c r="B1386" s="15">
        <v>5.22</v>
      </c>
      <c r="C1386" s="15">
        <v>5.35</v>
      </c>
      <c r="D1386" s="15">
        <v>4.8100000000000005</v>
      </c>
      <c r="E1386" s="15">
        <v>4.84</v>
      </c>
      <c r="G1386" s="14">
        <f t="shared" si="44"/>
        <v>-0.12999999999999989</v>
      </c>
      <c r="H1386" s="14">
        <f t="shared" si="45"/>
        <v>-2.9999999999999361E-2</v>
      </c>
    </row>
    <row r="1387" spans="1:8">
      <c r="A1387" s="2">
        <v>41631</v>
      </c>
      <c r="B1387" s="15">
        <v>5.16</v>
      </c>
      <c r="C1387" s="15">
        <v>5.29</v>
      </c>
      <c r="D1387" s="15">
        <v>4.75</v>
      </c>
      <c r="E1387" s="15">
        <v>4.78</v>
      </c>
      <c r="G1387" s="14">
        <f t="shared" si="44"/>
        <v>-0.12999999999999989</v>
      </c>
      <c r="H1387" s="14">
        <f t="shared" si="45"/>
        <v>-3.0000000000000249E-2</v>
      </c>
    </row>
    <row r="1388" spans="1:8">
      <c r="A1388" s="2">
        <v>41628</v>
      </c>
      <c r="B1388" s="15">
        <v>5.14</v>
      </c>
      <c r="C1388" s="15">
        <v>5.27</v>
      </c>
      <c r="D1388" s="15">
        <v>4.7300000000000004</v>
      </c>
      <c r="E1388" s="15">
        <v>4.7699999999999996</v>
      </c>
      <c r="G1388" s="14">
        <f t="shared" si="44"/>
        <v>-0.12999999999999989</v>
      </c>
      <c r="H1388" s="14">
        <f t="shared" si="45"/>
        <v>-3.9999999999999147E-2</v>
      </c>
    </row>
    <row r="1389" spans="1:8">
      <c r="A1389" s="2">
        <v>41627</v>
      </c>
      <c r="B1389" s="15">
        <v>5.22</v>
      </c>
      <c r="C1389" s="15">
        <v>5.36</v>
      </c>
      <c r="D1389" s="15">
        <v>4.8100000000000005</v>
      </c>
      <c r="E1389" s="15">
        <v>4.8499999999999996</v>
      </c>
      <c r="G1389" s="14">
        <f t="shared" si="44"/>
        <v>-0.14000000000000057</v>
      </c>
      <c r="H1389" s="14">
        <f t="shared" si="45"/>
        <v>-3.9999999999999147E-2</v>
      </c>
    </row>
    <row r="1390" spans="1:8">
      <c r="A1390" s="2">
        <v>41626</v>
      </c>
      <c r="B1390" s="15">
        <v>5.25</v>
      </c>
      <c r="C1390" s="15">
        <v>5.39</v>
      </c>
      <c r="D1390" s="15">
        <v>4.82</v>
      </c>
      <c r="E1390" s="15">
        <v>4.87</v>
      </c>
      <c r="G1390" s="14">
        <f t="shared" si="44"/>
        <v>-0.13999999999999968</v>
      </c>
      <c r="H1390" s="14">
        <f t="shared" si="45"/>
        <v>-4.9999999999999822E-2</v>
      </c>
    </row>
    <row r="1391" spans="1:8">
      <c r="A1391" s="2">
        <v>41625</v>
      </c>
      <c r="B1391" s="15">
        <v>5.21</v>
      </c>
      <c r="C1391" s="15">
        <v>5.35</v>
      </c>
      <c r="D1391" s="15">
        <v>4.78</v>
      </c>
      <c r="E1391" s="15">
        <v>4.83</v>
      </c>
      <c r="G1391" s="14">
        <f t="shared" si="44"/>
        <v>-0.13999999999999968</v>
      </c>
      <c r="H1391" s="14">
        <f t="shared" si="45"/>
        <v>-4.9999999999999822E-2</v>
      </c>
    </row>
    <row r="1392" spans="1:8">
      <c r="A1392" s="2">
        <v>41624</v>
      </c>
      <c r="B1392" s="15">
        <v>5.26</v>
      </c>
      <c r="C1392" s="15">
        <v>5.39</v>
      </c>
      <c r="D1392" s="15">
        <v>4.82</v>
      </c>
      <c r="E1392" s="15">
        <v>4.87</v>
      </c>
      <c r="G1392" s="14">
        <f t="shared" si="44"/>
        <v>-0.12999999999999989</v>
      </c>
      <c r="H1392" s="14">
        <f t="shared" si="45"/>
        <v>-4.9999999999999822E-2</v>
      </c>
    </row>
    <row r="1393" spans="1:8">
      <c r="A1393" s="2">
        <v>41621</v>
      </c>
      <c r="B1393" s="15">
        <v>5.25</v>
      </c>
      <c r="C1393" s="15">
        <v>5.38</v>
      </c>
      <c r="D1393" s="15">
        <v>4.8</v>
      </c>
      <c r="E1393" s="15">
        <v>4.8499999999999996</v>
      </c>
      <c r="G1393" s="14">
        <f t="shared" si="44"/>
        <v>-0.12999999999999989</v>
      </c>
      <c r="H1393" s="14">
        <f t="shared" si="45"/>
        <v>-4.9999999999999822E-2</v>
      </c>
    </row>
    <row r="1394" spans="1:8">
      <c r="A1394" s="2">
        <v>41620</v>
      </c>
      <c r="B1394" s="15">
        <v>5.29</v>
      </c>
      <c r="C1394" s="15">
        <v>5.42</v>
      </c>
      <c r="D1394" s="15">
        <v>4.82</v>
      </c>
      <c r="E1394" s="15">
        <v>4.87</v>
      </c>
      <c r="G1394" s="14">
        <f t="shared" si="44"/>
        <v>-0.12999999999999989</v>
      </c>
      <c r="H1394" s="14">
        <f t="shared" si="45"/>
        <v>-4.9999999999999822E-2</v>
      </c>
    </row>
    <row r="1395" spans="1:8">
      <c r="A1395" s="2">
        <v>41619</v>
      </c>
      <c r="B1395" s="15">
        <v>5.29</v>
      </c>
      <c r="C1395" s="15">
        <v>5.41</v>
      </c>
      <c r="D1395" s="15">
        <v>4.82</v>
      </c>
      <c r="E1395" s="15">
        <v>4.8600000000000003</v>
      </c>
      <c r="G1395" s="14">
        <f t="shared" si="44"/>
        <v>-0.12000000000000011</v>
      </c>
      <c r="H1395" s="14">
        <f t="shared" si="45"/>
        <v>-4.0000000000000036E-2</v>
      </c>
    </row>
    <row r="1396" spans="1:8">
      <c r="A1396" s="2">
        <v>41618</v>
      </c>
      <c r="B1396" s="15">
        <v>5.24</v>
      </c>
      <c r="C1396" s="15">
        <v>5.37</v>
      </c>
      <c r="D1396" s="15">
        <v>4.7699999999999996</v>
      </c>
      <c r="E1396" s="15">
        <v>4.8100000000000005</v>
      </c>
      <c r="G1396" s="14">
        <f t="shared" si="44"/>
        <v>-0.12999999999999989</v>
      </c>
      <c r="H1396" s="14">
        <f t="shared" si="45"/>
        <v>-4.0000000000000924E-2</v>
      </c>
    </row>
    <row r="1397" spans="1:8">
      <c r="A1397" s="2">
        <v>41617</v>
      </c>
      <c r="B1397" s="15">
        <v>5.3</v>
      </c>
      <c r="C1397" s="15">
        <v>5.43</v>
      </c>
      <c r="D1397" s="15">
        <v>4.83</v>
      </c>
      <c r="E1397" s="15">
        <v>4.87</v>
      </c>
      <c r="G1397" s="14">
        <f t="shared" si="44"/>
        <v>-0.12999999999999989</v>
      </c>
      <c r="H1397" s="14">
        <f t="shared" si="45"/>
        <v>-4.0000000000000036E-2</v>
      </c>
    </row>
    <row r="1398" spans="1:8">
      <c r="A1398" s="2">
        <v>41614</v>
      </c>
      <c r="B1398" s="15">
        <v>5.33</v>
      </c>
      <c r="C1398" s="15">
        <v>5.46</v>
      </c>
      <c r="D1398" s="15">
        <v>4.8600000000000003</v>
      </c>
      <c r="E1398" s="15">
        <v>4.9000000000000004</v>
      </c>
      <c r="G1398" s="14">
        <f t="shared" si="44"/>
        <v>-0.12999999999999989</v>
      </c>
      <c r="H1398" s="14">
        <f t="shared" si="45"/>
        <v>-4.0000000000000036E-2</v>
      </c>
    </row>
    <row r="1399" spans="1:8">
      <c r="A1399" s="2">
        <v>41613</v>
      </c>
      <c r="B1399" s="15">
        <v>5.33</v>
      </c>
      <c r="C1399" s="15">
        <v>5.47</v>
      </c>
      <c r="D1399" s="15">
        <v>4.8600000000000003</v>
      </c>
      <c r="E1399" s="15">
        <v>4.9000000000000004</v>
      </c>
      <c r="G1399" s="14">
        <f t="shared" si="44"/>
        <v>-0.13999999999999968</v>
      </c>
      <c r="H1399" s="14">
        <f t="shared" si="45"/>
        <v>-4.0000000000000036E-2</v>
      </c>
    </row>
    <row r="1400" spans="1:8">
      <c r="A1400" s="2">
        <v>41612</v>
      </c>
      <c r="B1400" s="15">
        <v>5.32</v>
      </c>
      <c r="C1400" s="15">
        <v>5.46</v>
      </c>
      <c r="D1400" s="15">
        <v>4.84</v>
      </c>
      <c r="E1400" s="15">
        <v>4.8899999999999997</v>
      </c>
      <c r="G1400" s="14">
        <f t="shared" si="44"/>
        <v>-0.13999999999999968</v>
      </c>
      <c r="H1400" s="14">
        <f t="shared" si="45"/>
        <v>-4.9999999999999822E-2</v>
      </c>
    </row>
    <row r="1401" spans="1:8">
      <c r="A1401" s="2">
        <v>41611</v>
      </c>
      <c r="B1401" s="15">
        <v>5.25</v>
      </c>
      <c r="C1401" s="15">
        <v>5.39</v>
      </c>
      <c r="D1401" s="15">
        <v>4.78</v>
      </c>
      <c r="E1401" s="15">
        <v>4.83</v>
      </c>
      <c r="G1401" s="14">
        <f t="shared" si="44"/>
        <v>-0.13999999999999968</v>
      </c>
      <c r="H1401" s="14">
        <f t="shared" si="45"/>
        <v>-4.9999999999999822E-2</v>
      </c>
    </row>
    <row r="1402" spans="1:8">
      <c r="A1402" s="2">
        <v>41610</v>
      </c>
      <c r="B1402" s="15">
        <v>5.27</v>
      </c>
      <c r="C1402" s="15">
        <v>5.41</v>
      </c>
      <c r="D1402" s="15">
        <v>4.8</v>
      </c>
      <c r="E1402" s="15">
        <v>4.8499999999999996</v>
      </c>
      <c r="G1402" s="14">
        <f t="shared" si="44"/>
        <v>-0.14000000000000057</v>
      </c>
      <c r="H1402" s="14">
        <f t="shared" si="45"/>
        <v>-4.9999999999999822E-2</v>
      </c>
    </row>
    <row r="1403" spans="1:8">
      <c r="A1403" s="2">
        <v>41607</v>
      </c>
      <c r="B1403" s="15">
        <v>5.22</v>
      </c>
      <c r="C1403" s="15">
        <v>5.36</v>
      </c>
      <c r="D1403" s="15">
        <v>4.76</v>
      </c>
      <c r="E1403" s="15">
        <v>4.8</v>
      </c>
      <c r="G1403" s="14">
        <f t="shared" si="44"/>
        <v>-0.14000000000000057</v>
      </c>
      <c r="H1403" s="14">
        <f t="shared" si="45"/>
        <v>-4.0000000000000036E-2</v>
      </c>
    </row>
    <row r="1404" spans="1:8">
      <c r="A1404" s="2">
        <v>41605</v>
      </c>
      <c r="B1404" s="15">
        <v>5.23</v>
      </c>
      <c r="C1404" s="15">
        <v>5.37</v>
      </c>
      <c r="D1404" s="15">
        <v>4.76</v>
      </c>
      <c r="E1404" s="15">
        <v>4.8100000000000005</v>
      </c>
      <c r="G1404" s="14">
        <f t="shared" si="44"/>
        <v>-0.13999999999999968</v>
      </c>
      <c r="H1404" s="14">
        <f t="shared" si="45"/>
        <v>-5.0000000000000711E-2</v>
      </c>
    </row>
    <row r="1405" spans="1:8">
      <c r="A1405" s="2">
        <v>41604</v>
      </c>
      <c r="B1405" s="15">
        <v>5.2</v>
      </c>
      <c r="C1405" s="15">
        <v>5.34</v>
      </c>
      <c r="D1405" s="15">
        <v>4.7300000000000004</v>
      </c>
      <c r="E1405" s="15">
        <v>4.78</v>
      </c>
      <c r="G1405" s="14">
        <f t="shared" si="44"/>
        <v>-0.13999999999999968</v>
      </c>
      <c r="H1405" s="14">
        <f t="shared" si="45"/>
        <v>-4.9999999999999822E-2</v>
      </c>
    </row>
    <row r="1406" spans="1:8">
      <c r="A1406" s="2">
        <v>41603</v>
      </c>
      <c r="B1406" s="15">
        <v>5.25</v>
      </c>
      <c r="C1406" s="15">
        <v>5.39</v>
      </c>
      <c r="D1406" s="15">
        <v>4.79</v>
      </c>
      <c r="E1406" s="15">
        <v>4.83</v>
      </c>
      <c r="G1406" s="14">
        <f t="shared" si="44"/>
        <v>-0.13999999999999968</v>
      </c>
      <c r="H1406" s="14">
        <f t="shared" si="45"/>
        <v>-4.0000000000000036E-2</v>
      </c>
    </row>
    <row r="1407" spans="1:8">
      <c r="A1407" s="2">
        <v>41600</v>
      </c>
      <c r="B1407" s="15">
        <v>5.25</v>
      </c>
      <c r="C1407" s="15">
        <v>5.4</v>
      </c>
      <c r="D1407" s="15">
        <v>4.79</v>
      </c>
      <c r="E1407" s="15">
        <v>4.83</v>
      </c>
      <c r="G1407" s="14">
        <f t="shared" si="44"/>
        <v>-0.15000000000000036</v>
      </c>
      <c r="H1407" s="14">
        <f t="shared" si="45"/>
        <v>-4.0000000000000036E-2</v>
      </c>
    </row>
    <row r="1408" spans="1:8">
      <c r="A1408" s="2">
        <v>41599</v>
      </c>
      <c r="B1408" s="15">
        <v>5.3</v>
      </c>
      <c r="C1408" s="15">
        <v>5.44</v>
      </c>
      <c r="D1408" s="15">
        <v>4.84</v>
      </c>
      <c r="E1408" s="15">
        <v>4.88</v>
      </c>
      <c r="G1408" s="14">
        <f t="shared" si="44"/>
        <v>-0.14000000000000057</v>
      </c>
      <c r="H1408" s="14">
        <f t="shared" si="45"/>
        <v>-4.0000000000000036E-2</v>
      </c>
    </row>
    <row r="1409" spans="1:8">
      <c r="A1409" s="2">
        <v>41598</v>
      </c>
      <c r="B1409" s="15">
        <v>5.33</v>
      </c>
      <c r="C1409" s="15">
        <v>5.47</v>
      </c>
      <c r="D1409" s="15">
        <v>4.8600000000000003</v>
      </c>
      <c r="E1409" s="15">
        <v>4.9000000000000004</v>
      </c>
      <c r="G1409" s="14">
        <f t="shared" si="44"/>
        <v>-0.13999999999999968</v>
      </c>
      <c r="H1409" s="14">
        <f t="shared" si="45"/>
        <v>-4.0000000000000036E-2</v>
      </c>
    </row>
    <row r="1410" spans="1:8">
      <c r="A1410" s="2">
        <v>41597</v>
      </c>
      <c r="B1410" s="15">
        <v>5.23</v>
      </c>
      <c r="C1410" s="15">
        <v>5.37</v>
      </c>
      <c r="D1410" s="15">
        <v>4.76</v>
      </c>
      <c r="E1410" s="15">
        <v>4.8</v>
      </c>
      <c r="G1410" s="14">
        <f t="shared" si="44"/>
        <v>-0.13999999999999968</v>
      </c>
      <c r="H1410" s="14">
        <f t="shared" si="45"/>
        <v>-4.0000000000000036E-2</v>
      </c>
    </row>
    <row r="1411" spans="1:8">
      <c r="A1411" s="2">
        <v>41596</v>
      </c>
      <c r="B1411" s="15">
        <v>5.19</v>
      </c>
      <c r="C1411" s="15">
        <v>5.33</v>
      </c>
      <c r="D1411" s="15">
        <v>4.72</v>
      </c>
      <c r="E1411" s="15">
        <v>4.76</v>
      </c>
      <c r="G1411" s="14">
        <f t="shared" si="44"/>
        <v>-0.13999999999999968</v>
      </c>
      <c r="H1411" s="14">
        <f t="shared" si="45"/>
        <v>-4.0000000000000036E-2</v>
      </c>
    </row>
    <row r="1412" spans="1:8">
      <c r="A1412" s="2">
        <v>41593</v>
      </c>
      <c r="B1412" s="15">
        <v>5.27</v>
      </c>
      <c r="C1412" s="15">
        <v>5.41</v>
      </c>
      <c r="D1412" s="15">
        <v>4.79</v>
      </c>
      <c r="E1412" s="15">
        <v>4.84</v>
      </c>
      <c r="G1412" s="14">
        <f t="shared" si="44"/>
        <v>-0.14000000000000057</v>
      </c>
      <c r="H1412" s="14">
        <f t="shared" si="45"/>
        <v>-4.9999999999999822E-2</v>
      </c>
    </row>
    <row r="1413" spans="1:8">
      <c r="A1413" s="2">
        <v>41592</v>
      </c>
      <c r="B1413" s="15">
        <v>5.27</v>
      </c>
      <c r="C1413" s="15">
        <v>5.41</v>
      </c>
      <c r="D1413" s="15">
        <v>4.79</v>
      </c>
      <c r="E1413" s="15">
        <v>4.83</v>
      </c>
      <c r="G1413" s="14">
        <f t="shared" si="44"/>
        <v>-0.14000000000000057</v>
      </c>
      <c r="H1413" s="14">
        <f t="shared" si="45"/>
        <v>-4.0000000000000036E-2</v>
      </c>
    </row>
    <row r="1414" spans="1:8">
      <c r="A1414" s="2">
        <v>41591</v>
      </c>
      <c r="B1414" s="15">
        <v>5.3</v>
      </c>
      <c r="C1414" s="15">
        <v>5.44</v>
      </c>
      <c r="D1414" s="15">
        <v>4.82</v>
      </c>
      <c r="E1414" s="15">
        <v>4.8600000000000003</v>
      </c>
      <c r="G1414" s="14">
        <f t="shared" si="44"/>
        <v>-0.14000000000000057</v>
      </c>
      <c r="H1414" s="14">
        <f t="shared" si="45"/>
        <v>-4.0000000000000036E-2</v>
      </c>
    </row>
    <row r="1415" spans="1:8">
      <c r="A1415" s="2">
        <v>41590</v>
      </c>
      <c r="B1415" s="15">
        <v>5.33</v>
      </c>
      <c r="C1415" s="15">
        <v>5.47</v>
      </c>
      <c r="D1415" s="15">
        <v>4.8499999999999996</v>
      </c>
      <c r="E1415" s="15">
        <v>4.8899999999999997</v>
      </c>
      <c r="G1415" s="14">
        <f t="shared" si="44"/>
        <v>-0.13999999999999968</v>
      </c>
      <c r="H1415" s="14">
        <f t="shared" si="45"/>
        <v>-4.0000000000000036E-2</v>
      </c>
    </row>
    <row r="1416" spans="1:8">
      <c r="A1416" s="2">
        <v>41586</v>
      </c>
      <c r="B1416" s="15">
        <v>5.32</v>
      </c>
      <c r="C1416" s="15">
        <v>5.46</v>
      </c>
      <c r="D1416" s="15">
        <v>4.83</v>
      </c>
      <c r="E1416" s="15">
        <v>4.88</v>
      </c>
      <c r="G1416" s="14">
        <f t="shared" si="44"/>
        <v>-0.13999999999999968</v>
      </c>
      <c r="H1416" s="14">
        <f t="shared" si="45"/>
        <v>-4.9999999999999822E-2</v>
      </c>
    </row>
    <row r="1417" spans="1:8">
      <c r="A1417" s="2">
        <v>41585</v>
      </c>
      <c r="B1417" s="15">
        <v>5.2</v>
      </c>
      <c r="C1417" s="15">
        <v>5.33</v>
      </c>
      <c r="D1417" s="15">
        <v>4.72</v>
      </c>
      <c r="E1417" s="15">
        <v>4.76</v>
      </c>
      <c r="G1417" s="14">
        <f t="shared" si="44"/>
        <v>-0.12999999999999989</v>
      </c>
      <c r="H1417" s="14">
        <f t="shared" si="45"/>
        <v>-4.0000000000000036E-2</v>
      </c>
    </row>
    <row r="1418" spans="1:8">
      <c r="A1418" s="2">
        <v>41584</v>
      </c>
      <c r="B1418" s="15">
        <v>5.23</v>
      </c>
      <c r="C1418" s="15">
        <v>5.37</v>
      </c>
      <c r="D1418" s="15">
        <v>4.76</v>
      </c>
      <c r="E1418" s="15">
        <v>4.8</v>
      </c>
      <c r="G1418" s="14">
        <f t="shared" si="44"/>
        <v>-0.13999999999999968</v>
      </c>
      <c r="H1418" s="14">
        <f t="shared" si="45"/>
        <v>-4.0000000000000036E-2</v>
      </c>
    </row>
    <row r="1419" spans="1:8">
      <c r="A1419" s="2">
        <v>41583</v>
      </c>
      <c r="B1419" s="15">
        <v>5.21</v>
      </c>
      <c r="C1419" s="15">
        <v>5.35</v>
      </c>
      <c r="D1419" s="15">
        <v>4.75</v>
      </c>
      <c r="E1419" s="15">
        <v>4.79</v>
      </c>
      <c r="G1419" s="14">
        <f t="shared" si="44"/>
        <v>-0.13999999999999968</v>
      </c>
      <c r="H1419" s="14">
        <f t="shared" si="45"/>
        <v>-4.0000000000000036E-2</v>
      </c>
    </row>
    <row r="1420" spans="1:8">
      <c r="A1420" s="2">
        <v>41582</v>
      </c>
      <c r="B1420" s="15">
        <v>5.15</v>
      </c>
      <c r="C1420" s="15">
        <v>5.29</v>
      </c>
      <c r="D1420" s="15">
        <v>4.6899999999999995</v>
      </c>
      <c r="E1420" s="15">
        <v>4.7300000000000004</v>
      </c>
      <c r="G1420" s="14">
        <f t="shared" si="44"/>
        <v>-0.13999999999999968</v>
      </c>
      <c r="H1420" s="14">
        <f t="shared" si="45"/>
        <v>-4.0000000000000924E-2</v>
      </c>
    </row>
    <row r="1421" spans="1:8">
      <c r="A1421" s="2">
        <v>41579</v>
      </c>
      <c r="B1421" s="15">
        <v>5.15</v>
      </c>
      <c r="C1421" s="15">
        <v>5.29</v>
      </c>
      <c r="D1421" s="15">
        <v>4.7</v>
      </c>
      <c r="E1421" s="15">
        <v>4.7300000000000004</v>
      </c>
      <c r="G1421" s="14">
        <f t="shared" si="44"/>
        <v>-0.13999999999999968</v>
      </c>
      <c r="H1421" s="14">
        <f t="shared" si="45"/>
        <v>-3.0000000000000249E-2</v>
      </c>
    </row>
    <row r="1422" spans="1:8">
      <c r="A1422" s="2">
        <v>41578</v>
      </c>
      <c r="B1422" s="15">
        <v>5.08</v>
      </c>
      <c r="C1422" s="15">
        <v>5.22</v>
      </c>
      <c r="D1422" s="15">
        <v>4.63</v>
      </c>
      <c r="E1422" s="15">
        <v>4.67</v>
      </c>
      <c r="G1422" s="14">
        <f t="shared" si="44"/>
        <v>-0.13999999999999968</v>
      </c>
      <c r="H1422" s="14">
        <f t="shared" si="45"/>
        <v>-4.0000000000000036E-2</v>
      </c>
    </row>
    <row r="1423" spans="1:8">
      <c r="A1423" s="2">
        <v>41577</v>
      </c>
      <c r="B1423" s="15">
        <v>5.09</v>
      </c>
      <c r="C1423" s="15">
        <v>5.23</v>
      </c>
      <c r="D1423" s="15">
        <v>4.63</v>
      </c>
      <c r="E1423" s="15">
        <v>4.67</v>
      </c>
      <c r="G1423" s="14">
        <f t="shared" si="44"/>
        <v>-0.14000000000000057</v>
      </c>
      <c r="H1423" s="14">
        <f t="shared" si="45"/>
        <v>-4.0000000000000036E-2</v>
      </c>
    </row>
    <row r="1424" spans="1:8">
      <c r="A1424" s="2">
        <v>41576</v>
      </c>
      <c r="B1424" s="15">
        <v>5.08</v>
      </c>
      <c r="C1424" s="15">
        <v>5.22</v>
      </c>
      <c r="D1424" s="15">
        <v>4.62</v>
      </c>
      <c r="E1424" s="15">
        <v>4.66</v>
      </c>
      <c r="G1424" s="14">
        <f t="shared" si="44"/>
        <v>-0.13999999999999968</v>
      </c>
      <c r="H1424" s="14">
        <f t="shared" si="45"/>
        <v>-4.0000000000000036E-2</v>
      </c>
    </row>
    <row r="1425" spans="1:8">
      <c r="A1425" s="2">
        <v>41575</v>
      </c>
      <c r="B1425" s="15">
        <v>5.0599999999999996</v>
      </c>
      <c r="C1425" s="15">
        <v>5.2</v>
      </c>
      <c r="D1425" s="15">
        <v>4.5999999999999996</v>
      </c>
      <c r="E1425" s="15">
        <v>4.6399999999999997</v>
      </c>
      <c r="G1425" s="14">
        <f t="shared" si="44"/>
        <v>-0.14000000000000057</v>
      </c>
      <c r="H1425" s="14">
        <f t="shared" si="45"/>
        <v>-4.0000000000000036E-2</v>
      </c>
    </row>
    <row r="1426" spans="1:8">
      <c r="A1426" s="2">
        <v>41572</v>
      </c>
      <c r="B1426" s="15">
        <v>5.0599999999999996</v>
      </c>
      <c r="C1426" s="15">
        <v>5.19</v>
      </c>
      <c r="D1426" s="15">
        <v>4.59</v>
      </c>
      <c r="E1426" s="15">
        <v>4.63</v>
      </c>
      <c r="G1426" s="14">
        <f t="shared" si="44"/>
        <v>-0.13000000000000078</v>
      </c>
      <c r="H1426" s="14">
        <f t="shared" si="45"/>
        <v>-4.0000000000000036E-2</v>
      </c>
    </row>
    <row r="1427" spans="1:8">
      <c r="A1427" s="2">
        <v>41571</v>
      </c>
      <c r="B1427" s="15">
        <v>5.08</v>
      </c>
      <c r="C1427" s="15">
        <v>5.21</v>
      </c>
      <c r="D1427" s="15">
        <v>4.62</v>
      </c>
      <c r="E1427" s="15">
        <v>4.66</v>
      </c>
      <c r="G1427" s="14">
        <f t="shared" si="44"/>
        <v>-0.12999999999999989</v>
      </c>
      <c r="H1427" s="14">
        <f t="shared" si="45"/>
        <v>-4.0000000000000036E-2</v>
      </c>
    </row>
    <row r="1428" spans="1:8">
      <c r="A1428" s="2">
        <v>41570</v>
      </c>
      <c r="B1428" s="15">
        <v>5.05</v>
      </c>
      <c r="C1428" s="15">
        <v>5.18</v>
      </c>
      <c r="D1428" s="15">
        <v>4.59</v>
      </c>
      <c r="E1428" s="15">
        <v>4.62</v>
      </c>
      <c r="G1428" s="14">
        <f t="shared" si="44"/>
        <v>-0.12999999999999989</v>
      </c>
      <c r="H1428" s="14">
        <f t="shared" si="45"/>
        <v>-3.0000000000000249E-2</v>
      </c>
    </row>
    <row r="1429" spans="1:8">
      <c r="A1429" s="2">
        <v>41569</v>
      </c>
      <c r="B1429" s="15">
        <v>5.07</v>
      </c>
      <c r="C1429" s="15">
        <v>5.2</v>
      </c>
      <c r="D1429" s="15">
        <v>4.62</v>
      </c>
      <c r="E1429" s="15">
        <v>4.6500000000000004</v>
      </c>
      <c r="G1429" s="14">
        <f t="shared" si="44"/>
        <v>-0.12999999999999989</v>
      </c>
      <c r="H1429" s="14">
        <f t="shared" si="45"/>
        <v>-3.0000000000000249E-2</v>
      </c>
    </row>
    <row r="1430" spans="1:8">
      <c r="A1430" s="2">
        <v>41568</v>
      </c>
      <c r="B1430" s="15">
        <v>5.15</v>
      </c>
      <c r="C1430" s="15">
        <v>5.28</v>
      </c>
      <c r="D1430" s="15">
        <v>4.6899999999999995</v>
      </c>
      <c r="E1430" s="15">
        <v>4.72</v>
      </c>
      <c r="G1430" s="14">
        <f t="shared" si="44"/>
        <v>-0.12999999999999989</v>
      </c>
      <c r="H1430" s="14">
        <f t="shared" si="45"/>
        <v>-3.0000000000000249E-2</v>
      </c>
    </row>
    <row r="1431" spans="1:8">
      <c r="A1431" s="2">
        <v>41565</v>
      </c>
      <c r="B1431" s="15">
        <v>5.13</v>
      </c>
      <c r="C1431" s="15">
        <v>5.26</v>
      </c>
      <c r="D1431" s="15">
        <v>4.66</v>
      </c>
      <c r="E1431" s="15">
        <v>4.6899999999999995</v>
      </c>
      <c r="G1431" s="14">
        <f t="shared" si="44"/>
        <v>-0.12999999999999989</v>
      </c>
      <c r="H1431" s="14">
        <f t="shared" si="45"/>
        <v>-2.9999999999999361E-2</v>
      </c>
    </row>
    <row r="1432" spans="1:8">
      <c r="A1432" s="2">
        <v>41564</v>
      </c>
      <c r="B1432" s="15">
        <v>5.14</v>
      </c>
      <c r="C1432" s="15">
        <v>5.27</v>
      </c>
      <c r="D1432" s="15">
        <v>4.67</v>
      </c>
      <c r="E1432" s="15">
        <v>4.7</v>
      </c>
      <c r="G1432" s="14">
        <f t="shared" si="44"/>
        <v>-0.12999999999999989</v>
      </c>
      <c r="H1432" s="14">
        <f t="shared" si="45"/>
        <v>-3.0000000000000249E-2</v>
      </c>
    </row>
    <row r="1433" spans="1:8">
      <c r="A1433" s="2">
        <v>41563</v>
      </c>
      <c r="B1433" s="15">
        <v>5.22</v>
      </c>
      <c r="C1433" s="15">
        <v>5.35</v>
      </c>
      <c r="D1433" s="15">
        <v>4.74</v>
      </c>
      <c r="E1433" s="15">
        <v>4.7699999999999996</v>
      </c>
      <c r="G1433" s="14">
        <f t="shared" si="44"/>
        <v>-0.12999999999999989</v>
      </c>
      <c r="H1433" s="14">
        <f t="shared" si="45"/>
        <v>-2.9999999999999361E-2</v>
      </c>
    </row>
    <row r="1434" spans="1:8">
      <c r="A1434" s="2">
        <v>41562</v>
      </c>
      <c r="B1434" s="15">
        <v>5.28</v>
      </c>
      <c r="C1434" s="15">
        <v>5.41</v>
      </c>
      <c r="D1434" s="15">
        <v>4.8</v>
      </c>
      <c r="E1434" s="15">
        <v>4.83</v>
      </c>
      <c r="G1434" s="14">
        <f t="shared" si="44"/>
        <v>-0.12999999999999989</v>
      </c>
      <c r="H1434" s="14">
        <f t="shared" si="45"/>
        <v>-3.0000000000000249E-2</v>
      </c>
    </row>
    <row r="1435" spans="1:8">
      <c r="A1435" s="2">
        <v>41558</v>
      </c>
      <c r="B1435" s="15">
        <v>5.24</v>
      </c>
      <c r="C1435" s="15">
        <v>5.38</v>
      </c>
      <c r="D1435" s="15">
        <v>4.7699999999999996</v>
      </c>
      <c r="E1435" s="15">
        <v>4.8</v>
      </c>
      <c r="G1435" s="14">
        <f t="shared" si="44"/>
        <v>-0.13999999999999968</v>
      </c>
      <c r="H1435" s="14">
        <f t="shared" si="45"/>
        <v>-3.0000000000000249E-2</v>
      </c>
    </row>
    <row r="1436" spans="1:8">
      <c r="A1436" s="2">
        <v>41557</v>
      </c>
      <c r="B1436" s="15">
        <v>5.25</v>
      </c>
      <c r="C1436" s="15">
        <v>5.39</v>
      </c>
      <c r="D1436" s="15">
        <v>4.78</v>
      </c>
      <c r="E1436" s="15">
        <v>4.8100000000000005</v>
      </c>
      <c r="G1436" s="14">
        <f t="shared" si="44"/>
        <v>-0.13999999999999968</v>
      </c>
      <c r="H1436" s="14">
        <f t="shared" si="45"/>
        <v>-3.0000000000000249E-2</v>
      </c>
    </row>
    <row r="1437" spans="1:8">
      <c r="A1437" s="2">
        <v>41556</v>
      </c>
      <c r="B1437" s="15">
        <v>5.25</v>
      </c>
      <c r="C1437" s="15">
        <v>5.39</v>
      </c>
      <c r="D1437" s="15">
        <v>4.7699999999999996</v>
      </c>
      <c r="E1437" s="15">
        <v>4.8</v>
      </c>
      <c r="G1437" s="14">
        <f t="shared" ref="G1437:G1500" si="46">B1437-C1437</f>
        <v>-0.13999999999999968</v>
      </c>
      <c r="H1437" s="14">
        <f t="shared" ref="H1437:H1500" si="47">D1437-E1437</f>
        <v>-3.0000000000000249E-2</v>
      </c>
    </row>
    <row r="1438" spans="1:8">
      <c r="A1438" s="2">
        <v>41555</v>
      </c>
      <c r="B1438" s="15">
        <v>5.23</v>
      </c>
      <c r="C1438" s="15">
        <v>5.37</v>
      </c>
      <c r="D1438" s="15">
        <v>4.74</v>
      </c>
      <c r="E1438" s="15">
        <v>4.7699999999999996</v>
      </c>
      <c r="G1438" s="14">
        <f t="shared" si="46"/>
        <v>-0.13999999999999968</v>
      </c>
      <c r="H1438" s="14">
        <f t="shared" si="47"/>
        <v>-2.9999999999999361E-2</v>
      </c>
    </row>
    <row r="1439" spans="1:8">
      <c r="A1439" s="2">
        <v>41554</v>
      </c>
      <c r="B1439" s="15">
        <v>5.24</v>
      </c>
      <c r="C1439" s="15">
        <v>5.39</v>
      </c>
      <c r="D1439" s="15">
        <v>4.74</v>
      </c>
      <c r="E1439" s="15">
        <v>4.7699999999999996</v>
      </c>
      <c r="G1439" s="14">
        <f t="shared" si="46"/>
        <v>-0.14999999999999947</v>
      </c>
      <c r="H1439" s="14">
        <f t="shared" si="47"/>
        <v>-2.9999999999999361E-2</v>
      </c>
    </row>
    <row r="1440" spans="1:8">
      <c r="A1440" s="2">
        <v>41551</v>
      </c>
      <c r="B1440" s="15">
        <v>5.27</v>
      </c>
      <c r="C1440" s="15">
        <v>5.42</v>
      </c>
      <c r="D1440" s="15">
        <v>4.7699999999999996</v>
      </c>
      <c r="E1440" s="15">
        <v>4.8</v>
      </c>
      <c r="G1440" s="14">
        <f t="shared" si="46"/>
        <v>-0.15000000000000036</v>
      </c>
      <c r="H1440" s="14">
        <f t="shared" si="47"/>
        <v>-3.0000000000000249E-2</v>
      </c>
    </row>
    <row r="1441" spans="1:8">
      <c r="A1441" s="2">
        <v>41550</v>
      </c>
      <c r="B1441" s="15">
        <v>5.25</v>
      </c>
      <c r="C1441" s="15">
        <v>5.4</v>
      </c>
      <c r="D1441" s="15">
        <v>4.75</v>
      </c>
      <c r="E1441" s="15">
        <v>4.78</v>
      </c>
      <c r="G1441" s="14">
        <f t="shared" si="46"/>
        <v>-0.15000000000000036</v>
      </c>
      <c r="H1441" s="14">
        <f t="shared" si="47"/>
        <v>-3.0000000000000249E-2</v>
      </c>
    </row>
    <row r="1442" spans="1:8">
      <c r="A1442" s="2">
        <v>41549</v>
      </c>
      <c r="B1442" s="15">
        <v>5.25</v>
      </c>
      <c r="C1442" s="15">
        <v>5.4</v>
      </c>
      <c r="D1442" s="15">
        <v>4.76</v>
      </c>
      <c r="E1442" s="15">
        <v>4.79</v>
      </c>
      <c r="G1442" s="14">
        <f t="shared" si="46"/>
        <v>-0.15000000000000036</v>
      </c>
      <c r="H1442" s="14">
        <f t="shared" si="47"/>
        <v>-3.0000000000000249E-2</v>
      </c>
    </row>
    <row r="1443" spans="1:8">
      <c r="A1443" s="2">
        <v>41548</v>
      </c>
      <c r="B1443" s="15">
        <v>5.27</v>
      </c>
      <c r="C1443" s="15">
        <v>5.42</v>
      </c>
      <c r="D1443" s="15">
        <v>4.7699999999999996</v>
      </c>
      <c r="E1443" s="15">
        <v>4.8</v>
      </c>
      <c r="G1443" s="14">
        <f t="shared" si="46"/>
        <v>-0.15000000000000036</v>
      </c>
      <c r="H1443" s="14">
        <f t="shared" si="47"/>
        <v>-3.0000000000000249E-2</v>
      </c>
    </row>
    <row r="1444" spans="1:8">
      <c r="A1444" s="2">
        <v>41547</v>
      </c>
      <c r="B1444" s="15">
        <v>5.24</v>
      </c>
      <c r="C1444" s="15">
        <v>5.39</v>
      </c>
      <c r="D1444" s="15">
        <v>4.74</v>
      </c>
      <c r="E1444" s="15">
        <v>4.7699999999999996</v>
      </c>
      <c r="G1444" s="14">
        <f t="shared" si="46"/>
        <v>-0.14999999999999947</v>
      </c>
      <c r="H1444" s="14">
        <f t="shared" si="47"/>
        <v>-2.9999999999999361E-2</v>
      </c>
    </row>
    <row r="1445" spans="1:8">
      <c r="A1445" s="2">
        <v>41544</v>
      </c>
      <c r="B1445" s="15">
        <v>5.23</v>
      </c>
      <c r="C1445" s="15">
        <v>5.37</v>
      </c>
      <c r="D1445" s="15">
        <v>4.7300000000000004</v>
      </c>
      <c r="E1445" s="15">
        <v>4.76</v>
      </c>
      <c r="G1445" s="14">
        <f t="shared" si="46"/>
        <v>-0.13999999999999968</v>
      </c>
      <c r="H1445" s="14">
        <f t="shared" si="47"/>
        <v>-2.9999999999999361E-2</v>
      </c>
    </row>
    <row r="1446" spans="1:8">
      <c r="A1446" s="2">
        <v>41543</v>
      </c>
      <c r="B1446" s="15">
        <v>5.23</v>
      </c>
      <c r="C1446" s="15">
        <v>5.38</v>
      </c>
      <c r="D1446" s="15">
        <v>4.7300000000000004</v>
      </c>
      <c r="E1446" s="15">
        <v>4.76</v>
      </c>
      <c r="G1446" s="14">
        <f t="shared" si="46"/>
        <v>-0.14999999999999947</v>
      </c>
      <c r="H1446" s="14">
        <f t="shared" si="47"/>
        <v>-2.9999999999999361E-2</v>
      </c>
    </row>
    <row r="1447" spans="1:8">
      <c r="A1447" s="2">
        <v>41542</v>
      </c>
      <c r="B1447" s="15">
        <v>5.19</v>
      </c>
      <c r="C1447" s="15">
        <v>5.33</v>
      </c>
      <c r="D1447" s="15">
        <v>4.68</v>
      </c>
      <c r="E1447" s="15">
        <v>4.71</v>
      </c>
      <c r="G1447" s="14">
        <f t="shared" si="46"/>
        <v>-0.13999999999999968</v>
      </c>
      <c r="H1447" s="14">
        <f t="shared" si="47"/>
        <v>-3.0000000000000249E-2</v>
      </c>
    </row>
    <row r="1448" spans="1:8">
      <c r="A1448" s="2">
        <v>41541</v>
      </c>
      <c r="B1448" s="15">
        <v>5.2</v>
      </c>
      <c r="C1448" s="15">
        <v>5.35</v>
      </c>
      <c r="D1448" s="15">
        <v>4.7</v>
      </c>
      <c r="E1448" s="15">
        <v>4.74</v>
      </c>
      <c r="G1448" s="14">
        <f t="shared" si="46"/>
        <v>-0.14999999999999947</v>
      </c>
      <c r="H1448" s="14">
        <f t="shared" si="47"/>
        <v>-4.0000000000000036E-2</v>
      </c>
    </row>
    <row r="1449" spans="1:8">
      <c r="A1449" s="2">
        <v>41540</v>
      </c>
      <c r="B1449" s="15">
        <v>5.26</v>
      </c>
      <c r="C1449" s="15">
        <v>5.42</v>
      </c>
      <c r="D1449" s="15">
        <v>4.7699999999999996</v>
      </c>
      <c r="E1449" s="15">
        <v>4.8100000000000005</v>
      </c>
      <c r="G1449" s="14">
        <f t="shared" si="46"/>
        <v>-0.16000000000000014</v>
      </c>
      <c r="H1449" s="14">
        <f t="shared" si="47"/>
        <v>-4.0000000000000924E-2</v>
      </c>
    </row>
    <row r="1450" spans="1:8">
      <c r="A1450" s="2">
        <v>41537</v>
      </c>
      <c r="B1450" s="15">
        <v>5.27</v>
      </c>
      <c r="C1450" s="15">
        <v>5.43</v>
      </c>
      <c r="D1450" s="15">
        <v>4.76</v>
      </c>
      <c r="E1450" s="15">
        <v>4.83</v>
      </c>
      <c r="G1450" s="14">
        <f t="shared" si="46"/>
        <v>-0.16000000000000014</v>
      </c>
      <c r="H1450" s="14">
        <f t="shared" si="47"/>
        <v>-7.0000000000000284E-2</v>
      </c>
    </row>
    <row r="1451" spans="1:8">
      <c r="A1451" s="2">
        <v>41536</v>
      </c>
      <c r="B1451" s="15">
        <v>5.32</v>
      </c>
      <c r="C1451" s="15">
        <v>5.48</v>
      </c>
      <c r="D1451" s="15">
        <v>4.84</v>
      </c>
      <c r="E1451" s="15">
        <v>4.88</v>
      </c>
      <c r="G1451" s="14">
        <f t="shared" si="46"/>
        <v>-0.16000000000000014</v>
      </c>
      <c r="H1451" s="14">
        <f t="shared" si="47"/>
        <v>-4.0000000000000036E-2</v>
      </c>
    </row>
    <row r="1452" spans="1:8">
      <c r="A1452" s="2">
        <v>41535</v>
      </c>
      <c r="B1452" s="15">
        <v>5.28</v>
      </c>
      <c r="C1452" s="15">
        <v>5.44</v>
      </c>
      <c r="D1452" s="15">
        <v>4.79</v>
      </c>
      <c r="E1452" s="15">
        <v>4.83</v>
      </c>
      <c r="G1452" s="14">
        <f t="shared" si="46"/>
        <v>-0.16000000000000014</v>
      </c>
      <c r="H1452" s="14">
        <f t="shared" si="47"/>
        <v>-4.0000000000000036E-2</v>
      </c>
    </row>
    <row r="1453" spans="1:8">
      <c r="A1453" s="2">
        <v>41534</v>
      </c>
      <c r="B1453" s="15">
        <v>5.37</v>
      </c>
      <c r="C1453" s="15">
        <v>5.53</v>
      </c>
      <c r="D1453" s="15">
        <v>4.87</v>
      </c>
      <c r="E1453" s="15">
        <v>4.91</v>
      </c>
      <c r="G1453" s="14">
        <f t="shared" si="46"/>
        <v>-0.16000000000000014</v>
      </c>
      <c r="H1453" s="14">
        <f t="shared" si="47"/>
        <v>-4.0000000000000036E-2</v>
      </c>
    </row>
    <row r="1454" spans="1:8">
      <c r="A1454" s="2">
        <v>41533</v>
      </c>
      <c r="B1454" s="15">
        <v>5.4</v>
      </c>
      <c r="C1454" s="15">
        <v>5.5600000000000005</v>
      </c>
      <c r="D1454" s="15">
        <v>4.9000000000000004</v>
      </c>
      <c r="E1454" s="15">
        <v>4.95</v>
      </c>
      <c r="G1454" s="14">
        <f t="shared" si="46"/>
        <v>-0.16000000000000014</v>
      </c>
      <c r="H1454" s="14">
        <f t="shared" si="47"/>
        <v>-4.9999999999999822E-2</v>
      </c>
    </row>
    <row r="1455" spans="1:8">
      <c r="A1455" s="2">
        <v>41530</v>
      </c>
      <c r="B1455" s="15">
        <v>5.37</v>
      </c>
      <c r="C1455" s="15">
        <v>5.54</v>
      </c>
      <c r="D1455" s="15">
        <v>4.8499999999999996</v>
      </c>
      <c r="E1455" s="15">
        <v>4.91</v>
      </c>
      <c r="G1455" s="14">
        <f t="shared" si="46"/>
        <v>-0.16999999999999993</v>
      </c>
      <c r="H1455" s="14">
        <f t="shared" si="47"/>
        <v>-6.0000000000000497E-2</v>
      </c>
    </row>
    <row r="1456" spans="1:8">
      <c r="A1456" s="2">
        <v>41529</v>
      </c>
      <c r="B1456" s="15">
        <v>5.37</v>
      </c>
      <c r="C1456" s="15">
        <v>5.53</v>
      </c>
      <c r="D1456" s="15">
        <v>4.84</v>
      </c>
      <c r="E1456" s="15">
        <v>4.91</v>
      </c>
      <c r="G1456" s="14">
        <f t="shared" si="46"/>
        <v>-0.16000000000000014</v>
      </c>
      <c r="H1456" s="14">
        <f t="shared" si="47"/>
        <v>-7.0000000000000284E-2</v>
      </c>
    </row>
    <row r="1457" spans="1:8">
      <c r="A1457" s="2">
        <v>41528</v>
      </c>
      <c r="B1457" s="15">
        <v>5.38</v>
      </c>
      <c r="C1457" s="15">
        <v>5.54</v>
      </c>
      <c r="D1457" s="15">
        <v>4.8600000000000003</v>
      </c>
      <c r="E1457" s="15">
        <v>4.92</v>
      </c>
      <c r="G1457" s="14">
        <f t="shared" si="46"/>
        <v>-0.16000000000000014</v>
      </c>
      <c r="H1457" s="14">
        <f t="shared" si="47"/>
        <v>-5.9999999999999609E-2</v>
      </c>
    </row>
    <row r="1458" spans="1:8">
      <c r="A1458" s="2">
        <v>41527</v>
      </c>
      <c r="B1458" s="15">
        <v>5.41</v>
      </c>
      <c r="C1458" s="15">
        <v>5.57</v>
      </c>
      <c r="D1458" s="15">
        <v>4.88</v>
      </c>
      <c r="E1458" s="15">
        <v>4.95</v>
      </c>
      <c r="G1458" s="14">
        <f t="shared" si="46"/>
        <v>-0.16000000000000014</v>
      </c>
      <c r="H1458" s="14">
        <f t="shared" si="47"/>
        <v>-7.0000000000000284E-2</v>
      </c>
    </row>
    <row r="1459" spans="1:8">
      <c r="A1459" s="2">
        <v>41526</v>
      </c>
      <c r="B1459" s="15">
        <v>5.34</v>
      </c>
      <c r="C1459" s="15">
        <v>5.5</v>
      </c>
      <c r="D1459" s="15">
        <v>4.83</v>
      </c>
      <c r="E1459" s="15">
        <v>4.9000000000000004</v>
      </c>
      <c r="G1459" s="14">
        <f t="shared" si="46"/>
        <v>-0.16000000000000014</v>
      </c>
      <c r="H1459" s="14">
        <f t="shared" si="47"/>
        <v>-7.0000000000000284E-2</v>
      </c>
    </row>
    <row r="1460" spans="1:8">
      <c r="A1460" s="2">
        <v>41523</v>
      </c>
      <c r="B1460" s="15">
        <v>5.37</v>
      </c>
      <c r="C1460" s="15">
        <v>5.53</v>
      </c>
      <c r="D1460" s="15">
        <v>4.8600000000000003</v>
      </c>
      <c r="E1460" s="15">
        <v>4.93</v>
      </c>
      <c r="G1460" s="14">
        <f t="shared" si="46"/>
        <v>-0.16000000000000014</v>
      </c>
      <c r="H1460" s="14">
        <f t="shared" si="47"/>
        <v>-6.9999999999999396E-2</v>
      </c>
    </row>
    <row r="1461" spans="1:8">
      <c r="A1461" s="2">
        <v>41522</v>
      </c>
      <c r="B1461" s="15">
        <v>5.37</v>
      </c>
      <c r="C1461" s="15">
        <v>5.53</v>
      </c>
      <c r="D1461" s="15">
        <v>4.87</v>
      </c>
      <c r="E1461" s="15">
        <v>4.9399999999999995</v>
      </c>
      <c r="G1461" s="14">
        <f t="shared" si="46"/>
        <v>-0.16000000000000014</v>
      </c>
      <c r="H1461" s="14">
        <f t="shared" si="47"/>
        <v>-6.9999999999999396E-2</v>
      </c>
    </row>
    <row r="1462" spans="1:8">
      <c r="A1462" s="2">
        <v>41521</v>
      </c>
      <c r="B1462" s="15">
        <v>5.29</v>
      </c>
      <c r="C1462" s="15">
        <v>5.45</v>
      </c>
      <c r="D1462" s="15">
        <v>4.79</v>
      </c>
      <c r="E1462" s="15">
        <v>4.84</v>
      </c>
      <c r="G1462" s="14">
        <f t="shared" si="46"/>
        <v>-0.16000000000000014</v>
      </c>
      <c r="H1462" s="14">
        <f t="shared" si="47"/>
        <v>-4.9999999999999822E-2</v>
      </c>
    </row>
    <row r="1463" spans="1:8">
      <c r="A1463" s="2">
        <v>41520</v>
      </c>
      <c r="B1463" s="15">
        <v>5.27</v>
      </c>
      <c r="C1463" s="15">
        <v>5.44</v>
      </c>
      <c r="D1463" s="15">
        <v>4.7699999999999996</v>
      </c>
      <c r="E1463" s="15">
        <v>4.82</v>
      </c>
      <c r="G1463" s="14">
        <f t="shared" si="46"/>
        <v>-0.17000000000000082</v>
      </c>
      <c r="H1463" s="14">
        <f t="shared" si="47"/>
        <v>-5.0000000000000711E-2</v>
      </c>
    </row>
    <row r="1464" spans="1:8">
      <c r="A1464" s="2">
        <v>41516</v>
      </c>
      <c r="B1464" s="15">
        <v>5.17</v>
      </c>
      <c r="C1464" s="15">
        <v>5.34</v>
      </c>
      <c r="D1464" s="15">
        <v>4.67</v>
      </c>
      <c r="E1464" s="15">
        <v>4.72</v>
      </c>
      <c r="G1464" s="14">
        <f t="shared" si="46"/>
        <v>-0.16999999999999993</v>
      </c>
      <c r="H1464" s="14">
        <f t="shared" si="47"/>
        <v>-4.9999999999999822E-2</v>
      </c>
    </row>
    <row r="1465" spans="1:8">
      <c r="A1465" s="2">
        <v>41515</v>
      </c>
      <c r="B1465" s="15">
        <v>5.2</v>
      </c>
      <c r="C1465" s="15">
        <v>5.37</v>
      </c>
      <c r="D1465" s="15">
        <v>4.7</v>
      </c>
      <c r="E1465" s="15">
        <v>4.75</v>
      </c>
      <c r="G1465" s="14">
        <f t="shared" si="46"/>
        <v>-0.16999999999999993</v>
      </c>
      <c r="H1465" s="14">
        <f t="shared" si="47"/>
        <v>-4.9999999999999822E-2</v>
      </c>
    </row>
    <row r="1466" spans="1:8">
      <c r="A1466" s="2">
        <v>41514</v>
      </c>
      <c r="B1466" s="15">
        <v>5.26</v>
      </c>
      <c r="C1466" s="15">
        <v>5.43</v>
      </c>
      <c r="D1466" s="15">
        <v>4.75</v>
      </c>
      <c r="E1466" s="15">
        <v>4.8</v>
      </c>
      <c r="G1466" s="14">
        <f t="shared" si="46"/>
        <v>-0.16999999999999993</v>
      </c>
      <c r="H1466" s="14">
        <f t="shared" si="47"/>
        <v>-4.9999999999999822E-2</v>
      </c>
    </row>
    <row r="1467" spans="1:8">
      <c r="A1467" s="2">
        <v>41513</v>
      </c>
      <c r="B1467" s="15">
        <v>5.21</v>
      </c>
      <c r="C1467" s="15">
        <v>5.38</v>
      </c>
      <c r="D1467" s="15">
        <v>4.6899999999999995</v>
      </c>
      <c r="E1467" s="15">
        <v>4.75</v>
      </c>
      <c r="G1467" s="14">
        <f t="shared" si="46"/>
        <v>-0.16999999999999993</v>
      </c>
      <c r="H1467" s="14">
        <f t="shared" si="47"/>
        <v>-6.0000000000000497E-2</v>
      </c>
    </row>
    <row r="1468" spans="1:8">
      <c r="A1468" s="2">
        <v>41512</v>
      </c>
      <c r="B1468" s="15">
        <v>5.28</v>
      </c>
      <c r="C1468" s="15">
        <v>5.46</v>
      </c>
      <c r="D1468" s="15">
        <v>4.7699999999999996</v>
      </c>
      <c r="E1468" s="15">
        <v>4.83</v>
      </c>
      <c r="G1468" s="14">
        <f t="shared" si="46"/>
        <v>-0.17999999999999972</v>
      </c>
      <c r="H1468" s="14">
        <f t="shared" si="47"/>
        <v>-6.0000000000000497E-2</v>
      </c>
    </row>
    <row r="1469" spans="1:8">
      <c r="A1469" s="2">
        <v>41509</v>
      </c>
      <c r="B1469" s="15">
        <v>5.32</v>
      </c>
      <c r="C1469" s="15">
        <v>5.49</v>
      </c>
      <c r="D1469" s="15">
        <v>4.79</v>
      </c>
      <c r="E1469" s="15">
        <v>4.8499999999999996</v>
      </c>
      <c r="G1469" s="14">
        <f t="shared" si="46"/>
        <v>-0.16999999999999993</v>
      </c>
      <c r="H1469" s="14">
        <f t="shared" si="47"/>
        <v>-5.9999999999999609E-2</v>
      </c>
    </row>
    <row r="1470" spans="1:8">
      <c r="A1470" s="2">
        <v>41508</v>
      </c>
      <c r="B1470" s="15">
        <v>5.42</v>
      </c>
      <c r="C1470" s="15">
        <v>5.58</v>
      </c>
      <c r="D1470" s="15">
        <v>4.87</v>
      </c>
      <c r="E1470" s="15">
        <v>4.93</v>
      </c>
      <c r="G1470" s="14">
        <f t="shared" si="46"/>
        <v>-0.16000000000000014</v>
      </c>
      <c r="H1470" s="14">
        <f t="shared" si="47"/>
        <v>-5.9999999999999609E-2</v>
      </c>
    </row>
    <row r="1471" spans="1:8">
      <c r="A1471" s="2">
        <v>41507</v>
      </c>
      <c r="B1471" s="15">
        <v>5.42</v>
      </c>
      <c r="C1471" s="15">
        <v>5.58</v>
      </c>
      <c r="D1471" s="15">
        <v>4.87</v>
      </c>
      <c r="E1471" s="15">
        <v>4.93</v>
      </c>
      <c r="G1471" s="14">
        <f t="shared" si="46"/>
        <v>-0.16000000000000014</v>
      </c>
      <c r="H1471" s="14">
        <f t="shared" si="47"/>
        <v>-5.9999999999999609E-2</v>
      </c>
    </row>
    <row r="1472" spans="1:8">
      <c r="A1472" s="2">
        <v>41506</v>
      </c>
      <c r="B1472" s="15">
        <v>5.38</v>
      </c>
      <c r="C1472" s="15">
        <v>5.54</v>
      </c>
      <c r="D1472" s="15">
        <v>4.83</v>
      </c>
      <c r="E1472" s="15">
        <v>4.8899999999999997</v>
      </c>
      <c r="G1472" s="14">
        <f t="shared" si="46"/>
        <v>-0.16000000000000014</v>
      </c>
      <c r="H1472" s="14">
        <f t="shared" si="47"/>
        <v>-5.9999999999999609E-2</v>
      </c>
    </row>
    <row r="1473" spans="1:8">
      <c r="A1473" s="2">
        <v>41505</v>
      </c>
      <c r="B1473" s="15">
        <v>5.43</v>
      </c>
      <c r="C1473" s="15">
        <v>5.58</v>
      </c>
      <c r="D1473" s="15">
        <v>4.87</v>
      </c>
      <c r="E1473" s="15">
        <v>4.9399999999999995</v>
      </c>
      <c r="G1473" s="14">
        <f t="shared" si="46"/>
        <v>-0.15000000000000036</v>
      </c>
      <c r="H1473" s="14">
        <f t="shared" si="47"/>
        <v>-6.9999999999999396E-2</v>
      </c>
    </row>
    <row r="1474" spans="1:8">
      <c r="A1474" s="2">
        <v>41502</v>
      </c>
      <c r="B1474" s="15">
        <v>5.39</v>
      </c>
      <c r="C1474" s="15">
        <v>5.54</v>
      </c>
      <c r="D1474" s="15">
        <v>4.83</v>
      </c>
      <c r="E1474" s="15">
        <v>4.8899999999999997</v>
      </c>
      <c r="G1474" s="14">
        <f t="shared" si="46"/>
        <v>-0.15000000000000036</v>
      </c>
      <c r="H1474" s="14">
        <f t="shared" si="47"/>
        <v>-5.9999999999999609E-2</v>
      </c>
    </row>
    <row r="1475" spans="1:8">
      <c r="A1475" s="2">
        <v>41501</v>
      </c>
      <c r="B1475" s="15">
        <v>5.33</v>
      </c>
      <c r="C1475" s="15">
        <v>5.47</v>
      </c>
      <c r="D1475" s="15">
        <v>4.76</v>
      </c>
      <c r="E1475" s="15">
        <v>4.83</v>
      </c>
      <c r="G1475" s="14">
        <f t="shared" si="46"/>
        <v>-0.13999999999999968</v>
      </c>
      <c r="H1475" s="14">
        <f t="shared" si="47"/>
        <v>-7.0000000000000284E-2</v>
      </c>
    </row>
    <row r="1476" spans="1:8">
      <c r="A1476" s="2">
        <v>41500</v>
      </c>
      <c r="B1476" s="15">
        <v>5.3</v>
      </c>
      <c r="C1476" s="15">
        <v>5.43</v>
      </c>
      <c r="D1476" s="15">
        <v>4.74</v>
      </c>
      <c r="E1476" s="15">
        <v>4.79</v>
      </c>
      <c r="G1476" s="14">
        <f t="shared" si="46"/>
        <v>-0.12999999999999989</v>
      </c>
      <c r="H1476" s="14">
        <f t="shared" si="47"/>
        <v>-4.9999999999999822E-2</v>
      </c>
    </row>
    <row r="1477" spans="1:8">
      <c r="A1477" s="2">
        <v>41499</v>
      </c>
      <c r="B1477" s="15">
        <v>5.3</v>
      </c>
      <c r="C1477" s="15">
        <v>5.43</v>
      </c>
      <c r="D1477" s="15">
        <v>4.7300000000000004</v>
      </c>
      <c r="E1477" s="15">
        <v>4.78</v>
      </c>
      <c r="G1477" s="14">
        <f t="shared" si="46"/>
        <v>-0.12999999999999989</v>
      </c>
      <c r="H1477" s="14">
        <f t="shared" si="47"/>
        <v>-4.9999999999999822E-2</v>
      </c>
    </row>
    <row r="1478" spans="1:8">
      <c r="A1478" s="2">
        <v>41498</v>
      </c>
      <c r="B1478" s="15">
        <v>5.2</v>
      </c>
      <c r="C1478" s="15">
        <v>5.33</v>
      </c>
      <c r="D1478" s="15">
        <v>4.6399999999999997</v>
      </c>
      <c r="E1478" s="15">
        <v>4.6899999999999995</v>
      </c>
      <c r="G1478" s="14">
        <f t="shared" si="46"/>
        <v>-0.12999999999999989</v>
      </c>
      <c r="H1478" s="14">
        <f t="shared" si="47"/>
        <v>-4.9999999999999822E-2</v>
      </c>
    </row>
    <row r="1479" spans="1:8">
      <c r="A1479" s="2">
        <v>41495</v>
      </c>
      <c r="B1479" s="15">
        <v>5.17</v>
      </c>
      <c r="C1479" s="15">
        <v>5.31</v>
      </c>
      <c r="D1479" s="15">
        <v>4.6100000000000003</v>
      </c>
      <c r="E1479" s="15">
        <v>4.66</v>
      </c>
      <c r="G1479" s="14">
        <f t="shared" si="46"/>
        <v>-0.13999999999999968</v>
      </c>
      <c r="H1479" s="14">
        <f t="shared" si="47"/>
        <v>-4.9999999999999822E-2</v>
      </c>
    </row>
    <row r="1480" spans="1:8">
      <c r="A1480" s="2">
        <v>41494</v>
      </c>
      <c r="B1480" s="15">
        <v>5.19</v>
      </c>
      <c r="C1480" s="15">
        <v>5.33</v>
      </c>
      <c r="D1480" s="15">
        <v>4.62</v>
      </c>
      <c r="E1480" s="15">
        <v>4.67</v>
      </c>
      <c r="G1480" s="14">
        <f t="shared" si="46"/>
        <v>-0.13999999999999968</v>
      </c>
      <c r="H1480" s="14">
        <f t="shared" si="47"/>
        <v>-4.9999999999999822E-2</v>
      </c>
    </row>
    <row r="1481" spans="1:8">
      <c r="A1481" s="2">
        <v>41493</v>
      </c>
      <c r="B1481" s="15">
        <v>5.23</v>
      </c>
      <c r="C1481" s="15">
        <v>5.36</v>
      </c>
      <c r="D1481" s="15">
        <v>4.67</v>
      </c>
      <c r="E1481" s="15">
        <v>4.72</v>
      </c>
      <c r="G1481" s="14">
        <f t="shared" si="46"/>
        <v>-0.12999999999999989</v>
      </c>
      <c r="H1481" s="14">
        <f t="shared" si="47"/>
        <v>-4.9999999999999822E-2</v>
      </c>
    </row>
    <row r="1482" spans="1:8">
      <c r="A1482" s="2">
        <v>41492</v>
      </c>
      <c r="B1482" s="15">
        <v>5.24</v>
      </c>
      <c r="C1482" s="15">
        <v>5.37</v>
      </c>
      <c r="D1482" s="15">
        <v>4.67</v>
      </c>
      <c r="E1482" s="15">
        <v>4.72</v>
      </c>
      <c r="G1482" s="14">
        <f t="shared" si="46"/>
        <v>-0.12999999999999989</v>
      </c>
      <c r="H1482" s="14">
        <f t="shared" si="47"/>
        <v>-4.9999999999999822E-2</v>
      </c>
    </row>
    <row r="1483" spans="1:8">
      <c r="A1483" s="2">
        <v>41491</v>
      </c>
      <c r="B1483" s="15">
        <v>5.18</v>
      </c>
      <c r="C1483" s="15">
        <v>5.31</v>
      </c>
      <c r="D1483" s="15">
        <v>4.63</v>
      </c>
      <c r="E1483" s="15">
        <v>4.68</v>
      </c>
      <c r="G1483" s="14">
        <f t="shared" si="46"/>
        <v>-0.12999999999999989</v>
      </c>
      <c r="H1483" s="14">
        <f t="shared" si="47"/>
        <v>-4.9999999999999822E-2</v>
      </c>
    </row>
    <row r="1484" spans="1:8">
      <c r="A1484" s="2">
        <v>41488</v>
      </c>
      <c r="B1484" s="15">
        <v>5.18</v>
      </c>
      <c r="C1484" s="15">
        <v>5.31</v>
      </c>
      <c r="D1484" s="15">
        <v>4.63</v>
      </c>
      <c r="E1484" s="15">
        <v>4.68</v>
      </c>
      <c r="G1484" s="14">
        <f t="shared" si="46"/>
        <v>-0.12999999999999989</v>
      </c>
      <c r="H1484" s="14">
        <f t="shared" si="47"/>
        <v>-4.9999999999999822E-2</v>
      </c>
    </row>
    <row r="1485" spans="1:8">
      <c r="A1485" s="2">
        <v>41487</v>
      </c>
      <c r="B1485" s="15">
        <v>5.27</v>
      </c>
      <c r="C1485" s="15">
        <v>5.4</v>
      </c>
      <c r="D1485" s="15">
        <v>4.72</v>
      </c>
      <c r="E1485" s="15">
        <v>4.76</v>
      </c>
      <c r="G1485" s="14">
        <f t="shared" si="46"/>
        <v>-0.13000000000000078</v>
      </c>
      <c r="H1485" s="14">
        <f t="shared" si="47"/>
        <v>-4.0000000000000036E-2</v>
      </c>
    </row>
    <row r="1486" spans="1:8">
      <c r="A1486" s="2">
        <v>41486</v>
      </c>
      <c r="B1486" s="15">
        <v>5.16</v>
      </c>
      <c r="C1486" s="15">
        <v>5.28</v>
      </c>
      <c r="D1486" s="15">
        <v>4.6100000000000003</v>
      </c>
      <c r="E1486" s="15">
        <v>4.6500000000000004</v>
      </c>
      <c r="G1486" s="14">
        <f t="shared" si="46"/>
        <v>-0.12000000000000011</v>
      </c>
      <c r="H1486" s="14">
        <f t="shared" si="47"/>
        <v>-4.0000000000000036E-2</v>
      </c>
    </row>
    <row r="1487" spans="1:8">
      <c r="A1487" s="2">
        <v>41485</v>
      </c>
      <c r="B1487" s="15">
        <v>5.18</v>
      </c>
      <c r="C1487" s="15">
        <v>5.31</v>
      </c>
      <c r="D1487" s="15">
        <v>4.6399999999999997</v>
      </c>
      <c r="E1487" s="15">
        <v>4.68</v>
      </c>
      <c r="G1487" s="14">
        <f t="shared" si="46"/>
        <v>-0.12999999999999989</v>
      </c>
      <c r="H1487" s="14">
        <f t="shared" si="47"/>
        <v>-4.0000000000000036E-2</v>
      </c>
    </row>
    <row r="1488" spans="1:8">
      <c r="A1488" s="2">
        <v>41484</v>
      </c>
      <c r="B1488" s="15">
        <v>5.18</v>
      </c>
      <c r="C1488" s="15">
        <v>5.3</v>
      </c>
      <c r="D1488" s="15">
        <v>4.6399999999999997</v>
      </c>
      <c r="E1488" s="15">
        <v>4.67</v>
      </c>
      <c r="G1488" s="14">
        <f t="shared" si="46"/>
        <v>-0.12000000000000011</v>
      </c>
      <c r="H1488" s="14">
        <f t="shared" si="47"/>
        <v>-3.0000000000000249E-2</v>
      </c>
    </row>
    <row r="1489" spans="1:8">
      <c r="A1489" s="2">
        <v>41481</v>
      </c>
      <c r="B1489" s="15">
        <v>5.13</v>
      </c>
      <c r="C1489" s="15">
        <v>5.25</v>
      </c>
      <c r="D1489" s="15">
        <v>4.62</v>
      </c>
      <c r="E1489" s="15">
        <v>4.6399999999999997</v>
      </c>
      <c r="G1489" s="14">
        <f t="shared" si="46"/>
        <v>-0.12000000000000011</v>
      </c>
      <c r="H1489" s="14">
        <f t="shared" si="47"/>
        <v>-1.9999999999999574E-2</v>
      </c>
    </row>
    <row r="1490" spans="1:8">
      <c r="A1490" s="2">
        <v>41480</v>
      </c>
      <c r="B1490" s="15">
        <v>5.17</v>
      </c>
      <c r="C1490" s="15">
        <v>5.3</v>
      </c>
      <c r="D1490" s="15">
        <v>4.66</v>
      </c>
      <c r="E1490" s="15">
        <v>4.68</v>
      </c>
      <c r="G1490" s="14">
        <f t="shared" si="46"/>
        <v>-0.12999999999999989</v>
      </c>
      <c r="H1490" s="14">
        <f t="shared" si="47"/>
        <v>-1.9999999999999574E-2</v>
      </c>
    </row>
    <row r="1491" spans="1:8">
      <c r="A1491" s="2">
        <v>41479</v>
      </c>
      <c r="B1491" s="15">
        <v>5.16</v>
      </c>
      <c r="C1491" s="15">
        <v>5.28</v>
      </c>
      <c r="D1491" s="15">
        <v>4.66</v>
      </c>
      <c r="E1491" s="15">
        <v>4.67</v>
      </c>
      <c r="G1491" s="14">
        <f t="shared" si="46"/>
        <v>-0.12000000000000011</v>
      </c>
      <c r="H1491" s="14">
        <f t="shared" si="47"/>
        <v>-9.9999999999997868E-3</v>
      </c>
    </row>
    <row r="1492" spans="1:8">
      <c r="A1492" s="2">
        <v>41478</v>
      </c>
      <c r="B1492" s="15">
        <v>5.0999999999999996</v>
      </c>
      <c r="C1492" s="15">
        <v>5.23</v>
      </c>
      <c r="D1492" s="15">
        <v>4.5999999999999996</v>
      </c>
      <c r="E1492" s="15">
        <v>4.62</v>
      </c>
      <c r="G1492" s="14">
        <f t="shared" si="46"/>
        <v>-0.13000000000000078</v>
      </c>
      <c r="H1492" s="14">
        <f t="shared" si="47"/>
        <v>-2.0000000000000462E-2</v>
      </c>
    </row>
    <row r="1493" spans="1:8">
      <c r="A1493" s="2">
        <v>41477</v>
      </c>
      <c r="B1493" s="15">
        <v>5.09</v>
      </c>
      <c r="C1493" s="15">
        <v>5.21</v>
      </c>
      <c r="D1493" s="15">
        <v>4.59</v>
      </c>
      <c r="E1493" s="15">
        <v>4.5999999999999996</v>
      </c>
      <c r="G1493" s="14">
        <f t="shared" si="46"/>
        <v>-0.12000000000000011</v>
      </c>
      <c r="H1493" s="14">
        <f t="shared" si="47"/>
        <v>-9.9999999999997868E-3</v>
      </c>
    </row>
    <row r="1494" spans="1:8">
      <c r="A1494" s="2">
        <v>41474</v>
      </c>
      <c r="B1494" s="15">
        <v>5.12</v>
      </c>
      <c r="C1494" s="15">
        <v>5.24</v>
      </c>
      <c r="D1494" s="15">
        <v>4.62</v>
      </c>
      <c r="E1494" s="15">
        <v>4.63</v>
      </c>
      <c r="G1494" s="14">
        <f t="shared" si="46"/>
        <v>-0.12000000000000011</v>
      </c>
      <c r="H1494" s="14">
        <f t="shared" si="47"/>
        <v>-9.9999999999997868E-3</v>
      </c>
    </row>
    <row r="1495" spans="1:8">
      <c r="A1495" s="2">
        <v>41473</v>
      </c>
      <c r="B1495" s="15">
        <v>5.2</v>
      </c>
      <c r="C1495" s="15">
        <v>5.31</v>
      </c>
      <c r="D1495" s="15">
        <v>4.6899999999999995</v>
      </c>
      <c r="E1495" s="15">
        <v>4.7</v>
      </c>
      <c r="G1495" s="14">
        <f t="shared" si="46"/>
        <v>-0.10999999999999943</v>
      </c>
      <c r="H1495" s="14">
        <f t="shared" si="47"/>
        <v>-1.0000000000000675E-2</v>
      </c>
    </row>
    <row r="1496" spans="1:8">
      <c r="A1496" s="2">
        <v>41472</v>
      </c>
      <c r="B1496" s="15">
        <v>5.16</v>
      </c>
      <c r="C1496" s="15">
        <v>5.26</v>
      </c>
      <c r="D1496" s="15">
        <v>4.6399999999999997</v>
      </c>
      <c r="E1496" s="15">
        <v>4.6399999999999997</v>
      </c>
      <c r="G1496" s="14">
        <f t="shared" si="46"/>
        <v>-9.9999999999999645E-2</v>
      </c>
      <c r="H1496" s="14">
        <f t="shared" si="47"/>
        <v>0</v>
      </c>
    </row>
    <row r="1497" spans="1:8">
      <c r="A1497" s="2">
        <v>41471</v>
      </c>
      <c r="B1497" s="15">
        <v>5.18</v>
      </c>
      <c r="C1497" s="15">
        <v>5.29</v>
      </c>
      <c r="D1497" s="15">
        <v>4.67</v>
      </c>
      <c r="E1497" s="15">
        <v>4.67</v>
      </c>
      <c r="G1497" s="14">
        <f t="shared" si="46"/>
        <v>-0.11000000000000032</v>
      </c>
      <c r="H1497" s="14">
        <f t="shared" si="47"/>
        <v>0</v>
      </c>
    </row>
    <row r="1498" spans="1:8">
      <c r="A1498" s="2">
        <v>41470</v>
      </c>
      <c r="B1498" s="15">
        <v>5.23</v>
      </c>
      <c r="C1498" s="15">
        <v>5.33</v>
      </c>
      <c r="D1498" s="15">
        <v>4.71</v>
      </c>
      <c r="E1498" s="15">
        <v>4.7</v>
      </c>
      <c r="G1498" s="14">
        <f t="shared" si="46"/>
        <v>-9.9999999999999645E-2</v>
      </c>
      <c r="H1498" s="14">
        <f t="shared" si="47"/>
        <v>9.9999999999997868E-3</v>
      </c>
    </row>
    <row r="1499" spans="1:8">
      <c r="A1499" s="2">
        <v>41467</v>
      </c>
      <c r="B1499" s="15">
        <v>5.28</v>
      </c>
      <c r="C1499" s="15">
        <v>5.38</v>
      </c>
      <c r="D1499" s="15">
        <v>4.76</v>
      </c>
      <c r="E1499" s="15">
        <v>4.75</v>
      </c>
      <c r="G1499" s="14">
        <f t="shared" si="46"/>
        <v>-9.9999999999999645E-2</v>
      </c>
      <c r="H1499" s="14">
        <f t="shared" si="47"/>
        <v>9.9999999999997868E-3</v>
      </c>
    </row>
    <row r="1500" spans="1:8">
      <c r="A1500" s="2">
        <v>41466</v>
      </c>
      <c r="B1500" s="15">
        <v>5.26</v>
      </c>
      <c r="C1500" s="15">
        <v>5.37</v>
      </c>
      <c r="D1500" s="15">
        <v>4.74</v>
      </c>
      <c r="E1500" s="15">
        <v>4.74</v>
      </c>
      <c r="G1500" s="14">
        <f t="shared" si="46"/>
        <v>-0.11000000000000032</v>
      </c>
      <c r="H1500" s="14">
        <f t="shared" si="47"/>
        <v>0</v>
      </c>
    </row>
    <row r="1501" spans="1:8">
      <c r="A1501" s="2">
        <v>41465</v>
      </c>
      <c r="B1501" s="15">
        <v>5.35</v>
      </c>
      <c r="C1501" s="15">
        <v>5.45</v>
      </c>
      <c r="D1501" s="15">
        <v>4.82</v>
      </c>
      <c r="E1501" s="15">
        <v>4.8100000000000005</v>
      </c>
      <c r="G1501" s="14">
        <f t="shared" ref="G1501:G1564" si="48">B1501-C1501</f>
        <v>-0.10000000000000053</v>
      </c>
      <c r="H1501" s="14">
        <f t="shared" ref="H1501:H1564" si="49">D1501-E1501</f>
        <v>9.9999999999997868E-3</v>
      </c>
    </row>
    <row r="1502" spans="1:8">
      <c r="A1502" s="2">
        <v>41464</v>
      </c>
      <c r="B1502" s="15">
        <v>5.33</v>
      </c>
      <c r="C1502" s="15">
        <v>5.43</v>
      </c>
      <c r="D1502" s="15">
        <v>4.8</v>
      </c>
      <c r="E1502" s="15">
        <v>4.79</v>
      </c>
      <c r="G1502" s="14">
        <f t="shared" si="48"/>
        <v>-9.9999999999999645E-2</v>
      </c>
      <c r="H1502" s="14">
        <f t="shared" si="49"/>
        <v>9.9999999999997868E-3</v>
      </c>
    </row>
    <row r="1503" spans="1:8">
      <c r="A1503" s="2">
        <v>41463</v>
      </c>
      <c r="B1503" s="15">
        <v>5.33</v>
      </c>
      <c r="C1503" s="15">
        <v>5.44</v>
      </c>
      <c r="D1503" s="15">
        <v>4.79</v>
      </c>
      <c r="E1503" s="15">
        <v>4.79</v>
      </c>
      <c r="G1503" s="14">
        <f t="shared" si="48"/>
        <v>-0.11000000000000032</v>
      </c>
      <c r="H1503" s="14">
        <f t="shared" si="49"/>
        <v>0</v>
      </c>
    </row>
    <row r="1504" spans="1:8">
      <c r="A1504" s="2">
        <v>41460</v>
      </c>
      <c r="B1504" s="15">
        <v>5.38</v>
      </c>
      <c r="C1504" s="15">
        <v>5.5</v>
      </c>
      <c r="D1504" s="15">
        <v>4.82</v>
      </c>
      <c r="E1504" s="15">
        <v>4.83</v>
      </c>
      <c r="G1504" s="14">
        <f t="shared" si="48"/>
        <v>-0.12000000000000011</v>
      </c>
      <c r="H1504" s="14">
        <f t="shared" si="49"/>
        <v>-9.9999999999997868E-3</v>
      </c>
    </row>
    <row r="1505" spans="1:8">
      <c r="A1505" s="2">
        <v>41458</v>
      </c>
      <c r="B1505" s="15">
        <v>5.21</v>
      </c>
      <c r="C1505" s="15">
        <v>5.32</v>
      </c>
      <c r="D1505" s="15">
        <v>4.6500000000000004</v>
      </c>
      <c r="E1505" s="15">
        <v>4.6500000000000004</v>
      </c>
      <c r="G1505" s="14">
        <f t="shared" si="48"/>
        <v>-0.11000000000000032</v>
      </c>
      <c r="H1505" s="14">
        <f t="shared" si="49"/>
        <v>0</v>
      </c>
    </row>
    <row r="1506" spans="1:8">
      <c r="A1506" s="2">
        <v>41457</v>
      </c>
      <c r="B1506" s="15">
        <v>5.18</v>
      </c>
      <c r="C1506" s="15">
        <v>5.29</v>
      </c>
      <c r="D1506" s="15">
        <v>4.63</v>
      </c>
      <c r="E1506" s="15">
        <v>4.63</v>
      </c>
      <c r="G1506" s="14">
        <f t="shared" si="48"/>
        <v>-0.11000000000000032</v>
      </c>
      <c r="H1506" s="14">
        <f t="shared" si="49"/>
        <v>0</v>
      </c>
    </row>
    <row r="1507" spans="1:8">
      <c r="A1507" s="2">
        <v>41456</v>
      </c>
      <c r="B1507" s="15">
        <v>5.22</v>
      </c>
      <c r="C1507" s="15">
        <v>5.33</v>
      </c>
      <c r="D1507" s="15">
        <v>4.66</v>
      </c>
      <c r="E1507" s="15">
        <v>4.66</v>
      </c>
      <c r="G1507" s="14">
        <f t="shared" si="48"/>
        <v>-0.11000000000000032</v>
      </c>
      <c r="H1507" s="14">
        <f t="shared" si="49"/>
        <v>0</v>
      </c>
    </row>
    <row r="1508" spans="1:8">
      <c r="A1508" s="2">
        <v>41453</v>
      </c>
      <c r="B1508" s="15">
        <v>5.23</v>
      </c>
      <c r="C1508" s="15">
        <v>5.35</v>
      </c>
      <c r="D1508" s="15">
        <v>4.67</v>
      </c>
      <c r="E1508" s="15">
        <v>4.68</v>
      </c>
      <c r="G1508" s="14">
        <f t="shared" si="48"/>
        <v>-0.11999999999999922</v>
      </c>
      <c r="H1508" s="14">
        <f t="shared" si="49"/>
        <v>-9.9999999999997868E-3</v>
      </c>
    </row>
    <row r="1509" spans="1:8">
      <c r="A1509" s="2">
        <v>41452</v>
      </c>
      <c r="B1509" s="15">
        <v>5.28</v>
      </c>
      <c r="C1509" s="15">
        <v>5.41</v>
      </c>
      <c r="D1509" s="15">
        <v>4.7300000000000004</v>
      </c>
      <c r="E1509" s="15">
        <v>4.74</v>
      </c>
      <c r="G1509" s="14">
        <f t="shared" si="48"/>
        <v>-0.12999999999999989</v>
      </c>
      <c r="H1509" s="14">
        <f t="shared" si="49"/>
        <v>-9.9999999999997868E-3</v>
      </c>
    </row>
    <row r="1510" spans="1:8">
      <c r="A1510" s="2">
        <v>41451</v>
      </c>
      <c r="B1510" s="15">
        <v>5.31</v>
      </c>
      <c r="C1510" s="15">
        <v>5.44</v>
      </c>
      <c r="D1510" s="15">
        <v>4.76</v>
      </c>
      <c r="E1510" s="15">
        <v>4.7699999999999996</v>
      </c>
      <c r="G1510" s="14">
        <f t="shared" si="48"/>
        <v>-0.13000000000000078</v>
      </c>
      <c r="H1510" s="14">
        <f t="shared" si="49"/>
        <v>-9.9999999999997868E-3</v>
      </c>
    </row>
    <row r="1511" spans="1:8">
      <c r="A1511" s="2">
        <v>41450</v>
      </c>
      <c r="B1511" s="15">
        <v>5.35</v>
      </c>
      <c r="C1511" s="15">
        <v>5.48</v>
      </c>
      <c r="D1511" s="15">
        <v>4.78</v>
      </c>
      <c r="E1511" s="15">
        <v>4.8100000000000005</v>
      </c>
      <c r="G1511" s="14">
        <f t="shared" si="48"/>
        <v>-0.13000000000000078</v>
      </c>
      <c r="H1511" s="14">
        <f t="shared" si="49"/>
        <v>-3.0000000000000249E-2</v>
      </c>
    </row>
    <row r="1512" spans="1:8">
      <c r="A1512" s="2">
        <v>41449</v>
      </c>
      <c r="B1512" s="15">
        <v>5.3</v>
      </c>
      <c r="C1512" s="15">
        <v>5.43</v>
      </c>
      <c r="D1512" s="15">
        <v>4.72</v>
      </c>
      <c r="E1512" s="15">
        <v>4.75</v>
      </c>
      <c r="G1512" s="14">
        <f t="shared" si="48"/>
        <v>-0.12999999999999989</v>
      </c>
      <c r="H1512" s="14">
        <f t="shared" si="49"/>
        <v>-3.0000000000000249E-2</v>
      </c>
    </row>
    <row r="1513" spans="1:8">
      <c r="A1513" s="2">
        <v>41446</v>
      </c>
      <c r="B1513" s="15">
        <v>5.28</v>
      </c>
      <c r="C1513" s="15">
        <v>5.39</v>
      </c>
      <c r="D1513" s="15">
        <v>4.72</v>
      </c>
      <c r="E1513" s="15">
        <v>4.74</v>
      </c>
      <c r="G1513" s="14">
        <f t="shared" si="48"/>
        <v>-0.10999999999999943</v>
      </c>
      <c r="H1513" s="14">
        <f t="shared" si="49"/>
        <v>-2.0000000000000462E-2</v>
      </c>
    </row>
    <row r="1514" spans="1:8">
      <c r="A1514" s="2">
        <v>41445</v>
      </c>
      <c r="B1514" s="15">
        <v>5.23</v>
      </c>
      <c r="C1514" s="15">
        <v>5.34</v>
      </c>
      <c r="D1514" s="15">
        <v>4.6399999999999997</v>
      </c>
      <c r="E1514" s="15">
        <v>4.68</v>
      </c>
      <c r="G1514" s="14">
        <f t="shared" si="48"/>
        <v>-0.10999999999999943</v>
      </c>
      <c r="H1514" s="14">
        <f t="shared" si="49"/>
        <v>-4.0000000000000036E-2</v>
      </c>
    </row>
    <row r="1515" spans="1:8">
      <c r="A1515" s="2">
        <v>41444</v>
      </c>
      <c r="B1515" s="15">
        <v>5.0999999999999996</v>
      </c>
      <c r="C1515" s="15">
        <v>5.2</v>
      </c>
      <c r="D1515" s="15">
        <v>4.5199999999999996</v>
      </c>
      <c r="E1515" s="15">
        <v>4.55</v>
      </c>
      <c r="G1515" s="14">
        <f t="shared" si="48"/>
        <v>-0.10000000000000053</v>
      </c>
      <c r="H1515" s="14">
        <f t="shared" si="49"/>
        <v>-3.0000000000000249E-2</v>
      </c>
    </row>
    <row r="1516" spans="1:8">
      <c r="A1516" s="2">
        <v>41443</v>
      </c>
      <c r="B1516" s="15">
        <v>5.03</v>
      </c>
      <c r="C1516" s="15">
        <v>5.12</v>
      </c>
      <c r="D1516" s="15">
        <v>4.46</v>
      </c>
      <c r="E1516" s="15">
        <v>4.49</v>
      </c>
      <c r="G1516" s="14">
        <f t="shared" si="48"/>
        <v>-8.9999999999999858E-2</v>
      </c>
      <c r="H1516" s="14">
        <f t="shared" si="49"/>
        <v>-3.0000000000000249E-2</v>
      </c>
    </row>
    <row r="1517" spans="1:8">
      <c r="A1517" s="2">
        <v>41442</v>
      </c>
      <c r="B1517" s="15">
        <v>5.03</v>
      </c>
      <c r="C1517" s="15">
        <v>5.12</v>
      </c>
      <c r="D1517" s="15">
        <v>4.46</v>
      </c>
      <c r="E1517" s="15">
        <v>4.49</v>
      </c>
      <c r="G1517" s="14">
        <f t="shared" si="48"/>
        <v>-8.9999999999999858E-2</v>
      </c>
      <c r="H1517" s="14">
        <f t="shared" si="49"/>
        <v>-3.0000000000000249E-2</v>
      </c>
    </row>
    <row r="1518" spans="1:8">
      <c r="A1518" s="2">
        <v>41439</v>
      </c>
      <c r="B1518" s="15">
        <v>4.9800000000000004</v>
      </c>
      <c r="C1518" s="15">
        <v>5.07</v>
      </c>
      <c r="D1518" s="15">
        <v>4.42</v>
      </c>
      <c r="E1518" s="15">
        <v>4.45</v>
      </c>
      <c r="G1518" s="14">
        <f t="shared" si="48"/>
        <v>-8.9999999999999858E-2</v>
      </c>
      <c r="H1518" s="14">
        <f t="shared" si="49"/>
        <v>-3.0000000000000249E-2</v>
      </c>
    </row>
    <row r="1519" spans="1:8">
      <c r="A1519" s="2">
        <v>41438</v>
      </c>
      <c r="B1519" s="15">
        <v>5.01</v>
      </c>
      <c r="C1519" s="15">
        <v>5.1100000000000003</v>
      </c>
      <c r="D1519" s="15">
        <v>4.45</v>
      </c>
      <c r="E1519" s="15">
        <v>4.4800000000000004</v>
      </c>
      <c r="G1519" s="14">
        <f t="shared" si="48"/>
        <v>-0.10000000000000053</v>
      </c>
      <c r="H1519" s="14">
        <f t="shared" si="49"/>
        <v>-3.0000000000000249E-2</v>
      </c>
    </row>
    <row r="1520" spans="1:8">
      <c r="A1520" s="2">
        <v>41437</v>
      </c>
      <c r="B1520" s="15">
        <v>5.0599999999999996</v>
      </c>
      <c r="C1520" s="15">
        <v>5.16</v>
      </c>
      <c r="D1520" s="15">
        <v>4.5</v>
      </c>
      <c r="E1520" s="15">
        <v>4.53</v>
      </c>
      <c r="G1520" s="14">
        <f t="shared" si="48"/>
        <v>-0.10000000000000053</v>
      </c>
      <c r="H1520" s="14">
        <f t="shared" si="49"/>
        <v>-3.0000000000000249E-2</v>
      </c>
    </row>
    <row r="1521" spans="1:8">
      <c r="A1521" s="2">
        <v>41436</v>
      </c>
      <c r="B1521" s="15">
        <v>5.01</v>
      </c>
      <c r="C1521" s="15">
        <v>5.1100000000000003</v>
      </c>
      <c r="D1521" s="15">
        <v>4.4400000000000004</v>
      </c>
      <c r="E1521" s="15">
        <v>4.4800000000000004</v>
      </c>
      <c r="G1521" s="14">
        <f t="shared" si="48"/>
        <v>-0.10000000000000053</v>
      </c>
      <c r="H1521" s="14">
        <f t="shared" si="49"/>
        <v>-4.0000000000000036E-2</v>
      </c>
    </row>
    <row r="1522" spans="1:8">
      <c r="A1522" s="2">
        <v>41435</v>
      </c>
      <c r="B1522" s="15">
        <v>5.0199999999999996</v>
      </c>
      <c r="C1522" s="15">
        <v>5.1100000000000003</v>
      </c>
      <c r="D1522" s="15">
        <v>4.4800000000000004</v>
      </c>
      <c r="E1522" s="15">
        <v>4.51</v>
      </c>
      <c r="G1522" s="14">
        <f t="shared" si="48"/>
        <v>-9.0000000000000746E-2</v>
      </c>
      <c r="H1522" s="14">
        <f t="shared" si="49"/>
        <v>-2.9999999999999361E-2</v>
      </c>
    </row>
    <row r="1523" spans="1:8">
      <c r="A1523" s="2">
        <v>41432</v>
      </c>
      <c r="B1523" s="15">
        <v>4.96</v>
      </c>
      <c r="C1523" s="15">
        <v>5.0599999999999996</v>
      </c>
      <c r="D1523" s="15">
        <v>4.43</v>
      </c>
      <c r="E1523" s="15">
        <v>4.46</v>
      </c>
      <c r="G1523" s="14">
        <f t="shared" si="48"/>
        <v>-9.9999999999999645E-2</v>
      </c>
      <c r="H1523" s="14">
        <f t="shared" si="49"/>
        <v>-3.0000000000000249E-2</v>
      </c>
    </row>
    <row r="1524" spans="1:8">
      <c r="A1524" s="2">
        <v>41431</v>
      </c>
      <c r="B1524" s="15">
        <v>4.8499999999999996</v>
      </c>
      <c r="C1524" s="15">
        <v>4.96</v>
      </c>
      <c r="D1524" s="15">
        <v>4.33</v>
      </c>
      <c r="E1524" s="15">
        <v>4.3600000000000003</v>
      </c>
      <c r="G1524" s="14">
        <f t="shared" si="48"/>
        <v>-0.11000000000000032</v>
      </c>
      <c r="H1524" s="14">
        <f t="shared" si="49"/>
        <v>-3.0000000000000249E-2</v>
      </c>
    </row>
    <row r="1525" spans="1:8">
      <c r="A1525" s="2">
        <v>41430</v>
      </c>
      <c r="B1525" s="15">
        <v>4.88</v>
      </c>
      <c r="C1525" s="15">
        <v>4.99</v>
      </c>
      <c r="D1525" s="15">
        <v>4.3499999999999996</v>
      </c>
      <c r="E1525" s="15">
        <v>4.3899999999999997</v>
      </c>
      <c r="G1525" s="14">
        <f t="shared" si="48"/>
        <v>-0.11000000000000032</v>
      </c>
      <c r="H1525" s="14">
        <f t="shared" si="49"/>
        <v>-4.0000000000000036E-2</v>
      </c>
    </row>
    <row r="1526" spans="1:8">
      <c r="A1526" s="2">
        <v>41429</v>
      </c>
      <c r="B1526" s="15">
        <v>4.91</v>
      </c>
      <c r="C1526" s="15">
        <v>5</v>
      </c>
      <c r="D1526" s="15">
        <v>4.38</v>
      </c>
      <c r="E1526" s="15">
        <v>4.41</v>
      </c>
      <c r="G1526" s="14">
        <f t="shared" si="48"/>
        <v>-8.9999999999999858E-2</v>
      </c>
      <c r="H1526" s="14">
        <f t="shared" si="49"/>
        <v>-3.0000000000000249E-2</v>
      </c>
    </row>
    <row r="1527" spans="1:8">
      <c r="A1527" s="2">
        <v>41428</v>
      </c>
      <c r="B1527" s="15">
        <v>4.87</v>
      </c>
      <c r="C1527" s="15">
        <v>4.95</v>
      </c>
      <c r="D1527" s="15">
        <v>4.34</v>
      </c>
      <c r="E1527" s="15">
        <v>4.3600000000000003</v>
      </c>
      <c r="G1527" s="14">
        <f t="shared" si="48"/>
        <v>-8.0000000000000071E-2</v>
      </c>
      <c r="H1527" s="14">
        <f t="shared" si="49"/>
        <v>-2.0000000000000462E-2</v>
      </c>
    </row>
    <row r="1528" spans="1:8">
      <c r="A1528" s="2">
        <v>41425</v>
      </c>
      <c r="B1528" s="15">
        <v>4.8600000000000003</v>
      </c>
      <c r="C1528" s="15">
        <v>4.95</v>
      </c>
      <c r="D1528" s="15">
        <v>4.3600000000000003</v>
      </c>
      <c r="E1528" s="15">
        <v>4.38</v>
      </c>
      <c r="G1528" s="14">
        <f t="shared" si="48"/>
        <v>-8.9999999999999858E-2</v>
      </c>
      <c r="H1528" s="14">
        <f t="shared" si="49"/>
        <v>-1.9999999999999574E-2</v>
      </c>
    </row>
    <row r="1529" spans="1:8">
      <c r="A1529" s="2">
        <v>41424</v>
      </c>
      <c r="B1529" s="15">
        <v>4.82</v>
      </c>
      <c r="C1529" s="15">
        <v>4.9000000000000004</v>
      </c>
      <c r="D1529" s="15">
        <v>4.34</v>
      </c>
      <c r="E1529" s="15">
        <v>4.3499999999999996</v>
      </c>
      <c r="G1529" s="14">
        <f t="shared" si="48"/>
        <v>-8.0000000000000071E-2</v>
      </c>
      <c r="H1529" s="14">
        <f t="shared" si="49"/>
        <v>-9.9999999999997868E-3</v>
      </c>
    </row>
    <row r="1530" spans="1:8">
      <c r="A1530" s="2">
        <v>41423</v>
      </c>
      <c r="B1530" s="15">
        <v>4.8</v>
      </c>
      <c r="C1530" s="15">
        <v>4.88</v>
      </c>
      <c r="D1530" s="15">
        <v>4.32</v>
      </c>
      <c r="E1530" s="15">
        <v>4.34</v>
      </c>
      <c r="G1530" s="14">
        <f t="shared" si="48"/>
        <v>-8.0000000000000071E-2</v>
      </c>
      <c r="H1530" s="14">
        <f t="shared" si="49"/>
        <v>-1.9999999999999574E-2</v>
      </c>
    </row>
    <row r="1531" spans="1:8">
      <c r="A1531" s="2">
        <v>41422</v>
      </c>
      <c r="B1531" s="15">
        <v>4.8100000000000005</v>
      </c>
      <c r="C1531" s="15">
        <v>4.88</v>
      </c>
      <c r="D1531" s="15">
        <v>4.34</v>
      </c>
      <c r="E1531" s="15">
        <v>4.3499999999999996</v>
      </c>
      <c r="G1531" s="14">
        <f t="shared" si="48"/>
        <v>-6.9999999999999396E-2</v>
      </c>
      <c r="H1531" s="14">
        <f t="shared" si="49"/>
        <v>-9.9999999999997868E-3</v>
      </c>
    </row>
    <row r="1532" spans="1:8">
      <c r="A1532" s="2">
        <v>41418</v>
      </c>
      <c r="B1532" s="15">
        <v>4.6899999999999995</v>
      </c>
      <c r="C1532" s="15">
        <v>4.76</v>
      </c>
      <c r="D1532" s="15">
        <v>4.22</v>
      </c>
      <c r="E1532" s="15">
        <v>4.24</v>
      </c>
      <c r="G1532" s="14">
        <f t="shared" si="48"/>
        <v>-7.0000000000000284E-2</v>
      </c>
      <c r="H1532" s="14">
        <f t="shared" si="49"/>
        <v>-2.0000000000000462E-2</v>
      </c>
    </row>
    <row r="1533" spans="1:8">
      <c r="A1533" s="2">
        <v>41417</v>
      </c>
      <c r="B1533" s="15">
        <v>4.72</v>
      </c>
      <c r="C1533" s="15">
        <v>4.79</v>
      </c>
      <c r="D1533" s="15">
        <v>4.24</v>
      </c>
      <c r="E1533" s="15">
        <v>4.26</v>
      </c>
      <c r="G1533" s="14">
        <f t="shared" si="48"/>
        <v>-7.0000000000000284E-2</v>
      </c>
      <c r="H1533" s="14">
        <f t="shared" si="49"/>
        <v>-1.9999999999999574E-2</v>
      </c>
    </row>
    <row r="1534" spans="1:8">
      <c r="A1534" s="2">
        <v>41416</v>
      </c>
      <c r="B1534" s="15">
        <v>4.74</v>
      </c>
      <c r="C1534" s="15">
        <v>4.8100000000000005</v>
      </c>
      <c r="D1534" s="15">
        <v>4.25</v>
      </c>
      <c r="E1534" s="15">
        <v>4.2699999999999996</v>
      </c>
      <c r="G1534" s="14">
        <f t="shared" si="48"/>
        <v>-7.0000000000000284E-2</v>
      </c>
      <c r="H1534" s="14">
        <f t="shared" si="49"/>
        <v>-1.9999999999999574E-2</v>
      </c>
    </row>
    <row r="1535" spans="1:8">
      <c r="A1535" s="2">
        <v>41415</v>
      </c>
      <c r="B1535" s="15">
        <v>4.68</v>
      </c>
      <c r="C1535" s="15">
        <v>4.75</v>
      </c>
      <c r="D1535" s="15">
        <v>4.1900000000000004</v>
      </c>
      <c r="E1535" s="15">
        <v>4.21</v>
      </c>
      <c r="G1535" s="14">
        <f t="shared" si="48"/>
        <v>-7.0000000000000284E-2</v>
      </c>
      <c r="H1535" s="14">
        <f t="shared" si="49"/>
        <v>-1.9999999999999574E-2</v>
      </c>
    </row>
    <row r="1536" spans="1:8">
      <c r="A1536" s="2">
        <v>41414</v>
      </c>
      <c r="B1536" s="15">
        <v>4.7</v>
      </c>
      <c r="C1536" s="15">
        <v>4.7699999999999996</v>
      </c>
      <c r="D1536" s="15">
        <v>4.22</v>
      </c>
      <c r="E1536" s="15">
        <v>4.24</v>
      </c>
      <c r="G1536" s="14">
        <f t="shared" si="48"/>
        <v>-6.9999999999999396E-2</v>
      </c>
      <c r="H1536" s="14">
        <f t="shared" si="49"/>
        <v>-2.0000000000000462E-2</v>
      </c>
    </row>
    <row r="1537" spans="1:8">
      <c r="A1537" s="2">
        <v>41411</v>
      </c>
      <c r="B1537" s="15">
        <v>4.6899999999999995</v>
      </c>
      <c r="C1537" s="15">
        <v>4.76</v>
      </c>
      <c r="D1537" s="15">
        <v>4.21</v>
      </c>
      <c r="E1537" s="15">
        <v>4.2300000000000004</v>
      </c>
      <c r="G1537" s="14">
        <f t="shared" si="48"/>
        <v>-7.0000000000000284E-2</v>
      </c>
      <c r="H1537" s="14">
        <f t="shared" si="49"/>
        <v>-2.0000000000000462E-2</v>
      </c>
    </row>
    <row r="1538" spans="1:8">
      <c r="A1538" s="2">
        <v>41410</v>
      </c>
      <c r="B1538" s="15">
        <v>4.6100000000000003</v>
      </c>
      <c r="C1538" s="15">
        <v>4.68</v>
      </c>
      <c r="D1538" s="15">
        <v>4.13</v>
      </c>
      <c r="E1538" s="15">
        <v>4.1500000000000004</v>
      </c>
      <c r="G1538" s="14">
        <f t="shared" si="48"/>
        <v>-6.9999999999999396E-2</v>
      </c>
      <c r="H1538" s="14">
        <f t="shared" si="49"/>
        <v>-2.0000000000000462E-2</v>
      </c>
    </row>
    <row r="1539" spans="1:8">
      <c r="A1539" s="2">
        <v>41409</v>
      </c>
      <c r="B1539" s="15">
        <v>4.68</v>
      </c>
      <c r="C1539" s="15">
        <v>4.76</v>
      </c>
      <c r="D1539" s="15">
        <v>4.21</v>
      </c>
      <c r="E1539" s="15">
        <v>4.22</v>
      </c>
      <c r="G1539" s="14">
        <f t="shared" si="48"/>
        <v>-8.0000000000000071E-2</v>
      </c>
      <c r="H1539" s="14">
        <f t="shared" si="49"/>
        <v>-9.9999999999997868E-3</v>
      </c>
    </row>
    <row r="1540" spans="1:8">
      <c r="A1540" s="2">
        <v>41408</v>
      </c>
      <c r="B1540" s="15">
        <v>4.6899999999999995</v>
      </c>
      <c r="C1540" s="15">
        <v>4.7699999999999996</v>
      </c>
      <c r="D1540" s="15">
        <v>4.21</v>
      </c>
      <c r="E1540" s="15">
        <v>4.2300000000000004</v>
      </c>
      <c r="G1540" s="14">
        <f t="shared" si="48"/>
        <v>-8.0000000000000071E-2</v>
      </c>
      <c r="H1540" s="14">
        <f t="shared" si="49"/>
        <v>-2.0000000000000462E-2</v>
      </c>
    </row>
    <row r="1541" spans="1:8">
      <c r="A1541" s="2">
        <v>41407</v>
      </c>
      <c r="B1541" s="15">
        <v>4.66</v>
      </c>
      <c r="C1541" s="15">
        <v>4.7300000000000004</v>
      </c>
      <c r="D1541" s="15">
        <v>4.17</v>
      </c>
      <c r="E1541" s="15">
        <v>4.1900000000000004</v>
      </c>
      <c r="G1541" s="14">
        <f t="shared" si="48"/>
        <v>-7.0000000000000284E-2</v>
      </c>
      <c r="H1541" s="14">
        <f t="shared" si="49"/>
        <v>-2.0000000000000462E-2</v>
      </c>
    </row>
    <row r="1542" spans="1:8">
      <c r="A1542" s="2">
        <v>41404</v>
      </c>
      <c r="B1542" s="15">
        <v>4.6399999999999997</v>
      </c>
      <c r="C1542" s="15">
        <v>4.72</v>
      </c>
      <c r="D1542" s="15">
        <v>4.16</v>
      </c>
      <c r="E1542" s="15">
        <v>4.18</v>
      </c>
      <c r="G1542" s="14">
        <f t="shared" si="48"/>
        <v>-8.0000000000000071E-2</v>
      </c>
      <c r="H1542" s="14">
        <f t="shared" si="49"/>
        <v>-1.9999999999999574E-2</v>
      </c>
    </row>
    <row r="1543" spans="1:8">
      <c r="A1543" s="2">
        <v>41403</v>
      </c>
      <c r="B1543" s="15">
        <v>4.55</v>
      </c>
      <c r="C1543" s="15">
        <v>4.63</v>
      </c>
      <c r="D1543" s="15">
        <v>4.07</v>
      </c>
      <c r="E1543" s="15">
        <v>4.09</v>
      </c>
      <c r="G1543" s="14">
        <f t="shared" si="48"/>
        <v>-8.0000000000000071E-2</v>
      </c>
      <c r="H1543" s="14">
        <f t="shared" si="49"/>
        <v>-1.9999999999999574E-2</v>
      </c>
    </row>
    <row r="1544" spans="1:8">
      <c r="A1544" s="2">
        <v>41402</v>
      </c>
      <c r="B1544" s="15">
        <v>4.53</v>
      </c>
      <c r="C1544" s="15">
        <v>4.6100000000000003</v>
      </c>
      <c r="D1544" s="15">
        <v>4.05</v>
      </c>
      <c r="E1544" s="15">
        <v>4.07</v>
      </c>
      <c r="G1544" s="14">
        <f t="shared" si="48"/>
        <v>-8.0000000000000071E-2</v>
      </c>
      <c r="H1544" s="14">
        <f t="shared" si="49"/>
        <v>-2.0000000000000462E-2</v>
      </c>
    </row>
    <row r="1545" spans="1:8">
      <c r="A1545" s="2">
        <v>41401</v>
      </c>
      <c r="B1545" s="15">
        <v>4.5600000000000005</v>
      </c>
      <c r="C1545" s="15">
        <v>4.6399999999999997</v>
      </c>
      <c r="D1545" s="15">
        <v>4.07</v>
      </c>
      <c r="E1545" s="15">
        <v>4.0999999999999996</v>
      </c>
      <c r="G1545" s="14">
        <f t="shared" si="48"/>
        <v>-7.9999999999999183E-2</v>
      </c>
      <c r="H1545" s="14">
        <f t="shared" si="49"/>
        <v>-2.9999999999999361E-2</v>
      </c>
    </row>
    <row r="1546" spans="1:8">
      <c r="A1546" s="2">
        <v>41400</v>
      </c>
      <c r="B1546" s="15">
        <v>4.54</v>
      </c>
      <c r="C1546" s="15">
        <v>4.63</v>
      </c>
      <c r="D1546" s="15">
        <v>4.0599999999999996</v>
      </c>
      <c r="E1546" s="15">
        <v>4.09</v>
      </c>
      <c r="G1546" s="14">
        <f t="shared" si="48"/>
        <v>-8.9999999999999858E-2</v>
      </c>
      <c r="H1546" s="14">
        <f t="shared" si="49"/>
        <v>-3.0000000000000249E-2</v>
      </c>
    </row>
    <row r="1547" spans="1:8">
      <c r="A1547" s="2">
        <v>41397</v>
      </c>
      <c r="B1547" s="15">
        <v>4.51</v>
      </c>
      <c r="C1547" s="15">
        <v>4.5999999999999996</v>
      </c>
      <c r="D1547" s="15">
        <v>4.03</v>
      </c>
      <c r="E1547" s="15">
        <v>4.0599999999999996</v>
      </c>
      <c r="G1547" s="14">
        <f t="shared" si="48"/>
        <v>-8.9999999999999858E-2</v>
      </c>
      <c r="H1547" s="14">
        <f t="shared" si="49"/>
        <v>-2.9999999999999361E-2</v>
      </c>
    </row>
    <row r="1548" spans="1:8">
      <c r="A1548" s="2">
        <v>41396</v>
      </c>
      <c r="B1548" s="15">
        <v>4.38</v>
      </c>
      <c r="C1548" s="15">
        <v>4.47</v>
      </c>
      <c r="D1548" s="15">
        <v>3.91</v>
      </c>
      <c r="E1548" s="15">
        <v>3.93</v>
      </c>
      <c r="G1548" s="14">
        <f t="shared" si="48"/>
        <v>-8.9999999999999858E-2</v>
      </c>
      <c r="H1548" s="14">
        <f t="shared" si="49"/>
        <v>-2.0000000000000018E-2</v>
      </c>
    </row>
    <row r="1549" spans="1:8">
      <c r="A1549" s="2">
        <v>41395</v>
      </c>
      <c r="B1549" s="15">
        <v>4.3899999999999997</v>
      </c>
      <c r="C1549" s="15">
        <v>4.4800000000000004</v>
      </c>
      <c r="D1549" s="15">
        <v>3.92</v>
      </c>
      <c r="E1549" s="15">
        <v>3.94</v>
      </c>
      <c r="G1549" s="14">
        <f t="shared" si="48"/>
        <v>-9.0000000000000746E-2</v>
      </c>
      <c r="H1549" s="14">
        <f t="shared" si="49"/>
        <v>-2.0000000000000018E-2</v>
      </c>
    </row>
    <row r="1550" spans="1:8">
      <c r="A1550" s="2">
        <v>41394</v>
      </c>
      <c r="B1550" s="15">
        <v>4.43</v>
      </c>
      <c r="C1550" s="15">
        <v>4.53</v>
      </c>
      <c r="D1550" s="15">
        <v>3.96</v>
      </c>
      <c r="E1550" s="15">
        <v>3.99</v>
      </c>
      <c r="G1550" s="14">
        <f t="shared" si="48"/>
        <v>-0.10000000000000053</v>
      </c>
      <c r="H1550" s="14">
        <f t="shared" si="49"/>
        <v>-3.0000000000000249E-2</v>
      </c>
    </row>
    <row r="1551" spans="1:8">
      <c r="A1551" s="2">
        <v>41393</v>
      </c>
      <c r="B1551" s="15">
        <v>4.42</v>
      </c>
      <c r="C1551" s="15">
        <v>4.5199999999999996</v>
      </c>
      <c r="D1551" s="15">
        <v>3.95</v>
      </c>
      <c r="E1551" s="15">
        <v>3.9699999999999998</v>
      </c>
      <c r="G1551" s="14">
        <f t="shared" si="48"/>
        <v>-9.9999999999999645E-2</v>
      </c>
      <c r="H1551" s="14">
        <f t="shared" si="49"/>
        <v>-1.9999999999999574E-2</v>
      </c>
    </row>
    <row r="1552" spans="1:8">
      <c r="A1552" s="2">
        <v>41390</v>
      </c>
      <c r="B1552" s="15">
        <v>4.41</v>
      </c>
      <c r="C1552" s="15">
        <v>4.51</v>
      </c>
      <c r="D1552" s="15">
        <v>3.93</v>
      </c>
      <c r="E1552" s="15">
        <v>3.96</v>
      </c>
      <c r="G1552" s="14">
        <f t="shared" si="48"/>
        <v>-9.9999999999999645E-2</v>
      </c>
      <c r="H1552" s="14">
        <f t="shared" si="49"/>
        <v>-2.9999999999999805E-2</v>
      </c>
    </row>
    <row r="1553" spans="1:8">
      <c r="A1553" s="2">
        <v>41389</v>
      </c>
      <c r="B1553" s="15">
        <v>4.46</v>
      </c>
      <c r="C1553" s="15">
        <v>4.55</v>
      </c>
      <c r="D1553" s="15">
        <v>3.98</v>
      </c>
      <c r="E1553" s="15">
        <v>4.01</v>
      </c>
      <c r="G1553" s="14">
        <f t="shared" si="48"/>
        <v>-8.9999999999999858E-2</v>
      </c>
      <c r="H1553" s="14">
        <f t="shared" si="49"/>
        <v>-2.9999999999999805E-2</v>
      </c>
    </row>
    <row r="1554" spans="1:8">
      <c r="A1554" s="2">
        <v>41388</v>
      </c>
      <c r="B1554" s="15">
        <v>4.43</v>
      </c>
      <c r="C1554" s="15">
        <v>4.53</v>
      </c>
      <c r="D1554" s="15">
        <v>3.96</v>
      </c>
      <c r="E1554" s="15">
        <v>3.99</v>
      </c>
      <c r="G1554" s="14">
        <f t="shared" si="48"/>
        <v>-0.10000000000000053</v>
      </c>
      <c r="H1554" s="14">
        <f t="shared" si="49"/>
        <v>-3.0000000000000249E-2</v>
      </c>
    </row>
    <row r="1555" spans="1:8">
      <c r="A1555" s="2">
        <v>41387</v>
      </c>
      <c r="B1555" s="15">
        <v>4.43</v>
      </c>
      <c r="C1555" s="15">
        <v>4.54</v>
      </c>
      <c r="D1555" s="15">
        <v>3.96</v>
      </c>
      <c r="E1555" s="15">
        <v>3.99</v>
      </c>
      <c r="G1555" s="14">
        <f t="shared" si="48"/>
        <v>-0.11000000000000032</v>
      </c>
      <c r="H1555" s="14">
        <f t="shared" si="49"/>
        <v>-3.0000000000000249E-2</v>
      </c>
    </row>
    <row r="1556" spans="1:8">
      <c r="A1556" s="2">
        <v>41386</v>
      </c>
      <c r="B1556" s="15">
        <v>4.43</v>
      </c>
      <c r="C1556" s="15">
        <v>4.54</v>
      </c>
      <c r="D1556" s="15">
        <v>3.96</v>
      </c>
      <c r="E1556" s="15">
        <v>3.98</v>
      </c>
      <c r="G1556" s="14">
        <f t="shared" si="48"/>
        <v>-0.11000000000000032</v>
      </c>
      <c r="H1556" s="14">
        <f t="shared" si="49"/>
        <v>-2.0000000000000018E-2</v>
      </c>
    </row>
    <row r="1557" spans="1:8">
      <c r="A1557" s="2">
        <v>41383</v>
      </c>
      <c r="B1557" s="15">
        <v>4.43</v>
      </c>
      <c r="C1557" s="15">
        <v>4.54</v>
      </c>
      <c r="D1557" s="15">
        <v>3.96</v>
      </c>
      <c r="E1557" s="15">
        <v>3.99</v>
      </c>
      <c r="G1557" s="14">
        <f t="shared" si="48"/>
        <v>-0.11000000000000032</v>
      </c>
      <c r="H1557" s="14">
        <f t="shared" si="49"/>
        <v>-3.0000000000000249E-2</v>
      </c>
    </row>
    <row r="1558" spans="1:8">
      <c r="A1558" s="2">
        <v>41382</v>
      </c>
      <c r="B1558" s="15">
        <v>4.41</v>
      </c>
      <c r="C1558" s="15">
        <v>4.5199999999999996</v>
      </c>
      <c r="D1558" s="15">
        <v>3.94</v>
      </c>
      <c r="E1558" s="15">
        <v>3.9699999999999998</v>
      </c>
      <c r="G1558" s="14">
        <f t="shared" si="48"/>
        <v>-0.10999999999999943</v>
      </c>
      <c r="H1558" s="14">
        <f t="shared" si="49"/>
        <v>-2.9999999999999805E-2</v>
      </c>
    </row>
    <row r="1559" spans="1:8">
      <c r="A1559" s="2">
        <v>41381</v>
      </c>
      <c r="B1559" s="15">
        <v>4.4400000000000004</v>
      </c>
      <c r="C1559" s="15">
        <v>4.54</v>
      </c>
      <c r="D1559" s="15">
        <v>3.96</v>
      </c>
      <c r="E1559" s="15">
        <v>3.99</v>
      </c>
      <c r="G1559" s="14">
        <f t="shared" si="48"/>
        <v>-9.9999999999999645E-2</v>
      </c>
      <c r="H1559" s="14">
        <f t="shared" si="49"/>
        <v>-3.0000000000000249E-2</v>
      </c>
    </row>
    <row r="1560" spans="1:8">
      <c r="A1560" s="2">
        <v>41380</v>
      </c>
      <c r="B1560" s="15">
        <v>4.46</v>
      </c>
      <c r="C1560" s="15">
        <v>4.5600000000000005</v>
      </c>
      <c r="D1560" s="15">
        <v>3.98</v>
      </c>
      <c r="E1560" s="15">
        <v>4</v>
      </c>
      <c r="G1560" s="14">
        <f t="shared" si="48"/>
        <v>-0.10000000000000053</v>
      </c>
      <c r="H1560" s="14">
        <f t="shared" si="49"/>
        <v>-2.0000000000000018E-2</v>
      </c>
    </row>
    <row r="1561" spans="1:8">
      <c r="A1561" s="2">
        <v>41379</v>
      </c>
      <c r="B1561" s="15">
        <v>4.43</v>
      </c>
      <c r="C1561" s="15">
        <v>4.54</v>
      </c>
      <c r="D1561" s="15">
        <v>3.96</v>
      </c>
      <c r="E1561" s="15">
        <v>3.98</v>
      </c>
      <c r="G1561" s="14">
        <f t="shared" si="48"/>
        <v>-0.11000000000000032</v>
      </c>
      <c r="H1561" s="14">
        <f t="shared" si="49"/>
        <v>-2.0000000000000018E-2</v>
      </c>
    </row>
    <row r="1562" spans="1:8">
      <c r="A1562" s="2">
        <v>41376</v>
      </c>
      <c r="B1562" s="15">
        <v>4.47</v>
      </c>
      <c r="C1562" s="15">
        <v>4.57</v>
      </c>
      <c r="D1562" s="15">
        <v>3.99</v>
      </c>
      <c r="E1562" s="15">
        <v>4.01</v>
      </c>
      <c r="G1562" s="14">
        <f t="shared" si="48"/>
        <v>-0.10000000000000053</v>
      </c>
      <c r="H1562" s="14">
        <f t="shared" si="49"/>
        <v>-1.9999999999999574E-2</v>
      </c>
    </row>
    <row r="1563" spans="1:8">
      <c r="A1563" s="2">
        <v>41375</v>
      </c>
      <c r="B1563" s="15">
        <v>4.5600000000000005</v>
      </c>
      <c r="C1563" s="15">
        <v>4.66</v>
      </c>
      <c r="D1563" s="15">
        <v>4.07</v>
      </c>
      <c r="E1563" s="15">
        <v>4.09</v>
      </c>
      <c r="G1563" s="14">
        <f t="shared" si="48"/>
        <v>-9.9999999999999645E-2</v>
      </c>
      <c r="H1563" s="14">
        <f t="shared" si="49"/>
        <v>-1.9999999999999574E-2</v>
      </c>
    </row>
    <row r="1564" spans="1:8">
      <c r="A1564" s="2">
        <v>41374</v>
      </c>
      <c r="B1564" s="15">
        <v>4.57</v>
      </c>
      <c r="C1564" s="15">
        <v>4.67</v>
      </c>
      <c r="D1564" s="15">
        <v>4.08</v>
      </c>
      <c r="E1564" s="15">
        <v>4.0999999999999996</v>
      </c>
      <c r="G1564" s="14">
        <f t="shared" si="48"/>
        <v>-9.9999999999999645E-2</v>
      </c>
      <c r="H1564" s="14">
        <f t="shared" si="49"/>
        <v>-1.9999999999999574E-2</v>
      </c>
    </row>
    <row r="1565" spans="1:8">
      <c r="A1565" s="2">
        <v>41373</v>
      </c>
      <c r="B1565" s="15">
        <v>4.5</v>
      </c>
      <c r="C1565" s="15">
        <v>4.5999999999999996</v>
      </c>
      <c r="D1565" s="15">
        <v>4.01</v>
      </c>
      <c r="E1565" s="15">
        <v>4.03</v>
      </c>
      <c r="G1565" s="14">
        <f t="shared" ref="G1565:G1628" si="50">B1565-C1565</f>
        <v>-9.9999999999999645E-2</v>
      </c>
      <c r="H1565" s="14">
        <f t="shared" ref="H1565:H1628" si="51">D1565-E1565</f>
        <v>-2.0000000000000462E-2</v>
      </c>
    </row>
    <row r="1566" spans="1:8">
      <c r="A1566" s="2">
        <v>41372</v>
      </c>
      <c r="B1566" s="15">
        <v>4.47</v>
      </c>
      <c r="C1566" s="15">
        <v>4.58</v>
      </c>
      <c r="D1566" s="15">
        <v>3.9699999999999998</v>
      </c>
      <c r="E1566" s="15">
        <v>4</v>
      </c>
      <c r="G1566" s="14">
        <f t="shared" si="50"/>
        <v>-0.11000000000000032</v>
      </c>
      <c r="H1566" s="14">
        <f t="shared" si="51"/>
        <v>-3.0000000000000249E-2</v>
      </c>
    </row>
    <row r="1567" spans="1:8">
      <c r="A1567" s="2">
        <v>41369</v>
      </c>
      <c r="B1567" s="15">
        <v>4.43</v>
      </c>
      <c r="C1567" s="15">
        <v>4.54</v>
      </c>
      <c r="D1567" s="15">
        <v>3.93</v>
      </c>
      <c r="E1567" s="15">
        <v>3.96</v>
      </c>
      <c r="G1567" s="14">
        <f t="shared" si="50"/>
        <v>-0.11000000000000032</v>
      </c>
      <c r="H1567" s="14">
        <f t="shared" si="51"/>
        <v>-2.9999999999999805E-2</v>
      </c>
    </row>
    <row r="1568" spans="1:8">
      <c r="A1568" s="2">
        <v>41368</v>
      </c>
      <c r="B1568" s="15">
        <v>4.55</v>
      </c>
      <c r="C1568" s="15">
        <v>4.66</v>
      </c>
      <c r="D1568" s="15">
        <v>4.05</v>
      </c>
      <c r="E1568" s="15">
        <v>4.08</v>
      </c>
      <c r="G1568" s="14">
        <f t="shared" si="50"/>
        <v>-0.11000000000000032</v>
      </c>
      <c r="H1568" s="14">
        <f t="shared" si="51"/>
        <v>-3.0000000000000249E-2</v>
      </c>
    </row>
    <row r="1569" spans="1:8">
      <c r="A1569" s="2">
        <v>41367</v>
      </c>
      <c r="B1569" s="15">
        <v>4.63</v>
      </c>
      <c r="C1569" s="15">
        <v>4.74</v>
      </c>
      <c r="D1569" s="15">
        <v>4.13</v>
      </c>
      <c r="E1569" s="15">
        <v>4.16</v>
      </c>
      <c r="G1569" s="14">
        <f t="shared" si="50"/>
        <v>-0.11000000000000032</v>
      </c>
      <c r="H1569" s="14">
        <f t="shared" si="51"/>
        <v>-3.0000000000000249E-2</v>
      </c>
    </row>
    <row r="1570" spans="1:8">
      <c r="A1570" s="2">
        <v>41366</v>
      </c>
      <c r="B1570" s="15">
        <v>4.68</v>
      </c>
      <c r="C1570" s="15">
        <v>4.79</v>
      </c>
      <c r="D1570" s="15">
        <v>4.17</v>
      </c>
      <c r="E1570" s="15">
        <v>4.2</v>
      </c>
      <c r="G1570" s="14">
        <f t="shared" si="50"/>
        <v>-0.11000000000000032</v>
      </c>
      <c r="H1570" s="14">
        <f t="shared" si="51"/>
        <v>-3.0000000000000249E-2</v>
      </c>
    </row>
    <row r="1571" spans="1:8">
      <c r="A1571" s="2">
        <v>41365</v>
      </c>
      <c r="B1571" s="15">
        <v>4.66</v>
      </c>
      <c r="C1571" s="15">
        <v>4.7699999999999996</v>
      </c>
      <c r="D1571" s="15">
        <v>4.1500000000000004</v>
      </c>
      <c r="E1571" s="15">
        <v>4.18</v>
      </c>
      <c r="G1571" s="14">
        <f t="shared" si="50"/>
        <v>-0.10999999999999943</v>
      </c>
      <c r="H1571" s="14">
        <f t="shared" si="51"/>
        <v>-2.9999999999999361E-2</v>
      </c>
    </row>
    <row r="1572" spans="1:8">
      <c r="A1572" s="2">
        <v>41361</v>
      </c>
      <c r="B1572" s="15">
        <v>4.68</v>
      </c>
      <c r="C1572" s="15">
        <v>4.83</v>
      </c>
      <c r="D1572" s="15">
        <v>4.17</v>
      </c>
      <c r="E1572" s="15">
        <v>4.2</v>
      </c>
      <c r="G1572" s="14">
        <f t="shared" si="50"/>
        <v>-0.15000000000000036</v>
      </c>
      <c r="H1572" s="14">
        <f t="shared" si="51"/>
        <v>-3.0000000000000249E-2</v>
      </c>
    </row>
    <row r="1573" spans="1:8">
      <c r="A1573" s="2">
        <v>41360</v>
      </c>
      <c r="B1573" s="15">
        <v>4.6500000000000004</v>
      </c>
      <c r="C1573" s="15">
        <v>4.8</v>
      </c>
      <c r="D1573" s="15">
        <v>4.1500000000000004</v>
      </c>
      <c r="E1573" s="15">
        <v>4.18</v>
      </c>
      <c r="G1573" s="14">
        <f t="shared" si="50"/>
        <v>-0.14999999999999947</v>
      </c>
      <c r="H1573" s="14">
        <f t="shared" si="51"/>
        <v>-2.9999999999999361E-2</v>
      </c>
    </row>
    <row r="1574" spans="1:8">
      <c r="A1574" s="2">
        <v>41359</v>
      </c>
      <c r="B1574" s="15">
        <v>4.6899999999999995</v>
      </c>
      <c r="C1574" s="15">
        <v>4.83</v>
      </c>
      <c r="D1574" s="15">
        <v>4.1900000000000004</v>
      </c>
      <c r="E1574" s="15">
        <v>4.22</v>
      </c>
      <c r="G1574" s="14">
        <f t="shared" si="50"/>
        <v>-0.14000000000000057</v>
      </c>
      <c r="H1574" s="14">
        <f t="shared" si="51"/>
        <v>-2.9999999999999361E-2</v>
      </c>
    </row>
    <row r="1575" spans="1:8">
      <c r="A1575" s="2">
        <v>41358</v>
      </c>
      <c r="B1575" s="15">
        <v>4.7</v>
      </c>
      <c r="C1575" s="15">
        <v>4.84</v>
      </c>
      <c r="D1575" s="15">
        <v>4.1900000000000004</v>
      </c>
      <c r="E1575" s="15">
        <v>4.22</v>
      </c>
      <c r="G1575" s="14">
        <f t="shared" si="50"/>
        <v>-0.13999999999999968</v>
      </c>
      <c r="H1575" s="14">
        <f t="shared" si="51"/>
        <v>-2.9999999999999361E-2</v>
      </c>
    </row>
    <row r="1576" spans="1:8">
      <c r="A1576" s="2">
        <v>41355</v>
      </c>
      <c r="B1576" s="15">
        <v>4.6899999999999995</v>
      </c>
      <c r="C1576" s="15">
        <v>4.83</v>
      </c>
      <c r="D1576" s="15">
        <v>4.18</v>
      </c>
      <c r="E1576" s="15">
        <v>4.21</v>
      </c>
      <c r="G1576" s="14">
        <f t="shared" si="50"/>
        <v>-0.14000000000000057</v>
      </c>
      <c r="H1576" s="14">
        <f t="shared" si="51"/>
        <v>-3.0000000000000249E-2</v>
      </c>
    </row>
    <row r="1577" spans="1:8">
      <c r="A1577" s="2">
        <v>41354</v>
      </c>
      <c r="B1577" s="15">
        <v>4.71</v>
      </c>
      <c r="C1577" s="15">
        <v>4.8499999999999996</v>
      </c>
      <c r="D1577" s="15">
        <v>4.2</v>
      </c>
      <c r="E1577" s="15">
        <v>4.2300000000000004</v>
      </c>
      <c r="G1577" s="14">
        <f t="shared" si="50"/>
        <v>-0.13999999999999968</v>
      </c>
      <c r="H1577" s="14">
        <f t="shared" si="51"/>
        <v>-3.0000000000000249E-2</v>
      </c>
    </row>
    <row r="1578" spans="1:8">
      <c r="A1578" s="2">
        <v>41353</v>
      </c>
      <c r="B1578" s="15">
        <v>4.72</v>
      </c>
      <c r="C1578" s="15">
        <v>4.8600000000000003</v>
      </c>
      <c r="D1578" s="15">
        <v>4.21</v>
      </c>
      <c r="E1578" s="15">
        <v>4.24</v>
      </c>
      <c r="G1578" s="14">
        <f t="shared" si="50"/>
        <v>-0.14000000000000057</v>
      </c>
      <c r="H1578" s="14">
        <f t="shared" si="51"/>
        <v>-3.0000000000000249E-2</v>
      </c>
    </row>
    <row r="1579" spans="1:8">
      <c r="A1579" s="2">
        <v>41352</v>
      </c>
      <c r="B1579" s="15">
        <v>4.68</v>
      </c>
      <c r="C1579" s="15">
        <v>4.82</v>
      </c>
      <c r="D1579" s="15">
        <v>4.17</v>
      </c>
      <c r="E1579" s="15">
        <v>4.1900000000000004</v>
      </c>
      <c r="G1579" s="14">
        <f t="shared" si="50"/>
        <v>-0.14000000000000057</v>
      </c>
      <c r="H1579" s="14">
        <f t="shared" si="51"/>
        <v>-2.0000000000000462E-2</v>
      </c>
    </row>
    <row r="1580" spans="1:8">
      <c r="A1580" s="2">
        <v>41351</v>
      </c>
      <c r="B1580" s="15">
        <v>4.7300000000000004</v>
      </c>
      <c r="C1580" s="15">
        <v>4.87</v>
      </c>
      <c r="D1580" s="15">
        <v>4.2300000000000004</v>
      </c>
      <c r="E1580" s="15">
        <v>4.25</v>
      </c>
      <c r="G1580" s="14">
        <f t="shared" si="50"/>
        <v>-0.13999999999999968</v>
      </c>
      <c r="H1580" s="14">
        <f t="shared" si="51"/>
        <v>-1.9999999999999574E-2</v>
      </c>
    </row>
    <row r="1581" spans="1:8">
      <c r="A1581" s="2">
        <v>41348</v>
      </c>
      <c r="B1581" s="15">
        <v>4.7699999999999996</v>
      </c>
      <c r="C1581" s="15">
        <v>4.9000000000000004</v>
      </c>
      <c r="D1581" s="15">
        <v>4.26</v>
      </c>
      <c r="E1581" s="15">
        <v>4.28</v>
      </c>
      <c r="G1581" s="14">
        <f t="shared" si="50"/>
        <v>-0.13000000000000078</v>
      </c>
      <c r="H1581" s="14">
        <f t="shared" si="51"/>
        <v>-2.0000000000000462E-2</v>
      </c>
    </row>
    <row r="1582" spans="1:8">
      <c r="A1582" s="2">
        <v>41347</v>
      </c>
      <c r="B1582" s="15">
        <v>4.79</v>
      </c>
      <c r="C1582" s="15">
        <v>4.92</v>
      </c>
      <c r="D1582" s="15">
        <v>4.28</v>
      </c>
      <c r="E1582" s="15">
        <v>4.3</v>
      </c>
      <c r="G1582" s="14">
        <f t="shared" si="50"/>
        <v>-0.12999999999999989</v>
      </c>
      <c r="H1582" s="14">
        <f t="shared" si="51"/>
        <v>-1.9999999999999574E-2</v>
      </c>
    </row>
    <row r="1583" spans="1:8">
      <c r="A1583" s="2">
        <v>41346</v>
      </c>
      <c r="B1583" s="15">
        <v>4.76</v>
      </c>
      <c r="C1583" s="15">
        <v>4.8899999999999997</v>
      </c>
      <c r="D1583" s="15">
        <v>4.25</v>
      </c>
      <c r="E1583" s="15">
        <v>4.2699999999999996</v>
      </c>
      <c r="G1583" s="14">
        <f t="shared" si="50"/>
        <v>-0.12999999999999989</v>
      </c>
      <c r="H1583" s="14">
        <f t="shared" si="51"/>
        <v>-1.9999999999999574E-2</v>
      </c>
    </row>
    <row r="1584" spans="1:8">
      <c r="A1584" s="2">
        <v>41345</v>
      </c>
      <c r="B1584" s="15">
        <v>4.7699999999999996</v>
      </c>
      <c r="C1584" s="15">
        <v>4.9000000000000004</v>
      </c>
      <c r="D1584" s="15">
        <v>4.25</v>
      </c>
      <c r="E1584" s="15">
        <v>4.2699999999999996</v>
      </c>
      <c r="G1584" s="14">
        <f t="shared" si="50"/>
        <v>-0.13000000000000078</v>
      </c>
      <c r="H1584" s="14">
        <f t="shared" si="51"/>
        <v>-1.9999999999999574E-2</v>
      </c>
    </row>
    <row r="1585" spans="1:8">
      <c r="A1585" s="2">
        <v>41344</v>
      </c>
      <c r="B1585" s="15">
        <v>4.8100000000000005</v>
      </c>
      <c r="C1585" s="15">
        <v>4.9399999999999995</v>
      </c>
      <c r="D1585" s="15">
        <v>4.28</v>
      </c>
      <c r="E1585" s="15">
        <v>4.3</v>
      </c>
      <c r="G1585" s="14">
        <f t="shared" si="50"/>
        <v>-0.12999999999999901</v>
      </c>
      <c r="H1585" s="14">
        <f t="shared" si="51"/>
        <v>-1.9999999999999574E-2</v>
      </c>
    </row>
    <row r="1586" spans="1:8">
      <c r="A1586" s="2">
        <v>41341</v>
      </c>
      <c r="B1586" s="15">
        <v>4.8100000000000005</v>
      </c>
      <c r="C1586" s="15">
        <v>4.9399999999999995</v>
      </c>
      <c r="D1586" s="15">
        <v>4.2699999999999996</v>
      </c>
      <c r="E1586" s="15">
        <v>4.3</v>
      </c>
      <c r="G1586" s="14">
        <f t="shared" si="50"/>
        <v>-0.12999999999999901</v>
      </c>
      <c r="H1586" s="14">
        <f t="shared" si="51"/>
        <v>-3.0000000000000249E-2</v>
      </c>
    </row>
    <row r="1587" spans="1:8">
      <c r="A1587" s="2">
        <v>41340</v>
      </c>
      <c r="B1587" s="15">
        <v>4.76</v>
      </c>
      <c r="C1587" s="15">
        <v>4.8899999999999997</v>
      </c>
      <c r="D1587" s="15">
        <v>4.22</v>
      </c>
      <c r="E1587" s="15">
        <v>4.25</v>
      </c>
      <c r="G1587" s="14">
        <f t="shared" si="50"/>
        <v>-0.12999999999999989</v>
      </c>
      <c r="H1587" s="14">
        <f t="shared" si="51"/>
        <v>-3.0000000000000249E-2</v>
      </c>
    </row>
    <row r="1588" spans="1:8">
      <c r="A1588" s="2">
        <v>41339</v>
      </c>
      <c r="B1588" s="15">
        <v>4.71</v>
      </c>
      <c r="C1588" s="15">
        <v>4.84</v>
      </c>
      <c r="D1588" s="15">
        <v>4.17</v>
      </c>
      <c r="E1588" s="15">
        <v>4.2</v>
      </c>
      <c r="G1588" s="14">
        <f t="shared" si="50"/>
        <v>-0.12999999999999989</v>
      </c>
      <c r="H1588" s="14">
        <f t="shared" si="51"/>
        <v>-3.0000000000000249E-2</v>
      </c>
    </row>
    <row r="1589" spans="1:8">
      <c r="A1589" s="2">
        <v>41338</v>
      </c>
      <c r="B1589" s="15">
        <v>4.67</v>
      </c>
      <c r="C1589" s="15">
        <v>4.8</v>
      </c>
      <c r="D1589" s="15">
        <v>4.13</v>
      </c>
      <c r="E1589" s="15">
        <v>4.16</v>
      </c>
      <c r="G1589" s="14">
        <f t="shared" si="50"/>
        <v>-0.12999999999999989</v>
      </c>
      <c r="H1589" s="14">
        <f t="shared" si="51"/>
        <v>-3.0000000000000249E-2</v>
      </c>
    </row>
    <row r="1590" spans="1:8">
      <c r="A1590" s="2">
        <v>41337</v>
      </c>
      <c r="B1590" s="15">
        <v>4.6500000000000004</v>
      </c>
      <c r="C1590" s="15">
        <v>4.78</v>
      </c>
      <c r="D1590" s="15">
        <v>4.1100000000000003</v>
      </c>
      <c r="E1590" s="15">
        <v>4.1399999999999997</v>
      </c>
      <c r="G1590" s="14">
        <f t="shared" si="50"/>
        <v>-0.12999999999999989</v>
      </c>
      <c r="H1590" s="14">
        <f t="shared" si="51"/>
        <v>-2.9999999999999361E-2</v>
      </c>
    </row>
    <row r="1591" spans="1:8">
      <c r="A1591" s="2">
        <v>41334</v>
      </c>
      <c r="B1591" s="15">
        <v>4.63</v>
      </c>
      <c r="C1591" s="15">
        <v>4.76</v>
      </c>
      <c r="D1591" s="15">
        <v>4.09</v>
      </c>
      <c r="E1591" s="15">
        <v>4.12</v>
      </c>
      <c r="G1591" s="14">
        <f t="shared" si="50"/>
        <v>-0.12999999999999989</v>
      </c>
      <c r="H1591" s="14">
        <f t="shared" si="51"/>
        <v>-3.0000000000000249E-2</v>
      </c>
    </row>
    <row r="1592" spans="1:8">
      <c r="A1592" s="2">
        <v>41333</v>
      </c>
      <c r="B1592" s="15">
        <v>4.66</v>
      </c>
      <c r="C1592" s="15">
        <v>4.78</v>
      </c>
      <c r="D1592" s="15">
        <v>4.12</v>
      </c>
      <c r="E1592" s="15">
        <v>4.1399999999999997</v>
      </c>
      <c r="G1592" s="14">
        <f t="shared" si="50"/>
        <v>-0.12000000000000011</v>
      </c>
      <c r="H1592" s="14">
        <f t="shared" si="51"/>
        <v>-1.9999999999999574E-2</v>
      </c>
    </row>
    <row r="1593" spans="1:8">
      <c r="A1593" s="2">
        <v>41332</v>
      </c>
      <c r="B1593" s="15">
        <v>4.7</v>
      </c>
      <c r="C1593" s="15">
        <v>4.8100000000000005</v>
      </c>
      <c r="D1593" s="15">
        <v>4.13</v>
      </c>
      <c r="E1593" s="15">
        <v>4.1500000000000004</v>
      </c>
      <c r="G1593" s="14">
        <f t="shared" si="50"/>
        <v>-0.11000000000000032</v>
      </c>
      <c r="H1593" s="14">
        <f t="shared" si="51"/>
        <v>-2.0000000000000462E-2</v>
      </c>
    </row>
    <row r="1594" spans="1:8">
      <c r="A1594" s="2">
        <v>41331</v>
      </c>
      <c r="B1594" s="15">
        <v>4.67</v>
      </c>
      <c r="C1594" s="15">
        <v>4.78</v>
      </c>
      <c r="D1594" s="15">
        <v>4.0999999999999996</v>
      </c>
      <c r="E1594" s="15">
        <v>4.12</v>
      </c>
      <c r="G1594" s="14">
        <f t="shared" si="50"/>
        <v>-0.11000000000000032</v>
      </c>
      <c r="H1594" s="14">
        <f t="shared" si="51"/>
        <v>-2.0000000000000462E-2</v>
      </c>
    </row>
    <row r="1595" spans="1:8">
      <c r="A1595" s="2">
        <v>41330</v>
      </c>
      <c r="B1595" s="15">
        <v>4.67</v>
      </c>
      <c r="C1595" s="15">
        <v>4.7699999999999996</v>
      </c>
      <c r="D1595" s="15">
        <v>4.1100000000000003</v>
      </c>
      <c r="E1595" s="15">
        <v>4.12</v>
      </c>
      <c r="G1595" s="14">
        <f t="shared" si="50"/>
        <v>-9.9999999999999645E-2</v>
      </c>
      <c r="H1595" s="14">
        <f t="shared" si="51"/>
        <v>-9.9999999999997868E-3</v>
      </c>
    </row>
    <row r="1596" spans="1:8">
      <c r="A1596" s="2">
        <v>41327</v>
      </c>
      <c r="B1596" s="15">
        <v>4.74</v>
      </c>
      <c r="C1596" s="15">
        <v>4.84</v>
      </c>
      <c r="D1596" s="15">
        <v>4.18</v>
      </c>
      <c r="E1596" s="15">
        <v>4.1900000000000004</v>
      </c>
      <c r="G1596" s="14">
        <f t="shared" si="50"/>
        <v>-9.9999999999999645E-2</v>
      </c>
      <c r="H1596" s="14">
        <f t="shared" si="51"/>
        <v>-1.0000000000000675E-2</v>
      </c>
    </row>
    <row r="1597" spans="1:8">
      <c r="A1597" s="2">
        <v>41326</v>
      </c>
      <c r="B1597" s="15">
        <v>4.76</v>
      </c>
      <c r="C1597" s="15">
        <v>4.8600000000000003</v>
      </c>
      <c r="D1597" s="15">
        <v>4.1900000000000004</v>
      </c>
      <c r="E1597" s="15">
        <v>4.2</v>
      </c>
      <c r="G1597" s="14">
        <f t="shared" si="50"/>
        <v>-0.10000000000000053</v>
      </c>
      <c r="H1597" s="14">
        <f t="shared" si="51"/>
        <v>-9.9999999999997868E-3</v>
      </c>
    </row>
    <row r="1598" spans="1:8">
      <c r="A1598" s="2">
        <v>41325</v>
      </c>
      <c r="B1598" s="15">
        <v>4.79</v>
      </c>
      <c r="C1598" s="15">
        <v>4.8899999999999997</v>
      </c>
      <c r="D1598" s="15">
        <v>4.2300000000000004</v>
      </c>
      <c r="E1598" s="15">
        <v>4.24</v>
      </c>
      <c r="G1598" s="14">
        <f t="shared" si="50"/>
        <v>-9.9999999999999645E-2</v>
      </c>
      <c r="H1598" s="14">
        <f t="shared" si="51"/>
        <v>-9.9999999999997868E-3</v>
      </c>
    </row>
    <row r="1599" spans="1:8">
      <c r="A1599" s="2">
        <v>41324</v>
      </c>
      <c r="B1599" s="15">
        <v>4.79</v>
      </c>
      <c r="C1599" s="15">
        <v>4.8899999999999997</v>
      </c>
      <c r="D1599" s="15">
        <v>4.2300000000000004</v>
      </c>
      <c r="E1599" s="15">
        <v>4.24</v>
      </c>
      <c r="G1599" s="14">
        <f t="shared" si="50"/>
        <v>-9.9999999999999645E-2</v>
      </c>
      <c r="H1599" s="14">
        <f t="shared" si="51"/>
        <v>-9.9999999999997868E-3</v>
      </c>
    </row>
    <row r="1600" spans="1:8">
      <c r="A1600" s="2">
        <v>41320</v>
      </c>
      <c r="B1600" s="15">
        <v>4.76</v>
      </c>
      <c r="C1600" s="15">
        <v>4.8600000000000003</v>
      </c>
      <c r="D1600" s="15">
        <v>4.2</v>
      </c>
      <c r="E1600" s="15">
        <v>4.21</v>
      </c>
      <c r="G1600" s="14">
        <f t="shared" si="50"/>
        <v>-0.10000000000000053</v>
      </c>
      <c r="H1600" s="14">
        <f t="shared" si="51"/>
        <v>-9.9999999999997868E-3</v>
      </c>
    </row>
    <row r="1601" spans="1:8">
      <c r="A1601" s="2">
        <v>41319</v>
      </c>
      <c r="B1601" s="15">
        <v>4.75</v>
      </c>
      <c r="C1601" s="15">
        <v>4.8499999999999996</v>
      </c>
      <c r="D1601" s="15">
        <v>4.1900000000000004</v>
      </c>
      <c r="E1601" s="15">
        <v>4.1900000000000004</v>
      </c>
      <c r="G1601" s="14">
        <f t="shared" si="50"/>
        <v>-9.9999999999999645E-2</v>
      </c>
      <c r="H1601" s="14">
        <f t="shared" si="51"/>
        <v>0</v>
      </c>
    </row>
    <row r="1602" spans="1:8">
      <c r="A1602" s="2">
        <v>41318</v>
      </c>
      <c r="B1602" s="15">
        <v>4.79</v>
      </c>
      <c r="C1602" s="15">
        <v>4.8899999999999997</v>
      </c>
      <c r="D1602" s="15">
        <v>4.2300000000000004</v>
      </c>
      <c r="E1602" s="15">
        <v>4.2300000000000004</v>
      </c>
      <c r="G1602" s="14">
        <f t="shared" si="50"/>
        <v>-9.9999999999999645E-2</v>
      </c>
      <c r="H1602" s="14">
        <f t="shared" si="51"/>
        <v>0</v>
      </c>
    </row>
    <row r="1603" spans="1:8">
      <c r="A1603" s="2">
        <v>41317</v>
      </c>
      <c r="B1603" s="15">
        <v>4.7699999999999996</v>
      </c>
      <c r="C1603" s="15">
        <v>4.87</v>
      </c>
      <c r="D1603" s="15">
        <v>4.2</v>
      </c>
      <c r="E1603" s="15">
        <v>4.2</v>
      </c>
      <c r="G1603" s="14">
        <f t="shared" si="50"/>
        <v>-0.10000000000000053</v>
      </c>
      <c r="H1603" s="14">
        <f t="shared" si="51"/>
        <v>0</v>
      </c>
    </row>
    <row r="1604" spans="1:8">
      <c r="A1604" s="2">
        <v>41316</v>
      </c>
      <c r="B1604" s="15">
        <v>4.7300000000000004</v>
      </c>
      <c r="C1604" s="15">
        <v>4.83</v>
      </c>
      <c r="D1604" s="15">
        <v>4.16</v>
      </c>
      <c r="E1604" s="15">
        <v>4.16</v>
      </c>
      <c r="G1604" s="14">
        <f t="shared" si="50"/>
        <v>-9.9999999999999645E-2</v>
      </c>
      <c r="H1604" s="14">
        <f t="shared" si="51"/>
        <v>0</v>
      </c>
    </row>
    <row r="1605" spans="1:8">
      <c r="A1605" s="2">
        <v>41313</v>
      </c>
      <c r="B1605" s="15">
        <v>4.74</v>
      </c>
      <c r="C1605" s="15">
        <v>4.8499999999999996</v>
      </c>
      <c r="D1605" s="15">
        <v>4.1900000000000004</v>
      </c>
      <c r="E1605" s="15">
        <v>4.18</v>
      </c>
      <c r="G1605" s="14">
        <f t="shared" si="50"/>
        <v>-0.10999999999999943</v>
      </c>
      <c r="H1605" s="14">
        <f t="shared" si="51"/>
        <v>1.0000000000000675E-2</v>
      </c>
    </row>
    <row r="1606" spans="1:8">
      <c r="A1606" s="2">
        <v>41312</v>
      </c>
      <c r="B1606" s="15">
        <v>4.74</v>
      </c>
      <c r="C1606" s="15">
        <v>4.84</v>
      </c>
      <c r="D1606" s="15">
        <v>4.18</v>
      </c>
      <c r="E1606" s="15">
        <v>4.18</v>
      </c>
      <c r="G1606" s="14">
        <f t="shared" si="50"/>
        <v>-9.9999999999999645E-2</v>
      </c>
      <c r="H1606" s="14">
        <f t="shared" si="51"/>
        <v>0</v>
      </c>
    </row>
    <row r="1607" spans="1:8">
      <c r="A1607" s="2">
        <v>41311</v>
      </c>
      <c r="B1607" s="15">
        <v>4.76</v>
      </c>
      <c r="C1607" s="15">
        <v>4.8600000000000003</v>
      </c>
      <c r="D1607" s="15">
        <v>4.2</v>
      </c>
      <c r="E1607" s="15">
        <v>4.1900000000000004</v>
      </c>
      <c r="G1607" s="14">
        <f t="shared" si="50"/>
        <v>-0.10000000000000053</v>
      </c>
      <c r="H1607" s="14">
        <f t="shared" si="51"/>
        <v>9.9999999999997868E-3</v>
      </c>
    </row>
    <row r="1608" spans="1:8">
      <c r="A1608" s="2">
        <v>41310</v>
      </c>
      <c r="B1608" s="15">
        <v>4.79</v>
      </c>
      <c r="C1608" s="15">
        <v>4.8899999999999997</v>
      </c>
      <c r="D1608" s="15">
        <v>4.24</v>
      </c>
      <c r="E1608" s="15">
        <v>4.2699999999999996</v>
      </c>
      <c r="G1608" s="14">
        <f t="shared" si="50"/>
        <v>-9.9999999999999645E-2</v>
      </c>
      <c r="H1608" s="14">
        <f t="shared" si="51"/>
        <v>-2.9999999999999361E-2</v>
      </c>
    </row>
    <row r="1609" spans="1:8">
      <c r="A1609" s="2">
        <v>41309</v>
      </c>
      <c r="B1609" s="15">
        <v>4.75</v>
      </c>
      <c r="C1609" s="15">
        <v>4.8499999999999996</v>
      </c>
      <c r="D1609" s="15">
        <v>4.2</v>
      </c>
      <c r="E1609" s="15">
        <v>4.2300000000000004</v>
      </c>
      <c r="G1609" s="14">
        <f t="shared" si="50"/>
        <v>-9.9999999999999645E-2</v>
      </c>
      <c r="H1609" s="14">
        <f t="shared" si="51"/>
        <v>-3.0000000000000249E-2</v>
      </c>
    </row>
    <row r="1610" spans="1:8">
      <c r="A1610" s="2">
        <v>41306</v>
      </c>
      <c r="B1610" s="15">
        <v>4.79</v>
      </c>
      <c r="C1610" s="15">
        <v>4.88</v>
      </c>
      <c r="D1610" s="15">
        <v>4.2300000000000004</v>
      </c>
      <c r="E1610" s="15">
        <v>4.25</v>
      </c>
      <c r="G1610" s="14">
        <f t="shared" si="50"/>
        <v>-8.9999999999999858E-2</v>
      </c>
      <c r="H1610" s="14">
        <f t="shared" si="51"/>
        <v>-1.9999999999999574E-2</v>
      </c>
    </row>
    <row r="1611" spans="1:8">
      <c r="A1611" s="2">
        <v>41305</v>
      </c>
      <c r="B1611" s="15">
        <v>4.75</v>
      </c>
      <c r="C1611" s="15">
        <v>4.84</v>
      </c>
      <c r="D1611" s="15">
        <v>4.2</v>
      </c>
      <c r="E1611" s="15">
        <v>4.22</v>
      </c>
      <c r="G1611" s="14">
        <f t="shared" si="50"/>
        <v>-8.9999999999999858E-2</v>
      </c>
      <c r="H1611" s="14">
        <f t="shared" si="51"/>
        <v>-1.9999999999999574E-2</v>
      </c>
    </row>
    <row r="1612" spans="1:8">
      <c r="A1612" s="2">
        <v>41304</v>
      </c>
      <c r="B1612" s="15">
        <v>4.78</v>
      </c>
      <c r="C1612" s="15">
        <v>4.87</v>
      </c>
      <c r="D1612" s="15">
        <v>4.2300000000000004</v>
      </c>
      <c r="E1612" s="15">
        <v>4.25</v>
      </c>
      <c r="G1612" s="14">
        <f t="shared" si="50"/>
        <v>-8.9999999999999858E-2</v>
      </c>
      <c r="H1612" s="14">
        <f t="shared" si="51"/>
        <v>-1.9999999999999574E-2</v>
      </c>
    </row>
    <row r="1613" spans="1:8">
      <c r="A1613" s="2">
        <v>41303</v>
      </c>
      <c r="B1613" s="15">
        <v>4.75</v>
      </c>
      <c r="C1613" s="15">
        <v>4.84</v>
      </c>
      <c r="D1613" s="15">
        <v>4.21</v>
      </c>
      <c r="E1613" s="15">
        <v>4.22</v>
      </c>
      <c r="G1613" s="14">
        <f t="shared" si="50"/>
        <v>-8.9999999999999858E-2</v>
      </c>
      <c r="H1613" s="14">
        <f t="shared" si="51"/>
        <v>-9.9999999999997868E-3</v>
      </c>
    </row>
    <row r="1614" spans="1:8">
      <c r="A1614" s="2">
        <v>41302</v>
      </c>
      <c r="B1614" s="15">
        <v>4.7300000000000004</v>
      </c>
      <c r="C1614" s="15">
        <v>4.82</v>
      </c>
      <c r="D1614" s="15">
        <v>4.1900000000000004</v>
      </c>
      <c r="E1614" s="15">
        <v>4.2</v>
      </c>
      <c r="G1614" s="14">
        <f t="shared" si="50"/>
        <v>-8.9999999999999858E-2</v>
      </c>
      <c r="H1614" s="14">
        <f t="shared" si="51"/>
        <v>-9.9999999999997868E-3</v>
      </c>
    </row>
    <row r="1615" spans="1:8">
      <c r="A1615" s="2">
        <v>41299</v>
      </c>
      <c r="B1615" s="15">
        <v>4.71</v>
      </c>
      <c r="C1615" s="15">
        <v>4.8</v>
      </c>
      <c r="D1615" s="15">
        <v>4.17</v>
      </c>
      <c r="E1615" s="15">
        <v>4.1900000000000004</v>
      </c>
      <c r="G1615" s="14">
        <f t="shared" si="50"/>
        <v>-8.9999999999999858E-2</v>
      </c>
      <c r="H1615" s="14">
        <f t="shared" si="51"/>
        <v>-2.0000000000000462E-2</v>
      </c>
    </row>
    <row r="1616" spans="1:8">
      <c r="A1616" s="2">
        <v>41298</v>
      </c>
      <c r="B1616" s="15">
        <v>4.6100000000000003</v>
      </c>
      <c r="C1616" s="15">
        <v>4.7</v>
      </c>
      <c r="D1616" s="15">
        <v>4.08</v>
      </c>
      <c r="E1616" s="15">
        <v>4.0999999999999996</v>
      </c>
      <c r="G1616" s="14">
        <f t="shared" si="50"/>
        <v>-8.9999999999999858E-2</v>
      </c>
      <c r="H1616" s="14">
        <f t="shared" si="51"/>
        <v>-1.9999999999999574E-2</v>
      </c>
    </row>
    <row r="1617" spans="1:8">
      <c r="A1617" s="2">
        <v>41297</v>
      </c>
      <c r="B1617" s="15">
        <v>4.5999999999999996</v>
      </c>
      <c r="C1617" s="15">
        <v>4.6899999999999995</v>
      </c>
      <c r="D1617" s="15">
        <v>4.07</v>
      </c>
      <c r="E1617" s="15">
        <v>4.09</v>
      </c>
      <c r="G1617" s="14">
        <f t="shared" si="50"/>
        <v>-8.9999999999999858E-2</v>
      </c>
      <c r="H1617" s="14">
        <f t="shared" si="51"/>
        <v>-1.9999999999999574E-2</v>
      </c>
    </row>
    <row r="1618" spans="1:8">
      <c r="A1618" s="2">
        <v>41296</v>
      </c>
      <c r="B1618" s="15">
        <v>4.59</v>
      </c>
      <c r="C1618" s="15">
        <v>4.68</v>
      </c>
      <c r="D1618" s="15">
        <v>4.07</v>
      </c>
      <c r="E1618" s="15">
        <v>4.09</v>
      </c>
      <c r="G1618" s="14">
        <f t="shared" si="50"/>
        <v>-8.9999999999999858E-2</v>
      </c>
      <c r="H1618" s="14">
        <f t="shared" si="51"/>
        <v>-1.9999999999999574E-2</v>
      </c>
    </row>
    <row r="1619" spans="1:8">
      <c r="A1619" s="2">
        <v>41292</v>
      </c>
      <c r="B1619" s="15">
        <v>4.6100000000000003</v>
      </c>
      <c r="C1619" s="15">
        <v>4.6899999999999995</v>
      </c>
      <c r="D1619" s="15">
        <v>4.09</v>
      </c>
      <c r="E1619" s="15">
        <v>4.0999999999999996</v>
      </c>
      <c r="G1619" s="14">
        <f t="shared" si="50"/>
        <v>-7.9999999999999183E-2</v>
      </c>
      <c r="H1619" s="14">
        <f t="shared" si="51"/>
        <v>-9.9999999999997868E-3</v>
      </c>
    </row>
    <row r="1620" spans="1:8">
      <c r="A1620" s="2">
        <v>41291</v>
      </c>
      <c r="B1620" s="15">
        <v>4.6500000000000004</v>
      </c>
      <c r="C1620" s="15">
        <v>4.7300000000000004</v>
      </c>
      <c r="D1620" s="15">
        <v>4.13</v>
      </c>
      <c r="E1620" s="15">
        <v>4.1399999999999997</v>
      </c>
      <c r="G1620" s="14">
        <f t="shared" si="50"/>
        <v>-8.0000000000000071E-2</v>
      </c>
      <c r="H1620" s="14">
        <f t="shared" si="51"/>
        <v>-9.9999999999997868E-3</v>
      </c>
    </row>
    <row r="1621" spans="1:8">
      <c r="A1621" s="2">
        <v>41290</v>
      </c>
      <c r="B1621" s="15">
        <v>4.5999999999999996</v>
      </c>
      <c r="C1621" s="15">
        <v>4.68</v>
      </c>
      <c r="D1621" s="15">
        <v>4.08</v>
      </c>
      <c r="E1621" s="15">
        <v>4.09</v>
      </c>
      <c r="G1621" s="14">
        <f t="shared" si="50"/>
        <v>-8.0000000000000071E-2</v>
      </c>
      <c r="H1621" s="14">
        <f t="shared" si="51"/>
        <v>-9.9999999999997868E-3</v>
      </c>
    </row>
    <row r="1622" spans="1:8">
      <c r="A1622" s="2">
        <v>41289</v>
      </c>
      <c r="B1622" s="15">
        <v>4.5999999999999996</v>
      </c>
      <c r="C1622" s="15">
        <v>4.67</v>
      </c>
      <c r="D1622" s="15">
        <v>4.09</v>
      </c>
      <c r="E1622" s="15">
        <v>4.08</v>
      </c>
      <c r="G1622" s="14">
        <f t="shared" si="50"/>
        <v>-7.0000000000000284E-2</v>
      </c>
      <c r="H1622" s="14">
        <f t="shared" si="51"/>
        <v>9.9999999999997868E-3</v>
      </c>
    </row>
    <row r="1623" spans="1:8">
      <c r="A1623" s="2">
        <v>41288</v>
      </c>
      <c r="B1623" s="15">
        <v>4.62</v>
      </c>
      <c r="C1623" s="15">
        <v>4.6899999999999995</v>
      </c>
      <c r="D1623" s="15">
        <v>4.1100000000000003</v>
      </c>
      <c r="E1623" s="15">
        <v>4.0999999999999996</v>
      </c>
      <c r="G1623" s="14">
        <f t="shared" si="50"/>
        <v>-6.9999999999999396E-2</v>
      </c>
      <c r="H1623" s="14">
        <f t="shared" si="51"/>
        <v>1.0000000000000675E-2</v>
      </c>
    </row>
    <row r="1624" spans="1:8">
      <c r="A1624" s="2">
        <v>41285</v>
      </c>
      <c r="B1624" s="15">
        <v>4.62</v>
      </c>
      <c r="C1624" s="15">
        <v>4.6899999999999995</v>
      </c>
      <c r="D1624" s="15">
        <v>4.12</v>
      </c>
      <c r="E1624" s="15">
        <v>4.0999999999999996</v>
      </c>
      <c r="G1624" s="14">
        <f t="shared" si="50"/>
        <v>-6.9999999999999396E-2</v>
      </c>
      <c r="H1624" s="14">
        <f t="shared" si="51"/>
        <v>2.0000000000000462E-2</v>
      </c>
    </row>
    <row r="1625" spans="1:8">
      <c r="A1625" s="2">
        <v>41284</v>
      </c>
      <c r="B1625" s="15">
        <v>4.6500000000000004</v>
      </c>
      <c r="C1625" s="15">
        <v>4.71</v>
      </c>
      <c r="D1625" s="15">
        <v>4.16</v>
      </c>
      <c r="E1625" s="15">
        <v>4.13</v>
      </c>
      <c r="G1625" s="14">
        <f t="shared" si="50"/>
        <v>-5.9999999999999609E-2</v>
      </c>
      <c r="H1625" s="14">
        <f t="shared" si="51"/>
        <v>3.0000000000000249E-2</v>
      </c>
    </row>
    <row r="1626" spans="1:8">
      <c r="A1626" s="2">
        <v>41283</v>
      </c>
      <c r="B1626" s="15">
        <v>4.63</v>
      </c>
      <c r="C1626" s="15">
        <v>4.6899999999999995</v>
      </c>
      <c r="D1626" s="15">
        <v>4.1500000000000004</v>
      </c>
      <c r="E1626" s="15">
        <v>4.1100000000000003</v>
      </c>
      <c r="G1626" s="14">
        <f t="shared" si="50"/>
        <v>-5.9999999999999609E-2</v>
      </c>
      <c r="H1626" s="14">
        <f t="shared" si="51"/>
        <v>4.0000000000000036E-2</v>
      </c>
    </row>
    <row r="1627" spans="1:8">
      <c r="A1627" s="2">
        <v>41282</v>
      </c>
      <c r="B1627" s="15">
        <v>4.6399999999999997</v>
      </c>
      <c r="C1627" s="15">
        <v>4.7</v>
      </c>
      <c r="D1627" s="15">
        <v>4.17</v>
      </c>
      <c r="E1627" s="15">
        <v>4.13</v>
      </c>
      <c r="G1627" s="14">
        <f t="shared" si="50"/>
        <v>-6.0000000000000497E-2</v>
      </c>
      <c r="H1627" s="14">
        <f t="shared" si="51"/>
        <v>4.0000000000000036E-2</v>
      </c>
    </row>
    <row r="1628" spans="1:8">
      <c r="A1628" s="2">
        <v>41281</v>
      </c>
      <c r="B1628" s="15">
        <v>4.66</v>
      </c>
      <c r="C1628" s="15">
        <v>4.72</v>
      </c>
      <c r="D1628" s="15">
        <v>4.2</v>
      </c>
      <c r="E1628" s="15">
        <v>4.16</v>
      </c>
      <c r="G1628" s="14">
        <f t="shared" si="50"/>
        <v>-5.9999999999999609E-2</v>
      </c>
      <c r="H1628" s="14">
        <f t="shared" si="51"/>
        <v>4.0000000000000036E-2</v>
      </c>
    </row>
    <row r="1629" spans="1:8">
      <c r="A1629" s="2">
        <v>41278</v>
      </c>
      <c r="B1629" s="15">
        <v>4.67</v>
      </c>
      <c r="C1629" s="15">
        <v>4.74</v>
      </c>
      <c r="D1629" s="15">
        <v>4.21</v>
      </c>
      <c r="E1629" s="15">
        <v>4.17</v>
      </c>
      <c r="G1629" s="14">
        <f t="shared" ref="G1629:G1692" si="52">B1629-C1629</f>
        <v>-7.0000000000000284E-2</v>
      </c>
      <c r="H1629" s="14">
        <f t="shared" ref="H1629:H1692" si="53">D1629-E1629</f>
        <v>4.0000000000000036E-2</v>
      </c>
    </row>
    <row r="1630" spans="1:8">
      <c r="A1630" s="2">
        <v>41277</v>
      </c>
      <c r="B1630" s="15">
        <v>4.71</v>
      </c>
      <c r="C1630" s="15">
        <v>4.76</v>
      </c>
      <c r="D1630" s="15">
        <v>4.21</v>
      </c>
      <c r="E1630" s="15">
        <v>4.17</v>
      </c>
      <c r="G1630" s="14">
        <f t="shared" si="52"/>
        <v>-4.9999999999999822E-2</v>
      </c>
      <c r="H1630" s="14">
        <f t="shared" si="53"/>
        <v>4.0000000000000036E-2</v>
      </c>
    </row>
    <row r="1631" spans="1:8">
      <c r="A1631" s="2">
        <v>41276</v>
      </c>
      <c r="B1631" s="15">
        <v>4.6500000000000004</v>
      </c>
      <c r="C1631" s="15">
        <v>4.71</v>
      </c>
      <c r="D1631" s="15">
        <v>4.16</v>
      </c>
      <c r="E1631" s="15">
        <v>4.12</v>
      </c>
      <c r="G1631" s="14">
        <f t="shared" si="52"/>
        <v>-5.9999999999999609E-2</v>
      </c>
      <c r="H1631" s="14">
        <f t="shared" si="53"/>
        <v>4.0000000000000036E-2</v>
      </c>
    </row>
    <row r="1632" spans="1:8">
      <c r="A1632" s="2">
        <v>41274</v>
      </c>
      <c r="B1632" s="15">
        <v>4.57</v>
      </c>
      <c r="C1632" s="15">
        <v>4.63</v>
      </c>
      <c r="D1632" s="15">
        <v>4.04</v>
      </c>
      <c r="E1632" s="15">
        <v>4.0199999999999996</v>
      </c>
      <c r="G1632" s="14">
        <f t="shared" si="52"/>
        <v>-5.9999999999999609E-2</v>
      </c>
      <c r="H1632" s="14">
        <f t="shared" si="53"/>
        <v>2.0000000000000462E-2</v>
      </c>
    </row>
    <row r="1633" spans="1:8">
      <c r="A1633" s="2">
        <v>41271</v>
      </c>
      <c r="B1633" s="15">
        <v>4.5199999999999996</v>
      </c>
      <c r="C1633" s="15">
        <v>4.58</v>
      </c>
      <c r="D1633" s="15">
        <v>3.99</v>
      </c>
      <c r="E1633" s="15">
        <v>3.9699999999999998</v>
      </c>
      <c r="G1633" s="14">
        <f t="shared" si="52"/>
        <v>-6.0000000000000497E-2</v>
      </c>
      <c r="H1633" s="14">
        <f t="shared" si="53"/>
        <v>2.0000000000000462E-2</v>
      </c>
    </row>
    <row r="1634" spans="1:8">
      <c r="A1634" s="2">
        <v>41270</v>
      </c>
      <c r="B1634" s="15">
        <v>4.5199999999999996</v>
      </c>
      <c r="C1634" s="15">
        <v>4.58</v>
      </c>
      <c r="D1634" s="15">
        <v>3.99</v>
      </c>
      <c r="E1634" s="15">
        <v>3.96</v>
      </c>
      <c r="G1634" s="14">
        <f t="shared" si="52"/>
        <v>-6.0000000000000497E-2</v>
      </c>
      <c r="H1634" s="14">
        <f t="shared" si="53"/>
        <v>3.0000000000000249E-2</v>
      </c>
    </row>
    <row r="1635" spans="1:8">
      <c r="A1635" s="2">
        <v>41269</v>
      </c>
      <c r="B1635" s="15">
        <v>4.58</v>
      </c>
      <c r="C1635" s="15">
        <v>4.6399999999999997</v>
      </c>
      <c r="D1635" s="15">
        <v>4.04</v>
      </c>
      <c r="E1635" s="15">
        <v>4.0199999999999996</v>
      </c>
      <c r="G1635" s="14">
        <f t="shared" si="52"/>
        <v>-5.9999999999999609E-2</v>
      </c>
      <c r="H1635" s="14">
        <f t="shared" si="53"/>
        <v>2.0000000000000462E-2</v>
      </c>
    </row>
    <row r="1636" spans="1:8">
      <c r="A1636" s="2">
        <v>41267</v>
      </c>
      <c r="B1636" s="15">
        <v>4.59</v>
      </c>
      <c r="C1636" s="15">
        <v>4.6500000000000004</v>
      </c>
      <c r="D1636" s="15">
        <v>4.05</v>
      </c>
      <c r="E1636" s="15">
        <v>4.0199999999999996</v>
      </c>
      <c r="G1636" s="14">
        <f t="shared" si="52"/>
        <v>-6.0000000000000497E-2</v>
      </c>
      <c r="H1636" s="14">
        <f t="shared" si="53"/>
        <v>3.0000000000000249E-2</v>
      </c>
    </row>
    <row r="1637" spans="1:8">
      <c r="A1637" s="2">
        <v>41264</v>
      </c>
      <c r="B1637" s="15">
        <v>4.57</v>
      </c>
      <c r="C1637" s="15">
        <v>4.63</v>
      </c>
      <c r="D1637" s="15">
        <v>4.04</v>
      </c>
      <c r="E1637" s="15">
        <v>4.01</v>
      </c>
      <c r="G1637" s="14">
        <f t="shared" si="52"/>
        <v>-5.9999999999999609E-2</v>
      </c>
      <c r="H1637" s="14">
        <f t="shared" si="53"/>
        <v>3.0000000000000249E-2</v>
      </c>
    </row>
    <row r="1638" spans="1:8">
      <c r="A1638" s="2">
        <v>41263</v>
      </c>
      <c r="B1638" s="15">
        <v>4.6399999999999997</v>
      </c>
      <c r="C1638" s="15">
        <v>4.7</v>
      </c>
      <c r="D1638" s="15">
        <v>4.0999999999999996</v>
      </c>
      <c r="E1638" s="15">
        <v>4.07</v>
      </c>
      <c r="G1638" s="14">
        <f t="shared" si="52"/>
        <v>-6.0000000000000497E-2</v>
      </c>
      <c r="H1638" s="14">
        <f t="shared" si="53"/>
        <v>2.9999999999999361E-2</v>
      </c>
    </row>
    <row r="1639" spans="1:8">
      <c r="A1639" s="2">
        <v>41262</v>
      </c>
      <c r="B1639" s="15">
        <v>4.6500000000000004</v>
      </c>
      <c r="C1639" s="15">
        <v>4.71</v>
      </c>
      <c r="D1639" s="15">
        <v>4.0999999999999996</v>
      </c>
      <c r="E1639" s="15">
        <v>4.08</v>
      </c>
      <c r="G1639" s="14">
        <f t="shared" si="52"/>
        <v>-5.9999999999999609E-2</v>
      </c>
      <c r="H1639" s="14">
        <f t="shared" si="53"/>
        <v>1.9999999999999574E-2</v>
      </c>
    </row>
    <row r="1640" spans="1:8">
      <c r="A1640" s="2">
        <v>41261</v>
      </c>
      <c r="B1640" s="15">
        <v>4.6899999999999995</v>
      </c>
      <c r="C1640" s="15">
        <v>4.76</v>
      </c>
      <c r="D1640" s="15">
        <v>4.1399999999999997</v>
      </c>
      <c r="E1640" s="15">
        <v>4.12</v>
      </c>
      <c r="G1640" s="14">
        <f t="shared" si="52"/>
        <v>-7.0000000000000284E-2</v>
      </c>
      <c r="H1640" s="14">
        <f t="shared" si="53"/>
        <v>1.9999999999999574E-2</v>
      </c>
    </row>
    <row r="1641" spans="1:8">
      <c r="A1641" s="2">
        <v>41260</v>
      </c>
      <c r="B1641" s="15">
        <v>4.6100000000000003</v>
      </c>
      <c r="C1641" s="15">
        <v>4.68</v>
      </c>
      <c r="D1641" s="15">
        <v>4.05</v>
      </c>
      <c r="E1641" s="15">
        <v>4.03</v>
      </c>
      <c r="G1641" s="14">
        <f t="shared" si="52"/>
        <v>-6.9999999999999396E-2</v>
      </c>
      <c r="H1641" s="14">
        <f t="shared" si="53"/>
        <v>1.9999999999999574E-2</v>
      </c>
    </row>
    <row r="1642" spans="1:8">
      <c r="A1642" s="2">
        <v>41257</v>
      </c>
      <c r="B1642" s="15">
        <v>4.54</v>
      </c>
      <c r="C1642" s="15">
        <v>4.62</v>
      </c>
      <c r="D1642" s="15">
        <v>4</v>
      </c>
      <c r="E1642" s="15">
        <v>3.98</v>
      </c>
      <c r="G1642" s="14">
        <f t="shared" si="52"/>
        <v>-8.0000000000000071E-2</v>
      </c>
      <c r="H1642" s="14">
        <f t="shared" si="53"/>
        <v>2.0000000000000018E-2</v>
      </c>
    </row>
    <row r="1643" spans="1:8">
      <c r="A1643" s="2">
        <v>41256</v>
      </c>
      <c r="B1643" s="15">
        <v>4.58</v>
      </c>
      <c r="C1643" s="15">
        <v>4.66</v>
      </c>
      <c r="D1643" s="15">
        <v>4.03</v>
      </c>
      <c r="E1643" s="15">
        <v>4.01</v>
      </c>
      <c r="G1643" s="14">
        <f t="shared" si="52"/>
        <v>-8.0000000000000071E-2</v>
      </c>
      <c r="H1643" s="14">
        <f t="shared" si="53"/>
        <v>2.0000000000000462E-2</v>
      </c>
    </row>
    <row r="1644" spans="1:8">
      <c r="A1644" s="2">
        <v>41255</v>
      </c>
      <c r="B1644" s="15">
        <v>4.58</v>
      </c>
      <c r="C1644" s="15">
        <v>4.66</v>
      </c>
      <c r="D1644" s="15">
        <v>4.0199999999999996</v>
      </c>
      <c r="E1644" s="15">
        <v>4</v>
      </c>
      <c r="G1644" s="14">
        <f t="shared" si="52"/>
        <v>-8.0000000000000071E-2</v>
      </c>
      <c r="H1644" s="14">
        <f t="shared" si="53"/>
        <v>1.9999999999999574E-2</v>
      </c>
    </row>
    <row r="1645" spans="1:8">
      <c r="A1645" s="2">
        <v>41254</v>
      </c>
      <c r="B1645" s="15">
        <v>4.53</v>
      </c>
      <c r="C1645" s="15">
        <v>4.6100000000000003</v>
      </c>
      <c r="D1645" s="15">
        <v>3.96</v>
      </c>
      <c r="E1645" s="15">
        <v>3.94</v>
      </c>
      <c r="G1645" s="14">
        <f t="shared" si="52"/>
        <v>-8.0000000000000071E-2</v>
      </c>
      <c r="H1645" s="14">
        <f t="shared" si="53"/>
        <v>2.0000000000000018E-2</v>
      </c>
    </row>
    <row r="1646" spans="1:8">
      <c r="A1646" s="2">
        <v>41253</v>
      </c>
      <c r="B1646" s="15">
        <v>4.5</v>
      </c>
      <c r="C1646" s="15">
        <v>4.58</v>
      </c>
      <c r="D1646" s="15">
        <v>3.93</v>
      </c>
      <c r="E1646" s="15">
        <v>3.91</v>
      </c>
      <c r="G1646" s="14">
        <f t="shared" si="52"/>
        <v>-8.0000000000000071E-2</v>
      </c>
      <c r="H1646" s="14">
        <f t="shared" si="53"/>
        <v>2.0000000000000018E-2</v>
      </c>
    </row>
    <row r="1647" spans="1:8">
      <c r="A1647" s="2">
        <v>41250</v>
      </c>
      <c r="B1647" s="15">
        <v>4.5199999999999996</v>
      </c>
      <c r="C1647" s="15">
        <v>4.5999999999999996</v>
      </c>
      <c r="D1647" s="15">
        <v>3.94</v>
      </c>
      <c r="E1647" s="15">
        <v>3.92</v>
      </c>
      <c r="G1647" s="14">
        <f t="shared" si="52"/>
        <v>-8.0000000000000071E-2</v>
      </c>
      <c r="H1647" s="14">
        <f t="shared" si="53"/>
        <v>2.0000000000000018E-2</v>
      </c>
    </row>
    <row r="1648" spans="1:8">
      <c r="A1648" s="2">
        <v>41249</v>
      </c>
      <c r="B1648" s="15">
        <v>4.47</v>
      </c>
      <c r="C1648" s="15">
        <v>4.55</v>
      </c>
      <c r="D1648" s="15">
        <v>3.89</v>
      </c>
      <c r="E1648" s="15">
        <v>3.87</v>
      </c>
      <c r="G1648" s="14">
        <f t="shared" si="52"/>
        <v>-8.0000000000000071E-2</v>
      </c>
      <c r="H1648" s="14">
        <f t="shared" si="53"/>
        <v>2.0000000000000018E-2</v>
      </c>
    </row>
    <row r="1649" spans="1:8">
      <c r="A1649" s="2">
        <v>41248</v>
      </c>
      <c r="B1649" s="15">
        <v>4.4800000000000004</v>
      </c>
      <c r="C1649" s="15">
        <v>4.57</v>
      </c>
      <c r="D1649" s="15">
        <v>3.9</v>
      </c>
      <c r="E1649" s="15">
        <v>3.89</v>
      </c>
      <c r="G1649" s="14">
        <f t="shared" si="52"/>
        <v>-8.9999999999999858E-2</v>
      </c>
      <c r="H1649" s="14">
        <f t="shared" si="53"/>
        <v>9.9999999999997868E-3</v>
      </c>
    </row>
    <row r="1650" spans="1:8">
      <c r="A1650" s="2">
        <v>41247</v>
      </c>
      <c r="B1650" s="15">
        <v>4.47</v>
      </c>
      <c r="C1650" s="15">
        <v>4.5600000000000005</v>
      </c>
      <c r="D1650" s="15">
        <v>3.89</v>
      </c>
      <c r="E1650" s="15">
        <v>3.88</v>
      </c>
      <c r="G1650" s="14">
        <f t="shared" si="52"/>
        <v>-9.0000000000000746E-2</v>
      </c>
      <c r="H1650" s="14">
        <f t="shared" si="53"/>
        <v>1.0000000000000231E-2</v>
      </c>
    </row>
    <row r="1651" spans="1:8">
      <c r="A1651" s="2">
        <v>41246</v>
      </c>
      <c r="B1651" s="15">
        <v>4.49</v>
      </c>
      <c r="C1651" s="15">
        <v>4.58</v>
      </c>
      <c r="D1651" s="15">
        <v>3.91</v>
      </c>
      <c r="E1651" s="15">
        <v>3.9</v>
      </c>
      <c r="G1651" s="14">
        <f t="shared" si="52"/>
        <v>-8.9999999999999858E-2</v>
      </c>
      <c r="H1651" s="14">
        <f t="shared" si="53"/>
        <v>1.0000000000000231E-2</v>
      </c>
    </row>
    <row r="1652" spans="1:8">
      <c r="A1652" s="2">
        <v>41243</v>
      </c>
      <c r="B1652" s="15">
        <v>4.4800000000000004</v>
      </c>
      <c r="C1652" s="15">
        <v>4.57</v>
      </c>
      <c r="D1652" s="15">
        <v>3.89</v>
      </c>
      <c r="E1652" s="15">
        <v>3.92</v>
      </c>
      <c r="G1652" s="14">
        <f t="shared" si="52"/>
        <v>-8.9999999999999858E-2</v>
      </c>
      <c r="H1652" s="14">
        <f t="shared" si="53"/>
        <v>-2.9999999999999805E-2</v>
      </c>
    </row>
    <row r="1653" spans="1:8">
      <c r="A1653" s="2">
        <v>41242</v>
      </c>
      <c r="B1653" s="15">
        <v>4.4800000000000004</v>
      </c>
      <c r="C1653" s="15">
        <v>4.57</v>
      </c>
      <c r="D1653" s="15">
        <v>3.88</v>
      </c>
      <c r="E1653" s="15">
        <v>3.91</v>
      </c>
      <c r="G1653" s="14">
        <f t="shared" si="52"/>
        <v>-8.9999999999999858E-2</v>
      </c>
      <c r="H1653" s="14">
        <f t="shared" si="53"/>
        <v>-3.0000000000000249E-2</v>
      </c>
    </row>
    <row r="1654" spans="1:8">
      <c r="A1654" s="2">
        <v>41241</v>
      </c>
      <c r="B1654" s="15">
        <v>4.45</v>
      </c>
      <c r="C1654" s="15">
        <v>4.54</v>
      </c>
      <c r="D1654" s="15">
        <v>3.86</v>
      </c>
      <c r="E1654" s="15">
        <v>3.89</v>
      </c>
      <c r="G1654" s="14">
        <f t="shared" si="52"/>
        <v>-8.9999999999999858E-2</v>
      </c>
      <c r="H1654" s="14">
        <f t="shared" si="53"/>
        <v>-3.0000000000000249E-2</v>
      </c>
    </row>
    <row r="1655" spans="1:8">
      <c r="A1655" s="2">
        <v>41240</v>
      </c>
      <c r="B1655" s="15">
        <v>4.45</v>
      </c>
      <c r="C1655" s="15">
        <v>4.55</v>
      </c>
      <c r="D1655" s="15">
        <v>3.87</v>
      </c>
      <c r="E1655" s="15">
        <v>3.9</v>
      </c>
      <c r="G1655" s="14">
        <f t="shared" si="52"/>
        <v>-9.9999999999999645E-2</v>
      </c>
      <c r="H1655" s="14">
        <f t="shared" si="53"/>
        <v>-2.9999999999999805E-2</v>
      </c>
    </row>
    <row r="1656" spans="1:8">
      <c r="A1656" s="2">
        <v>41239</v>
      </c>
      <c r="B1656" s="15">
        <v>4.45</v>
      </c>
      <c r="C1656" s="15">
        <v>4.5600000000000005</v>
      </c>
      <c r="D1656" s="15">
        <v>3.88</v>
      </c>
      <c r="E1656" s="15">
        <v>3.91</v>
      </c>
      <c r="G1656" s="14">
        <f t="shared" si="52"/>
        <v>-0.11000000000000032</v>
      </c>
      <c r="H1656" s="14">
        <f t="shared" si="53"/>
        <v>-3.0000000000000249E-2</v>
      </c>
    </row>
    <row r="1657" spans="1:8">
      <c r="A1657" s="2">
        <v>41236</v>
      </c>
      <c r="B1657" s="15">
        <v>4.4800000000000004</v>
      </c>
      <c r="C1657" s="15">
        <v>4.59</v>
      </c>
      <c r="D1657" s="15">
        <v>3.91</v>
      </c>
      <c r="E1657" s="15">
        <v>3.94</v>
      </c>
      <c r="G1657" s="14">
        <f t="shared" si="52"/>
        <v>-0.10999999999999943</v>
      </c>
      <c r="H1657" s="14">
        <f t="shared" si="53"/>
        <v>-2.9999999999999805E-2</v>
      </c>
    </row>
    <row r="1658" spans="1:8">
      <c r="A1658" s="2">
        <v>41234</v>
      </c>
      <c r="B1658" s="15">
        <v>4.47</v>
      </c>
      <c r="C1658" s="15">
        <v>4.58</v>
      </c>
      <c r="D1658" s="15">
        <v>3.9</v>
      </c>
      <c r="E1658" s="15">
        <v>3.94</v>
      </c>
      <c r="G1658" s="14">
        <f t="shared" si="52"/>
        <v>-0.11000000000000032</v>
      </c>
      <c r="H1658" s="14">
        <f t="shared" si="53"/>
        <v>-4.0000000000000036E-2</v>
      </c>
    </row>
    <row r="1659" spans="1:8">
      <c r="A1659" s="2">
        <v>41233</v>
      </c>
      <c r="B1659" s="15">
        <v>4.45</v>
      </c>
      <c r="C1659" s="15">
        <v>4.5600000000000005</v>
      </c>
      <c r="D1659" s="15">
        <v>3.87</v>
      </c>
      <c r="E1659" s="15">
        <v>3.91</v>
      </c>
      <c r="G1659" s="14">
        <f t="shared" si="52"/>
        <v>-0.11000000000000032</v>
      </c>
      <c r="H1659" s="14">
        <f t="shared" si="53"/>
        <v>-4.0000000000000036E-2</v>
      </c>
    </row>
    <row r="1660" spans="1:8">
      <c r="A1660" s="2">
        <v>41232</v>
      </c>
      <c r="B1660" s="15">
        <v>4.41</v>
      </c>
      <c r="C1660" s="15">
        <v>4.5199999999999996</v>
      </c>
      <c r="D1660" s="15">
        <v>3.82</v>
      </c>
      <c r="E1660" s="15">
        <v>3.86</v>
      </c>
      <c r="G1660" s="14">
        <f t="shared" si="52"/>
        <v>-0.10999999999999943</v>
      </c>
      <c r="H1660" s="14">
        <f t="shared" si="53"/>
        <v>-4.0000000000000036E-2</v>
      </c>
    </row>
    <row r="1661" spans="1:8">
      <c r="A1661" s="2">
        <v>41229</v>
      </c>
      <c r="B1661" s="15">
        <v>4.37</v>
      </c>
      <c r="C1661" s="15">
        <v>4.4800000000000004</v>
      </c>
      <c r="D1661" s="15">
        <v>3.77</v>
      </c>
      <c r="E1661" s="15">
        <v>3.82</v>
      </c>
      <c r="G1661" s="14">
        <f t="shared" si="52"/>
        <v>-0.11000000000000032</v>
      </c>
      <c r="H1661" s="14">
        <f t="shared" si="53"/>
        <v>-4.9999999999999822E-2</v>
      </c>
    </row>
    <row r="1662" spans="1:8">
      <c r="A1662" s="2">
        <v>41228</v>
      </c>
      <c r="B1662" s="15">
        <v>4.38</v>
      </c>
      <c r="C1662" s="15">
        <v>4.4800000000000004</v>
      </c>
      <c r="D1662" s="15">
        <v>3.76</v>
      </c>
      <c r="E1662" s="15">
        <v>3.81</v>
      </c>
      <c r="G1662" s="14">
        <f t="shared" si="52"/>
        <v>-0.10000000000000053</v>
      </c>
      <c r="H1662" s="14">
        <f t="shared" si="53"/>
        <v>-5.0000000000000266E-2</v>
      </c>
    </row>
    <row r="1663" spans="1:8">
      <c r="A1663" s="2">
        <v>41227</v>
      </c>
      <c r="B1663" s="15">
        <v>4.3600000000000003</v>
      </c>
      <c r="C1663" s="15">
        <v>4.46</v>
      </c>
      <c r="D1663" s="15">
        <v>3.76</v>
      </c>
      <c r="E1663" s="15">
        <v>3.8</v>
      </c>
      <c r="G1663" s="14">
        <f t="shared" si="52"/>
        <v>-9.9999999999999645E-2</v>
      </c>
      <c r="H1663" s="14">
        <f t="shared" si="53"/>
        <v>-4.0000000000000036E-2</v>
      </c>
    </row>
    <row r="1664" spans="1:8">
      <c r="A1664" s="2">
        <v>41226</v>
      </c>
      <c r="B1664" s="15">
        <v>4.33</v>
      </c>
      <c r="C1664" s="15">
        <v>4.4400000000000004</v>
      </c>
      <c r="D1664" s="15">
        <v>3.75</v>
      </c>
      <c r="E1664" s="15">
        <v>3.79</v>
      </c>
      <c r="G1664" s="14">
        <f t="shared" si="52"/>
        <v>-0.11000000000000032</v>
      </c>
      <c r="H1664" s="14">
        <f t="shared" si="53"/>
        <v>-4.0000000000000036E-2</v>
      </c>
    </row>
    <row r="1665" spans="1:8">
      <c r="A1665" s="2">
        <v>41222</v>
      </c>
      <c r="B1665" s="15">
        <v>4.33</v>
      </c>
      <c r="C1665" s="15">
        <v>4.43</v>
      </c>
      <c r="D1665" s="15">
        <v>3.76</v>
      </c>
      <c r="E1665" s="15">
        <v>3.79</v>
      </c>
      <c r="G1665" s="14">
        <f t="shared" si="52"/>
        <v>-9.9999999999999645E-2</v>
      </c>
      <c r="H1665" s="14">
        <f t="shared" si="53"/>
        <v>-3.0000000000000249E-2</v>
      </c>
    </row>
    <row r="1666" spans="1:8">
      <c r="A1666" s="2">
        <v>41221</v>
      </c>
      <c r="B1666" s="15">
        <v>4.34</v>
      </c>
      <c r="C1666" s="15">
        <v>4.42</v>
      </c>
      <c r="D1666" s="15">
        <v>3.77</v>
      </c>
      <c r="E1666" s="15">
        <v>3.79</v>
      </c>
      <c r="G1666" s="14">
        <f t="shared" si="52"/>
        <v>-8.0000000000000071E-2</v>
      </c>
      <c r="H1666" s="14">
        <f t="shared" si="53"/>
        <v>-2.0000000000000018E-2</v>
      </c>
    </row>
    <row r="1667" spans="1:8">
      <c r="A1667" s="2">
        <v>41220</v>
      </c>
      <c r="B1667" s="15">
        <v>4.37</v>
      </c>
      <c r="C1667" s="15">
        <v>4.46</v>
      </c>
      <c r="D1667" s="15">
        <v>3.81</v>
      </c>
      <c r="E1667" s="15">
        <v>3.83</v>
      </c>
      <c r="G1667" s="14">
        <f t="shared" si="52"/>
        <v>-8.9999999999999858E-2</v>
      </c>
      <c r="H1667" s="14">
        <f t="shared" si="53"/>
        <v>-2.0000000000000018E-2</v>
      </c>
    </row>
    <row r="1668" spans="1:8">
      <c r="A1668" s="2">
        <v>41219</v>
      </c>
      <c r="B1668" s="15">
        <v>4.4400000000000004</v>
      </c>
      <c r="C1668" s="15">
        <v>4.5199999999999996</v>
      </c>
      <c r="D1668" s="15">
        <v>3.89</v>
      </c>
      <c r="E1668" s="15">
        <v>3.91</v>
      </c>
      <c r="G1668" s="14">
        <f t="shared" si="52"/>
        <v>-7.9999999999999183E-2</v>
      </c>
      <c r="H1668" s="14">
        <f t="shared" si="53"/>
        <v>-2.0000000000000018E-2</v>
      </c>
    </row>
    <row r="1669" spans="1:8">
      <c r="A1669" s="2">
        <v>41218</v>
      </c>
      <c r="B1669" s="15">
        <v>4.3899999999999997</v>
      </c>
      <c r="C1669" s="15">
        <v>4.46</v>
      </c>
      <c r="D1669" s="15">
        <v>3.84</v>
      </c>
      <c r="E1669" s="15">
        <v>3.85</v>
      </c>
      <c r="G1669" s="14">
        <f t="shared" si="52"/>
        <v>-7.0000000000000284E-2</v>
      </c>
      <c r="H1669" s="14">
        <f t="shared" si="53"/>
        <v>-1.0000000000000231E-2</v>
      </c>
    </row>
    <row r="1670" spans="1:8">
      <c r="A1670" s="2">
        <v>41215</v>
      </c>
      <c r="B1670" s="15">
        <v>4.45</v>
      </c>
      <c r="C1670" s="15">
        <v>4.5199999999999996</v>
      </c>
      <c r="D1670" s="15">
        <v>3.88</v>
      </c>
      <c r="E1670" s="15">
        <v>3.89</v>
      </c>
      <c r="G1670" s="14">
        <f t="shared" si="52"/>
        <v>-6.9999999999999396E-2</v>
      </c>
      <c r="H1670" s="14">
        <f t="shared" si="53"/>
        <v>-1.0000000000000231E-2</v>
      </c>
    </row>
    <row r="1671" spans="1:8">
      <c r="A1671" s="2">
        <v>41214</v>
      </c>
      <c r="B1671" s="15">
        <v>4.43</v>
      </c>
      <c r="C1671" s="15">
        <v>4.5</v>
      </c>
      <c r="D1671" s="15">
        <v>3.86</v>
      </c>
      <c r="E1671" s="15">
        <v>3.86</v>
      </c>
      <c r="G1671" s="14">
        <f t="shared" si="52"/>
        <v>-7.0000000000000284E-2</v>
      </c>
      <c r="H1671" s="14">
        <f t="shared" si="53"/>
        <v>0</v>
      </c>
    </row>
    <row r="1672" spans="1:8">
      <c r="A1672" s="2">
        <v>41213</v>
      </c>
      <c r="B1672" s="15">
        <v>4.3899999999999997</v>
      </c>
      <c r="C1672" s="15">
        <v>4.45</v>
      </c>
      <c r="D1672" s="15">
        <v>3.81</v>
      </c>
      <c r="E1672" s="15">
        <v>3.81</v>
      </c>
      <c r="G1672" s="14">
        <f t="shared" si="52"/>
        <v>-6.0000000000000497E-2</v>
      </c>
      <c r="H1672" s="14">
        <f t="shared" si="53"/>
        <v>0</v>
      </c>
    </row>
    <row r="1673" spans="1:8">
      <c r="A1673" s="2">
        <v>41211</v>
      </c>
      <c r="B1673" s="15">
        <v>4.43</v>
      </c>
      <c r="C1673" s="15">
        <v>4.49</v>
      </c>
      <c r="D1673" s="15">
        <v>3.84</v>
      </c>
      <c r="E1673" s="15">
        <v>3.84</v>
      </c>
      <c r="G1673" s="14">
        <f t="shared" si="52"/>
        <v>-6.0000000000000497E-2</v>
      </c>
      <c r="H1673" s="14">
        <f t="shared" si="53"/>
        <v>0</v>
      </c>
    </row>
    <row r="1674" spans="1:8">
      <c r="A1674" s="2">
        <v>41208</v>
      </c>
      <c r="B1674" s="15">
        <v>4.49</v>
      </c>
      <c r="C1674" s="15">
        <v>4.54</v>
      </c>
      <c r="D1674" s="15">
        <v>3.88</v>
      </c>
      <c r="E1674" s="15">
        <v>3.89</v>
      </c>
      <c r="G1674" s="14">
        <f t="shared" si="52"/>
        <v>-4.9999999999999822E-2</v>
      </c>
      <c r="H1674" s="14">
        <f t="shared" si="53"/>
        <v>-1.0000000000000231E-2</v>
      </c>
    </row>
    <row r="1675" spans="1:8">
      <c r="A1675" s="2">
        <v>41207</v>
      </c>
      <c r="B1675" s="15">
        <v>4.55</v>
      </c>
      <c r="C1675" s="15">
        <v>4.59</v>
      </c>
      <c r="D1675" s="15">
        <v>3.94</v>
      </c>
      <c r="E1675" s="15">
        <v>3.94</v>
      </c>
      <c r="G1675" s="14">
        <f t="shared" si="52"/>
        <v>-4.0000000000000036E-2</v>
      </c>
      <c r="H1675" s="14">
        <f t="shared" si="53"/>
        <v>0</v>
      </c>
    </row>
    <row r="1676" spans="1:8">
      <c r="A1676" s="2">
        <v>41206</v>
      </c>
      <c r="B1676" s="15">
        <v>4.5</v>
      </c>
      <c r="C1676" s="15">
        <v>4.54</v>
      </c>
      <c r="D1676" s="15">
        <v>3.89</v>
      </c>
      <c r="E1676" s="15">
        <v>3.89</v>
      </c>
      <c r="G1676" s="14">
        <f t="shared" si="52"/>
        <v>-4.0000000000000036E-2</v>
      </c>
      <c r="H1676" s="14">
        <f t="shared" si="53"/>
        <v>0</v>
      </c>
    </row>
    <row r="1677" spans="1:8">
      <c r="A1677" s="2">
        <v>41205</v>
      </c>
      <c r="B1677" s="15">
        <v>4.47</v>
      </c>
      <c r="C1677" s="15">
        <v>4.5199999999999996</v>
      </c>
      <c r="D1677" s="15">
        <v>3.87</v>
      </c>
      <c r="E1677" s="15">
        <v>3.87</v>
      </c>
      <c r="G1677" s="14">
        <f t="shared" si="52"/>
        <v>-4.9999999999999822E-2</v>
      </c>
      <c r="H1677" s="14">
        <f t="shared" si="53"/>
        <v>0</v>
      </c>
    </row>
    <row r="1678" spans="1:8">
      <c r="A1678" s="2">
        <v>41204</v>
      </c>
      <c r="B1678" s="15">
        <v>4.49</v>
      </c>
      <c r="C1678" s="15">
        <v>4.51</v>
      </c>
      <c r="D1678" s="15">
        <v>3.9</v>
      </c>
      <c r="E1678" s="15">
        <v>3.89</v>
      </c>
      <c r="G1678" s="14">
        <f t="shared" si="52"/>
        <v>-1.9999999999999574E-2</v>
      </c>
      <c r="H1678" s="14">
        <f t="shared" si="53"/>
        <v>9.9999999999997868E-3</v>
      </c>
    </row>
    <row r="1679" spans="1:8">
      <c r="A1679" s="2">
        <v>41201</v>
      </c>
      <c r="B1679" s="15">
        <v>4.49</v>
      </c>
      <c r="C1679" s="15">
        <v>4.5</v>
      </c>
      <c r="D1679" s="15">
        <v>3.91</v>
      </c>
      <c r="E1679" s="15">
        <v>3.89</v>
      </c>
      <c r="G1679" s="14">
        <f t="shared" si="52"/>
        <v>-9.9999999999997868E-3</v>
      </c>
      <c r="H1679" s="14">
        <f t="shared" si="53"/>
        <v>2.0000000000000018E-2</v>
      </c>
    </row>
    <row r="1680" spans="1:8">
      <c r="A1680" s="2">
        <v>41200</v>
      </c>
      <c r="B1680" s="15">
        <v>4.57</v>
      </c>
      <c r="C1680" s="15">
        <v>4.58</v>
      </c>
      <c r="D1680" s="15">
        <v>3.98</v>
      </c>
      <c r="E1680" s="15">
        <v>3.96</v>
      </c>
      <c r="G1680" s="14">
        <f t="shared" si="52"/>
        <v>-9.9999999999997868E-3</v>
      </c>
      <c r="H1680" s="14">
        <f t="shared" si="53"/>
        <v>2.0000000000000018E-2</v>
      </c>
    </row>
    <row r="1681" spans="1:8">
      <c r="A1681" s="2">
        <v>41199</v>
      </c>
      <c r="B1681" s="15">
        <v>4.57</v>
      </c>
      <c r="C1681" s="15">
        <v>4.5999999999999996</v>
      </c>
      <c r="D1681" s="15">
        <v>3.9699999999999998</v>
      </c>
      <c r="E1681" s="15">
        <v>3.95</v>
      </c>
      <c r="G1681" s="14">
        <f t="shared" si="52"/>
        <v>-2.9999999999999361E-2</v>
      </c>
      <c r="H1681" s="14">
        <f t="shared" si="53"/>
        <v>1.9999999999999574E-2</v>
      </c>
    </row>
    <row r="1682" spans="1:8">
      <c r="A1682" s="2">
        <v>41198</v>
      </c>
      <c r="B1682" s="15">
        <v>4.53</v>
      </c>
      <c r="C1682" s="15">
        <v>4.55</v>
      </c>
      <c r="D1682" s="15">
        <v>3.92</v>
      </c>
      <c r="E1682" s="15">
        <v>3.9</v>
      </c>
      <c r="G1682" s="14">
        <f t="shared" si="52"/>
        <v>-1.9999999999999574E-2</v>
      </c>
      <c r="H1682" s="14">
        <f t="shared" si="53"/>
        <v>2.0000000000000018E-2</v>
      </c>
    </row>
    <row r="1683" spans="1:8">
      <c r="A1683" s="2">
        <v>41197</v>
      </c>
      <c r="B1683" s="15">
        <v>4.49</v>
      </c>
      <c r="C1683" s="15">
        <v>4.53</v>
      </c>
      <c r="D1683" s="15">
        <v>3.85</v>
      </c>
      <c r="E1683" s="15">
        <v>3.84</v>
      </c>
      <c r="G1683" s="14">
        <f t="shared" si="52"/>
        <v>-4.0000000000000036E-2</v>
      </c>
      <c r="H1683" s="14">
        <f t="shared" si="53"/>
        <v>1.0000000000000231E-2</v>
      </c>
    </row>
    <row r="1684" spans="1:8">
      <c r="A1684" s="2">
        <v>41194</v>
      </c>
      <c r="B1684" s="15">
        <v>4.49</v>
      </c>
      <c r="C1684" s="15">
        <v>4.54</v>
      </c>
      <c r="D1684" s="15">
        <v>3.85</v>
      </c>
      <c r="E1684" s="15">
        <v>3.85</v>
      </c>
      <c r="G1684" s="14">
        <f t="shared" si="52"/>
        <v>-4.9999999999999822E-2</v>
      </c>
      <c r="H1684" s="14">
        <f t="shared" si="53"/>
        <v>0</v>
      </c>
    </row>
    <row r="1685" spans="1:8">
      <c r="A1685" s="2">
        <v>41193</v>
      </c>
      <c r="B1685" s="15">
        <v>4.5199999999999996</v>
      </c>
      <c r="C1685" s="15">
        <v>4.57</v>
      </c>
      <c r="D1685" s="15">
        <v>3.88</v>
      </c>
      <c r="E1685" s="15">
        <v>3.88</v>
      </c>
      <c r="G1685" s="14">
        <f t="shared" si="52"/>
        <v>-5.0000000000000711E-2</v>
      </c>
      <c r="H1685" s="14">
        <f t="shared" si="53"/>
        <v>0</v>
      </c>
    </row>
    <row r="1686" spans="1:8">
      <c r="A1686" s="2">
        <v>41192</v>
      </c>
      <c r="B1686" s="15">
        <v>4.57</v>
      </c>
      <c r="C1686" s="15">
        <v>4.62</v>
      </c>
      <c r="D1686" s="15">
        <v>3.93</v>
      </c>
      <c r="E1686" s="15">
        <v>3.93</v>
      </c>
      <c r="G1686" s="14">
        <f t="shared" si="52"/>
        <v>-4.9999999999999822E-2</v>
      </c>
      <c r="H1686" s="14">
        <f t="shared" si="53"/>
        <v>0</v>
      </c>
    </row>
    <row r="1687" spans="1:8">
      <c r="A1687" s="2">
        <v>41191</v>
      </c>
      <c r="B1687" s="15">
        <v>4.63</v>
      </c>
      <c r="C1687" s="15">
        <v>4.67</v>
      </c>
      <c r="D1687" s="15">
        <v>3.99</v>
      </c>
      <c r="E1687" s="15">
        <v>3.98</v>
      </c>
      <c r="G1687" s="14">
        <f t="shared" si="52"/>
        <v>-4.0000000000000036E-2</v>
      </c>
      <c r="H1687" s="14">
        <f t="shared" si="53"/>
        <v>1.0000000000000231E-2</v>
      </c>
    </row>
    <row r="1688" spans="1:8">
      <c r="A1688" s="2">
        <v>41187</v>
      </c>
      <c r="B1688" s="15">
        <v>4.68</v>
      </c>
      <c r="C1688" s="15">
        <v>4.7300000000000004</v>
      </c>
      <c r="D1688" s="15">
        <v>4.03</v>
      </c>
      <c r="E1688" s="15">
        <v>4.0199999999999996</v>
      </c>
      <c r="G1688" s="14">
        <f t="shared" si="52"/>
        <v>-5.0000000000000711E-2</v>
      </c>
      <c r="H1688" s="14">
        <f t="shared" si="53"/>
        <v>1.0000000000000675E-2</v>
      </c>
    </row>
    <row r="1689" spans="1:8">
      <c r="A1689" s="2">
        <v>41186</v>
      </c>
      <c r="B1689" s="15">
        <v>4.6399999999999997</v>
      </c>
      <c r="C1689" s="15">
        <v>4.6899999999999995</v>
      </c>
      <c r="D1689" s="15">
        <v>3.96</v>
      </c>
      <c r="E1689" s="15">
        <v>3.95</v>
      </c>
      <c r="G1689" s="14">
        <f t="shared" si="52"/>
        <v>-4.9999999999999822E-2</v>
      </c>
      <c r="H1689" s="14">
        <f t="shared" si="53"/>
        <v>9.9999999999997868E-3</v>
      </c>
    </row>
    <row r="1690" spans="1:8">
      <c r="A1690" s="2">
        <v>41185</v>
      </c>
      <c r="B1690" s="15">
        <v>4.62</v>
      </c>
      <c r="C1690" s="15">
        <v>4.67</v>
      </c>
      <c r="D1690" s="15">
        <v>3.92</v>
      </c>
      <c r="E1690" s="15">
        <v>3.9</v>
      </c>
      <c r="G1690" s="14">
        <f t="shared" si="52"/>
        <v>-4.9999999999999822E-2</v>
      </c>
      <c r="H1690" s="14">
        <f t="shared" si="53"/>
        <v>2.0000000000000018E-2</v>
      </c>
    </row>
    <row r="1691" spans="1:8">
      <c r="A1691" s="2">
        <v>41184</v>
      </c>
      <c r="B1691" s="15">
        <v>4.63</v>
      </c>
      <c r="C1691" s="15">
        <v>4.68</v>
      </c>
      <c r="D1691" s="15">
        <v>3.92</v>
      </c>
      <c r="E1691" s="15">
        <v>3.89</v>
      </c>
      <c r="G1691" s="14">
        <f t="shared" si="52"/>
        <v>-4.9999999999999822E-2</v>
      </c>
      <c r="H1691" s="14">
        <f t="shared" si="53"/>
        <v>2.9999999999999805E-2</v>
      </c>
    </row>
    <row r="1692" spans="1:8">
      <c r="A1692" s="2">
        <v>41183</v>
      </c>
      <c r="B1692" s="15">
        <v>4.66</v>
      </c>
      <c r="C1692" s="15">
        <v>4.7</v>
      </c>
      <c r="D1692" s="15">
        <v>3.94</v>
      </c>
      <c r="E1692" s="15">
        <v>3.91</v>
      </c>
      <c r="G1692" s="14">
        <f t="shared" si="52"/>
        <v>-4.0000000000000036E-2</v>
      </c>
      <c r="H1692" s="14">
        <f t="shared" si="53"/>
        <v>2.9999999999999805E-2</v>
      </c>
    </row>
    <row r="1693" spans="1:8">
      <c r="A1693" s="2">
        <v>41180</v>
      </c>
      <c r="B1693" s="15">
        <v>4.67</v>
      </c>
      <c r="C1693" s="15">
        <v>4.72</v>
      </c>
      <c r="D1693" s="15">
        <v>3.95</v>
      </c>
      <c r="E1693" s="15">
        <v>3.93</v>
      </c>
      <c r="G1693" s="14">
        <f t="shared" ref="G1693:G1756" si="54">B1693-C1693</f>
        <v>-4.9999999999999822E-2</v>
      </c>
      <c r="H1693" s="14">
        <f t="shared" ref="H1693:H1756" si="55">D1693-E1693</f>
        <v>2.0000000000000018E-2</v>
      </c>
    </row>
    <row r="1694" spans="1:8">
      <c r="A1694" s="2">
        <v>41179</v>
      </c>
      <c r="B1694" s="15">
        <v>4.66</v>
      </c>
      <c r="C1694" s="15">
        <v>4.71</v>
      </c>
      <c r="D1694" s="15">
        <v>3.94</v>
      </c>
      <c r="E1694" s="15">
        <v>3.92</v>
      </c>
      <c r="G1694" s="14">
        <f t="shared" si="54"/>
        <v>-4.9999999999999822E-2</v>
      </c>
      <c r="H1694" s="14">
        <f t="shared" si="55"/>
        <v>2.0000000000000018E-2</v>
      </c>
    </row>
    <row r="1695" spans="1:8">
      <c r="A1695" s="2">
        <v>41178</v>
      </c>
      <c r="B1695" s="15">
        <v>4.62</v>
      </c>
      <c r="C1695" s="15">
        <v>4.67</v>
      </c>
      <c r="D1695" s="15">
        <v>3.91</v>
      </c>
      <c r="E1695" s="15">
        <v>3.89</v>
      </c>
      <c r="G1695" s="14">
        <f t="shared" si="54"/>
        <v>-4.9999999999999822E-2</v>
      </c>
      <c r="H1695" s="14">
        <f t="shared" si="55"/>
        <v>2.0000000000000018E-2</v>
      </c>
    </row>
    <row r="1696" spans="1:8">
      <c r="A1696" s="2">
        <v>41177</v>
      </c>
      <c r="B1696" s="15">
        <v>4.6899999999999995</v>
      </c>
      <c r="C1696" s="15">
        <v>4.7300000000000004</v>
      </c>
      <c r="D1696" s="15">
        <v>3.9699999999999998</v>
      </c>
      <c r="E1696" s="15">
        <v>3.95</v>
      </c>
      <c r="G1696" s="14">
        <f t="shared" si="54"/>
        <v>-4.0000000000000924E-2</v>
      </c>
      <c r="H1696" s="14">
        <f t="shared" si="55"/>
        <v>1.9999999999999574E-2</v>
      </c>
    </row>
    <row r="1697" spans="1:8">
      <c r="A1697" s="2">
        <v>41176</v>
      </c>
      <c r="B1697" s="15">
        <v>4.7300000000000004</v>
      </c>
      <c r="C1697" s="15">
        <v>4.76</v>
      </c>
      <c r="D1697" s="15">
        <v>4.0199999999999996</v>
      </c>
      <c r="E1697" s="15">
        <v>3.99</v>
      </c>
      <c r="G1697" s="14">
        <f t="shared" si="54"/>
        <v>-2.9999999999999361E-2</v>
      </c>
      <c r="H1697" s="14">
        <f t="shared" si="55"/>
        <v>2.9999999999999361E-2</v>
      </c>
    </row>
    <row r="1698" spans="1:8">
      <c r="A1698" s="2">
        <v>41173</v>
      </c>
      <c r="B1698" s="15">
        <v>4.8</v>
      </c>
      <c r="C1698" s="15">
        <v>4.83</v>
      </c>
      <c r="D1698" s="15">
        <v>4.08</v>
      </c>
      <c r="E1698" s="15">
        <v>4.05</v>
      </c>
      <c r="G1698" s="14">
        <f t="shared" si="54"/>
        <v>-3.0000000000000249E-2</v>
      </c>
      <c r="H1698" s="14">
        <f t="shared" si="55"/>
        <v>3.0000000000000249E-2</v>
      </c>
    </row>
    <row r="1699" spans="1:8">
      <c r="A1699" s="2">
        <v>41172</v>
      </c>
      <c r="B1699" s="15">
        <v>4.82</v>
      </c>
      <c r="C1699" s="15">
        <v>4.84</v>
      </c>
      <c r="D1699" s="15">
        <v>4.08</v>
      </c>
      <c r="E1699" s="15">
        <v>4.05</v>
      </c>
      <c r="G1699" s="14">
        <f t="shared" si="54"/>
        <v>-1.9999999999999574E-2</v>
      </c>
      <c r="H1699" s="14">
        <f t="shared" si="55"/>
        <v>3.0000000000000249E-2</v>
      </c>
    </row>
    <row r="1700" spans="1:8">
      <c r="A1700" s="2">
        <v>41171</v>
      </c>
      <c r="B1700" s="15">
        <v>4.8499999999999996</v>
      </c>
      <c r="C1700" s="15">
        <v>4.8600000000000003</v>
      </c>
      <c r="D1700" s="15">
        <v>4.0999999999999996</v>
      </c>
      <c r="E1700" s="15">
        <v>4.07</v>
      </c>
      <c r="G1700" s="14">
        <f t="shared" si="54"/>
        <v>-1.0000000000000675E-2</v>
      </c>
      <c r="H1700" s="14">
        <f t="shared" si="55"/>
        <v>2.9999999999999361E-2</v>
      </c>
    </row>
    <row r="1701" spans="1:8">
      <c r="A1701" s="2">
        <v>41170</v>
      </c>
      <c r="B1701" s="15">
        <v>4.9000000000000004</v>
      </c>
      <c r="C1701" s="15">
        <v>4.91</v>
      </c>
      <c r="D1701" s="15">
        <v>4.1399999999999997</v>
      </c>
      <c r="E1701" s="15">
        <v>4.1100000000000003</v>
      </c>
      <c r="G1701" s="14">
        <f t="shared" si="54"/>
        <v>-9.9999999999997868E-3</v>
      </c>
      <c r="H1701" s="14">
        <f t="shared" si="55"/>
        <v>2.9999999999999361E-2</v>
      </c>
    </row>
    <row r="1702" spans="1:8">
      <c r="A1702" s="2">
        <v>41169</v>
      </c>
      <c r="B1702" s="15">
        <v>4.96</v>
      </c>
      <c r="C1702" s="15">
        <v>4.97</v>
      </c>
      <c r="D1702" s="15">
        <v>4.17</v>
      </c>
      <c r="E1702" s="15">
        <v>4.1399999999999997</v>
      </c>
      <c r="G1702" s="14">
        <f t="shared" si="54"/>
        <v>-9.9999999999997868E-3</v>
      </c>
      <c r="H1702" s="14">
        <f t="shared" si="55"/>
        <v>3.0000000000000249E-2</v>
      </c>
    </row>
    <row r="1703" spans="1:8">
      <c r="A1703" s="2">
        <v>41166</v>
      </c>
      <c r="B1703" s="15">
        <v>5.0199999999999996</v>
      </c>
      <c r="C1703" s="15">
        <v>5.03</v>
      </c>
      <c r="D1703" s="15">
        <v>4.2300000000000004</v>
      </c>
      <c r="E1703" s="15">
        <v>4.21</v>
      </c>
      <c r="G1703" s="14">
        <f t="shared" si="54"/>
        <v>-1.0000000000000675E-2</v>
      </c>
      <c r="H1703" s="14">
        <f t="shared" si="55"/>
        <v>2.0000000000000462E-2</v>
      </c>
    </row>
    <row r="1704" spans="1:8">
      <c r="A1704" s="2">
        <v>41165</v>
      </c>
      <c r="B1704" s="15">
        <v>4.93</v>
      </c>
      <c r="C1704" s="15">
        <v>4.96</v>
      </c>
      <c r="D1704" s="15">
        <v>4.1100000000000003</v>
      </c>
      <c r="E1704" s="15">
        <v>4.12</v>
      </c>
      <c r="G1704" s="14">
        <f t="shared" si="54"/>
        <v>-3.0000000000000249E-2</v>
      </c>
      <c r="H1704" s="14">
        <f t="shared" si="55"/>
        <v>-9.9999999999997868E-3</v>
      </c>
    </row>
    <row r="1705" spans="1:8">
      <c r="A1705" s="2">
        <v>41164</v>
      </c>
      <c r="B1705" s="15">
        <v>4.91</v>
      </c>
      <c r="C1705" s="15">
        <v>4.95</v>
      </c>
      <c r="D1705" s="15">
        <v>4.08</v>
      </c>
      <c r="E1705" s="15">
        <v>4.09</v>
      </c>
      <c r="G1705" s="14">
        <f t="shared" si="54"/>
        <v>-4.0000000000000036E-2</v>
      </c>
      <c r="H1705" s="14">
        <f t="shared" si="55"/>
        <v>-9.9999999999997868E-3</v>
      </c>
    </row>
    <row r="1706" spans="1:8">
      <c r="A1706" s="2">
        <v>41163</v>
      </c>
      <c r="B1706" s="15">
        <v>4.84</v>
      </c>
      <c r="C1706" s="15">
        <v>4.88</v>
      </c>
      <c r="D1706" s="15">
        <v>4</v>
      </c>
      <c r="E1706" s="15">
        <v>4.01</v>
      </c>
      <c r="G1706" s="14">
        <f t="shared" si="54"/>
        <v>-4.0000000000000036E-2</v>
      </c>
      <c r="H1706" s="14">
        <f t="shared" si="55"/>
        <v>-9.9999999999997868E-3</v>
      </c>
    </row>
    <row r="1707" spans="1:8">
      <c r="A1707" s="2">
        <v>41162</v>
      </c>
      <c r="B1707" s="15">
        <v>4.84</v>
      </c>
      <c r="C1707" s="15">
        <v>4.88</v>
      </c>
      <c r="D1707" s="15">
        <v>3.99</v>
      </c>
      <c r="E1707" s="15">
        <v>4.01</v>
      </c>
      <c r="G1707" s="14">
        <f t="shared" si="54"/>
        <v>-4.0000000000000036E-2</v>
      </c>
      <c r="H1707" s="14">
        <f t="shared" si="55"/>
        <v>-1.9999999999999574E-2</v>
      </c>
    </row>
    <row r="1708" spans="1:8">
      <c r="A1708" s="2">
        <v>41159</v>
      </c>
      <c r="B1708" s="15">
        <v>4.83</v>
      </c>
      <c r="C1708" s="15">
        <v>4.87</v>
      </c>
      <c r="D1708" s="15">
        <v>3.9699999999999998</v>
      </c>
      <c r="E1708" s="15">
        <v>3.99</v>
      </c>
      <c r="G1708" s="14">
        <f t="shared" si="54"/>
        <v>-4.0000000000000036E-2</v>
      </c>
      <c r="H1708" s="14">
        <f t="shared" si="55"/>
        <v>-2.0000000000000462E-2</v>
      </c>
    </row>
    <row r="1709" spans="1:8">
      <c r="A1709" s="2">
        <v>41158</v>
      </c>
      <c r="B1709" s="15">
        <v>4.82</v>
      </c>
      <c r="C1709" s="15">
        <v>4.87</v>
      </c>
      <c r="D1709" s="15">
        <v>3.9699999999999998</v>
      </c>
      <c r="E1709" s="15">
        <v>3.98</v>
      </c>
      <c r="G1709" s="14">
        <f t="shared" si="54"/>
        <v>-4.9999999999999822E-2</v>
      </c>
      <c r="H1709" s="14">
        <f t="shared" si="55"/>
        <v>-1.0000000000000231E-2</v>
      </c>
    </row>
    <row r="1710" spans="1:8">
      <c r="A1710" s="2">
        <v>41157</v>
      </c>
      <c r="B1710" s="15">
        <v>4.7300000000000004</v>
      </c>
      <c r="C1710" s="15">
        <v>4.78</v>
      </c>
      <c r="D1710" s="15">
        <v>3.87</v>
      </c>
      <c r="E1710" s="15">
        <v>3.89</v>
      </c>
      <c r="G1710" s="14">
        <f t="shared" si="54"/>
        <v>-4.9999999999999822E-2</v>
      </c>
      <c r="H1710" s="14">
        <f t="shared" si="55"/>
        <v>-2.0000000000000018E-2</v>
      </c>
    </row>
    <row r="1711" spans="1:8">
      <c r="A1711" s="2">
        <v>41156</v>
      </c>
      <c r="B1711" s="15">
        <v>4.72</v>
      </c>
      <c r="C1711" s="15">
        <v>4.7699999999999996</v>
      </c>
      <c r="D1711" s="15">
        <v>3.86</v>
      </c>
      <c r="E1711" s="15">
        <v>3.88</v>
      </c>
      <c r="G1711" s="14">
        <f t="shared" si="54"/>
        <v>-4.9999999999999822E-2</v>
      </c>
      <c r="H1711" s="14">
        <f t="shared" si="55"/>
        <v>-2.0000000000000018E-2</v>
      </c>
    </row>
    <row r="1712" spans="1:8">
      <c r="A1712" s="2">
        <v>41152</v>
      </c>
      <c r="B1712" s="15">
        <v>4.7300000000000004</v>
      </c>
      <c r="C1712" s="15">
        <v>4.78</v>
      </c>
      <c r="D1712" s="15">
        <v>3.86</v>
      </c>
      <c r="E1712" s="15">
        <v>3.87</v>
      </c>
      <c r="G1712" s="14">
        <f t="shared" si="54"/>
        <v>-4.9999999999999822E-2</v>
      </c>
      <c r="H1712" s="14">
        <f t="shared" si="55"/>
        <v>-1.0000000000000231E-2</v>
      </c>
    </row>
    <row r="1713" spans="1:8">
      <c r="A1713" s="2">
        <v>41151</v>
      </c>
      <c r="B1713" s="15">
        <v>4.78</v>
      </c>
      <c r="C1713" s="15">
        <v>4.83</v>
      </c>
      <c r="D1713" s="15">
        <v>3.92</v>
      </c>
      <c r="E1713" s="15">
        <v>3.93</v>
      </c>
      <c r="G1713" s="14">
        <f t="shared" si="54"/>
        <v>-4.9999999999999822E-2</v>
      </c>
      <c r="H1713" s="14">
        <f t="shared" si="55"/>
        <v>-1.0000000000000231E-2</v>
      </c>
    </row>
    <row r="1714" spans="1:8">
      <c r="A1714" s="2">
        <v>41150</v>
      </c>
      <c r="B1714" s="15">
        <v>4.8100000000000005</v>
      </c>
      <c r="C1714" s="15">
        <v>4.8499999999999996</v>
      </c>
      <c r="D1714" s="15">
        <v>3.95</v>
      </c>
      <c r="E1714" s="15">
        <v>3.96</v>
      </c>
      <c r="G1714" s="14">
        <f t="shared" si="54"/>
        <v>-3.9999999999999147E-2</v>
      </c>
      <c r="H1714" s="14">
        <f t="shared" si="55"/>
        <v>-9.9999999999997868E-3</v>
      </c>
    </row>
    <row r="1715" spans="1:8">
      <c r="A1715" s="2">
        <v>41149</v>
      </c>
      <c r="B1715" s="15">
        <v>4.79</v>
      </c>
      <c r="C1715" s="15">
        <v>4.83</v>
      </c>
      <c r="D1715" s="15">
        <v>3.92</v>
      </c>
      <c r="E1715" s="15">
        <v>3.93</v>
      </c>
      <c r="G1715" s="14">
        <f t="shared" si="54"/>
        <v>-4.0000000000000036E-2</v>
      </c>
      <c r="H1715" s="14">
        <f t="shared" si="55"/>
        <v>-1.0000000000000231E-2</v>
      </c>
    </row>
    <row r="1716" spans="1:8">
      <c r="A1716" s="2">
        <v>41148</v>
      </c>
      <c r="B1716" s="15">
        <v>4.8</v>
      </c>
      <c r="C1716" s="15">
        <v>4.84</v>
      </c>
      <c r="D1716" s="15">
        <v>3.94</v>
      </c>
      <c r="E1716" s="15">
        <v>3.94</v>
      </c>
      <c r="G1716" s="14">
        <f t="shared" si="54"/>
        <v>-4.0000000000000036E-2</v>
      </c>
      <c r="H1716" s="14">
        <f t="shared" si="55"/>
        <v>0</v>
      </c>
    </row>
    <row r="1717" spans="1:8">
      <c r="A1717" s="2">
        <v>41145</v>
      </c>
      <c r="B1717" s="15">
        <v>4.8600000000000003</v>
      </c>
      <c r="C1717" s="15">
        <v>4.8899999999999997</v>
      </c>
      <c r="D1717" s="15">
        <v>3.99</v>
      </c>
      <c r="E1717" s="15">
        <v>3.99</v>
      </c>
      <c r="G1717" s="14">
        <f t="shared" si="54"/>
        <v>-2.9999999999999361E-2</v>
      </c>
      <c r="H1717" s="14">
        <f t="shared" si="55"/>
        <v>0</v>
      </c>
    </row>
    <row r="1718" spans="1:8">
      <c r="A1718" s="2">
        <v>41144</v>
      </c>
      <c r="B1718" s="15">
        <v>4.84</v>
      </c>
      <c r="C1718" s="15">
        <v>4.88</v>
      </c>
      <c r="D1718" s="15">
        <v>3.98</v>
      </c>
      <c r="E1718" s="15">
        <v>3.98</v>
      </c>
      <c r="G1718" s="14">
        <f t="shared" si="54"/>
        <v>-4.0000000000000036E-2</v>
      </c>
      <c r="H1718" s="14">
        <f t="shared" si="55"/>
        <v>0</v>
      </c>
    </row>
    <row r="1719" spans="1:8">
      <c r="A1719" s="2">
        <v>41143</v>
      </c>
      <c r="B1719" s="15">
        <v>4.8899999999999997</v>
      </c>
      <c r="C1719" s="15">
        <v>4.93</v>
      </c>
      <c r="D1719" s="15">
        <v>4.0199999999999996</v>
      </c>
      <c r="E1719" s="15">
        <v>4.0199999999999996</v>
      </c>
      <c r="G1719" s="14">
        <f t="shared" si="54"/>
        <v>-4.0000000000000036E-2</v>
      </c>
      <c r="H1719" s="14">
        <f t="shared" si="55"/>
        <v>0</v>
      </c>
    </row>
    <row r="1720" spans="1:8">
      <c r="A1720" s="2">
        <v>41142</v>
      </c>
      <c r="B1720" s="15">
        <v>5</v>
      </c>
      <c r="C1720" s="15">
        <v>5.03</v>
      </c>
      <c r="D1720" s="15">
        <v>4.1100000000000003</v>
      </c>
      <c r="E1720" s="15">
        <v>4.1100000000000003</v>
      </c>
      <c r="G1720" s="14">
        <f t="shared" si="54"/>
        <v>-3.0000000000000249E-2</v>
      </c>
      <c r="H1720" s="14">
        <f t="shared" si="55"/>
        <v>0</v>
      </c>
    </row>
    <row r="1721" spans="1:8">
      <c r="A1721" s="2">
        <v>41141</v>
      </c>
      <c r="B1721" s="15">
        <v>5.0199999999999996</v>
      </c>
      <c r="C1721" s="15">
        <v>5.05</v>
      </c>
      <c r="D1721" s="15">
        <v>4.13</v>
      </c>
      <c r="E1721" s="15">
        <v>4.13</v>
      </c>
      <c r="G1721" s="14">
        <f t="shared" si="54"/>
        <v>-3.0000000000000249E-2</v>
      </c>
      <c r="H1721" s="14">
        <f t="shared" si="55"/>
        <v>0</v>
      </c>
    </row>
    <row r="1722" spans="1:8">
      <c r="A1722" s="2">
        <v>41138</v>
      </c>
      <c r="B1722" s="15">
        <v>5.03</v>
      </c>
      <c r="C1722" s="15">
        <v>5.0599999999999996</v>
      </c>
      <c r="D1722" s="15">
        <v>4.1399999999999997</v>
      </c>
      <c r="E1722" s="15">
        <v>4.1399999999999997</v>
      </c>
      <c r="G1722" s="14">
        <f t="shared" si="54"/>
        <v>-2.9999999999999361E-2</v>
      </c>
      <c r="H1722" s="14">
        <f t="shared" si="55"/>
        <v>0</v>
      </c>
    </row>
    <row r="1723" spans="1:8">
      <c r="A1723" s="2">
        <v>41137</v>
      </c>
      <c r="B1723" s="15">
        <v>5.0599999999999996</v>
      </c>
      <c r="C1723" s="15">
        <v>5.09</v>
      </c>
      <c r="D1723" s="15">
        <v>4.17</v>
      </c>
      <c r="E1723" s="15">
        <v>4.17</v>
      </c>
      <c r="G1723" s="14">
        <f t="shared" si="54"/>
        <v>-3.0000000000000249E-2</v>
      </c>
      <c r="H1723" s="14">
        <f t="shared" si="55"/>
        <v>0</v>
      </c>
    </row>
    <row r="1724" spans="1:8">
      <c r="A1724" s="2">
        <v>41136</v>
      </c>
      <c r="B1724" s="15">
        <v>5.05</v>
      </c>
      <c r="C1724" s="15">
        <v>5.07</v>
      </c>
      <c r="D1724" s="15">
        <v>4.1500000000000004</v>
      </c>
      <c r="E1724" s="15">
        <v>4.1399999999999997</v>
      </c>
      <c r="G1724" s="14">
        <f t="shared" si="54"/>
        <v>-2.0000000000000462E-2</v>
      </c>
      <c r="H1724" s="14">
        <f t="shared" si="55"/>
        <v>1.0000000000000675E-2</v>
      </c>
    </row>
    <row r="1725" spans="1:8">
      <c r="A1725" s="2">
        <v>41135</v>
      </c>
      <c r="B1725" s="15">
        <v>4.96</v>
      </c>
      <c r="C1725" s="15">
        <v>4.9800000000000004</v>
      </c>
      <c r="D1725" s="15">
        <v>4.07</v>
      </c>
      <c r="E1725" s="15">
        <v>4.0599999999999996</v>
      </c>
      <c r="G1725" s="14">
        <f t="shared" si="54"/>
        <v>-2.0000000000000462E-2</v>
      </c>
      <c r="H1725" s="14">
        <f t="shared" si="55"/>
        <v>1.0000000000000675E-2</v>
      </c>
    </row>
    <row r="1726" spans="1:8">
      <c r="A1726" s="2">
        <v>41134</v>
      </c>
      <c r="B1726" s="15">
        <v>4.87</v>
      </c>
      <c r="C1726" s="15">
        <v>4.8899999999999997</v>
      </c>
      <c r="D1726" s="15">
        <v>3.98</v>
      </c>
      <c r="E1726" s="15">
        <v>3.9699999999999998</v>
      </c>
      <c r="G1726" s="14">
        <f t="shared" si="54"/>
        <v>-1.9999999999999574E-2</v>
      </c>
      <c r="H1726" s="14">
        <f t="shared" si="55"/>
        <v>1.0000000000000231E-2</v>
      </c>
    </row>
    <row r="1727" spans="1:8">
      <c r="A1727" s="2">
        <v>41131</v>
      </c>
      <c r="B1727" s="15">
        <v>4.8600000000000003</v>
      </c>
      <c r="C1727" s="15">
        <v>4.88</v>
      </c>
      <c r="D1727" s="15">
        <v>3.96</v>
      </c>
      <c r="E1727" s="15">
        <v>3.96</v>
      </c>
      <c r="G1727" s="14">
        <f t="shared" si="54"/>
        <v>-1.9999999999999574E-2</v>
      </c>
      <c r="H1727" s="14">
        <f t="shared" si="55"/>
        <v>0</v>
      </c>
    </row>
    <row r="1728" spans="1:8">
      <c r="A1728" s="2">
        <v>41130</v>
      </c>
      <c r="B1728" s="15">
        <v>4.8899999999999997</v>
      </c>
      <c r="C1728" s="15">
        <v>4.92</v>
      </c>
      <c r="D1728" s="15">
        <v>3.99</v>
      </c>
      <c r="E1728" s="15">
        <v>3.99</v>
      </c>
      <c r="G1728" s="14">
        <f t="shared" si="54"/>
        <v>-3.0000000000000249E-2</v>
      </c>
      <c r="H1728" s="14">
        <f t="shared" si="55"/>
        <v>0</v>
      </c>
    </row>
    <row r="1729" spans="1:8">
      <c r="A1729" s="2">
        <v>41129</v>
      </c>
      <c r="B1729" s="15">
        <v>4.8899999999999997</v>
      </c>
      <c r="C1729" s="15">
        <v>4.91</v>
      </c>
      <c r="D1729" s="15">
        <v>3.99</v>
      </c>
      <c r="E1729" s="15">
        <v>3.98</v>
      </c>
      <c r="G1729" s="14">
        <f t="shared" si="54"/>
        <v>-2.0000000000000462E-2</v>
      </c>
      <c r="H1729" s="14">
        <f t="shared" si="55"/>
        <v>1.0000000000000231E-2</v>
      </c>
    </row>
    <row r="1730" spans="1:8">
      <c r="A1730" s="2">
        <v>41128</v>
      </c>
      <c r="B1730" s="15">
        <v>4.87</v>
      </c>
      <c r="C1730" s="15">
        <v>4.9000000000000004</v>
      </c>
      <c r="D1730" s="15">
        <v>3.98</v>
      </c>
      <c r="E1730" s="15">
        <v>3.9699999999999998</v>
      </c>
      <c r="G1730" s="14">
        <f t="shared" si="54"/>
        <v>-3.0000000000000249E-2</v>
      </c>
      <c r="H1730" s="14">
        <f t="shared" si="55"/>
        <v>1.0000000000000231E-2</v>
      </c>
    </row>
    <row r="1731" spans="1:8">
      <c r="A1731" s="2">
        <v>41127</v>
      </c>
      <c r="B1731" s="15">
        <v>4.8100000000000005</v>
      </c>
      <c r="C1731" s="15">
        <v>4.83</v>
      </c>
      <c r="D1731" s="15">
        <v>3.93</v>
      </c>
      <c r="E1731" s="15">
        <v>3.91</v>
      </c>
      <c r="G1731" s="14">
        <f t="shared" si="54"/>
        <v>-1.9999999999999574E-2</v>
      </c>
      <c r="H1731" s="14">
        <f t="shared" si="55"/>
        <v>2.0000000000000018E-2</v>
      </c>
    </row>
    <row r="1732" spans="1:8">
      <c r="A1732" s="2">
        <v>41124</v>
      </c>
      <c r="B1732" s="15">
        <v>4.84</v>
      </c>
      <c r="C1732" s="15">
        <v>4.8600000000000003</v>
      </c>
      <c r="D1732" s="15">
        <v>3.9699999999999998</v>
      </c>
      <c r="E1732" s="15">
        <v>3.94</v>
      </c>
      <c r="G1732" s="14">
        <f t="shared" si="54"/>
        <v>-2.0000000000000462E-2</v>
      </c>
      <c r="H1732" s="14">
        <f t="shared" si="55"/>
        <v>2.9999999999999805E-2</v>
      </c>
    </row>
    <row r="1733" spans="1:8">
      <c r="A1733" s="2">
        <v>41123</v>
      </c>
      <c r="B1733" s="15">
        <v>4.74</v>
      </c>
      <c r="C1733" s="15">
        <v>4.75</v>
      </c>
      <c r="D1733" s="15">
        <v>3.85</v>
      </c>
      <c r="E1733" s="15">
        <v>3.83</v>
      </c>
      <c r="G1733" s="14">
        <f t="shared" si="54"/>
        <v>-9.9999999999997868E-3</v>
      </c>
      <c r="H1733" s="14">
        <f t="shared" si="55"/>
        <v>2.0000000000000018E-2</v>
      </c>
    </row>
    <row r="1734" spans="1:8">
      <c r="A1734" s="2">
        <v>41122</v>
      </c>
      <c r="B1734" s="15">
        <v>4.8100000000000005</v>
      </c>
      <c r="C1734" s="15">
        <v>4.82</v>
      </c>
      <c r="D1734" s="15">
        <v>3.92</v>
      </c>
      <c r="E1734" s="15">
        <v>3.89</v>
      </c>
      <c r="G1734" s="14">
        <f t="shared" si="54"/>
        <v>-9.9999999999997868E-3</v>
      </c>
      <c r="H1734" s="14">
        <f t="shared" si="55"/>
        <v>2.9999999999999805E-2</v>
      </c>
    </row>
    <row r="1735" spans="1:8">
      <c r="A1735" s="2">
        <v>41121</v>
      </c>
      <c r="B1735" s="15">
        <v>4.7699999999999996</v>
      </c>
      <c r="C1735" s="15">
        <v>4.78</v>
      </c>
      <c r="D1735" s="15">
        <v>3.89</v>
      </c>
      <c r="E1735" s="15">
        <v>3.86</v>
      </c>
      <c r="G1735" s="14">
        <f t="shared" si="54"/>
        <v>-1.0000000000000675E-2</v>
      </c>
      <c r="H1735" s="14">
        <f t="shared" si="55"/>
        <v>3.0000000000000249E-2</v>
      </c>
    </row>
    <row r="1736" spans="1:8">
      <c r="A1736" s="2">
        <v>41120</v>
      </c>
      <c r="B1736" s="15">
        <v>4.78</v>
      </c>
      <c r="C1736" s="15">
        <v>4.79</v>
      </c>
      <c r="D1736" s="15">
        <v>3.89</v>
      </c>
      <c r="E1736" s="15">
        <v>3.86</v>
      </c>
      <c r="G1736" s="14">
        <f t="shared" si="54"/>
        <v>-9.9999999999997868E-3</v>
      </c>
      <c r="H1736" s="14">
        <f t="shared" si="55"/>
        <v>3.0000000000000249E-2</v>
      </c>
    </row>
    <row r="1737" spans="1:8">
      <c r="A1737" s="2">
        <v>41117</v>
      </c>
      <c r="B1737" s="15">
        <v>4.8600000000000003</v>
      </c>
      <c r="C1737" s="15">
        <v>4.87</v>
      </c>
      <c r="D1737" s="15">
        <v>3.95</v>
      </c>
      <c r="E1737" s="15">
        <v>3.92</v>
      </c>
      <c r="G1737" s="14">
        <f t="shared" si="54"/>
        <v>-9.9999999999997868E-3</v>
      </c>
      <c r="H1737" s="14">
        <f t="shared" si="55"/>
        <v>3.0000000000000249E-2</v>
      </c>
    </row>
    <row r="1738" spans="1:8">
      <c r="A1738" s="2">
        <v>41116</v>
      </c>
      <c r="B1738" s="15">
        <v>4.72</v>
      </c>
      <c r="C1738" s="15">
        <v>4.75</v>
      </c>
      <c r="D1738" s="15">
        <v>3.8</v>
      </c>
      <c r="E1738" s="15">
        <v>3.8</v>
      </c>
      <c r="G1738" s="14">
        <f t="shared" si="54"/>
        <v>-3.0000000000000249E-2</v>
      </c>
      <c r="H1738" s="14">
        <f t="shared" si="55"/>
        <v>0</v>
      </c>
    </row>
    <row r="1739" spans="1:8">
      <c r="A1739" s="2">
        <v>41115</v>
      </c>
      <c r="B1739" s="15">
        <v>4.71</v>
      </c>
      <c r="C1739" s="15">
        <v>4.7300000000000004</v>
      </c>
      <c r="D1739" s="15">
        <v>3.7800000000000002</v>
      </c>
      <c r="E1739" s="15">
        <v>3.7800000000000002</v>
      </c>
      <c r="G1739" s="14">
        <f t="shared" si="54"/>
        <v>-2.0000000000000462E-2</v>
      </c>
      <c r="H1739" s="14">
        <f t="shared" si="55"/>
        <v>0</v>
      </c>
    </row>
    <row r="1740" spans="1:8">
      <c r="A1740" s="2">
        <v>41114</v>
      </c>
      <c r="B1740" s="15">
        <v>4.71</v>
      </c>
      <c r="C1740" s="15">
        <v>4.7300000000000004</v>
      </c>
      <c r="D1740" s="15">
        <v>3.79</v>
      </c>
      <c r="E1740" s="15">
        <v>3.79</v>
      </c>
      <c r="G1740" s="14">
        <f t="shared" si="54"/>
        <v>-2.0000000000000462E-2</v>
      </c>
      <c r="H1740" s="14">
        <f t="shared" si="55"/>
        <v>0</v>
      </c>
    </row>
    <row r="1741" spans="1:8">
      <c r="A1741" s="2">
        <v>41113</v>
      </c>
      <c r="B1741" s="15">
        <v>4.76</v>
      </c>
      <c r="C1741" s="15">
        <v>4.78</v>
      </c>
      <c r="D1741" s="15">
        <v>3.84</v>
      </c>
      <c r="E1741" s="15">
        <v>3.83</v>
      </c>
      <c r="G1741" s="14">
        <f t="shared" si="54"/>
        <v>-2.0000000000000462E-2</v>
      </c>
      <c r="H1741" s="14">
        <f t="shared" si="55"/>
        <v>9.9999999999997868E-3</v>
      </c>
    </row>
    <row r="1742" spans="1:8">
      <c r="A1742" s="2">
        <v>41110</v>
      </c>
      <c r="B1742" s="15">
        <v>4.79</v>
      </c>
      <c r="C1742" s="15">
        <v>4.8</v>
      </c>
      <c r="D1742" s="15">
        <v>3.87</v>
      </c>
      <c r="E1742" s="15">
        <v>3.86</v>
      </c>
      <c r="G1742" s="14">
        <f t="shared" si="54"/>
        <v>-9.9999999999997868E-3</v>
      </c>
      <c r="H1742" s="14">
        <f t="shared" si="55"/>
        <v>1.0000000000000231E-2</v>
      </c>
    </row>
    <row r="1743" spans="1:8">
      <c r="A1743" s="2">
        <v>41109</v>
      </c>
      <c r="B1743" s="15">
        <v>4.8600000000000003</v>
      </c>
      <c r="C1743" s="15">
        <v>4.88</v>
      </c>
      <c r="D1743" s="15">
        <v>3.94</v>
      </c>
      <c r="E1743" s="15">
        <v>3.93</v>
      </c>
      <c r="G1743" s="14">
        <f t="shared" si="54"/>
        <v>-1.9999999999999574E-2</v>
      </c>
      <c r="H1743" s="14">
        <f t="shared" si="55"/>
        <v>9.9999999999997868E-3</v>
      </c>
    </row>
    <row r="1744" spans="1:8">
      <c r="A1744" s="2">
        <v>41108</v>
      </c>
      <c r="B1744" s="15">
        <v>4.84</v>
      </c>
      <c r="C1744" s="15">
        <v>4.8499999999999996</v>
      </c>
      <c r="D1744" s="15">
        <v>3.92</v>
      </c>
      <c r="E1744" s="15">
        <v>3.91</v>
      </c>
      <c r="G1744" s="14">
        <f t="shared" si="54"/>
        <v>-9.9999999999997868E-3</v>
      </c>
      <c r="H1744" s="14">
        <f t="shared" si="55"/>
        <v>9.9999999999997868E-3</v>
      </c>
    </row>
    <row r="1745" spans="1:8">
      <c r="A1745" s="2">
        <v>41107</v>
      </c>
      <c r="B1745" s="15">
        <v>4.8600000000000003</v>
      </c>
      <c r="C1745" s="15">
        <v>4.88</v>
      </c>
      <c r="D1745" s="15">
        <v>3.94</v>
      </c>
      <c r="E1745" s="15">
        <v>3.95</v>
      </c>
      <c r="G1745" s="14">
        <f t="shared" si="54"/>
        <v>-1.9999999999999574E-2</v>
      </c>
      <c r="H1745" s="14">
        <f t="shared" si="55"/>
        <v>-1.0000000000000231E-2</v>
      </c>
    </row>
    <row r="1746" spans="1:8">
      <c r="A1746" s="2">
        <v>41106</v>
      </c>
      <c r="B1746" s="15">
        <v>4.83</v>
      </c>
      <c r="C1746" s="15">
        <v>4.8499999999999996</v>
      </c>
      <c r="D1746" s="15">
        <v>3.89</v>
      </c>
      <c r="E1746" s="15">
        <v>3.91</v>
      </c>
      <c r="G1746" s="14">
        <f t="shared" si="54"/>
        <v>-1.9999999999999574E-2</v>
      </c>
      <c r="H1746" s="14">
        <f t="shared" si="55"/>
        <v>-2.0000000000000018E-2</v>
      </c>
    </row>
    <row r="1747" spans="1:8">
      <c r="A1747" s="2">
        <v>41103</v>
      </c>
      <c r="B1747" s="15">
        <v>4.8600000000000003</v>
      </c>
      <c r="C1747" s="15">
        <v>4.8899999999999997</v>
      </c>
      <c r="D1747" s="15">
        <v>3.94</v>
      </c>
      <c r="E1747" s="15">
        <v>3.95</v>
      </c>
      <c r="G1747" s="14">
        <f t="shared" si="54"/>
        <v>-2.9999999999999361E-2</v>
      </c>
      <c r="H1747" s="14">
        <f t="shared" si="55"/>
        <v>-1.0000000000000231E-2</v>
      </c>
    </row>
    <row r="1748" spans="1:8">
      <c r="A1748" s="2">
        <v>41102</v>
      </c>
      <c r="B1748" s="15">
        <v>4.8499999999999996</v>
      </c>
      <c r="C1748" s="15">
        <v>4.87</v>
      </c>
      <c r="D1748" s="15">
        <v>3.92</v>
      </c>
      <c r="E1748" s="15">
        <v>3.94</v>
      </c>
      <c r="G1748" s="14">
        <f t="shared" si="54"/>
        <v>-2.0000000000000462E-2</v>
      </c>
      <c r="H1748" s="14">
        <f t="shared" si="55"/>
        <v>-2.0000000000000018E-2</v>
      </c>
    </row>
    <row r="1749" spans="1:8">
      <c r="A1749" s="2">
        <v>41101</v>
      </c>
      <c r="B1749" s="15">
        <v>4.88</v>
      </c>
      <c r="C1749" s="15">
        <v>4.9000000000000004</v>
      </c>
      <c r="D1749" s="15">
        <v>3.95</v>
      </c>
      <c r="E1749" s="15">
        <v>3.96</v>
      </c>
      <c r="G1749" s="14">
        <f t="shared" si="54"/>
        <v>-2.0000000000000462E-2</v>
      </c>
      <c r="H1749" s="14">
        <f t="shared" si="55"/>
        <v>-9.9999999999997868E-3</v>
      </c>
    </row>
    <row r="1750" spans="1:8">
      <c r="A1750" s="2">
        <v>41100</v>
      </c>
      <c r="B1750" s="15">
        <v>4.8899999999999997</v>
      </c>
      <c r="C1750" s="15">
        <v>4.92</v>
      </c>
      <c r="D1750" s="15">
        <v>3.95</v>
      </c>
      <c r="E1750" s="15">
        <v>3.9699999999999998</v>
      </c>
      <c r="G1750" s="14">
        <f t="shared" si="54"/>
        <v>-3.0000000000000249E-2</v>
      </c>
      <c r="H1750" s="14">
        <f t="shared" si="55"/>
        <v>-1.9999999999999574E-2</v>
      </c>
    </row>
    <row r="1751" spans="1:8">
      <c r="A1751" s="2">
        <v>41099</v>
      </c>
      <c r="B1751" s="15">
        <v>4.91</v>
      </c>
      <c r="C1751" s="15">
        <v>4.9399999999999995</v>
      </c>
      <c r="D1751" s="15">
        <v>3.9699999999999998</v>
      </c>
      <c r="E1751" s="15">
        <v>4</v>
      </c>
      <c r="G1751" s="14">
        <f t="shared" si="54"/>
        <v>-2.9999999999999361E-2</v>
      </c>
      <c r="H1751" s="14">
        <f t="shared" si="55"/>
        <v>-3.0000000000000249E-2</v>
      </c>
    </row>
    <row r="1752" spans="1:8">
      <c r="A1752" s="2">
        <v>41096</v>
      </c>
      <c r="B1752" s="15">
        <v>4.95</v>
      </c>
      <c r="C1752" s="15">
        <v>4.9800000000000004</v>
      </c>
      <c r="D1752" s="15">
        <v>4.0199999999999996</v>
      </c>
      <c r="E1752" s="15">
        <v>4.05</v>
      </c>
      <c r="G1752" s="14">
        <f t="shared" si="54"/>
        <v>-3.0000000000000249E-2</v>
      </c>
      <c r="H1752" s="14">
        <f t="shared" si="55"/>
        <v>-3.0000000000000249E-2</v>
      </c>
    </row>
    <row r="1753" spans="1:8">
      <c r="A1753" s="2">
        <v>41095</v>
      </c>
      <c r="B1753" s="15">
        <v>5.0199999999999996</v>
      </c>
      <c r="C1753" s="15">
        <v>5.05</v>
      </c>
      <c r="D1753" s="15">
        <v>4.08</v>
      </c>
      <c r="E1753" s="15">
        <v>4.0999999999999996</v>
      </c>
      <c r="G1753" s="14">
        <f t="shared" si="54"/>
        <v>-3.0000000000000249E-2</v>
      </c>
      <c r="H1753" s="14">
        <f t="shared" si="55"/>
        <v>-1.9999999999999574E-2</v>
      </c>
    </row>
    <row r="1754" spans="1:8">
      <c r="A1754" s="2">
        <v>41093</v>
      </c>
      <c r="B1754" s="15">
        <v>5.03</v>
      </c>
      <c r="C1754" s="15">
        <v>5.0599999999999996</v>
      </c>
      <c r="D1754" s="15">
        <v>4.1100000000000003</v>
      </c>
      <c r="E1754" s="15">
        <v>4.13</v>
      </c>
      <c r="G1754" s="14">
        <f t="shared" si="54"/>
        <v>-2.9999999999999361E-2</v>
      </c>
      <c r="H1754" s="14">
        <f t="shared" si="55"/>
        <v>-1.9999999999999574E-2</v>
      </c>
    </row>
    <row r="1755" spans="1:8">
      <c r="A1755" s="2">
        <v>41092</v>
      </c>
      <c r="B1755" s="15">
        <v>4.97</v>
      </c>
      <c r="C1755" s="15">
        <v>5.01</v>
      </c>
      <c r="D1755" s="15">
        <v>4.05</v>
      </c>
      <c r="E1755" s="15">
        <v>4.07</v>
      </c>
      <c r="G1755" s="14">
        <f t="shared" si="54"/>
        <v>-4.0000000000000036E-2</v>
      </c>
      <c r="H1755" s="14">
        <f t="shared" si="55"/>
        <v>-2.0000000000000462E-2</v>
      </c>
    </row>
    <row r="1756" spans="1:8">
      <c r="A1756" s="2">
        <v>41089</v>
      </c>
      <c r="B1756" s="15">
        <v>4.99</v>
      </c>
      <c r="C1756" s="15">
        <v>5.0599999999999996</v>
      </c>
      <c r="D1756" s="15">
        <v>4.13</v>
      </c>
      <c r="E1756" s="15">
        <v>4.16</v>
      </c>
      <c r="G1756" s="14">
        <f t="shared" si="54"/>
        <v>-6.9999999999999396E-2</v>
      </c>
      <c r="H1756" s="14">
        <f t="shared" si="55"/>
        <v>-3.0000000000000249E-2</v>
      </c>
    </row>
    <row r="1757" spans="1:8">
      <c r="A1757" s="2">
        <v>41088</v>
      </c>
      <c r="B1757" s="15">
        <v>4.88</v>
      </c>
      <c r="C1757" s="15">
        <v>4.97</v>
      </c>
      <c r="D1757" s="15">
        <v>4.03</v>
      </c>
      <c r="E1757" s="15">
        <v>4.07</v>
      </c>
      <c r="G1757" s="14">
        <f t="shared" ref="G1757:G1820" si="56">B1757-C1757</f>
        <v>-8.9999999999999858E-2</v>
      </c>
      <c r="H1757" s="14">
        <f t="shared" ref="H1757:H1820" si="57">D1757-E1757</f>
        <v>-4.0000000000000036E-2</v>
      </c>
    </row>
    <row r="1758" spans="1:8">
      <c r="A1758" s="2">
        <v>41087</v>
      </c>
      <c r="B1758" s="15">
        <v>4.91</v>
      </c>
      <c r="C1758" s="15">
        <v>5</v>
      </c>
      <c r="D1758" s="15">
        <v>4.0599999999999996</v>
      </c>
      <c r="E1758" s="15">
        <v>4.0999999999999996</v>
      </c>
      <c r="G1758" s="14">
        <f t="shared" si="56"/>
        <v>-8.9999999999999858E-2</v>
      </c>
      <c r="H1758" s="14">
        <f t="shared" si="57"/>
        <v>-4.0000000000000036E-2</v>
      </c>
    </row>
    <row r="1759" spans="1:8">
      <c r="A1759" s="2">
        <v>41086</v>
      </c>
      <c r="B1759" s="15">
        <v>4.91</v>
      </c>
      <c r="C1759" s="15">
        <v>5</v>
      </c>
      <c r="D1759" s="15">
        <v>4.0599999999999996</v>
      </c>
      <c r="E1759" s="15">
        <v>4.0999999999999996</v>
      </c>
      <c r="G1759" s="14">
        <f t="shared" si="56"/>
        <v>-8.9999999999999858E-2</v>
      </c>
      <c r="H1759" s="14">
        <f t="shared" si="57"/>
        <v>-4.0000000000000036E-2</v>
      </c>
    </row>
    <row r="1760" spans="1:8">
      <c r="A1760" s="2">
        <v>41085</v>
      </c>
      <c r="B1760" s="15">
        <v>4.8899999999999997</v>
      </c>
      <c r="C1760" s="15">
        <v>4.99</v>
      </c>
      <c r="D1760" s="15">
        <v>4.05</v>
      </c>
      <c r="E1760" s="15">
        <v>4.09</v>
      </c>
      <c r="G1760" s="14">
        <f t="shared" si="56"/>
        <v>-0.10000000000000053</v>
      </c>
      <c r="H1760" s="14">
        <f t="shared" si="57"/>
        <v>-4.0000000000000036E-2</v>
      </c>
    </row>
    <row r="1761" spans="1:8">
      <c r="A1761" s="2">
        <v>41082</v>
      </c>
      <c r="B1761" s="15">
        <v>4.96</v>
      </c>
      <c r="C1761" s="15">
        <v>5.05</v>
      </c>
      <c r="D1761" s="15">
        <v>4.13</v>
      </c>
      <c r="E1761" s="15">
        <v>4.17</v>
      </c>
      <c r="G1761" s="14">
        <f t="shared" si="56"/>
        <v>-8.9999999999999858E-2</v>
      </c>
      <c r="H1761" s="14">
        <f t="shared" si="57"/>
        <v>-4.0000000000000036E-2</v>
      </c>
    </row>
    <row r="1762" spans="1:8">
      <c r="A1762" s="2">
        <v>41081</v>
      </c>
      <c r="B1762" s="15">
        <v>4.8899999999999997</v>
      </c>
      <c r="C1762" s="15">
        <v>4.9800000000000004</v>
      </c>
      <c r="D1762" s="15">
        <v>4.05</v>
      </c>
      <c r="E1762" s="15">
        <v>4.0999999999999996</v>
      </c>
      <c r="G1762" s="14">
        <f t="shared" si="56"/>
        <v>-9.0000000000000746E-2</v>
      </c>
      <c r="H1762" s="14">
        <f t="shared" si="57"/>
        <v>-4.9999999999999822E-2</v>
      </c>
    </row>
    <row r="1763" spans="1:8">
      <c r="A1763" s="2">
        <v>41080</v>
      </c>
      <c r="B1763" s="15">
        <v>4.93</v>
      </c>
      <c r="C1763" s="15">
        <v>5.03</v>
      </c>
      <c r="D1763" s="15">
        <v>4.0999999999999996</v>
      </c>
      <c r="E1763" s="15">
        <v>4.1399999999999997</v>
      </c>
      <c r="G1763" s="14">
        <f t="shared" si="56"/>
        <v>-0.10000000000000053</v>
      </c>
      <c r="H1763" s="14">
        <f t="shared" si="57"/>
        <v>-4.0000000000000036E-2</v>
      </c>
    </row>
    <row r="1764" spans="1:8">
      <c r="A1764" s="2">
        <v>41079</v>
      </c>
      <c r="B1764" s="15">
        <v>4.9399999999999995</v>
      </c>
      <c r="C1764" s="15">
        <v>5.05</v>
      </c>
      <c r="D1764" s="15">
        <v>4.12</v>
      </c>
      <c r="E1764" s="15">
        <v>4.17</v>
      </c>
      <c r="G1764" s="14">
        <f t="shared" si="56"/>
        <v>-0.11000000000000032</v>
      </c>
      <c r="H1764" s="14">
        <f t="shared" si="57"/>
        <v>-4.9999999999999822E-2</v>
      </c>
    </row>
    <row r="1765" spans="1:8">
      <c r="A1765" s="2">
        <v>41078</v>
      </c>
      <c r="B1765" s="15">
        <v>4.9000000000000004</v>
      </c>
      <c r="C1765" s="15">
        <v>5.01</v>
      </c>
      <c r="D1765" s="15">
        <v>4.07</v>
      </c>
      <c r="E1765" s="15">
        <v>4.13</v>
      </c>
      <c r="G1765" s="14">
        <f t="shared" si="56"/>
        <v>-0.10999999999999943</v>
      </c>
      <c r="H1765" s="14">
        <f t="shared" si="57"/>
        <v>-5.9999999999999609E-2</v>
      </c>
    </row>
    <row r="1766" spans="1:8">
      <c r="A1766" s="2">
        <v>41075</v>
      </c>
      <c r="B1766" s="15">
        <v>4.9000000000000004</v>
      </c>
      <c r="C1766" s="15">
        <v>5.0199999999999996</v>
      </c>
      <c r="D1766" s="15">
        <v>4.08</v>
      </c>
      <c r="E1766" s="15">
        <v>4.1399999999999997</v>
      </c>
      <c r="G1766" s="14">
        <f t="shared" si="56"/>
        <v>-0.11999999999999922</v>
      </c>
      <c r="H1766" s="14">
        <f t="shared" si="57"/>
        <v>-5.9999999999999609E-2</v>
      </c>
    </row>
    <row r="1767" spans="1:8">
      <c r="A1767" s="2">
        <v>41074</v>
      </c>
      <c r="B1767" s="15">
        <v>4.92</v>
      </c>
      <c r="C1767" s="15">
        <v>5.04</v>
      </c>
      <c r="D1767" s="15">
        <v>4.0999999999999996</v>
      </c>
      <c r="E1767" s="15">
        <v>4.1500000000000004</v>
      </c>
      <c r="G1767" s="14">
        <f t="shared" si="56"/>
        <v>-0.12000000000000011</v>
      </c>
      <c r="H1767" s="14">
        <f t="shared" si="57"/>
        <v>-5.0000000000000711E-2</v>
      </c>
    </row>
    <row r="1768" spans="1:8">
      <c r="A1768" s="2">
        <v>41073</v>
      </c>
      <c r="B1768" s="15">
        <v>4.92</v>
      </c>
      <c r="C1768" s="15">
        <v>5.04</v>
      </c>
      <c r="D1768" s="15">
        <v>4.1100000000000003</v>
      </c>
      <c r="E1768" s="15">
        <v>4.16</v>
      </c>
      <c r="G1768" s="14">
        <f t="shared" si="56"/>
        <v>-0.12000000000000011</v>
      </c>
      <c r="H1768" s="14">
        <f t="shared" si="57"/>
        <v>-4.9999999999999822E-2</v>
      </c>
    </row>
    <row r="1769" spans="1:8">
      <c r="A1769" s="2">
        <v>41072</v>
      </c>
      <c r="B1769" s="15">
        <v>4.9800000000000004</v>
      </c>
      <c r="C1769" s="15">
        <v>5.0999999999999996</v>
      </c>
      <c r="D1769" s="15">
        <v>4.16</v>
      </c>
      <c r="E1769" s="15">
        <v>4.22</v>
      </c>
      <c r="G1769" s="14">
        <f t="shared" si="56"/>
        <v>-0.11999999999999922</v>
      </c>
      <c r="H1769" s="14">
        <f t="shared" si="57"/>
        <v>-5.9999999999999609E-2</v>
      </c>
    </row>
    <row r="1770" spans="1:8">
      <c r="A1770" s="2">
        <v>41071</v>
      </c>
      <c r="B1770" s="15">
        <v>4.9399999999999995</v>
      </c>
      <c r="C1770" s="15">
        <v>5.0599999999999996</v>
      </c>
      <c r="D1770" s="15">
        <v>4.1100000000000003</v>
      </c>
      <c r="E1770" s="15">
        <v>4.17</v>
      </c>
      <c r="G1770" s="14">
        <f t="shared" si="56"/>
        <v>-0.12000000000000011</v>
      </c>
      <c r="H1770" s="14">
        <f t="shared" si="57"/>
        <v>-5.9999999999999609E-2</v>
      </c>
    </row>
    <row r="1771" spans="1:8">
      <c r="A1771" s="2">
        <v>41068</v>
      </c>
      <c r="B1771" s="15">
        <v>4.97</v>
      </c>
      <c r="C1771" s="15">
        <v>5.09</v>
      </c>
      <c r="D1771" s="15">
        <v>4.16</v>
      </c>
      <c r="E1771" s="15">
        <v>4.21</v>
      </c>
      <c r="G1771" s="14">
        <f t="shared" si="56"/>
        <v>-0.12000000000000011</v>
      </c>
      <c r="H1771" s="14">
        <f t="shared" si="57"/>
        <v>-4.9999999999999822E-2</v>
      </c>
    </row>
    <row r="1772" spans="1:8">
      <c r="A1772" s="2">
        <v>41067</v>
      </c>
      <c r="B1772" s="15">
        <v>4.96</v>
      </c>
      <c r="C1772" s="15">
        <v>5.09</v>
      </c>
      <c r="D1772" s="15">
        <v>4.16</v>
      </c>
      <c r="E1772" s="15">
        <v>4.22</v>
      </c>
      <c r="G1772" s="14">
        <f t="shared" si="56"/>
        <v>-0.12999999999999989</v>
      </c>
      <c r="H1772" s="14">
        <f t="shared" si="57"/>
        <v>-5.9999999999999609E-2</v>
      </c>
    </row>
    <row r="1773" spans="1:8">
      <c r="A1773" s="2">
        <v>41066</v>
      </c>
      <c r="B1773" s="15">
        <v>4.9399999999999995</v>
      </c>
      <c r="C1773" s="15">
        <v>5.07</v>
      </c>
      <c r="D1773" s="15">
        <v>4.13</v>
      </c>
      <c r="E1773" s="15">
        <v>4.2</v>
      </c>
      <c r="G1773" s="14">
        <f t="shared" si="56"/>
        <v>-0.13000000000000078</v>
      </c>
      <c r="H1773" s="14">
        <f t="shared" si="57"/>
        <v>-7.0000000000000284E-2</v>
      </c>
    </row>
    <row r="1774" spans="1:8">
      <c r="A1774" s="2">
        <v>41065</v>
      </c>
      <c r="B1774" s="15">
        <v>4.83</v>
      </c>
      <c r="C1774" s="15">
        <v>4.97</v>
      </c>
      <c r="D1774" s="15">
        <v>4.03</v>
      </c>
      <c r="E1774" s="15">
        <v>4.0999999999999996</v>
      </c>
      <c r="G1774" s="14">
        <f t="shared" si="56"/>
        <v>-0.13999999999999968</v>
      </c>
      <c r="H1774" s="14">
        <f t="shared" si="57"/>
        <v>-6.9999999999999396E-2</v>
      </c>
    </row>
    <row r="1775" spans="1:8">
      <c r="A1775" s="2">
        <v>41064</v>
      </c>
      <c r="B1775" s="15">
        <v>4.78</v>
      </c>
      <c r="C1775" s="15">
        <v>4.93</v>
      </c>
      <c r="D1775" s="15">
        <v>3.9699999999999998</v>
      </c>
      <c r="E1775" s="15">
        <v>4.05</v>
      </c>
      <c r="G1775" s="14">
        <f t="shared" si="56"/>
        <v>-0.14999999999999947</v>
      </c>
      <c r="H1775" s="14">
        <f t="shared" si="57"/>
        <v>-8.0000000000000071E-2</v>
      </c>
    </row>
    <row r="1776" spans="1:8">
      <c r="A1776" s="2">
        <v>41061</v>
      </c>
      <c r="B1776" s="15">
        <v>4.75</v>
      </c>
      <c r="C1776" s="15">
        <v>4.88</v>
      </c>
      <c r="D1776" s="15">
        <v>3.92</v>
      </c>
      <c r="E1776" s="15">
        <v>4</v>
      </c>
      <c r="G1776" s="14">
        <f t="shared" si="56"/>
        <v>-0.12999999999999989</v>
      </c>
      <c r="H1776" s="14">
        <f t="shared" si="57"/>
        <v>-8.0000000000000071E-2</v>
      </c>
    </row>
    <row r="1777" spans="1:8">
      <c r="A1777" s="2">
        <v>41060</v>
      </c>
      <c r="B1777" s="15">
        <v>4.87</v>
      </c>
      <c r="C1777" s="15">
        <v>4.99</v>
      </c>
      <c r="D1777" s="15">
        <v>4.04</v>
      </c>
      <c r="E1777" s="15">
        <v>4.1100000000000003</v>
      </c>
      <c r="G1777" s="14">
        <f t="shared" si="56"/>
        <v>-0.12000000000000011</v>
      </c>
      <c r="H1777" s="14">
        <f t="shared" si="57"/>
        <v>-7.0000000000000284E-2</v>
      </c>
    </row>
    <row r="1778" spans="1:8">
      <c r="A1778" s="2">
        <v>41059</v>
      </c>
      <c r="B1778" s="15">
        <v>4.9000000000000004</v>
      </c>
      <c r="C1778" s="15">
        <v>5.03</v>
      </c>
      <c r="D1778" s="15">
        <v>4.08</v>
      </c>
      <c r="E1778" s="15">
        <v>4.16</v>
      </c>
      <c r="G1778" s="14">
        <f t="shared" si="56"/>
        <v>-0.12999999999999989</v>
      </c>
      <c r="H1778" s="14">
        <f t="shared" si="57"/>
        <v>-8.0000000000000071E-2</v>
      </c>
    </row>
    <row r="1779" spans="1:8">
      <c r="A1779" s="2">
        <v>41058</v>
      </c>
      <c r="B1779" s="15">
        <v>5.01</v>
      </c>
      <c r="C1779" s="15">
        <v>5.12</v>
      </c>
      <c r="D1779" s="15">
        <v>4.2</v>
      </c>
      <c r="E1779" s="15">
        <v>4.26</v>
      </c>
      <c r="G1779" s="14">
        <f t="shared" si="56"/>
        <v>-0.11000000000000032</v>
      </c>
      <c r="H1779" s="14">
        <f t="shared" si="57"/>
        <v>-5.9999999999999609E-2</v>
      </c>
    </row>
    <row r="1780" spans="1:8">
      <c r="A1780" s="2">
        <v>41054</v>
      </c>
      <c r="B1780" s="15">
        <v>5.0199999999999996</v>
      </c>
      <c r="C1780" s="15">
        <v>5.12</v>
      </c>
      <c r="D1780" s="15">
        <v>4.2</v>
      </c>
      <c r="E1780" s="15">
        <v>4.26</v>
      </c>
      <c r="G1780" s="14">
        <f t="shared" si="56"/>
        <v>-0.10000000000000053</v>
      </c>
      <c r="H1780" s="14">
        <f t="shared" si="57"/>
        <v>-5.9999999999999609E-2</v>
      </c>
    </row>
    <row r="1781" spans="1:8">
      <c r="A1781" s="2">
        <v>41053</v>
      </c>
      <c r="B1781" s="15">
        <v>5.0199999999999996</v>
      </c>
      <c r="C1781" s="15">
        <v>5.13</v>
      </c>
      <c r="D1781" s="15">
        <v>4.2</v>
      </c>
      <c r="E1781" s="15">
        <v>4.26</v>
      </c>
      <c r="G1781" s="14">
        <f t="shared" si="56"/>
        <v>-0.11000000000000032</v>
      </c>
      <c r="H1781" s="14">
        <f t="shared" si="57"/>
        <v>-5.9999999999999609E-2</v>
      </c>
    </row>
    <row r="1782" spans="1:8">
      <c r="A1782" s="2">
        <v>41052</v>
      </c>
      <c r="B1782" s="15">
        <v>4.9399999999999995</v>
      </c>
      <c r="C1782" s="15">
        <v>5.0599999999999996</v>
      </c>
      <c r="D1782" s="15">
        <v>4.1399999999999997</v>
      </c>
      <c r="E1782" s="15">
        <v>4.21</v>
      </c>
      <c r="G1782" s="14">
        <f t="shared" si="56"/>
        <v>-0.12000000000000011</v>
      </c>
      <c r="H1782" s="14">
        <f t="shared" si="57"/>
        <v>-7.0000000000000284E-2</v>
      </c>
    </row>
    <row r="1783" spans="1:8">
      <c r="A1783" s="2">
        <v>41051</v>
      </c>
      <c r="B1783" s="15">
        <v>5.0199999999999996</v>
      </c>
      <c r="C1783" s="15">
        <v>5.13</v>
      </c>
      <c r="D1783" s="15">
        <v>4.2300000000000004</v>
      </c>
      <c r="E1783" s="15">
        <v>4.29</v>
      </c>
      <c r="G1783" s="14">
        <f t="shared" si="56"/>
        <v>-0.11000000000000032</v>
      </c>
      <c r="H1783" s="14">
        <f t="shared" si="57"/>
        <v>-5.9999999999999609E-2</v>
      </c>
    </row>
    <row r="1784" spans="1:8">
      <c r="A1784" s="2">
        <v>41050</v>
      </c>
      <c r="B1784" s="15">
        <v>4.8600000000000003</v>
      </c>
      <c r="C1784" s="15">
        <v>5</v>
      </c>
      <c r="D1784" s="15">
        <v>4.12</v>
      </c>
      <c r="E1784" s="15">
        <v>4.18</v>
      </c>
      <c r="G1784" s="14">
        <f t="shared" si="56"/>
        <v>-0.13999999999999968</v>
      </c>
      <c r="H1784" s="14">
        <f t="shared" si="57"/>
        <v>-5.9999999999999609E-2</v>
      </c>
    </row>
    <row r="1785" spans="1:8">
      <c r="A1785" s="2">
        <v>41047</v>
      </c>
      <c r="B1785" s="15">
        <v>4.8499999999999996</v>
      </c>
      <c r="C1785" s="15">
        <v>4.9800000000000004</v>
      </c>
      <c r="D1785" s="15">
        <v>4.08</v>
      </c>
      <c r="E1785" s="15">
        <v>4.1500000000000004</v>
      </c>
      <c r="G1785" s="14">
        <f t="shared" si="56"/>
        <v>-0.13000000000000078</v>
      </c>
      <c r="H1785" s="14">
        <f t="shared" si="57"/>
        <v>-7.0000000000000284E-2</v>
      </c>
    </row>
    <row r="1786" spans="1:8">
      <c r="A1786" s="2">
        <v>41046</v>
      </c>
      <c r="B1786" s="15">
        <v>4.8100000000000005</v>
      </c>
      <c r="C1786" s="15">
        <v>4.93</v>
      </c>
      <c r="D1786" s="15">
        <v>4.07</v>
      </c>
      <c r="E1786" s="15">
        <v>4.13</v>
      </c>
      <c r="G1786" s="14">
        <f t="shared" si="56"/>
        <v>-0.11999999999999922</v>
      </c>
      <c r="H1786" s="14">
        <f t="shared" si="57"/>
        <v>-5.9999999999999609E-2</v>
      </c>
    </row>
    <row r="1787" spans="1:8">
      <c r="A1787" s="2">
        <v>41045</v>
      </c>
      <c r="B1787" s="15">
        <v>4.9000000000000004</v>
      </c>
      <c r="C1787" s="15">
        <v>5.01</v>
      </c>
      <c r="D1787" s="15">
        <v>4.16</v>
      </c>
      <c r="E1787" s="15">
        <v>4.22</v>
      </c>
      <c r="G1787" s="14">
        <f t="shared" si="56"/>
        <v>-0.10999999999999943</v>
      </c>
      <c r="H1787" s="14">
        <f t="shared" si="57"/>
        <v>-5.9999999999999609E-2</v>
      </c>
    </row>
    <row r="1788" spans="1:8">
      <c r="A1788" s="2">
        <v>41044</v>
      </c>
      <c r="B1788" s="15">
        <v>4.8899999999999997</v>
      </c>
      <c r="C1788" s="15">
        <v>5</v>
      </c>
      <c r="D1788" s="15">
        <v>4.16</v>
      </c>
      <c r="E1788" s="15">
        <v>4.22</v>
      </c>
      <c r="G1788" s="14">
        <f t="shared" si="56"/>
        <v>-0.11000000000000032</v>
      </c>
      <c r="H1788" s="14">
        <f t="shared" si="57"/>
        <v>-5.9999999999999609E-2</v>
      </c>
    </row>
    <row r="1789" spans="1:8">
      <c r="A1789" s="2">
        <v>41043</v>
      </c>
      <c r="B1789" s="15">
        <v>4.9000000000000004</v>
      </c>
      <c r="C1789" s="15">
        <v>5</v>
      </c>
      <c r="D1789" s="15">
        <v>4.16</v>
      </c>
      <c r="E1789" s="15">
        <v>4.2300000000000004</v>
      </c>
      <c r="G1789" s="14">
        <f t="shared" si="56"/>
        <v>-9.9999999999999645E-2</v>
      </c>
      <c r="H1789" s="14">
        <f t="shared" si="57"/>
        <v>-7.0000000000000284E-2</v>
      </c>
    </row>
    <row r="1790" spans="1:8">
      <c r="A1790" s="2">
        <v>41040</v>
      </c>
      <c r="B1790" s="15">
        <v>4.96</v>
      </c>
      <c r="C1790" s="15">
        <v>5.0599999999999996</v>
      </c>
      <c r="D1790" s="15">
        <v>4.22</v>
      </c>
      <c r="E1790" s="15">
        <v>4.28</v>
      </c>
      <c r="G1790" s="14">
        <f t="shared" si="56"/>
        <v>-9.9999999999999645E-2</v>
      </c>
      <c r="H1790" s="14">
        <f t="shared" si="57"/>
        <v>-6.0000000000000497E-2</v>
      </c>
    </row>
    <row r="1791" spans="1:8">
      <c r="A1791" s="2">
        <v>41039</v>
      </c>
      <c r="B1791" s="15">
        <v>5.01</v>
      </c>
      <c r="C1791" s="15">
        <v>5.0999999999999996</v>
      </c>
      <c r="D1791" s="15">
        <v>4.2699999999999996</v>
      </c>
      <c r="E1791" s="15">
        <v>4.33</v>
      </c>
      <c r="G1791" s="14">
        <f t="shared" si="56"/>
        <v>-8.9999999999999858E-2</v>
      </c>
      <c r="H1791" s="14">
        <f t="shared" si="57"/>
        <v>-6.0000000000000497E-2</v>
      </c>
    </row>
    <row r="1792" spans="1:8">
      <c r="A1792" s="2">
        <v>41038</v>
      </c>
      <c r="B1792" s="15">
        <v>5</v>
      </c>
      <c r="C1792" s="15">
        <v>5.09</v>
      </c>
      <c r="D1792" s="15">
        <v>4.26</v>
      </c>
      <c r="E1792" s="15">
        <v>4.32</v>
      </c>
      <c r="G1792" s="14">
        <f t="shared" si="56"/>
        <v>-8.9999999999999858E-2</v>
      </c>
      <c r="H1792" s="14">
        <f t="shared" si="57"/>
        <v>-6.0000000000000497E-2</v>
      </c>
    </row>
    <row r="1793" spans="1:8">
      <c r="A1793" s="2">
        <v>41037</v>
      </c>
      <c r="B1793" s="15">
        <v>4.9800000000000004</v>
      </c>
      <c r="C1793" s="15">
        <v>5.07</v>
      </c>
      <c r="D1793" s="15">
        <v>4.24</v>
      </c>
      <c r="E1793" s="15">
        <v>4.29</v>
      </c>
      <c r="G1793" s="14">
        <f t="shared" si="56"/>
        <v>-8.9999999999999858E-2</v>
      </c>
      <c r="H1793" s="14">
        <f t="shared" si="57"/>
        <v>-4.9999999999999822E-2</v>
      </c>
    </row>
    <row r="1794" spans="1:8">
      <c r="A1794" s="2">
        <v>41036</v>
      </c>
      <c r="B1794" s="15">
        <v>5.0199999999999996</v>
      </c>
      <c r="C1794" s="15">
        <v>5.0999999999999996</v>
      </c>
      <c r="D1794" s="15">
        <v>4.28</v>
      </c>
      <c r="E1794" s="15">
        <v>4.33</v>
      </c>
      <c r="G1794" s="14">
        <f t="shared" si="56"/>
        <v>-8.0000000000000071E-2</v>
      </c>
      <c r="H1794" s="14">
        <f t="shared" si="57"/>
        <v>-4.9999999999999822E-2</v>
      </c>
    </row>
    <row r="1795" spans="1:8">
      <c r="A1795" s="2">
        <v>41033</v>
      </c>
      <c r="B1795" s="15">
        <v>5.03</v>
      </c>
      <c r="C1795" s="15">
        <v>5.0999999999999996</v>
      </c>
      <c r="D1795" s="15">
        <v>4.29</v>
      </c>
      <c r="E1795" s="15">
        <v>4.34</v>
      </c>
      <c r="G1795" s="14">
        <f t="shared" si="56"/>
        <v>-6.9999999999999396E-2</v>
      </c>
      <c r="H1795" s="14">
        <f t="shared" si="57"/>
        <v>-4.9999999999999822E-2</v>
      </c>
    </row>
    <row r="1796" spans="1:8">
      <c r="A1796" s="2">
        <v>41032</v>
      </c>
      <c r="B1796" s="15">
        <v>5.07</v>
      </c>
      <c r="C1796" s="15">
        <v>5.14</v>
      </c>
      <c r="D1796" s="15">
        <v>4.33</v>
      </c>
      <c r="E1796" s="15">
        <v>4.38</v>
      </c>
      <c r="G1796" s="14">
        <f t="shared" si="56"/>
        <v>-6.9999999999999396E-2</v>
      </c>
      <c r="H1796" s="14">
        <f t="shared" si="57"/>
        <v>-4.9999999999999822E-2</v>
      </c>
    </row>
    <row r="1797" spans="1:8">
      <c r="A1797" s="2">
        <v>41031</v>
      </c>
      <c r="B1797" s="15">
        <v>5.07</v>
      </c>
      <c r="C1797" s="15">
        <v>5.15</v>
      </c>
      <c r="D1797" s="15">
        <v>4.33</v>
      </c>
      <c r="E1797" s="15">
        <v>4.38</v>
      </c>
      <c r="G1797" s="14">
        <f t="shared" si="56"/>
        <v>-8.0000000000000071E-2</v>
      </c>
      <c r="H1797" s="14">
        <f t="shared" si="57"/>
        <v>-4.9999999999999822E-2</v>
      </c>
    </row>
    <row r="1798" spans="1:8">
      <c r="A1798" s="2">
        <v>41030</v>
      </c>
      <c r="B1798" s="15">
        <v>5.1100000000000003</v>
      </c>
      <c r="C1798" s="15">
        <v>5.2</v>
      </c>
      <c r="D1798" s="15">
        <v>4.38</v>
      </c>
      <c r="E1798" s="15">
        <v>4.43</v>
      </c>
      <c r="G1798" s="14">
        <f t="shared" si="56"/>
        <v>-8.9999999999999858E-2</v>
      </c>
      <c r="H1798" s="14">
        <f t="shared" si="57"/>
        <v>-4.9999999999999822E-2</v>
      </c>
    </row>
    <row r="1799" spans="1:8">
      <c r="A1799" s="2">
        <v>41029</v>
      </c>
      <c r="B1799" s="15">
        <v>5.0599999999999996</v>
      </c>
      <c r="C1799" s="15">
        <v>5.15</v>
      </c>
      <c r="D1799" s="15">
        <v>4.33</v>
      </c>
      <c r="E1799" s="15">
        <v>4.3899999999999997</v>
      </c>
      <c r="G1799" s="14">
        <f t="shared" si="56"/>
        <v>-9.0000000000000746E-2</v>
      </c>
      <c r="H1799" s="14">
        <f t="shared" si="57"/>
        <v>-5.9999999999999609E-2</v>
      </c>
    </row>
    <row r="1800" spans="1:8">
      <c r="A1800" s="2">
        <v>41026</v>
      </c>
      <c r="B1800" s="15">
        <v>5.0599999999999996</v>
      </c>
      <c r="C1800" s="15">
        <v>5.15</v>
      </c>
      <c r="D1800" s="15">
        <v>4.33</v>
      </c>
      <c r="E1800" s="15">
        <v>4.3899999999999997</v>
      </c>
      <c r="G1800" s="14">
        <f t="shared" si="56"/>
        <v>-9.0000000000000746E-2</v>
      </c>
      <c r="H1800" s="14">
        <f t="shared" si="57"/>
        <v>-5.9999999999999609E-2</v>
      </c>
    </row>
    <row r="1801" spans="1:8">
      <c r="A1801" s="2">
        <v>41025</v>
      </c>
      <c r="B1801" s="15">
        <v>5.08</v>
      </c>
      <c r="C1801" s="15">
        <v>5.17</v>
      </c>
      <c r="D1801" s="15">
        <v>4.3499999999999996</v>
      </c>
      <c r="E1801" s="15">
        <v>4.41</v>
      </c>
      <c r="G1801" s="14">
        <f t="shared" si="56"/>
        <v>-8.9999999999999858E-2</v>
      </c>
      <c r="H1801" s="14">
        <f t="shared" si="57"/>
        <v>-6.0000000000000497E-2</v>
      </c>
    </row>
    <row r="1802" spans="1:8">
      <c r="A1802" s="2">
        <v>41024</v>
      </c>
      <c r="B1802" s="15">
        <v>5.09</v>
      </c>
      <c r="C1802" s="15">
        <v>5.18</v>
      </c>
      <c r="D1802" s="15">
        <v>4.3600000000000003</v>
      </c>
      <c r="E1802" s="15">
        <v>4.42</v>
      </c>
      <c r="G1802" s="14">
        <f t="shared" si="56"/>
        <v>-8.9999999999999858E-2</v>
      </c>
      <c r="H1802" s="14">
        <f t="shared" si="57"/>
        <v>-5.9999999999999609E-2</v>
      </c>
    </row>
    <row r="1803" spans="1:8">
      <c r="A1803" s="2">
        <v>41023</v>
      </c>
      <c r="B1803" s="15">
        <v>5.07</v>
      </c>
      <c r="C1803" s="15">
        <v>5.15</v>
      </c>
      <c r="D1803" s="15">
        <v>4.33</v>
      </c>
      <c r="E1803" s="15">
        <v>4.38</v>
      </c>
      <c r="G1803" s="14">
        <f t="shared" si="56"/>
        <v>-8.0000000000000071E-2</v>
      </c>
      <c r="H1803" s="14">
        <f t="shared" si="57"/>
        <v>-4.9999999999999822E-2</v>
      </c>
    </row>
    <row r="1804" spans="1:8">
      <c r="A1804" s="2">
        <v>41022</v>
      </c>
      <c r="B1804" s="15">
        <v>5.03</v>
      </c>
      <c r="C1804" s="15">
        <v>5.12</v>
      </c>
      <c r="D1804" s="15">
        <v>4.3</v>
      </c>
      <c r="E1804" s="15">
        <v>4.3499999999999996</v>
      </c>
      <c r="G1804" s="14">
        <f t="shared" si="56"/>
        <v>-8.9999999999999858E-2</v>
      </c>
      <c r="H1804" s="14">
        <f t="shared" si="57"/>
        <v>-4.9999999999999822E-2</v>
      </c>
    </row>
    <row r="1805" spans="1:8">
      <c r="A1805" s="2">
        <v>41019</v>
      </c>
      <c r="B1805" s="15">
        <v>5.07</v>
      </c>
      <c r="C1805" s="15">
        <v>5.16</v>
      </c>
      <c r="D1805" s="15">
        <v>4.3499999999999996</v>
      </c>
      <c r="E1805" s="15">
        <v>4.3899999999999997</v>
      </c>
      <c r="G1805" s="14">
        <f t="shared" si="56"/>
        <v>-8.9999999999999858E-2</v>
      </c>
      <c r="H1805" s="14">
        <f t="shared" si="57"/>
        <v>-4.0000000000000036E-2</v>
      </c>
    </row>
    <row r="1806" spans="1:8">
      <c r="A1806" s="2">
        <v>41018</v>
      </c>
      <c r="B1806" s="15">
        <v>5.05</v>
      </c>
      <c r="C1806" s="15">
        <v>5.13</v>
      </c>
      <c r="D1806" s="15">
        <v>4.33</v>
      </c>
      <c r="E1806" s="15">
        <v>4.37</v>
      </c>
      <c r="G1806" s="14">
        <f t="shared" si="56"/>
        <v>-8.0000000000000071E-2</v>
      </c>
      <c r="H1806" s="14">
        <f t="shared" si="57"/>
        <v>-4.0000000000000036E-2</v>
      </c>
    </row>
    <row r="1807" spans="1:8">
      <c r="A1807" s="2">
        <v>41017</v>
      </c>
      <c r="B1807" s="15">
        <v>5.07</v>
      </c>
      <c r="C1807" s="15">
        <v>5.15</v>
      </c>
      <c r="D1807" s="15">
        <v>4.3499999999999996</v>
      </c>
      <c r="E1807" s="15">
        <v>4.3899999999999997</v>
      </c>
      <c r="G1807" s="14">
        <f t="shared" si="56"/>
        <v>-8.0000000000000071E-2</v>
      </c>
      <c r="H1807" s="14">
        <f t="shared" si="57"/>
        <v>-4.0000000000000036E-2</v>
      </c>
    </row>
    <row r="1808" spans="1:8">
      <c r="A1808" s="2">
        <v>41016</v>
      </c>
      <c r="B1808" s="15">
        <v>5.09</v>
      </c>
      <c r="C1808" s="15">
        <v>5.17</v>
      </c>
      <c r="D1808" s="15">
        <v>4.37</v>
      </c>
      <c r="E1808" s="15">
        <v>4.41</v>
      </c>
      <c r="G1808" s="14">
        <f t="shared" si="56"/>
        <v>-8.0000000000000071E-2</v>
      </c>
      <c r="H1808" s="14">
        <f t="shared" si="57"/>
        <v>-4.0000000000000036E-2</v>
      </c>
    </row>
    <row r="1809" spans="1:8">
      <c r="A1809" s="2">
        <v>41015</v>
      </c>
      <c r="B1809" s="15">
        <v>5.05</v>
      </c>
      <c r="C1809" s="15">
        <v>5.14</v>
      </c>
      <c r="D1809" s="15">
        <v>4.33</v>
      </c>
      <c r="E1809" s="15">
        <v>4.37</v>
      </c>
      <c r="G1809" s="14">
        <f t="shared" si="56"/>
        <v>-8.9999999999999858E-2</v>
      </c>
      <c r="H1809" s="14">
        <f t="shared" si="57"/>
        <v>-4.0000000000000036E-2</v>
      </c>
    </row>
    <row r="1810" spans="1:8">
      <c r="A1810" s="2">
        <v>41012</v>
      </c>
      <c r="B1810" s="15">
        <v>5.08</v>
      </c>
      <c r="C1810" s="15">
        <v>5.17</v>
      </c>
      <c r="D1810" s="15">
        <v>4.37</v>
      </c>
      <c r="E1810" s="15">
        <v>4.41</v>
      </c>
      <c r="G1810" s="14">
        <f t="shared" si="56"/>
        <v>-8.9999999999999858E-2</v>
      </c>
      <c r="H1810" s="14">
        <f t="shared" si="57"/>
        <v>-4.0000000000000036E-2</v>
      </c>
    </row>
    <row r="1811" spans="1:8">
      <c r="A1811" s="2">
        <v>41011</v>
      </c>
      <c r="B1811" s="15">
        <v>5.14</v>
      </c>
      <c r="C1811" s="15">
        <v>5.23</v>
      </c>
      <c r="D1811" s="15">
        <v>4.43</v>
      </c>
      <c r="E1811" s="15">
        <v>4.47</v>
      </c>
      <c r="G1811" s="14">
        <f t="shared" si="56"/>
        <v>-9.0000000000000746E-2</v>
      </c>
      <c r="H1811" s="14">
        <f t="shared" si="57"/>
        <v>-4.0000000000000036E-2</v>
      </c>
    </row>
    <row r="1812" spans="1:8">
      <c r="A1812" s="2">
        <v>41010</v>
      </c>
      <c r="B1812" s="15">
        <v>5.12</v>
      </c>
      <c r="C1812" s="15">
        <v>5.21</v>
      </c>
      <c r="D1812" s="15">
        <v>4.41</v>
      </c>
      <c r="E1812" s="15">
        <v>4.45</v>
      </c>
      <c r="G1812" s="14">
        <f t="shared" si="56"/>
        <v>-8.9999999999999858E-2</v>
      </c>
      <c r="H1812" s="14">
        <f t="shared" si="57"/>
        <v>-4.0000000000000036E-2</v>
      </c>
    </row>
    <row r="1813" spans="1:8">
      <c r="A1813" s="2">
        <v>41009</v>
      </c>
      <c r="B1813" s="15">
        <v>5.07</v>
      </c>
      <c r="C1813" s="15">
        <v>5.15</v>
      </c>
      <c r="D1813" s="15">
        <v>4.3600000000000003</v>
      </c>
      <c r="E1813" s="15">
        <v>4.4000000000000004</v>
      </c>
      <c r="G1813" s="14">
        <f t="shared" si="56"/>
        <v>-8.0000000000000071E-2</v>
      </c>
      <c r="H1813" s="14">
        <f t="shared" si="57"/>
        <v>-4.0000000000000036E-2</v>
      </c>
    </row>
    <row r="1814" spans="1:8">
      <c r="A1814" s="2">
        <v>41008</v>
      </c>
      <c r="B1814" s="15">
        <v>5.0999999999999996</v>
      </c>
      <c r="C1814" s="15">
        <v>5.17</v>
      </c>
      <c r="D1814" s="15">
        <v>4.4000000000000004</v>
      </c>
      <c r="E1814" s="15">
        <v>4.4400000000000004</v>
      </c>
      <c r="G1814" s="14">
        <f t="shared" si="56"/>
        <v>-7.0000000000000284E-2</v>
      </c>
      <c r="H1814" s="14">
        <f t="shared" si="57"/>
        <v>-4.0000000000000036E-2</v>
      </c>
    </row>
    <row r="1815" spans="1:8">
      <c r="A1815" s="2">
        <v>41005</v>
      </c>
      <c r="B1815" s="15">
        <v>5.13</v>
      </c>
      <c r="C1815" s="15">
        <v>5.2</v>
      </c>
      <c r="D1815" s="15">
        <v>4.4400000000000004</v>
      </c>
      <c r="E1815" s="15">
        <v>4.47</v>
      </c>
      <c r="G1815" s="14">
        <f t="shared" si="56"/>
        <v>-7.0000000000000284E-2</v>
      </c>
      <c r="H1815" s="14">
        <f t="shared" si="57"/>
        <v>-2.9999999999999361E-2</v>
      </c>
    </row>
    <row r="1816" spans="1:8">
      <c r="A1816" s="2">
        <v>41004</v>
      </c>
      <c r="B1816" s="15">
        <v>5.2</v>
      </c>
      <c r="C1816" s="15">
        <v>5.28</v>
      </c>
      <c r="D1816" s="15">
        <v>4.5199999999999996</v>
      </c>
      <c r="E1816" s="15">
        <v>4.55</v>
      </c>
      <c r="G1816" s="14">
        <f t="shared" si="56"/>
        <v>-8.0000000000000071E-2</v>
      </c>
      <c r="H1816" s="14">
        <f t="shared" si="57"/>
        <v>-3.0000000000000249E-2</v>
      </c>
    </row>
    <row r="1817" spans="1:8">
      <c r="A1817" s="2">
        <v>41003</v>
      </c>
      <c r="B1817" s="15">
        <v>5.26</v>
      </c>
      <c r="C1817" s="15">
        <v>5.33</v>
      </c>
      <c r="D1817" s="15">
        <v>4.57</v>
      </c>
      <c r="E1817" s="15">
        <v>4.5999999999999996</v>
      </c>
      <c r="G1817" s="14">
        <f t="shared" si="56"/>
        <v>-7.0000000000000284E-2</v>
      </c>
      <c r="H1817" s="14">
        <f t="shared" si="57"/>
        <v>-2.9999999999999361E-2</v>
      </c>
    </row>
    <row r="1818" spans="1:8">
      <c r="A1818" s="2">
        <v>41002</v>
      </c>
      <c r="B1818" s="15">
        <v>5.29</v>
      </c>
      <c r="C1818" s="15">
        <v>5.36</v>
      </c>
      <c r="D1818" s="15">
        <v>4.5999999999999996</v>
      </c>
      <c r="E1818" s="15">
        <v>4.63</v>
      </c>
      <c r="G1818" s="14">
        <f t="shared" si="56"/>
        <v>-7.0000000000000284E-2</v>
      </c>
      <c r="H1818" s="14">
        <f t="shared" si="57"/>
        <v>-3.0000000000000249E-2</v>
      </c>
    </row>
    <row r="1819" spans="1:8">
      <c r="A1819" s="2">
        <v>41001</v>
      </c>
      <c r="B1819" s="15">
        <v>5.22</v>
      </c>
      <c r="C1819" s="15">
        <v>5.3</v>
      </c>
      <c r="D1819" s="15">
        <v>4.53</v>
      </c>
      <c r="E1819" s="15">
        <v>4.5600000000000005</v>
      </c>
      <c r="G1819" s="14">
        <f t="shared" si="56"/>
        <v>-8.0000000000000071E-2</v>
      </c>
      <c r="H1819" s="14">
        <f t="shared" si="57"/>
        <v>-3.0000000000000249E-2</v>
      </c>
    </row>
    <row r="1820" spans="1:8">
      <c r="A1820" s="2">
        <v>40998</v>
      </c>
      <c r="B1820" s="15">
        <v>5.2</v>
      </c>
      <c r="C1820" s="15">
        <v>5.3</v>
      </c>
      <c r="D1820" s="15">
        <v>4.54</v>
      </c>
      <c r="E1820" s="15">
        <v>4.58</v>
      </c>
      <c r="G1820" s="14">
        <f t="shared" si="56"/>
        <v>-9.9999999999999645E-2</v>
      </c>
      <c r="H1820" s="14">
        <f t="shared" si="57"/>
        <v>-4.0000000000000036E-2</v>
      </c>
    </row>
    <row r="1821" spans="1:8">
      <c r="A1821" s="2">
        <v>40997</v>
      </c>
      <c r="B1821" s="15">
        <v>5.0999999999999996</v>
      </c>
      <c r="C1821" s="15">
        <v>5.21</v>
      </c>
      <c r="D1821" s="15">
        <v>4.47</v>
      </c>
      <c r="E1821" s="15">
        <v>4.5</v>
      </c>
      <c r="G1821" s="14">
        <f t="shared" ref="G1821:G1884" si="58">B1821-C1821</f>
        <v>-0.11000000000000032</v>
      </c>
      <c r="H1821" s="14">
        <f t="shared" ref="H1821:H1884" si="59">D1821-E1821</f>
        <v>-3.0000000000000249E-2</v>
      </c>
    </row>
    <row r="1822" spans="1:8">
      <c r="A1822" s="2">
        <v>40996</v>
      </c>
      <c r="B1822" s="15">
        <v>5.13</v>
      </c>
      <c r="C1822" s="15">
        <v>5.24</v>
      </c>
      <c r="D1822" s="15">
        <v>4.5</v>
      </c>
      <c r="E1822" s="15">
        <v>4.53</v>
      </c>
      <c r="G1822" s="14">
        <f t="shared" si="58"/>
        <v>-0.11000000000000032</v>
      </c>
      <c r="H1822" s="14">
        <f t="shared" si="59"/>
        <v>-3.0000000000000249E-2</v>
      </c>
    </row>
    <row r="1823" spans="1:8">
      <c r="A1823" s="2">
        <v>40995</v>
      </c>
      <c r="B1823" s="15">
        <v>5.13</v>
      </c>
      <c r="C1823" s="15">
        <v>5.24</v>
      </c>
      <c r="D1823" s="15">
        <v>4.49</v>
      </c>
      <c r="E1823" s="15">
        <v>4.5199999999999996</v>
      </c>
      <c r="G1823" s="14">
        <f t="shared" si="58"/>
        <v>-0.11000000000000032</v>
      </c>
      <c r="H1823" s="14">
        <f t="shared" si="59"/>
        <v>-2.9999999999999361E-2</v>
      </c>
    </row>
    <row r="1824" spans="1:8">
      <c r="A1824" s="2">
        <v>40994</v>
      </c>
      <c r="B1824" s="15">
        <v>5.16</v>
      </c>
      <c r="C1824" s="15">
        <v>5.27</v>
      </c>
      <c r="D1824" s="15">
        <v>4.5199999999999996</v>
      </c>
      <c r="E1824" s="15">
        <v>4.55</v>
      </c>
      <c r="G1824" s="14">
        <f t="shared" si="58"/>
        <v>-0.10999999999999943</v>
      </c>
      <c r="H1824" s="14">
        <f t="shared" si="59"/>
        <v>-3.0000000000000249E-2</v>
      </c>
    </row>
    <row r="1825" spans="1:8">
      <c r="A1825" s="2">
        <v>40991</v>
      </c>
      <c r="B1825" s="15">
        <v>5.15</v>
      </c>
      <c r="C1825" s="15">
        <v>5.26</v>
      </c>
      <c r="D1825" s="15">
        <v>4.51</v>
      </c>
      <c r="E1825" s="15">
        <v>4.54</v>
      </c>
      <c r="G1825" s="14">
        <f t="shared" si="58"/>
        <v>-0.10999999999999943</v>
      </c>
      <c r="H1825" s="14">
        <f t="shared" si="59"/>
        <v>-3.0000000000000249E-2</v>
      </c>
    </row>
    <row r="1826" spans="1:8">
      <c r="A1826" s="2">
        <v>40990</v>
      </c>
      <c r="B1826" s="15">
        <v>5.2</v>
      </c>
      <c r="C1826" s="15">
        <v>5.3</v>
      </c>
      <c r="D1826" s="15">
        <v>4.5600000000000005</v>
      </c>
      <c r="E1826" s="15">
        <v>4.59</v>
      </c>
      <c r="G1826" s="14">
        <f t="shared" si="58"/>
        <v>-9.9999999999999645E-2</v>
      </c>
      <c r="H1826" s="14">
        <f t="shared" si="59"/>
        <v>-2.9999999999999361E-2</v>
      </c>
    </row>
    <row r="1827" spans="1:8">
      <c r="A1827" s="2">
        <v>40989</v>
      </c>
      <c r="B1827" s="15">
        <v>5.21</v>
      </c>
      <c r="C1827" s="15">
        <v>5.31</v>
      </c>
      <c r="D1827" s="15">
        <v>4.57</v>
      </c>
      <c r="E1827" s="15">
        <v>4.5999999999999996</v>
      </c>
      <c r="G1827" s="14">
        <f t="shared" si="58"/>
        <v>-9.9999999999999645E-2</v>
      </c>
      <c r="H1827" s="14">
        <f t="shared" si="59"/>
        <v>-2.9999999999999361E-2</v>
      </c>
    </row>
    <row r="1828" spans="1:8">
      <c r="A1828" s="2">
        <v>40988</v>
      </c>
      <c r="B1828" s="15">
        <v>5.29</v>
      </c>
      <c r="C1828" s="15">
        <v>5.4</v>
      </c>
      <c r="D1828" s="15">
        <v>4.6500000000000004</v>
      </c>
      <c r="E1828" s="15">
        <v>4.68</v>
      </c>
      <c r="G1828" s="14">
        <f t="shared" si="58"/>
        <v>-0.11000000000000032</v>
      </c>
      <c r="H1828" s="14">
        <f t="shared" si="59"/>
        <v>-2.9999999999999361E-2</v>
      </c>
    </row>
    <row r="1829" spans="1:8">
      <c r="A1829" s="2">
        <v>40987</v>
      </c>
      <c r="B1829" s="15">
        <v>5.32</v>
      </c>
      <c r="C1829" s="15">
        <v>5.42</v>
      </c>
      <c r="D1829" s="15">
        <v>4.67</v>
      </c>
      <c r="E1829" s="15">
        <v>4.7</v>
      </c>
      <c r="G1829" s="14">
        <f t="shared" si="58"/>
        <v>-9.9999999999999645E-2</v>
      </c>
      <c r="H1829" s="14">
        <f t="shared" si="59"/>
        <v>-3.0000000000000249E-2</v>
      </c>
    </row>
    <row r="1830" spans="1:8">
      <c r="A1830" s="2">
        <v>40984</v>
      </c>
      <c r="B1830" s="15">
        <v>5.25</v>
      </c>
      <c r="C1830" s="15">
        <v>5.35</v>
      </c>
      <c r="D1830" s="15">
        <v>4.5999999999999996</v>
      </c>
      <c r="E1830" s="15">
        <v>4.63</v>
      </c>
      <c r="G1830" s="14">
        <f t="shared" si="58"/>
        <v>-9.9999999999999645E-2</v>
      </c>
      <c r="H1830" s="14">
        <f t="shared" si="59"/>
        <v>-3.0000000000000249E-2</v>
      </c>
    </row>
    <row r="1831" spans="1:8">
      <c r="A1831" s="2">
        <v>40983</v>
      </c>
      <c r="B1831" s="15">
        <v>5.25</v>
      </c>
      <c r="C1831" s="15">
        <v>5.36</v>
      </c>
      <c r="D1831" s="15">
        <v>4.5999999999999996</v>
      </c>
      <c r="E1831" s="15">
        <v>4.63</v>
      </c>
      <c r="G1831" s="14">
        <f t="shared" si="58"/>
        <v>-0.11000000000000032</v>
      </c>
      <c r="H1831" s="14">
        <f t="shared" si="59"/>
        <v>-3.0000000000000249E-2</v>
      </c>
    </row>
    <row r="1832" spans="1:8">
      <c r="A1832" s="2">
        <v>40982</v>
      </c>
      <c r="B1832" s="15">
        <v>5.25</v>
      </c>
      <c r="C1832" s="15">
        <v>5.36</v>
      </c>
      <c r="D1832" s="15">
        <v>4.5999999999999996</v>
      </c>
      <c r="E1832" s="15">
        <v>4.63</v>
      </c>
      <c r="G1832" s="14">
        <f t="shared" si="58"/>
        <v>-0.11000000000000032</v>
      </c>
      <c r="H1832" s="14">
        <f t="shared" si="59"/>
        <v>-3.0000000000000249E-2</v>
      </c>
    </row>
    <row r="1833" spans="1:8">
      <c r="A1833" s="2">
        <v>40981</v>
      </c>
      <c r="B1833" s="15">
        <v>5.1100000000000003</v>
      </c>
      <c r="C1833" s="15">
        <v>5.22</v>
      </c>
      <c r="D1833" s="15">
        <v>4.4400000000000004</v>
      </c>
      <c r="E1833" s="15">
        <v>4.4800000000000004</v>
      </c>
      <c r="G1833" s="14">
        <f t="shared" si="58"/>
        <v>-0.10999999999999943</v>
      </c>
      <c r="H1833" s="14">
        <f t="shared" si="59"/>
        <v>-4.0000000000000036E-2</v>
      </c>
    </row>
    <row r="1834" spans="1:8">
      <c r="A1834" s="2">
        <v>40980</v>
      </c>
      <c r="B1834" s="15">
        <v>5.0199999999999996</v>
      </c>
      <c r="C1834" s="15">
        <v>5.13</v>
      </c>
      <c r="D1834" s="15">
        <v>4.37</v>
      </c>
      <c r="E1834" s="15">
        <v>4.4000000000000004</v>
      </c>
      <c r="G1834" s="14">
        <f t="shared" si="58"/>
        <v>-0.11000000000000032</v>
      </c>
      <c r="H1834" s="14">
        <f t="shared" si="59"/>
        <v>-3.0000000000000249E-2</v>
      </c>
    </row>
    <row r="1835" spans="1:8">
      <c r="A1835" s="2">
        <v>40977</v>
      </c>
      <c r="B1835" s="15">
        <v>5.04</v>
      </c>
      <c r="C1835" s="15">
        <v>5.15</v>
      </c>
      <c r="D1835" s="15">
        <v>4.3899999999999997</v>
      </c>
      <c r="E1835" s="15">
        <v>4.42</v>
      </c>
      <c r="G1835" s="14">
        <f t="shared" si="58"/>
        <v>-0.11000000000000032</v>
      </c>
      <c r="H1835" s="14">
        <f t="shared" si="59"/>
        <v>-3.0000000000000249E-2</v>
      </c>
    </row>
    <row r="1836" spans="1:8">
      <c r="A1836" s="2">
        <v>40976</v>
      </c>
      <c r="B1836" s="15">
        <v>5.03</v>
      </c>
      <c r="C1836" s="15">
        <v>5.14</v>
      </c>
      <c r="D1836" s="15">
        <v>4.38</v>
      </c>
      <c r="E1836" s="15">
        <v>4.41</v>
      </c>
      <c r="G1836" s="14">
        <f t="shared" si="58"/>
        <v>-0.10999999999999943</v>
      </c>
      <c r="H1836" s="14">
        <f t="shared" si="59"/>
        <v>-3.0000000000000249E-2</v>
      </c>
    </row>
    <row r="1837" spans="1:8">
      <c r="A1837" s="2">
        <v>40975</v>
      </c>
      <c r="B1837" s="15">
        <v>4.9800000000000004</v>
      </c>
      <c r="C1837" s="15">
        <v>5.09</v>
      </c>
      <c r="D1837" s="15">
        <v>4.32</v>
      </c>
      <c r="E1837" s="15">
        <v>4.3499999999999996</v>
      </c>
      <c r="G1837" s="14">
        <f t="shared" si="58"/>
        <v>-0.10999999999999943</v>
      </c>
      <c r="H1837" s="14">
        <f t="shared" si="59"/>
        <v>-2.9999999999999361E-2</v>
      </c>
    </row>
    <row r="1838" spans="1:8">
      <c r="A1838" s="2">
        <v>40974</v>
      </c>
      <c r="B1838" s="15">
        <v>4.95</v>
      </c>
      <c r="C1838" s="15">
        <v>5.0599999999999996</v>
      </c>
      <c r="D1838" s="15">
        <v>4.28</v>
      </c>
      <c r="E1838" s="15">
        <v>4.3099999999999996</v>
      </c>
      <c r="G1838" s="14">
        <f t="shared" si="58"/>
        <v>-0.10999999999999943</v>
      </c>
      <c r="H1838" s="14">
        <f t="shared" si="59"/>
        <v>-2.9999999999999361E-2</v>
      </c>
    </row>
    <row r="1839" spans="1:8">
      <c r="A1839" s="2">
        <v>40973</v>
      </c>
      <c r="B1839" s="15">
        <v>5.03</v>
      </c>
      <c r="C1839" s="15">
        <v>5.1100000000000003</v>
      </c>
      <c r="D1839" s="15">
        <v>4.34</v>
      </c>
      <c r="E1839" s="15">
        <v>4.3600000000000003</v>
      </c>
      <c r="G1839" s="14">
        <f t="shared" si="58"/>
        <v>-8.0000000000000071E-2</v>
      </c>
      <c r="H1839" s="14">
        <f t="shared" si="59"/>
        <v>-2.0000000000000462E-2</v>
      </c>
    </row>
    <row r="1840" spans="1:8">
      <c r="A1840" s="2">
        <v>40970</v>
      </c>
      <c r="B1840" s="15">
        <v>5.01</v>
      </c>
      <c r="C1840" s="15">
        <v>5.08</v>
      </c>
      <c r="D1840" s="15">
        <v>4.32</v>
      </c>
      <c r="E1840" s="15">
        <v>4.34</v>
      </c>
      <c r="G1840" s="14">
        <f t="shared" si="58"/>
        <v>-7.0000000000000284E-2</v>
      </c>
      <c r="H1840" s="14">
        <f t="shared" si="59"/>
        <v>-1.9999999999999574E-2</v>
      </c>
    </row>
    <row r="1841" spans="1:8">
      <c r="A1841" s="2">
        <v>40969</v>
      </c>
      <c r="B1841" s="15">
        <v>5.05</v>
      </c>
      <c r="C1841" s="15">
        <v>5.13</v>
      </c>
      <c r="D1841" s="15">
        <v>4.3600000000000003</v>
      </c>
      <c r="E1841" s="15">
        <v>4.3899999999999997</v>
      </c>
      <c r="G1841" s="14">
        <f t="shared" si="58"/>
        <v>-8.0000000000000071E-2</v>
      </c>
      <c r="H1841" s="14">
        <f t="shared" si="59"/>
        <v>-2.9999999999999361E-2</v>
      </c>
    </row>
    <row r="1842" spans="1:8">
      <c r="A1842" s="2">
        <v>40968</v>
      </c>
      <c r="B1842" s="15">
        <v>4.9800000000000004</v>
      </c>
      <c r="C1842" s="15">
        <v>5.08</v>
      </c>
      <c r="D1842" s="15">
        <v>4.3</v>
      </c>
      <c r="E1842" s="15">
        <v>4.33</v>
      </c>
      <c r="G1842" s="14">
        <f t="shared" si="58"/>
        <v>-9.9999999999999645E-2</v>
      </c>
      <c r="H1842" s="14">
        <f t="shared" si="59"/>
        <v>-3.0000000000000249E-2</v>
      </c>
    </row>
    <row r="1843" spans="1:8">
      <c r="A1843" s="2">
        <v>40967</v>
      </c>
      <c r="B1843" s="15">
        <v>4.96</v>
      </c>
      <c r="C1843" s="15">
        <v>5.0599999999999996</v>
      </c>
      <c r="D1843" s="15">
        <v>4.28</v>
      </c>
      <c r="E1843" s="15">
        <v>4.3</v>
      </c>
      <c r="G1843" s="14">
        <f t="shared" si="58"/>
        <v>-9.9999999999999645E-2</v>
      </c>
      <c r="H1843" s="14">
        <f t="shared" si="59"/>
        <v>-1.9999999999999574E-2</v>
      </c>
    </row>
    <row r="1844" spans="1:8">
      <c r="A1844" s="2">
        <v>40966</v>
      </c>
      <c r="B1844" s="15">
        <v>4.9399999999999995</v>
      </c>
      <c r="C1844" s="15">
        <v>5.04</v>
      </c>
      <c r="D1844" s="15">
        <v>4.2699999999999996</v>
      </c>
      <c r="E1844" s="15">
        <v>4.29</v>
      </c>
      <c r="G1844" s="14">
        <f t="shared" si="58"/>
        <v>-0.10000000000000053</v>
      </c>
      <c r="H1844" s="14">
        <f t="shared" si="59"/>
        <v>-2.0000000000000462E-2</v>
      </c>
    </row>
    <row r="1845" spans="1:8">
      <c r="A1845" s="2">
        <v>40963</v>
      </c>
      <c r="B1845" s="15">
        <v>5</v>
      </c>
      <c r="C1845" s="15">
        <v>5.0999999999999996</v>
      </c>
      <c r="D1845" s="15">
        <v>4.33</v>
      </c>
      <c r="E1845" s="15">
        <v>4.3499999999999996</v>
      </c>
      <c r="G1845" s="14">
        <f t="shared" si="58"/>
        <v>-9.9999999999999645E-2</v>
      </c>
      <c r="H1845" s="14">
        <f t="shared" si="59"/>
        <v>-1.9999999999999574E-2</v>
      </c>
    </row>
    <row r="1846" spans="1:8">
      <c r="A1846" s="2">
        <v>40962</v>
      </c>
      <c r="B1846" s="15">
        <v>5.03</v>
      </c>
      <c r="C1846" s="15">
        <v>5.13</v>
      </c>
      <c r="D1846" s="15">
        <v>4.3600000000000003</v>
      </c>
      <c r="E1846" s="15">
        <v>4.38</v>
      </c>
      <c r="G1846" s="14">
        <f t="shared" si="58"/>
        <v>-9.9999999999999645E-2</v>
      </c>
      <c r="H1846" s="14">
        <f t="shared" si="59"/>
        <v>-1.9999999999999574E-2</v>
      </c>
    </row>
    <row r="1847" spans="1:8">
      <c r="A1847" s="2">
        <v>40961</v>
      </c>
      <c r="B1847" s="15">
        <v>5.0599999999999996</v>
      </c>
      <c r="C1847" s="15">
        <v>5.16</v>
      </c>
      <c r="D1847" s="15">
        <v>4.3899999999999997</v>
      </c>
      <c r="E1847" s="15">
        <v>4.41</v>
      </c>
      <c r="G1847" s="14">
        <f t="shared" si="58"/>
        <v>-0.10000000000000053</v>
      </c>
      <c r="H1847" s="14">
        <f t="shared" si="59"/>
        <v>-2.0000000000000462E-2</v>
      </c>
    </row>
    <row r="1848" spans="1:8">
      <c r="A1848" s="2">
        <v>40960</v>
      </c>
      <c r="B1848" s="15">
        <v>5.0999999999999996</v>
      </c>
      <c r="C1848" s="15">
        <v>5.2</v>
      </c>
      <c r="D1848" s="15">
        <v>4.43</v>
      </c>
      <c r="E1848" s="15">
        <v>4.46</v>
      </c>
      <c r="G1848" s="14">
        <f t="shared" si="58"/>
        <v>-0.10000000000000053</v>
      </c>
      <c r="H1848" s="14">
        <f t="shared" si="59"/>
        <v>-3.0000000000000249E-2</v>
      </c>
    </row>
    <row r="1849" spans="1:8">
      <c r="A1849" s="2">
        <v>40956</v>
      </c>
      <c r="B1849" s="15">
        <v>5.07</v>
      </c>
      <c r="C1849" s="15">
        <v>5.18</v>
      </c>
      <c r="D1849" s="15">
        <v>4.4000000000000004</v>
      </c>
      <c r="E1849" s="15">
        <v>4.43</v>
      </c>
      <c r="G1849" s="14">
        <f t="shared" si="58"/>
        <v>-0.10999999999999943</v>
      </c>
      <c r="H1849" s="14">
        <f t="shared" si="59"/>
        <v>-2.9999999999999361E-2</v>
      </c>
    </row>
    <row r="1850" spans="1:8">
      <c r="A1850" s="2">
        <v>40955</v>
      </c>
      <c r="B1850" s="15">
        <v>5.05</v>
      </c>
      <c r="C1850" s="15">
        <v>5.16</v>
      </c>
      <c r="D1850" s="15">
        <v>4.3899999999999997</v>
      </c>
      <c r="E1850" s="15">
        <v>4.42</v>
      </c>
      <c r="G1850" s="14">
        <f t="shared" si="58"/>
        <v>-0.11000000000000032</v>
      </c>
      <c r="H1850" s="14">
        <f t="shared" si="59"/>
        <v>-3.0000000000000249E-2</v>
      </c>
    </row>
    <row r="1851" spans="1:8">
      <c r="A1851" s="2">
        <v>40954</v>
      </c>
      <c r="B1851" s="15">
        <v>5</v>
      </c>
      <c r="C1851" s="15">
        <v>5.12</v>
      </c>
      <c r="D1851" s="15">
        <v>4.34</v>
      </c>
      <c r="E1851" s="15">
        <v>4.37</v>
      </c>
      <c r="G1851" s="14">
        <f t="shared" si="58"/>
        <v>-0.12000000000000011</v>
      </c>
      <c r="H1851" s="14">
        <f t="shared" si="59"/>
        <v>-3.0000000000000249E-2</v>
      </c>
    </row>
    <row r="1852" spans="1:8">
      <c r="A1852" s="2">
        <v>40953</v>
      </c>
      <c r="B1852" s="15">
        <v>4.97</v>
      </c>
      <c r="C1852" s="15">
        <v>5.0999999999999996</v>
      </c>
      <c r="D1852" s="15">
        <v>4.32</v>
      </c>
      <c r="E1852" s="15">
        <v>4.3499999999999996</v>
      </c>
      <c r="G1852" s="14">
        <f t="shared" si="58"/>
        <v>-0.12999999999999989</v>
      </c>
      <c r="H1852" s="14">
        <f t="shared" si="59"/>
        <v>-2.9999999999999361E-2</v>
      </c>
    </row>
    <row r="1853" spans="1:8">
      <c r="A1853" s="2">
        <v>40952</v>
      </c>
      <c r="B1853" s="15">
        <v>5.05</v>
      </c>
      <c r="C1853" s="15">
        <v>5.18</v>
      </c>
      <c r="D1853" s="15">
        <v>4.4000000000000004</v>
      </c>
      <c r="E1853" s="15">
        <v>4.4400000000000004</v>
      </c>
      <c r="G1853" s="14">
        <f t="shared" si="58"/>
        <v>-0.12999999999999989</v>
      </c>
      <c r="H1853" s="14">
        <f t="shared" si="59"/>
        <v>-4.0000000000000036E-2</v>
      </c>
    </row>
    <row r="1854" spans="1:8">
      <c r="A1854" s="2">
        <v>40949</v>
      </c>
      <c r="B1854" s="15">
        <v>5</v>
      </c>
      <c r="C1854" s="15">
        <v>5.13</v>
      </c>
      <c r="D1854" s="15">
        <v>4.37</v>
      </c>
      <c r="E1854" s="15">
        <v>4.4000000000000004</v>
      </c>
      <c r="G1854" s="14">
        <f t="shared" si="58"/>
        <v>-0.12999999999999989</v>
      </c>
      <c r="H1854" s="14">
        <f t="shared" si="59"/>
        <v>-3.0000000000000249E-2</v>
      </c>
    </row>
    <row r="1855" spans="1:8">
      <c r="A1855" s="2">
        <v>40948</v>
      </c>
      <c r="B1855" s="15">
        <v>5.08</v>
      </c>
      <c r="C1855" s="15">
        <v>5.22</v>
      </c>
      <c r="D1855" s="15">
        <v>4.45</v>
      </c>
      <c r="E1855" s="15">
        <v>4.4800000000000004</v>
      </c>
      <c r="G1855" s="14">
        <f t="shared" si="58"/>
        <v>-0.13999999999999968</v>
      </c>
      <c r="H1855" s="14">
        <f t="shared" si="59"/>
        <v>-3.0000000000000249E-2</v>
      </c>
    </row>
    <row r="1856" spans="1:8">
      <c r="A1856" s="2">
        <v>40947</v>
      </c>
      <c r="B1856" s="15">
        <v>5.05</v>
      </c>
      <c r="C1856" s="15">
        <v>5.18</v>
      </c>
      <c r="D1856" s="15">
        <v>4.4000000000000004</v>
      </c>
      <c r="E1856" s="15">
        <v>4.43</v>
      </c>
      <c r="G1856" s="14">
        <f t="shared" si="58"/>
        <v>-0.12999999999999989</v>
      </c>
      <c r="H1856" s="14">
        <f t="shared" si="59"/>
        <v>-2.9999999999999361E-2</v>
      </c>
    </row>
    <row r="1857" spans="1:8">
      <c r="A1857" s="2">
        <v>40946</v>
      </c>
      <c r="B1857" s="15">
        <v>5.0599999999999996</v>
      </c>
      <c r="C1857" s="15">
        <v>5.19</v>
      </c>
      <c r="D1857" s="15">
        <v>4.4000000000000004</v>
      </c>
      <c r="E1857" s="15">
        <v>4.43</v>
      </c>
      <c r="G1857" s="14">
        <f t="shared" si="58"/>
        <v>-0.13000000000000078</v>
      </c>
      <c r="H1857" s="14">
        <f t="shared" si="59"/>
        <v>-2.9999999999999361E-2</v>
      </c>
    </row>
    <row r="1858" spans="1:8">
      <c r="A1858" s="2">
        <v>40945</v>
      </c>
      <c r="B1858" s="15">
        <v>5.01</v>
      </c>
      <c r="C1858" s="15">
        <v>5.15</v>
      </c>
      <c r="D1858" s="15">
        <v>4.3600000000000003</v>
      </c>
      <c r="E1858" s="15">
        <v>4.3899999999999997</v>
      </c>
      <c r="G1858" s="14">
        <f t="shared" si="58"/>
        <v>-0.14000000000000057</v>
      </c>
      <c r="H1858" s="14">
        <f t="shared" si="59"/>
        <v>-2.9999999999999361E-2</v>
      </c>
    </row>
    <row r="1859" spans="1:8">
      <c r="A1859" s="2">
        <v>40942</v>
      </c>
      <c r="B1859" s="15">
        <v>5.09</v>
      </c>
      <c r="C1859" s="15">
        <v>5.23</v>
      </c>
      <c r="D1859" s="15">
        <v>4.42</v>
      </c>
      <c r="E1859" s="15">
        <v>4.45</v>
      </c>
      <c r="G1859" s="14">
        <f t="shared" si="58"/>
        <v>-0.14000000000000057</v>
      </c>
      <c r="H1859" s="14">
        <f t="shared" si="59"/>
        <v>-3.0000000000000249E-2</v>
      </c>
    </row>
    <row r="1860" spans="1:8">
      <c r="A1860" s="2">
        <v>40941</v>
      </c>
      <c r="B1860" s="15">
        <v>4.96</v>
      </c>
      <c r="C1860" s="15">
        <v>5.1100000000000003</v>
      </c>
      <c r="D1860" s="15">
        <v>4.29</v>
      </c>
      <c r="E1860" s="15">
        <v>4.33</v>
      </c>
      <c r="G1860" s="14">
        <f t="shared" si="58"/>
        <v>-0.15000000000000036</v>
      </c>
      <c r="H1860" s="14">
        <f t="shared" si="59"/>
        <v>-4.0000000000000036E-2</v>
      </c>
    </row>
    <row r="1861" spans="1:8">
      <c r="A1861" s="2">
        <v>40940</v>
      </c>
      <c r="B1861" s="15">
        <v>4.97</v>
      </c>
      <c r="C1861" s="15">
        <v>5.12</v>
      </c>
      <c r="D1861" s="15">
        <v>4.29</v>
      </c>
      <c r="E1861" s="15">
        <v>4.34</v>
      </c>
      <c r="G1861" s="14">
        <f t="shared" si="58"/>
        <v>-0.15000000000000036</v>
      </c>
      <c r="H1861" s="14">
        <f t="shared" si="59"/>
        <v>-4.9999999999999822E-2</v>
      </c>
    </row>
    <row r="1862" spans="1:8">
      <c r="A1862" s="2">
        <v>40939</v>
      </c>
      <c r="B1862" s="15">
        <v>4.91</v>
      </c>
      <c r="C1862" s="15">
        <v>5.07</v>
      </c>
      <c r="D1862" s="15">
        <v>4.22</v>
      </c>
      <c r="E1862" s="15">
        <v>4.2699999999999996</v>
      </c>
      <c r="G1862" s="14">
        <f t="shared" si="58"/>
        <v>-0.16000000000000014</v>
      </c>
      <c r="H1862" s="14">
        <f t="shared" si="59"/>
        <v>-4.9999999999999822E-2</v>
      </c>
    </row>
    <row r="1863" spans="1:8">
      <c r="A1863" s="2">
        <v>40938</v>
      </c>
      <c r="B1863" s="15">
        <v>4.95</v>
      </c>
      <c r="C1863" s="15">
        <v>5.12</v>
      </c>
      <c r="D1863" s="15">
        <v>4.2699999999999996</v>
      </c>
      <c r="E1863" s="15">
        <v>4.32</v>
      </c>
      <c r="G1863" s="14">
        <f t="shared" si="58"/>
        <v>-0.16999999999999993</v>
      </c>
      <c r="H1863" s="14">
        <f t="shared" si="59"/>
        <v>-5.0000000000000711E-2</v>
      </c>
    </row>
    <row r="1864" spans="1:8">
      <c r="A1864" s="2">
        <v>40935</v>
      </c>
      <c r="B1864" s="15">
        <v>5.04</v>
      </c>
      <c r="C1864" s="15">
        <v>5.21</v>
      </c>
      <c r="D1864" s="15">
        <v>4.3499999999999996</v>
      </c>
      <c r="E1864" s="15">
        <v>4.4000000000000004</v>
      </c>
      <c r="G1864" s="14">
        <f t="shared" si="58"/>
        <v>-0.16999999999999993</v>
      </c>
      <c r="H1864" s="14">
        <f t="shared" si="59"/>
        <v>-5.0000000000000711E-2</v>
      </c>
    </row>
    <row r="1865" spans="1:8">
      <c r="A1865" s="2">
        <v>40934</v>
      </c>
      <c r="B1865" s="15">
        <v>5.08</v>
      </c>
      <c r="C1865" s="15">
        <v>5.24</v>
      </c>
      <c r="D1865" s="15">
        <v>4.38</v>
      </c>
      <c r="E1865" s="15">
        <v>4.43</v>
      </c>
      <c r="G1865" s="14">
        <f t="shared" si="58"/>
        <v>-0.16000000000000014</v>
      </c>
      <c r="H1865" s="14">
        <f t="shared" si="59"/>
        <v>-4.9999999999999822E-2</v>
      </c>
    </row>
    <row r="1866" spans="1:8">
      <c r="A1866" s="2">
        <v>40933</v>
      </c>
      <c r="B1866" s="15">
        <v>5.15</v>
      </c>
      <c r="C1866" s="15">
        <v>5.32</v>
      </c>
      <c r="D1866" s="15">
        <v>4.4400000000000004</v>
      </c>
      <c r="E1866" s="15">
        <v>4.49</v>
      </c>
      <c r="G1866" s="14">
        <f t="shared" si="58"/>
        <v>-0.16999999999999993</v>
      </c>
      <c r="H1866" s="14">
        <f t="shared" si="59"/>
        <v>-4.9999999999999822E-2</v>
      </c>
    </row>
    <row r="1867" spans="1:8">
      <c r="A1867" s="2">
        <v>40932</v>
      </c>
      <c r="B1867" s="15">
        <v>5.16</v>
      </c>
      <c r="C1867" s="15">
        <v>5.33</v>
      </c>
      <c r="D1867" s="15">
        <v>4.45</v>
      </c>
      <c r="E1867" s="15">
        <v>4.51</v>
      </c>
      <c r="G1867" s="14">
        <f t="shared" si="58"/>
        <v>-0.16999999999999993</v>
      </c>
      <c r="H1867" s="14">
        <f t="shared" si="59"/>
        <v>-5.9999999999999609E-2</v>
      </c>
    </row>
    <row r="1868" spans="1:8">
      <c r="A1868" s="2">
        <v>40931</v>
      </c>
      <c r="B1868" s="15">
        <v>5.15</v>
      </c>
      <c r="C1868" s="15">
        <v>5.33</v>
      </c>
      <c r="D1868" s="15">
        <v>4.45</v>
      </c>
      <c r="E1868" s="15">
        <v>4.5</v>
      </c>
      <c r="G1868" s="14">
        <f t="shared" si="58"/>
        <v>-0.17999999999999972</v>
      </c>
      <c r="H1868" s="14">
        <f t="shared" si="59"/>
        <v>-4.9999999999999822E-2</v>
      </c>
    </row>
    <row r="1869" spans="1:8">
      <c r="A1869" s="2">
        <v>40928</v>
      </c>
      <c r="B1869" s="15">
        <v>5.0999999999999996</v>
      </c>
      <c r="C1869" s="15">
        <v>5.29</v>
      </c>
      <c r="D1869" s="15">
        <v>4.4000000000000004</v>
      </c>
      <c r="E1869" s="15">
        <v>4.45</v>
      </c>
      <c r="G1869" s="14">
        <f t="shared" si="58"/>
        <v>-0.19000000000000039</v>
      </c>
      <c r="H1869" s="14">
        <f t="shared" si="59"/>
        <v>-4.9999999999999822E-2</v>
      </c>
    </row>
    <row r="1870" spans="1:8">
      <c r="A1870" s="2">
        <v>40927</v>
      </c>
      <c r="B1870" s="15">
        <v>5.04</v>
      </c>
      <c r="C1870" s="15">
        <v>5.23</v>
      </c>
      <c r="D1870" s="15">
        <v>4.34</v>
      </c>
      <c r="E1870" s="15">
        <v>4.4000000000000004</v>
      </c>
      <c r="G1870" s="14">
        <f t="shared" si="58"/>
        <v>-0.19000000000000039</v>
      </c>
      <c r="H1870" s="14">
        <f t="shared" si="59"/>
        <v>-6.0000000000000497E-2</v>
      </c>
    </row>
    <row r="1871" spans="1:8">
      <c r="A1871" s="2">
        <v>40926</v>
      </c>
      <c r="B1871" s="15">
        <v>5</v>
      </c>
      <c r="C1871" s="15">
        <v>5.17</v>
      </c>
      <c r="D1871" s="15">
        <v>4.2699999999999996</v>
      </c>
      <c r="E1871" s="15">
        <v>4.32</v>
      </c>
      <c r="G1871" s="14">
        <f t="shared" si="58"/>
        <v>-0.16999999999999993</v>
      </c>
      <c r="H1871" s="14">
        <f t="shared" si="59"/>
        <v>-5.0000000000000711E-2</v>
      </c>
    </row>
    <row r="1872" spans="1:8">
      <c r="A1872" s="2">
        <v>40925</v>
      </c>
      <c r="B1872" s="15">
        <v>4.93</v>
      </c>
      <c r="C1872" s="15">
        <v>5.1100000000000003</v>
      </c>
      <c r="D1872" s="15">
        <v>4.21</v>
      </c>
      <c r="E1872" s="15">
        <v>4.26</v>
      </c>
      <c r="G1872" s="14">
        <f t="shared" si="58"/>
        <v>-0.1800000000000006</v>
      </c>
      <c r="H1872" s="14">
        <f t="shared" si="59"/>
        <v>-4.9999999999999822E-2</v>
      </c>
    </row>
    <row r="1873" spans="1:8">
      <c r="A1873" s="2">
        <v>40921</v>
      </c>
      <c r="B1873" s="15">
        <v>4.95</v>
      </c>
      <c r="C1873" s="15">
        <v>5.13</v>
      </c>
      <c r="D1873" s="15">
        <v>4.22</v>
      </c>
      <c r="E1873" s="15">
        <v>4.2699999999999996</v>
      </c>
      <c r="G1873" s="14">
        <f t="shared" si="58"/>
        <v>-0.17999999999999972</v>
      </c>
      <c r="H1873" s="14">
        <f t="shared" si="59"/>
        <v>-4.9999999999999822E-2</v>
      </c>
    </row>
    <row r="1874" spans="1:8">
      <c r="A1874" s="2">
        <v>40920</v>
      </c>
      <c r="B1874" s="15">
        <v>5.03</v>
      </c>
      <c r="C1874" s="15">
        <v>5.21</v>
      </c>
      <c r="D1874" s="15">
        <v>4.3</v>
      </c>
      <c r="E1874" s="15">
        <v>4.3499999999999996</v>
      </c>
      <c r="G1874" s="14">
        <f t="shared" si="58"/>
        <v>-0.17999999999999972</v>
      </c>
      <c r="H1874" s="14">
        <f t="shared" si="59"/>
        <v>-4.9999999999999822E-2</v>
      </c>
    </row>
    <row r="1875" spans="1:8">
      <c r="A1875" s="2">
        <v>40919</v>
      </c>
      <c r="B1875" s="15">
        <v>5.03</v>
      </c>
      <c r="C1875" s="15">
        <v>5.2</v>
      </c>
      <c r="D1875" s="15">
        <v>4.28</v>
      </c>
      <c r="E1875" s="15">
        <v>4.33</v>
      </c>
      <c r="G1875" s="14">
        <f t="shared" si="58"/>
        <v>-0.16999999999999993</v>
      </c>
      <c r="H1875" s="14">
        <f t="shared" si="59"/>
        <v>-4.9999999999999822E-2</v>
      </c>
    </row>
    <row r="1876" spans="1:8">
      <c r="A1876" s="2">
        <v>40918</v>
      </c>
      <c r="B1876" s="15">
        <v>5.09</v>
      </c>
      <c r="C1876" s="15">
        <v>5.25</v>
      </c>
      <c r="D1876" s="15">
        <v>4.3499999999999996</v>
      </c>
      <c r="E1876" s="15">
        <v>4.3899999999999997</v>
      </c>
      <c r="G1876" s="14">
        <f t="shared" si="58"/>
        <v>-0.16000000000000014</v>
      </c>
      <c r="H1876" s="14">
        <f t="shared" si="59"/>
        <v>-4.0000000000000036E-2</v>
      </c>
    </row>
    <row r="1877" spans="1:8">
      <c r="A1877" s="2">
        <v>40917</v>
      </c>
      <c r="B1877" s="15">
        <v>5.12</v>
      </c>
      <c r="C1877" s="15">
        <v>5.26</v>
      </c>
      <c r="D1877" s="15">
        <v>4.3600000000000003</v>
      </c>
      <c r="E1877" s="15">
        <v>4.4000000000000004</v>
      </c>
      <c r="G1877" s="14">
        <f t="shared" si="58"/>
        <v>-0.13999999999999968</v>
      </c>
      <c r="H1877" s="14">
        <f t="shared" si="59"/>
        <v>-4.0000000000000036E-2</v>
      </c>
    </row>
    <row r="1878" spans="1:8">
      <c r="A1878" s="2">
        <v>40914</v>
      </c>
      <c r="B1878" s="15">
        <v>5.0999999999999996</v>
      </c>
      <c r="C1878" s="15">
        <v>5.25</v>
      </c>
      <c r="D1878" s="15">
        <v>4.3499999999999996</v>
      </c>
      <c r="E1878" s="15">
        <v>4.3899999999999997</v>
      </c>
      <c r="G1878" s="14">
        <f t="shared" si="58"/>
        <v>-0.15000000000000036</v>
      </c>
      <c r="H1878" s="14">
        <f t="shared" si="59"/>
        <v>-4.0000000000000036E-2</v>
      </c>
    </row>
    <row r="1879" spans="1:8">
      <c r="A1879" s="2">
        <v>40913</v>
      </c>
      <c r="B1879" s="15">
        <v>5.14</v>
      </c>
      <c r="C1879" s="15">
        <v>5.29</v>
      </c>
      <c r="D1879" s="15">
        <v>4.3899999999999997</v>
      </c>
      <c r="E1879" s="15">
        <v>4.4400000000000004</v>
      </c>
      <c r="G1879" s="14">
        <f t="shared" si="58"/>
        <v>-0.15000000000000036</v>
      </c>
      <c r="H1879" s="14">
        <f t="shared" si="59"/>
        <v>-5.0000000000000711E-2</v>
      </c>
    </row>
    <row r="1880" spans="1:8">
      <c r="A1880" s="2">
        <v>40912</v>
      </c>
      <c r="B1880" s="15">
        <v>5.15</v>
      </c>
      <c r="C1880" s="15">
        <v>5.3</v>
      </c>
      <c r="D1880" s="15">
        <v>4.38</v>
      </c>
      <c r="E1880" s="15">
        <v>4.43</v>
      </c>
      <c r="G1880" s="14">
        <f t="shared" si="58"/>
        <v>-0.14999999999999947</v>
      </c>
      <c r="H1880" s="14">
        <f t="shared" si="59"/>
        <v>-4.9999999999999822E-2</v>
      </c>
    </row>
    <row r="1881" spans="1:8">
      <c r="A1881" s="2">
        <v>40911</v>
      </c>
      <c r="B1881" s="15">
        <v>5.0999999999999996</v>
      </c>
      <c r="C1881" s="15">
        <v>5.26</v>
      </c>
      <c r="D1881" s="15">
        <v>4.34</v>
      </c>
      <c r="E1881" s="15">
        <v>4.3899999999999997</v>
      </c>
      <c r="G1881" s="14">
        <f t="shared" si="58"/>
        <v>-0.16000000000000014</v>
      </c>
      <c r="H1881" s="14">
        <f t="shared" si="59"/>
        <v>-4.9999999999999822E-2</v>
      </c>
    </row>
    <row r="1882" spans="1:8">
      <c r="A1882" s="2">
        <v>40907</v>
      </c>
      <c r="B1882" s="15">
        <v>4.99</v>
      </c>
      <c r="C1882" s="15">
        <v>5.16</v>
      </c>
      <c r="D1882" s="15">
        <v>4.24</v>
      </c>
      <c r="E1882" s="15">
        <v>4.29</v>
      </c>
      <c r="G1882" s="14">
        <f t="shared" si="58"/>
        <v>-0.16999999999999993</v>
      </c>
      <c r="H1882" s="14">
        <f t="shared" si="59"/>
        <v>-4.9999999999999822E-2</v>
      </c>
    </row>
    <row r="1883" spans="1:8">
      <c r="A1883" s="2">
        <v>40906</v>
      </c>
      <c r="B1883" s="15">
        <v>5.0199999999999996</v>
      </c>
      <c r="C1883" s="15">
        <v>5.19</v>
      </c>
      <c r="D1883" s="15">
        <v>4.26</v>
      </c>
      <c r="E1883" s="15">
        <v>4.3099999999999996</v>
      </c>
      <c r="G1883" s="14">
        <f t="shared" si="58"/>
        <v>-0.17000000000000082</v>
      </c>
      <c r="H1883" s="14">
        <f t="shared" si="59"/>
        <v>-4.9999999999999822E-2</v>
      </c>
    </row>
    <row r="1884" spans="1:8">
      <c r="A1884" s="2">
        <v>40905</v>
      </c>
      <c r="B1884" s="15">
        <v>5.01</v>
      </c>
      <c r="C1884" s="15">
        <v>5.18</v>
      </c>
      <c r="D1884" s="15">
        <v>4.25</v>
      </c>
      <c r="E1884" s="15">
        <v>4.3</v>
      </c>
      <c r="G1884" s="14">
        <f t="shared" si="58"/>
        <v>-0.16999999999999993</v>
      </c>
      <c r="H1884" s="14">
        <f t="shared" si="59"/>
        <v>-4.9999999999999822E-2</v>
      </c>
    </row>
    <row r="1885" spans="1:8">
      <c r="A1885" s="2">
        <v>40904</v>
      </c>
      <c r="B1885" s="15">
        <v>5.15</v>
      </c>
      <c r="C1885" s="15">
        <v>5.32</v>
      </c>
      <c r="D1885" s="15">
        <v>4.3899999999999997</v>
      </c>
      <c r="E1885" s="15">
        <v>4.4400000000000004</v>
      </c>
      <c r="G1885" s="14">
        <f t="shared" ref="G1885:G1948" si="60">B1885-C1885</f>
        <v>-0.16999999999999993</v>
      </c>
      <c r="H1885" s="14">
        <f t="shared" ref="H1885:H1948" si="61">D1885-E1885</f>
        <v>-5.0000000000000711E-2</v>
      </c>
    </row>
    <row r="1886" spans="1:8">
      <c r="A1886" s="2">
        <v>40900</v>
      </c>
      <c r="B1886" s="15">
        <v>5.18</v>
      </c>
      <c r="C1886" s="15">
        <v>5.35</v>
      </c>
      <c r="D1886" s="15">
        <v>4.42</v>
      </c>
      <c r="E1886" s="15">
        <v>4.47</v>
      </c>
      <c r="G1886" s="14">
        <f t="shared" si="60"/>
        <v>-0.16999999999999993</v>
      </c>
      <c r="H1886" s="14">
        <f t="shared" si="61"/>
        <v>-4.9999999999999822E-2</v>
      </c>
    </row>
    <row r="1887" spans="1:8">
      <c r="A1887" s="2">
        <v>40899</v>
      </c>
      <c r="B1887" s="15">
        <v>5.09</v>
      </c>
      <c r="C1887" s="15">
        <v>5.26</v>
      </c>
      <c r="D1887" s="15">
        <v>4.33</v>
      </c>
      <c r="E1887" s="15">
        <v>4.38</v>
      </c>
      <c r="G1887" s="14">
        <f t="shared" si="60"/>
        <v>-0.16999999999999993</v>
      </c>
      <c r="H1887" s="14">
        <f t="shared" si="61"/>
        <v>-4.9999999999999822E-2</v>
      </c>
    </row>
    <row r="1888" spans="1:8">
      <c r="A1888" s="2">
        <v>40898</v>
      </c>
      <c r="B1888" s="15">
        <v>5.1100000000000003</v>
      </c>
      <c r="C1888" s="15">
        <v>5.28</v>
      </c>
      <c r="D1888" s="15">
        <v>4.3499999999999996</v>
      </c>
      <c r="E1888" s="15">
        <v>4.4000000000000004</v>
      </c>
      <c r="G1888" s="14">
        <f t="shared" si="60"/>
        <v>-0.16999999999999993</v>
      </c>
      <c r="H1888" s="14">
        <f t="shared" si="61"/>
        <v>-5.0000000000000711E-2</v>
      </c>
    </row>
    <row r="1889" spans="1:8">
      <c r="A1889" s="2">
        <v>40897</v>
      </c>
      <c r="B1889" s="15">
        <v>5.03</v>
      </c>
      <c r="C1889" s="15">
        <v>5.21</v>
      </c>
      <c r="D1889" s="15">
        <v>4.28</v>
      </c>
      <c r="E1889" s="15">
        <v>4.33</v>
      </c>
      <c r="G1889" s="14">
        <f t="shared" si="60"/>
        <v>-0.17999999999999972</v>
      </c>
      <c r="H1889" s="14">
        <f t="shared" si="61"/>
        <v>-4.9999999999999822E-2</v>
      </c>
    </row>
    <row r="1890" spans="1:8">
      <c r="A1890" s="2">
        <v>40896</v>
      </c>
      <c r="B1890" s="15">
        <v>4.9000000000000004</v>
      </c>
      <c r="C1890" s="15">
        <v>5.08</v>
      </c>
      <c r="D1890" s="15">
        <v>4.16</v>
      </c>
      <c r="E1890" s="15">
        <v>4.21</v>
      </c>
      <c r="G1890" s="14">
        <f t="shared" si="60"/>
        <v>-0.17999999999999972</v>
      </c>
      <c r="H1890" s="14">
        <f t="shared" si="61"/>
        <v>-4.9999999999999822E-2</v>
      </c>
    </row>
    <row r="1891" spans="1:8">
      <c r="A1891" s="2">
        <v>40893</v>
      </c>
      <c r="B1891" s="15">
        <v>4.93</v>
      </c>
      <c r="C1891" s="15">
        <v>5.12</v>
      </c>
      <c r="D1891" s="15">
        <v>4.21</v>
      </c>
      <c r="E1891" s="15">
        <v>4.2699999999999996</v>
      </c>
      <c r="G1891" s="14">
        <f t="shared" si="60"/>
        <v>-0.19000000000000039</v>
      </c>
      <c r="H1891" s="14">
        <f t="shared" si="61"/>
        <v>-5.9999999999999609E-2</v>
      </c>
    </row>
    <row r="1892" spans="1:8">
      <c r="A1892" s="2">
        <v>40892</v>
      </c>
      <c r="B1892" s="15">
        <v>5</v>
      </c>
      <c r="C1892" s="15">
        <v>5.19</v>
      </c>
      <c r="D1892" s="15">
        <v>4.28</v>
      </c>
      <c r="E1892" s="15">
        <v>4.34</v>
      </c>
      <c r="G1892" s="14">
        <f t="shared" si="60"/>
        <v>-0.19000000000000039</v>
      </c>
      <c r="H1892" s="14">
        <f t="shared" si="61"/>
        <v>-5.9999999999999609E-2</v>
      </c>
    </row>
    <row r="1893" spans="1:8">
      <c r="A1893" s="2">
        <v>40891</v>
      </c>
      <c r="B1893" s="15">
        <v>4.9800000000000004</v>
      </c>
      <c r="C1893" s="15">
        <v>5.16</v>
      </c>
      <c r="D1893" s="15">
        <v>4.26</v>
      </c>
      <c r="E1893" s="15">
        <v>4.33</v>
      </c>
      <c r="G1893" s="14">
        <f t="shared" si="60"/>
        <v>-0.17999999999999972</v>
      </c>
      <c r="H1893" s="14">
        <f t="shared" si="61"/>
        <v>-7.0000000000000284E-2</v>
      </c>
    </row>
    <row r="1894" spans="1:8">
      <c r="A1894" s="2">
        <v>40890</v>
      </c>
      <c r="B1894" s="15">
        <v>5.07</v>
      </c>
      <c r="C1894" s="15">
        <v>5.25</v>
      </c>
      <c r="D1894" s="15">
        <v>4.3499999999999996</v>
      </c>
      <c r="E1894" s="15">
        <v>4.42</v>
      </c>
      <c r="G1894" s="14">
        <f t="shared" si="60"/>
        <v>-0.17999999999999972</v>
      </c>
      <c r="H1894" s="14">
        <f t="shared" si="61"/>
        <v>-7.0000000000000284E-2</v>
      </c>
    </row>
    <row r="1895" spans="1:8">
      <c r="A1895" s="2">
        <v>40889</v>
      </c>
      <c r="B1895" s="15">
        <v>5.12</v>
      </c>
      <c r="C1895" s="15">
        <v>5.3</v>
      </c>
      <c r="D1895" s="15">
        <v>4.4000000000000004</v>
      </c>
      <c r="E1895" s="15">
        <v>4.47</v>
      </c>
      <c r="G1895" s="14">
        <f t="shared" si="60"/>
        <v>-0.17999999999999972</v>
      </c>
      <c r="H1895" s="14">
        <f t="shared" si="61"/>
        <v>-6.9999999999999396E-2</v>
      </c>
    </row>
    <row r="1896" spans="1:8">
      <c r="A1896" s="2">
        <v>40886</v>
      </c>
      <c r="B1896" s="15">
        <v>5.17</v>
      </c>
      <c r="C1896" s="15">
        <v>5.35</v>
      </c>
      <c r="D1896" s="15">
        <v>4.45</v>
      </c>
      <c r="E1896" s="15">
        <v>4.5199999999999996</v>
      </c>
      <c r="G1896" s="14">
        <f t="shared" si="60"/>
        <v>-0.17999999999999972</v>
      </c>
      <c r="H1896" s="14">
        <f t="shared" si="61"/>
        <v>-6.9999999999999396E-2</v>
      </c>
    </row>
    <row r="1897" spans="1:8">
      <c r="A1897" s="2">
        <v>40885</v>
      </c>
      <c r="B1897" s="15">
        <v>5.08</v>
      </c>
      <c r="C1897" s="15">
        <v>5.25</v>
      </c>
      <c r="D1897" s="15">
        <v>4.3499999999999996</v>
      </c>
      <c r="E1897" s="15">
        <v>4.42</v>
      </c>
      <c r="G1897" s="14">
        <f t="shared" si="60"/>
        <v>-0.16999999999999993</v>
      </c>
      <c r="H1897" s="14">
        <f t="shared" si="61"/>
        <v>-7.0000000000000284E-2</v>
      </c>
    </row>
    <row r="1898" spans="1:8">
      <c r="A1898" s="2">
        <v>40884</v>
      </c>
      <c r="B1898" s="15">
        <v>5.0999999999999996</v>
      </c>
      <c r="C1898" s="15">
        <v>5.28</v>
      </c>
      <c r="D1898" s="15">
        <v>4.37</v>
      </c>
      <c r="E1898" s="15">
        <v>4.46</v>
      </c>
      <c r="G1898" s="14">
        <f t="shared" si="60"/>
        <v>-0.1800000000000006</v>
      </c>
      <c r="H1898" s="14">
        <f t="shared" si="61"/>
        <v>-8.9999999999999858E-2</v>
      </c>
    </row>
    <row r="1899" spans="1:8">
      <c r="A1899" s="2">
        <v>40883</v>
      </c>
      <c r="B1899" s="15">
        <v>5.17</v>
      </c>
      <c r="C1899" s="15">
        <v>5.34</v>
      </c>
      <c r="D1899" s="15">
        <v>4.4400000000000004</v>
      </c>
      <c r="E1899" s="15">
        <v>4.5199999999999996</v>
      </c>
      <c r="G1899" s="14">
        <f t="shared" si="60"/>
        <v>-0.16999999999999993</v>
      </c>
      <c r="H1899" s="14">
        <f t="shared" si="61"/>
        <v>-7.9999999999999183E-2</v>
      </c>
    </row>
    <row r="1900" spans="1:8">
      <c r="A1900" s="2">
        <v>40882</v>
      </c>
      <c r="B1900" s="15">
        <v>5.1100000000000003</v>
      </c>
      <c r="C1900" s="15">
        <v>5.29</v>
      </c>
      <c r="D1900" s="15">
        <v>4.37</v>
      </c>
      <c r="E1900" s="15">
        <v>4.46</v>
      </c>
      <c r="G1900" s="14">
        <f t="shared" si="60"/>
        <v>-0.17999999999999972</v>
      </c>
      <c r="H1900" s="14">
        <f t="shared" si="61"/>
        <v>-8.9999999999999858E-2</v>
      </c>
    </row>
    <row r="1901" spans="1:8">
      <c r="A1901" s="2">
        <v>40879</v>
      </c>
      <c r="B1901" s="15">
        <v>5.09</v>
      </c>
      <c r="C1901" s="15">
        <v>5.29</v>
      </c>
      <c r="D1901" s="15">
        <v>4.3600000000000003</v>
      </c>
      <c r="E1901" s="15">
        <v>4.45</v>
      </c>
      <c r="G1901" s="14">
        <f t="shared" si="60"/>
        <v>-0.20000000000000018</v>
      </c>
      <c r="H1901" s="14">
        <f t="shared" si="61"/>
        <v>-8.9999999999999858E-2</v>
      </c>
    </row>
    <row r="1902" spans="1:8">
      <c r="A1902" s="2">
        <v>40878</v>
      </c>
      <c r="B1902" s="15">
        <v>5.17</v>
      </c>
      <c r="C1902" s="15">
        <v>5.41</v>
      </c>
      <c r="D1902" s="15">
        <v>4.46</v>
      </c>
      <c r="E1902" s="15">
        <v>4.57</v>
      </c>
      <c r="G1902" s="14">
        <f t="shared" si="60"/>
        <v>-0.24000000000000021</v>
      </c>
      <c r="H1902" s="14">
        <f t="shared" si="61"/>
        <v>-0.11000000000000032</v>
      </c>
    </row>
    <row r="1903" spans="1:8">
      <c r="A1903" s="2">
        <v>40877</v>
      </c>
      <c r="B1903" s="15">
        <v>5.07</v>
      </c>
      <c r="C1903" s="15">
        <v>5.32</v>
      </c>
      <c r="D1903" s="15">
        <v>4.38</v>
      </c>
      <c r="E1903" s="15">
        <v>4.51</v>
      </c>
      <c r="G1903" s="14">
        <f t="shared" si="60"/>
        <v>-0.25</v>
      </c>
      <c r="H1903" s="14">
        <f t="shared" si="61"/>
        <v>-0.12999999999999989</v>
      </c>
    </row>
    <row r="1904" spans="1:8">
      <c r="A1904" s="2">
        <v>40876</v>
      </c>
      <c r="B1904" s="15">
        <v>4.96</v>
      </c>
      <c r="C1904" s="15">
        <v>5.22</v>
      </c>
      <c r="D1904" s="15">
        <v>4.28</v>
      </c>
      <c r="E1904" s="15">
        <v>4.41</v>
      </c>
      <c r="G1904" s="14">
        <f t="shared" si="60"/>
        <v>-0.25999999999999979</v>
      </c>
      <c r="H1904" s="14">
        <f t="shared" si="61"/>
        <v>-0.12999999999999989</v>
      </c>
    </row>
    <row r="1905" spans="1:8">
      <c r="A1905" s="2">
        <v>40875</v>
      </c>
      <c r="B1905" s="15">
        <v>4.91</v>
      </c>
      <c r="C1905" s="15">
        <v>5.16</v>
      </c>
      <c r="D1905" s="15">
        <v>4.1900000000000004</v>
      </c>
      <c r="E1905" s="15">
        <v>4.34</v>
      </c>
      <c r="G1905" s="14">
        <f t="shared" si="60"/>
        <v>-0.25</v>
      </c>
      <c r="H1905" s="14">
        <f t="shared" si="61"/>
        <v>-0.14999999999999947</v>
      </c>
    </row>
    <row r="1906" spans="1:8">
      <c r="A1906" s="2">
        <v>40872</v>
      </c>
      <c r="B1906" s="15">
        <v>4.9000000000000004</v>
      </c>
      <c r="C1906" s="15">
        <v>5.15</v>
      </c>
      <c r="D1906" s="15">
        <v>4.1900000000000004</v>
      </c>
      <c r="E1906" s="15">
        <v>4.33</v>
      </c>
      <c r="G1906" s="14">
        <f t="shared" si="60"/>
        <v>-0.25</v>
      </c>
      <c r="H1906" s="14">
        <f t="shared" si="61"/>
        <v>-0.13999999999999968</v>
      </c>
    </row>
    <row r="1907" spans="1:8">
      <c r="A1907" s="2">
        <v>40870</v>
      </c>
      <c r="B1907" s="15">
        <v>4.8</v>
      </c>
      <c r="C1907" s="15">
        <v>5.04</v>
      </c>
      <c r="D1907" s="15">
        <v>4.08</v>
      </c>
      <c r="E1907" s="15">
        <v>4.2300000000000004</v>
      </c>
      <c r="G1907" s="14">
        <f t="shared" si="60"/>
        <v>-0.24000000000000021</v>
      </c>
      <c r="H1907" s="14">
        <f t="shared" si="61"/>
        <v>-0.15000000000000036</v>
      </c>
    </row>
    <row r="1908" spans="1:8">
      <c r="A1908" s="2">
        <v>40869</v>
      </c>
      <c r="B1908" s="15">
        <v>4.87</v>
      </c>
      <c r="C1908" s="15">
        <v>5.1100000000000003</v>
      </c>
      <c r="D1908" s="15">
        <v>4.17</v>
      </c>
      <c r="E1908" s="15">
        <v>4.29</v>
      </c>
      <c r="G1908" s="14">
        <f t="shared" si="60"/>
        <v>-0.24000000000000021</v>
      </c>
      <c r="H1908" s="14">
        <f t="shared" si="61"/>
        <v>-0.12000000000000011</v>
      </c>
    </row>
    <row r="1909" spans="1:8">
      <c r="A1909" s="2">
        <v>40868</v>
      </c>
      <c r="B1909" s="15">
        <v>4.88</v>
      </c>
      <c r="C1909" s="15">
        <v>5.12</v>
      </c>
      <c r="D1909" s="15">
        <v>4.1900000000000004</v>
      </c>
      <c r="E1909" s="15">
        <v>4.3099999999999996</v>
      </c>
      <c r="G1909" s="14">
        <f t="shared" si="60"/>
        <v>-0.24000000000000021</v>
      </c>
      <c r="H1909" s="14">
        <f t="shared" si="61"/>
        <v>-0.11999999999999922</v>
      </c>
    </row>
    <row r="1910" spans="1:8">
      <c r="A1910" s="2">
        <v>40865</v>
      </c>
      <c r="B1910" s="15">
        <v>4.92</v>
      </c>
      <c r="C1910" s="15">
        <v>5.15</v>
      </c>
      <c r="D1910" s="15">
        <v>4.2300000000000004</v>
      </c>
      <c r="E1910" s="15">
        <v>4.3499999999999996</v>
      </c>
      <c r="G1910" s="14">
        <f t="shared" si="60"/>
        <v>-0.23000000000000043</v>
      </c>
      <c r="H1910" s="14">
        <f t="shared" si="61"/>
        <v>-0.11999999999999922</v>
      </c>
    </row>
    <row r="1911" spans="1:8">
      <c r="A1911" s="2">
        <v>40864</v>
      </c>
      <c r="B1911" s="15">
        <v>4.88</v>
      </c>
      <c r="C1911" s="15">
        <v>5.12</v>
      </c>
      <c r="D1911" s="15">
        <v>4.21</v>
      </c>
      <c r="E1911" s="15">
        <v>4.32</v>
      </c>
      <c r="G1911" s="14">
        <f t="shared" si="60"/>
        <v>-0.24000000000000021</v>
      </c>
      <c r="H1911" s="14">
        <f t="shared" si="61"/>
        <v>-0.11000000000000032</v>
      </c>
    </row>
    <row r="1912" spans="1:8">
      <c r="A1912" s="2">
        <v>40863</v>
      </c>
      <c r="B1912" s="15">
        <v>4.96</v>
      </c>
      <c r="C1912" s="15">
        <v>5.18</v>
      </c>
      <c r="D1912" s="15">
        <v>4.28</v>
      </c>
      <c r="E1912" s="15">
        <v>4.3899999999999997</v>
      </c>
      <c r="G1912" s="14">
        <f t="shared" si="60"/>
        <v>-0.21999999999999975</v>
      </c>
      <c r="H1912" s="14">
        <f t="shared" si="61"/>
        <v>-0.10999999999999943</v>
      </c>
    </row>
    <row r="1913" spans="1:8">
      <c r="A1913" s="2">
        <v>40862</v>
      </c>
      <c r="B1913" s="15">
        <v>4.99</v>
      </c>
      <c r="C1913" s="15">
        <v>5.2</v>
      </c>
      <c r="D1913" s="15">
        <v>4.32</v>
      </c>
      <c r="E1913" s="15">
        <v>4.42</v>
      </c>
      <c r="G1913" s="14">
        <f t="shared" si="60"/>
        <v>-0.20999999999999996</v>
      </c>
      <c r="H1913" s="14">
        <f t="shared" si="61"/>
        <v>-9.9999999999999645E-2</v>
      </c>
    </row>
    <row r="1914" spans="1:8">
      <c r="A1914" s="2">
        <v>40861</v>
      </c>
      <c r="B1914" s="15">
        <v>4.96</v>
      </c>
      <c r="C1914" s="15">
        <v>5.17</v>
      </c>
      <c r="D1914" s="15">
        <v>4.3</v>
      </c>
      <c r="E1914" s="15">
        <v>4.38</v>
      </c>
      <c r="G1914" s="14">
        <f t="shared" si="60"/>
        <v>-0.20999999999999996</v>
      </c>
      <c r="H1914" s="14">
        <f t="shared" si="61"/>
        <v>-8.0000000000000071E-2</v>
      </c>
    </row>
    <row r="1915" spans="1:8">
      <c r="A1915" s="2">
        <v>40857</v>
      </c>
      <c r="B1915" s="15">
        <v>4.9800000000000004</v>
      </c>
      <c r="C1915" s="15">
        <v>5.18</v>
      </c>
      <c r="D1915" s="15">
        <v>4.32</v>
      </c>
      <c r="E1915" s="15">
        <v>4.3899999999999997</v>
      </c>
      <c r="G1915" s="14">
        <f t="shared" si="60"/>
        <v>-0.19999999999999929</v>
      </c>
      <c r="H1915" s="14">
        <f t="shared" si="61"/>
        <v>-6.9999999999999396E-2</v>
      </c>
    </row>
    <row r="1916" spans="1:8">
      <c r="A1916" s="2">
        <v>40856</v>
      </c>
      <c r="B1916" s="15">
        <v>4.8899999999999997</v>
      </c>
      <c r="C1916" s="15">
        <v>5.08</v>
      </c>
      <c r="D1916" s="15">
        <v>4.21</v>
      </c>
      <c r="E1916" s="15">
        <v>4.28</v>
      </c>
      <c r="G1916" s="14">
        <f t="shared" si="60"/>
        <v>-0.19000000000000039</v>
      </c>
      <c r="H1916" s="14">
        <f t="shared" si="61"/>
        <v>-7.0000000000000284E-2</v>
      </c>
    </row>
    <row r="1917" spans="1:8">
      <c r="A1917" s="2">
        <v>40855</v>
      </c>
      <c r="B1917" s="15">
        <v>4.99</v>
      </c>
      <c r="C1917" s="15">
        <v>5.15</v>
      </c>
      <c r="D1917" s="15">
        <v>4.32</v>
      </c>
      <c r="E1917" s="15">
        <v>4.37</v>
      </c>
      <c r="G1917" s="14">
        <f t="shared" si="60"/>
        <v>-0.16000000000000014</v>
      </c>
      <c r="H1917" s="14">
        <f t="shared" si="61"/>
        <v>-4.9999999999999822E-2</v>
      </c>
    </row>
    <row r="1918" spans="1:8">
      <c r="A1918" s="2">
        <v>40854</v>
      </c>
      <c r="B1918" s="15">
        <v>4.9000000000000004</v>
      </c>
      <c r="C1918" s="15">
        <v>5.0599999999999996</v>
      </c>
      <c r="D1918" s="15">
        <v>4.24</v>
      </c>
      <c r="E1918" s="15">
        <v>4.28</v>
      </c>
      <c r="G1918" s="14">
        <f t="shared" si="60"/>
        <v>-0.15999999999999925</v>
      </c>
      <c r="H1918" s="14">
        <f t="shared" si="61"/>
        <v>-4.0000000000000036E-2</v>
      </c>
    </row>
    <row r="1919" spans="1:8">
      <c r="A1919" s="2">
        <v>40851</v>
      </c>
      <c r="B1919" s="15">
        <v>4.97</v>
      </c>
      <c r="C1919" s="15">
        <v>5.12</v>
      </c>
      <c r="D1919" s="15">
        <v>4.3</v>
      </c>
      <c r="E1919" s="15">
        <v>4.33</v>
      </c>
      <c r="G1919" s="14">
        <f t="shared" si="60"/>
        <v>-0.15000000000000036</v>
      </c>
      <c r="H1919" s="14">
        <f t="shared" si="61"/>
        <v>-3.0000000000000249E-2</v>
      </c>
    </row>
    <row r="1920" spans="1:8">
      <c r="A1920" s="2">
        <v>40850</v>
      </c>
      <c r="B1920" s="15">
        <v>4.99</v>
      </c>
      <c r="C1920" s="15">
        <v>5.13</v>
      </c>
      <c r="D1920" s="15">
        <v>4.32</v>
      </c>
      <c r="E1920" s="15">
        <v>4.3499999999999996</v>
      </c>
      <c r="G1920" s="14">
        <f t="shared" si="60"/>
        <v>-0.13999999999999968</v>
      </c>
      <c r="H1920" s="14">
        <f t="shared" si="61"/>
        <v>-2.9999999999999361E-2</v>
      </c>
    </row>
    <row r="1921" spans="1:8">
      <c r="A1921" s="2">
        <v>40849</v>
      </c>
      <c r="B1921" s="15">
        <v>4.92</v>
      </c>
      <c r="C1921" s="15">
        <v>5.0599999999999996</v>
      </c>
      <c r="D1921" s="15">
        <v>4.24</v>
      </c>
      <c r="E1921" s="15">
        <v>4.28</v>
      </c>
      <c r="G1921" s="14">
        <f t="shared" si="60"/>
        <v>-0.13999999999999968</v>
      </c>
      <c r="H1921" s="14">
        <f t="shared" si="61"/>
        <v>-4.0000000000000036E-2</v>
      </c>
    </row>
    <row r="1922" spans="1:8">
      <c r="A1922" s="2">
        <v>40848</v>
      </c>
      <c r="B1922" s="15">
        <v>4.9000000000000004</v>
      </c>
      <c r="C1922" s="15">
        <v>5.04</v>
      </c>
      <c r="D1922" s="15">
        <v>4.22</v>
      </c>
      <c r="E1922" s="15">
        <v>4.25</v>
      </c>
      <c r="G1922" s="14">
        <f t="shared" si="60"/>
        <v>-0.13999999999999968</v>
      </c>
      <c r="H1922" s="14">
        <f t="shared" si="61"/>
        <v>-3.0000000000000249E-2</v>
      </c>
    </row>
    <row r="1923" spans="1:8">
      <c r="A1923" s="2">
        <v>40847</v>
      </c>
      <c r="B1923" s="15">
        <v>5.08</v>
      </c>
      <c r="C1923" s="15">
        <v>5.19</v>
      </c>
      <c r="D1923" s="15">
        <v>4.42</v>
      </c>
      <c r="E1923" s="15">
        <v>4.43</v>
      </c>
      <c r="G1923" s="14">
        <f t="shared" si="60"/>
        <v>-0.11000000000000032</v>
      </c>
      <c r="H1923" s="14">
        <f t="shared" si="61"/>
        <v>-9.9999999999997868E-3</v>
      </c>
    </row>
    <row r="1924" spans="1:8">
      <c r="A1924" s="2">
        <v>40844</v>
      </c>
      <c r="B1924" s="15">
        <v>5.24</v>
      </c>
      <c r="C1924" s="15">
        <v>5.33</v>
      </c>
      <c r="D1924" s="15">
        <v>4.57</v>
      </c>
      <c r="E1924" s="15">
        <v>4.57</v>
      </c>
      <c r="G1924" s="14">
        <f t="shared" si="60"/>
        <v>-8.9999999999999858E-2</v>
      </c>
      <c r="H1924" s="14">
        <f t="shared" si="61"/>
        <v>0</v>
      </c>
    </row>
    <row r="1925" spans="1:8">
      <c r="A1925" s="2">
        <v>40843</v>
      </c>
      <c r="B1925" s="15">
        <v>5.37</v>
      </c>
      <c r="C1925" s="15">
        <v>5.46</v>
      </c>
      <c r="D1925" s="15">
        <v>4.68</v>
      </c>
      <c r="E1925" s="15">
        <v>4.68</v>
      </c>
      <c r="G1925" s="14">
        <f t="shared" si="60"/>
        <v>-8.9999999999999858E-2</v>
      </c>
      <c r="H1925" s="14">
        <f t="shared" si="61"/>
        <v>0</v>
      </c>
    </row>
    <row r="1926" spans="1:8">
      <c r="A1926" s="2">
        <v>40842</v>
      </c>
      <c r="B1926" s="15">
        <v>5.25</v>
      </c>
      <c r="C1926" s="15">
        <v>5.33</v>
      </c>
      <c r="D1926" s="15">
        <v>4.5600000000000005</v>
      </c>
      <c r="E1926" s="15">
        <v>4.55</v>
      </c>
      <c r="G1926" s="14">
        <f t="shared" si="60"/>
        <v>-8.0000000000000071E-2</v>
      </c>
      <c r="H1926" s="14">
        <f t="shared" si="61"/>
        <v>1.0000000000000675E-2</v>
      </c>
    </row>
    <row r="1927" spans="1:8">
      <c r="A1927" s="2">
        <v>40841</v>
      </c>
      <c r="B1927" s="15">
        <v>5.2</v>
      </c>
      <c r="C1927" s="15">
        <v>5.28</v>
      </c>
      <c r="D1927" s="15">
        <v>4.49</v>
      </c>
      <c r="E1927" s="15">
        <v>4.4800000000000004</v>
      </c>
      <c r="G1927" s="14">
        <f t="shared" si="60"/>
        <v>-8.0000000000000071E-2</v>
      </c>
      <c r="H1927" s="14">
        <f t="shared" si="61"/>
        <v>9.9999999999997868E-3</v>
      </c>
    </row>
    <row r="1928" spans="1:8">
      <c r="A1928" s="2">
        <v>40840</v>
      </c>
      <c r="B1928" s="15">
        <v>5.35</v>
      </c>
      <c r="C1928" s="15">
        <v>5.41</v>
      </c>
      <c r="D1928" s="15">
        <v>4.6399999999999997</v>
      </c>
      <c r="E1928" s="15">
        <v>4.63</v>
      </c>
      <c r="G1928" s="14">
        <f t="shared" si="60"/>
        <v>-6.0000000000000497E-2</v>
      </c>
      <c r="H1928" s="14">
        <f t="shared" si="61"/>
        <v>9.9999999999997868E-3</v>
      </c>
    </row>
    <row r="1929" spans="1:8">
      <c r="A1929" s="2">
        <v>40837</v>
      </c>
      <c r="B1929" s="15">
        <v>5.33</v>
      </c>
      <c r="C1929" s="15">
        <v>5.41</v>
      </c>
      <c r="D1929" s="15">
        <v>4.62</v>
      </c>
      <c r="E1929" s="15">
        <v>4.62</v>
      </c>
      <c r="G1929" s="14">
        <f t="shared" si="60"/>
        <v>-8.0000000000000071E-2</v>
      </c>
      <c r="H1929" s="14">
        <f t="shared" si="61"/>
        <v>0</v>
      </c>
    </row>
    <row r="1930" spans="1:8">
      <c r="A1930" s="2">
        <v>40836</v>
      </c>
      <c r="B1930" s="15">
        <v>5.28</v>
      </c>
      <c r="C1930" s="15">
        <v>5.4</v>
      </c>
      <c r="D1930" s="15">
        <v>4.57</v>
      </c>
      <c r="E1930" s="15">
        <v>4.58</v>
      </c>
      <c r="G1930" s="14">
        <f t="shared" si="60"/>
        <v>-0.12000000000000011</v>
      </c>
      <c r="H1930" s="14">
        <f t="shared" si="61"/>
        <v>-9.9999999999997868E-3</v>
      </c>
    </row>
    <row r="1931" spans="1:8">
      <c r="A1931" s="2">
        <v>40835</v>
      </c>
      <c r="B1931" s="15">
        <v>5.27</v>
      </c>
      <c r="C1931" s="15">
        <v>5.39</v>
      </c>
      <c r="D1931" s="15">
        <v>4.54</v>
      </c>
      <c r="E1931" s="15">
        <v>4.5600000000000005</v>
      </c>
      <c r="G1931" s="14">
        <f t="shared" si="60"/>
        <v>-0.12000000000000011</v>
      </c>
      <c r="H1931" s="14">
        <f t="shared" si="61"/>
        <v>-2.0000000000000462E-2</v>
      </c>
    </row>
    <row r="1932" spans="1:8">
      <c r="A1932" s="2">
        <v>40834</v>
      </c>
      <c r="B1932" s="15">
        <v>5.3</v>
      </c>
      <c r="C1932" s="15">
        <v>5.42</v>
      </c>
      <c r="D1932" s="15">
        <v>4.5600000000000005</v>
      </c>
      <c r="E1932" s="15">
        <v>4.58</v>
      </c>
      <c r="G1932" s="14">
        <f t="shared" si="60"/>
        <v>-0.12000000000000011</v>
      </c>
      <c r="H1932" s="14">
        <f t="shared" si="61"/>
        <v>-1.9999999999999574E-2</v>
      </c>
    </row>
    <row r="1933" spans="1:8">
      <c r="A1933" s="2">
        <v>40833</v>
      </c>
      <c r="B1933" s="15">
        <v>5.32</v>
      </c>
      <c r="C1933" s="15">
        <v>5.44</v>
      </c>
      <c r="D1933" s="15">
        <v>4.5600000000000005</v>
      </c>
      <c r="E1933" s="15">
        <v>4.58</v>
      </c>
      <c r="G1933" s="14">
        <f t="shared" si="60"/>
        <v>-0.12000000000000011</v>
      </c>
      <c r="H1933" s="14">
        <f t="shared" si="61"/>
        <v>-1.9999999999999574E-2</v>
      </c>
    </row>
    <row r="1934" spans="1:8">
      <c r="A1934" s="2">
        <v>40830</v>
      </c>
      <c r="B1934" s="15">
        <v>5.4</v>
      </c>
      <c r="C1934" s="15">
        <v>5.52</v>
      </c>
      <c r="D1934" s="15">
        <v>4.6399999999999997</v>
      </c>
      <c r="E1934" s="15">
        <v>4.67</v>
      </c>
      <c r="G1934" s="14">
        <f t="shared" si="60"/>
        <v>-0.11999999999999922</v>
      </c>
      <c r="H1934" s="14">
        <f t="shared" si="61"/>
        <v>-3.0000000000000249E-2</v>
      </c>
    </row>
    <row r="1935" spans="1:8">
      <c r="A1935" s="2">
        <v>40829</v>
      </c>
      <c r="B1935" s="15">
        <v>5.35</v>
      </c>
      <c r="C1935" s="15">
        <v>5.48</v>
      </c>
      <c r="D1935" s="15">
        <v>4.58</v>
      </c>
      <c r="E1935" s="15">
        <v>4.6100000000000003</v>
      </c>
      <c r="G1935" s="14">
        <f t="shared" si="60"/>
        <v>-0.13000000000000078</v>
      </c>
      <c r="H1935" s="14">
        <f t="shared" si="61"/>
        <v>-3.0000000000000249E-2</v>
      </c>
    </row>
    <row r="1936" spans="1:8">
      <c r="A1936" s="2">
        <v>40828</v>
      </c>
      <c r="B1936" s="15">
        <v>5.43</v>
      </c>
      <c r="C1936" s="15">
        <v>5.57</v>
      </c>
      <c r="D1936" s="15">
        <v>4.66</v>
      </c>
      <c r="E1936" s="15">
        <v>4.7</v>
      </c>
      <c r="G1936" s="14">
        <f t="shared" si="60"/>
        <v>-0.14000000000000057</v>
      </c>
      <c r="H1936" s="14">
        <f t="shared" si="61"/>
        <v>-4.0000000000000036E-2</v>
      </c>
    </row>
    <row r="1937" spans="1:8">
      <c r="A1937" s="2">
        <v>40827</v>
      </c>
      <c r="B1937" s="15">
        <v>5.33</v>
      </c>
      <c r="C1937" s="15">
        <v>5.5</v>
      </c>
      <c r="D1937" s="15">
        <v>4.57</v>
      </c>
      <c r="E1937" s="15">
        <v>4.62</v>
      </c>
      <c r="G1937" s="14">
        <f t="shared" si="60"/>
        <v>-0.16999999999999993</v>
      </c>
      <c r="H1937" s="14">
        <f t="shared" si="61"/>
        <v>-4.9999999999999822E-2</v>
      </c>
    </row>
    <row r="1938" spans="1:8">
      <c r="A1938" s="2">
        <v>40823</v>
      </c>
      <c r="B1938" s="15">
        <v>5.23</v>
      </c>
      <c r="C1938" s="15">
        <v>5.42</v>
      </c>
      <c r="D1938" s="15">
        <v>4.4800000000000004</v>
      </c>
      <c r="E1938" s="15">
        <v>4.53</v>
      </c>
      <c r="G1938" s="14">
        <f t="shared" si="60"/>
        <v>-0.1899999999999995</v>
      </c>
      <c r="H1938" s="14">
        <f t="shared" si="61"/>
        <v>-4.9999999999999822E-2</v>
      </c>
    </row>
    <row r="1939" spans="1:8">
      <c r="A1939" s="2">
        <v>40822</v>
      </c>
      <c r="B1939" s="15">
        <v>5.16</v>
      </c>
      <c r="C1939" s="15">
        <v>5.35</v>
      </c>
      <c r="D1939" s="15">
        <v>4.42</v>
      </c>
      <c r="E1939" s="15">
        <v>4.47</v>
      </c>
      <c r="G1939" s="14">
        <f t="shared" si="60"/>
        <v>-0.1899999999999995</v>
      </c>
      <c r="H1939" s="14">
        <f t="shared" si="61"/>
        <v>-4.9999999999999822E-2</v>
      </c>
    </row>
    <row r="1940" spans="1:8">
      <c r="A1940" s="2">
        <v>40821</v>
      </c>
      <c r="B1940" s="15">
        <v>5.08</v>
      </c>
      <c r="C1940" s="15">
        <v>5.28</v>
      </c>
      <c r="D1940" s="15">
        <v>4.3499999999999996</v>
      </c>
      <c r="E1940" s="15">
        <v>4.41</v>
      </c>
      <c r="G1940" s="14">
        <f t="shared" si="60"/>
        <v>-0.20000000000000018</v>
      </c>
      <c r="H1940" s="14">
        <f t="shared" si="61"/>
        <v>-6.0000000000000497E-2</v>
      </c>
    </row>
    <row r="1941" spans="1:8">
      <c r="A1941" s="2">
        <v>40820</v>
      </c>
      <c r="B1941" s="15">
        <v>4.93</v>
      </c>
      <c r="C1941" s="15">
        <v>5.14</v>
      </c>
      <c r="D1941" s="15">
        <v>4.2300000000000004</v>
      </c>
      <c r="E1941" s="15">
        <v>4.29</v>
      </c>
      <c r="G1941" s="14">
        <f t="shared" si="60"/>
        <v>-0.20999999999999996</v>
      </c>
      <c r="H1941" s="14">
        <f t="shared" si="61"/>
        <v>-5.9999999999999609E-2</v>
      </c>
    </row>
    <row r="1942" spans="1:8">
      <c r="A1942" s="2">
        <v>40819</v>
      </c>
      <c r="B1942" s="15">
        <v>4.92</v>
      </c>
      <c r="C1942" s="15">
        <v>5.1100000000000003</v>
      </c>
      <c r="D1942" s="15">
        <v>4.22</v>
      </c>
      <c r="E1942" s="15">
        <v>4.28</v>
      </c>
      <c r="G1942" s="14">
        <f t="shared" si="60"/>
        <v>-0.19000000000000039</v>
      </c>
      <c r="H1942" s="14">
        <f t="shared" si="61"/>
        <v>-6.0000000000000497E-2</v>
      </c>
    </row>
    <row r="1943" spans="1:8">
      <c r="A1943" s="2">
        <v>40816</v>
      </c>
      <c r="B1943" s="15">
        <v>5.07</v>
      </c>
      <c r="C1943" s="15">
        <v>5.22</v>
      </c>
      <c r="D1943" s="15">
        <v>4.38</v>
      </c>
      <c r="E1943" s="15">
        <v>4.43</v>
      </c>
      <c r="G1943" s="14">
        <f t="shared" si="60"/>
        <v>-0.14999999999999947</v>
      </c>
      <c r="H1943" s="14">
        <f t="shared" si="61"/>
        <v>-4.9999999999999822E-2</v>
      </c>
    </row>
    <row r="1944" spans="1:8">
      <c r="A1944" s="2">
        <v>40815</v>
      </c>
      <c r="B1944" s="15">
        <v>5.15</v>
      </c>
      <c r="C1944" s="15">
        <v>5.29</v>
      </c>
      <c r="D1944" s="15">
        <v>4.46</v>
      </c>
      <c r="E1944" s="15">
        <v>4.51</v>
      </c>
      <c r="G1944" s="14">
        <f t="shared" si="60"/>
        <v>-0.13999999999999968</v>
      </c>
      <c r="H1944" s="14">
        <f t="shared" si="61"/>
        <v>-4.9999999999999822E-2</v>
      </c>
    </row>
    <row r="1945" spans="1:8">
      <c r="A1945" s="2">
        <v>40814</v>
      </c>
      <c r="B1945" s="15">
        <v>5.24</v>
      </c>
      <c r="C1945" s="15">
        <v>5.38</v>
      </c>
      <c r="D1945" s="15">
        <v>4.55</v>
      </c>
      <c r="E1945" s="15">
        <v>4.5999999999999996</v>
      </c>
      <c r="G1945" s="14">
        <f t="shared" si="60"/>
        <v>-0.13999999999999968</v>
      </c>
      <c r="H1945" s="14">
        <f t="shared" si="61"/>
        <v>-4.9999999999999822E-2</v>
      </c>
    </row>
    <row r="1946" spans="1:8">
      <c r="A1946" s="2">
        <v>40813</v>
      </c>
      <c r="B1946" s="15">
        <v>5.25</v>
      </c>
      <c r="C1946" s="15">
        <v>5.39</v>
      </c>
      <c r="D1946" s="15">
        <v>4.58</v>
      </c>
      <c r="E1946" s="15">
        <v>4.62</v>
      </c>
      <c r="G1946" s="14">
        <f t="shared" si="60"/>
        <v>-0.13999999999999968</v>
      </c>
      <c r="H1946" s="14">
        <f t="shared" si="61"/>
        <v>-4.0000000000000036E-2</v>
      </c>
    </row>
    <row r="1947" spans="1:8">
      <c r="A1947" s="2">
        <v>40812</v>
      </c>
      <c r="B1947" s="15">
        <v>5.13</v>
      </c>
      <c r="C1947" s="15">
        <v>5.28</v>
      </c>
      <c r="D1947" s="15">
        <v>4.47</v>
      </c>
      <c r="E1947" s="15">
        <v>4.5199999999999996</v>
      </c>
      <c r="G1947" s="14">
        <f t="shared" si="60"/>
        <v>-0.15000000000000036</v>
      </c>
      <c r="H1947" s="14">
        <f t="shared" si="61"/>
        <v>-4.9999999999999822E-2</v>
      </c>
    </row>
    <row r="1948" spans="1:8">
      <c r="A1948" s="2">
        <v>40809</v>
      </c>
      <c r="B1948" s="15">
        <v>5</v>
      </c>
      <c r="C1948" s="15">
        <v>5.15</v>
      </c>
      <c r="D1948" s="15">
        <v>4.32</v>
      </c>
      <c r="E1948" s="15">
        <v>4.38</v>
      </c>
      <c r="G1948" s="14">
        <f t="shared" si="60"/>
        <v>-0.15000000000000036</v>
      </c>
      <c r="H1948" s="14">
        <f t="shared" si="61"/>
        <v>-5.9999999999999609E-2</v>
      </c>
    </row>
    <row r="1949" spans="1:8">
      <c r="A1949" s="2">
        <v>40808</v>
      </c>
      <c r="B1949" s="15">
        <v>4.9000000000000004</v>
      </c>
      <c r="C1949" s="15">
        <v>5.04</v>
      </c>
      <c r="D1949" s="15">
        <v>4.2300000000000004</v>
      </c>
      <c r="E1949" s="15">
        <v>4.29</v>
      </c>
      <c r="G1949" s="14">
        <f t="shared" ref="G1949:G2012" si="62">B1949-C1949</f>
        <v>-0.13999999999999968</v>
      </c>
      <c r="H1949" s="14">
        <f t="shared" ref="H1949:H2012" si="63">D1949-E1949</f>
        <v>-5.9999999999999609E-2</v>
      </c>
    </row>
    <row r="1950" spans="1:8">
      <c r="A1950" s="2">
        <v>40807</v>
      </c>
      <c r="B1950" s="15">
        <v>5</v>
      </c>
      <c r="C1950" s="15">
        <v>5.14</v>
      </c>
      <c r="D1950" s="15">
        <v>4.33</v>
      </c>
      <c r="E1950" s="15">
        <v>4.3899999999999997</v>
      </c>
      <c r="G1950" s="14">
        <f t="shared" si="62"/>
        <v>-0.13999999999999968</v>
      </c>
      <c r="H1950" s="14">
        <f t="shared" si="63"/>
        <v>-5.9999999999999609E-2</v>
      </c>
    </row>
    <row r="1951" spans="1:8">
      <c r="A1951" s="2">
        <v>40806</v>
      </c>
      <c r="B1951" s="15">
        <v>5.16</v>
      </c>
      <c r="C1951" s="15">
        <v>5.3</v>
      </c>
      <c r="D1951" s="15">
        <v>4.5</v>
      </c>
      <c r="E1951" s="15">
        <v>4.5600000000000005</v>
      </c>
      <c r="G1951" s="14">
        <f t="shared" si="62"/>
        <v>-0.13999999999999968</v>
      </c>
      <c r="H1951" s="14">
        <f t="shared" si="63"/>
        <v>-6.0000000000000497E-2</v>
      </c>
    </row>
    <row r="1952" spans="1:8">
      <c r="A1952" s="2">
        <v>40805</v>
      </c>
      <c r="B1952" s="15">
        <v>5.13</v>
      </c>
      <c r="C1952" s="15">
        <v>5.28</v>
      </c>
      <c r="D1952" s="15">
        <v>4.4800000000000004</v>
      </c>
      <c r="E1952" s="15">
        <v>4.54</v>
      </c>
      <c r="G1952" s="14">
        <f t="shared" si="62"/>
        <v>-0.15000000000000036</v>
      </c>
      <c r="H1952" s="14">
        <f t="shared" si="63"/>
        <v>-5.9999999999999609E-2</v>
      </c>
    </row>
    <row r="1953" spans="1:8">
      <c r="A1953" s="2">
        <v>40802</v>
      </c>
      <c r="B1953" s="15">
        <v>5.23</v>
      </c>
      <c r="C1953" s="15">
        <v>5.39</v>
      </c>
      <c r="D1953" s="15">
        <v>4.59</v>
      </c>
      <c r="E1953" s="15">
        <v>4.6500000000000004</v>
      </c>
      <c r="G1953" s="14">
        <f t="shared" si="62"/>
        <v>-0.15999999999999925</v>
      </c>
      <c r="H1953" s="14">
        <f t="shared" si="63"/>
        <v>-6.0000000000000497E-2</v>
      </c>
    </row>
    <row r="1954" spans="1:8">
      <c r="A1954" s="2">
        <v>40801</v>
      </c>
      <c r="B1954" s="15">
        <v>5.24</v>
      </c>
      <c r="C1954" s="15">
        <v>5.4</v>
      </c>
      <c r="D1954" s="15">
        <v>4.6100000000000003</v>
      </c>
      <c r="E1954" s="15">
        <v>4.67</v>
      </c>
      <c r="G1954" s="14">
        <f t="shared" si="62"/>
        <v>-0.16000000000000014</v>
      </c>
      <c r="H1954" s="14">
        <f t="shared" si="63"/>
        <v>-5.9999999999999609E-2</v>
      </c>
    </row>
    <row r="1955" spans="1:8">
      <c r="A1955" s="2">
        <v>40800</v>
      </c>
      <c r="B1955" s="15">
        <v>5.16</v>
      </c>
      <c r="C1955" s="15">
        <v>5.33</v>
      </c>
      <c r="D1955" s="15">
        <v>4.5600000000000005</v>
      </c>
      <c r="E1955" s="15">
        <v>4.62</v>
      </c>
      <c r="G1955" s="14">
        <f t="shared" si="62"/>
        <v>-0.16999999999999993</v>
      </c>
      <c r="H1955" s="14">
        <f t="shared" si="63"/>
        <v>-5.9999999999999609E-2</v>
      </c>
    </row>
    <row r="1956" spans="1:8">
      <c r="A1956" s="2">
        <v>40799</v>
      </c>
      <c r="B1956" s="15">
        <v>5.14</v>
      </c>
      <c r="C1956" s="15">
        <v>5.32</v>
      </c>
      <c r="D1956" s="15">
        <v>4.55</v>
      </c>
      <c r="E1956" s="15">
        <v>4.6100000000000003</v>
      </c>
      <c r="G1956" s="14">
        <f t="shared" si="62"/>
        <v>-0.1800000000000006</v>
      </c>
      <c r="H1956" s="14">
        <f t="shared" si="63"/>
        <v>-6.0000000000000497E-2</v>
      </c>
    </row>
    <row r="1957" spans="1:8">
      <c r="A1957" s="2">
        <v>40798</v>
      </c>
      <c r="B1957" s="15">
        <v>5.04</v>
      </c>
      <c r="C1957" s="15">
        <v>5.23</v>
      </c>
      <c r="D1957" s="15">
        <v>4.45</v>
      </c>
      <c r="E1957" s="15">
        <v>4.5199999999999996</v>
      </c>
      <c r="G1957" s="14">
        <f t="shared" si="62"/>
        <v>-0.19000000000000039</v>
      </c>
      <c r="H1957" s="14">
        <f t="shared" si="63"/>
        <v>-6.9999999999999396E-2</v>
      </c>
    </row>
    <row r="1958" spans="1:8">
      <c r="A1958" s="2">
        <v>40795</v>
      </c>
      <c r="B1958" s="15">
        <v>5.04</v>
      </c>
      <c r="C1958" s="15">
        <v>5.21</v>
      </c>
      <c r="D1958" s="15">
        <v>4.46</v>
      </c>
      <c r="E1958" s="15">
        <v>4.5199999999999996</v>
      </c>
      <c r="G1958" s="14">
        <f t="shared" si="62"/>
        <v>-0.16999999999999993</v>
      </c>
      <c r="H1958" s="14">
        <f t="shared" si="63"/>
        <v>-5.9999999999999609E-2</v>
      </c>
    </row>
    <row r="1959" spans="1:8">
      <c r="A1959" s="2">
        <v>40794</v>
      </c>
      <c r="B1959" s="15">
        <v>5.07</v>
      </c>
      <c r="C1959" s="15">
        <v>5.26</v>
      </c>
      <c r="D1959" s="15">
        <v>4.5199999999999996</v>
      </c>
      <c r="E1959" s="15">
        <v>4.57</v>
      </c>
      <c r="G1959" s="14">
        <f t="shared" si="62"/>
        <v>-0.1899999999999995</v>
      </c>
      <c r="H1959" s="14">
        <f t="shared" si="63"/>
        <v>-5.0000000000000711E-2</v>
      </c>
    </row>
    <row r="1960" spans="1:8">
      <c r="A1960" s="2">
        <v>40793</v>
      </c>
      <c r="B1960" s="15">
        <v>5.1100000000000003</v>
      </c>
      <c r="C1960" s="15">
        <v>5.3</v>
      </c>
      <c r="D1960" s="15">
        <v>4.55</v>
      </c>
      <c r="E1960" s="15">
        <v>4.6100000000000003</v>
      </c>
      <c r="G1960" s="14">
        <f t="shared" si="62"/>
        <v>-0.1899999999999995</v>
      </c>
      <c r="H1960" s="14">
        <f t="shared" si="63"/>
        <v>-6.0000000000000497E-2</v>
      </c>
    </row>
    <row r="1961" spans="1:8">
      <c r="A1961" s="2">
        <v>40792</v>
      </c>
      <c r="B1961" s="15">
        <v>5.01</v>
      </c>
      <c r="C1961" s="15">
        <v>5.19</v>
      </c>
      <c r="D1961" s="15">
        <v>4.4400000000000004</v>
      </c>
      <c r="E1961" s="15">
        <v>4.51</v>
      </c>
      <c r="G1961" s="14">
        <f t="shared" si="62"/>
        <v>-0.1800000000000006</v>
      </c>
      <c r="H1961" s="14">
        <f t="shared" si="63"/>
        <v>-6.9999999999999396E-2</v>
      </c>
    </row>
    <row r="1962" spans="1:8">
      <c r="A1962" s="2">
        <v>40788</v>
      </c>
      <c r="B1962" s="15">
        <v>5.04</v>
      </c>
      <c r="C1962" s="15">
        <v>5.2</v>
      </c>
      <c r="D1962" s="15">
        <v>4.47</v>
      </c>
      <c r="E1962" s="15">
        <v>4.54</v>
      </c>
      <c r="G1962" s="14">
        <f t="shared" si="62"/>
        <v>-0.16000000000000014</v>
      </c>
      <c r="H1962" s="14">
        <f t="shared" si="63"/>
        <v>-7.0000000000000284E-2</v>
      </c>
    </row>
    <row r="1963" spans="1:8">
      <c r="A1963" s="2">
        <v>40787</v>
      </c>
      <c r="B1963" s="15">
        <v>5.23</v>
      </c>
      <c r="C1963" s="15">
        <v>5.38</v>
      </c>
      <c r="D1963" s="15">
        <v>4.67</v>
      </c>
      <c r="E1963" s="15">
        <v>4.7300000000000004</v>
      </c>
      <c r="G1963" s="14">
        <f t="shared" si="62"/>
        <v>-0.14999999999999947</v>
      </c>
      <c r="H1963" s="14">
        <f t="shared" si="63"/>
        <v>-6.0000000000000497E-2</v>
      </c>
    </row>
    <row r="1964" spans="1:8">
      <c r="A1964" s="2">
        <v>40786</v>
      </c>
      <c r="B1964" s="15">
        <v>5.33</v>
      </c>
      <c r="C1964" s="15">
        <v>5.48</v>
      </c>
      <c r="D1964" s="15">
        <v>4.74</v>
      </c>
      <c r="E1964" s="15">
        <v>4.8</v>
      </c>
      <c r="G1964" s="14">
        <f t="shared" si="62"/>
        <v>-0.15000000000000036</v>
      </c>
      <c r="H1964" s="14">
        <f t="shared" si="63"/>
        <v>-5.9999999999999609E-2</v>
      </c>
    </row>
    <row r="1965" spans="1:8">
      <c r="A1965" s="2">
        <v>40785</v>
      </c>
      <c r="B1965" s="15">
        <v>5.25</v>
      </c>
      <c r="C1965" s="15">
        <v>5.41</v>
      </c>
      <c r="D1965" s="15">
        <v>4.66</v>
      </c>
      <c r="E1965" s="15">
        <v>4.7300000000000004</v>
      </c>
      <c r="G1965" s="14">
        <f t="shared" si="62"/>
        <v>-0.16000000000000014</v>
      </c>
      <c r="H1965" s="14">
        <f t="shared" si="63"/>
        <v>-7.0000000000000284E-2</v>
      </c>
    </row>
    <row r="1966" spans="1:8">
      <c r="A1966" s="2">
        <v>40784</v>
      </c>
      <c r="B1966" s="15">
        <v>5.35</v>
      </c>
      <c r="C1966" s="15">
        <v>5.53</v>
      </c>
      <c r="D1966" s="15">
        <v>4.76</v>
      </c>
      <c r="E1966" s="15">
        <v>4.83</v>
      </c>
      <c r="G1966" s="14">
        <f t="shared" si="62"/>
        <v>-0.1800000000000006</v>
      </c>
      <c r="H1966" s="14">
        <f t="shared" si="63"/>
        <v>-7.0000000000000284E-2</v>
      </c>
    </row>
    <row r="1967" spans="1:8">
      <c r="A1967" s="2">
        <v>40781</v>
      </c>
      <c r="B1967" s="15">
        <v>5.26</v>
      </c>
      <c r="C1967" s="15">
        <v>5.44</v>
      </c>
      <c r="D1967" s="15">
        <v>4.67</v>
      </c>
      <c r="E1967" s="15">
        <v>4.75</v>
      </c>
      <c r="G1967" s="14">
        <f t="shared" si="62"/>
        <v>-0.1800000000000006</v>
      </c>
      <c r="H1967" s="14">
        <f t="shared" si="63"/>
        <v>-8.0000000000000071E-2</v>
      </c>
    </row>
    <row r="1968" spans="1:8">
      <c r="A1968" s="2">
        <v>40780</v>
      </c>
      <c r="B1968" s="15">
        <v>5.31</v>
      </c>
      <c r="C1968" s="15">
        <v>5.48</v>
      </c>
      <c r="D1968" s="15">
        <v>4.74</v>
      </c>
      <c r="E1968" s="15">
        <v>4.8100000000000005</v>
      </c>
      <c r="G1968" s="14">
        <f t="shared" si="62"/>
        <v>-0.17000000000000082</v>
      </c>
      <c r="H1968" s="14">
        <f t="shared" si="63"/>
        <v>-7.0000000000000284E-2</v>
      </c>
    </row>
    <row r="1969" spans="1:8">
      <c r="A1969" s="2">
        <v>40779</v>
      </c>
      <c r="B1969" s="15">
        <v>5.32</v>
      </c>
      <c r="C1969" s="15">
        <v>5.5</v>
      </c>
      <c r="D1969" s="15">
        <v>4.74</v>
      </c>
      <c r="E1969" s="15">
        <v>4.82</v>
      </c>
      <c r="G1969" s="14">
        <f t="shared" si="62"/>
        <v>-0.17999999999999972</v>
      </c>
      <c r="H1969" s="14">
        <f t="shared" si="63"/>
        <v>-8.0000000000000071E-2</v>
      </c>
    </row>
    <row r="1970" spans="1:8">
      <c r="A1970" s="2">
        <v>40778</v>
      </c>
      <c r="B1970" s="15">
        <v>5.17</v>
      </c>
      <c r="C1970" s="15">
        <v>5.34</v>
      </c>
      <c r="D1970" s="15">
        <v>4.57</v>
      </c>
      <c r="E1970" s="15">
        <v>4.66</v>
      </c>
      <c r="G1970" s="14">
        <f t="shared" si="62"/>
        <v>-0.16999999999999993</v>
      </c>
      <c r="H1970" s="14">
        <f t="shared" si="63"/>
        <v>-8.9999999999999858E-2</v>
      </c>
    </row>
    <row r="1971" spans="1:8">
      <c r="A1971" s="2">
        <v>40777</v>
      </c>
      <c r="B1971" s="15">
        <v>5.0599999999999996</v>
      </c>
      <c r="C1971" s="15">
        <v>5.23</v>
      </c>
      <c r="D1971" s="15">
        <v>4.49</v>
      </c>
      <c r="E1971" s="15">
        <v>4.5600000000000005</v>
      </c>
      <c r="G1971" s="14">
        <f t="shared" si="62"/>
        <v>-0.17000000000000082</v>
      </c>
      <c r="H1971" s="14">
        <f t="shared" si="63"/>
        <v>-7.0000000000000284E-2</v>
      </c>
    </row>
    <row r="1972" spans="1:8">
      <c r="A1972" s="2">
        <v>40774</v>
      </c>
      <c r="B1972" s="15">
        <v>5.01</v>
      </c>
      <c r="C1972" s="15">
        <v>5.19</v>
      </c>
      <c r="D1972" s="15">
        <v>4.47</v>
      </c>
      <c r="E1972" s="15">
        <v>4.53</v>
      </c>
      <c r="G1972" s="14">
        <f t="shared" si="62"/>
        <v>-0.1800000000000006</v>
      </c>
      <c r="H1972" s="14">
        <f t="shared" si="63"/>
        <v>-6.0000000000000497E-2</v>
      </c>
    </row>
    <row r="1973" spans="1:8">
      <c r="A1973" s="2">
        <v>40773</v>
      </c>
      <c r="B1973" s="15">
        <v>5.05</v>
      </c>
      <c r="C1973" s="15">
        <v>5.2</v>
      </c>
      <c r="D1973" s="15">
        <v>4.51</v>
      </c>
      <c r="E1973" s="15">
        <v>4.57</v>
      </c>
      <c r="G1973" s="14">
        <f t="shared" si="62"/>
        <v>-0.15000000000000036</v>
      </c>
      <c r="H1973" s="14">
        <f t="shared" si="63"/>
        <v>-6.0000000000000497E-2</v>
      </c>
    </row>
    <row r="1974" spans="1:8">
      <c r="A1974" s="2">
        <v>40772</v>
      </c>
      <c r="B1974" s="15">
        <v>5.15</v>
      </c>
      <c r="C1974" s="15">
        <v>5.28</v>
      </c>
      <c r="D1974" s="15">
        <v>4.5999999999999996</v>
      </c>
      <c r="E1974" s="15">
        <v>4.67</v>
      </c>
      <c r="G1974" s="14">
        <f t="shared" si="62"/>
        <v>-0.12999999999999989</v>
      </c>
      <c r="H1974" s="14">
        <f t="shared" si="63"/>
        <v>-7.0000000000000284E-2</v>
      </c>
    </row>
    <row r="1975" spans="1:8">
      <c r="A1975" s="2">
        <v>40771</v>
      </c>
      <c r="B1975" s="15">
        <v>5.22</v>
      </c>
      <c r="C1975" s="15">
        <v>5.35</v>
      </c>
      <c r="D1975" s="15">
        <v>4.68</v>
      </c>
      <c r="E1975" s="15">
        <v>4.74</v>
      </c>
      <c r="G1975" s="14">
        <f t="shared" si="62"/>
        <v>-0.12999999999999989</v>
      </c>
      <c r="H1975" s="14">
        <f t="shared" si="63"/>
        <v>-6.0000000000000497E-2</v>
      </c>
    </row>
    <row r="1976" spans="1:8">
      <c r="A1976" s="2">
        <v>40770</v>
      </c>
      <c r="B1976" s="15">
        <v>5.29</v>
      </c>
      <c r="C1976" s="15">
        <v>5.44</v>
      </c>
      <c r="D1976" s="15">
        <v>4.7699999999999996</v>
      </c>
      <c r="E1976" s="15">
        <v>4.83</v>
      </c>
      <c r="G1976" s="14">
        <f t="shared" si="62"/>
        <v>-0.15000000000000036</v>
      </c>
      <c r="H1976" s="14">
        <f t="shared" si="63"/>
        <v>-6.0000000000000497E-2</v>
      </c>
    </row>
    <row r="1977" spans="1:8">
      <c r="A1977" s="2">
        <v>40767</v>
      </c>
      <c r="B1977" s="15">
        <v>5.23</v>
      </c>
      <c r="C1977" s="15">
        <v>5.38</v>
      </c>
      <c r="D1977" s="15">
        <v>4.71</v>
      </c>
      <c r="E1977" s="15">
        <v>4.7699999999999996</v>
      </c>
      <c r="G1977" s="14">
        <f t="shared" si="62"/>
        <v>-0.14999999999999947</v>
      </c>
      <c r="H1977" s="14">
        <f t="shared" si="63"/>
        <v>-5.9999999999999609E-2</v>
      </c>
    </row>
    <row r="1978" spans="1:8">
      <c r="A1978" s="2">
        <v>40766</v>
      </c>
      <c r="B1978" s="15">
        <v>5.33</v>
      </c>
      <c r="C1978" s="15">
        <v>5.49</v>
      </c>
      <c r="D1978" s="15">
        <v>4.8</v>
      </c>
      <c r="E1978" s="15">
        <v>4.87</v>
      </c>
      <c r="G1978" s="14">
        <f t="shared" si="62"/>
        <v>-0.16000000000000014</v>
      </c>
      <c r="H1978" s="14">
        <f t="shared" si="63"/>
        <v>-7.0000000000000284E-2</v>
      </c>
    </row>
    <row r="1979" spans="1:8">
      <c r="A1979" s="2">
        <v>40765</v>
      </c>
      <c r="B1979" s="15">
        <v>5.0599999999999996</v>
      </c>
      <c r="C1979" s="15">
        <v>5.2</v>
      </c>
      <c r="D1979" s="15">
        <v>4.54</v>
      </c>
      <c r="E1979" s="15">
        <v>4.5999999999999996</v>
      </c>
      <c r="G1979" s="14">
        <f t="shared" si="62"/>
        <v>-0.14000000000000057</v>
      </c>
      <c r="H1979" s="14">
        <f t="shared" si="63"/>
        <v>-5.9999999999999609E-2</v>
      </c>
    </row>
    <row r="1980" spans="1:8">
      <c r="A1980" s="2">
        <v>40764</v>
      </c>
      <c r="B1980" s="15">
        <v>5.08</v>
      </c>
      <c r="C1980" s="15">
        <v>5.21</v>
      </c>
      <c r="D1980" s="15">
        <v>4.58</v>
      </c>
      <c r="E1980" s="15">
        <v>4.63</v>
      </c>
      <c r="G1980" s="14">
        <f t="shared" si="62"/>
        <v>-0.12999999999999989</v>
      </c>
      <c r="H1980" s="14">
        <f t="shared" si="63"/>
        <v>-4.9999999999999822E-2</v>
      </c>
    </row>
    <row r="1981" spans="1:8">
      <c r="A1981" s="2">
        <v>40763</v>
      </c>
      <c r="B1981" s="15">
        <v>5.16</v>
      </c>
      <c r="C1981" s="15">
        <v>5.28</v>
      </c>
      <c r="D1981" s="15">
        <v>4.67</v>
      </c>
      <c r="E1981" s="15">
        <v>4.72</v>
      </c>
      <c r="G1981" s="14">
        <f t="shared" si="62"/>
        <v>-0.12000000000000011</v>
      </c>
      <c r="H1981" s="14">
        <f t="shared" si="63"/>
        <v>-4.9999999999999822E-2</v>
      </c>
    </row>
    <row r="1982" spans="1:8">
      <c r="A1982" s="2">
        <v>40760</v>
      </c>
      <c r="B1982" s="15">
        <v>5.25</v>
      </c>
      <c r="C1982" s="15">
        <v>5.35</v>
      </c>
      <c r="D1982" s="15">
        <v>4.7699999999999996</v>
      </c>
      <c r="E1982" s="15">
        <v>4.8</v>
      </c>
      <c r="G1982" s="14">
        <f t="shared" si="62"/>
        <v>-9.9999999999999645E-2</v>
      </c>
      <c r="H1982" s="14">
        <f t="shared" si="63"/>
        <v>-3.0000000000000249E-2</v>
      </c>
    </row>
    <row r="1983" spans="1:8">
      <c r="A1983" s="2">
        <v>40759</v>
      </c>
      <c r="B1983" s="15">
        <v>5.15</v>
      </c>
      <c r="C1983" s="15">
        <v>5.24</v>
      </c>
      <c r="D1983" s="15">
        <v>4.67</v>
      </c>
      <c r="E1983" s="15">
        <v>4.6899999999999995</v>
      </c>
      <c r="G1983" s="14">
        <f t="shared" si="62"/>
        <v>-8.9999999999999858E-2</v>
      </c>
      <c r="H1983" s="14">
        <f t="shared" si="63"/>
        <v>-1.9999999999999574E-2</v>
      </c>
    </row>
    <row r="1984" spans="1:8">
      <c r="A1984" s="2">
        <v>40758</v>
      </c>
      <c r="B1984" s="15">
        <v>5.29</v>
      </c>
      <c r="C1984" s="15">
        <v>5.36</v>
      </c>
      <c r="D1984" s="15">
        <v>4.82</v>
      </c>
      <c r="E1984" s="15">
        <v>4.83</v>
      </c>
      <c r="G1984" s="14">
        <f t="shared" si="62"/>
        <v>-7.0000000000000284E-2</v>
      </c>
      <c r="H1984" s="14">
        <f t="shared" si="63"/>
        <v>-9.9999999999997868E-3</v>
      </c>
    </row>
    <row r="1985" spans="1:8">
      <c r="A1985" s="2">
        <v>40757</v>
      </c>
      <c r="B1985" s="15">
        <v>5.34</v>
      </c>
      <c r="C1985" s="15">
        <v>5.4</v>
      </c>
      <c r="D1985" s="15">
        <v>4.87</v>
      </c>
      <c r="E1985" s="15">
        <v>4.88</v>
      </c>
      <c r="G1985" s="14">
        <f t="shared" si="62"/>
        <v>-6.0000000000000497E-2</v>
      </c>
      <c r="H1985" s="14">
        <f t="shared" si="63"/>
        <v>-9.9999999999997868E-3</v>
      </c>
    </row>
    <row r="1986" spans="1:8">
      <c r="A1986" s="2">
        <v>40756</v>
      </c>
      <c r="B1986" s="15">
        <v>5.48</v>
      </c>
      <c r="C1986" s="15">
        <v>5.54</v>
      </c>
      <c r="D1986" s="15">
        <v>5.0199999999999996</v>
      </c>
      <c r="E1986" s="15">
        <v>5.0199999999999996</v>
      </c>
      <c r="G1986" s="14">
        <f t="shared" si="62"/>
        <v>-5.9999999999999609E-2</v>
      </c>
      <c r="H1986" s="14">
        <f t="shared" si="63"/>
        <v>0</v>
      </c>
    </row>
    <row r="1987" spans="1:8">
      <c r="A1987" s="2">
        <v>40753</v>
      </c>
      <c r="B1987" s="15">
        <v>5.54</v>
      </c>
      <c r="C1987" s="15">
        <v>5.59</v>
      </c>
      <c r="D1987" s="15">
        <v>5.09</v>
      </c>
      <c r="E1987" s="15">
        <v>5.09</v>
      </c>
      <c r="G1987" s="14">
        <f t="shared" si="62"/>
        <v>-4.9999999999999822E-2</v>
      </c>
      <c r="H1987" s="14">
        <f t="shared" si="63"/>
        <v>0</v>
      </c>
    </row>
    <row r="1988" spans="1:8">
      <c r="A1988" s="2">
        <v>40752</v>
      </c>
      <c r="B1988" s="15">
        <v>5.66</v>
      </c>
      <c r="C1988" s="15">
        <v>5.71</v>
      </c>
      <c r="D1988" s="15">
        <v>5.21</v>
      </c>
      <c r="E1988" s="15">
        <v>5.21</v>
      </c>
      <c r="G1988" s="14">
        <f t="shared" si="62"/>
        <v>-4.9999999999999822E-2</v>
      </c>
      <c r="H1988" s="14">
        <f t="shared" si="63"/>
        <v>0</v>
      </c>
    </row>
    <row r="1989" spans="1:8">
      <c r="A1989" s="2">
        <v>40751</v>
      </c>
      <c r="B1989" s="15">
        <v>5.68</v>
      </c>
      <c r="C1989" s="15">
        <v>5.74</v>
      </c>
      <c r="D1989" s="15">
        <v>5.24</v>
      </c>
      <c r="E1989" s="15">
        <v>5.24</v>
      </c>
      <c r="G1989" s="14">
        <f t="shared" si="62"/>
        <v>-6.0000000000000497E-2</v>
      </c>
      <c r="H1989" s="14">
        <f t="shared" si="63"/>
        <v>0</v>
      </c>
    </row>
    <row r="1990" spans="1:8">
      <c r="A1990" s="2">
        <v>40750</v>
      </c>
      <c r="B1990" s="15">
        <v>5.68</v>
      </c>
      <c r="C1990" s="15">
        <v>5.75</v>
      </c>
      <c r="D1990" s="15">
        <v>5.24</v>
      </c>
      <c r="E1990" s="15">
        <v>5.24</v>
      </c>
      <c r="G1990" s="14">
        <f t="shared" si="62"/>
        <v>-7.0000000000000284E-2</v>
      </c>
      <c r="H1990" s="14">
        <f t="shared" si="63"/>
        <v>0</v>
      </c>
    </row>
    <row r="1991" spans="1:8">
      <c r="A1991" s="2">
        <v>40749</v>
      </c>
      <c r="B1991" s="15">
        <v>5.73</v>
      </c>
      <c r="C1991" s="15">
        <v>5.8</v>
      </c>
      <c r="D1991" s="15">
        <v>5.3</v>
      </c>
      <c r="E1991" s="15">
        <v>5.3</v>
      </c>
      <c r="G1991" s="14">
        <f t="shared" si="62"/>
        <v>-6.9999999999999396E-2</v>
      </c>
      <c r="H1991" s="14">
        <f t="shared" si="63"/>
        <v>0</v>
      </c>
    </row>
    <row r="1992" spans="1:8">
      <c r="A1992" s="2">
        <v>40746</v>
      </c>
      <c r="B1992" s="15">
        <v>5.67</v>
      </c>
      <c r="C1992" s="15">
        <v>5.74</v>
      </c>
      <c r="D1992" s="15">
        <v>5.24</v>
      </c>
      <c r="E1992" s="15">
        <v>5.24</v>
      </c>
      <c r="G1992" s="14">
        <f t="shared" si="62"/>
        <v>-7.0000000000000284E-2</v>
      </c>
      <c r="H1992" s="14">
        <f t="shared" si="63"/>
        <v>0</v>
      </c>
    </row>
    <row r="1993" spans="1:8">
      <c r="A1993" s="2">
        <v>40745</v>
      </c>
      <c r="B1993" s="15">
        <v>5.74</v>
      </c>
      <c r="C1993" s="15">
        <v>5.8</v>
      </c>
      <c r="D1993" s="15">
        <v>5.3</v>
      </c>
      <c r="E1993" s="15">
        <v>5.3</v>
      </c>
      <c r="G1993" s="14">
        <f t="shared" si="62"/>
        <v>-5.9999999999999609E-2</v>
      </c>
      <c r="H1993" s="14">
        <f t="shared" si="63"/>
        <v>0</v>
      </c>
    </row>
    <row r="1994" spans="1:8">
      <c r="A1994" s="2">
        <v>40744</v>
      </c>
      <c r="B1994" s="15">
        <v>5.7</v>
      </c>
      <c r="C1994" s="15">
        <v>5.76</v>
      </c>
      <c r="D1994" s="15">
        <v>5.26</v>
      </c>
      <c r="E1994" s="15">
        <v>5.26</v>
      </c>
      <c r="G1994" s="14">
        <f t="shared" si="62"/>
        <v>-5.9999999999999609E-2</v>
      </c>
      <c r="H1994" s="14">
        <f t="shared" si="63"/>
        <v>0</v>
      </c>
    </row>
    <row r="1995" spans="1:8">
      <c r="A1995" s="2">
        <v>40743</v>
      </c>
      <c r="B1995" s="15">
        <v>5.63</v>
      </c>
      <c r="C1995" s="15">
        <v>5.6899999999999995</v>
      </c>
      <c r="D1995" s="15">
        <v>5.19</v>
      </c>
      <c r="E1995" s="15">
        <v>5.19</v>
      </c>
      <c r="G1995" s="14">
        <f t="shared" si="62"/>
        <v>-5.9999999999999609E-2</v>
      </c>
      <c r="H1995" s="14">
        <f t="shared" si="63"/>
        <v>0</v>
      </c>
    </row>
    <row r="1996" spans="1:8">
      <c r="A1996" s="2">
        <v>40742</v>
      </c>
      <c r="B1996" s="15">
        <v>5.72</v>
      </c>
      <c r="C1996" s="15">
        <v>5.78</v>
      </c>
      <c r="D1996" s="15">
        <v>5.28</v>
      </c>
      <c r="E1996" s="15">
        <v>5.28</v>
      </c>
      <c r="G1996" s="14">
        <f t="shared" si="62"/>
        <v>-6.0000000000000497E-2</v>
      </c>
      <c r="H1996" s="14">
        <f t="shared" si="63"/>
        <v>0</v>
      </c>
    </row>
    <row r="1997" spans="1:8">
      <c r="A1997" s="2">
        <v>40739</v>
      </c>
      <c r="B1997" s="15">
        <v>5.68</v>
      </c>
      <c r="C1997" s="15">
        <v>5.74</v>
      </c>
      <c r="D1997" s="15">
        <v>5.25</v>
      </c>
      <c r="E1997" s="15">
        <v>5.25</v>
      </c>
      <c r="G1997" s="14">
        <f t="shared" si="62"/>
        <v>-6.0000000000000497E-2</v>
      </c>
      <c r="H1997" s="14">
        <f t="shared" si="63"/>
        <v>0</v>
      </c>
    </row>
    <row r="1998" spans="1:8">
      <c r="A1998" s="2">
        <v>40738</v>
      </c>
      <c r="B1998" s="15">
        <v>5.68</v>
      </c>
      <c r="C1998" s="15">
        <v>5.74</v>
      </c>
      <c r="D1998" s="15">
        <v>5.25</v>
      </c>
      <c r="E1998" s="15">
        <v>5.24</v>
      </c>
      <c r="G1998" s="14">
        <f t="shared" si="62"/>
        <v>-6.0000000000000497E-2</v>
      </c>
      <c r="H1998" s="14">
        <f t="shared" si="63"/>
        <v>9.9999999999997868E-3</v>
      </c>
    </row>
    <row r="1999" spans="1:8">
      <c r="A1999" s="2">
        <v>40737</v>
      </c>
      <c r="B1999" s="15">
        <v>5.62</v>
      </c>
      <c r="C1999" s="15">
        <v>5.68</v>
      </c>
      <c r="D1999" s="15">
        <v>5.19</v>
      </c>
      <c r="E1999" s="15">
        <v>5.18</v>
      </c>
      <c r="G1999" s="14">
        <f t="shared" si="62"/>
        <v>-5.9999999999999609E-2</v>
      </c>
      <c r="H1999" s="14">
        <f t="shared" si="63"/>
        <v>1.0000000000000675E-2</v>
      </c>
    </row>
    <row r="2000" spans="1:8">
      <c r="A2000" s="2">
        <v>40736</v>
      </c>
      <c r="B2000" s="15">
        <v>5.63</v>
      </c>
      <c r="C2000" s="15">
        <v>5.6899999999999995</v>
      </c>
      <c r="D2000" s="15">
        <v>5.2</v>
      </c>
      <c r="E2000" s="15">
        <v>5.19</v>
      </c>
      <c r="G2000" s="14">
        <f t="shared" si="62"/>
        <v>-5.9999999999999609E-2</v>
      </c>
      <c r="H2000" s="14">
        <f t="shared" si="63"/>
        <v>9.9999999999997868E-3</v>
      </c>
    </row>
    <row r="2001" spans="1:8">
      <c r="A2001" s="2">
        <v>40735</v>
      </c>
      <c r="B2001" s="15">
        <v>5.65</v>
      </c>
      <c r="C2001" s="15">
        <v>5.7</v>
      </c>
      <c r="D2001" s="15">
        <v>5.21</v>
      </c>
      <c r="E2001" s="15">
        <v>5.2</v>
      </c>
      <c r="G2001" s="14">
        <f t="shared" si="62"/>
        <v>-4.9999999999999822E-2</v>
      </c>
      <c r="H2001" s="14">
        <f t="shared" si="63"/>
        <v>9.9999999999997868E-3</v>
      </c>
    </row>
    <row r="2002" spans="1:8">
      <c r="A2002" s="2">
        <v>40732</v>
      </c>
      <c r="B2002" s="15">
        <v>5.71</v>
      </c>
      <c r="C2002" s="15">
        <v>5.76</v>
      </c>
      <c r="D2002" s="15">
        <v>5.28</v>
      </c>
      <c r="E2002" s="15">
        <v>5.27</v>
      </c>
      <c r="G2002" s="14">
        <f t="shared" si="62"/>
        <v>-4.9999999999999822E-2</v>
      </c>
      <c r="H2002" s="14">
        <f t="shared" si="63"/>
        <v>1.0000000000000675E-2</v>
      </c>
    </row>
    <row r="2003" spans="1:8">
      <c r="A2003" s="2">
        <v>40731</v>
      </c>
      <c r="B2003" s="15">
        <v>5.8100000000000005</v>
      </c>
      <c r="C2003" s="15">
        <v>5.86</v>
      </c>
      <c r="D2003" s="15">
        <v>5.38</v>
      </c>
      <c r="E2003" s="15">
        <v>5.37</v>
      </c>
      <c r="G2003" s="14">
        <f t="shared" si="62"/>
        <v>-4.9999999999999822E-2</v>
      </c>
      <c r="H2003" s="14">
        <f t="shared" si="63"/>
        <v>9.9999999999997868E-3</v>
      </c>
    </row>
    <row r="2004" spans="1:8">
      <c r="A2004" s="2">
        <v>40730</v>
      </c>
      <c r="B2004" s="15">
        <v>5.79</v>
      </c>
      <c r="C2004" s="15">
        <v>5.85</v>
      </c>
      <c r="D2004" s="15">
        <v>5.37</v>
      </c>
      <c r="E2004" s="15">
        <v>5.37</v>
      </c>
      <c r="G2004" s="14">
        <f t="shared" si="62"/>
        <v>-5.9999999999999609E-2</v>
      </c>
      <c r="H2004" s="14">
        <f t="shared" si="63"/>
        <v>0</v>
      </c>
    </row>
    <row r="2005" spans="1:8">
      <c r="A2005" s="2">
        <v>40729</v>
      </c>
      <c r="B2005" s="15">
        <v>5.83</v>
      </c>
      <c r="C2005" s="15">
        <v>5.9</v>
      </c>
      <c r="D2005" s="15">
        <v>5.4</v>
      </c>
      <c r="E2005" s="15">
        <v>5.4</v>
      </c>
      <c r="G2005" s="14">
        <f t="shared" si="62"/>
        <v>-7.0000000000000284E-2</v>
      </c>
      <c r="H2005" s="14">
        <f t="shared" si="63"/>
        <v>0</v>
      </c>
    </row>
    <row r="2006" spans="1:8">
      <c r="A2006" s="2">
        <v>40725</v>
      </c>
      <c r="B2006" s="15">
        <v>5.84</v>
      </c>
      <c r="C2006" s="15">
        <v>5.91</v>
      </c>
      <c r="D2006" s="15">
        <v>5.42</v>
      </c>
      <c r="E2006" s="15">
        <v>5.42</v>
      </c>
      <c r="G2006" s="14">
        <f t="shared" si="62"/>
        <v>-7.0000000000000284E-2</v>
      </c>
      <c r="H2006" s="14">
        <f t="shared" si="63"/>
        <v>0</v>
      </c>
    </row>
    <row r="2007" spans="1:8">
      <c r="A2007" s="2">
        <v>40724</v>
      </c>
      <c r="B2007" s="15">
        <v>5.82</v>
      </c>
      <c r="C2007" s="15">
        <v>5.9</v>
      </c>
      <c r="D2007" s="15">
        <v>5.41</v>
      </c>
      <c r="E2007" s="15">
        <v>5.41</v>
      </c>
      <c r="G2007" s="14">
        <f t="shared" si="62"/>
        <v>-8.0000000000000071E-2</v>
      </c>
      <c r="H2007" s="14">
        <f t="shared" si="63"/>
        <v>0</v>
      </c>
    </row>
    <row r="2008" spans="1:8">
      <c r="A2008" s="2">
        <v>40723</v>
      </c>
      <c r="B2008" s="15">
        <v>5.8100000000000005</v>
      </c>
      <c r="C2008" s="15">
        <v>5.89</v>
      </c>
      <c r="D2008" s="15">
        <v>5.4</v>
      </c>
      <c r="E2008" s="15">
        <v>5.4</v>
      </c>
      <c r="G2008" s="14">
        <f t="shared" si="62"/>
        <v>-7.9999999999999183E-2</v>
      </c>
      <c r="H2008" s="14">
        <f t="shared" si="63"/>
        <v>0</v>
      </c>
    </row>
    <row r="2009" spans="1:8">
      <c r="A2009" s="2">
        <v>40722</v>
      </c>
      <c r="B2009" s="15">
        <v>5.77</v>
      </c>
      <c r="C2009" s="15">
        <v>5.86</v>
      </c>
      <c r="D2009" s="15">
        <v>5.37</v>
      </c>
      <c r="E2009" s="15">
        <v>5.37</v>
      </c>
      <c r="G2009" s="14">
        <f t="shared" si="62"/>
        <v>-9.0000000000000746E-2</v>
      </c>
      <c r="H2009" s="14">
        <f t="shared" si="63"/>
        <v>0</v>
      </c>
    </row>
    <row r="2010" spans="1:8">
      <c r="A2010" s="2">
        <v>40721</v>
      </c>
      <c r="B2010" s="15">
        <v>5.73</v>
      </c>
      <c r="C2010" s="15">
        <v>5.82</v>
      </c>
      <c r="D2010" s="15">
        <v>5.31</v>
      </c>
      <c r="E2010" s="15">
        <v>5.31</v>
      </c>
      <c r="G2010" s="14">
        <f t="shared" si="62"/>
        <v>-8.9999999999999858E-2</v>
      </c>
      <c r="H2010" s="14">
        <f t="shared" si="63"/>
        <v>0</v>
      </c>
    </row>
    <row r="2011" spans="1:8">
      <c r="A2011" s="2">
        <v>40718</v>
      </c>
      <c r="B2011" s="15">
        <v>5.62</v>
      </c>
      <c r="C2011" s="15">
        <v>5.71</v>
      </c>
      <c r="D2011" s="15">
        <v>5.21</v>
      </c>
      <c r="E2011" s="15">
        <v>5.21</v>
      </c>
      <c r="G2011" s="14">
        <f t="shared" si="62"/>
        <v>-8.9999999999999858E-2</v>
      </c>
      <c r="H2011" s="14">
        <f t="shared" si="63"/>
        <v>0</v>
      </c>
    </row>
    <row r="2012" spans="1:8">
      <c r="A2012" s="2">
        <v>40717</v>
      </c>
      <c r="B2012" s="15">
        <v>5.6</v>
      </c>
      <c r="C2012" s="15">
        <v>5.6899999999999995</v>
      </c>
      <c r="D2012" s="15">
        <v>5.19</v>
      </c>
      <c r="E2012" s="15">
        <v>5.19</v>
      </c>
      <c r="G2012" s="14">
        <f t="shared" si="62"/>
        <v>-8.9999999999999858E-2</v>
      </c>
      <c r="H2012" s="14">
        <f t="shared" si="63"/>
        <v>0</v>
      </c>
    </row>
    <row r="2013" spans="1:8">
      <c r="A2013" s="2">
        <v>40716</v>
      </c>
      <c r="B2013" s="15">
        <v>5.67</v>
      </c>
      <c r="C2013" s="15">
        <v>5.75</v>
      </c>
      <c r="D2013" s="15">
        <v>5.26</v>
      </c>
      <c r="E2013" s="15">
        <v>5.25</v>
      </c>
      <c r="G2013" s="14">
        <f t="shared" ref="G2013:G2076" si="64">B2013-C2013</f>
        <v>-8.0000000000000071E-2</v>
      </c>
      <c r="H2013" s="14">
        <f t="shared" ref="H2013:H2076" si="65">D2013-E2013</f>
        <v>9.9999999999997868E-3</v>
      </c>
    </row>
    <row r="2014" spans="1:8">
      <c r="A2014" s="2">
        <v>40715</v>
      </c>
      <c r="B2014" s="15">
        <v>5.66</v>
      </c>
      <c r="C2014" s="15">
        <v>5.74</v>
      </c>
      <c r="D2014" s="15">
        <v>5.25</v>
      </c>
      <c r="E2014" s="15">
        <v>5.25</v>
      </c>
      <c r="G2014" s="14">
        <f t="shared" si="64"/>
        <v>-8.0000000000000071E-2</v>
      </c>
      <c r="H2014" s="14">
        <f t="shared" si="65"/>
        <v>0</v>
      </c>
    </row>
    <row r="2015" spans="1:8">
      <c r="A2015" s="2">
        <v>40714</v>
      </c>
      <c r="B2015" s="15">
        <v>5.65</v>
      </c>
      <c r="C2015" s="15">
        <v>5.73</v>
      </c>
      <c r="D2015" s="15">
        <v>5.24</v>
      </c>
      <c r="E2015" s="15">
        <v>5.23</v>
      </c>
      <c r="G2015" s="14">
        <f t="shared" si="64"/>
        <v>-8.0000000000000071E-2</v>
      </c>
      <c r="H2015" s="14">
        <f t="shared" si="65"/>
        <v>9.9999999999997868E-3</v>
      </c>
    </row>
    <row r="2016" spans="1:8">
      <c r="A2016" s="2">
        <v>40711</v>
      </c>
      <c r="B2016" s="15">
        <v>5.65</v>
      </c>
      <c r="C2016" s="15">
        <v>5.73</v>
      </c>
      <c r="D2016" s="15">
        <v>5.23</v>
      </c>
      <c r="E2016" s="15">
        <v>5.23</v>
      </c>
      <c r="G2016" s="14">
        <f t="shared" si="64"/>
        <v>-8.0000000000000071E-2</v>
      </c>
      <c r="H2016" s="14">
        <f t="shared" si="65"/>
        <v>0</v>
      </c>
    </row>
    <row r="2017" spans="1:8">
      <c r="A2017" s="2">
        <v>40710</v>
      </c>
      <c r="B2017" s="15">
        <v>5.6</v>
      </c>
      <c r="C2017" s="15">
        <v>5.68</v>
      </c>
      <c r="D2017" s="15">
        <v>5.19</v>
      </c>
      <c r="E2017" s="15">
        <v>5.19</v>
      </c>
      <c r="G2017" s="14">
        <f t="shared" si="64"/>
        <v>-8.0000000000000071E-2</v>
      </c>
      <c r="H2017" s="14">
        <f t="shared" si="65"/>
        <v>0</v>
      </c>
    </row>
    <row r="2018" spans="1:8">
      <c r="A2018" s="2">
        <v>40709</v>
      </c>
      <c r="B2018" s="15">
        <v>5.63</v>
      </c>
      <c r="C2018" s="15">
        <v>5.72</v>
      </c>
      <c r="D2018" s="15">
        <v>5.23</v>
      </c>
      <c r="E2018" s="15">
        <v>5.22</v>
      </c>
      <c r="G2018" s="14">
        <f t="shared" si="64"/>
        <v>-8.9999999999999858E-2</v>
      </c>
      <c r="H2018" s="14">
        <f t="shared" si="65"/>
        <v>1.0000000000000675E-2</v>
      </c>
    </row>
    <row r="2019" spans="1:8">
      <c r="A2019" s="2">
        <v>40708</v>
      </c>
      <c r="B2019" s="15">
        <v>5.74</v>
      </c>
      <c r="C2019" s="15">
        <v>5.82</v>
      </c>
      <c r="D2019" s="15">
        <v>5.33</v>
      </c>
      <c r="E2019" s="15">
        <v>5.33</v>
      </c>
      <c r="G2019" s="14">
        <f t="shared" si="64"/>
        <v>-8.0000000000000071E-2</v>
      </c>
      <c r="H2019" s="14">
        <f t="shared" si="65"/>
        <v>0</v>
      </c>
    </row>
    <row r="2020" spans="1:8">
      <c r="A2020" s="2">
        <v>40707</v>
      </c>
      <c r="B2020" s="15">
        <v>5.64</v>
      </c>
      <c r="C2020" s="15">
        <v>5.72</v>
      </c>
      <c r="D2020" s="15">
        <v>5.23</v>
      </c>
      <c r="E2020" s="15">
        <v>5.23</v>
      </c>
      <c r="G2020" s="14">
        <f t="shared" si="64"/>
        <v>-8.0000000000000071E-2</v>
      </c>
      <c r="H2020" s="14">
        <f t="shared" si="65"/>
        <v>0</v>
      </c>
    </row>
    <row r="2021" spans="1:8">
      <c r="A2021" s="2">
        <v>40704</v>
      </c>
      <c r="B2021" s="15">
        <v>5.62</v>
      </c>
      <c r="C2021" s="15">
        <v>5.7</v>
      </c>
      <c r="D2021" s="15">
        <v>5.21</v>
      </c>
      <c r="E2021" s="15">
        <v>5.21</v>
      </c>
      <c r="G2021" s="14">
        <f t="shared" si="64"/>
        <v>-8.0000000000000071E-2</v>
      </c>
      <c r="H2021" s="14">
        <f t="shared" si="65"/>
        <v>0</v>
      </c>
    </row>
    <row r="2022" spans="1:8">
      <c r="A2022" s="2">
        <v>40703</v>
      </c>
      <c r="B2022" s="15">
        <v>5.66</v>
      </c>
      <c r="C2022" s="15">
        <v>5.74</v>
      </c>
      <c r="D2022" s="15">
        <v>5.25</v>
      </c>
      <c r="E2022" s="15">
        <v>5.25</v>
      </c>
      <c r="G2022" s="14">
        <f t="shared" si="64"/>
        <v>-8.0000000000000071E-2</v>
      </c>
      <c r="H2022" s="14">
        <f t="shared" si="65"/>
        <v>0</v>
      </c>
    </row>
    <row r="2023" spans="1:8">
      <c r="A2023" s="2">
        <v>40702</v>
      </c>
      <c r="B2023" s="15">
        <v>5.64</v>
      </c>
      <c r="C2023" s="15">
        <v>5.71</v>
      </c>
      <c r="D2023" s="15">
        <v>5.23</v>
      </c>
      <c r="E2023" s="15">
        <v>5.23</v>
      </c>
      <c r="G2023" s="14">
        <f t="shared" si="64"/>
        <v>-7.0000000000000284E-2</v>
      </c>
      <c r="H2023" s="14">
        <f t="shared" si="65"/>
        <v>0</v>
      </c>
    </row>
    <row r="2024" spans="1:8">
      <c r="A2024" s="2">
        <v>40701</v>
      </c>
      <c r="B2024" s="15">
        <v>5.6899999999999995</v>
      </c>
      <c r="C2024" s="15">
        <v>5.76</v>
      </c>
      <c r="D2024" s="15">
        <v>5.29</v>
      </c>
      <c r="E2024" s="15">
        <v>5.28</v>
      </c>
      <c r="G2024" s="14">
        <f t="shared" si="64"/>
        <v>-7.0000000000000284E-2</v>
      </c>
      <c r="H2024" s="14">
        <f t="shared" si="65"/>
        <v>9.9999999999997868E-3</v>
      </c>
    </row>
    <row r="2025" spans="1:8">
      <c r="A2025" s="2">
        <v>40700</v>
      </c>
      <c r="B2025" s="15">
        <v>5.6899999999999995</v>
      </c>
      <c r="C2025" s="15">
        <v>5.76</v>
      </c>
      <c r="D2025" s="15">
        <v>5.28</v>
      </c>
      <c r="E2025" s="15">
        <v>5.28</v>
      </c>
      <c r="G2025" s="14">
        <f t="shared" si="64"/>
        <v>-7.0000000000000284E-2</v>
      </c>
      <c r="H2025" s="14">
        <f t="shared" si="65"/>
        <v>0</v>
      </c>
    </row>
    <row r="2026" spans="1:8">
      <c r="A2026" s="2">
        <v>40697</v>
      </c>
      <c r="B2026" s="15">
        <v>5.66</v>
      </c>
      <c r="C2026" s="15">
        <v>5.72</v>
      </c>
      <c r="D2026" s="15">
        <v>5.25</v>
      </c>
      <c r="E2026" s="15">
        <v>5.25</v>
      </c>
      <c r="G2026" s="14">
        <f t="shared" si="64"/>
        <v>-5.9999999999999609E-2</v>
      </c>
      <c r="H2026" s="14">
        <f t="shared" si="65"/>
        <v>0</v>
      </c>
    </row>
    <row r="2027" spans="1:8">
      <c r="A2027" s="2">
        <v>40696</v>
      </c>
      <c r="B2027" s="15">
        <v>5.68</v>
      </c>
      <c r="C2027" s="15">
        <v>5.74</v>
      </c>
      <c r="D2027" s="15">
        <v>5.27</v>
      </c>
      <c r="E2027" s="15">
        <v>5.26</v>
      </c>
      <c r="G2027" s="14">
        <f t="shared" si="64"/>
        <v>-6.0000000000000497E-2</v>
      </c>
      <c r="H2027" s="14">
        <f t="shared" si="65"/>
        <v>9.9999999999997868E-3</v>
      </c>
    </row>
    <row r="2028" spans="1:8">
      <c r="A2028" s="2">
        <v>40695</v>
      </c>
      <c r="B2028" s="15">
        <v>5.58</v>
      </c>
      <c r="C2028" s="15">
        <v>5.64</v>
      </c>
      <c r="D2028" s="15">
        <v>5.16</v>
      </c>
      <c r="E2028" s="15">
        <v>5.16</v>
      </c>
      <c r="G2028" s="14">
        <f t="shared" si="64"/>
        <v>-5.9999999999999609E-2</v>
      </c>
      <c r="H2028" s="14">
        <f t="shared" si="65"/>
        <v>0</v>
      </c>
    </row>
    <row r="2029" spans="1:8">
      <c r="A2029" s="2">
        <v>40694</v>
      </c>
      <c r="B2029" s="15">
        <v>5.64</v>
      </c>
      <c r="C2029" s="15">
        <v>5.7</v>
      </c>
      <c r="D2029" s="15">
        <v>5.23</v>
      </c>
      <c r="E2029" s="15">
        <v>5.22</v>
      </c>
      <c r="G2029" s="14">
        <f t="shared" si="64"/>
        <v>-6.0000000000000497E-2</v>
      </c>
      <c r="H2029" s="14">
        <f t="shared" si="65"/>
        <v>1.0000000000000675E-2</v>
      </c>
    </row>
    <row r="2030" spans="1:8">
      <c r="A2030" s="2">
        <v>40690</v>
      </c>
      <c r="B2030" s="15">
        <v>5.67</v>
      </c>
      <c r="C2030" s="15">
        <v>5.72</v>
      </c>
      <c r="D2030" s="15">
        <v>5.25</v>
      </c>
      <c r="E2030" s="15">
        <v>5.24</v>
      </c>
      <c r="G2030" s="14">
        <f t="shared" si="64"/>
        <v>-4.9999999999999822E-2</v>
      </c>
      <c r="H2030" s="14">
        <f t="shared" si="65"/>
        <v>9.9999999999997868E-3</v>
      </c>
    </row>
    <row r="2031" spans="1:8">
      <c r="A2031" s="2">
        <v>40689</v>
      </c>
      <c r="B2031" s="15">
        <v>5.66</v>
      </c>
      <c r="C2031" s="15">
        <v>5.71</v>
      </c>
      <c r="D2031" s="15">
        <v>5.24</v>
      </c>
      <c r="E2031" s="15">
        <v>5.23</v>
      </c>
      <c r="G2031" s="14">
        <f t="shared" si="64"/>
        <v>-4.9999999999999822E-2</v>
      </c>
      <c r="H2031" s="14">
        <f t="shared" si="65"/>
        <v>9.9999999999997868E-3</v>
      </c>
    </row>
    <row r="2032" spans="1:8">
      <c r="A2032" s="2">
        <v>40688</v>
      </c>
      <c r="B2032" s="15">
        <v>5.73</v>
      </c>
      <c r="C2032" s="15">
        <v>5.77</v>
      </c>
      <c r="D2032" s="15">
        <v>5.3</v>
      </c>
      <c r="E2032" s="15">
        <v>5.29</v>
      </c>
      <c r="G2032" s="14">
        <f t="shared" si="64"/>
        <v>-3.9999999999999147E-2</v>
      </c>
      <c r="H2032" s="14">
        <f t="shared" si="65"/>
        <v>9.9999999999997868E-3</v>
      </c>
    </row>
    <row r="2033" spans="1:8">
      <c r="A2033" s="2">
        <v>40687</v>
      </c>
      <c r="B2033" s="15">
        <v>5.7</v>
      </c>
      <c r="C2033" s="15">
        <v>5.74</v>
      </c>
      <c r="D2033" s="15">
        <v>5.27</v>
      </c>
      <c r="E2033" s="15">
        <v>5.25</v>
      </c>
      <c r="G2033" s="14">
        <f t="shared" si="64"/>
        <v>-4.0000000000000036E-2</v>
      </c>
      <c r="H2033" s="14">
        <f t="shared" si="65"/>
        <v>1.9999999999999574E-2</v>
      </c>
    </row>
    <row r="2034" spans="1:8">
      <c r="A2034" s="2">
        <v>40686</v>
      </c>
      <c r="B2034" s="15">
        <v>5.71</v>
      </c>
      <c r="C2034" s="15">
        <v>5.75</v>
      </c>
      <c r="D2034" s="15">
        <v>5.29</v>
      </c>
      <c r="E2034" s="15">
        <v>5.27</v>
      </c>
      <c r="G2034" s="14">
        <f t="shared" si="64"/>
        <v>-4.0000000000000036E-2</v>
      </c>
      <c r="H2034" s="14">
        <f t="shared" si="65"/>
        <v>2.0000000000000462E-2</v>
      </c>
    </row>
    <row r="2035" spans="1:8">
      <c r="A2035" s="2">
        <v>40683</v>
      </c>
      <c r="B2035" s="15">
        <v>5.74</v>
      </c>
      <c r="C2035" s="15">
        <v>5.78</v>
      </c>
      <c r="D2035" s="15">
        <v>5.32</v>
      </c>
      <c r="E2035" s="15">
        <v>5.29</v>
      </c>
      <c r="G2035" s="14">
        <f t="shared" si="64"/>
        <v>-4.0000000000000036E-2</v>
      </c>
      <c r="H2035" s="14">
        <f t="shared" si="65"/>
        <v>3.0000000000000249E-2</v>
      </c>
    </row>
    <row r="2036" spans="1:8">
      <c r="A2036" s="2">
        <v>40682</v>
      </c>
      <c r="B2036" s="15">
        <v>5.74</v>
      </c>
      <c r="C2036" s="15">
        <v>5.78</v>
      </c>
      <c r="D2036" s="15">
        <v>5.32</v>
      </c>
      <c r="E2036" s="15">
        <v>5.29</v>
      </c>
      <c r="G2036" s="14">
        <f t="shared" si="64"/>
        <v>-4.0000000000000036E-2</v>
      </c>
      <c r="H2036" s="14">
        <f t="shared" si="65"/>
        <v>3.0000000000000249E-2</v>
      </c>
    </row>
    <row r="2037" spans="1:8">
      <c r="A2037" s="2">
        <v>40681</v>
      </c>
      <c r="B2037" s="15">
        <v>5.73</v>
      </c>
      <c r="C2037" s="15">
        <v>5.77</v>
      </c>
      <c r="D2037" s="15">
        <v>5.31</v>
      </c>
      <c r="E2037" s="15">
        <v>5.28</v>
      </c>
      <c r="G2037" s="14">
        <f t="shared" si="64"/>
        <v>-3.9999999999999147E-2</v>
      </c>
      <c r="H2037" s="14">
        <f t="shared" si="65"/>
        <v>2.9999999999999361E-2</v>
      </c>
    </row>
    <row r="2038" spans="1:8">
      <c r="A2038" s="2">
        <v>40680</v>
      </c>
      <c r="B2038" s="15">
        <v>5.67</v>
      </c>
      <c r="C2038" s="15">
        <v>5.71</v>
      </c>
      <c r="D2038" s="15">
        <v>5.25</v>
      </c>
      <c r="E2038" s="15">
        <v>5.22</v>
      </c>
      <c r="G2038" s="14">
        <f t="shared" si="64"/>
        <v>-4.0000000000000036E-2</v>
      </c>
      <c r="H2038" s="14">
        <f t="shared" si="65"/>
        <v>3.0000000000000249E-2</v>
      </c>
    </row>
    <row r="2039" spans="1:8">
      <c r="A2039" s="2">
        <v>40679</v>
      </c>
      <c r="B2039" s="15">
        <v>5.72</v>
      </c>
      <c r="C2039" s="15">
        <v>5.75</v>
      </c>
      <c r="D2039" s="15">
        <v>5.29</v>
      </c>
      <c r="E2039" s="15">
        <v>5.26</v>
      </c>
      <c r="G2039" s="14">
        <f t="shared" si="64"/>
        <v>-3.0000000000000249E-2</v>
      </c>
      <c r="H2039" s="14">
        <f t="shared" si="65"/>
        <v>3.0000000000000249E-2</v>
      </c>
    </row>
    <row r="2040" spans="1:8">
      <c r="A2040" s="2">
        <v>40676</v>
      </c>
      <c r="B2040" s="15">
        <v>5.78</v>
      </c>
      <c r="C2040" s="15">
        <v>5.82</v>
      </c>
      <c r="D2040" s="15">
        <v>5.36</v>
      </c>
      <c r="E2040" s="15">
        <v>5.33</v>
      </c>
      <c r="G2040" s="14">
        <f t="shared" si="64"/>
        <v>-4.0000000000000036E-2</v>
      </c>
      <c r="H2040" s="14">
        <f t="shared" si="65"/>
        <v>3.0000000000000249E-2</v>
      </c>
    </row>
    <row r="2041" spans="1:8">
      <c r="A2041" s="2">
        <v>40675</v>
      </c>
      <c r="B2041" s="15">
        <v>5.82</v>
      </c>
      <c r="C2041" s="15">
        <v>5.86</v>
      </c>
      <c r="D2041" s="15">
        <v>5.39</v>
      </c>
      <c r="E2041" s="15">
        <v>5.36</v>
      </c>
      <c r="G2041" s="14">
        <f t="shared" si="64"/>
        <v>-4.0000000000000036E-2</v>
      </c>
      <c r="H2041" s="14">
        <f t="shared" si="65"/>
        <v>2.9999999999999361E-2</v>
      </c>
    </row>
    <row r="2042" spans="1:8">
      <c r="A2042" s="2">
        <v>40674</v>
      </c>
      <c r="B2042" s="15">
        <v>5.76</v>
      </c>
      <c r="C2042" s="15">
        <v>5.8</v>
      </c>
      <c r="D2042" s="15">
        <v>5.34</v>
      </c>
      <c r="E2042" s="15">
        <v>5.31</v>
      </c>
      <c r="G2042" s="14">
        <f t="shared" si="64"/>
        <v>-4.0000000000000036E-2</v>
      </c>
      <c r="H2042" s="14">
        <f t="shared" si="65"/>
        <v>3.0000000000000249E-2</v>
      </c>
    </row>
    <row r="2043" spans="1:8">
      <c r="A2043" s="2">
        <v>40673</v>
      </c>
      <c r="B2043" s="15">
        <v>5.8</v>
      </c>
      <c r="C2043" s="15">
        <v>5.84</v>
      </c>
      <c r="D2043" s="15">
        <v>5.37</v>
      </c>
      <c r="E2043" s="15">
        <v>5.34</v>
      </c>
      <c r="G2043" s="14">
        <f t="shared" si="64"/>
        <v>-4.0000000000000036E-2</v>
      </c>
      <c r="H2043" s="14">
        <f t="shared" si="65"/>
        <v>3.0000000000000249E-2</v>
      </c>
    </row>
    <row r="2044" spans="1:8">
      <c r="A2044" s="2">
        <v>40672</v>
      </c>
      <c r="B2044" s="15">
        <v>5.77</v>
      </c>
      <c r="C2044" s="15">
        <v>5.8100000000000005</v>
      </c>
      <c r="D2044" s="15">
        <v>5.34</v>
      </c>
      <c r="E2044" s="15">
        <v>5.31</v>
      </c>
      <c r="G2044" s="14">
        <f t="shared" si="64"/>
        <v>-4.0000000000000924E-2</v>
      </c>
      <c r="H2044" s="14">
        <f t="shared" si="65"/>
        <v>3.0000000000000249E-2</v>
      </c>
    </row>
    <row r="2045" spans="1:8">
      <c r="A2045" s="2">
        <v>40669</v>
      </c>
      <c r="B2045" s="15">
        <v>5.75</v>
      </c>
      <c r="C2045" s="15">
        <v>5.79</v>
      </c>
      <c r="D2045" s="15">
        <v>5.33</v>
      </c>
      <c r="E2045" s="15">
        <v>5.3</v>
      </c>
      <c r="G2045" s="14">
        <f t="shared" si="64"/>
        <v>-4.0000000000000036E-2</v>
      </c>
      <c r="H2045" s="14">
        <f t="shared" si="65"/>
        <v>3.0000000000000249E-2</v>
      </c>
    </row>
    <row r="2046" spans="1:8">
      <c r="A2046" s="2">
        <v>40668</v>
      </c>
      <c r="B2046" s="15">
        <v>5.74</v>
      </c>
      <c r="C2046" s="15">
        <v>5.77</v>
      </c>
      <c r="D2046" s="15">
        <v>5.32</v>
      </c>
      <c r="E2046" s="15">
        <v>5.29</v>
      </c>
      <c r="G2046" s="14">
        <f t="shared" si="64"/>
        <v>-2.9999999999999361E-2</v>
      </c>
      <c r="H2046" s="14">
        <f t="shared" si="65"/>
        <v>3.0000000000000249E-2</v>
      </c>
    </row>
    <row r="2047" spans="1:8">
      <c r="A2047" s="2">
        <v>40667</v>
      </c>
      <c r="B2047" s="15">
        <v>5.78</v>
      </c>
      <c r="C2047" s="15">
        <v>5.8100000000000005</v>
      </c>
      <c r="D2047" s="15">
        <v>5.37</v>
      </c>
      <c r="E2047" s="15">
        <v>5.33</v>
      </c>
      <c r="G2047" s="14">
        <f t="shared" si="64"/>
        <v>-3.0000000000000249E-2</v>
      </c>
      <c r="H2047" s="14">
        <f t="shared" si="65"/>
        <v>4.0000000000000036E-2</v>
      </c>
    </row>
    <row r="2048" spans="1:8">
      <c r="A2048" s="2">
        <v>40666</v>
      </c>
      <c r="B2048" s="15">
        <v>5.82</v>
      </c>
      <c r="C2048" s="15">
        <v>5.85</v>
      </c>
      <c r="D2048" s="15">
        <v>5.4</v>
      </c>
      <c r="E2048" s="15">
        <v>5.36</v>
      </c>
      <c r="G2048" s="14">
        <f t="shared" si="64"/>
        <v>-2.9999999999999361E-2</v>
      </c>
      <c r="H2048" s="14">
        <f t="shared" si="65"/>
        <v>4.0000000000000036E-2</v>
      </c>
    </row>
    <row r="2049" spans="1:8">
      <c r="A2049" s="2">
        <v>40665</v>
      </c>
      <c r="B2049" s="15">
        <v>5.85</v>
      </c>
      <c r="C2049" s="15">
        <v>5.88</v>
      </c>
      <c r="D2049" s="15">
        <v>5.44</v>
      </c>
      <c r="E2049" s="15">
        <v>5.4</v>
      </c>
      <c r="G2049" s="14">
        <f t="shared" si="64"/>
        <v>-3.0000000000000249E-2</v>
      </c>
      <c r="H2049" s="14">
        <f t="shared" si="65"/>
        <v>4.0000000000000036E-2</v>
      </c>
    </row>
    <row r="2050" spans="1:8">
      <c r="A2050" s="2">
        <v>40662</v>
      </c>
      <c r="B2050" s="15">
        <v>5.86</v>
      </c>
      <c r="C2050" s="15">
        <v>5.9</v>
      </c>
      <c r="D2050" s="15">
        <v>5.46</v>
      </c>
      <c r="E2050" s="15">
        <v>5.42</v>
      </c>
      <c r="G2050" s="14">
        <f t="shared" si="64"/>
        <v>-4.0000000000000036E-2</v>
      </c>
      <c r="H2050" s="14">
        <f t="shared" si="65"/>
        <v>4.0000000000000036E-2</v>
      </c>
    </row>
    <row r="2051" spans="1:8">
      <c r="A2051" s="2">
        <v>40661</v>
      </c>
      <c r="B2051" s="15">
        <v>5.89</v>
      </c>
      <c r="C2051" s="15">
        <v>5.93</v>
      </c>
      <c r="D2051" s="15">
        <v>5.47</v>
      </c>
      <c r="E2051" s="15">
        <v>5.44</v>
      </c>
      <c r="G2051" s="14">
        <f t="shared" si="64"/>
        <v>-4.0000000000000036E-2</v>
      </c>
      <c r="H2051" s="14">
        <f t="shared" si="65"/>
        <v>2.9999999999999361E-2</v>
      </c>
    </row>
    <row r="2052" spans="1:8">
      <c r="A2052" s="2">
        <v>40660</v>
      </c>
      <c r="B2052" s="15">
        <v>5.92</v>
      </c>
      <c r="C2052" s="15">
        <v>5.96</v>
      </c>
      <c r="D2052" s="15">
        <v>5.51</v>
      </c>
      <c r="E2052" s="15">
        <v>5.48</v>
      </c>
      <c r="G2052" s="14">
        <f t="shared" si="64"/>
        <v>-4.0000000000000036E-2</v>
      </c>
      <c r="H2052" s="14">
        <f t="shared" si="65"/>
        <v>2.9999999999999361E-2</v>
      </c>
    </row>
    <row r="2053" spans="1:8">
      <c r="A2053" s="2">
        <v>40659</v>
      </c>
      <c r="B2053" s="15">
        <v>5.87</v>
      </c>
      <c r="C2053" s="15">
        <v>5.91</v>
      </c>
      <c r="D2053" s="15">
        <v>5.45</v>
      </c>
      <c r="E2053" s="15">
        <v>5.42</v>
      </c>
      <c r="G2053" s="14">
        <f t="shared" si="64"/>
        <v>-4.0000000000000036E-2</v>
      </c>
      <c r="H2053" s="14">
        <f t="shared" si="65"/>
        <v>3.0000000000000249E-2</v>
      </c>
    </row>
    <row r="2054" spans="1:8">
      <c r="A2054" s="2">
        <v>40658</v>
      </c>
      <c r="B2054" s="15">
        <v>5.93</v>
      </c>
      <c r="C2054" s="15">
        <v>5.97</v>
      </c>
      <c r="D2054" s="15">
        <v>5.51</v>
      </c>
      <c r="E2054" s="15">
        <v>5.48</v>
      </c>
      <c r="G2054" s="14">
        <f t="shared" si="64"/>
        <v>-4.0000000000000036E-2</v>
      </c>
      <c r="H2054" s="14">
        <f t="shared" si="65"/>
        <v>2.9999999999999361E-2</v>
      </c>
    </row>
    <row r="2055" spans="1:8">
      <c r="A2055" s="2">
        <v>40654</v>
      </c>
      <c r="B2055" s="15">
        <v>5.9399999999999995</v>
      </c>
      <c r="C2055" s="15">
        <v>5.99</v>
      </c>
      <c r="D2055" s="15">
        <v>5.52</v>
      </c>
      <c r="E2055" s="15">
        <v>5.49</v>
      </c>
      <c r="G2055" s="14">
        <f t="shared" si="64"/>
        <v>-5.0000000000000711E-2</v>
      </c>
      <c r="H2055" s="14">
        <f t="shared" si="65"/>
        <v>2.9999999999999361E-2</v>
      </c>
    </row>
    <row r="2056" spans="1:8">
      <c r="A2056" s="2">
        <v>40653</v>
      </c>
      <c r="B2056" s="15">
        <v>5.9399999999999995</v>
      </c>
      <c r="C2056" s="15">
        <v>5.98</v>
      </c>
      <c r="D2056" s="15">
        <v>5.5</v>
      </c>
      <c r="E2056" s="15">
        <v>5.48</v>
      </c>
      <c r="G2056" s="14">
        <f t="shared" si="64"/>
        <v>-4.0000000000000924E-2</v>
      </c>
      <c r="H2056" s="14">
        <f t="shared" si="65"/>
        <v>1.9999999999999574E-2</v>
      </c>
    </row>
    <row r="2057" spans="1:8">
      <c r="A2057" s="2">
        <v>40652</v>
      </c>
      <c r="B2057" s="15">
        <v>5.91</v>
      </c>
      <c r="C2057" s="15">
        <v>5.95</v>
      </c>
      <c r="D2057" s="15">
        <v>5.48</v>
      </c>
      <c r="E2057" s="15">
        <v>5.45</v>
      </c>
      <c r="G2057" s="14">
        <f t="shared" si="64"/>
        <v>-4.0000000000000036E-2</v>
      </c>
      <c r="H2057" s="14">
        <f t="shared" si="65"/>
        <v>3.0000000000000249E-2</v>
      </c>
    </row>
    <row r="2058" spans="1:8">
      <c r="A2058" s="2">
        <v>40651</v>
      </c>
      <c r="B2058" s="15">
        <v>5.9399999999999995</v>
      </c>
      <c r="C2058" s="15">
        <v>5.98</v>
      </c>
      <c r="D2058" s="15">
        <v>5.51</v>
      </c>
      <c r="E2058" s="15">
        <v>5.48</v>
      </c>
      <c r="G2058" s="14">
        <f t="shared" si="64"/>
        <v>-4.0000000000000924E-2</v>
      </c>
      <c r="H2058" s="14">
        <f t="shared" si="65"/>
        <v>2.9999999999999361E-2</v>
      </c>
    </row>
    <row r="2059" spans="1:8">
      <c r="A2059" s="2">
        <v>40648</v>
      </c>
      <c r="B2059" s="15">
        <v>5.95</v>
      </c>
      <c r="C2059" s="15">
        <v>5.99</v>
      </c>
      <c r="D2059" s="15">
        <v>5.52</v>
      </c>
      <c r="E2059" s="15">
        <v>5.49</v>
      </c>
      <c r="G2059" s="14">
        <f t="shared" si="64"/>
        <v>-4.0000000000000036E-2</v>
      </c>
      <c r="H2059" s="14">
        <f t="shared" si="65"/>
        <v>2.9999999999999361E-2</v>
      </c>
    </row>
    <row r="2060" spans="1:8">
      <c r="A2060" s="2">
        <v>40647</v>
      </c>
      <c r="B2060" s="15">
        <v>6.02</v>
      </c>
      <c r="C2060" s="15">
        <v>6.06</v>
      </c>
      <c r="D2060" s="15">
        <v>5.59</v>
      </c>
      <c r="E2060" s="15">
        <v>5.5600000000000005</v>
      </c>
      <c r="G2060" s="14">
        <f t="shared" si="64"/>
        <v>-4.0000000000000036E-2</v>
      </c>
      <c r="H2060" s="14">
        <f t="shared" si="65"/>
        <v>2.9999999999999361E-2</v>
      </c>
    </row>
    <row r="2061" spans="1:8">
      <c r="A2061" s="2">
        <v>40646</v>
      </c>
      <c r="B2061" s="15">
        <v>6.03</v>
      </c>
      <c r="C2061" s="15">
        <v>6.07</v>
      </c>
      <c r="D2061" s="15">
        <v>5.6</v>
      </c>
      <c r="E2061" s="15">
        <v>5.57</v>
      </c>
      <c r="G2061" s="14">
        <f t="shared" si="64"/>
        <v>-4.0000000000000036E-2</v>
      </c>
      <c r="H2061" s="14">
        <f t="shared" si="65"/>
        <v>2.9999999999999361E-2</v>
      </c>
    </row>
    <row r="2062" spans="1:8">
      <c r="A2062" s="2">
        <v>40645</v>
      </c>
      <c r="B2062" s="15">
        <v>6.06</v>
      </c>
      <c r="C2062" s="15">
        <v>6.1</v>
      </c>
      <c r="D2062" s="15">
        <v>5.63</v>
      </c>
      <c r="E2062" s="15">
        <v>5.59</v>
      </c>
      <c r="G2062" s="14">
        <f t="shared" si="64"/>
        <v>-4.0000000000000036E-2</v>
      </c>
      <c r="H2062" s="14">
        <f t="shared" si="65"/>
        <v>4.0000000000000036E-2</v>
      </c>
    </row>
    <row r="2063" spans="1:8">
      <c r="A2063" s="2">
        <v>40644</v>
      </c>
      <c r="B2063" s="15">
        <v>6.11</v>
      </c>
      <c r="C2063" s="15">
        <v>6.14</v>
      </c>
      <c r="D2063" s="15">
        <v>5.68</v>
      </c>
      <c r="E2063" s="15">
        <v>5.64</v>
      </c>
      <c r="G2063" s="14">
        <f t="shared" si="64"/>
        <v>-2.9999999999999361E-2</v>
      </c>
      <c r="H2063" s="14">
        <f t="shared" si="65"/>
        <v>4.0000000000000036E-2</v>
      </c>
    </row>
    <row r="2064" spans="1:8">
      <c r="A2064" s="2">
        <v>40641</v>
      </c>
      <c r="B2064" s="15">
        <v>6.11</v>
      </c>
      <c r="C2064" s="15">
        <v>6.15</v>
      </c>
      <c r="D2064" s="15">
        <v>5.68</v>
      </c>
      <c r="E2064" s="15">
        <v>5.64</v>
      </c>
      <c r="G2064" s="14">
        <f t="shared" si="64"/>
        <v>-4.0000000000000036E-2</v>
      </c>
      <c r="H2064" s="14">
        <f t="shared" si="65"/>
        <v>4.0000000000000036E-2</v>
      </c>
    </row>
    <row r="2065" spans="1:8">
      <c r="A2065" s="2">
        <v>40640</v>
      </c>
      <c r="B2065" s="15">
        <v>6.11</v>
      </c>
      <c r="C2065" s="15">
        <v>6.15</v>
      </c>
      <c r="D2065" s="15">
        <v>5.67</v>
      </c>
      <c r="E2065" s="15">
        <v>5.63</v>
      </c>
      <c r="G2065" s="14">
        <f t="shared" si="64"/>
        <v>-4.0000000000000036E-2</v>
      </c>
      <c r="H2065" s="14">
        <f t="shared" si="65"/>
        <v>4.0000000000000036E-2</v>
      </c>
    </row>
    <row r="2066" spans="1:8">
      <c r="A2066" s="2">
        <v>40639</v>
      </c>
      <c r="B2066" s="15">
        <v>6.07</v>
      </c>
      <c r="C2066" s="15">
        <v>6.11</v>
      </c>
      <c r="D2066" s="15">
        <v>5.64</v>
      </c>
      <c r="E2066" s="15">
        <v>5.6</v>
      </c>
      <c r="G2066" s="14">
        <f t="shared" si="64"/>
        <v>-4.0000000000000036E-2</v>
      </c>
      <c r="H2066" s="14">
        <f t="shared" si="65"/>
        <v>4.0000000000000036E-2</v>
      </c>
    </row>
    <row r="2067" spans="1:8">
      <c r="A2067" s="2">
        <v>40638</v>
      </c>
      <c r="B2067" s="15">
        <v>6</v>
      </c>
      <c r="C2067" s="15">
        <v>6.05</v>
      </c>
      <c r="D2067" s="15">
        <v>5.57</v>
      </c>
      <c r="E2067" s="15">
        <v>5.53</v>
      </c>
      <c r="G2067" s="14">
        <f t="shared" si="64"/>
        <v>-4.9999999999999822E-2</v>
      </c>
      <c r="H2067" s="14">
        <f t="shared" si="65"/>
        <v>4.0000000000000036E-2</v>
      </c>
    </row>
    <row r="2068" spans="1:8">
      <c r="A2068" s="2">
        <v>40637</v>
      </c>
      <c r="B2068" s="15">
        <v>5.98</v>
      </c>
      <c r="C2068" s="15">
        <v>6.03</v>
      </c>
      <c r="D2068" s="15">
        <v>5.54</v>
      </c>
      <c r="E2068" s="15">
        <v>5.51</v>
      </c>
      <c r="G2068" s="14">
        <f t="shared" si="64"/>
        <v>-4.9999999999999822E-2</v>
      </c>
      <c r="H2068" s="14">
        <f t="shared" si="65"/>
        <v>3.0000000000000249E-2</v>
      </c>
    </row>
    <row r="2069" spans="1:8">
      <c r="A2069" s="2">
        <v>40634</v>
      </c>
      <c r="B2069" s="15">
        <v>5.98</v>
      </c>
      <c r="C2069" s="15">
        <v>6.04</v>
      </c>
      <c r="D2069" s="15">
        <v>5.55</v>
      </c>
      <c r="E2069" s="15">
        <v>5.52</v>
      </c>
      <c r="G2069" s="14">
        <f t="shared" si="64"/>
        <v>-5.9999999999999609E-2</v>
      </c>
      <c r="H2069" s="14">
        <f t="shared" si="65"/>
        <v>3.0000000000000249E-2</v>
      </c>
    </row>
    <row r="2070" spans="1:8">
      <c r="A2070" s="2">
        <v>40633</v>
      </c>
      <c r="B2070" s="15">
        <v>5.99</v>
      </c>
      <c r="C2070" s="15">
        <v>6.05</v>
      </c>
      <c r="D2070" s="15">
        <v>5.57</v>
      </c>
      <c r="E2070" s="15">
        <v>5.54</v>
      </c>
      <c r="G2070" s="14">
        <f t="shared" si="64"/>
        <v>-5.9999999999999609E-2</v>
      </c>
      <c r="H2070" s="14">
        <f t="shared" si="65"/>
        <v>3.0000000000000249E-2</v>
      </c>
    </row>
    <row r="2071" spans="1:8">
      <c r="A2071" s="2">
        <v>40632</v>
      </c>
      <c r="B2071" s="15">
        <v>6</v>
      </c>
      <c r="C2071" s="15">
        <v>6.06</v>
      </c>
      <c r="D2071" s="15">
        <v>5.59</v>
      </c>
      <c r="E2071" s="15">
        <v>5.5600000000000005</v>
      </c>
      <c r="G2071" s="14">
        <f t="shared" si="64"/>
        <v>-5.9999999999999609E-2</v>
      </c>
      <c r="H2071" s="14">
        <f t="shared" si="65"/>
        <v>2.9999999999999361E-2</v>
      </c>
    </row>
    <row r="2072" spans="1:8">
      <c r="A2072" s="2">
        <v>40631</v>
      </c>
      <c r="B2072" s="15">
        <v>6.02</v>
      </c>
      <c r="C2072" s="15">
        <v>6.09</v>
      </c>
      <c r="D2072" s="15">
        <v>5.61</v>
      </c>
      <c r="E2072" s="15">
        <v>5.57</v>
      </c>
      <c r="G2072" s="14">
        <f t="shared" si="64"/>
        <v>-7.0000000000000284E-2</v>
      </c>
      <c r="H2072" s="14">
        <f t="shared" si="65"/>
        <v>4.0000000000000036E-2</v>
      </c>
    </row>
    <row r="2073" spans="1:8">
      <c r="A2073" s="2">
        <v>40630</v>
      </c>
      <c r="B2073" s="15">
        <v>5.97</v>
      </c>
      <c r="C2073" s="15">
        <v>6.03</v>
      </c>
      <c r="D2073" s="15">
        <v>5.5600000000000005</v>
      </c>
      <c r="E2073" s="15">
        <v>5.52</v>
      </c>
      <c r="G2073" s="14">
        <f t="shared" si="64"/>
        <v>-6.0000000000000497E-2</v>
      </c>
      <c r="H2073" s="14">
        <f t="shared" si="65"/>
        <v>4.0000000000000924E-2</v>
      </c>
    </row>
    <row r="2074" spans="1:8">
      <c r="A2074" s="2">
        <v>40627</v>
      </c>
      <c r="B2074" s="15">
        <v>5.98</v>
      </c>
      <c r="C2074" s="15">
        <v>6.04</v>
      </c>
      <c r="D2074" s="15">
        <v>5.57</v>
      </c>
      <c r="E2074" s="15">
        <v>5.53</v>
      </c>
      <c r="G2074" s="14">
        <f t="shared" si="64"/>
        <v>-5.9999999999999609E-2</v>
      </c>
      <c r="H2074" s="14">
        <f t="shared" si="65"/>
        <v>4.0000000000000036E-2</v>
      </c>
    </row>
    <row r="2075" spans="1:8">
      <c r="A2075" s="2">
        <v>40626</v>
      </c>
      <c r="B2075" s="15">
        <v>5.95</v>
      </c>
      <c r="C2075" s="15">
        <v>6.01</v>
      </c>
      <c r="D2075" s="15">
        <v>5.53</v>
      </c>
      <c r="E2075" s="15">
        <v>5.49</v>
      </c>
      <c r="G2075" s="14">
        <f t="shared" si="64"/>
        <v>-5.9999999999999609E-2</v>
      </c>
      <c r="H2075" s="14">
        <f t="shared" si="65"/>
        <v>4.0000000000000036E-2</v>
      </c>
    </row>
    <row r="2076" spans="1:8">
      <c r="A2076" s="2">
        <v>40625</v>
      </c>
      <c r="B2076" s="15">
        <v>5.93</v>
      </c>
      <c r="C2076" s="15">
        <v>5.99</v>
      </c>
      <c r="D2076" s="15">
        <v>5.51</v>
      </c>
      <c r="E2076" s="15">
        <v>5.47</v>
      </c>
      <c r="G2076" s="14">
        <f t="shared" si="64"/>
        <v>-6.0000000000000497E-2</v>
      </c>
      <c r="H2076" s="14">
        <f t="shared" si="65"/>
        <v>4.0000000000000036E-2</v>
      </c>
    </row>
    <row r="2077" spans="1:8">
      <c r="A2077" s="2">
        <v>40624</v>
      </c>
      <c r="B2077" s="15">
        <v>5.92</v>
      </c>
      <c r="C2077" s="15">
        <v>5.98</v>
      </c>
      <c r="D2077" s="15">
        <v>5.51</v>
      </c>
      <c r="E2077" s="15">
        <v>5.47</v>
      </c>
      <c r="G2077" s="14">
        <f t="shared" ref="G2077:G2140" si="66">B2077-C2077</f>
        <v>-6.0000000000000497E-2</v>
      </c>
      <c r="H2077" s="14">
        <f t="shared" ref="H2077:H2140" si="67">D2077-E2077</f>
        <v>4.0000000000000036E-2</v>
      </c>
    </row>
    <row r="2078" spans="1:8">
      <c r="A2078" s="2">
        <v>40623</v>
      </c>
      <c r="B2078" s="15">
        <v>5.92</v>
      </c>
      <c r="C2078" s="15">
        <v>5.98</v>
      </c>
      <c r="D2078" s="15">
        <v>5.52</v>
      </c>
      <c r="E2078" s="15">
        <v>5.48</v>
      </c>
      <c r="G2078" s="14">
        <f t="shared" si="66"/>
        <v>-6.0000000000000497E-2</v>
      </c>
      <c r="H2078" s="14">
        <f t="shared" si="67"/>
        <v>3.9999999999999147E-2</v>
      </c>
    </row>
    <row r="2079" spans="1:8">
      <c r="A2079" s="2">
        <v>40620</v>
      </c>
      <c r="B2079" s="15">
        <v>5.91</v>
      </c>
      <c r="C2079" s="15">
        <v>5.97</v>
      </c>
      <c r="D2079" s="15">
        <v>5.5</v>
      </c>
      <c r="E2079" s="15">
        <v>5.45</v>
      </c>
      <c r="G2079" s="14">
        <f t="shared" si="66"/>
        <v>-5.9999999999999609E-2</v>
      </c>
      <c r="H2079" s="14">
        <f t="shared" si="67"/>
        <v>4.9999999999999822E-2</v>
      </c>
    </row>
    <row r="2080" spans="1:8">
      <c r="A2080" s="2">
        <v>40619</v>
      </c>
      <c r="B2080" s="15">
        <v>5.9</v>
      </c>
      <c r="C2080" s="15">
        <v>5.97</v>
      </c>
      <c r="D2080" s="15">
        <v>5.49</v>
      </c>
      <c r="E2080" s="15">
        <v>5.45</v>
      </c>
      <c r="G2080" s="14">
        <f t="shared" si="66"/>
        <v>-6.9999999999999396E-2</v>
      </c>
      <c r="H2080" s="14">
        <f t="shared" si="67"/>
        <v>4.0000000000000036E-2</v>
      </c>
    </row>
    <row r="2081" spans="1:8">
      <c r="A2081" s="2">
        <v>40618</v>
      </c>
      <c r="B2081" s="15">
        <v>5.86</v>
      </c>
      <c r="C2081" s="15">
        <v>5.93</v>
      </c>
      <c r="D2081" s="15">
        <v>5.46</v>
      </c>
      <c r="E2081" s="15">
        <v>5.41</v>
      </c>
      <c r="G2081" s="14">
        <f t="shared" si="66"/>
        <v>-6.9999999999999396E-2</v>
      </c>
      <c r="H2081" s="14">
        <f t="shared" si="67"/>
        <v>4.9999999999999822E-2</v>
      </c>
    </row>
    <row r="2082" spans="1:8">
      <c r="A2082" s="2">
        <v>40617</v>
      </c>
      <c r="B2082" s="15">
        <v>5.95</v>
      </c>
      <c r="C2082" s="15">
        <v>6.01</v>
      </c>
      <c r="D2082" s="15">
        <v>5.54</v>
      </c>
      <c r="E2082" s="15">
        <v>5.49</v>
      </c>
      <c r="G2082" s="14">
        <f t="shared" si="66"/>
        <v>-5.9999999999999609E-2</v>
      </c>
      <c r="H2082" s="14">
        <f t="shared" si="67"/>
        <v>4.9999999999999822E-2</v>
      </c>
    </row>
    <row r="2083" spans="1:8">
      <c r="A2083" s="2">
        <v>40616</v>
      </c>
      <c r="B2083" s="15">
        <v>5.9399999999999995</v>
      </c>
      <c r="C2083" s="15">
        <v>6.01</v>
      </c>
      <c r="D2083" s="15">
        <v>5.55</v>
      </c>
      <c r="E2083" s="15">
        <v>5.51</v>
      </c>
      <c r="G2083" s="14">
        <f t="shared" si="66"/>
        <v>-7.0000000000000284E-2</v>
      </c>
      <c r="H2083" s="14">
        <f t="shared" si="67"/>
        <v>4.0000000000000036E-2</v>
      </c>
    </row>
    <row r="2084" spans="1:8">
      <c r="A2084" s="2">
        <v>40613</v>
      </c>
      <c r="B2084" s="15">
        <v>5.96</v>
      </c>
      <c r="C2084" s="15">
        <v>6.03</v>
      </c>
      <c r="D2084" s="15">
        <v>5.57</v>
      </c>
      <c r="E2084" s="15">
        <v>5.53</v>
      </c>
      <c r="G2084" s="14">
        <f t="shared" si="66"/>
        <v>-7.0000000000000284E-2</v>
      </c>
      <c r="H2084" s="14">
        <f t="shared" si="67"/>
        <v>4.0000000000000036E-2</v>
      </c>
    </row>
    <row r="2085" spans="1:8">
      <c r="A2085" s="2">
        <v>40612</v>
      </c>
      <c r="B2085" s="15">
        <v>5.96</v>
      </c>
      <c r="C2085" s="15">
        <v>6.03</v>
      </c>
      <c r="D2085" s="15">
        <v>5.5600000000000005</v>
      </c>
      <c r="E2085" s="15">
        <v>5.52</v>
      </c>
      <c r="G2085" s="14">
        <f t="shared" si="66"/>
        <v>-7.0000000000000284E-2</v>
      </c>
      <c r="H2085" s="14">
        <f t="shared" si="67"/>
        <v>4.0000000000000924E-2</v>
      </c>
    </row>
    <row r="2086" spans="1:8">
      <c r="A2086" s="2">
        <v>40611</v>
      </c>
      <c r="B2086" s="15">
        <v>6.02</v>
      </c>
      <c r="C2086" s="15">
        <v>6.09</v>
      </c>
      <c r="D2086" s="15">
        <v>5.63</v>
      </c>
      <c r="E2086" s="15">
        <v>5.58</v>
      </c>
      <c r="G2086" s="14">
        <f t="shared" si="66"/>
        <v>-7.0000000000000284E-2</v>
      </c>
      <c r="H2086" s="14">
        <f t="shared" si="67"/>
        <v>4.9999999999999822E-2</v>
      </c>
    </row>
    <row r="2087" spans="1:8">
      <c r="A2087" s="2">
        <v>40610</v>
      </c>
      <c r="B2087" s="15">
        <v>6.09</v>
      </c>
      <c r="C2087" s="15">
        <v>6.15</v>
      </c>
      <c r="D2087" s="15">
        <v>5.68</v>
      </c>
      <c r="E2087" s="15">
        <v>5.64</v>
      </c>
      <c r="G2087" s="14">
        <f t="shared" si="66"/>
        <v>-6.0000000000000497E-2</v>
      </c>
      <c r="H2087" s="14">
        <f t="shared" si="67"/>
        <v>4.0000000000000036E-2</v>
      </c>
    </row>
    <row r="2088" spans="1:8">
      <c r="A2088" s="2">
        <v>40609</v>
      </c>
      <c r="B2088" s="15">
        <v>6.04</v>
      </c>
      <c r="C2088" s="15">
        <v>6.1</v>
      </c>
      <c r="D2088" s="15">
        <v>5.63</v>
      </c>
      <c r="E2088" s="15">
        <v>5.59</v>
      </c>
      <c r="G2088" s="14">
        <f t="shared" si="66"/>
        <v>-5.9999999999999609E-2</v>
      </c>
      <c r="H2088" s="14">
        <f t="shared" si="67"/>
        <v>4.0000000000000036E-2</v>
      </c>
    </row>
    <row r="2089" spans="1:8">
      <c r="A2089" s="2">
        <v>40606</v>
      </c>
      <c r="B2089" s="15">
        <v>6.03</v>
      </c>
      <c r="C2089" s="15">
        <v>6.09</v>
      </c>
      <c r="D2089" s="15">
        <v>5.63</v>
      </c>
      <c r="E2089" s="15">
        <v>5.58</v>
      </c>
      <c r="G2089" s="14">
        <f t="shared" si="66"/>
        <v>-5.9999999999999609E-2</v>
      </c>
      <c r="H2089" s="14">
        <f t="shared" si="67"/>
        <v>4.9999999999999822E-2</v>
      </c>
    </row>
    <row r="2090" spans="1:8">
      <c r="A2090" s="2">
        <v>40605</v>
      </c>
      <c r="B2090" s="15">
        <v>6.07</v>
      </c>
      <c r="C2090" s="15">
        <v>6.13</v>
      </c>
      <c r="D2090" s="15">
        <v>5.66</v>
      </c>
      <c r="E2090" s="15">
        <v>5.62</v>
      </c>
      <c r="G2090" s="14">
        <f t="shared" si="66"/>
        <v>-5.9999999999999609E-2</v>
      </c>
      <c r="H2090" s="14">
        <f t="shared" si="67"/>
        <v>4.0000000000000036E-2</v>
      </c>
    </row>
    <row r="2091" spans="1:8">
      <c r="A2091" s="2">
        <v>40604</v>
      </c>
      <c r="B2091" s="15">
        <v>5.98</v>
      </c>
      <c r="C2091" s="15">
        <v>6.06</v>
      </c>
      <c r="D2091" s="15">
        <v>5.58</v>
      </c>
      <c r="E2091" s="15">
        <v>5.55</v>
      </c>
      <c r="G2091" s="14">
        <f t="shared" si="66"/>
        <v>-7.9999999999999183E-2</v>
      </c>
      <c r="H2091" s="14">
        <f t="shared" si="67"/>
        <v>3.0000000000000249E-2</v>
      </c>
    </row>
    <row r="2092" spans="1:8">
      <c r="A2092" s="2">
        <v>40603</v>
      </c>
      <c r="B2092" s="15">
        <v>5.93</v>
      </c>
      <c r="C2092" s="15">
        <v>6</v>
      </c>
      <c r="D2092" s="15">
        <v>5.52</v>
      </c>
      <c r="E2092" s="15">
        <v>5.48</v>
      </c>
      <c r="G2092" s="14">
        <f t="shared" si="66"/>
        <v>-7.0000000000000284E-2</v>
      </c>
      <c r="H2092" s="14">
        <f t="shared" si="67"/>
        <v>3.9999999999999147E-2</v>
      </c>
    </row>
    <row r="2093" spans="1:8">
      <c r="A2093" s="2">
        <v>40602</v>
      </c>
      <c r="B2093" s="15">
        <v>5.92</v>
      </c>
      <c r="C2093" s="15">
        <v>5.99</v>
      </c>
      <c r="D2093" s="15">
        <v>5.51</v>
      </c>
      <c r="E2093" s="15">
        <v>5.48</v>
      </c>
      <c r="G2093" s="14">
        <f t="shared" si="66"/>
        <v>-7.0000000000000284E-2</v>
      </c>
      <c r="H2093" s="14">
        <f t="shared" si="67"/>
        <v>2.9999999999999361E-2</v>
      </c>
    </row>
    <row r="2094" spans="1:8">
      <c r="A2094" s="2">
        <v>40599</v>
      </c>
      <c r="B2094" s="15">
        <v>5.96</v>
      </c>
      <c r="C2094" s="15">
        <v>6.02</v>
      </c>
      <c r="D2094" s="15">
        <v>5.55</v>
      </c>
      <c r="E2094" s="15">
        <v>5.52</v>
      </c>
      <c r="G2094" s="14">
        <f t="shared" si="66"/>
        <v>-5.9999999999999609E-2</v>
      </c>
      <c r="H2094" s="14">
        <f t="shared" si="67"/>
        <v>3.0000000000000249E-2</v>
      </c>
    </row>
    <row r="2095" spans="1:8">
      <c r="A2095" s="2">
        <v>40598</v>
      </c>
      <c r="B2095" s="15">
        <v>5.99</v>
      </c>
      <c r="C2095" s="15">
        <v>6.05</v>
      </c>
      <c r="D2095" s="15">
        <v>5.57</v>
      </c>
      <c r="E2095" s="15">
        <v>5.54</v>
      </c>
      <c r="G2095" s="14">
        <f t="shared" si="66"/>
        <v>-5.9999999999999609E-2</v>
      </c>
      <c r="H2095" s="14">
        <f t="shared" si="67"/>
        <v>3.0000000000000249E-2</v>
      </c>
    </row>
    <row r="2096" spans="1:8">
      <c r="A2096" s="2">
        <v>40597</v>
      </c>
      <c r="B2096" s="15">
        <v>6.04</v>
      </c>
      <c r="C2096" s="15">
        <v>6.09</v>
      </c>
      <c r="D2096" s="15">
        <v>5.62</v>
      </c>
      <c r="E2096" s="15">
        <v>5.59</v>
      </c>
      <c r="G2096" s="14">
        <f t="shared" si="66"/>
        <v>-4.9999999999999822E-2</v>
      </c>
      <c r="H2096" s="14">
        <f t="shared" si="67"/>
        <v>3.0000000000000249E-2</v>
      </c>
    </row>
    <row r="2097" spans="1:8">
      <c r="A2097" s="2">
        <v>40596</v>
      </c>
      <c r="B2097" s="15">
        <v>6.04</v>
      </c>
      <c r="C2097" s="15">
        <v>6.08</v>
      </c>
      <c r="D2097" s="15">
        <v>5.62</v>
      </c>
      <c r="E2097" s="15">
        <v>5.59</v>
      </c>
      <c r="G2097" s="14">
        <f t="shared" si="66"/>
        <v>-4.0000000000000036E-2</v>
      </c>
      <c r="H2097" s="14">
        <f t="shared" si="67"/>
        <v>3.0000000000000249E-2</v>
      </c>
    </row>
    <row r="2098" spans="1:8">
      <c r="A2098" s="2">
        <v>40592</v>
      </c>
      <c r="B2098" s="15">
        <v>6.13</v>
      </c>
      <c r="C2098" s="15">
        <v>6.17</v>
      </c>
      <c r="D2098" s="15">
        <v>5.71</v>
      </c>
      <c r="E2098" s="15">
        <v>5.67</v>
      </c>
      <c r="G2098" s="14">
        <f t="shared" si="66"/>
        <v>-4.0000000000000036E-2</v>
      </c>
      <c r="H2098" s="14">
        <f t="shared" si="67"/>
        <v>4.0000000000000036E-2</v>
      </c>
    </row>
    <row r="2099" spans="1:8">
      <c r="A2099" s="2">
        <v>40591</v>
      </c>
      <c r="B2099" s="15">
        <v>6.09</v>
      </c>
      <c r="C2099" s="15">
        <v>6.14</v>
      </c>
      <c r="D2099" s="15">
        <v>5.67</v>
      </c>
      <c r="E2099" s="15">
        <v>5.64</v>
      </c>
      <c r="G2099" s="14">
        <f t="shared" si="66"/>
        <v>-4.9999999999999822E-2</v>
      </c>
      <c r="H2099" s="14">
        <f t="shared" si="67"/>
        <v>3.0000000000000249E-2</v>
      </c>
    </row>
    <row r="2100" spans="1:8">
      <c r="A2100" s="2">
        <v>40590</v>
      </c>
      <c r="B2100" s="15">
        <v>6.1</v>
      </c>
      <c r="C2100" s="15">
        <v>6.15</v>
      </c>
      <c r="D2100" s="15">
        <v>5.6899999999999995</v>
      </c>
      <c r="E2100" s="15">
        <v>5.65</v>
      </c>
      <c r="G2100" s="14">
        <f t="shared" si="66"/>
        <v>-5.0000000000000711E-2</v>
      </c>
      <c r="H2100" s="14">
        <f t="shared" si="67"/>
        <v>3.9999999999999147E-2</v>
      </c>
    </row>
    <row r="2101" spans="1:8">
      <c r="A2101" s="2">
        <v>40589</v>
      </c>
      <c r="B2101" s="15">
        <v>6.1</v>
      </c>
      <c r="C2101" s="15">
        <v>6.14</v>
      </c>
      <c r="D2101" s="15">
        <v>5.68</v>
      </c>
      <c r="E2101" s="15">
        <v>5.64</v>
      </c>
      <c r="G2101" s="14">
        <f t="shared" si="66"/>
        <v>-4.0000000000000036E-2</v>
      </c>
      <c r="H2101" s="14">
        <f t="shared" si="67"/>
        <v>4.0000000000000036E-2</v>
      </c>
    </row>
    <row r="2102" spans="1:8">
      <c r="A2102" s="2">
        <v>40588</v>
      </c>
      <c r="B2102" s="15">
        <v>6.12</v>
      </c>
      <c r="C2102" s="15">
        <v>6.15</v>
      </c>
      <c r="D2102" s="15">
        <v>5.6899999999999995</v>
      </c>
      <c r="E2102" s="15">
        <v>5.65</v>
      </c>
      <c r="G2102" s="14">
        <f t="shared" si="66"/>
        <v>-3.0000000000000249E-2</v>
      </c>
      <c r="H2102" s="14">
        <f t="shared" si="67"/>
        <v>3.9999999999999147E-2</v>
      </c>
    </row>
    <row r="2103" spans="1:8">
      <c r="A2103" s="2">
        <v>40585</v>
      </c>
      <c r="B2103" s="15">
        <v>6.17</v>
      </c>
      <c r="C2103" s="15">
        <v>6.2</v>
      </c>
      <c r="D2103" s="15">
        <v>5.75</v>
      </c>
      <c r="E2103" s="15">
        <v>5.7</v>
      </c>
      <c r="G2103" s="14">
        <f t="shared" si="66"/>
        <v>-3.0000000000000249E-2</v>
      </c>
      <c r="H2103" s="14">
        <f t="shared" si="67"/>
        <v>4.9999999999999822E-2</v>
      </c>
    </row>
    <row r="2104" spans="1:8">
      <c r="A2104" s="2">
        <v>40584</v>
      </c>
      <c r="B2104" s="15">
        <v>6.21</v>
      </c>
      <c r="C2104" s="15">
        <v>6.25</v>
      </c>
      <c r="D2104" s="15">
        <v>5.8</v>
      </c>
      <c r="E2104" s="15">
        <v>5.75</v>
      </c>
      <c r="G2104" s="14">
        <f t="shared" si="66"/>
        <v>-4.0000000000000036E-2</v>
      </c>
      <c r="H2104" s="14">
        <f t="shared" si="67"/>
        <v>4.9999999999999822E-2</v>
      </c>
    </row>
    <row r="2105" spans="1:8">
      <c r="A2105" s="2">
        <v>40583</v>
      </c>
      <c r="B2105" s="15">
        <v>6.15</v>
      </c>
      <c r="C2105" s="15">
        <v>6.18</v>
      </c>
      <c r="D2105" s="15">
        <v>5.72</v>
      </c>
      <c r="E2105" s="15">
        <v>5.67</v>
      </c>
      <c r="G2105" s="14">
        <f t="shared" si="66"/>
        <v>-2.9999999999999361E-2</v>
      </c>
      <c r="H2105" s="14">
        <f t="shared" si="67"/>
        <v>4.9999999999999822E-2</v>
      </c>
    </row>
    <row r="2106" spans="1:8">
      <c r="A2106" s="2">
        <v>40582</v>
      </c>
      <c r="B2106" s="15">
        <v>6.22</v>
      </c>
      <c r="C2106" s="15">
        <v>6.25</v>
      </c>
      <c r="D2106" s="15">
        <v>5.79</v>
      </c>
      <c r="E2106" s="15">
        <v>5.74</v>
      </c>
      <c r="G2106" s="14">
        <f t="shared" si="66"/>
        <v>-3.0000000000000249E-2</v>
      </c>
      <c r="H2106" s="14">
        <f t="shared" si="67"/>
        <v>4.9999999999999822E-2</v>
      </c>
    </row>
    <row r="2107" spans="1:8">
      <c r="A2107" s="2">
        <v>40581</v>
      </c>
      <c r="B2107" s="15">
        <v>6.17</v>
      </c>
      <c r="C2107" s="15">
        <v>6.21</v>
      </c>
      <c r="D2107" s="15">
        <v>5.74</v>
      </c>
      <c r="E2107" s="15">
        <v>5.6899999999999995</v>
      </c>
      <c r="G2107" s="14">
        <f t="shared" si="66"/>
        <v>-4.0000000000000036E-2</v>
      </c>
      <c r="H2107" s="14">
        <f t="shared" si="67"/>
        <v>5.0000000000000711E-2</v>
      </c>
    </row>
    <row r="2108" spans="1:8">
      <c r="A2108" s="2">
        <v>40578</v>
      </c>
      <c r="B2108" s="15">
        <v>6.21</v>
      </c>
      <c r="C2108" s="15">
        <v>6.25</v>
      </c>
      <c r="D2108" s="15">
        <v>5.77</v>
      </c>
      <c r="E2108" s="15">
        <v>5.72</v>
      </c>
      <c r="G2108" s="14">
        <f t="shared" si="66"/>
        <v>-4.0000000000000036E-2</v>
      </c>
      <c r="H2108" s="14">
        <f t="shared" si="67"/>
        <v>4.9999999999999822E-2</v>
      </c>
    </row>
    <row r="2109" spans="1:8">
      <c r="A2109" s="2">
        <v>40577</v>
      </c>
      <c r="B2109" s="15">
        <v>6.14</v>
      </c>
      <c r="C2109" s="15">
        <v>6.19</v>
      </c>
      <c r="D2109" s="15">
        <v>5.7</v>
      </c>
      <c r="E2109" s="15">
        <v>5.66</v>
      </c>
      <c r="G2109" s="14">
        <f t="shared" si="66"/>
        <v>-5.0000000000000711E-2</v>
      </c>
      <c r="H2109" s="14">
        <f t="shared" si="67"/>
        <v>4.0000000000000036E-2</v>
      </c>
    </row>
    <row r="2110" spans="1:8">
      <c r="A2110" s="2">
        <v>40576</v>
      </c>
      <c r="B2110" s="15">
        <v>6.12</v>
      </c>
      <c r="C2110" s="15">
        <v>6.16</v>
      </c>
      <c r="D2110" s="15">
        <v>5.67</v>
      </c>
      <c r="E2110" s="15">
        <v>5.63</v>
      </c>
      <c r="G2110" s="14">
        <f t="shared" si="66"/>
        <v>-4.0000000000000036E-2</v>
      </c>
      <c r="H2110" s="14">
        <f t="shared" si="67"/>
        <v>4.0000000000000036E-2</v>
      </c>
    </row>
    <row r="2111" spans="1:8">
      <c r="A2111" s="2">
        <v>40575</v>
      </c>
      <c r="B2111" s="15">
        <v>6.1</v>
      </c>
      <c r="C2111" s="15">
        <v>6.14</v>
      </c>
      <c r="D2111" s="15">
        <v>5.65</v>
      </c>
      <c r="E2111" s="15">
        <v>5.61</v>
      </c>
      <c r="G2111" s="14">
        <f t="shared" si="66"/>
        <v>-4.0000000000000036E-2</v>
      </c>
      <c r="H2111" s="14">
        <f t="shared" si="67"/>
        <v>4.0000000000000036E-2</v>
      </c>
    </row>
    <row r="2112" spans="1:8">
      <c r="A2112" s="2">
        <v>40574</v>
      </c>
      <c r="B2112" s="15">
        <v>6.05</v>
      </c>
      <c r="C2112" s="15">
        <v>6.1</v>
      </c>
      <c r="D2112" s="15">
        <v>5.61</v>
      </c>
      <c r="E2112" s="15">
        <v>5.57</v>
      </c>
      <c r="G2112" s="14">
        <f t="shared" si="66"/>
        <v>-4.9999999999999822E-2</v>
      </c>
      <c r="H2112" s="14">
        <f t="shared" si="67"/>
        <v>4.0000000000000036E-2</v>
      </c>
    </row>
    <row r="2113" spans="1:8">
      <c r="A2113" s="2">
        <v>40571</v>
      </c>
      <c r="B2113" s="15">
        <v>6.01</v>
      </c>
      <c r="C2113" s="15">
        <v>6.06</v>
      </c>
      <c r="D2113" s="15">
        <v>5.5600000000000005</v>
      </c>
      <c r="E2113" s="15">
        <v>5.52</v>
      </c>
      <c r="G2113" s="14">
        <f t="shared" si="66"/>
        <v>-4.9999999999999822E-2</v>
      </c>
      <c r="H2113" s="14">
        <f t="shared" si="67"/>
        <v>4.0000000000000924E-2</v>
      </c>
    </row>
    <row r="2114" spans="1:8">
      <c r="A2114" s="2">
        <v>40570</v>
      </c>
      <c r="B2114" s="15">
        <v>6.05</v>
      </c>
      <c r="C2114" s="15">
        <v>6.09</v>
      </c>
      <c r="D2114" s="15">
        <v>5.59</v>
      </c>
      <c r="E2114" s="15">
        <v>5.54</v>
      </c>
      <c r="G2114" s="14">
        <f t="shared" si="66"/>
        <v>-4.0000000000000036E-2</v>
      </c>
      <c r="H2114" s="14">
        <f t="shared" si="67"/>
        <v>4.9999999999999822E-2</v>
      </c>
    </row>
    <row r="2115" spans="1:8">
      <c r="A2115" s="2">
        <v>40569</v>
      </c>
      <c r="B2115" s="15">
        <v>6.09</v>
      </c>
      <c r="C2115" s="15">
        <v>6.13</v>
      </c>
      <c r="D2115" s="15">
        <v>5.63</v>
      </c>
      <c r="E2115" s="15">
        <v>5.58</v>
      </c>
      <c r="G2115" s="14">
        <f t="shared" si="66"/>
        <v>-4.0000000000000036E-2</v>
      </c>
      <c r="H2115" s="14">
        <f t="shared" si="67"/>
        <v>4.9999999999999822E-2</v>
      </c>
    </row>
    <row r="2116" spans="1:8">
      <c r="A2116" s="2">
        <v>40568</v>
      </c>
      <c r="B2116" s="15">
        <v>5.98</v>
      </c>
      <c r="C2116" s="15">
        <v>6.01</v>
      </c>
      <c r="D2116" s="15">
        <v>5.5</v>
      </c>
      <c r="E2116" s="15">
        <v>5.46</v>
      </c>
      <c r="G2116" s="14">
        <f t="shared" si="66"/>
        <v>-2.9999999999999361E-2</v>
      </c>
      <c r="H2116" s="14">
        <f t="shared" si="67"/>
        <v>4.0000000000000036E-2</v>
      </c>
    </row>
    <row r="2117" spans="1:8">
      <c r="A2117" s="2">
        <v>40567</v>
      </c>
      <c r="B2117" s="15">
        <v>6.07</v>
      </c>
      <c r="C2117" s="15">
        <v>6.1</v>
      </c>
      <c r="D2117" s="15">
        <v>5.59</v>
      </c>
      <c r="E2117" s="15">
        <v>5.54</v>
      </c>
      <c r="G2117" s="14">
        <f t="shared" si="66"/>
        <v>-2.9999999999999361E-2</v>
      </c>
      <c r="H2117" s="14">
        <f t="shared" si="67"/>
        <v>4.9999999999999822E-2</v>
      </c>
    </row>
    <row r="2118" spans="1:8">
      <c r="A2118" s="2">
        <v>40564</v>
      </c>
      <c r="B2118" s="15">
        <v>6.09</v>
      </c>
      <c r="C2118" s="15">
        <v>6.12</v>
      </c>
      <c r="D2118" s="15">
        <v>5.6</v>
      </c>
      <c r="E2118" s="15">
        <v>5.55</v>
      </c>
      <c r="G2118" s="14">
        <f t="shared" si="66"/>
        <v>-3.0000000000000249E-2</v>
      </c>
      <c r="H2118" s="14">
        <f t="shared" si="67"/>
        <v>4.9999999999999822E-2</v>
      </c>
    </row>
    <row r="2119" spans="1:8">
      <c r="A2119" s="2">
        <v>40563</v>
      </c>
      <c r="B2119" s="15">
        <v>6.14</v>
      </c>
      <c r="C2119" s="15">
        <v>6.17</v>
      </c>
      <c r="D2119" s="15">
        <v>5.65</v>
      </c>
      <c r="E2119" s="15">
        <v>5.61</v>
      </c>
      <c r="G2119" s="14">
        <f t="shared" si="66"/>
        <v>-3.0000000000000249E-2</v>
      </c>
      <c r="H2119" s="14">
        <f t="shared" si="67"/>
        <v>4.0000000000000036E-2</v>
      </c>
    </row>
    <row r="2120" spans="1:8">
      <c r="A2120" s="2">
        <v>40562</v>
      </c>
      <c r="B2120" s="15">
        <v>6.04</v>
      </c>
      <c r="C2120" s="15">
        <v>6.07</v>
      </c>
      <c r="D2120" s="15">
        <v>5.5600000000000005</v>
      </c>
      <c r="E2120" s="15">
        <v>5.52</v>
      </c>
      <c r="G2120" s="14">
        <f t="shared" si="66"/>
        <v>-3.0000000000000249E-2</v>
      </c>
      <c r="H2120" s="14">
        <f t="shared" si="67"/>
        <v>4.0000000000000924E-2</v>
      </c>
    </row>
    <row r="2121" spans="1:8">
      <c r="A2121" s="2">
        <v>40561</v>
      </c>
      <c r="B2121" s="15">
        <v>6.08</v>
      </c>
      <c r="C2121" s="15">
        <v>6.11</v>
      </c>
      <c r="D2121" s="15">
        <v>5.59</v>
      </c>
      <c r="E2121" s="15">
        <v>5.55</v>
      </c>
      <c r="G2121" s="14">
        <f t="shared" si="66"/>
        <v>-3.0000000000000249E-2</v>
      </c>
      <c r="H2121" s="14">
        <f t="shared" si="67"/>
        <v>4.0000000000000036E-2</v>
      </c>
    </row>
    <row r="2122" spans="1:8">
      <c r="A2122" s="2">
        <v>40557</v>
      </c>
      <c r="B2122" s="15">
        <v>6.06</v>
      </c>
      <c r="C2122" s="15">
        <v>6.09</v>
      </c>
      <c r="D2122" s="15">
        <v>5.5600000000000005</v>
      </c>
      <c r="E2122" s="15">
        <v>5.52</v>
      </c>
      <c r="G2122" s="14">
        <f t="shared" si="66"/>
        <v>-3.0000000000000249E-2</v>
      </c>
      <c r="H2122" s="14">
        <f t="shared" si="67"/>
        <v>4.0000000000000924E-2</v>
      </c>
    </row>
    <row r="2123" spans="1:8">
      <c r="A2123" s="2">
        <v>40556</v>
      </c>
      <c r="B2123" s="15">
        <v>6.03</v>
      </c>
      <c r="C2123" s="15">
        <v>6.05</v>
      </c>
      <c r="D2123" s="15">
        <v>5.53</v>
      </c>
      <c r="E2123" s="15">
        <v>5.49</v>
      </c>
      <c r="G2123" s="14">
        <f t="shared" si="66"/>
        <v>-1.9999999999999574E-2</v>
      </c>
      <c r="H2123" s="14">
        <f t="shared" si="67"/>
        <v>4.0000000000000036E-2</v>
      </c>
    </row>
    <row r="2124" spans="1:8">
      <c r="A2124" s="2">
        <v>40555</v>
      </c>
      <c r="B2124" s="15">
        <v>6.05</v>
      </c>
      <c r="C2124" s="15">
        <v>6.08</v>
      </c>
      <c r="D2124" s="15">
        <v>5.55</v>
      </c>
      <c r="E2124" s="15">
        <v>5.51</v>
      </c>
      <c r="G2124" s="14">
        <f t="shared" si="66"/>
        <v>-3.0000000000000249E-2</v>
      </c>
      <c r="H2124" s="14">
        <f t="shared" si="67"/>
        <v>4.0000000000000036E-2</v>
      </c>
    </row>
    <row r="2125" spans="1:8">
      <c r="A2125" s="2">
        <v>40554</v>
      </c>
      <c r="B2125" s="15">
        <v>6.03</v>
      </c>
      <c r="C2125" s="15">
        <v>6.05</v>
      </c>
      <c r="D2125" s="15">
        <v>5.53</v>
      </c>
      <c r="E2125" s="15">
        <v>5.49</v>
      </c>
      <c r="G2125" s="14">
        <f t="shared" si="66"/>
        <v>-1.9999999999999574E-2</v>
      </c>
      <c r="H2125" s="14">
        <f t="shared" si="67"/>
        <v>4.0000000000000036E-2</v>
      </c>
    </row>
    <row r="2126" spans="1:8">
      <c r="A2126" s="2">
        <v>40553</v>
      </c>
      <c r="B2126" s="15">
        <v>6.04</v>
      </c>
      <c r="C2126" s="15">
        <v>6.07</v>
      </c>
      <c r="D2126" s="15">
        <v>5.54</v>
      </c>
      <c r="E2126" s="15">
        <v>5.5</v>
      </c>
      <c r="G2126" s="14">
        <f t="shared" si="66"/>
        <v>-3.0000000000000249E-2</v>
      </c>
      <c r="H2126" s="14">
        <f t="shared" si="67"/>
        <v>4.0000000000000036E-2</v>
      </c>
    </row>
    <row r="2127" spans="1:8">
      <c r="A2127" s="2">
        <v>40550</v>
      </c>
      <c r="B2127" s="15">
        <v>6.05</v>
      </c>
      <c r="C2127" s="15">
        <v>6.07</v>
      </c>
      <c r="D2127" s="15">
        <v>5.55</v>
      </c>
      <c r="E2127" s="15">
        <v>5.5</v>
      </c>
      <c r="G2127" s="14">
        <f t="shared" si="66"/>
        <v>-2.0000000000000462E-2</v>
      </c>
      <c r="H2127" s="14">
        <f t="shared" si="67"/>
        <v>4.9999999999999822E-2</v>
      </c>
    </row>
    <row r="2128" spans="1:8">
      <c r="A2128" s="2">
        <v>40549</v>
      </c>
      <c r="B2128" s="15">
        <v>6.09</v>
      </c>
      <c r="C2128" s="15">
        <v>6.11</v>
      </c>
      <c r="D2128" s="15">
        <v>5.59</v>
      </c>
      <c r="E2128" s="15">
        <v>5.54</v>
      </c>
      <c r="G2128" s="14">
        <f t="shared" si="66"/>
        <v>-2.0000000000000462E-2</v>
      </c>
      <c r="H2128" s="14">
        <f t="shared" si="67"/>
        <v>4.9999999999999822E-2</v>
      </c>
    </row>
    <row r="2129" spans="1:8">
      <c r="A2129" s="2">
        <v>40548</v>
      </c>
      <c r="B2129" s="15">
        <v>6.15</v>
      </c>
      <c r="C2129" s="15">
        <v>6.17</v>
      </c>
      <c r="D2129" s="15">
        <v>5.63</v>
      </c>
      <c r="E2129" s="15">
        <v>5.58</v>
      </c>
      <c r="G2129" s="14">
        <f t="shared" si="66"/>
        <v>-1.9999999999999574E-2</v>
      </c>
      <c r="H2129" s="14">
        <f t="shared" si="67"/>
        <v>4.9999999999999822E-2</v>
      </c>
    </row>
    <row r="2130" spans="1:8">
      <c r="A2130" s="2">
        <v>40547</v>
      </c>
      <c r="B2130" s="15">
        <v>6.05</v>
      </c>
      <c r="C2130" s="15">
        <v>6.07</v>
      </c>
      <c r="D2130" s="15">
        <v>5.53</v>
      </c>
      <c r="E2130" s="15">
        <v>5.48</v>
      </c>
      <c r="G2130" s="14">
        <f t="shared" si="66"/>
        <v>-2.0000000000000462E-2</v>
      </c>
      <c r="H2130" s="14">
        <f t="shared" si="67"/>
        <v>4.9999999999999822E-2</v>
      </c>
    </row>
    <row r="2131" spans="1:8">
      <c r="A2131" s="2">
        <v>40546</v>
      </c>
      <c r="B2131" s="15">
        <v>6.01</v>
      </c>
      <c r="C2131" s="15">
        <v>6.04</v>
      </c>
      <c r="D2131" s="15">
        <v>5.5</v>
      </c>
      <c r="E2131" s="15">
        <v>5.45</v>
      </c>
      <c r="G2131" s="14">
        <f t="shared" si="66"/>
        <v>-3.0000000000000249E-2</v>
      </c>
      <c r="H2131" s="14">
        <f t="shared" si="67"/>
        <v>4.9999999999999822E-2</v>
      </c>
    </row>
    <row r="2132" spans="1:8">
      <c r="A2132" s="2">
        <v>40543</v>
      </c>
      <c r="B2132" s="15">
        <v>5.93</v>
      </c>
      <c r="C2132" s="15">
        <v>5.98</v>
      </c>
      <c r="D2132" s="15">
        <v>5.45</v>
      </c>
      <c r="E2132" s="15">
        <v>5.4</v>
      </c>
      <c r="G2132" s="14">
        <f t="shared" si="66"/>
        <v>-5.0000000000000711E-2</v>
      </c>
      <c r="H2132" s="14">
        <f t="shared" si="67"/>
        <v>4.9999999999999822E-2</v>
      </c>
    </row>
    <row r="2133" spans="1:8">
      <c r="A2133" s="2">
        <v>40542</v>
      </c>
      <c r="B2133" s="15">
        <v>6.02</v>
      </c>
      <c r="C2133" s="15">
        <v>6.07</v>
      </c>
      <c r="D2133" s="15">
        <v>5.54</v>
      </c>
      <c r="E2133" s="15">
        <v>5.49</v>
      </c>
      <c r="G2133" s="14">
        <f t="shared" si="66"/>
        <v>-5.0000000000000711E-2</v>
      </c>
      <c r="H2133" s="14">
        <f t="shared" si="67"/>
        <v>4.9999999999999822E-2</v>
      </c>
    </row>
    <row r="2134" spans="1:8">
      <c r="A2134" s="2">
        <v>40541</v>
      </c>
      <c r="B2134" s="15">
        <v>6</v>
      </c>
      <c r="C2134" s="15">
        <v>6.05</v>
      </c>
      <c r="D2134" s="15">
        <v>5.52</v>
      </c>
      <c r="E2134" s="15">
        <v>5.47</v>
      </c>
      <c r="G2134" s="14">
        <f t="shared" si="66"/>
        <v>-4.9999999999999822E-2</v>
      </c>
      <c r="H2134" s="14">
        <f t="shared" si="67"/>
        <v>4.9999999999999822E-2</v>
      </c>
    </row>
    <row r="2135" spans="1:8">
      <c r="A2135" s="2">
        <v>40540</v>
      </c>
      <c r="B2135" s="15">
        <v>6.13</v>
      </c>
      <c r="C2135" s="15">
        <v>6.18</v>
      </c>
      <c r="D2135" s="15">
        <v>5.65</v>
      </c>
      <c r="E2135" s="15">
        <v>5.61</v>
      </c>
      <c r="G2135" s="14">
        <f t="shared" si="66"/>
        <v>-4.9999999999999822E-2</v>
      </c>
      <c r="H2135" s="14">
        <f t="shared" si="67"/>
        <v>4.0000000000000036E-2</v>
      </c>
    </row>
    <row r="2136" spans="1:8">
      <c r="A2136" s="2">
        <v>40539</v>
      </c>
      <c r="B2136" s="15">
        <v>6.01</v>
      </c>
      <c r="C2136" s="15">
        <v>6.06</v>
      </c>
      <c r="D2136" s="15">
        <v>5.53</v>
      </c>
      <c r="E2136" s="15">
        <v>5.49</v>
      </c>
      <c r="G2136" s="14">
        <f t="shared" si="66"/>
        <v>-4.9999999999999822E-2</v>
      </c>
      <c r="H2136" s="14">
        <f t="shared" si="67"/>
        <v>4.0000000000000036E-2</v>
      </c>
    </row>
    <row r="2137" spans="1:8">
      <c r="A2137" s="2">
        <v>40535</v>
      </c>
      <c r="B2137" s="15">
        <v>6.06</v>
      </c>
      <c r="C2137" s="15">
        <v>6.11</v>
      </c>
      <c r="D2137" s="15">
        <v>5.58</v>
      </c>
      <c r="E2137" s="15">
        <v>5.54</v>
      </c>
      <c r="G2137" s="14">
        <f t="shared" si="66"/>
        <v>-5.0000000000000711E-2</v>
      </c>
      <c r="H2137" s="14">
        <f t="shared" si="67"/>
        <v>4.0000000000000036E-2</v>
      </c>
    </row>
    <row r="2138" spans="1:8">
      <c r="A2138" s="2">
        <v>40534</v>
      </c>
      <c r="B2138" s="15">
        <v>6.04</v>
      </c>
      <c r="C2138" s="15">
        <v>6.09</v>
      </c>
      <c r="D2138" s="15">
        <v>5.5600000000000005</v>
      </c>
      <c r="E2138" s="15">
        <v>5.52</v>
      </c>
      <c r="G2138" s="14">
        <f t="shared" si="66"/>
        <v>-4.9999999999999822E-2</v>
      </c>
      <c r="H2138" s="14">
        <f t="shared" si="67"/>
        <v>4.0000000000000924E-2</v>
      </c>
    </row>
    <row r="2139" spans="1:8">
      <c r="A2139" s="2">
        <v>40533</v>
      </c>
      <c r="B2139" s="15">
        <v>6.02</v>
      </c>
      <c r="C2139" s="15">
        <v>6.07</v>
      </c>
      <c r="D2139" s="15">
        <v>5.55</v>
      </c>
      <c r="E2139" s="15">
        <v>5.51</v>
      </c>
      <c r="G2139" s="14">
        <f t="shared" si="66"/>
        <v>-5.0000000000000711E-2</v>
      </c>
      <c r="H2139" s="14">
        <f t="shared" si="67"/>
        <v>4.0000000000000036E-2</v>
      </c>
    </row>
    <row r="2140" spans="1:8">
      <c r="A2140" s="2">
        <v>40532</v>
      </c>
      <c r="B2140" s="15">
        <v>6.06</v>
      </c>
      <c r="C2140" s="15">
        <v>6.11</v>
      </c>
      <c r="D2140" s="15">
        <v>5.58</v>
      </c>
      <c r="E2140" s="15">
        <v>5.54</v>
      </c>
      <c r="G2140" s="14">
        <f t="shared" si="66"/>
        <v>-5.0000000000000711E-2</v>
      </c>
      <c r="H2140" s="14">
        <f t="shared" si="67"/>
        <v>4.0000000000000036E-2</v>
      </c>
    </row>
    <row r="2141" spans="1:8">
      <c r="A2141" s="2">
        <v>40529</v>
      </c>
      <c r="B2141" s="15">
        <v>6.01</v>
      </c>
      <c r="C2141" s="15">
        <v>6.06</v>
      </c>
      <c r="D2141" s="15">
        <v>5.54</v>
      </c>
      <c r="E2141" s="15">
        <v>5.49</v>
      </c>
      <c r="G2141" s="14">
        <f t="shared" ref="G2141:G2204" si="68">B2141-C2141</f>
        <v>-4.9999999999999822E-2</v>
      </c>
      <c r="H2141" s="14">
        <f t="shared" ref="H2141:H2204" si="69">D2141-E2141</f>
        <v>4.9999999999999822E-2</v>
      </c>
    </row>
    <row r="2142" spans="1:8">
      <c r="A2142" s="2">
        <v>40528</v>
      </c>
      <c r="B2142" s="15">
        <v>6.19</v>
      </c>
      <c r="C2142" s="15">
        <v>6.24</v>
      </c>
      <c r="D2142" s="15">
        <v>5.71</v>
      </c>
      <c r="E2142" s="15">
        <v>5.66</v>
      </c>
      <c r="G2142" s="14">
        <f t="shared" si="68"/>
        <v>-4.9999999999999822E-2</v>
      </c>
      <c r="H2142" s="14">
        <f t="shared" si="69"/>
        <v>4.9999999999999822E-2</v>
      </c>
    </row>
    <row r="2143" spans="1:8">
      <c r="A2143" s="2">
        <v>40527</v>
      </c>
      <c r="B2143" s="15">
        <v>6.22</v>
      </c>
      <c r="C2143" s="15">
        <v>6.27</v>
      </c>
      <c r="D2143" s="15">
        <v>5.74</v>
      </c>
      <c r="E2143" s="15">
        <v>5.6899999999999995</v>
      </c>
      <c r="G2143" s="14">
        <f t="shared" si="68"/>
        <v>-4.9999999999999822E-2</v>
      </c>
      <c r="H2143" s="14">
        <f t="shared" si="69"/>
        <v>5.0000000000000711E-2</v>
      </c>
    </row>
    <row r="2144" spans="1:8">
      <c r="A2144" s="2">
        <v>40526</v>
      </c>
      <c r="B2144" s="15">
        <v>6.18</v>
      </c>
      <c r="C2144" s="15">
        <v>6.24</v>
      </c>
      <c r="D2144" s="15">
        <v>5.7</v>
      </c>
      <c r="E2144" s="15">
        <v>5.65</v>
      </c>
      <c r="G2144" s="14">
        <f t="shared" si="68"/>
        <v>-6.0000000000000497E-2</v>
      </c>
      <c r="H2144" s="14">
        <f t="shared" si="69"/>
        <v>4.9999999999999822E-2</v>
      </c>
    </row>
    <row r="2145" spans="1:8">
      <c r="A2145" s="2">
        <v>40525</v>
      </c>
      <c r="B2145" s="15">
        <v>6.03</v>
      </c>
      <c r="C2145" s="15">
        <v>6.09</v>
      </c>
      <c r="D2145" s="15">
        <v>5.5600000000000005</v>
      </c>
      <c r="E2145" s="15">
        <v>5.51</v>
      </c>
      <c r="G2145" s="14">
        <f t="shared" si="68"/>
        <v>-5.9999999999999609E-2</v>
      </c>
      <c r="H2145" s="14">
        <f t="shared" si="69"/>
        <v>5.0000000000000711E-2</v>
      </c>
    </row>
    <row r="2146" spans="1:8">
      <c r="A2146" s="2">
        <v>40522</v>
      </c>
      <c r="B2146" s="15">
        <v>6.05</v>
      </c>
      <c r="C2146" s="15">
        <v>6.11</v>
      </c>
      <c r="D2146" s="15">
        <v>5.58</v>
      </c>
      <c r="E2146" s="15">
        <v>5.53</v>
      </c>
      <c r="G2146" s="14">
        <f t="shared" si="68"/>
        <v>-6.0000000000000497E-2</v>
      </c>
      <c r="H2146" s="14">
        <f t="shared" si="69"/>
        <v>4.9999999999999822E-2</v>
      </c>
    </row>
    <row r="2147" spans="1:8">
      <c r="A2147" s="2">
        <v>40521</v>
      </c>
      <c r="B2147" s="15">
        <v>6.03</v>
      </c>
      <c r="C2147" s="15">
        <v>6.09</v>
      </c>
      <c r="D2147" s="15">
        <v>5.5600000000000005</v>
      </c>
      <c r="E2147" s="15">
        <v>5.51</v>
      </c>
      <c r="G2147" s="14">
        <f t="shared" si="68"/>
        <v>-5.9999999999999609E-2</v>
      </c>
      <c r="H2147" s="14">
        <f t="shared" si="69"/>
        <v>5.0000000000000711E-2</v>
      </c>
    </row>
    <row r="2148" spans="1:8">
      <c r="A2148" s="2">
        <v>40520</v>
      </c>
      <c r="B2148" s="15">
        <v>6.1</v>
      </c>
      <c r="C2148" s="15">
        <v>6.16</v>
      </c>
      <c r="D2148" s="15">
        <v>5.61</v>
      </c>
      <c r="E2148" s="15">
        <v>5.5600000000000005</v>
      </c>
      <c r="G2148" s="14">
        <f t="shared" si="68"/>
        <v>-6.0000000000000497E-2</v>
      </c>
      <c r="H2148" s="14">
        <f t="shared" si="69"/>
        <v>4.9999999999999822E-2</v>
      </c>
    </row>
    <row r="2149" spans="1:8">
      <c r="A2149" s="2">
        <v>40519</v>
      </c>
      <c r="B2149" s="15">
        <v>6.07</v>
      </c>
      <c r="C2149" s="15">
        <v>6.14</v>
      </c>
      <c r="D2149" s="15">
        <v>5.59</v>
      </c>
      <c r="E2149" s="15">
        <v>5.55</v>
      </c>
      <c r="G2149" s="14">
        <f t="shared" si="68"/>
        <v>-6.9999999999999396E-2</v>
      </c>
      <c r="H2149" s="14">
        <f t="shared" si="69"/>
        <v>4.0000000000000036E-2</v>
      </c>
    </row>
    <row r="2150" spans="1:8">
      <c r="A2150" s="2">
        <v>40518</v>
      </c>
      <c r="B2150" s="15">
        <v>5.89</v>
      </c>
      <c r="C2150" s="15">
        <v>5.97</v>
      </c>
      <c r="D2150" s="15">
        <v>5.42</v>
      </c>
      <c r="E2150" s="15">
        <v>5.38</v>
      </c>
      <c r="G2150" s="14">
        <f t="shared" si="68"/>
        <v>-8.0000000000000071E-2</v>
      </c>
      <c r="H2150" s="14">
        <f t="shared" si="69"/>
        <v>4.0000000000000036E-2</v>
      </c>
    </row>
    <row r="2151" spans="1:8">
      <c r="A2151" s="2">
        <v>40515</v>
      </c>
      <c r="B2151" s="15">
        <v>5.96</v>
      </c>
      <c r="C2151" s="15">
        <v>6.05</v>
      </c>
      <c r="D2151" s="15">
        <v>5.48</v>
      </c>
      <c r="E2151" s="15">
        <v>5.45</v>
      </c>
      <c r="G2151" s="14">
        <f t="shared" si="68"/>
        <v>-8.9999999999999858E-2</v>
      </c>
      <c r="H2151" s="14">
        <f t="shared" si="69"/>
        <v>3.0000000000000249E-2</v>
      </c>
    </row>
    <row r="2152" spans="1:8">
      <c r="A2152" s="2">
        <v>40514</v>
      </c>
      <c r="B2152" s="15">
        <v>5.91</v>
      </c>
      <c r="C2152" s="15">
        <v>6</v>
      </c>
      <c r="D2152" s="15">
        <v>5.44</v>
      </c>
      <c r="E2152" s="15">
        <v>5.4</v>
      </c>
      <c r="G2152" s="14">
        <f t="shared" si="68"/>
        <v>-8.9999999999999858E-2</v>
      </c>
      <c r="H2152" s="14">
        <f t="shared" si="69"/>
        <v>4.0000000000000036E-2</v>
      </c>
    </row>
    <row r="2153" spans="1:8">
      <c r="A2153" s="2">
        <v>40513</v>
      </c>
      <c r="B2153" s="15">
        <v>5.89</v>
      </c>
      <c r="C2153" s="15">
        <v>5.98</v>
      </c>
      <c r="D2153" s="15">
        <v>5.41</v>
      </c>
      <c r="E2153" s="15">
        <v>5.38</v>
      </c>
      <c r="G2153" s="14">
        <f t="shared" si="68"/>
        <v>-9.0000000000000746E-2</v>
      </c>
      <c r="H2153" s="14">
        <f t="shared" si="69"/>
        <v>3.0000000000000249E-2</v>
      </c>
    </row>
    <row r="2154" spans="1:8">
      <c r="A2154" s="2">
        <v>40512</v>
      </c>
      <c r="B2154" s="15">
        <v>5.75</v>
      </c>
      <c r="C2154" s="15">
        <v>5.84</v>
      </c>
      <c r="D2154" s="15">
        <v>5.28</v>
      </c>
      <c r="E2154" s="15">
        <v>5.25</v>
      </c>
      <c r="G2154" s="14">
        <f t="shared" si="68"/>
        <v>-8.9999999999999858E-2</v>
      </c>
      <c r="H2154" s="14">
        <f t="shared" si="69"/>
        <v>3.0000000000000249E-2</v>
      </c>
    </row>
    <row r="2155" spans="1:8">
      <c r="A2155" s="2">
        <v>40511</v>
      </c>
      <c r="B2155" s="15">
        <v>5.79</v>
      </c>
      <c r="C2155" s="15">
        <v>5.88</v>
      </c>
      <c r="D2155" s="15">
        <v>5.33</v>
      </c>
      <c r="E2155" s="15">
        <v>5.29</v>
      </c>
      <c r="G2155" s="14">
        <f t="shared" si="68"/>
        <v>-8.9999999999999858E-2</v>
      </c>
      <c r="H2155" s="14">
        <f t="shared" si="69"/>
        <v>4.0000000000000036E-2</v>
      </c>
    </row>
    <row r="2156" spans="1:8">
      <c r="A2156" s="2">
        <v>40508</v>
      </c>
      <c r="B2156" s="15">
        <v>5.86</v>
      </c>
      <c r="C2156" s="15">
        <v>5.9399999999999995</v>
      </c>
      <c r="D2156" s="15">
        <v>5.38</v>
      </c>
      <c r="E2156" s="15">
        <v>5.33</v>
      </c>
      <c r="G2156" s="14">
        <f t="shared" si="68"/>
        <v>-7.9999999999999183E-2</v>
      </c>
      <c r="H2156" s="14">
        <f t="shared" si="69"/>
        <v>4.9999999999999822E-2</v>
      </c>
    </row>
    <row r="2157" spans="1:8">
      <c r="A2157" s="2">
        <v>40506</v>
      </c>
      <c r="B2157" s="15">
        <v>5.95</v>
      </c>
      <c r="C2157" s="15">
        <v>6.03</v>
      </c>
      <c r="D2157" s="15">
        <v>5.47</v>
      </c>
      <c r="E2157" s="15">
        <v>5.43</v>
      </c>
      <c r="G2157" s="14">
        <f t="shared" si="68"/>
        <v>-8.0000000000000071E-2</v>
      </c>
      <c r="H2157" s="14">
        <f t="shared" si="69"/>
        <v>4.0000000000000036E-2</v>
      </c>
    </row>
    <row r="2158" spans="1:8">
      <c r="A2158" s="2">
        <v>40505</v>
      </c>
      <c r="B2158" s="15">
        <v>5.82</v>
      </c>
      <c r="C2158" s="15">
        <v>5.9</v>
      </c>
      <c r="D2158" s="15">
        <v>5.35</v>
      </c>
      <c r="E2158" s="15">
        <v>5.3</v>
      </c>
      <c r="G2158" s="14">
        <f t="shared" si="68"/>
        <v>-8.0000000000000071E-2</v>
      </c>
      <c r="H2158" s="14">
        <f t="shared" si="69"/>
        <v>4.9999999999999822E-2</v>
      </c>
    </row>
    <row r="2159" spans="1:8">
      <c r="A2159" s="2">
        <v>40504</v>
      </c>
      <c r="B2159" s="15">
        <v>5.86</v>
      </c>
      <c r="C2159" s="15">
        <v>5.9399999999999995</v>
      </c>
      <c r="D2159" s="15">
        <v>5.38</v>
      </c>
      <c r="E2159" s="15">
        <v>5.34</v>
      </c>
      <c r="G2159" s="14">
        <f t="shared" si="68"/>
        <v>-7.9999999999999183E-2</v>
      </c>
      <c r="H2159" s="14">
        <f t="shared" si="69"/>
        <v>4.0000000000000036E-2</v>
      </c>
    </row>
    <row r="2160" spans="1:8">
      <c r="A2160" s="2">
        <v>40501</v>
      </c>
      <c r="B2160" s="15">
        <v>5.92</v>
      </c>
      <c r="C2160" s="15">
        <v>5.99</v>
      </c>
      <c r="D2160" s="15">
        <v>5.43</v>
      </c>
      <c r="E2160" s="15">
        <v>5.39</v>
      </c>
      <c r="G2160" s="14">
        <f t="shared" si="68"/>
        <v>-7.0000000000000284E-2</v>
      </c>
      <c r="H2160" s="14">
        <f t="shared" si="69"/>
        <v>4.0000000000000036E-2</v>
      </c>
    </row>
    <row r="2161" spans="1:8">
      <c r="A2161" s="2">
        <v>40500</v>
      </c>
      <c r="B2161" s="15">
        <v>5.95</v>
      </c>
      <c r="C2161" s="15">
        <v>6.02</v>
      </c>
      <c r="D2161" s="15">
        <v>5.47</v>
      </c>
      <c r="E2161" s="15">
        <v>5.43</v>
      </c>
      <c r="G2161" s="14">
        <f t="shared" si="68"/>
        <v>-6.9999999999999396E-2</v>
      </c>
      <c r="H2161" s="14">
        <f t="shared" si="69"/>
        <v>4.0000000000000036E-2</v>
      </c>
    </row>
    <row r="2162" spans="1:8">
      <c r="A2162" s="2">
        <v>40499</v>
      </c>
      <c r="B2162" s="15">
        <v>5.95</v>
      </c>
      <c r="C2162" s="15">
        <v>6.02</v>
      </c>
      <c r="D2162" s="15">
        <v>5.46</v>
      </c>
      <c r="E2162" s="15">
        <v>5.42</v>
      </c>
      <c r="G2162" s="14">
        <f t="shared" si="68"/>
        <v>-6.9999999999999396E-2</v>
      </c>
      <c r="H2162" s="14">
        <f t="shared" si="69"/>
        <v>4.0000000000000036E-2</v>
      </c>
    </row>
    <row r="2163" spans="1:8">
      <c r="A2163" s="2">
        <v>40498</v>
      </c>
      <c r="B2163" s="15">
        <v>5.93</v>
      </c>
      <c r="C2163" s="15">
        <v>6</v>
      </c>
      <c r="D2163" s="15">
        <v>5.44</v>
      </c>
      <c r="E2163" s="15">
        <v>5.4</v>
      </c>
      <c r="G2163" s="14">
        <f t="shared" si="68"/>
        <v>-7.0000000000000284E-2</v>
      </c>
      <c r="H2163" s="14">
        <f t="shared" si="69"/>
        <v>4.0000000000000036E-2</v>
      </c>
    </row>
    <row r="2164" spans="1:8">
      <c r="A2164" s="2">
        <v>40497</v>
      </c>
      <c r="B2164" s="15">
        <v>6.05</v>
      </c>
      <c r="C2164" s="15">
        <v>6.12</v>
      </c>
      <c r="D2164" s="15">
        <v>5.55</v>
      </c>
      <c r="E2164" s="15">
        <v>5.52</v>
      </c>
      <c r="G2164" s="14">
        <f t="shared" si="68"/>
        <v>-7.0000000000000284E-2</v>
      </c>
      <c r="H2164" s="14">
        <f t="shared" si="69"/>
        <v>3.0000000000000249E-2</v>
      </c>
    </row>
    <row r="2165" spans="1:8">
      <c r="A2165" s="2">
        <v>40494</v>
      </c>
      <c r="B2165" s="15">
        <v>5.9399999999999995</v>
      </c>
      <c r="C2165" s="15">
        <v>6</v>
      </c>
      <c r="D2165" s="15">
        <v>5.44</v>
      </c>
      <c r="E2165" s="15">
        <v>5.4</v>
      </c>
      <c r="G2165" s="14">
        <f t="shared" si="68"/>
        <v>-6.0000000000000497E-2</v>
      </c>
      <c r="H2165" s="14">
        <f t="shared" si="69"/>
        <v>4.0000000000000036E-2</v>
      </c>
    </row>
    <row r="2166" spans="1:8">
      <c r="A2166" s="2">
        <v>40493</v>
      </c>
      <c r="B2166" s="15">
        <v>5.91</v>
      </c>
      <c r="C2166" s="15">
        <v>5.97</v>
      </c>
      <c r="D2166" s="15">
        <v>5.42</v>
      </c>
      <c r="E2166" s="15">
        <v>5.38</v>
      </c>
      <c r="G2166" s="14">
        <f t="shared" si="68"/>
        <v>-5.9999999999999609E-2</v>
      </c>
      <c r="H2166" s="14">
        <f t="shared" si="69"/>
        <v>4.0000000000000036E-2</v>
      </c>
    </row>
    <row r="2167" spans="1:8">
      <c r="A2167" s="2">
        <v>40492</v>
      </c>
      <c r="B2167" s="15">
        <v>5.9</v>
      </c>
      <c r="C2167" s="15">
        <v>5.96</v>
      </c>
      <c r="D2167" s="15">
        <v>5.41</v>
      </c>
      <c r="E2167" s="15">
        <v>5.37</v>
      </c>
      <c r="G2167" s="14">
        <f t="shared" si="68"/>
        <v>-5.9999999999999609E-2</v>
      </c>
      <c r="H2167" s="14">
        <f t="shared" si="69"/>
        <v>4.0000000000000036E-2</v>
      </c>
    </row>
    <row r="2168" spans="1:8">
      <c r="A2168" s="2">
        <v>40491</v>
      </c>
      <c r="B2168" s="15">
        <v>5.92</v>
      </c>
      <c r="C2168" s="15">
        <v>5.97</v>
      </c>
      <c r="D2168" s="15">
        <v>5.42</v>
      </c>
      <c r="E2168" s="15">
        <v>5.38</v>
      </c>
      <c r="G2168" s="14">
        <f t="shared" si="68"/>
        <v>-4.9999999999999822E-2</v>
      </c>
      <c r="H2168" s="14">
        <f t="shared" si="69"/>
        <v>4.0000000000000036E-2</v>
      </c>
    </row>
    <row r="2169" spans="1:8">
      <c r="A2169" s="2">
        <v>40490</v>
      </c>
      <c r="B2169" s="15">
        <v>5.8100000000000005</v>
      </c>
      <c r="C2169" s="15">
        <v>5.85</v>
      </c>
      <c r="D2169" s="15">
        <v>5.32</v>
      </c>
      <c r="E2169" s="15">
        <v>5.28</v>
      </c>
      <c r="G2169" s="14">
        <f t="shared" si="68"/>
        <v>-3.9999999999999147E-2</v>
      </c>
      <c r="H2169" s="14">
        <f t="shared" si="69"/>
        <v>4.0000000000000036E-2</v>
      </c>
    </row>
    <row r="2170" spans="1:8">
      <c r="A2170" s="2">
        <v>40487</v>
      </c>
      <c r="B2170" s="15">
        <v>5.8</v>
      </c>
      <c r="C2170" s="15">
        <v>5.85</v>
      </c>
      <c r="D2170" s="15">
        <v>5.31</v>
      </c>
      <c r="E2170" s="15">
        <v>5.28</v>
      </c>
      <c r="G2170" s="14">
        <f t="shared" si="68"/>
        <v>-4.9999999999999822E-2</v>
      </c>
      <c r="H2170" s="14">
        <f t="shared" si="69"/>
        <v>2.9999999999999361E-2</v>
      </c>
    </row>
    <row r="2171" spans="1:8">
      <c r="A2171" s="2">
        <v>40486</v>
      </c>
      <c r="B2171" s="15">
        <v>5.72</v>
      </c>
      <c r="C2171" s="15">
        <v>5.77</v>
      </c>
      <c r="D2171" s="15">
        <v>5.23</v>
      </c>
      <c r="E2171" s="15">
        <v>5.2</v>
      </c>
      <c r="G2171" s="14">
        <f t="shared" si="68"/>
        <v>-4.9999999999999822E-2</v>
      </c>
      <c r="H2171" s="14">
        <f t="shared" si="69"/>
        <v>3.0000000000000249E-2</v>
      </c>
    </row>
    <row r="2172" spans="1:8">
      <c r="A2172" s="2">
        <v>40485</v>
      </c>
      <c r="B2172" s="15">
        <v>5.75</v>
      </c>
      <c r="C2172" s="15">
        <v>5.83</v>
      </c>
      <c r="D2172" s="15">
        <v>5.26</v>
      </c>
      <c r="E2172" s="15">
        <v>5.24</v>
      </c>
      <c r="G2172" s="14">
        <f t="shared" si="68"/>
        <v>-8.0000000000000071E-2</v>
      </c>
      <c r="H2172" s="14">
        <f t="shared" si="69"/>
        <v>1.9999999999999574E-2</v>
      </c>
    </row>
    <row r="2173" spans="1:8">
      <c r="A2173" s="2">
        <v>40484</v>
      </c>
      <c r="B2173" s="15">
        <v>5.64</v>
      </c>
      <c r="C2173" s="15">
        <v>5.71</v>
      </c>
      <c r="D2173" s="15">
        <v>5.14</v>
      </c>
      <c r="E2173" s="15">
        <v>5.12</v>
      </c>
      <c r="G2173" s="14">
        <f t="shared" si="68"/>
        <v>-7.0000000000000284E-2</v>
      </c>
      <c r="H2173" s="14">
        <f t="shared" si="69"/>
        <v>1.9999999999999574E-2</v>
      </c>
    </row>
    <row r="2174" spans="1:8">
      <c r="A2174" s="2">
        <v>40483</v>
      </c>
      <c r="B2174" s="15">
        <v>5.72</v>
      </c>
      <c r="C2174" s="15">
        <v>5.79</v>
      </c>
      <c r="D2174" s="15">
        <v>5.22</v>
      </c>
      <c r="E2174" s="15">
        <v>5.21</v>
      </c>
      <c r="G2174" s="14">
        <f t="shared" si="68"/>
        <v>-7.0000000000000284E-2</v>
      </c>
      <c r="H2174" s="14">
        <f t="shared" si="69"/>
        <v>9.9999999999997868E-3</v>
      </c>
    </row>
    <row r="2175" spans="1:8">
      <c r="A2175" s="2">
        <v>40480</v>
      </c>
      <c r="B2175" s="15">
        <v>5.7</v>
      </c>
      <c r="C2175" s="15">
        <v>5.78</v>
      </c>
      <c r="D2175" s="15">
        <v>5.21</v>
      </c>
      <c r="E2175" s="15">
        <v>5.19</v>
      </c>
      <c r="G2175" s="14">
        <f t="shared" si="68"/>
        <v>-8.0000000000000071E-2</v>
      </c>
      <c r="H2175" s="14">
        <f t="shared" si="69"/>
        <v>1.9999999999999574E-2</v>
      </c>
    </row>
    <row r="2176" spans="1:8">
      <c r="A2176" s="2">
        <v>40479</v>
      </c>
      <c r="B2176" s="15">
        <v>5.77</v>
      </c>
      <c r="C2176" s="15">
        <v>5.85</v>
      </c>
      <c r="D2176" s="15">
        <v>5.27</v>
      </c>
      <c r="E2176" s="15">
        <v>5.25</v>
      </c>
      <c r="G2176" s="14">
        <f t="shared" si="68"/>
        <v>-8.0000000000000071E-2</v>
      </c>
      <c r="H2176" s="14">
        <f t="shared" si="69"/>
        <v>1.9999999999999574E-2</v>
      </c>
    </row>
    <row r="2177" spans="1:8">
      <c r="A2177" s="2">
        <v>40478</v>
      </c>
      <c r="B2177" s="15">
        <v>5.75</v>
      </c>
      <c r="C2177" s="15">
        <v>5.84</v>
      </c>
      <c r="D2177" s="15">
        <v>5.26</v>
      </c>
      <c r="E2177" s="15">
        <v>5.24</v>
      </c>
      <c r="G2177" s="14">
        <f t="shared" si="68"/>
        <v>-8.9999999999999858E-2</v>
      </c>
      <c r="H2177" s="14">
        <f t="shared" si="69"/>
        <v>1.9999999999999574E-2</v>
      </c>
    </row>
    <row r="2178" spans="1:8">
      <c r="A2178" s="2">
        <v>40477</v>
      </c>
      <c r="B2178" s="15">
        <v>5.71</v>
      </c>
      <c r="C2178" s="15">
        <v>5.8</v>
      </c>
      <c r="D2178" s="15">
        <v>5.22</v>
      </c>
      <c r="E2178" s="15">
        <v>5.19</v>
      </c>
      <c r="G2178" s="14">
        <f t="shared" si="68"/>
        <v>-8.9999999999999858E-2</v>
      </c>
      <c r="H2178" s="14">
        <f t="shared" si="69"/>
        <v>2.9999999999999361E-2</v>
      </c>
    </row>
    <row r="2179" spans="1:8">
      <c r="A2179" s="2">
        <v>40476</v>
      </c>
      <c r="B2179" s="15">
        <v>5.63</v>
      </c>
      <c r="C2179" s="15">
        <v>5.72</v>
      </c>
      <c r="D2179" s="15">
        <v>5.13</v>
      </c>
      <c r="E2179" s="15">
        <v>5.1100000000000003</v>
      </c>
      <c r="G2179" s="14">
        <f t="shared" si="68"/>
        <v>-8.9999999999999858E-2</v>
      </c>
      <c r="H2179" s="14">
        <f t="shared" si="69"/>
        <v>1.9999999999999574E-2</v>
      </c>
    </row>
    <row r="2180" spans="1:8">
      <c r="A2180" s="2">
        <v>40473</v>
      </c>
      <c r="B2180" s="15">
        <v>5.67</v>
      </c>
      <c r="C2180" s="15">
        <v>5.77</v>
      </c>
      <c r="D2180" s="15">
        <v>5.17</v>
      </c>
      <c r="E2180" s="15">
        <v>5.15</v>
      </c>
      <c r="G2180" s="14">
        <f t="shared" si="68"/>
        <v>-9.9999999999999645E-2</v>
      </c>
      <c r="H2180" s="14">
        <f t="shared" si="69"/>
        <v>1.9999999999999574E-2</v>
      </c>
    </row>
    <row r="2181" spans="1:8">
      <c r="A2181" s="2">
        <v>40472</v>
      </c>
      <c r="B2181" s="15">
        <v>5.67</v>
      </c>
      <c r="C2181" s="15">
        <v>5.77</v>
      </c>
      <c r="D2181" s="15">
        <v>5.17</v>
      </c>
      <c r="E2181" s="15">
        <v>5.15</v>
      </c>
      <c r="G2181" s="14">
        <f t="shared" si="68"/>
        <v>-9.9999999999999645E-2</v>
      </c>
      <c r="H2181" s="14">
        <f t="shared" si="69"/>
        <v>1.9999999999999574E-2</v>
      </c>
    </row>
    <row r="2182" spans="1:8">
      <c r="A2182" s="2">
        <v>40471</v>
      </c>
      <c r="B2182" s="15">
        <v>5.65</v>
      </c>
      <c r="C2182" s="15">
        <v>5.74</v>
      </c>
      <c r="D2182" s="15">
        <v>5.1100000000000003</v>
      </c>
      <c r="E2182" s="15">
        <v>5.0999999999999996</v>
      </c>
      <c r="G2182" s="14">
        <f t="shared" si="68"/>
        <v>-8.9999999999999858E-2</v>
      </c>
      <c r="H2182" s="14">
        <f t="shared" si="69"/>
        <v>1.0000000000000675E-2</v>
      </c>
    </row>
    <row r="2183" spans="1:8">
      <c r="A2183" s="2">
        <v>40470</v>
      </c>
      <c r="B2183" s="15">
        <v>5.67</v>
      </c>
      <c r="C2183" s="15">
        <v>5.75</v>
      </c>
      <c r="D2183" s="15">
        <v>5.13</v>
      </c>
      <c r="E2183" s="15">
        <v>5.1100000000000003</v>
      </c>
      <c r="G2183" s="14">
        <f t="shared" si="68"/>
        <v>-8.0000000000000071E-2</v>
      </c>
      <c r="H2183" s="14">
        <f t="shared" si="69"/>
        <v>1.9999999999999574E-2</v>
      </c>
    </row>
    <row r="2184" spans="1:8">
      <c r="A2184" s="2">
        <v>40469</v>
      </c>
      <c r="B2184" s="15">
        <v>5.7</v>
      </c>
      <c r="C2184" s="15">
        <v>5.78</v>
      </c>
      <c r="D2184" s="15">
        <v>5.15</v>
      </c>
      <c r="E2184" s="15">
        <v>5.14</v>
      </c>
      <c r="G2184" s="14">
        <f t="shared" si="68"/>
        <v>-8.0000000000000071E-2</v>
      </c>
      <c r="H2184" s="14">
        <f t="shared" si="69"/>
        <v>1.0000000000000675E-2</v>
      </c>
    </row>
    <row r="2185" spans="1:8">
      <c r="A2185" s="2">
        <v>40466</v>
      </c>
      <c r="B2185" s="15">
        <v>5.77</v>
      </c>
      <c r="C2185" s="15">
        <v>5.85</v>
      </c>
      <c r="D2185" s="15">
        <v>5.23</v>
      </c>
      <c r="E2185" s="15">
        <v>5.21</v>
      </c>
      <c r="G2185" s="14">
        <f t="shared" si="68"/>
        <v>-8.0000000000000071E-2</v>
      </c>
      <c r="H2185" s="14">
        <f t="shared" si="69"/>
        <v>2.0000000000000462E-2</v>
      </c>
    </row>
    <row r="2186" spans="1:8">
      <c r="A2186" s="2">
        <v>40465</v>
      </c>
      <c r="B2186" s="15">
        <v>5.67</v>
      </c>
      <c r="C2186" s="15">
        <v>5.75</v>
      </c>
      <c r="D2186" s="15">
        <v>5.14</v>
      </c>
      <c r="E2186" s="15">
        <v>5.12</v>
      </c>
      <c r="G2186" s="14">
        <f t="shared" si="68"/>
        <v>-8.0000000000000071E-2</v>
      </c>
      <c r="H2186" s="14">
        <f t="shared" si="69"/>
        <v>1.9999999999999574E-2</v>
      </c>
    </row>
    <row r="2187" spans="1:8">
      <c r="A2187" s="2">
        <v>40464</v>
      </c>
      <c r="B2187" s="15">
        <v>5.59</v>
      </c>
      <c r="C2187" s="15">
        <v>5.68</v>
      </c>
      <c r="D2187" s="15">
        <v>5.07</v>
      </c>
      <c r="E2187" s="15">
        <v>5.05</v>
      </c>
      <c r="G2187" s="14">
        <f t="shared" si="68"/>
        <v>-8.9999999999999858E-2</v>
      </c>
      <c r="H2187" s="14">
        <f t="shared" si="69"/>
        <v>2.0000000000000462E-2</v>
      </c>
    </row>
    <row r="2188" spans="1:8">
      <c r="A2188" s="2">
        <v>40463</v>
      </c>
      <c r="B2188" s="15">
        <v>5.5600000000000005</v>
      </c>
      <c r="C2188" s="15">
        <v>5.66</v>
      </c>
      <c r="D2188" s="15">
        <v>5.04</v>
      </c>
      <c r="E2188" s="15">
        <v>5.03</v>
      </c>
      <c r="G2188" s="14">
        <f t="shared" si="68"/>
        <v>-9.9999999999999645E-2</v>
      </c>
      <c r="H2188" s="14">
        <f t="shared" si="69"/>
        <v>9.9999999999997868E-3</v>
      </c>
    </row>
    <row r="2189" spans="1:8">
      <c r="A2189" s="2">
        <v>40459</v>
      </c>
      <c r="B2189" s="15">
        <v>5.52</v>
      </c>
      <c r="C2189" s="15">
        <v>5.62</v>
      </c>
      <c r="D2189" s="15">
        <v>4.99</v>
      </c>
      <c r="E2189" s="15">
        <v>4.9800000000000004</v>
      </c>
      <c r="G2189" s="14">
        <f t="shared" si="68"/>
        <v>-0.10000000000000053</v>
      </c>
      <c r="H2189" s="14">
        <f t="shared" si="69"/>
        <v>9.9999999999997868E-3</v>
      </c>
    </row>
    <row r="2190" spans="1:8">
      <c r="A2190" s="2">
        <v>40458</v>
      </c>
      <c r="B2190" s="15">
        <v>5.48</v>
      </c>
      <c r="C2190" s="15">
        <v>5.59</v>
      </c>
      <c r="D2190" s="15">
        <v>4.96</v>
      </c>
      <c r="E2190" s="15">
        <v>4.95</v>
      </c>
      <c r="G2190" s="14">
        <f t="shared" si="68"/>
        <v>-0.10999999999999943</v>
      </c>
      <c r="H2190" s="14">
        <f t="shared" si="69"/>
        <v>9.9999999999997868E-3</v>
      </c>
    </row>
    <row r="2191" spans="1:8">
      <c r="A2191" s="2">
        <v>40457</v>
      </c>
      <c r="B2191" s="15">
        <v>5.43</v>
      </c>
      <c r="C2191" s="15">
        <v>5.54</v>
      </c>
      <c r="D2191" s="15">
        <v>4.91</v>
      </c>
      <c r="E2191" s="15">
        <v>4.9000000000000004</v>
      </c>
      <c r="G2191" s="14">
        <f t="shared" si="68"/>
        <v>-0.11000000000000032</v>
      </c>
      <c r="H2191" s="14">
        <f t="shared" si="69"/>
        <v>9.9999999999997868E-3</v>
      </c>
    </row>
    <row r="2192" spans="1:8">
      <c r="A2192" s="2">
        <v>40456</v>
      </c>
      <c r="B2192" s="15">
        <v>5.5</v>
      </c>
      <c r="C2192" s="15">
        <v>5.61</v>
      </c>
      <c r="D2192" s="15">
        <v>4.9800000000000004</v>
      </c>
      <c r="E2192" s="15">
        <v>4.97</v>
      </c>
      <c r="G2192" s="14">
        <f t="shared" si="68"/>
        <v>-0.11000000000000032</v>
      </c>
      <c r="H2192" s="14">
        <f t="shared" si="69"/>
        <v>1.0000000000000675E-2</v>
      </c>
    </row>
    <row r="2193" spans="1:8">
      <c r="A2193" s="2">
        <v>40455</v>
      </c>
      <c r="B2193" s="15">
        <v>5.48</v>
      </c>
      <c r="C2193" s="15">
        <v>5.6</v>
      </c>
      <c r="D2193" s="15">
        <v>4.96</v>
      </c>
      <c r="E2193" s="15">
        <v>4.96</v>
      </c>
      <c r="G2193" s="14">
        <f t="shared" si="68"/>
        <v>-0.11999999999999922</v>
      </c>
      <c r="H2193" s="14">
        <f t="shared" si="69"/>
        <v>0</v>
      </c>
    </row>
    <row r="2194" spans="1:8">
      <c r="A2194" s="2">
        <v>40452</v>
      </c>
      <c r="B2194" s="15">
        <v>5.48</v>
      </c>
      <c r="C2194" s="15">
        <v>5.61</v>
      </c>
      <c r="D2194" s="15">
        <v>4.96</v>
      </c>
      <c r="E2194" s="15">
        <v>4.96</v>
      </c>
      <c r="G2194" s="14">
        <f t="shared" si="68"/>
        <v>-0.12999999999999989</v>
      </c>
      <c r="H2194" s="14">
        <f t="shared" si="69"/>
        <v>0</v>
      </c>
    </row>
    <row r="2195" spans="1:8">
      <c r="A2195" s="2">
        <v>40451</v>
      </c>
      <c r="B2195" s="15">
        <v>5.45</v>
      </c>
      <c r="C2195" s="15">
        <v>5.58</v>
      </c>
      <c r="D2195" s="15">
        <v>4.93</v>
      </c>
      <c r="E2195" s="15">
        <v>4.93</v>
      </c>
      <c r="G2195" s="14">
        <f t="shared" si="68"/>
        <v>-0.12999999999999989</v>
      </c>
      <c r="H2195" s="14">
        <f t="shared" si="69"/>
        <v>0</v>
      </c>
    </row>
    <row r="2196" spans="1:8">
      <c r="A2196" s="2">
        <v>40450</v>
      </c>
      <c r="B2196" s="15">
        <v>5.45</v>
      </c>
      <c r="C2196" s="15">
        <v>5.58</v>
      </c>
      <c r="D2196" s="15">
        <v>4.93</v>
      </c>
      <c r="E2196" s="15">
        <v>4.93</v>
      </c>
      <c r="G2196" s="14">
        <f t="shared" si="68"/>
        <v>-0.12999999999999989</v>
      </c>
      <c r="H2196" s="14">
        <f t="shared" si="69"/>
        <v>0</v>
      </c>
    </row>
    <row r="2197" spans="1:8">
      <c r="A2197" s="2">
        <v>40449</v>
      </c>
      <c r="B2197" s="15">
        <v>5.41</v>
      </c>
      <c r="C2197" s="15">
        <v>5.54</v>
      </c>
      <c r="D2197" s="15">
        <v>4.88</v>
      </c>
      <c r="E2197" s="15">
        <v>4.88</v>
      </c>
      <c r="G2197" s="14">
        <f t="shared" si="68"/>
        <v>-0.12999999999999989</v>
      </c>
      <c r="H2197" s="14">
        <f t="shared" si="69"/>
        <v>0</v>
      </c>
    </row>
    <row r="2198" spans="1:8">
      <c r="A2198" s="2">
        <v>40448</v>
      </c>
      <c r="B2198" s="15">
        <v>5.45</v>
      </c>
      <c r="C2198" s="15">
        <v>5.58</v>
      </c>
      <c r="D2198" s="15">
        <v>4.9399999999999995</v>
      </c>
      <c r="E2198" s="15">
        <v>4.93</v>
      </c>
      <c r="G2198" s="14">
        <f t="shared" si="68"/>
        <v>-0.12999999999999989</v>
      </c>
      <c r="H2198" s="14">
        <f t="shared" si="69"/>
        <v>9.9999999999997868E-3</v>
      </c>
    </row>
    <row r="2199" spans="1:8">
      <c r="A2199" s="2">
        <v>40445</v>
      </c>
      <c r="B2199" s="15">
        <v>5.54</v>
      </c>
      <c r="C2199" s="15">
        <v>5.67</v>
      </c>
      <c r="D2199" s="15">
        <v>5.03</v>
      </c>
      <c r="E2199" s="15">
        <v>5.0199999999999996</v>
      </c>
      <c r="G2199" s="14">
        <f t="shared" si="68"/>
        <v>-0.12999999999999989</v>
      </c>
      <c r="H2199" s="14">
        <f t="shared" si="69"/>
        <v>1.0000000000000675E-2</v>
      </c>
    </row>
    <row r="2200" spans="1:8">
      <c r="A2200" s="2">
        <v>40444</v>
      </c>
      <c r="B2200" s="15">
        <v>5.48</v>
      </c>
      <c r="C2200" s="15">
        <v>5.6</v>
      </c>
      <c r="D2200" s="15">
        <v>4.97</v>
      </c>
      <c r="E2200" s="15">
        <v>4.96</v>
      </c>
      <c r="G2200" s="14">
        <f t="shared" si="68"/>
        <v>-0.11999999999999922</v>
      </c>
      <c r="H2200" s="14">
        <f t="shared" si="69"/>
        <v>9.9999999999997868E-3</v>
      </c>
    </row>
    <row r="2201" spans="1:8">
      <c r="A2201" s="2">
        <v>40443</v>
      </c>
      <c r="B2201" s="15">
        <v>5.48</v>
      </c>
      <c r="C2201" s="15">
        <v>5.61</v>
      </c>
      <c r="D2201" s="15">
        <v>4.97</v>
      </c>
      <c r="E2201" s="15">
        <v>4.97</v>
      </c>
      <c r="G2201" s="14">
        <f t="shared" si="68"/>
        <v>-0.12999999999999989</v>
      </c>
      <c r="H2201" s="14">
        <f t="shared" si="69"/>
        <v>0</v>
      </c>
    </row>
    <row r="2202" spans="1:8">
      <c r="A2202" s="2">
        <v>40442</v>
      </c>
      <c r="B2202" s="15">
        <v>5.53</v>
      </c>
      <c r="C2202" s="15">
        <v>5.66</v>
      </c>
      <c r="D2202" s="15">
        <v>5.0199999999999996</v>
      </c>
      <c r="E2202" s="15">
        <v>5.01</v>
      </c>
      <c r="G2202" s="14">
        <f t="shared" si="68"/>
        <v>-0.12999999999999989</v>
      </c>
      <c r="H2202" s="14">
        <f t="shared" si="69"/>
        <v>9.9999999999997868E-3</v>
      </c>
    </row>
    <row r="2203" spans="1:8">
      <c r="A2203" s="2">
        <v>40441</v>
      </c>
      <c r="B2203" s="15">
        <v>5.61</v>
      </c>
      <c r="C2203" s="15">
        <v>5.74</v>
      </c>
      <c r="D2203" s="15">
        <v>5.09</v>
      </c>
      <c r="E2203" s="15">
        <v>5.09</v>
      </c>
      <c r="G2203" s="14">
        <f t="shared" si="68"/>
        <v>-0.12999999999999989</v>
      </c>
      <c r="H2203" s="14">
        <f t="shared" si="69"/>
        <v>0</v>
      </c>
    </row>
    <row r="2204" spans="1:8">
      <c r="A2204" s="2">
        <v>40438</v>
      </c>
      <c r="B2204" s="15">
        <v>5.65</v>
      </c>
      <c r="C2204" s="15">
        <v>5.78</v>
      </c>
      <c r="D2204" s="15">
        <v>5.14</v>
      </c>
      <c r="E2204" s="15">
        <v>5.13</v>
      </c>
      <c r="G2204" s="14">
        <f t="shared" si="68"/>
        <v>-0.12999999999999989</v>
      </c>
      <c r="H2204" s="14">
        <f t="shared" si="69"/>
        <v>9.9999999999997868E-3</v>
      </c>
    </row>
    <row r="2205" spans="1:8">
      <c r="A2205" s="2">
        <v>40437</v>
      </c>
      <c r="B2205" s="15">
        <v>5.66</v>
      </c>
      <c r="C2205" s="15">
        <v>5.79</v>
      </c>
      <c r="D2205" s="15">
        <v>5.16</v>
      </c>
      <c r="E2205" s="15">
        <v>5.15</v>
      </c>
      <c r="G2205" s="14">
        <f t="shared" ref="G2205:G2268" si="70">B2205-C2205</f>
        <v>-0.12999999999999989</v>
      </c>
      <c r="H2205" s="14">
        <f t="shared" ref="H2205:H2268" si="71">D2205-E2205</f>
        <v>9.9999999999997868E-3</v>
      </c>
    </row>
    <row r="2206" spans="1:8">
      <c r="A2206" s="2">
        <v>40436</v>
      </c>
      <c r="B2206" s="15">
        <v>5.61</v>
      </c>
      <c r="C2206" s="15">
        <v>5.74</v>
      </c>
      <c r="D2206" s="15">
        <v>5.1100000000000003</v>
      </c>
      <c r="E2206" s="15">
        <v>5.0999999999999996</v>
      </c>
      <c r="G2206" s="14">
        <f t="shared" si="70"/>
        <v>-0.12999999999999989</v>
      </c>
      <c r="H2206" s="14">
        <f t="shared" si="71"/>
        <v>1.0000000000000675E-2</v>
      </c>
    </row>
    <row r="2207" spans="1:8">
      <c r="A2207" s="2">
        <v>40435</v>
      </c>
      <c r="B2207" s="15">
        <v>5.52</v>
      </c>
      <c r="C2207" s="15">
        <v>5.65</v>
      </c>
      <c r="D2207" s="15">
        <v>5.0199999999999996</v>
      </c>
      <c r="E2207" s="15">
        <v>5.01</v>
      </c>
      <c r="G2207" s="14">
        <f t="shared" si="70"/>
        <v>-0.13000000000000078</v>
      </c>
      <c r="H2207" s="14">
        <f t="shared" si="71"/>
        <v>9.9999999999997868E-3</v>
      </c>
    </row>
    <row r="2208" spans="1:8">
      <c r="A2208" s="2">
        <v>40434</v>
      </c>
      <c r="B2208" s="15">
        <v>5.59</v>
      </c>
      <c r="C2208" s="15">
        <v>5.71</v>
      </c>
      <c r="D2208" s="15">
        <v>5.07</v>
      </c>
      <c r="E2208" s="15">
        <v>5.07</v>
      </c>
      <c r="G2208" s="14">
        <f t="shared" si="70"/>
        <v>-0.12000000000000011</v>
      </c>
      <c r="H2208" s="14">
        <f t="shared" si="71"/>
        <v>0</v>
      </c>
    </row>
    <row r="2209" spans="1:8">
      <c r="A2209" s="2">
        <v>40431</v>
      </c>
      <c r="B2209" s="15">
        <v>5.64</v>
      </c>
      <c r="C2209" s="15">
        <v>5.75</v>
      </c>
      <c r="D2209" s="15">
        <v>5.0999999999999996</v>
      </c>
      <c r="E2209" s="15">
        <v>5.09</v>
      </c>
      <c r="G2209" s="14">
        <f t="shared" si="70"/>
        <v>-0.11000000000000032</v>
      </c>
      <c r="H2209" s="14">
        <f t="shared" si="71"/>
        <v>9.9999999999997868E-3</v>
      </c>
    </row>
    <row r="2210" spans="1:8">
      <c r="A2210" s="2">
        <v>40430</v>
      </c>
      <c r="B2210" s="15">
        <v>5.61</v>
      </c>
      <c r="C2210" s="15">
        <v>5.73</v>
      </c>
      <c r="D2210" s="15">
        <v>5.07</v>
      </c>
      <c r="E2210" s="15">
        <v>5.07</v>
      </c>
      <c r="G2210" s="14">
        <f t="shared" si="70"/>
        <v>-0.12000000000000011</v>
      </c>
      <c r="H2210" s="14">
        <f t="shared" si="71"/>
        <v>0</v>
      </c>
    </row>
    <row r="2211" spans="1:8">
      <c r="A2211" s="2">
        <v>40429</v>
      </c>
      <c r="B2211" s="15">
        <v>5.49</v>
      </c>
      <c r="C2211" s="15">
        <v>5.61</v>
      </c>
      <c r="D2211" s="15">
        <v>4.96</v>
      </c>
      <c r="E2211" s="15">
        <v>4.96</v>
      </c>
      <c r="G2211" s="14">
        <f t="shared" si="70"/>
        <v>-0.12000000000000011</v>
      </c>
      <c r="H2211" s="14">
        <f t="shared" si="71"/>
        <v>0</v>
      </c>
    </row>
    <row r="2212" spans="1:8">
      <c r="A2212" s="2">
        <v>40428</v>
      </c>
      <c r="B2212" s="15">
        <v>5.44</v>
      </c>
      <c r="C2212" s="15">
        <v>5.57</v>
      </c>
      <c r="D2212" s="15">
        <v>4.91</v>
      </c>
      <c r="E2212" s="15">
        <v>4.91</v>
      </c>
      <c r="G2212" s="14">
        <f t="shared" si="70"/>
        <v>-0.12999999999999989</v>
      </c>
      <c r="H2212" s="14">
        <f t="shared" si="71"/>
        <v>0</v>
      </c>
    </row>
    <row r="2213" spans="1:8">
      <c r="A2213" s="2">
        <v>40424</v>
      </c>
      <c r="B2213" s="15">
        <v>5.57</v>
      </c>
      <c r="C2213" s="15">
        <v>5.6899999999999995</v>
      </c>
      <c r="D2213" s="15">
        <v>5.0199999999999996</v>
      </c>
      <c r="E2213" s="15">
        <v>5.0199999999999996</v>
      </c>
      <c r="G2213" s="14">
        <f t="shared" si="70"/>
        <v>-0.11999999999999922</v>
      </c>
      <c r="H2213" s="14">
        <f t="shared" si="71"/>
        <v>0</v>
      </c>
    </row>
    <row r="2214" spans="1:8">
      <c r="A2214" s="2">
        <v>40423</v>
      </c>
      <c r="B2214" s="15">
        <v>5.52</v>
      </c>
      <c r="C2214" s="15">
        <v>5.65</v>
      </c>
      <c r="D2214" s="15">
        <v>4.97</v>
      </c>
      <c r="E2214" s="15">
        <v>4.97</v>
      </c>
      <c r="G2214" s="14">
        <f t="shared" si="70"/>
        <v>-0.13000000000000078</v>
      </c>
      <c r="H2214" s="14">
        <f t="shared" si="71"/>
        <v>0</v>
      </c>
    </row>
    <row r="2215" spans="1:8">
      <c r="A2215" s="2">
        <v>40422</v>
      </c>
      <c r="B2215" s="15">
        <v>5.47</v>
      </c>
      <c r="C2215" s="15">
        <v>5.59</v>
      </c>
      <c r="D2215" s="15">
        <v>4.91</v>
      </c>
      <c r="E2215" s="15">
        <v>4.91</v>
      </c>
      <c r="G2215" s="14">
        <f t="shared" si="70"/>
        <v>-0.12000000000000011</v>
      </c>
      <c r="H2215" s="14">
        <f t="shared" si="71"/>
        <v>0</v>
      </c>
    </row>
    <row r="2216" spans="1:8">
      <c r="A2216" s="2">
        <v>40421</v>
      </c>
      <c r="B2216" s="15">
        <v>5.36</v>
      </c>
      <c r="C2216" s="15">
        <v>5.48</v>
      </c>
      <c r="D2216" s="15">
        <v>4.78</v>
      </c>
      <c r="E2216" s="15">
        <v>4.78</v>
      </c>
      <c r="G2216" s="14">
        <f t="shared" si="70"/>
        <v>-0.12000000000000011</v>
      </c>
      <c r="H2216" s="14">
        <f t="shared" si="71"/>
        <v>0</v>
      </c>
    </row>
    <row r="2217" spans="1:8">
      <c r="A2217" s="2">
        <v>40420</v>
      </c>
      <c r="B2217" s="15">
        <v>5.41</v>
      </c>
      <c r="C2217" s="15">
        <v>5.53</v>
      </c>
      <c r="D2217" s="15">
        <v>4.8600000000000003</v>
      </c>
      <c r="E2217" s="15">
        <v>4.8499999999999996</v>
      </c>
      <c r="G2217" s="14">
        <f t="shared" si="70"/>
        <v>-0.12000000000000011</v>
      </c>
      <c r="H2217" s="14">
        <f t="shared" si="71"/>
        <v>1.0000000000000675E-2</v>
      </c>
    </row>
    <row r="2218" spans="1:8">
      <c r="A2218" s="2">
        <v>40417</v>
      </c>
      <c r="B2218" s="15">
        <v>5.5</v>
      </c>
      <c r="C2218" s="15">
        <v>5.62</v>
      </c>
      <c r="D2218" s="15">
        <v>4.9399999999999995</v>
      </c>
      <c r="E2218" s="15">
        <v>4.93</v>
      </c>
      <c r="G2218" s="14">
        <f t="shared" si="70"/>
        <v>-0.12000000000000011</v>
      </c>
      <c r="H2218" s="14">
        <f t="shared" si="71"/>
        <v>9.9999999999997868E-3</v>
      </c>
    </row>
    <row r="2219" spans="1:8">
      <c r="A2219" s="2">
        <v>40416</v>
      </c>
      <c r="B2219" s="15">
        <v>5.33</v>
      </c>
      <c r="C2219" s="15">
        <v>5.45</v>
      </c>
      <c r="D2219" s="15">
        <v>4.78</v>
      </c>
      <c r="E2219" s="15">
        <v>4.7699999999999996</v>
      </c>
      <c r="G2219" s="14">
        <f t="shared" si="70"/>
        <v>-0.12000000000000011</v>
      </c>
      <c r="H2219" s="14">
        <f t="shared" si="71"/>
        <v>1.0000000000000675E-2</v>
      </c>
    </row>
    <row r="2220" spans="1:8">
      <c r="A2220" s="2">
        <v>40415</v>
      </c>
      <c r="B2220" s="15">
        <v>5.35</v>
      </c>
      <c r="C2220" s="15">
        <v>5.48</v>
      </c>
      <c r="D2220" s="15">
        <v>4.8100000000000005</v>
      </c>
      <c r="E2220" s="15">
        <v>4.8</v>
      </c>
      <c r="G2220" s="14">
        <f t="shared" si="70"/>
        <v>-0.13000000000000078</v>
      </c>
      <c r="H2220" s="14">
        <f t="shared" si="71"/>
        <v>1.0000000000000675E-2</v>
      </c>
    </row>
    <row r="2221" spans="1:8">
      <c r="A2221" s="2">
        <v>40414</v>
      </c>
      <c r="B2221" s="15">
        <v>5.32</v>
      </c>
      <c r="C2221" s="15">
        <v>5.45</v>
      </c>
      <c r="D2221" s="15">
        <v>4.8</v>
      </c>
      <c r="E2221" s="15">
        <v>4.79</v>
      </c>
      <c r="G2221" s="14">
        <f t="shared" si="70"/>
        <v>-0.12999999999999989</v>
      </c>
      <c r="H2221" s="14">
        <f t="shared" si="71"/>
        <v>9.9999999999997868E-3</v>
      </c>
    </row>
    <row r="2222" spans="1:8">
      <c r="A2222" s="2">
        <v>40413</v>
      </c>
      <c r="B2222" s="15">
        <v>5.41</v>
      </c>
      <c r="C2222" s="15">
        <v>5.54</v>
      </c>
      <c r="D2222" s="15">
        <v>4.8600000000000003</v>
      </c>
      <c r="E2222" s="15">
        <v>4.8600000000000003</v>
      </c>
      <c r="G2222" s="14">
        <f t="shared" si="70"/>
        <v>-0.12999999999999989</v>
      </c>
      <c r="H2222" s="14">
        <f t="shared" si="71"/>
        <v>0</v>
      </c>
    </row>
    <row r="2223" spans="1:8">
      <c r="A2223" s="2">
        <v>40410</v>
      </c>
      <c r="B2223" s="15">
        <v>5.4</v>
      </c>
      <c r="C2223" s="15">
        <v>5.52</v>
      </c>
      <c r="D2223" s="15">
        <v>4.8499999999999996</v>
      </c>
      <c r="E2223" s="15">
        <v>4.8499999999999996</v>
      </c>
      <c r="G2223" s="14">
        <f t="shared" si="70"/>
        <v>-0.11999999999999922</v>
      </c>
      <c r="H2223" s="14">
        <f t="shared" si="71"/>
        <v>0</v>
      </c>
    </row>
    <row r="2224" spans="1:8">
      <c r="A2224" s="2">
        <v>40409</v>
      </c>
      <c r="B2224" s="15">
        <v>5.39</v>
      </c>
      <c r="C2224" s="15">
        <v>5.51</v>
      </c>
      <c r="D2224" s="15">
        <v>4.8499999999999996</v>
      </c>
      <c r="E2224" s="15">
        <v>4.84</v>
      </c>
      <c r="G2224" s="14">
        <f t="shared" si="70"/>
        <v>-0.12000000000000011</v>
      </c>
      <c r="H2224" s="14">
        <f t="shared" si="71"/>
        <v>9.9999999999997868E-3</v>
      </c>
    </row>
    <row r="2225" spans="1:8">
      <c r="A2225" s="2">
        <v>40408</v>
      </c>
      <c r="B2225" s="15">
        <v>5.46</v>
      </c>
      <c r="C2225" s="15">
        <v>5.58</v>
      </c>
      <c r="D2225" s="15">
        <v>4.92</v>
      </c>
      <c r="E2225" s="15">
        <v>4.91</v>
      </c>
      <c r="G2225" s="14">
        <f t="shared" si="70"/>
        <v>-0.12000000000000011</v>
      </c>
      <c r="H2225" s="14">
        <f t="shared" si="71"/>
        <v>9.9999999999997868E-3</v>
      </c>
    </row>
    <row r="2226" spans="1:8">
      <c r="A2226" s="2">
        <v>40407</v>
      </c>
      <c r="B2226" s="15">
        <v>5.49</v>
      </c>
      <c r="C2226" s="15">
        <v>5.63</v>
      </c>
      <c r="D2226" s="15">
        <v>4.95</v>
      </c>
      <c r="E2226" s="15">
        <v>4.95</v>
      </c>
      <c r="G2226" s="14">
        <f t="shared" si="70"/>
        <v>-0.13999999999999968</v>
      </c>
      <c r="H2226" s="14">
        <f t="shared" si="71"/>
        <v>0</v>
      </c>
    </row>
    <row r="2227" spans="1:8">
      <c r="A2227" s="2">
        <v>40406</v>
      </c>
      <c r="B2227" s="15">
        <v>5.45</v>
      </c>
      <c r="C2227" s="15">
        <v>5.58</v>
      </c>
      <c r="D2227" s="15">
        <v>4.91</v>
      </c>
      <c r="E2227" s="15">
        <v>4.9000000000000004</v>
      </c>
      <c r="G2227" s="14">
        <f t="shared" si="70"/>
        <v>-0.12999999999999989</v>
      </c>
      <c r="H2227" s="14">
        <f t="shared" si="71"/>
        <v>9.9999999999997868E-3</v>
      </c>
    </row>
    <row r="2228" spans="1:8">
      <c r="A2228" s="2">
        <v>40403</v>
      </c>
      <c r="B2228" s="15">
        <v>5.6</v>
      </c>
      <c r="C2228" s="15">
        <v>5.73</v>
      </c>
      <c r="D2228" s="15">
        <v>5.0599999999999996</v>
      </c>
      <c r="E2228" s="15">
        <v>5.05</v>
      </c>
      <c r="G2228" s="14">
        <f t="shared" si="70"/>
        <v>-0.13000000000000078</v>
      </c>
      <c r="H2228" s="14">
        <f t="shared" si="71"/>
        <v>9.9999999999997868E-3</v>
      </c>
    </row>
    <row r="2229" spans="1:8">
      <c r="A2229" s="2">
        <v>40402</v>
      </c>
      <c r="B2229" s="15">
        <v>5.66</v>
      </c>
      <c r="C2229" s="15">
        <v>5.78</v>
      </c>
      <c r="D2229" s="15">
        <v>5.12</v>
      </c>
      <c r="E2229" s="15">
        <v>5.1100000000000003</v>
      </c>
      <c r="G2229" s="14">
        <f t="shared" si="70"/>
        <v>-0.12000000000000011</v>
      </c>
      <c r="H2229" s="14">
        <f t="shared" si="71"/>
        <v>9.9999999999997868E-3</v>
      </c>
    </row>
    <row r="2230" spans="1:8">
      <c r="A2230" s="2">
        <v>40401</v>
      </c>
      <c r="B2230" s="15">
        <v>5.64</v>
      </c>
      <c r="C2230" s="15">
        <v>5.75</v>
      </c>
      <c r="D2230" s="15">
        <v>5.1100000000000003</v>
      </c>
      <c r="E2230" s="15">
        <v>5.0999999999999996</v>
      </c>
      <c r="G2230" s="14">
        <f t="shared" si="70"/>
        <v>-0.11000000000000032</v>
      </c>
      <c r="H2230" s="14">
        <f t="shared" si="71"/>
        <v>1.0000000000000675E-2</v>
      </c>
    </row>
    <row r="2231" spans="1:8">
      <c r="A2231" s="2">
        <v>40400</v>
      </c>
      <c r="B2231" s="15">
        <v>5.73</v>
      </c>
      <c r="C2231" s="15">
        <v>5.84</v>
      </c>
      <c r="D2231" s="15">
        <v>5.21</v>
      </c>
      <c r="E2231" s="15">
        <v>5.19</v>
      </c>
      <c r="G2231" s="14">
        <f t="shared" si="70"/>
        <v>-0.10999999999999943</v>
      </c>
      <c r="H2231" s="14">
        <f t="shared" si="71"/>
        <v>1.9999999999999574E-2</v>
      </c>
    </row>
    <row r="2232" spans="1:8">
      <c r="A2232" s="2">
        <v>40399</v>
      </c>
      <c r="B2232" s="15">
        <v>5.71</v>
      </c>
      <c r="C2232" s="15">
        <v>5.8100000000000005</v>
      </c>
      <c r="D2232" s="15">
        <v>5.19</v>
      </c>
      <c r="E2232" s="15">
        <v>5.17</v>
      </c>
      <c r="G2232" s="14">
        <f t="shared" si="70"/>
        <v>-0.10000000000000053</v>
      </c>
      <c r="H2232" s="14">
        <f t="shared" si="71"/>
        <v>2.0000000000000462E-2</v>
      </c>
    </row>
    <row r="2233" spans="1:8">
      <c r="A2233" s="2">
        <v>40396</v>
      </c>
      <c r="B2233" s="15">
        <v>5.7</v>
      </c>
      <c r="C2233" s="15">
        <v>5.8</v>
      </c>
      <c r="D2233" s="15">
        <v>5.18</v>
      </c>
      <c r="E2233" s="15">
        <v>5.16</v>
      </c>
      <c r="G2233" s="14">
        <f t="shared" si="70"/>
        <v>-9.9999999999999645E-2</v>
      </c>
      <c r="H2233" s="14">
        <f t="shared" si="71"/>
        <v>1.9999999999999574E-2</v>
      </c>
    </row>
    <row r="2234" spans="1:8">
      <c r="A2234" s="2">
        <v>40395</v>
      </c>
      <c r="B2234" s="15">
        <v>5.77</v>
      </c>
      <c r="C2234" s="15">
        <v>5.87</v>
      </c>
      <c r="D2234" s="15">
        <v>5.25</v>
      </c>
      <c r="E2234" s="15">
        <v>5.23</v>
      </c>
      <c r="G2234" s="14">
        <f t="shared" si="70"/>
        <v>-0.10000000000000053</v>
      </c>
      <c r="H2234" s="14">
        <f t="shared" si="71"/>
        <v>1.9999999999999574E-2</v>
      </c>
    </row>
    <row r="2235" spans="1:8">
      <c r="A2235" s="2">
        <v>40394</v>
      </c>
      <c r="B2235" s="15">
        <v>5.79</v>
      </c>
      <c r="C2235" s="15">
        <v>5.88</v>
      </c>
      <c r="D2235" s="15">
        <v>5.25</v>
      </c>
      <c r="E2235" s="15">
        <v>5.24</v>
      </c>
      <c r="G2235" s="14">
        <f t="shared" si="70"/>
        <v>-8.9999999999999858E-2</v>
      </c>
      <c r="H2235" s="14">
        <f t="shared" si="71"/>
        <v>9.9999999999997868E-3</v>
      </c>
    </row>
    <row r="2236" spans="1:8">
      <c r="A2236" s="2">
        <v>40393</v>
      </c>
      <c r="B2236" s="15">
        <v>5.77</v>
      </c>
      <c r="C2236" s="15">
        <v>5.86</v>
      </c>
      <c r="D2236" s="15">
        <v>5.23</v>
      </c>
      <c r="E2236" s="15">
        <v>5.22</v>
      </c>
      <c r="G2236" s="14">
        <f t="shared" si="70"/>
        <v>-9.0000000000000746E-2</v>
      </c>
      <c r="H2236" s="14">
        <f t="shared" si="71"/>
        <v>1.0000000000000675E-2</v>
      </c>
    </row>
    <row r="2237" spans="1:8">
      <c r="A2237" s="2">
        <v>40392</v>
      </c>
      <c r="B2237" s="15">
        <v>5.8</v>
      </c>
      <c r="C2237" s="15">
        <v>5.89</v>
      </c>
      <c r="D2237" s="15">
        <v>5.26</v>
      </c>
      <c r="E2237" s="15">
        <v>5.25</v>
      </c>
      <c r="G2237" s="14">
        <f t="shared" si="70"/>
        <v>-8.9999999999999858E-2</v>
      </c>
      <c r="H2237" s="14">
        <f t="shared" si="71"/>
        <v>9.9999999999997868E-3</v>
      </c>
    </row>
    <row r="2238" spans="1:8">
      <c r="A2238" s="2">
        <v>40389</v>
      </c>
      <c r="B2238" s="15">
        <v>5.8</v>
      </c>
      <c r="C2238" s="15">
        <v>5.85</v>
      </c>
      <c r="D2238" s="15">
        <v>5.17</v>
      </c>
      <c r="E2238" s="15">
        <v>5.16</v>
      </c>
      <c r="G2238" s="14">
        <f t="shared" si="70"/>
        <v>-4.9999999999999822E-2</v>
      </c>
      <c r="H2238" s="14">
        <f t="shared" si="71"/>
        <v>9.9999999999997868E-3</v>
      </c>
    </row>
    <row r="2239" spans="1:8">
      <c r="A2239" s="2">
        <v>40388</v>
      </c>
      <c r="B2239" s="15">
        <v>5.9</v>
      </c>
      <c r="C2239" s="15">
        <v>5.95</v>
      </c>
      <c r="D2239" s="15">
        <v>5.28</v>
      </c>
      <c r="E2239" s="15">
        <v>5.26</v>
      </c>
      <c r="G2239" s="14">
        <f t="shared" si="70"/>
        <v>-4.9999999999999822E-2</v>
      </c>
      <c r="H2239" s="14">
        <f t="shared" si="71"/>
        <v>2.0000000000000462E-2</v>
      </c>
    </row>
    <row r="2240" spans="1:8">
      <c r="A2240" s="2">
        <v>40387</v>
      </c>
      <c r="B2240" s="15">
        <v>5.91</v>
      </c>
      <c r="C2240" s="15">
        <v>5.95</v>
      </c>
      <c r="D2240" s="15">
        <v>5.29</v>
      </c>
      <c r="E2240" s="15">
        <v>5.27</v>
      </c>
      <c r="G2240" s="14">
        <f t="shared" si="70"/>
        <v>-4.0000000000000036E-2</v>
      </c>
      <c r="H2240" s="14">
        <f t="shared" si="71"/>
        <v>2.0000000000000462E-2</v>
      </c>
    </row>
    <row r="2241" spans="1:8">
      <c r="A2241" s="2">
        <v>40386</v>
      </c>
      <c r="B2241" s="15">
        <v>5.9399999999999995</v>
      </c>
      <c r="C2241" s="15">
        <v>5.98</v>
      </c>
      <c r="D2241" s="15">
        <v>5.31</v>
      </c>
      <c r="E2241" s="15">
        <v>5.29</v>
      </c>
      <c r="G2241" s="14">
        <f t="shared" si="70"/>
        <v>-4.0000000000000924E-2</v>
      </c>
      <c r="H2241" s="14">
        <f t="shared" si="71"/>
        <v>1.9999999999999574E-2</v>
      </c>
    </row>
    <row r="2242" spans="1:8">
      <c r="A2242" s="2">
        <v>40385</v>
      </c>
      <c r="B2242" s="15">
        <v>5.9</v>
      </c>
      <c r="C2242" s="15">
        <v>5.95</v>
      </c>
      <c r="D2242" s="15">
        <v>5.26</v>
      </c>
      <c r="E2242" s="15">
        <v>5.25</v>
      </c>
      <c r="G2242" s="14">
        <f t="shared" si="70"/>
        <v>-4.9999999999999822E-2</v>
      </c>
      <c r="H2242" s="14">
        <f t="shared" si="71"/>
        <v>9.9999999999997868E-3</v>
      </c>
    </row>
    <row r="2243" spans="1:8">
      <c r="A2243" s="2">
        <v>40382</v>
      </c>
      <c r="B2243" s="15">
        <v>5.92</v>
      </c>
      <c r="C2243" s="15">
        <v>5.97</v>
      </c>
      <c r="D2243" s="15">
        <v>5.28</v>
      </c>
      <c r="E2243" s="15">
        <v>5.26</v>
      </c>
      <c r="G2243" s="14">
        <f t="shared" si="70"/>
        <v>-4.9999999999999822E-2</v>
      </c>
      <c r="H2243" s="14">
        <f t="shared" si="71"/>
        <v>2.0000000000000462E-2</v>
      </c>
    </row>
    <row r="2244" spans="1:8">
      <c r="A2244" s="2">
        <v>40381</v>
      </c>
      <c r="B2244" s="15">
        <v>5.87</v>
      </c>
      <c r="C2244" s="15">
        <v>5.93</v>
      </c>
      <c r="D2244" s="15">
        <v>5.21</v>
      </c>
      <c r="E2244" s="15">
        <v>5.2</v>
      </c>
      <c r="G2244" s="14">
        <f t="shared" si="70"/>
        <v>-5.9999999999999609E-2</v>
      </c>
      <c r="H2244" s="14">
        <f t="shared" si="71"/>
        <v>9.9999999999997868E-3</v>
      </c>
    </row>
    <row r="2245" spans="1:8">
      <c r="A2245" s="2">
        <v>40380</v>
      </c>
      <c r="B2245" s="15">
        <v>5.83</v>
      </c>
      <c r="C2245" s="15">
        <v>5.88</v>
      </c>
      <c r="D2245" s="15">
        <v>5.16</v>
      </c>
      <c r="E2245" s="15">
        <v>5.15</v>
      </c>
      <c r="G2245" s="14">
        <f t="shared" si="70"/>
        <v>-4.9999999999999822E-2</v>
      </c>
      <c r="H2245" s="14">
        <f t="shared" si="71"/>
        <v>9.9999999999997868E-3</v>
      </c>
    </row>
    <row r="2246" spans="1:8">
      <c r="A2246" s="2">
        <v>40379</v>
      </c>
      <c r="B2246" s="15">
        <v>5.92</v>
      </c>
      <c r="C2246" s="15">
        <v>5.97</v>
      </c>
      <c r="D2246" s="15">
        <v>5.23</v>
      </c>
      <c r="E2246" s="15">
        <v>5.22</v>
      </c>
      <c r="G2246" s="14">
        <f t="shared" si="70"/>
        <v>-4.9999999999999822E-2</v>
      </c>
      <c r="H2246" s="14">
        <f t="shared" si="71"/>
        <v>1.0000000000000675E-2</v>
      </c>
    </row>
    <row r="2247" spans="1:8">
      <c r="A2247" s="2">
        <v>40378</v>
      </c>
      <c r="B2247" s="15">
        <v>6</v>
      </c>
      <c r="C2247" s="15">
        <v>6.03</v>
      </c>
      <c r="D2247" s="15">
        <v>5.25</v>
      </c>
      <c r="E2247" s="15">
        <v>5.24</v>
      </c>
      <c r="G2247" s="14">
        <f t="shared" si="70"/>
        <v>-3.0000000000000249E-2</v>
      </c>
      <c r="H2247" s="14">
        <f t="shared" si="71"/>
        <v>9.9999999999997868E-3</v>
      </c>
    </row>
    <row r="2248" spans="1:8">
      <c r="A2248" s="2">
        <v>40375</v>
      </c>
      <c r="B2248" s="15">
        <v>5.97</v>
      </c>
      <c r="C2248" s="15">
        <v>6</v>
      </c>
      <c r="D2248" s="15">
        <v>5.22</v>
      </c>
      <c r="E2248" s="15">
        <v>5.21</v>
      </c>
      <c r="G2248" s="14">
        <f t="shared" si="70"/>
        <v>-3.0000000000000249E-2</v>
      </c>
      <c r="H2248" s="14">
        <f t="shared" si="71"/>
        <v>9.9999999999997868E-3</v>
      </c>
    </row>
    <row r="2249" spans="1:8">
      <c r="A2249" s="2">
        <v>40374</v>
      </c>
      <c r="B2249" s="15">
        <v>6</v>
      </c>
      <c r="C2249" s="15">
        <v>6.02</v>
      </c>
      <c r="D2249" s="15">
        <v>5.24</v>
      </c>
      <c r="E2249" s="15">
        <v>5.23</v>
      </c>
      <c r="G2249" s="14">
        <f t="shared" si="70"/>
        <v>-1.9999999999999574E-2</v>
      </c>
      <c r="H2249" s="14">
        <f t="shared" si="71"/>
        <v>9.9999999999997868E-3</v>
      </c>
    </row>
    <row r="2250" spans="1:8">
      <c r="A2250" s="2">
        <v>40373</v>
      </c>
      <c r="B2250" s="15">
        <v>6.08</v>
      </c>
      <c r="C2250" s="15">
        <v>6.09</v>
      </c>
      <c r="D2250" s="15">
        <v>5.31</v>
      </c>
      <c r="E2250" s="15">
        <v>5.3</v>
      </c>
      <c r="G2250" s="14">
        <f t="shared" si="70"/>
        <v>-9.9999999999997868E-3</v>
      </c>
      <c r="H2250" s="14">
        <f t="shared" si="71"/>
        <v>9.9999999999997868E-3</v>
      </c>
    </row>
    <row r="2251" spans="1:8">
      <c r="A2251" s="2">
        <v>40372</v>
      </c>
      <c r="B2251" s="15">
        <v>6.17</v>
      </c>
      <c r="C2251" s="15">
        <v>6.18</v>
      </c>
      <c r="D2251" s="15">
        <v>5.4</v>
      </c>
      <c r="E2251" s="15">
        <v>5.38</v>
      </c>
      <c r="G2251" s="14">
        <f t="shared" si="70"/>
        <v>-9.9999999999997868E-3</v>
      </c>
      <c r="H2251" s="14">
        <f t="shared" si="71"/>
        <v>2.0000000000000462E-2</v>
      </c>
    </row>
    <row r="2252" spans="1:8">
      <c r="A2252" s="2">
        <v>40371</v>
      </c>
      <c r="B2252" s="15">
        <v>6.12</v>
      </c>
      <c r="C2252" s="15">
        <v>6.13</v>
      </c>
      <c r="D2252" s="15">
        <v>5.34</v>
      </c>
      <c r="E2252" s="15">
        <v>5.32</v>
      </c>
      <c r="G2252" s="14">
        <f t="shared" si="70"/>
        <v>-9.9999999999997868E-3</v>
      </c>
      <c r="H2252" s="14">
        <f t="shared" si="71"/>
        <v>1.9999999999999574E-2</v>
      </c>
    </row>
    <row r="2253" spans="1:8">
      <c r="A2253" s="2">
        <v>40368</v>
      </c>
      <c r="B2253" s="15">
        <v>6.13</v>
      </c>
      <c r="C2253" s="15">
        <v>6.14</v>
      </c>
      <c r="D2253" s="15">
        <v>5.33</v>
      </c>
      <c r="E2253" s="15">
        <v>5.32</v>
      </c>
      <c r="G2253" s="14">
        <f t="shared" si="70"/>
        <v>-9.9999999999997868E-3</v>
      </c>
      <c r="H2253" s="14">
        <f t="shared" si="71"/>
        <v>9.9999999999997868E-3</v>
      </c>
    </row>
    <row r="2254" spans="1:8">
      <c r="A2254" s="2">
        <v>40367</v>
      </c>
      <c r="B2254" s="15">
        <v>6.09</v>
      </c>
      <c r="C2254" s="15">
        <v>6.11</v>
      </c>
      <c r="D2254" s="15">
        <v>5.29</v>
      </c>
      <c r="E2254" s="15">
        <v>5.28</v>
      </c>
      <c r="G2254" s="14">
        <f t="shared" si="70"/>
        <v>-2.0000000000000462E-2</v>
      </c>
      <c r="H2254" s="14">
        <f t="shared" si="71"/>
        <v>9.9999999999997868E-3</v>
      </c>
    </row>
    <row r="2255" spans="1:8">
      <c r="A2255" s="2">
        <v>40366</v>
      </c>
      <c r="B2255" s="15">
        <v>6.05</v>
      </c>
      <c r="C2255" s="15">
        <v>6.08</v>
      </c>
      <c r="D2255" s="15">
        <v>5.25</v>
      </c>
      <c r="E2255" s="15">
        <v>5.25</v>
      </c>
      <c r="G2255" s="14">
        <f t="shared" si="70"/>
        <v>-3.0000000000000249E-2</v>
      </c>
      <c r="H2255" s="14">
        <f t="shared" si="71"/>
        <v>0</v>
      </c>
    </row>
    <row r="2256" spans="1:8">
      <c r="A2256" s="2">
        <v>40365</v>
      </c>
      <c r="B2256" s="15">
        <v>5.98</v>
      </c>
      <c r="C2256" s="15">
        <v>6</v>
      </c>
      <c r="D2256" s="15">
        <v>5.19</v>
      </c>
      <c r="E2256" s="15">
        <v>5.18</v>
      </c>
      <c r="G2256" s="14">
        <f t="shared" si="70"/>
        <v>-1.9999999999999574E-2</v>
      </c>
      <c r="H2256" s="14">
        <f t="shared" si="71"/>
        <v>1.0000000000000675E-2</v>
      </c>
    </row>
    <row r="2257" spans="1:8">
      <c r="A2257" s="2">
        <v>40361</v>
      </c>
      <c r="B2257" s="15">
        <v>6.02</v>
      </c>
      <c r="C2257" s="15">
        <v>6.04</v>
      </c>
      <c r="D2257" s="15">
        <v>5.24</v>
      </c>
      <c r="E2257" s="15">
        <v>5.23</v>
      </c>
      <c r="G2257" s="14">
        <f t="shared" si="70"/>
        <v>-2.0000000000000462E-2</v>
      </c>
      <c r="H2257" s="14">
        <f t="shared" si="71"/>
        <v>9.9999999999997868E-3</v>
      </c>
    </row>
    <row r="2258" spans="1:8">
      <c r="A2258" s="2">
        <v>40360</v>
      </c>
      <c r="B2258" s="15">
        <v>5.96</v>
      </c>
      <c r="C2258" s="15">
        <v>5.98</v>
      </c>
      <c r="D2258" s="15">
        <v>5.17</v>
      </c>
      <c r="E2258" s="15">
        <v>5.16</v>
      </c>
      <c r="G2258" s="14">
        <f t="shared" si="70"/>
        <v>-2.0000000000000462E-2</v>
      </c>
      <c r="H2258" s="14">
        <f t="shared" si="71"/>
        <v>9.9999999999997868E-3</v>
      </c>
    </row>
    <row r="2259" spans="1:8">
      <c r="A2259" s="2">
        <v>40359</v>
      </c>
      <c r="B2259" s="15">
        <v>6</v>
      </c>
      <c r="C2259" s="15">
        <v>6.05</v>
      </c>
      <c r="D2259" s="15">
        <v>5.21</v>
      </c>
      <c r="E2259" s="15">
        <v>5.19</v>
      </c>
      <c r="G2259" s="14">
        <f t="shared" si="70"/>
        <v>-4.9999999999999822E-2</v>
      </c>
      <c r="H2259" s="14">
        <f t="shared" si="71"/>
        <v>1.9999999999999574E-2</v>
      </c>
    </row>
    <row r="2260" spans="1:8">
      <c r="A2260" s="2">
        <v>40358</v>
      </c>
      <c r="B2260" s="15">
        <v>6.04</v>
      </c>
      <c r="C2260" s="15">
        <v>6.09</v>
      </c>
      <c r="D2260" s="15">
        <v>5.25</v>
      </c>
      <c r="E2260" s="15">
        <v>5.23</v>
      </c>
      <c r="G2260" s="14">
        <f t="shared" si="70"/>
        <v>-4.9999999999999822E-2</v>
      </c>
      <c r="H2260" s="14">
        <f t="shared" si="71"/>
        <v>1.9999999999999574E-2</v>
      </c>
    </row>
    <row r="2261" spans="1:8">
      <c r="A2261" s="2">
        <v>40357</v>
      </c>
      <c r="B2261" s="15">
        <v>6.1</v>
      </c>
      <c r="C2261" s="15">
        <v>6.15</v>
      </c>
      <c r="D2261" s="15">
        <v>5.31</v>
      </c>
      <c r="E2261" s="15">
        <v>5.3</v>
      </c>
      <c r="G2261" s="14">
        <f t="shared" si="70"/>
        <v>-5.0000000000000711E-2</v>
      </c>
      <c r="H2261" s="14">
        <f t="shared" si="71"/>
        <v>9.9999999999997868E-3</v>
      </c>
    </row>
    <row r="2262" spans="1:8">
      <c r="A2262" s="2">
        <v>40354</v>
      </c>
      <c r="B2262" s="15">
        <v>6.15</v>
      </c>
      <c r="C2262" s="15">
        <v>6.21</v>
      </c>
      <c r="D2262" s="15">
        <v>5.38</v>
      </c>
      <c r="E2262" s="15">
        <v>5.36</v>
      </c>
      <c r="G2262" s="14">
        <f t="shared" si="70"/>
        <v>-5.9999999999999609E-2</v>
      </c>
      <c r="H2262" s="14">
        <f t="shared" si="71"/>
        <v>1.9999999999999574E-2</v>
      </c>
    </row>
    <row r="2263" spans="1:8">
      <c r="A2263" s="2">
        <v>40353</v>
      </c>
      <c r="B2263" s="15">
        <v>6.17</v>
      </c>
      <c r="C2263" s="15">
        <v>6.22</v>
      </c>
      <c r="D2263" s="15">
        <v>5.4</v>
      </c>
      <c r="E2263" s="15">
        <v>5.38</v>
      </c>
      <c r="G2263" s="14">
        <f t="shared" si="70"/>
        <v>-4.9999999999999822E-2</v>
      </c>
      <c r="H2263" s="14">
        <f t="shared" si="71"/>
        <v>2.0000000000000462E-2</v>
      </c>
    </row>
    <row r="2264" spans="1:8">
      <c r="A2264" s="2">
        <v>40352</v>
      </c>
      <c r="B2264" s="15">
        <v>6.14</v>
      </c>
      <c r="C2264" s="15">
        <v>6.18</v>
      </c>
      <c r="D2264" s="15">
        <v>5.38</v>
      </c>
      <c r="E2264" s="15">
        <v>5.36</v>
      </c>
      <c r="G2264" s="14">
        <f t="shared" si="70"/>
        <v>-4.0000000000000036E-2</v>
      </c>
      <c r="H2264" s="14">
        <f t="shared" si="71"/>
        <v>1.9999999999999574E-2</v>
      </c>
    </row>
    <row r="2265" spans="1:8">
      <c r="A2265" s="2">
        <v>40351</v>
      </c>
      <c r="B2265" s="15">
        <v>6.18</v>
      </c>
      <c r="C2265" s="15">
        <v>6.22</v>
      </c>
      <c r="D2265" s="15">
        <v>5.42</v>
      </c>
      <c r="E2265" s="15">
        <v>5.4</v>
      </c>
      <c r="G2265" s="14">
        <f t="shared" si="70"/>
        <v>-4.0000000000000036E-2</v>
      </c>
      <c r="H2265" s="14">
        <f t="shared" si="71"/>
        <v>1.9999999999999574E-2</v>
      </c>
    </row>
    <row r="2266" spans="1:8">
      <c r="A2266" s="2">
        <v>40350</v>
      </c>
      <c r="B2266" s="15">
        <v>6.24</v>
      </c>
      <c r="C2266" s="15">
        <v>6.28</v>
      </c>
      <c r="D2266" s="15">
        <v>5.49</v>
      </c>
      <c r="E2266" s="15">
        <v>5.47</v>
      </c>
      <c r="G2266" s="14">
        <f t="shared" si="70"/>
        <v>-4.0000000000000036E-2</v>
      </c>
      <c r="H2266" s="14">
        <f t="shared" si="71"/>
        <v>2.0000000000000462E-2</v>
      </c>
    </row>
    <row r="2267" spans="1:8">
      <c r="A2267" s="2">
        <v>40347</v>
      </c>
      <c r="B2267" s="15">
        <v>6.23</v>
      </c>
      <c r="C2267" s="15">
        <v>6.28</v>
      </c>
      <c r="D2267" s="15">
        <v>5.47</v>
      </c>
      <c r="E2267" s="15">
        <v>5.46</v>
      </c>
      <c r="G2267" s="14">
        <f t="shared" si="70"/>
        <v>-4.9999999999999822E-2</v>
      </c>
      <c r="H2267" s="14">
        <f t="shared" si="71"/>
        <v>9.9999999999997868E-3</v>
      </c>
    </row>
    <row r="2268" spans="1:8">
      <c r="A2268" s="2">
        <v>40346</v>
      </c>
      <c r="B2268" s="15">
        <v>6.19</v>
      </c>
      <c r="C2268" s="15">
        <v>6.25</v>
      </c>
      <c r="D2268" s="15">
        <v>5.44</v>
      </c>
      <c r="E2268" s="15">
        <v>5.43</v>
      </c>
      <c r="G2268" s="14">
        <f t="shared" si="70"/>
        <v>-5.9999999999999609E-2</v>
      </c>
      <c r="H2268" s="14">
        <f t="shared" si="71"/>
        <v>1.0000000000000675E-2</v>
      </c>
    </row>
    <row r="2269" spans="1:8">
      <c r="A2269" s="2">
        <v>40345</v>
      </c>
      <c r="B2269" s="15">
        <v>6.27</v>
      </c>
      <c r="C2269" s="15">
        <v>6.34</v>
      </c>
      <c r="D2269" s="15">
        <v>5.52</v>
      </c>
      <c r="E2269" s="15">
        <v>5.51</v>
      </c>
      <c r="G2269" s="14">
        <f t="shared" ref="G2269:G2332" si="72">B2269-C2269</f>
        <v>-7.0000000000000284E-2</v>
      </c>
      <c r="H2269" s="14">
        <f t="shared" ref="H2269:H2332" si="73">D2269-E2269</f>
        <v>9.9999999999997868E-3</v>
      </c>
    </row>
    <row r="2270" spans="1:8">
      <c r="A2270" s="2">
        <v>40344</v>
      </c>
      <c r="B2270" s="15">
        <v>6.32</v>
      </c>
      <c r="C2270" s="15">
        <v>6.37</v>
      </c>
      <c r="D2270" s="15">
        <v>5.5600000000000005</v>
      </c>
      <c r="E2270" s="15">
        <v>5.55</v>
      </c>
      <c r="G2270" s="14">
        <f t="shared" si="72"/>
        <v>-4.9999999999999822E-2</v>
      </c>
      <c r="H2270" s="14">
        <f t="shared" si="73"/>
        <v>1.0000000000000675E-2</v>
      </c>
    </row>
    <row r="2271" spans="1:8">
      <c r="A2271" s="2">
        <v>40343</v>
      </c>
      <c r="B2271" s="15">
        <v>6.29</v>
      </c>
      <c r="C2271" s="15">
        <v>6.34</v>
      </c>
      <c r="D2271" s="15">
        <v>5.54</v>
      </c>
      <c r="E2271" s="15">
        <v>5.52</v>
      </c>
      <c r="G2271" s="14">
        <f t="shared" si="72"/>
        <v>-4.9999999999999822E-2</v>
      </c>
      <c r="H2271" s="14">
        <f t="shared" si="73"/>
        <v>2.0000000000000462E-2</v>
      </c>
    </row>
    <row r="2272" spans="1:8">
      <c r="A2272" s="2">
        <v>40340</v>
      </c>
      <c r="B2272" s="15">
        <v>6.24</v>
      </c>
      <c r="C2272" s="15">
        <v>6.28</v>
      </c>
      <c r="D2272" s="15">
        <v>5.48</v>
      </c>
      <c r="E2272" s="15">
        <v>5.46</v>
      </c>
      <c r="G2272" s="14">
        <f t="shared" si="72"/>
        <v>-4.0000000000000036E-2</v>
      </c>
      <c r="H2272" s="14">
        <f t="shared" si="73"/>
        <v>2.0000000000000462E-2</v>
      </c>
    </row>
    <row r="2273" spans="1:8">
      <c r="A2273" s="2">
        <v>40339</v>
      </c>
      <c r="B2273" s="15">
        <v>6.28</v>
      </c>
      <c r="C2273" s="15">
        <v>6.34</v>
      </c>
      <c r="D2273" s="15">
        <v>5.6</v>
      </c>
      <c r="E2273" s="15">
        <v>5.58</v>
      </c>
      <c r="G2273" s="14">
        <f t="shared" si="72"/>
        <v>-5.9999999999999609E-2</v>
      </c>
      <c r="H2273" s="14">
        <f t="shared" si="73"/>
        <v>1.9999999999999574E-2</v>
      </c>
    </row>
    <row r="2274" spans="1:8">
      <c r="A2274" s="2">
        <v>40338</v>
      </c>
      <c r="B2274" s="15">
        <v>6.16</v>
      </c>
      <c r="C2274" s="15">
        <v>6.2</v>
      </c>
      <c r="D2274" s="15">
        <v>5.49</v>
      </c>
      <c r="E2274" s="15">
        <v>5.46</v>
      </c>
      <c r="G2274" s="14">
        <f t="shared" si="72"/>
        <v>-4.0000000000000036E-2</v>
      </c>
      <c r="H2274" s="14">
        <f t="shared" si="73"/>
        <v>3.0000000000000249E-2</v>
      </c>
    </row>
    <row r="2275" spans="1:8">
      <c r="A2275" s="2">
        <v>40337</v>
      </c>
      <c r="B2275" s="15">
        <v>6.12</v>
      </c>
      <c r="C2275" s="15">
        <v>6.17</v>
      </c>
      <c r="D2275" s="15">
        <v>5.46</v>
      </c>
      <c r="E2275" s="15">
        <v>5.43</v>
      </c>
      <c r="G2275" s="14">
        <f t="shared" si="72"/>
        <v>-4.9999999999999822E-2</v>
      </c>
      <c r="H2275" s="14">
        <f t="shared" si="73"/>
        <v>3.0000000000000249E-2</v>
      </c>
    </row>
    <row r="2276" spans="1:8">
      <c r="A2276" s="2">
        <v>40336</v>
      </c>
      <c r="B2276" s="15">
        <v>6.13</v>
      </c>
      <c r="C2276" s="15">
        <v>6.17</v>
      </c>
      <c r="D2276" s="15">
        <v>5.49</v>
      </c>
      <c r="E2276" s="15">
        <v>5.46</v>
      </c>
      <c r="G2276" s="14">
        <f t="shared" si="72"/>
        <v>-4.0000000000000036E-2</v>
      </c>
      <c r="H2276" s="14">
        <f t="shared" si="73"/>
        <v>3.0000000000000249E-2</v>
      </c>
    </row>
    <row r="2277" spans="1:8">
      <c r="A2277" s="2">
        <v>40333</v>
      </c>
      <c r="B2277" s="15">
        <v>6.11</v>
      </c>
      <c r="C2277" s="15">
        <v>6.15</v>
      </c>
      <c r="D2277" s="15">
        <v>5.48</v>
      </c>
      <c r="E2277" s="15">
        <v>5.45</v>
      </c>
      <c r="G2277" s="14">
        <f t="shared" si="72"/>
        <v>-4.0000000000000036E-2</v>
      </c>
      <c r="H2277" s="14">
        <f t="shared" si="73"/>
        <v>3.0000000000000249E-2</v>
      </c>
    </row>
    <row r="2278" spans="1:8">
      <c r="A2278" s="2">
        <v>40332</v>
      </c>
      <c r="B2278" s="15">
        <v>6.26</v>
      </c>
      <c r="C2278" s="15">
        <v>6.31</v>
      </c>
      <c r="D2278" s="15">
        <v>5.66</v>
      </c>
      <c r="E2278" s="15">
        <v>5.63</v>
      </c>
      <c r="G2278" s="14">
        <f t="shared" si="72"/>
        <v>-4.9999999999999822E-2</v>
      </c>
      <c r="H2278" s="14">
        <f t="shared" si="73"/>
        <v>3.0000000000000249E-2</v>
      </c>
    </row>
    <row r="2279" spans="1:8">
      <c r="A2279" s="2">
        <v>40331</v>
      </c>
      <c r="B2279" s="15">
        <v>6.19</v>
      </c>
      <c r="C2279" s="15">
        <v>6.26</v>
      </c>
      <c r="D2279" s="15">
        <v>5.6</v>
      </c>
      <c r="E2279" s="15">
        <v>5.58</v>
      </c>
      <c r="G2279" s="14">
        <f t="shared" si="72"/>
        <v>-6.9999999999999396E-2</v>
      </c>
      <c r="H2279" s="14">
        <f t="shared" si="73"/>
        <v>1.9999999999999574E-2</v>
      </c>
    </row>
    <row r="2280" spans="1:8">
      <c r="A2280" s="2">
        <v>40330</v>
      </c>
      <c r="B2280" s="15">
        <v>6.16</v>
      </c>
      <c r="C2280" s="15">
        <v>6.21</v>
      </c>
      <c r="D2280" s="15">
        <v>5.55</v>
      </c>
      <c r="E2280" s="15">
        <v>5.53</v>
      </c>
      <c r="G2280" s="14">
        <f t="shared" si="72"/>
        <v>-4.9999999999999822E-2</v>
      </c>
      <c r="H2280" s="14">
        <f t="shared" si="73"/>
        <v>1.9999999999999574E-2</v>
      </c>
    </row>
    <row r="2281" spans="1:8">
      <c r="A2281" s="2">
        <v>40326</v>
      </c>
      <c r="B2281" s="15">
        <v>6.16</v>
      </c>
      <c r="C2281" s="15">
        <v>6.2</v>
      </c>
      <c r="D2281" s="15">
        <v>5.57</v>
      </c>
      <c r="E2281" s="15">
        <v>5.54</v>
      </c>
      <c r="G2281" s="14">
        <f t="shared" si="72"/>
        <v>-4.0000000000000036E-2</v>
      </c>
      <c r="H2281" s="14">
        <f t="shared" si="73"/>
        <v>3.0000000000000249E-2</v>
      </c>
    </row>
    <row r="2282" spans="1:8">
      <c r="A2282" s="2">
        <v>40325</v>
      </c>
      <c r="B2282" s="15">
        <v>6.17</v>
      </c>
      <c r="C2282" s="15">
        <v>6.23</v>
      </c>
      <c r="D2282" s="15">
        <v>5.59</v>
      </c>
      <c r="E2282" s="15">
        <v>5.57</v>
      </c>
      <c r="G2282" s="14">
        <f t="shared" si="72"/>
        <v>-6.0000000000000497E-2</v>
      </c>
      <c r="H2282" s="14">
        <f t="shared" si="73"/>
        <v>1.9999999999999574E-2</v>
      </c>
    </row>
    <row r="2283" spans="1:8">
      <c r="A2283" s="2">
        <v>40324</v>
      </c>
      <c r="B2283" s="15">
        <v>6.01</v>
      </c>
      <c r="C2283" s="15">
        <v>6.08</v>
      </c>
      <c r="D2283" s="15">
        <v>5.46</v>
      </c>
      <c r="E2283" s="15">
        <v>5.45</v>
      </c>
      <c r="G2283" s="14">
        <f t="shared" si="72"/>
        <v>-7.0000000000000284E-2</v>
      </c>
      <c r="H2283" s="14">
        <f t="shared" si="73"/>
        <v>9.9999999999997868E-3</v>
      </c>
    </row>
    <row r="2284" spans="1:8">
      <c r="A2284" s="2">
        <v>40323</v>
      </c>
      <c r="B2284" s="15">
        <v>5.91</v>
      </c>
      <c r="C2284" s="15">
        <v>5.99</v>
      </c>
      <c r="D2284" s="15">
        <v>5.36</v>
      </c>
      <c r="E2284" s="15">
        <v>5.36</v>
      </c>
      <c r="G2284" s="14">
        <f t="shared" si="72"/>
        <v>-8.0000000000000071E-2</v>
      </c>
      <c r="H2284" s="14">
        <f t="shared" si="73"/>
        <v>0</v>
      </c>
    </row>
    <row r="2285" spans="1:8">
      <c r="A2285" s="2">
        <v>40322</v>
      </c>
      <c r="B2285" s="15">
        <v>5.93</v>
      </c>
      <c r="C2285" s="15">
        <v>6.02</v>
      </c>
      <c r="D2285" s="15">
        <v>5.38</v>
      </c>
      <c r="E2285" s="15">
        <v>5.38</v>
      </c>
      <c r="G2285" s="14">
        <f t="shared" si="72"/>
        <v>-8.9999999999999858E-2</v>
      </c>
      <c r="H2285" s="14">
        <f t="shared" si="73"/>
        <v>0</v>
      </c>
    </row>
    <row r="2286" spans="1:8">
      <c r="A2286" s="2">
        <v>40319</v>
      </c>
      <c r="B2286" s="15">
        <v>5.87</v>
      </c>
      <c r="C2286" s="15">
        <v>5.96</v>
      </c>
      <c r="D2286" s="15">
        <v>5.32</v>
      </c>
      <c r="E2286" s="15">
        <v>5.33</v>
      </c>
      <c r="G2286" s="14">
        <f t="shared" si="72"/>
        <v>-8.9999999999999858E-2</v>
      </c>
      <c r="H2286" s="14">
        <f t="shared" si="73"/>
        <v>-9.9999999999997868E-3</v>
      </c>
    </row>
    <row r="2287" spans="1:8">
      <c r="A2287" s="2">
        <v>40318</v>
      </c>
      <c r="B2287" s="15">
        <v>5.9</v>
      </c>
      <c r="C2287" s="15">
        <v>5.99</v>
      </c>
      <c r="D2287" s="15">
        <v>5.38</v>
      </c>
      <c r="E2287" s="15">
        <v>5.38</v>
      </c>
      <c r="G2287" s="14">
        <f t="shared" si="72"/>
        <v>-8.9999999999999858E-2</v>
      </c>
      <c r="H2287" s="14">
        <f t="shared" si="73"/>
        <v>0</v>
      </c>
    </row>
    <row r="2288" spans="1:8">
      <c r="A2288" s="2">
        <v>40317</v>
      </c>
      <c r="B2288" s="15">
        <v>5.93</v>
      </c>
      <c r="C2288" s="15">
        <v>6.01</v>
      </c>
      <c r="D2288" s="15">
        <v>5.43</v>
      </c>
      <c r="E2288" s="15">
        <v>5.43</v>
      </c>
      <c r="G2288" s="14">
        <f t="shared" si="72"/>
        <v>-8.0000000000000071E-2</v>
      </c>
      <c r="H2288" s="14">
        <f t="shared" si="73"/>
        <v>0</v>
      </c>
    </row>
    <row r="2289" spans="1:8">
      <c r="A2289" s="2">
        <v>40316</v>
      </c>
      <c r="B2289" s="15">
        <v>5.93</v>
      </c>
      <c r="C2289" s="15">
        <v>5.99</v>
      </c>
      <c r="D2289" s="15">
        <v>5.43</v>
      </c>
      <c r="E2289" s="15">
        <v>5.42</v>
      </c>
      <c r="G2289" s="14">
        <f t="shared" si="72"/>
        <v>-6.0000000000000497E-2</v>
      </c>
      <c r="H2289" s="14">
        <f t="shared" si="73"/>
        <v>9.9999999999997868E-3</v>
      </c>
    </row>
    <row r="2290" spans="1:8">
      <c r="A2290" s="2">
        <v>40315</v>
      </c>
      <c r="B2290" s="15">
        <v>5.99</v>
      </c>
      <c r="C2290" s="15">
        <v>6.06</v>
      </c>
      <c r="D2290" s="15">
        <v>5.53</v>
      </c>
      <c r="E2290" s="15">
        <v>5.51</v>
      </c>
      <c r="G2290" s="14">
        <f t="shared" si="72"/>
        <v>-6.9999999999999396E-2</v>
      </c>
      <c r="H2290" s="14">
        <f t="shared" si="73"/>
        <v>2.0000000000000462E-2</v>
      </c>
    </row>
    <row r="2291" spans="1:8">
      <c r="A2291" s="2">
        <v>40312</v>
      </c>
      <c r="B2291" s="15">
        <v>5.95</v>
      </c>
      <c r="C2291" s="15">
        <v>6.03</v>
      </c>
      <c r="D2291" s="15">
        <v>5.5</v>
      </c>
      <c r="E2291" s="15">
        <v>5.49</v>
      </c>
      <c r="G2291" s="14">
        <f t="shared" si="72"/>
        <v>-8.0000000000000071E-2</v>
      </c>
      <c r="H2291" s="14">
        <f t="shared" si="73"/>
        <v>9.9999999999997868E-3</v>
      </c>
    </row>
    <row r="2292" spans="1:8">
      <c r="A2292" s="2">
        <v>40311</v>
      </c>
      <c r="B2292" s="15">
        <v>6.08</v>
      </c>
      <c r="C2292" s="15">
        <v>6.15</v>
      </c>
      <c r="D2292" s="15">
        <v>5.65</v>
      </c>
      <c r="E2292" s="15">
        <v>5.62</v>
      </c>
      <c r="G2292" s="14">
        <f t="shared" si="72"/>
        <v>-7.0000000000000284E-2</v>
      </c>
      <c r="H2292" s="14">
        <f t="shared" si="73"/>
        <v>3.0000000000000249E-2</v>
      </c>
    </row>
    <row r="2293" spans="1:8">
      <c r="A2293" s="2">
        <v>40310</v>
      </c>
      <c r="B2293" s="15">
        <v>6.1</v>
      </c>
      <c r="C2293" s="15">
        <v>6.17</v>
      </c>
      <c r="D2293" s="15">
        <v>5.67</v>
      </c>
      <c r="E2293" s="15">
        <v>5.64</v>
      </c>
      <c r="G2293" s="14">
        <f t="shared" si="72"/>
        <v>-7.0000000000000284E-2</v>
      </c>
      <c r="H2293" s="14">
        <f t="shared" si="73"/>
        <v>3.0000000000000249E-2</v>
      </c>
    </row>
    <row r="2294" spans="1:8">
      <c r="A2294" s="2">
        <v>40309</v>
      </c>
      <c r="B2294" s="15">
        <v>6.05</v>
      </c>
      <c r="C2294" s="15">
        <v>6.14</v>
      </c>
      <c r="D2294" s="15">
        <v>5.62</v>
      </c>
      <c r="E2294" s="15">
        <v>5.6</v>
      </c>
      <c r="G2294" s="14">
        <f t="shared" si="72"/>
        <v>-8.9999999999999858E-2</v>
      </c>
      <c r="H2294" s="14">
        <f t="shared" si="73"/>
        <v>2.0000000000000462E-2</v>
      </c>
    </row>
    <row r="2295" spans="1:8">
      <c r="A2295" s="2">
        <v>40308</v>
      </c>
      <c r="B2295" s="15">
        <v>6.01</v>
      </c>
      <c r="C2295" s="15">
        <v>6.1</v>
      </c>
      <c r="D2295" s="15">
        <v>5.61</v>
      </c>
      <c r="E2295" s="15">
        <v>5.59</v>
      </c>
      <c r="G2295" s="14">
        <f t="shared" si="72"/>
        <v>-8.9999999999999858E-2</v>
      </c>
      <c r="H2295" s="14">
        <f t="shared" si="73"/>
        <v>2.0000000000000462E-2</v>
      </c>
    </row>
    <row r="2296" spans="1:8">
      <c r="A2296" s="2">
        <v>40305</v>
      </c>
      <c r="B2296" s="15">
        <v>5.88</v>
      </c>
      <c r="C2296" s="15">
        <v>6</v>
      </c>
      <c r="D2296" s="15">
        <v>5.49</v>
      </c>
      <c r="E2296" s="15">
        <v>5.48</v>
      </c>
      <c r="G2296" s="14">
        <f t="shared" si="72"/>
        <v>-0.12000000000000011</v>
      </c>
      <c r="H2296" s="14">
        <f t="shared" si="73"/>
        <v>9.9999999999997868E-3</v>
      </c>
    </row>
    <row r="2297" spans="1:8">
      <c r="A2297" s="2">
        <v>40304</v>
      </c>
      <c r="B2297" s="15">
        <v>5.71</v>
      </c>
      <c r="C2297" s="15">
        <v>5.82</v>
      </c>
      <c r="D2297" s="15">
        <v>5.32</v>
      </c>
      <c r="E2297" s="15">
        <v>5.31</v>
      </c>
      <c r="G2297" s="14">
        <f t="shared" si="72"/>
        <v>-0.11000000000000032</v>
      </c>
      <c r="H2297" s="14">
        <f t="shared" si="73"/>
        <v>1.0000000000000675E-2</v>
      </c>
    </row>
    <row r="2298" spans="1:8">
      <c r="A2298" s="2">
        <v>40303</v>
      </c>
      <c r="B2298" s="15">
        <v>5.89</v>
      </c>
      <c r="C2298" s="15">
        <v>5.98</v>
      </c>
      <c r="D2298" s="15">
        <v>5.49</v>
      </c>
      <c r="E2298" s="15">
        <v>5.48</v>
      </c>
      <c r="G2298" s="14">
        <f t="shared" si="72"/>
        <v>-9.0000000000000746E-2</v>
      </c>
      <c r="H2298" s="14">
        <f t="shared" si="73"/>
        <v>9.9999999999997868E-3</v>
      </c>
    </row>
    <row r="2299" spans="1:8">
      <c r="A2299" s="2">
        <v>40302</v>
      </c>
      <c r="B2299" s="15">
        <v>5.92</v>
      </c>
      <c r="C2299" s="15">
        <v>6.01</v>
      </c>
      <c r="D2299" s="15">
        <v>5.52</v>
      </c>
      <c r="E2299" s="15">
        <v>5.51</v>
      </c>
      <c r="G2299" s="14">
        <f t="shared" si="72"/>
        <v>-8.9999999999999858E-2</v>
      </c>
      <c r="H2299" s="14">
        <f t="shared" si="73"/>
        <v>9.9999999999997868E-3</v>
      </c>
    </row>
    <row r="2300" spans="1:8">
      <c r="A2300" s="2">
        <v>40301</v>
      </c>
      <c r="B2300" s="15">
        <v>6.01</v>
      </c>
      <c r="C2300" s="15">
        <v>6.09</v>
      </c>
      <c r="D2300" s="15">
        <v>5.62</v>
      </c>
      <c r="E2300" s="15">
        <v>5.61</v>
      </c>
      <c r="G2300" s="14">
        <f t="shared" si="72"/>
        <v>-8.0000000000000071E-2</v>
      </c>
      <c r="H2300" s="14">
        <f t="shared" si="73"/>
        <v>9.9999999999997868E-3</v>
      </c>
    </row>
    <row r="2301" spans="1:8">
      <c r="A2301" s="2">
        <v>40298</v>
      </c>
      <c r="B2301" s="15">
        <v>5.98</v>
      </c>
      <c r="C2301" s="15">
        <v>6.07</v>
      </c>
      <c r="D2301" s="15">
        <v>5.6</v>
      </c>
      <c r="E2301" s="15">
        <v>5.58</v>
      </c>
      <c r="G2301" s="14">
        <f t="shared" si="72"/>
        <v>-8.9999999999999858E-2</v>
      </c>
      <c r="H2301" s="14">
        <f t="shared" si="73"/>
        <v>1.9999999999999574E-2</v>
      </c>
    </row>
    <row r="2302" spans="1:8">
      <c r="A2302" s="2">
        <v>40297</v>
      </c>
      <c r="B2302" s="15">
        <v>6.05</v>
      </c>
      <c r="C2302" s="15">
        <v>6.13</v>
      </c>
      <c r="D2302" s="15">
        <v>5.67</v>
      </c>
      <c r="E2302" s="15">
        <v>5.65</v>
      </c>
      <c r="G2302" s="14">
        <f t="shared" si="72"/>
        <v>-8.0000000000000071E-2</v>
      </c>
      <c r="H2302" s="14">
        <f t="shared" si="73"/>
        <v>1.9999999999999574E-2</v>
      </c>
    </row>
    <row r="2303" spans="1:8">
      <c r="A2303" s="2">
        <v>40296</v>
      </c>
      <c r="B2303" s="15">
        <v>6.1</v>
      </c>
      <c r="C2303" s="15">
        <v>6.18</v>
      </c>
      <c r="D2303" s="15">
        <v>5.72</v>
      </c>
      <c r="E2303" s="15">
        <v>5.7</v>
      </c>
      <c r="G2303" s="14">
        <f t="shared" si="72"/>
        <v>-8.0000000000000071E-2</v>
      </c>
      <c r="H2303" s="14">
        <f t="shared" si="73"/>
        <v>1.9999999999999574E-2</v>
      </c>
    </row>
    <row r="2304" spans="1:8">
      <c r="A2304" s="2">
        <v>40295</v>
      </c>
      <c r="B2304" s="15">
        <v>6.03</v>
      </c>
      <c r="C2304" s="15">
        <v>6.1</v>
      </c>
      <c r="D2304" s="15">
        <v>5.64</v>
      </c>
      <c r="E2304" s="15">
        <v>5.62</v>
      </c>
      <c r="G2304" s="14">
        <f t="shared" si="72"/>
        <v>-6.9999999999999396E-2</v>
      </c>
      <c r="H2304" s="14">
        <f t="shared" si="73"/>
        <v>1.9999999999999574E-2</v>
      </c>
    </row>
    <row r="2305" spans="1:8">
      <c r="A2305" s="2">
        <v>40294</v>
      </c>
      <c r="B2305" s="15">
        <v>6.14</v>
      </c>
      <c r="C2305" s="15">
        <v>6.21</v>
      </c>
      <c r="D2305" s="15">
        <v>5.76</v>
      </c>
      <c r="E2305" s="15">
        <v>5.73</v>
      </c>
      <c r="G2305" s="14">
        <f t="shared" si="72"/>
        <v>-7.0000000000000284E-2</v>
      </c>
      <c r="H2305" s="14">
        <f t="shared" si="73"/>
        <v>2.9999999999999361E-2</v>
      </c>
    </row>
    <row r="2306" spans="1:8">
      <c r="A2306" s="2">
        <v>40291</v>
      </c>
      <c r="B2306" s="15">
        <v>6.14</v>
      </c>
      <c r="C2306" s="15">
        <v>6.21</v>
      </c>
      <c r="D2306" s="15">
        <v>5.75</v>
      </c>
      <c r="E2306" s="15">
        <v>5.72</v>
      </c>
      <c r="G2306" s="14">
        <f t="shared" si="72"/>
        <v>-7.0000000000000284E-2</v>
      </c>
      <c r="H2306" s="14">
        <f t="shared" si="73"/>
        <v>3.0000000000000249E-2</v>
      </c>
    </row>
    <row r="2307" spans="1:8">
      <c r="A2307" s="2">
        <v>40290</v>
      </c>
      <c r="B2307" s="15">
        <v>6.11</v>
      </c>
      <c r="C2307" s="15">
        <v>6.18</v>
      </c>
      <c r="D2307" s="15">
        <v>5.72</v>
      </c>
      <c r="E2307" s="15">
        <v>5.7</v>
      </c>
      <c r="G2307" s="14">
        <f t="shared" si="72"/>
        <v>-6.9999999999999396E-2</v>
      </c>
      <c r="H2307" s="14">
        <f t="shared" si="73"/>
        <v>1.9999999999999574E-2</v>
      </c>
    </row>
    <row r="2308" spans="1:8">
      <c r="A2308" s="2">
        <v>40289</v>
      </c>
      <c r="B2308" s="15">
        <v>6.09</v>
      </c>
      <c r="C2308" s="15">
        <v>6.15</v>
      </c>
      <c r="D2308" s="15">
        <v>5.7</v>
      </c>
      <c r="E2308" s="15">
        <v>5.67</v>
      </c>
      <c r="G2308" s="14">
        <f t="shared" si="72"/>
        <v>-6.0000000000000497E-2</v>
      </c>
      <c r="H2308" s="14">
        <f t="shared" si="73"/>
        <v>3.0000000000000249E-2</v>
      </c>
    </row>
    <row r="2309" spans="1:8">
      <c r="A2309" s="2">
        <v>40288</v>
      </c>
      <c r="B2309" s="15">
        <v>6.16</v>
      </c>
      <c r="C2309" s="15">
        <v>6.22</v>
      </c>
      <c r="D2309" s="15">
        <v>5.77</v>
      </c>
      <c r="E2309" s="15">
        <v>5.74</v>
      </c>
      <c r="G2309" s="14">
        <f t="shared" si="72"/>
        <v>-5.9999999999999609E-2</v>
      </c>
      <c r="H2309" s="14">
        <f t="shared" si="73"/>
        <v>2.9999999999999361E-2</v>
      </c>
    </row>
    <row r="2310" spans="1:8">
      <c r="A2310" s="2">
        <v>40287</v>
      </c>
      <c r="B2310" s="15">
        <v>6.19</v>
      </c>
      <c r="C2310" s="15">
        <v>6.25</v>
      </c>
      <c r="D2310" s="15">
        <v>5.8</v>
      </c>
      <c r="E2310" s="15">
        <v>5.78</v>
      </c>
      <c r="G2310" s="14">
        <f t="shared" si="72"/>
        <v>-5.9999999999999609E-2</v>
      </c>
      <c r="H2310" s="14">
        <f t="shared" si="73"/>
        <v>1.9999999999999574E-2</v>
      </c>
    </row>
    <row r="2311" spans="1:8">
      <c r="A2311" s="2">
        <v>40284</v>
      </c>
      <c r="B2311" s="15">
        <v>6.17</v>
      </c>
      <c r="C2311" s="15">
        <v>6.22</v>
      </c>
      <c r="D2311" s="15">
        <v>5.78</v>
      </c>
      <c r="E2311" s="15">
        <v>5.75</v>
      </c>
      <c r="G2311" s="14">
        <f t="shared" si="72"/>
        <v>-4.9999999999999822E-2</v>
      </c>
      <c r="H2311" s="14">
        <f t="shared" si="73"/>
        <v>3.0000000000000249E-2</v>
      </c>
    </row>
    <row r="2312" spans="1:8">
      <c r="A2312" s="2">
        <v>40283</v>
      </c>
      <c r="B2312" s="15">
        <v>6.22</v>
      </c>
      <c r="C2312" s="15">
        <v>6.28</v>
      </c>
      <c r="D2312" s="15">
        <v>5.84</v>
      </c>
      <c r="E2312" s="15">
        <v>5.8100000000000005</v>
      </c>
      <c r="G2312" s="14">
        <f t="shared" si="72"/>
        <v>-6.0000000000000497E-2</v>
      </c>
      <c r="H2312" s="14">
        <f t="shared" si="73"/>
        <v>2.9999999999999361E-2</v>
      </c>
    </row>
    <row r="2313" spans="1:8">
      <c r="A2313" s="2">
        <v>40282</v>
      </c>
      <c r="B2313" s="15">
        <v>6.22</v>
      </c>
      <c r="C2313" s="15">
        <v>6.28</v>
      </c>
      <c r="D2313" s="15">
        <v>5.86</v>
      </c>
      <c r="E2313" s="15">
        <v>5.82</v>
      </c>
      <c r="G2313" s="14">
        <f t="shared" si="72"/>
        <v>-6.0000000000000497E-2</v>
      </c>
      <c r="H2313" s="14">
        <f t="shared" si="73"/>
        <v>4.0000000000000036E-2</v>
      </c>
    </row>
    <row r="2314" spans="1:8">
      <c r="A2314" s="2">
        <v>40281</v>
      </c>
      <c r="B2314" s="15">
        <v>6.17</v>
      </c>
      <c r="C2314" s="15">
        <v>6.24</v>
      </c>
      <c r="D2314" s="15">
        <v>5.8100000000000005</v>
      </c>
      <c r="E2314" s="15">
        <v>5.77</v>
      </c>
      <c r="G2314" s="14">
        <f t="shared" si="72"/>
        <v>-7.0000000000000284E-2</v>
      </c>
      <c r="H2314" s="14">
        <f t="shared" si="73"/>
        <v>4.0000000000000924E-2</v>
      </c>
    </row>
    <row r="2315" spans="1:8">
      <c r="A2315" s="2">
        <v>40280</v>
      </c>
      <c r="B2315" s="15">
        <v>6.21</v>
      </c>
      <c r="C2315" s="15">
        <v>6.27</v>
      </c>
      <c r="D2315" s="15">
        <v>5.84</v>
      </c>
      <c r="E2315" s="15">
        <v>5.8</v>
      </c>
      <c r="G2315" s="14">
        <f t="shared" si="72"/>
        <v>-5.9999999999999609E-2</v>
      </c>
      <c r="H2315" s="14">
        <f t="shared" si="73"/>
        <v>4.0000000000000036E-2</v>
      </c>
    </row>
    <row r="2316" spans="1:8">
      <c r="A2316" s="2">
        <v>40277</v>
      </c>
      <c r="B2316" s="15">
        <v>6.26</v>
      </c>
      <c r="C2316" s="15">
        <v>6.33</v>
      </c>
      <c r="D2316" s="15">
        <v>5.9</v>
      </c>
      <c r="E2316" s="15">
        <v>5.86</v>
      </c>
      <c r="G2316" s="14">
        <f t="shared" si="72"/>
        <v>-7.0000000000000284E-2</v>
      </c>
      <c r="H2316" s="14">
        <f t="shared" si="73"/>
        <v>4.0000000000000036E-2</v>
      </c>
    </row>
    <row r="2317" spans="1:8">
      <c r="A2317" s="2">
        <v>40276</v>
      </c>
      <c r="B2317" s="15">
        <v>6.28</v>
      </c>
      <c r="C2317" s="15">
        <v>6.34</v>
      </c>
      <c r="D2317" s="15">
        <v>5.91</v>
      </c>
      <c r="E2317" s="15">
        <v>5.87</v>
      </c>
      <c r="G2317" s="14">
        <f t="shared" si="72"/>
        <v>-5.9999999999999609E-2</v>
      </c>
      <c r="H2317" s="14">
        <f t="shared" si="73"/>
        <v>4.0000000000000036E-2</v>
      </c>
    </row>
    <row r="2318" spans="1:8">
      <c r="A2318" s="2">
        <v>40275</v>
      </c>
      <c r="B2318" s="15">
        <v>6.26</v>
      </c>
      <c r="C2318" s="15">
        <v>6.33</v>
      </c>
      <c r="D2318" s="15">
        <v>5.91</v>
      </c>
      <c r="E2318" s="15">
        <v>5.87</v>
      </c>
      <c r="G2318" s="14">
        <f t="shared" si="72"/>
        <v>-7.0000000000000284E-2</v>
      </c>
      <c r="H2318" s="14">
        <f t="shared" si="73"/>
        <v>4.0000000000000036E-2</v>
      </c>
    </row>
    <row r="2319" spans="1:8">
      <c r="A2319" s="2">
        <v>40274</v>
      </c>
      <c r="B2319" s="15">
        <v>6.37</v>
      </c>
      <c r="C2319" s="15">
        <v>6.44</v>
      </c>
      <c r="D2319" s="15">
        <v>6.01</v>
      </c>
      <c r="E2319" s="15">
        <v>5.97</v>
      </c>
      <c r="G2319" s="14">
        <f t="shared" si="72"/>
        <v>-7.0000000000000284E-2</v>
      </c>
      <c r="H2319" s="14">
        <f t="shared" si="73"/>
        <v>4.0000000000000036E-2</v>
      </c>
    </row>
    <row r="2320" spans="1:8">
      <c r="A2320" s="2">
        <v>40273</v>
      </c>
      <c r="B2320" s="15">
        <v>6.37</v>
      </c>
      <c r="C2320" s="15">
        <v>6.44</v>
      </c>
      <c r="D2320" s="15">
        <v>6.02</v>
      </c>
      <c r="E2320" s="15">
        <v>5.97</v>
      </c>
      <c r="G2320" s="14">
        <f t="shared" si="72"/>
        <v>-7.0000000000000284E-2</v>
      </c>
      <c r="H2320" s="14">
        <f t="shared" si="73"/>
        <v>4.9999999999999822E-2</v>
      </c>
    </row>
    <row r="2321" spans="1:8">
      <c r="A2321" s="2">
        <v>40270</v>
      </c>
      <c r="B2321" s="15">
        <v>6.33</v>
      </c>
      <c r="C2321" s="15">
        <v>6.4</v>
      </c>
      <c r="D2321" s="15">
        <v>5.98</v>
      </c>
      <c r="E2321" s="15">
        <v>5.93</v>
      </c>
      <c r="G2321" s="14">
        <f t="shared" si="72"/>
        <v>-7.0000000000000284E-2</v>
      </c>
      <c r="H2321" s="14">
        <f t="shared" si="73"/>
        <v>5.0000000000000711E-2</v>
      </c>
    </row>
    <row r="2322" spans="1:8">
      <c r="A2322" s="2">
        <v>40269</v>
      </c>
      <c r="B2322" s="15">
        <v>6.26</v>
      </c>
      <c r="C2322" s="15">
        <v>6.33</v>
      </c>
      <c r="D2322" s="15">
        <v>5.91</v>
      </c>
      <c r="E2322" s="15">
        <v>5.86</v>
      </c>
      <c r="G2322" s="14">
        <f t="shared" si="72"/>
        <v>-7.0000000000000284E-2</v>
      </c>
      <c r="H2322" s="14">
        <f t="shared" si="73"/>
        <v>4.9999999999999822E-2</v>
      </c>
    </row>
    <row r="2323" spans="1:8">
      <c r="A2323" s="2">
        <v>40268</v>
      </c>
      <c r="B2323" s="15">
        <v>6.25</v>
      </c>
      <c r="C2323" s="15">
        <v>6.31</v>
      </c>
      <c r="D2323" s="15">
        <v>5.89</v>
      </c>
      <c r="E2323" s="15">
        <v>5.85</v>
      </c>
      <c r="G2323" s="14">
        <f t="shared" si="72"/>
        <v>-5.9999999999999609E-2</v>
      </c>
      <c r="H2323" s="14">
        <f t="shared" si="73"/>
        <v>4.0000000000000036E-2</v>
      </c>
    </row>
    <row r="2324" spans="1:8">
      <c r="A2324" s="2">
        <v>40267</v>
      </c>
      <c r="B2324" s="15">
        <v>6.3</v>
      </c>
      <c r="C2324" s="15">
        <v>6.36</v>
      </c>
      <c r="D2324" s="15">
        <v>5.9399999999999995</v>
      </c>
      <c r="E2324" s="15">
        <v>5.89</v>
      </c>
      <c r="G2324" s="14">
        <f t="shared" si="72"/>
        <v>-6.0000000000000497E-2</v>
      </c>
      <c r="H2324" s="14">
        <f t="shared" si="73"/>
        <v>4.9999999999999822E-2</v>
      </c>
    </row>
    <row r="2325" spans="1:8">
      <c r="A2325" s="2">
        <v>40266</v>
      </c>
      <c r="B2325" s="15">
        <v>6.31</v>
      </c>
      <c r="C2325" s="15">
        <v>6.37</v>
      </c>
      <c r="D2325" s="15">
        <v>5.9399999999999995</v>
      </c>
      <c r="E2325" s="15">
        <v>5.89</v>
      </c>
      <c r="G2325" s="14">
        <f t="shared" si="72"/>
        <v>-6.0000000000000497E-2</v>
      </c>
      <c r="H2325" s="14">
        <f t="shared" si="73"/>
        <v>4.9999999999999822E-2</v>
      </c>
    </row>
    <row r="2326" spans="1:8">
      <c r="A2326" s="2">
        <v>40263</v>
      </c>
      <c r="B2326" s="15">
        <v>6.3</v>
      </c>
      <c r="C2326" s="15">
        <v>6.35</v>
      </c>
      <c r="D2326" s="15">
        <v>5.93</v>
      </c>
      <c r="E2326" s="15">
        <v>5.88</v>
      </c>
      <c r="G2326" s="14">
        <f t="shared" si="72"/>
        <v>-4.9999999999999822E-2</v>
      </c>
      <c r="H2326" s="14">
        <f t="shared" si="73"/>
        <v>4.9999999999999822E-2</v>
      </c>
    </row>
    <row r="2327" spans="1:8">
      <c r="A2327" s="2">
        <v>40262</v>
      </c>
      <c r="B2327" s="15">
        <v>6.32</v>
      </c>
      <c r="C2327" s="15">
        <v>6.38</v>
      </c>
      <c r="D2327" s="15">
        <v>5.96</v>
      </c>
      <c r="E2327" s="15">
        <v>5.91</v>
      </c>
      <c r="G2327" s="14">
        <f t="shared" si="72"/>
        <v>-5.9999999999999609E-2</v>
      </c>
      <c r="H2327" s="14">
        <f t="shared" si="73"/>
        <v>4.9999999999999822E-2</v>
      </c>
    </row>
    <row r="2328" spans="1:8">
      <c r="A2328" s="2">
        <v>40261</v>
      </c>
      <c r="B2328" s="15">
        <v>6.26</v>
      </c>
      <c r="C2328" s="15">
        <v>6.32</v>
      </c>
      <c r="D2328" s="15">
        <v>5.9</v>
      </c>
      <c r="E2328" s="15">
        <v>5.86</v>
      </c>
      <c r="G2328" s="14">
        <f t="shared" si="72"/>
        <v>-6.0000000000000497E-2</v>
      </c>
      <c r="H2328" s="14">
        <f t="shared" si="73"/>
        <v>4.0000000000000036E-2</v>
      </c>
    </row>
    <row r="2329" spans="1:8">
      <c r="A2329" s="2">
        <v>40260</v>
      </c>
      <c r="B2329" s="15">
        <v>6.14</v>
      </c>
      <c r="C2329" s="15">
        <v>6.2</v>
      </c>
      <c r="D2329" s="15">
        <v>5.78</v>
      </c>
      <c r="E2329" s="15">
        <v>5.74</v>
      </c>
      <c r="G2329" s="14">
        <f t="shared" si="72"/>
        <v>-6.0000000000000497E-2</v>
      </c>
      <c r="H2329" s="14">
        <f t="shared" si="73"/>
        <v>4.0000000000000036E-2</v>
      </c>
    </row>
    <row r="2330" spans="1:8">
      <c r="A2330" s="2">
        <v>40259</v>
      </c>
      <c r="B2330" s="15">
        <v>6.12</v>
      </c>
      <c r="C2330" s="15">
        <v>6.17</v>
      </c>
      <c r="D2330" s="15">
        <v>5.76</v>
      </c>
      <c r="E2330" s="15">
        <v>5.71</v>
      </c>
      <c r="G2330" s="14">
        <f t="shared" si="72"/>
        <v>-4.9999999999999822E-2</v>
      </c>
      <c r="H2330" s="14">
        <f t="shared" si="73"/>
        <v>4.9999999999999822E-2</v>
      </c>
    </row>
    <row r="2331" spans="1:8">
      <c r="A2331" s="2">
        <v>40256</v>
      </c>
      <c r="B2331" s="15">
        <v>6.16</v>
      </c>
      <c r="C2331" s="15">
        <v>6.19</v>
      </c>
      <c r="D2331" s="15">
        <v>5.77</v>
      </c>
      <c r="E2331" s="15">
        <v>5.72</v>
      </c>
      <c r="G2331" s="14">
        <f t="shared" si="72"/>
        <v>-3.0000000000000249E-2</v>
      </c>
      <c r="H2331" s="14">
        <f t="shared" si="73"/>
        <v>4.9999999999999822E-2</v>
      </c>
    </row>
    <row r="2332" spans="1:8">
      <c r="A2332" s="2">
        <v>40255</v>
      </c>
      <c r="B2332" s="15">
        <v>6.16</v>
      </c>
      <c r="C2332" s="15">
        <v>6.2</v>
      </c>
      <c r="D2332" s="15">
        <v>5.78</v>
      </c>
      <c r="E2332" s="15">
        <v>5.74</v>
      </c>
      <c r="G2332" s="14">
        <f t="shared" si="72"/>
        <v>-4.0000000000000036E-2</v>
      </c>
      <c r="H2332" s="14">
        <f t="shared" si="73"/>
        <v>4.0000000000000036E-2</v>
      </c>
    </row>
    <row r="2333" spans="1:8">
      <c r="A2333" s="2">
        <v>40254</v>
      </c>
      <c r="B2333" s="15">
        <v>6.14</v>
      </c>
      <c r="C2333" s="15">
        <v>6.18</v>
      </c>
      <c r="D2333" s="15">
        <v>5.76</v>
      </c>
      <c r="E2333" s="15">
        <v>5.72</v>
      </c>
      <c r="G2333" s="14">
        <f t="shared" ref="G2333:G2396" si="74">B2333-C2333</f>
        <v>-4.0000000000000036E-2</v>
      </c>
      <c r="H2333" s="14">
        <f t="shared" ref="H2333:H2396" si="75">D2333-E2333</f>
        <v>4.0000000000000036E-2</v>
      </c>
    </row>
    <row r="2334" spans="1:8">
      <c r="A2334" s="2">
        <v>40253</v>
      </c>
      <c r="B2334" s="15">
        <v>6.17</v>
      </c>
      <c r="C2334" s="15">
        <v>6.21</v>
      </c>
      <c r="D2334" s="15">
        <v>5.79</v>
      </c>
      <c r="E2334" s="15">
        <v>5.75</v>
      </c>
      <c r="G2334" s="14">
        <f t="shared" si="74"/>
        <v>-4.0000000000000036E-2</v>
      </c>
      <c r="H2334" s="14">
        <f t="shared" si="75"/>
        <v>4.0000000000000036E-2</v>
      </c>
    </row>
    <row r="2335" spans="1:8">
      <c r="A2335" s="2">
        <v>40252</v>
      </c>
      <c r="B2335" s="15">
        <v>6.22</v>
      </c>
      <c r="C2335" s="15">
        <v>6.27</v>
      </c>
      <c r="D2335" s="15">
        <v>5.84</v>
      </c>
      <c r="E2335" s="15">
        <v>5.8</v>
      </c>
      <c r="G2335" s="14">
        <f t="shared" si="74"/>
        <v>-4.9999999999999822E-2</v>
      </c>
      <c r="H2335" s="14">
        <f t="shared" si="75"/>
        <v>4.0000000000000036E-2</v>
      </c>
    </row>
    <row r="2336" spans="1:8">
      <c r="A2336" s="2">
        <v>40249</v>
      </c>
      <c r="B2336" s="15">
        <v>6.21</v>
      </c>
      <c r="C2336" s="15">
        <v>6.26</v>
      </c>
      <c r="D2336" s="15">
        <v>5.83</v>
      </c>
      <c r="E2336" s="15">
        <v>5.79</v>
      </c>
      <c r="G2336" s="14">
        <f t="shared" si="74"/>
        <v>-4.9999999999999822E-2</v>
      </c>
      <c r="H2336" s="14">
        <f t="shared" si="75"/>
        <v>4.0000000000000036E-2</v>
      </c>
    </row>
    <row r="2337" spans="1:8">
      <c r="A2337" s="2">
        <v>40248</v>
      </c>
      <c r="B2337" s="15">
        <v>6.24</v>
      </c>
      <c r="C2337" s="15">
        <v>6.29</v>
      </c>
      <c r="D2337" s="15">
        <v>5.86</v>
      </c>
      <c r="E2337" s="15">
        <v>5.82</v>
      </c>
      <c r="G2337" s="14">
        <f t="shared" si="74"/>
        <v>-4.9999999999999822E-2</v>
      </c>
      <c r="H2337" s="14">
        <f t="shared" si="75"/>
        <v>4.0000000000000036E-2</v>
      </c>
    </row>
    <row r="2338" spans="1:8">
      <c r="A2338" s="2">
        <v>40247</v>
      </c>
      <c r="B2338" s="15">
        <v>6.27</v>
      </c>
      <c r="C2338" s="15">
        <v>6.32</v>
      </c>
      <c r="D2338" s="15">
        <v>5.89</v>
      </c>
      <c r="E2338" s="15">
        <v>5.85</v>
      </c>
      <c r="G2338" s="14">
        <f t="shared" si="74"/>
        <v>-5.0000000000000711E-2</v>
      </c>
      <c r="H2338" s="14">
        <f t="shared" si="75"/>
        <v>4.0000000000000036E-2</v>
      </c>
    </row>
    <row r="2339" spans="1:8">
      <c r="A2339" s="2">
        <v>40246</v>
      </c>
      <c r="B2339" s="15">
        <v>6.27</v>
      </c>
      <c r="C2339" s="15">
        <v>6.32</v>
      </c>
      <c r="D2339" s="15">
        <v>5.88</v>
      </c>
      <c r="E2339" s="15">
        <v>5.84</v>
      </c>
      <c r="G2339" s="14">
        <f t="shared" si="74"/>
        <v>-5.0000000000000711E-2</v>
      </c>
      <c r="H2339" s="14">
        <f t="shared" si="75"/>
        <v>4.0000000000000036E-2</v>
      </c>
    </row>
    <row r="2340" spans="1:8">
      <c r="A2340" s="2">
        <v>40245</v>
      </c>
      <c r="B2340" s="15">
        <v>6.26</v>
      </c>
      <c r="C2340" s="15">
        <v>6.31</v>
      </c>
      <c r="D2340" s="15">
        <v>5.88</v>
      </c>
      <c r="E2340" s="15">
        <v>5.84</v>
      </c>
      <c r="G2340" s="14">
        <f t="shared" si="74"/>
        <v>-4.9999999999999822E-2</v>
      </c>
      <c r="H2340" s="14">
        <f t="shared" si="75"/>
        <v>4.0000000000000036E-2</v>
      </c>
    </row>
    <row r="2341" spans="1:8">
      <c r="A2341" s="2">
        <v>40242</v>
      </c>
      <c r="B2341" s="15">
        <v>6.25</v>
      </c>
      <c r="C2341" s="15">
        <v>6.3</v>
      </c>
      <c r="D2341" s="15">
        <v>5.86</v>
      </c>
      <c r="E2341" s="15">
        <v>5.82</v>
      </c>
      <c r="G2341" s="14">
        <f t="shared" si="74"/>
        <v>-4.9999999999999822E-2</v>
      </c>
      <c r="H2341" s="14">
        <f t="shared" si="75"/>
        <v>4.0000000000000036E-2</v>
      </c>
    </row>
    <row r="2342" spans="1:8">
      <c r="A2342" s="2">
        <v>40241</v>
      </c>
      <c r="B2342" s="15">
        <v>6.17</v>
      </c>
      <c r="C2342" s="15">
        <v>6.23</v>
      </c>
      <c r="D2342" s="15">
        <v>5.78</v>
      </c>
      <c r="E2342" s="15">
        <v>5.74</v>
      </c>
      <c r="G2342" s="14">
        <f t="shared" si="74"/>
        <v>-6.0000000000000497E-2</v>
      </c>
      <c r="H2342" s="14">
        <f t="shared" si="75"/>
        <v>4.0000000000000036E-2</v>
      </c>
    </row>
    <row r="2343" spans="1:8">
      <c r="A2343" s="2">
        <v>40240</v>
      </c>
      <c r="B2343" s="15">
        <v>6.21</v>
      </c>
      <c r="C2343" s="15">
        <v>6.26</v>
      </c>
      <c r="D2343" s="15">
        <v>5.8100000000000005</v>
      </c>
      <c r="E2343" s="15">
        <v>5.77</v>
      </c>
      <c r="G2343" s="14">
        <f t="shared" si="74"/>
        <v>-4.9999999999999822E-2</v>
      </c>
      <c r="H2343" s="14">
        <f t="shared" si="75"/>
        <v>4.0000000000000924E-2</v>
      </c>
    </row>
    <row r="2344" spans="1:8">
      <c r="A2344" s="2">
        <v>40239</v>
      </c>
      <c r="B2344" s="15">
        <v>6.21</v>
      </c>
      <c r="C2344" s="15">
        <v>6.26</v>
      </c>
      <c r="D2344" s="15">
        <v>5.79</v>
      </c>
      <c r="E2344" s="15">
        <v>5.76</v>
      </c>
      <c r="G2344" s="14">
        <f t="shared" si="74"/>
        <v>-4.9999999999999822E-2</v>
      </c>
      <c r="H2344" s="14">
        <f t="shared" si="75"/>
        <v>3.0000000000000249E-2</v>
      </c>
    </row>
    <row r="2345" spans="1:8">
      <c r="A2345" s="2">
        <v>40238</v>
      </c>
      <c r="B2345" s="15">
        <v>6.2</v>
      </c>
      <c r="C2345" s="15">
        <v>6.26</v>
      </c>
      <c r="D2345" s="15">
        <v>5.79</v>
      </c>
      <c r="E2345" s="15">
        <v>5.75</v>
      </c>
      <c r="G2345" s="14">
        <f t="shared" si="74"/>
        <v>-5.9999999999999609E-2</v>
      </c>
      <c r="H2345" s="14">
        <f t="shared" si="75"/>
        <v>4.0000000000000036E-2</v>
      </c>
    </row>
    <row r="2346" spans="1:8">
      <c r="A2346" s="2">
        <v>40235</v>
      </c>
      <c r="B2346" s="15">
        <v>6.17</v>
      </c>
      <c r="C2346" s="15">
        <v>6.23</v>
      </c>
      <c r="D2346" s="15">
        <v>5.77</v>
      </c>
      <c r="E2346" s="15">
        <v>5.73</v>
      </c>
      <c r="G2346" s="14">
        <f t="shared" si="74"/>
        <v>-6.0000000000000497E-2</v>
      </c>
      <c r="H2346" s="14">
        <f t="shared" si="75"/>
        <v>3.9999999999999147E-2</v>
      </c>
    </row>
    <row r="2347" spans="1:8">
      <c r="A2347" s="2">
        <v>40234</v>
      </c>
      <c r="B2347" s="15">
        <v>6.21</v>
      </c>
      <c r="C2347" s="15">
        <v>6.28</v>
      </c>
      <c r="D2347" s="15">
        <v>5.82</v>
      </c>
      <c r="E2347" s="15">
        <v>5.78</v>
      </c>
      <c r="G2347" s="14">
        <f t="shared" si="74"/>
        <v>-7.0000000000000284E-2</v>
      </c>
      <c r="H2347" s="14">
        <f t="shared" si="75"/>
        <v>4.0000000000000036E-2</v>
      </c>
    </row>
    <row r="2348" spans="1:8">
      <c r="A2348" s="2">
        <v>40233</v>
      </c>
      <c r="B2348" s="15">
        <v>6.27</v>
      </c>
      <c r="C2348" s="15">
        <v>6.35</v>
      </c>
      <c r="D2348" s="15">
        <v>5.88</v>
      </c>
      <c r="E2348" s="15">
        <v>5.84</v>
      </c>
      <c r="G2348" s="14">
        <f t="shared" si="74"/>
        <v>-8.0000000000000071E-2</v>
      </c>
      <c r="H2348" s="14">
        <f t="shared" si="75"/>
        <v>4.0000000000000036E-2</v>
      </c>
    </row>
    <row r="2349" spans="1:8">
      <c r="A2349" s="2">
        <v>40232</v>
      </c>
      <c r="B2349" s="15">
        <v>6.27</v>
      </c>
      <c r="C2349" s="15">
        <v>6.34</v>
      </c>
      <c r="D2349" s="15">
        <v>5.87</v>
      </c>
      <c r="E2349" s="15">
        <v>5.83</v>
      </c>
      <c r="G2349" s="14">
        <f t="shared" si="74"/>
        <v>-7.0000000000000284E-2</v>
      </c>
      <c r="H2349" s="14">
        <f t="shared" si="75"/>
        <v>4.0000000000000036E-2</v>
      </c>
    </row>
    <row r="2350" spans="1:8">
      <c r="A2350" s="2">
        <v>40231</v>
      </c>
      <c r="B2350" s="15">
        <v>6.38</v>
      </c>
      <c r="C2350" s="15">
        <v>6.45</v>
      </c>
      <c r="D2350" s="15">
        <v>5.98</v>
      </c>
      <c r="E2350" s="15">
        <v>5.9399999999999995</v>
      </c>
      <c r="G2350" s="14">
        <f t="shared" si="74"/>
        <v>-7.0000000000000284E-2</v>
      </c>
      <c r="H2350" s="14">
        <f t="shared" si="75"/>
        <v>4.0000000000000924E-2</v>
      </c>
    </row>
    <row r="2351" spans="1:8">
      <c r="A2351" s="2">
        <v>40228</v>
      </c>
      <c r="B2351" s="15">
        <v>6.36</v>
      </c>
      <c r="C2351" s="15">
        <v>6.43</v>
      </c>
      <c r="D2351" s="15">
        <v>5.95</v>
      </c>
      <c r="E2351" s="15">
        <v>5.91</v>
      </c>
      <c r="G2351" s="14">
        <f t="shared" si="74"/>
        <v>-6.9999999999999396E-2</v>
      </c>
      <c r="H2351" s="14">
        <f t="shared" si="75"/>
        <v>4.0000000000000036E-2</v>
      </c>
    </row>
    <row r="2352" spans="1:8">
      <c r="A2352" s="2">
        <v>40227</v>
      </c>
      <c r="B2352" s="15">
        <v>6.43</v>
      </c>
      <c r="C2352" s="15">
        <v>6.51</v>
      </c>
      <c r="D2352" s="15">
        <v>6.01</v>
      </c>
      <c r="E2352" s="15">
        <v>5.97</v>
      </c>
      <c r="G2352" s="14">
        <f t="shared" si="74"/>
        <v>-8.0000000000000071E-2</v>
      </c>
      <c r="H2352" s="14">
        <f t="shared" si="75"/>
        <v>4.0000000000000036E-2</v>
      </c>
    </row>
    <row r="2353" spans="1:8">
      <c r="A2353" s="2">
        <v>40226</v>
      </c>
      <c r="B2353" s="15">
        <v>6.37</v>
      </c>
      <c r="C2353" s="15">
        <v>6.47</v>
      </c>
      <c r="D2353" s="15">
        <v>5.99</v>
      </c>
      <c r="E2353" s="15">
        <v>5.95</v>
      </c>
      <c r="G2353" s="14">
        <f t="shared" si="74"/>
        <v>-9.9999999999999645E-2</v>
      </c>
      <c r="H2353" s="14">
        <f t="shared" si="75"/>
        <v>4.0000000000000036E-2</v>
      </c>
    </row>
    <row r="2354" spans="1:8">
      <c r="A2354" s="2">
        <v>40225</v>
      </c>
      <c r="B2354" s="15">
        <v>6.28</v>
      </c>
      <c r="C2354" s="15">
        <v>6.39</v>
      </c>
      <c r="D2354" s="15">
        <v>5.91</v>
      </c>
      <c r="E2354" s="15">
        <v>5.88</v>
      </c>
      <c r="G2354" s="14">
        <f t="shared" si="74"/>
        <v>-0.10999999999999943</v>
      </c>
      <c r="H2354" s="14">
        <f t="shared" si="75"/>
        <v>3.0000000000000249E-2</v>
      </c>
    </row>
    <row r="2355" spans="1:8">
      <c r="A2355" s="2">
        <v>40221</v>
      </c>
      <c r="B2355" s="15">
        <v>6.3</v>
      </c>
      <c r="C2355" s="15">
        <v>6.41</v>
      </c>
      <c r="D2355" s="15">
        <v>5.93</v>
      </c>
      <c r="E2355" s="15">
        <v>5.9</v>
      </c>
      <c r="G2355" s="14">
        <f t="shared" si="74"/>
        <v>-0.11000000000000032</v>
      </c>
      <c r="H2355" s="14">
        <f t="shared" si="75"/>
        <v>2.9999999999999361E-2</v>
      </c>
    </row>
    <row r="2356" spans="1:8">
      <c r="A2356" s="2">
        <v>40220</v>
      </c>
      <c r="B2356" s="15">
        <v>6.32</v>
      </c>
      <c r="C2356" s="15">
        <v>6.43</v>
      </c>
      <c r="D2356" s="15">
        <v>5.95</v>
      </c>
      <c r="E2356" s="15">
        <v>5.92</v>
      </c>
      <c r="G2356" s="14">
        <f t="shared" si="74"/>
        <v>-0.10999999999999943</v>
      </c>
      <c r="H2356" s="14">
        <f t="shared" si="75"/>
        <v>3.0000000000000249E-2</v>
      </c>
    </row>
    <row r="2357" spans="1:8">
      <c r="A2357" s="2">
        <v>40219</v>
      </c>
      <c r="B2357" s="15">
        <v>6.27</v>
      </c>
      <c r="C2357" s="15">
        <v>6.38</v>
      </c>
      <c r="D2357" s="15">
        <v>5.91</v>
      </c>
      <c r="E2357" s="15">
        <v>5.88</v>
      </c>
      <c r="G2357" s="14">
        <f t="shared" si="74"/>
        <v>-0.11000000000000032</v>
      </c>
      <c r="H2357" s="14">
        <f t="shared" si="75"/>
        <v>3.0000000000000249E-2</v>
      </c>
    </row>
    <row r="2358" spans="1:8">
      <c r="A2358" s="2">
        <v>40218</v>
      </c>
      <c r="B2358" s="15">
        <v>6.2</v>
      </c>
      <c r="C2358" s="15">
        <v>6.32</v>
      </c>
      <c r="D2358" s="15">
        <v>5.84</v>
      </c>
      <c r="E2358" s="15">
        <v>5.82</v>
      </c>
      <c r="G2358" s="14">
        <f t="shared" si="74"/>
        <v>-0.12000000000000011</v>
      </c>
      <c r="H2358" s="14">
        <f t="shared" si="75"/>
        <v>1.9999999999999574E-2</v>
      </c>
    </row>
    <row r="2359" spans="1:8">
      <c r="A2359" s="2">
        <v>40217</v>
      </c>
      <c r="B2359" s="15">
        <v>6.14</v>
      </c>
      <c r="C2359" s="15">
        <v>6.26</v>
      </c>
      <c r="D2359" s="15">
        <v>5.79</v>
      </c>
      <c r="E2359" s="15">
        <v>5.76</v>
      </c>
      <c r="G2359" s="14">
        <f t="shared" si="74"/>
        <v>-0.12000000000000011</v>
      </c>
      <c r="H2359" s="14">
        <f t="shared" si="75"/>
        <v>3.0000000000000249E-2</v>
      </c>
    </row>
    <row r="2360" spans="1:8">
      <c r="A2360" s="2">
        <v>40214</v>
      </c>
      <c r="B2360" s="15">
        <v>6.1</v>
      </c>
      <c r="C2360" s="15">
        <v>6.21</v>
      </c>
      <c r="D2360" s="15">
        <v>5.74</v>
      </c>
      <c r="E2360" s="15">
        <v>5.72</v>
      </c>
      <c r="G2360" s="14">
        <f t="shared" si="74"/>
        <v>-0.11000000000000032</v>
      </c>
      <c r="H2360" s="14">
        <f t="shared" si="75"/>
        <v>2.0000000000000462E-2</v>
      </c>
    </row>
    <row r="2361" spans="1:8">
      <c r="A2361" s="2">
        <v>40213</v>
      </c>
      <c r="B2361" s="15">
        <v>6.13</v>
      </c>
      <c r="C2361" s="15">
        <v>6.24</v>
      </c>
      <c r="D2361" s="15">
        <v>5.78</v>
      </c>
      <c r="E2361" s="15">
        <v>5.76</v>
      </c>
      <c r="G2361" s="14">
        <f t="shared" si="74"/>
        <v>-0.11000000000000032</v>
      </c>
      <c r="H2361" s="14">
        <f t="shared" si="75"/>
        <v>2.0000000000000462E-2</v>
      </c>
    </row>
    <row r="2362" spans="1:8">
      <c r="A2362" s="2">
        <v>40212</v>
      </c>
      <c r="B2362" s="15">
        <v>6.21</v>
      </c>
      <c r="C2362" s="15">
        <v>6.31</v>
      </c>
      <c r="D2362" s="15">
        <v>5.86</v>
      </c>
      <c r="E2362" s="15">
        <v>5.84</v>
      </c>
      <c r="G2362" s="14">
        <f t="shared" si="74"/>
        <v>-9.9999999999999645E-2</v>
      </c>
      <c r="H2362" s="14">
        <f t="shared" si="75"/>
        <v>2.0000000000000462E-2</v>
      </c>
    </row>
    <row r="2363" spans="1:8">
      <c r="A2363" s="2">
        <v>40211</v>
      </c>
      <c r="B2363" s="15">
        <v>6.13</v>
      </c>
      <c r="C2363" s="15">
        <v>6.23</v>
      </c>
      <c r="D2363" s="15">
        <v>5.77</v>
      </c>
      <c r="E2363" s="15">
        <v>5.75</v>
      </c>
      <c r="G2363" s="14">
        <f t="shared" si="74"/>
        <v>-0.10000000000000053</v>
      </c>
      <c r="H2363" s="14">
        <f t="shared" si="75"/>
        <v>1.9999999999999574E-2</v>
      </c>
    </row>
    <row r="2364" spans="1:8">
      <c r="A2364" s="2">
        <v>40210</v>
      </c>
      <c r="B2364" s="15">
        <v>6.14</v>
      </c>
      <c r="C2364" s="15">
        <v>6.25</v>
      </c>
      <c r="D2364" s="15">
        <v>5.79</v>
      </c>
      <c r="E2364" s="15">
        <v>5.77</v>
      </c>
      <c r="G2364" s="14">
        <f t="shared" si="74"/>
        <v>-0.11000000000000032</v>
      </c>
      <c r="H2364" s="14">
        <f t="shared" si="75"/>
        <v>2.0000000000000462E-2</v>
      </c>
    </row>
    <row r="2365" spans="1:8">
      <c r="A2365" s="2">
        <v>40207</v>
      </c>
      <c r="B2365" s="15">
        <v>6.09</v>
      </c>
      <c r="C2365" s="15">
        <v>6.2</v>
      </c>
      <c r="D2365" s="15">
        <v>5.73</v>
      </c>
      <c r="E2365" s="15">
        <v>5.71</v>
      </c>
      <c r="G2365" s="14">
        <f t="shared" si="74"/>
        <v>-0.11000000000000032</v>
      </c>
      <c r="H2365" s="14">
        <f t="shared" si="75"/>
        <v>2.0000000000000462E-2</v>
      </c>
    </row>
    <row r="2366" spans="1:8">
      <c r="A2366" s="2">
        <v>40206</v>
      </c>
      <c r="B2366" s="15">
        <v>6.13</v>
      </c>
      <c r="C2366" s="15">
        <v>6.25</v>
      </c>
      <c r="D2366" s="15">
        <v>5.79</v>
      </c>
      <c r="E2366" s="15">
        <v>5.77</v>
      </c>
      <c r="G2366" s="14">
        <f t="shared" si="74"/>
        <v>-0.12000000000000011</v>
      </c>
      <c r="H2366" s="14">
        <f t="shared" si="75"/>
        <v>2.0000000000000462E-2</v>
      </c>
    </row>
    <row r="2367" spans="1:8">
      <c r="A2367" s="2">
        <v>40205</v>
      </c>
      <c r="B2367" s="15">
        <v>6.11</v>
      </c>
      <c r="C2367" s="15">
        <v>6.23</v>
      </c>
      <c r="D2367" s="15">
        <v>5.77</v>
      </c>
      <c r="E2367" s="15">
        <v>5.75</v>
      </c>
      <c r="G2367" s="14">
        <f t="shared" si="74"/>
        <v>-0.12000000000000011</v>
      </c>
      <c r="H2367" s="14">
        <f t="shared" si="75"/>
        <v>1.9999999999999574E-2</v>
      </c>
    </row>
    <row r="2368" spans="1:8">
      <c r="A2368" s="2">
        <v>40204</v>
      </c>
      <c r="B2368" s="15">
        <v>6.12</v>
      </c>
      <c r="C2368" s="15">
        <v>6.24</v>
      </c>
      <c r="D2368" s="15">
        <v>5.77</v>
      </c>
      <c r="E2368" s="15">
        <v>5.75</v>
      </c>
      <c r="G2368" s="14">
        <f t="shared" si="74"/>
        <v>-0.12000000000000011</v>
      </c>
      <c r="H2368" s="14">
        <f t="shared" si="75"/>
        <v>1.9999999999999574E-2</v>
      </c>
    </row>
    <row r="2369" spans="1:8">
      <c r="A2369" s="2">
        <v>40203</v>
      </c>
      <c r="B2369" s="15">
        <v>6.09</v>
      </c>
      <c r="C2369" s="15">
        <v>6.22</v>
      </c>
      <c r="D2369" s="15">
        <v>5.75</v>
      </c>
      <c r="E2369" s="15">
        <v>5.73</v>
      </c>
      <c r="G2369" s="14">
        <f t="shared" si="74"/>
        <v>-0.12999999999999989</v>
      </c>
      <c r="H2369" s="14">
        <f t="shared" si="75"/>
        <v>1.9999999999999574E-2</v>
      </c>
    </row>
    <row r="2370" spans="1:8">
      <c r="A2370" s="2">
        <v>40200</v>
      </c>
      <c r="B2370" s="15">
        <v>6.04</v>
      </c>
      <c r="C2370" s="15">
        <v>6.15</v>
      </c>
      <c r="D2370" s="15">
        <v>5.68</v>
      </c>
      <c r="E2370" s="15">
        <v>5.66</v>
      </c>
      <c r="G2370" s="14">
        <f t="shared" si="74"/>
        <v>-0.11000000000000032</v>
      </c>
      <c r="H2370" s="14">
        <f t="shared" si="75"/>
        <v>1.9999999999999574E-2</v>
      </c>
    </row>
    <row r="2371" spans="1:8">
      <c r="A2371" s="2">
        <v>40199</v>
      </c>
      <c r="B2371" s="15">
        <v>6.03</v>
      </c>
      <c r="C2371" s="15">
        <v>6.13</v>
      </c>
      <c r="D2371" s="15">
        <v>5.66</v>
      </c>
      <c r="E2371" s="15">
        <v>5.65</v>
      </c>
      <c r="G2371" s="14">
        <f t="shared" si="74"/>
        <v>-9.9999999999999645E-2</v>
      </c>
      <c r="H2371" s="14">
        <f t="shared" si="75"/>
        <v>9.9999999999997868E-3</v>
      </c>
    </row>
    <row r="2372" spans="1:8">
      <c r="A2372" s="2">
        <v>40198</v>
      </c>
      <c r="B2372" s="15">
        <v>6.06</v>
      </c>
      <c r="C2372" s="15">
        <v>6.16</v>
      </c>
      <c r="D2372" s="15">
        <v>5.6899999999999995</v>
      </c>
      <c r="E2372" s="15">
        <v>5.68</v>
      </c>
      <c r="G2372" s="14">
        <f t="shared" si="74"/>
        <v>-0.10000000000000053</v>
      </c>
      <c r="H2372" s="14">
        <f t="shared" si="75"/>
        <v>9.9999999999997868E-3</v>
      </c>
    </row>
    <row r="2373" spans="1:8">
      <c r="A2373" s="2">
        <v>40197</v>
      </c>
      <c r="B2373" s="15">
        <v>6.11</v>
      </c>
      <c r="C2373" s="15">
        <v>6.21</v>
      </c>
      <c r="D2373" s="15">
        <v>5.74</v>
      </c>
      <c r="E2373" s="15">
        <v>5.72</v>
      </c>
      <c r="G2373" s="14">
        <f t="shared" si="74"/>
        <v>-9.9999999999999645E-2</v>
      </c>
      <c r="H2373" s="14">
        <f t="shared" si="75"/>
        <v>2.0000000000000462E-2</v>
      </c>
    </row>
    <row r="2374" spans="1:8">
      <c r="A2374" s="2">
        <v>40193</v>
      </c>
      <c r="B2374" s="15">
        <v>6.09</v>
      </c>
      <c r="C2374" s="15">
        <v>6.18</v>
      </c>
      <c r="D2374" s="15">
        <v>5.71</v>
      </c>
      <c r="E2374" s="15">
        <v>5.7</v>
      </c>
      <c r="G2374" s="14">
        <f t="shared" si="74"/>
        <v>-8.9999999999999858E-2</v>
      </c>
      <c r="H2374" s="14">
        <f t="shared" si="75"/>
        <v>9.9999999999997868E-3</v>
      </c>
    </row>
    <row r="2375" spans="1:8">
      <c r="A2375" s="2">
        <v>40192</v>
      </c>
      <c r="B2375" s="15">
        <v>6.14</v>
      </c>
      <c r="C2375" s="15">
        <v>6.22</v>
      </c>
      <c r="D2375" s="15">
        <v>5.77</v>
      </c>
      <c r="E2375" s="15">
        <v>5.75</v>
      </c>
      <c r="G2375" s="14">
        <f t="shared" si="74"/>
        <v>-8.0000000000000071E-2</v>
      </c>
      <c r="H2375" s="14">
        <f t="shared" si="75"/>
        <v>1.9999999999999574E-2</v>
      </c>
    </row>
    <row r="2376" spans="1:8">
      <c r="A2376" s="2">
        <v>40191</v>
      </c>
      <c r="B2376" s="15">
        <v>6.21</v>
      </c>
      <c r="C2376" s="15">
        <v>6.3</v>
      </c>
      <c r="D2376" s="15">
        <v>5.84</v>
      </c>
      <c r="E2376" s="15">
        <v>5.82</v>
      </c>
      <c r="G2376" s="14">
        <f t="shared" si="74"/>
        <v>-8.9999999999999858E-2</v>
      </c>
      <c r="H2376" s="14">
        <f t="shared" si="75"/>
        <v>1.9999999999999574E-2</v>
      </c>
    </row>
    <row r="2377" spans="1:8">
      <c r="A2377" s="2">
        <v>40190</v>
      </c>
      <c r="B2377" s="15">
        <v>6.14</v>
      </c>
      <c r="C2377" s="15">
        <v>6.22</v>
      </c>
      <c r="D2377" s="15">
        <v>5.75</v>
      </c>
      <c r="E2377" s="15">
        <v>5.74</v>
      </c>
      <c r="G2377" s="14">
        <f t="shared" si="74"/>
        <v>-8.0000000000000071E-2</v>
      </c>
      <c r="H2377" s="14">
        <f t="shared" si="75"/>
        <v>9.9999999999997868E-3</v>
      </c>
    </row>
    <row r="2378" spans="1:8">
      <c r="A2378" s="2">
        <v>40189</v>
      </c>
      <c r="B2378" s="15">
        <v>6.25</v>
      </c>
      <c r="C2378" s="15">
        <v>6.32</v>
      </c>
      <c r="D2378" s="15">
        <v>5.86</v>
      </c>
      <c r="E2378" s="15">
        <v>5.84</v>
      </c>
      <c r="G2378" s="14">
        <f t="shared" si="74"/>
        <v>-7.0000000000000284E-2</v>
      </c>
      <c r="H2378" s="14">
        <f t="shared" si="75"/>
        <v>2.0000000000000462E-2</v>
      </c>
    </row>
    <row r="2379" spans="1:8">
      <c r="A2379" s="2">
        <v>40186</v>
      </c>
      <c r="B2379" s="15">
        <v>6.26</v>
      </c>
      <c r="C2379" s="15">
        <v>6.32</v>
      </c>
      <c r="D2379" s="15">
        <v>5.83</v>
      </c>
      <c r="E2379" s="15">
        <v>5.82</v>
      </c>
      <c r="G2379" s="14">
        <f t="shared" si="74"/>
        <v>-6.0000000000000497E-2</v>
      </c>
      <c r="H2379" s="14">
        <f t="shared" si="75"/>
        <v>9.9999999999997868E-3</v>
      </c>
    </row>
    <row r="2380" spans="1:8">
      <c r="A2380" s="2">
        <v>40185</v>
      </c>
      <c r="B2380" s="15">
        <v>6.27</v>
      </c>
      <c r="C2380" s="15">
        <v>6.33</v>
      </c>
      <c r="D2380" s="15">
        <v>5.83</v>
      </c>
      <c r="E2380" s="15">
        <v>5.82</v>
      </c>
      <c r="G2380" s="14">
        <f t="shared" si="74"/>
        <v>-6.0000000000000497E-2</v>
      </c>
      <c r="H2380" s="14">
        <f t="shared" si="75"/>
        <v>9.9999999999997868E-3</v>
      </c>
    </row>
    <row r="2381" spans="1:8">
      <c r="A2381" s="2">
        <v>40184</v>
      </c>
      <c r="B2381" s="15">
        <v>6.28</v>
      </c>
      <c r="C2381" s="15">
        <v>6.34</v>
      </c>
      <c r="D2381" s="15">
        <v>5.86</v>
      </c>
      <c r="E2381" s="15">
        <v>5.84</v>
      </c>
      <c r="G2381" s="14">
        <f t="shared" si="74"/>
        <v>-5.9999999999999609E-2</v>
      </c>
      <c r="H2381" s="14">
        <f t="shared" si="75"/>
        <v>2.0000000000000462E-2</v>
      </c>
    </row>
    <row r="2382" spans="1:8">
      <c r="A2382" s="2">
        <v>40183</v>
      </c>
      <c r="B2382" s="15">
        <v>6.23</v>
      </c>
      <c r="C2382" s="15">
        <v>6.3</v>
      </c>
      <c r="D2382" s="15">
        <v>5.79</v>
      </c>
      <c r="E2382" s="15">
        <v>5.77</v>
      </c>
      <c r="G2382" s="14">
        <f t="shared" si="74"/>
        <v>-6.9999999999999396E-2</v>
      </c>
      <c r="H2382" s="14">
        <f t="shared" si="75"/>
        <v>2.0000000000000462E-2</v>
      </c>
    </row>
    <row r="2383" spans="1:8">
      <c r="A2383" s="2">
        <v>40182</v>
      </c>
      <c r="B2383" s="15">
        <v>6.31</v>
      </c>
      <c r="C2383" s="15">
        <v>6.39</v>
      </c>
      <c r="D2383" s="15">
        <v>5.86</v>
      </c>
      <c r="E2383" s="15">
        <v>5.84</v>
      </c>
      <c r="G2383" s="14">
        <f t="shared" si="74"/>
        <v>-8.0000000000000071E-2</v>
      </c>
      <c r="H2383" s="14">
        <f t="shared" si="75"/>
        <v>2.0000000000000462E-2</v>
      </c>
    </row>
    <row r="2384" spans="1:8">
      <c r="A2384" s="2">
        <v>40178</v>
      </c>
      <c r="B2384" s="15">
        <v>6.31</v>
      </c>
      <c r="C2384" s="15">
        <v>6.39</v>
      </c>
      <c r="D2384" s="15">
        <v>5.86</v>
      </c>
      <c r="E2384" s="15">
        <v>5.84</v>
      </c>
      <c r="G2384" s="14">
        <f t="shared" si="74"/>
        <v>-8.0000000000000071E-2</v>
      </c>
      <c r="H2384" s="14">
        <f t="shared" si="75"/>
        <v>2.0000000000000462E-2</v>
      </c>
    </row>
    <row r="2385" spans="1:8">
      <c r="A2385" s="2">
        <v>40177</v>
      </c>
      <c r="B2385" s="15">
        <v>6.28</v>
      </c>
      <c r="C2385" s="15">
        <v>6.36</v>
      </c>
      <c r="D2385" s="15">
        <v>5.82</v>
      </c>
      <c r="E2385" s="15">
        <v>5.8100000000000005</v>
      </c>
      <c r="G2385" s="14">
        <f t="shared" si="74"/>
        <v>-8.0000000000000071E-2</v>
      </c>
      <c r="H2385" s="14">
        <f t="shared" si="75"/>
        <v>9.9999999999997868E-3</v>
      </c>
    </row>
    <row r="2386" spans="1:8">
      <c r="A2386" s="2">
        <v>40176</v>
      </c>
      <c r="B2386" s="15">
        <v>6.34</v>
      </c>
      <c r="C2386" s="15">
        <v>6.41</v>
      </c>
      <c r="D2386" s="15">
        <v>5.89</v>
      </c>
      <c r="E2386" s="15">
        <v>5.86</v>
      </c>
      <c r="G2386" s="14">
        <f t="shared" si="74"/>
        <v>-7.0000000000000284E-2</v>
      </c>
      <c r="H2386" s="14">
        <f t="shared" si="75"/>
        <v>2.9999999999999361E-2</v>
      </c>
    </row>
    <row r="2387" spans="1:8">
      <c r="A2387" s="2">
        <v>40175</v>
      </c>
      <c r="B2387" s="15">
        <v>6.41</v>
      </c>
      <c r="C2387" s="15">
        <v>6.49</v>
      </c>
      <c r="D2387" s="15">
        <v>5.95</v>
      </c>
      <c r="E2387" s="15">
        <v>5.92</v>
      </c>
      <c r="G2387" s="14">
        <f t="shared" si="74"/>
        <v>-8.0000000000000071E-2</v>
      </c>
      <c r="H2387" s="14">
        <f t="shared" si="75"/>
        <v>3.0000000000000249E-2</v>
      </c>
    </row>
    <row r="2388" spans="1:8">
      <c r="A2388" s="2">
        <v>40171</v>
      </c>
      <c r="B2388" s="15">
        <v>6.39</v>
      </c>
      <c r="C2388" s="15">
        <v>6.47</v>
      </c>
      <c r="D2388" s="15">
        <v>5.9399999999999995</v>
      </c>
      <c r="E2388" s="15">
        <v>5.91</v>
      </c>
      <c r="G2388" s="14">
        <f t="shared" si="74"/>
        <v>-8.0000000000000071E-2</v>
      </c>
      <c r="H2388" s="14">
        <f t="shared" si="75"/>
        <v>2.9999999999999361E-2</v>
      </c>
    </row>
    <row r="2389" spans="1:8">
      <c r="A2389" s="2">
        <v>40170</v>
      </c>
      <c r="B2389" s="15">
        <v>6.31</v>
      </c>
      <c r="C2389" s="15">
        <v>6.4</v>
      </c>
      <c r="D2389" s="15">
        <v>5.86</v>
      </c>
      <c r="E2389" s="15">
        <v>5.83</v>
      </c>
      <c r="G2389" s="14">
        <f t="shared" si="74"/>
        <v>-9.0000000000000746E-2</v>
      </c>
      <c r="H2389" s="14">
        <f t="shared" si="75"/>
        <v>3.0000000000000249E-2</v>
      </c>
    </row>
    <row r="2390" spans="1:8">
      <c r="A2390" s="2">
        <v>40169</v>
      </c>
      <c r="B2390" s="15">
        <v>6.32</v>
      </c>
      <c r="C2390" s="15">
        <v>6.41</v>
      </c>
      <c r="D2390" s="15">
        <v>5.87</v>
      </c>
      <c r="E2390" s="15">
        <v>5.84</v>
      </c>
      <c r="G2390" s="14">
        <f t="shared" si="74"/>
        <v>-8.9999999999999858E-2</v>
      </c>
      <c r="H2390" s="14">
        <f t="shared" si="75"/>
        <v>3.0000000000000249E-2</v>
      </c>
    </row>
    <row r="2391" spans="1:8">
      <c r="A2391" s="2">
        <v>40168</v>
      </c>
      <c r="B2391" s="15">
        <v>6.29</v>
      </c>
      <c r="C2391" s="15">
        <v>6.38</v>
      </c>
      <c r="D2391" s="15">
        <v>5.84</v>
      </c>
      <c r="E2391" s="15">
        <v>5.8100000000000005</v>
      </c>
      <c r="G2391" s="14">
        <f t="shared" si="74"/>
        <v>-8.9999999999999858E-2</v>
      </c>
      <c r="H2391" s="14">
        <f t="shared" si="75"/>
        <v>2.9999999999999361E-2</v>
      </c>
    </row>
    <row r="2392" spans="1:8">
      <c r="A2392" s="2">
        <v>40165</v>
      </c>
      <c r="B2392" s="15">
        <v>6.18</v>
      </c>
      <c r="C2392" s="15">
        <v>6.28</v>
      </c>
      <c r="D2392" s="15">
        <v>5.74</v>
      </c>
      <c r="E2392" s="15">
        <v>5.71</v>
      </c>
      <c r="G2392" s="14">
        <f t="shared" si="74"/>
        <v>-0.10000000000000053</v>
      </c>
      <c r="H2392" s="14">
        <f t="shared" si="75"/>
        <v>3.0000000000000249E-2</v>
      </c>
    </row>
    <row r="2393" spans="1:8">
      <c r="A2393" s="2">
        <v>40164</v>
      </c>
      <c r="B2393" s="15">
        <v>6.16</v>
      </c>
      <c r="C2393" s="15">
        <v>6.25</v>
      </c>
      <c r="D2393" s="15">
        <v>5.71</v>
      </c>
      <c r="E2393" s="15">
        <v>5.68</v>
      </c>
      <c r="G2393" s="14">
        <f t="shared" si="74"/>
        <v>-8.9999999999999858E-2</v>
      </c>
      <c r="H2393" s="14">
        <f t="shared" si="75"/>
        <v>3.0000000000000249E-2</v>
      </c>
    </row>
    <row r="2394" spans="1:8">
      <c r="A2394" s="2">
        <v>40163</v>
      </c>
      <c r="B2394" s="15">
        <v>6.29</v>
      </c>
      <c r="C2394" s="15">
        <v>6.38</v>
      </c>
      <c r="D2394" s="15">
        <v>5.83</v>
      </c>
      <c r="E2394" s="15">
        <v>5.8100000000000005</v>
      </c>
      <c r="G2394" s="14">
        <f t="shared" si="74"/>
        <v>-8.9999999999999858E-2</v>
      </c>
      <c r="H2394" s="14">
        <f t="shared" si="75"/>
        <v>1.9999999999999574E-2</v>
      </c>
    </row>
    <row r="2395" spans="1:8">
      <c r="A2395" s="2">
        <v>40162</v>
      </c>
      <c r="B2395" s="15">
        <v>6.31</v>
      </c>
      <c r="C2395" s="15">
        <v>6.4</v>
      </c>
      <c r="D2395" s="15">
        <v>5.84</v>
      </c>
      <c r="E2395" s="15">
        <v>5.82</v>
      </c>
      <c r="G2395" s="14">
        <f t="shared" si="74"/>
        <v>-9.0000000000000746E-2</v>
      </c>
      <c r="H2395" s="14">
        <f t="shared" si="75"/>
        <v>1.9999999999999574E-2</v>
      </c>
    </row>
    <row r="2396" spans="1:8">
      <c r="A2396" s="2">
        <v>40161</v>
      </c>
      <c r="B2396" s="15">
        <v>6.25</v>
      </c>
      <c r="C2396" s="15">
        <v>6.35</v>
      </c>
      <c r="D2396" s="15">
        <v>5.77</v>
      </c>
      <c r="E2396" s="15">
        <v>5.75</v>
      </c>
      <c r="G2396" s="14">
        <f t="shared" si="74"/>
        <v>-9.9999999999999645E-2</v>
      </c>
      <c r="H2396" s="14">
        <f t="shared" si="75"/>
        <v>1.9999999999999574E-2</v>
      </c>
    </row>
    <row r="2397" spans="1:8">
      <c r="A2397" s="2">
        <v>40158</v>
      </c>
      <c r="B2397" s="15">
        <v>6.31</v>
      </c>
      <c r="C2397" s="15">
        <v>6.41</v>
      </c>
      <c r="D2397" s="15">
        <v>5.79</v>
      </c>
      <c r="E2397" s="15">
        <v>5.78</v>
      </c>
      <c r="G2397" s="14">
        <f t="shared" ref="G2397:G2460" si="76">B2397-C2397</f>
        <v>-0.10000000000000053</v>
      </c>
      <c r="H2397" s="14">
        <f t="shared" ref="H2397:H2460" si="77">D2397-E2397</f>
        <v>9.9999999999997868E-3</v>
      </c>
    </row>
    <row r="2398" spans="1:8">
      <c r="A2398" s="2">
        <v>40157</v>
      </c>
      <c r="B2398" s="15">
        <v>6.31</v>
      </c>
      <c r="C2398" s="15">
        <v>6.42</v>
      </c>
      <c r="D2398" s="15">
        <v>5.8</v>
      </c>
      <c r="E2398" s="15">
        <v>5.78</v>
      </c>
      <c r="G2398" s="14">
        <f t="shared" si="76"/>
        <v>-0.11000000000000032</v>
      </c>
      <c r="H2398" s="14">
        <f t="shared" si="77"/>
        <v>1.9999999999999574E-2</v>
      </c>
    </row>
    <row r="2399" spans="1:8">
      <c r="A2399" s="2">
        <v>40156</v>
      </c>
      <c r="B2399" s="15">
        <v>6.23</v>
      </c>
      <c r="C2399" s="15">
        <v>6.34</v>
      </c>
      <c r="D2399" s="15">
        <v>5.72</v>
      </c>
      <c r="E2399" s="15">
        <v>5.7</v>
      </c>
      <c r="G2399" s="14">
        <f t="shared" si="76"/>
        <v>-0.10999999999999943</v>
      </c>
      <c r="H2399" s="14">
        <f t="shared" si="77"/>
        <v>1.9999999999999574E-2</v>
      </c>
    </row>
    <row r="2400" spans="1:8">
      <c r="A2400" s="2">
        <v>40155</v>
      </c>
      <c r="B2400" s="15">
        <v>6.2</v>
      </c>
      <c r="C2400" s="15">
        <v>6.32</v>
      </c>
      <c r="D2400" s="15">
        <v>5.71</v>
      </c>
      <c r="E2400" s="15">
        <v>5.68</v>
      </c>
      <c r="G2400" s="14">
        <f t="shared" si="76"/>
        <v>-0.12000000000000011</v>
      </c>
      <c r="H2400" s="14">
        <f t="shared" si="77"/>
        <v>3.0000000000000249E-2</v>
      </c>
    </row>
    <row r="2401" spans="1:8">
      <c r="A2401" s="2">
        <v>40154</v>
      </c>
      <c r="B2401" s="15">
        <v>6.23</v>
      </c>
      <c r="C2401" s="15">
        <v>6.37</v>
      </c>
      <c r="D2401" s="15">
        <v>5.74</v>
      </c>
      <c r="E2401" s="15">
        <v>5.72</v>
      </c>
      <c r="G2401" s="14">
        <f t="shared" si="76"/>
        <v>-0.13999999999999968</v>
      </c>
      <c r="H2401" s="14">
        <f t="shared" si="77"/>
        <v>2.0000000000000462E-2</v>
      </c>
    </row>
    <row r="2402" spans="1:8">
      <c r="A2402" s="2">
        <v>40151</v>
      </c>
      <c r="B2402" s="15">
        <v>6.24</v>
      </c>
      <c r="C2402" s="15">
        <v>6.39</v>
      </c>
      <c r="D2402" s="15">
        <v>5.76</v>
      </c>
      <c r="E2402" s="15">
        <v>5.74</v>
      </c>
      <c r="G2402" s="14">
        <f t="shared" si="76"/>
        <v>-0.14999999999999947</v>
      </c>
      <c r="H2402" s="14">
        <f t="shared" si="77"/>
        <v>1.9999999999999574E-2</v>
      </c>
    </row>
    <row r="2403" spans="1:8">
      <c r="A2403" s="2">
        <v>40150</v>
      </c>
      <c r="B2403" s="15">
        <v>6.17</v>
      </c>
      <c r="C2403" s="15">
        <v>6.32</v>
      </c>
      <c r="D2403" s="15">
        <v>5.67</v>
      </c>
      <c r="E2403" s="15">
        <v>5.65</v>
      </c>
      <c r="G2403" s="14">
        <f t="shared" si="76"/>
        <v>-0.15000000000000036</v>
      </c>
      <c r="H2403" s="14">
        <f t="shared" si="77"/>
        <v>1.9999999999999574E-2</v>
      </c>
    </row>
    <row r="2404" spans="1:8">
      <c r="A2404" s="2">
        <v>40149</v>
      </c>
      <c r="B2404" s="15">
        <v>6.12</v>
      </c>
      <c r="C2404" s="15">
        <v>6.27</v>
      </c>
      <c r="D2404" s="15">
        <v>5.61</v>
      </c>
      <c r="E2404" s="15">
        <v>5.61</v>
      </c>
      <c r="G2404" s="14">
        <f t="shared" si="76"/>
        <v>-0.14999999999999947</v>
      </c>
      <c r="H2404" s="14">
        <f t="shared" si="77"/>
        <v>0</v>
      </c>
    </row>
    <row r="2405" spans="1:8">
      <c r="A2405" s="2">
        <v>40148</v>
      </c>
      <c r="B2405" s="15">
        <v>6.12</v>
      </c>
      <c r="C2405" s="15">
        <v>6.28</v>
      </c>
      <c r="D2405" s="15">
        <v>5.62</v>
      </c>
      <c r="E2405" s="15">
        <v>5.61</v>
      </c>
      <c r="G2405" s="14">
        <f t="shared" si="76"/>
        <v>-0.16000000000000014</v>
      </c>
      <c r="H2405" s="14">
        <f t="shared" si="77"/>
        <v>9.9999999999997868E-3</v>
      </c>
    </row>
    <row r="2406" spans="1:8">
      <c r="A2406" s="2">
        <v>40147</v>
      </c>
      <c r="B2406" s="15">
        <v>6.04</v>
      </c>
      <c r="C2406" s="15">
        <v>6.2</v>
      </c>
      <c r="D2406" s="15">
        <v>5.54</v>
      </c>
      <c r="E2406" s="15">
        <v>5.53</v>
      </c>
      <c r="G2406" s="14">
        <f t="shared" si="76"/>
        <v>-0.16000000000000014</v>
      </c>
      <c r="H2406" s="14">
        <f t="shared" si="77"/>
        <v>9.9999999999997868E-3</v>
      </c>
    </row>
    <row r="2407" spans="1:8">
      <c r="A2407" s="2">
        <v>40144</v>
      </c>
      <c r="B2407" s="15">
        <v>6.05</v>
      </c>
      <c r="C2407" s="15">
        <v>6.2</v>
      </c>
      <c r="D2407" s="15">
        <v>5.55</v>
      </c>
      <c r="E2407" s="15">
        <v>5.53</v>
      </c>
      <c r="G2407" s="14">
        <f t="shared" si="76"/>
        <v>-0.15000000000000036</v>
      </c>
      <c r="H2407" s="14">
        <f t="shared" si="77"/>
        <v>1.9999999999999574E-2</v>
      </c>
    </row>
    <row r="2408" spans="1:8">
      <c r="A2408" s="2">
        <v>40142</v>
      </c>
      <c r="B2408" s="15">
        <v>6.08</v>
      </c>
      <c r="C2408" s="15">
        <v>6.23</v>
      </c>
      <c r="D2408" s="15">
        <v>5.58</v>
      </c>
      <c r="E2408" s="15">
        <v>5.5600000000000005</v>
      </c>
      <c r="G2408" s="14">
        <f t="shared" si="76"/>
        <v>-0.15000000000000036</v>
      </c>
      <c r="H2408" s="14">
        <f t="shared" si="77"/>
        <v>1.9999999999999574E-2</v>
      </c>
    </row>
    <row r="2409" spans="1:8">
      <c r="A2409" s="2">
        <v>40141</v>
      </c>
      <c r="B2409" s="15">
        <v>6.1</v>
      </c>
      <c r="C2409" s="15">
        <v>6.25</v>
      </c>
      <c r="D2409" s="15">
        <v>5.6</v>
      </c>
      <c r="E2409" s="15">
        <v>5.58</v>
      </c>
      <c r="G2409" s="14">
        <f t="shared" si="76"/>
        <v>-0.15000000000000036</v>
      </c>
      <c r="H2409" s="14">
        <f t="shared" si="77"/>
        <v>1.9999999999999574E-2</v>
      </c>
    </row>
    <row r="2410" spans="1:8">
      <c r="A2410" s="2">
        <v>40140</v>
      </c>
      <c r="B2410" s="15">
        <v>6.15</v>
      </c>
      <c r="C2410" s="15">
        <v>6.29</v>
      </c>
      <c r="D2410" s="15">
        <v>5.62</v>
      </c>
      <c r="E2410" s="15">
        <v>5.61</v>
      </c>
      <c r="G2410" s="14">
        <f t="shared" si="76"/>
        <v>-0.13999999999999968</v>
      </c>
      <c r="H2410" s="14">
        <f t="shared" si="77"/>
        <v>9.9999999999997868E-3</v>
      </c>
    </row>
    <row r="2411" spans="1:8">
      <c r="A2411" s="2">
        <v>40137</v>
      </c>
      <c r="B2411" s="15">
        <v>6.14</v>
      </c>
      <c r="C2411" s="15">
        <v>6.29</v>
      </c>
      <c r="D2411" s="15">
        <v>5.63</v>
      </c>
      <c r="E2411" s="15">
        <v>5.62</v>
      </c>
      <c r="G2411" s="14">
        <f t="shared" si="76"/>
        <v>-0.15000000000000036</v>
      </c>
      <c r="H2411" s="14">
        <f t="shared" si="77"/>
        <v>9.9999999999997868E-3</v>
      </c>
    </row>
    <row r="2412" spans="1:8">
      <c r="A2412" s="2">
        <v>40136</v>
      </c>
      <c r="B2412" s="15">
        <v>6.12</v>
      </c>
      <c r="C2412" s="15">
        <v>6.27</v>
      </c>
      <c r="D2412" s="15">
        <v>5.61</v>
      </c>
      <c r="E2412" s="15">
        <v>5.6</v>
      </c>
      <c r="G2412" s="14">
        <f t="shared" si="76"/>
        <v>-0.14999999999999947</v>
      </c>
      <c r="H2412" s="14">
        <f t="shared" si="77"/>
        <v>1.0000000000000675E-2</v>
      </c>
    </row>
    <row r="2413" spans="1:8">
      <c r="A2413" s="2">
        <v>40135</v>
      </c>
      <c r="B2413" s="15">
        <v>6.16</v>
      </c>
      <c r="C2413" s="15">
        <v>6.3</v>
      </c>
      <c r="D2413" s="15">
        <v>5.6</v>
      </c>
      <c r="E2413" s="15">
        <v>5.6</v>
      </c>
      <c r="G2413" s="14">
        <f t="shared" si="76"/>
        <v>-0.13999999999999968</v>
      </c>
      <c r="H2413" s="14">
        <f t="shared" si="77"/>
        <v>0</v>
      </c>
    </row>
    <row r="2414" spans="1:8">
      <c r="A2414" s="2">
        <v>40134</v>
      </c>
      <c r="B2414" s="15">
        <v>6.11</v>
      </c>
      <c r="C2414" s="15">
        <v>6.25</v>
      </c>
      <c r="D2414" s="15">
        <v>5.54</v>
      </c>
      <c r="E2414" s="15">
        <v>5.55</v>
      </c>
      <c r="G2414" s="14">
        <f t="shared" si="76"/>
        <v>-0.13999999999999968</v>
      </c>
      <c r="H2414" s="14">
        <f t="shared" si="77"/>
        <v>-9.9999999999997868E-3</v>
      </c>
    </row>
    <row r="2415" spans="1:8">
      <c r="A2415" s="2">
        <v>40133</v>
      </c>
      <c r="B2415" s="15">
        <v>6.11</v>
      </c>
      <c r="C2415" s="15">
        <v>6.25</v>
      </c>
      <c r="D2415" s="15">
        <v>5.55</v>
      </c>
      <c r="E2415" s="15">
        <v>5.5600000000000005</v>
      </c>
      <c r="G2415" s="14">
        <f t="shared" si="76"/>
        <v>-0.13999999999999968</v>
      </c>
      <c r="H2415" s="14">
        <f t="shared" si="77"/>
        <v>-1.0000000000000675E-2</v>
      </c>
    </row>
    <row r="2416" spans="1:8">
      <c r="A2416" s="2">
        <v>40130</v>
      </c>
      <c r="B2416" s="15">
        <v>6.21</v>
      </c>
      <c r="C2416" s="15">
        <v>6.36</v>
      </c>
      <c r="D2416" s="15">
        <v>5.64</v>
      </c>
      <c r="E2416" s="15">
        <v>5.66</v>
      </c>
      <c r="G2416" s="14">
        <f t="shared" si="76"/>
        <v>-0.15000000000000036</v>
      </c>
      <c r="H2416" s="14">
        <f t="shared" si="77"/>
        <v>-2.0000000000000462E-2</v>
      </c>
    </row>
    <row r="2417" spans="1:8">
      <c r="A2417" s="2">
        <v>40129</v>
      </c>
      <c r="B2417" s="15">
        <v>6.24</v>
      </c>
      <c r="C2417" s="15">
        <v>6.39</v>
      </c>
      <c r="D2417" s="15">
        <v>5.68</v>
      </c>
      <c r="E2417" s="15">
        <v>5.7</v>
      </c>
      <c r="G2417" s="14">
        <f t="shared" si="76"/>
        <v>-0.14999999999999947</v>
      </c>
      <c r="H2417" s="14">
        <f t="shared" si="77"/>
        <v>-2.0000000000000462E-2</v>
      </c>
    </row>
    <row r="2418" spans="1:8">
      <c r="A2418" s="2">
        <v>40127</v>
      </c>
      <c r="B2418" s="15">
        <v>6.27</v>
      </c>
      <c r="C2418" s="15">
        <v>6.42</v>
      </c>
      <c r="D2418" s="15">
        <v>5.72</v>
      </c>
      <c r="E2418" s="15">
        <v>5.73</v>
      </c>
      <c r="G2418" s="14">
        <f t="shared" si="76"/>
        <v>-0.15000000000000036</v>
      </c>
      <c r="H2418" s="14">
        <f t="shared" si="77"/>
        <v>-1.0000000000000675E-2</v>
      </c>
    </row>
    <row r="2419" spans="1:8">
      <c r="A2419" s="2">
        <v>40126</v>
      </c>
      <c r="B2419" s="15">
        <v>6.29</v>
      </c>
      <c r="C2419" s="15">
        <v>6.41</v>
      </c>
      <c r="D2419" s="15">
        <v>5.71</v>
      </c>
      <c r="E2419" s="15">
        <v>5.72</v>
      </c>
      <c r="G2419" s="14">
        <f t="shared" si="76"/>
        <v>-0.12000000000000011</v>
      </c>
      <c r="H2419" s="14">
        <f t="shared" si="77"/>
        <v>-9.9999999999997868E-3</v>
      </c>
    </row>
    <row r="2420" spans="1:8">
      <c r="A2420" s="2">
        <v>40123</v>
      </c>
      <c r="B2420" s="15">
        <v>6.26</v>
      </c>
      <c r="C2420" s="15">
        <v>6.4</v>
      </c>
      <c r="D2420" s="15">
        <v>5.7</v>
      </c>
      <c r="E2420" s="15">
        <v>5.71</v>
      </c>
      <c r="G2420" s="14">
        <f t="shared" si="76"/>
        <v>-0.14000000000000057</v>
      </c>
      <c r="H2420" s="14">
        <f t="shared" si="77"/>
        <v>-9.9999999999997868E-3</v>
      </c>
    </row>
    <row r="2421" spans="1:8">
      <c r="A2421" s="2">
        <v>40122</v>
      </c>
      <c r="B2421" s="15">
        <v>6.29</v>
      </c>
      <c r="C2421" s="15">
        <v>6.43</v>
      </c>
      <c r="D2421" s="15">
        <v>5.73</v>
      </c>
      <c r="E2421" s="15">
        <v>5.74</v>
      </c>
      <c r="G2421" s="14">
        <f t="shared" si="76"/>
        <v>-0.13999999999999968</v>
      </c>
      <c r="H2421" s="14">
        <f t="shared" si="77"/>
        <v>-9.9999999999997868E-3</v>
      </c>
    </row>
    <row r="2422" spans="1:8">
      <c r="A2422" s="2">
        <v>40121</v>
      </c>
      <c r="B2422" s="15">
        <v>6.32</v>
      </c>
      <c r="C2422" s="15">
        <v>6.46</v>
      </c>
      <c r="D2422" s="15">
        <v>5.76</v>
      </c>
      <c r="E2422" s="15">
        <v>5.78</v>
      </c>
      <c r="G2422" s="14">
        <f t="shared" si="76"/>
        <v>-0.13999999999999968</v>
      </c>
      <c r="H2422" s="14">
        <f t="shared" si="77"/>
        <v>-2.0000000000000462E-2</v>
      </c>
    </row>
    <row r="2423" spans="1:8">
      <c r="A2423" s="2">
        <v>40120</v>
      </c>
      <c r="B2423" s="15">
        <v>6.23</v>
      </c>
      <c r="C2423" s="15">
        <v>6.37</v>
      </c>
      <c r="D2423" s="15">
        <v>5.66</v>
      </c>
      <c r="E2423" s="15">
        <v>5.68</v>
      </c>
      <c r="G2423" s="14">
        <f t="shared" si="76"/>
        <v>-0.13999999999999968</v>
      </c>
      <c r="H2423" s="14">
        <f t="shared" si="77"/>
        <v>-1.9999999999999574E-2</v>
      </c>
    </row>
    <row r="2424" spans="1:8">
      <c r="A2424" s="2">
        <v>40119</v>
      </c>
      <c r="B2424" s="15">
        <v>6.15</v>
      </c>
      <c r="C2424" s="15">
        <v>6.3</v>
      </c>
      <c r="D2424" s="15">
        <v>5.59</v>
      </c>
      <c r="E2424" s="15">
        <v>5.61</v>
      </c>
      <c r="G2424" s="14">
        <f t="shared" si="76"/>
        <v>-0.14999999999999947</v>
      </c>
      <c r="H2424" s="14">
        <f t="shared" si="77"/>
        <v>-2.0000000000000462E-2</v>
      </c>
    </row>
    <row r="2425" spans="1:8">
      <c r="A2425" s="2">
        <v>40116</v>
      </c>
      <c r="B2425" s="15">
        <v>6.12</v>
      </c>
      <c r="C2425" s="15">
        <v>6.27</v>
      </c>
      <c r="D2425" s="15">
        <v>5.55</v>
      </c>
      <c r="E2425" s="15">
        <v>5.57</v>
      </c>
      <c r="G2425" s="14">
        <f t="shared" si="76"/>
        <v>-0.14999999999999947</v>
      </c>
      <c r="H2425" s="14">
        <f t="shared" si="77"/>
        <v>-2.0000000000000462E-2</v>
      </c>
    </row>
    <row r="2426" spans="1:8">
      <c r="A2426" s="2">
        <v>40115</v>
      </c>
      <c r="B2426" s="15">
        <v>6.24</v>
      </c>
      <c r="C2426" s="15">
        <v>6.39</v>
      </c>
      <c r="D2426" s="15">
        <v>5.66</v>
      </c>
      <c r="E2426" s="15">
        <v>5.6899999999999995</v>
      </c>
      <c r="G2426" s="14">
        <f t="shared" si="76"/>
        <v>-0.14999999999999947</v>
      </c>
      <c r="H2426" s="14">
        <f t="shared" si="77"/>
        <v>-2.9999999999999361E-2</v>
      </c>
    </row>
    <row r="2427" spans="1:8">
      <c r="A2427" s="2">
        <v>40114</v>
      </c>
      <c r="B2427" s="15">
        <v>6.15</v>
      </c>
      <c r="C2427" s="15">
        <v>6.29</v>
      </c>
      <c r="D2427" s="15">
        <v>5.57</v>
      </c>
      <c r="E2427" s="15">
        <v>5.58</v>
      </c>
      <c r="G2427" s="14">
        <f t="shared" si="76"/>
        <v>-0.13999999999999968</v>
      </c>
      <c r="H2427" s="14">
        <f t="shared" si="77"/>
        <v>-9.9999999999997868E-3</v>
      </c>
    </row>
    <row r="2428" spans="1:8">
      <c r="A2428" s="2">
        <v>40113</v>
      </c>
      <c r="B2428" s="15">
        <v>6.2</v>
      </c>
      <c r="C2428" s="15">
        <v>6.33</v>
      </c>
      <c r="D2428" s="15">
        <v>5.62</v>
      </c>
      <c r="E2428" s="15">
        <v>5.64</v>
      </c>
      <c r="G2428" s="14">
        <f t="shared" si="76"/>
        <v>-0.12999999999999989</v>
      </c>
      <c r="H2428" s="14">
        <f t="shared" si="77"/>
        <v>-1.9999999999999574E-2</v>
      </c>
    </row>
    <row r="2429" spans="1:8">
      <c r="A2429" s="2">
        <v>40112</v>
      </c>
      <c r="B2429" s="15">
        <v>6.28</v>
      </c>
      <c r="C2429" s="15">
        <v>6.42</v>
      </c>
      <c r="D2429" s="15">
        <v>5.7</v>
      </c>
      <c r="E2429" s="15">
        <v>5.72</v>
      </c>
      <c r="G2429" s="14">
        <f t="shared" si="76"/>
        <v>-0.13999999999999968</v>
      </c>
      <c r="H2429" s="14">
        <f t="shared" si="77"/>
        <v>-1.9999999999999574E-2</v>
      </c>
    </row>
    <row r="2430" spans="1:8">
      <c r="A2430" s="2">
        <v>40109</v>
      </c>
      <c r="B2430" s="15">
        <v>6.21</v>
      </c>
      <c r="C2430" s="15">
        <v>6.35</v>
      </c>
      <c r="D2430" s="15">
        <v>5.63</v>
      </c>
      <c r="E2430" s="15">
        <v>5.64</v>
      </c>
      <c r="G2430" s="14">
        <f t="shared" si="76"/>
        <v>-0.13999999999999968</v>
      </c>
      <c r="H2430" s="14">
        <f t="shared" si="77"/>
        <v>-9.9999999999997868E-3</v>
      </c>
    </row>
    <row r="2431" spans="1:8">
      <c r="A2431" s="2">
        <v>40108</v>
      </c>
      <c r="B2431" s="15">
        <v>6.18</v>
      </c>
      <c r="C2431" s="15">
        <v>6.32</v>
      </c>
      <c r="D2431" s="15">
        <v>5.6</v>
      </c>
      <c r="E2431" s="15">
        <v>5.61</v>
      </c>
      <c r="G2431" s="14">
        <f t="shared" si="76"/>
        <v>-0.14000000000000057</v>
      </c>
      <c r="H2431" s="14">
        <f t="shared" si="77"/>
        <v>-1.0000000000000675E-2</v>
      </c>
    </row>
    <row r="2432" spans="1:8">
      <c r="A2432" s="2">
        <v>40107</v>
      </c>
      <c r="B2432" s="15">
        <v>6.18</v>
      </c>
      <c r="C2432" s="15">
        <v>6.31</v>
      </c>
      <c r="D2432" s="15">
        <v>5.58</v>
      </c>
      <c r="E2432" s="15">
        <v>5.6</v>
      </c>
      <c r="G2432" s="14">
        <f t="shared" si="76"/>
        <v>-0.12999999999999989</v>
      </c>
      <c r="H2432" s="14">
        <f t="shared" si="77"/>
        <v>-1.9999999999999574E-2</v>
      </c>
    </row>
    <row r="2433" spans="1:8">
      <c r="A2433" s="2">
        <v>40106</v>
      </c>
      <c r="B2433" s="15">
        <v>6.13</v>
      </c>
      <c r="C2433" s="15">
        <v>6.26</v>
      </c>
      <c r="D2433" s="15">
        <v>5.51</v>
      </c>
      <c r="E2433" s="15">
        <v>5.53</v>
      </c>
      <c r="G2433" s="14">
        <f t="shared" si="76"/>
        <v>-0.12999999999999989</v>
      </c>
      <c r="H2433" s="14">
        <f t="shared" si="77"/>
        <v>-2.0000000000000462E-2</v>
      </c>
    </row>
    <row r="2434" spans="1:8">
      <c r="A2434" s="2">
        <v>40105</v>
      </c>
      <c r="B2434" s="15">
        <v>6.18</v>
      </c>
      <c r="C2434" s="15">
        <v>6.32</v>
      </c>
      <c r="D2434" s="15">
        <v>5.58</v>
      </c>
      <c r="E2434" s="15">
        <v>5.6</v>
      </c>
      <c r="G2434" s="14">
        <f t="shared" si="76"/>
        <v>-0.14000000000000057</v>
      </c>
      <c r="H2434" s="14">
        <f t="shared" si="77"/>
        <v>-1.9999999999999574E-2</v>
      </c>
    </row>
    <row r="2435" spans="1:8">
      <c r="A2435" s="2">
        <v>40102</v>
      </c>
      <c r="B2435" s="15">
        <v>6.21</v>
      </c>
      <c r="C2435" s="15">
        <v>6.36</v>
      </c>
      <c r="D2435" s="15">
        <v>5.61</v>
      </c>
      <c r="E2435" s="15">
        <v>5.63</v>
      </c>
      <c r="G2435" s="14">
        <f t="shared" si="76"/>
        <v>-0.15000000000000036</v>
      </c>
      <c r="H2435" s="14">
        <f t="shared" si="77"/>
        <v>-1.9999999999999574E-2</v>
      </c>
    </row>
    <row r="2436" spans="1:8">
      <c r="A2436" s="2">
        <v>40101</v>
      </c>
      <c r="B2436" s="15">
        <v>6.3</v>
      </c>
      <c r="C2436" s="15">
        <v>6.45</v>
      </c>
      <c r="D2436" s="15">
        <v>5.68</v>
      </c>
      <c r="E2436" s="15">
        <v>5.7</v>
      </c>
      <c r="G2436" s="14">
        <f t="shared" si="76"/>
        <v>-0.15000000000000036</v>
      </c>
      <c r="H2436" s="14">
        <f t="shared" si="77"/>
        <v>-2.0000000000000462E-2</v>
      </c>
    </row>
    <row r="2437" spans="1:8">
      <c r="A2437" s="2">
        <v>40100</v>
      </c>
      <c r="B2437" s="15">
        <v>6.26</v>
      </c>
      <c r="C2437" s="15">
        <v>6.41</v>
      </c>
      <c r="D2437" s="15">
        <v>5.64</v>
      </c>
      <c r="E2437" s="15">
        <v>5.67</v>
      </c>
      <c r="G2437" s="14">
        <f t="shared" si="76"/>
        <v>-0.15000000000000036</v>
      </c>
      <c r="H2437" s="14">
        <f t="shared" si="77"/>
        <v>-3.0000000000000249E-2</v>
      </c>
    </row>
    <row r="2438" spans="1:8">
      <c r="A2438" s="2">
        <v>40099</v>
      </c>
      <c r="B2438" s="15">
        <v>6.13</v>
      </c>
      <c r="C2438" s="15">
        <v>6.29</v>
      </c>
      <c r="D2438" s="15">
        <v>5.53</v>
      </c>
      <c r="E2438" s="15">
        <v>5.5600000000000005</v>
      </c>
      <c r="G2438" s="14">
        <f t="shared" si="76"/>
        <v>-0.16000000000000014</v>
      </c>
      <c r="H2438" s="14">
        <f t="shared" si="77"/>
        <v>-3.0000000000000249E-2</v>
      </c>
    </row>
    <row r="2439" spans="1:8">
      <c r="A2439" s="2">
        <v>40095</v>
      </c>
      <c r="B2439" s="15">
        <v>6.2</v>
      </c>
      <c r="C2439" s="15">
        <v>6.36</v>
      </c>
      <c r="D2439" s="15">
        <v>5.6</v>
      </c>
      <c r="E2439" s="15">
        <v>5.63</v>
      </c>
      <c r="G2439" s="14">
        <f t="shared" si="76"/>
        <v>-0.16000000000000014</v>
      </c>
      <c r="H2439" s="14">
        <f t="shared" si="77"/>
        <v>-3.0000000000000249E-2</v>
      </c>
    </row>
    <row r="2440" spans="1:8">
      <c r="A2440" s="2">
        <v>40094</v>
      </c>
      <c r="B2440" s="15">
        <v>6.06</v>
      </c>
      <c r="C2440" s="15">
        <v>6.23</v>
      </c>
      <c r="D2440" s="15">
        <v>5.47</v>
      </c>
      <c r="E2440" s="15">
        <v>5.49</v>
      </c>
      <c r="G2440" s="14">
        <f t="shared" si="76"/>
        <v>-0.17000000000000082</v>
      </c>
      <c r="H2440" s="14">
        <f t="shared" si="77"/>
        <v>-2.0000000000000462E-2</v>
      </c>
    </row>
    <row r="2441" spans="1:8">
      <c r="A2441" s="2">
        <v>40093</v>
      </c>
      <c r="B2441" s="15">
        <v>5.95</v>
      </c>
      <c r="C2441" s="15">
        <v>6.13</v>
      </c>
      <c r="D2441" s="15">
        <v>5.36</v>
      </c>
      <c r="E2441" s="15">
        <v>5.39</v>
      </c>
      <c r="G2441" s="14">
        <f t="shared" si="76"/>
        <v>-0.17999999999999972</v>
      </c>
      <c r="H2441" s="14">
        <f t="shared" si="77"/>
        <v>-2.9999999999999361E-2</v>
      </c>
    </row>
    <row r="2442" spans="1:8">
      <c r="A2442" s="2">
        <v>40092</v>
      </c>
      <c r="B2442" s="15">
        <v>6.03</v>
      </c>
      <c r="C2442" s="15">
        <v>6.21</v>
      </c>
      <c r="D2442" s="15">
        <v>5.44</v>
      </c>
      <c r="E2442" s="15">
        <v>5.47</v>
      </c>
      <c r="G2442" s="14">
        <f t="shared" si="76"/>
        <v>-0.17999999999999972</v>
      </c>
      <c r="H2442" s="14">
        <f t="shared" si="77"/>
        <v>-2.9999999999999361E-2</v>
      </c>
    </row>
    <row r="2443" spans="1:8">
      <c r="A2443" s="2">
        <v>40091</v>
      </c>
      <c r="B2443" s="15">
        <v>6.02</v>
      </c>
      <c r="C2443" s="15">
        <v>6.19</v>
      </c>
      <c r="D2443" s="15">
        <v>5.4</v>
      </c>
      <c r="E2443" s="15">
        <v>5.44</v>
      </c>
      <c r="G2443" s="14">
        <f t="shared" si="76"/>
        <v>-0.17000000000000082</v>
      </c>
      <c r="H2443" s="14">
        <f t="shared" si="77"/>
        <v>-4.0000000000000036E-2</v>
      </c>
    </row>
    <row r="2444" spans="1:8">
      <c r="A2444" s="2">
        <v>40088</v>
      </c>
      <c r="B2444" s="15">
        <v>6</v>
      </c>
      <c r="C2444" s="15">
        <v>6.17</v>
      </c>
      <c r="D2444" s="15">
        <v>5.39</v>
      </c>
      <c r="E2444" s="15">
        <v>5.43</v>
      </c>
      <c r="G2444" s="14">
        <f t="shared" si="76"/>
        <v>-0.16999999999999993</v>
      </c>
      <c r="H2444" s="14">
        <f t="shared" si="77"/>
        <v>-4.0000000000000036E-2</v>
      </c>
    </row>
    <row r="2445" spans="1:8">
      <c r="A2445" s="2">
        <v>40087</v>
      </c>
      <c r="B2445" s="15">
        <v>5.93</v>
      </c>
      <c r="C2445" s="15">
        <v>6.11</v>
      </c>
      <c r="D2445" s="15">
        <v>5.33</v>
      </c>
      <c r="E2445" s="15">
        <v>5.37</v>
      </c>
      <c r="G2445" s="14">
        <f t="shared" si="76"/>
        <v>-0.1800000000000006</v>
      </c>
      <c r="H2445" s="14">
        <f t="shared" si="77"/>
        <v>-4.0000000000000036E-2</v>
      </c>
    </row>
    <row r="2446" spans="1:8">
      <c r="A2446" s="2">
        <v>40086</v>
      </c>
      <c r="B2446" s="15">
        <v>6</v>
      </c>
      <c r="C2446" s="15">
        <v>6.17</v>
      </c>
      <c r="D2446" s="15">
        <v>5.41</v>
      </c>
      <c r="E2446" s="15">
        <v>5.44</v>
      </c>
      <c r="G2446" s="14">
        <f t="shared" si="76"/>
        <v>-0.16999999999999993</v>
      </c>
      <c r="H2446" s="14">
        <f t="shared" si="77"/>
        <v>-3.0000000000000249E-2</v>
      </c>
    </row>
    <row r="2447" spans="1:8">
      <c r="A2447" s="2">
        <v>40085</v>
      </c>
      <c r="B2447" s="15">
        <v>5.95</v>
      </c>
      <c r="C2447" s="15">
        <v>6.12</v>
      </c>
      <c r="D2447" s="15">
        <v>5.37</v>
      </c>
      <c r="E2447" s="15">
        <v>5.41</v>
      </c>
      <c r="G2447" s="14">
        <f t="shared" si="76"/>
        <v>-0.16999999999999993</v>
      </c>
      <c r="H2447" s="14">
        <f t="shared" si="77"/>
        <v>-4.0000000000000036E-2</v>
      </c>
    </row>
    <row r="2448" spans="1:8">
      <c r="A2448" s="2">
        <v>40084</v>
      </c>
      <c r="B2448" s="15">
        <v>5.96</v>
      </c>
      <c r="C2448" s="15">
        <v>6.12</v>
      </c>
      <c r="D2448" s="15">
        <v>5.39</v>
      </c>
      <c r="E2448" s="15">
        <v>5.41</v>
      </c>
      <c r="G2448" s="14">
        <f t="shared" si="76"/>
        <v>-0.16000000000000014</v>
      </c>
      <c r="H2448" s="14">
        <f t="shared" si="77"/>
        <v>-2.0000000000000462E-2</v>
      </c>
    </row>
    <row r="2449" spans="1:8">
      <c r="A2449" s="2">
        <v>40081</v>
      </c>
      <c r="B2449" s="15">
        <v>6.01</v>
      </c>
      <c r="C2449" s="15">
        <v>6.17</v>
      </c>
      <c r="D2449" s="15">
        <v>5.43</v>
      </c>
      <c r="E2449" s="15">
        <v>5.45</v>
      </c>
      <c r="G2449" s="14">
        <f t="shared" si="76"/>
        <v>-0.16000000000000014</v>
      </c>
      <c r="H2449" s="14">
        <f t="shared" si="77"/>
        <v>-2.0000000000000462E-2</v>
      </c>
    </row>
    <row r="2450" spans="1:8">
      <c r="A2450" s="2">
        <v>40080</v>
      </c>
      <c r="B2450" s="15">
        <v>6.08</v>
      </c>
      <c r="C2450" s="15">
        <v>6.26</v>
      </c>
      <c r="D2450" s="15">
        <v>5.51</v>
      </c>
      <c r="E2450" s="15">
        <v>5.52</v>
      </c>
      <c r="G2450" s="14">
        <f t="shared" si="76"/>
        <v>-0.17999999999999972</v>
      </c>
      <c r="H2450" s="14">
        <f t="shared" si="77"/>
        <v>-9.9999999999997868E-3</v>
      </c>
    </row>
    <row r="2451" spans="1:8">
      <c r="A2451" s="2">
        <v>40079</v>
      </c>
      <c r="B2451" s="15">
        <v>6.1</v>
      </c>
      <c r="C2451" s="15">
        <v>6.28</v>
      </c>
      <c r="D2451" s="15">
        <v>5.53</v>
      </c>
      <c r="E2451" s="15">
        <v>5.54</v>
      </c>
      <c r="G2451" s="14">
        <f t="shared" si="76"/>
        <v>-0.1800000000000006</v>
      </c>
      <c r="H2451" s="14">
        <f t="shared" si="77"/>
        <v>-9.9999999999997868E-3</v>
      </c>
    </row>
    <row r="2452" spans="1:8">
      <c r="A2452" s="2">
        <v>40078</v>
      </c>
      <c r="B2452" s="15">
        <v>6.11</v>
      </c>
      <c r="C2452" s="15">
        <v>6.3</v>
      </c>
      <c r="D2452" s="15">
        <v>5.54</v>
      </c>
      <c r="E2452" s="15">
        <v>5.5600000000000005</v>
      </c>
      <c r="G2452" s="14">
        <f t="shared" si="76"/>
        <v>-0.1899999999999995</v>
      </c>
      <c r="H2452" s="14">
        <f t="shared" si="77"/>
        <v>-2.0000000000000462E-2</v>
      </c>
    </row>
    <row r="2453" spans="1:8">
      <c r="A2453" s="2">
        <v>40077</v>
      </c>
      <c r="B2453" s="15">
        <v>6.16</v>
      </c>
      <c r="C2453" s="15">
        <v>6.35</v>
      </c>
      <c r="D2453" s="15">
        <v>5.58</v>
      </c>
      <c r="E2453" s="15">
        <v>5.6</v>
      </c>
      <c r="G2453" s="14">
        <f t="shared" si="76"/>
        <v>-0.1899999999999995</v>
      </c>
      <c r="H2453" s="14">
        <f t="shared" si="77"/>
        <v>-1.9999999999999574E-2</v>
      </c>
    </row>
    <row r="2454" spans="1:8">
      <c r="A2454" s="2">
        <v>40074</v>
      </c>
      <c r="B2454" s="15">
        <v>6.15</v>
      </c>
      <c r="C2454" s="15">
        <v>6.34</v>
      </c>
      <c r="D2454" s="15">
        <v>5.58</v>
      </c>
      <c r="E2454" s="15">
        <v>5.6</v>
      </c>
      <c r="G2454" s="14">
        <f t="shared" si="76"/>
        <v>-0.1899999999999995</v>
      </c>
      <c r="H2454" s="14">
        <f t="shared" si="77"/>
        <v>-1.9999999999999574E-2</v>
      </c>
    </row>
    <row r="2455" spans="1:8">
      <c r="A2455" s="2">
        <v>40073</v>
      </c>
      <c r="B2455" s="15">
        <v>6.09</v>
      </c>
      <c r="C2455" s="15">
        <v>6.29</v>
      </c>
      <c r="D2455" s="15">
        <v>5.52</v>
      </c>
      <c r="E2455" s="15">
        <v>5.54</v>
      </c>
      <c r="G2455" s="14">
        <f t="shared" si="76"/>
        <v>-0.20000000000000018</v>
      </c>
      <c r="H2455" s="14">
        <f t="shared" si="77"/>
        <v>-2.0000000000000462E-2</v>
      </c>
    </row>
    <row r="2456" spans="1:8">
      <c r="A2456" s="2">
        <v>40072</v>
      </c>
      <c r="B2456" s="15">
        <v>6.19</v>
      </c>
      <c r="C2456" s="15">
        <v>6.39</v>
      </c>
      <c r="D2456" s="15">
        <v>5.61</v>
      </c>
      <c r="E2456" s="15">
        <v>5.62</v>
      </c>
      <c r="G2456" s="14">
        <f t="shared" si="76"/>
        <v>-0.19999999999999929</v>
      </c>
      <c r="H2456" s="14">
        <f t="shared" si="77"/>
        <v>-9.9999999999997868E-3</v>
      </c>
    </row>
    <row r="2457" spans="1:8">
      <c r="A2457" s="2">
        <v>40071</v>
      </c>
      <c r="B2457" s="15">
        <v>6.19</v>
      </c>
      <c r="C2457" s="15">
        <v>6.4</v>
      </c>
      <c r="D2457" s="15">
        <v>5.61</v>
      </c>
      <c r="E2457" s="15">
        <v>5.64</v>
      </c>
      <c r="G2457" s="14">
        <f t="shared" si="76"/>
        <v>-0.20999999999999996</v>
      </c>
      <c r="H2457" s="14">
        <f t="shared" si="77"/>
        <v>-2.9999999999999361E-2</v>
      </c>
    </row>
    <row r="2458" spans="1:8">
      <c r="A2458" s="2">
        <v>40070</v>
      </c>
      <c r="B2458" s="15">
        <v>6.15</v>
      </c>
      <c r="C2458" s="15">
        <v>6.36</v>
      </c>
      <c r="D2458" s="15">
        <v>5.57</v>
      </c>
      <c r="E2458" s="15">
        <v>5.6</v>
      </c>
      <c r="G2458" s="14">
        <f t="shared" si="76"/>
        <v>-0.20999999999999996</v>
      </c>
      <c r="H2458" s="14">
        <f t="shared" si="77"/>
        <v>-2.9999999999999361E-2</v>
      </c>
    </row>
    <row r="2459" spans="1:8">
      <c r="A2459" s="2">
        <v>40067</v>
      </c>
      <c r="B2459" s="15">
        <v>6.11</v>
      </c>
      <c r="C2459" s="15">
        <v>6.31</v>
      </c>
      <c r="D2459" s="15">
        <v>5.52</v>
      </c>
      <c r="E2459" s="15">
        <v>5.55</v>
      </c>
      <c r="G2459" s="14">
        <f t="shared" si="76"/>
        <v>-0.19999999999999929</v>
      </c>
      <c r="H2459" s="14">
        <f t="shared" si="77"/>
        <v>-3.0000000000000249E-2</v>
      </c>
    </row>
    <row r="2460" spans="1:8">
      <c r="A2460" s="2">
        <v>40066</v>
      </c>
      <c r="B2460" s="15">
        <v>6.11</v>
      </c>
      <c r="C2460" s="15">
        <v>6.32</v>
      </c>
      <c r="D2460" s="15">
        <v>5.52</v>
      </c>
      <c r="E2460" s="15">
        <v>5.5600000000000005</v>
      </c>
      <c r="G2460" s="14">
        <f t="shared" si="76"/>
        <v>-0.20999999999999996</v>
      </c>
      <c r="H2460" s="14">
        <f t="shared" si="77"/>
        <v>-4.0000000000000924E-2</v>
      </c>
    </row>
    <row r="2461" spans="1:8">
      <c r="A2461" s="2">
        <v>40065</v>
      </c>
      <c r="B2461" s="15">
        <v>6.28</v>
      </c>
      <c r="C2461" s="15">
        <v>6.49</v>
      </c>
      <c r="D2461" s="15">
        <v>5.68</v>
      </c>
      <c r="E2461" s="15">
        <v>5.71</v>
      </c>
      <c r="G2461" s="14">
        <f t="shared" ref="G2461:G2524" si="78">B2461-C2461</f>
        <v>-0.20999999999999996</v>
      </c>
      <c r="H2461" s="14">
        <f t="shared" ref="H2461:H2524" si="79">D2461-E2461</f>
        <v>-3.0000000000000249E-2</v>
      </c>
    </row>
    <row r="2462" spans="1:8">
      <c r="A2462" s="2">
        <v>40064</v>
      </c>
      <c r="B2462" s="15">
        <v>6.24</v>
      </c>
      <c r="C2462" s="15">
        <v>6.45</v>
      </c>
      <c r="D2462" s="15">
        <v>5.66</v>
      </c>
      <c r="E2462" s="15">
        <v>5.7</v>
      </c>
      <c r="G2462" s="14">
        <f t="shared" si="78"/>
        <v>-0.20999999999999996</v>
      </c>
      <c r="H2462" s="14">
        <f t="shared" si="79"/>
        <v>-4.0000000000000036E-2</v>
      </c>
    </row>
    <row r="2463" spans="1:8">
      <c r="A2463" s="2">
        <v>40060</v>
      </c>
      <c r="B2463" s="15">
        <v>6.24</v>
      </c>
      <c r="C2463" s="15">
        <v>6.45</v>
      </c>
      <c r="D2463" s="15">
        <v>5.62</v>
      </c>
      <c r="E2463" s="15">
        <v>5.66</v>
      </c>
      <c r="G2463" s="14">
        <f t="shared" si="78"/>
        <v>-0.20999999999999996</v>
      </c>
      <c r="H2463" s="14">
        <f t="shared" si="79"/>
        <v>-4.0000000000000036E-2</v>
      </c>
    </row>
    <row r="2464" spans="1:8">
      <c r="A2464" s="2">
        <v>40059</v>
      </c>
      <c r="B2464" s="15">
        <v>6.12</v>
      </c>
      <c r="C2464" s="15">
        <v>6.33</v>
      </c>
      <c r="D2464" s="15">
        <v>5.5</v>
      </c>
      <c r="E2464" s="15">
        <v>5.54</v>
      </c>
      <c r="G2464" s="14">
        <f t="shared" si="78"/>
        <v>-0.20999999999999996</v>
      </c>
      <c r="H2464" s="14">
        <f t="shared" si="79"/>
        <v>-4.0000000000000036E-2</v>
      </c>
    </row>
    <row r="2465" spans="1:8">
      <c r="A2465" s="2">
        <v>40058</v>
      </c>
      <c r="B2465" s="15">
        <v>6.07</v>
      </c>
      <c r="C2465" s="15">
        <v>6.28</v>
      </c>
      <c r="D2465" s="15">
        <v>5.44</v>
      </c>
      <c r="E2465" s="15">
        <v>5.49</v>
      </c>
      <c r="G2465" s="14">
        <f t="shared" si="78"/>
        <v>-0.20999999999999996</v>
      </c>
      <c r="H2465" s="14">
        <f t="shared" si="79"/>
        <v>-4.9999999999999822E-2</v>
      </c>
    </row>
    <row r="2466" spans="1:8">
      <c r="A2466" s="2">
        <v>40057</v>
      </c>
      <c r="B2466" s="15">
        <v>6.18</v>
      </c>
      <c r="C2466" s="15">
        <v>6.39</v>
      </c>
      <c r="D2466" s="15">
        <v>5.55</v>
      </c>
      <c r="E2466" s="15">
        <v>5.6</v>
      </c>
      <c r="G2466" s="14">
        <f t="shared" si="78"/>
        <v>-0.20999999999999996</v>
      </c>
      <c r="H2466" s="14">
        <f t="shared" si="79"/>
        <v>-4.9999999999999822E-2</v>
      </c>
    </row>
    <row r="2467" spans="1:8">
      <c r="A2467" s="2">
        <v>40056</v>
      </c>
      <c r="B2467" s="15">
        <v>6.17</v>
      </c>
      <c r="C2467" s="15">
        <v>6.38</v>
      </c>
      <c r="D2467" s="15">
        <v>5.54</v>
      </c>
      <c r="E2467" s="15">
        <v>5.58</v>
      </c>
      <c r="G2467" s="14">
        <f t="shared" si="78"/>
        <v>-0.20999999999999996</v>
      </c>
      <c r="H2467" s="14">
        <f t="shared" si="79"/>
        <v>-4.0000000000000036E-2</v>
      </c>
    </row>
    <row r="2468" spans="1:8">
      <c r="A2468" s="2">
        <v>40053</v>
      </c>
      <c r="B2468" s="15">
        <v>6.19</v>
      </c>
      <c r="C2468" s="15">
        <v>6.41</v>
      </c>
      <c r="D2468" s="15">
        <v>5.5600000000000005</v>
      </c>
      <c r="E2468" s="15">
        <v>5.61</v>
      </c>
      <c r="G2468" s="14">
        <f t="shared" si="78"/>
        <v>-0.21999999999999975</v>
      </c>
      <c r="H2468" s="14">
        <f t="shared" si="79"/>
        <v>-4.9999999999999822E-2</v>
      </c>
    </row>
    <row r="2469" spans="1:8">
      <c r="A2469" s="2">
        <v>40052</v>
      </c>
      <c r="B2469" s="15">
        <v>6.21</v>
      </c>
      <c r="C2469" s="15">
        <v>6.43</v>
      </c>
      <c r="D2469" s="15">
        <v>5.57</v>
      </c>
      <c r="E2469" s="15">
        <v>5.63</v>
      </c>
      <c r="G2469" s="14">
        <f t="shared" si="78"/>
        <v>-0.21999999999999975</v>
      </c>
      <c r="H2469" s="14">
        <f t="shared" si="79"/>
        <v>-5.9999999999999609E-2</v>
      </c>
    </row>
    <row r="2470" spans="1:8">
      <c r="A2470" s="2">
        <v>40051</v>
      </c>
      <c r="B2470" s="15">
        <v>6.2</v>
      </c>
      <c r="C2470" s="15">
        <v>6.42</v>
      </c>
      <c r="D2470" s="15">
        <v>5.53</v>
      </c>
      <c r="E2470" s="15">
        <v>5.59</v>
      </c>
      <c r="G2470" s="14">
        <f t="shared" si="78"/>
        <v>-0.21999999999999975</v>
      </c>
      <c r="H2470" s="14">
        <f t="shared" si="79"/>
        <v>-5.9999999999999609E-2</v>
      </c>
    </row>
    <row r="2471" spans="1:8">
      <c r="A2471" s="2">
        <v>40050</v>
      </c>
      <c r="B2471" s="15">
        <v>6.24</v>
      </c>
      <c r="C2471" s="15">
        <v>6.46</v>
      </c>
      <c r="D2471" s="15">
        <v>5.57</v>
      </c>
      <c r="E2471" s="15">
        <v>5.64</v>
      </c>
      <c r="G2471" s="14">
        <f t="shared" si="78"/>
        <v>-0.21999999999999975</v>
      </c>
      <c r="H2471" s="14">
        <f t="shared" si="79"/>
        <v>-6.9999999999999396E-2</v>
      </c>
    </row>
    <row r="2472" spans="1:8">
      <c r="A2472" s="2">
        <v>40049</v>
      </c>
      <c r="B2472" s="15">
        <v>6.3</v>
      </c>
      <c r="C2472" s="15">
        <v>6.53</v>
      </c>
      <c r="D2472" s="15">
        <v>5.65</v>
      </c>
      <c r="E2472" s="15">
        <v>5.71</v>
      </c>
      <c r="G2472" s="14">
        <f t="shared" si="78"/>
        <v>-0.23000000000000043</v>
      </c>
      <c r="H2472" s="14">
        <f t="shared" si="79"/>
        <v>-5.9999999999999609E-2</v>
      </c>
    </row>
    <row r="2473" spans="1:8">
      <c r="A2473" s="2">
        <v>40046</v>
      </c>
      <c r="B2473" s="15">
        <v>6.38</v>
      </c>
      <c r="C2473" s="15">
        <v>6.62</v>
      </c>
      <c r="D2473" s="15">
        <v>5.73</v>
      </c>
      <c r="E2473" s="15">
        <v>5.8</v>
      </c>
      <c r="G2473" s="14">
        <f t="shared" si="78"/>
        <v>-0.24000000000000021</v>
      </c>
      <c r="H2473" s="14">
        <f t="shared" si="79"/>
        <v>-6.9999999999999396E-2</v>
      </c>
    </row>
    <row r="2474" spans="1:8">
      <c r="A2474" s="2">
        <v>40045</v>
      </c>
      <c r="B2474" s="15">
        <v>6.26</v>
      </c>
      <c r="C2474" s="15">
        <v>6.51</v>
      </c>
      <c r="D2474" s="15">
        <v>5.61</v>
      </c>
      <c r="E2474" s="15">
        <v>5.68</v>
      </c>
      <c r="G2474" s="14">
        <f t="shared" si="78"/>
        <v>-0.25</v>
      </c>
      <c r="H2474" s="14">
        <f t="shared" si="79"/>
        <v>-6.9999999999999396E-2</v>
      </c>
    </row>
    <row r="2475" spans="1:8">
      <c r="A2475" s="2">
        <v>40044</v>
      </c>
      <c r="B2475" s="15">
        <v>6.31</v>
      </c>
      <c r="C2475" s="15">
        <v>6.55</v>
      </c>
      <c r="D2475" s="15">
        <v>5.66</v>
      </c>
      <c r="E2475" s="15">
        <v>5.73</v>
      </c>
      <c r="G2475" s="14">
        <f t="shared" si="78"/>
        <v>-0.24000000000000021</v>
      </c>
      <c r="H2475" s="14">
        <f t="shared" si="79"/>
        <v>-7.0000000000000284E-2</v>
      </c>
    </row>
    <row r="2476" spans="1:8">
      <c r="A2476" s="2">
        <v>40043</v>
      </c>
      <c r="B2476" s="15">
        <v>6.35</v>
      </c>
      <c r="C2476" s="15">
        <v>6.58</v>
      </c>
      <c r="D2476" s="15">
        <v>5.71</v>
      </c>
      <c r="E2476" s="15">
        <v>5.78</v>
      </c>
      <c r="G2476" s="14">
        <f t="shared" si="78"/>
        <v>-0.23000000000000043</v>
      </c>
      <c r="H2476" s="14">
        <f t="shared" si="79"/>
        <v>-7.0000000000000284E-2</v>
      </c>
    </row>
    <row r="2477" spans="1:8">
      <c r="A2477" s="2">
        <v>40042</v>
      </c>
      <c r="B2477" s="15">
        <v>6.34</v>
      </c>
      <c r="C2477" s="15">
        <v>6.5600000000000005</v>
      </c>
      <c r="D2477" s="15">
        <v>5.68</v>
      </c>
      <c r="E2477" s="15">
        <v>5.76</v>
      </c>
      <c r="G2477" s="14">
        <f t="shared" si="78"/>
        <v>-0.22000000000000064</v>
      </c>
      <c r="H2477" s="14">
        <f t="shared" si="79"/>
        <v>-8.0000000000000071E-2</v>
      </c>
    </row>
    <row r="2478" spans="1:8">
      <c r="A2478" s="2">
        <v>40039</v>
      </c>
      <c r="B2478" s="15">
        <v>6.36</v>
      </c>
      <c r="C2478" s="15">
        <v>6.57</v>
      </c>
      <c r="D2478" s="15">
        <v>5.72</v>
      </c>
      <c r="E2478" s="15">
        <v>5.79</v>
      </c>
      <c r="G2478" s="14">
        <f t="shared" si="78"/>
        <v>-0.20999999999999996</v>
      </c>
      <c r="H2478" s="14">
        <f t="shared" si="79"/>
        <v>-7.0000000000000284E-2</v>
      </c>
    </row>
    <row r="2479" spans="1:8">
      <c r="A2479" s="2">
        <v>40038</v>
      </c>
      <c r="B2479" s="15">
        <v>6.37</v>
      </c>
      <c r="C2479" s="15">
        <v>6.58</v>
      </c>
      <c r="D2479" s="15">
        <v>5.74</v>
      </c>
      <c r="E2479" s="15">
        <v>5.8100000000000005</v>
      </c>
      <c r="G2479" s="14">
        <f t="shared" si="78"/>
        <v>-0.20999999999999996</v>
      </c>
      <c r="H2479" s="14">
        <f t="shared" si="79"/>
        <v>-7.0000000000000284E-2</v>
      </c>
    </row>
    <row r="2480" spans="1:8">
      <c r="A2480" s="2">
        <v>40037</v>
      </c>
      <c r="B2480" s="15">
        <v>6.48</v>
      </c>
      <c r="C2480" s="15">
        <v>6.6899999999999995</v>
      </c>
      <c r="D2480" s="15">
        <v>5.84</v>
      </c>
      <c r="E2480" s="15">
        <v>5.91</v>
      </c>
      <c r="G2480" s="14">
        <f t="shared" si="78"/>
        <v>-0.20999999999999908</v>
      </c>
      <c r="H2480" s="14">
        <f t="shared" si="79"/>
        <v>-7.0000000000000284E-2</v>
      </c>
    </row>
    <row r="2481" spans="1:8">
      <c r="A2481" s="2">
        <v>40036</v>
      </c>
      <c r="B2481" s="15">
        <v>6.38</v>
      </c>
      <c r="C2481" s="15">
        <v>6.59</v>
      </c>
      <c r="D2481" s="15">
        <v>5.75</v>
      </c>
      <c r="E2481" s="15">
        <v>5.83</v>
      </c>
      <c r="G2481" s="14">
        <f t="shared" si="78"/>
        <v>-0.20999999999999996</v>
      </c>
      <c r="H2481" s="14">
        <f t="shared" si="79"/>
        <v>-8.0000000000000071E-2</v>
      </c>
    </row>
    <row r="2482" spans="1:8">
      <c r="A2482" s="2">
        <v>40035</v>
      </c>
      <c r="B2482" s="15">
        <v>6.44</v>
      </c>
      <c r="C2482" s="15">
        <v>6.65</v>
      </c>
      <c r="D2482" s="15">
        <v>5.8100000000000005</v>
      </c>
      <c r="E2482" s="15">
        <v>5.88</v>
      </c>
      <c r="G2482" s="14">
        <f t="shared" si="78"/>
        <v>-0.20999999999999996</v>
      </c>
      <c r="H2482" s="14">
        <f t="shared" si="79"/>
        <v>-6.9999999999999396E-2</v>
      </c>
    </row>
    <row r="2483" spans="1:8">
      <c r="A2483" s="2">
        <v>40032</v>
      </c>
      <c r="B2483" s="15">
        <v>6.52</v>
      </c>
      <c r="C2483" s="15">
        <v>6.74</v>
      </c>
      <c r="D2483" s="15">
        <v>5.89</v>
      </c>
      <c r="E2483" s="15">
        <v>5.97</v>
      </c>
      <c r="G2483" s="14">
        <f t="shared" si="78"/>
        <v>-0.22000000000000064</v>
      </c>
      <c r="H2483" s="14">
        <f t="shared" si="79"/>
        <v>-8.0000000000000071E-2</v>
      </c>
    </row>
    <row r="2484" spans="1:8">
      <c r="A2484" s="2">
        <v>40031</v>
      </c>
      <c r="B2484" s="15">
        <v>6.48</v>
      </c>
      <c r="C2484" s="15">
        <v>6.6899999999999995</v>
      </c>
      <c r="D2484" s="15">
        <v>5.84</v>
      </c>
      <c r="E2484" s="15">
        <v>5.9</v>
      </c>
      <c r="G2484" s="14">
        <f t="shared" si="78"/>
        <v>-0.20999999999999908</v>
      </c>
      <c r="H2484" s="14">
        <f t="shared" si="79"/>
        <v>-6.0000000000000497E-2</v>
      </c>
    </row>
    <row r="2485" spans="1:8">
      <c r="A2485" s="2">
        <v>40030</v>
      </c>
      <c r="B2485" s="15">
        <v>6.55</v>
      </c>
      <c r="C2485" s="15">
        <v>6.75</v>
      </c>
      <c r="D2485" s="15">
        <v>5.9</v>
      </c>
      <c r="E2485" s="15">
        <v>5.96</v>
      </c>
      <c r="G2485" s="14">
        <f t="shared" si="78"/>
        <v>-0.20000000000000018</v>
      </c>
      <c r="H2485" s="14">
        <f t="shared" si="79"/>
        <v>-5.9999999999999609E-2</v>
      </c>
    </row>
    <row r="2486" spans="1:8">
      <c r="A2486" s="2">
        <v>40029</v>
      </c>
      <c r="B2486" s="15">
        <v>6.48</v>
      </c>
      <c r="C2486" s="15">
        <v>6.6899999999999995</v>
      </c>
      <c r="D2486" s="15">
        <v>5.8100000000000005</v>
      </c>
      <c r="E2486" s="15">
        <v>5.88</v>
      </c>
      <c r="G2486" s="14">
        <f t="shared" si="78"/>
        <v>-0.20999999999999908</v>
      </c>
      <c r="H2486" s="14">
        <f t="shared" si="79"/>
        <v>-6.9999999999999396E-2</v>
      </c>
    </row>
    <row r="2487" spans="1:8">
      <c r="A2487" s="2">
        <v>40028</v>
      </c>
      <c r="B2487" s="15">
        <v>6.51</v>
      </c>
      <c r="C2487" s="15">
        <v>6.7</v>
      </c>
      <c r="D2487" s="15">
        <v>5.77</v>
      </c>
      <c r="E2487" s="15">
        <v>5.85</v>
      </c>
      <c r="G2487" s="14">
        <f t="shared" si="78"/>
        <v>-0.19000000000000039</v>
      </c>
      <c r="H2487" s="14">
        <f t="shared" si="79"/>
        <v>-8.0000000000000071E-2</v>
      </c>
    </row>
    <row r="2488" spans="1:8">
      <c r="A2488" s="2">
        <v>40025</v>
      </c>
      <c r="B2488" s="15">
        <v>6.45</v>
      </c>
      <c r="C2488" s="15">
        <v>6.63</v>
      </c>
      <c r="D2488" s="15">
        <v>5.68</v>
      </c>
      <c r="E2488" s="15">
        <v>5.77</v>
      </c>
      <c r="G2488" s="14">
        <f t="shared" si="78"/>
        <v>-0.17999999999999972</v>
      </c>
      <c r="H2488" s="14">
        <f t="shared" si="79"/>
        <v>-8.9999999999999858E-2</v>
      </c>
    </row>
    <row r="2489" spans="1:8">
      <c r="A2489" s="2">
        <v>40024</v>
      </c>
      <c r="B2489" s="15">
        <v>6.61</v>
      </c>
      <c r="C2489" s="15">
        <v>6.8</v>
      </c>
      <c r="D2489" s="15">
        <v>5.83</v>
      </c>
      <c r="E2489" s="15">
        <v>5.9399999999999995</v>
      </c>
      <c r="G2489" s="14">
        <f t="shared" si="78"/>
        <v>-0.1899999999999995</v>
      </c>
      <c r="H2489" s="14">
        <f t="shared" si="79"/>
        <v>-0.10999999999999943</v>
      </c>
    </row>
    <row r="2490" spans="1:8">
      <c r="A2490" s="2">
        <v>40023</v>
      </c>
      <c r="B2490" s="15">
        <v>6.71</v>
      </c>
      <c r="C2490" s="15">
        <v>6.92</v>
      </c>
      <c r="D2490" s="15">
        <v>5.93</v>
      </c>
      <c r="E2490" s="15">
        <v>6.04</v>
      </c>
      <c r="G2490" s="14">
        <f t="shared" si="78"/>
        <v>-0.20999999999999996</v>
      </c>
      <c r="H2490" s="14">
        <f t="shared" si="79"/>
        <v>-0.11000000000000032</v>
      </c>
    </row>
    <row r="2491" spans="1:8">
      <c r="A2491" s="2">
        <v>40022</v>
      </c>
      <c r="B2491" s="15">
        <v>6.84</v>
      </c>
      <c r="C2491" s="15">
        <v>7.04</v>
      </c>
      <c r="D2491" s="15">
        <v>6.01</v>
      </c>
      <c r="E2491" s="15">
        <v>6.13</v>
      </c>
      <c r="G2491" s="14">
        <f t="shared" si="78"/>
        <v>-0.20000000000000018</v>
      </c>
      <c r="H2491" s="14">
        <f t="shared" si="79"/>
        <v>-0.12000000000000011</v>
      </c>
    </row>
    <row r="2492" spans="1:8">
      <c r="A2492" s="2">
        <v>40021</v>
      </c>
      <c r="B2492" s="15">
        <v>6.9399999999999995</v>
      </c>
      <c r="C2492" s="15">
        <v>7.15</v>
      </c>
      <c r="D2492" s="15">
        <v>6.09</v>
      </c>
      <c r="E2492" s="15">
        <v>6.21</v>
      </c>
      <c r="G2492" s="14">
        <f t="shared" si="78"/>
        <v>-0.21000000000000085</v>
      </c>
      <c r="H2492" s="14">
        <f t="shared" si="79"/>
        <v>-0.12000000000000011</v>
      </c>
    </row>
    <row r="2493" spans="1:8">
      <c r="A2493" s="2">
        <v>40018</v>
      </c>
      <c r="B2493" s="15">
        <v>6.89</v>
      </c>
      <c r="C2493" s="15">
        <v>7.11</v>
      </c>
      <c r="D2493" s="15">
        <v>6.02</v>
      </c>
      <c r="E2493" s="15">
        <v>6.15</v>
      </c>
      <c r="G2493" s="14">
        <f t="shared" si="78"/>
        <v>-0.22000000000000064</v>
      </c>
      <c r="H2493" s="14">
        <f t="shared" si="79"/>
        <v>-0.13000000000000078</v>
      </c>
    </row>
    <row r="2494" spans="1:8">
      <c r="A2494" s="2">
        <v>40017</v>
      </c>
      <c r="B2494" s="15">
        <v>6.99</v>
      </c>
      <c r="C2494" s="15">
        <v>7.2</v>
      </c>
      <c r="D2494" s="15">
        <v>6.09</v>
      </c>
      <c r="E2494" s="15">
        <v>6.21</v>
      </c>
      <c r="G2494" s="14">
        <f t="shared" si="78"/>
        <v>-0.20999999999999996</v>
      </c>
      <c r="H2494" s="14">
        <f t="shared" si="79"/>
        <v>-0.12000000000000011</v>
      </c>
    </row>
    <row r="2495" spans="1:8">
      <c r="A2495" s="2">
        <v>40016</v>
      </c>
      <c r="B2495" s="15">
        <v>6.89</v>
      </c>
      <c r="C2495" s="15">
        <v>7.11</v>
      </c>
      <c r="D2495" s="15">
        <v>5.97</v>
      </c>
      <c r="E2495" s="15">
        <v>6.09</v>
      </c>
      <c r="G2495" s="14">
        <f t="shared" si="78"/>
        <v>-0.22000000000000064</v>
      </c>
      <c r="H2495" s="14">
        <f t="shared" si="79"/>
        <v>-0.12000000000000011</v>
      </c>
    </row>
    <row r="2496" spans="1:8">
      <c r="A2496" s="2">
        <v>40015</v>
      </c>
      <c r="B2496" s="15">
        <v>6.82</v>
      </c>
      <c r="C2496" s="15">
        <v>7.05</v>
      </c>
      <c r="D2496" s="15">
        <v>5.9</v>
      </c>
      <c r="E2496" s="15">
        <v>6.01</v>
      </c>
      <c r="G2496" s="14">
        <f t="shared" si="78"/>
        <v>-0.22999999999999954</v>
      </c>
      <c r="H2496" s="14">
        <f t="shared" si="79"/>
        <v>-0.10999999999999943</v>
      </c>
    </row>
    <row r="2497" spans="1:8">
      <c r="A2497" s="2">
        <v>40014</v>
      </c>
      <c r="B2497" s="15">
        <v>6.93</v>
      </c>
      <c r="C2497" s="15">
        <v>7.16</v>
      </c>
      <c r="D2497" s="15">
        <v>6</v>
      </c>
      <c r="E2497" s="15">
        <v>6.13</v>
      </c>
      <c r="G2497" s="14">
        <f t="shared" si="78"/>
        <v>-0.23000000000000043</v>
      </c>
      <c r="H2497" s="14">
        <f t="shared" si="79"/>
        <v>-0.12999999999999989</v>
      </c>
    </row>
    <row r="2498" spans="1:8">
      <c r="A2498" s="2">
        <v>40011</v>
      </c>
      <c r="B2498" s="15">
        <v>7</v>
      </c>
      <c r="C2498" s="15">
        <v>7.23</v>
      </c>
      <c r="D2498" s="15">
        <v>6.08</v>
      </c>
      <c r="E2498" s="15">
        <v>6.21</v>
      </c>
      <c r="G2498" s="14">
        <f t="shared" si="78"/>
        <v>-0.23000000000000043</v>
      </c>
      <c r="H2498" s="14">
        <f t="shared" si="79"/>
        <v>-0.12999999999999989</v>
      </c>
    </row>
    <row r="2499" spans="1:8">
      <c r="A2499" s="2">
        <v>40010</v>
      </c>
      <c r="B2499" s="15">
        <v>6.98</v>
      </c>
      <c r="C2499" s="15">
        <v>7.19</v>
      </c>
      <c r="D2499" s="15">
        <v>6.07</v>
      </c>
      <c r="E2499" s="15">
        <v>6.17</v>
      </c>
      <c r="G2499" s="14">
        <f t="shared" si="78"/>
        <v>-0.20999999999999996</v>
      </c>
      <c r="H2499" s="14">
        <f t="shared" si="79"/>
        <v>-9.9999999999999645E-2</v>
      </c>
    </row>
    <row r="2500" spans="1:8">
      <c r="A2500" s="2">
        <v>40009</v>
      </c>
      <c r="B2500" s="15">
        <v>7.04</v>
      </c>
      <c r="C2500" s="15">
        <v>7.26</v>
      </c>
      <c r="D2500" s="15">
        <v>6.11</v>
      </c>
      <c r="E2500" s="15">
        <v>6.22</v>
      </c>
      <c r="G2500" s="14">
        <f t="shared" si="78"/>
        <v>-0.21999999999999975</v>
      </c>
      <c r="H2500" s="14">
        <f t="shared" si="79"/>
        <v>-0.10999999999999943</v>
      </c>
    </row>
    <row r="2501" spans="1:8">
      <c r="A2501" s="2">
        <v>40008</v>
      </c>
      <c r="B2501" s="15">
        <v>6.92</v>
      </c>
      <c r="C2501" s="15">
        <v>7.18</v>
      </c>
      <c r="D2501" s="15">
        <v>5.98</v>
      </c>
      <c r="E2501" s="15">
        <v>6.1</v>
      </c>
      <c r="G2501" s="14">
        <f t="shared" si="78"/>
        <v>-0.25999999999999979</v>
      </c>
      <c r="H2501" s="14">
        <f t="shared" si="79"/>
        <v>-0.11999999999999922</v>
      </c>
    </row>
    <row r="2502" spans="1:8">
      <c r="A2502" s="2">
        <v>40007</v>
      </c>
      <c r="B2502" s="15">
        <v>6.83</v>
      </c>
      <c r="C2502" s="15">
        <v>7.08</v>
      </c>
      <c r="D2502" s="15">
        <v>5.87</v>
      </c>
      <c r="E2502" s="15">
        <v>6</v>
      </c>
      <c r="G2502" s="14">
        <f t="shared" si="78"/>
        <v>-0.25</v>
      </c>
      <c r="H2502" s="14">
        <f t="shared" si="79"/>
        <v>-0.12999999999999989</v>
      </c>
    </row>
    <row r="2503" spans="1:8">
      <c r="A2503" s="2">
        <v>40004</v>
      </c>
      <c r="B2503" s="15">
        <v>6.8</v>
      </c>
      <c r="C2503" s="15">
        <v>7.03</v>
      </c>
      <c r="D2503" s="15">
        <v>5.88</v>
      </c>
      <c r="E2503" s="15">
        <v>6</v>
      </c>
      <c r="G2503" s="14">
        <f t="shared" si="78"/>
        <v>-0.23000000000000043</v>
      </c>
      <c r="H2503" s="14">
        <f t="shared" si="79"/>
        <v>-0.12000000000000011</v>
      </c>
    </row>
    <row r="2504" spans="1:8">
      <c r="A2504" s="2">
        <v>40003</v>
      </c>
      <c r="B2504" s="15">
        <v>6.92</v>
      </c>
      <c r="C2504" s="15">
        <v>7.15</v>
      </c>
      <c r="D2504" s="15">
        <v>5.98</v>
      </c>
      <c r="E2504" s="15">
        <v>6.1</v>
      </c>
      <c r="G2504" s="14">
        <f t="shared" si="78"/>
        <v>-0.23000000000000043</v>
      </c>
      <c r="H2504" s="14">
        <f t="shared" si="79"/>
        <v>-0.11999999999999922</v>
      </c>
    </row>
    <row r="2505" spans="1:8">
      <c r="A2505" s="2">
        <v>40002</v>
      </c>
      <c r="B2505" s="15">
        <v>6.76</v>
      </c>
      <c r="C2505" s="15">
        <v>6.99</v>
      </c>
      <c r="D2505" s="15">
        <v>5.82</v>
      </c>
      <c r="E2505" s="15">
        <v>5.95</v>
      </c>
      <c r="G2505" s="14">
        <f t="shared" si="78"/>
        <v>-0.23000000000000043</v>
      </c>
      <c r="H2505" s="14">
        <f t="shared" si="79"/>
        <v>-0.12999999999999989</v>
      </c>
    </row>
    <row r="2506" spans="1:8">
      <c r="A2506" s="2">
        <v>40001</v>
      </c>
      <c r="B2506" s="15">
        <v>6.91</v>
      </c>
      <c r="C2506" s="15">
        <v>7.13</v>
      </c>
      <c r="D2506" s="15">
        <v>5.96</v>
      </c>
      <c r="E2506" s="15">
        <v>6.09</v>
      </c>
      <c r="G2506" s="14">
        <f t="shared" si="78"/>
        <v>-0.21999999999999975</v>
      </c>
      <c r="H2506" s="14">
        <f t="shared" si="79"/>
        <v>-0.12999999999999989</v>
      </c>
    </row>
    <row r="2507" spans="1:8">
      <c r="A2507" s="2">
        <v>40000</v>
      </c>
      <c r="B2507" s="15">
        <v>6.95</v>
      </c>
      <c r="C2507" s="15">
        <v>7.18</v>
      </c>
      <c r="D2507" s="15">
        <v>6</v>
      </c>
      <c r="E2507" s="15">
        <v>6.14</v>
      </c>
      <c r="G2507" s="14">
        <f t="shared" si="78"/>
        <v>-0.22999999999999954</v>
      </c>
      <c r="H2507" s="14">
        <f t="shared" si="79"/>
        <v>-0.13999999999999968</v>
      </c>
    </row>
    <row r="2508" spans="1:8">
      <c r="A2508" s="2">
        <v>39996</v>
      </c>
      <c r="B2508" s="15">
        <v>6.91</v>
      </c>
      <c r="C2508" s="15">
        <v>7.14</v>
      </c>
      <c r="D2508" s="15">
        <v>5.97</v>
      </c>
      <c r="E2508" s="15">
        <v>6.12</v>
      </c>
      <c r="G2508" s="14">
        <f t="shared" si="78"/>
        <v>-0.22999999999999954</v>
      </c>
      <c r="H2508" s="14">
        <f t="shared" si="79"/>
        <v>-0.15000000000000036</v>
      </c>
    </row>
    <row r="2509" spans="1:8">
      <c r="A2509" s="2">
        <v>39995</v>
      </c>
      <c r="B2509" s="15">
        <v>7</v>
      </c>
      <c r="C2509" s="15">
        <v>7.2</v>
      </c>
      <c r="D2509" s="15">
        <v>6.01</v>
      </c>
      <c r="E2509" s="15">
        <v>6.15</v>
      </c>
      <c r="G2509" s="14">
        <f t="shared" si="78"/>
        <v>-0.20000000000000018</v>
      </c>
      <c r="H2509" s="14">
        <f t="shared" si="79"/>
        <v>-0.14000000000000057</v>
      </c>
    </row>
    <row r="2510" spans="1:8">
      <c r="A2510" s="2">
        <v>39994</v>
      </c>
      <c r="B2510" s="15">
        <v>6.96</v>
      </c>
      <c r="C2510" s="15">
        <v>7.17</v>
      </c>
      <c r="D2510" s="15">
        <v>5.96</v>
      </c>
      <c r="E2510" s="15">
        <v>6.11</v>
      </c>
      <c r="G2510" s="14">
        <f t="shared" si="78"/>
        <v>-0.20999999999999996</v>
      </c>
      <c r="H2510" s="14">
        <f t="shared" si="79"/>
        <v>-0.15000000000000036</v>
      </c>
    </row>
    <row r="2511" spans="1:8">
      <c r="A2511" s="2">
        <v>39993</v>
      </c>
      <c r="B2511" s="15">
        <v>7.01</v>
      </c>
      <c r="C2511" s="15">
        <v>7.2</v>
      </c>
      <c r="D2511" s="15">
        <v>5.95</v>
      </c>
      <c r="E2511" s="15">
        <v>6.1</v>
      </c>
      <c r="G2511" s="14">
        <f t="shared" si="78"/>
        <v>-0.19000000000000039</v>
      </c>
      <c r="H2511" s="14">
        <f t="shared" si="79"/>
        <v>-0.14999999999999947</v>
      </c>
    </row>
    <row r="2512" spans="1:8">
      <c r="A2512" s="2">
        <v>39990</v>
      </c>
      <c r="B2512" s="15">
        <v>6.98</v>
      </c>
      <c r="C2512" s="15">
        <v>7.17</v>
      </c>
      <c r="D2512" s="15">
        <v>5.9399999999999995</v>
      </c>
      <c r="E2512" s="15">
        <v>6.1</v>
      </c>
      <c r="G2512" s="14">
        <f t="shared" si="78"/>
        <v>-0.1899999999999995</v>
      </c>
      <c r="H2512" s="14">
        <f t="shared" si="79"/>
        <v>-0.16000000000000014</v>
      </c>
    </row>
    <row r="2513" spans="1:8">
      <c r="A2513" s="2">
        <v>39989</v>
      </c>
      <c r="B2513" s="15">
        <v>7.01</v>
      </c>
      <c r="C2513" s="15">
        <v>7.19</v>
      </c>
      <c r="D2513" s="15">
        <v>5.96</v>
      </c>
      <c r="E2513" s="15">
        <v>6.12</v>
      </c>
      <c r="G2513" s="14">
        <f t="shared" si="78"/>
        <v>-0.1800000000000006</v>
      </c>
      <c r="H2513" s="14">
        <f t="shared" si="79"/>
        <v>-0.16000000000000014</v>
      </c>
    </row>
    <row r="2514" spans="1:8">
      <c r="A2514" s="2">
        <v>39988</v>
      </c>
      <c r="B2514" s="15">
        <v>7.06</v>
      </c>
      <c r="C2514" s="15">
        <v>7.24</v>
      </c>
      <c r="D2514" s="15">
        <v>6.05</v>
      </c>
      <c r="E2514" s="15">
        <v>6.22</v>
      </c>
      <c r="G2514" s="14">
        <f t="shared" si="78"/>
        <v>-0.1800000000000006</v>
      </c>
      <c r="H2514" s="14">
        <f t="shared" si="79"/>
        <v>-0.16999999999999993</v>
      </c>
    </row>
    <row r="2515" spans="1:8">
      <c r="A2515" s="2">
        <v>39987</v>
      </c>
      <c r="B2515" s="15">
        <v>7.01</v>
      </c>
      <c r="C2515" s="15">
        <v>7.18</v>
      </c>
      <c r="D2515" s="15">
        <v>5.93</v>
      </c>
      <c r="E2515" s="15">
        <v>6.13</v>
      </c>
      <c r="G2515" s="14">
        <f t="shared" si="78"/>
        <v>-0.16999999999999993</v>
      </c>
      <c r="H2515" s="14">
        <f t="shared" si="79"/>
        <v>-0.20000000000000018</v>
      </c>
    </row>
    <row r="2516" spans="1:8">
      <c r="A2516" s="2">
        <v>39986</v>
      </c>
      <c r="B2516" s="15">
        <v>7.06</v>
      </c>
      <c r="C2516" s="15">
        <v>7.23</v>
      </c>
      <c r="D2516" s="15">
        <v>6.02</v>
      </c>
      <c r="E2516" s="15">
        <v>6.2</v>
      </c>
      <c r="G2516" s="14">
        <f t="shared" si="78"/>
        <v>-0.17000000000000082</v>
      </c>
      <c r="H2516" s="14">
        <f t="shared" si="79"/>
        <v>-0.1800000000000006</v>
      </c>
    </row>
    <row r="2517" spans="1:8">
      <c r="A2517" s="2">
        <v>39983</v>
      </c>
      <c r="B2517" s="15">
        <v>7.17</v>
      </c>
      <c r="C2517" s="15">
        <v>7.33</v>
      </c>
      <c r="D2517" s="15">
        <v>6.14</v>
      </c>
      <c r="E2517" s="15">
        <v>6.34</v>
      </c>
      <c r="G2517" s="14">
        <f t="shared" si="78"/>
        <v>-0.16000000000000014</v>
      </c>
      <c r="H2517" s="14">
        <f t="shared" si="79"/>
        <v>-0.20000000000000018</v>
      </c>
    </row>
    <row r="2518" spans="1:8">
      <c r="A2518" s="2">
        <v>39982</v>
      </c>
      <c r="B2518" s="15">
        <v>7.27</v>
      </c>
      <c r="C2518" s="15">
        <v>7.47</v>
      </c>
      <c r="D2518" s="15">
        <v>6.23</v>
      </c>
      <c r="E2518" s="15">
        <v>6.44</v>
      </c>
      <c r="G2518" s="14">
        <f t="shared" si="78"/>
        <v>-0.20000000000000018</v>
      </c>
      <c r="H2518" s="14">
        <f t="shared" si="79"/>
        <v>-0.20999999999999996</v>
      </c>
    </row>
    <row r="2519" spans="1:8">
      <c r="A2519" s="2">
        <v>39981</v>
      </c>
      <c r="B2519" s="15">
        <v>7.18</v>
      </c>
      <c r="C2519" s="15">
        <v>7.35</v>
      </c>
      <c r="D2519" s="15">
        <v>6.07</v>
      </c>
      <c r="E2519" s="15">
        <v>6.3</v>
      </c>
      <c r="G2519" s="14">
        <f t="shared" si="78"/>
        <v>-0.16999999999999993</v>
      </c>
      <c r="H2519" s="14">
        <f t="shared" si="79"/>
        <v>-0.22999999999999954</v>
      </c>
    </row>
    <row r="2520" spans="1:8">
      <c r="A2520" s="2">
        <v>39980</v>
      </c>
      <c r="B2520" s="15">
        <v>7.21</v>
      </c>
      <c r="C2520" s="15">
        <v>7.41</v>
      </c>
      <c r="D2520" s="15">
        <v>6.1</v>
      </c>
      <c r="E2520" s="15">
        <v>6.33</v>
      </c>
      <c r="G2520" s="14">
        <f t="shared" si="78"/>
        <v>-0.20000000000000018</v>
      </c>
      <c r="H2520" s="14">
        <f t="shared" si="79"/>
        <v>-0.23000000000000043</v>
      </c>
    </row>
    <row r="2521" spans="1:8">
      <c r="A2521" s="2">
        <v>39979</v>
      </c>
      <c r="B2521" s="15">
        <v>7.27</v>
      </c>
      <c r="C2521" s="15">
        <v>7.52</v>
      </c>
      <c r="D2521" s="15">
        <v>6.2</v>
      </c>
      <c r="E2521" s="15">
        <v>6.4</v>
      </c>
      <c r="G2521" s="14">
        <f t="shared" si="78"/>
        <v>-0.25</v>
      </c>
      <c r="H2521" s="14">
        <f t="shared" si="79"/>
        <v>-0.20000000000000018</v>
      </c>
    </row>
    <row r="2522" spans="1:8">
      <c r="A2522" s="2">
        <v>39976</v>
      </c>
      <c r="B2522" s="15">
        <v>7.36</v>
      </c>
      <c r="C2522" s="15">
        <v>7.6</v>
      </c>
      <c r="D2522" s="15">
        <v>6.3</v>
      </c>
      <c r="E2522" s="15">
        <v>6.5</v>
      </c>
      <c r="G2522" s="14">
        <f t="shared" si="78"/>
        <v>-0.23999999999999932</v>
      </c>
      <c r="H2522" s="14">
        <f t="shared" si="79"/>
        <v>-0.20000000000000018</v>
      </c>
    </row>
    <row r="2523" spans="1:8">
      <c r="A2523" s="2">
        <v>39975</v>
      </c>
      <c r="B2523" s="15">
        <v>7.43</v>
      </c>
      <c r="C2523" s="15">
        <v>7.67</v>
      </c>
      <c r="D2523" s="15">
        <v>6.36</v>
      </c>
      <c r="E2523" s="15">
        <v>6.57</v>
      </c>
      <c r="G2523" s="14">
        <f t="shared" si="78"/>
        <v>-0.24000000000000021</v>
      </c>
      <c r="H2523" s="14">
        <f t="shared" si="79"/>
        <v>-0.20999999999999996</v>
      </c>
    </row>
    <row r="2524" spans="1:8">
      <c r="A2524" s="2">
        <v>39974</v>
      </c>
      <c r="B2524" s="15">
        <v>7.5</v>
      </c>
      <c r="C2524" s="15">
        <v>7.75</v>
      </c>
      <c r="D2524" s="15">
        <v>6.44</v>
      </c>
      <c r="E2524" s="15">
        <v>6.64</v>
      </c>
      <c r="G2524" s="14">
        <f t="shared" si="78"/>
        <v>-0.25</v>
      </c>
      <c r="H2524" s="14">
        <f t="shared" si="79"/>
        <v>-0.19999999999999929</v>
      </c>
    </row>
    <row r="2525" spans="1:8">
      <c r="A2525" s="2">
        <v>39973</v>
      </c>
      <c r="B2525" s="15">
        <v>7.49</v>
      </c>
      <c r="C2525" s="15">
        <v>7.71</v>
      </c>
      <c r="D2525" s="15">
        <v>6.38</v>
      </c>
      <c r="E2525" s="15">
        <v>6.58</v>
      </c>
      <c r="G2525" s="14">
        <f t="shared" ref="G2525:G2588" si="80">B2525-C2525</f>
        <v>-0.21999999999999975</v>
      </c>
      <c r="H2525" s="14">
        <f t="shared" ref="H2525:H2588" si="81">D2525-E2525</f>
        <v>-0.20000000000000018</v>
      </c>
    </row>
    <row r="2526" spans="1:8">
      <c r="A2526" s="2">
        <v>39972</v>
      </c>
      <c r="B2526" s="15">
        <v>7.51</v>
      </c>
      <c r="C2526" s="15">
        <v>7.72</v>
      </c>
      <c r="D2526" s="15">
        <v>6.39</v>
      </c>
      <c r="E2526" s="15">
        <v>6.58</v>
      </c>
      <c r="G2526" s="14">
        <f t="shared" si="80"/>
        <v>-0.20999999999999996</v>
      </c>
      <c r="H2526" s="14">
        <f t="shared" si="81"/>
        <v>-0.19000000000000039</v>
      </c>
    </row>
    <row r="2527" spans="1:8">
      <c r="A2527" s="2">
        <v>39969</v>
      </c>
      <c r="B2527" s="15">
        <v>7.58</v>
      </c>
      <c r="C2527" s="15">
        <v>7.79</v>
      </c>
      <c r="D2527" s="15">
        <v>6.41</v>
      </c>
      <c r="E2527" s="15">
        <v>6.62</v>
      </c>
      <c r="G2527" s="14">
        <f t="shared" si="80"/>
        <v>-0.20999999999999996</v>
      </c>
      <c r="H2527" s="14">
        <f t="shared" si="81"/>
        <v>-0.20999999999999996</v>
      </c>
    </row>
    <row r="2528" spans="1:8">
      <c r="A2528" s="2">
        <v>39968</v>
      </c>
      <c r="B2528" s="15">
        <v>7.59</v>
      </c>
      <c r="C2528" s="15">
        <v>7.77</v>
      </c>
      <c r="D2528" s="15">
        <v>6.37</v>
      </c>
      <c r="E2528" s="15">
        <v>6.58</v>
      </c>
      <c r="G2528" s="14">
        <f t="shared" si="80"/>
        <v>-0.17999999999999972</v>
      </c>
      <c r="H2528" s="14">
        <f t="shared" si="81"/>
        <v>-0.20999999999999996</v>
      </c>
    </row>
    <row r="2529" spans="1:8">
      <c r="A2529" s="2">
        <v>39967</v>
      </c>
      <c r="B2529" s="15">
        <v>7.48</v>
      </c>
      <c r="C2529" s="15">
        <v>7.66</v>
      </c>
      <c r="D2529" s="15">
        <v>6.23</v>
      </c>
      <c r="E2529" s="15">
        <v>6.44</v>
      </c>
      <c r="G2529" s="14">
        <f t="shared" si="80"/>
        <v>-0.17999999999999972</v>
      </c>
      <c r="H2529" s="14">
        <f t="shared" si="81"/>
        <v>-0.20999999999999996</v>
      </c>
    </row>
    <row r="2530" spans="1:8">
      <c r="A2530" s="2">
        <v>39966</v>
      </c>
      <c r="B2530" s="15">
        <v>7.62</v>
      </c>
      <c r="C2530" s="15">
        <v>7.79</v>
      </c>
      <c r="D2530" s="15">
        <v>6.33</v>
      </c>
      <c r="E2530" s="15">
        <v>6.54</v>
      </c>
      <c r="G2530" s="14">
        <f t="shared" si="80"/>
        <v>-0.16999999999999993</v>
      </c>
      <c r="H2530" s="14">
        <f t="shared" si="81"/>
        <v>-0.20999999999999996</v>
      </c>
    </row>
    <row r="2531" spans="1:8">
      <c r="A2531" s="2">
        <v>39965</v>
      </c>
      <c r="B2531" s="15">
        <v>7.77</v>
      </c>
      <c r="C2531" s="15">
        <v>7.97</v>
      </c>
      <c r="D2531" s="15">
        <v>6.53</v>
      </c>
      <c r="E2531" s="15">
        <v>6.72</v>
      </c>
      <c r="G2531" s="14">
        <f t="shared" si="80"/>
        <v>-0.20000000000000018</v>
      </c>
      <c r="H2531" s="14">
        <f t="shared" si="81"/>
        <v>-0.1899999999999995</v>
      </c>
    </row>
    <row r="2532" spans="1:8">
      <c r="A2532" s="2">
        <v>39962</v>
      </c>
      <c r="B2532" s="15">
        <v>7.5600000000000005</v>
      </c>
      <c r="C2532" s="15">
        <v>7.76</v>
      </c>
      <c r="D2532" s="15">
        <v>6.32</v>
      </c>
      <c r="E2532" s="15">
        <v>6.52</v>
      </c>
      <c r="G2532" s="14">
        <f t="shared" si="80"/>
        <v>-0.19999999999999929</v>
      </c>
      <c r="H2532" s="14">
        <f t="shared" si="81"/>
        <v>-0.19999999999999929</v>
      </c>
    </row>
    <row r="2533" spans="1:8">
      <c r="A2533" s="2">
        <v>39961</v>
      </c>
      <c r="B2533" s="15">
        <v>7.83</v>
      </c>
      <c r="C2533" s="15">
        <v>8.0500000000000007</v>
      </c>
      <c r="D2533" s="15">
        <v>6.6</v>
      </c>
      <c r="E2533" s="15">
        <v>6.77</v>
      </c>
      <c r="G2533" s="14">
        <f t="shared" si="80"/>
        <v>-0.22000000000000064</v>
      </c>
      <c r="H2533" s="14">
        <f t="shared" si="81"/>
        <v>-0.16999999999999993</v>
      </c>
    </row>
    <row r="2534" spans="1:8">
      <c r="A2534" s="2">
        <v>39960</v>
      </c>
      <c r="B2534" s="15">
        <v>7.96</v>
      </c>
      <c r="C2534" s="15">
        <v>8.19</v>
      </c>
      <c r="D2534" s="15">
        <v>6.71</v>
      </c>
      <c r="E2534" s="15">
        <v>6.89</v>
      </c>
      <c r="G2534" s="14">
        <f t="shared" si="80"/>
        <v>-0.22999999999999954</v>
      </c>
      <c r="H2534" s="14">
        <f t="shared" si="81"/>
        <v>-0.17999999999999972</v>
      </c>
    </row>
    <row r="2535" spans="1:8">
      <c r="A2535" s="2">
        <v>39959</v>
      </c>
      <c r="B2535" s="15">
        <v>7.87</v>
      </c>
      <c r="C2535" s="15">
        <v>8.1199999999999992</v>
      </c>
      <c r="D2535" s="15">
        <v>6.59</v>
      </c>
      <c r="E2535" s="15">
        <v>6.78</v>
      </c>
      <c r="G2535" s="14">
        <f t="shared" si="80"/>
        <v>-0.24999999999999911</v>
      </c>
      <c r="H2535" s="14">
        <f t="shared" si="81"/>
        <v>-0.19000000000000039</v>
      </c>
    </row>
    <row r="2536" spans="1:8">
      <c r="A2536" s="2">
        <v>39955</v>
      </c>
      <c r="B2536" s="15">
        <v>7.85</v>
      </c>
      <c r="C2536" s="15">
        <v>8.11</v>
      </c>
      <c r="D2536" s="15">
        <v>6.58</v>
      </c>
      <c r="E2536" s="15">
        <v>6.78</v>
      </c>
      <c r="G2536" s="14">
        <f t="shared" si="80"/>
        <v>-0.25999999999999979</v>
      </c>
      <c r="H2536" s="14">
        <f t="shared" si="81"/>
        <v>-0.20000000000000018</v>
      </c>
    </row>
    <row r="2537" spans="1:8">
      <c r="A2537" s="2">
        <v>39954</v>
      </c>
      <c r="B2537" s="15">
        <v>7.76</v>
      </c>
      <c r="C2537" s="15">
        <v>8.0500000000000007</v>
      </c>
      <c r="D2537" s="15">
        <v>6.5</v>
      </c>
      <c r="E2537" s="15">
        <v>6.7</v>
      </c>
      <c r="G2537" s="14">
        <f t="shared" si="80"/>
        <v>-0.29000000000000092</v>
      </c>
      <c r="H2537" s="14">
        <f t="shared" si="81"/>
        <v>-0.20000000000000018</v>
      </c>
    </row>
    <row r="2538" spans="1:8">
      <c r="A2538" s="2">
        <v>39953</v>
      </c>
      <c r="B2538" s="15">
        <v>7.62</v>
      </c>
      <c r="C2538" s="15">
        <v>7.93</v>
      </c>
      <c r="D2538" s="15">
        <v>6.36</v>
      </c>
      <c r="E2538" s="15">
        <v>6.55</v>
      </c>
      <c r="G2538" s="14">
        <f t="shared" si="80"/>
        <v>-0.30999999999999961</v>
      </c>
      <c r="H2538" s="14">
        <f t="shared" si="81"/>
        <v>-0.1899999999999995</v>
      </c>
    </row>
    <row r="2539" spans="1:8">
      <c r="A2539" s="2">
        <v>39952</v>
      </c>
      <c r="B2539" s="15">
        <v>7.73</v>
      </c>
      <c r="C2539" s="15">
        <v>8.0399999999999991</v>
      </c>
      <c r="D2539" s="15">
        <v>6.43</v>
      </c>
      <c r="E2539" s="15">
        <v>6.62</v>
      </c>
      <c r="G2539" s="14">
        <f t="shared" si="80"/>
        <v>-0.30999999999999872</v>
      </c>
      <c r="H2539" s="14">
        <f t="shared" si="81"/>
        <v>-0.19000000000000039</v>
      </c>
    </row>
    <row r="2540" spans="1:8">
      <c r="A2540" s="2">
        <v>39951</v>
      </c>
      <c r="B2540" s="15">
        <v>7.71</v>
      </c>
      <c r="C2540" s="15">
        <v>8.07</v>
      </c>
      <c r="D2540" s="15">
        <v>6.41</v>
      </c>
      <c r="E2540" s="15">
        <v>6.61</v>
      </c>
      <c r="G2540" s="14">
        <f t="shared" si="80"/>
        <v>-0.36000000000000032</v>
      </c>
      <c r="H2540" s="14">
        <f t="shared" si="81"/>
        <v>-0.20000000000000018</v>
      </c>
    </row>
    <row r="2541" spans="1:8">
      <c r="A2541" s="2">
        <v>39948</v>
      </c>
      <c r="B2541" s="15">
        <v>7.63</v>
      </c>
      <c r="C2541" s="15">
        <v>7.99</v>
      </c>
      <c r="D2541" s="15">
        <v>6.34</v>
      </c>
      <c r="E2541" s="15">
        <v>6.54</v>
      </c>
      <c r="G2541" s="14">
        <f t="shared" si="80"/>
        <v>-0.36000000000000032</v>
      </c>
      <c r="H2541" s="14">
        <f t="shared" si="81"/>
        <v>-0.20000000000000018</v>
      </c>
    </row>
    <row r="2542" spans="1:8">
      <c r="A2542" s="2">
        <v>39947</v>
      </c>
      <c r="B2542" s="15">
        <v>7.61</v>
      </c>
      <c r="C2542" s="15">
        <v>7.97</v>
      </c>
      <c r="D2542" s="15">
        <v>6.32</v>
      </c>
      <c r="E2542" s="15">
        <v>6.52</v>
      </c>
      <c r="G2542" s="14">
        <f t="shared" si="80"/>
        <v>-0.35999999999999943</v>
      </c>
      <c r="H2542" s="14">
        <f t="shared" si="81"/>
        <v>-0.19999999999999929</v>
      </c>
    </row>
    <row r="2543" spans="1:8">
      <c r="A2543" s="2">
        <v>39946</v>
      </c>
      <c r="B2543" s="15">
        <v>7.63</v>
      </c>
      <c r="C2543" s="15">
        <v>7.97</v>
      </c>
      <c r="D2543" s="15">
        <v>6.35</v>
      </c>
      <c r="E2543" s="15">
        <v>6.54</v>
      </c>
      <c r="G2543" s="14">
        <f t="shared" si="80"/>
        <v>-0.33999999999999986</v>
      </c>
      <c r="H2543" s="14">
        <f t="shared" si="81"/>
        <v>-0.19000000000000039</v>
      </c>
    </row>
    <row r="2544" spans="1:8">
      <c r="A2544" s="2">
        <v>39945</v>
      </c>
      <c r="B2544" s="15">
        <v>7.7</v>
      </c>
      <c r="C2544" s="15">
        <v>8.0299999999999994</v>
      </c>
      <c r="D2544" s="15">
        <v>6.45</v>
      </c>
      <c r="E2544" s="15">
        <v>6.61</v>
      </c>
      <c r="G2544" s="14">
        <f t="shared" si="80"/>
        <v>-0.32999999999999918</v>
      </c>
      <c r="H2544" s="14">
        <f t="shared" si="81"/>
        <v>-0.16000000000000014</v>
      </c>
    </row>
    <row r="2545" spans="1:8">
      <c r="A2545" s="2">
        <v>39944</v>
      </c>
      <c r="B2545" s="15">
        <v>7.73</v>
      </c>
      <c r="C2545" s="15">
        <v>8.0500000000000007</v>
      </c>
      <c r="D2545" s="15">
        <v>6.51</v>
      </c>
      <c r="E2545" s="15">
        <v>6.65</v>
      </c>
      <c r="G2545" s="14">
        <f t="shared" si="80"/>
        <v>-0.32000000000000028</v>
      </c>
      <c r="H2545" s="14">
        <f t="shared" si="81"/>
        <v>-0.14000000000000057</v>
      </c>
    </row>
    <row r="2546" spans="1:8">
      <c r="A2546" s="2">
        <v>39941</v>
      </c>
      <c r="B2546" s="15">
        <v>7.83</v>
      </c>
      <c r="C2546" s="15">
        <v>8.14</v>
      </c>
      <c r="D2546" s="15">
        <v>6.6</v>
      </c>
      <c r="E2546" s="15">
        <v>6.74</v>
      </c>
      <c r="G2546" s="14">
        <f t="shared" si="80"/>
        <v>-0.3100000000000005</v>
      </c>
      <c r="H2546" s="14">
        <f t="shared" si="81"/>
        <v>-0.14000000000000057</v>
      </c>
    </row>
    <row r="2547" spans="1:8">
      <c r="A2547" s="2">
        <v>39940</v>
      </c>
      <c r="B2547" s="15">
        <v>7.86</v>
      </c>
      <c r="C2547" s="15">
        <v>8.19</v>
      </c>
      <c r="D2547" s="15">
        <v>6.62</v>
      </c>
      <c r="E2547" s="15">
        <v>6.78</v>
      </c>
      <c r="G2547" s="14">
        <f t="shared" si="80"/>
        <v>-0.32999999999999918</v>
      </c>
      <c r="H2547" s="14">
        <f t="shared" si="81"/>
        <v>-0.16000000000000014</v>
      </c>
    </row>
    <row r="2548" spans="1:8">
      <c r="A2548" s="2">
        <v>39939</v>
      </c>
      <c r="B2548" s="15">
        <v>7.73</v>
      </c>
      <c r="C2548" s="15">
        <v>8.09</v>
      </c>
      <c r="D2548" s="15">
        <v>6.48</v>
      </c>
      <c r="E2548" s="15">
        <v>6.66</v>
      </c>
      <c r="G2548" s="14">
        <f t="shared" si="80"/>
        <v>-0.35999999999999943</v>
      </c>
      <c r="H2548" s="14">
        <f t="shared" si="81"/>
        <v>-0.17999999999999972</v>
      </c>
    </row>
    <row r="2549" spans="1:8">
      <c r="A2549" s="2">
        <v>39938</v>
      </c>
      <c r="B2549" s="15">
        <v>7.82</v>
      </c>
      <c r="C2549" s="15">
        <v>8.1300000000000008</v>
      </c>
      <c r="D2549" s="15">
        <v>6.52</v>
      </c>
      <c r="E2549" s="15">
        <v>6.67</v>
      </c>
      <c r="G2549" s="14">
        <f t="shared" si="80"/>
        <v>-0.3100000000000005</v>
      </c>
      <c r="H2549" s="14">
        <f t="shared" si="81"/>
        <v>-0.15000000000000036</v>
      </c>
    </row>
    <row r="2550" spans="1:8">
      <c r="A2550" s="2">
        <v>39937</v>
      </c>
      <c r="B2550" s="15">
        <v>7.86</v>
      </c>
      <c r="C2550" s="15">
        <v>8.17</v>
      </c>
      <c r="D2550" s="15">
        <v>6.53</v>
      </c>
      <c r="E2550" s="15">
        <v>6.7</v>
      </c>
      <c r="G2550" s="14">
        <f t="shared" si="80"/>
        <v>-0.30999999999999961</v>
      </c>
      <c r="H2550" s="14">
        <f t="shared" si="81"/>
        <v>-0.16999999999999993</v>
      </c>
    </row>
    <row r="2551" spans="1:8">
      <c r="A2551" s="2">
        <v>39934</v>
      </c>
      <c r="B2551" s="15">
        <v>7.9</v>
      </c>
      <c r="C2551" s="15">
        <v>8.2200000000000006</v>
      </c>
      <c r="D2551" s="15">
        <v>6.59</v>
      </c>
      <c r="E2551" s="15">
        <v>6.75</v>
      </c>
      <c r="G2551" s="14">
        <f t="shared" si="80"/>
        <v>-0.32000000000000028</v>
      </c>
      <c r="H2551" s="14">
        <f t="shared" si="81"/>
        <v>-0.16000000000000014</v>
      </c>
    </row>
    <row r="2552" spans="1:8">
      <c r="A2552" s="2">
        <v>39933</v>
      </c>
      <c r="B2552" s="15">
        <v>7.91</v>
      </c>
      <c r="C2552" s="15">
        <v>8.24</v>
      </c>
      <c r="D2552" s="15">
        <v>6.55</v>
      </c>
      <c r="E2552" s="15">
        <v>6.76</v>
      </c>
      <c r="G2552" s="14">
        <f t="shared" si="80"/>
        <v>-0.33000000000000007</v>
      </c>
      <c r="H2552" s="14">
        <f t="shared" si="81"/>
        <v>-0.20999999999999996</v>
      </c>
    </row>
    <row r="2553" spans="1:8">
      <c r="A2553" s="2">
        <v>39932</v>
      </c>
      <c r="B2553" s="15">
        <v>7.99</v>
      </c>
      <c r="C2553" s="15">
        <v>8.2899999999999991</v>
      </c>
      <c r="D2553" s="15">
        <v>6.5600000000000005</v>
      </c>
      <c r="E2553" s="15">
        <v>6.78</v>
      </c>
      <c r="G2553" s="14">
        <f t="shared" si="80"/>
        <v>-0.29999999999999893</v>
      </c>
      <c r="H2553" s="14">
        <f t="shared" si="81"/>
        <v>-0.21999999999999975</v>
      </c>
    </row>
    <row r="2554" spans="1:8">
      <c r="A2554" s="2">
        <v>39931</v>
      </c>
      <c r="B2554" s="15">
        <v>7.96</v>
      </c>
      <c r="C2554" s="15">
        <v>8.2899999999999991</v>
      </c>
      <c r="D2554" s="15">
        <v>6.53</v>
      </c>
      <c r="E2554" s="15">
        <v>6.76</v>
      </c>
      <c r="G2554" s="14">
        <f t="shared" si="80"/>
        <v>-0.32999999999999918</v>
      </c>
      <c r="H2554" s="14">
        <f t="shared" si="81"/>
        <v>-0.22999999999999954</v>
      </c>
    </row>
    <row r="2555" spans="1:8">
      <c r="A2555" s="2">
        <v>39930</v>
      </c>
      <c r="B2555" s="15">
        <v>7.9</v>
      </c>
      <c r="C2555" s="15">
        <v>8.25</v>
      </c>
      <c r="D2555" s="15">
        <v>6.46</v>
      </c>
      <c r="E2555" s="15">
        <v>6.68</v>
      </c>
      <c r="G2555" s="14">
        <f t="shared" si="80"/>
        <v>-0.34999999999999964</v>
      </c>
      <c r="H2555" s="14">
        <f t="shared" si="81"/>
        <v>-0.21999999999999975</v>
      </c>
    </row>
    <row r="2556" spans="1:8">
      <c r="A2556" s="2">
        <v>39927</v>
      </c>
      <c r="B2556" s="15">
        <v>7.9399999999999995</v>
      </c>
      <c r="C2556" s="15">
        <v>8.2799999999999994</v>
      </c>
      <c r="D2556" s="15">
        <v>6.5</v>
      </c>
      <c r="E2556" s="15">
        <v>6.72</v>
      </c>
      <c r="G2556" s="14">
        <f t="shared" si="80"/>
        <v>-0.33999999999999986</v>
      </c>
      <c r="H2556" s="14">
        <f t="shared" si="81"/>
        <v>-0.21999999999999975</v>
      </c>
    </row>
    <row r="2557" spans="1:8">
      <c r="A2557" s="2">
        <v>39926</v>
      </c>
      <c r="B2557" s="15">
        <v>7.9399999999999995</v>
      </c>
      <c r="C2557" s="15">
        <v>8.26</v>
      </c>
      <c r="D2557" s="15">
        <v>6.49</v>
      </c>
      <c r="E2557" s="15">
        <v>6.68</v>
      </c>
      <c r="G2557" s="14">
        <f t="shared" si="80"/>
        <v>-0.32000000000000028</v>
      </c>
      <c r="H2557" s="14">
        <f t="shared" si="81"/>
        <v>-0.1899999999999995</v>
      </c>
    </row>
    <row r="2558" spans="1:8">
      <c r="A2558" s="2">
        <v>39925</v>
      </c>
      <c r="B2558" s="15">
        <v>7.99</v>
      </c>
      <c r="C2558" s="15">
        <v>8.31</v>
      </c>
      <c r="D2558" s="15">
        <v>6.54</v>
      </c>
      <c r="E2558" s="15">
        <v>6.73</v>
      </c>
      <c r="G2558" s="14">
        <f t="shared" si="80"/>
        <v>-0.32000000000000028</v>
      </c>
      <c r="H2558" s="14">
        <f t="shared" si="81"/>
        <v>-0.19000000000000039</v>
      </c>
    </row>
    <row r="2559" spans="1:8">
      <c r="A2559" s="2">
        <v>39924</v>
      </c>
      <c r="B2559" s="15">
        <v>7.91</v>
      </c>
      <c r="C2559" s="15">
        <v>8.24</v>
      </c>
      <c r="D2559" s="15">
        <v>6.46</v>
      </c>
      <c r="E2559" s="15">
        <v>6.65</v>
      </c>
      <c r="G2559" s="14">
        <f t="shared" si="80"/>
        <v>-0.33000000000000007</v>
      </c>
      <c r="H2559" s="14">
        <f t="shared" si="81"/>
        <v>-0.19000000000000039</v>
      </c>
    </row>
    <row r="2560" spans="1:8">
      <c r="A2560" s="2">
        <v>39923</v>
      </c>
      <c r="B2560" s="15">
        <v>7.92</v>
      </c>
      <c r="C2560" s="15">
        <v>8.23</v>
      </c>
      <c r="D2560" s="15">
        <v>6.41</v>
      </c>
      <c r="E2560" s="15">
        <v>6.6</v>
      </c>
      <c r="G2560" s="14">
        <f t="shared" si="80"/>
        <v>-0.3100000000000005</v>
      </c>
      <c r="H2560" s="14">
        <f t="shared" si="81"/>
        <v>-0.1899999999999995</v>
      </c>
    </row>
    <row r="2561" spans="1:8">
      <c r="A2561" s="2">
        <v>39920</v>
      </c>
      <c r="B2561" s="15">
        <v>8.09</v>
      </c>
      <c r="C2561" s="15">
        <v>8.41</v>
      </c>
      <c r="D2561" s="15">
        <v>6.5600000000000005</v>
      </c>
      <c r="E2561" s="15">
        <v>6.72</v>
      </c>
      <c r="G2561" s="14">
        <f t="shared" si="80"/>
        <v>-0.32000000000000028</v>
      </c>
      <c r="H2561" s="14">
        <f t="shared" si="81"/>
        <v>-0.15999999999999925</v>
      </c>
    </row>
    <row r="2562" spans="1:8">
      <c r="A2562" s="2">
        <v>39919</v>
      </c>
      <c r="B2562" s="15">
        <v>8.02</v>
      </c>
      <c r="C2562" s="15">
        <v>8.3800000000000008</v>
      </c>
      <c r="D2562" s="15">
        <v>6.49</v>
      </c>
      <c r="E2562" s="15">
        <v>6.67</v>
      </c>
      <c r="G2562" s="14">
        <f t="shared" si="80"/>
        <v>-0.36000000000000121</v>
      </c>
      <c r="H2562" s="14">
        <f t="shared" si="81"/>
        <v>-0.17999999999999972</v>
      </c>
    </row>
    <row r="2563" spans="1:8">
      <c r="A2563" s="2">
        <v>39918</v>
      </c>
      <c r="B2563" s="15">
        <v>7.96</v>
      </c>
      <c r="C2563" s="15">
        <v>8.35</v>
      </c>
      <c r="D2563" s="15">
        <v>6.42</v>
      </c>
      <c r="E2563" s="15">
        <v>6.62</v>
      </c>
      <c r="G2563" s="14">
        <f t="shared" si="80"/>
        <v>-0.38999999999999968</v>
      </c>
      <c r="H2563" s="14">
        <f t="shared" si="81"/>
        <v>-0.20000000000000018</v>
      </c>
    </row>
    <row r="2564" spans="1:8">
      <c r="A2564" s="2">
        <v>39917</v>
      </c>
      <c r="B2564" s="15">
        <v>7.99</v>
      </c>
      <c r="C2564" s="15">
        <v>8.4</v>
      </c>
      <c r="D2564" s="15">
        <v>6.42</v>
      </c>
      <c r="E2564" s="15">
        <v>6.64</v>
      </c>
      <c r="G2564" s="14">
        <f t="shared" si="80"/>
        <v>-0.41000000000000014</v>
      </c>
      <c r="H2564" s="14">
        <f t="shared" si="81"/>
        <v>-0.21999999999999975</v>
      </c>
    </row>
    <row r="2565" spans="1:8">
      <c r="A2565" s="2">
        <v>39916</v>
      </c>
      <c r="B2565" s="15">
        <v>8.09</v>
      </c>
      <c r="C2565" s="15">
        <v>8.48</v>
      </c>
      <c r="D2565" s="15">
        <v>6.46</v>
      </c>
      <c r="E2565" s="15">
        <v>6.6899999999999995</v>
      </c>
      <c r="G2565" s="14">
        <f t="shared" si="80"/>
        <v>-0.39000000000000057</v>
      </c>
      <c r="H2565" s="14">
        <f t="shared" si="81"/>
        <v>-0.22999999999999954</v>
      </c>
    </row>
    <row r="2566" spans="1:8">
      <c r="A2566" s="2">
        <v>39912</v>
      </c>
      <c r="B2566" s="15">
        <v>8.16</v>
      </c>
      <c r="C2566" s="15">
        <v>8.57</v>
      </c>
      <c r="D2566" s="15">
        <v>6.53</v>
      </c>
      <c r="E2566" s="15">
        <v>6.77</v>
      </c>
      <c r="G2566" s="14">
        <f t="shared" si="80"/>
        <v>-0.41000000000000014</v>
      </c>
      <c r="H2566" s="14">
        <f t="shared" si="81"/>
        <v>-0.23999999999999932</v>
      </c>
    </row>
    <row r="2567" spans="1:8">
      <c r="A2567" s="2">
        <v>39911</v>
      </c>
      <c r="B2567" s="15">
        <v>8.11</v>
      </c>
      <c r="C2567" s="15">
        <v>8.5</v>
      </c>
      <c r="D2567" s="15">
        <v>6.43</v>
      </c>
      <c r="E2567" s="15">
        <v>6.67</v>
      </c>
      <c r="G2567" s="14">
        <f t="shared" si="80"/>
        <v>-0.39000000000000057</v>
      </c>
      <c r="H2567" s="14">
        <f t="shared" si="81"/>
        <v>-0.24000000000000021</v>
      </c>
    </row>
    <row r="2568" spans="1:8">
      <c r="A2568" s="2">
        <v>39910</v>
      </c>
      <c r="B2568" s="15">
        <v>8.2100000000000009</v>
      </c>
      <c r="C2568" s="15">
        <v>8.6</v>
      </c>
      <c r="D2568" s="15">
        <v>6.51</v>
      </c>
      <c r="E2568" s="15">
        <v>6.75</v>
      </c>
      <c r="G2568" s="14">
        <f t="shared" si="80"/>
        <v>-0.38999999999999879</v>
      </c>
      <c r="H2568" s="14">
        <f t="shared" si="81"/>
        <v>-0.24000000000000021</v>
      </c>
    </row>
    <row r="2569" spans="1:8">
      <c r="A2569" s="2">
        <v>39909</v>
      </c>
      <c r="B2569" s="15">
        <v>8.25</v>
      </c>
      <c r="C2569" s="15">
        <v>8.6300000000000008</v>
      </c>
      <c r="D2569" s="15">
        <v>6.57</v>
      </c>
      <c r="E2569" s="15">
        <v>6.8</v>
      </c>
      <c r="G2569" s="14">
        <f t="shared" si="80"/>
        <v>-0.38000000000000078</v>
      </c>
      <c r="H2569" s="14">
        <f t="shared" si="81"/>
        <v>-0.22999999999999954</v>
      </c>
    </row>
    <row r="2570" spans="1:8">
      <c r="A2570" s="2">
        <v>39906</v>
      </c>
      <c r="B2570" s="15">
        <v>8.2100000000000009</v>
      </c>
      <c r="C2570" s="15">
        <v>8.59</v>
      </c>
      <c r="D2570" s="15">
        <v>6.54</v>
      </c>
      <c r="E2570" s="15">
        <v>6.78</v>
      </c>
      <c r="G2570" s="14">
        <f t="shared" si="80"/>
        <v>-0.37999999999999901</v>
      </c>
      <c r="H2570" s="14">
        <f t="shared" si="81"/>
        <v>-0.24000000000000021</v>
      </c>
    </row>
    <row r="2571" spans="1:8">
      <c r="A2571" s="2">
        <v>39905</v>
      </c>
      <c r="B2571" s="15">
        <v>8.07</v>
      </c>
      <c r="C2571" s="15">
        <v>8.4600000000000009</v>
      </c>
      <c r="D2571" s="15">
        <v>6.41</v>
      </c>
      <c r="E2571" s="15">
        <v>6.63</v>
      </c>
      <c r="G2571" s="14">
        <f t="shared" si="80"/>
        <v>-0.39000000000000057</v>
      </c>
      <c r="H2571" s="14">
        <f t="shared" si="81"/>
        <v>-0.21999999999999975</v>
      </c>
    </row>
    <row r="2572" spans="1:8">
      <c r="A2572" s="2">
        <v>39904</v>
      </c>
      <c r="B2572" s="15">
        <v>7.98</v>
      </c>
      <c r="C2572" s="15">
        <v>8.3800000000000008</v>
      </c>
      <c r="D2572" s="15">
        <v>6.34</v>
      </c>
      <c r="E2572" s="15">
        <v>6.57</v>
      </c>
      <c r="G2572" s="14">
        <f t="shared" si="80"/>
        <v>-0.40000000000000036</v>
      </c>
      <c r="H2572" s="14">
        <f t="shared" si="81"/>
        <v>-0.23000000000000043</v>
      </c>
    </row>
    <row r="2573" spans="1:8">
      <c r="A2573" s="2">
        <v>39903</v>
      </c>
      <c r="B2573" s="15">
        <v>8.0399999999999991</v>
      </c>
      <c r="C2573" s="15">
        <v>8.4499999999999993</v>
      </c>
      <c r="D2573" s="15">
        <v>6.41</v>
      </c>
      <c r="E2573" s="15">
        <v>6.64</v>
      </c>
      <c r="G2573" s="14">
        <f t="shared" si="80"/>
        <v>-0.41000000000000014</v>
      </c>
      <c r="H2573" s="14">
        <f t="shared" si="81"/>
        <v>-0.22999999999999954</v>
      </c>
    </row>
    <row r="2574" spans="1:8">
      <c r="A2574" s="2">
        <v>39902</v>
      </c>
      <c r="B2574" s="15">
        <v>8.07</v>
      </c>
      <c r="C2574" s="15">
        <v>8.48</v>
      </c>
      <c r="D2574" s="15">
        <v>6.45</v>
      </c>
      <c r="E2574" s="15">
        <v>6.6899999999999995</v>
      </c>
      <c r="G2574" s="14">
        <f t="shared" si="80"/>
        <v>-0.41000000000000014</v>
      </c>
      <c r="H2574" s="14">
        <f t="shared" si="81"/>
        <v>-0.23999999999999932</v>
      </c>
    </row>
    <row r="2575" spans="1:8">
      <c r="A2575" s="2">
        <v>39899</v>
      </c>
      <c r="B2575" s="15">
        <v>8.09</v>
      </c>
      <c r="C2575" s="15">
        <v>8.5</v>
      </c>
      <c r="D2575" s="15">
        <v>6.47</v>
      </c>
      <c r="E2575" s="15">
        <v>6.71</v>
      </c>
      <c r="G2575" s="14">
        <f t="shared" si="80"/>
        <v>-0.41000000000000014</v>
      </c>
      <c r="H2575" s="14">
        <f t="shared" si="81"/>
        <v>-0.24000000000000021</v>
      </c>
    </row>
    <row r="2576" spans="1:8">
      <c r="A2576" s="2">
        <v>39898</v>
      </c>
      <c r="B2576" s="15">
        <v>8.11</v>
      </c>
      <c r="C2576" s="15">
        <v>8.52</v>
      </c>
      <c r="D2576" s="15">
        <v>6.5</v>
      </c>
      <c r="E2576" s="15">
        <v>6.74</v>
      </c>
      <c r="G2576" s="14">
        <f t="shared" si="80"/>
        <v>-0.41000000000000014</v>
      </c>
      <c r="H2576" s="14">
        <f t="shared" si="81"/>
        <v>-0.24000000000000021</v>
      </c>
    </row>
    <row r="2577" spans="1:8">
      <c r="A2577" s="2">
        <v>39897</v>
      </c>
      <c r="B2577" s="15">
        <v>8.18</v>
      </c>
      <c r="C2577" s="15">
        <v>8.6</v>
      </c>
      <c r="D2577" s="15">
        <v>6.5600000000000005</v>
      </c>
      <c r="E2577" s="15">
        <v>6.8100000000000005</v>
      </c>
      <c r="G2577" s="14">
        <f t="shared" si="80"/>
        <v>-0.41999999999999993</v>
      </c>
      <c r="H2577" s="14">
        <f t="shared" si="81"/>
        <v>-0.25</v>
      </c>
    </row>
    <row r="2578" spans="1:8">
      <c r="A2578" s="2">
        <v>39896</v>
      </c>
      <c r="B2578" s="15">
        <v>8.06</v>
      </c>
      <c r="C2578" s="15">
        <v>8.48</v>
      </c>
      <c r="D2578" s="15">
        <v>6.44</v>
      </c>
      <c r="E2578" s="15">
        <v>6.6899999999999995</v>
      </c>
      <c r="G2578" s="14">
        <f t="shared" si="80"/>
        <v>-0.41999999999999993</v>
      </c>
      <c r="H2578" s="14">
        <f t="shared" si="81"/>
        <v>-0.24999999999999911</v>
      </c>
    </row>
    <row r="2579" spans="1:8">
      <c r="A2579" s="2">
        <v>39895</v>
      </c>
      <c r="B2579" s="15">
        <v>8.14</v>
      </c>
      <c r="C2579" s="15">
        <v>8.56</v>
      </c>
      <c r="D2579" s="15">
        <v>6.53</v>
      </c>
      <c r="E2579" s="15">
        <v>6.77</v>
      </c>
      <c r="G2579" s="14">
        <f t="shared" si="80"/>
        <v>-0.41999999999999993</v>
      </c>
      <c r="H2579" s="14">
        <f t="shared" si="81"/>
        <v>-0.23999999999999932</v>
      </c>
    </row>
    <row r="2580" spans="1:8">
      <c r="A2580" s="2">
        <v>39892</v>
      </c>
      <c r="B2580" s="15">
        <v>8.1</v>
      </c>
      <c r="C2580" s="15">
        <v>8.51</v>
      </c>
      <c r="D2580" s="15">
        <v>6.46</v>
      </c>
      <c r="E2580" s="15">
        <v>6.72</v>
      </c>
      <c r="G2580" s="14">
        <f t="shared" si="80"/>
        <v>-0.41000000000000014</v>
      </c>
      <c r="H2580" s="14">
        <f t="shared" si="81"/>
        <v>-0.25999999999999979</v>
      </c>
    </row>
    <row r="2581" spans="1:8">
      <c r="A2581" s="2">
        <v>39891</v>
      </c>
      <c r="B2581" s="15">
        <v>8.0299999999999994</v>
      </c>
      <c r="C2581" s="15">
        <v>8.4499999999999993</v>
      </c>
      <c r="D2581" s="15">
        <v>6.41</v>
      </c>
      <c r="E2581" s="15">
        <v>6.67</v>
      </c>
      <c r="G2581" s="14">
        <f t="shared" si="80"/>
        <v>-0.41999999999999993</v>
      </c>
      <c r="H2581" s="14">
        <f t="shared" si="81"/>
        <v>-0.25999999999999979</v>
      </c>
    </row>
    <row r="2582" spans="1:8">
      <c r="A2582" s="2">
        <v>39890</v>
      </c>
      <c r="B2582" s="15">
        <v>7.97</v>
      </c>
      <c r="C2582" s="15">
        <v>8.39</v>
      </c>
      <c r="D2582" s="15">
        <v>6.34</v>
      </c>
      <c r="E2582" s="15">
        <v>6.61</v>
      </c>
      <c r="G2582" s="14">
        <f t="shared" si="80"/>
        <v>-0.42000000000000082</v>
      </c>
      <c r="H2582" s="14">
        <f t="shared" si="81"/>
        <v>-0.27000000000000046</v>
      </c>
    </row>
    <row r="2583" spans="1:8">
      <c r="A2583" s="2">
        <v>39889</v>
      </c>
      <c r="B2583" s="15">
        <v>8.1999999999999993</v>
      </c>
      <c r="C2583" s="15">
        <v>8.6199999999999992</v>
      </c>
      <c r="D2583" s="15">
        <v>6.5600000000000005</v>
      </c>
      <c r="E2583" s="15">
        <v>6.84</v>
      </c>
      <c r="G2583" s="14">
        <f t="shared" si="80"/>
        <v>-0.41999999999999993</v>
      </c>
      <c r="H2583" s="14">
        <f t="shared" si="81"/>
        <v>-0.27999999999999936</v>
      </c>
    </row>
    <row r="2584" spans="1:8">
      <c r="A2584" s="2">
        <v>39888</v>
      </c>
      <c r="B2584" s="15">
        <v>8.09</v>
      </c>
      <c r="C2584" s="15">
        <v>8.5399999999999991</v>
      </c>
      <c r="D2584" s="15">
        <v>6.52</v>
      </c>
      <c r="E2584" s="15">
        <v>6.79</v>
      </c>
      <c r="G2584" s="14">
        <f t="shared" si="80"/>
        <v>-0.44999999999999929</v>
      </c>
      <c r="H2584" s="14">
        <f t="shared" si="81"/>
        <v>-0.27000000000000046</v>
      </c>
    </row>
    <row r="2585" spans="1:8">
      <c r="A2585" s="2">
        <v>39885</v>
      </c>
      <c r="B2585" s="15">
        <v>8</v>
      </c>
      <c r="C2585" s="15">
        <v>8.4499999999999993</v>
      </c>
      <c r="D2585" s="15">
        <v>6.43</v>
      </c>
      <c r="E2585" s="15">
        <v>6.68</v>
      </c>
      <c r="G2585" s="14">
        <f t="shared" si="80"/>
        <v>-0.44999999999999929</v>
      </c>
      <c r="H2585" s="14">
        <f t="shared" si="81"/>
        <v>-0.25</v>
      </c>
    </row>
    <row r="2586" spans="1:8">
      <c r="A2586" s="2">
        <v>39884</v>
      </c>
      <c r="B2586" s="15">
        <v>7.95</v>
      </c>
      <c r="C2586" s="15">
        <v>8.41</v>
      </c>
      <c r="D2586" s="15">
        <v>6.39</v>
      </c>
      <c r="E2586" s="15">
        <v>6.64</v>
      </c>
      <c r="G2586" s="14">
        <f t="shared" si="80"/>
        <v>-0.45999999999999996</v>
      </c>
      <c r="H2586" s="14">
        <f t="shared" si="81"/>
        <v>-0.25</v>
      </c>
    </row>
    <row r="2587" spans="1:8">
      <c r="A2587" s="2">
        <v>39883</v>
      </c>
      <c r="B2587" s="15">
        <v>7.97</v>
      </c>
      <c r="C2587" s="15">
        <v>8.4</v>
      </c>
      <c r="D2587" s="15">
        <v>6.4</v>
      </c>
      <c r="E2587" s="15">
        <v>6.65</v>
      </c>
      <c r="G2587" s="14">
        <f t="shared" si="80"/>
        <v>-0.4300000000000006</v>
      </c>
      <c r="H2587" s="14">
        <f t="shared" si="81"/>
        <v>-0.25</v>
      </c>
    </row>
    <row r="2588" spans="1:8">
      <c r="A2588" s="2">
        <v>39882</v>
      </c>
      <c r="B2588" s="15">
        <v>8</v>
      </c>
      <c r="C2588" s="15">
        <v>8.44</v>
      </c>
      <c r="D2588" s="15">
        <v>6.46</v>
      </c>
      <c r="E2588" s="15">
        <v>6.7</v>
      </c>
      <c r="G2588" s="14">
        <f t="shared" si="80"/>
        <v>-0.4399999999999995</v>
      </c>
      <c r="H2588" s="14">
        <f t="shared" si="81"/>
        <v>-0.24000000000000021</v>
      </c>
    </row>
    <row r="2589" spans="1:8">
      <c r="A2589" s="2">
        <v>39881</v>
      </c>
      <c r="B2589" s="15">
        <v>7.86</v>
      </c>
      <c r="C2589" s="15">
        <v>8.2899999999999991</v>
      </c>
      <c r="D2589" s="15">
        <v>6.32</v>
      </c>
      <c r="E2589" s="15">
        <v>6.57</v>
      </c>
      <c r="G2589" s="14">
        <f t="shared" ref="G2589:G2652" si="82">B2589-C2589</f>
        <v>-0.42999999999999883</v>
      </c>
      <c r="H2589" s="14">
        <f t="shared" ref="H2589:H2652" si="83">D2589-E2589</f>
        <v>-0.25</v>
      </c>
    </row>
    <row r="2590" spans="1:8">
      <c r="A2590" s="2">
        <v>39878</v>
      </c>
      <c r="B2590" s="15">
        <v>7.75</v>
      </c>
      <c r="C2590" s="15">
        <v>8.18</v>
      </c>
      <c r="D2590" s="15">
        <v>6.23</v>
      </c>
      <c r="E2590" s="15">
        <v>6.47</v>
      </c>
      <c r="G2590" s="14">
        <f t="shared" si="82"/>
        <v>-0.42999999999999972</v>
      </c>
      <c r="H2590" s="14">
        <f t="shared" si="83"/>
        <v>-0.23999999999999932</v>
      </c>
    </row>
    <row r="2591" spans="1:8">
      <c r="A2591" s="2">
        <v>39877</v>
      </c>
      <c r="B2591" s="15">
        <v>7.74</v>
      </c>
      <c r="C2591" s="15">
        <v>8.17</v>
      </c>
      <c r="D2591" s="15">
        <v>6.23</v>
      </c>
      <c r="E2591" s="15">
        <v>6.44</v>
      </c>
      <c r="G2591" s="14">
        <f t="shared" si="82"/>
        <v>-0.42999999999999972</v>
      </c>
      <c r="H2591" s="14">
        <f t="shared" si="83"/>
        <v>-0.20999999999999996</v>
      </c>
    </row>
    <row r="2592" spans="1:8">
      <c r="A2592" s="2">
        <v>39876</v>
      </c>
      <c r="B2592" s="15">
        <v>7.89</v>
      </c>
      <c r="C2592" s="15">
        <v>8.32</v>
      </c>
      <c r="D2592" s="15">
        <v>6.45</v>
      </c>
      <c r="E2592" s="15">
        <v>6.64</v>
      </c>
      <c r="G2592" s="14">
        <f t="shared" si="82"/>
        <v>-0.4300000000000006</v>
      </c>
      <c r="H2592" s="14">
        <f t="shared" si="83"/>
        <v>-0.1899999999999995</v>
      </c>
    </row>
    <row r="2593" spans="1:8">
      <c r="A2593" s="2">
        <v>39875</v>
      </c>
      <c r="B2593" s="15">
        <v>7.87</v>
      </c>
      <c r="C2593" s="15">
        <v>8.27</v>
      </c>
      <c r="D2593" s="15">
        <v>6.42</v>
      </c>
      <c r="E2593" s="15">
        <v>6.61</v>
      </c>
      <c r="G2593" s="14">
        <f t="shared" si="82"/>
        <v>-0.39999999999999947</v>
      </c>
      <c r="H2593" s="14">
        <f t="shared" si="83"/>
        <v>-0.19000000000000039</v>
      </c>
    </row>
    <row r="2594" spans="1:8">
      <c r="A2594" s="2">
        <v>39874</v>
      </c>
      <c r="B2594" s="15">
        <v>7.8</v>
      </c>
      <c r="C2594" s="15">
        <v>8.1999999999999993</v>
      </c>
      <c r="D2594" s="15">
        <v>6.33</v>
      </c>
      <c r="E2594" s="15">
        <v>6.54</v>
      </c>
      <c r="G2594" s="14">
        <f t="shared" si="82"/>
        <v>-0.39999999999999947</v>
      </c>
      <c r="H2594" s="14">
        <f t="shared" si="83"/>
        <v>-0.20999999999999996</v>
      </c>
    </row>
    <row r="2595" spans="1:8">
      <c r="A2595" s="2">
        <v>39871</v>
      </c>
      <c r="B2595" s="15">
        <v>7.85</v>
      </c>
      <c r="C2595" s="15">
        <v>8.24</v>
      </c>
      <c r="D2595" s="15">
        <v>6.38</v>
      </c>
      <c r="E2595" s="15">
        <v>6.59</v>
      </c>
      <c r="G2595" s="14">
        <f t="shared" si="82"/>
        <v>-0.39000000000000057</v>
      </c>
      <c r="H2595" s="14">
        <f t="shared" si="83"/>
        <v>-0.20999999999999996</v>
      </c>
    </row>
    <row r="2596" spans="1:8">
      <c r="A2596" s="2">
        <v>39870</v>
      </c>
      <c r="B2596" s="15">
        <v>7.78</v>
      </c>
      <c r="C2596" s="15">
        <v>8.2100000000000009</v>
      </c>
      <c r="D2596" s="15">
        <v>6.33</v>
      </c>
      <c r="E2596" s="15">
        <v>6.52</v>
      </c>
      <c r="G2596" s="14">
        <f t="shared" si="82"/>
        <v>-0.4300000000000006</v>
      </c>
      <c r="H2596" s="14">
        <f t="shared" si="83"/>
        <v>-0.1899999999999995</v>
      </c>
    </row>
    <row r="2597" spans="1:8">
      <c r="A2597" s="2">
        <v>39869</v>
      </c>
      <c r="B2597" s="15">
        <v>7.74</v>
      </c>
      <c r="C2597" s="15">
        <v>8.1300000000000008</v>
      </c>
      <c r="D2597" s="15">
        <v>6.33</v>
      </c>
      <c r="E2597" s="15">
        <v>6.5</v>
      </c>
      <c r="G2597" s="14">
        <f t="shared" si="82"/>
        <v>-0.39000000000000057</v>
      </c>
      <c r="H2597" s="14">
        <f t="shared" si="83"/>
        <v>-0.16999999999999993</v>
      </c>
    </row>
    <row r="2598" spans="1:8">
      <c r="A2598" s="2">
        <v>39868</v>
      </c>
      <c r="B2598" s="15">
        <v>7.64</v>
      </c>
      <c r="C2598" s="15">
        <v>8.0299999999999994</v>
      </c>
      <c r="D2598" s="15">
        <v>6.22</v>
      </c>
      <c r="E2598" s="15">
        <v>6.39</v>
      </c>
      <c r="G2598" s="14">
        <f t="shared" si="82"/>
        <v>-0.38999999999999968</v>
      </c>
      <c r="H2598" s="14">
        <f t="shared" si="83"/>
        <v>-0.16999999999999993</v>
      </c>
    </row>
    <row r="2599" spans="1:8">
      <c r="A2599" s="2">
        <v>39867</v>
      </c>
      <c r="B2599" s="15">
        <v>7.63</v>
      </c>
      <c r="C2599" s="15">
        <v>8.02</v>
      </c>
      <c r="D2599" s="15">
        <v>6.21</v>
      </c>
      <c r="E2599" s="15">
        <v>6.39</v>
      </c>
      <c r="G2599" s="14">
        <f t="shared" si="82"/>
        <v>-0.38999999999999968</v>
      </c>
      <c r="H2599" s="14">
        <f t="shared" si="83"/>
        <v>-0.17999999999999972</v>
      </c>
    </row>
    <row r="2600" spans="1:8">
      <c r="A2600" s="2">
        <v>39864</v>
      </c>
      <c r="B2600" s="15">
        <v>7.63</v>
      </c>
      <c r="C2600" s="15">
        <v>8.0299999999999994</v>
      </c>
      <c r="D2600" s="15">
        <v>6.22</v>
      </c>
      <c r="E2600" s="15">
        <v>6.41</v>
      </c>
      <c r="G2600" s="14">
        <f t="shared" si="82"/>
        <v>-0.39999999999999947</v>
      </c>
      <c r="H2600" s="14">
        <f t="shared" si="83"/>
        <v>-0.19000000000000039</v>
      </c>
    </row>
    <row r="2601" spans="1:8">
      <c r="A2601" s="2">
        <v>39863</v>
      </c>
      <c r="B2601" s="15">
        <v>7.72</v>
      </c>
      <c r="C2601" s="15">
        <v>8.1199999999999992</v>
      </c>
      <c r="D2601" s="15">
        <v>6.34</v>
      </c>
      <c r="E2601" s="15">
        <v>6.52</v>
      </c>
      <c r="G2601" s="14">
        <f t="shared" si="82"/>
        <v>-0.39999999999999947</v>
      </c>
      <c r="H2601" s="14">
        <f t="shared" si="83"/>
        <v>-0.17999999999999972</v>
      </c>
    </row>
    <row r="2602" spans="1:8">
      <c r="A2602" s="2">
        <v>39862</v>
      </c>
      <c r="B2602" s="15">
        <v>7.5600000000000005</v>
      </c>
      <c r="C2602" s="15">
        <v>7.95</v>
      </c>
      <c r="D2602" s="15">
        <v>6.17</v>
      </c>
      <c r="E2602" s="15">
        <v>6.36</v>
      </c>
      <c r="G2602" s="14">
        <f t="shared" si="82"/>
        <v>-0.38999999999999968</v>
      </c>
      <c r="H2602" s="14">
        <f t="shared" si="83"/>
        <v>-0.19000000000000039</v>
      </c>
    </row>
    <row r="2603" spans="1:8">
      <c r="A2603" s="2">
        <v>39861</v>
      </c>
      <c r="B2603" s="15">
        <v>7.59</v>
      </c>
      <c r="C2603" s="15">
        <v>7.92</v>
      </c>
      <c r="D2603" s="15">
        <v>6.14</v>
      </c>
      <c r="E2603" s="15">
        <v>6.32</v>
      </c>
      <c r="G2603" s="14">
        <f t="shared" si="82"/>
        <v>-0.33000000000000007</v>
      </c>
      <c r="H2603" s="14">
        <f t="shared" si="83"/>
        <v>-0.1800000000000006</v>
      </c>
    </row>
    <row r="2604" spans="1:8">
      <c r="A2604" s="2">
        <v>39857</v>
      </c>
      <c r="B2604" s="15">
        <v>7.78</v>
      </c>
      <c r="C2604" s="15">
        <v>8.1300000000000008</v>
      </c>
      <c r="D2604" s="15">
        <v>6.33</v>
      </c>
      <c r="E2604" s="15">
        <v>6.52</v>
      </c>
      <c r="G2604" s="14">
        <f t="shared" si="82"/>
        <v>-0.35000000000000053</v>
      </c>
      <c r="H2604" s="14">
        <f t="shared" si="83"/>
        <v>-0.1899999999999995</v>
      </c>
    </row>
    <row r="2605" spans="1:8">
      <c r="A2605" s="2">
        <v>39856</v>
      </c>
      <c r="B2605" s="15">
        <v>7.59</v>
      </c>
      <c r="C2605" s="15">
        <v>7.91</v>
      </c>
      <c r="D2605" s="15">
        <v>6.11</v>
      </c>
      <c r="E2605" s="15">
        <v>6.3</v>
      </c>
      <c r="G2605" s="14">
        <f t="shared" si="82"/>
        <v>-0.32000000000000028</v>
      </c>
      <c r="H2605" s="14">
        <f t="shared" si="83"/>
        <v>-0.1899999999999995</v>
      </c>
    </row>
    <row r="2606" spans="1:8">
      <c r="A2606" s="2">
        <v>39855</v>
      </c>
      <c r="B2606" s="15">
        <v>7.59</v>
      </c>
      <c r="C2606" s="15">
        <v>7.88</v>
      </c>
      <c r="D2606" s="15">
        <v>6.1</v>
      </c>
      <c r="E2606" s="15">
        <v>6.27</v>
      </c>
      <c r="G2606" s="14">
        <f t="shared" si="82"/>
        <v>-0.29000000000000004</v>
      </c>
      <c r="H2606" s="14">
        <f t="shared" si="83"/>
        <v>-0.16999999999999993</v>
      </c>
    </row>
    <row r="2607" spans="1:8">
      <c r="A2607" s="2">
        <v>39854</v>
      </c>
      <c r="B2607" s="15">
        <v>7.67</v>
      </c>
      <c r="C2607" s="15">
        <v>7.98</v>
      </c>
      <c r="D2607" s="15">
        <v>6.19</v>
      </c>
      <c r="E2607" s="15">
        <v>6.36</v>
      </c>
      <c r="G2607" s="14">
        <f t="shared" si="82"/>
        <v>-0.3100000000000005</v>
      </c>
      <c r="H2607" s="14">
        <f t="shared" si="83"/>
        <v>-0.16999999999999993</v>
      </c>
    </row>
    <row r="2608" spans="1:8">
      <c r="A2608" s="2">
        <v>39853</v>
      </c>
      <c r="B2608" s="15">
        <v>7.86</v>
      </c>
      <c r="C2608" s="15">
        <v>8.16</v>
      </c>
      <c r="D2608" s="15">
        <v>6.38</v>
      </c>
      <c r="E2608" s="15">
        <v>6.54</v>
      </c>
      <c r="G2608" s="14">
        <f t="shared" si="82"/>
        <v>-0.29999999999999982</v>
      </c>
      <c r="H2608" s="14">
        <f t="shared" si="83"/>
        <v>-0.16000000000000014</v>
      </c>
    </row>
    <row r="2609" spans="1:8">
      <c r="A2609" s="2">
        <v>39850</v>
      </c>
      <c r="B2609" s="15">
        <v>7.89</v>
      </c>
      <c r="C2609" s="15">
        <v>8.18</v>
      </c>
      <c r="D2609" s="15">
        <v>6.48</v>
      </c>
      <c r="E2609" s="15">
        <v>6.58</v>
      </c>
      <c r="G2609" s="14">
        <f t="shared" si="82"/>
        <v>-0.29000000000000004</v>
      </c>
      <c r="H2609" s="14">
        <f t="shared" si="83"/>
        <v>-9.9999999999999645E-2</v>
      </c>
    </row>
    <row r="2610" spans="1:8">
      <c r="A2610" s="2">
        <v>39849</v>
      </c>
      <c r="B2610" s="15">
        <v>7.92</v>
      </c>
      <c r="C2610" s="15">
        <v>8.18</v>
      </c>
      <c r="D2610" s="15">
        <v>6.46</v>
      </c>
      <c r="E2610" s="15">
        <v>6.5600000000000005</v>
      </c>
      <c r="G2610" s="14">
        <f t="shared" si="82"/>
        <v>-0.25999999999999979</v>
      </c>
      <c r="H2610" s="14">
        <f t="shared" si="83"/>
        <v>-0.10000000000000053</v>
      </c>
    </row>
    <row r="2611" spans="1:8">
      <c r="A2611" s="2">
        <v>39848</v>
      </c>
      <c r="B2611" s="15">
        <v>7.96</v>
      </c>
      <c r="C2611" s="15">
        <v>8.24</v>
      </c>
      <c r="D2611" s="15">
        <v>6.52</v>
      </c>
      <c r="E2611" s="15">
        <v>6.64</v>
      </c>
      <c r="G2611" s="14">
        <f t="shared" si="82"/>
        <v>-0.28000000000000025</v>
      </c>
      <c r="H2611" s="14">
        <f t="shared" si="83"/>
        <v>-0.12000000000000011</v>
      </c>
    </row>
    <row r="2612" spans="1:8">
      <c r="A2612" s="2">
        <v>39847</v>
      </c>
      <c r="B2612" s="15">
        <v>7.92</v>
      </c>
      <c r="C2612" s="15">
        <v>8.2100000000000009</v>
      </c>
      <c r="D2612" s="15">
        <v>6.5</v>
      </c>
      <c r="E2612" s="15">
        <v>6.61</v>
      </c>
      <c r="G2612" s="14">
        <f t="shared" si="82"/>
        <v>-0.29000000000000092</v>
      </c>
      <c r="H2612" s="14">
        <f t="shared" si="83"/>
        <v>-0.11000000000000032</v>
      </c>
    </row>
    <row r="2613" spans="1:8">
      <c r="A2613" s="2">
        <v>39846</v>
      </c>
      <c r="B2613" s="15">
        <v>7.82</v>
      </c>
      <c r="C2613" s="15">
        <v>8.09</v>
      </c>
      <c r="D2613" s="15">
        <v>6.37</v>
      </c>
      <c r="E2613" s="15">
        <v>6.48</v>
      </c>
      <c r="G2613" s="14">
        <f t="shared" si="82"/>
        <v>-0.26999999999999957</v>
      </c>
      <c r="H2613" s="14">
        <f t="shared" si="83"/>
        <v>-0.11000000000000032</v>
      </c>
    </row>
    <row r="2614" spans="1:8">
      <c r="A2614" s="2">
        <v>39843</v>
      </c>
      <c r="B2614" s="15">
        <v>7.97</v>
      </c>
      <c r="C2614" s="15">
        <v>8.25</v>
      </c>
      <c r="D2614" s="15">
        <v>6.52</v>
      </c>
      <c r="E2614" s="15">
        <v>6.61</v>
      </c>
      <c r="G2614" s="14">
        <f t="shared" si="82"/>
        <v>-0.28000000000000025</v>
      </c>
      <c r="H2614" s="14">
        <f t="shared" si="83"/>
        <v>-9.0000000000000746E-2</v>
      </c>
    </row>
    <row r="2615" spans="1:8">
      <c r="A2615" s="2">
        <v>39842</v>
      </c>
      <c r="B2615" s="15">
        <v>8.01</v>
      </c>
      <c r="C2615" s="15">
        <v>8.2799999999999994</v>
      </c>
      <c r="D2615" s="15">
        <v>6.5600000000000005</v>
      </c>
      <c r="E2615" s="15">
        <v>6.62</v>
      </c>
      <c r="G2615" s="14">
        <f t="shared" si="82"/>
        <v>-0.26999999999999957</v>
      </c>
      <c r="H2615" s="14">
        <f t="shared" si="83"/>
        <v>-5.9999999999999609E-2</v>
      </c>
    </row>
    <row r="2616" spans="1:8">
      <c r="A2616" s="2">
        <v>39841</v>
      </c>
      <c r="B2616" s="15">
        <v>7.91</v>
      </c>
      <c r="C2616" s="15">
        <v>8.1999999999999993</v>
      </c>
      <c r="D2616" s="15">
        <v>6.46</v>
      </c>
      <c r="E2616" s="15">
        <v>6.52</v>
      </c>
      <c r="G2616" s="14">
        <f t="shared" si="82"/>
        <v>-0.28999999999999915</v>
      </c>
      <c r="H2616" s="14">
        <f t="shared" si="83"/>
        <v>-5.9999999999999609E-2</v>
      </c>
    </row>
    <row r="2617" spans="1:8">
      <c r="A2617" s="2">
        <v>39840</v>
      </c>
      <c r="B2617" s="15">
        <v>7.78</v>
      </c>
      <c r="C2617" s="15">
        <v>8.06</v>
      </c>
      <c r="D2617" s="15">
        <v>6.35</v>
      </c>
      <c r="E2617" s="15">
        <v>6.39</v>
      </c>
      <c r="G2617" s="14">
        <f t="shared" si="82"/>
        <v>-0.28000000000000025</v>
      </c>
      <c r="H2617" s="14">
        <f t="shared" si="83"/>
        <v>-4.0000000000000036E-2</v>
      </c>
    </row>
    <row r="2618" spans="1:8">
      <c r="A2618" s="2">
        <v>39839</v>
      </c>
      <c r="B2618" s="15">
        <v>8.06</v>
      </c>
      <c r="C2618" s="15">
        <v>8.3000000000000007</v>
      </c>
      <c r="D2618" s="15">
        <v>6.57</v>
      </c>
      <c r="E2618" s="15">
        <v>6.6</v>
      </c>
      <c r="G2618" s="14">
        <f t="shared" si="82"/>
        <v>-0.24000000000000021</v>
      </c>
      <c r="H2618" s="14">
        <f t="shared" si="83"/>
        <v>-2.9999999999999361E-2</v>
      </c>
    </row>
    <row r="2619" spans="1:8">
      <c r="A2619" s="2">
        <v>39836</v>
      </c>
      <c r="B2619" s="15">
        <v>8.0500000000000007</v>
      </c>
      <c r="C2619" s="15">
        <v>8.2799999999999994</v>
      </c>
      <c r="D2619" s="15">
        <v>6.52</v>
      </c>
      <c r="E2619" s="15">
        <v>6.5600000000000005</v>
      </c>
      <c r="G2619" s="14">
        <f t="shared" si="82"/>
        <v>-0.22999999999999865</v>
      </c>
      <c r="H2619" s="14">
        <f t="shared" si="83"/>
        <v>-4.0000000000000924E-2</v>
      </c>
    </row>
    <row r="2620" spans="1:8">
      <c r="A2620" s="2">
        <v>39835</v>
      </c>
      <c r="B2620" s="15">
        <v>7.99</v>
      </c>
      <c r="C2620" s="15">
        <v>8.24</v>
      </c>
      <c r="D2620" s="15">
        <v>6.46</v>
      </c>
      <c r="E2620" s="15">
        <v>6.51</v>
      </c>
      <c r="G2620" s="14">
        <f t="shared" si="82"/>
        <v>-0.25</v>
      </c>
      <c r="H2620" s="14">
        <f t="shared" si="83"/>
        <v>-4.9999999999999822E-2</v>
      </c>
    </row>
    <row r="2621" spans="1:8">
      <c r="A2621" s="2">
        <v>39834</v>
      </c>
      <c r="B2621" s="15">
        <v>7.89</v>
      </c>
      <c r="C2621" s="15">
        <v>8.14</v>
      </c>
      <c r="D2621" s="15">
        <v>6.36</v>
      </c>
      <c r="E2621" s="15">
        <v>6.44</v>
      </c>
      <c r="G2621" s="14">
        <f t="shared" si="82"/>
        <v>-0.25000000000000089</v>
      </c>
      <c r="H2621" s="14">
        <f t="shared" si="83"/>
        <v>-8.0000000000000071E-2</v>
      </c>
    </row>
    <row r="2622" spans="1:8">
      <c r="A2622" s="2">
        <v>39833</v>
      </c>
      <c r="B2622" s="15">
        <v>7.71</v>
      </c>
      <c r="C2622" s="15">
        <v>7.95</v>
      </c>
      <c r="D2622" s="15">
        <v>6.2</v>
      </c>
      <c r="E2622" s="15">
        <v>6.27</v>
      </c>
      <c r="G2622" s="14">
        <f t="shared" si="82"/>
        <v>-0.24000000000000021</v>
      </c>
      <c r="H2622" s="14">
        <f t="shared" si="83"/>
        <v>-6.9999999999999396E-2</v>
      </c>
    </row>
    <row r="2623" spans="1:8">
      <c r="A2623" s="2">
        <v>39829</v>
      </c>
      <c r="B2623" s="15">
        <v>7.68</v>
      </c>
      <c r="C2623" s="15">
        <v>7.91</v>
      </c>
      <c r="D2623" s="15">
        <v>6.15</v>
      </c>
      <c r="E2623" s="15">
        <v>6.23</v>
      </c>
      <c r="G2623" s="14">
        <f t="shared" si="82"/>
        <v>-0.23000000000000043</v>
      </c>
      <c r="H2623" s="14">
        <f t="shared" si="83"/>
        <v>-8.0000000000000071E-2</v>
      </c>
    </row>
    <row r="2624" spans="1:8">
      <c r="A2624" s="2">
        <v>39828</v>
      </c>
      <c r="B2624" s="15">
        <v>7.65</v>
      </c>
      <c r="C2624" s="15">
        <v>7.91</v>
      </c>
      <c r="D2624" s="15">
        <v>6.18</v>
      </c>
      <c r="E2624" s="15">
        <v>6.24</v>
      </c>
      <c r="G2624" s="14">
        <f t="shared" si="82"/>
        <v>-0.25999999999999979</v>
      </c>
      <c r="H2624" s="14">
        <f t="shared" si="83"/>
        <v>-6.0000000000000497E-2</v>
      </c>
    </row>
    <row r="2625" spans="1:8">
      <c r="A2625" s="2">
        <v>39827</v>
      </c>
      <c r="B2625" s="15">
        <v>7.68</v>
      </c>
      <c r="C2625" s="15">
        <v>7.92</v>
      </c>
      <c r="D2625" s="15">
        <v>6.21</v>
      </c>
      <c r="E2625" s="15">
        <v>6.27</v>
      </c>
      <c r="G2625" s="14">
        <f t="shared" si="82"/>
        <v>-0.24000000000000021</v>
      </c>
      <c r="H2625" s="14">
        <f t="shared" si="83"/>
        <v>-5.9999999999999609E-2</v>
      </c>
    </row>
    <row r="2626" spans="1:8">
      <c r="A2626" s="2">
        <v>39826</v>
      </c>
      <c r="B2626" s="15">
        <v>7.83</v>
      </c>
      <c r="C2626" s="15">
        <v>8.0500000000000007</v>
      </c>
      <c r="D2626" s="15">
        <v>6.33</v>
      </c>
      <c r="E2626" s="15">
        <v>6.38</v>
      </c>
      <c r="G2626" s="14">
        <f t="shared" si="82"/>
        <v>-0.22000000000000064</v>
      </c>
      <c r="H2626" s="14">
        <f t="shared" si="83"/>
        <v>-4.9999999999999822E-2</v>
      </c>
    </row>
    <row r="2627" spans="1:8">
      <c r="A2627" s="2">
        <v>39825</v>
      </c>
      <c r="B2627" s="15">
        <v>7.82</v>
      </c>
      <c r="C2627" s="15">
        <v>8.0500000000000007</v>
      </c>
      <c r="D2627" s="15">
        <v>6.31</v>
      </c>
      <c r="E2627" s="15">
        <v>6.37</v>
      </c>
      <c r="G2627" s="14">
        <f t="shared" si="82"/>
        <v>-0.23000000000000043</v>
      </c>
      <c r="H2627" s="14">
        <f t="shared" si="83"/>
        <v>-6.0000000000000497E-2</v>
      </c>
    </row>
    <row r="2628" spans="1:8">
      <c r="A2628" s="2">
        <v>39822</v>
      </c>
      <c r="B2628" s="15">
        <v>7.93</v>
      </c>
      <c r="C2628" s="15">
        <v>8.15</v>
      </c>
      <c r="D2628" s="15">
        <v>6.38</v>
      </c>
      <c r="E2628" s="15">
        <v>6.44</v>
      </c>
      <c r="G2628" s="14">
        <f t="shared" si="82"/>
        <v>-0.22000000000000064</v>
      </c>
      <c r="H2628" s="14">
        <f t="shared" si="83"/>
        <v>-6.0000000000000497E-2</v>
      </c>
    </row>
    <row r="2629" spans="1:8">
      <c r="A2629" s="2">
        <v>39821</v>
      </c>
      <c r="B2629" s="15">
        <v>7.97</v>
      </c>
      <c r="C2629" s="15">
        <v>8.18</v>
      </c>
      <c r="D2629" s="15">
        <v>6.41</v>
      </c>
      <c r="E2629" s="15">
        <v>6.51</v>
      </c>
      <c r="G2629" s="14">
        <f t="shared" si="82"/>
        <v>-0.20999999999999996</v>
      </c>
      <c r="H2629" s="14">
        <f t="shared" si="83"/>
        <v>-9.9999999999999645E-2</v>
      </c>
    </row>
    <row r="2630" spans="1:8">
      <c r="A2630" s="2">
        <v>39820</v>
      </c>
      <c r="B2630" s="15">
        <v>8.01</v>
      </c>
      <c r="C2630" s="15">
        <v>8.23</v>
      </c>
      <c r="D2630" s="15">
        <v>6.48</v>
      </c>
      <c r="E2630" s="15">
        <v>6.57</v>
      </c>
      <c r="G2630" s="14">
        <f t="shared" si="82"/>
        <v>-0.22000000000000064</v>
      </c>
      <c r="H2630" s="14">
        <f t="shared" si="83"/>
        <v>-8.9999999999999858E-2</v>
      </c>
    </row>
    <row r="2631" spans="1:8">
      <c r="A2631" s="2">
        <v>39819</v>
      </c>
      <c r="B2631" s="15">
        <v>8.06</v>
      </c>
      <c r="C2631" s="15">
        <v>8.2799999999999994</v>
      </c>
      <c r="D2631" s="15">
        <v>6.49</v>
      </c>
      <c r="E2631" s="15">
        <v>6.58</v>
      </c>
      <c r="G2631" s="14">
        <f t="shared" si="82"/>
        <v>-0.21999999999999886</v>
      </c>
      <c r="H2631" s="14">
        <f t="shared" si="83"/>
        <v>-8.9999999999999858E-2</v>
      </c>
    </row>
    <row r="2632" spans="1:8">
      <c r="A2632" s="2">
        <v>39818</v>
      </c>
      <c r="B2632" s="15">
        <v>8.06</v>
      </c>
      <c r="C2632" s="15">
        <v>8.31</v>
      </c>
      <c r="D2632" s="15">
        <v>6.49</v>
      </c>
      <c r="E2632" s="15">
        <v>6.59</v>
      </c>
      <c r="G2632" s="14">
        <f t="shared" si="82"/>
        <v>-0.25</v>
      </c>
      <c r="H2632" s="14">
        <f t="shared" si="83"/>
        <v>-9.9999999999999645E-2</v>
      </c>
    </row>
    <row r="2633" spans="1:8">
      <c r="A2633" s="2">
        <v>39815</v>
      </c>
      <c r="B2633" s="15">
        <v>7.87</v>
      </c>
      <c r="C2633" s="15">
        <v>8.18</v>
      </c>
      <c r="D2633" s="15">
        <v>6.3</v>
      </c>
      <c r="E2633" s="15">
        <v>6.4</v>
      </c>
      <c r="G2633" s="14">
        <f t="shared" si="82"/>
        <v>-0.30999999999999961</v>
      </c>
      <c r="H2633" s="14">
        <f t="shared" si="83"/>
        <v>-0.10000000000000053</v>
      </c>
    </row>
    <row r="2634" spans="1:8">
      <c r="A2634" s="2">
        <v>39813</v>
      </c>
      <c r="B2634" s="15">
        <v>7.76</v>
      </c>
      <c r="C2634" s="15">
        <v>8.07</v>
      </c>
      <c r="D2634" s="15">
        <v>6.2</v>
      </c>
      <c r="E2634" s="15">
        <v>6.3</v>
      </c>
      <c r="G2634" s="14">
        <f t="shared" si="82"/>
        <v>-0.3100000000000005</v>
      </c>
      <c r="H2634" s="14">
        <f t="shared" si="83"/>
        <v>-9.9999999999999645E-2</v>
      </c>
    </row>
    <row r="2635" spans="1:8">
      <c r="A2635" s="2">
        <v>39812</v>
      </c>
      <c r="B2635" s="15">
        <v>7.66</v>
      </c>
      <c r="C2635" s="15">
        <v>7.97</v>
      </c>
      <c r="D2635" s="15">
        <v>6.13</v>
      </c>
      <c r="E2635" s="15">
        <v>6.23</v>
      </c>
      <c r="G2635" s="14">
        <f t="shared" si="82"/>
        <v>-0.30999999999999961</v>
      </c>
      <c r="H2635" s="14">
        <f t="shared" si="83"/>
        <v>-0.10000000000000053</v>
      </c>
    </row>
    <row r="2636" spans="1:8">
      <c r="A2636" s="2">
        <v>39811</v>
      </c>
      <c r="B2636" s="15">
        <v>7.74</v>
      </c>
      <c r="C2636" s="15">
        <v>8.0500000000000007</v>
      </c>
      <c r="D2636" s="15">
        <v>6.19</v>
      </c>
      <c r="E2636" s="15">
        <v>6.32</v>
      </c>
      <c r="G2636" s="14">
        <f t="shared" si="82"/>
        <v>-0.3100000000000005</v>
      </c>
      <c r="H2636" s="14">
        <f t="shared" si="83"/>
        <v>-0.12999999999999989</v>
      </c>
    </row>
    <row r="2637" spans="1:8">
      <c r="A2637" s="2">
        <v>39808</v>
      </c>
      <c r="B2637" s="15">
        <v>7.77</v>
      </c>
      <c r="C2637" s="15">
        <v>8.06</v>
      </c>
      <c r="D2637" s="15">
        <v>6.17</v>
      </c>
      <c r="E2637" s="15">
        <v>6.3</v>
      </c>
      <c r="G2637" s="14">
        <f t="shared" si="82"/>
        <v>-0.29000000000000092</v>
      </c>
      <c r="H2637" s="14">
        <f t="shared" si="83"/>
        <v>-0.12999999999999989</v>
      </c>
    </row>
    <row r="2638" spans="1:8">
      <c r="A2638" s="2">
        <v>39806</v>
      </c>
      <c r="B2638" s="15">
        <v>7.82</v>
      </c>
      <c r="C2638" s="15">
        <v>8.1</v>
      </c>
      <c r="D2638" s="15">
        <v>6.22</v>
      </c>
      <c r="E2638" s="15">
        <v>6.35</v>
      </c>
      <c r="G2638" s="14">
        <f t="shared" si="82"/>
        <v>-0.27999999999999936</v>
      </c>
      <c r="H2638" s="14">
        <f t="shared" si="83"/>
        <v>-0.12999999999999989</v>
      </c>
    </row>
    <row r="2639" spans="1:8">
      <c r="A2639" s="2">
        <v>39805</v>
      </c>
      <c r="B2639" s="15">
        <v>7.84</v>
      </c>
      <c r="C2639" s="15">
        <v>8.1199999999999992</v>
      </c>
      <c r="D2639" s="15">
        <v>6.23</v>
      </c>
      <c r="E2639" s="15">
        <v>6.38</v>
      </c>
      <c r="G2639" s="14">
        <f t="shared" si="82"/>
        <v>-0.27999999999999936</v>
      </c>
      <c r="H2639" s="14">
        <f t="shared" si="83"/>
        <v>-0.14999999999999947</v>
      </c>
    </row>
    <row r="2640" spans="1:8">
      <c r="A2640" s="2">
        <v>39804</v>
      </c>
      <c r="B2640" s="15">
        <v>7.8100000000000005</v>
      </c>
      <c r="C2640" s="15">
        <v>8.09</v>
      </c>
      <c r="D2640" s="15">
        <v>6.2</v>
      </c>
      <c r="E2640" s="15">
        <v>6.35</v>
      </c>
      <c r="G2640" s="14">
        <f t="shared" si="82"/>
        <v>-0.27999999999999936</v>
      </c>
      <c r="H2640" s="14">
        <f t="shared" si="83"/>
        <v>-0.14999999999999947</v>
      </c>
    </row>
    <row r="2641" spans="1:8">
      <c r="A2641" s="2">
        <v>39801</v>
      </c>
      <c r="B2641" s="15">
        <v>7.79</v>
      </c>
      <c r="C2641" s="15">
        <v>8.07</v>
      </c>
      <c r="D2641" s="15">
        <v>6.16</v>
      </c>
      <c r="E2641" s="15">
        <v>6.32</v>
      </c>
      <c r="G2641" s="14">
        <f t="shared" si="82"/>
        <v>-0.28000000000000025</v>
      </c>
      <c r="H2641" s="14">
        <f t="shared" si="83"/>
        <v>-0.16000000000000014</v>
      </c>
    </row>
    <row r="2642" spans="1:8">
      <c r="A2642" s="2">
        <v>39800</v>
      </c>
      <c r="B2642" s="15">
        <v>7.8100000000000005</v>
      </c>
      <c r="C2642" s="15">
        <v>8.11</v>
      </c>
      <c r="D2642" s="15">
        <v>6.19</v>
      </c>
      <c r="E2642" s="15">
        <v>6.35</v>
      </c>
      <c r="G2642" s="14">
        <f t="shared" si="82"/>
        <v>-0.29999999999999893</v>
      </c>
      <c r="H2642" s="14">
        <f t="shared" si="83"/>
        <v>-0.15999999999999925</v>
      </c>
    </row>
    <row r="2643" spans="1:8">
      <c r="A2643" s="2">
        <v>39799</v>
      </c>
      <c r="B2643" s="15">
        <v>7.95</v>
      </c>
      <c r="C2643" s="15">
        <v>8.2200000000000006</v>
      </c>
      <c r="D2643" s="15">
        <v>6.32</v>
      </c>
      <c r="E2643" s="15">
        <v>6.48</v>
      </c>
      <c r="G2643" s="14">
        <f t="shared" si="82"/>
        <v>-0.27000000000000046</v>
      </c>
      <c r="H2643" s="14">
        <f t="shared" si="83"/>
        <v>-0.16000000000000014</v>
      </c>
    </row>
    <row r="2644" spans="1:8">
      <c r="A2644" s="2">
        <v>39798</v>
      </c>
      <c r="B2644" s="15">
        <v>8.17</v>
      </c>
      <c r="C2644" s="15">
        <v>8.48</v>
      </c>
      <c r="D2644" s="15">
        <v>6.54</v>
      </c>
      <c r="E2644" s="15">
        <v>6.7</v>
      </c>
      <c r="G2644" s="14">
        <f t="shared" si="82"/>
        <v>-0.3100000000000005</v>
      </c>
      <c r="H2644" s="14">
        <f t="shared" si="83"/>
        <v>-0.16000000000000014</v>
      </c>
    </row>
    <row r="2645" spans="1:8">
      <c r="A2645" s="2">
        <v>39797</v>
      </c>
      <c r="B2645" s="15">
        <v>8.32</v>
      </c>
      <c r="C2645" s="15">
        <v>8.6300000000000008</v>
      </c>
      <c r="D2645" s="15">
        <v>6.6899999999999995</v>
      </c>
      <c r="E2645" s="15">
        <v>6.86</v>
      </c>
      <c r="G2645" s="14">
        <f t="shared" si="82"/>
        <v>-0.3100000000000005</v>
      </c>
      <c r="H2645" s="14">
        <f t="shared" si="83"/>
        <v>-0.17000000000000082</v>
      </c>
    </row>
    <row r="2646" spans="1:8">
      <c r="A2646" s="2">
        <v>39794</v>
      </c>
      <c r="B2646" s="15">
        <v>8.3800000000000008</v>
      </c>
      <c r="C2646" s="15">
        <v>8.68</v>
      </c>
      <c r="D2646" s="15">
        <v>6.76</v>
      </c>
      <c r="E2646" s="15">
        <v>6.9399999999999995</v>
      </c>
      <c r="G2646" s="14">
        <f t="shared" si="82"/>
        <v>-0.29999999999999893</v>
      </c>
      <c r="H2646" s="14">
        <f t="shared" si="83"/>
        <v>-0.17999999999999972</v>
      </c>
    </row>
    <row r="2647" spans="1:8">
      <c r="A2647" s="2">
        <v>39793</v>
      </c>
      <c r="B2647" s="15">
        <v>8.4</v>
      </c>
      <c r="C2647" s="15">
        <v>8.7100000000000009</v>
      </c>
      <c r="D2647" s="15">
        <v>6.79</v>
      </c>
      <c r="E2647" s="15">
        <v>6.97</v>
      </c>
      <c r="G2647" s="14">
        <f t="shared" si="82"/>
        <v>-0.3100000000000005</v>
      </c>
      <c r="H2647" s="14">
        <f t="shared" si="83"/>
        <v>-0.17999999999999972</v>
      </c>
    </row>
    <row r="2648" spans="1:8">
      <c r="A2648" s="2">
        <v>39792</v>
      </c>
      <c r="B2648" s="15">
        <v>8.39</v>
      </c>
      <c r="C2648" s="15">
        <v>8.6999999999999993</v>
      </c>
      <c r="D2648" s="15">
        <v>6.8100000000000005</v>
      </c>
      <c r="E2648" s="15">
        <v>7</v>
      </c>
      <c r="G2648" s="14">
        <f t="shared" si="82"/>
        <v>-0.30999999999999872</v>
      </c>
      <c r="H2648" s="14">
        <f t="shared" si="83"/>
        <v>-0.1899999999999995</v>
      </c>
    </row>
    <row r="2649" spans="1:8">
      <c r="A2649" s="2">
        <v>39791</v>
      </c>
      <c r="B2649" s="15">
        <v>8.3699999999999992</v>
      </c>
      <c r="C2649" s="15">
        <v>8.73</v>
      </c>
      <c r="D2649" s="15">
        <v>6.78</v>
      </c>
      <c r="E2649" s="15">
        <v>6.97</v>
      </c>
      <c r="G2649" s="14">
        <f t="shared" si="82"/>
        <v>-0.36000000000000121</v>
      </c>
      <c r="H2649" s="14">
        <f t="shared" si="83"/>
        <v>-0.1899999999999995</v>
      </c>
    </row>
    <row r="2650" spans="1:8">
      <c r="A2650" s="2">
        <v>39790</v>
      </c>
      <c r="B2650" s="15">
        <v>8.42</v>
      </c>
      <c r="C2650" s="15">
        <v>8.7899999999999991</v>
      </c>
      <c r="D2650" s="15">
        <v>6.84</v>
      </c>
      <c r="E2650" s="15">
        <v>7.03</v>
      </c>
      <c r="G2650" s="14">
        <f t="shared" si="82"/>
        <v>-0.36999999999999922</v>
      </c>
      <c r="H2650" s="14">
        <f t="shared" si="83"/>
        <v>-0.19000000000000039</v>
      </c>
    </row>
    <row r="2651" spans="1:8">
      <c r="A2651" s="2">
        <v>39787</v>
      </c>
      <c r="B2651" s="15">
        <v>8.3800000000000008</v>
      </c>
      <c r="C2651" s="15">
        <v>8.74</v>
      </c>
      <c r="D2651" s="15">
        <v>6.8100000000000005</v>
      </c>
      <c r="E2651" s="15">
        <v>7</v>
      </c>
      <c r="G2651" s="14">
        <f t="shared" si="82"/>
        <v>-0.35999999999999943</v>
      </c>
      <c r="H2651" s="14">
        <f t="shared" si="83"/>
        <v>-0.1899999999999995</v>
      </c>
    </row>
    <row r="2652" spans="1:8">
      <c r="A2652" s="2">
        <v>39786</v>
      </c>
      <c r="B2652" s="15">
        <v>8.35</v>
      </c>
      <c r="C2652" s="15">
        <v>8.7100000000000009</v>
      </c>
      <c r="D2652" s="15">
        <v>6.78</v>
      </c>
      <c r="E2652" s="15">
        <v>6.97</v>
      </c>
      <c r="G2652" s="14">
        <f t="shared" si="82"/>
        <v>-0.36000000000000121</v>
      </c>
      <c r="H2652" s="14">
        <f t="shared" si="83"/>
        <v>-0.1899999999999995</v>
      </c>
    </row>
    <row r="2653" spans="1:8">
      <c r="A2653" s="2">
        <v>39785</v>
      </c>
      <c r="B2653" s="15">
        <v>8.43</v>
      </c>
      <c r="C2653" s="15">
        <v>8.8000000000000007</v>
      </c>
      <c r="D2653" s="15">
        <v>6.88</v>
      </c>
      <c r="E2653" s="15">
        <v>7.04</v>
      </c>
      <c r="G2653" s="14">
        <f t="shared" ref="G2653:G2716" si="84">B2653-C2653</f>
        <v>-0.37000000000000099</v>
      </c>
      <c r="H2653" s="14">
        <f t="shared" ref="H2653:H2716" si="85">D2653-E2653</f>
        <v>-0.16000000000000014</v>
      </c>
    </row>
    <row r="2654" spans="1:8">
      <c r="A2654" s="2">
        <v>39784</v>
      </c>
      <c r="B2654" s="15">
        <v>8.4600000000000009</v>
      </c>
      <c r="C2654" s="15">
        <v>8.7899999999999991</v>
      </c>
      <c r="D2654" s="15">
        <v>6.91</v>
      </c>
      <c r="E2654" s="15">
        <v>7.04</v>
      </c>
      <c r="G2654" s="14">
        <f t="shared" si="84"/>
        <v>-0.32999999999999829</v>
      </c>
      <c r="H2654" s="14">
        <f t="shared" si="85"/>
        <v>-0.12999999999999989</v>
      </c>
    </row>
    <row r="2655" spans="1:8">
      <c r="A2655" s="2">
        <v>39783</v>
      </c>
      <c r="B2655" s="15">
        <v>8.4700000000000006</v>
      </c>
      <c r="C2655" s="15">
        <v>8.84</v>
      </c>
      <c r="D2655" s="15">
        <v>6.93</v>
      </c>
      <c r="E2655" s="15">
        <v>7.06</v>
      </c>
      <c r="G2655" s="14">
        <f t="shared" si="84"/>
        <v>-0.36999999999999922</v>
      </c>
      <c r="H2655" s="14">
        <f t="shared" si="85"/>
        <v>-0.12999999999999989</v>
      </c>
    </row>
    <row r="2656" spans="1:8">
      <c r="A2656" s="2">
        <v>39780</v>
      </c>
      <c r="B2656" s="15">
        <v>8.7200000000000006</v>
      </c>
      <c r="C2656" s="15">
        <v>9.0299999999999994</v>
      </c>
      <c r="D2656" s="15">
        <v>7.18</v>
      </c>
      <c r="E2656" s="15">
        <v>7.31</v>
      </c>
      <c r="G2656" s="14">
        <f t="shared" si="84"/>
        <v>-0.30999999999999872</v>
      </c>
      <c r="H2656" s="14">
        <f t="shared" si="85"/>
        <v>-0.12999999999999989</v>
      </c>
    </row>
    <row r="2657" spans="1:8">
      <c r="A2657" s="2">
        <v>39778</v>
      </c>
      <c r="B2657" s="15">
        <v>8.77</v>
      </c>
      <c r="C2657" s="15">
        <v>9.0500000000000007</v>
      </c>
      <c r="D2657" s="15">
        <v>7.25</v>
      </c>
      <c r="E2657" s="15">
        <v>7.36</v>
      </c>
      <c r="G2657" s="14">
        <f t="shared" si="84"/>
        <v>-0.28000000000000114</v>
      </c>
      <c r="H2657" s="14">
        <f t="shared" si="85"/>
        <v>-0.11000000000000032</v>
      </c>
    </row>
    <row r="2658" spans="1:8">
      <c r="A2658" s="2">
        <v>39777</v>
      </c>
      <c r="B2658" s="15">
        <v>8.86</v>
      </c>
      <c r="C2658" s="15">
        <v>9.1199999999999992</v>
      </c>
      <c r="D2658" s="15">
        <v>7.33</v>
      </c>
      <c r="E2658" s="15">
        <v>7.44</v>
      </c>
      <c r="G2658" s="14">
        <f t="shared" si="84"/>
        <v>-0.25999999999999979</v>
      </c>
      <c r="H2658" s="14">
        <f t="shared" si="85"/>
        <v>-0.11000000000000032</v>
      </c>
    </row>
    <row r="2659" spans="1:8">
      <c r="A2659" s="2">
        <v>39776</v>
      </c>
      <c r="B2659" s="15">
        <v>8.9600000000000009</v>
      </c>
      <c r="C2659" s="15">
        <v>9.2100000000000009</v>
      </c>
      <c r="D2659" s="15">
        <v>7.47</v>
      </c>
      <c r="E2659" s="15">
        <v>7.58</v>
      </c>
      <c r="G2659" s="14">
        <f t="shared" si="84"/>
        <v>-0.25</v>
      </c>
      <c r="H2659" s="14">
        <f t="shared" si="85"/>
        <v>-0.11000000000000032</v>
      </c>
    </row>
    <row r="2660" spans="1:8">
      <c r="A2660" s="2">
        <v>39773</v>
      </c>
      <c r="B2660" s="15">
        <v>8.8800000000000008</v>
      </c>
      <c r="C2660" s="15">
        <v>9.08</v>
      </c>
      <c r="D2660" s="15">
        <v>7.36</v>
      </c>
      <c r="E2660" s="15">
        <v>7.47</v>
      </c>
      <c r="G2660" s="14">
        <f t="shared" si="84"/>
        <v>-0.19999999999999929</v>
      </c>
      <c r="H2660" s="14">
        <f t="shared" si="85"/>
        <v>-0.10999999999999943</v>
      </c>
    </row>
    <row r="2661" spans="1:8">
      <c r="A2661" s="2">
        <v>39772</v>
      </c>
      <c r="B2661" s="15">
        <v>8.83</v>
      </c>
      <c r="C2661" s="15">
        <v>9.02</v>
      </c>
      <c r="D2661" s="15">
        <v>7.34</v>
      </c>
      <c r="E2661" s="15">
        <v>7.43</v>
      </c>
      <c r="G2661" s="14">
        <f t="shared" si="84"/>
        <v>-0.1899999999999995</v>
      </c>
      <c r="H2661" s="14">
        <f t="shared" si="85"/>
        <v>-8.9999999999999858E-2</v>
      </c>
    </row>
    <row r="2662" spans="1:8">
      <c r="A2662" s="2">
        <v>39771</v>
      </c>
      <c r="B2662" s="15">
        <v>8.89</v>
      </c>
      <c r="C2662" s="15">
        <v>9.11</v>
      </c>
      <c r="D2662" s="15">
        <v>7.48</v>
      </c>
      <c r="E2662" s="15">
        <v>7.59</v>
      </c>
      <c r="G2662" s="14">
        <f t="shared" si="84"/>
        <v>-0.21999999999999886</v>
      </c>
      <c r="H2662" s="14">
        <f t="shared" si="85"/>
        <v>-0.10999999999999943</v>
      </c>
    </row>
    <row r="2663" spans="1:8">
      <c r="A2663" s="2">
        <v>39770</v>
      </c>
      <c r="B2663" s="15">
        <v>9.06</v>
      </c>
      <c r="C2663" s="15">
        <v>9.24</v>
      </c>
      <c r="D2663" s="15">
        <v>7.65</v>
      </c>
      <c r="E2663" s="15">
        <v>7.74</v>
      </c>
      <c r="G2663" s="14">
        <f t="shared" si="84"/>
        <v>-0.17999999999999972</v>
      </c>
      <c r="H2663" s="14">
        <f t="shared" si="85"/>
        <v>-8.9999999999999858E-2</v>
      </c>
    </row>
    <row r="2664" spans="1:8">
      <c r="A2664" s="2">
        <v>39769</v>
      </c>
      <c r="B2664" s="15">
        <v>9.08</v>
      </c>
      <c r="C2664" s="15">
        <v>9.26</v>
      </c>
      <c r="D2664" s="15">
        <v>7.7</v>
      </c>
      <c r="E2664" s="15">
        <v>7.77</v>
      </c>
      <c r="G2664" s="14">
        <f t="shared" si="84"/>
        <v>-0.17999999999999972</v>
      </c>
      <c r="H2664" s="14">
        <f t="shared" si="85"/>
        <v>-6.9999999999999396E-2</v>
      </c>
    </row>
    <row r="2665" spans="1:8">
      <c r="A2665" s="2">
        <v>39766</v>
      </c>
      <c r="B2665" s="15">
        <v>9.1</v>
      </c>
      <c r="C2665" s="15">
        <v>9.2799999999999994</v>
      </c>
      <c r="D2665" s="15">
        <v>7.71</v>
      </c>
      <c r="E2665" s="15">
        <v>7.78</v>
      </c>
      <c r="G2665" s="14">
        <f t="shared" si="84"/>
        <v>-0.17999999999999972</v>
      </c>
      <c r="H2665" s="14">
        <f t="shared" si="85"/>
        <v>-7.0000000000000284E-2</v>
      </c>
    </row>
    <row r="2666" spans="1:8">
      <c r="A2666" s="2">
        <v>39765</v>
      </c>
      <c r="B2666" s="15">
        <v>9.16</v>
      </c>
      <c r="C2666" s="15">
        <v>9.3800000000000008</v>
      </c>
      <c r="D2666" s="15">
        <v>7.84</v>
      </c>
      <c r="E2666" s="15">
        <v>7.91</v>
      </c>
      <c r="G2666" s="14">
        <f t="shared" si="84"/>
        <v>-0.22000000000000064</v>
      </c>
      <c r="H2666" s="14">
        <f t="shared" si="85"/>
        <v>-7.0000000000000284E-2</v>
      </c>
    </row>
    <row r="2667" spans="1:8">
      <c r="A2667" s="2">
        <v>39764</v>
      </c>
      <c r="B2667" s="15">
        <v>8.92</v>
      </c>
      <c r="C2667" s="15">
        <v>9.16</v>
      </c>
      <c r="D2667" s="15">
        <v>7.68</v>
      </c>
      <c r="E2667" s="15">
        <v>7.74</v>
      </c>
      <c r="G2667" s="14">
        <f t="shared" si="84"/>
        <v>-0.24000000000000021</v>
      </c>
      <c r="H2667" s="14">
        <f t="shared" si="85"/>
        <v>-6.0000000000000497E-2</v>
      </c>
    </row>
    <row r="2668" spans="1:8">
      <c r="A2668" s="2">
        <v>39762</v>
      </c>
      <c r="B2668" s="15">
        <v>8.98</v>
      </c>
      <c r="C2668" s="15">
        <v>9.2200000000000006</v>
      </c>
      <c r="D2668" s="15">
        <v>7.73</v>
      </c>
      <c r="E2668" s="15">
        <v>7.8</v>
      </c>
      <c r="G2668" s="14">
        <f t="shared" si="84"/>
        <v>-0.24000000000000021</v>
      </c>
      <c r="H2668" s="14">
        <f t="shared" si="85"/>
        <v>-6.9999999999999396E-2</v>
      </c>
    </row>
    <row r="2669" spans="1:8">
      <c r="A2669" s="2">
        <v>39759</v>
      </c>
      <c r="B2669" s="15">
        <v>9.0500000000000007</v>
      </c>
      <c r="C2669" s="15">
        <v>9.2799999999999994</v>
      </c>
      <c r="D2669" s="15">
        <v>7.78</v>
      </c>
      <c r="E2669" s="15">
        <v>7.85</v>
      </c>
      <c r="G2669" s="14">
        <f t="shared" si="84"/>
        <v>-0.22999999999999865</v>
      </c>
      <c r="H2669" s="14">
        <f t="shared" si="85"/>
        <v>-6.9999999999999396E-2</v>
      </c>
    </row>
    <row r="2670" spans="1:8">
      <c r="A2670" s="2">
        <v>39758</v>
      </c>
      <c r="B2670" s="15">
        <v>9</v>
      </c>
      <c r="C2670" s="15">
        <v>9.25</v>
      </c>
      <c r="D2670" s="15">
        <v>7.75</v>
      </c>
      <c r="E2670" s="15">
        <v>7.8100000000000005</v>
      </c>
      <c r="G2670" s="14">
        <f t="shared" si="84"/>
        <v>-0.25</v>
      </c>
      <c r="H2670" s="14">
        <f t="shared" si="85"/>
        <v>-6.0000000000000497E-2</v>
      </c>
    </row>
    <row r="2671" spans="1:8">
      <c r="A2671" s="2">
        <v>39757</v>
      </c>
      <c r="B2671" s="15">
        <v>9.0299999999999994</v>
      </c>
      <c r="C2671" s="15">
        <v>9.26</v>
      </c>
      <c r="D2671" s="15">
        <v>7.78</v>
      </c>
      <c r="E2671" s="15">
        <v>7.8100000000000005</v>
      </c>
      <c r="G2671" s="14">
        <f t="shared" si="84"/>
        <v>-0.23000000000000043</v>
      </c>
      <c r="H2671" s="14">
        <f t="shared" si="85"/>
        <v>-3.0000000000000249E-2</v>
      </c>
    </row>
    <row r="2672" spans="1:8">
      <c r="A2672" s="2">
        <v>39756</v>
      </c>
      <c r="B2672" s="15">
        <v>9.1199999999999992</v>
      </c>
      <c r="C2672" s="15">
        <v>9.3699999999999992</v>
      </c>
      <c r="D2672" s="15">
        <v>7.85</v>
      </c>
      <c r="E2672" s="15">
        <v>7.89</v>
      </c>
      <c r="G2672" s="14">
        <f t="shared" si="84"/>
        <v>-0.25</v>
      </c>
      <c r="H2672" s="14">
        <f t="shared" si="85"/>
        <v>-4.0000000000000036E-2</v>
      </c>
    </row>
    <row r="2673" spans="1:8">
      <c r="A2673" s="2">
        <v>39755</v>
      </c>
      <c r="B2673" s="15">
        <v>9.23</v>
      </c>
      <c r="C2673" s="15">
        <v>9.49</v>
      </c>
      <c r="D2673" s="15">
        <v>7.9399999999999995</v>
      </c>
      <c r="E2673" s="15">
        <v>7.97</v>
      </c>
      <c r="G2673" s="14">
        <f t="shared" si="84"/>
        <v>-0.25999999999999979</v>
      </c>
      <c r="H2673" s="14">
        <f t="shared" si="85"/>
        <v>-3.0000000000000249E-2</v>
      </c>
    </row>
    <row r="2674" spans="1:8">
      <c r="A2674" s="2">
        <v>39752</v>
      </c>
      <c r="B2674" s="15">
        <v>9.2799999999999994</v>
      </c>
      <c r="C2674" s="15">
        <v>9.5399999999999991</v>
      </c>
      <c r="D2674" s="15">
        <v>8.01</v>
      </c>
      <c r="E2674" s="15">
        <v>8.07</v>
      </c>
      <c r="G2674" s="14">
        <f t="shared" si="84"/>
        <v>-0.25999999999999979</v>
      </c>
      <c r="H2674" s="14">
        <f t="shared" si="85"/>
        <v>-6.0000000000000497E-2</v>
      </c>
    </row>
    <row r="2675" spans="1:8">
      <c r="A2675" s="2">
        <v>39751</v>
      </c>
      <c r="B2675" s="15">
        <v>9.27</v>
      </c>
      <c r="C2675" s="15">
        <v>9.52</v>
      </c>
      <c r="D2675" s="15">
        <v>8</v>
      </c>
      <c r="E2675" s="15">
        <v>8.0500000000000007</v>
      </c>
      <c r="G2675" s="14">
        <f t="shared" si="84"/>
        <v>-0.25</v>
      </c>
      <c r="H2675" s="14">
        <f t="shared" si="85"/>
        <v>-5.0000000000000711E-2</v>
      </c>
    </row>
    <row r="2676" spans="1:8">
      <c r="A2676" s="2">
        <v>39750</v>
      </c>
      <c r="B2676" s="15">
        <v>9.25</v>
      </c>
      <c r="C2676" s="15">
        <v>9.51</v>
      </c>
      <c r="D2676" s="15">
        <v>8</v>
      </c>
      <c r="E2676" s="15">
        <v>8.0399999999999991</v>
      </c>
      <c r="G2676" s="14">
        <f t="shared" si="84"/>
        <v>-0.25999999999999979</v>
      </c>
      <c r="H2676" s="14">
        <f t="shared" si="85"/>
        <v>-3.9999999999999147E-2</v>
      </c>
    </row>
    <row r="2677" spans="1:8">
      <c r="A2677" s="2">
        <v>39749</v>
      </c>
      <c r="B2677" s="15">
        <v>9.18</v>
      </c>
      <c r="C2677" s="15">
        <v>9.48</v>
      </c>
      <c r="D2677" s="15">
        <v>7.9399999999999995</v>
      </c>
      <c r="E2677" s="15">
        <v>8</v>
      </c>
      <c r="G2677" s="14">
        <f t="shared" si="84"/>
        <v>-0.30000000000000071</v>
      </c>
      <c r="H2677" s="14">
        <f t="shared" si="85"/>
        <v>-6.0000000000000497E-2</v>
      </c>
    </row>
    <row r="2678" spans="1:8">
      <c r="A2678" s="2">
        <v>39748</v>
      </c>
      <c r="B2678" s="15">
        <v>9.0500000000000007</v>
      </c>
      <c r="C2678" s="15">
        <v>9.39</v>
      </c>
      <c r="D2678" s="15">
        <v>7.87</v>
      </c>
      <c r="E2678" s="15">
        <v>7.86</v>
      </c>
      <c r="G2678" s="14">
        <f t="shared" si="84"/>
        <v>-0.33999999999999986</v>
      </c>
      <c r="H2678" s="14">
        <f t="shared" si="85"/>
        <v>9.9999999999997868E-3</v>
      </c>
    </row>
    <row r="2679" spans="1:8">
      <c r="A2679" s="2">
        <v>39745</v>
      </c>
      <c r="B2679" s="15">
        <v>8.9700000000000006</v>
      </c>
      <c r="C2679" s="15">
        <v>9.3000000000000007</v>
      </c>
      <c r="D2679" s="15">
        <v>7.82</v>
      </c>
      <c r="E2679" s="15">
        <v>7.8100000000000005</v>
      </c>
      <c r="G2679" s="14">
        <f t="shared" si="84"/>
        <v>-0.33000000000000007</v>
      </c>
      <c r="H2679" s="14">
        <f t="shared" si="85"/>
        <v>9.9999999999997868E-3</v>
      </c>
    </row>
    <row r="2680" spans="1:8">
      <c r="A2680" s="2">
        <v>39744</v>
      </c>
      <c r="B2680" s="15">
        <v>8.82</v>
      </c>
      <c r="C2680" s="15">
        <v>9.11</v>
      </c>
      <c r="D2680" s="15">
        <v>7.6899999999999995</v>
      </c>
      <c r="E2680" s="15">
        <v>7.68</v>
      </c>
      <c r="G2680" s="14">
        <f t="shared" si="84"/>
        <v>-0.28999999999999915</v>
      </c>
      <c r="H2680" s="14">
        <f t="shared" si="85"/>
        <v>9.9999999999997868E-3</v>
      </c>
    </row>
    <row r="2681" spans="1:8">
      <c r="A2681" s="2">
        <v>39743</v>
      </c>
      <c r="B2681" s="15">
        <v>8.93</v>
      </c>
      <c r="C2681" s="15">
        <v>9.25</v>
      </c>
      <c r="D2681" s="15">
        <v>7.8</v>
      </c>
      <c r="E2681" s="15">
        <v>7.8</v>
      </c>
      <c r="G2681" s="14">
        <f t="shared" si="84"/>
        <v>-0.32000000000000028</v>
      </c>
      <c r="H2681" s="14">
        <f t="shared" si="85"/>
        <v>0</v>
      </c>
    </row>
    <row r="2682" spans="1:8">
      <c r="A2682" s="2">
        <v>39742</v>
      </c>
      <c r="B2682" s="15">
        <v>9.0399999999999991</v>
      </c>
      <c r="C2682" s="15">
        <v>9.36</v>
      </c>
      <c r="D2682" s="15">
        <v>7.93</v>
      </c>
      <c r="E2682" s="15">
        <v>7.95</v>
      </c>
      <c r="G2682" s="14">
        <f t="shared" si="84"/>
        <v>-0.32000000000000028</v>
      </c>
      <c r="H2682" s="14">
        <f t="shared" si="85"/>
        <v>-2.0000000000000462E-2</v>
      </c>
    </row>
    <row r="2683" spans="1:8">
      <c r="A2683" s="2">
        <v>39741</v>
      </c>
      <c r="B2683" s="15">
        <v>9.1</v>
      </c>
      <c r="C2683" s="15">
        <v>9.43</v>
      </c>
      <c r="D2683" s="15">
        <v>8</v>
      </c>
      <c r="E2683" s="15">
        <v>7.99</v>
      </c>
      <c r="G2683" s="14">
        <f t="shared" si="84"/>
        <v>-0.33000000000000007</v>
      </c>
      <c r="H2683" s="14">
        <f t="shared" si="85"/>
        <v>9.9999999999997868E-3</v>
      </c>
    </row>
    <row r="2684" spans="1:8">
      <c r="A2684" s="2">
        <v>39738</v>
      </c>
      <c r="B2684" s="15">
        <v>9.09</v>
      </c>
      <c r="C2684" s="15">
        <v>9.43</v>
      </c>
      <c r="D2684" s="15">
        <v>8.02</v>
      </c>
      <c r="E2684" s="15">
        <v>8.02</v>
      </c>
      <c r="G2684" s="14">
        <f t="shared" si="84"/>
        <v>-0.33999999999999986</v>
      </c>
      <c r="H2684" s="14">
        <f t="shared" si="85"/>
        <v>0</v>
      </c>
    </row>
    <row r="2685" spans="1:8">
      <c r="A2685" s="2">
        <v>39737</v>
      </c>
      <c r="B2685" s="15">
        <v>8.6999999999999993</v>
      </c>
      <c r="C2685" s="15">
        <v>9.08</v>
      </c>
      <c r="D2685" s="15">
        <v>7.74</v>
      </c>
      <c r="E2685" s="15">
        <v>7.76</v>
      </c>
      <c r="G2685" s="14">
        <f t="shared" si="84"/>
        <v>-0.38000000000000078</v>
      </c>
      <c r="H2685" s="14">
        <f t="shared" si="85"/>
        <v>-1.9999999999999574E-2</v>
      </c>
    </row>
    <row r="2686" spans="1:8">
      <c r="A2686" s="2">
        <v>39736</v>
      </c>
      <c r="B2686" s="15">
        <v>8.61</v>
      </c>
      <c r="C2686" s="15">
        <v>8.98</v>
      </c>
      <c r="D2686" s="15">
        <v>7.63</v>
      </c>
      <c r="E2686" s="15">
        <v>7.63</v>
      </c>
      <c r="G2686" s="14">
        <f t="shared" si="84"/>
        <v>-0.37000000000000099</v>
      </c>
      <c r="H2686" s="14">
        <f t="shared" si="85"/>
        <v>0</v>
      </c>
    </row>
    <row r="2687" spans="1:8">
      <c r="A2687" s="2">
        <v>39735</v>
      </c>
      <c r="B2687" s="15">
        <v>8.49</v>
      </c>
      <c r="C2687" s="15">
        <v>8.86</v>
      </c>
      <c r="D2687" s="15">
        <v>7.5600000000000005</v>
      </c>
      <c r="E2687" s="15">
        <v>7.58</v>
      </c>
      <c r="G2687" s="14">
        <f t="shared" si="84"/>
        <v>-0.36999999999999922</v>
      </c>
      <c r="H2687" s="14">
        <f t="shared" si="85"/>
        <v>-1.9999999999999574E-2</v>
      </c>
    </row>
    <row r="2688" spans="1:8">
      <c r="A2688" s="2">
        <v>39731</v>
      </c>
      <c r="B2688" s="15">
        <v>8.43</v>
      </c>
      <c r="C2688" s="15">
        <v>8.75</v>
      </c>
      <c r="D2688" s="15">
        <v>7.44</v>
      </c>
      <c r="E2688" s="15">
        <v>7.48</v>
      </c>
      <c r="G2688" s="14">
        <f t="shared" si="84"/>
        <v>-0.32000000000000028</v>
      </c>
      <c r="H2688" s="14">
        <f t="shared" si="85"/>
        <v>-4.0000000000000036E-2</v>
      </c>
    </row>
    <row r="2689" spans="1:8">
      <c r="A2689" s="2">
        <v>39730</v>
      </c>
      <c r="B2689" s="15">
        <v>8.06</v>
      </c>
      <c r="C2689" s="15">
        <v>8.32</v>
      </c>
      <c r="D2689" s="15">
        <v>7.2</v>
      </c>
      <c r="E2689" s="15">
        <v>7.22</v>
      </c>
      <c r="G2689" s="14">
        <f t="shared" si="84"/>
        <v>-0.25999999999999979</v>
      </c>
      <c r="H2689" s="14">
        <f t="shared" si="85"/>
        <v>-1.9999999999999574E-2</v>
      </c>
    </row>
    <row r="2690" spans="1:8">
      <c r="A2690" s="2">
        <v>39729</v>
      </c>
      <c r="B2690" s="15">
        <v>7.95</v>
      </c>
      <c r="C2690" s="15">
        <v>8.2100000000000009</v>
      </c>
      <c r="D2690" s="15">
        <v>7.1</v>
      </c>
      <c r="E2690" s="15">
        <v>7.11</v>
      </c>
      <c r="G2690" s="14">
        <f t="shared" si="84"/>
        <v>-0.26000000000000068</v>
      </c>
      <c r="H2690" s="14">
        <f t="shared" si="85"/>
        <v>-1.0000000000000675E-2</v>
      </c>
    </row>
    <row r="2691" spans="1:8">
      <c r="A2691" s="2">
        <v>39728</v>
      </c>
      <c r="B2691" s="15">
        <v>7.79</v>
      </c>
      <c r="C2691" s="15">
        <v>8.0500000000000007</v>
      </c>
      <c r="D2691" s="15">
        <v>6.95</v>
      </c>
      <c r="E2691" s="15">
        <v>6.97</v>
      </c>
      <c r="G2691" s="14">
        <f t="shared" si="84"/>
        <v>-0.26000000000000068</v>
      </c>
      <c r="H2691" s="14">
        <f t="shared" si="85"/>
        <v>-1.9999999999999574E-2</v>
      </c>
    </row>
    <row r="2692" spans="1:8">
      <c r="A2692" s="2">
        <v>39727</v>
      </c>
      <c r="B2692" s="15">
        <v>7.65</v>
      </c>
      <c r="C2692" s="15">
        <v>7.91</v>
      </c>
      <c r="D2692" s="15">
        <v>6.86</v>
      </c>
      <c r="E2692" s="15">
        <v>6.88</v>
      </c>
      <c r="G2692" s="14">
        <f t="shared" si="84"/>
        <v>-0.25999999999999979</v>
      </c>
      <c r="H2692" s="14">
        <f t="shared" si="85"/>
        <v>-1.9999999999999574E-2</v>
      </c>
    </row>
    <row r="2693" spans="1:8">
      <c r="A2693" s="2">
        <v>39724</v>
      </c>
      <c r="B2693" s="15">
        <v>7.72</v>
      </c>
      <c r="C2693" s="15">
        <v>7.98</v>
      </c>
      <c r="D2693" s="15">
        <v>6.9399999999999995</v>
      </c>
      <c r="E2693" s="15">
        <v>6.98</v>
      </c>
      <c r="G2693" s="14">
        <f t="shared" si="84"/>
        <v>-0.26000000000000068</v>
      </c>
      <c r="H2693" s="14">
        <f t="shared" si="85"/>
        <v>-4.0000000000000924E-2</v>
      </c>
    </row>
    <row r="2694" spans="1:8">
      <c r="A2694" s="2">
        <v>39723</v>
      </c>
      <c r="B2694" s="15">
        <v>7.74</v>
      </c>
      <c r="C2694" s="15">
        <v>7.97</v>
      </c>
      <c r="D2694" s="15">
        <v>6.97</v>
      </c>
      <c r="E2694" s="15">
        <v>6.97</v>
      </c>
      <c r="G2694" s="14">
        <f t="shared" si="84"/>
        <v>-0.22999999999999954</v>
      </c>
      <c r="H2694" s="14">
        <f t="shared" si="85"/>
        <v>0</v>
      </c>
    </row>
    <row r="2695" spans="1:8">
      <c r="A2695" s="2">
        <v>39722</v>
      </c>
      <c r="B2695" s="15">
        <v>7.65</v>
      </c>
      <c r="C2695" s="15">
        <v>7.87</v>
      </c>
      <c r="D2695" s="15">
        <v>6.93</v>
      </c>
      <c r="E2695" s="15">
        <v>6.95</v>
      </c>
      <c r="G2695" s="14">
        <f t="shared" si="84"/>
        <v>-0.21999999999999975</v>
      </c>
      <c r="H2695" s="14">
        <f t="shared" si="85"/>
        <v>-2.0000000000000462E-2</v>
      </c>
    </row>
    <row r="2696" spans="1:8">
      <c r="A2696" s="2">
        <v>39721</v>
      </c>
      <c r="B2696" s="15">
        <v>7.6899999999999995</v>
      </c>
      <c r="C2696" s="15">
        <v>7.85</v>
      </c>
      <c r="D2696" s="15">
        <v>6.98</v>
      </c>
      <c r="E2696" s="15">
        <v>7</v>
      </c>
      <c r="G2696" s="14">
        <f t="shared" si="84"/>
        <v>-0.16000000000000014</v>
      </c>
      <c r="H2696" s="14">
        <f t="shared" si="85"/>
        <v>-1.9999999999999574E-2</v>
      </c>
    </row>
    <row r="2697" spans="1:8">
      <c r="A2697" s="2">
        <v>39720</v>
      </c>
      <c r="B2697" s="15">
        <v>7.5</v>
      </c>
      <c r="C2697" s="15">
        <v>7.62</v>
      </c>
      <c r="D2697" s="15">
        <v>6.82</v>
      </c>
      <c r="E2697" s="15">
        <v>6.82</v>
      </c>
      <c r="G2697" s="14">
        <f t="shared" si="84"/>
        <v>-0.12000000000000011</v>
      </c>
      <c r="H2697" s="14">
        <f t="shared" si="85"/>
        <v>0</v>
      </c>
    </row>
    <row r="2698" spans="1:8">
      <c r="A2698" s="2">
        <v>39717</v>
      </c>
      <c r="B2698" s="15">
        <v>7.6</v>
      </c>
      <c r="C2698" s="15">
        <v>7.73</v>
      </c>
      <c r="D2698" s="15">
        <v>6.92</v>
      </c>
      <c r="E2698" s="15">
        <v>6.93</v>
      </c>
      <c r="G2698" s="14">
        <f t="shared" si="84"/>
        <v>-0.13000000000000078</v>
      </c>
      <c r="H2698" s="14">
        <f t="shared" si="85"/>
        <v>-9.9999999999997868E-3</v>
      </c>
    </row>
    <row r="2699" spans="1:8">
      <c r="A2699" s="2">
        <v>39716</v>
      </c>
      <c r="B2699" s="15">
        <v>7.62</v>
      </c>
      <c r="C2699" s="15">
        <v>7.74</v>
      </c>
      <c r="D2699" s="15">
        <v>6.93</v>
      </c>
      <c r="E2699" s="15">
        <v>6.93</v>
      </c>
      <c r="G2699" s="14">
        <f t="shared" si="84"/>
        <v>-0.12000000000000011</v>
      </c>
      <c r="H2699" s="14">
        <f t="shared" si="85"/>
        <v>0</v>
      </c>
    </row>
    <row r="2700" spans="1:8">
      <c r="A2700" s="2">
        <v>39715</v>
      </c>
      <c r="B2700" s="15">
        <v>7.44</v>
      </c>
      <c r="C2700" s="15">
        <v>7.58</v>
      </c>
      <c r="D2700" s="15">
        <v>6.76</v>
      </c>
      <c r="E2700" s="15">
        <v>6.77</v>
      </c>
      <c r="G2700" s="14">
        <f t="shared" si="84"/>
        <v>-0.13999999999999968</v>
      </c>
      <c r="H2700" s="14">
        <f t="shared" si="85"/>
        <v>-9.9999999999997868E-3</v>
      </c>
    </row>
    <row r="2701" spans="1:8">
      <c r="A2701" s="2">
        <v>39714</v>
      </c>
      <c r="B2701" s="15">
        <v>7.5</v>
      </c>
      <c r="C2701" s="15">
        <v>7.62</v>
      </c>
      <c r="D2701" s="15">
        <v>6.8100000000000005</v>
      </c>
      <c r="E2701" s="15">
        <v>6.82</v>
      </c>
      <c r="G2701" s="14">
        <f t="shared" si="84"/>
        <v>-0.12000000000000011</v>
      </c>
      <c r="H2701" s="14">
        <f t="shared" si="85"/>
        <v>-9.9999999999997868E-3</v>
      </c>
    </row>
    <row r="2702" spans="1:8">
      <c r="A2702" s="2">
        <v>39713</v>
      </c>
      <c r="B2702" s="15">
        <v>7.49</v>
      </c>
      <c r="C2702" s="15">
        <v>7.61</v>
      </c>
      <c r="D2702" s="15">
        <v>6.79</v>
      </c>
      <c r="E2702" s="15">
        <v>6.79</v>
      </c>
      <c r="G2702" s="14">
        <f t="shared" si="84"/>
        <v>-0.12000000000000011</v>
      </c>
      <c r="H2702" s="14">
        <f t="shared" si="85"/>
        <v>0</v>
      </c>
    </row>
    <row r="2703" spans="1:8">
      <c r="A2703" s="2">
        <v>39710</v>
      </c>
      <c r="B2703" s="15">
        <v>7.42</v>
      </c>
      <c r="C2703" s="15">
        <v>7.55</v>
      </c>
      <c r="D2703" s="15">
        <v>6.78</v>
      </c>
      <c r="E2703" s="15">
        <v>6.78</v>
      </c>
      <c r="G2703" s="14">
        <f t="shared" si="84"/>
        <v>-0.12999999999999989</v>
      </c>
      <c r="H2703" s="14">
        <f t="shared" si="85"/>
        <v>0</v>
      </c>
    </row>
    <row r="2704" spans="1:8">
      <c r="A2704" s="2">
        <v>39709</v>
      </c>
      <c r="B2704" s="15">
        <v>7.18</v>
      </c>
      <c r="C2704" s="15">
        <v>7.33</v>
      </c>
      <c r="D2704" s="15">
        <v>6.49</v>
      </c>
      <c r="E2704" s="15">
        <v>6.53</v>
      </c>
      <c r="G2704" s="14">
        <f t="shared" si="84"/>
        <v>-0.15000000000000036</v>
      </c>
      <c r="H2704" s="14">
        <f t="shared" si="85"/>
        <v>-4.0000000000000036E-2</v>
      </c>
    </row>
    <row r="2705" spans="1:8">
      <c r="A2705" s="2">
        <v>39708</v>
      </c>
      <c r="B2705" s="15">
        <v>7.11</v>
      </c>
      <c r="C2705" s="15">
        <v>7.25</v>
      </c>
      <c r="D2705" s="15">
        <v>6.43</v>
      </c>
      <c r="E2705" s="15">
        <v>6.47</v>
      </c>
      <c r="G2705" s="14">
        <f t="shared" si="84"/>
        <v>-0.13999999999999968</v>
      </c>
      <c r="H2705" s="14">
        <f t="shared" si="85"/>
        <v>-4.0000000000000036E-2</v>
      </c>
    </row>
    <row r="2706" spans="1:8">
      <c r="A2706" s="2">
        <v>39707</v>
      </c>
      <c r="B2706" s="15">
        <v>6.98</v>
      </c>
      <c r="C2706" s="15">
        <v>7.16</v>
      </c>
      <c r="D2706" s="15">
        <v>6.34</v>
      </c>
      <c r="E2706" s="15">
        <v>6.4</v>
      </c>
      <c r="G2706" s="14">
        <f t="shared" si="84"/>
        <v>-0.17999999999999972</v>
      </c>
      <c r="H2706" s="14">
        <f t="shared" si="85"/>
        <v>-6.0000000000000497E-2</v>
      </c>
    </row>
    <row r="2707" spans="1:8">
      <c r="A2707" s="2">
        <v>39706</v>
      </c>
      <c r="B2707" s="15">
        <v>6.95</v>
      </c>
      <c r="C2707" s="15">
        <v>7.13</v>
      </c>
      <c r="D2707" s="15">
        <v>6.31</v>
      </c>
      <c r="E2707" s="15">
        <v>6.39</v>
      </c>
      <c r="G2707" s="14">
        <f t="shared" si="84"/>
        <v>-0.17999999999999972</v>
      </c>
      <c r="H2707" s="14">
        <f t="shared" si="85"/>
        <v>-8.0000000000000071E-2</v>
      </c>
    </row>
    <row r="2708" spans="1:8">
      <c r="A2708" s="2">
        <v>39703</v>
      </c>
      <c r="B2708" s="15">
        <v>6.98</v>
      </c>
      <c r="C2708" s="15">
        <v>7.17</v>
      </c>
      <c r="D2708" s="15">
        <v>6.34</v>
      </c>
      <c r="E2708" s="15">
        <v>6.44</v>
      </c>
      <c r="G2708" s="14">
        <f t="shared" si="84"/>
        <v>-0.1899999999999995</v>
      </c>
      <c r="H2708" s="14">
        <f t="shared" si="85"/>
        <v>-0.10000000000000053</v>
      </c>
    </row>
    <row r="2709" spans="1:8">
      <c r="A2709" s="2">
        <v>39702</v>
      </c>
      <c r="B2709" s="15">
        <v>6.87</v>
      </c>
      <c r="C2709" s="15">
        <v>7.05</v>
      </c>
      <c r="D2709" s="15">
        <v>6.22</v>
      </c>
      <c r="E2709" s="15">
        <v>6.31</v>
      </c>
      <c r="G2709" s="14">
        <f t="shared" si="84"/>
        <v>-0.17999999999999972</v>
      </c>
      <c r="H2709" s="14">
        <f t="shared" si="85"/>
        <v>-8.9999999999999858E-2</v>
      </c>
    </row>
    <row r="2710" spans="1:8">
      <c r="A2710" s="2">
        <v>39701</v>
      </c>
      <c r="B2710" s="15">
        <v>6.82</v>
      </c>
      <c r="C2710" s="15">
        <v>7.02</v>
      </c>
      <c r="D2710" s="15">
        <v>6.19</v>
      </c>
      <c r="E2710" s="15">
        <v>6.29</v>
      </c>
      <c r="G2710" s="14">
        <f t="shared" si="84"/>
        <v>-0.19999999999999929</v>
      </c>
      <c r="H2710" s="14">
        <f t="shared" si="85"/>
        <v>-9.9999999999999645E-2</v>
      </c>
    </row>
    <row r="2711" spans="1:8">
      <c r="A2711" s="2">
        <v>39700</v>
      </c>
      <c r="B2711" s="15">
        <v>6.78</v>
      </c>
      <c r="C2711" s="15">
        <v>6.97</v>
      </c>
      <c r="D2711" s="15">
        <v>6.14</v>
      </c>
      <c r="E2711" s="15">
        <v>6.23</v>
      </c>
      <c r="G2711" s="14">
        <f t="shared" si="84"/>
        <v>-0.1899999999999995</v>
      </c>
      <c r="H2711" s="14">
        <f t="shared" si="85"/>
        <v>-9.0000000000000746E-2</v>
      </c>
    </row>
    <row r="2712" spans="1:8">
      <c r="A2712" s="2">
        <v>39699</v>
      </c>
      <c r="B2712" s="15">
        <v>6.84</v>
      </c>
      <c r="C2712" s="15">
        <v>7.03</v>
      </c>
      <c r="D2712" s="15">
        <v>6.2</v>
      </c>
      <c r="E2712" s="15">
        <v>6.3</v>
      </c>
      <c r="G2712" s="14">
        <f t="shared" si="84"/>
        <v>-0.19000000000000039</v>
      </c>
      <c r="H2712" s="14">
        <f t="shared" si="85"/>
        <v>-9.9999999999999645E-2</v>
      </c>
    </row>
    <row r="2713" spans="1:8">
      <c r="A2713" s="2">
        <v>39696</v>
      </c>
      <c r="B2713" s="15">
        <v>6.83</v>
      </c>
      <c r="C2713" s="15">
        <v>7.03</v>
      </c>
      <c r="D2713" s="15">
        <v>6.21</v>
      </c>
      <c r="E2713" s="15">
        <v>6.3</v>
      </c>
      <c r="G2713" s="14">
        <f t="shared" si="84"/>
        <v>-0.20000000000000018</v>
      </c>
      <c r="H2713" s="14">
        <f t="shared" si="85"/>
        <v>-8.9999999999999858E-2</v>
      </c>
    </row>
    <row r="2714" spans="1:8">
      <c r="A2714" s="2">
        <v>39695</v>
      </c>
      <c r="B2714" s="15">
        <v>6.82</v>
      </c>
      <c r="C2714" s="15">
        <v>7.01</v>
      </c>
      <c r="D2714" s="15">
        <v>6.21</v>
      </c>
      <c r="E2714" s="15">
        <v>6.3</v>
      </c>
      <c r="G2714" s="14">
        <f t="shared" si="84"/>
        <v>-0.1899999999999995</v>
      </c>
      <c r="H2714" s="14">
        <f t="shared" si="85"/>
        <v>-8.9999999999999858E-2</v>
      </c>
    </row>
    <row r="2715" spans="1:8">
      <c r="A2715" s="2">
        <v>39694</v>
      </c>
      <c r="B2715" s="15">
        <v>6.85</v>
      </c>
      <c r="C2715" s="15">
        <v>7.03</v>
      </c>
      <c r="D2715" s="15">
        <v>6.23</v>
      </c>
      <c r="E2715" s="15">
        <v>6.33</v>
      </c>
      <c r="G2715" s="14">
        <f t="shared" si="84"/>
        <v>-0.1800000000000006</v>
      </c>
      <c r="H2715" s="14">
        <f t="shared" si="85"/>
        <v>-9.9999999999999645E-2</v>
      </c>
    </row>
    <row r="2716" spans="1:8">
      <c r="A2716" s="2">
        <v>39693</v>
      </c>
      <c r="B2716" s="15">
        <v>6.89</v>
      </c>
      <c r="C2716" s="15">
        <v>7.07</v>
      </c>
      <c r="D2716" s="15">
        <v>6.26</v>
      </c>
      <c r="E2716" s="15">
        <v>6.36</v>
      </c>
      <c r="G2716" s="14">
        <f t="shared" si="84"/>
        <v>-0.1800000000000006</v>
      </c>
      <c r="H2716" s="14">
        <f t="shared" si="85"/>
        <v>-0.10000000000000053</v>
      </c>
    </row>
    <row r="2717" spans="1:8">
      <c r="A2717" s="2">
        <v>39689</v>
      </c>
      <c r="B2717" s="15">
        <v>6.9399999999999995</v>
      </c>
      <c r="C2717" s="15">
        <v>7.12</v>
      </c>
      <c r="D2717" s="15">
        <v>6.32</v>
      </c>
      <c r="E2717" s="15">
        <v>6.42</v>
      </c>
      <c r="G2717" s="14">
        <f t="shared" ref="G2717:G2780" si="86">B2717-C2717</f>
        <v>-0.1800000000000006</v>
      </c>
      <c r="H2717" s="14">
        <f t="shared" ref="H2717:H2780" si="87">D2717-E2717</f>
        <v>-9.9999999999999645E-2</v>
      </c>
    </row>
    <row r="2718" spans="1:8">
      <c r="A2718" s="2">
        <v>39688</v>
      </c>
      <c r="B2718" s="15">
        <v>6.9</v>
      </c>
      <c r="C2718" s="15">
        <v>7.08</v>
      </c>
      <c r="D2718" s="15">
        <v>6.29</v>
      </c>
      <c r="E2718" s="15">
        <v>6.38</v>
      </c>
      <c r="G2718" s="14">
        <f t="shared" si="86"/>
        <v>-0.17999999999999972</v>
      </c>
      <c r="H2718" s="14">
        <f t="shared" si="87"/>
        <v>-8.9999999999999858E-2</v>
      </c>
    </row>
    <row r="2719" spans="1:8">
      <c r="A2719" s="2">
        <v>39687</v>
      </c>
      <c r="B2719" s="15">
        <v>6.9</v>
      </c>
      <c r="C2719" s="15">
        <v>7.07</v>
      </c>
      <c r="D2719" s="15">
        <v>6.28</v>
      </c>
      <c r="E2719" s="15">
        <v>6.37</v>
      </c>
      <c r="G2719" s="14">
        <f t="shared" si="86"/>
        <v>-0.16999999999999993</v>
      </c>
      <c r="H2719" s="14">
        <f t="shared" si="87"/>
        <v>-8.9999999999999858E-2</v>
      </c>
    </row>
    <row r="2720" spans="1:8">
      <c r="A2720" s="2">
        <v>39686</v>
      </c>
      <c r="B2720" s="15">
        <v>6.93</v>
      </c>
      <c r="C2720" s="15">
        <v>7.1</v>
      </c>
      <c r="D2720" s="15">
        <v>6.3</v>
      </c>
      <c r="E2720" s="15">
        <v>6.39</v>
      </c>
      <c r="G2720" s="14">
        <f t="shared" si="86"/>
        <v>-0.16999999999999993</v>
      </c>
      <c r="H2720" s="14">
        <f t="shared" si="87"/>
        <v>-8.9999999999999858E-2</v>
      </c>
    </row>
    <row r="2721" spans="1:8">
      <c r="A2721" s="2">
        <v>39685</v>
      </c>
      <c r="B2721" s="15">
        <v>6.93</v>
      </c>
      <c r="C2721" s="15">
        <v>7.09</v>
      </c>
      <c r="D2721" s="15">
        <v>6.3</v>
      </c>
      <c r="E2721" s="15">
        <v>6.39</v>
      </c>
      <c r="G2721" s="14">
        <f t="shared" si="86"/>
        <v>-0.16000000000000014</v>
      </c>
      <c r="H2721" s="14">
        <f t="shared" si="87"/>
        <v>-8.9999999999999858E-2</v>
      </c>
    </row>
    <row r="2722" spans="1:8">
      <c r="A2722" s="2">
        <v>39682</v>
      </c>
      <c r="B2722" s="15">
        <v>6.99</v>
      </c>
      <c r="C2722" s="15">
        <v>7.14</v>
      </c>
      <c r="D2722" s="15">
        <v>6.36</v>
      </c>
      <c r="E2722" s="15">
        <v>6.45</v>
      </c>
      <c r="G2722" s="14">
        <f t="shared" si="86"/>
        <v>-0.14999999999999947</v>
      </c>
      <c r="H2722" s="14">
        <f t="shared" si="87"/>
        <v>-8.9999999999999858E-2</v>
      </c>
    </row>
    <row r="2723" spans="1:8">
      <c r="A2723" s="2">
        <v>39681</v>
      </c>
      <c r="B2723" s="15">
        <v>6.97</v>
      </c>
      <c r="C2723" s="15">
        <v>7.12</v>
      </c>
      <c r="D2723" s="15">
        <v>6.35</v>
      </c>
      <c r="E2723" s="15">
        <v>6.44</v>
      </c>
      <c r="G2723" s="14">
        <f t="shared" si="86"/>
        <v>-0.15000000000000036</v>
      </c>
      <c r="H2723" s="14">
        <f t="shared" si="87"/>
        <v>-9.0000000000000746E-2</v>
      </c>
    </row>
    <row r="2724" spans="1:8">
      <c r="A2724" s="2">
        <v>39680</v>
      </c>
      <c r="B2724" s="15">
        <v>6.9399999999999995</v>
      </c>
      <c r="C2724" s="15">
        <v>7.1</v>
      </c>
      <c r="D2724" s="15">
        <v>6.31</v>
      </c>
      <c r="E2724" s="15">
        <v>6.41</v>
      </c>
      <c r="G2724" s="14">
        <f t="shared" si="86"/>
        <v>-0.16000000000000014</v>
      </c>
      <c r="H2724" s="14">
        <f t="shared" si="87"/>
        <v>-0.10000000000000053</v>
      </c>
    </row>
    <row r="2725" spans="1:8">
      <c r="A2725" s="2">
        <v>39679</v>
      </c>
      <c r="B2725" s="15">
        <v>6.95</v>
      </c>
      <c r="C2725" s="15">
        <v>7.11</v>
      </c>
      <c r="D2725" s="15">
        <v>6.33</v>
      </c>
      <c r="E2725" s="15">
        <v>6.43</v>
      </c>
      <c r="G2725" s="14">
        <f t="shared" si="86"/>
        <v>-0.16000000000000014</v>
      </c>
      <c r="H2725" s="14">
        <f t="shared" si="87"/>
        <v>-9.9999999999999645E-2</v>
      </c>
    </row>
    <row r="2726" spans="1:8">
      <c r="A2726" s="2">
        <v>39678</v>
      </c>
      <c r="B2726" s="15">
        <v>6.92</v>
      </c>
      <c r="C2726" s="15">
        <v>7.08</v>
      </c>
      <c r="D2726" s="15">
        <v>6.3</v>
      </c>
      <c r="E2726" s="15">
        <v>6.4</v>
      </c>
      <c r="G2726" s="14">
        <f t="shared" si="86"/>
        <v>-0.16000000000000014</v>
      </c>
      <c r="H2726" s="14">
        <f t="shared" si="87"/>
        <v>-0.10000000000000053</v>
      </c>
    </row>
    <row r="2727" spans="1:8">
      <c r="A2727" s="2">
        <v>39675</v>
      </c>
      <c r="B2727" s="15">
        <v>6.95</v>
      </c>
      <c r="C2727" s="15">
        <v>7.11</v>
      </c>
      <c r="D2727" s="15">
        <v>6.33</v>
      </c>
      <c r="E2727" s="15">
        <v>6.43</v>
      </c>
      <c r="G2727" s="14">
        <f t="shared" si="86"/>
        <v>-0.16000000000000014</v>
      </c>
      <c r="H2727" s="14">
        <f t="shared" si="87"/>
        <v>-9.9999999999999645E-2</v>
      </c>
    </row>
    <row r="2728" spans="1:8">
      <c r="A2728" s="2">
        <v>39674</v>
      </c>
      <c r="B2728" s="15">
        <v>6.99</v>
      </c>
      <c r="C2728" s="15">
        <v>7.15</v>
      </c>
      <c r="D2728" s="15">
        <v>6.37</v>
      </c>
      <c r="E2728" s="15">
        <v>6.47</v>
      </c>
      <c r="G2728" s="14">
        <f t="shared" si="86"/>
        <v>-0.16000000000000014</v>
      </c>
      <c r="H2728" s="14">
        <f t="shared" si="87"/>
        <v>-9.9999999999999645E-2</v>
      </c>
    </row>
    <row r="2729" spans="1:8">
      <c r="A2729" s="2">
        <v>39673</v>
      </c>
      <c r="B2729" s="15">
        <v>7.02</v>
      </c>
      <c r="C2729" s="15">
        <v>7.19</v>
      </c>
      <c r="D2729" s="15">
        <v>6.41</v>
      </c>
      <c r="E2729" s="15">
        <v>6.51</v>
      </c>
      <c r="G2729" s="14">
        <f t="shared" si="86"/>
        <v>-0.17000000000000082</v>
      </c>
      <c r="H2729" s="14">
        <f t="shared" si="87"/>
        <v>-9.9999999999999645E-2</v>
      </c>
    </row>
    <row r="2730" spans="1:8">
      <c r="A2730" s="2">
        <v>39672</v>
      </c>
      <c r="B2730" s="15">
        <v>6.99</v>
      </c>
      <c r="C2730" s="15">
        <v>7.17</v>
      </c>
      <c r="D2730" s="15">
        <v>6.4</v>
      </c>
      <c r="E2730" s="15">
        <v>6.5</v>
      </c>
      <c r="G2730" s="14">
        <f t="shared" si="86"/>
        <v>-0.17999999999999972</v>
      </c>
      <c r="H2730" s="14">
        <f t="shared" si="87"/>
        <v>-9.9999999999999645E-2</v>
      </c>
    </row>
    <row r="2731" spans="1:8">
      <c r="A2731" s="2">
        <v>39671</v>
      </c>
      <c r="B2731" s="15">
        <v>7.05</v>
      </c>
      <c r="C2731" s="15">
        <v>7.23</v>
      </c>
      <c r="D2731" s="15">
        <v>6.46</v>
      </c>
      <c r="E2731" s="15">
        <v>6.55</v>
      </c>
      <c r="G2731" s="14">
        <f t="shared" si="86"/>
        <v>-0.1800000000000006</v>
      </c>
      <c r="H2731" s="14">
        <f t="shared" si="87"/>
        <v>-8.9999999999999858E-2</v>
      </c>
    </row>
    <row r="2732" spans="1:8">
      <c r="A2732" s="2">
        <v>39668</v>
      </c>
      <c r="B2732" s="15">
        <v>6.99</v>
      </c>
      <c r="C2732" s="15">
        <v>7.17</v>
      </c>
      <c r="D2732" s="15">
        <v>6.41</v>
      </c>
      <c r="E2732" s="15">
        <v>6.5</v>
      </c>
      <c r="G2732" s="14">
        <f t="shared" si="86"/>
        <v>-0.17999999999999972</v>
      </c>
      <c r="H2732" s="14">
        <f t="shared" si="87"/>
        <v>-8.9999999999999858E-2</v>
      </c>
    </row>
    <row r="2733" spans="1:8">
      <c r="A2733" s="2">
        <v>39667</v>
      </c>
      <c r="B2733" s="15">
        <v>6.99</v>
      </c>
      <c r="C2733" s="15">
        <v>7.17</v>
      </c>
      <c r="D2733" s="15">
        <v>6.42</v>
      </c>
      <c r="E2733" s="15">
        <v>6.51</v>
      </c>
      <c r="G2733" s="14">
        <f t="shared" si="86"/>
        <v>-0.17999999999999972</v>
      </c>
      <c r="H2733" s="14">
        <f t="shared" si="87"/>
        <v>-8.9999999999999858E-2</v>
      </c>
    </row>
    <row r="2734" spans="1:8">
      <c r="A2734" s="2">
        <v>39666</v>
      </c>
      <c r="B2734" s="15">
        <v>7.12</v>
      </c>
      <c r="C2734" s="15">
        <v>7.3</v>
      </c>
      <c r="D2734" s="15">
        <v>6.53</v>
      </c>
      <c r="E2734" s="15">
        <v>6.62</v>
      </c>
      <c r="G2734" s="14">
        <f t="shared" si="86"/>
        <v>-0.17999999999999972</v>
      </c>
      <c r="H2734" s="14">
        <f t="shared" si="87"/>
        <v>-8.9999999999999858E-2</v>
      </c>
    </row>
    <row r="2735" spans="1:8">
      <c r="A2735" s="2">
        <v>39665</v>
      </c>
      <c r="B2735" s="15">
        <v>7.06</v>
      </c>
      <c r="C2735" s="15">
        <v>7.24</v>
      </c>
      <c r="D2735" s="15">
        <v>6.47</v>
      </c>
      <c r="E2735" s="15">
        <v>6.5600000000000005</v>
      </c>
      <c r="G2735" s="14">
        <f t="shared" si="86"/>
        <v>-0.1800000000000006</v>
      </c>
      <c r="H2735" s="14">
        <f t="shared" si="87"/>
        <v>-9.0000000000000746E-2</v>
      </c>
    </row>
    <row r="2736" spans="1:8">
      <c r="A2736" s="2">
        <v>39664</v>
      </c>
      <c r="B2736" s="15">
        <v>7.02</v>
      </c>
      <c r="C2736" s="15">
        <v>7.2</v>
      </c>
      <c r="D2736" s="15">
        <v>6.43</v>
      </c>
      <c r="E2736" s="15">
        <v>6.52</v>
      </c>
      <c r="G2736" s="14">
        <f t="shared" si="86"/>
        <v>-0.1800000000000006</v>
      </c>
      <c r="H2736" s="14">
        <f t="shared" si="87"/>
        <v>-8.9999999999999858E-2</v>
      </c>
    </row>
    <row r="2737" spans="1:8">
      <c r="A2737" s="2">
        <v>39661</v>
      </c>
      <c r="B2737" s="15">
        <v>7.01</v>
      </c>
      <c r="C2737" s="15">
        <v>7.18</v>
      </c>
      <c r="D2737" s="15">
        <v>6.42</v>
      </c>
      <c r="E2737" s="15">
        <v>6.5</v>
      </c>
      <c r="G2737" s="14">
        <f t="shared" si="86"/>
        <v>-0.16999999999999993</v>
      </c>
      <c r="H2737" s="14">
        <f t="shared" si="87"/>
        <v>-8.0000000000000071E-2</v>
      </c>
    </row>
    <row r="2738" spans="1:8">
      <c r="A2738" s="2">
        <v>39660</v>
      </c>
      <c r="B2738" s="15">
        <v>7.03</v>
      </c>
      <c r="C2738" s="15">
        <v>7.21</v>
      </c>
      <c r="D2738" s="15">
        <v>6.44</v>
      </c>
      <c r="E2738" s="15">
        <v>6.53</v>
      </c>
      <c r="G2738" s="14">
        <f t="shared" si="86"/>
        <v>-0.17999999999999972</v>
      </c>
      <c r="H2738" s="14">
        <f t="shared" si="87"/>
        <v>-8.9999999999999858E-2</v>
      </c>
    </row>
    <row r="2739" spans="1:8">
      <c r="A2739" s="2">
        <v>39659</v>
      </c>
      <c r="B2739" s="15">
        <v>7.06</v>
      </c>
      <c r="C2739" s="15">
        <v>7.24</v>
      </c>
      <c r="D2739" s="15">
        <v>6.48</v>
      </c>
      <c r="E2739" s="15">
        <v>6.57</v>
      </c>
      <c r="G2739" s="14">
        <f t="shared" si="86"/>
        <v>-0.1800000000000006</v>
      </c>
      <c r="H2739" s="14">
        <f t="shared" si="87"/>
        <v>-8.9999999999999858E-2</v>
      </c>
    </row>
    <row r="2740" spans="1:8">
      <c r="A2740" s="2">
        <v>39658</v>
      </c>
      <c r="B2740" s="15">
        <v>7.04</v>
      </c>
      <c r="C2740" s="15">
        <v>7.22</v>
      </c>
      <c r="D2740" s="15">
        <v>6.46</v>
      </c>
      <c r="E2740" s="15">
        <v>6.55</v>
      </c>
      <c r="G2740" s="14">
        <f t="shared" si="86"/>
        <v>-0.17999999999999972</v>
      </c>
      <c r="H2740" s="14">
        <f t="shared" si="87"/>
        <v>-8.9999999999999858E-2</v>
      </c>
    </row>
    <row r="2741" spans="1:8">
      <c r="A2741" s="2">
        <v>39657</v>
      </c>
      <c r="B2741" s="15">
        <v>7.04</v>
      </c>
      <c r="C2741" s="15">
        <v>7.22</v>
      </c>
      <c r="D2741" s="15">
        <v>6.46</v>
      </c>
      <c r="E2741" s="15">
        <v>6.54</v>
      </c>
      <c r="G2741" s="14">
        <f t="shared" si="86"/>
        <v>-0.17999999999999972</v>
      </c>
      <c r="H2741" s="14">
        <f t="shared" si="87"/>
        <v>-8.0000000000000071E-2</v>
      </c>
    </row>
    <row r="2742" spans="1:8">
      <c r="A2742" s="2">
        <v>39654</v>
      </c>
      <c r="B2742" s="15">
        <v>7.11</v>
      </c>
      <c r="C2742" s="15">
        <v>7.3</v>
      </c>
      <c r="D2742" s="15">
        <v>6.54</v>
      </c>
      <c r="E2742" s="15">
        <v>6.62</v>
      </c>
      <c r="G2742" s="14">
        <f t="shared" si="86"/>
        <v>-0.1899999999999995</v>
      </c>
      <c r="H2742" s="14">
        <f t="shared" si="87"/>
        <v>-8.0000000000000071E-2</v>
      </c>
    </row>
    <row r="2743" spans="1:8">
      <c r="A2743" s="2">
        <v>39653</v>
      </c>
      <c r="B2743" s="15">
        <v>7.03</v>
      </c>
      <c r="C2743" s="15">
        <v>7.22</v>
      </c>
      <c r="D2743" s="15">
        <v>6.45</v>
      </c>
      <c r="E2743" s="15">
        <v>6.53</v>
      </c>
      <c r="G2743" s="14">
        <f t="shared" si="86"/>
        <v>-0.1899999999999995</v>
      </c>
      <c r="H2743" s="14">
        <f t="shared" si="87"/>
        <v>-8.0000000000000071E-2</v>
      </c>
    </row>
    <row r="2744" spans="1:8">
      <c r="A2744" s="2">
        <v>39652</v>
      </c>
      <c r="B2744" s="15">
        <v>7.12</v>
      </c>
      <c r="C2744" s="15">
        <v>7.3</v>
      </c>
      <c r="D2744" s="15">
        <v>6.54</v>
      </c>
      <c r="E2744" s="15">
        <v>6.62</v>
      </c>
      <c r="G2744" s="14">
        <f t="shared" si="86"/>
        <v>-0.17999999999999972</v>
      </c>
      <c r="H2744" s="14">
        <f t="shared" si="87"/>
        <v>-8.0000000000000071E-2</v>
      </c>
    </row>
    <row r="2745" spans="1:8">
      <c r="A2745" s="2">
        <v>39651</v>
      </c>
      <c r="B2745" s="15">
        <v>7.09</v>
      </c>
      <c r="C2745" s="15">
        <v>7.27</v>
      </c>
      <c r="D2745" s="15">
        <v>6.51</v>
      </c>
      <c r="E2745" s="15">
        <v>6.59</v>
      </c>
      <c r="G2745" s="14">
        <f t="shared" si="86"/>
        <v>-0.17999999999999972</v>
      </c>
      <c r="H2745" s="14">
        <f t="shared" si="87"/>
        <v>-8.0000000000000071E-2</v>
      </c>
    </row>
    <row r="2746" spans="1:8">
      <c r="A2746" s="2">
        <v>39650</v>
      </c>
      <c r="B2746" s="15">
        <v>7.06</v>
      </c>
      <c r="C2746" s="15">
        <v>7.27</v>
      </c>
      <c r="D2746" s="15">
        <v>6.49</v>
      </c>
      <c r="E2746" s="15">
        <v>6.5600000000000005</v>
      </c>
      <c r="G2746" s="14">
        <f t="shared" si="86"/>
        <v>-0.20999999999999996</v>
      </c>
      <c r="H2746" s="14">
        <f t="shared" si="87"/>
        <v>-7.0000000000000284E-2</v>
      </c>
    </row>
    <row r="2747" spans="1:8">
      <c r="A2747" s="2">
        <v>39647</v>
      </c>
      <c r="B2747" s="15">
        <v>7.07</v>
      </c>
      <c r="C2747" s="15">
        <v>7.28</v>
      </c>
      <c r="D2747" s="15">
        <v>6.51</v>
      </c>
      <c r="E2747" s="15">
        <v>6.58</v>
      </c>
      <c r="G2747" s="14">
        <f t="shared" si="86"/>
        <v>-0.20999999999999996</v>
      </c>
      <c r="H2747" s="14">
        <f t="shared" si="87"/>
        <v>-7.0000000000000284E-2</v>
      </c>
    </row>
    <row r="2748" spans="1:8">
      <c r="A2748" s="2">
        <v>39646</v>
      </c>
      <c r="B2748" s="15">
        <v>7.06</v>
      </c>
      <c r="C2748" s="15">
        <v>7.24</v>
      </c>
      <c r="D2748" s="15">
        <v>6.49</v>
      </c>
      <c r="E2748" s="15">
        <v>6.5600000000000005</v>
      </c>
      <c r="G2748" s="14">
        <f t="shared" si="86"/>
        <v>-0.1800000000000006</v>
      </c>
      <c r="H2748" s="14">
        <f t="shared" si="87"/>
        <v>-7.0000000000000284E-2</v>
      </c>
    </row>
    <row r="2749" spans="1:8">
      <c r="A2749" s="2">
        <v>39645</v>
      </c>
      <c r="B2749" s="15">
        <v>7</v>
      </c>
      <c r="C2749" s="15">
        <v>7.21</v>
      </c>
      <c r="D2749" s="15">
        <v>6.44</v>
      </c>
      <c r="E2749" s="15">
        <v>6.51</v>
      </c>
      <c r="G2749" s="14">
        <f t="shared" si="86"/>
        <v>-0.20999999999999996</v>
      </c>
      <c r="H2749" s="14">
        <f t="shared" si="87"/>
        <v>-6.9999999999999396E-2</v>
      </c>
    </row>
    <row r="2750" spans="1:8">
      <c r="A2750" s="2">
        <v>39644</v>
      </c>
      <c r="B2750" s="15">
        <v>6.87</v>
      </c>
      <c r="C2750" s="15">
        <v>7.09</v>
      </c>
      <c r="D2750" s="15">
        <v>6.32</v>
      </c>
      <c r="E2750" s="15">
        <v>6.39</v>
      </c>
      <c r="G2750" s="14">
        <f t="shared" si="86"/>
        <v>-0.21999999999999975</v>
      </c>
      <c r="H2750" s="14">
        <f t="shared" si="87"/>
        <v>-6.9999999999999396E-2</v>
      </c>
    </row>
    <row r="2751" spans="1:8">
      <c r="A2751" s="2">
        <v>39643</v>
      </c>
      <c r="B2751" s="15">
        <v>6.84</v>
      </c>
      <c r="C2751" s="15">
        <v>7.06</v>
      </c>
      <c r="D2751" s="15">
        <v>6.29</v>
      </c>
      <c r="E2751" s="15">
        <v>6.36</v>
      </c>
      <c r="G2751" s="14">
        <f t="shared" si="86"/>
        <v>-0.21999999999999975</v>
      </c>
      <c r="H2751" s="14">
        <f t="shared" si="87"/>
        <v>-7.0000000000000284E-2</v>
      </c>
    </row>
    <row r="2752" spans="1:8">
      <c r="A2752" s="2">
        <v>39640</v>
      </c>
      <c r="B2752" s="15">
        <v>6.9</v>
      </c>
      <c r="C2752" s="15">
        <v>7.11</v>
      </c>
      <c r="D2752" s="15">
        <v>6.33</v>
      </c>
      <c r="E2752" s="15">
        <v>6.4</v>
      </c>
      <c r="G2752" s="14">
        <f t="shared" si="86"/>
        <v>-0.20999999999999996</v>
      </c>
      <c r="H2752" s="14">
        <f t="shared" si="87"/>
        <v>-7.0000000000000284E-2</v>
      </c>
    </row>
    <row r="2753" spans="1:8">
      <c r="A2753" s="2">
        <v>39639</v>
      </c>
      <c r="B2753" s="15">
        <v>6.79</v>
      </c>
      <c r="C2753" s="15">
        <v>7</v>
      </c>
      <c r="D2753" s="15">
        <v>6.22</v>
      </c>
      <c r="E2753" s="15">
        <v>6.3</v>
      </c>
      <c r="G2753" s="14">
        <f t="shared" si="86"/>
        <v>-0.20999999999999996</v>
      </c>
      <c r="H2753" s="14">
        <f t="shared" si="87"/>
        <v>-8.0000000000000071E-2</v>
      </c>
    </row>
    <row r="2754" spans="1:8">
      <c r="A2754" s="2">
        <v>39638</v>
      </c>
      <c r="B2754" s="15">
        <v>6.8</v>
      </c>
      <c r="C2754" s="15">
        <v>6.99</v>
      </c>
      <c r="D2754" s="15">
        <v>6.23</v>
      </c>
      <c r="E2754" s="15">
        <v>6.3</v>
      </c>
      <c r="G2754" s="14">
        <f t="shared" si="86"/>
        <v>-0.19000000000000039</v>
      </c>
      <c r="H2754" s="14">
        <f t="shared" si="87"/>
        <v>-6.9999999999999396E-2</v>
      </c>
    </row>
    <row r="2755" spans="1:8">
      <c r="A2755" s="2">
        <v>39637</v>
      </c>
      <c r="B2755" s="15">
        <v>6.83</v>
      </c>
      <c r="C2755" s="15">
        <v>7.02</v>
      </c>
      <c r="D2755" s="15">
        <v>6.26</v>
      </c>
      <c r="E2755" s="15">
        <v>6.33</v>
      </c>
      <c r="G2755" s="14">
        <f t="shared" si="86"/>
        <v>-0.1899999999999995</v>
      </c>
      <c r="H2755" s="14">
        <f t="shared" si="87"/>
        <v>-7.0000000000000284E-2</v>
      </c>
    </row>
    <row r="2756" spans="1:8">
      <c r="A2756" s="2">
        <v>39636</v>
      </c>
      <c r="B2756" s="15">
        <v>6.86</v>
      </c>
      <c r="C2756" s="15">
        <v>7.05</v>
      </c>
      <c r="D2756" s="15">
        <v>6.3</v>
      </c>
      <c r="E2756" s="15">
        <v>6.36</v>
      </c>
      <c r="G2756" s="14">
        <f t="shared" si="86"/>
        <v>-0.1899999999999995</v>
      </c>
      <c r="H2756" s="14">
        <f t="shared" si="87"/>
        <v>-6.0000000000000497E-2</v>
      </c>
    </row>
    <row r="2757" spans="1:8">
      <c r="A2757" s="2">
        <v>39632</v>
      </c>
      <c r="B2757" s="15">
        <v>6.89</v>
      </c>
      <c r="C2757" s="15">
        <v>7.07</v>
      </c>
      <c r="D2757" s="15">
        <v>6.33</v>
      </c>
      <c r="E2757" s="15">
        <v>6.39</v>
      </c>
      <c r="G2757" s="14">
        <f t="shared" si="86"/>
        <v>-0.1800000000000006</v>
      </c>
      <c r="H2757" s="14">
        <f t="shared" si="87"/>
        <v>-5.9999999999999609E-2</v>
      </c>
    </row>
    <row r="2758" spans="1:8">
      <c r="A2758" s="2">
        <v>39631</v>
      </c>
      <c r="B2758" s="15">
        <v>6.86</v>
      </c>
      <c r="C2758" s="15">
        <v>7.04</v>
      </c>
      <c r="D2758" s="15">
        <v>6.3</v>
      </c>
      <c r="E2758" s="15">
        <v>6.35</v>
      </c>
      <c r="G2758" s="14">
        <f t="shared" si="86"/>
        <v>-0.17999999999999972</v>
      </c>
      <c r="H2758" s="14">
        <f t="shared" si="87"/>
        <v>-4.9999999999999822E-2</v>
      </c>
    </row>
    <row r="2759" spans="1:8">
      <c r="A2759" s="2">
        <v>39630</v>
      </c>
      <c r="B2759" s="15">
        <v>6.88</v>
      </c>
      <c r="C2759" s="15">
        <v>7.07</v>
      </c>
      <c r="D2759" s="15">
        <v>6.34</v>
      </c>
      <c r="E2759" s="15">
        <v>6.39</v>
      </c>
      <c r="G2759" s="14">
        <f t="shared" si="86"/>
        <v>-0.19000000000000039</v>
      </c>
      <c r="H2759" s="14">
        <f t="shared" si="87"/>
        <v>-4.9999999999999822E-2</v>
      </c>
    </row>
    <row r="2760" spans="1:8">
      <c r="A2760" s="2">
        <v>39629</v>
      </c>
      <c r="B2760" s="15">
        <v>6.87</v>
      </c>
      <c r="C2760" s="15">
        <v>7.04</v>
      </c>
      <c r="D2760" s="15">
        <v>6.32</v>
      </c>
      <c r="E2760" s="15">
        <v>6.37</v>
      </c>
      <c r="G2760" s="14">
        <f t="shared" si="86"/>
        <v>-0.16999999999999993</v>
      </c>
      <c r="H2760" s="14">
        <f t="shared" si="87"/>
        <v>-4.9999999999999822E-2</v>
      </c>
    </row>
    <row r="2761" spans="1:8">
      <c r="A2761" s="2">
        <v>39626</v>
      </c>
      <c r="B2761" s="15">
        <v>6.86</v>
      </c>
      <c r="C2761" s="15">
        <v>7.03</v>
      </c>
      <c r="D2761" s="15">
        <v>6.31</v>
      </c>
      <c r="E2761" s="15">
        <v>6.36</v>
      </c>
      <c r="G2761" s="14">
        <f t="shared" si="86"/>
        <v>-0.16999999999999993</v>
      </c>
      <c r="H2761" s="14">
        <f t="shared" si="87"/>
        <v>-5.0000000000000711E-2</v>
      </c>
    </row>
    <row r="2762" spans="1:8">
      <c r="A2762" s="2">
        <v>39625</v>
      </c>
      <c r="B2762" s="15">
        <v>6.92</v>
      </c>
      <c r="C2762" s="15">
        <v>7.08</v>
      </c>
      <c r="D2762" s="15">
        <v>6.38</v>
      </c>
      <c r="E2762" s="15">
        <v>6.44</v>
      </c>
      <c r="G2762" s="14">
        <f t="shared" si="86"/>
        <v>-0.16000000000000014</v>
      </c>
      <c r="H2762" s="14">
        <f t="shared" si="87"/>
        <v>-6.0000000000000497E-2</v>
      </c>
    </row>
    <row r="2763" spans="1:8">
      <c r="A2763" s="2">
        <v>39624</v>
      </c>
      <c r="B2763" s="15">
        <v>6.92</v>
      </c>
      <c r="C2763" s="15">
        <v>7.08</v>
      </c>
      <c r="D2763" s="15">
        <v>6.39</v>
      </c>
      <c r="E2763" s="15">
        <v>6.44</v>
      </c>
      <c r="G2763" s="14">
        <f t="shared" si="86"/>
        <v>-0.16000000000000014</v>
      </c>
      <c r="H2763" s="14">
        <f t="shared" si="87"/>
        <v>-5.0000000000000711E-2</v>
      </c>
    </row>
    <row r="2764" spans="1:8">
      <c r="A2764" s="2">
        <v>39623</v>
      </c>
      <c r="B2764" s="15">
        <v>6.92</v>
      </c>
      <c r="C2764" s="15">
        <v>7.08</v>
      </c>
      <c r="D2764" s="15">
        <v>6.38</v>
      </c>
      <c r="E2764" s="15">
        <v>6.44</v>
      </c>
      <c r="G2764" s="14">
        <f t="shared" si="86"/>
        <v>-0.16000000000000014</v>
      </c>
      <c r="H2764" s="14">
        <f t="shared" si="87"/>
        <v>-6.0000000000000497E-2</v>
      </c>
    </row>
    <row r="2765" spans="1:8">
      <c r="A2765" s="2">
        <v>39622</v>
      </c>
      <c r="B2765" s="15">
        <v>6.96</v>
      </c>
      <c r="C2765" s="15">
        <v>7.12</v>
      </c>
      <c r="D2765" s="15">
        <v>6.41</v>
      </c>
      <c r="E2765" s="15">
        <v>6.47</v>
      </c>
      <c r="G2765" s="14">
        <f t="shared" si="86"/>
        <v>-0.16000000000000014</v>
      </c>
      <c r="H2765" s="14">
        <f t="shared" si="87"/>
        <v>-5.9999999999999609E-2</v>
      </c>
    </row>
    <row r="2766" spans="1:8">
      <c r="A2766" s="2">
        <v>39619</v>
      </c>
      <c r="B2766" s="15">
        <v>6.95</v>
      </c>
      <c r="C2766" s="15">
        <v>7.11</v>
      </c>
      <c r="D2766" s="15">
        <v>6.4</v>
      </c>
      <c r="E2766" s="15">
        <v>6.46</v>
      </c>
      <c r="G2766" s="14">
        <f t="shared" si="86"/>
        <v>-0.16000000000000014</v>
      </c>
      <c r="H2766" s="14">
        <f t="shared" si="87"/>
        <v>-5.9999999999999609E-2</v>
      </c>
    </row>
    <row r="2767" spans="1:8">
      <c r="A2767" s="2">
        <v>39618</v>
      </c>
      <c r="B2767" s="15">
        <v>6.99</v>
      </c>
      <c r="C2767" s="15">
        <v>7.14</v>
      </c>
      <c r="D2767" s="15">
        <v>6.44</v>
      </c>
      <c r="E2767" s="15">
        <v>6.5</v>
      </c>
      <c r="G2767" s="14">
        <f t="shared" si="86"/>
        <v>-0.14999999999999947</v>
      </c>
      <c r="H2767" s="14">
        <f t="shared" si="87"/>
        <v>-5.9999999999999609E-2</v>
      </c>
    </row>
    <row r="2768" spans="1:8">
      <c r="A2768" s="2">
        <v>39617</v>
      </c>
      <c r="B2768" s="15">
        <v>6.96</v>
      </c>
      <c r="C2768" s="15">
        <v>7.11</v>
      </c>
      <c r="D2768" s="15">
        <v>6.42</v>
      </c>
      <c r="E2768" s="15">
        <v>6.48</v>
      </c>
      <c r="G2768" s="14">
        <f t="shared" si="86"/>
        <v>-0.15000000000000036</v>
      </c>
      <c r="H2768" s="14">
        <f t="shared" si="87"/>
        <v>-6.0000000000000497E-2</v>
      </c>
    </row>
    <row r="2769" spans="1:8">
      <c r="A2769" s="2">
        <v>39616</v>
      </c>
      <c r="B2769" s="15">
        <v>7.02</v>
      </c>
      <c r="C2769" s="15">
        <v>7.17</v>
      </c>
      <c r="D2769" s="15">
        <v>6.48</v>
      </c>
      <c r="E2769" s="15">
        <v>6.54</v>
      </c>
      <c r="G2769" s="14">
        <f t="shared" si="86"/>
        <v>-0.15000000000000036</v>
      </c>
      <c r="H2769" s="14">
        <f t="shared" si="87"/>
        <v>-5.9999999999999609E-2</v>
      </c>
    </row>
    <row r="2770" spans="1:8">
      <c r="A2770" s="2">
        <v>39615</v>
      </c>
      <c r="B2770" s="15">
        <v>7.02</v>
      </c>
      <c r="C2770" s="15">
        <v>7.17</v>
      </c>
      <c r="D2770" s="15">
        <v>6.47</v>
      </c>
      <c r="E2770" s="15">
        <v>6.53</v>
      </c>
      <c r="G2770" s="14">
        <f t="shared" si="86"/>
        <v>-0.15000000000000036</v>
      </c>
      <c r="H2770" s="14">
        <f t="shared" si="87"/>
        <v>-6.0000000000000497E-2</v>
      </c>
    </row>
    <row r="2771" spans="1:8">
      <c r="A2771" s="2">
        <v>39612</v>
      </c>
      <c r="B2771" s="15">
        <v>7.03</v>
      </c>
      <c r="C2771" s="15">
        <v>7.17</v>
      </c>
      <c r="D2771" s="15">
        <v>6.48</v>
      </c>
      <c r="E2771" s="15">
        <v>6.54</v>
      </c>
      <c r="G2771" s="14">
        <f t="shared" si="86"/>
        <v>-0.13999999999999968</v>
      </c>
      <c r="H2771" s="14">
        <f t="shared" si="87"/>
        <v>-5.9999999999999609E-2</v>
      </c>
    </row>
    <row r="2772" spans="1:8">
      <c r="A2772" s="2">
        <v>39611</v>
      </c>
      <c r="B2772" s="15">
        <v>6.98</v>
      </c>
      <c r="C2772" s="15">
        <v>7.13</v>
      </c>
      <c r="D2772" s="15">
        <v>6.44</v>
      </c>
      <c r="E2772" s="15">
        <v>6.5</v>
      </c>
      <c r="G2772" s="14">
        <f t="shared" si="86"/>
        <v>-0.14999999999999947</v>
      </c>
      <c r="H2772" s="14">
        <f t="shared" si="87"/>
        <v>-5.9999999999999609E-2</v>
      </c>
    </row>
    <row r="2773" spans="1:8">
      <c r="A2773" s="2">
        <v>39610</v>
      </c>
      <c r="B2773" s="15">
        <v>6.92</v>
      </c>
      <c r="C2773" s="15">
        <v>7.07</v>
      </c>
      <c r="D2773" s="15">
        <v>6.37</v>
      </c>
      <c r="E2773" s="15">
        <v>6.43</v>
      </c>
      <c r="G2773" s="14">
        <f t="shared" si="86"/>
        <v>-0.15000000000000036</v>
      </c>
      <c r="H2773" s="14">
        <f t="shared" si="87"/>
        <v>-5.9999999999999609E-2</v>
      </c>
    </row>
    <row r="2774" spans="1:8">
      <c r="A2774" s="2">
        <v>39609</v>
      </c>
      <c r="B2774" s="15">
        <v>6.9</v>
      </c>
      <c r="C2774" s="15">
        <v>7.05</v>
      </c>
      <c r="D2774" s="15">
        <v>6.35</v>
      </c>
      <c r="E2774" s="15">
        <v>6.41</v>
      </c>
      <c r="G2774" s="14">
        <f t="shared" si="86"/>
        <v>-0.14999999999999947</v>
      </c>
      <c r="H2774" s="14">
        <f t="shared" si="87"/>
        <v>-6.0000000000000497E-2</v>
      </c>
    </row>
    <row r="2775" spans="1:8">
      <c r="A2775" s="2">
        <v>39608</v>
      </c>
      <c r="B2775" s="15">
        <v>6.82</v>
      </c>
      <c r="C2775" s="15">
        <v>6.96</v>
      </c>
      <c r="D2775" s="15">
        <v>6.26</v>
      </c>
      <c r="E2775" s="15">
        <v>6.32</v>
      </c>
      <c r="G2775" s="14">
        <f t="shared" si="86"/>
        <v>-0.13999999999999968</v>
      </c>
      <c r="H2775" s="14">
        <f t="shared" si="87"/>
        <v>-6.0000000000000497E-2</v>
      </c>
    </row>
    <row r="2776" spans="1:8">
      <c r="A2776" s="2">
        <v>39605</v>
      </c>
      <c r="B2776" s="15">
        <v>6.85</v>
      </c>
      <c r="C2776" s="15">
        <v>6.98</v>
      </c>
      <c r="D2776" s="15">
        <v>6.29</v>
      </c>
      <c r="E2776" s="15">
        <v>6.35</v>
      </c>
      <c r="G2776" s="14">
        <f t="shared" si="86"/>
        <v>-0.13000000000000078</v>
      </c>
      <c r="H2776" s="14">
        <f t="shared" si="87"/>
        <v>-5.9999999999999609E-2</v>
      </c>
    </row>
    <row r="2777" spans="1:8">
      <c r="A2777" s="2">
        <v>39604</v>
      </c>
      <c r="B2777" s="15">
        <v>6.9399999999999995</v>
      </c>
      <c r="C2777" s="15">
        <v>7.07</v>
      </c>
      <c r="D2777" s="15">
        <v>6.38</v>
      </c>
      <c r="E2777" s="15">
        <v>6.44</v>
      </c>
      <c r="G2777" s="14">
        <f t="shared" si="86"/>
        <v>-0.13000000000000078</v>
      </c>
      <c r="H2777" s="14">
        <f t="shared" si="87"/>
        <v>-6.0000000000000497E-2</v>
      </c>
    </row>
    <row r="2778" spans="1:8">
      <c r="A2778" s="2">
        <v>39603</v>
      </c>
      <c r="B2778" s="15">
        <v>6.89</v>
      </c>
      <c r="C2778" s="15">
        <v>7.02</v>
      </c>
      <c r="D2778" s="15">
        <v>6.34</v>
      </c>
      <c r="E2778" s="15">
        <v>6.39</v>
      </c>
      <c r="G2778" s="14">
        <f t="shared" si="86"/>
        <v>-0.12999999999999989</v>
      </c>
      <c r="H2778" s="14">
        <f t="shared" si="87"/>
        <v>-4.9999999999999822E-2</v>
      </c>
    </row>
    <row r="2779" spans="1:8">
      <c r="A2779" s="2">
        <v>39602</v>
      </c>
      <c r="B2779" s="15">
        <v>6.82</v>
      </c>
      <c r="C2779" s="15">
        <v>6.95</v>
      </c>
      <c r="D2779" s="15">
        <v>6.27</v>
      </c>
      <c r="E2779" s="15">
        <v>6.32</v>
      </c>
      <c r="G2779" s="14">
        <f t="shared" si="86"/>
        <v>-0.12999999999999989</v>
      </c>
      <c r="H2779" s="14">
        <f t="shared" si="87"/>
        <v>-5.0000000000000711E-2</v>
      </c>
    </row>
    <row r="2780" spans="1:8">
      <c r="A2780" s="2">
        <v>39601</v>
      </c>
      <c r="B2780" s="15">
        <v>6.9</v>
      </c>
      <c r="C2780" s="15">
        <v>7.03</v>
      </c>
      <c r="D2780" s="15">
        <v>6.34</v>
      </c>
      <c r="E2780" s="15">
        <v>6.39</v>
      </c>
      <c r="G2780" s="14">
        <f t="shared" si="86"/>
        <v>-0.12999999999999989</v>
      </c>
      <c r="H2780" s="14">
        <f t="shared" si="87"/>
        <v>-4.9999999999999822E-2</v>
      </c>
    </row>
    <row r="2781" spans="1:8">
      <c r="A2781" s="2">
        <v>39598</v>
      </c>
      <c r="B2781" s="15">
        <v>6.93</v>
      </c>
      <c r="C2781" s="15">
        <v>7.06</v>
      </c>
      <c r="D2781" s="15">
        <v>6.36</v>
      </c>
      <c r="E2781" s="15">
        <v>6.41</v>
      </c>
      <c r="G2781" s="14">
        <f t="shared" ref="G2781:G2844" si="88">B2781-C2781</f>
        <v>-0.12999999999999989</v>
      </c>
      <c r="H2781" s="14">
        <f t="shared" ref="H2781:H2844" si="89">D2781-E2781</f>
        <v>-4.9999999999999822E-2</v>
      </c>
    </row>
    <row r="2782" spans="1:8">
      <c r="A2782" s="2">
        <v>39597</v>
      </c>
      <c r="B2782" s="15">
        <v>6.99</v>
      </c>
      <c r="C2782" s="15">
        <v>7.12</v>
      </c>
      <c r="D2782" s="15">
        <v>6.42</v>
      </c>
      <c r="E2782" s="15">
        <v>6.47</v>
      </c>
      <c r="G2782" s="14">
        <f t="shared" si="88"/>
        <v>-0.12999999999999989</v>
      </c>
      <c r="H2782" s="14">
        <f t="shared" si="89"/>
        <v>-4.9999999999999822E-2</v>
      </c>
    </row>
    <row r="2783" spans="1:8">
      <c r="A2783" s="2">
        <v>39596</v>
      </c>
      <c r="B2783" s="15">
        <v>6.93</v>
      </c>
      <c r="C2783" s="15">
        <v>7.06</v>
      </c>
      <c r="D2783" s="15">
        <v>6.37</v>
      </c>
      <c r="E2783" s="15">
        <v>6.41</v>
      </c>
      <c r="G2783" s="14">
        <f t="shared" si="88"/>
        <v>-0.12999999999999989</v>
      </c>
      <c r="H2783" s="14">
        <f t="shared" si="89"/>
        <v>-4.0000000000000036E-2</v>
      </c>
    </row>
    <row r="2784" spans="1:8">
      <c r="A2784" s="2">
        <v>39595</v>
      </c>
      <c r="B2784" s="15">
        <v>6.88</v>
      </c>
      <c r="C2784" s="15">
        <v>7.01</v>
      </c>
      <c r="D2784" s="15">
        <v>6.32</v>
      </c>
      <c r="E2784" s="15">
        <v>6.36</v>
      </c>
      <c r="G2784" s="14">
        <f t="shared" si="88"/>
        <v>-0.12999999999999989</v>
      </c>
      <c r="H2784" s="14">
        <f t="shared" si="89"/>
        <v>-4.0000000000000036E-2</v>
      </c>
    </row>
    <row r="2785" spans="1:8">
      <c r="A2785" s="2">
        <v>39591</v>
      </c>
      <c r="B2785" s="15">
        <v>6.78</v>
      </c>
      <c r="C2785" s="15">
        <v>6.91</v>
      </c>
      <c r="D2785" s="15">
        <v>6.22</v>
      </c>
      <c r="E2785" s="15">
        <v>6.26</v>
      </c>
      <c r="G2785" s="14">
        <f t="shared" si="88"/>
        <v>-0.12999999999999989</v>
      </c>
      <c r="H2785" s="14">
        <f t="shared" si="89"/>
        <v>-4.0000000000000036E-2</v>
      </c>
    </row>
    <row r="2786" spans="1:8">
      <c r="A2786" s="2">
        <v>39590</v>
      </c>
      <c r="B2786" s="15">
        <v>6.85</v>
      </c>
      <c r="C2786" s="15">
        <v>6.98</v>
      </c>
      <c r="D2786" s="15">
        <v>6.29</v>
      </c>
      <c r="E2786" s="15">
        <v>6.33</v>
      </c>
      <c r="G2786" s="14">
        <f t="shared" si="88"/>
        <v>-0.13000000000000078</v>
      </c>
      <c r="H2786" s="14">
        <f t="shared" si="89"/>
        <v>-4.0000000000000036E-2</v>
      </c>
    </row>
    <row r="2787" spans="1:8">
      <c r="A2787" s="2">
        <v>39589</v>
      </c>
      <c r="B2787" s="15">
        <v>6.76</v>
      </c>
      <c r="C2787" s="15">
        <v>6.89</v>
      </c>
      <c r="D2787" s="15">
        <v>6.24</v>
      </c>
      <c r="E2787" s="15">
        <v>6.27</v>
      </c>
      <c r="G2787" s="14">
        <f t="shared" si="88"/>
        <v>-0.12999999999999989</v>
      </c>
      <c r="H2787" s="14">
        <f t="shared" si="89"/>
        <v>-2.9999999999999361E-2</v>
      </c>
    </row>
    <row r="2788" spans="1:8">
      <c r="A2788" s="2">
        <v>39588</v>
      </c>
      <c r="B2788" s="15">
        <v>6.74</v>
      </c>
      <c r="C2788" s="15">
        <v>6.86</v>
      </c>
      <c r="D2788" s="15">
        <v>6.22</v>
      </c>
      <c r="E2788" s="15">
        <v>6.25</v>
      </c>
      <c r="G2788" s="14">
        <f t="shared" si="88"/>
        <v>-0.12000000000000011</v>
      </c>
      <c r="H2788" s="14">
        <f t="shared" si="89"/>
        <v>-3.0000000000000249E-2</v>
      </c>
    </row>
    <row r="2789" spans="1:8">
      <c r="A2789" s="2">
        <v>39587</v>
      </c>
      <c r="B2789" s="15">
        <v>6.78</v>
      </c>
      <c r="C2789" s="15">
        <v>6.9</v>
      </c>
      <c r="D2789" s="15">
        <v>6.25</v>
      </c>
      <c r="E2789" s="15">
        <v>6.28</v>
      </c>
      <c r="G2789" s="14">
        <f t="shared" si="88"/>
        <v>-0.12000000000000011</v>
      </c>
      <c r="H2789" s="14">
        <f t="shared" si="89"/>
        <v>-3.0000000000000249E-2</v>
      </c>
    </row>
    <row r="2790" spans="1:8">
      <c r="A2790" s="2">
        <v>39584</v>
      </c>
      <c r="B2790" s="15">
        <v>6.78</v>
      </c>
      <c r="C2790" s="15">
        <v>6.91</v>
      </c>
      <c r="D2790" s="15">
        <v>6.27</v>
      </c>
      <c r="E2790" s="15">
        <v>6.29</v>
      </c>
      <c r="G2790" s="14">
        <f t="shared" si="88"/>
        <v>-0.12999999999999989</v>
      </c>
      <c r="H2790" s="14">
        <f t="shared" si="89"/>
        <v>-2.0000000000000462E-2</v>
      </c>
    </row>
    <row r="2791" spans="1:8">
      <c r="A2791" s="2">
        <v>39583</v>
      </c>
      <c r="B2791" s="15">
        <v>6.77</v>
      </c>
      <c r="C2791" s="15">
        <v>6.91</v>
      </c>
      <c r="D2791" s="15">
        <v>6.26</v>
      </c>
      <c r="E2791" s="15">
        <v>6.29</v>
      </c>
      <c r="G2791" s="14">
        <f t="shared" si="88"/>
        <v>-0.14000000000000057</v>
      </c>
      <c r="H2791" s="14">
        <f t="shared" si="89"/>
        <v>-3.0000000000000249E-2</v>
      </c>
    </row>
    <row r="2792" spans="1:8">
      <c r="A2792" s="2">
        <v>39582</v>
      </c>
      <c r="B2792" s="15">
        <v>6.84</v>
      </c>
      <c r="C2792" s="15">
        <v>6.98</v>
      </c>
      <c r="D2792" s="15">
        <v>6.32</v>
      </c>
      <c r="E2792" s="15">
        <v>6.35</v>
      </c>
      <c r="G2792" s="14">
        <f t="shared" si="88"/>
        <v>-0.14000000000000057</v>
      </c>
      <c r="H2792" s="14">
        <f t="shared" si="89"/>
        <v>-2.9999999999999361E-2</v>
      </c>
    </row>
    <row r="2793" spans="1:8">
      <c r="A2793" s="2">
        <v>39581</v>
      </c>
      <c r="B2793" s="15">
        <v>6.78</v>
      </c>
      <c r="C2793" s="15">
        <v>6.9399999999999995</v>
      </c>
      <c r="D2793" s="15">
        <v>6.3</v>
      </c>
      <c r="E2793" s="15">
        <v>6.33</v>
      </c>
      <c r="G2793" s="14">
        <f t="shared" si="88"/>
        <v>-0.15999999999999925</v>
      </c>
      <c r="H2793" s="14">
        <f t="shared" si="89"/>
        <v>-3.0000000000000249E-2</v>
      </c>
    </row>
    <row r="2794" spans="1:8">
      <c r="A2794" s="2">
        <v>39580</v>
      </c>
      <c r="B2794" s="15">
        <v>6.68</v>
      </c>
      <c r="C2794" s="15">
        <v>6.84</v>
      </c>
      <c r="D2794" s="15">
        <v>6.2</v>
      </c>
      <c r="E2794" s="15">
        <v>6.23</v>
      </c>
      <c r="G2794" s="14">
        <f t="shared" si="88"/>
        <v>-0.16000000000000014</v>
      </c>
      <c r="H2794" s="14">
        <f t="shared" si="89"/>
        <v>-3.0000000000000249E-2</v>
      </c>
    </row>
    <row r="2795" spans="1:8">
      <c r="A2795" s="2">
        <v>39577</v>
      </c>
      <c r="B2795" s="15">
        <v>6.6899999999999995</v>
      </c>
      <c r="C2795" s="15">
        <v>6.84</v>
      </c>
      <c r="D2795" s="15">
        <v>6.2</v>
      </c>
      <c r="E2795" s="15">
        <v>6.23</v>
      </c>
      <c r="G2795" s="14">
        <f t="shared" si="88"/>
        <v>-0.15000000000000036</v>
      </c>
      <c r="H2795" s="14">
        <f t="shared" si="89"/>
        <v>-3.0000000000000249E-2</v>
      </c>
    </row>
    <row r="2796" spans="1:8">
      <c r="A2796" s="2">
        <v>39576</v>
      </c>
      <c r="B2796" s="15">
        <v>6.73</v>
      </c>
      <c r="C2796" s="15">
        <v>6.87</v>
      </c>
      <c r="D2796" s="15">
        <v>6.24</v>
      </c>
      <c r="E2796" s="15">
        <v>6.27</v>
      </c>
      <c r="G2796" s="14">
        <f t="shared" si="88"/>
        <v>-0.13999999999999968</v>
      </c>
      <c r="H2796" s="14">
        <f t="shared" si="89"/>
        <v>-2.9999999999999361E-2</v>
      </c>
    </row>
    <row r="2797" spans="1:8">
      <c r="A2797" s="2">
        <v>39575</v>
      </c>
      <c r="B2797" s="15">
        <v>6.78</v>
      </c>
      <c r="C2797" s="15">
        <v>6.92</v>
      </c>
      <c r="D2797" s="15">
        <v>6.3</v>
      </c>
      <c r="E2797" s="15">
        <v>6.32</v>
      </c>
      <c r="G2797" s="14">
        <f t="shared" si="88"/>
        <v>-0.13999999999999968</v>
      </c>
      <c r="H2797" s="14">
        <f t="shared" si="89"/>
        <v>-2.0000000000000462E-2</v>
      </c>
    </row>
    <row r="2798" spans="1:8">
      <c r="A2798" s="2">
        <v>39574</v>
      </c>
      <c r="B2798" s="15">
        <v>6.8100000000000005</v>
      </c>
      <c r="C2798" s="15">
        <v>6.9399999999999995</v>
      </c>
      <c r="D2798" s="15">
        <v>6.32</v>
      </c>
      <c r="E2798" s="15">
        <v>6.34</v>
      </c>
      <c r="G2798" s="14">
        <f t="shared" si="88"/>
        <v>-0.12999999999999901</v>
      </c>
      <c r="H2798" s="14">
        <f t="shared" si="89"/>
        <v>-1.9999999999999574E-2</v>
      </c>
    </row>
    <row r="2799" spans="1:8">
      <c r="A2799" s="2">
        <v>39573</v>
      </c>
      <c r="B2799" s="15">
        <v>6.76</v>
      </c>
      <c r="C2799" s="15">
        <v>6.89</v>
      </c>
      <c r="D2799" s="15">
        <v>6.26</v>
      </c>
      <c r="E2799" s="15">
        <v>6.28</v>
      </c>
      <c r="G2799" s="14">
        <f t="shared" si="88"/>
        <v>-0.12999999999999989</v>
      </c>
      <c r="H2799" s="14">
        <f t="shared" si="89"/>
        <v>-2.0000000000000462E-2</v>
      </c>
    </row>
    <row r="2800" spans="1:8">
      <c r="A2800" s="2">
        <v>39570</v>
      </c>
      <c r="B2800" s="15">
        <v>6.73</v>
      </c>
      <c r="C2800" s="15">
        <v>6.86</v>
      </c>
      <c r="D2800" s="15">
        <v>6.24</v>
      </c>
      <c r="E2800" s="15">
        <v>6.27</v>
      </c>
      <c r="G2800" s="14">
        <f t="shared" si="88"/>
        <v>-0.12999999999999989</v>
      </c>
      <c r="H2800" s="14">
        <f t="shared" si="89"/>
        <v>-2.9999999999999361E-2</v>
      </c>
    </row>
    <row r="2801" spans="1:8">
      <c r="A2801" s="2">
        <v>39569</v>
      </c>
      <c r="B2801" s="15">
        <v>6.68</v>
      </c>
      <c r="C2801" s="15">
        <v>6.82</v>
      </c>
      <c r="D2801" s="15">
        <v>6.19</v>
      </c>
      <c r="E2801" s="15">
        <v>6.22</v>
      </c>
      <c r="G2801" s="14">
        <f t="shared" si="88"/>
        <v>-0.14000000000000057</v>
      </c>
      <c r="H2801" s="14">
        <f t="shared" si="89"/>
        <v>-2.9999999999999361E-2</v>
      </c>
    </row>
    <row r="2802" spans="1:8">
      <c r="A2802" s="2">
        <v>39568</v>
      </c>
      <c r="B2802" s="15">
        <v>6.74</v>
      </c>
      <c r="C2802" s="15">
        <v>6.87</v>
      </c>
      <c r="D2802" s="15">
        <v>6.22</v>
      </c>
      <c r="E2802" s="15">
        <v>6.25</v>
      </c>
      <c r="G2802" s="14">
        <f t="shared" si="88"/>
        <v>-0.12999999999999989</v>
      </c>
      <c r="H2802" s="14">
        <f t="shared" si="89"/>
        <v>-3.0000000000000249E-2</v>
      </c>
    </row>
    <row r="2803" spans="1:8">
      <c r="A2803" s="2">
        <v>39567</v>
      </c>
      <c r="B2803" s="15">
        <v>6.8100000000000005</v>
      </c>
      <c r="C2803" s="15">
        <v>6.96</v>
      </c>
      <c r="D2803" s="15">
        <v>6.29</v>
      </c>
      <c r="E2803" s="15">
        <v>6.32</v>
      </c>
      <c r="G2803" s="14">
        <f t="shared" si="88"/>
        <v>-0.14999999999999947</v>
      </c>
      <c r="H2803" s="14">
        <f t="shared" si="89"/>
        <v>-3.0000000000000249E-2</v>
      </c>
    </row>
    <row r="2804" spans="1:8">
      <c r="A2804" s="2">
        <v>39566</v>
      </c>
      <c r="B2804" s="15">
        <v>6.82</v>
      </c>
      <c r="C2804" s="15">
        <v>6.97</v>
      </c>
      <c r="D2804" s="15">
        <v>6.3</v>
      </c>
      <c r="E2804" s="15">
        <v>6.34</v>
      </c>
      <c r="G2804" s="14">
        <f t="shared" si="88"/>
        <v>-0.14999999999999947</v>
      </c>
      <c r="H2804" s="14">
        <f t="shared" si="89"/>
        <v>-4.0000000000000036E-2</v>
      </c>
    </row>
    <row r="2805" spans="1:8">
      <c r="A2805" s="2">
        <v>39563</v>
      </c>
      <c r="B2805" s="15">
        <v>6.91</v>
      </c>
      <c r="C2805" s="15">
        <v>7.05</v>
      </c>
      <c r="D2805" s="15">
        <v>6.38</v>
      </c>
      <c r="E2805" s="15">
        <v>6.39</v>
      </c>
      <c r="G2805" s="14">
        <f t="shared" si="88"/>
        <v>-0.13999999999999968</v>
      </c>
      <c r="H2805" s="14">
        <f t="shared" si="89"/>
        <v>-9.9999999999997868E-3</v>
      </c>
    </row>
    <row r="2806" spans="1:8">
      <c r="A2806" s="2">
        <v>39562</v>
      </c>
      <c r="B2806" s="15">
        <v>6.86</v>
      </c>
      <c r="C2806" s="15">
        <v>7</v>
      </c>
      <c r="D2806" s="15">
        <v>6.34</v>
      </c>
      <c r="E2806" s="15">
        <v>6.35</v>
      </c>
      <c r="G2806" s="14">
        <f t="shared" si="88"/>
        <v>-0.13999999999999968</v>
      </c>
      <c r="H2806" s="14">
        <f t="shared" si="89"/>
        <v>-9.9999999999997868E-3</v>
      </c>
    </row>
    <row r="2807" spans="1:8">
      <c r="A2807" s="2">
        <v>39561</v>
      </c>
      <c r="B2807" s="15">
        <v>6.8100000000000005</v>
      </c>
      <c r="C2807" s="15">
        <v>6.95</v>
      </c>
      <c r="D2807" s="15">
        <v>6.28</v>
      </c>
      <c r="E2807" s="15">
        <v>6.29</v>
      </c>
      <c r="G2807" s="14">
        <f t="shared" si="88"/>
        <v>-0.13999999999999968</v>
      </c>
      <c r="H2807" s="14">
        <f t="shared" si="89"/>
        <v>-9.9999999999997868E-3</v>
      </c>
    </row>
    <row r="2808" spans="1:8">
      <c r="A2808" s="2">
        <v>39560</v>
      </c>
      <c r="B2808" s="15">
        <v>6.8</v>
      </c>
      <c r="C2808" s="15">
        <v>6.95</v>
      </c>
      <c r="D2808" s="15">
        <v>6.27</v>
      </c>
      <c r="E2808" s="15">
        <v>6.29</v>
      </c>
      <c r="G2808" s="14">
        <f t="shared" si="88"/>
        <v>-0.15000000000000036</v>
      </c>
      <c r="H2808" s="14">
        <f t="shared" si="89"/>
        <v>-2.0000000000000462E-2</v>
      </c>
    </row>
    <row r="2809" spans="1:8">
      <c r="A2809" s="2">
        <v>39559</v>
      </c>
      <c r="B2809" s="15">
        <v>6.8</v>
      </c>
      <c r="C2809" s="15">
        <v>6.97</v>
      </c>
      <c r="D2809" s="15">
        <v>6.27</v>
      </c>
      <c r="E2809" s="15">
        <v>6.3</v>
      </c>
      <c r="G2809" s="14">
        <f t="shared" si="88"/>
        <v>-0.16999999999999993</v>
      </c>
      <c r="H2809" s="14">
        <f t="shared" si="89"/>
        <v>-3.0000000000000249E-2</v>
      </c>
    </row>
    <row r="2810" spans="1:8">
      <c r="A2810" s="2">
        <v>39556</v>
      </c>
      <c r="B2810" s="15">
        <v>6.85</v>
      </c>
      <c r="C2810" s="15">
        <v>7.03</v>
      </c>
      <c r="D2810" s="15">
        <v>6.32</v>
      </c>
      <c r="E2810" s="15">
        <v>6.35</v>
      </c>
      <c r="G2810" s="14">
        <f t="shared" si="88"/>
        <v>-0.1800000000000006</v>
      </c>
      <c r="H2810" s="14">
        <f t="shared" si="89"/>
        <v>-2.9999999999999361E-2</v>
      </c>
    </row>
    <row r="2811" spans="1:8">
      <c r="A2811" s="2">
        <v>39555</v>
      </c>
      <c r="B2811" s="15">
        <v>6.92</v>
      </c>
      <c r="C2811" s="15">
        <v>7.09</v>
      </c>
      <c r="D2811" s="15">
        <v>6.4</v>
      </c>
      <c r="E2811" s="15">
        <v>6.41</v>
      </c>
      <c r="G2811" s="14">
        <f t="shared" si="88"/>
        <v>-0.16999999999999993</v>
      </c>
      <c r="H2811" s="14">
        <f t="shared" si="89"/>
        <v>-9.9999999999997868E-3</v>
      </c>
    </row>
    <row r="2812" spans="1:8">
      <c r="A2812" s="2">
        <v>39554</v>
      </c>
      <c r="B2812" s="15">
        <v>6.9399999999999995</v>
      </c>
      <c r="C2812" s="15">
        <v>7.11</v>
      </c>
      <c r="D2812" s="15">
        <v>6.41</v>
      </c>
      <c r="E2812" s="15">
        <v>6.42</v>
      </c>
      <c r="G2812" s="14">
        <f t="shared" si="88"/>
        <v>-0.17000000000000082</v>
      </c>
      <c r="H2812" s="14">
        <f t="shared" si="89"/>
        <v>-9.9999999999997868E-3</v>
      </c>
    </row>
    <row r="2813" spans="1:8">
      <c r="A2813" s="2">
        <v>39553</v>
      </c>
      <c r="B2813" s="15">
        <v>6.83</v>
      </c>
      <c r="C2813" s="15">
        <v>6.99</v>
      </c>
      <c r="D2813" s="15">
        <v>6.3</v>
      </c>
      <c r="E2813" s="15">
        <v>6.3</v>
      </c>
      <c r="G2813" s="14">
        <f t="shared" si="88"/>
        <v>-0.16000000000000014</v>
      </c>
      <c r="H2813" s="14">
        <f t="shared" si="89"/>
        <v>0</v>
      </c>
    </row>
    <row r="2814" spans="1:8">
      <c r="A2814" s="2">
        <v>39552</v>
      </c>
      <c r="B2814" s="15">
        <v>6.76</v>
      </c>
      <c r="C2814" s="15">
        <v>6.92</v>
      </c>
      <c r="D2814" s="15">
        <v>6.24</v>
      </c>
      <c r="E2814" s="15">
        <v>6.24</v>
      </c>
      <c r="G2814" s="14">
        <f t="shared" si="88"/>
        <v>-0.16000000000000014</v>
      </c>
      <c r="H2814" s="14">
        <f t="shared" si="89"/>
        <v>0</v>
      </c>
    </row>
    <row r="2815" spans="1:8">
      <c r="A2815" s="2">
        <v>39549</v>
      </c>
      <c r="B2815" s="15">
        <v>6.72</v>
      </c>
      <c r="C2815" s="15">
        <v>6.87</v>
      </c>
      <c r="D2815" s="15">
        <v>6.2</v>
      </c>
      <c r="E2815" s="15">
        <v>6.2</v>
      </c>
      <c r="G2815" s="14">
        <f t="shared" si="88"/>
        <v>-0.15000000000000036</v>
      </c>
      <c r="H2815" s="14">
        <f t="shared" si="89"/>
        <v>0</v>
      </c>
    </row>
    <row r="2816" spans="1:8">
      <c r="A2816" s="2">
        <v>39548</v>
      </c>
      <c r="B2816" s="15">
        <v>6.76</v>
      </c>
      <c r="C2816" s="15">
        <v>6.9</v>
      </c>
      <c r="D2816" s="15">
        <v>6.24</v>
      </c>
      <c r="E2816" s="15">
        <v>6.24</v>
      </c>
      <c r="G2816" s="14">
        <f t="shared" si="88"/>
        <v>-0.14000000000000057</v>
      </c>
      <c r="H2816" s="14">
        <f t="shared" si="89"/>
        <v>0</v>
      </c>
    </row>
    <row r="2817" spans="1:8">
      <c r="A2817" s="2">
        <v>39547</v>
      </c>
      <c r="B2817" s="15">
        <v>6.73</v>
      </c>
      <c r="C2817" s="15">
        <v>6.87</v>
      </c>
      <c r="D2817" s="15">
        <v>6.22</v>
      </c>
      <c r="E2817" s="15">
        <v>6.22</v>
      </c>
      <c r="G2817" s="14">
        <f t="shared" si="88"/>
        <v>-0.13999999999999968</v>
      </c>
      <c r="H2817" s="14">
        <f t="shared" si="89"/>
        <v>0</v>
      </c>
    </row>
    <row r="2818" spans="1:8">
      <c r="A2818" s="2">
        <v>39546</v>
      </c>
      <c r="B2818" s="15">
        <v>6.8100000000000005</v>
      </c>
      <c r="C2818" s="15">
        <v>6.95</v>
      </c>
      <c r="D2818" s="15">
        <v>6.29</v>
      </c>
      <c r="E2818" s="15">
        <v>6.29</v>
      </c>
      <c r="G2818" s="14">
        <f t="shared" si="88"/>
        <v>-0.13999999999999968</v>
      </c>
      <c r="H2818" s="14">
        <f t="shared" si="89"/>
        <v>0</v>
      </c>
    </row>
    <row r="2819" spans="1:8">
      <c r="A2819" s="2">
        <v>39545</v>
      </c>
      <c r="B2819" s="15">
        <v>6.8</v>
      </c>
      <c r="C2819" s="15">
        <v>6.9399999999999995</v>
      </c>
      <c r="D2819" s="15">
        <v>6.28</v>
      </c>
      <c r="E2819" s="15">
        <v>6.27</v>
      </c>
      <c r="G2819" s="14">
        <f t="shared" si="88"/>
        <v>-0.13999999999999968</v>
      </c>
      <c r="H2819" s="14">
        <f t="shared" si="89"/>
        <v>1.0000000000000675E-2</v>
      </c>
    </row>
    <row r="2820" spans="1:8">
      <c r="A2820" s="2">
        <v>39542</v>
      </c>
      <c r="B2820" s="15">
        <v>6.74</v>
      </c>
      <c r="C2820" s="15">
        <v>6.9</v>
      </c>
      <c r="D2820" s="15">
        <v>6.23</v>
      </c>
      <c r="E2820" s="15">
        <v>6.23</v>
      </c>
      <c r="G2820" s="14">
        <f t="shared" si="88"/>
        <v>-0.16000000000000014</v>
      </c>
      <c r="H2820" s="14">
        <f t="shared" si="89"/>
        <v>0</v>
      </c>
    </row>
    <row r="2821" spans="1:8">
      <c r="A2821" s="2">
        <v>39541</v>
      </c>
      <c r="B2821" s="15">
        <v>6.82</v>
      </c>
      <c r="C2821" s="15">
        <v>6.99</v>
      </c>
      <c r="D2821" s="15">
        <v>6.31</v>
      </c>
      <c r="E2821" s="15">
        <v>6.31</v>
      </c>
      <c r="G2821" s="14">
        <f t="shared" si="88"/>
        <v>-0.16999999999999993</v>
      </c>
      <c r="H2821" s="14">
        <f t="shared" si="89"/>
        <v>0</v>
      </c>
    </row>
    <row r="2822" spans="1:8">
      <c r="A2822" s="2">
        <v>39540</v>
      </c>
      <c r="B2822" s="15">
        <v>6.82</v>
      </c>
      <c r="C2822" s="15">
        <v>7</v>
      </c>
      <c r="D2822" s="15">
        <v>6.31</v>
      </c>
      <c r="E2822" s="15">
        <v>6.32</v>
      </c>
      <c r="G2822" s="14">
        <f t="shared" si="88"/>
        <v>-0.17999999999999972</v>
      </c>
      <c r="H2822" s="14">
        <f t="shared" si="89"/>
        <v>-1.0000000000000675E-2</v>
      </c>
    </row>
    <row r="2823" spans="1:8">
      <c r="A2823" s="2">
        <v>39539</v>
      </c>
      <c r="B2823" s="15">
        <v>6.82</v>
      </c>
      <c r="C2823" s="15">
        <v>7</v>
      </c>
      <c r="D2823" s="15">
        <v>6.29</v>
      </c>
      <c r="E2823" s="15">
        <v>6.31</v>
      </c>
      <c r="G2823" s="14">
        <f t="shared" si="88"/>
        <v>-0.17999999999999972</v>
      </c>
      <c r="H2823" s="14">
        <f t="shared" si="89"/>
        <v>-1.9999999999999574E-2</v>
      </c>
    </row>
    <row r="2824" spans="1:8">
      <c r="A2824" s="2">
        <v>39538</v>
      </c>
      <c r="B2824" s="15">
        <v>6.74</v>
      </c>
      <c r="C2824" s="15">
        <v>6.9</v>
      </c>
      <c r="D2824" s="15">
        <v>6.2</v>
      </c>
      <c r="E2824" s="15">
        <v>6.22</v>
      </c>
      <c r="G2824" s="14">
        <f t="shared" si="88"/>
        <v>-0.16000000000000014</v>
      </c>
      <c r="H2824" s="14">
        <f t="shared" si="89"/>
        <v>-1.9999999999999574E-2</v>
      </c>
    </row>
    <row r="2825" spans="1:8">
      <c r="A2825" s="2">
        <v>39535</v>
      </c>
      <c r="B2825" s="15">
        <v>6.77</v>
      </c>
      <c r="C2825" s="15">
        <v>6.9399999999999995</v>
      </c>
      <c r="D2825" s="15">
        <v>6.25</v>
      </c>
      <c r="E2825" s="15">
        <v>6.26</v>
      </c>
      <c r="G2825" s="14">
        <f t="shared" si="88"/>
        <v>-0.16999999999999993</v>
      </c>
      <c r="H2825" s="14">
        <f t="shared" si="89"/>
        <v>-9.9999999999997868E-3</v>
      </c>
    </row>
    <row r="2826" spans="1:8">
      <c r="A2826" s="2">
        <v>39534</v>
      </c>
      <c r="B2826" s="15">
        <v>6.8100000000000005</v>
      </c>
      <c r="C2826" s="15">
        <v>6.97</v>
      </c>
      <c r="D2826" s="15">
        <v>6.29</v>
      </c>
      <c r="E2826" s="15">
        <v>6.3</v>
      </c>
      <c r="G2826" s="14">
        <f t="shared" si="88"/>
        <v>-0.15999999999999925</v>
      </c>
      <c r="H2826" s="14">
        <f t="shared" si="89"/>
        <v>-9.9999999999997868E-3</v>
      </c>
    </row>
    <row r="2827" spans="1:8">
      <c r="A2827" s="2">
        <v>39533</v>
      </c>
      <c r="B2827" s="15">
        <v>6.76</v>
      </c>
      <c r="C2827" s="15">
        <v>6.92</v>
      </c>
      <c r="D2827" s="15">
        <v>6.25</v>
      </c>
      <c r="E2827" s="15">
        <v>6.26</v>
      </c>
      <c r="G2827" s="14">
        <f t="shared" si="88"/>
        <v>-0.16000000000000014</v>
      </c>
      <c r="H2827" s="14">
        <f t="shared" si="89"/>
        <v>-9.9999999999997868E-3</v>
      </c>
    </row>
    <row r="2828" spans="1:8">
      <c r="A2828" s="2">
        <v>39532</v>
      </c>
      <c r="B2828" s="15">
        <v>6.73</v>
      </c>
      <c r="C2828" s="15">
        <v>6.9</v>
      </c>
      <c r="D2828" s="15">
        <v>6.21</v>
      </c>
      <c r="E2828" s="15">
        <v>6.22</v>
      </c>
      <c r="G2828" s="14">
        <f t="shared" si="88"/>
        <v>-0.16999999999999993</v>
      </c>
      <c r="H2828" s="14">
        <f t="shared" si="89"/>
        <v>-9.9999999999997868E-3</v>
      </c>
    </row>
    <row r="2829" spans="1:8">
      <c r="A2829" s="2">
        <v>39531</v>
      </c>
      <c r="B2829" s="15">
        <v>6.7</v>
      </c>
      <c r="C2829" s="15">
        <v>6.9</v>
      </c>
      <c r="D2829" s="15">
        <v>6.2</v>
      </c>
      <c r="E2829" s="15">
        <v>6.22</v>
      </c>
      <c r="G2829" s="14">
        <f t="shared" si="88"/>
        <v>-0.20000000000000018</v>
      </c>
      <c r="H2829" s="14">
        <f t="shared" si="89"/>
        <v>-1.9999999999999574E-2</v>
      </c>
    </row>
    <row r="2830" spans="1:8">
      <c r="A2830" s="2">
        <v>39527</v>
      </c>
      <c r="B2830" s="15">
        <v>6.5600000000000005</v>
      </c>
      <c r="C2830" s="15">
        <v>6.76</v>
      </c>
      <c r="D2830" s="15">
        <v>6.07</v>
      </c>
      <c r="E2830" s="15">
        <v>6.08</v>
      </c>
      <c r="G2830" s="14">
        <f t="shared" si="88"/>
        <v>-0.19999999999999929</v>
      </c>
      <c r="H2830" s="14">
        <f t="shared" si="89"/>
        <v>-9.9999999999997868E-3</v>
      </c>
    </row>
    <row r="2831" spans="1:8">
      <c r="A2831" s="2">
        <v>39526</v>
      </c>
      <c r="B2831" s="15">
        <v>6.62</v>
      </c>
      <c r="C2831" s="15">
        <v>6.82</v>
      </c>
      <c r="D2831" s="15">
        <v>6.11</v>
      </c>
      <c r="E2831" s="15">
        <v>6.13</v>
      </c>
      <c r="G2831" s="14">
        <f t="shared" si="88"/>
        <v>-0.20000000000000018</v>
      </c>
      <c r="H2831" s="14">
        <f t="shared" si="89"/>
        <v>-1.9999999999999574E-2</v>
      </c>
    </row>
    <row r="2832" spans="1:8">
      <c r="A2832" s="2">
        <v>39525</v>
      </c>
      <c r="B2832" s="15">
        <v>6.65</v>
      </c>
      <c r="C2832" s="15">
        <v>6.87</v>
      </c>
      <c r="D2832" s="15">
        <v>6.18</v>
      </c>
      <c r="E2832" s="15">
        <v>6.21</v>
      </c>
      <c r="G2832" s="14">
        <f t="shared" si="88"/>
        <v>-0.21999999999999975</v>
      </c>
      <c r="H2832" s="14">
        <f t="shared" si="89"/>
        <v>-3.0000000000000249E-2</v>
      </c>
    </row>
    <row r="2833" spans="1:8">
      <c r="A2833" s="2">
        <v>39524</v>
      </c>
      <c r="B2833" s="15">
        <v>6.62</v>
      </c>
      <c r="C2833" s="15">
        <v>6.84</v>
      </c>
      <c r="D2833" s="15">
        <v>6.15</v>
      </c>
      <c r="E2833" s="15">
        <v>6.18</v>
      </c>
      <c r="G2833" s="14">
        <f t="shared" si="88"/>
        <v>-0.21999999999999975</v>
      </c>
      <c r="H2833" s="14">
        <f t="shared" si="89"/>
        <v>-2.9999999999999361E-2</v>
      </c>
    </row>
    <row r="2834" spans="1:8">
      <c r="A2834" s="2">
        <v>39521</v>
      </c>
      <c r="B2834" s="15">
        <v>6.64</v>
      </c>
      <c r="C2834" s="15">
        <v>6.86</v>
      </c>
      <c r="D2834" s="15">
        <v>6.17</v>
      </c>
      <c r="E2834" s="15">
        <v>6.2</v>
      </c>
      <c r="G2834" s="14">
        <f t="shared" si="88"/>
        <v>-0.22000000000000064</v>
      </c>
      <c r="H2834" s="14">
        <f t="shared" si="89"/>
        <v>-3.0000000000000249E-2</v>
      </c>
    </row>
    <row r="2835" spans="1:8">
      <c r="A2835" s="2">
        <v>39520</v>
      </c>
      <c r="B2835" s="15">
        <v>6.72</v>
      </c>
      <c r="C2835" s="15">
        <v>6.95</v>
      </c>
      <c r="D2835" s="15">
        <v>6.24</v>
      </c>
      <c r="E2835" s="15">
        <v>6.28</v>
      </c>
      <c r="G2835" s="14">
        <f t="shared" si="88"/>
        <v>-0.23000000000000043</v>
      </c>
      <c r="H2835" s="14">
        <f t="shared" si="89"/>
        <v>-4.0000000000000036E-2</v>
      </c>
    </row>
    <row r="2836" spans="1:8">
      <c r="A2836" s="2">
        <v>39519</v>
      </c>
      <c r="B2836" s="15">
        <v>6.66</v>
      </c>
      <c r="C2836" s="15">
        <v>6.88</v>
      </c>
      <c r="D2836" s="15">
        <v>6.19</v>
      </c>
      <c r="E2836" s="15">
        <v>6.22</v>
      </c>
      <c r="G2836" s="14">
        <f t="shared" si="88"/>
        <v>-0.21999999999999975</v>
      </c>
      <c r="H2836" s="14">
        <f t="shared" si="89"/>
        <v>-2.9999999999999361E-2</v>
      </c>
    </row>
    <row r="2837" spans="1:8">
      <c r="A2837" s="2">
        <v>39518</v>
      </c>
      <c r="B2837" s="15">
        <v>6.78</v>
      </c>
      <c r="C2837" s="15">
        <v>6.99</v>
      </c>
      <c r="D2837" s="15">
        <v>6.32</v>
      </c>
      <c r="E2837" s="15">
        <v>6.35</v>
      </c>
      <c r="G2837" s="14">
        <f t="shared" si="88"/>
        <v>-0.20999999999999996</v>
      </c>
      <c r="H2837" s="14">
        <f t="shared" si="89"/>
        <v>-2.9999999999999361E-2</v>
      </c>
    </row>
    <row r="2838" spans="1:8">
      <c r="A2838" s="2">
        <v>39517</v>
      </c>
      <c r="B2838" s="15">
        <v>6.66</v>
      </c>
      <c r="C2838" s="15">
        <v>6.89</v>
      </c>
      <c r="D2838" s="15">
        <v>6.22</v>
      </c>
      <c r="E2838" s="15">
        <v>6.26</v>
      </c>
      <c r="G2838" s="14">
        <f t="shared" si="88"/>
        <v>-0.22999999999999954</v>
      </c>
      <c r="H2838" s="14">
        <f t="shared" si="89"/>
        <v>-4.0000000000000036E-2</v>
      </c>
    </row>
    <row r="2839" spans="1:8">
      <c r="A2839" s="2">
        <v>39514</v>
      </c>
      <c r="B2839" s="15">
        <v>6.71</v>
      </c>
      <c r="C2839" s="15">
        <v>6.95</v>
      </c>
      <c r="D2839" s="15">
        <v>6.28</v>
      </c>
      <c r="E2839" s="15">
        <v>6.33</v>
      </c>
      <c r="G2839" s="14">
        <f t="shared" si="88"/>
        <v>-0.24000000000000021</v>
      </c>
      <c r="H2839" s="14">
        <f t="shared" si="89"/>
        <v>-4.9999999999999822E-2</v>
      </c>
    </row>
    <row r="2840" spans="1:8">
      <c r="A2840" s="2">
        <v>39513</v>
      </c>
      <c r="B2840" s="15">
        <v>6.72</v>
      </c>
      <c r="C2840" s="15">
        <v>6.97</v>
      </c>
      <c r="D2840" s="15">
        <v>6.3</v>
      </c>
      <c r="E2840" s="15">
        <v>6.36</v>
      </c>
      <c r="G2840" s="14">
        <f t="shared" si="88"/>
        <v>-0.25</v>
      </c>
      <c r="H2840" s="14">
        <f t="shared" si="89"/>
        <v>-6.0000000000000497E-2</v>
      </c>
    </row>
    <row r="2841" spans="1:8">
      <c r="A2841" s="2">
        <v>39512</v>
      </c>
      <c r="B2841" s="15">
        <v>6.71</v>
      </c>
      <c r="C2841" s="15">
        <v>6.96</v>
      </c>
      <c r="D2841" s="15">
        <v>6.29</v>
      </c>
      <c r="E2841" s="15">
        <v>6.35</v>
      </c>
      <c r="G2841" s="14">
        <f t="shared" si="88"/>
        <v>-0.25</v>
      </c>
      <c r="H2841" s="14">
        <f t="shared" si="89"/>
        <v>-5.9999999999999609E-2</v>
      </c>
    </row>
    <row r="2842" spans="1:8">
      <c r="A2842" s="2">
        <v>39511</v>
      </c>
      <c r="B2842" s="15">
        <v>6.57</v>
      </c>
      <c r="C2842" s="15">
        <v>6.82</v>
      </c>
      <c r="D2842" s="15">
        <v>6.16</v>
      </c>
      <c r="E2842" s="15">
        <v>6.22</v>
      </c>
      <c r="G2842" s="14">
        <f t="shared" si="88"/>
        <v>-0.25</v>
      </c>
      <c r="H2842" s="14">
        <f t="shared" si="89"/>
        <v>-5.9999999999999609E-2</v>
      </c>
    </row>
    <row r="2843" spans="1:8">
      <c r="A2843" s="2">
        <v>39510</v>
      </c>
      <c r="B2843" s="15">
        <v>6.51</v>
      </c>
      <c r="C2843" s="15">
        <v>6.76</v>
      </c>
      <c r="D2843" s="15">
        <v>6.1</v>
      </c>
      <c r="E2843" s="15">
        <v>6.16</v>
      </c>
      <c r="G2843" s="14">
        <f t="shared" si="88"/>
        <v>-0.25</v>
      </c>
      <c r="H2843" s="14">
        <f t="shared" si="89"/>
        <v>-6.0000000000000497E-2</v>
      </c>
    </row>
    <row r="2844" spans="1:8">
      <c r="A2844" s="2">
        <v>39507</v>
      </c>
      <c r="B2844" s="15">
        <v>6.51</v>
      </c>
      <c r="C2844" s="15">
        <v>6.75</v>
      </c>
      <c r="D2844" s="15">
        <v>6.09</v>
      </c>
      <c r="E2844" s="15">
        <v>6.15</v>
      </c>
      <c r="G2844" s="14">
        <f t="shared" si="88"/>
        <v>-0.24000000000000021</v>
      </c>
      <c r="H2844" s="14">
        <f t="shared" si="89"/>
        <v>-6.0000000000000497E-2</v>
      </c>
    </row>
    <row r="2845" spans="1:8">
      <c r="A2845" s="2">
        <v>39506</v>
      </c>
      <c r="B2845" s="15">
        <v>6.63</v>
      </c>
      <c r="C2845" s="15">
        <v>6.88</v>
      </c>
      <c r="D2845" s="15">
        <v>6.22</v>
      </c>
      <c r="E2845" s="15">
        <v>6.28</v>
      </c>
      <c r="G2845" s="14">
        <f t="shared" ref="G2845:G2908" si="90">B2845-C2845</f>
        <v>-0.25</v>
      </c>
      <c r="H2845" s="14">
        <f t="shared" ref="H2845:H2908" si="91">D2845-E2845</f>
        <v>-6.0000000000000497E-2</v>
      </c>
    </row>
    <row r="2846" spans="1:8">
      <c r="A2846" s="2">
        <v>39505</v>
      </c>
      <c r="B2846" s="15">
        <v>6.74</v>
      </c>
      <c r="C2846" s="15">
        <v>6.96</v>
      </c>
      <c r="D2846" s="15">
        <v>6.32</v>
      </c>
      <c r="E2846" s="15">
        <v>6.37</v>
      </c>
      <c r="G2846" s="14">
        <f t="shared" si="90"/>
        <v>-0.21999999999999975</v>
      </c>
      <c r="H2846" s="14">
        <f t="shared" si="91"/>
        <v>-4.9999999999999822E-2</v>
      </c>
    </row>
    <row r="2847" spans="1:8">
      <c r="A2847" s="2">
        <v>39504</v>
      </c>
      <c r="B2847" s="15">
        <v>6.76</v>
      </c>
      <c r="C2847" s="15">
        <v>6.98</v>
      </c>
      <c r="D2847" s="15">
        <v>6.34</v>
      </c>
      <c r="E2847" s="15">
        <v>6.4</v>
      </c>
      <c r="G2847" s="14">
        <f t="shared" si="90"/>
        <v>-0.22000000000000064</v>
      </c>
      <c r="H2847" s="14">
        <f t="shared" si="91"/>
        <v>-6.0000000000000497E-2</v>
      </c>
    </row>
    <row r="2848" spans="1:8">
      <c r="A2848" s="2">
        <v>39503</v>
      </c>
      <c r="B2848" s="15">
        <v>6.76</v>
      </c>
      <c r="C2848" s="15">
        <v>6.99</v>
      </c>
      <c r="D2848" s="15">
        <v>6.35</v>
      </c>
      <c r="E2848" s="15">
        <v>6.4</v>
      </c>
      <c r="G2848" s="14">
        <f t="shared" si="90"/>
        <v>-0.23000000000000043</v>
      </c>
      <c r="H2848" s="14">
        <f t="shared" si="91"/>
        <v>-5.0000000000000711E-2</v>
      </c>
    </row>
    <row r="2849" spans="1:8">
      <c r="A2849" s="2">
        <v>39500</v>
      </c>
      <c r="B2849" s="15">
        <v>6.67</v>
      </c>
      <c r="C2849" s="15">
        <v>6.91</v>
      </c>
      <c r="D2849" s="15">
        <v>6.27</v>
      </c>
      <c r="E2849" s="15">
        <v>6.32</v>
      </c>
      <c r="G2849" s="14">
        <f t="shared" si="90"/>
        <v>-0.24000000000000021</v>
      </c>
      <c r="H2849" s="14">
        <f t="shared" si="91"/>
        <v>-5.0000000000000711E-2</v>
      </c>
    </row>
    <row r="2850" spans="1:8">
      <c r="A2850" s="2">
        <v>39499</v>
      </c>
      <c r="B2850" s="15">
        <v>6.64</v>
      </c>
      <c r="C2850" s="15">
        <v>6.87</v>
      </c>
      <c r="D2850" s="15">
        <v>6.24</v>
      </c>
      <c r="E2850" s="15">
        <v>6.28</v>
      </c>
      <c r="G2850" s="14">
        <f t="shared" si="90"/>
        <v>-0.23000000000000043</v>
      </c>
      <c r="H2850" s="14">
        <f t="shared" si="91"/>
        <v>-4.0000000000000036E-2</v>
      </c>
    </row>
    <row r="2851" spans="1:8">
      <c r="A2851" s="2">
        <v>39498</v>
      </c>
      <c r="B2851" s="15">
        <v>6.73</v>
      </c>
      <c r="C2851" s="15">
        <v>6.96</v>
      </c>
      <c r="D2851" s="15">
        <v>6.34</v>
      </c>
      <c r="E2851" s="15">
        <v>6.38</v>
      </c>
      <c r="G2851" s="14">
        <f t="shared" si="90"/>
        <v>-0.22999999999999954</v>
      </c>
      <c r="H2851" s="14">
        <f t="shared" si="91"/>
        <v>-4.0000000000000036E-2</v>
      </c>
    </row>
    <row r="2852" spans="1:8">
      <c r="A2852" s="2">
        <v>39497</v>
      </c>
      <c r="B2852" s="15">
        <v>6.74</v>
      </c>
      <c r="C2852" s="15">
        <v>6.96</v>
      </c>
      <c r="D2852" s="15">
        <v>6.35</v>
      </c>
      <c r="E2852" s="15">
        <v>6.4</v>
      </c>
      <c r="G2852" s="14">
        <f t="shared" si="90"/>
        <v>-0.21999999999999975</v>
      </c>
      <c r="H2852" s="14">
        <f t="shared" si="91"/>
        <v>-5.0000000000000711E-2</v>
      </c>
    </row>
    <row r="2853" spans="1:8">
      <c r="A2853" s="2">
        <v>39493</v>
      </c>
      <c r="B2853" s="15">
        <v>6.68</v>
      </c>
      <c r="C2853" s="15">
        <v>6.9</v>
      </c>
      <c r="D2853" s="15">
        <v>6.29</v>
      </c>
      <c r="E2853" s="15">
        <v>6.34</v>
      </c>
      <c r="G2853" s="14">
        <f t="shared" si="90"/>
        <v>-0.22000000000000064</v>
      </c>
      <c r="H2853" s="14">
        <f t="shared" si="91"/>
        <v>-4.9999999999999822E-2</v>
      </c>
    </row>
    <row r="2854" spans="1:8">
      <c r="A2854" s="2">
        <v>39492</v>
      </c>
      <c r="B2854" s="15">
        <v>6.73</v>
      </c>
      <c r="C2854" s="15">
        <v>6.95</v>
      </c>
      <c r="D2854" s="15">
        <v>6.35</v>
      </c>
      <c r="E2854" s="15">
        <v>6.4</v>
      </c>
      <c r="G2854" s="14">
        <f t="shared" si="90"/>
        <v>-0.21999999999999975</v>
      </c>
      <c r="H2854" s="14">
        <f t="shared" si="91"/>
        <v>-5.0000000000000711E-2</v>
      </c>
    </row>
    <row r="2855" spans="1:8">
      <c r="A2855" s="2">
        <v>39491</v>
      </c>
      <c r="B2855" s="15">
        <v>6.59</v>
      </c>
      <c r="C2855" s="15">
        <v>6.8100000000000005</v>
      </c>
      <c r="D2855" s="15">
        <v>6.21</v>
      </c>
      <c r="E2855" s="15">
        <v>6.25</v>
      </c>
      <c r="G2855" s="14">
        <f t="shared" si="90"/>
        <v>-0.22000000000000064</v>
      </c>
      <c r="H2855" s="14">
        <f t="shared" si="91"/>
        <v>-4.0000000000000036E-2</v>
      </c>
    </row>
    <row r="2856" spans="1:8">
      <c r="A2856" s="2">
        <v>39490</v>
      </c>
      <c r="B2856" s="15">
        <v>6.55</v>
      </c>
      <c r="C2856" s="15">
        <v>6.77</v>
      </c>
      <c r="D2856" s="15">
        <v>6.17</v>
      </c>
      <c r="E2856" s="15">
        <v>6.21</v>
      </c>
      <c r="G2856" s="14">
        <f t="shared" si="90"/>
        <v>-0.21999999999999975</v>
      </c>
      <c r="H2856" s="14">
        <f t="shared" si="91"/>
        <v>-4.0000000000000036E-2</v>
      </c>
    </row>
    <row r="2857" spans="1:8">
      <c r="A2857" s="2">
        <v>39489</v>
      </c>
      <c r="B2857" s="15">
        <v>6.49</v>
      </c>
      <c r="C2857" s="15">
        <v>6.71</v>
      </c>
      <c r="D2857" s="15">
        <v>6.11</v>
      </c>
      <c r="E2857" s="15">
        <v>6.15</v>
      </c>
      <c r="G2857" s="14">
        <f t="shared" si="90"/>
        <v>-0.21999999999999975</v>
      </c>
      <c r="H2857" s="14">
        <f t="shared" si="91"/>
        <v>-4.0000000000000036E-2</v>
      </c>
    </row>
    <row r="2858" spans="1:8">
      <c r="A2858" s="2">
        <v>39486</v>
      </c>
      <c r="B2858" s="15">
        <v>6.51</v>
      </c>
      <c r="C2858" s="15">
        <v>6.73</v>
      </c>
      <c r="D2858" s="15">
        <v>6.15</v>
      </c>
      <c r="E2858" s="15">
        <v>6.19</v>
      </c>
      <c r="G2858" s="14">
        <f t="shared" si="90"/>
        <v>-0.22000000000000064</v>
      </c>
      <c r="H2858" s="14">
        <f t="shared" si="91"/>
        <v>-4.0000000000000036E-2</v>
      </c>
    </row>
    <row r="2859" spans="1:8">
      <c r="A2859" s="2">
        <v>39485</v>
      </c>
      <c r="B2859" s="15">
        <v>6.58</v>
      </c>
      <c r="C2859" s="15">
        <v>6.8</v>
      </c>
      <c r="D2859" s="15">
        <v>6.21</v>
      </c>
      <c r="E2859" s="15">
        <v>6.25</v>
      </c>
      <c r="G2859" s="14">
        <f t="shared" si="90"/>
        <v>-0.21999999999999975</v>
      </c>
      <c r="H2859" s="14">
        <f t="shared" si="91"/>
        <v>-4.0000000000000036E-2</v>
      </c>
    </row>
    <row r="2860" spans="1:8">
      <c r="A2860" s="2">
        <v>39484</v>
      </c>
      <c r="B2860" s="15">
        <v>6.44</v>
      </c>
      <c r="C2860" s="15">
        <v>6.66</v>
      </c>
      <c r="D2860" s="15">
        <v>6.08</v>
      </c>
      <c r="E2860" s="15">
        <v>6.12</v>
      </c>
      <c r="G2860" s="14">
        <f t="shared" si="90"/>
        <v>-0.21999999999999975</v>
      </c>
      <c r="H2860" s="14">
        <f t="shared" si="91"/>
        <v>-4.0000000000000036E-2</v>
      </c>
    </row>
    <row r="2861" spans="1:8">
      <c r="A2861" s="2">
        <v>39483</v>
      </c>
      <c r="B2861" s="15">
        <v>6.39</v>
      </c>
      <c r="C2861" s="15">
        <v>6.62</v>
      </c>
      <c r="D2861" s="15">
        <v>6.05</v>
      </c>
      <c r="E2861" s="15">
        <v>6.09</v>
      </c>
      <c r="G2861" s="14">
        <f t="shared" si="90"/>
        <v>-0.23000000000000043</v>
      </c>
      <c r="H2861" s="14">
        <f t="shared" si="91"/>
        <v>-4.0000000000000036E-2</v>
      </c>
    </row>
    <row r="2862" spans="1:8">
      <c r="A2862" s="2">
        <v>39482</v>
      </c>
      <c r="B2862" s="15">
        <v>6.43</v>
      </c>
      <c r="C2862" s="15">
        <v>6.66</v>
      </c>
      <c r="D2862" s="15">
        <v>6.1</v>
      </c>
      <c r="E2862" s="15">
        <v>6.13</v>
      </c>
      <c r="G2862" s="14">
        <f t="shared" si="90"/>
        <v>-0.23000000000000043</v>
      </c>
      <c r="H2862" s="14">
        <f t="shared" si="91"/>
        <v>-3.0000000000000249E-2</v>
      </c>
    </row>
    <row r="2863" spans="1:8">
      <c r="A2863" s="2">
        <v>39479</v>
      </c>
      <c r="B2863" s="15">
        <v>6.37</v>
      </c>
      <c r="C2863" s="15">
        <v>6.6</v>
      </c>
      <c r="D2863" s="15">
        <v>6.04</v>
      </c>
      <c r="E2863" s="15">
        <v>6.08</v>
      </c>
      <c r="G2863" s="14">
        <f t="shared" si="90"/>
        <v>-0.22999999999999954</v>
      </c>
      <c r="H2863" s="14">
        <f t="shared" si="91"/>
        <v>-4.0000000000000036E-2</v>
      </c>
    </row>
    <row r="2864" spans="1:8">
      <c r="A2864" s="2">
        <v>39478</v>
      </c>
      <c r="B2864" s="15">
        <v>6.4</v>
      </c>
      <c r="C2864" s="15">
        <v>6.63</v>
      </c>
      <c r="D2864" s="15">
        <v>6.07</v>
      </c>
      <c r="E2864" s="15">
        <v>6.12</v>
      </c>
      <c r="G2864" s="14">
        <f t="shared" si="90"/>
        <v>-0.22999999999999954</v>
      </c>
      <c r="H2864" s="14">
        <f t="shared" si="91"/>
        <v>-4.9999999999999822E-2</v>
      </c>
    </row>
    <row r="2865" spans="1:8">
      <c r="A2865" s="2">
        <v>39477</v>
      </c>
      <c r="B2865" s="15">
        <v>6.49</v>
      </c>
      <c r="C2865" s="15">
        <v>6.72</v>
      </c>
      <c r="D2865" s="15">
        <v>6.16</v>
      </c>
      <c r="E2865" s="15">
        <v>6.21</v>
      </c>
      <c r="G2865" s="14">
        <f t="shared" si="90"/>
        <v>-0.22999999999999954</v>
      </c>
      <c r="H2865" s="14">
        <f t="shared" si="91"/>
        <v>-4.9999999999999822E-2</v>
      </c>
    </row>
    <row r="2866" spans="1:8">
      <c r="A2866" s="2">
        <v>39476</v>
      </c>
      <c r="B2866" s="15">
        <v>6.4</v>
      </c>
      <c r="C2866" s="15">
        <v>6.63</v>
      </c>
      <c r="D2866" s="15">
        <v>6.07</v>
      </c>
      <c r="E2866" s="15">
        <v>6.12</v>
      </c>
      <c r="G2866" s="14">
        <f t="shared" si="90"/>
        <v>-0.22999999999999954</v>
      </c>
      <c r="H2866" s="14">
        <f t="shared" si="91"/>
        <v>-4.9999999999999822E-2</v>
      </c>
    </row>
    <row r="2867" spans="1:8">
      <c r="A2867" s="2">
        <v>39475</v>
      </c>
      <c r="B2867" s="15">
        <v>6.35</v>
      </c>
      <c r="C2867" s="15">
        <v>6.58</v>
      </c>
      <c r="D2867" s="15">
        <v>6.01</v>
      </c>
      <c r="E2867" s="15">
        <v>6.06</v>
      </c>
      <c r="G2867" s="14">
        <f t="shared" si="90"/>
        <v>-0.23000000000000043</v>
      </c>
      <c r="H2867" s="14">
        <f t="shared" si="91"/>
        <v>-4.9999999999999822E-2</v>
      </c>
    </row>
    <row r="2868" spans="1:8">
      <c r="A2868" s="2">
        <v>39472</v>
      </c>
      <c r="B2868" s="15">
        <v>6.35</v>
      </c>
      <c r="C2868" s="15">
        <v>6.5600000000000005</v>
      </c>
      <c r="D2868" s="15">
        <v>6.01</v>
      </c>
      <c r="E2868" s="15">
        <v>6.06</v>
      </c>
      <c r="G2868" s="14">
        <f t="shared" si="90"/>
        <v>-0.21000000000000085</v>
      </c>
      <c r="H2868" s="14">
        <f t="shared" si="91"/>
        <v>-4.9999999999999822E-2</v>
      </c>
    </row>
    <row r="2869" spans="1:8">
      <c r="A2869" s="2">
        <v>39471</v>
      </c>
      <c r="B2869" s="15">
        <v>6.42</v>
      </c>
      <c r="C2869" s="15">
        <v>6.63</v>
      </c>
      <c r="D2869" s="15">
        <v>6.09</v>
      </c>
      <c r="E2869" s="15">
        <v>6.14</v>
      </c>
      <c r="G2869" s="14">
        <f t="shared" si="90"/>
        <v>-0.20999999999999996</v>
      </c>
      <c r="H2869" s="14">
        <f t="shared" si="91"/>
        <v>-4.9999999999999822E-2</v>
      </c>
    </row>
    <row r="2870" spans="1:8">
      <c r="A2870" s="2">
        <v>39470</v>
      </c>
      <c r="B2870" s="15">
        <v>6.25</v>
      </c>
      <c r="C2870" s="15">
        <v>6.46</v>
      </c>
      <c r="D2870" s="15">
        <v>5.92</v>
      </c>
      <c r="E2870" s="15">
        <v>5.97</v>
      </c>
      <c r="G2870" s="14">
        <f t="shared" si="90"/>
        <v>-0.20999999999999996</v>
      </c>
      <c r="H2870" s="14">
        <f t="shared" si="91"/>
        <v>-4.9999999999999822E-2</v>
      </c>
    </row>
    <row r="2871" spans="1:8">
      <c r="A2871" s="2">
        <v>39469</v>
      </c>
      <c r="B2871" s="15">
        <v>6.29</v>
      </c>
      <c r="C2871" s="15">
        <v>6.5</v>
      </c>
      <c r="D2871" s="15">
        <v>5.96</v>
      </c>
      <c r="E2871" s="15">
        <v>6.01</v>
      </c>
      <c r="G2871" s="14">
        <f t="shared" si="90"/>
        <v>-0.20999999999999996</v>
      </c>
      <c r="H2871" s="14">
        <f t="shared" si="91"/>
        <v>-4.9999999999999822E-2</v>
      </c>
    </row>
    <row r="2872" spans="1:8">
      <c r="A2872" s="2">
        <v>39465</v>
      </c>
      <c r="B2872" s="15">
        <v>6.31</v>
      </c>
      <c r="C2872" s="15">
        <v>6.53</v>
      </c>
      <c r="D2872" s="15">
        <v>5.99</v>
      </c>
      <c r="E2872" s="15">
        <v>6.04</v>
      </c>
      <c r="G2872" s="14">
        <f t="shared" si="90"/>
        <v>-0.22000000000000064</v>
      </c>
      <c r="H2872" s="14">
        <f t="shared" si="91"/>
        <v>-4.9999999999999822E-2</v>
      </c>
    </row>
    <row r="2873" spans="1:8">
      <c r="A2873" s="2">
        <v>39464</v>
      </c>
      <c r="B2873" s="15">
        <v>6.26</v>
      </c>
      <c r="C2873" s="15">
        <v>6.47</v>
      </c>
      <c r="D2873" s="15">
        <v>5.9399999999999995</v>
      </c>
      <c r="E2873" s="15">
        <v>5.99</v>
      </c>
      <c r="G2873" s="14">
        <f t="shared" si="90"/>
        <v>-0.20999999999999996</v>
      </c>
      <c r="H2873" s="14">
        <f t="shared" si="91"/>
        <v>-5.0000000000000711E-2</v>
      </c>
    </row>
    <row r="2874" spans="1:8">
      <c r="A2874" s="2">
        <v>39463</v>
      </c>
      <c r="B2874" s="15">
        <v>6.31</v>
      </c>
      <c r="C2874" s="15">
        <v>6.51</v>
      </c>
      <c r="D2874" s="15">
        <v>5.99</v>
      </c>
      <c r="E2874" s="15">
        <v>6.03</v>
      </c>
      <c r="G2874" s="14">
        <f t="shared" si="90"/>
        <v>-0.20000000000000018</v>
      </c>
      <c r="H2874" s="14">
        <f t="shared" si="91"/>
        <v>-4.0000000000000036E-2</v>
      </c>
    </row>
    <row r="2875" spans="1:8">
      <c r="A2875" s="2">
        <v>39462</v>
      </c>
      <c r="B2875" s="15">
        <v>6.3</v>
      </c>
      <c r="C2875" s="15">
        <v>6.5</v>
      </c>
      <c r="D2875" s="15">
        <v>5.98</v>
      </c>
      <c r="E2875" s="15">
        <v>6.02</v>
      </c>
      <c r="G2875" s="14">
        <f t="shared" si="90"/>
        <v>-0.20000000000000018</v>
      </c>
      <c r="H2875" s="14">
        <f t="shared" si="91"/>
        <v>-3.9999999999999147E-2</v>
      </c>
    </row>
    <row r="2876" spans="1:8">
      <c r="A2876" s="2">
        <v>39461</v>
      </c>
      <c r="B2876" s="15">
        <v>6.37</v>
      </c>
      <c r="C2876" s="15">
        <v>6.57</v>
      </c>
      <c r="D2876" s="15">
        <v>6.06</v>
      </c>
      <c r="E2876" s="15">
        <v>6.1</v>
      </c>
      <c r="G2876" s="14">
        <f t="shared" si="90"/>
        <v>-0.20000000000000018</v>
      </c>
      <c r="H2876" s="14">
        <f t="shared" si="91"/>
        <v>-4.0000000000000036E-2</v>
      </c>
    </row>
    <row r="2877" spans="1:8">
      <c r="A2877" s="2">
        <v>39458</v>
      </c>
      <c r="B2877" s="15">
        <v>6.39</v>
      </c>
      <c r="C2877" s="15">
        <v>6.59</v>
      </c>
      <c r="D2877" s="15">
        <v>6.07</v>
      </c>
      <c r="E2877" s="15">
        <v>6.11</v>
      </c>
      <c r="G2877" s="14">
        <f t="shared" si="90"/>
        <v>-0.20000000000000018</v>
      </c>
      <c r="H2877" s="14">
        <f t="shared" si="91"/>
        <v>-4.0000000000000036E-2</v>
      </c>
    </row>
    <row r="2878" spans="1:8">
      <c r="A2878" s="2">
        <v>39457</v>
      </c>
      <c r="B2878" s="15">
        <v>6.44</v>
      </c>
      <c r="C2878" s="15">
        <v>6.64</v>
      </c>
      <c r="D2878" s="15">
        <v>6.12</v>
      </c>
      <c r="E2878" s="15">
        <v>6.16</v>
      </c>
      <c r="G2878" s="14">
        <f t="shared" si="90"/>
        <v>-0.19999999999999929</v>
      </c>
      <c r="H2878" s="14">
        <f t="shared" si="91"/>
        <v>-4.0000000000000036E-2</v>
      </c>
    </row>
    <row r="2879" spans="1:8">
      <c r="A2879" s="2">
        <v>39456</v>
      </c>
      <c r="B2879" s="15">
        <v>6.3</v>
      </c>
      <c r="C2879" s="15">
        <v>6.49</v>
      </c>
      <c r="D2879" s="15">
        <v>5.97</v>
      </c>
      <c r="E2879" s="15">
        <v>6.02</v>
      </c>
      <c r="G2879" s="14">
        <f t="shared" si="90"/>
        <v>-0.19000000000000039</v>
      </c>
      <c r="H2879" s="14">
        <f t="shared" si="91"/>
        <v>-4.9999999999999822E-2</v>
      </c>
    </row>
    <row r="2880" spans="1:8">
      <c r="A2880" s="2">
        <v>39455</v>
      </c>
      <c r="B2880" s="15">
        <v>6.32</v>
      </c>
      <c r="C2880" s="15">
        <v>6.49</v>
      </c>
      <c r="D2880" s="15">
        <v>6</v>
      </c>
      <c r="E2880" s="15">
        <v>6.04</v>
      </c>
      <c r="G2880" s="14">
        <f t="shared" si="90"/>
        <v>-0.16999999999999993</v>
      </c>
      <c r="H2880" s="14">
        <f t="shared" si="91"/>
        <v>-4.0000000000000036E-2</v>
      </c>
    </row>
    <row r="2881" spans="1:8">
      <c r="A2881" s="2">
        <v>39454</v>
      </c>
      <c r="B2881" s="15">
        <v>6.31</v>
      </c>
      <c r="C2881" s="15">
        <v>6.46</v>
      </c>
      <c r="D2881" s="15">
        <v>5.96</v>
      </c>
      <c r="E2881" s="15">
        <v>6.01</v>
      </c>
      <c r="G2881" s="14">
        <f t="shared" si="90"/>
        <v>-0.15000000000000036</v>
      </c>
      <c r="H2881" s="14">
        <f t="shared" si="91"/>
        <v>-4.9999999999999822E-2</v>
      </c>
    </row>
    <row r="2882" spans="1:8">
      <c r="A2882" s="2">
        <v>39451</v>
      </c>
      <c r="B2882" s="15">
        <v>6.33</v>
      </c>
      <c r="C2882" s="15">
        <v>6.47</v>
      </c>
      <c r="D2882" s="15">
        <v>5.99</v>
      </c>
      <c r="E2882" s="15">
        <v>6.04</v>
      </c>
      <c r="G2882" s="14">
        <f t="shared" si="90"/>
        <v>-0.13999999999999968</v>
      </c>
      <c r="H2882" s="14">
        <f t="shared" si="91"/>
        <v>-4.9999999999999822E-2</v>
      </c>
    </row>
    <row r="2883" spans="1:8">
      <c r="A2883" s="2">
        <v>39450</v>
      </c>
      <c r="B2883" s="15">
        <v>6.34</v>
      </c>
      <c r="C2883" s="15">
        <v>6.48</v>
      </c>
      <c r="D2883" s="15">
        <v>5.99</v>
      </c>
      <c r="E2883" s="15">
        <v>6.03</v>
      </c>
      <c r="G2883" s="14">
        <f t="shared" si="90"/>
        <v>-0.14000000000000057</v>
      </c>
      <c r="H2883" s="14">
        <f t="shared" si="91"/>
        <v>-4.0000000000000036E-2</v>
      </c>
    </row>
    <row r="2884" spans="1:8">
      <c r="A2884" s="2">
        <v>39449</v>
      </c>
      <c r="B2884" s="15">
        <v>6.32</v>
      </c>
      <c r="C2884" s="15">
        <v>6.45</v>
      </c>
      <c r="D2884" s="15">
        <v>5.97</v>
      </c>
      <c r="E2884" s="15">
        <v>6</v>
      </c>
      <c r="G2884" s="14">
        <f t="shared" si="90"/>
        <v>-0.12999999999999989</v>
      </c>
      <c r="H2884" s="14">
        <f t="shared" si="91"/>
        <v>-3.0000000000000249E-2</v>
      </c>
    </row>
    <row r="2885" spans="1:8">
      <c r="A2885" s="2">
        <v>39447</v>
      </c>
      <c r="B2885" s="15">
        <v>6.43</v>
      </c>
      <c r="C2885" s="15">
        <v>6.5600000000000005</v>
      </c>
      <c r="D2885" s="15">
        <v>6.07</v>
      </c>
      <c r="E2885" s="15">
        <v>6.11</v>
      </c>
      <c r="G2885" s="14">
        <f t="shared" si="90"/>
        <v>-0.13000000000000078</v>
      </c>
      <c r="H2885" s="14">
        <f t="shared" si="91"/>
        <v>-4.0000000000000036E-2</v>
      </c>
    </row>
    <row r="2886" spans="1:8">
      <c r="A2886" s="2">
        <v>39444</v>
      </c>
      <c r="B2886" s="15">
        <v>6.49</v>
      </c>
      <c r="C2886" s="15">
        <v>6.62</v>
      </c>
      <c r="D2886" s="15">
        <v>6.13</v>
      </c>
      <c r="E2886" s="15">
        <v>6.18</v>
      </c>
      <c r="G2886" s="14">
        <f t="shared" si="90"/>
        <v>-0.12999999999999989</v>
      </c>
      <c r="H2886" s="14">
        <f t="shared" si="91"/>
        <v>-4.9999999999999822E-2</v>
      </c>
    </row>
    <row r="2887" spans="1:8">
      <c r="A2887" s="2">
        <v>39443</v>
      </c>
      <c r="B2887" s="15">
        <v>6.6</v>
      </c>
      <c r="C2887" s="15">
        <v>6.73</v>
      </c>
      <c r="D2887" s="15">
        <v>6.23</v>
      </c>
      <c r="E2887" s="15">
        <v>6.27</v>
      </c>
      <c r="G2887" s="14">
        <f t="shared" si="90"/>
        <v>-0.13000000000000078</v>
      </c>
      <c r="H2887" s="14">
        <f t="shared" si="91"/>
        <v>-3.9999999999999147E-2</v>
      </c>
    </row>
    <row r="2888" spans="1:8">
      <c r="A2888" s="2">
        <v>39442</v>
      </c>
      <c r="B2888" s="15">
        <v>6.66</v>
      </c>
      <c r="C2888" s="15">
        <v>6.79</v>
      </c>
      <c r="D2888" s="15">
        <v>6.3</v>
      </c>
      <c r="E2888" s="15">
        <v>6.34</v>
      </c>
      <c r="G2888" s="14">
        <f t="shared" si="90"/>
        <v>-0.12999999999999989</v>
      </c>
      <c r="H2888" s="14">
        <f t="shared" si="91"/>
        <v>-4.0000000000000036E-2</v>
      </c>
    </row>
    <row r="2889" spans="1:8">
      <c r="A2889" s="2">
        <v>39440</v>
      </c>
      <c r="B2889" s="15">
        <v>6.59</v>
      </c>
      <c r="C2889" s="15">
        <v>6.72</v>
      </c>
      <c r="D2889" s="15">
        <v>6.24</v>
      </c>
      <c r="E2889" s="15">
        <v>6.28</v>
      </c>
      <c r="G2889" s="14">
        <f t="shared" si="90"/>
        <v>-0.12999999999999989</v>
      </c>
      <c r="H2889" s="14">
        <f t="shared" si="91"/>
        <v>-4.0000000000000036E-2</v>
      </c>
    </row>
    <row r="2890" spans="1:8">
      <c r="A2890" s="2">
        <v>39437</v>
      </c>
      <c r="B2890" s="15">
        <v>6.54</v>
      </c>
      <c r="C2890" s="15">
        <v>6.68</v>
      </c>
      <c r="D2890" s="15">
        <v>6.2</v>
      </c>
      <c r="E2890" s="15">
        <v>6.24</v>
      </c>
      <c r="G2890" s="14">
        <f t="shared" si="90"/>
        <v>-0.13999999999999968</v>
      </c>
      <c r="H2890" s="14">
        <f t="shared" si="91"/>
        <v>-4.0000000000000036E-2</v>
      </c>
    </row>
    <row r="2891" spans="1:8">
      <c r="A2891" s="2">
        <v>39436</v>
      </c>
      <c r="B2891" s="15">
        <v>6.41</v>
      </c>
      <c r="C2891" s="15">
        <v>6.55</v>
      </c>
      <c r="D2891" s="15">
        <v>6.06</v>
      </c>
      <c r="E2891" s="15">
        <v>6.1</v>
      </c>
      <c r="G2891" s="14">
        <f t="shared" si="90"/>
        <v>-0.13999999999999968</v>
      </c>
      <c r="H2891" s="14">
        <f t="shared" si="91"/>
        <v>-4.0000000000000036E-2</v>
      </c>
    </row>
    <row r="2892" spans="1:8">
      <c r="A2892" s="2">
        <v>39435</v>
      </c>
      <c r="B2892" s="15">
        <v>6.46</v>
      </c>
      <c r="C2892" s="15">
        <v>6.6</v>
      </c>
      <c r="D2892" s="15">
        <v>6.12</v>
      </c>
      <c r="E2892" s="15">
        <v>6.15</v>
      </c>
      <c r="G2892" s="14">
        <f t="shared" si="90"/>
        <v>-0.13999999999999968</v>
      </c>
      <c r="H2892" s="14">
        <f t="shared" si="91"/>
        <v>-3.0000000000000249E-2</v>
      </c>
    </row>
    <row r="2893" spans="1:8">
      <c r="A2893" s="2">
        <v>39434</v>
      </c>
      <c r="B2893" s="15">
        <v>6.52</v>
      </c>
      <c r="C2893" s="15">
        <v>6.66</v>
      </c>
      <c r="D2893" s="15">
        <v>6.18</v>
      </c>
      <c r="E2893" s="15">
        <v>6.21</v>
      </c>
      <c r="G2893" s="14">
        <f t="shared" si="90"/>
        <v>-0.14000000000000057</v>
      </c>
      <c r="H2893" s="14">
        <f t="shared" si="91"/>
        <v>-3.0000000000000249E-2</v>
      </c>
    </row>
    <row r="2894" spans="1:8">
      <c r="A2894" s="2">
        <v>39433</v>
      </c>
      <c r="B2894" s="15">
        <v>6.6</v>
      </c>
      <c r="C2894" s="15">
        <v>6.75</v>
      </c>
      <c r="D2894" s="15">
        <v>6.26</v>
      </c>
      <c r="E2894" s="15">
        <v>6.29</v>
      </c>
      <c r="G2894" s="14">
        <f t="shared" si="90"/>
        <v>-0.15000000000000036</v>
      </c>
      <c r="H2894" s="14">
        <f t="shared" si="91"/>
        <v>-3.0000000000000249E-2</v>
      </c>
    </row>
    <row r="2895" spans="1:8">
      <c r="A2895" s="2">
        <v>39430</v>
      </c>
      <c r="B2895" s="15">
        <v>6.63</v>
      </c>
      <c r="C2895" s="15">
        <v>6.79</v>
      </c>
      <c r="D2895" s="15">
        <v>6.29</v>
      </c>
      <c r="E2895" s="15">
        <v>6.33</v>
      </c>
      <c r="G2895" s="14">
        <f t="shared" si="90"/>
        <v>-0.16000000000000014</v>
      </c>
      <c r="H2895" s="14">
        <f t="shared" si="91"/>
        <v>-4.0000000000000036E-2</v>
      </c>
    </row>
    <row r="2896" spans="1:8">
      <c r="A2896" s="2">
        <v>39429</v>
      </c>
      <c r="B2896" s="15">
        <v>6.61</v>
      </c>
      <c r="C2896" s="15">
        <v>6.76</v>
      </c>
      <c r="D2896" s="15">
        <v>6.26</v>
      </c>
      <c r="E2896" s="15">
        <v>6.3</v>
      </c>
      <c r="G2896" s="14">
        <f t="shared" si="90"/>
        <v>-0.14999999999999947</v>
      </c>
      <c r="H2896" s="14">
        <f t="shared" si="91"/>
        <v>-4.0000000000000036E-2</v>
      </c>
    </row>
    <row r="2897" spans="1:8">
      <c r="A2897" s="2">
        <v>39428</v>
      </c>
      <c r="B2897" s="15">
        <v>6.53</v>
      </c>
      <c r="C2897" s="15">
        <v>6.68</v>
      </c>
      <c r="D2897" s="15">
        <v>6.18</v>
      </c>
      <c r="E2897" s="15">
        <v>6.22</v>
      </c>
      <c r="G2897" s="14">
        <f t="shared" si="90"/>
        <v>-0.14999999999999947</v>
      </c>
      <c r="H2897" s="14">
        <f t="shared" si="91"/>
        <v>-4.0000000000000036E-2</v>
      </c>
    </row>
    <row r="2898" spans="1:8">
      <c r="A2898" s="2">
        <v>39427</v>
      </c>
      <c r="B2898" s="15">
        <v>6.48</v>
      </c>
      <c r="C2898" s="15">
        <v>6.61</v>
      </c>
      <c r="D2898" s="15">
        <v>6.13</v>
      </c>
      <c r="E2898" s="15">
        <v>6.17</v>
      </c>
      <c r="G2898" s="14">
        <f t="shared" si="90"/>
        <v>-0.12999999999999989</v>
      </c>
      <c r="H2898" s="14">
        <f t="shared" si="91"/>
        <v>-4.0000000000000036E-2</v>
      </c>
    </row>
    <row r="2899" spans="1:8">
      <c r="A2899" s="2">
        <v>39426</v>
      </c>
      <c r="B2899" s="15">
        <v>6.61</v>
      </c>
      <c r="C2899" s="15">
        <v>6.74</v>
      </c>
      <c r="D2899" s="15">
        <v>6.26</v>
      </c>
      <c r="E2899" s="15">
        <v>6.3</v>
      </c>
      <c r="G2899" s="14">
        <f t="shared" si="90"/>
        <v>-0.12999999999999989</v>
      </c>
      <c r="H2899" s="14">
        <f t="shared" si="91"/>
        <v>-4.0000000000000036E-2</v>
      </c>
    </row>
    <row r="2900" spans="1:8">
      <c r="A2900" s="2">
        <v>39423</v>
      </c>
      <c r="B2900" s="15">
        <v>6.59</v>
      </c>
      <c r="C2900" s="15">
        <v>6.73</v>
      </c>
      <c r="D2900" s="15">
        <v>6.23</v>
      </c>
      <c r="E2900" s="15">
        <v>6.27</v>
      </c>
      <c r="G2900" s="14">
        <f t="shared" si="90"/>
        <v>-0.14000000000000057</v>
      </c>
      <c r="H2900" s="14">
        <f t="shared" si="91"/>
        <v>-3.9999999999999147E-2</v>
      </c>
    </row>
    <row r="2901" spans="1:8">
      <c r="A2901" s="2">
        <v>39422</v>
      </c>
      <c r="B2901" s="15">
        <v>6.47</v>
      </c>
      <c r="C2901" s="15">
        <v>6.61</v>
      </c>
      <c r="D2901" s="15">
        <v>6.12</v>
      </c>
      <c r="E2901" s="15">
        <v>6.16</v>
      </c>
      <c r="G2901" s="14">
        <f t="shared" si="90"/>
        <v>-0.14000000000000057</v>
      </c>
      <c r="H2901" s="14">
        <f t="shared" si="91"/>
        <v>-4.0000000000000036E-2</v>
      </c>
    </row>
    <row r="2902" spans="1:8">
      <c r="A2902" s="2">
        <v>39421</v>
      </c>
      <c r="B2902" s="15">
        <v>6.36</v>
      </c>
      <c r="C2902" s="15">
        <v>6.5</v>
      </c>
      <c r="D2902" s="15">
        <v>5.99</v>
      </c>
      <c r="E2902" s="15">
        <v>6.02</v>
      </c>
      <c r="G2902" s="14">
        <f t="shared" si="90"/>
        <v>-0.13999999999999968</v>
      </c>
      <c r="H2902" s="14">
        <f t="shared" si="91"/>
        <v>-2.9999999999999361E-2</v>
      </c>
    </row>
    <row r="2903" spans="1:8">
      <c r="A2903" s="2">
        <v>39420</v>
      </c>
      <c r="B2903" s="15">
        <v>6.32</v>
      </c>
      <c r="C2903" s="15">
        <v>6.41</v>
      </c>
      <c r="D2903" s="15">
        <v>5.95</v>
      </c>
      <c r="E2903" s="15">
        <v>5.96</v>
      </c>
      <c r="G2903" s="14">
        <f t="shared" si="90"/>
        <v>-8.9999999999999858E-2</v>
      </c>
      <c r="H2903" s="14">
        <f t="shared" si="91"/>
        <v>-9.9999999999997868E-3</v>
      </c>
    </row>
    <row r="2904" spans="1:8">
      <c r="A2904" s="2">
        <v>39419</v>
      </c>
      <c r="B2904" s="15">
        <v>6.32</v>
      </c>
      <c r="C2904" s="15">
        <v>6.41</v>
      </c>
      <c r="D2904" s="15">
        <v>5.95</v>
      </c>
      <c r="E2904" s="15">
        <v>5.96</v>
      </c>
      <c r="G2904" s="14">
        <f t="shared" si="90"/>
        <v>-8.9999999999999858E-2</v>
      </c>
      <c r="H2904" s="14">
        <f t="shared" si="91"/>
        <v>-9.9999999999997868E-3</v>
      </c>
    </row>
    <row r="2905" spans="1:8">
      <c r="A2905" s="2">
        <v>39416</v>
      </c>
      <c r="B2905" s="15">
        <v>6.34</v>
      </c>
      <c r="C2905" s="15">
        <v>6.44</v>
      </c>
      <c r="D2905" s="15">
        <v>6</v>
      </c>
      <c r="E2905" s="15">
        <v>5.99</v>
      </c>
      <c r="G2905" s="14">
        <f t="shared" si="90"/>
        <v>-0.10000000000000053</v>
      </c>
      <c r="H2905" s="14">
        <f t="shared" si="91"/>
        <v>9.9999999999997868E-3</v>
      </c>
    </row>
    <row r="2906" spans="1:8">
      <c r="A2906" s="2">
        <v>39415</v>
      </c>
      <c r="B2906" s="15">
        <v>6.29</v>
      </c>
      <c r="C2906" s="15">
        <v>6.4</v>
      </c>
      <c r="D2906" s="15">
        <v>5.93</v>
      </c>
      <c r="E2906" s="15">
        <v>5.92</v>
      </c>
      <c r="G2906" s="14">
        <f t="shared" si="90"/>
        <v>-0.11000000000000032</v>
      </c>
      <c r="H2906" s="14">
        <f t="shared" si="91"/>
        <v>9.9999999999997868E-3</v>
      </c>
    </row>
    <row r="2907" spans="1:8">
      <c r="A2907" s="2">
        <v>39414</v>
      </c>
      <c r="B2907" s="15">
        <v>6.33</v>
      </c>
      <c r="C2907" s="15">
        <v>6.43</v>
      </c>
      <c r="D2907" s="15">
        <v>5.99</v>
      </c>
      <c r="E2907" s="15">
        <v>5.97</v>
      </c>
      <c r="G2907" s="14">
        <f t="shared" si="90"/>
        <v>-9.9999999999999645E-2</v>
      </c>
      <c r="H2907" s="14">
        <f t="shared" si="91"/>
        <v>2.0000000000000462E-2</v>
      </c>
    </row>
    <row r="2908" spans="1:8">
      <c r="A2908" s="2">
        <v>39413</v>
      </c>
      <c r="B2908" s="15">
        <v>6.27</v>
      </c>
      <c r="C2908" s="15">
        <v>6.36</v>
      </c>
      <c r="D2908" s="15">
        <v>5.91</v>
      </c>
      <c r="E2908" s="15">
        <v>5.89</v>
      </c>
      <c r="G2908" s="14">
        <f t="shared" si="90"/>
        <v>-9.0000000000000746E-2</v>
      </c>
      <c r="H2908" s="14">
        <f t="shared" si="91"/>
        <v>2.0000000000000462E-2</v>
      </c>
    </row>
    <row r="2909" spans="1:8">
      <c r="A2909" s="2">
        <v>39412</v>
      </c>
      <c r="B2909" s="15">
        <v>6.1</v>
      </c>
      <c r="C2909" s="15">
        <v>6.23</v>
      </c>
      <c r="D2909" s="15">
        <v>5.78</v>
      </c>
      <c r="E2909" s="15">
        <v>5.78</v>
      </c>
      <c r="G2909" s="14">
        <f t="shared" ref="G2909:G2972" si="92">B2909-C2909</f>
        <v>-0.13000000000000078</v>
      </c>
      <c r="H2909" s="14">
        <f t="shared" ref="H2909:H2972" si="93">D2909-E2909</f>
        <v>0</v>
      </c>
    </row>
    <row r="2910" spans="1:8">
      <c r="A2910" s="2">
        <v>39409</v>
      </c>
      <c r="B2910" s="15">
        <v>6.25</v>
      </c>
      <c r="C2910" s="15">
        <v>6.38</v>
      </c>
      <c r="D2910" s="15">
        <v>5.9399999999999995</v>
      </c>
      <c r="E2910" s="15">
        <v>5.9399999999999995</v>
      </c>
      <c r="G2910" s="14">
        <f t="shared" si="92"/>
        <v>-0.12999999999999989</v>
      </c>
      <c r="H2910" s="14">
        <f t="shared" si="93"/>
        <v>0</v>
      </c>
    </row>
    <row r="2911" spans="1:8">
      <c r="A2911" s="2">
        <v>39407</v>
      </c>
      <c r="B2911" s="15">
        <v>6.28</v>
      </c>
      <c r="C2911" s="15">
        <v>6.41</v>
      </c>
      <c r="D2911" s="15">
        <v>5.97</v>
      </c>
      <c r="E2911" s="15">
        <v>5.97</v>
      </c>
      <c r="G2911" s="14">
        <f t="shared" si="92"/>
        <v>-0.12999999999999989</v>
      </c>
      <c r="H2911" s="14">
        <f t="shared" si="93"/>
        <v>0</v>
      </c>
    </row>
    <row r="2912" spans="1:8">
      <c r="A2912" s="2">
        <v>39406</v>
      </c>
      <c r="B2912" s="15">
        <v>6.28</v>
      </c>
      <c r="C2912" s="15">
        <v>6.41</v>
      </c>
      <c r="D2912" s="15">
        <v>5.97</v>
      </c>
      <c r="E2912" s="15">
        <v>5.98</v>
      </c>
      <c r="G2912" s="14">
        <f t="shared" si="92"/>
        <v>-0.12999999999999989</v>
      </c>
      <c r="H2912" s="14">
        <f t="shared" si="93"/>
        <v>-1.0000000000000675E-2</v>
      </c>
    </row>
    <row r="2913" spans="1:8">
      <c r="A2913" s="2">
        <v>39405</v>
      </c>
      <c r="B2913" s="15">
        <v>6.24</v>
      </c>
      <c r="C2913" s="15">
        <v>6.37</v>
      </c>
      <c r="D2913" s="15">
        <v>5.95</v>
      </c>
      <c r="E2913" s="15">
        <v>5.95</v>
      </c>
      <c r="G2913" s="14">
        <f t="shared" si="92"/>
        <v>-0.12999999999999989</v>
      </c>
      <c r="H2913" s="14">
        <f t="shared" si="93"/>
        <v>0</v>
      </c>
    </row>
    <row r="2914" spans="1:8">
      <c r="A2914" s="2">
        <v>39402</v>
      </c>
      <c r="B2914" s="15">
        <v>6.28</v>
      </c>
      <c r="C2914" s="15">
        <v>6.41</v>
      </c>
      <c r="D2914" s="15">
        <v>5.98</v>
      </c>
      <c r="E2914" s="15">
        <v>5.99</v>
      </c>
      <c r="G2914" s="14">
        <f t="shared" si="92"/>
        <v>-0.12999999999999989</v>
      </c>
      <c r="H2914" s="14">
        <f t="shared" si="93"/>
        <v>-9.9999999999997868E-3</v>
      </c>
    </row>
    <row r="2915" spans="1:8">
      <c r="A2915" s="2">
        <v>39401</v>
      </c>
      <c r="B2915" s="15">
        <v>6.25</v>
      </c>
      <c r="C2915" s="15">
        <v>6.39</v>
      </c>
      <c r="D2915" s="15">
        <v>5.97</v>
      </c>
      <c r="E2915" s="15">
        <v>5.98</v>
      </c>
      <c r="G2915" s="14">
        <f t="shared" si="92"/>
        <v>-0.13999999999999968</v>
      </c>
      <c r="H2915" s="14">
        <f t="shared" si="93"/>
        <v>-1.0000000000000675E-2</v>
      </c>
    </row>
    <row r="2916" spans="1:8">
      <c r="A2916" s="2">
        <v>39400</v>
      </c>
      <c r="B2916" s="15">
        <v>6.32</v>
      </c>
      <c r="C2916" s="15">
        <v>6.44</v>
      </c>
      <c r="D2916" s="15">
        <v>6.02</v>
      </c>
      <c r="E2916" s="15">
        <v>6.03</v>
      </c>
      <c r="G2916" s="14">
        <f t="shared" si="92"/>
        <v>-0.12000000000000011</v>
      </c>
      <c r="H2916" s="14">
        <f t="shared" si="93"/>
        <v>-1.0000000000000675E-2</v>
      </c>
    </row>
    <row r="2917" spans="1:8">
      <c r="A2917" s="2">
        <v>39399</v>
      </c>
      <c r="B2917" s="15">
        <v>6.31</v>
      </c>
      <c r="C2917" s="15">
        <v>6.44</v>
      </c>
      <c r="D2917" s="15">
        <v>6.01</v>
      </c>
      <c r="E2917" s="15">
        <v>6.03</v>
      </c>
      <c r="G2917" s="14">
        <f t="shared" si="92"/>
        <v>-0.13000000000000078</v>
      </c>
      <c r="H2917" s="14">
        <f t="shared" si="93"/>
        <v>-2.0000000000000462E-2</v>
      </c>
    </row>
    <row r="2918" spans="1:8">
      <c r="A2918" s="2">
        <v>39395</v>
      </c>
      <c r="B2918" s="15">
        <v>6.28</v>
      </c>
      <c r="C2918" s="15">
        <v>6.41</v>
      </c>
      <c r="D2918" s="15">
        <v>5.99</v>
      </c>
      <c r="E2918" s="15">
        <v>6.01</v>
      </c>
      <c r="G2918" s="14">
        <f t="shared" si="92"/>
        <v>-0.12999999999999989</v>
      </c>
      <c r="H2918" s="14">
        <f t="shared" si="93"/>
        <v>-1.9999999999999574E-2</v>
      </c>
    </row>
    <row r="2919" spans="1:8">
      <c r="A2919" s="2">
        <v>39394</v>
      </c>
      <c r="B2919" s="15">
        <v>6.31</v>
      </c>
      <c r="C2919" s="15">
        <v>6.44</v>
      </c>
      <c r="D2919" s="15">
        <v>6.02</v>
      </c>
      <c r="E2919" s="15">
        <v>6.04</v>
      </c>
      <c r="G2919" s="14">
        <f t="shared" si="92"/>
        <v>-0.13000000000000078</v>
      </c>
      <c r="H2919" s="14">
        <f t="shared" si="93"/>
        <v>-2.0000000000000462E-2</v>
      </c>
    </row>
    <row r="2920" spans="1:8">
      <c r="A2920" s="2">
        <v>39393</v>
      </c>
      <c r="B2920" s="15">
        <v>6.31</v>
      </c>
      <c r="C2920" s="15">
        <v>6.44</v>
      </c>
      <c r="D2920" s="15">
        <v>6.03</v>
      </c>
      <c r="E2920" s="15">
        <v>6.05</v>
      </c>
      <c r="G2920" s="14">
        <f t="shared" si="92"/>
        <v>-0.13000000000000078</v>
      </c>
      <c r="H2920" s="14">
        <f t="shared" si="93"/>
        <v>-1.9999999999999574E-2</v>
      </c>
    </row>
    <row r="2921" spans="1:8">
      <c r="A2921" s="2">
        <v>39392</v>
      </c>
      <c r="B2921" s="15">
        <v>6.29</v>
      </c>
      <c r="C2921" s="15">
        <v>6.41</v>
      </c>
      <c r="D2921" s="15">
        <v>6</v>
      </c>
      <c r="E2921" s="15">
        <v>6.02</v>
      </c>
      <c r="G2921" s="14">
        <f t="shared" si="92"/>
        <v>-0.12000000000000011</v>
      </c>
      <c r="H2921" s="14">
        <f t="shared" si="93"/>
        <v>-1.9999999999999574E-2</v>
      </c>
    </row>
    <row r="2922" spans="1:8">
      <c r="A2922" s="2">
        <v>39391</v>
      </c>
      <c r="B2922" s="15">
        <v>6.25</v>
      </c>
      <c r="C2922" s="15">
        <v>6.37</v>
      </c>
      <c r="D2922" s="15">
        <v>5.96</v>
      </c>
      <c r="E2922" s="15">
        <v>5.98</v>
      </c>
      <c r="G2922" s="14">
        <f t="shared" si="92"/>
        <v>-0.12000000000000011</v>
      </c>
      <c r="H2922" s="14">
        <f t="shared" si="93"/>
        <v>-2.0000000000000462E-2</v>
      </c>
    </row>
    <row r="2923" spans="1:8">
      <c r="A2923" s="2">
        <v>39388</v>
      </c>
      <c r="B2923" s="15">
        <v>6.23</v>
      </c>
      <c r="C2923" s="15">
        <v>6.35</v>
      </c>
      <c r="D2923" s="15">
        <v>5.93</v>
      </c>
      <c r="E2923" s="15">
        <v>5.9399999999999995</v>
      </c>
      <c r="G2923" s="14">
        <f t="shared" si="92"/>
        <v>-0.11999999999999922</v>
      </c>
      <c r="H2923" s="14">
        <f t="shared" si="93"/>
        <v>-9.9999999999997868E-3</v>
      </c>
    </row>
    <row r="2924" spans="1:8">
      <c r="A2924" s="2">
        <v>39387</v>
      </c>
      <c r="B2924" s="15">
        <v>6.27</v>
      </c>
      <c r="C2924" s="15">
        <v>6.37</v>
      </c>
      <c r="D2924" s="15">
        <v>5.97</v>
      </c>
      <c r="E2924" s="15">
        <v>5.98</v>
      </c>
      <c r="G2924" s="14">
        <f t="shared" si="92"/>
        <v>-0.10000000000000053</v>
      </c>
      <c r="H2924" s="14">
        <f t="shared" si="93"/>
        <v>-1.0000000000000675E-2</v>
      </c>
    </row>
    <row r="2925" spans="1:8">
      <c r="A2925" s="2">
        <v>39386</v>
      </c>
      <c r="B2925" s="15">
        <v>6.36</v>
      </c>
      <c r="C2925" s="15">
        <v>6.47</v>
      </c>
      <c r="D2925" s="15">
        <v>6.07</v>
      </c>
      <c r="E2925" s="15">
        <v>6.07</v>
      </c>
      <c r="G2925" s="14">
        <f t="shared" si="92"/>
        <v>-0.10999999999999943</v>
      </c>
      <c r="H2925" s="14">
        <f t="shared" si="93"/>
        <v>0</v>
      </c>
    </row>
    <row r="2926" spans="1:8">
      <c r="A2926" s="2">
        <v>39385</v>
      </c>
      <c r="B2926" s="15">
        <v>6.28</v>
      </c>
      <c r="C2926" s="15">
        <v>6.39</v>
      </c>
      <c r="D2926" s="15">
        <v>5.99</v>
      </c>
      <c r="E2926" s="15">
        <v>6</v>
      </c>
      <c r="G2926" s="14">
        <f t="shared" si="92"/>
        <v>-0.10999999999999943</v>
      </c>
      <c r="H2926" s="14">
        <f t="shared" si="93"/>
        <v>-9.9999999999997868E-3</v>
      </c>
    </row>
    <row r="2927" spans="1:8">
      <c r="A2927" s="2">
        <v>39384</v>
      </c>
      <c r="B2927" s="15">
        <v>6.26</v>
      </c>
      <c r="C2927" s="15">
        <v>6.37</v>
      </c>
      <c r="D2927" s="15">
        <v>5.98</v>
      </c>
      <c r="E2927" s="15">
        <v>5.99</v>
      </c>
      <c r="G2927" s="14">
        <f t="shared" si="92"/>
        <v>-0.11000000000000032</v>
      </c>
      <c r="H2927" s="14">
        <f t="shared" si="93"/>
        <v>-9.9999999999997868E-3</v>
      </c>
    </row>
    <row r="2928" spans="1:8">
      <c r="A2928" s="2">
        <v>39381</v>
      </c>
      <c r="B2928" s="15">
        <v>6.28</v>
      </c>
      <c r="C2928" s="15">
        <v>6.39</v>
      </c>
      <c r="D2928" s="15">
        <v>6.01</v>
      </c>
      <c r="E2928" s="15">
        <v>6.01</v>
      </c>
      <c r="G2928" s="14">
        <f t="shared" si="92"/>
        <v>-0.10999999999999943</v>
      </c>
      <c r="H2928" s="14">
        <f t="shared" si="93"/>
        <v>0</v>
      </c>
    </row>
    <row r="2929" spans="1:8">
      <c r="A2929" s="2">
        <v>39380</v>
      </c>
      <c r="B2929" s="15">
        <v>6.24</v>
      </c>
      <c r="C2929" s="15">
        <v>6.36</v>
      </c>
      <c r="D2929" s="15">
        <v>5.98</v>
      </c>
      <c r="E2929" s="15">
        <v>5.99</v>
      </c>
      <c r="G2929" s="14">
        <f t="shared" si="92"/>
        <v>-0.12000000000000011</v>
      </c>
      <c r="H2929" s="14">
        <f t="shared" si="93"/>
        <v>-9.9999999999997868E-3</v>
      </c>
    </row>
    <row r="2930" spans="1:8">
      <c r="A2930" s="2">
        <v>39379</v>
      </c>
      <c r="B2930" s="15">
        <v>6.21</v>
      </c>
      <c r="C2930" s="15">
        <v>6.34</v>
      </c>
      <c r="D2930" s="15">
        <v>5.97</v>
      </c>
      <c r="E2930" s="15">
        <v>5.98</v>
      </c>
      <c r="G2930" s="14">
        <f t="shared" si="92"/>
        <v>-0.12999999999999989</v>
      </c>
      <c r="H2930" s="14">
        <f t="shared" si="93"/>
        <v>-1.0000000000000675E-2</v>
      </c>
    </row>
    <row r="2931" spans="1:8">
      <c r="A2931" s="2">
        <v>39378</v>
      </c>
      <c r="B2931" s="15">
        <v>6.26</v>
      </c>
      <c r="C2931" s="15">
        <v>6.39</v>
      </c>
      <c r="D2931" s="15">
        <v>6.02</v>
      </c>
      <c r="E2931" s="15">
        <v>6.04</v>
      </c>
      <c r="G2931" s="14">
        <f t="shared" si="92"/>
        <v>-0.12999999999999989</v>
      </c>
      <c r="H2931" s="14">
        <f t="shared" si="93"/>
        <v>-2.0000000000000462E-2</v>
      </c>
    </row>
    <row r="2932" spans="1:8">
      <c r="A2932" s="2">
        <v>39377</v>
      </c>
      <c r="B2932" s="15">
        <v>6.25</v>
      </c>
      <c r="C2932" s="15">
        <v>6.38</v>
      </c>
      <c r="D2932" s="15">
        <v>6</v>
      </c>
      <c r="E2932" s="15">
        <v>6.02</v>
      </c>
      <c r="G2932" s="14">
        <f t="shared" si="92"/>
        <v>-0.12999999999999989</v>
      </c>
      <c r="H2932" s="14">
        <f t="shared" si="93"/>
        <v>-1.9999999999999574E-2</v>
      </c>
    </row>
    <row r="2933" spans="1:8">
      <c r="A2933" s="2">
        <v>39374</v>
      </c>
      <c r="B2933" s="15">
        <v>6.26</v>
      </c>
      <c r="C2933" s="15">
        <v>6.38</v>
      </c>
      <c r="D2933" s="15">
        <v>6.01</v>
      </c>
      <c r="E2933" s="15">
        <v>6.03</v>
      </c>
      <c r="G2933" s="14">
        <f t="shared" si="92"/>
        <v>-0.12000000000000011</v>
      </c>
      <c r="H2933" s="14">
        <f t="shared" si="93"/>
        <v>-2.0000000000000462E-2</v>
      </c>
    </row>
    <row r="2934" spans="1:8">
      <c r="A2934" s="2">
        <v>39373</v>
      </c>
      <c r="B2934" s="15">
        <v>6.35</v>
      </c>
      <c r="C2934" s="15">
        <v>6.46</v>
      </c>
      <c r="D2934" s="15">
        <v>6.1</v>
      </c>
      <c r="E2934" s="15">
        <v>6.11</v>
      </c>
      <c r="G2934" s="14">
        <f t="shared" si="92"/>
        <v>-0.11000000000000032</v>
      </c>
      <c r="H2934" s="14">
        <f t="shared" si="93"/>
        <v>-1.0000000000000675E-2</v>
      </c>
    </row>
    <row r="2935" spans="1:8">
      <c r="A2935" s="2">
        <v>39372</v>
      </c>
      <c r="B2935" s="15">
        <v>6.37</v>
      </c>
      <c r="C2935" s="15">
        <v>6.48</v>
      </c>
      <c r="D2935" s="15">
        <v>6.13</v>
      </c>
      <c r="E2935" s="15">
        <v>6.14</v>
      </c>
      <c r="G2935" s="14">
        <f t="shared" si="92"/>
        <v>-0.11000000000000032</v>
      </c>
      <c r="H2935" s="14">
        <f t="shared" si="93"/>
        <v>-9.9999999999997868E-3</v>
      </c>
    </row>
    <row r="2936" spans="1:8">
      <c r="A2936" s="2">
        <v>39371</v>
      </c>
      <c r="B2936" s="15">
        <v>6.47</v>
      </c>
      <c r="C2936" s="15">
        <v>6.58</v>
      </c>
      <c r="D2936" s="15">
        <v>6.23</v>
      </c>
      <c r="E2936" s="15">
        <v>6.24</v>
      </c>
      <c r="G2936" s="14">
        <f t="shared" si="92"/>
        <v>-0.11000000000000032</v>
      </c>
      <c r="H2936" s="14">
        <f t="shared" si="93"/>
        <v>-9.9999999999997868E-3</v>
      </c>
    </row>
    <row r="2937" spans="1:8">
      <c r="A2937" s="2">
        <v>39370</v>
      </c>
      <c r="B2937" s="15">
        <v>6.46</v>
      </c>
      <c r="C2937" s="15">
        <v>6.57</v>
      </c>
      <c r="D2937" s="15">
        <v>6.23</v>
      </c>
      <c r="E2937" s="15">
        <v>6.24</v>
      </c>
      <c r="G2937" s="14">
        <f t="shared" si="92"/>
        <v>-0.11000000000000032</v>
      </c>
      <c r="H2937" s="14">
        <f t="shared" si="93"/>
        <v>-9.9999999999997868E-3</v>
      </c>
    </row>
    <row r="2938" spans="1:8">
      <c r="A2938" s="2">
        <v>39367</v>
      </c>
      <c r="B2938" s="15">
        <v>6.46</v>
      </c>
      <c r="C2938" s="15">
        <v>6.57</v>
      </c>
      <c r="D2938" s="15">
        <v>6.23</v>
      </c>
      <c r="E2938" s="15">
        <v>6.24</v>
      </c>
      <c r="G2938" s="14">
        <f t="shared" si="92"/>
        <v>-0.11000000000000032</v>
      </c>
      <c r="H2938" s="14">
        <f t="shared" si="93"/>
        <v>-9.9999999999997868E-3</v>
      </c>
    </row>
    <row r="2939" spans="1:8">
      <c r="A2939" s="2">
        <v>39366</v>
      </c>
      <c r="B2939" s="15">
        <v>6.44</v>
      </c>
      <c r="C2939" s="15">
        <v>6.5600000000000005</v>
      </c>
      <c r="D2939" s="15">
        <v>6.21</v>
      </c>
      <c r="E2939" s="15">
        <v>6.22</v>
      </c>
      <c r="G2939" s="14">
        <f t="shared" si="92"/>
        <v>-0.12000000000000011</v>
      </c>
      <c r="H2939" s="14">
        <f t="shared" si="93"/>
        <v>-9.9999999999997868E-3</v>
      </c>
    </row>
    <row r="2940" spans="1:8">
      <c r="A2940" s="2">
        <v>39365</v>
      </c>
      <c r="B2940" s="15">
        <v>6.44</v>
      </c>
      <c r="C2940" s="15">
        <v>6.5600000000000005</v>
      </c>
      <c r="D2940" s="15">
        <v>6.22</v>
      </c>
      <c r="E2940" s="15">
        <v>6.23</v>
      </c>
      <c r="G2940" s="14">
        <f t="shared" si="92"/>
        <v>-0.12000000000000011</v>
      </c>
      <c r="H2940" s="14">
        <f t="shared" si="93"/>
        <v>-1.0000000000000675E-2</v>
      </c>
    </row>
    <row r="2941" spans="1:8">
      <c r="A2941" s="2">
        <v>39364</v>
      </c>
      <c r="B2941" s="15">
        <v>6.44</v>
      </c>
      <c r="C2941" s="15">
        <v>6.57</v>
      </c>
      <c r="D2941" s="15">
        <v>6.22</v>
      </c>
      <c r="E2941" s="15">
        <v>6.24</v>
      </c>
      <c r="G2941" s="14">
        <f t="shared" si="92"/>
        <v>-0.12999999999999989</v>
      </c>
      <c r="H2941" s="14">
        <f t="shared" si="93"/>
        <v>-2.0000000000000462E-2</v>
      </c>
    </row>
    <row r="2942" spans="1:8">
      <c r="A2942" s="2">
        <v>39360</v>
      </c>
      <c r="B2942" s="15">
        <v>6.46</v>
      </c>
      <c r="C2942" s="15">
        <v>6.59</v>
      </c>
      <c r="D2942" s="15">
        <v>6.22</v>
      </c>
      <c r="E2942" s="15">
        <v>6.24</v>
      </c>
      <c r="G2942" s="14">
        <f t="shared" si="92"/>
        <v>-0.12999999999999989</v>
      </c>
      <c r="H2942" s="14">
        <f t="shared" si="93"/>
        <v>-2.0000000000000462E-2</v>
      </c>
    </row>
    <row r="2943" spans="1:8">
      <c r="A2943" s="2">
        <v>39359</v>
      </c>
      <c r="B2943" s="15">
        <v>6.38</v>
      </c>
      <c r="C2943" s="15">
        <v>6.51</v>
      </c>
      <c r="D2943" s="15">
        <v>6.13</v>
      </c>
      <c r="E2943" s="15">
        <v>6.15</v>
      </c>
      <c r="G2943" s="14">
        <f t="shared" si="92"/>
        <v>-0.12999999999999989</v>
      </c>
      <c r="H2943" s="14">
        <f t="shared" si="93"/>
        <v>-2.0000000000000462E-2</v>
      </c>
    </row>
    <row r="2944" spans="1:8">
      <c r="A2944" s="2">
        <v>39358</v>
      </c>
      <c r="B2944" s="15">
        <v>6.41</v>
      </c>
      <c r="C2944" s="15">
        <v>6.54</v>
      </c>
      <c r="D2944" s="15">
        <v>6.17</v>
      </c>
      <c r="E2944" s="15">
        <v>6.19</v>
      </c>
      <c r="G2944" s="14">
        <f t="shared" si="92"/>
        <v>-0.12999999999999989</v>
      </c>
      <c r="H2944" s="14">
        <f t="shared" si="93"/>
        <v>-2.0000000000000462E-2</v>
      </c>
    </row>
    <row r="2945" spans="1:8">
      <c r="A2945" s="2">
        <v>39357</v>
      </c>
      <c r="B2945" s="15">
        <v>6.41</v>
      </c>
      <c r="C2945" s="15">
        <v>6.54</v>
      </c>
      <c r="D2945" s="15">
        <v>6.17</v>
      </c>
      <c r="E2945" s="15">
        <v>6.19</v>
      </c>
      <c r="G2945" s="14">
        <f t="shared" si="92"/>
        <v>-0.12999999999999989</v>
      </c>
      <c r="H2945" s="14">
        <f t="shared" si="93"/>
        <v>-2.0000000000000462E-2</v>
      </c>
    </row>
    <row r="2946" spans="1:8">
      <c r="A2946" s="2">
        <v>39356</v>
      </c>
      <c r="B2946" s="15">
        <v>6.42</v>
      </c>
      <c r="C2946" s="15">
        <v>6.55</v>
      </c>
      <c r="D2946" s="15">
        <v>6.18</v>
      </c>
      <c r="E2946" s="15">
        <v>6.2</v>
      </c>
      <c r="G2946" s="14">
        <f t="shared" si="92"/>
        <v>-0.12999999999999989</v>
      </c>
      <c r="H2946" s="14">
        <f t="shared" si="93"/>
        <v>-2.0000000000000462E-2</v>
      </c>
    </row>
    <row r="2947" spans="1:8">
      <c r="A2947" s="2">
        <v>39353</v>
      </c>
      <c r="B2947" s="15">
        <v>6.45</v>
      </c>
      <c r="C2947" s="15">
        <v>6.59</v>
      </c>
      <c r="D2947" s="15">
        <v>6.22</v>
      </c>
      <c r="E2947" s="15">
        <v>6.24</v>
      </c>
      <c r="G2947" s="14">
        <f t="shared" si="92"/>
        <v>-0.13999999999999968</v>
      </c>
      <c r="H2947" s="14">
        <f t="shared" si="93"/>
        <v>-2.0000000000000462E-2</v>
      </c>
    </row>
    <row r="2948" spans="1:8">
      <c r="A2948" s="2">
        <v>39352</v>
      </c>
      <c r="B2948" s="15">
        <v>6.45</v>
      </c>
      <c r="C2948" s="15">
        <v>6.59</v>
      </c>
      <c r="D2948" s="15">
        <v>6.21</v>
      </c>
      <c r="E2948" s="15">
        <v>6.24</v>
      </c>
      <c r="G2948" s="14">
        <f t="shared" si="92"/>
        <v>-0.13999999999999968</v>
      </c>
      <c r="H2948" s="14">
        <f t="shared" si="93"/>
        <v>-3.0000000000000249E-2</v>
      </c>
    </row>
    <row r="2949" spans="1:8">
      <c r="A2949" s="2">
        <v>39351</v>
      </c>
      <c r="B2949" s="15">
        <v>6.52</v>
      </c>
      <c r="C2949" s="15">
        <v>6.66</v>
      </c>
      <c r="D2949" s="15">
        <v>6.27</v>
      </c>
      <c r="E2949" s="15">
        <v>6.3</v>
      </c>
      <c r="G2949" s="14">
        <f t="shared" si="92"/>
        <v>-0.14000000000000057</v>
      </c>
      <c r="H2949" s="14">
        <f t="shared" si="93"/>
        <v>-3.0000000000000249E-2</v>
      </c>
    </row>
    <row r="2950" spans="1:8">
      <c r="A2950" s="2">
        <v>39350</v>
      </c>
      <c r="B2950" s="15">
        <v>6.5</v>
      </c>
      <c r="C2950" s="15">
        <v>6.65</v>
      </c>
      <c r="D2950" s="15">
        <v>6.26</v>
      </c>
      <c r="E2950" s="15">
        <v>6.29</v>
      </c>
      <c r="G2950" s="14">
        <f t="shared" si="92"/>
        <v>-0.15000000000000036</v>
      </c>
      <c r="H2950" s="14">
        <f t="shared" si="93"/>
        <v>-3.0000000000000249E-2</v>
      </c>
    </row>
    <row r="2951" spans="1:8">
      <c r="A2951" s="2">
        <v>39349</v>
      </c>
      <c r="B2951" s="15">
        <v>6.5</v>
      </c>
      <c r="C2951" s="15">
        <v>6.65</v>
      </c>
      <c r="D2951" s="15">
        <v>6.24</v>
      </c>
      <c r="E2951" s="15">
        <v>6.28</v>
      </c>
      <c r="G2951" s="14">
        <f t="shared" si="92"/>
        <v>-0.15000000000000036</v>
      </c>
      <c r="H2951" s="14">
        <f t="shared" si="93"/>
        <v>-4.0000000000000036E-2</v>
      </c>
    </row>
    <row r="2952" spans="1:8">
      <c r="A2952" s="2">
        <v>39346</v>
      </c>
      <c r="B2952" s="15">
        <v>6.53</v>
      </c>
      <c r="C2952" s="15">
        <v>6.67</v>
      </c>
      <c r="D2952" s="15">
        <v>6.28</v>
      </c>
      <c r="E2952" s="15">
        <v>6.31</v>
      </c>
      <c r="G2952" s="14">
        <f t="shared" si="92"/>
        <v>-0.13999999999999968</v>
      </c>
      <c r="H2952" s="14">
        <f t="shared" si="93"/>
        <v>-2.9999999999999361E-2</v>
      </c>
    </row>
    <row r="2953" spans="1:8">
      <c r="A2953" s="2">
        <v>39345</v>
      </c>
      <c r="B2953" s="15">
        <v>6.59</v>
      </c>
      <c r="C2953" s="15">
        <v>6.73</v>
      </c>
      <c r="D2953" s="15">
        <v>6.34</v>
      </c>
      <c r="E2953" s="15">
        <v>6.38</v>
      </c>
      <c r="G2953" s="14">
        <f t="shared" si="92"/>
        <v>-0.14000000000000057</v>
      </c>
      <c r="H2953" s="14">
        <f t="shared" si="93"/>
        <v>-4.0000000000000036E-2</v>
      </c>
    </row>
    <row r="2954" spans="1:8">
      <c r="A2954" s="2">
        <v>39344</v>
      </c>
      <c r="B2954" s="15">
        <v>6.5</v>
      </c>
      <c r="C2954" s="15">
        <v>6.64</v>
      </c>
      <c r="D2954" s="15">
        <v>6.24</v>
      </c>
      <c r="E2954" s="15">
        <v>6.29</v>
      </c>
      <c r="G2954" s="14">
        <f t="shared" si="92"/>
        <v>-0.13999999999999968</v>
      </c>
      <c r="H2954" s="14">
        <f t="shared" si="93"/>
        <v>-4.9999999999999822E-2</v>
      </c>
    </row>
    <row r="2955" spans="1:8">
      <c r="A2955" s="2">
        <v>39343</v>
      </c>
      <c r="B2955" s="15">
        <v>6.48</v>
      </c>
      <c r="C2955" s="15">
        <v>6.61</v>
      </c>
      <c r="D2955" s="15">
        <v>6.2</v>
      </c>
      <c r="E2955" s="15">
        <v>6.25</v>
      </c>
      <c r="G2955" s="14">
        <f t="shared" si="92"/>
        <v>-0.12999999999999989</v>
      </c>
      <c r="H2955" s="14">
        <f t="shared" si="93"/>
        <v>-4.9999999999999822E-2</v>
      </c>
    </row>
    <row r="2956" spans="1:8">
      <c r="A2956" s="2">
        <v>39342</v>
      </c>
      <c r="B2956" s="15">
        <v>6.45</v>
      </c>
      <c r="C2956" s="15">
        <v>6.58</v>
      </c>
      <c r="D2956" s="15">
        <v>6.15</v>
      </c>
      <c r="E2956" s="15">
        <v>6.2</v>
      </c>
      <c r="G2956" s="14">
        <f t="shared" si="92"/>
        <v>-0.12999999999999989</v>
      </c>
      <c r="H2956" s="14">
        <f t="shared" si="93"/>
        <v>-4.9999999999999822E-2</v>
      </c>
    </row>
    <row r="2957" spans="1:8">
      <c r="A2957" s="2">
        <v>39339</v>
      </c>
      <c r="B2957" s="15">
        <v>6.46</v>
      </c>
      <c r="C2957" s="15">
        <v>6.59</v>
      </c>
      <c r="D2957" s="15">
        <v>6.16</v>
      </c>
      <c r="E2957" s="15">
        <v>6.22</v>
      </c>
      <c r="G2957" s="14">
        <f t="shared" si="92"/>
        <v>-0.12999999999999989</v>
      </c>
      <c r="H2957" s="14">
        <f t="shared" si="93"/>
        <v>-5.9999999999999609E-2</v>
      </c>
    </row>
    <row r="2958" spans="1:8">
      <c r="A2958" s="2">
        <v>39338</v>
      </c>
      <c r="B2958" s="15">
        <v>6.48</v>
      </c>
      <c r="C2958" s="15">
        <v>6.61</v>
      </c>
      <c r="D2958" s="15">
        <v>6.18</v>
      </c>
      <c r="E2958" s="15">
        <v>6.24</v>
      </c>
      <c r="G2958" s="14">
        <f t="shared" si="92"/>
        <v>-0.12999999999999989</v>
      </c>
      <c r="H2958" s="14">
        <f t="shared" si="93"/>
        <v>-6.0000000000000497E-2</v>
      </c>
    </row>
    <row r="2959" spans="1:8">
      <c r="A2959" s="2">
        <v>39337</v>
      </c>
      <c r="B2959" s="15">
        <v>6.4</v>
      </c>
      <c r="C2959" s="15">
        <v>6.54</v>
      </c>
      <c r="D2959" s="15">
        <v>6.1</v>
      </c>
      <c r="E2959" s="15">
        <v>6.17</v>
      </c>
      <c r="G2959" s="14">
        <f t="shared" si="92"/>
        <v>-0.13999999999999968</v>
      </c>
      <c r="H2959" s="14">
        <f t="shared" si="93"/>
        <v>-7.0000000000000284E-2</v>
      </c>
    </row>
    <row r="2960" spans="1:8">
      <c r="A2960" s="2">
        <v>39336</v>
      </c>
      <c r="B2960" s="15">
        <v>6.34</v>
      </c>
      <c r="C2960" s="15">
        <v>6.48</v>
      </c>
      <c r="D2960" s="15">
        <v>6.06</v>
      </c>
      <c r="E2960" s="15">
        <v>6.12</v>
      </c>
      <c r="G2960" s="14">
        <f t="shared" si="92"/>
        <v>-0.14000000000000057</v>
      </c>
      <c r="H2960" s="14">
        <f t="shared" si="93"/>
        <v>-6.0000000000000497E-2</v>
      </c>
    </row>
    <row r="2961" spans="1:8">
      <c r="A2961" s="2">
        <v>39335</v>
      </c>
      <c r="B2961" s="15">
        <v>6.33</v>
      </c>
      <c r="C2961" s="15">
        <v>6.47</v>
      </c>
      <c r="D2961" s="15">
        <v>6.03</v>
      </c>
      <c r="E2961" s="15">
        <v>6.1</v>
      </c>
      <c r="G2961" s="14">
        <f t="shared" si="92"/>
        <v>-0.13999999999999968</v>
      </c>
      <c r="H2961" s="14">
        <f t="shared" si="93"/>
        <v>-6.9999999999999396E-2</v>
      </c>
    </row>
    <row r="2962" spans="1:8">
      <c r="A2962" s="2">
        <v>39332</v>
      </c>
      <c r="B2962" s="15">
        <v>6.33</v>
      </c>
      <c r="C2962" s="15">
        <v>6.48</v>
      </c>
      <c r="D2962" s="15">
        <v>6.05</v>
      </c>
      <c r="E2962" s="15">
        <v>6.13</v>
      </c>
      <c r="G2962" s="14">
        <f t="shared" si="92"/>
        <v>-0.15000000000000036</v>
      </c>
      <c r="H2962" s="14">
        <f t="shared" si="93"/>
        <v>-8.0000000000000071E-2</v>
      </c>
    </row>
    <row r="2963" spans="1:8">
      <c r="A2963" s="2">
        <v>39331</v>
      </c>
      <c r="B2963" s="15">
        <v>6.42</v>
      </c>
      <c r="C2963" s="15">
        <v>6.57</v>
      </c>
      <c r="D2963" s="15">
        <v>6.14</v>
      </c>
      <c r="E2963" s="15">
        <v>6.21</v>
      </c>
      <c r="G2963" s="14">
        <f t="shared" si="92"/>
        <v>-0.15000000000000036</v>
      </c>
      <c r="H2963" s="14">
        <f t="shared" si="93"/>
        <v>-7.0000000000000284E-2</v>
      </c>
    </row>
    <row r="2964" spans="1:8">
      <c r="A2964" s="2">
        <v>39330</v>
      </c>
      <c r="B2964" s="15">
        <v>6.4</v>
      </c>
      <c r="C2964" s="15">
        <v>6.54</v>
      </c>
      <c r="D2964" s="15">
        <v>6.12</v>
      </c>
      <c r="E2964" s="15">
        <v>6.18</v>
      </c>
      <c r="G2964" s="14">
        <f t="shared" si="92"/>
        <v>-0.13999999999999968</v>
      </c>
      <c r="H2964" s="14">
        <f t="shared" si="93"/>
        <v>-5.9999999999999609E-2</v>
      </c>
    </row>
    <row r="2965" spans="1:8">
      <c r="A2965" s="2">
        <v>39329</v>
      </c>
      <c r="B2965" s="15">
        <v>6.46</v>
      </c>
      <c r="C2965" s="15">
        <v>6.6</v>
      </c>
      <c r="D2965" s="15">
        <v>6.18</v>
      </c>
      <c r="E2965" s="15">
        <v>6.24</v>
      </c>
      <c r="G2965" s="14">
        <f t="shared" si="92"/>
        <v>-0.13999999999999968</v>
      </c>
      <c r="H2965" s="14">
        <f t="shared" si="93"/>
        <v>-6.0000000000000497E-2</v>
      </c>
    </row>
    <row r="2966" spans="1:8">
      <c r="A2966" s="2">
        <v>39325</v>
      </c>
      <c r="B2966" s="15">
        <v>6.45</v>
      </c>
      <c r="C2966" s="15">
        <v>6.59</v>
      </c>
      <c r="D2966" s="15">
        <v>6.17</v>
      </c>
      <c r="E2966" s="15">
        <v>6.23</v>
      </c>
      <c r="G2966" s="14">
        <f t="shared" si="92"/>
        <v>-0.13999999999999968</v>
      </c>
      <c r="H2966" s="14">
        <f t="shared" si="93"/>
        <v>-6.0000000000000497E-2</v>
      </c>
    </row>
    <row r="2967" spans="1:8">
      <c r="A2967" s="2">
        <v>39324</v>
      </c>
      <c r="B2967" s="15">
        <v>6.44</v>
      </c>
      <c r="C2967" s="15">
        <v>6.58</v>
      </c>
      <c r="D2967" s="15">
        <v>6.16</v>
      </c>
      <c r="E2967" s="15">
        <v>6.22</v>
      </c>
      <c r="G2967" s="14">
        <f t="shared" si="92"/>
        <v>-0.13999999999999968</v>
      </c>
      <c r="H2967" s="14">
        <f t="shared" si="93"/>
        <v>-5.9999999999999609E-2</v>
      </c>
    </row>
    <row r="2968" spans="1:8">
      <c r="A2968" s="2">
        <v>39323</v>
      </c>
      <c r="B2968" s="15">
        <v>6.49</v>
      </c>
      <c r="C2968" s="15">
        <v>6.62</v>
      </c>
      <c r="D2968" s="15">
        <v>6.21</v>
      </c>
      <c r="E2968" s="15">
        <v>6.26</v>
      </c>
      <c r="G2968" s="14">
        <f t="shared" si="92"/>
        <v>-0.12999999999999989</v>
      </c>
      <c r="H2968" s="14">
        <f t="shared" si="93"/>
        <v>-4.9999999999999822E-2</v>
      </c>
    </row>
    <row r="2969" spans="1:8">
      <c r="A2969" s="2">
        <v>39322</v>
      </c>
      <c r="B2969" s="15">
        <v>6.46</v>
      </c>
      <c r="C2969" s="15">
        <v>6.6</v>
      </c>
      <c r="D2969" s="15">
        <v>6.19</v>
      </c>
      <c r="E2969" s="15">
        <v>6.24</v>
      </c>
      <c r="G2969" s="14">
        <f t="shared" si="92"/>
        <v>-0.13999999999999968</v>
      </c>
      <c r="H2969" s="14">
        <f t="shared" si="93"/>
        <v>-4.9999999999999822E-2</v>
      </c>
    </row>
    <row r="2970" spans="1:8">
      <c r="A2970" s="2">
        <v>39321</v>
      </c>
      <c r="B2970" s="15">
        <v>6.47</v>
      </c>
      <c r="C2970" s="15">
        <v>6.6</v>
      </c>
      <c r="D2970" s="15">
        <v>6.19</v>
      </c>
      <c r="E2970" s="15">
        <v>6.24</v>
      </c>
      <c r="G2970" s="14">
        <f t="shared" si="92"/>
        <v>-0.12999999999999989</v>
      </c>
      <c r="H2970" s="14">
        <f t="shared" si="93"/>
        <v>-4.9999999999999822E-2</v>
      </c>
    </row>
    <row r="2971" spans="1:8">
      <c r="A2971" s="2">
        <v>39318</v>
      </c>
      <c r="B2971" s="15">
        <v>6.51</v>
      </c>
      <c r="C2971" s="15">
        <v>6.64</v>
      </c>
      <c r="D2971" s="15">
        <v>6.23</v>
      </c>
      <c r="E2971" s="15">
        <v>6.29</v>
      </c>
      <c r="G2971" s="14">
        <f t="shared" si="92"/>
        <v>-0.12999999999999989</v>
      </c>
      <c r="H2971" s="14">
        <f t="shared" si="93"/>
        <v>-5.9999999999999609E-2</v>
      </c>
    </row>
    <row r="2972" spans="1:8">
      <c r="A2972" s="2">
        <v>39317</v>
      </c>
      <c r="B2972" s="15">
        <v>6.53</v>
      </c>
      <c r="C2972" s="15">
        <v>6.66</v>
      </c>
      <c r="D2972" s="15">
        <v>6.25</v>
      </c>
      <c r="E2972" s="15">
        <v>6.31</v>
      </c>
      <c r="G2972" s="14">
        <f t="shared" si="92"/>
        <v>-0.12999999999999989</v>
      </c>
      <c r="H2972" s="14">
        <f t="shared" si="93"/>
        <v>-5.9999999999999609E-2</v>
      </c>
    </row>
    <row r="2973" spans="1:8">
      <c r="A2973" s="2">
        <v>39316</v>
      </c>
      <c r="B2973" s="15">
        <v>6.57</v>
      </c>
      <c r="C2973" s="15">
        <v>6.7</v>
      </c>
      <c r="D2973" s="15">
        <v>6.3</v>
      </c>
      <c r="E2973" s="15">
        <v>6.35</v>
      </c>
      <c r="G2973" s="14">
        <f t="shared" ref="G2973:G3036" si="94">B2973-C2973</f>
        <v>-0.12999999999999989</v>
      </c>
      <c r="H2973" s="14">
        <f t="shared" ref="H2973:H3036" si="95">D2973-E2973</f>
        <v>-4.9999999999999822E-2</v>
      </c>
    </row>
    <row r="2974" spans="1:8">
      <c r="A2974" s="2">
        <v>39315</v>
      </c>
      <c r="B2974" s="15">
        <v>6.5600000000000005</v>
      </c>
      <c r="C2974" s="15">
        <v>6.6899999999999995</v>
      </c>
      <c r="D2974" s="15">
        <v>6.3</v>
      </c>
      <c r="E2974" s="15">
        <v>6.34</v>
      </c>
      <c r="G2974" s="14">
        <f t="shared" si="94"/>
        <v>-0.12999999999999901</v>
      </c>
      <c r="H2974" s="14">
        <f t="shared" si="95"/>
        <v>-4.0000000000000036E-2</v>
      </c>
    </row>
    <row r="2975" spans="1:8">
      <c r="A2975" s="2">
        <v>39314</v>
      </c>
      <c r="B2975" s="15">
        <v>6.6</v>
      </c>
      <c r="C2975" s="15">
        <v>6.72</v>
      </c>
      <c r="D2975" s="15">
        <v>6.34</v>
      </c>
      <c r="E2975" s="15">
        <v>6.37</v>
      </c>
      <c r="G2975" s="14">
        <f t="shared" si="94"/>
        <v>-0.12000000000000011</v>
      </c>
      <c r="H2975" s="14">
        <f t="shared" si="95"/>
        <v>-3.0000000000000249E-2</v>
      </c>
    </row>
    <row r="2976" spans="1:8">
      <c r="A2976" s="2">
        <v>39311</v>
      </c>
      <c r="B2976" s="15">
        <v>6.63</v>
      </c>
      <c r="C2976" s="15">
        <v>6.75</v>
      </c>
      <c r="D2976" s="15">
        <v>6.36</v>
      </c>
      <c r="E2976" s="15">
        <v>6.39</v>
      </c>
      <c r="G2976" s="14">
        <f t="shared" si="94"/>
        <v>-0.12000000000000011</v>
      </c>
      <c r="H2976" s="14">
        <f t="shared" si="95"/>
        <v>-2.9999999999999361E-2</v>
      </c>
    </row>
    <row r="2977" spans="1:8">
      <c r="A2977" s="2">
        <v>39310</v>
      </c>
      <c r="B2977" s="15">
        <v>6.53</v>
      </c>
      <c r="C2977" s="15">
        <v>6.66</v>
      </c>
      <c r="D2977" s="15">
        <v>6.28</v>
      </c>
      <c r="E2977" s="15">
        <v>6.32</v>
      </c>
      <c r="G2977" s="14">
        <f t="shared" si="94"/>
        <v>-0.12999999999999989</v>
      </c>
      <c r="H2977" s="14">
        <f t="shared" si="95"/>
        <v>-4.0000000000000036E-2</v>
      </c>
    </row>
    <row r="2978" spans="1:8">
      <c r="A2978" s="2">
        <v>39309</v>
      </c>
      <c r="B2978" s="15">
        <v>6.59</v>
      </c>
      <c r="C2978" s="15">
        <v>6.72</v>
      </c>
      <c r="D2978" s="15">
        <v>6.33</v>
      </c>
      <c r="E2978" s="15">
        <v>6.37</v>
      </c>
      <c r="G2978" s="14">
        <f t="shared" si="94"/>
        <v>-0.12999999999999989</v>
      </c>
      <c r="H2978" s="14">
        <f t="shared" si="95"/>
        <v>-4.0000000000000036E-2</v>
      </c>
    </row>
    <row r="2979" spans="1:8">
      <c r="A2979" s="2">
        <v>39308</v>
      </c>
      <c r="B2979" s="15">
        <v>6.53</v>
      </c>
      <c r="C2979" s="15">
        <v>6.68</v>
      </c>
      <c r="D2979" s="15">
        <v>6.28</v>
      </c>
      <c r="E2979" s="15">
        <v>6.33</v>
      </c>
      <c r="G2979" s="14">
        <f t="shared" si="94"/>
        <v>-0.14999999999999947</v>
      </c>
      <c r="H2979" s="14">
        <f t="shared" si="95"/>
        <v>-4.9999999999999822E-2</v>
      </c>
    </row>
    <row r="2980" spans="1:8">
      <c r="A2980" s="2">
        <v>39307</v>
      </c>
      <c r="B2980" s="15">
        <v>6.54</v>
      </c>
      <c r="C2980" s="15">
        <v>6.6899999999999995</v>
      </c>
      <c r="D2980" s="15">
        <v>6.29</v>
      </c>
      <c r="E2980" s="15">
        <v>6.35</v>
      </c>
      <c r="G2980" s="14">
        <f t="shared" si="94"/>
        <v>-0.14999999999999947</v>
      </c>
      <c r="H2980" s="14">
        <f t="shared" si="95"/>
        <v>-5.9999999999999609E-2</v>
      </c>
    </row>
    <row r="2981" spans="1:8">
      <c r="A2981" s="2">
        <v>39304</v>
      </c>
      <c r="B2981" s="15">
        <v>6.54</v>
      </c>
      <c r="C2981" s="15">
        <v>6.6899999999999995</v>
      </c>
      <c r="D2981" s="15">
        <v>6.28</v>
      </c>
      <c r="E2981" s="15">
        <v>6.34</v>
      </c>
      <c r="G2981" s="14">
        <f t="shared" si="94"/>
        <v>-0.14999999999999947</v>
      </c>
      <c r="H2981" s="14">
        <f t="shared" si="95"/>
        <v>-5.9999999999999609E-2</v>
      </c>
    </row>
    <row r="2982" spans="1:8">
      <c r="A2982" s="2">
        <v>39303</v>
      </c>
      <c r="B2982" s="15">
        <v>6.55</v>
      </c>
      <c r="C2982" s="15">
        <v>6.7</v>
      </c>
      <c r="D2982" s="15">
        <v>6.29</v>
      </c>
      <c r="E2982" s="15">
        <v>6.35</v>
      </c>
      <c r="G2982" s="14">
        <f t="shared" si="94"/>
        <v>-0.15000000000000036</v>
      </c>
      <c r="H2982" s="14">
        <f t="shared" si="95"/>
        <v>-5.9999999999999609E-2</v>
      </c>
    </row>
    <row r="2983" spans="1:8">
      <c r="A2983" s="2">
        <v>39302</v>
      </c>
      <c r="B2983" s="15">
        <v>6.55</v>
      </c>
      <c r="C2983" s="15">
        <v>6.71</v>
      </c>
      <c r="D2983" s="15">
        <v>6.28</v>
      </c>
      <c r="E2983" s="15">
        <v>6.34</v>
      </c>
      <c r="G2983" s="14">
        <f t="shared" si="94"/>
        <v>-0.16000000000000014</v>
      </c>
      <c r="H2983" s="14">
        <f t="shared" si="95"/>
        <v>-5.9999999999999609E-2</v>
      </c>
    </row>
    <row r="2984" spans="1:8">
      <c r="A2984" s="2">
        <v>39301</v>
      </c>
      <c r="B2984" s="15">
        <v>6.43</v>
      </c>
      <c r="C2984" s="15">
        <v>6.6</v>
      </c>
      <c r="D2984" s="15">
        <v>6.14</v>
      </c>
      <c r="E2984" s="15">
        <v>6.22</v>
      </c>
      <c r="G2984" s="14">
        <f t="shared" si="94"/>
        <v>-0.16999999999999993</v>
      </c>
      <c r="H2984" s="14">
        <f t="shared" si="95"/>
        <v>-8.0000000000000071E-2</v>
      </c>
    </row>
    <row r="2985" spans="1:8">
      <c r="A2985" s="2">
        <v>39300</v>
      </c>
      <c r="B2985" s="15">
        <v>6.44</v>
      </c>
      <c r="C2985" s="15">
        <v>6.61</v>
      </c>
      <c r="D2985" s="15">
        <v>6.15</v>
      </c>
      <c r="E2985" s="15">
        <v>6.23</v>
      </c>
      <c r="G2985" s="14">
        <f t="shared" si="94"/>
        <v>-0.16999999999999993</v>
      </c>
      <c r="H2985" s="14">
        <f t="shared" si="95"/>
        <v>-8.0000000000000071E-2</v>
      </c>
    </row>
    <row r="2986" spans="1:8">
      <c r="A2986" s="2">
        <v>39297</v>
      </c>
      <c r="B2986" s="15">
        <v>6.4</v>
      </c>
      <c r="C2986" s="15">
        <v>6.57</v>
      </c>
      <c r="D2986" s="15">
        <v>6.11</v>
      </c>
      <c r="E2986" s="15">
        <v>6.19</v>
      </c>
      <c r="G2986" s="14">
        <f t="shared" si="94"/>
        <v>-0.16999999999999993</v>
      </c>
      <c r="H2986" s="14">
        <f t="shared" si="95"/>
        <v>-8.0000000000000071E-2</v>
      </c>
    </row>
    <row r="2987" spans="1:8">
      <c r="A2987" s="2">
        <v>39296</v>
      </c>
      <c r="B2987" s="15">
        <v>6.43</v>
      </c>
      <c r="C2987" s="15">
        <v>6.6</v>
      </c>
      <c r="D2987" s="15">
        <v>6.14</v>
      </c>
      <c r="E2987" s="15">
        <v>6.22</v>
      </c>
      <c r="G2987" s="14">
        <f t="shared" si="94"/>
        <v>-0.16999999999999993</v>
      </c>
      <c r="H2987" s="14">
        <f t="shared" si="95"/>
        <v>-8.0000000000000071E-2</v>
      </c>
    </row>
    <row r="2988" spans="1:8">
      <c r="A2988" s="2">
        <v>39295</v>
      </c>
      <c r="B2988" s="15">
        <v>6.45</v>
      </c>
      <c r="C2988" s="15">
        <v>6.62</v>
      </c>
      <c r="D2988" s="15">
        <v>6.17</v>
      </c>
      <c r="E2988" s="15">
        <v>6.25</v>
      </c>
      <c r="G2988" s="14">
        <f t="shared" si="94"/>
        <v>-0.16999999999999993</v>
      </c>
      <c r="H2988" s="14">
        <f t="shared" si="95"/>
        <v>-8.0000000000000071E-2</v>
      </c>
    </row>
    <row r="2989" spans="1:8">
      <c r="A2989" s="2">
        <v>39294</v>
      </c>
      <c r="B2989" s="15">
        <v>6.46</v>
      </c>
      <c r="C2989" s="15">
        <v>6.63</v>
      </c>
      <c r="D2989" s="15">
        <v>6.18</v>
      </c>
      <c r="E2989" s="15">
        <v>6.26</v>
      </c>
      <c r="G2989" s="14">
        <f t="shared" si="94"/>
        <v>-0.16999999999999993</v>
      </c>
      <c r="H2989" s="14">
        <f t="shared" si="95"/>
        <v>-8.0000000000000071E-2</v>
      </c>
    </row>
    <row r="2990" spans="1:8">
      <c r="A2990" s="2">
        <v>39293</v>
      </c>
      <c r="B2990" s="15">
        <v>6.51</v>
      </c>
      <c r="C2990" s="15">
        <v>6.7</v>
      </c>
      <c r="D2990" s="15">
        <v>6.21</v>
      </c>
      <c r="E2990" s="15">
        <v>6.29</v>
      </c>
      <c r="G2990" s="14">
        <f t="shared" si="94"/>
        <v>-0.19000000000000039</v>
      </c>
      <c r="H2990" s="14">
        <f t="shared" si="95"/>
        <v>-8.0000000000000071E-2</v>
      </c>
    </row>
    <row r="2991" spans="1:8">
      <c r="A2991" s="2">
        <v>39290</v>
      </c>
      <c r="B2991" s="15">
        <v>6.46</v>
      </c>
      <c r="C2991" s="15">
        <v>6.67</v>
      </c>
      <c r="D2991" s="15">
        <v>6.2</v>
      </c>
      <c r="E2991" s="15">
        <v>6.28</v>
      </c>
      <c r="G2991" s="14">
        <f t="shared" si="94"/>
        <v>-0.20999999999999996</v>
      </c>
      <c r="H2991" s="14">
        <f t="shared" si="95"/>
        <v>-8.0000000000000071E-2</v>
      </c>
    </row>
    <row r="2992" spans="1:8">
      <c r="A2992" s="2">
        <v>39289</v>
      </c>
      <c r="B2992" s="15">
        <v>6.41</v>
      </c>
      <c r="C2992" s="15">
        <v>6.62</v>
      </c>
      <c r="D2992" s="15">
        <v>6.15</v>
      </c>
      <c r="E2992" s="15">
        <v>6.22</v>
      </c>
      <c r="G2992" s="14">
        <f t="shared" si="94"/>
        <v>-0.20999999999999996</v>
      </c>
      <c r="H2992" s="14">
        <f t="shared" si="95"/>
        <v>-6.9999999999999396E-2</v>
      </c>
    </row>
    <row r="2993" spans="1:8">
      <c r="A2993" s="2">
        <v>39288</v>
      </c>
      <c r="B2993" s="15">
        <v>6.42</v>
      </c>
      <c r="C2993" s="15">
        <v>6.57</v>
      </c>
      <c r="D2993" s="15">
        <v>6.18</v>
      </c>
      <c r="E2993" s="15">
        <v>6.24</v>
      </c>
      <c r="G2993" s="14">
        <f t="shared" si="94"/>
        <v>-0.15000000000000036</v>
      </c>
      <c r="H2993" s="14">
        <f t="shared" si="95"/>
        <v>-6.0000000000000497E-2</v>
      </c>
    </row>
    <row r="2994" spans="1:8">
      <c r="A2994" s="2">
        <v>39287</v>
      </c>
      <c r="B2994" s="15">
        <v>6.45</v>
      </c>
      <c r="C2994" s="15">
        <v>6.59</v>
      </c>
      <c r="D2994" s="15">
        <v>6.2</v>
      </c>
      <c r="E2994" s="15">
        <v>6.24</v>
      </c>
      <c r="G2994" s="14">
        <f t="shared" si="94"/>
        <v>-0.13999999999999968</v>
      </c>
      <c r="H2994" s="14">
        <f t="shared" si="95"/>
        <v>-4.0000000000000036E-2</v>
      </c>
    </row>
    <row r="2995" spans="1:8">
      <c r="A2995" s="2">
        <v>39286</v>
      </c>
      <c r="B2995" s="15">
        <v>6.43</v>
      </c>
      <c r="C2995" s="15">
        <v>6.58</v>
      </c>
      <c r="D2995" s="15">
        <v>6.19</v>
      </c>
      <c r="E2995" s="15">
        <v>6.24</v>
      </c>
      <c r="G2995" s="14">
        <f t="shared" si="94"/>
        <v>-0.15000000000000036</v>
      </c>
      <c r="H2995" s="14">
        <f t="shared" si="95"/>
        <v>-4.9999999999999822E-2</v>
      </c>
    </row>
    <row r="2996" spans="1:8">
      <c r="A2996" s="2">
        <v>39283</v>
      </c>
      <c r="B2996" s="15">
        <v>6.43</v>
      </c>
      <c r="C2996" s="15">
        <v>6.57</v>
      </c>
      <c r="D2996" s="15">
        <v>6.19</v>
      </c>
      <c r="E2996" s="15">
        <v>6.23</v>
      </c>
      <c r="G2996" s="14">
        <f t="shared" si="94"/>
        <v>-0.14000000000000057</v>
      </c>
      <c r="H2996" s="14">
        <f t="shared" si="95"/>
        <v>-4.0000000000000036E-2</v>
      </c>
    </row>
    <row r="2997" spans="1:8">
      <c r="A2997" s="2">
        <v>39282</v>
      </c>
      <c r="B2997" s="15">
        <v>6.48</v>
      </c>
      <c r="C2997" s="15">
        <v>6.63</v>
      </c>
      <c r="D2997" s="15">
        <v>6.24</v>
      </c>
      <c r="E2997" s="15">
        <v>6.28</v>
      </c>
      <c r="G2997" s="14">
        <f t="shared" si="94"/>
        <v>-0.14999999999999947</v>
      </c>
      <c r="H2997" s="14">
        <f t="shared" si="95"/>
        <v>-4.0000000000000036E-2</v>
      </c>
    </row>
    <row r="2998" spans="1:8">
      <c r="A2998" s="2">
        <v>39281</v>
      </c>
      <c r="B2998" s="15">
        <v>6.45</v>
      </c>
      <c r="C2998" s="15">
        <v>6.6</v>
      </c>
      <c r="D2998" s="15">
        <v>6.22</v>
      </c>
      <c r="E2998" s="15">
        <v>6.26</v>
      </c>
      <c r="G2998" s="14">
        <f t="shared" si="94"/>
        <v>-0.14999999999999947</v>
      </c>
      <c r="H2998" s="14">
        <f t="shared" si="95"/>
        <v>-4.0000000000000036E-2</v>
      </c>
    </row>
    <row r="2999" spans="1:8">
      <c r="A2999" s="2">
        <v>39280</v>
      </c>
      <c r="B2999" s="15">
        <v>6.51</v>
      </c>
      <c r="C2999" s="15">
        <v>6.67</v>
      </c>
      <c r="D2999" s="15">
        <v>6.27</v>
      </c>
      <c r="E2999" s="15">
        <v>6.32</v>
      </c>
      <c r="G2999" s="14">
        <f t="shared" si="94"/>
        <v>-0.16000000000000014</v>
      </c>
      <c r="H2999" s="14">
        <f t="shared" si="95"/>
        <v>-5.0000000000000711E-2</v>
      </c>
    </row>
    <row r="3000" spans="1:8">
      <c r="A3000" s="2">
        <v>39279</v>
      </c>
      <c r="B3000" s="15">
        <v>6.47</v>
      </c>
      <c r="C3000" s="15">
        <v>6.63</v>
      </c>
      <c r="D3000" s="15">
        <v>6.24</v>
      </c>
      <c r="E3000" s="15">
        <v>6.28</v>
      </c>
      <c r="G3000" s="14">
        <f t="shared" si="94"/>
        <v>-0.16000000000000014</v>
      </c>
      <c r="H3000" s="14">
        <f t="shared" si="95"/>
        <v>-4.0000000000000036E-2</v>
      </c>
    </row>
    <row r="3001" spans="1:8">
      <c r="A3001" s="2">
        <v>39276</v>
      </c>
      <c r="B3001" s="15">
        <v>6.54</v>
      </c>
      <c r="C3001" s="15">
        <v>6.7</v>
      </c>
      <c r="D3001" s="15">
        <v>6.31</v>
      </c>
      <c r="E3001" s="15">
        <v>6.35</v>
      </c>
      <c r="G3001" s="14">
        <f t="shared" si="94"/>
        <v>-0.16000000000000014</v>
      </c>
      <c r="H3001" s="14">
        <f t="shared" si="95"/>
        <v>-4.0000000000000036E-2</v>
      </c>
    </row>
    <row r="3002" spans="1:8">
      <c r="A3002" s="2">
        <v>39275</v>
      </c>
      <c r="B3002" s="15">
        <v>6.5600000000000005</v>
      </c>
      <c r="C3002" s="15">
        <v>6.72</v>
      </c>
      <c r="D3002" s="15">
        <v>6.32</v>
      </c>
      <c r="E3002" s="15">
        <v>6.36</v>
      </c>
      <c r="G3002" s="14">
        <f t="shared" si="94"/>
        <v>-0.15999999999999925</v>
      </c>
      <c r="H3002" s="14">
        <f t="shared" si="95"/>
        <v>-4.0000000000000036E-2</v>
      </c>
    </row>
    <row r="3003" spans="1:8">
      <c r="A3003" s="2">
        <v>39274</v>
      </c>
      <c r="B3003" s="15">
        <v>6.52</v>
      </c>
      <c r="C3003" s="15">
        <v>6.68</v>
      </c>
      <c r="D3003" s="15">
        <v>6.29</v>
      </c>
      <c r="E3003" s="15">
        <v>6.33</v>
      </c>
      <c r="G3003" s="14">
        <f t="shared" si="94"/>
        <v>-0.16000000000000014</v>
      </c>
      <c r="H3003" s="14">
        <f t="shared" si="95"/>
        <v>-4.0000000000000036E-2</v>
      </c>
    </row>
    <row r="3004" spans="1:8">
      <c r="A3004" s="2">
        <v>39273</v>
      </c>
      <c r="B3004" s="15">
        <v>6.47</v>
      </c>
      <c r="C3004" s="15">
        <v>6.63</v>
      </c>
      <c r="D3004" s="15">
        <v>6.24</v>
      </c>
      <c r="E3004" s="15">
        <v>6.28</v>
      </c>
      <c r="G3004" s="14">
        <f t="shared" si="94"/>
        <v>-0.16000000000000014</v>
      </c>
      <c r="H3004" s="14">
        <f t="shared" si="95"/>
        <v>-4.0000000000000036E-2</v>
      </c>
    </row>
    <row r="3005" spans="1:8">
      <c r="A3005" s="2">
        <v>39272</v>
      </c>
      <c r="B3005" s="15">
        <v>6.58</v>
      </c>
      <c r="C3005" s="15">
        <v>6.74</v>
      </c>
      <c r="D3005" s="15">
        <v>6.35</v>
      </c>
      <c r="E3005" s="15">
        <v>6.39</v>
      </c>
      <c r="G3005" s="14">
        <f t="shared" si="94"/>
        <v>-0.16000000000000014</v>
      </c>
      <c r="H3005" s="14">
        <f t="shared" si="95"/>
        <v>-4.0000000000000036E-2</v>
      </c>
    </row>
    <row r="3006" spans="1:8">
      <c r="A3006" s="2">
        <v>39269</v>
      </c>
      <c r="B3006" s="15">
        <v>6.62</v>
      </c>
      <c r="C3006" s="15">
        <v>6.78</v>
      </c>
      <c r="D3006" s="15">
        <v>6.39</v>
      </c>
      <c r="E3006" s="15">
        <v>6.43</v>
      </c>
      <c r="G3006" s="14">
        <f t="shared" si="94"/>
        <v>-0.16000000000000014</v>
      </c>
      <c r="H3006" s="14">
        <f t="shared" si="95"/>
        <v>-4.0000000000000036E-2</v>
      </c>
    </row>
    <row r="3007" spans="1:8">
      <c r="A3007" s="2">
        <v>39268</v>
      </c>
      <c r="B3007" s="15">
        <v>6.58</v>
      </c>
      <c r="C3007" s="15">
        <v>6.74</v>
      </c>
      <c r="D3007" s="15">
        <v>6.34</v>
      </c>
      <c r="E3007" s="15">
        <v>6.38</v>
      </c>
      <c r="G3007" s="14">
        <f t="shared" si="94"/>
        <v>-0.16000000000000014</v>
      </c>
      <c r="H3007" s="14">
        <f t="shared" si="95"/>
        <v>-4.0000000000000036E-2</v>
      </c>
    </row>
    <row r="3008" spans="1:8">
      <c r="A3008" s="2">
        <v>39266</v>
      </c>
      <c r="B3008" s="15">
        <v>6.49</v>
      </c>
      <c r="C3008" s="15">
        <v>6.65</v>
      </c>
      <c r="D3008" s="15">
        <v>6.25</v>
      </c>
      <c r="E3008" s="15">
        <v>6.29</v>
      </c>
      <c r="G3008" s="14">
        <f t="shared" si="94"/>
        <v>-0.16000000000000014</v>
      </c>
      <c r="H3008" s="14">
        <f t="shared" si="95"/>
        <v>-4.0000000000000036E-2</v>
      </c>
    </row>
    <row r="3009" spans="1:8">
      <c r="A3009" s="2">
        <v>39265</v>
      </c>
      <c r="B3009" s="15">
        <v>6.44</v>
      </c>
      <c r="C3009" s="15">
        <v>6.6</v>
      </c>
      <c r="D3009" s="15">
        <v>6.21</v>
      </c>
      <c r="E3009" s="15">
        <v>6.25</v>
      </c>
      <c r="G3009" s="14">
        <f t="shared" si="94"/>
        <v>-0.15999999999999925</v>
      </c>
      <c r="H3009" s="14">
        <f t="shared" si="95"/>
        <v>-4.0000000000000036E-2</v>
      </c>
    </row>
    <row r="3010" spans="1:8">
      <c r="A3010" s="2">
        <v>39262</v>
      </c>
      <c r="B3010" s="15">
        <v>6.46</v>
      </c>
      <c r="C3010" s="15">
        <v>6.62</v>
      </c>
      <c r="D3010" s="15">
        <v>6.24</v>
      </c>
      <c r="E3010" s="15">
        <v>6.27</v>
      </c>
      <c r="G3010" s="14">
        <f t="shared" si="94"/>
        <v>-0.16000000000000014</v>
      </c>
      <c r="H3010" s="14">
        <f t="shared" si="95"/>
        <v>-2.9999999999999361E-2</v>
      </c>
    </row>
    <row r="3011" spans="1:8">
      <c r="A3011" s="2">
        <v>39261</v>
      </c>
      <c r="B3011" s="15">
        <v>6.5600000000000005</v>
      </c>
      <c r="C3011" s="15">
        <v>6.72</v>
      </c>
      <c r="D3011" s="15">
        <v>6.33</v>
      </c>
      <c r="E3011" s="15">
        <v>6.36</v>
      </c>
      <c r="G3011" s="14">
        <f t="shared" si="94"/>
        <v>-0.15999999999999925</v>
      </c>
      <c r="H3011" s="14">
        <f t="shared" si="95"/>
        <v>-3.0000000000000249E-2</v>
      </c>
    </row>
    <row r="3012" spans="1:8">
      <c r="A3012" s="2">
        <v>39260</v>
      </c>
      <c r="B3012" s="15">
        <v>6.52</v>
      </c>
      <c r="C3012" s="15">
        <v>6.68</v>
      </c>
      <c r="D3012" s="15">
        <v>6.3</v>
      </c>
      <c r="E3012" s="15">
        <v>6.33</v>
      </c>
      <c r="G3012" s="14">
        <f t="shared" si="94"/>
        <v>-0.16000000000000014</v>
      </c>
      <c r="H3012" s="14">
        <f t="shared" si="95"/>
        <v>-3.0000000000000249E-2</v>
      </c>
    </row>
    <row r="3013" spans="1:8">
      <c r="A3013" s="2">
        <v>39259</v>
      </c>
      <c r="B3013" s="15">
        <v>6.55</v>
      </c>
      <c r="C3013" s="15">
        <v>6.71</v>
      </c>
      <c r="D3013" s="15">
        <v>6.33</v>
      </c>
      <c r="E3013" s="15">
        <v>6.36</v>
      </c>
      <c r="G3013" s="14">
        <f t="shared" si="94"/>
        <v>-0.16000000000000014</v>
      </c>
      <c r="H3013" s="14">
        <f t="shared" si="95"/>
        <v>-3.0000000000000249E-2</v>
      </c>
    </row>
    <row r="3014" spans="1:8">
      <c r="A3014" s="2">
        <v>39258</v>
      </c>
      <c r="B3014" s="15">
        <v>6.53</v>
      </c>
      <c r="C3014" s="15">
        <v>6.68</v>
      </c>
      <c r="D3014" s="15">
        <v>6.3</v>
      </c>
      <c r="E3014" s="15">
        <v>6.33</v>
      </c>
      <c r="G3014" s="14">
        <f t="shared" si="94"/>
        <v>-0.14999999999999947</v>
      </c>
      <c r="H3014" s="14">
        <f t="shared" si="95"/>
        <v>-3.0000000000000249E-2</v>
      </c>
    </row>
    <row r="3015" spans="1:8">
      <c r="A3015" s="2">
        <v>39255</v>
      </c>
      <c r="B3015" s="15">
        <v>6.59</v>
      </c>
      <c r="C3015" s="15">
        <v>6.74</v>
      </c>
      <c r="D3015" s="15">
        <v>6.36</v>
      </c>
      <c r="E3015" s="15">
        <v>6.39</v>
      </c>
      <c r="G3015" s="14">
        <f t="shared" si="94"/>
        <v>-0.15000000000000036</v>
      </c>
      <c r="H3015" s="14">
        <f t="shared" si="95"/>
        <v>-2.9999999999999361E-2</v>
      </c>
    </row>
    <row r="3016" spans="1:8">
      <c r="A3016" s="2">
        <v>39254</v>
      </c>
      <c r="B3016" s="15">
        <v>6.61</v>
      </c>
      <c r="C3016" s="15">
        <v>6.76</v>
      </c>
      <c r="D3016" s="15">
        <v>6.39</v>
      </c>
      <c r="E3016" s="15">
        <v>6.42</v>
      </c>
      <c r="G3016" s="14">
        <f t="shared" si="94"/>
        <v>-0.14999999999999947</v>
      </c>
      <c r="H3016" s="14">
        <f t="shared" si="95"/>
        <v>-3.0000000000000249E-2</v>
      </c>
    </row>
    <row r="3017" spans="1:8">
      <c r="A3017" s="2">
        <v>39253</v>
      </c>
      <c r="B3017" s="15">
        <v>6.5600000000000005</v>
      </c>
      <c r="C3017" s="15">
        <v>6.71</v>
      </c>
      <c r="D3017" s="15">
        <v>6.34</v>
      </c>
      <c r="E3017" s="15">
        <v>6.37</v>
      </c>
      <c r="G3017" s="14">
        <f t="shared" si="94"/>
        <v>-0.14999999999999947</v>
      </c>
      <c r="H3017" s="14">
        <f t="shared" si="95"/>
        <v>-3.0000000000000249E-2</v>
      </c>
    </row>
    <row r="3018" spans="1:8">
      <c r="A3018" s="2">
        <v>39252</v>
      </c>
      <c r="B3018" s="15">
        <v>6.54</v>
      </c>
      <c r="C3018" s="15">
        <v>6.6899999999999995</v>
      </c>
      <c r="D3018" s="15">
        <v>6.3</v>
      </c>
      <c r="E3018" s="15">
        <v>6.33</v>
      </c>
      <c r="G3018" s="14">
        <f t="shared" si="94"/>
        <v>-0.14999999999999947</v>
      </c>
      <c r="H3018" s="14">
        <f t="shared" si="95"/>
        <v>-3.0000000000000249E-2</v>
      </c>
    </row>
    <row r="3019" spans="1:8">
      <c r="A3019" s="2">
        <v>39251</v>
      </c>
      <c r="B3019" s="15">
        <v>6.6</v>
      </c>
      <c r="C3019" s="15">
        <v>6.75</v>
      </c>
      <c r="D3019" s="15">
        <v>6.35</v>
      </c>
      <c r="E3019" s="15">
        <v>6.38</v>
      </c>
      <c r="G3019" s="14">
        <f t="shared" si="94"/>
        <v>-0.15000000000000036</v>
      </c>
      <c r="H3019" s="14">
        <f t="shared" si="95"/>
        <v>-3.0000000000000249E-2</v>
      </c>
    </row>
    <row r="3020" spans="1:8">
      <c r="A3020" s="2">
        <v>39248</v>
      </c>
      <c r="B3020" s="15">
        <v>6.61</v>
      </c>
      <c r="C3020" s="15">
        <v>6.76</v>
      </c>
      <c r="D3020" s="15">
        <v>6.36</v>
      </c>
      <c r="E3020" s="15">
        <v>6.39</v>
      </c>
      <c r="G3020" s="14">
        <f t="shared" si="94"/>
        <v>-0.14999999999999947</v>
      </c>
      <c r="H3020" s="14">
        <f t="shared" si="95"/>
        <v>-2.9999999999999361E-2</v>
      </c>
    </row>
    <row r="3021" spans="1:8">
      <c r="A3021" s="2">
        <v>39247</v>
      </c>
      <c r="B3021" s="15">
        <v>6.65</v>
      </c>
      <c r="C3021" s="15">
        <v>6.8</v>
      </c>
      <c r="D3021" s="15">
        <v>6.39</v>
      </c>
      <c r="E3021" s="15">
        <v>6.42</v>
      </c>
      <c r="G3021" s="14">
        <f t="shared" si="94"/>
        <v>-0.14999999999999947</v>
      </c>
      <c r="H3021" s="14">
        <f t="shared" si="95"/>
        <v>-3.0000000000000249E-2</v>
      </c>
    </row>
    <row r="3022" spans="1:8">
      <c r="A3022" s="2">
        <v>39246</v>
      </c>
      <c r="B3022" s="15">
        <v>6.63</v>
      </c>
      <c r="C3022" s="15">
        <v>6.78</v>
      </c>
      <c r="D3022" s="15">
        <v>6.37</v>
      </c>
      <c r="E3022" s="15">
        <v>6.4</v>
      </c>
      <c r="G3022" s="14">
        <f t="shared" si="94"/>
        <v>-0.15000000000000036</v>
      </c>
      <c r="H3022" s="14">
        <f t="shared" si="95"/>
        <v>-3.0000000000000249E-2</v>
      </c>
    </row>
    <row r="3023" spans="1:8">
      <c r="A3023" s="2">
        <v>39245</v>
      </c>
      <c r="B3023" s="15">
        <v>6.71</v>
      </c>
      <c r="C3023" s="15">
        <v>6.86</v>
      </c>
      <c r="D3023" s="15">
        <v>6.45</v>
      </c>
      <c r="E3023" s="15">
        <v>6.48</v>
      </c>
      <c r="G3023" s="14">
        <f t="shared" si="94"/>
        <v>-0.15000000000000036</v>
      </c>
      <c r="H3023" s="14">
        <f t="shared" si="95"/>
        <v>-3.0000000000000249E-2</v>
      </c>
    </row>
    <row r="3024" spans="1:8">
      <c r="A3024" s="2">
        <v>39244</v>
      </c>
      <c r="B3024" s="15">
        <v>6.6</v>
      </c>
      <c r="C3024" s="15">
        <v>6.75</v>
      </c>
      <c r="D3024" s="15">
        <v>6.34</v>
      </c>
      <c r="E3024" s="15">
        <v>6.37</v>
      </c>
      <c r="G3024" s="14">
        <f t="shared" si="94"/>
        <v>-0.15000000000000036</v>
      </c>
      <c r="H3024" s="14">
        <f t="shared" si="95"/>
        <v>-3.0000000000000249E-2</v>
      </c>
    </row>
    <row r="3025" spans="1:8">
      <c r="A3025" s="2">
        <v>39241</v>
      </c>
      <c r="B3025" s="15">
        <v>6.59</v>
      </c>
      <c r="C3025" s="15">
        <v>6.74</v>
      </c>
      <c r="D3025" s="15">
        <v>6.33</v>
      </c>
      <c r="E3025" s="15">
        <v>6.36</v>
      </c>
      <c r="G3025" s="14">
        <f t="shared" si="94"/>
        <v>-0.15000000000000036</v>
      </c>
      <c r="H3025" s="14">
        <f t="shared" si="95"/>
        <v>-3.0000000000000249E-2</v>
      </c>
    </row>
    <row r="3026" spans="1:8">
      <c r="A3026" s="2">
        <v>39240</v>
      </c>
      <c r="B3026" s="15">
        <v>6.55</v>
      </c>
      <c r="C3026" s="15">
        <v>6.71</v>
      </c>
      <c r="D3026" s="15">
        <v>6.3</v>
      </c>
      <c r="E3026" s="15">
        <v>6.33</v>
      </c>
      <c r="G3026" s="14">
        <f t="shared" si="94"/>
        <v>-0.16000000000000014</v>
      </c>
      <c r="H3026" s="14">
        <f t="shared" si="95"/>
        <v>-3.0000000000000249E-2</v>
      </c>
    </row>
    <row r="3027" spans="1:8">
      <c r="A3027" s="2">
        <v>39239</v>
      </c>
      <c r="B3027" s="15">
        <v>6.42</v>
      </c>
      <c r="C3027" s="15">
        <v>6.57</v>
      </c>
      <c r="D3027" s="15">
        <v>6.17</v>
      </c>
      <c r="E3027" s="15">
        <v>6.2</v>
      </c>
      <c r="G3027" s="14">
        <f t="shared" si="94"/>
        <v>-0.15000000000000036</v>
      </c>
      <c r="H3027" s="14">
        <f t="shared" si="95"/>
        <v>-3.0000000000000249E-2</v>
      </c>
    </row>
    <row r="3028" spans="1:8">
      <c r="A3028" s="2">
        <v>39238</v>
      </c>
      <c r="B3028" s="15">
        <v>6.4</v>
      </c>
      <c r="C3028" s="15">
        <v>6.55</v>
      </c>
      <c r="D3028" s="15">
        <v>6.15</v>
      </c>
      <c r="E3028" s="15">
        <v>6.18</v>
      </c>
      <c r="G3028" s="14">
        <f t="shared" si="94"/>
        <v>-0.14999999999999947</v>
      </c>
      <c r="H3028" s="14">
        <f t="shared" si="95"/>
        <v>-2.9999999999999361E-2</v>
      </c>
    </row>
    <row r="3029" spans="1:8">
      <c r="A3029" s="2">
        <v>39237</v>
      </c>
      <c r="B3029" s="15">
        <v>6.36</v>
      </c>
      <c r="C3029" s="15">
        <v>6.51</v>
      </c>
      <c r="D3029" s="15">
        <v>6.11</v>
      </c>
      <c r="E3029" s="15">
        <v>6.14</v>
      </c>
      <c r="G3029" s="14">
        <f t="shared" si="94"/>
        <v>-0.14999999999999947</v>
      </c>
      <c r="H3029" s="14">
        <f t="shared" si="95"/>
        <v>-2.9999999999999361E-2</v>
      </c>
    </row>
    <row r="3030" spans="1:8">
      <c r="A3030" s="2">
        <v>39234</v>
      </c>
      <c r="B3030" s="15">
        <v>6.4</v>
      </c>
      <c r="C3030" s="15">
        <v>6.55</v>
      </c>
      <c r="D3030" s="15">
        <v>6.15</v>
      </c>
      <c r="E3030" s="15">
        <v>6.18</v>
      </c>
      <c r="G3030" s="14">
        <f t="shared" si="94"/>
        <v>-0.14999999999999947</v>
      </c>
      <c r="H3030" s="14">
        <f t="shared" si="95"/>
        <v>-2.9999999999999361E-2</v>
      </c>
    </row>
    <row r="3031" spans="1:8">
      <c r="A3031" s="2">
        <v>39233</v>
      </c>
      <c r="B3031" s="15">
        <v>6.35</v>
      </c>
      <c r="C3031" s="15">
        <v>6.5</v>
      </c>
      <c r="D3031" s="15">
        <v>6.1</v>
      </c>
      <c r="E3031" s="15">
        <v>6.13</v>
      </c>
      <c r="G3031" s="14">
        <f t="shared" si="94"/>
        <v>-0.15000000000000036</v>
      </c>
      <c r="H3031" s="14">
        <f t="shared" si="95"/>
        <v>-3.0000000000000249E-2</v>
      </c>
    </row>
    <row r="3032" spans="1:8">
      <c r="A3032" s="2">
        <v>39232</v>
      </c>
      <c r="B3032" s="15">
        <v>6.34</v>
      </c>
      <c r="C3032" s="15">
        <v>6.49</v>
      </c>
      <c r="D3032" s="15">
        <v>6.09</v>
      </c>
      <c r="E3032" s="15">
        <v>6.12</v>
      </c>
      <c r="G3032" s="14">
        <f t="shared" si="94"/>
        <v>-0.15000000000000036</v>
      </c>
      <c r="H3032" s="14">
        <f t="shared" si="95"/>
        <v>-3.0000000000000249E-2</v>
      </c>
    </row>
    <row r="3033" spans="1:8">
      <c r="A3033" s="2">
        <v>39231</v>
      </c>
      <c r="B3033" s="15">
        <v>6.35</v>
      </c>
      <c r="C3033" s="15">
        <v>6.5</v>
      </c>
      <c r="D3033" s="15">
        <v>6.1</v>
      </c>
      <c r="E3033" s="15">
        <v>6.13</v>
      </c>
      <c r="G3033" s="14">
        <f t="shared" si="94"/>
        <v>-0.15000000000000036</v>
      </c>
      <c r="H3033" s="14">
        <f t="shared" si="95"/>
        <v>-3.0000000000000249E-2</v>
      </c>
    </row>
    <row r="3034" spans="1:8">
      <c r="A3034" s="2">
        <v>39227</v>
      </c>
      <c r="B3034" s="15">
        <v>6.33</v>
      </c>
      <c r="C3034" s="15">
        <v>6.48</v>
      </c>
      <c r="D3034" s="15">
        <v>6.09</v>
      </c>
      <c r="E3034" s="15">
        <v>6.12</v>
      </c>
      <c r="G3034" s="14">
        <f t="shared" si="94"/>
        <v>-0.15000000000000036</v>
      </c>
      <c r="H3034" s="14">
        <f t="shared" si="95"/>
        <v>-3.0000000000000249E-2</v>
      </c>
    </row>
    <row r="3035" spans="1:8">
      <c r="A3035" s="2">
        <v>39226</v>
      </c>
      <c r="B3035" s="15">
        <v>6.34</v>
      </c>
      <c r="C3035" s="15">
        <v>6.49</v>
      </c>
      <c r="D3035" s="15">
        <v>6.09</v>
      </c>
      <c r="E3035" s="15">
        <v>6.12</v>
      </c>
      <c r="G3035" s="14">
        <f t="shared" si="94"/>
        <v>-0.15000000000000036</v>
      </c>
      <c r="H3035" s="14">
        <f t="shared" si="95"/>
        <v>-3.0000000000000249E-2</v>
      </c>
    </row>
    <row r="3036" spans="1:8">
      <c r="A3036" s="2">
        <v>39225</v>
      </c>
      <c r="B3036" s="15">
        <v>6.34</v>
      </c>
      <c r="C3036" s="15">
        <v>6.49</v>
      </c>
      <c r="D3036" s="15">
        <v>6.1</v>
      </c>
      <c r="E3036" s="15">
        <v>6.13</v>
      </c>
      <c r="G3036" s="14">
        <f t="shared" si="94"/>
        <v>-0.15000000000000036</v>
      </c>
      <c r="H3036" s="14">
        <f t="shared" si="95"/>
        <v>-3.0000000000000249E-2</v>
      </c>
    </row>
    <row r="3037" spans="1:8">
      <c r="A3037" s="2">
        <v>39224</v>
      </c>
      <c r="B3037" s="15">
        <v>6.31</v>
      </c>
      <c r="C3037" s="15">
        <v>6.46</v>
      </c>
      <c r="D3037" s="15">
        <v>6.07</v>
      </c>
      <c r="E3037" s="15">
        <v>6.1</v>
      </c>
      <c r="G3037" s="14">
        <f t="shared" ref="G3037:G3100" si="96">B3037-C3037</f>
        <v>-0.15000000000000036</v>
      </c>
      <c r="H3037" s="14">
        <f t="shared" ref="H3037:H3100" si="97">D3037-E3037</f>
        <v>-2.9999999999999361E-2</v>
      </c>
    </row>
    <row r="3038" spans="1:8">
      <c r="A3038" s="2">
        <v>39223</v>
      </c>
      <c r="B3038" s="15">
        <v>6.27</v>
      </c>
      <c r="C3038" s="15">
        <v>6.42</v>
      </c>
      <c r="D3038" s="15">
        <v>6.03</v>
      </c>
      <c r="E3038" s="15">
        <v>6.06</v>
      </c>
      <c r="G3038" s="14">
        <f t="shared" si="96"/>
        <v>-0.15000000000000036</v>
      </c>
      <c r="H3038" s="14">
        <f t="shared" si="97"/>
        <v>-2.9999999999999361E-2</v>
      </c>
    </row>
    <row r="3039" spans="1:8">
      <c r="A3039" s="2">
        <v>39220</v>
      </c>
      <c r="B3039" s="15">
        <v>6.29</v>
      </c>
      <c r="C3039" s="15">
        <v>6.44</v>
      </c>
      <c r="D3039" s="15">
        <v>6.04</v>
      </c>
      <c r="E3039" s="15">
        <v>6.07</v>
      </c>
      <c r="G3039" s="14">
        <f t="shared" si="96"/>
        <v>-0.15000000000000036</v>
      </c>
      <c r="H3039" s="14">
        <f t="shared" si="97"/>
        <v>-3.0000000000000249E-2</v>
      </c>
    </row>
    <row r="3040" spans="1:8">
      <c r="A3040" s="2">
        <v>39219</v>
      </c>
      <c r="B3040" s="15">
        <v>6.24</v>
      </c>
      <c r="C3040" s="15">
        <v>6.4</v>
      </c>
      <c r="D3040" s="15">
        <v>6</v>
      </c>
      <c r="E3040" s="15">
        <v>6.03</v>
      </c>
      <c r="G3040" s="14">
        <f t="shared" si="96"/>
        <v>-0.16000000000000014</v>
      </c>
      <c r="H3040" s="14">
        <f t="shared" si="97"/>
        <v>-3.0000000000000249E-2</v>
      </c>
    </row>
    <row r="3041" spans="1:8">
      <c r="A3041" s="2">
        <v>39218</v>
      </c>
      <c r="B3041" s="15">
        <v>6.2</v>
      </c>
      <c r="C3041" s="15">
        <v>6.35</v>
      </c>
      <c r="D3041" s="15">
        <v>5.96</v>
      </c>
      <c r="E3041" s="15">
        <v>5.99</v>
      </c>
      <c r="G3041" s="14">
        <f t="shared" si="96"/>
        <v>-0.14999999999999947</v>
      </c>
      <c r="H3041" s="14">
        <f t="shared" si="97"/>
        <v>-3.0000000000000249E-2</v>
      </c>
    </row>
    <row r="3042" spans="1:8">
      <c r="A3042" s="2">
        <v>39217</v>
      </c>
      <c r="B3042" s="15">
        <v>6.21</v>
      </c>
      <c r="C3042" s="15">
        <v>6.36</v>
      </c>
      <c r="D3042" s="15">
        <v>5.97</v>
      </c>
      <c r="E3042" s="15">
        <v>6</v>
      </c>
      <c r="G3042" s="14">
        <f t="shared" si="96"/>
        <v>-0.15000000000000036</v>
      </c>
      <c r="H3042" s="14">
        <f t="shared" si="97"/>
        <v>-3.0000000000000249E-2</v>
      </c>
    </row>
    <row r="3043" spans="1:8">
      <c r="A3043" s="2">
        <v>39216</v>
      </c>
      <c r="B3043" s="15">
        <v>6.19</v>
      </c>
      <c r="C3043" s="15">
        <v>6.34</v>
      </c>
      <c r="D3043" s="15">
        <v>5.9399999999999995</v>
      </c>
      <c r="E3043" s="15">
        <v>5.97</v>
      </c>
      <c r="G3043" s="14">
        <f t="shared" si="96"/>
        <v>-0.14999999999999947</v>
      </c>
      <c r="H3043" s="14">
        <f t="shared" si="97"/>
        <v>-3.0000000000000249E-2</v>
      </c>
    </row>
    <row r="3044" spans="1:8">
      <c r="A3044" s="2">
        <v>39213</v>
      </c>
      <c r="B3044" s="15">
        <v>6.17</v>
      </c>
      <c r="C3044" s="15">
        <v>6.33</v>
      </c>
      <c r="D3044" s="15">
        <v>5.93</v>
      </c>
      <c r="E3044" s="15">
        <v>5.96</v>
      </c>
      <c r="G3044" s="14">
        <f t="shared" si="96"/>
        <v>-0.16000000000000014</v>
      </c>
      <c r="H3044" s="14">
        <f t="shared" si="97"/>
        <v>-3.0000000000000249E-2</v>
      </c>
    </row>
    <row r="3045" spans="1:8">
      <c r="A3045" s="2">
        <v>39212</v>
      </c>
      <c r="B3045" s="15">
        <v>6.15</v>
      </c>
      <c r="C3045" s="15">
        <v>6.31</v>
      </c>
      <c r="D3045" s="15">
        <v>5.91</v>
      </c>
      <c r="E3045" s="15">
        <v>5.9399999999999995</v>
      </c>
      <c r="G3045" s="14">
        <f t="shared" si="96"/>
        <v>-0.15999999999999925</v>
      </c>
      <c r="H3045" s="14">
        <f t="shared" si="97"/>
        <v>-2.9999999999999361E-2</v>
      </c>
    </row>
    <row r="3046" spans="1:8">
      <c r="A3046" s="2">
        <v>39211</v>
      </c>
      <c r="B3046" s="15">
        <v>6.16</v>
      </c>
      <c r="C3046" s="15">
        <v>6.32</v>
      </c>
      <c r="D3046" s="15">
        <v>5.92</v>
      </c>
      <c r="E3046" s="15">
        <v>5.95</v>
      </c>
      <c r="G3046" s="14">
        <f t="shared" si="96"/>
        <v>-0.16000000000000014</v>
      </c>
      <c r="H3046" s="14">
        <f t="shared" si="97"/>
        <v>-3.0000000000000249E-2</v>
      </c>
    </row>
    <row r="3047" spans="1:8">
      <c r="A3047" s="2">
        <v>39210</v>
      </c>
      <c r="B3047" s="15">
        <v>6.12</v>
      </c>
      <c r="C3047" s="15">
        <v>6.29</v>
      </c>
      <c r="D3047" s="15">
        <v>5.88</v>
      </c>
      <c r="E3047" s="15">
        <v>5.91</v>
      </c>
      <c r="G3047" s="14">
        <f t="shared" si="96"/>
        <v>-0.16999999999999993</v>
      </c>
      <c r="H3047" s="14">
        <f t="shared" si="97"/>
        <v>-3.0000000000000249E-2</v>
      </c>
    </row>
    <row r="3048" spans="1:8">
      <c r="A3048" s="2">
        <v>39209</v>
      </c>
      <c r="B3048" s="15">
        <v>6.12</v>
      </c>
      <c r="C3048" s="15">
        <v>6.28</v>
      </c>
      <c r="D3048" s="15">
        <v>5.87</v>
      </c>
      <c r="E3048" s="15">
        <v>5.9</v>
      </c>
      <c r="G3048" s="14">
        <f t="shared" si="96"/>
        <v>-0.16000000000000014</v>
      </c>
      <c r="H3048" s="14">
        <f t="shared" si="97"/>
        <v>-3.0000000000000249E-2</v>
      </c>
    </row>
    <row r="3049" spans="1:8">
      <c r="A3049" s="2">
        <v>39206</v>
      </c>
      <c r="B3049" s="15">
        <v>6.13</v>
      </c>
      <c r="C3049" s="15">
        <v>6.29</v>
      </c>
      <c r="D3049" s="15">
        <v>5.88</v>
      </c>
      <c r="E3049" s="15">
        <v>5.91</v>
      </c>
      <c r="G3049" s="14">
        <f t="shared" si="96"/>
        <v>-0.16000000000000014</v>
      </c>
      <c r="H3049" s="14">
        <f t="shared" si="97"/>
        <v>-3.0000000000000249E-2</v>
      </c>
    </row>
    <row r="3050" spans="1:8">
      <c r="A3050" s="2">
        <v>39205</v>
      </c>
      <c r="B3050" s="15">
        <v>6.16</v>
      </c>
      <c r="C3050" s="15">
        <v>6.32</v>
      </c>
      <c r="D3050" s="15">
        <v>5.92</v>
      </c>
      <c r="E3050" s="15">
        <v>5.9399999999999995</v>
      </c>
      <c r="G3050" s="14">
        <f t="shared" si="96"/>
        <v>-0.16000000000000014</v>
      </c>
      <c r="H3050" s="14">
        <f t="shared" si="97"/>
        <v>-1.9999999999999574E-2</v>
      </c>
    </row>
    <row r="3051" spans="1:8">
      <c r="A3051" s="2">
        <v>39204</v>
      </c>
      <c r="B3051" s="15">
        <v>6.15</v>
      </c>
      <c r="C3051" s="15">
        <v>6.31</v>
      </c>
      <c r="D3051" s="15">
        <v>5.9</v>
      </c>
      <c r="E3051" s="15">
        <v>5.92</v>
      </c>
      <c r="G3051" s="14">
        <f t="shared" si="96"/>
        <v>-0.15999999999999925</v>
      </c>
      <c r="H3051" s="14">
        <f t="shared" si="97"/>
        <v>-1.9999999999999574E-2</v>
      </c>
    </row>
    <row r="3052" spans="1:8">
      <c r="A3052" s="2">
        <v>39203</v>
      </c>
      <c r="B3052" s="15">
        <v>6.15</v>
      </c>
      <c r="C3052" s="15">
        <v>6.31</v>
      </c>
      <c r="D3052" s="15">
        <v>5.9</v>
      </c>
      <c r="E3052" s="15">
        <v>5.92</v>
      </c>
      <c r="G3052" s="14">
        <f t="shared" si="96"/>
        <v>-0.15999999999999925</v>
      </c>
      <c r="H3052" s="14">
        <f t="shared" si="97"/>
        <v>-1.9999999999999574E-2</v>
      </c>
    </row>
    <row r="3053" spans="1:8">
      <c r="A3053" s="2">
        <v>39202</v>
      </c>
      <c r="B3053" s="15">
        <v>6.16</v>
      </c>
      <c r="C3053" s="15">
        <v>6.31</v>
      </c>
      <c r="D3053" s="15">
        <v>5.9</v>
      </c>
      <c r="E3053" s="15">
        <v>5.92</v>
      </c>
      <c r="G3053" s="14">
        <f t="shared" si="96"/>
        <v>-0.14999999999999947</v>
      </c>
      <c r="H3053" s="14">
        <f t="shared" si="97"/>
        <v>-1.9999999999999574E-2</v>
      </c>
    </row>
    <row r="3054" spans="1:8">
      <c r="A3054" s="2">
        <v>39199</v>
      </c>
      <c r="B3054" s="15">
        <v>6.22</v>
      </c>
      <c r="C3054" s="15">
        <v>6.39</v>
      </c>
      <c r="D3054" s="15">
        <v>5.97</v>
      </c>
      <c r="E3054" s="15">
        <v>5.99</v>
      </c>
      <c r="G3054" s="14">
        <f t="shared" si="96"/>
        <v>-0.16999999999999993</v>
      </c>
      <c r="H3054" s="14">
        <f t="shared" si="97"/>
        <v>-2.0000000000000462E-2</v>
      </c>
    </row>
    <row r="3055" spans="1:8">
      <c r="A3055" s="2">
        <v>39198</v>
      </c>
      <c r="B3055" s="15">
        <v>6.21</v>
      </c>
      <c r="C3055" s="15">
        <v>6.38</v>
      </c>
      <c r="D3055" s="15">
        <v>5.96</v>
      </c>
      <c r="E3055" s="15">
        <v>5.98</v>
      </c>
      <c r="G3055" s="14">
        <f t="shared" si="96"/>
        <v>-0.16999999999999993</v>
      </c>
      <c r="H3055" s="14">
        <f t="shared" si="97"/>
        <v>-2.0000000000000462E-2</v>
      </c>
    </row>
    <row r="3056" spans="1:8">
      <c r="A3056" s="2">
        <v>39197</v>
      </c>
      <c r="B3056" s="15">
        <v>6.17</v>
      </c>
      <c r="C3056" s="15">
        <v>6.34</v>
      </c>
      <c r="D3056" s="15">
        <v>5.92</v>
      </c>
      <c r="E3056" s="15">
        <v>5.9399999999999995</v>
      </c>
      <c r="G3056" s="14">
        <f t="shared" si="96"/>
        <v>-0.16999999999999993</v>
      </c>
      <c r="H3056" s="14">
        <f t="shared" si="97"/>
        <v>-1.9999999999999574E-2</v>
      </c>
    </row>
    <row r="3057" spans="1:8">
      <c r="A3057" s="2">
        <v>39196</v>
      </c>
      <c r="B3057" s="15">
        <v>6.15</v>
      </c>
      <c r="C3057" s="15">
        <v>6.31</v>
      </c>
      <c r="D3057" s="15">
        <v>5.9</v>
      </c>
      <c r="E3057" s="15">
        <v>5.92</v>
      </c>
      <c r="G3057" s="14">
        <f t="shared" si="96"/>
        <v>-0.15999999999999925</v>
      </c>
      <c r="H3057" s="14">
        <f t="shared" si="97"/>
        <v>-1.9999999999999574E-2</v>
      </c>
    </row>
    <row r="3058" spans="1:8">
      <c r="A3058" s="2">
        <v>39195</v>
      </c>
      <c r="B3058" s="15">
        <v>6.18</v>
      </c>
      <c r="C3058" s="15">
        <v>6.34</v>
      </c>
      <c r="D3058" s="15">
        <v>5.93</v>
      </c>
      <c r="E3058" s="15">
        <v>5.95</v>
      </c>
      <c r="G3058" s="14">
        <f t="shared" si="96"/>
        <v>-0.16000000000000014</v>
      </c>
      <c r="H3058" s="14">
        <f t="shared" si="97"/>
        <v>-2.0000000000000462E-2</v>
      </c>
    </row>
    <row r="3059" spans="1:8">
      <c r="A3059" s="2">
        <v>39192</v>
      </c>
      <c r="B3059" s="15">
        <v>6.21</v>
      </c>
      <c r="C3059" s="15">
        <v>6.36</v>
      </c>
      <c r="D3059" s="15">
        <v>5.9399999999999995</v>
      </c>
      <c r="E3059" s="15">
        <v>5.96</v>
      </c>
      <c r="G3059" s="14">
        <f t="shared" si="96"/>
        <v>-0.15000000000000036</v>
      </c>
      <c r="H3059" s="14">
        <f t="shared" si="97"/>
        <v>-2.0000000000000462E-2</v>
      </c>
    </row>
    <row r="3060" spans="1:8">
      <c r="A3060" s="2">
        <v>39191</v>
      </c>
      <c r="B3060" s="15">
        <v>6.2</v>
      </c>
      <c r="C3060" s="15">
        <v>6.35</v>
      </c>
      <c r="D3060" s="15">
        <v>5.9399999999999995</v>
      </c>
      <c r="E3060" s="15">
        <v>5.96</v>
      </c>
      <c r="G3060" s="14">
        <f t="shared" si="96"/>
        <v>-0.14999999999999947</v>
      </c>
      <c r="H3060" s="14">
        <f t="shared" si="97"/>
        <v>-2.0000000000000462E-2</v>
      </c>
    </row>
    <row r="3061" spans="1:8">
      <c r="A3061" s="2">
        <v>39190</v>
      </c>
      <c r="B3061" s="15">
        <v>6.18</v>
      </c>
      <c r="C3061" s="15">
        <v>6.33</v>
      </c>
      <c r="D3061" s="15">
        <v>5.92</v>
      </c>
      <c r="E3061" s="15">
        <v>5.9399999999999995</v>
      </c>
      <c r="G3061" s="14">
        <f t="shared" si="96"/>
        <v>-0.15000000000000036</v>
      </c>
      <c r="H3061" s="14">
        <f t="shared" si="97"/>
        <v>-1.9999999999999574E-2</v>
      </c>
    </row>
    <row r="3062" spans="1:8">
      <c r="A3062" s="2">
        <v>39189</v>
      </c>
      <c r="B3062" s="15">
        <v>6.22</v>
      </c>
      <c r="C3062" s="15">
        <v>6.37</v>
      </c>
      <c r="D3062" s="15">
        <v>5.95</v>
      </c>
      <c r="E3062" s="15">
        <v>5.97</v>
      </c>
      <c r="G3062" s="14">
        <f t="shared" si="96"/>
        <v>-0.15000000000000036</v>
      </c>
      <c r="H3062" s="14">
        <f t="shared" si="97"/>
        <v>-1.9999999999999574E-2</v>
      </c>
    </row>
    <row r="3063" spans="1:8">
      <c r="A3063" s="2">
        <v>39188</v>
      </c>
      <c r="B3063" s="15">
        <v>6.27</v>
      </c>
      <c r="C3063" s="15">
        <v>6.42</v>
      </c>
      <c r="D3063" s="15">
        <v>6</v>
      </c>
      <c r="E3063" s="15">
        <v>6.01</v>
      </c>
      <c r="G3063" s="14">
        <f t="shared" si="96"/>
        <v>-0.15000000000000036</v>
      </c>
      <c r="H3063" s="14">
        <f t="shared" si="97"/>
        <v>-9.9999999999997868E-3</v>
      </c>
    </row>
    <row r="3064" spans="1:8">
      <c r="A3064" s="2">
        <v>39185</v>
      </c>
      <c r="B3064" s="15">
        <v>6.3</v>
      </c>
      <c r="C3064" s="15">
        <v>6.46</v>
      </c>
      <c r="D3064" s="15">
        <v>6.03</v>
      </c>
      <c r="E3064" s="15">
        <v>6.05</v>
      </c>
      <c r="G3064" s="14">
        <f t="shared" si="96"/>
        <v>-0.16000000000000014</v>
      </c>
      <c r="H3064" s="14">
        <f t="shared" si="97"/>
        <v>-1.9999999999999574E-2</v>
      </c>
    </row>
    <row r="3065" spans="1:8">
      <c r="A3065" s="2">
        <v>39184</v>
      </c>
      <c r="B3065" s="15">
        <v>6.3</v>
      </c>
      <c r="C3065" s="15">
        <v>6.45</v>
      </c>
      <c r="D3065" s="15">
        <v>6.02</v>
      </c>
      <c r="E3065" s="15">
        <v>6.03</v>
      </c>
      <c r="G3065" s="14">
        <f t="shared" si="96"/>
        <v>-0.15000000000000036</v>
      </c>
      <c r="H3065" s="14">
        <f t="shared" si="97"/>
        <v>-1.0000000000000675E-2</v>
      </c>
    </row>
    <row r="3066" spans="1:8">
      <c r="A3066" s="2">
        <v>39183</v>
      </c>
      <c r="B3066" s="15">
        <v>6.3</v>
      </c>
      <c r="C3066" s="15">
        <v>6.45</v>
      </c>
      <c r="D3066" s="15">
        <v>6.02</v>
      </c>
      <c r="E3066" s="15">
        <v>6.04</v>
      </c>
      <c r="G3066" s="14">
        <f t="shared" si="96"/>
        <v>-0.15000000000000036</v>
      </c>
      <c r="H3066" s="14">
        <f t="shared" si="97"/>
        <v>-2.0000000000000462E-2</v>
      </c>
    </row>
    <row r="3067" spans="1:8">
      <c r="A3067" s="2">
        <v>39182</v>
      </c>
      <c r="B3067" s="15">
        <v>6.3</v>
      </c>
      <c r="C3067" s="15">
        <v>6.45</v>
      </c>
      <c r="D3067" s="15">
        <v>6.02</v>
      </c>
      <c r="E3067" s="15">
        <v>6.04</v>
      </c>
      <c r="G3067" s="14">
        <f t="shared" si="96"/>
        <v>-0.15000000000000036</v>
      </c>
      <c r="H3067" s="14">
        <f t="shared" si="97"/>
        <v>-2.0000000000000462E-2</v>
      </c>
    </row>
    <row r="3068" spans="1:8">
      <c r="A3068" s="2">
        <v>39181</v>
      </c>
      <c r="B3068" s="15">
        <v>6.32</v>
      </c>
      <c r="C3068" s="15">
        <v>6.47</v>
      </c>
      <c r="D3068" s="15">
        <v>6.03</v>
      </c>
      <c r="E3068" s="15">
        <v>6.05</v>
      </c>
      <c r="G3068" s="14">
        <f t="shared" si="96"/>
        <v>-0.14999999999999947</v>
      </c>
      <c r="H3068" s="14">
        <f t="shared" si="97"/>
        <v>-1.9999999999999574E-2</v>
      </c>
    </row>
    <row r="3069" spans="1:8">
      <c r="A3069" s="2">
        <v>39178</v>
      </c>
      <c r="B3069" s="15">
        <v>6.32</v>
      </c>
      <c r="C3069" s="15">
        <v>6.47</v>
      </c>
      <c r="D3069" s="15">
        <v>6.04</v>
      </c>
      <c r="E3069" s="15">
        <v>6.06</v>
      </c>
      <c r="G3069" s="14">
        <f t="shared" si="96"/>
        <v>-0.14999999999999947</v>
      </c>
      <c r="H3069" s="14">
        <f t="shared" si="97"/>
        <v>-1.9999999999999574E-2</v>
      </c>
    </row>
    <row r="3070" spans="1:8">
      <c r="A3070" s="2">
        <v>39177</v>
      </c>
      <c r="B3070" s="15">
        <v>6.27</v>
      </c>
      <c r="C3070" s="15">
        <v>6.42</v>
      </c>
      <c r="D3070" s="15">
        <v>5.99</v>
      </c>
      <c r="E3070" s="15">
        <v>6.01</v>
      </c>
      <c r="G3070" s="14">
        <f t="shared" si="96"/>
        <v>-0.15000000000000036</v>
      </c>
      <c r="H3070" s="14">
        <f t="shared" si="97"/>
        <v>-1.9999999999999574E-2</v>
      </c>
    </row>
    <row r="3071" spans="1:8">
      <c r="A3071" s="2">
        <v>39176</v>
      </c>
      <c r="B3071" s="15">
        <v>6.25</v>
      </c>
      <c r="C3071" s="15">
        <v>6.4</v>
      </c>
      <c r="D3071" s="15">
        <v>5.96</v>
      </c>
      <c r="E3071" s="15">
        <v>5.98</v>
      </c>
      <c r="G3071" s="14">
        <f t="shared" si="96"/>
        <v>-0.15000000000000036</v>
      </c>
      <c r="H3071" s="14">
        <f t="shared" si="97"/>
        <v>-2.0000000000000462E-2</v>
      </c>
    </row>
    <row r="3072" spans="1:8">
      <c r="A3072" s="2">
        <v>39175</v>
      </c>
      <c r="B3072" s="15">
        <v>6.25</v>
      </c>
      <c r="C3072" s="15">
        <v>6.4</v>
      </c>
      <c r="D3072" s="15">
        <v>5.96</v>
      </c>
      <c r="E3072" s="15">
        <v>5.98</v>
      </c>
      <c r="G3072" s="14">
        <f t="shared" si="96"/>
        <v>-0.15000000000000036</v>
      </c>
      <c r="H3072" s="14">
        <f t="shared" si="97"/>
        <v>-2.0000000000000462E-2</v>
      </c>
    </row>
    <row r="3073" spans="1:8">
      <c r="A3073" s="2">
        <v>39174</v>
      </c>
      <c r="B3073" s="15">
        <v>6.23</v>
      </c>
      <c r="C3073" s="15">
        <v>6.39</v>
      </c>
      <c r="D3073" s="15">
        <v>5.95</v>
      </c>
      <c r="E3073" s="15">
        <v>5.97</v>
      </c>
      <c r="G3073" s="14">
        <f t="shared" si="96"/>
        <v>-0.15999999999999925</v>
      </c>
      <c r="H3073" s="14">
        <f t="shared" si="97"/>
        <v>-1.9999999999999574E-2</v>
      </c>
    </row>
    <row r="3074" spans="1:8">
      <c r="A3074" s="2">
        <v>39171</v>
      </c>
      <c r="B3074" s="15">
        <v>6.25</v>
      </c>
      <c r="C3074" s="15">
        <v>6.4</v>
      </c>
      <c r="D3074" s="15">
        <v>5.97</v>
      </c>
      <c r="E3074" s="15">
        <v>5.99</v>
      </c>
      <c r="G3074" s="14">
        <f t="shared" si="96"/>
        <v>-0.15000000000000036</v>
      </c>
      <c r="H3074" s="14">
        <f t="shared" si="97"/>
        <v>-2.0000000000000462E-2</v>
      </c>
    </row>
    <row r="3075" spans="1:8">
      <c r="A3075" s="2">
        <v>39170</v>
      </c>
      <c r="B3075" s="15">
        <v>6.22</v>
      </c>
      <c r="C3075" s="15">
        <v>6.38</v>
      </c>
      <c r="D3075" s="15">
        <v>5.95</v>
      </c>
      <c r="E3075" s="15">
        <v>5.97</v>
      </c>
      <c r="G3075" s="14">
        <f t="shared" si="96"/>
        <v>-0.16000000000000014</v>
      </c>
      <c r="H3075" s="14">
        <f t="shared" si="97"/>
        <v>-1.9999999999999574E-2</v>
      </c>
    </row>
    <row r="3076" spans="1:8">
      <c r="A3076" s="2">
        <v>39169</v>
      </c>
      <c r="B3076" s="15">
        <v>6.23</v>
      </c>
      <c r="C3076" s="15">
        <v>6.4</v>
      </c>
      <c r="D3076" s="15">
        <v>5.96</v>
      </c>
      <c r="E3076" s="15">
        <v>5.96</v>
      </c>
      <c r="G3076" s="14">
        <f t="shared" si="96"/>
        <v>-0.16999999999999993</v>
      </c>
      <c r="H3076" s="14">
        <f t="shared" si="97"/>
        <v>0</v>
      </c>
    </row>
    <row r="3077" spans="1:8">
      <c r="A3077" s="2">
        <v>39168</v>
      </c>
      <c r="B3077" s="15">
        <v>6.21</v>
      </c>
      <c r="C3077" s="15">
        <v>6.38</v>
      </c>
      <c r="D3077" s="15">
        <v>5.9399999999999995</v>
      </c>
      <c r="E3077" s="15">
        <v>5.9399999999999995</v>
      </c>
      <c r="G3077" s="14">
        <f t="shared" si="96"/>
        <v>-0.16999999999999993</v>
      </c>
      <c r="H3077" s="14">
        <f t="shared" si="97"/>
        <v>0</v>
      </c>
    </row>
    <row r="3078" spans="1:8">
      <c r="A3078" s="2">
        <v>39167</v>
      </c>
      <c r="B3078" s="15">
        <v>6.18</v>
      </c>
      <c r="C3078" s="15">
        <v>6.35</v>
      </c>
      <c r="D3078" s="15">
        <v>5.91</v>
      </c>
      <c r="E3078" s="15">
        <v>5.91</v>
      </c>
      <c r="G3078" s="14">
        <f t="shared" si="96"/>
        <v>-0.16999999999999993</v>
      </c>
      <c r="H3078" s="14">
        <f t="shared" si="97"/>
        <v>0</v>
      </c>
    </row>
    <row r="3079" spans="1:8">
      <c r="A3079" s="2">
        <v>39164</v>
      </c>
      <c r="B3079" s="15">
        <v>6.2</v>
      </c>
      <c r="C3079" s="15">
        <v>6.37</v>
      </c>
      <c r="D3079" s="15">
        <v>5.93</v>
      </c>
      <c r="E3079" s="15">
        <v>5.93</v>
      </c>
      <c r="G3079" s="14">
        <f t="shared" si="96"/>
        <v>-0.16999999999999993</v>
      </c>
      <c r="H3079" s="14">
        <f t="shared" si="97"/>
        <v>0</v>
      </c>
    </row>
    <row r="3080" spans="1:8">
      <c r="A3080" s="2">
        <v>39163</v>
      </c>
      <c r="B3080" s="15">
        <v>6.18</v>
      </c>
      <c r="C3080" s="15">
        <v>6.35</v>
      </c>
      <c r="D3080" s="15">
        <v>5.91</v>
      </c>
      <c r="E3080" s="15">
        <v>5.91</v>
      </c>
      <c r="G3080" s="14">
        <f t="shared" si="96"/>
        <v>-0.16999999999999993</v>
      </c>
      <c r="H3080" s="14">
        <f t="shared" si="97"/>
        <v>0</v>
      </c>
    </row>
    <row r="3081" spans="1:8">
      <c r="A3081" s="2">
        <v>39162</v>
      </c>
      <c r="B3081" s="15">
        <v>6.09</v>
      </c>
      <c r="C3081" s="15">
        <v>6.26</v>
      </c>
      <c r="D3081" s="15">
        <v>5.82</v>
      </c>
      <c r="E3081" s="15">
        <v>5.82</v>
      </c>
      <c r="G3081" s="14">
        <f t="shared" si="96"/>
        <v>-0.16999999999999993</v>
      </c>
      <c r="H3081" s="14">
        <f t="shared" si="97"/>
        <v>0</v>
      </c>
    </row>
    <row r="3082" spans="1:8">
      <c r="A3082" s="2">
        <v>39161</v>
      </c>
      <c r="B3082" s="15">
        <v>6.1</v>
      </c>
      <c r="C3082" s="15">
        <v>6.27</v>
      </c>
      <c r="D3082" s="15">
        <v>5.83</v>
      </c>
      <c r="E3082" s="15">
        <v>5.83</v>
      </c>
      <c r="G3082" s="14">
        <f t="shared" si="96"/>
        <v>-0.16999999999999993</v>
      </c>
      <c r="H3082" s="14">
        <f t="shared" si="97"/>
        <v>0</v>
      </c>
    </row>
    <row r="3083" spans="1:8">
      <c r="A3083" s="2">
        <v>39160</v>
      </c>
      <c r="B3083" s="15">
        <v>6.11</v>
      </c>
      <c r="C3083" s="15">
        <v>6.28</v>
      </c>
      <c r="D3083" s="15">
        <v>5.85</v>
      </c>
      <c r="E3083" s="15">
        <v>5.84</v>
      </c>
      <c r="G3083" s="14">
        <f t="shared" si="96"/>
        <v>-0.16999999999999993</v>
      </c>
      <c r="H3083" s="14">
        <f t="shared" si="97"/>
        <v>9.9999999999997868E-3</v>
      </c>
    </row>
    <row r="3084" spans="1:8">
      <c r="A3084" s="2">
        <v>39157</v>
      </c>
      <c r="B3084" s="15">
        <v>6.09</v>
      </c>
      <c r="C3084" s="15">
        <v>6.25</v>
      </c>
      <c r="D3084" s="15">
        <v>5.82</v>
      </c>
      <c r="E3084" s="15">
        <v>5.8100000000000005</v>
      </c>
      <c r="G3084" s="14">
        <f t="shared" si="96"/>
        <v>-0.16000000000000014</v>
      </c>
      <c r="H3084" s="14">
        <f t="shared" si="97"/>
        <v>9.9999999999997868E-3</v>
      </c>
    </row>
    <row r="3085" spans="1:8">
      <c r="A3085" s="2">
        <v>39156</v>
      </c>
      <c r="B3085" s="15">
        <v>6.08</v>
      </c>
      <c r="C3085" s="15">
        <v>6.24</v>
      </c>
      <c r="D3085" s="15">
        <v>5.82</v>
      </c>
      <c r="E3085" s="15">
        <v>5.8100000000000005</v>
      </c>
      <c r="G3085" s="14">
        <f t="shared" si="96"/>
        <v>-0.16000000000000014</v>
      </c>
      <c r="H3085" s="14">
        <f t="shared" si="97"/>
        <v>9.9999999999997868E-3</v>
      </c>
    </row>
    <row r="3086" spans="1:8">
      <c r="A3086" s="2">
        <v>39155</v>
      </c>
      <c r="B3086" s="15">
        <v>6.08</v>
      </c>
      <c r="C3086" s="15">
        <v>6.25</v>
      </c>
      <c r="D3086" s="15">
        <v>5.82</v>
      </c>
      <c r="E3086" s="15">
        <v>5.8100000000000005</v>
      </c>
      <c r="G3086" s="14">
        <f t="shared" si="96"/>
        <v>-0.16999999999999993</v>
      </c>
      <c r="H3086" s="14">
        <f t="shared" si="97"/>
        <v>9.9999999999997868E-3</v>
      </c>
    </row>
    <row r="3087" spans="1:8">
      <c r="A3087" s="2">
        <v>39154</v>
      </c>
      <c r="B3087" s="15">
        <v>6.03</v>
      </c>
      <c r="C3087" s="15">
        <v>6.2</v>
      </c>
      <c r="D3087" s="15">
        <v>5.79</v>
      </c>
      <c r="E3087" s="15">
        <v>5.77</v>
      </c>
      <c r="G3087" s="14">
        <f t="shared" si="96"/>
        <v>-0.16999999999999993</v>
      </c>
      <c r="H3087" s="14">
        <f t="shared" si="97"/>
        <v>2.0000000000000462E-2</v>
      </c>
    </row>
    <row r="3088" spans="1:8">
      <c r="A3088" s="2">
        <v>39153</v>
      </c>
      <c r="B3088" s="15">
        <v>6.05</v>
      </c>
      <c r="C3088" s="15">
        <v>6.21</v>
      </c>
      <c r="D3088" s="15">
        <v>5.8100000000000005</v>
      </c>
      <c r="E3088" s="15">
        <v>5.79</v>
      </c>
      <c r="G3088" s="14">
        <f t="shared" si="96"/>
        <v>-0.16000000000000014</v>
      </c>
      <c r="H3088" s="14">
        <f t="shared" si="97"/>
        <v>2.0000000000000462E-2</v>
      </c>
    </row>
    <row r="3089" spans="1:8">
      <c r="A3089" s="2">
        <v>39150</v>
      </c>
      <c r="B3089" s="15">
        <v>6.09</v>
      </c>
      <c r="C3089" s="15">
        <v>6.24</v>
      </c>
      <c r="D3089" s="15">
        <v>5.85</v>
      </c>
      <c r="E3089" s="15">
        <v>5.83</v>
      </c>
      <c r="G3089" s="14">
        <f t="shared" si="96"/>
        <v>-0.15000000000000036</v>
      </c>
      <c r="H3089" s="14">
        <f t="shared" si="97"/>
        <v>1.9999999999999574E-2</v>
      </c>
    </row>
    <row r="3090" spans="1:8">
      <c r="A3090" s="2">
        <v>39149</v>
      </c>
      <c r="B3090" s="15">
        <v>6.02</v>
      </c>
      <c r="C3090" s="15">
        <v>6.18</v>
      </c>
      <c r="D3090" s="15">
        <v>5.78</v>
      </c>
      <c r="E3090" s="15">
        <v>5.76</v>
      </c>
      <c r="G3090" s="14">
        <f t="shared" si="96"/>
        <v>-0.16000000000000014</v>
      </c>
      <c r="H3090" s="14">
        <f t="shared" si="97"/>
        <v>2.0000000000000462E-2</v>
      </c>
    </row>
    <row r="3091" spans="1:8">
      <c r="A3091" s="2">
        <v>39148</v>
      </c>
      <c r="B3091" s="15">
        <v>6</v>
      </c>
      <c r="C3091" s="15">
        <v>6.16</v>
      </c>
      <c r="D3091" s="15">
        <v>5.77</v>
      </c>
      <c r="E3091" s="15">
        <v>5.75</v>
      </c>
      <c r="G3091" s="14">
        <f t="shared" si="96"/>
        <v>-0.16000000000000014</v>
      </c>
      <c r="H3091" s="14">
        <f t="shared" si="97"/>
        <v>1.9999999999999574E-2</v>
      </c>
    </row>
    <row r="3092" spans="1:8">
      <c r="A3092" s="2">
        <v>39147</v>
      </c>
      <c r="B3092" s="15">
        <v>6.02</v>
      </c>
      <c r="C3092" s="15">
        <v>6.19</v>
      </c>
      <c r="D3092" s="15">
        <v>5.79</v>
      </c>
      <c r="E3092" s="15">
        <v>5.77</v>
      </c>
      <c r="G3092" s="14">
        <f t="shared" si="96"/>
        <v>-0.17000000000000082</v>
      </c>
      <c r="H3092" s="14">
        <f t="shared" si="97"/>
        <v>2.0000000000000462E-2</v>
      </c>
    </row>
    <row r="3093" spans="1:8">
      <c r="A3093" s="2">
        <v>39146</v>
      </c>
      <c r="B3093" s="15">
        <v>6.02</v>
      </c>
      <c r="C3093" s="15">
        <v>6.19</v>
      </c>
      <c r="D3093" s="15">
        <v>5.79</v>
      </c>
      <c r="E3093" s="15">
        <v>5.77</v>
      </c>
      <c r="G3093" s="14">
        <f t="shared" si="96"/>
        <v>-0.17000000000000082</v>
      </c>
      <c r="H3093" s="14">
        <f t="shared" si="97"/>
        <v>2.0000000000000462E-2</v>
      </c>
    </row>
    <row r="3094" spans="1:8">
      <c r="A3094" s="2">
        <v>39143</v>
      </c>
      <c r="B3094" s="15">
        <v>6</v>
      </c>
      <c r="C3094" s="15">
        <v>6.16</v>
      </c>
      <c r="D3094" s="15">
        <v>5.77</v>
      </c>
      <c r="E3094" s="15">
        <v>5.74</v>
      </c>
      <c r="G3094" s="14">
        <f t="shared" si="96"/>
        <v>-0.16000000000000014</v>
      </c>
      <c r="H3094" s="14">
        <f t="shared" si="97"/>
        <v>2.9999999999999361E-2</v>
      </c>
    </row>
    <row r="3095" spans="1:8">
      <c r="A3095" s="2">
        <v>39142</v>
      </c>
      <c r="B3095" s="15">
        <v>6.02</v>
      </c>
      <c r="C3095" s="15">
        <v>6.18</v>
      </c>
      <c r="D3095" s="15">
        <v>5.8</v>
      </c>
      <c r="E3095" s="15">
        <v>5.77</v>
      </c>
      <c r="G3095" s="14">
        <f t="shared" si="96"/>
        <v>-0.16000000000000014</v>
      </c>
      <c r="H3095" s="14">
        <f t="shared" si="97"/>
        <v>3.0000000000000249E-2</v>
      </c>
    </row>
    <row r="3096" spans="1:8">
      <c r="A3096" s="2">
        <v>39141</v>
      </c>
      <c r="B3096" s="15">
        <v>6.01</v>
      </c>
      <c r="C3096" s="15">
        <v>6.16</v>
      </c>
      <c r="D3096" s="15">
        <v>5.78</v>
      </c>
      <c r="E3096" s="15">
        <v>5.76</v>
      </c>
      <c r="G3096" s="14">
        <f t="shared" si="96"/>
        <v>-0.15000000000000036</v>
      </c>
      <c r="H3096" s="14">
        <f t="shared" si="97"/>
        <v>2.0000000000000462E-2</v>
      </c>
    </row>
    <row r="3097" spans="1:8">
      <c r="A3097" s="2">
        <v>39140</v>
      </c>
      <c r="B3097" s="15">
        <v>5.91</v>
      </c>
      <c r="C3097" s="15">
        <v>6.09</v>
      </c>
      <c r="D3097" s="15">
        <v>5.7</v>
      </c>
      <c r="E3097" s="15">
        <v>5.6899999999999995</v>
      </c>
      <c r="G3097" s="14">
        <f t="shared" si="96"/>
        <v>-0.17999999999999972</v>
      </c>
      <c r="H3097" s="14">
        <f t="shared" si="97"/>
        <v>1.0000000000000675E-2</v>
      </c>
    </row>
    <row r="3098" spans="1:8">
      <c r="A3098" s="2">
        <v>39139</v>
      </c>
      <c r="B3098" s="15">
        <v>6</v>
      </c>
      <c r="C3098" s="15">
        <v>6.17</v>
      </c>
      <c r="D3098" s="15">
        <v>5.8</v>
      </c>
      <c r="E3098" s="15">
        <v>5.78</v>
      </c>
      <c r="G3098" s="14">
        <f t="shared" si="96"/>
        <v>-0.16999999999999993</v>
      </c>
      <c r="H3098" s="14">
        <f t="shared" si="97"/>
        <v>1.9999999999999574E-2</v>
      </c>
    </row>
    <row r="3099" spans="1:8">
      <c r="A3099" s="2">
        <v>39136</v>
      </c>
      <c r="B3099" s="15">
        <v>6.04</v>
      </c>
      <c r="C3099" s="15">
        <v>6.21</v>
      </c>
      <c r="D3099" s="15">
        <v>5.85</v>
      </c>
      <c r="E3099" s="15">
        <v>5.83</v>
      </c>
      <c r="G3099" s="14">
        <f t="shared" si="96"/>
        <v>-0.16999999999999993</v>
      </c>
      <c r="H3099" s="14">
        <f t="shared" si="97"/>
        <v>1.9999999999999574E-2</v>
      </c>
    </row>
    <row r="3100" spans="1:8">
      <c r="A3100" s="2">
        <v>39135</v>
      </c>
      <c r="B3100" s="15">
        <v>6.09</v>
      </c>
      <c r="C3100" s="15">
        <v>6.27</v>
      </c>
      <c r="D3100" s="15">
        <v>5.9</v>
      </c>
      <c r="E3100" s="15">
        <v>5.88</v>
      </c>
      <c r="G3100" s="14">
        <f t="shared" si="96"/>
        <v>-0.17999999999999972</v>
      </c>
      <c r="H3100" s="14">
        <f t="shared" si="97"/>
        <v>2.0000000000000462E-2</v>
      </c>
    </row>
    <row r="3101" spans="1:8">
      <c r="A3101" s="2">
        <v>39134</v>
      </c>
      <c r="B3101" s="15">
        <v>6.06</v>
      </c>
      <c r="C3101" s="15">
        <v>6.23</v>
      </c>
      <c r="D3101" s="15">
        <v>5.87</v>
      </c>
      <c r="E3101" s="15">
        <v>5.85</v>
      </c>
      <c r="G3101" s="14">
        <f t="shared" ref="G3101:G3164" si="98">B3101-C3101</f>
        <v>-0.17000000000000082</v>
      </c>
      <c r="H3101" s="14">
        <f t="shared" ref="H3101:H3164" si="99">D3101-E3101</f>
        <v>2.0000000000000462E-2</v>
      </c>
    </row>
    <row r="3102" spans="1:8">
      <c r="A3102" s="2">
        <v>39133</v>
      </c>
      <c r="B3102" s="15">
        <v>6.05</v>
      </c>
      <c r="C3102" s="15">
        <v>6.23</v>
      </c>
      <c r="D3102" s="15">
        <v>5.86</v>
      </c>
      <c r="E3102" s="15">
        <v>5.84</v>
      </c>
      <c r="G3102" s="14">
        <f t="shared" si="98"/>
        <v>-0.1800000000000006</v>
      </c>
      <c r="H3102" s="14">
        <f t="shared" si="99"/>
        <v>2.0000000000000462E-2</v>
      </c>
    </row>
    <row r="3103" spans="1:8">
      <c r="A3103" s="2">
        <v>39129</v>
      </c>
      <c r="B3103" s="15">
        <v>6.07</v>
      </c>
      <c r="C3103" s="15">
        <v>6.24</v>
      </c>
      <c r="D3103" s="15">
        <v>5.87</v>
      </c>
      <c r="E3103" s="15">
        <v>5.85</v>
      </c>
      <c r="G3103" s="14">
        <f t="shared" si="98"/>
        <v>-0.16999999999999993</v>
      </c>
      <c r="H3103" s="14">
        <f t="shared" si="99"/>
        <v>2.0000000000000462E-2</v>
      </c>
    </row>
    <row r="3104" spans="1:8">
      <c r="A3104" s="2">
        <v>39128</v>
      </c>
      <c r="B3104" s="15">
        <v>6.08</v>
      </c>
      <c r="C3104" s="15">
        <v>6.26</v>
      </c>
      <c r="D3104" s="15">
        <v>5.89</v>
      </c>
      <c r="E3104" s="15">
        <v>5.87</v>
      </c>
      <c r="G3104" s="14">
        <f t="shared" si="98"/>
        <v>-0.17999999999999972</v>
      </c>
      <c r="H3104" s="14">
        <f t="shared" si="99"/>
        <v>1.9999999999999574E-2</v>
      </c>
    </row>
    <row r="3105" spans="1:8">
      <c r="A3105" s="2">
        <v>39127</v>
      </c>
      <c r="B3105" s="15">
        <v>6.11</v>
      </c>
      <c r="C3105" s="15">
        <v>6.29</v>
      </c>
      <c r="D3105" s="15">
        <v>5.91</v>
      </c>
      <c r="E3105" s="15">
        <v>5.9</v>
      </c>
      <c r="G3105" s="14">
        <f t="shared" si="98"/>
        <v>-0.17999999999999972</v>
      </c>
      <c r="H3105" s="14">
        <f t="shared" si="99"/>
        <v>9.9999999999997868E-3</v>
      </c>
    </row>
    <row r="3106" spans="1:8">
      <c r="A3106" s="2">
        <v>39126</v>
      </c>
      <c r="B3106" s="15">
        <v>6.19</v>
      </c>
      <c r="C3106" s="15">
        <v>6.36</v>
      </c>
      <c r="D3106" s="15">
        <v>5.99</v>
      </c>
      <c r="E3106" s="15">
        <v>5.97</v>
      </c>
      <c r="G3106" s="14">
        <f t="shared" si="98"/>
        <v>-0.16999999999999993</v>
      </c>
      <c r="H3106" s="14">
        <f t="shared" si="99"/>
        <v>2.0000000000000462E-2</v>
      </c>
    </row>
    <row r="3107" spans="1:8">
      <c r="A3107" s="2">
        <v>39125</v>
      </c>
      <c r="B3107" s="15">
        <v>6.17</v>
      </c>
      <c r="C3107" s="15">
        <v>6.34</v>
      </c>
      <c r="D3107" s="15">
        <v>5.97</v>
      </c>
      <c r="E3107" s="15">
        <v>5.96</v>
      </c>
      <c r="G3107" s="14">
        <f t="shared" si="98"/>
        <v>-0.16999999999999993</v>
      </c>
      <c r="H3107" s="14">
        <f t="shared" si="99"/>
        <v>9.9999999999997868E-3</v>
      </c>
    </row>
    <row r="3108" spans="1:8">
      <c r="A3108" s="2">
        <v>39122</v>
      </c>
      <c r="B3108" s="15">
        <v>6.16</v>
      </c>
      <c r="C3108" s="15">
        <v>6.33</v>
      </c>
      <c r="D3108" s="15">
        <v>5.96</v>
      </c>
      <c r="E3108" s="15">
        <v>5.9399999999999995</v>
      </c>
      <c r="G3108" s="14">
        <f t="shared" si="98"/>
        <v>-0.16999999999999993</v>
      </c>
      <c r="H3108" s="14">
        <f t="shared" si="99"/>
        <v>2.0000000000000462E-2</v>
      </c>
    </row>
    <row r="3109" spans="1:8">
      <c r="A3109" s="2">
        <v>39121</v>
      </c>
      <c r="B3109" s="15">
        <v>6.11</v>
      </c>
      <c r="C3109" s="15">
        <v>6.28</v>
      </c>
      <c r="D3109" s="15">
        <v>5.91</v>
      </c>
      <c r="E3109" s="15">
        <v>5.89</v>
      </c>
      <c r="G3109" s="14">
        <f t="shared" si="98"/>
        <v>-0.16999999999999993</v>
      </c>
      <c r="H3109" s="14">
        <f t="shared" si="99"/>
        <v>2.0000000000000462E-2</v>
      </c>
    </row>
    <row r="3110" spans="1:8">
      <c r="A3110" s="2">
        <v>39120</v>
      </c>
      <c r="B3110" s="15">
        <v>6.12</v>
      </c>
      <c r="C3110" s="15">
        <v>6.3</v>
      </c>
      <c r="D3110" s="15">
        <v>5.92</v>
      </c>
      <c r="E3110" s="15">
        <v>5.91</v>
      </c>
      <c r="G3110" s="14">
        <f t="shared" si="98"/>
        <v>-0.17999999999999972</v>
      </c>
      <c r="H3110" s="14">
        <f t="shared" si="99"/>
        <v>9.9999999999997868E-3</v>
      </c>
    </row>
    <row r="3111" spans="1:8">
      <c r="A3111" s="2">
        <v>39119</v>
      </c>
      <c r="B3111" s="15">
        <v>6.15</v>
      </c>
      <c r="C3111" s="15">
        <v>6.32</v>
      </c>
      <c r="D3111" s="15">
        <v>5.9399999999999995</v>
      </c>
      <c r="E3111" s="15">
        <v>5.93</v>
      </c>
      <c r="G3111" s="14">
        <f t="shared" si="98"/>
        <v>-0.16999999999999993</v>
      </c>
      <c r="H3111" s="14">
        <f t="shared" si="99"/>
        <v>9.9999999999997868E-3</v>
      </c>
    </row>
    <row r="3112" spans="1:8">
      <c r="A3112" s="2">
        <v>39118</v>
      </c>
      <c r="B3112" s="15">
        <v>6.19</v>
      </c>
      <c r="C3112" s="15">
        <v>6.37</v>
      </c>
      <c r="D3112" s="15">
        <v>5.98</v>
      </c>
      <c r="E3112" s="15">
        <v>5.97</v>
      </c>
      <c r="G3112" s="14">
        <f t="shared" si="98"/>
        <v>-0.17999999999999972</v>
      </c>
      <c r="H3112" s="14">
        <f t="shared" si="99"/>
        <v>1.0000000000000675E-2</v>
      </c>
    </row>
    <row r="3113" spans="1:8">
      <c r="A3113" s="2">
        <v>39115</v>
      </c>
      <c r="B3113" s="15">
        <v>6.22</v>
      </c>
      <c r="C3113" s="15">
        <v>6.39</v>
      </c>
      <c r="D3113" s="15">
        <v>6.01</v>
      </c>
      <c r="E3113" s="15">
        <v>5.99</v>
      </c>
      <c r="G3113" s="14">
        <f t="shared" si="98"/>
        <v>-0.16999999999999993</v>
      </c>
      <c r="H3113" s="14">
        <f t="shared" si="99"/>
        <v>1.9999999999999574E-2</v>
      </c>
    </row>
    <row r="3114" spans="1:8">
      <c r="A3114" s="2">
        <v>39114</v>
      </c>
      <c r="B3114" s="15">
        <v>6.23</v>
      </c>
      <c r="C3114" s="15">
        <v>6.4</v>
      </c>
      <c r="D3114" s="15">
        <v>6.02</v>
      </c>
      <c r="E3114" s="15">
        <v>6</v>
      </c>
      <c r="G3114" s="14">
        <f t="shared" si="98"/>
        <v>-0.16999999999999993</v>
      </c>
      <c r="H3114" s="14">
        <f t="shared" si="99"/>
        <v>1.9999999999999574E-2</v>
      </c>
    </row>
    <row r="3115" spans="1:8">
      <c r="A3115" s="2">
        <v>39113</v>
      </c>
      <c r="B3115" s="15">
        <v>6.22</v>
      </c>
      <c r="C3115" s="15">
        <v>6.4</v>
      </c>
      <c r="D3115" s="15">
        <v>6.01</v>
      </c>
      <c r="E3115" s="15">
        <v>5.99</v>
      </c>
      <c r="G3115" s="14">
        <f t="shared" si="98"/>
        <v>-0.1800000000000006</v>
      </c>
      <c r="H3115" s="14">
        <f t="shared" si="99"/>
        <v>1.9999999999999574E-2</v>
      </c>
    </row>
    <row r="3116" spans="1:8">
      <c r="A3116" s="2">
        <v>39112</v>
      </c>
      <c r="B3116" s="15">
        <v>6.26</v>
      </c>
      <c r="C3116" s="15">
        <v>6.44</v>
      </c>
      <c r="D3116" s="15">
        <v>6.06</v>
      </c>
      <c r="E3116" s="15">
        <v>6.04</v>
      </c>
      <c r="G3116" s="14">
        <f t="shared" si="98"/>
        <v>-0.1800000000000006</v>
      </c>
      <c r="H3116" s="14">
        <f t="shared" si="99"/>
        <v>1.9999999999999574E-2</v>
      </c>
    </row>
    <row r="3117" spans="1:8">
      <c r="A3117" s="2">
        <v>39111</v>
      </c>
      <c r="B3117" s="15">
        <v>6.27</v>
      </c>
      <c r="C3117" s="15">
        <v>6.45</v>
      </c>
      <c r="D3117" s="15">
        <v>6.08</v>
      </c>
      <c r="E3117" s="15">
        <v>6.06</v>
      </c>
      <c r="G3117" s="14">
        <f t="shared" si="98"/>
        <v>-0.1800000000000006</v>
      </c>
      <c r="H3117" s="14">
        <f t="shared" si="99"/>
        <v>2.0000000000000462E-2</v>
      </c>
    </row>
    <row r="3118" spans="1:8">
      <c r="A3118" s="2">
        <v>39108</v>
      </c>
      <c r="B3118" s="15">
        <v>6.26</v>
      </c>
      <c r="C3118" s="15">
        <v>6.44</v>
      </c>
      <c r="D3118" s="15">
        <v>6.07</v>
      </c>
      <c r="E3118" s="15">
        <v>6.05</v>
      </c>
      <c r="G3118" s="14">
        <f t="shared" si="98"/>
        <v>-0.1800000000000006</v>
      </c>
      <c r="H3118" s="14">
        <f t="shared" si="99"/>
        <v>2.0000000000000462E-2</v>
      </c>
    </row>
    <row r="3119" spans="1:8">
      <c r="A3119" s="2">
        <v>39107</v>
      </c>
      <c r="B3119" s="15">
        <v>6.25</v>
      </c>
      <c r="C3119" s="15">
        <v>6.43</v>
      </c>
      <c r="D3119" s="15">
        <v>6.05</v>
      </c>
      <c r="E3119" s="15">
        <v>6.03</v>
      </c>
      <c r="G3119" s="14">
        <f t="shared" si="98"/>
        <v>-0.17999999999999972</v>
      </c>
      <c r="H3119" s="14">
        <f t="shared" si="99"/>
        <v>1.9999999999999574E-2</v>
      </c>
    </row>
    <row r="3120" spans="1:8">
      <c r="A3120" s="2">
        <v>39106</v>
      </c>
      <c r="B3120" s="15">
        <v>6.2</v>
      </c>
      <c r="C3120" s="15">
        <v>6.38</v>
      </c>
      <c r="D3120" s="15">
        <v>6.01</v>
      </c>
      <c r="E3120" s="15">
        <v>5.98</v>
      </c>
      <c r="G3120" s="14">
        <f t="shared" si="98"/>
        <v>-0.17999999999999972</v>
      </c>
      <c r="H3120" s="14">
        <f t="shared" si="99"/>
        <v>2.9999999999999361E-2</v>
      </c>
    </row>
    <row r="3121" spans="1:8">
      <c r="A3121" s="2">
        <v>39105</v>
      </c>
      <c r="B3121" s="15">
        <v>6.19</v>
      </c>
      <c r="C3121" s="15">
        <v>6.38</v>
      </c>
      <c r="D3121" s="15">
        <v>6</v>
      </c>
      <c r="E3121" s="15">
        <v>5.97</v>
      </c>
      <c r="G3121" s="14">
        <f t="shared" si="98"/>
        <v>-0.1899999999999995</v>
      </c>
      <c r="H3121" s="14">
        <f t="shared" si="99"/>
        <v>3.0000000000000249E-2</v>
      </c>
    </row>
    <row r="3122" spans="1:8">
      <c r="A3122" s="2">
        <v>39104</v>
      </c>
      <c r="B3122" s="15">
        <v>6.14</v>
      </c>
      <c r="C3122" s="15">
        <v>6.33</v>
      </c>
      <c r="D3122" s="15">
        <v>5.95</v>
      </c>
      <c r="E3122" s="15">
        <v>5.92</v>
      </c>
      <c r="G3122" s="14">
        <f t="shared" si="98"/>
        <v>-0.19000000000000039</v>
      </c>
      <c r="H3122" s="14">
        <f t="shared" si="99"/>
        <v>3.0000000000000249E-2</v>
      </c>
    </row>
    <row r="3123" spans="1:8">
      <c r="A3123" s="2">
        <v>39101</v>
      </c>
      <c r="B3123" s="15">
        <v>6.16</v>
      </c>
      <c r="C3123" s="15">
        <v>6.35</v>
      </c>
      <c r="D3123" s="15">
        <v>5.97</v>
      </c>
      <c r="E3123" s="15">
        <v>5.9399999999999995</v>
      </c>
      <c r="G3123" s="14">
        <f t="shared" si="98"/>
        <v>-0.1899999999999995</v>
      </c>
      <c r="H3123" s="14">
        <f t="shared" si="99"/>
        <v>3.0000000000000249E-2</v>
      </c>
    </row>
    <row r="3124" spans="1:8">
      <c r="A3124" s="2">
        <v>39100</v>
      </c>
      <c r="B3124" s="15">
        <v>6.15</v>
      </c>
      <c r="C3124" s="15">
        <v>6.33</v>
      </c>
      <c r="D3124" s="15">
        <v>5.95</v>
      </c>
      <c r="E3124" s="15">
        <v>5.93</v>
      </c>
      <c r="G3124" s="14">
        <f t="shared" si="98"/>
        <v>-0.17999999999999972</v>
      </c>
      <c r="H3124" s="14">
        <f t="shared" si="99"/>
        <v>2.0000000000000462E-2</v>
      </c>
    </row>
    <row r="3125" spans="1:8">
      <c r="A3125" s="2">
        <v>39099</v>
      </c>
      <c r="B3125" s="15">
        <v>6.19</v>
      </c>
      <c r="C3125" s="15">
        <v>6.37</v>
      </c>
      <c r="D3125" s="15">
        <v>5.99</v>
      </c>
      <c r="E3125" s="15">
        <v>5.96</v>
      </c>
      <c r="G3125" s="14">
        <f t="shared" si="98"/>
        <v>-0.17999999999999972</v>
      </c>
      <c r="H3125" s="14">
        <f t="shared" si="99"/>
        <v>3.0000000000000249E-2</v>
      </c>
    </row>
    <row r="3126" spans="1:8">
      <c r="A3126" s="2">
        <v>39098</v>
      </c>
      <c r="B3126" s="15">
        <v>6.15</v>
      </c>
      <c r="C3126" s="15">
        <v>6.34</v>
      </c>
      <c r="D3126" s="15">
        <v>5.95</v>
      </c>
      <c r="E3126" s="15">
        <v>5.93</v>
      </c>
      <c r="G3126" s="14">
        <f t="shared" si="98"/>
        <v>-0.1899999999999995</v>
      </c>
      <c r="H3126" s="14">
        <f t="shared" si="99"/>
        <v>2.0000000000000462E-2</v>
      </c>
    </row>
    <row r="3127" spans="1:8">
      <c r="A3127" s="2">
        <v>39094</v>
      </c>
      <c r="B3127" s="15">
        <v>6.17</v>
      </c>
      <c r="C3127" s="15">
        <v>6.36</v>
      </c>
      <c r="D3127" s="15">
        <v>5.97</v>
      </c>
      <c r="E3127" s="15">
        <v>5.95</v>
      </c>
      <c r="G3127" s="14">
        <f t="shared" si="98"/>
        <v>-0.19000000000000039</v>
      </c>
      <c r="H3127" s="14">
        <f t="shared" si="99"/>
        <v>1.9999999999999574E-2</v>
      </c>
    </row>
    <row r="3128" spans="1:8">
      <c r="A3128" s="2">
        <v>39093</v>
      </c>
      <c r="B3128" s="15">
        <v>6.14</v>
      </c>
      <c r="C3128" s="15">
        <v>6.33</v>
      </c>
      <c r="D3128" s="15">
        <v>5.93</v>
      </c>
      <c r="E3128" s="15">
        <v>5.91</v>
      </c>
      <c r="G3128" s="14">
        <f t="shared" si="98"/>
        <v>-0.19000000000000039</v>
      </c>
      <c r="H3128" s="14">
        <f t="shared" si="99"/>
        <v>1.9999999999999574E-2</v>
      </c>
    </row>
    <row r="3129" spans="1:8">
      <c r="A3129" s="2">
        <v>39092</v>
      </c>
      <c r="B3129" s="15">
        <v>6.09</v>
      </c>
      <c r="C3129" s="15">
        <v>6.28</v>
      </c>
      <c r="D3129" s="15">
        <v>5.88</v>
      </c>
      <c r="E3129" s="15">
        <v>5.86</v>
      </c>
      <c r="G3129" s="14">
        <f t="shared" si="98"/>
        <v>-0.19000000000000039</v>
      </c>
      <c r="H3129" s="14">
        <f t="shared" si="99"/>
        <v>1.9999999999999574E-2</v>
      </c>
    </row>
    <row r="3130" spans="1:8">
      <c r="A3130" s="2">
        <v>39091</v>
      </c>
      <c r="B3130" s="15">
        <v>6.07</v>
      </c>
      <c r="C3130" s="15">
        <v>6.25</v>
      </c>
      <c r="D3130" s="15">
        <v>5.85</v>
      </c>
      <c r="E3130" s="15">
        <v>5.83</v>
      </c>
      <c r="G3130" s="14">
        <f t="shared" si="98"/>
        <v>-0.17999999999999972</v>
      </c>
      <c r="H3130" s="14">
        <f t="shared" si="99"/>
        <v>1.9999999999999574E-2</v>
      </c>
    </row>
    <row r="3131" spans="1:8">
      <c r="A3131" s="2">
        <v>39090</v>
      </c>
      <c r="B3131" s="15">
        <v>6.07</v>
      </c>
      <c r="C3131" s="15">
        <v>6.25</v>
      </c>
      <c r="D3131" s="15">
        <v>5.85</v>
      </c>
      <c r="E3131" s="15">
        <v>5.83</v>
      </c>
      <c r="G3131" s="14">
        <f t="shared" si="98"/>
        <v>-0.17999999999999972</v>
      </c>
      <c r="H3131" s="14">
        <f t="shared" si="99"/>
        <v>1.9999999999999574E-2</v>
      </c>
    </row>
    <row r="3132" spans="1:8">
      <c r="A3132" s="2">
        <v>39087</v>
      </c>
      <c r="B3132" s="15">
        <v>6.07</v>
      </c>
      <c r="C3132" s="15">
        <v>6.25</v>
      </c>
      <c r="D3132" s="15">
        <v>5.85</v>
      </c>
      <c r="E3132" s="15">
        <v>5.83</v>
      </c>
      <c r="G3132" s="14">
        <f t="shared" si="98"/>
        <v>-0.17999999999999972</v>
      </c>
      <c r="H3132" s="14">
        <f t="shared" si="99"/>
        <v>1.9999999999999574E-2</v>
      </c>
    </row>
    <row r="3133" spans="1:8">
      <c r="A3133" s="2">
        <v>39086</v>
      </c>
      <c r="B3133" s="15">
        <v>6.06</v>
      </c>
      <c r="C3133" s="15">
        <v>6.24</v>
      </c>
      <c r="D3133" s="15">
        <v>5.84</v>
      </c>
      <c r="E3133" s="15">
        <v>5.82</v>
      </c>
      <c r="G3133" s="14">
        <f t="shared" si="98"/>
        <v>-0.1800000000000006</v>
      </c>
      <c r="H3133" s="14">
        <f t="shared" si="99"/>
        <v>1.9999999999999574E-2</v>
      </c>
    </row>
    <row r="3134" spans="1:8">
      <c r="A3134" s="2">
        <v>39085</v>
      </c>
      <c r="B3134" s="15">
        <v>6.1</v>
      </c>
      <c r="C3134" s="15">
        <v>6.28</v>
      </c>
      <c r="D3134" s="15">
        <v>5.88</v>
      </c>
      <c r="E3134" s="15">
        <v>5.86</v>
      </c>
      <c r="G3134" s="14">
        <f t="shared" si="98"/>
        <v>-0.1800000000000006</v>
      </c>
      <c r="H3134" s="14">
        <f t="shared" si="99"/>
        <v>1.9999999999999574E-2</v>
      </c>
    </row>
    <row r="3135" spans="1:8">
      <c r="A3135" s="2">
        <v>39084</v>
      </c>
      <c r="B3135" s="15">
        <v>6.15</v>
      </c>
      <c r="C3135" s="15">
        <v>6.32</v>
      </c>
      <c r="D3135" s="15">
        <v>5.92</v>
      </c>
      <c r="E3135" s="15">
        <v>5.89</v>
      </c>
      <c r="G3135" s="14">
        <f t="shared" si="98"/>
        <v>-0.16999999999999993</v>
      </c>
      <c r="H3135" s="14">
        <f t="shared" si="99"/>
        <v>3.0000000000000249E-2</v>
      </c>
    </row>
    <row r="3136" spans="1:8">
      <c r="A3136" s="2">
        <v>39080</v>
      </c>
      <c r="B3136" s="15">
        <v>6.18</v>
      </c>
      <c r="C3136" s="15">
        <v>6.35</v>
      </c>
      <c r="D3136" s="15">
        <v>5.95</v>
      </c>
      <c r="E3136" s="15">
        <v>5.92</v>
      </c>
      <c r="G3136" s="14">
        <f t="shared" si="98"/>
        <v>-0.16999999999999993</v>
      </c>
      <c r="H3136" s="14">
        <f t="shared" si="99"/>
        <v>3.0000000000000249E-2</v>
      </c>
    </row>
    <row r="3137" spans="1:8">
      <c r="A3137" s="2">
        <v>39079</v>
      </c>
      <c r="B3137" s="15">
        <v>6.18</v>
      </c>
      <c r="C3137" s="15">
        <v>6.35</v>
      </c>
      <c r="D3137" s="15">
        <v>5.9399999999999995</v>
      </c>
      <c r="E3137" s="15">
        <v>5.91</v>
      </c>
      <c r="G3137" s="14">
        <f t="shared" si="98"/>
        <v>-0.16999999999999993</v>
      </c>
      <c r="H3137" s="14">
        <f t="shared" si="99"/>
        <v>2.9999999999999361E-2</v>
      </c>
    </row>
    <row r="3138" spans="1:8">
      <c r="A3138" s="2">
        <v>39078</v>
      </c>
      <c r="B3138" s="15">
        <v>6.15</v>
      </c>
      <c r="C3138" s="15">
        <v>6.32</v>
      </c>
      <c r="D3138" s="15">
        <v>5.91</v>
      </c>
      <c r="E3138" s="15">
        <v>5.88</v>
      </c>
      <c r="G3138" s="14">
        <f t="shared" si="98"/>
        <v>-0.16999999999999993</v>
      </c>
      <c r="H3138" s="14">
        <f t="shared" si="99"/>
        <v>3.0000000000000249E-2</v>
      </c>
    </row>
    <row r="3139" spans="1:8">
      <c r="A3139" s="2">
        <v>39077</v>
      </c>
      <c r="B3139" s="15">
        <v>6.1</v>
      </c>
      <c r="C3139" s="15">
        <v>6.27</v>
      </c>
      <c r="D3139" s="15">
        <v>5.86</v>
      </c>
      <c r="E3139" s="15">
        <v>5.83</v>
      </c>
      <c r="G3139" s="14">
        <f t="shared" si="98"/>
        <v>-0.16999999999999993</v>
      </c>
      <c r="H3139" s="14">
        <f t="shared" si="99"/>
        <v>3.0000000000000249E-2</v>
      </c>
    </row>
    <row r="3140" spans="1:8">
      <c r="A3140" s="2">
        <v>39073</v>
      </c>
      <c r="B3140" s="15">
        <v>6.13</v>
      </c>
      <c r="C3140" s="15">
        <v>6.3</v>
      </c>
      <c r="D3140" s="15">
        <v>5.89</v>
      </c>
      <c r="E3140" s="15">
        <v>5.86</v>
      </c>
      <c r="G3140" s="14">
        <f t="shared" si="98"/>
        <v>-0.16999999999999993</v>
      </c>
      <c r="H3140" s="14">
        <f t="shared" si="99"/>
        <v>2.9999999999999361E-2</v>
      </c>
    </row>
    <row r="3141" spans="1:8">
      <c r="A3141" s="2">
        <v>39072</v>
      </c>
      <c r="B3141" s="15">
        <v>6.06</v>
      </c>
      <c r="C3141" s="15">
        <v>6.23</v>
      </c>
      <c r="D3141" s="15">
        <v>5.82</v>
      </c>
      <c r="E3141" s="15">
        <v>5.79</v>
      </c>
      <c r="G3141" s="14">
        <f t="shared" si="98"/>
        <v>-0.17000000000000082</v>
      </c>
      <c r="H3141" s="14">
        <f t="shared" si="99"/>
        <v>3.0000000000000249E-2</v>
      </c>
    </row>
    <row r="3142" spans="1:8">
      <c r="A3142" s="2">
        <v>39071</v>
      </c>
      <c r="B3142" s="15">
        <v>6.1</v>
      </c>
      <c r="C3142" s="15">
        <v>6.27</v>
      </c>
      <c r="D3142" s="15">
        <v>5.86</v>
      </c>
      <c r="E3142" s="15">
        <v>5.83</v>
      </c>
      <c r="G3142" s="14">
        <f t="shared" si="98"/>
        <v>-0.16999999999999993</v>
      </c>
      <c r="H3142" s="14">
        <f t="shared" si="99"/>
        <v>3.0000000000000249E-2</v>
      </c>
    </row>
    <row r="3143" spans="1:8">
      <c r="A3143" s="2">
        <v>39070</v>
      </c>
      <c r="B3143" s="15">
        <v>6.1</v>
      </c>
      <c r="C3143" s="15">
        <v>6.27</v>
      </c>
      <c r="D3143" s="15">
        <v>5.86</v>
      </c>
      <c r="E3143" s="15">
        <v>5.83</v>
      </c>
      <c r="G3143" s="14">
        <f t="shared" si="98"/>
        <v>-0.16999999999999993</v>
      </c>
      <c r="H3143" s="14">
        <f t="shared" si="99"/>
        <v>3.0000000000000249E-2</v>
      </c>
    </row>
    <row r="3144" spans="1:8">
      <c r="A3144" s="2">
        <v>39069</v>
      </c>
      <c r="B3144" s="15">
        <v>6.09</v>
      </c>
      <c r="C3144" s="15">
        <v>6.25</v>
      </c>
      <c r="D3144" s="15">
        <v>5.84</v>
      </c>
      <c r="E3144" s="15">
        <v>5.8100000000000005</v>
      </c>
      <c r="G3144" s="14">
        <f t="shared" si="98"/>
        <v>-0.16000000000000014</v>
      </c>
      <c r="H3144" s="14">
        <f t="shared" si="99"/>
        <v>2.9999999999999361E-2</v>
      </c>
    </row>
    <row r="3145" spans="1:8">
      <c r="A3145" s="2">
        <v>39066</v>
      </c>
      <c r="B3145" s="15">
        <v>6.09</v>
      </c>
      <c r="C3145" s="15">
        <v>6.26</v>
      </c>
      <c r="D3145" s="15">
        <v>5.85</v>
      </c>
      <c r="E3145" s="15">
        <v>5.82</v>
      </c>
      <c r="G3145" s="14">
        <f t="shared" si="98"/>
        <v>-0.16999999999999993</v>
      </c>
      <c r="H3145" s="14">
        <f t="shared" si="99"/>
        <v>2.9999999999999361E-2</v>
      </c>
    </row>
    <row r="3146" spans="1:8">
      <c r="A3146" s="2">
        <v>39065</v>
      </c>
      <c r="B3146" s="15">
        <v>6.09</v>
      </c>
      <c r="C3146" s="15">
        <v>6.26</v>
      </c>
      <c r="D3146" s="15">
        <v>5.85</v>
      </c>
      <c r="E3146" s="15">
        <v>5.82</v>
      </c>
      <c r="G3146" s="14">
        <f t="shared" si="98"/>
        <v>-0.16999999999999993</v>
      </c>
      <c r="H3146" s="14">
        <f t="shared" si="99"/>
        <v>2.9999999999999361E-2</v>
      </c>
    </row>
    <row r="3147" spans="1:8">
      <c r="A3147" s="2">
        <v>39064</v>
      </c>
      <c r="B3147" s="15">
        <v>6.06</v>
      </c>
      <c r="C3147" s="15">
        <v>6.22</v>
      </c>
      <c r="D3147" s="15">
        <v>5.82</v>
      </c>
      <c r="E3147" s="15">
        <v>5.79</v>
      </c>
      <c r="G3147" s="14">
        <f t="shared" si="98"/>
        <v>-0.16000000000000014</v>
      </c>
      <c r="H3147" s="14">
        <f t="shared" si="99"/>
        <v>3.0000000000000249E-2</v>
      </c>
    </row>
    <row r="3148" spans="1:8">
      <c r="A3148" s="2">
        <v>39063</v>
      </c>
      <c r="B3148" s="15">
        <v>5.98</v>
      </c>
      <c r="C3148" s="15">
        <v>6.14</v>
      </c>
      <c r="D3148" s="15">
        <v>5.74</v>
      </c>
      <c r="E3148" s="15">
        <v>5.71</v>
      </c>
      <c r="G3148" s="14">
        <f t="shared" si="98"/>
        <v>-0.15999999999999925</v>
      </c>
      <c r="H3148" s="14">
        <f t="shared" si="99"/>
        <v>3.0000000000000249E-2</v>
      </c>
    </row>
    <row r="3149" spans="1:8">
      <c r="A3149" s="2">
        <v>39062</v>
      </c>
      <c r="B3149" s="15">
        <v>6</v>
      </c>
      <c r="C3149" s="15">
        <v>6.16</v>
      </c>
      <c r="D3149" s="15">
        <v>5.76</v>
      </c>
      <c r="E3149" s="15">
        <v>5.73</v>
      </c>
      <c r="G3149" s="14">
        <f t="shared" si="98"/>
        <v>-0.16000000000000014</v>
      </c>
      <c r="H3149" s="14">
        <f t="shared" si="99"/>
        <v>2.9999999999999361E-2</v>
      </c>
    </row>
    <row r="3150" spans="1:8">
      <c r="A3150" s="2">
        <v>39059</v>
      </c>
      <c r="B3150" s="15">
        <v>6.03</v>
      </c>
      <c r="C3150" s="15">
        <v>6.19</v>
      </c>
      <c r="D3150" s="15">
        <v>5.79</v>
      </c>
      <c r="E3150" s="15">
        <v>5.76</v>
      </c>
      <c r="G3150" s="14">
        <f t="shared" si="98"/>
        <v>-0.16000000000000014</v>
      </c>
      <c r="H3150" s="14">
        <f t="shared" si="99"/>
        <v>3.0000000000000249E-2</v>
      </c>
    </row>
    <row r="3151" spans="1:8">
      <c r="A3151" s="2">
        <v>39058</v>
      </c>
      <c r="B3151" s="15">
        <v>5.97</v>
      </c>
      <c r="C3151" s="15">
        <v>6.13</v>
      </c>
      <c r="D3151" s="15">
        <v>5.73</v>
      </c>
      <c r="E3151" s="15">
        <v>5.7</v>
      </c>
      <c r="G3151" s="14">
        <f t="shared" si="98"/>
        <v>-0.16000000000000014</v>
      </c>
      <c r="H3151" s="14">
        <f t="shared" si="99"/>
        <v>3.0000000000000249E-2</v>
      </c>
    </row>
    <row r="3152" spans="1:8">
      <c r="A3152" s="2">
        <v>39057</v>
      </c>
      <c r="B3152" s="15">
        <v>5.97</v>
      </c>
      <c r="C3152" s="15">
        <v>6.13</v>
      </c>
      <c r="D3152" s="15">
        <v>5.73</v>
      </c>
      <c r="E3152" s="15">
        <v>5.7</v>
      </c>
      <c r="G3152" s="14">
        <f t="shared" si="98"/>
        <v>-0.16000000000000014</v>
      </c>
      <c r="H3152" s="14">
        <f t="shared" si="99"/>
        <v>3.0000000000000249E-2</v>
      </c>
    </row>
    <row r="3153" spans="1:8">
      <c r="A3153" s="2">
        <v>39056</v>
      </c>
      <c r="B3153" s="15">
        <v>5.9399999999999995</v>
      </c>
      <c r="C3153" s="15">
        <v>6.1</v>
      </c>
      <c r="D3153" s="15">
        <v>5.7</v>
      </c>
      <c r="E3153" s="15">
        <v>5.67</v>
      </c>
      <c r="G3153" s="14">
        <f t="shared" si="98"/>
        <v>-0.16000000000000014</v>
      </c>
      <c r="H3153" s="14">
        <f t="shared" si="99"/>
        <v>3.0000000000000249E-2</v>
      </c>
    </row>
    <row r="3154" spans="1:8">
      <c r="A3154" s="2">
        <v>39055</v>
      </c>
      <c r="B3154" s="15">
        <v>5.92</v>
      </c>
      <c r="C3154" s="15">
        <v>6.09</v>
      </c>
      <c r="D3154" s="15">
        <v>5.68</v>
      </c>
      <c r="E3154" s="15">
        <v>5.65</v>
      </c>
      <c r="G3154" s="14">
        <f t="shared" si="98"/>
        <v>-0.16999999999999993</v>
      </c>
      <c r="H3154" s="14">
        <f t="shared" si="99"/>
        <v>2.9999999999999361E-2</v>
      </c>
    </row>
    <row r="3155" spans="1:8">
      <c r="A3155" s="2">
        <v>39052</v>
      </c>
      <c r="B3155" s="15">
        <v>5.91</v>
      </c>
      <c r="C3155" s="15">
        <v>6.08</v>
      </c>
      <c r="D3155" s="15">
        <v>5.67</v>
      </c>
      <c r="E3155" s="15">
        <v>5.64</v>
      </c>
      <c r="G3155" s="14">
        <f t="shared" si="98"/>
        <v>-0.16999999999999993</v>
      </c>
      <c r="H3155" s="14">
        <f t="shared" si="99"/>
        <v>3.0000000000000249E-2</v>
      </c>
    </row>
    <row r="3156" spans="1:8">
      <c r="A3156" s="2">
        <v>39051</v>
      </c>
      <c r="B3156" s="15">
        <v>5.93</v>
      </c>
      <c r="C3156" s="15">
        <v>6.1</v>
      </c>
      <c r="D3156" s="15">
        <v>5.68</v>
      </c>
      <c r="E3156" s="15">
        <v>5.65</v>
      </c>
      <c r="G3156" s="14">
        <f t="shared" si="98"/>
        <v>-0.16999999999999993</v>
      </c>
      <c r="H3156" s="14">
        <f t="shared" si="99"/>
        <v>2.9999999999999361E-2</v>
      </c>
    </row>
    <row r="3157" spans="1:8">
      <c r="A3157" s="2">
        <v>39050</v>
      </c>
      <c r="B3157" s="15">
        <v>5.98</v>
      </c>
      <c r="C3157" s="15">
        <v>6.14</v>
      </c>
      <c r="D3157" s="15">
        <v>5.73</v>
      </c>
      <c r="E3157" s="15">
        <v>5.7</v>
      </c>
      <c r="G3157" s="14">
        <f t="shared" si="98"/>
        <v>-0.15999999999999925</v>
      </c>
      <c r="H3157" s="14">
        <f t="shared" si="99"/>
        <v>3.0000000000000249E-2</v>
      </c>
    </row>
    <row r="3158" spans="1:8">
      <c r="A3158" s="2">
        <v>39049</v>
      </c>
      <c r="B3158" s="15">
        <v>5.97</v>
      </c>
      <c r="C3158" s="15">
        <v>6.13</v>
      </c>
      <c r="D3158" s="15">
        <v>5.72</v>
      </c>
      <c r="E3158" s="15">
        <v>5.6899999999999995</v>
      </c>
      <c r="G3158" s="14">
        <f t="shared" si="98"/>
        <v>-0.16000000000000014</v>
      </c>
      <c r="H3158" s="14">
        <f t="shared" si="99"/>
        <v>3.0000000000000249E-2</v>
      </c>
    </row>
    <row r="3159" spans="1:8">
      <c r="A3159" s="2">
        <v>39048</v>
      </c>
      <c r="B3159" s="15">
        <v>5.99</v>
      </c>
      <c r="C3159" s="15">
        <v>6.15</v>
      </c>
      <c r="D3159" s="15">
        <v>5.74</v>
      </c>
      <c r="E3159" s="15">
        <v>5.71</v>
      </c>
      <c r="G3159" s="14">
        <f t="shared" si="98"/>
        <v>-0.16000000000000014</v>
      </c>
      <c r="H3159" s="14">
        <f t="shared" si="99"/>
        <v>3.0000000000000249E-2</v>
      </c>
    </row>
    <row r="3160" spans="1:8">
      <c r="A3160" s="2">
        <v>39045</v>
      </c>
      <c r="B3160" s="15">
        <v>5.99</v>
      </c>
      <c r="C3160" s="15">
        <v>6.15</v>
      </c>
      <c r="D3160" s="15">
        <v>5.75</v>
      </c>
      <c r="E3160" s="15">
        <v>5.72</v>
      </c>
      <c r="G3160" s="14">
        <f t="shared" si="98"/>
        <v>-0.16000000000000014</v>
      </c>
      <c r="H3160" s="14">
        <f t="shared" si="99"/>
        <v>3.0000000000000249E-2</v>
      </c>
    </row>
    <row r="3161" spans="1:8">
      <c r="A3161" s="2">
        <v>39043</v>
      </c>
      <c r="B3161" s="15">
        <v>6.01</v>
      </c>
      <c r="C3161" s="15">
        <v>6.17</v>
      </c>
      <c r="D3161" s="15">
        <v>5.77</v>
      </c>
      <c r="E3161" s="15">
        <v>5.74</v>
      </c>
      <c r="G3161" s="14">
        <f t="shared" si="98"/>
        <v>-0.16000000000000014</v>
      </c>
      <c r="H3161" s="14">
        <f t="shared" si="99"/>
        <v>2.9999999999999361E-2</v>
      </c>
    </row>
    <row r="3162" spans="1:8">
      <c r="A3162" s="2">
        <v>39042</v>
      </c>
      <c r="B3162" s="15">
        <v>6.02</v>
      </c>
      <c r="C3162" s="15">
        <v>6.18</v>
      </c>
      <c r="D3162" s="15">
        <v>5.78</v>
      </c>
      <c r="E3162" s="15">
        <v>5.75</v>
      </c>
      <c r="G3162" s="14">
        <f t="shared" si="98"/>
        <v>-0.16000000000000014</v>
      </c>
      <c r="H3162" s="14">
        <f t="shared" si="99"/>
        <v>3.0000000000000249E-2</v>
      </c>
    </row>
    <row r="3163" spans="1:8">
      <c r="A3163" s="2">
        <v>39041</v>
      </c>
      <c r="B3163" s="15">
        <v>6.04</v>
      </c>
      <c r="C3163" s="15">
        <v>6.2</v>
      </c>
      <c r="D3163" s="15">
        <v>5.79</v>
      </c>
      <c r="E3163" s="15">
        <v>5.74</v>
      </c>
      <c r="G3163" s="14">
        <f t="shared" si="98"/>
        <v>-0.16000000000000014</v>
      </c>
      <c r="H3163" s="14">
        <f t="shared" si="99"/>
        <v>4.9999999999999822E-2</v>
      </c>
    </row>
    <row r="3164" spans="1:8">
      <c r="A3164" s="2">
        <v>39038</v>
      </c>
      <c r="B3164" s="15">
        <v>6.05</v>
      </c>
      <c r="C3164" s="15">
        <v>6.21</v>
      </c>
      <c r="D3164" s="15">
        <v>5.8</v>
      </c>
      <c r="E3164" s="15">
        <v>5.75</v>
      </c>
      <c r="G3164" s="14">
        <f t="shared" si="98"/>
        <v>-0.16000000000000014</v>
      </c>
      <c r="H3164" s="14">
        <f t="shared" si="99"/>
        <v>4.9999999999999822E-2</v>
      </c>
    </row>
    <row r="3165" spans="1:8">
      <c r="A3165" s="2">
        <v>39037</v>
      </c>
      <c r="B3165" s="15">
        <v>6.09</v>
      </c>
      <c r="C3165" s="15">
        <v>6.25</v>
      </c>
      <c r="D3165" s="15">
        <v>5.85</v>
      </c>
      <c r="E3165" s="15">
        <v>5.8</v>
      </c>
      <c r="G3165" s="14">
        <f t="shared" ref="G3165:G3228" si="100">B3165-C3165</f>
        <v>-0.16000000000000014</v>
      </c>
      <c r="H3165" s="14">
        <f t="shared" ref="H3165:H3228" si="101">D3165-E3165</f>
        <v>4.9999999999999822E-2</v>
      </c>
    </row>
    <row r="3166" spans="1:8">
      <c r="A3166" s="2">
        <v>39036</v>
      </c>
      <c r="B3166" s="15">
        <v>6.06</v>
      </c>
      <c r="C3166" s="15">
        <v>6.22</v>
      </c>
      <c r="D3166" s="15">
        <v>5.8100000000000005</v>
      </c>
      <c r="E3166" s="15">
        <v>5.76</v>
      </c>
      <c r="G3166" s="14">
        <f t="shared" si="100"/>
        <v>-0.16000000000000014</v>
      </c>
      <c r="H3166" s="14">
        <f t="shared" si="101"/>
        <v>5.0000000000000711E-2</v>
      </c>
    </row>
    <row r="3167" spans="1:8">
      <c r="A3167" s="2">
        <v>39035</v>
      </c>
      <c r="B3167" s="15">
        <v>6.01</v>
      </c>
      <c r="C3167" s="15">
        <v>6.18</v>
      </c>
      <c r="D3167" s="15">
        <v>5.77</v>
      </c>
      <c r="E3167" s="15">
        <v>5.72</v>
      </c>
      <c r="G3167" s="14">
        <f t="shared" si="100"/>
        <v>-0.16999999999999993</v>
      </c>
      <c r="H3167" s="14">
        <f t="shared" si="101"/>
        <v>4.9999999999999822E-2</v>
      </c>
    </row>
    <row r="3168" spans="1:8">
      <c r="A3168" s="2">
        <v>39034</v>
      </c>
      <c r="B3168" s="15">
        <v>6.05</v>
      </c>
      <c r="C3168" s="15">
        <v>6.21</v>
      </c>
      <c r="D3168" s="15">
        <v>5.8100000000000005</v>
      </c>
      <c r="E3168" s="15">
        <v>5.76</v>
      </c>
      <c r="G3168" s="14">
        <f t="shared" si="100"/>
        <v>-0.16000000000000014</v>
      </c>
      <c r="H3168" s="14">
        <f t="shared" si="101"/>
        <v>5.0000000000000711E-2</v>
      </c>
    </row>
    <row r="3169" spans="1:8">
      <c r="A3169" s="2">
        <v>39031</v>
      </c>
      <c r="B3169" s="15">
        <v>6.04</v>
      </c>
      <c r="C3169" s="15">
        <v>6.2</v>
      </c>
      <c r="D3169" s="15">
        <v>5.8</v>
      </c>
      <c r="E3169" s="15">
        <v>5.75</v>
      </c>
      <c r="G3169" s="14">
        <f t="shared" si="100"/>
        <v>-0.16000000000000014</v>
      </c>
      <c r="H3169" s="14">
        <f t="shared" si="101"/>
        <v>4.9999999999999822E-2</v>
      </c>
    </row>
    <row r="3170" spans="1:8">
      <c r="A3170" s="2">
        <v>39030</v>
      </c>
      <c r="B3170" s="15">
        <v>6.08</v>
      </c>
      <c r="C3170" s="15">
        <v>6.24</v>
      </c>
      <c r="D3170" s="15">
        <v>5.85</v>
      </c>
      <c r="E3170" s="15">
        <v>5.8</v>
      </c>
      <c r="G3170" s="14">
        <f t="shared" si="100"/>
        <v>-0.16000000000000014</v>
      </c>
      <c r="H3170" s="14">
        <f t="shared" si="101"/>
        <v>4.9999999999999822E-2</v>
      </c>
    </row>
    <row r="3171" spans="1:8">
      <c r="A3171" s="2">
        <v>39029</v>
      </c>
      <c r="B3171" s="15">
        <v>6.07</v>
      </c>
      <c r="C3171" s="15">
        <v>6.23</v>
      </c>
      <c r="D3171" s="15">
        <v>5.84</v>
      </c>
      <c r="E3171" s="15">
        <v>5.79</v>
      </c>
      <c r="G3171" s="14">
        <f t="shared" si="100"/>
        <v>-0.16000000000000014</v>
      </c>
      <c r="H3171" s="14">
        <f t="shared" si="101"/>
        <v>4.9999999999999822E-2</v>
      </c>
    </row>
    <row r="3172" spans="1:8">
      <c r="A3172" s="2">
        <v>39028</v>
      </c>
      <c r="B3172" s="15">
        <v>6.1</v>
      </c>
      <c r="C3172" s="15">
        <v>6.26</v>
      </c>
      <c r="D3172" s="15">
        <v>5.87</v>
      </c>
      <c r="E3172" s="15">
        <v>5.83</v>
      </c>
      <c r="G3172" s="14">
        <f t="shared" si="100"/>
        <v>-0.16000000000000014</v>
      </c>
      <c r="H3172" s="14">
        <f t="shared" si="101"/>
        <v>4.0000000000000036E-2</v>
      </c>
    </row>
    <row r="3173" spans="1:8">
      <c r="A3173" s="2">
        <v>39027</v>
      </c>
      <c r="B3173" s="15">
        <v>6.15</v>
      </c>
      <c r="C3173" s="15">
        <v>6.3</v>
      </c>
      <c r="D3173" s="15">
        <v>5.91</v>
      </c>
      <c r="E3173" s="15">
        <v>5.87</v>
      </c>
      <c r="G3173" s="14">
        <f t="shared" si="100"/>
        <v>-0.14999999999999947</v>
      </c>
      <c r="H3173" s="14">
        <f t="shared" si="101"/>
        <v>4.0000000000000036E-2</v>
      </c>
    </row>
    <row r="3174" spans="1:8">
      <c r="A3174" s="2">
        <v>39024</v>
      </c>
      <c r="B3174" s="15">
        <v>6.16</v>
      </c>
      <c r="C3174" s="15">
        <v>6.31</v>
      </c>
      <c r="D3174" s="15">
        <v>5.93</v>
      </c>
      <c r="E3174" s="15">
        <v>5.89</v>
      </c>
      <c r="G3174" s="14">
        <f t="shared" si="100"/>
        <v>-0.14999999999999947</v>
      </c>
      <c r="H3174" s="14">
        <f t="shared" si="101"/>
        <v>4.0000000000000036E-2</v>
      </c>
    </row>
    <row r="3175" spans="1:8">
      <c r="A3175" s="2">
        <v>39023</v>
      </c>
      <c r="B3175" s="15">
        <v>6.08</v>
      </c>
      <c r="C3175" s="15">
        <v>6.24</v>
      </c>
      <c r="D3175" s="15">
        <v>5.84</v>
      </c>
      <c r="E3175" s="15">
        <v>5.8</v>
      </c>
      <c r="G3175" s="14">
        <f t="shared" si="100"/>
        <v>-0.16000000000000014</v>
      </c>
      <c r="H3175" s="14">
        <f t="shared" si="101"/>
        <v>4.0000000000000036E-2</v>
      </c>
    </row>
    <row r="3176" spans="1:8">
      <c r="A3176" s="2">
        <v>39022</v>
      </c>
      <c r="B3176" s="15">
        <v>6.05</v>
      </c>
      <c r="C3176" s="15">
        <v>6.21</v>
      </c>
      <c r="D3176" s="15">
        <v>5.8</v>
      </c>
      <c r="E3176" s="15">
        <v>5.76</v>
      </c>
      <c r="G3176" s="14">
        <f t="shared" si="100"/>
        <v>-0.16000000000000014</v>
      </c>
      <c r="H3176" s="14">
        <f t="shared" si="101"/>
        <v>4.0000000000000036E-2</v>
      </c>
    </row>
    <row r="3177" spans="1:8">
      <c r="A3177" s="2">
        <v>39021</v>
      </c>
      <c r="B3177" s="15">
        <v>6.09</v>
      </c>
      <c r="C3177" s="15">
        <v>6.25</v>
      </c>
      <c r="D3177" s="15">
        <v>5.84</v>
      </c>
      <c r="E3177" s="15">
        <v>5.8</v>
      </c>
      <c r="G3177" s="14">
        <f t="shared" si="100"/>
        <v>-0.16000000000000014</v>
      </c>
      <c r="H3177" s="14">
        <f t="shared" si="101"/>
        <v>4.0000000000000036E-2</v>
      </c>
    </row>
    <row r="3178" spans="1:8">
      <c r="A3178" s="2">
        <v>39020</v>
      </c>
      <c r="B3178" s="15">
        <v>6.16</v>
      </c>
      <c r="C3178" s="15">
        <v>6.32</v>
      </c>
      <c r="D3178" s="15">
        <v>5.91</v>
      </c>
      <c r="E3178" s="15">
        <v>5.87</v>
      </c>
      <c r="G3178" s="14">
        <f t="shared" si="100"/>
        <v>-0.16000000000000014</v>
      </c>
      <c r="H3178" s="14">
        <f t="shared" si="101"/>
        <v>4.0000000000000036E-2</v>
      </c>
    </row>
    <row r="3179" spans="1:8">
      <c r="A3179" s="2">
        <v>39017</v>
      </c>
      <c r="B3179" s="15">
        <v>6.17</v>
      </c>
      <c r="C3179" s="15">
        <v>6.33</v>
      </c>
      <c r="D3179" s="15">
        <v>5.92</v>
      </c>
      <c r="E3179" s="15">
        <v>5.88</v>
      </c>
      <c r="G3179" s="14">
        <f t="shared" si="100"/>
        <v>-0.16000000000000014</v>
      </c>
      <c r="H3179" s="14">
        <f t="shared" si="101"/>
        <v>4.0000000000000036E-2</v>
      </c>
    </row>
    <row r="3180" spans="1:8">
      <c r="A3180" s="2">
        <v>39016</v>
      </c>
      <c r="B3180" s="15">
        <v>6.22</v>
      </c>
      <c r="C3180" s="15">
        <v>6.38</v>
      </c>
      <c r="D3180" s="15">
        <v>5.96</v>
      </c>
      <c r="E3180" s="15">
        <v>5.92</v>
      </c>
      <c r="G3180" s="14">
        <f t="shared" si="100"/>
        <v>-0.16000000000000014</v>
      </c>
      <c r="H3180" s="14">
        <f t="shared" si="101"/>
        <v>4.0000000000000036E-2</v>
      </c>
    </row>
    <row r="3181" spans="1:8">
      <c r="A3181" s="2">
        <v>39015</v>
      </c>
      <c r="B3181" s="15">
        <v>6.29</v>
      </c>
      <c r="C3181" s="15">
        <v>6.44</v>
      </c>
      <c r="D3181" s="15">
        <v>6.02</v>
      </c>
      <c r="E3181" s="15">
        <v>5.99</v>
      </c>
      <c r="G3181" s="14">
        <f t="shared" si="100"/>
        <v>-0.15000000000000036</v>
      </c>
      <c r="H3181" s="14">
        <f t="shared" si="101"/>
        <v>2.9999999999999361E-2</v>
      </c>
    </row>
    <row r="3182" spans="1:8">
      <c r="A3182" s="2">
        <v>39014</v>
      </c>
      <c r="B3182" s="15">
        <v>6.33</v>
      </c>
      <c r="C3182" s="15">
        <v>6.48</v>
      </c>
      <c r="D3182" s="15">
        <v>6.07</v>
      </c>
      <c r="E3182" s="15">
        <v>6.03</v>
      </c>
      <c r="G3182" s="14">
        <f t="shared" si="100"/>
        <v>-0.15000000000000036</v>
      </c>
      <c r="H3182" s="14">
        <f t="shared" si="101"/>
        <v>4.0000000000000036E-2</v>
      </c>
    </row>
    <row r="3183" spans="1:8">
      <c r="A3183" s="2">
        <v>39013</v>
      </c>
      <c r="B3183" s="15">
        <v>6.34</v>
      </c>
      <c r="C3183" s="15">
        <v>6.49</v>
      </c>
      <c r="D3183" s="15">
        <v>6.08</v>
      </c>
      <c r="E3183" s="15">
        <v>6.04</v>
      </c>
      <c r="G3183" s="14">
        <f t="shared" si="100"/>
        <v>-0.15000000000000036</v>
      </c>
      <c r="H3183" s="14">
        <f t="shared" si="101"/>
        <v>4.0000000000000036E-2</v>
      </c>
    </row>
    <row r="3184" spans="1:8">
      <c r="A3184" s="2">
        <v>39010</v>
      </c>
      <c r="B3184" s="15">
        <v>6.29</v>
      </c>
      <c r="C3184" s="15">
        <v>6.48</v>
      </c>
      <c r="D3184" s="15">
        <v>6.03</v>
      </c>
      <c r="E3184" s="15">
        <v>5.99</v>
      </c>
      <c r="G3184" s="14">
        <f t="shared" si="100"/>
        <v>-0.19000000000000039</v>
      </c>
      <c r="H3184" s="14">
        <f t="shared" si="101"/>
        <v>4.0000000000000036E-2</v>
      </c>
    </row>
    <row r="3185" spans="1:8">
      <c r="A3185" s="2">
        <v>39009</v>
      </c>
      <c r="B3185" s="15">
        <v>6.3</v>
      </c>
      <c r="C3185" s="15">
        <v>6.49</v>
      </c>
      <c r="D3185" s="15">
        <v>6.04</v>
      </c>
      <c r="E3185" s="15">
        <v>6</v>
      </c>
      <c r="G3185" s="14">
        <f t="shared" si="100"/>
        <v>-0.19000000000000039</v>
      </c>
      <c r="H3185" s="14">
        <f t="shared" si="101"/>
        <v>4.0000000000000036E-2</v>
      </c>
    </row>
    <row r="3186" spans="1:8">
      <c r="A3186" s="2">
        <v>39008</v>
      </c>
      <c r="B3186" s="15">
        <v>6.28</v>
      </c>
      <c r="C3186" s="15">
        <v>6.47</v>
      </c>
      <c r="D3186" s="15">
        <v>6.02</v>
      </c>
      <c r="E3186" s="15">
        <v>5.98</v>
      </c>
      <c r="G3186" s="14">
        <f t="shared" si="100"/>
        <v>-0.1899999999999995</v>
      </c>
      <c r="H3186" s="14">
        <f t="shared" si="101"/>
        <v>3.9999999999999147E-2</v>
      </c>
    </row>
    <row r="3187" spans="1:8">
      <c r="A3187" s="2">
        <v>39007</v>
      </c>
      <c r="B3187" s="15">
        <v>6.3</v>
      </c>
      <c r="C3187" s="15">
        <v>6.49</v>
      </c>
      <c r="D3187" s="15">
        <v>6.04</v>
      </c>
      <c r="E3187" s="15">
        <v>6</v>
      </c>
      <c r="G3187" s="14">
        <f t="shared" si="100"/>
        <v>-0.19000000000000039</v>
      </c>
      <c r="H3187" s="14">
        <f t="shared" si="101"/>
        <v>4.0000000000000036E-2</v>
      </c>
    </row>
    <row r="3188" spans="1:8">
      <c r="A3188" s="2">
        <v>39006</v>
      </c>
      <c r="B3188" s="15">
        <v>6.31</v>
      </c>
      <c r="C3188" s="15">
        <v>6.5</v>
      </c>
      <c r="D3188" s="15">
        <v>6.05</v>
      </c>
      <c r="E3188" s="15">
        <v>6.01</v>
      </c>
      <c r="G3188" s="14">
        <f t="shared" si="100"/>
        <v>-0.19000000000000039</v>
      </c>
      <c r="H3188" s="14">
        <f t="shared" si="101"/>
        <v>4.0000000000000036E-2</v>
      </c>
    </row>
    <row r="3189" spans="1:8">
      <c r="A3189" s="2">
        <v>39003</v>
      </c>
      <c r="B3189" s="15">
        <v>6.33</v>
      </c>
      <c r="C3189" s="15">
        <v>6.53</v>
      </c>
      <c r="D3189" s="15">
        <v>6.06</v>
      </c>
      <c r="E3189" s="15">
        <v>6.03</v>
      </c>
      <c r="G3189" s="14">
        <f t="shared" si="100"/>
        <v>-0.20000000000000018</v>
      </c>
      <c r="H3189" s="14">
        <f t="shared" si="101"/>
        <v>2.9999999999999361E-2</v>
      </c>
    </row>
    <row r="3190" spans="1:8">
      <c r="A3190" s="2">
        <v>39002</v>
      </c>
      <c r="B3190" s="15">
        <v>6.3</v>
      </c>
      <c r="C3190" s="15">
        <v>6.5</v>
      </c>
      <c r="D3190" s="15">
        <v>6.03</v>
      </c>
      <c r="E3190" s="15">
        <v>6</v>
      </c>
      <c r="G3190" s="14">
        <f t="shared" si="100"/>
        <v>-0.20000000000000018</v>
      </c>
      <c r="H3190" s="14">
        <f t="shared" si="101"/>
        <v>3.0000000000000249E-2</v>
      </c>
    </row>
    <row r="3191" spans="1:8">
      <c r="A3191" s="2">
        <v>39001</v>
      </c>
      <c r="B3191" s="15">
        <v>6.31</v>
      </c>
      <c r="C3191" s="15">
        <v>6.51</v>
      </c>
      <c r="D3191" s="15">
        <v>6.04</v>
      </c>
      <c r="E3191" s="15">
        <v>6</v>
      </c>
      <c r="G3191" s="14">
        <f t="shared" si="100"/>
        <v>-0.20000000000000018</v>
      </c>
      <c r="H3191" s="14">
        <f t="shared" si="101"/>
        <v>4.0000000000000036E-2</v>
      </c>
    </row>
    <row r="3192" spans="1:8">
      <c r="A3192" s="2">
        <v>39000</v>
      </c>
      <c r="B3192" s="15">
        <v>6.27</v>
      </c>
      <c r="C3192" s="15">
        <v>6.47</v>
      </c>
      <c r="D3192" s="15">
        <v>6.01</v>
      </c>
      <c r="E3192" s="15">
        <v>5.97</v>
      </c>
      <c r="G3192" s="14">
        <f t="shared" si="100"/>
        <v>-0.20000000000000018</v>
      </c>
      <c r="H3192" s="14">
        <f t="shared" si="101"/>
        <v>4.0000000000000036E-2</v>
      </c>
    </row>
    <row r="3193" spans="1:8">
      <c r="A3193" s="2">
        <v>38996</v>
      </c>
      <c r="B3193" s="15">
        <v>6.24</v>
      </c>
      <c r="C3193" s="15">
        <v>6.43</v>
      </c>
      <c r="D3193" s="15">
        <v>5.97</v>
      </c>
      <c r="E3193" s="15">
        <v>5.92</v>
      </c>
      <c r="G3193" s="14">
        <f t="shared" si="100"/>
        <v>-0.1899999999999995</v>
      </c>
      <c r="H3193" s="14">
        <f t="shared" si="101"/>
        <v>4.9999999999999822E-2</v>
      </c>
    </row>
    <row r="3194" spans="1:8">
      <c r="A3194" s="2">
        <v>38995</v>
      </c>
      <c r="B3194" s="15">
        <v>6.16</v>
      </c>
      <c r="C3194" s="15">
        <v>6.35</v>
      </c>
      <c r="D3194" s="15">
        <v>5.89</v>
      </c>
      <c r="E3194" s="15">
        <v>5.85</v>
      </c>
      <c r="G3194" s="14">
        <f t="shared" si="100"/>
        <v>-0.1899999999999995</v>
      </c>
      <c r="H3194" s="14">
        <f t="shared" si="101"/>
        <v>4.0000000000000036E-2</v>
      </c>
    </row>
    <row r="3195" spans="1:8">
      <c r="A3195" s="2">
        <v>38994</v>
      </c>
      <c r="B3195" s="15">
        <v>6.12</v>
      </c>
      <c r="C3195" s="15">
        <v>6.31</v>
      </c>
      <c r="D3195" s="15">
        <v>5.85</v>
      </c>
      <c r="E3195" s="15">
        <v>5.8</v>
      </c>
      <c r="G3195" s="14">
        <f t="shared" si="100"/>
        <v>-0.1899999999999995</v>
      </c>
      <c r="H3195" s="14">
        <f t="shared" si="101"/>
        <v>4.9999999999999822E-2</v>
      </c>
    </row>
    <row r="3196" spans="1:8">
      <c r="A3196" s="2">
        <v>38993</v>
      </c>
      <c r="B3196" s="15">
        <v>6.15</v>
      </c>
      <c r="C3196" s="15">
        <v>6.34</v>
      </c>
      <c r="D3196" s="15">
        <v>5.88</v>
      </c>
      <c r="E3196" s="15">
        <v>5.85</v>
      </c>
      <c r="G3196" s="14">
        <f t="shared" si="100"/>
        <v>-0.1899999999999995</v>
      </c>
      <c r="H3196" s="14">
        <f t="shared" si="101"/>
        <v>3.0000000000000249E-2</v>
      </c>
    </row>
    <row r="3197" spans="1:8">
      <c r="A3197" s="2">
        <v>38992</v>
      </c>
      <c r="B3197" s="15">
        <v>6.16</v>
      </c>
      <c r="C3197" s="15">
        <v>6.35</v>
      </c>
      <c r="D3197" s="15">
        <v>5.89</v>
      </c>
      <c r="E3197" s="15">
        <v>5.86</v>
      </c>
      <c r="G3197" s="14">
        <f t="shared" si="100"/>
        <v>-0.1899999999999995</v>
      </c>
      <c r="H3197" s="14">
        <f t="shared" si="101"/>
        <v>2.9999999999999361E-2</v>
      </c>
    </row>
    <row r="3198" spans="1:8">
      <c r="A3198" s="2">
        <v>38989</v>
      </c>
      <c r="B3198" s="15">
        <v>6.17</v>
      </c>
      <c r="C3198" s="15">
        <v>6.36</v>
      </c>
      <c r="D3198" s="15">
        <v>5.9</v>
      </c>
      <c r="E3198" s="15">
        <v>5.87</v>
      </c>
      <c r="G3198" s="14">
        <f t="shared" si="100"/>
        <v>-0.19000000000000039</v>
      </c>
      <c r="H3198" s="14">
        <f t="shared" si="101"/>
        <v>3.0000000000000249E-2</v>
      </c>
    </row>
    <row r="3199" spans="1:8">
      <c r="A3199" s="2">
        <v>38988</v>
      </c>
      <c r="B3199" s="15">
        <v>6.18</v>
      </c>
      <c r="C3199" s="15">
        <v>6.36</v>
      </c>
      <c r="D3199" s="15">
        <v>5.9</v>
      </c>
      <c r="E3199" s="15">
        <v>5.87</v>
      </c>
      <c r="G3199" s="14">
        <f t="shared" si="100"/>
        <v>-0.1800000000000006</v>
      </c>
      <c r="H3199" s="14">
        <f t="shared" si="101"/>
        <v>3.0000000000000249E-2</v>
      </c>
    </row>
    <row r="3200" spans="1:8">
      <c r="A3200" s="2">
        <v>38987</v>
      </c>
      <c r="B3200" s="15">
        <v>6.14</v>
      </c>
      <c r="C3200" s="15">
        <v>6.31</v>
      </c>
      <c r="D3200" s="15">
        <v>5.87</v>
      </c>
      <c r="E3200" s="15">
        <v>5.83</v>
      </c>
      <c r="G3200" s="14">
        <f t="shared" si="100"/>
        <v>-0.16999999999999993</v>
      </c>
      <c r="H3200" s="14">
        <f t="shared" si="101"/>
        <v>4.0000000000000036E-2</v>
      </c>
    </row>
    <row r="3201" spans="1:8">
      <c r="A3201" s="2">
        <v>38986</v>
      </c>
      <c r="B3201" s="15">
        <v>6.13</v>
      </c>
      <c r="C3201" s="15">
        <v>6.3</v>
      </c>
      <c r="D3201" s="15">
        <v>5.85</v>
      </c>
      <c r="E3201" s="15">
        <v>5.8100000000000005</v>
      </c>
      <c r="G3201" s="14">
        <f t="shared" si="100"/>
        <v>-0.16999999999999993</v>
      </c>
      <c r="H3201" s="14">
        <f t="shared" si="101"/>
        <v>3.9999999999999147E-2</v>
      </c>
    </row>
    <row r="3202" spans="1:8">
      <c r="A3202" s="2">
        <v>38985</v>
      </c>
      <c r="B3202" s="15">
        <v>6.11</v>
      </c>
      <c r="C3202" s="15">
        <v>6.28</v>
      </c>
      <c r="D3202" s="15">
        <v>5.84</v>
      </c>
      <c r="E3202" s="15">
        <v>5.82</v>
      </c>
      <c r="G3202" s="14">
        <f t="shared" si="100"/>
        <v>-0.16999999999999993</v>
      </c>
      <c r="H3202" s="14">
        <f t="shared" si="101"/>
        <v>1.9999999999999574E-2</v>
      </c>
    </row>
    <row r="3203" spans="1:8">
      <c r="A3203" s="2">
        <v>38982</v>
      </c>
      <c r="B3203" s="15">
        <v>6.15</v>
      </c>
      <c r="C3203" s="15">
        <v>6.32</v>
      </c>
      <c r="D3203" s="15">
        <v>5.88</v>
      </c>
      <c r="E3203" s="15">
        <v>5.86</v>
      </c>
      <c r="G3203" s="14">
        <f t="shared" si="100"/>
        <v>-0.16999999999999993</v>
      </c>
      <c r="H3203" s="14">
        <f t="shared" si="101"/>
        <v>1.9999999999999574E-2</v>
      </c>
    </row>
    <row r="3204" spans="1:8">
      <c r="A3204" s="2">
        <v>38981</v>
      </c>
      <c r="B3204" s="15">
        <v>6.19</v>
      </c>
      <c r="C3204" s="15">
        <v>6.36</v>
      </c>
      <c r="D3204" s="15">
        <v>5.92</v>
      </c>
      <c r="E3204" s="15">
        <v>5.9</v>
      </c>
      <c r="G3204" s="14">
        <f t="shared" si="100"/>
        <v>-0.16999999999999993</v>
      </c>
      <c r="H3204" s="14">
        <f t="shared" si="101"/>
        <v>1.9999999999999574E-2</v>
      </c>
    </row>
    <row r="3205" spans="1:8">
      <c r="A3205" s="2">
        <v>38980</v>
      </c>
      <c r="B3205" s="15">
        <v>6.25</v>
      </c>
      <c r="C3205" s="15">
        <v>6.42</v>
      </c>
      <c r="D3205" s="15">
        <v>5.99</v>
      </c>
      <c r="E3205" s="15">
        <v>5.97</v>
      </c>
      <c r="G3205" s="14">
        <f t="shared" si="100"/>
        <v>-0.16999999999999993</v>
      </c>
      <c r="H3205" s="14">
        <f t="shared" si="101"/>
        <v>2.0000000000000462E-2</v>
      </c>
    </row>
    <row r="3206" spans="1:8">
      <c r="A3206" s="2">
        <v>38979</v>
      </c>
      <c r="B3206" s="15">
        <v>6.26</v>
      </c>
      <c r="C3206" s="15">
        <v>6.43</v>
      </c>
      <c r="D3206" s="15">
        <v>6</v>
      </c>
      <c r="E3206" s="15">
        <v>5.97</v>
      </c>
      <c r="G3206" s="14">
        <f t="shared" si="100"/>
        <v>-0.16999999999999993</v>
      </c>
      <c r="H3206" s="14">
        <f t="shared" si="101"/>
        <v>3.0000000000000249E-2</v>
      </c>
    </row>
    <row r="3207" spans="1:8">
      <c r="A3207" s="2">
        <v>38978</v>
      </c>
      <c r="B3207" s="15">
        <v>6.33</v>
      </c>
      <c r="C3207" s="15">
        <v>6.49</v>
      </c>
      <c r="D3207" s="15">
        <v>6.07</v>
      </c>
      <c r="E3207" s="15">
        <v>6.05</v>
      </c>
      <c r="G3207" s="14">
        <f t="shared" si="100"/>
        <v>-0.16000000000000014</v>
      </c>
      <c r="H3207" s="14">
        <f t="shared" si="101"/>
        <v>2.0000000000000462E-2</v>
      </c>
    </row>
    <row r="3208" spans="1:8">
      <c r="A3208" s="2">
        <v>38975</v>
      </c>
      <c r="B3208" s="15">
        <v>6.32</v>
      </c>
      <c r="C3208" s="15">
        <v>6.49</v>
      </c>
      <c r="D3208" s="15">
        <v>6.06</v>
      </c>
      <c r="E3208" s="15">
        <v>6.05</v>
      </c>
      <c r="G3208" s="14">
        <f t="shared" si="100"/>
        <v>-0.16999999999999993</v>
      </c>
      <c r="H3208" s="14">
        <f t="shared" si="101"/>
        <v>9.9999999999997868E-3</v>
      </c>
    </row>
    <row r="3209" spans="1:8">
      <c r="A3209" s="2">
        <v>38974</v>
      </c>
      <c r="B3209" s="15">
        <v>6.33</v>
      </c>
      <c r="C3209" s="15">
        <v>6.49</v>
      </c>
      <c r="D3209" s="15">
        <v>6.06</v>
      </c>
      <c r="E3209" s="15">
        <v>6.05</v>
      </c>
      <c r="G3209" s="14">
        <f t="shared" si="100"/>
        <v>-0.16000000000000014</v>
      </c>
      <c r="H3209" s="14">
        <f t="shared" si="101"/>
        <v>9.9999999999997868E-3</v>
      </c>
    </row>
    <row r="3210" spans="1:8">
      <c r="A3210" s="2">
        <v>38973</v>
      </c>
      <c r="B3210" s="15">
        <v>6.31</v>
      </c>
      <c r="C3210" s="15">
        <v>6.47</v>
      </c>
      <c r="D3210" s="15">
        <v>6.04</v>
      </c>
      <c r="E3210" s="15">
        <v>6.03</v>
      </c>
      <c r="G3210" s="14">
        <f t="shared" si="100"/>
        <v>-0.16000000000000014</v>
      </c>
      <c r="H3210" s="14">
        <f t="shared" si="101"/>
        <v>9.9999999999997868E-3</v>
      </c>
    </row>
    <row r="3211" spans="1:8">
      <c r="A3211" s="2">
        <v>38972</v>
      </c>
      <c r="B3211" s="15">
        <v>6.32</v>
      </c>
      <c r="C3211" s="15">
        <v>6.48</v>
      </c>
      <c r="D3211" s="15">
        <v>6.05</v>
      </c>
      <c r="E3211" s="15">
        <v>6.04</v>
      </c>
      <c r="G3211" s="14">
        <f t="shared" si="100"/>
        <v>-0.16000000000000014</v>
      </c>
      <c r="H3211" s="14">
        <f t="shared" si="101"/>
        <v>9.9999999999997868E-3</v>
      </c>
    </row>
    <row r="3212" spans="1:8">
      <c r="A3212" s="2">
        <v>38971</v>
      </c>
      <c r="B3212" s="15">
        <v>6.36</v>
      </c>
      <c r="C3212" s="15">
        <v>6.52</v>
      </c>
      <c r="D3212" s="15">
        <v>6.09</v>
      </c>
      <c r="E3212" s="15">
        <v>6.08</v>
      </c>
      <c r="G3212" s="14">
        <f t="shared" si="100"/>
        <v>-0.15999999999999925</v>
      </c>
      <c r="H3212" s="14">
        <f t="shared" si="101"/>
        <v>9.9999999999997868E-3</v>
      </c>
    </row>
    <row r="3213" spans="1:8">
      <c r="A3213" s="2">
        <v>38968</v>
      </c>
      <c r="B3213" s="15">
        <v>6.34</v>
      </c>
      <c r="C3213" s="15">
        <v>6.5</v>
      </c>
      <c r="D3213" s="15">
        <v>6.07</v>
      </c>
      <c r="E3213" s="15">
        <v>6.06</v>
      </c>
      <c r="G3213" s="14">
        <f t="shared" si="100"/>
        <v>-0.16000000000000014</v>
      </c>
      <c r="H3213" s="14">
        <f t="shared" si="101"/>
        <v>1.0000000000000675E-2</v>
      </c>
    </row>
    <row r="3214" spans="1:8">
      <c r="A3214" s="2">
        <v>38967</v>
      </c>
      <c r="B3214" s="15">
        <v>6.36</v>
      </c>
      <c r="C3214" s="15">
        <v>6.52</v>
      </c>
      <c r="D3214" s="15">
        <v>6.09</v>
      </c>
      <c r="E3214" s="15">
        <v>6.08</v>
      </c>
      <c r="G3214" s="14">
        <f t="shared" si="100"/>
        <v>-0.15999999999999925</v>
      </c>
      <c r="H3214" s="14">
        <f t="shared" si="101"/>
        <v>9.9999999999997868E-3</v>
      </c>
    </row>
    <row r="3215" spans="1:8">
      <c r="A3215" s="2">
        <v>38966</v>
      </c>
      <c r="B3215" s="15">
        <v>6.37</v>
      </c>
      <c r="C3215" s="15">
        <v>6.53</v>
      </c>
      <c r="D3215" s="15">
        <v>6.1</v>
      </c>
      <c r="E3215" s="15">
        <v>6.09</v>
      </c>
      <c r="G3215" s="14">
        <f t="shared" si="100"/>
        <v>-0.16000000000000014</v>
      </c>
      <c r="H3215" s="14">
        <f t="shared" si="101"/>
        <v>9.9999999999997868E-3</v>
      </c>
    </row>
    <row r="3216" spans="1:8">
      <c r="A3216" s="2">
        <v>38965</v>
      </c>
      <c r="B3216" s="15">
        <v>6.35</v>
      </c>
      <c r="C3216" s="15">
        <v>6.51</v>
      </c>
      <c r="D3216" s="15">
        <v>6.08</v>
      </c>
      <c r="E3216" s="15">
        <v>6.07</v>
      </c>
      <c r="G3216" s="14">
        <f t="shared" si="100"/>
        <v>-0.16000000000000014</v>
      </c>
      <c r="H3216" s="14">
        <f t="shared" si="101"/>
        <v>9.9999999999997868E-3</v>
      </c>
    </row>
    <row r="3217" spans="1:8">
      <c r="A3217" s="2">
        <v>38961</v>
      </c>
      <c r="B3217" s="15">
        <v>6.3</v>
      </c>
      <c r="C3217" s="15">
        <v>6.46</v>
      </c>
      <c r="D3217" s="15">
        <v>6.06</v>
      </c>
      <c r="E3217" s="15">
        <v>6.06</v>
      </c>
      <c r="G3217" s="14">
        <f t="shared" si="100"/>
        <v>-0.16000000000000014</v>
      </c>
      <c r="H3217" s="14">
        <f t="shared" si="101"/>
        <v>0</v>
      </c>
    </row>
    <row r="3218" spans="1:8">
      <c r="A3218" s="2">
        <v>38960</v>
      </c>
      <c r="B3218" s="15">
        <v>6.31</v>
      </c>
      <c r="C3218" s="15">
        <v>6.47</v>
      </c>
      <c r="D3218" s="15">
        <v>6.07</v>
      </c>
      <c r="E3218" s="15">
        <v>6.07</v>
      </c>
      <c r="G3218" s="14">
        <f t="shared" si="100"/>
        <v>-0.16000000000000014</v>
      </c>
      <c r="H3218" s="14">
        <f t="shared" si="101"/>
        <v>0</v>
      </c>
    </row>
    <row r="3219" spans="1:8">
      <c r="A3219" s="2">
        <v>38959</v>
      </c>
      <c r="B3219" s="15">
        <v>6.34</v>
      </c>
      <c r="C3219" s="15">
        <v>6.5</v>
      </c>
      <c r="D3219" s="15">
        <v>6.1</v>
      </c>
      <c r="E3219" s="15">
        <v>6.1</v>
      </c>
      <c r="G3219" s="14">
        <f t="shared" si="100"/>
        <v>-0.16000000000000014</v>
      </c>
      <c r="H3219" s="14">
        <f t="shared" si="101"/>
        <v>0</v>
      </c>
    </row>
    <row r="3220" spans="1:8">
      <c r="A3220" s="2">
        <v>38958</v>
      </c>
      <c r="B3220" s="15">
        <v>6.36</v>
      </c>
      <c r="C3220" s="15">
        <v>6.53</v>
      </c>
      <c r="D3220" s="15">
        <v>6.12</v>
      </c>
      <c r="E3220" s="15">
        <v>6.12</v>
      </c>
      <c r="G3220" s="14">
        <f t="shared" si="100"/>
        <v>-0.16999999999999993</v>
      </c>
      <c r="H3220" s="14">
        <f t="shared" si="101"/>
        <v>0</v>
      </c>
    </row>
    <row r="3221" spans="1:8">
      <c r="A3221" s="2">
        <v>38957</v>
      </c>
      <c r="B3221" s="15">
        <v>6.36</v>
      </c>
      <c r="C3221" s="15">
        <v>6.53</v>
      </c>
      <c r="D3221" s="15">
        <v>6.13</v>
      </c>
      <c r="E3221" s="15">
        <v>6.13</v>
      </c>
      <c r="G3221" s="14">
        <f t="shared" si="100"/>
        <v>-0.16999999999999993</v>
      </c>
      <c r="H3221" s="14">
        <f t="shared" si="101"/>
        <v>0</v>
      </c>
    </row>
    <row r="3222" spans="1:8">
      <c r="A3222" s="2">
        <v>38954</v>
      </c>
      <c r="B3222" s="15">
        <v>6.36</v>
      </c>
      <c r="C3222" s="15">
        <v>6.53</v>
      </c>
      <c r="D3222" s="15">
        <v>6.12</v>
      </c>
      <c r="E3222" s="15">
        <v>6.12</v>
      </c>
      <c r="G3222" s="14">
        <f t="shared" si="100"/>
        <v>-0.16999999999999993</v>
      </c>
      <c r="H3222" s="14">
        <f t="shared" si="101"/>
        <v>0</v>
      </c>
    </row>
    <row r="3223" spans="1:8">
      <c r="A3223" s="2">
        <v>38953</v>
      </c>
      <c r="B3223" s="15">
        <v>6.36</v>
      </c>
      <c r="C3223" s="15">
        <v>6.53</v>
      </c>
      <c r="D3223" s="15">
        <v>6.13</v>
      </c>
      <c r="E3223" s="15">
        <v>6.13</v>
      </c>
      <c r="G3223" s="14">
        <f t="shared" si="100"/>
        <v>-0.16999999999999993</v>
      </c>
      <c r="H3223" s="14">
        <f t="shared" si="101"/>
        <v>0</v>
      </c>
    </row>
    <row r="3224" spans="1:8">
      <c r="A3224" s="2">
        <v>38952</v>
      </c>
      <c r="B3224" s="15">
        <v>6.37</v>
      </c>
      <c r="C3224" s="15">
        <v>6.54</v>
      </c>
      <c r="D3224" s="15">
        <v>6.14</v>
      </c>
      <c r="E3224" s="15">
        <v>6.14</v>
      </c>
      <c r="G3224" s="14">
        <f t="shared" si="100"/>
        <v>-0.16999999999999993</v>
      </c>
      <c r="H3224" s="14">
        <f t="shared" si="101"/>
        <v>0</v>
      </c>
    </row>
    <row r="3225" spans="1:8">
      <c r="A3225" s="2">
        <v>38951</v>
      </c>
      <c r="B3225" s="15">
        <v>6.37</v>
      </c>
      <c r="C3225" s="15">
        <v>6.53</v>
      </c>
      <c r="D3225" s="15">
        <v>6.14</v>
      </c>
      <c r="E3225" s="15">
        <v>6.13</v>
      </c>
      <c r="G3225" s="14">
        <f t="shared" si="100"/>
        <v>-0.16000000000000014</v>
      </c>
      <c r="H3225" s="14">
        <f t="shared" si="101"/>
        <v>9.9999999999997868E-3</v>
      </c>
    </row>
    <row r="3226" spans="1:8">
      <c r="A3226" s="2">
        <v>38950</v>
      </c>
      <c r="B3226" s="15">
        <v>6.38</v>
      </c>
      <c r="C3226" s="15">
        <v>6.54</v>
      </c>
      <c r="D3226" s="15">
        <v>6.15</v>
      </c>
      <c r="E3226" s="15">
        <v>6.14</v>
      </c>
      <c r="G3226" s="14">
        <f t="shared" si="100"/>
        <v>-0.16000000000000014</v>
      </c>
      <c r="H3226" s="14">
        <f t="shared" si="101"/>
        <v>1.0000000000000675E-2</v>
      </c>
    </row>
    <row r="3227" spans="1:8">
      <c r="A3227" s="2">
        <v>38947</v>
      </c>
      <c r="B3227" s="15">
        <v>6.39</v>
      </c>
      <c r="C3227" s="15">
        <v>6.55</v>
      </c>
      <c r="D3227" s="15">
        <v>6.16</v>
      </c>
      <c r="E3227" s="15">
        <v>6.15</v>
      </c>
      <c r="G3227" s="14">
        <f t="shared" si="100"/>
        <v>-0.16000000000000014</v>
      </c>
      <c r="H3227" s="14">
        <f t="shared" si="101"/>
        <v>9.9999999999997868E-3</v>
      </c>
    </row>
    <row r="3228" spans="1:8">
      <c r="A3228" s="2">
        <v>38946</v>
      </c>
      <c r="B3228" s="15">
        <v>6.42</v>
      </c>
      <c r="C3228" s="15">
        <v>6.58</v>
      </c>
      <c r="D3228" s="15">
        <v>6.19</v>
      </c>
      <c r="E3228" s="15">
        <v>6.18</v>
      </c>
      <c r="G3228" s="14">
        <f t="shared" si="100"/>
        <v>-0.16000000000000014</v>
      </c>
      <c r="H3228" s="14">
        <f t="shared" si="101"/>
        <v>1.0000000000000675E-2</v>
      </c>
    </row>
    <row r="3229" spans="1:8">
      <c r="A3229" s="2">
        <v>38945</v>
      </c>
      <c r="B3229" s="15">
        <v>6.43</v>
      </c>
      <c r="C3229" s="15">
        <v>6.58</v>
      </c>
      <c r="D3229" s="15">
        <v>6.2</v>
      </c>
      <c r="E3229" s="15">
        <v>6.18</v>
      </c>
      <c r="G3229" s="14">
        <f t="shared" ref="G3229:G3292" si="102">B3229-C3229</f>
        <v>-0.15000000000000036</v>
      </c>
      <c r="H3229" s="14">
        <f t="shared" ref="H3229:H3292" si="103">D3229-E3229</f>
        <v>2.0000000000000462E-2</v>
      </c>
    </row>
    <row r="3230" spans="1:8">
      <c r="A3230" s="2">
        <v>38944</v>
      </c>
      <c r="B3230" s="15">
        <v>6.47</v>
      </c>
      <c r="C3230" s="15">
        <v>6.63</v>
      </c>
      <c r="D3230" s="15">
        <v>6.24</v>
      </c>
      <c r="E3230" s="15">
        <v>6.23</v>
      </c>
      <c r="G3230" s="14">
        <f t="shared" si="102"/>
        <v>-0.16000000000000014</v>
      </c>
      <c r="H3230" s="14">
        <f t="shared" si="103"/>
        <v>9.9999999999997868E-3</v>
      </c>
    </row>
    <row r="3231" spans="1:8">
      <c r="A3231" s="2">
        <v>38943</v>
      </c>
      <c r="B3231" s="15">
        <v>6.53</v>
      </c>
      <c r="C3231" s="15">
        <v>6.6899999999999995</v>
      </c>
      <c r="D3231" s="15">
        <v>6.31</v>
      </c>
      <c r="E3231" s="15">
        <v>6.3</v>
      </c>
      <c r="G3231" s="14">
        <f t="shared" si="102"/>
        <v>-0.15999999999999925</v>
      </c>
      <c r="H3231" s="14">
        <f t="shared" si="103"/>
        <v>9.9999999999997868E-3</v>
      </c>
    </row>
    <row r="3232" spans="1:8">
      <c r="A3232" s="2">
        <v>38940</v>
      </c>
      <c r="B3232" s="15">
        <v>6.53</v>
      </c>
      <c r="C3232" s="15">
        <v>6.6899999999999995</v>
      </c>
      <c r="D3232" s="15">
        <v>6.31</v>
      </c>
      <c r="E3232" s="15">
        <v>6.3</v>
      </c>
      <c r="G3232" s="14">
        <f t="shared" si="102"/>
        <v>-0.15999999999999925</v>
      </c>
      <c r="H3232" s="14">
        <f t="shared" si="103"/>
        <v>9.9999999999997868E-3</v>
      </c>
    </row>
    <row r="3233" spans="1:8">
      <c r="A3233" s="2">
        <v>38939</v>
      </c>
      <c r="B3233" s="15">
        <v>6.5</v>
      </c>
      <c r="C3233" s="15">
        <v>6.66</v>
      </c>
      <c r="D3233" s="15">
        <v>6.27</v>
      </c>
      <c r="E3233" s="15">
        <v>6.27</v>
      </c>
      <c r="G3233" s="14">
        <f t="shared" si="102"/>
        <v>-0.16000000000000014</v>
      </c>
      <c r="H3233" s="14">
        <f t="shared" si="103"/>
        <v>0</v>
      </c>
    </row>
    <row r="3234" spans="1:8">
      <c r="A3234" s="2">
        <v>38938</v>
      </c>
      <c r="B3234" s="15">
        <v>6.49</v>
      </c>
      <c r="C3234" s="15">
        <v>6.65</v>
      </c>
      <c r="D3234" s="15">
        <v>6.26</v>
      </c>
      <c r="E3234" s="15">
        <v>6.25</v>
      </c>
      <c r="G3234" s="14">
        <f t="shared" si="102"/>
        <v>-0.16000000000000014</v>
      </c>
      <c r="H3234" s="14">
        <f t="shared" si="103"/>
        <v>9.9999999999997868E-3</v>
      </c>
    </row>
    <row r="3235" spans="1:8">
      <c r="A3235" s="2">
        <v>38937</v>
      </c>
      <c r="B3235" s="15">
        <v>6.47</v>
      </c>
      <c r="C3235" s="15">
        <v>6.63</v>
      </c>
      <c r="D3235" s="15">
        <v>6.24</v>
      </c>
      <c r="E3235" s="15">
        <v>6.23</v>
      </c>
      <c r="G3235" s="14">
        <f t="shared" si="102"/>
        <v>-0.16000000000000014</v>
      </c>
      <c r="H3235" s="14">
        <f t="shared" si="103"/>
        <v>9.9999999999997868E-3</v>
      </c>
    </row>
    <row r="3236" spans="1:8">
      <c r="A3236" s="2">
        <v>38936</v>
      </c>
      <c r="B3236" s="15">
        <v>6.45</v>
      </c>
      <c r="C3236" s="15">
        <v>6.6</v>
      </c>
      <c r="D3236" s="15">
        <v>6.21</v>
      </c>
      <c r="E3236" s="15">
        <v>6.21</v>
      </c>
      <c r="G3236" s="14">
        <f t="shared" si="102"/>
        <v>-0.14999999999999947</v>
      </c>
      <c r="H3236" s="14">
        <f t="shared" si="103"/>
        <v>0</v>
      </c>
    </row>
    <row r="3237" spans="1:8">
      <c r="A3237" s="2">
        <v>38933</v>
      </c>
      <c r="B3237" s="15">
        <v>6.44</v>
      </c>
      <c r="C3237" s="15">
        <v>6.6</v>
      </c>
      <c r="D3237" s="15">
        <v>6.21</v>
      </c>
      <c r="E3237" s="15">
        <v>6.2</v>
      </c>
      <c r="G3237" s="14">
        <f t="shared" si="102"/>
        <v>-0.15999999999999925</v>
      </c>
      <c r="H3237" s="14">
        <f t="shared" si="103"/>
        <v>9.9999999999997868E-3</v>
      </c>
    </row>
    <row r="3238" spans="1:8">
      <c r="A3238" s="2">
        <v>38932</v>
      </c>
      <c r="B3238" s="15">
        <v>6.49</v>
      </c>
      <c r="C3238" s="15">
        <v>6.64</v>
      </c>
      <c r="D3238" s="15">
        <v>6.25</v>
      </c>
      <c r="E3238" s="15">
        <v>6.24</v>
      </c>
      <c r="G3238" s="14">
        <f t="shared" si="102"/>
        <v>-0.14999999999999947</v>
      </c>
      <c r="H3238" s="14">
        <f t="shared" si="103"/>
        <v>9.9999999999997868E-3</v>
      </c>
    </row>
    <row r="3239" spans="1:8">
      <c r="A3239" s="2">
        <v>38931</v>
      </c>
      <c r="B3239" s="15">
        <v>6.5</v>
      </c>
      <c r="C3239" s="15">
        <v>6.65</v>
      </c>
      <c r="D3239" s="15">
        <v>6.27</v>
      </c>
      <c r="E3239" s="15">
        <v>6.26</v>
      </c>
      <c r="G3239" s="14">
        <f t="shared" si="102"/>
        <v>-0.15000000000000036</v>
      </c>
      <c r="H3239" s="14">
        <f t="shared" si="103"/>
        <v>9.9999999999997868E-3</v>
      </c>
    </row>
    <row r="3240" spans="1:8">
      <c r="A3240" s="2">
        <v>38930</v>
      </c>
      <c r="B3240" s="15">
        <v>6.52</v>
      </c>
      <c r="C3240" s="15">
        <v>6.68</v>
      </c>
      <c r="D3240" s="15">
        <v>6.29</v>
      </c>
      <c r="E3240" s="15">
        <v>6.28</v>
      </c>
      <c r="G3240" s="14">
        <f t="shared" si="102"/>
        <v>-0.16000000000000014</v>
      </c>
      <c r="H3240" s="14">
        <f t="shared" si="103"/>
        <v>9.9999999999997868E-3</v>
      </c>
    </row>
    <row r="3241" spans="1:8">
      <c r="A3241" s="2">
        <v>38929</v>
      </c>
      <c r="B3241" s="15">
        <v>6.52</v>
      </c>
      <c r="C3241" s="15">
        <v>6.67</v>
      </c>
      <c r="D3241" s="15">
        <v>6.29</v>
      </c>
      <c r="E3241" s="15">
        <v>6.28</v>
      </c>
      <c r="G3241" s="14">
        <f t="shared" si="102"/>
        <v>-0.15000000000000036</v>
      </c>
      <c r="H3241" s="14">
        <f t="shared" si="103"/>
        <v>9.9999999999997868E-3</v>
      </c>
    </row>
    <row r="3242" spans="1:8">
      <c r="A3242" s="2">
        <v>38926</v>
      </c>
      <c r="B3242" s="15">
        <v>6.52</v>
      </c>
      <c r="C3242" s="15">
        <v>6.67</v>
      </c>
      <c r="D3242" s="15">
        <v>6.29</v>
      </c>
      <c r="E3242" s="15">
        <v>6.29</v>
      </c>
      <c r="G3242" s="14">
        <f t="shared" si="102"/>
        <v>-0.15000000000000036</v>
      </c>
      <c r="H3242" s="14">
        <f t="shared" si="103"/>
        <v>0</v>
      </c>
    </row>
    <row r="3243" spans="1:8">
      <c r="A3243" s="2">
        <v>38925</v>
      </c>
      <c r="B3243" s="15">
        <v>6.57</v>
      </c>
      <c r="C3243" s="15">
        <v>6.72</v>
      </c>
      <c r="D3243" s="15">
        <v>6.34</v>
      </c>
      <c r="E3243" s="15">
        <v>6.33</v>
      </c>
      <c r="G3243" s="14">
        <f t="shared" si="102"/>
        <v>-0.14999999999999947</v>
      </c>
      <c r="H3243" s="14">
        <f t="shared" si="103"/>
        <v>9.9999999999997868E-3</v>
      </c>
    </row>
    <row r="3244" spans="1:8">
      <c r="A3244" s="2">
        <v>38924</v>
      </c>
      <c r="B3244" s="15">
        <v>6.5600000000000005</v>
      </c>
      <c r="C3244" s="15">
        <v>6.72</v>
      </c>
      <c r="D3244" s="15">
        <v>6.33</v>
      </c>
      <c r="E3244" s="15">
        <v>6.33</v>
      </c>
      <c r="G3244" s="14">
        <f t="shared" si="102"/>
        <v>-0.15999999999999925</v>
      </c>
      <c r="H3244" s="14">
        <f t="shared" si="103"/>
        <v>0</v>
      </c>
    </row>
    <row r="3245" spans="1:8">
      <c r="A3245" s="2">
        <v>38923</v>
      </c>
      <c r="B3245" s="15">
        <v>6.59</v>
      </c>
      <c r="C3245" s="15">
        <v>6.75</v>
      </c>
      <c r="D3245" s="15">
        <v>6.36</v>
      </c>
      <c r="E3245" s="15">
        <v>6.35</v>
      </c>
      <c r="G3245" s="14">
        <f t="shared" si="102"/>
        <v>-0.16000000000000014</v>
      </c>
      <c r="H3245" s="14">
        <f t="shared" si="103"/>
        <v>1.0000000000000675E-2</v>
      </c>
    </row>
    <row r="3246" spans="1:8">
      <c r="A3246" s="2">
        <v>38922</v>
      </c>
      <c r="B3246" s="15">
        <v>6.58</v>
      </c>
      <c r="C3246" s="15">
        <v>6.74</v>
      </c>
      <c r="D3246" s="15">
        <v>6.32</v>
      </c>
      <c r="E3246" s="15">
        <v>6.32</v>
      </c>
      <c r="G3246" s="14">
        <f t="shared" si="102"/>
        <v>-0.16000000000000014</v>
      </c>
      <c r="H3246" s="14">
        <f t="shared" si="103"/>
        <v>0</v>
      </c>
    </row>
    <row r="3247" spans="1:8">
      <c r="A3247" s="2">
        <v>38919</v>
      </c>
      <c r="B3247" s="15">
        <v>6.58</v>
      </c>
      <c r="C3247" s="15">
        <v>6.74</v>
      </c>
      <c r="D3247" s="15">
        <v>6.32</v>
      </c>
      <c r="E3247" s="15">
        <v>6.32</v>
      </c>
      <c r="G3247" s="14">
        <f t="shared" si="102"/>
        <v>-0.16000000000000014</v>
      </c>
      <c r="H3247" s="14">
        <f t="shared" si="103"/>
        <v>0</v>
      </c>
    </row>
    <row r="3248" spans="1:8">
      <c r="A3248" s="2">
        <v>38918</v>
      </c>
      <c r="B3248" s="15">
        <v>6.5600000000000005</v>
      </c>
      <c r="C3248" s="15">
        <v>6.72</v>
      </c>
      <c r="D3248" s="15">
        <v>6.32</v>
      </c>
      <c r="E3248" s="15">
        <v>6.31</v>
      </c>
      <c r="G3248" s="14">
        <f t="shared" si="102"/>
        <v>-0.15999999999999925</v>
      </c>
      <c r="H3248" s="14">
        <f t="shared" si="103"/>
        <v>1.0000000000000675E-2</v>
      </c>
    </row>
    <row r="3249" spans="1:8">
      <c r="A3249" s="2">
        <v>38917</v>
      </c>
      <c r="B3249" s="15">
        <v>6.58</v>
      </c>
      <c r="C3249" s="15">
        <v>6.75</v>
      </c>
      <c r="D3249" s="15">
        <v>6.35</v>
      </c>
      <c r="E3249" s="15">
        <v>6.34</v>
      </c>
      <c r="G3249" s="14">
        <f t="shared" si="102"/>
        <v>-0.16999999999999993</v>
      </c>
      <c r="H3249" s="14">
        <f t="shared" si="103"/>
        <v>9.9999999999997868E-3</v>
      </c>
    </row>
    <row r="3250" spans="1:8">
      <c r="A3250" s="2">
        <v>38916</v>
      </c>
      <c r="B3250" s="15">
        <v>6.65</v>
      </c>
      <c r="C3250" s="15">
        <v>6.8100000000000005</v>
      </c>
      <c r="D3250" s="15">
        <v>6.41</v>
      </c>
      <c r="E3250" s="15">
        <v>6.4</v>
      </c>
      <c r="G3250" s="14">
        <f t="shared" si="102"/>
        <v>-0.16000000000000014</v>
      </c>
      <c r="H3250" s="14">
        <f t="shared" si="103"/>
        <v>9.9999999999997868E-3</v>
      </c>
    </row>
    <row r="3251" spans="1:8">
      <c r="A3251" s="2">
        <v>38915</v>
      </c>
      <c r="B3251" s="15">
        <v>6.59</v>
      </c>
      <c r="C3251" s="15">
        <v>6.75</v>
      </c>
      <c r="D3251" s="15">
        <v>6.35</v>
      </c>
      <c r="E3251" s="15">
        <v>6.34</v>
      </c>
      <c r="G3251" s="14">
        <f t="shared" si="102"/>
        <v>-0.16000000000000014</v>
      </c>
      <c r="H3251" s="14">
        <f t="shared" si="103"/>
        <v>9.9999999999997868E-3</v>
      </c>
    </row>
    <row r="3252" spans="1:8">
      <c r="A3252" s="2">
        <v>38912</v>
      </c>
      <c r="B3252" s="15">
        <v>6.59</v>
      </c>
      <c r="C3252" s="15">
        <v>6.76</v>
      </c>
      <c r="D3252" s="15">
        <v>6.35</v>
      </c>
      <c r="E3252" s="15">
        <v>6.34</v>
      </c>
      <c r="G3252" s="14">
        <f t="shared" si="102"/>
        <v>-0.16999999999999993</v>
      </c>
      <c r="H3252" s="14">
        <f t="shared" si="103"/>
        <v>9.9999999999997868E-3</v>
      </c>
    </row>
    <row r="3253" spans="1:8">
      <c r="A3253" s="2">
        <v>38911</v>
      </c>
      <c r="B3253" s="15">
        <v>6.58</v>
      </c>
      <c r="C3253" s="15">
        <v>6.74</v>
      </c>
      <c r="D3253" s="15">
        <v>6.35</v>
      </c>
      <c r="E3253" s="15">
        <v>6.34</v>
      </c>
      <c r="G3253" s="14">
        <f t="shared" si="102"/>
        <v>-0.16000000000000014</v>
      </c>
      <c r="H3253" s="14">
        <f t="shared" si="103"/>
        <v>9.9999999999997868E-3</v>
      </c>
    </row>
    <row r="3254" spans="1:8">
      <c r="A3254" s="2">
        <v>38910</v>
      </c>
      <c r="B3254" s="15">
        <v>6.6</v>
      </c>
      <c r="C3254" s="15">
        <v>6.76</v>
      </c>
      <c r="D3254" s="15">
        <v>6.37</v>
      </c>
      <c r="E3254" s="15">
        <v>6.36</v>
      </c>
      <c r="G3254" s="14">
        <f t="shared" si="102"/>
        <v>-0.16000000000000014</v>
      </c>
      <c r="H3254" s="14">
        <f t="shared" si="103"/>
        <v>9.9999999999997868E-3</v>
      </c>
    </row>
    <row r="3255" spans="1:8">
      <c r="A3255" s="2">
        <v>38909</v>
      </c>
      <c r="B3255" s="15">
        <v>6.62</v>
      </c>
      <c r="C3255" s="15">
        <v>6.77</v>
      </c>
      <c r="D3255" s="15">
        <v>6.37</v>
      </c>
      <c r="E3255" s="15">
        <v>6.36</v>
      </c>
      <c r="G3255" s="14">
        <f t="shared" si="102"/>
        <v>-0.14999999999999947</v>
      </c>
      <c r="H3255" s="14">
        <f t="shared" si="103"/>
        <v>9.9999999999997868E-3</v>
      </c>
    </row>
    <row r="3256" spans="1:8">
      <c r="A3256" s="2">
        <v>38908</v>
      </c>
      <c r="B3256" s="15">
        <v>6.64</v>
      </c>
      <c r="C3256" s="15">
        <v>6.79</v>
      </c>
      <c r="D3256" s="15">
        <v>6.4</v>
      </c>
      <c r="E3256" s="15">
        <v>6.39</v>
      </c>
      <c r="G3256" s="14">
        <f t="shared" si="102"/>
        <v>-0.15000000000000036</v>
      </c>
      <c r="H3256" s="14">
        <f t="shared" si="103"/>
        <v>1.0000000000000675E-2</v>
      </c>
    </row>
    <row r="3257" spans="1:8">
      <c r="A3257" s="2">
        <v>38905</v>
      </c>
      <c r="B3257" s="15">
        <v>6.65</v>
      </c>
      <c r="C3257" s="15">
        <v>6.8</v>
      </c>
      <c r="D3257" s="15">
        <v>6.41</v>
      </c>
      <c r="E3257" s="15">
        <v>6.4</v>
      </c>
      <c r="G3257" s="14">
        <f t="shared" si="102"/>
        <v>-0.14999999999999947</v>
      </c>
      <c r="H3257" s="14">
        <f t="shared" si="103"/>
        <v>9.9999999999997868E-3</v>
      </c>
    </row>
    <row r="3258" spans="1:8">
      <c r="A3258" s="2">
        <v>38904</v>
      </c>
      <c r="B3258" s="15">
        <v>6.7</v>
      </c>
      <c r="C3258" s="15">
        <v>6.85</v>
      </c>
      <c r="D3258" s="15">
        <v>6.46</v>
      </c>
      <c r="E3258" s="15">
        <v>6.45</v>
      </c>
      <c r="G3258" s="14">
        <f t="shared" si="102"/>
        <v>-0.14999999999999947</v>
      </c>
      <c r="H3258" s="14">
        <f t="shared" si="103"/>
        <v>9.9999999999997868E-3</v>
      </c>
    </row>
    <row r="3259" spans="1:8">
      <c r="A3259" s="2">
        <v>38903</v>
      </c>
      <c r="B3259" s="15">
        <v>6.75</v>
      </c>
      <c r="C3259" s="15">
        <v>6.9</v>
      </c>
      <c r="D3259" s="15">
        <v>6.51</v>
      </c>
      <c r="E3259" s="15">
        <v>6.5</v>
      </c>
      <c r="G3259" s="14">
        <f t="shared" si="102"/>
        <v>-0.15000000000000036</v>
      </c>
      <c r="H3259" s="14">
        <f t="shared" si="103"/>
        <v>9.9999999999997868E-3</v>
      </c>
    </row>
    <row r="3260" spans="1:8">
      <c r="A3260" s="2">
        <v>38901</v>
      </c>
      <c r="B3260" s="15">
        <v>6.68</v>
      </c>
      <c r="C3260" s="15">
        <v>6.83</v>
      </c>
      <c r="D3260" s="15">
        <v>6.44</v>
      </c>
      <c r="E3260" s="15">
        <v>6.43</v>
      </c>
      <c r="G3260" s="14">
        <f t="shared" si="102"/>
        <v>-0.15000000000000036</v>
      </c>
      <c r="H3260" s="14">
        <f t="shared" si="103"/>
        <v>1.0000000000000675E-2</v>
      </c>
    </row>
    <row r="3261" spans="1:8">
      <c r="A3261" s="2">
        <v>38898</v>
      </c>
      <c r="B3261" s="15">
        <v>6.67</v>
      </c>
      <c r="C3261" s="15">
        <v>6.82</v>
      </c>
      <c r="D3261" s="15">
        <v>6.43</v>
      </c>
      <c r="E3261" s="15">
        <v>6.42</v>
      </c>
      <c r="G3261" s="14">
        <f t="shared" si="102"/>
        <v>-0.15000000000000036</v>
      </c>
      <c r="H3261" s="14">
        <f t="shared" si="103"/>
        <v>9.9999999999997868E-3</v>
      </c>
    </row>
    <row r="3262" spans="1:8">
      <c r="A3262" s="2">
        <v>38897</v>
      </c>
      <c r="B3262" s="15">
        <v>6.75</v>
      </c>
      <c r="C3262" s="15">
        <v>6.91</v>
      </c>
      <c r="D3262" s="15">
        <v>6.51</v>
      </c>
      <c r="E3262" s="15">
        <v>6.5</v>
      </c>
      <c r="G3262" s="14">
        <f t="shared" si="102"/>
        <v>-0.16000000000000014</v>
      </c>
      <c r="H3262" s="14">
        <f t="shared" si="103"/>
        <v>9.9999999999997868E-3</v>
      </c>
    </row>
    <row r="3263" spans="1:8">
      <c r="A3263" s="2">
        <v>38896</v>
      </c>
      <c r="B3263" s="15">
        <v>6.78</v>
      </c>
      <c r="C3263" s="15">
        <v>6.9399999999999995</v>
      </c>
      <c r="D3263" s="15">
        <v>6.54</v>
      </c>
      <c r="E3263" s="15">
        <v>6.53</v>
      </c>
      <c r="G3263" s="14">
        <f t="shared" si="102"/>
        <v>-0.15999999999999925</v>
      </c>
      <c r="H3263" s="14">
        <f t="shared" si="103"/>
        <v>9.9999999999997868E-3</v>
      </c>
    </row>
    <row r="3264" spans="1:8">
      <c r="A3264" s="2">
        <v>38895</v>
      </c>
      <c r="B3264" s="15">
        <v>6.74</v>
      </c>
      <c r="C3264" s="15">
        <v>6.91</v>
      </c>
      <c r="D3264" s="15">
        <v>6.5</v>
      </c>
      <c r="E3264" s="15">
        <v>6.49</v>
      </c>
      <c r="G3264" s="14">
        <f t="shared" si="102"/>
        <v>-0.16999999999999993</v>
      </c>
      <c r="H3264" s="14">
        <f t="shared" si="103"/>
        <v>9.9999999999997868E-3</v>
      </c>
    </row>
    <row r="3265" spans="1:8">
      <c r="A3265" s="2">
        <v>38894</v>
      </c>
      <c r="B3265" s="15">
        <v>6.77</v>
      </c>
      <c r="C3265" s="15">
        <v>6.9399999999999995</v>
      </c>
      <c r="D3265" s="15">
        <v>6.54</v>
      </c>
      <c r="E3265" s="15">
        <v>6.53</v>
      </c>
      <c r="G3265" s="14">
        <f t="shared" si="102"/>
        <v>-0.16999999999999993</v>
      </c>
      <c r="H3265" s="14">
        <f t="shared" si="103"/>
        <v>9.9999999999997868E-3</v>
      </c>
    </row>
    <row r="3266" spans="1:8">
      <c r="A3266" s="2">
        <v>38891</v>
      </c>
      <c r="B3266" s="15">
        <v>6.75</v>
      </c>
      <c r="C3266" s="15">
        <v>6.92</v>
      </c>
      <c r="D3266" s="15">
        <v>6.52</v>
      </c>
      <c r="E3266" s="15">
        <v>6.51</v>
      </c>
      <c r="G3266" s="14">
        <f t="shared" si="102"/>
        <v>-0.16999999999999993</v>
      </c>
      <c r="H3266" s="14">
        <f t="shared" si="103"/>
        <v>9.9999999999997868E-3</v>
      </c>
    </row>
    <row r="3267" spans="1:8">
      <c r="A3267" s="2">
        <v>38890</v>
      </c>
      <c r="B3267" s="15">
        <v>6.72</v>
      </c>
      <c r="C3267" s="15">
        <v>6.89</v>
      </c>
      <c r="D3267" s="15">
        <v>6.49</v>
      </c>
      <c r="E3267" s="15">
        <v>6.48</v>
      </c>
      <c r="G3267" s="14">
        <f t="shared" si="102"/>
        <v>-0.16999999999999993</v>
      </c>
      <c r="H3267" s="14">
        <f t="shared" si="103"/>
        <v>9.9999999999997868E-3</v>
      </c>
    </row>
    <row r="3268" spans="1:8">
      <c r="A3268" s="2">
        <v>38889</v>
      </c>
      <c r="B3268" s="15">
        <v>6.67</v>
      </c>
      <c r="C3268" s="15">
        <v>6.84</v>
      </c>
      <c r="D3268" s="15">
        <v>6.45</v>
      </c>
      <c r="E3268" s="15">
        <v>6.44</v>
      </c>
      <c r="G3268" s="14">
        <f t="shared" si="102"/>
        <v>-0.16999999999999993</v>
      </c>
      <c r="H3268" s="14">
        <f t="shared" si="103"/>
        <v>9.9999999999997868E-3</v>
      </c>
    </row>
    <row r="3269" spans="1:8">
      <c r="A3269" s="2">
        <v>38888</v>
      </c>
      <c r="B3269" s="15">
        <v>6.65</v>
      </c>
      <c r="C3269" s="15">
        <v>6.82</v>
      </c>
      <c r="D3269" s="15">
        <v>6.44</v>
      </c>
      <c r="E3269" s="15">
        <v>6.43</v>
      </c>
      <c r="G3269" s="14">
        <f t="shared" si="102"/>
        <v>-0.16999999999999993</v>
      </c>
      <c r="H3269" s="14">
        <f t="shared" si="103"/>
        <v>1.0000000000000675E-2</v>
      </c>
    </row>
    <row r="3270" spans="1:8">
      <c r="A3270" s="2">
        <v>38887</v>
      </c>
      <c r="B3270" s="15">
        <v>6.64</v>
      </c>
      <c r="C3270" s="15">
        <v>6.8100000000000005</v>
      </c>
      <c r="D3270" s="15">
        <v>6.43</v>
      </c>
      <c r="E3270" s="15">
        <v>6.41</v>
      </c>
      <c r="G3270" s="14">
        <f t="shared" si="102"/>
        <v>-0.17000000000000082</v>
      </c>
      <c r="H3270" s="14">
        <f t="shared" si="103"/>
        <v>1.9999999999999574E-2</v>
      </c>
    </row>
    <row r="3271" spans="1:8">
      <c r="A3271" s="2">
        <v>38884</v>
      </c>
      <c r="B3271" s="15">
        <v>6.63</v>
      </c>
      <c r="C3271" s="15">
        <v>6.8</v>
      </c>
      <c r="D3271" s="15">
        <v>6.42</v>
      </c>
      <c r="E3271" s="15">
        <v>6.4</v>
      </c>
      <c r="G3271" s="14">
        <f t="shared" si="102"/>
        <v>-0.16999999999999993</v>
      </c>
      <c r="H3271" s="14">
        <f t="shared" si="103"/>
        <v>1.9999999999999574E-2</v>
      </c>
    </row>
    <row r="3272" spans="1:8">
      <c r="A3272" s="2">
        <v>38883</v>
      </c>
      <c r="B3272" s="15">
        <v>6.6</v>
      </c>
      <c r="C3272" s="15">
        <v>6.77</v>
      </c>
      <c r="D3272" s="15">
        <v>6.38</v>
      </c>
      <c r="E3272" s="15">
        <v>6.36</v>
      </c>
      <c r="G3272" s="14">
        <f t="shared" si="102"/>
        <v>-0.16999999999999993</v>
      </c>
      <c r="H3272" s="14">
        <f t="shared" si="103"/>
        <v>1.9999999999999574E-2</v>
      </c>
    </row>
    <row r="3273" spans="1:8">
      <c r="A3273" s="2">
        <v>38882</v>
      </c>
      <c r="B3273" s="15">
        <v>6.55</v>
      </c>
      <c r="C3273" s="15">
        <v>6.72</v>
      </c>
      <c r="D3273" s="15">
        <v>6.34</v>
      </c>
      <c r="E3273" s="15">
        <v>6.32</v>
      </c>
      <c r="G3273" s="14">
        <f t="shared" si="102"/>
        <v>-0.16999999999999993</v>
      </c>
      <c r="H3273" s="14">
        <f t="shared" si="103"/>
        <v>1.9999999999999574E-2</v>
      </c>
    </row>
    <row r="3274" spans="1:8">
      <c r="A3274" s="2">
        <v>38881</v>
      </c>
      <c r="B3274" s="15">
        <v>6.47</v>
      </c>
      <c r="C3274" s="15">
        <v>6.64</v>
      </c>
      <c r="D3274" s="15">
        <v>6.27</v>
      </c>
      <c r="E3274" s="15">
        <v>6.25</v>
      </c>
      <c r="G3274" s="14">
        <f t="shared" si="102"/>
        <v>-0.16999999999999993</v>
      </c>
      <c r="H3274" s="14">
        <f t="shared" si="103"/>
        <v>1.9999999999999574E-2</v>
      </c>
    </row>
    <row r="3275" spans="1:8">
      <c r="A3275" s="2">
        <v>38880</v>
      </c>
      <c r="B3275" s="15">
        <v>6.47</v>
      </c>
      <c r="C3275" s="15">
        <v>6.64</v>
      </c>
      <c r="D3275" s="15">
        <v>6.27</v>
      </c>
      <c r="E3275" s="15">
        <v>6.25</v>
      </c>
      <c r="G3275" s="14">
        <f t="shared" si="102"/>
        <v>-0.16999999999999993</v>
      </c>
      <c r="H3275" s="14">
        <f t="shared" si="103"/>
        <v>1.9999999999999574E-2</v>
      </c>
    </row>
    <row r="3276" spans="1:8">
      <c r="A3276" s="2">
        <v>38877</v>
      </c>
      <c r="B3276" s="15">
        <v>6.47</v>
      </c>
      <c r="C3276" s="15">
        <v>6.64</v>
      </c>
      <c r="D3276" s="15">
        <v>6.27</v>
      </c>
      <c r="E3276" s="15">
        <v>6.25</v>
      </c>
      <c r="G3276" s="14">
        <f t="shared" si="102"/>
        <v>-0.16999999999999993</v>
      </c>
      <c r="H3276" s="14">
        <f t="shared" si="103"/>
        <v>1.9999999999999574E-2</v>
      </c>
    </row>
    <row r="3277" spans="1:8">
      <c r="A3277" s="2">
        <v>38876</v>
      </c>
      <c r="B3277" s="15">
        <v>6.49</v>
      </c>
      <c r="C3277" s="15">
        <v>6.66</v>
      </c>
      <c r="D3277" s="15">
        <v>6.3</v>
      </c>
      <c r="E3277" s="15">
        <v>6.28</v>
      </c>
      <c r="G3277" s="14">
        <f t="shared" si="102"/>
        <v>-0.16999999999999993</v>
      </c>
      <c r="H3277" s="14">
        <f t="shared" si="103"/>
        <v>1.9999999999999574E-2</v>
      </c>
    </row>
    <row r="3278" spans="1:8">
      <c r="A3278" s="2">
        <v>38875</v>
      </c>
      <c r="B3278" s="15">
        <v>6.52</v>
      </c>
      <c r="C3278" s="15">
        <v>6.6899999999999995</v>
      </c>
      <c r="D3278" s="15">
        <v>6.33</v>
      </c>
      <c r="E3278" s="15">
        <v>6.31</v>
      </c>
      <c r="G3278" s="14">
        <f t="shared" si="102"/>
        <v>-0.16999999999999993</v>
      </c>
      <c r="H3278" s="14">
        <f t="shared" si="103"/>
        <v>2.0000000000000462E-2</v>
      </c>
    </row>
    <row r="3279" spans="1:8">
      <c r="A3279" s="2">
        <v>38874</v>
      </c>
      <c r="B3279" s="15">
        <v>6.49</v>
      </c>
      <c r="C3279" s="15">
        <v>6.66</v>
      </c>
      <c r="D3279" s="15">
        <v>6.31</v>
      </c>
      <c r="E3279" s="15">
        <v>6.29</v>
      </c>
      <c r="G3279" s="14">
        <f t="shared" si="102"/>
        <v>-0.16999999999999993</v>
      </c>
      <c r="H3279" s="14">
        <f t="shared" si="103"/>
        <v>1.9999999999999574E-2</v>
      </c>
    </row>
    <row r="3280" spans="1:8">
      <c r="A3280" s="2">
        <v>38873</v>
      </c>
      <c r="B3280" s="15">
        <v>6.52</v>
      </c>
      <c r="C3280" s="15">
        <v>6.6899999999999995</v>
      </c>
      <c r="D3280" s="15">
        <v>6.34</v>
      </c>
      <c r="E3280" s="15">
        <v>6.32</v>
      </c>
      <c r="G3280" s="14">
        <f t="shared" si="102"/>
        <v>-0.16999999999999993</v>
      </c>
      <c r="H3280" s="14">
        <f t="shared" si="103"/>
        <v>1.9999999999999574E-2</v>
      </c>
    </row>
    <row r="3281" spans="1:8">
      <c r="A3281" s="2">
        <v>38870</v>
      </c>
      <c r="B3281" s="15">
        <v>6.5</v>
      </c>
      <c r="C3281" s="15">
        <v>6.67</v>
      </c>
      <c r="D3281" s="15">
        <v>6.32</v>
      </c>
      <c r="E3281" s="15">
        <v>6.3</v>
      </c>
      <c r="G3281" s="14">
        <f t="shared" si="102"/>
        <v>-0.16999999999999993</v>
      </c>
      <c r="H3281" s="14">
        <f t="shared" si="103"/>
        <v>2.0000000000000462E-2</v>
      </c>
    </row>
    <row r="3282" spans="1:8">
      <c r="A3282" s="2">
        <v>38869</v>
      </c>
      <c r="B3282" s="15">
        <v>6.61</v>
      </c>
      <c r="C3282" s="15">
        <v>6.77</v>
      </c>
      <c r="D3282" s="15">
        <v>6.43</v>
      </c>
      <c r="E3282" s="15">
        <v>6.41</v>
      </c>
      <c r="G3282" s="14">
        <f t="shared" si="102"/>
        <v>-0.15999999999999925</v>
      </c>
      <c r="H3282" s="14">
        <f t="shared" si="103"/>
        <v>1.9999999999999574E-2</v>
      </c>
    </row>
    <row r="3283" spans="1:8">
      <c r="A3283" s="2">
        <v>38868</v>
      </c>
      <c r="B3283" s="15">
        <v>6.62</v>
      </c>
      <c r="C3283" s="15">
        <v>6.78</v>
      </c>
      <c r="D3283" s="15">
        <v>6.43</v>
      </c>
      <c r="E3283" s="15">
        <v>6.41</v>
      </c>
      <c r="G3283" s="14">
        <f t="shared" si="102"/>
        <v>-0.16000000000000014</v>
      </c>
      <c r="H3283" s="14">
        <f t="shared" si="103"/>
        <v>1.9999999999999574E-2</v>
      </c>
    </row>
    <row r="3284" spans="1:8">
      <c r="A3284" s="2">
        <v>38867</v>
      </c>
      <c r="B3284" s="15">
        <v>6.6</v>
      </c>
      <c r="C3284" s="15">
        <v>6.76</v>
      </c>
      <c r="D3284" s="15">
        <v>6.42</v>
      </c>
      <c r="E3284" s="15">
        <v>6.4</v>
      </c>
      <c r="G3284" s="14">
        <f t="shared" si="102"/>
        <v>-0.16000000000000014</v>
      </c>
      <c r="H3284" s="14">
        <f t="shared" si="103"/>
        <v>1.9999999999999574E-2</v>
      </c>
    </row>
    <row r="3285" spans="1:8">
      <c r="A3285" s="2">
        <v>38863</v>
      </c>
      <c r="B3285" s="15">
        <v>6.57</v>
      </c>
      <c r="C3285" s="15">
        <v>6.73</v>
      </c>
      <c r="D3285" s="15">
        <v>6.38</v>
      </c>
      <c r="E3285" s="15">
        <v>6.36</v>
      </c>
      <c r="G3285" s="14">
        <f t="shared" si="102"/>
        <v>-0.16000000000000014</v>
      </c>
      <c r="H3285" s="14">
        <f t="shared" si="103"/>
        <v>1.9999999999999574E-2</v>
      </c>
    </row>
    <row r="3286" spans="1:8">
      <c r="A3286" s="2">
        <v>38862</v>
      </c>
      <c r="B3286" s="15">
        <v>6.58</v>
      </c>
      <c r="C3286" s="15">
        <v>6.74</v>
      </c>
      <c r="D3286" s="15">
        <v>6.4</v>
      </c>
      <c r="E3286" s="15">
        <v>6.38</v>
      </c>
      <c r="G3286" s="14">
        <f t="shared" si="102"/>
        <v>-0.16000000000000014</v>
      </c>
      <c r="H3286" s="14">
        <f t="shared" si="103"/>
        <v>2.0000000000000462E-2</v>
      </c>
    </row>
    <row r="3287" spans="1:8">
      <c r="A3287" s="2">
        <v>38861</v>
      </c>
      <c r="B3287" s="15">
        <v>6.54</v>
      </c>
      <c r="C3287" s="15">
        <v>6.71</v>
      </c>
      <c r="D3287" s="15">
        <v>6.36</v>
      </c>
      <c r="E3287" s="15">
        <v>6.35</v>
      </c>
      <c r="G3287" s="14">
        <f t="shared" si="102"/>
        <v>-0.16999999999999993</v>
      </c>
      <c r="H3287" s="14">
        <f t="shared" si="103"/>
        <v>1.0000000000000675E-2</v>
      </c>
    </row>
    <row r="3288" spans="1:8">
      <c r="A3288" s="2">
        <v>38860</v>
      </c>
      <c r="B3288" s="15">
        <v>6.5600000000000005</v>
      </c>
      <c r="C3288" s="15">
        <v>6.72</v>
      </c>
      <c r="D3288" s="15">
        <v>6.38</v>
      </c>
      <c r="E3288" s="15">
        <v>6.36</v>
      </c>
      <c r="G3288" s="14">
        <f t="shared" si="102"/>
        <v>-0.15999999999999925</v>
      </c>
      <c r="H3288" s="14">
        <f t="shared" si="103"/>
        <v>1.9999999999999574E-2</v>
      </c>
    </row>
    <row r="3289" spans="1:8">
      <c r="A3289" s="2">
        <v>38859</v>
      </c>
      <c r="B3289" s="15">
        <v>6.53</v>
      </c>
      <c r="C3289" s="15">
        <v>6.7</v>
      </c>
      <c r="D3289" s="15">
        <v>6.35</v>
      </c>
      <c r="E3289" s="15">
        <v>6.34</v>
      </c>
      <c r="G3289" s="14">
        <f t="shared" si="102"/>
        <v>-0.16999999999999993</v>
      </c>
      <c r="H3289" s="14">
        <f t="shared" si="103"/>
        <v>9.9999999999997868E-3</v>
      </c>
    </row>
    <row r="3290" spans="1:8">
      <c r="A3290" s="2">
        <v>38856</v>
      </c>
      <c r="B3290" s="15">
        <v>6.53</v>
      </c>
      <c r="C3290" s="15">
        <v>6.7</v>
      </c>
      <c r="D3290" s="15">
        <v>6.35</v>
      </c>
      <c r="E3290" s="15">
        <v>6.33</v>
      </c>
      <c r="G3290" s="14">
        <f t="shared" si="102"/>
        <v>-0.16999999999999993</v>
      </c>
      <c r="H3290" s="14">
        <f t="shared" si="103"/>
        <v>1.9999999999999574E-2</v>
      </c>
    </row>
    <row r="3291" spans="1:8">
      <c r="A3291" s="2">
        <v>38855</v>
      </c>
      <c r="B3291" s="15">
        <v>6.57</v>
      </c>
      <c r="C3291" s="15">
        <v>6.74</v>
      </c>
      <c r="D3291" s="15">
        <v>6.4</v>
      </c>
      <c r="E3291" s="15">
        <v>6.38</v>
      </c>
      <c r="G3291" s="14">
        <f t="shared" si="102"/>
        <v>-0.16999999999999993</v>
      </c>
      <c r="H3291" s="14">
        <f t="shared" si="103"/>
        <v>2.0000000000000462E-2</v>
      </c>
    </row>
    <row r="3292" spans="1:8">
      <c r="A3292" s="2">
        <v>38854</v>
      </c>
      <c r="B3292" s="15">
        <v>6.66</v>
      </c>
      <c r="C3292" s="15">
        <v>6.82</v>
      </c>
      <c r="D3292" s="15">
        <v>6.49</v>
      </c>
      <c r="E3292" s="15">
        <v>6.48</v>
      </c>
      <c r="G3292" s="14">
        <f t="shared" si="102"/>
        <v>-0.16000000000000014</v>
      </c>
      <c r="H3292" s="14">
        <f t="shared" si="103"/>
        <v>9.9999999999997868E-3</v>
      </c>
    </row>
    <row r="3293" spans="1:8">
      <c r="A3293" s="2">
        <v>38853</v>
      </c>
      <c r="B3293" s="15">
        <v>6.6</v>
      </c>
      <c r="C3293" s="15">
        <v>6.76</v>
      </c>
      <c r="D3293" s="15">
        <v>6.43</v>
      </c>
      <c r="E3293" s="15">
        <v>6.41</v>
      </c>
      <c r="G3293" s="14">
        <f t="shared" ref="G3293:G3356" si="104">B3293-C3293</f>
        <v>-0.16000000000000014</v>
      </c>
      <c r="H3293" s="14">
        <f t="shared" ref="H3293:H3356" si="105">D3293-E3293</f>
        <v>1.9999999999999574E-2</v>
      </c>
    </row>
    <row r="3294" spans="1:8">
      <c r="A3294" s="2">
        <v>38852</v>
      </c>
      <c r="B3294" s="15">
        <v>6.64</v>
      </c>
      <c r="C3294" s="15">
        <v>6.79</v>
      </c>
      <c r="D3294" s="15">
        <v>6.47</v>
      </c>
      <c r="E3294" s="15">
        <v>6.45</v>
      </c>
      <c r="G3294" s="14">
        <f t="shared" si="104"/>
        <v>-0.15000000000000036</v>
      </c>
      <c r="H3294" s="14">
        <f t="shared" si="105"/>
        <v>1.9999999999999574E-2</v>
      </c>
    </row>
    <row r="3295" spans="1:8">
      <c r="A3295" s="2">
        <v>38849</v>
      </c>
      <c r="B3295" s="15">
        <v>6.67</v>
      </c>
      <c r="C3295" s="15">
        <v>6.82</v>
      </c>
      <c r="D3295" s="15">
        <v>6.51</v>
      </c>
      <c r="E3295" s="15">
        <v>6.48</v>
      </c>
      <c r="G3295" s="14">
        <f t="shared" si="104"/>
        <v>-0.15000000000000036</v>
      </c>
      <c r="H3295" s="14">
        <f t="shared" si="105"/>
        <v>2.9999999999999361E-2</v>
      </c>
    </row>
    <row r="3296" spans="1:8">
      <c r="A3296" s="2">
        <v>38848</v>
      </c>
      <c r="B3296" s="15">
        <v>6.6</v>
      </c>
      <c r="C3296" s="15">
        <v>6.75</v>
      </c>
      <c r="D3296" s="15">
        <v>6.43</v>
      </c>
      <c r="E3296" s="15">
        <v>6.41</v>
      </c>
      <c r="G3296" s="14">
        <f t="shared" si="104"/>
        <v>-0.15000000000000036</v>
      </c>
      <c r="H3296" s="14">
        <f t="shared" si="105"/>
        <v>1.9999999999999574E-2</v>
      </c>
    </row>
    <row r="3297" spans="1:8">
      <c r="A3297" s="2">
        <v>38847</v>
      </c>
      <c r="B3297" s="15">
        <v>6.5600000000000005</v>
      </c>
      <c r="C3297" s="15">
        <v>6.71</v>
      </c>
      <c r="D3297" s="15">
        <v>6.4</v>
      </c>
      <c r="E3297" s="15">
        <v>6.37</v>
      </c>
      <c r="G3297" s="14">
        <f t="shared" si="104"/>
        <v>-0.14999999999999947</v>
      </c>
      <c r="H3297" s="14">
        <f t="shared" si="105"/>
        <v>3.0000000000000249E-2</v>
      </c>
    </row>
    <row r="3298" spans="1:8">
      <c r="A3298" s="2">
        <v>38846</v>
      </c>
      <c r="B3298" s="15">
        <v>6.57</v>
      </c>
      <c r="C3298" s="15">
        <v>6.72</v>
      </c>
      <c r="D3298" s="15">
        <v>6.41</v>
      </c>
      <c r="E3298" s="15">
        <v>6.39</v>
      </c>
      <c r="G3298" s="14">
        <f t="shared" si="104"/>
        <v>-0.14999999999999947</v>
      </c>
      <c r="H3298" s="14">
        <f t="shared" si="105"/>
        <v>2.0000000000000462E-2</v>
      </c>
    </row>
    <row r="3299" spans="1:8">
      <c r="A3299" s="2">
        <v>38845</v>
      </c>
      <c r="B3299" s="15">
        <v>6.5600000000000005</v>
      </c>
      <c r="C3299" s="15">
        <v>6.71</v>
      </c>
      <c r="D3299" s="15">
        <v>6.39</v>
      </c>
      <c r="E3299" s="15">
        <v>6.37</v>
      </c>
      <c r="G3299" s="14">
        <f t="shared" si="104"/>
        <v>-0.14999999999999947</v>
      </c>
      <c r="H3299" s="14">
        <f t="shared" si="105"/>
        <v>1.9999999999999574E-2</v>
      </c>
    </row>
    <row r="3300" spans="1:8">
      <c r="A3300" s="2">
        <v>38842</v>
      </c>
      <c r="B3300" s="15">
        <v>6.57</v>
      </c>
      <c r="C3300" s="15">
        <v>6.72</v>
      </c>
      <c r="D3300" s="15">
        <v>6.4</v>
      </c>
      <c r="E3300" s="15">
        <v>6.38</v>
      </c>
      <c r="G3300" s="14">
        <f t="shared" si="104"/>
        <v>-0.14999999999999947</v>
      </c>
      <c r="H3300" s="14">
        <f t="shared" si="105"/>
        <v>2.0000000000000462E-2</v>
      </c>
    </row>
    <row r="3301" spans="1:8">
      <c r="A3301" s="2">
        <v>38841</v>
      </c>
      <c r="B3301" s="15">
        <v>6.61</v>
      </c>
      <c r="C3301" s="15">
        <v>6.76</v>
      </c>
      <c r="D3301" s="15">
        <v>6.44</v>
      </c>
      <c r="E3301" s="15">
        <v>6.42</v>
      </c>
      <c r="G3301" s="14">
        <f t="shared" si="104"/>
        <v>-0.14999999999999947</v>
      </c>
      <c r="H3301" s="14">
        <f t="shared" si="105"/>
        <v>2.0000000000000462E-2</v>
      </c>
    </row>
    <row r="3302" spans="1:8">
      <c r="A3302" s="2">
        <v>38840</v>
      </c>
      <c r="B3302" s="15">
        <v>6.62</v>
      </c>
      <c r="C3302" s="15">
        <v>6.76</v>
      </c>
      <c r="D3302" s="15">
        <v>6.44</v>
      </c>
      <c r="E3302" s="15">
        <v>6.42</v>
      </c>
      <c r="G3302" s="14">
        <f t="shared" si="104"/>
        <v>-0.13999999999999968</v>
      </c>
      <c r="H3302" s="14">
        <f t="shared" si="105"/>
        <v>2.0000000000000462E-2</v>
      </c>
    </row>
    <row r="3303" spans="1:8">
      <c r="A3303" s="2">
        <v>38839</v>
      </c>
      <c r="B3303" s="15">
        <v>6.58</v>
      </c>
      <c r="C3303" s="15">
        <v>6.73</v>
      </c>
      <c r="D3303" s="15">
        <v>6.41</v>
      </c>
      <c r="E3303" s="15">
        <v>6.39</v>
      </c>
      <c r="G3303" s="14">
        <f t="shared" si="104"/>
        <v>-0.15000000000000036</v>
      </c>
      <c r="H3303" s="14">
        <f t="shared" si="105"/>
        <v>2.0000000000000462E-2</v>
      </c>
    </row>
    <row r="3304" spans="1:8">
      <c r="A3304" s="2">
        <v>38838</v>
      </c>
      <c r="B3304" s="15">
        <v>6.62</v>
      </c>
      <c r="C3304" s="15">
        <v>6.77</v>
      </c>
      <c r="D3304" s="15">
        <v>6.44</v>
      </c>
      <c r="E3304" s="15">
        <v>6.41</v>
      </c>
      <c r="G3304" s="14">
        <f t="shared" si="104"/>
        <v>-0.14999999999999947</v>
      </c>
      <c r="H3304" s="14">
        <f t="shared" si="105"/>
        <v>3.0000000000000249E-2</v>
      </c>
    </row>
    <row r="3305" spans="1:8">
      <c r="A3305" s="2">
        <v>38835</v>
      </c>
      <c r="B3305" s="15">
        <v>6.61</v>
      </c>
      <c r="C3305" s="15">
        <v>6.74</v>
      </c>
      <c r="D3305" s="15">
        <v>6.37</v>
      </c>
      <c r="E3305" s="15">
        <v>6.35</v>
      </c>
      <c r="G3305" s="14">
        <f t="shared" si="104"/>
        <v>-0.12999999999999989</v>
      </c>
      <c r="H3305" s="14">
        <f t="shared" si="105"/>
        <v>2.0000000000000462E-2</v>
      </c>
    </row>
    <row r="3306" spans="1:8">
      <c r="A3306" s="2">
        <v>38834</v>
      </c>
      <c r="B3306" s="15">
        <v>6.63</v>
      </c>
      <c r="C3306" s="15">
        <v>6.76</v>
      </c>
      <c r="D3306" s="15">
        <v>6.39</v>
      </c>
      <c r="E3306" s="15">
        <v>6.37</v>
      </c>
      <c r="G3306" s="14">
        <f t="shared" si="104"/>
        <v>-0.12999999999999989</v>
      </c>
      <c r="H3306" s="14">
        <f t="shared" si="105"/>
        <v>1.9999999999999574E-2</v>
      </c>
    </row>
    <row r="3307" spans="1:8">
      <c r="A3307" s="2">
        <v>38833</v>
      </c>
      <c r="B3307" s="15">
        <v>6.63</v>
      </c>
      <c r="C3307" s="15">
        <v>6.76</v>
      </c>
      <c r="D3307" s="15">
        <v>6.39</v>
      </c>
      <c r="E3307" s="15">
        <v>6.37</v>
      </c>
      <c r="G3307" s="14">
        <f t="shared" si="104"/>
        <v>-0.12999999999999989</v>
      </c>
      <c r="H3307" s="14">
        <f t="shared" si="105"/>
        <v>1.9999999999999574E-2</v>
      </c>
    </row>
    <row r="3308" spans="1:8">
      <c r="A3308" s="2">
        <v>38832</v>
      </c>
      <c r="B3308" s="15">
        <v>6.61</v>
      </c>
      <c r="C3308" s="15">
        <v>6.75</v>
      </c>
      <c r="D3308" s="15">
        <v>6.37</v>
      </c>
      <c r="E3308" s="15">
        <v>6.35</v>
      </c>
      <c r="G3308" s="14">
        <f t="shared" si="104"/>
        <v>-0.13999999999999968</v>
      </c>
      <c r="H3308" s="14">
        <f t="shared" si="105"/>
        <v>2.0000000000000462E-2</v>
      </c>
    </row>
    <row r="3309" spans="1:8">
      <c r="A3309" s="2">
        <v>38831</v>
      </c>
      <c r="B3309" s="15">
        <v>6.52</v>
      </c>
      <c r="C3309" s="15">
        <v>6.66</v>
      </c>
      <c r="D3309" s="15">
        <v>6.28</v>
      </c>
      <c r="E3309" s="15">
        <v>6.26</v>
      </c>
      <c r="G3309" s="14">
        <f t="shared" si="104"/>
        <v>-0.14000000000000057</v>
      </c>
      <c r="H3309" s="14">
        <f t="shared" si="105"/>
        <v>2.0000000000000462E-2</v>
      </c>
    </row>
    <row r="3310" spans="1:8">
      <c r="A3310" s="2">
        <v>38828</v>
      </c>
      <c r="B3310" s="15">
        <v>6.5600000000000005</v>
      </c>
      <c r="C3310" s="15">
        <v>6.71</v>
      </c>
      <c r="D3310" s="15">
        <v>6.32</v>
      </c>
      <c r="E3310" s="15">
        <v>6.3</v>
      </c>
      <c r="G3310" s="14">
        <f t="shared" si="104"/>
        <v>-0.14999999999999947</v>
      </c>
      <c r="H3310" s="14">
        <f t="shared" si="105"/>
        <v>2.0000000000000462E-2</v>
      </c>
    </row>
    <row r="3311" spans="1:8">
      <c r="A3311" s="2">
        <v>38827</v>
      </c>
      <c r="B3311" s="15">
        <v>6.6</v>
      </c>
      <c r="C3311" s="15">
        <v>6.74</v>
      </c>
      <c r="D3311" s="15">
        <v>6.35</v>
      </c>
      <c r="E3311" s="15">
        <v>6.34</v>
      </c>
      <c r="G3311" s="14">
        <f t="shared" si="104"/>
        <v>-0.14000000000000057</v>
      </c>
      <c r="H3311" s="14">
        <f t="shared" si="105"/>
        <v>9.9999999999997868E-3</v>
      </c>
    </row>
    <row r="3312" spans="1:8">
      <c r="A3312" s="2">
        <v>38826</v>
      </c>
      <c r="B3312" s="15">
        <v>6.6</v>
      </c>
      <c r="C3312" s="15">
        <v>6.74</v>
      </c>
      <c r="D3312" s="15">
        <v>6.36</v>
      </c>
      <c r="E3312" s="15">
        <v>6.34</v>
      </c>
      <c r="G3312" s="14">
        <f t="shared" si="104"/>
        <v>-0.14000000000000057</v>
      </c>
      <c r="H3312" s="14">
        <f t="shared" si="105"/>
        <v>2.0000000000000462E-2</v>
      </c>
    </row>
    <row r="3313" spans="1:8">
      <c r="A3313" s="2">
        <v>38825</v>
      </c>
      <c r="B3313" s="15">
        <v>6.54</v>
      </c>
      <c r="C3313" s="15">
        <v>6.6899999999999995</v>
      </c>
      <c r="D3313" s="15">
        <v>6.3</v>
      </c>
      <c r="E3313" s="15">
        <v>6.29</v>
      </c>
      <c r="G3313" s="14">
        <f t="shared" si="104"/>
        <v>-0.14999999999999947</v>
      </c>
      <c r="H3313" s="14">
        <f t="shared" si="105"/>
        <v>9.9999999999997868E-3</v>
      </c>
    </row>
    <row r="3314" spans="1:8">
      <c r="A3314" s="2">
        <v>38824</v>
      </c>
      <c r="B3314" s="15">
        <v>6.5600000000000005</v>
      </c>
      <c r="C3314" s="15">
        <v>6.71</v>
      </c>
      <c r="D3314" s="15">
        <v>6.31</v>
      </c>
      <c r="E3314" s="15">
        <v>6.3</v>
      </c>
      <c r="G3314" s="14">
        <f t="shared" si="104"/>
        <v>-0.14999999999999947</v>
      </c>
      <c r="H3314" s="14">
        <f t="shared" si="105"/>
        <v>9.9999999999997868E-3</v>
      </c>
    </row>
    <row r="3315" spans="1:8">
      <c r="A3315" s="2">
        <v>38820</v>
      </c>
      <c r="B3315" s="15">
        <v>6.6</v>
      </c>
      <c r="C3315" s="15">
        <v>6.74</v>
      </c>
      <c r="D3315" s="15">
        <v>6.34</v>
      </c>
      <c r="E3315" s="15">
        <v>6.33</v>
      </c>
      <c r="G3315" s="14">
        <f t="shared" si="104"/>
        <v>-0.14000000000000057</v>
      </c>
      <c r="H3315" s="14">
        <f t="shared" si="105"/>
        <v>9.9999999999997868E-3</v>
      </c>
    </row>
    <row r="3316" spans="1:8">
      <c r="A3316" s="2">
        <v>38819</v>
      </c>
      <c r="B3316" s="15">
        <v>6.54</v>
      </c>
      <c r="C3316" s="15">
        <v>6.6899999999999995</v>
      </c>
      <c r="D3316" s="15">
        <v>6.29</v>
      </c>
      <c r="E3316" s="15">
        <v>6.28</v>
      </c>
      <c r="G3316" s="14">
        <f t="shared" si="104"/>
        <v>-0.14999999999999947</v>
      </c>
      <c r="H3316" s="14">
        <f t="shared" si="105"/>
        <v>9.9999999999997868E-3</v>
      </c>
    </row>
    <row r="3317" spans="1:8">
      <c r="A3317" s="2">
        <v>38818</v>
      </c>
      <c r="B3317" s="15">
        <v>6.49</v>
      </c>
      <c r="C3317" s="15">
        <v>6.64</v>
      </c>
      <c r="D3317" s="15">
        <v>6.24</v>
      </c>
      <c r="E3317" s="15">
        <v>6.23</v>
      </c>
      <c r="G3317" s="14">
        <f t="shared" si="104"/>
        <v>-0.14999999999999947</v>
      </c>
      <c r="H3317" s="14">
        <f t="shared" si="105"/>
        <v>9.9999999999997868E-3</v>
      </c>
    </row>
    <row r="3318" spans="1:8">
      <c r="A3318" s="2">
        <v>38817</v>
      </c>
      <c r="B3318" s="15">
        <v>6.53</v>
      </c>
      <c r="C3318" s="15">
        <v>6.67</v>
      </c>
      <c r="D3318" s="15">
        <v>6.27</v>
      </c>
      <c r="E3318" s="15">
        <v>6.26</v>
      </c>
      <c r="G3318" s="14">
        <f t="shared" si="104"/>
        <v>-0.13999999999999968</v>
      </c>
      <c r="H3318" s="14">
        <f t="shared" si="105"/>
        <v>9.9999999999997868E-3</v>
      </c>
    </row>
    <row r="3319" spans="1:8">
      <c r="A3319" s="2">
        <v>38814</v>
      </c>
      <c r="B3319" s="15">
        <v>6.53</v>
      </c>
      <c r="C3319" s="15">
        <v>6.67</v>
      </c>
      <c r="D3319" s="15">
        <v>6.27</v>
      </c>
      <c r="E3319" s="15">
        <v>6.26</v>
      </c>
      <c r="G3319" s="14">
        <f t="shared" si="104"/>
        <v>-0.13999999999999968</v>
      </c>
      <c r="H3319" s="14">
        <f t="shared" si="105"/>
        <v>9.9999999999997868E-3</v>
      </c>
    </row>
    <row r="3320" spans="1:8">
      <c r="A3320" s="2">
        <v>38813</v>
      </c>
      <c r="B3320" s="15">
        <v>6.45</v>
      </c>
      <c r="C3320" s="15">
        <v>6.6</v>
      </c>
      <c r="D3320" s="15">
        <v>6.2</v>
      </c>
      <c r="E3320" s="15">
        <v>6.19</v>
      </c>
      <c r="G3320" s="14">
        <f t="shared" si="104"/>
        <v>-0.14999999999999947</v>
      </c>
      <c r="H3320" s="14">
        <f t="shared" si="105"/>
        <v>9.9999999999997868E-3</v>
      </c>
    </row>
    <row r="3321" spans="1:8">
      <c r="A3321" s="2">
        <v>38812</v>
      </c>
      <c r="B3321" s="15">
        <v>6.39</v>
      </c>
      <c r="C3321" s="15">
        <v>6.54</v>
      </c>
      <c r="D3321" s="15">
        <v>6.13</v>
      </c>
      <c r="E3321" s="15">
        <v>6.12</v>
      </c>
      <c r="G3321" s="14">
        <f t="shared" si="104"/>
        <v>-0.15000000000000036</v>
      </c>
      <c r="H3321" s="14">
        <f t="shared" si="105"/>
        <v>9.9999999999997868E-3</v>
      </c>
    </row>
    <row r="3322" spans="1:8">
      <c r="A3322" s="2">
        <v>38811</v>
      </c>
      <c r="B3322" s="15">
        <v>6.41</v>
      </c>
      <c r="C3322" s="15">
        <v>6.5600000000000005</v>
      </c>
      <c r="D3322" s="15">
        <v>6.15</v>
      </c>
      <c r="E3322" s="15">
        <v>6.14</v>
      </c>
      <c r="G3322" s="14">
        <f t="shared" si="104"/>
        <v>-0.15000000000000036</v>
      </c>
      <c r="H3322" s="14">
        <f t="shared" si="105"/>
        <v>1.0000000000000675E-2</v>
      </c>
    </row>
    <row r="3323" spans="1:8">
      <c r="A3323" s="2">
        <v>38810</v>
      </c>
      <c r="B3323" s="15">
        <v>6.41</v>
      </c>
      <c r="C3323" s="15">
        <v>6.5600000000000005</v>
      </c>
      <c r="D3323" s="15">
        <v>6.14</v>
      </c>
      <c r="E3323" s="15">
        <v>6.13</v>
      </c>
      <c r="G3323" s="14">
        <f t="shared" si="104"/>
        <v>-0.15000000000000036</v>
      </c>
      <c r="H3323" s="14">
        <f t="shared" si="105"/>
        <v>9.9999999999997868E-3</v>
      </c>
    </row>
    <row r="3324" spans="1:8">
      <c r="A3324" s="2">
        <v>38807</v>
      </c>
      <c r="B3324" s="15">
        <v>6.4</v>
      </c>
      <c r="C3324" s="15">
        <v>6.55</v>
      </c>
      <c r="D3324" s="15">
        <v>6.14</v>
      </c>
      <c r="E3324" s="15">
        <v>6.14</v>
      </c>
      <c r="G3324" s="14">
        <f t="shared" si="104"/>
        <v>-0.14999999999999947</v>
      </c>
      <c r="H3324" s="14">
        <f t="shared" si="105"/>
        <v>0</v>
      </c>
    </row>
    <row r="3325" spans="1:8">
      <c r="A3325" s="2">
        <v>38806</v>
      </c>
      <c r="B3325" s="15">
        <v>6.41</v>
      </c>
      <c r="C3325" s="15">
        <v>6.5600000000000005</v>
      </c>
      <c r="D3325" s="15">
        <v>6.14</v>
      </c>
      <c r="E3325" s="15">
        <v>6.14</v>
      </c>
      <c r="G3325" s="14">
        <f t="shared" si="104"/>
        <v>-0.15000000000000036</v>
      </c>
      <c r="H3325" s="14">
        <f t="shared" si="105"/>
        <v>0</v>
      </c>
    </row>
    <row r="3326" spans="1:8">
      <c r="A3326" s="2">
        <v>38805</v>
      </c>
      <c r="B3326" s="15">
        <v>6.37</v>
      </c>
      <c r="C3326" s="15">
        <v>6.52</v>
      </c>
      <c r="D3326" s="15">
        <v>6.09</v>
      </c>
      <c r="E3326" s="15">
        <v>6.08</v>
      </c>
      <c r="G3326" s="14">
        <f t="shared" si="104"/>
        <v>-0.14999999999999947</v>
      </c>
      <c r="H3326" s="14">
        <f t="shared" si="105"/>
        <v>9.9999999999997868E-3</v>
      </c>
    </row>
    <row r="3327" spans="1:8">
      <c r="A3327" s="2">
        <v>38804</v>
      </c>
      <c r="B3327" s="15">
        <v>6.32</v>
      </c>
      <c r="C3327" s="15">
        <v>6.47</v>
      </c>
      <c r="D3327" s="15">
        <v>6.05</v>
      </c>
      <c r="E3327" s="15">
        <v>6.04</v>
      </c>
      <c r="G3327" s="14">
        <f t="shared" si="104"/>
        <v>-0.14999999999999947</v>
      </c>
      <c r="H3327" s="14">
        <f t="shared" si="105"/>
        <v>9.9999999999997868E-3</v>
      </c>
    </row>
    <row r="3328" spans="1:8">
      <c r="A3328" s="2">
        <v>38803</v>
      </c>
      <c r="B3328" s="15">
        <v>6.25</v>
      </c>
      <c r="C3328" s="15">
        <v>6.4</v>
      </c>
      <c r="D3328" s="15">
        <v>5.98</v>
      </c>
      <c r="E3328" s="15">
        <v>5.97</v>
      </c>
      <c r="G3328" s="14">
        <f t="shared" si="104"/>
        <v>-0.15000000000000036</v>
      </c>
      <c r="H3328" s="14">
        <f t="shared" si="105"/>
        <v>1.0000000000000675E-2</v>
      </c>
    </row>
    <row r="3329" spans="1:8">
      <c r="A3329" s="2">
        <v>38800</v>
      </c>
      <c r="B3329" s="15">
        <v>6.22</v>
      </c>
      <c r="C3329" s="15">
        <v>6.37</v>
      </c>
      <c r="D3329" s="15">
        <v>5.95</v>
      </c>
      <c r="E3329" s="15">
        <v>5.9399999999999995</v>
      </c>
      <c r="G3329" s="14">
        <f t="shared" si="104"/>
        <v>-0.15000000000000036</v>
      </c>
      <c r="H3329" s="14">
        <f t="shared" si="105"/>
        <v>1.0000000000000675E-2</v>
      </c>
    </row>
    <row r="3330" spans="1:8">
      <c r="A3330" s="2">
        <v>38799</v>
      </c>
      <c r="B3330" s="15">
        <v>6.28</v>
      </c>
      <c r="C3330" s="15">
        <v>6.43</v>
      </c>
      <c r="D3330" s="15">
        <v>6.01</v>
      </c>
      <c r="E3330" s="15">
        <v>6</v>
      </c>
      <c r="G3330" s="14">
        <f t="shared" si="104"/>
        <v>-0.14999999999999947</v>
      </c>
      <c r="H3330" s="14">
        <f t="shared" si="105"/>
        <v>9.9999999999997868E-3</v>
      </c>
    </row>
    <row r="3331" spans="1:8">
      <c r="A3331" s="2">
        <v>38798</v>
      </c>
      <c r="B3331" s="15">
        <v>6.26</v>
      </c>
      <c r="C3331" s="15">
        <v>6.39</v>
      </c>
      <c r="D3331" s="15">
        <v>5.98</v>
      </c>
      <c r="E3331" s="15">
        <v>5.97</v>
      </c>
      <c r="G3331" s="14">
        <f t="shared" si="104"/>
        <v>-0.12999999999999989</v>
      </c>
      <c r="H3331" s="14">
        <f t="shared" si="105"/>
        <v>1.0000000000000675E-2</v>
      </c>
    </row>
    <row r="3332" spans="1:8">
      <c r="A3332" s="2">
        <v>38797</v>
      </c>
      <c r="B3332" s="15">
        <v>6.28</v>
      </c>
      <c r="C3332" s="15">
        <v>6.41</v>
      </c>
      <c r="D3332" s="15">
        <v>5.99</v>
      </c>
      <c r="E3332" s="15">
        <v>5.98</v>
      </c>
      <c r="G3332" s="14">
        <f t="shared" si="104"/>
        <v>-0.12999999999999989</v>
      </c>
      <c r="H3332" s="14">
        <f t="shared" si="105"/>
        <v>9.9999999999997868E-3</v>
      </c>
    </row>
    <row r="3333" spans="1:8">
      <c r="A3333" s="2">
        <v>38796</v>
      </c>
      <c r="B3333" s="15">
        <v>6.23</v>
      </c>
      <c r="C3333" s="15">
        <v>6.36</v>
      </c>
      <c r="D3333" s="15">
        <v>5.95</v>
      </c>
      <c r="E3333" s="15">
        <v>5.9399999999999995</v>
      </c>
      <c r="G3333" s="14">
        <f t="shared" si="104"/>
        <v>-0.12999999999999989</v>
      </c>
      <c r="H3333" s="14">
        <f t="shared" si="105"/>
        <v>1.0000000000000675E-2</v>
      </c>
    </row>
    <row r="3334" spans="1:8">
      <c r="A3334" s="2">
        <v>38793</v>
      </c>
      <c r="B3334" s="15">
        <v>6.25</v>
      </c>
      <c r="C3334" s="15">
        <v>6.38</v>
      </c>
      <c r="D3334" s="15">
        <v>5.96</v>
      </c>
      <c r="E3334" s="15">
        <v>5.95</v>
      </c>
      <c r="G3334" s="14">
        <f t="shared" si="104"/>
        <v>-0.12999999999999989</v>
      </c>
      <c r="H3334" s="14">
        <f t="shared" si="105"/>
        <v>9.9999999999997868E-3</v>
      </c>
    </row>
    <row r="3335" spans="1:8">
      <c r="A3335" s="2">
        <v>38792</v>
      </c>
      <c r="B3335" s="15">
        <v>6.23</v>
      </c>
      <c r="C3335" s="15">
        <v>6.37</v>
      </c>
      <c r="D3335" s="15">
        <v>5.9399999999999995</v>
      </c>
      <c r="E3335" s="15">
        <v>5.93</v>
      </c>
      <c r="G3335" s="14">
        <f t="shared" si="104"/>
        <v>-0.13999999999999968</v>
      </c>
      <c r="H3335" s="14">
        <f t="shared" si="105"/>
        <v>9.9999999999997868E-3</v>
      </c>
    </row>
    <row r="3336" spans="1:8">
      <c r="A3336" s="2">
        <v>38791</v>
      </c>
      <c r="B3336" s="15">
        <v>6.29</v>
      </c>
      <c r="C3336" s="15">
        <v>6.43</v>
      </c>
      <c r="D3336" s="15">
        <v>6</v>
      </c>
      <c r="E3336" s="15">
        <v>5.99</v>
      </c>
      <c r="G3336" s="14">
        <f t="shared" si="104"/>
        <v>-0.13999999999999968</v>
      </c>
      <c r="H3336" s="14">
        <f t="shared" si="105"/>
        <v>9.9999999999997868E-3</v>
      </c>
    </row>
    <row r="3337" spans="1:8">
      <c r="A3337" s="2">
        <v>38790</v>
      </c>
      <c r="B3337" s="15">
        <v>6.24</v>
      </c>
      <c r="C3337" s="15">
        <v>6.39</v>
      </c>
      <c r="D3337" s="15">
        <v>5.96</v>
      </c>
      <c r="E3337" s="15">
        <v>5.95</v>
      </c>
      <c r="G3337" s="14">
        <f t="shared" si="104"/>
        <v>-0.14999999999999947</v>
      </c>
      <c r="H3337" s="14">
        <f t="shared" si="105"/>
        <v>9.9999999999997868E-3</v>
      </c>
    </row>
    <row r="3338" spans="1:8">
      <c r="A3338" s="2">
        <v>38789</v>
      </c>
      <c r="B3338" s="15">
        <v>6.31</v>
      </c>
      <c r="C3338" s="15">
        <v>6.46</v>
      </c>
      <c r="D3338" s="15">
        <v>6.02</v>
      </c>
      <c r="E3338" s="15">
        <v>6.01</v>
      </c>
      <c r="G3338" s="14">
        <f t="shared" si="104"/>
        <v>-0.15000000000000036</v>
      </c>
      <c r="H3338" s="14">
        <f t="shared" si="105"/>
        <v>9.9999999999997868E-3</v>
      </c>
    </row>
    <row r="3339" spans="1:8">
      <c r="A3339" s="2">
        <v>38786</v>
      </c>
      <c r="B3339" s="15">
        <v>6.28</v>
      </c>
      <c r="C3339" s="15">
        <v>6.43</v>
      </c>
      <c r="D3339" s="15">
        <v>5.99</v>
      </c>
      <c r="E3339" s="15">
        <v>5.98</v>
      </c>
      <c r="G3339" s="14">
        <f t="shared" si="104"/>
        <v>-0.14999999999999947</v>
      </c>
      <c r="H3339" s="14">
        <f t="shared" si="105"/>
        <v>9.9999999999997868E-3</v>
      </c>
    </row>
    <row r="3340" spans="1:8">
      <c r="A3340" s="2">
        <v>38785</v>
      </c>
      <c r="B3340" s="15">
        <v>6.26</v>
      </c>
      <c r="C3340" s="15">
        <v>6.41</v>
      </c>
      <c r="D3340" s="15">
        <v>5.97</v>
      </c>
      <c r="E3340" s="15">
        <v>5.96</v>
      </c>
      <c r="G3340" s="14">
        <f t="shared" si="104"/>
        <v>-0.15000000000000036</v>
      </c>
      <c r="H3340" s="14">
        <f t="shared" si="105"/>
        <v>9.9999999999997868E-3</v>
      </c>
    </row>
    <row r="3341" spans="1:8">
      <c r="A3341" s="2">
        <v>38784</v>
      </c>
      <c r="B3341" s="15">
        <v>6.26</v>
      </c>
      <c r="C3341" s="15">
        <v>6.41</v>
      </c>
      <c r="D3341" s="15">
        <v>5.98</v>
      </c>
      <c r="E3341" s="15">
        <v>5.97</v>
      </c>
      <c r="G3341" s="14">
        <f t="shared" si="104"/>
        <v>-0.15000000000000036</v>
      </c>
      <c r="H3341" s="14">
        <f t="shared" si="105"/>
        <v>1.0000000000000675E-2</v>
      </c>
    </row>
    <row r="3342" spans="1:8">
      <c r="A3342" s="2">
        <v>38783</v>
      </c>
      <c r="B3342" s="15">
        <v>6.26</v>
      </c>
      <c r="C3342" s="15">
        <v>6.41</v>
      </c>
      <c r="D3342" s="15">
        <v>5.97</v>
      </c>
      <c r="E3342" s="15">
        <v>5.96</v>
      </c>
      <c r="G3342" s="14">
        <f t="shared" si="104"/>
        <v>-0.15000000000000036</v>
      </c>
      <c r="H3342" s="14">
        <f t="shared" si="105"/>
        <v>9.9999999999997868E-3</v>
      </c>
    </row>
    <row r="3343" spans="1:8">
      <c r="A3343" s="2">
        <v>38782</v>
      </c>
      <c r="B3343" s="15">
        <v>6.26</v>
      </c>
      <c r="C3343" s="15">
        <v>6.41</v>
      </c>
      <c r="D3343" s="15">
        <v>5.98</v>
      </c>
      <c r="E3343" s="15">
        <v>5.97</v>
      </c>
      <c r="G3343" s="14">
        <f t="shared" si="104"/>
        <v>-0.15000000000000036</v>
      </c>
      <c r="H3343" s="14">
        <f t="shared" si="105"/>
        <v>1.0000000000000675E-2</v>
      </c>
    </row>
    <row r="3344" spans="1:8">
      <c r="A3344" s="2">
        <v>38779</v>
      </c>
      <c r="B3344" s="15">
        <v>6.19</v>
      </c>
      <c r="C3344" s="15">
        <v>6.35</v>
      </c>
      <c r="D3344" s="15">
        <v>5.91</v>
      </c>
      <c r="E3344" s="15">
        <v>5.9</v>
      </c>
      <c r="G3344" s="14">
        <f t="shared" si="104"/>
        <v>-0.15999999999999925</v>
      </c>
      <c r="H3344" s="14">
        <f t="shared" si="105"/>
        <v>9.9999999999997868E-3</v>
      </c>
    </row>
    <row r="3345" spans="1:8">
      <c r="A3345" s="2">
        <v>38778</v>
      </c>
      <c r="B3345" s="15">
        <v>6.15</v>
      </c>
      <c r="C3345" s="15">
        <v>6.3</v>
      </c>
      <c r="D3345" s="15">
        <v>5.87</v>
      </c>
      <c r="E3345" s="15">
        <v>5.87</v>
      </c>
      <c r="G3345" s="14">
        <f t="shared" si="104"/>
        <v>-0.14999999999999947</v>
      </c>
      <c r="H3345" s="14">
        <f t="shared" si="105"/>
        <v>0</v>
      </c>
    </row>
    <row r="3346" spans="1:8">
      <c r="A3346" s="2">
        <v>38777</v>
      </c>
      <c r="B3346" s="15">
        <v>6.09</v>
      </c>
      <c r="C3346" s="15">
        <v>6.25</v>
      </c>
      <c r="D3346" s="15">
        <v>5.82</v>
      </c>
      <c r="E3346" s="15">
        <v>5.82</v>
      </c>
      <c r="G3346" s="14">
        <f t="shared" si="104"/>
        <v>-0.16000000000000014</v>
      </c>
      <c r="H3346" s="14">
        <f t="shared" si="105"/>
        <v>0</v>
      </c>
    </row>
    <row r="3347" spans="1:8">
      <c r="A3347" s="2">
        <v>38776</v>
      </c>
      <c r="B3347" s="15">
        <v>6.04</v>
      </c>
      <c r="C3347" s="15">
        <v>6.2</v>
      </c>
      <c r="D3347" s="15">
        <v>5.77</v>
      </c>
      <c r="E3347" s="15">
        <v>5.79</v>
      </c>
      <c r="G3347" s="14">
        <f t="shared" si="104"/>
        <v>-0.16000000000000014</v>
      </c>
      <c r="H3347" s="14">
        <f t="shared" si="105"/>
        <v>-2.0000000000000462E-2</v>
      </c>
    </row>
    <row r="3348" spans="1:8">
      <c r="A3348" s="2">
        <v>38775</v>
      </c>
      <c r="B3348" s="15">
        <v>6.09</v>
      </c>
      <c r="C3348" s="15">
        <v>6.24</v>
      </c>
      <c r="D3348" s="15">
        <v>5.8100000000000005</v>
      </c>
      <c r="E3348" s="15">
        <v>5.83</v>
      </c>
      <c r="G3348" s="14">
        <f t="shared" si="104"/>
        <v>-0.15000000000000036</v>
      </c>
      <c r="H3348" s="14">
        <f t="shared" si="105"/>
        <v>-1.9999999999999574E-2</v>
      </c>
    </row>
    <row r="3349" spans="1:8">
      <c r="A3349" s="2">
        <v>38772</v>
      </c>
      <c r="B3349" s="15">
        <v>6.07</v>
      </c>
      <c r="C3349" s="15">
        <v>6.22</v>
      </c>
      <c r="D3349" s="15">
        <v>5.78</v>
      </c>
      <c r="E3349" s="15">
        <v>5.8</v>
      </c>
      <c r="G3349" s="14">
        <f t="shared" si="104"/>
        <v>-0.14999999999999947</v>
      </c>
      <c r="H3349" s="14">
        <f t="shared" si="105"/>
        <v>-1.9999999999999574E-2</v>
      </c>
    </row>
    <row r="3350" spans="1:8">
      <c r="A3350" s="2">
        <v>38771</v>
      </c>
      <c r="B3350" s="15">
        <v>6.07</v>
      </c>
      <c r="C3350" s="15">
        <v>6.23</v>
      </c>
      <c r="D3350" s="15">
        <v>5.78</v>
      </c>
      <c r="E3350" s="15">
        <v>5.8</v>
      </c>
      <c r="G3350" s="14">
        <f t="shared" si="104"/>
        <v>-0.16000000000000014</v>
      </c>
      <c r="H3350" s="14">
        <f t="shared" si="105"/>
        <v>-1.9999999999999574E-2</v>
      </c>
    </row>
    <row r="3351" spans="1:8">
      <c r="A3351" s="2">
        <v>38770</v>
      </c>
      <c r="B3351" s="15">
        <v>6.05</v>
      </c>
      <c r="C3351" s="15">
        <v>6.21</v>
      </c>
      <c r="D3351" s="15">
        <v>5.76</v>
      </c>
      <c r="E3351" s="15">
        <v>5.78</v>
      </c>
      <c r="G3351" s="14">
        <f t="shared" si="104"/>
        <v>-0.16000000000000014</v>
      </c>
      <c r="H3351" s="14">
        <f t="shared" si="105"/>
        <v>-2.0000000000000462E-2</v>
      </c>
    </row>
    <row r="3352" spans="1:8">
      <c r="A3352" s="2">
        <v>38769</v>
      </c>
      <c r="B3352" s="15">
        <v>6.09</v>
      </c>
      <c r="C3352" s="15">
        <v>6.25</v>
      </c>
      <c r="D3352" s="15">
        <v>5.8100000000000005</v>
      </c>
      <c r="E3352" s="15">
        <v>5.83</v>
      </c>
      <c r="G3352" s="14">
        <f t="shared" si="104"/>
        <v>-0.16000000000000014</v>
      </c>
      <c r="H3352" s="14">
        <f t="shared" si="105"/>
        <v>-1.9999999999999574E-2</v>
      </c>
    </row>
    <row r="3353" spans="1:8">
      <c r="A3353" s="2">
        <v>38765</v>
      </c>
      <c r="B3353" s="15">
        <v>6.08</v>
      </c>
      <c r="C3353" s="15">
        <v>6.24</v>
      </c>
      <c r="D3353" s="15">
        <v>5.8</v>
      </c>
      <c r="E3353" s="15">
        <v>5.8100000000000005</v>
      </c>
      <c r="G3353" s="14">
        <f t="shared" si="104"/>
        <v>-0.16000000000000014</v>
      </c>
      <c r="H3353" s="14">
        <f t="shared" si="105"/>
        <v>-1.0000000000000675E-2</v>
      </c>
    </row>
    <row r="3354" spans="1:8">
      <c r="A3354" s="2">
        <v>38764</v>
      </c>
      <c r="B3354" s="15">
        <v>6.14</v>
      </c>
      <c r="C3354" s="15">
        <v>6.3</v>
      </c>
      <c r="D3354" s="15">
        <v>5.86</v>
      </c>
      <c r="E3354" s="15">
        <v>5.88</v>
      </c>
      <c r="G3354" s="14">
        <f t="shared" si="104"/>
        <v>-0.16000000000000014</v>
      </c>
      <c r="H3354" s="14">
        <f t="shared" si="105"/>
        <v>-1.9999999999999574E-2</v>
      </c>
    </row>
    <row r="3355" spans="1:8">
      <c r="A3355" s="2">
        <v>38763</v>
      </c>
      <c r="B3355" s="15">
        <v>6.14</v>
      </c>
      <c r="C3355" s="15">
        <v>6.31</v>
      </c>
      <c r="D3355" s="15">
        <v>5.86</v>
      </c>
      <c r="E3355" s="15">
        <v>5.88</v>
      </c>
      <c r="G3355" s="14">
        <f t="shared" si="104"/>
        <v>-0.16999999999999993</v>
      </c>
      <c r="H3355" s="14">
        <f t="shared" si="105"/>
        <v>-1.9999999999999574E-2</v>
      </c>
    </row>
    <row r="3356" spans="1:8">
      <c r="A3356" s="2">
        <v>38762</v>
      </c>
      <c r="B3356" s="15">
        <v>6.16</v>
      </c>
      <c r="C3356" s="15">
        <v>6.33</v>
      </c>
      <c r="D3356" s="15">
        <v>5.88</v>
      </c>
      <c r="E3356" s="15">
        <v>5.9</v>
      </c>
      <c r="G3356" s="14">
        <f t="shared" si="104"/>
        <v>-0.16999999999999993</v>
      </c>
      <c r="H3356" s="14">
        <f t="shared" si="105"/>
        <v>-2.0000000000000462E-2</v>
      </c>
    </row>
    <row r="3357" spans="1:8">
      <c r="A3357" s="2">
        <v>38761</v>
      </c>
      <c r="B3357" s="15">
        <v>6.13</v>
      </c>
      <c r="C3357" s="15">
        <v>6.3</v>
      </c>
      <c r="D3357" s="15">
        <v>5.86</v>
      </c>
      <c r="E3357" s="15">
        <v>5.88</v>
      </c>
      <c r="G3357" s="14">
        <f t="shared" ref="G3357:G3420" si="106">B3357-C3357</f>
        <v>-0.16999999999999993</v>
      </c>
      <c r="H3357" s="14">
        <f t="shared" ref="H3357:H3420" si="107">D3357-E3357</f>
        <v>-1.9999999999999574E-2</v>
      </c>
    </row>
    <row r="3358" spans="1:8">
      <c r="A3358" s="2">
        <v>38758</v>
      </c>
      <c r="B3358" s="15">
        <v>6.13</v>
      </c>
      <c r="C3358" s="15">
        <v>6.3</v>
      </c>
      <c r="D3358" s="15">
        <v>5.83</v>
      </c>
      <c r="E3358" s="15">
        <v>5.88</v>
      </c>
      <c r="G3358" s="14">
        <f t="shared" si="106"/>
        <v>-0.16999999999999993</v>
      </c>
      <c r="H3358" s="14">
        <f t="shared" si="107"/>
        <v>-4.9999999999999822E-2</v>
      </c>
    </row>
    <row r="3359" spans="1:8">
      <c r="A3359" s="2">
        <v>38757</v>
      </c>
      <c r="B3359" s="15">
        <v>6.1</v>
      </c>
      <c r="C3359" s="15">
        <v>6.27</v>
      </c>
      <c r="D3359" s="15">
        <v>5.8</v>
      </c>
      <c r="E3359" s="15">
        <v>5.84</v>
      </c>
      <c r="G3359" s="14">
        <f t="shared" si="106"/>
        <v>-0.16999999999999993</v>
      </c>
      <c r="H3359" s="14">
        <f t="shared" si="107"/>
        <v>-4.0000000000000036E-2</v>
      </c>
    </row>
    <row r="3360" spans="1:8">
      <c r="A3360" s="2">
        <v>38756</v>
      </c>
      <c r="B3360" s="15">
        <v>6.13</v>
      </c>
      <c r="C3360" s="15">
        <v>6.31</v>
      </c>
      <c r="D3360" s="15">
        <v>5.83</v>
      </c>
      <c r="E3360" s="15">
        <v>5.88</v>
      </c>
      <c r="G3360" s="14">
        <f t="shared" si="106"/>
        <v>-0.17999999999999972</v>
      </c>
      <c r="H3360" s="14">
        <f t="shared" si="107"/>
        <v>-4.9999999999999822E-2</v>
      </c>
    </row>
    <row r="3361" spans="1:8">
      <c r="A3361" s="2">
        <v>38755</v>
      </c>
      <c r="B3361" s="15">
        <v>6.11</v>
      </c>
      <c r="C3361" s="15">
        <v>6.28</v>
      </c>
      <c r="D3361" s="15">
        <v>5.8100000000000005</v>
      </c>
      <c r="E3361" s="15">
        <v>5.86</v>
      </c>
      <c r="G3361" s="14">
        <f t="shared" si="106"/>
        <v>-0.16999999999999993</v>
      </c>
      <c r="H3361" s="14">
        <f t="shared" si="107"/>
        <v>-4.9999999999999822E-2</v>
      </c>
    </row>
    <row r="3362" spans="1:8">
      <c r="A3362" s="2">
        <v>38754</v>
      </c>
      <c r="B3362" s="15">
        <v>6.07</v>
      </c>
      <c r="C3362" s="15">
        <v>6.24</v>
      </c>
      <c r="D3362" s="15">
        <v>5.77</v>
      </c>
      <c r="E3362" s="15">
        <v>5.82</v>
      </c>
      <c r="G3362" s="14">
        <f t="shared" si="106"/>
        <v>-0.16999999999999993</v>
      </c>
      <c r="H3362" s="14">
        <f t="shared" si="107"/>
        <v>-5.0000000000000711E-2</v>
      </c>
    </row>
    <row r="3363" spans="1:8">
      <c r="A3363" s="2">
        <v>38751</v>
      </c>
      <c r="B3363" s="15">
        <v>6.09</v>
      </c>
      <c r="C3363" s="15">
        <v>6.26</v>
      </c>
      <c r="D3363" s="15">
        <v>5.79</v>
      </c>
      <c r="E3363" s="15">
        <v>5.83</v>
      </c>
      <c r="G3363" s="14">
        <f t="shared" si="106"/>
        <v>-0.16999999999999993</v>
      </c>
      <c r="H3363" s="14">
        <f t="shared" si="107"/>
        <v>-4.0000000000000036E-2</v>
      </c>
    </row>
    <row r="3364" spans="1:8">
      <c r="A3364" s="2">
        <v>38750</v>
      </c>
      <c r="B3364" s="15">
        <v>6.15</v>
      </c>
      <c r="C3364" s="15">
        <v>6.31</v>
      </c>
      <c r="D3364" s="15">
        <v>5.85</v>
      </c>
      <c r="E3364" s="15">
        <v>5.89</v>
      </c>
      <c r="G3364" s="14">
        <f t="shared" si="106"/>
        <v>-0.15999999999999925</v>
      </c>
      <c r="H3364" s="14">
        <f t="shared" si="107"/>
        <v>-4.0000000000000036E-2</v>
      </c>
    </row>
    <row r="3365" spans="1:8">
      <c r="A3365" s="2">
        <v>38749</v>
      </c>
      <c r="B3365" s="15">
        <v>6.17</v>
      </c>
      <c r="C3365" s="15">
        <v>6.33</v>
      </c>
      <c r="D3365" s="15">
        <v>5.87</v>
      </c>
      <c r="E3365" s="15">
        <v>5.91</v>
      </c>
      <c r="G3365" s="14">
        <f t="shared" si="106"/>
        <v>-0.16000000000000014</v>
      </c>
      <c r="H3365" s="14">
        <f t="shared" si="107"/>
        <v>-4.0000000000000036E-2</v>
      </c>
    </row>
    <row r="3366" spans="1:8">
      <c r="A3366" s="2">
        <v>38748</v>
      </c>
      <c r="B3366" s="15">
        <v>6.15</v>
      </c>
      <c r="C3366" s="15">
        <v>6.31</v>
      </c>
      <c r="D3366" s="15">
        <v>5.84</v>
      </c>
      <c r="E3366" s="15">
        <v>5.88</v>
      </c>
      <c r="G3366" s="14">
        <f t="shared" si="106"/>
        <v>-0.15999999999999925</v>
      </c>
      <c r="H3366" s="14">
        <f t="shared" si="107"/>
        <v>-4.0000000000000036E-2</v>
      </c>
    </row>
    <row r="3367" spans="1:8">
      <c r="A3367" s="2">
        <v>38747</v>
      </c>
      <c r="B3367" s="15">
        <v>6.18</v>
      </c>
      <c r="C3367" s="15">
        <v>6.33</v>
      </c>
      <c r="D3367" s="15">
        <v>5.86</v>
      </c>
      <c r="E3367" s="15">
        <v>5.91</v>
      </c>
      <c r="G3367" s="14">
        <f t="shared" si="106"/>
        <v>-0.15000000000000036</v>
      </c>
      <c r="H3367" s="14">
        <f t="shared" si="107"/>
        <v>-4.9999999999999822E-2</v>
      </c>
    </row>
    <row r="3368" spans="1:8">
      <c r="A3368" s="2">
        <v>38744</v>
      </c>
      <c r="B3368" s="15">
        <v>6.14</v>
      </c>
      <c r="C3368" s="15">
        <v>6.3</v>
      </c>
      <c r="D3368" s="15">
        <v>5.84</v>
      </c>
      <c r="E3368" s="15">
        <v>5.88</v>
      </c>
      <c r="G3368" s="14">
        <f t="shared" si="106"/>
        <v>-0.16000000000000014</v>
      </c>
      <c r="H3368" s="14">
        <f t="shared" si="107"/>
        <v>-4.0000000000000036E-2</v>
      </c>
    </row>
    <row r="3369" spans="1:8">
      <c r="A3369" s="2">
        <v>38743</v>
      </c>
      <c r="B3369" s="15">
        <v>6.17</v>
      </c>
      <c r="C3369" s="15">
        <v>6.33</v>
      </c>
      <c r="D3369" s="15">
        <v>5.87</v>
      </c>
      <c r="E3369" s="15">
        <v>5.91</v>
      </c>
      <c r="G3369" s="14">
        <f t="shared" si="106"/>
        <v>-0.16000000000000014</v>
      </c>
      <c r="H3369" s="14">
        <f t="shared" si="107"/>
        <v>-4.0000000000000036E-2</v>
      </c>
    </row>
    <row r="3370" spans="1:8">
      <c r="A3370" s="2">
        <v>38742</v>
      </c>
      <c r="B3370" s="15">
        <v>6.12</v>
      </c>
      <c r="C3370" s="15">
        <v>6.29</v>
      </c>
      <c r="D3370" s="15">
        <v>5.82</v>
      </c>
      <c r="E3370" s="15">
        <v>5.87</v>
      </c>
      <c r="G3370" s="14">
        <f t="shared" si="106"/>
        <v>-0.16999999999999993</v>
      </c>
      <c r="H3370" s="14">
        <f t="shared" si="107"/>
        <v>-4.9999999999999822E-2</v>
      </c>
    </row>
    <row r="3371" spans="1:8">
      <c r="A3371" s="2">
        <v>38741</v>
      </c>
      <c r="B3371" s="15">
        <v>6.04</v>
      </c>
      <c r="C3371" s="15">
        <v>6.21</v>
      </c>
      <c r="D3371" s="15">
        <v>5.74</v>
      </c>
      <c r="E3371" s="15">
        <v>5.78</v>
      </c>
      <c r="G3371" s="14">
        <f t="shared" si="106"/>
        <v>-0.16999999999999993</v>
      </c>
      <c r="H3371" s="14">
        <f t="shared" si="107"/>
        <v>-4.0000000000000036E-2</v>
      </c>
    </row>
    <row r="3372" spans="1:8">
      <c r="A3372" s="2">
        <v>38740</v>
      </c>
      <c r="B3372" s="15">
        <v>6.01</v>
      </c>
      <c r="C3372" s="15">
        <v>6.18</v>
      </c>
      <c r="D3372" s="15">
        <v>5.7</v>
      </c>
      <c r="E3372" s="15">
        <v>5.75</v>
      </c>
      <c r="G3372" s="14">
        <f t="shared" si="106"/>
        <v>-0.16999999999999993</v>
      </c>
      <c r="H3372" s="14">
        <f t="shared" si="107"/>
        <v>-4.9999999999999822E-2</v>
      </c>
    </row>
    <row r="3373" spans="1:8">
      <c r="A3373" s="2">
        <v>38737</v>
      </c>
      <c r="B3373" s="15">
        <v>6.01</v>
      </c>
      <c r="C3373" s="15">
        <v>6.18</v>
      </c>
      <c r="D3373" s="15">
        <v>5.7</v>
      </c>
      <c r="E3373" s="15">
        <v>5.75</v>
      </c>
      <c r="G3373" s="14">
        <f t="shared" si="106"/>
        <v>-0.16999999999999993</v>
      </c>
      <c r="H3373" s="14">
        <f t="shared" si="107"/>
        <v>-4.9999999999999822E-2</v>
      </c>
    </row>
    <row r="3374" spans="1:8">
      <c r="A3374" s="2">
        <v>38736</v>
      </c>
      <c r="B3374" s="15">
        <v>6.03</v>
      </c>
      <c r="C3374" s="15">
        <v>6.21</v>
      </c>
      <c r="D3374" s="15">
        <v>5.71</v>
      </c>
      <c r="E3374" s="15">
        <v>5.76</v>
      </c>
      <c r="G3374" s="14">
        <f t="shared" si="106"/>
        <v>-0.17999999999999972</v>
      </c>
      <c r="H3374" s="14">
        <f t="shared" si="107"/>
        <v>-4.9999999999999822E-2</v>
      </c>
    </row>
    <row r="3375" spans="1:8">
      <c r="A3375" s="2">
        <v>38735</v>
      </c>
      <c r="B3375" s="15">
        <v>6</v>
      </c>
      <c r="C3375" s="15">
        <v>6.18</v>
      </c>
      <c r="D3375" s="15">
        <v>5.67</v>
      </c>
      <c r="E3375" s="15">
        <v>5.73</v>
      </c>
      <c r="G3375" s="14">
        <f t="shared" si="106"/>
        <v>-0.17999999999999972</v>
      </c>
      <c r="H3375" s="14">
        <f t="shared" si="107"/>
        <v>-6.0000000000000497E-2</v>
      </c>
    </row>
    <row r="3376" spans="1:8">
      <c r="A3376" s="2">
        <v>38734</v>
      </c>
      <c r="B3376" s="15">
        <v>5.99</v>
      </c>
      <c r="C3376" s="15">
        <v>6.17</v>
      </c>
      <c r="D3376" s="15">
        <v>5.66</v>
      </c>
      <c r="E3376" s="15">
        <v>5.71</v>
      </c>
      <c r="G3376" s="14">
        <f t="shared" si="106"/>
        <v>-0.17999999999999972</v>
      </c>
      <c r="H3376" s="14">
        <f t="shared" si="107"/>
        <v>-4.9999999999999822E-2</v>
      </c>
    </row>
    <row r="3377" spans="1:8">
      <c r="A3377" s="2">
        <v>38730</v>
      </c>
      <c r="B3377" s="15">
        <v>6</v>
      </c>
      <c r="C3377" s="15">
        <v>6.18</v>
      </c>
      <c r="D3377" s="15">
        <v>5.68</v>
      </c>
      <c r="E3377" s="15">
        <v>5.72</v>
      </c>
      <c r="G3377" s="14">
        <f t="shared" si="106"/>
        <v>-0.17999999999999972</v>
      </c>
      <c r="H3377" s="14">
        <f t="shared" si="107"/>
        <v>-4.0000000000000036E-2</v>
      </c>
    </row>
    <row r="3378" spans="1:8">
      <c r="A3378" s="2">
        <v>38729</v>
      </c>
      <c r="B3378" s="15">
        <v>6.07</v>
      </c>
      <c r="C3378" s="15">
        <v>6.25</v>
      </c>
      <c r="D3378" s="15">
        <v>5.75</v>
      </c>
      <c r="E3378" s="15">
        <v>5.79</v>
      </c>
      <c r="G3378" s="14">
        <f t="shared" si="106"/>
        <v>-0.17999999999999972</v>
      </c>
      <c r="H3378" s="14">
        <f t="shared" si="107"/>
        <v>-4.0000000000000036E-2</v>
      </c>
    </row>
    <row r="3379" spans="1:8">
      <c r="A3379" s="2">
        <v>38728</v>
      </c>
      <c r="B3379" s="15">
        <v>6.12</v>
      </c>
      <c r="C3379" s="15">
        <v>6.3</v>
      </c>
      <c r="D3379" s="15">
        <v>5.79</v>
      </c>
      <c r="E3379" s="15">
        <v>5.84</v>
      </c>
      <c r="G3379" s="14">
        <f t="shared" si="106"/>
        <v>-0.17999999999999972</v>
      </c>
      <c r="H3379" s="14">
        <f t="shared" si="107"/>
        <v>-4.9999999999999822E-2</v>
      </c>
    </row>
    <row r="3380" spans="1:8">
      <c r="A3380" s="2">
        <v>38727</v>
      </c>
      <c r="B3380" s="15">
        <v>6.09</v>
      </c>
      <c r="C3380" s="15">
        <v>6.27</v>
      </c>
      <c r="D3380" s="15">
        <v>5.76</v>
      </c>
      <c r="E3380" s="15">
        <v>5.8100000000000005</v>
      </c>
      <c r="G3380" s="14">
        <f t="shared" si="106"/>
        <v>-0.17999999999999972</v>
      </c>
      <c r="H3380" s="14">
        <f t="shared" si="107"/>
        <v>-5.0000000000000711E-2</v>
      </c>
    </row>
    <row r="3381" spans="1:8">
      <c r="A3381" s="2">
        <v>38726</v>
      </c>
      <c r="B3381" s="15">
        <v>6.04</v>
      </c>
      <c r="C3381" s="15">
        <v>6.22</v>
      </c>
      <c r="D3381" s="15">
        <v>5.72</v>
      </c>
      <c r="E3381" s="15">
        <v>5.76</v>
      </c>
      <c r="G3381" s="14">
        <f t="shared" si="106"/>
        <v>-0.17999999999999972</v>
      </c>
      <c r="H3381" s="14">
        <f t="shared" si="107"/>
        <v>-4.0000000000000036E-2</v>
      </c>
    </row>
    <row r="3382" spans="1:8">
      <c r="A3382" s="2">
        <v>38723</v>
      </c>
      <c r="B3382" s="15">
        <v>6.04</v>
      </c>
      <c r="C3382" s="15">
        <v>6.22</v>
      </c>
      <c r="D3382" s="15">
        <v>5.71</v>
      </c>
      <c r="E3382" s="15">
        <v>5.76</v>
      </c>
      <c r="G3382" s="14">
        <f t="shared" si="106"/>
        <v>-0.17999999999999972</v>
      </c>
      <c r="H3382" s="14">
        <f t="shared" si="107"/>
        <v>-4.9999999999999822E-2</v>
      </c>
    </row>
    <row r="3383" spans="1:8">
      <c r="A3383" s="2">
        <v>38722</v>
      </c>
      <c r="B3383" s="15">
        <v>6.02</v>
      </c>
      <c r="C3383" s="15">
        <v>6.2</v>
      </c>
      <c r="D3383" s="15">
        <v>5.6899999999999995</v>
      </c>
      <c r="E3383" s="15">
        <v>5.74</v>
      </c>
      <c r="G3383" s="14">
        <f t="shared" si="106"/>
        <v>-0.1800000000000006</v>
      </c>
      <c r="H3383" s="14">
        <f t="shared" si="107"/>
        <v>-5.0000000000000711E-2</v>
      </c>
    </row>
    <row r="3384" spans="1:8">
      <c r="A3384" s="2">
        <v>38721</v>
      </c>
      <c r="B3384" s="15">
        <v>6.02</v>
      </c>
      <c r="C3384" s="15">
        <v>6.2</v>
      </c>
      <c r="D3384" s="15">
        <v>5.6899999999999995</v>
      </c>
      <c r="E3384" s="15">
        <v>5.73</v>
      </c>
      <c r="G3384" s="14">
        <f t="shared" si="106"/>
        <v>-0.1800000000000006</v>
      </c>
      <c r="H3384" s="14">
        <f t="shared" si="107"/>
        <v>-4.0000000000000924E-2</v>
      </c>
    </row>
    <row r="3385" spans="1:8">
      <c r="A3385" s="2">
        <v>38720</v>
      </c>
      <c r="B3385" s="15">
        <v>6.03</v>
      </c>
      <c r="C3385" s="15">
        <v>6.21</v>
      </c>
      <c r="D3385" s="15">
        <v>5.7</v>
      </c>
      <c r="E3385" s="15">
        <v>5.74</v>
      </c>
      <c r="G3385" s="14">
        <f t="shared" si="106"/>
        <v>-0.17999999999999972</v>
      </c>
      <c r="H3385" s="14">
        <f t="shared" si="107"/>
        <v>-4.0000000000000036E-2</v>
      </c>
    </row>
    <row r="3386" spans="1:8">
      <c r="A3386" s="2">
        <v>38716</v>
      </c>
      <c r="B3386" s="15">
        <v>6.03</v>
      </c>
      <c r="C3386" s="15">
        <v>6.21</v>
      </c>
      <c r="D3386" s="15">
        <v>5.6899999999999995</v>
      </c>
      <c r="E3386" s="15">
        <v>5.74</v>
      </c>
      <c r="G3386" s="14">
        <f t="shared" si="106"/>
        <v>-0.17999999999999972</v>
      </c>
      <c r="H3386" s="14">
        <f t="shared" si="107"/>
        <v>-5.0000000000000711E-2</v>
      </c>
    </row>
    <row r="3387" spans="1:8">
      <c r="A3387" s="2">
        <v>38715</v>
      </c>
      <c r="B3387" s="15">
        <v>6.01</v>
      </c>
      <c r="C3387" s="15">
        <v>6.19</v>
      </c>
      <c r="D3387" s="15">
        <v>5.68</v>
      </c>
      <c r="E3387" s="15">
        <v>5.72</v>
      </c>
      <c r="G3387" s="14">
        <f t="shared" si="106"/>
        <v>-0.1800000000000006</v>
      </c>
      <c r="H3387" s="14">
        <f t="shared" si="107"/>
        <v>-4.0000000000000036E-2</v>
      </c>
    </row>
    <row r="3388" spans="1:8">
      <c r="A3388" s="2">
        <v>38714</v>
      </c>
      <c r="B3388" s="15">
        <v>6.02</v>
      </c>
      <c r="C3388" s="15">
        <v>6.2</v>
      </c>
      <c r="D3388" s="15">
        <v>5.68</v>
      </c>
      <c r="E3388" s="15">
        <v>5.73</v>
      </c>
      <c r="G3388" s="14">
        <f t="shared" si="106"/>
        <v>-0.1800000000000006</v>
      </c>
      <c r="H3388" s="14">
        <f t="shared" si="107"/>
        <v>-5.0000000000000711E-2</v>
      </c>
    </row>
    <row r="3389" spans="1:8">
      <c r="A3389" s="2">
        <v>38713</v>
      </c>
      <c r="B3389" s="15">
        <v>5.99</v>
      </c>
      <c r="C3389" s="15">
        <v>6.17</v>
      </c>
      <c r="D3389" s="15">
        <v>5.64</v>
      </c>
      <c r="E3389" s="15">
        <v>5.6899999999999995</v>
      </c>
      <c r="G3389" s="14">
        <f t="shared" si="106"/>
        <v>-0.17999999999999972</v>
      </c>
      <c r="H3389" s="14">
        <f t="shared" si="107"/>
        <v>-4.9999999999999822E-2</v>
      </c>
    </row>
    <row r="3390" spans="1:8">
      <c r="A3390" s="2">
        <v>38709</v>
      </c>
      <c r="B3390" s="15">
        <v>6.03</v>
      </c>
      <c r="C3390" s="15">
        <v>6.21</v>
      </c>
      <c r="D3390" s="15">
        <v>5.6899999999999995</v>
      </c>
      <c r="E3390" s="15">
        <v>5.74</v>
      </c>
      <c r="G3390" s="14">
        <f t="shared" si="106"/>
        <v>-0.17999999999999972</v>
      </c>
      <c r="H3390" s="14">
        <f t="shared" si="107"/>
        <v>-5.0000000000000711E-2</v>
      </c>
    </row>
    <row r="3391" spans="1:8">
      <c r="A3391" s="2">
        <v>38708</v>
      </c>
      <c r="B3391" s="15">
        <v>6.1</v>
      </c>
      <c r="C3391" s="15">
        <v>6.27</v>
      </c>
      <c r="D3391" s="15">
        <v>5.75</v>
      </c>
      <c r="E3391" s="15">
        <v>5.8</v>
      </c>
      <c r="G3391" s="14">
        <f t="shared" si="106"/>
        <v>-0.16999999999999993</v>
      </c>
      <c r="H3391" s="14">
        <f t="shared" si="107"/>
        <v>-4.9999999999999822E-2</v>
      </c>
    </row>
    <row r="3392" spans="1:8">
      <c r="A3392" s="2">
        <v>38707</v>
      </c>
      <c r="B3392" s="15">
        <v>6.15</v>
      </c>
      <c r="C3392" s="15">
        <v>6.33</v>
      </c>
      <c r="D3392" s="15">
        <v>5.8100000000000005</v>
      </c>
      <c r="E3392" s="15">
        <v>5.85</v>
      </c>
      <c r="G3392" s="14">
        <f t="shared" si="106"/>
        <v>-0.17999999999999972</v>
      </c>
      <c r="H3392" s="14">
        <f t="shared" si="107"/>
        <v>-3.9999999999999147E-2</v>
      </c>
    </row>
    <row r="3393" spans="1:8">
      <c r="A3393" s="2">
        <v>38706</v>
      </c>
      <c r="B3393" s="15">
        <v>6.13</v>
      </c>
      <c r="C3393" s="15">
        <v>6.31</v>
      </c>
      <c r="D3393" s="15">
        <v>5.79</v>
      </c>
      <c r="E3393" s="15">
        <v>5.84</v>
      </c>
      <c r="G3393" s="14">
        <f t="shared" si="106"/>
        <v>-0.17999999999999972</v>
      </c>
      <c r="H3393" s="14">
        <f t="shared" si="107"/>
        <v>-4.9999999999999822E-2</v>
      </c>
    </row>
    <row r="3394" spans="1:8">
      <c r="A3394" s="2">
        <v>38705</v>
      </c>
      <c r="B3394" s="15">
        <v>6.11</v>
      </c>
      <c r="C3394" s="15">
        <v>6.29</v>
      </c>
      <c r="D3394" s="15">
        <v>5.78</v>
      </c>
      <c r="E3394" s="15">
        <v>5.82</v>
      </c>
      <c r="G3394" s="14">
        <f t="shared" si="106"/>
        <v>-0.17999999999999972</v>
      </c>
      <c r="H3394" s="14">
        <f t="shared" si="107"/>
        <v>-4.0000000000000036E-2</v>
      </c>
    </row>
    <row r="3395" spans="1:8">
      <c r="A3395" s="2">
        <v>38702</v>
      </c>
      <c r="B3395" s="15">
        <v>6.12</v>
      </c>
      <c r="C3395" s="15">
        <v>6.3</v>
      </c>
      <c r="D3395" s="15">
        <v>5.79</v>
      </c>
      <c r="E3395" s="15">
        <v>5.83</v>
      </c>
      <c r="G3395" s="14">
        <f t="shared" si="106"/>
        <v>-0.17999999999999972</v>
      </c>
      <c r="H3395" s="14">
        <f t="shared" si="107"/>
        <v>-4.0000000000000036E-2</v>
      </c>
    </row>
    <row r="3396" spans="1:8">
      <c r="A3396" s="2">
        <v>38701</v>
      </c>
      <c r="B3396" s="15">
        <v>6.16</v>
      </c>
      <c r="C3396" s="15">
        <v>6.34</v>
      </c>
      <c r="D3396" s="15">
        <v>5.8100000000000005</v>
      </c>
      <c r="E3396" s="15">
        <v>5.86</v>
      </c>
      <c r="G3396" s="14">
        <f t="shared" si="106"/>
        <v>-0.17999999999999972</v>
      </c>
      <c r="H3396" s="14">
        <f t="shared" si="107"/>
        <v>-4.9999999999999822E-2</v>
      </c>
    </row>
    <row r="3397" spans="1:8">
      <c r="A3397" s="2">
        <v>38700</v>
      </c>
      <c r="B3397" s="15">
        <v>6.15</v>
      </c>
      <c r="C3397" s="15">
        <v>6.33</v>
      </c>
      <c r="D3397" s="15">
        <v>5.8</v>
      </c>
      <c r="E3397" s="15">
        <v>5.84</v>
      </c>
      <c r="G3397" s="14">
        <f t="shared" si="106"/>
        <v>-0.17999999999999972</v>
      </c>
      <c r="H3397" s="14">
        <f t="shared" si="107"/>
        <v>-4.0000000000000036E-2</v>
      </c>
    </row>
    <row r="3398" spans="1:8">
      <c r="A3398" s="2">
        <v>38699</v>
      </c>
      <c r="B3398" s="15">
        <v>6.24</v>
      </c>
      <c r="C3398" s="15">
        <v>6.42</v>
      </c>
      <c r="D3398" s="15">
        <v>5.88</v>
      </c>
      <c r="E3398" s="15">
        <v>5.93</v>
      </c>
      <c r="G3398" s="14">
        <f t="shared" si="106"/>
        <v>-0.17999999999999972</v>
      </c>
      <c r="H3398" s="14">
        <f t="shared" si="107"/>
        <v>-4.9999999999999822E-2</v>
      </c>
    </row>
    <row r="3399" spans="1:8">
      <c r="A3399" s="2">
        <v>38698</v>
      </c>
      <c r="B3399" s="15">
        <v>6.24</v>
      </c>
      <c r="C3399" s="15">
        <v>6.42</v>
      </c>
      <c r="D3399" s="15">
        <v>5.88</v>
      </c>
      <c r="E3399" s="15">
        <v>5.93</v>
      </c>
      <c r="G3399" s="14">
        <f t="shared" si="106"/>
        <v>-0.17999999999999972</v>
      </c>
      <c r="H3399" s="14">
        <f t="shared" si="107"/>
        <v>-4.9999999999999822E-2</v>
      </c>
    </row>
    <row r="3400" spans="1:8">
      <c r="A3400" s="2">
        <v>38695</v>
      </c>
      <c r="B3400" s="15">
        <v>6.23</v>
      </c>
      <c r="C3400" s="15">
        <v>6.42</v>
      </c>
      <c r="D3400" s="15">
        <v>5.88</v>
      </c>
      <c r="E3400" s="15">
        <v>5.93</v>
      </c>
      <c r="G3400" s="14">
        <f t="shared" si="106"/>
        <v>-0.1899999999999995</v>
      </c>
      <c r="H3400" s="14">
        <f t="shared" si="107"/>
        <v>-4.9999999999999822E-2</v>
      </c>
    </row>
    <row r="3401" spans="1:8">
      <c r="A3401" s="2">
        <v>38694</v>
      </c>
      <c r="B3401" s="15">
        <v>6.16</v>
      </c>
      <c r="C3401" s="15">
        <v>6.35</v>
      </c>
      <c r="D3401" s="15">
        <v>5.82</v>
      </c>
      <c r="E3401" s="15">
        <v>5.87</v>
      </c>
      <c r="G3401" s="14">
        <f t="shared" si="106"/>
        <v>-0.1899999999999995</v>
      </c>
      <c r="H3401" s="14">
        <f t="shared" si="107"/>
        <v>-4.9999999999999822E-2</v>
      </c>
    </row>
    <row r="3402" spans="1:8">
      <c r="A3402" s="2">
        <v>38693</v>
      </c>
      <c r="B3402" s="15">
        <v>6.2</v>
      </c>
      <c r="C3402" s="15">
        <v>6.4</v>
      </c>
      <c r="D3402" s="15">
        <v>5.86</v>
      </c>
      <c r="E3402" s="15">
        <v>5.91</v>
      </c>
      <c r="G3402" s="14">
        <f t="shared" si="106"/>
        <v>-0.20000000000000018</v>
      </c>
      <c r="H3402" s="14">
        <f t="shared" si="107"/>
        <v>-4.9999999999999822E-2</v>
      </c>
    </row>
    <row r="3403" spans="1:8">
      <c r="A3403" s="2">
        <v>38692</v>
      </c>
      <c r="B3403" s="15">
        <v>6.18</v>
      </c>
      <c r="C3403" s="15">
        <v>6.37</v>
      </c>
      <c r="D3403" s="15">
        <v>5.83</v>
      </c>
      <c r="E3403" s="15">
        <v>5.88</v>
      </c>
      <c r="G3403" s="14">
        <f t="shared" si="106"/>
        <v>-0.19000000000000039</v>
      </c>
      <c r="H3403" s="14">
        <f t="shared" si="107"/>
        <v>-4.9999999999999822E-2</v>
      </c>
    </row>
    <row r="3404" spans="1:8">
      <c r="A3404" s="2">
        <v>38691</v>
      </c>
      <c r="B3404" s="15">
        <v>6.23</v>
      </c>
      <c r="C3404" s="15">
        <v>6.43</v>
      </c>
      <c r="D3404" s="15">
        <v>5.9</v>
      </c>
      <c r="E3404" s="15">
        <v>5.93</v>
      </c>
      <c r="G3404" s="14">
        <f t="shared" si="106"/>
        <v>-0.19999999999999929</v>
      </c>
      <c r="H3404" s="14">
        <f t="shared" si="107"/>
        <v>-2.9999999999999361E-2</v>
      </c>
    </row>
    <row r="3405" spans="1:8">
      <c r="A3405" s="2">
        <v>38688</v>
      </c>
      <c r="B3405" s="15">
        <v>6.19</v>
      </c>
      <c r="C3405" s="15">
        <v>6.39</v>
      </c>
      <c r="D3405" s="15">
        <v>5.86</v>
      </c>
      <c r="E3405" s="15">
        <v>5.88</v>
      </c>
      <c r="G3405" s="14">
        <f t="shared" si="106"/>
        <v>-0.19999999999999929</v>
      </c>
      <c r="H3405" s="14">
        <f t="shared" si="107"/>
        <v>-1.9999999999999574E-2</v>
      </c>
    </row>
    <row r="3406" spans="1:8">
      <c r="A3406" s="2">
        <v>38687</v>
      </c>
      <c r="B3406" s="15">
        <v>6.19</v>
      </c>
      <c r="C3406" s="15">
        <v>6.39</v>
      </c>
      <c r="D3406" s="15">
        <v>5.86</v>
      </c>
      <c r="E3406" s="15">
        <v>5.87</v>
      </c>
      <c r="G3406" s="14">
        <f t="shared" si="106"/>
        <v>-0.19999999999999929</v>
      </c>
      <c r="H3406" s="14">
        <f t="shared" si="107"/>
        <v>-9.9999999999997868E-3</v>
      </c>
    </row>
    <row r="3407" spans="1:8">
      <c r="A3407" s="2">
        <v>38686</v>
      </c>
      <c r="B3407" s="15">
        <v>6.18</v>
      </c>
      <c r="C3407" s="15">
        <v>6.38</v>
      </c>
      <c r="D3407" s="15">
        <v>5.85</v>
      </c>
      <c r="E3407" s="15">
        <v>5.8100000000000005</v>
      </c>
      <c r="G3407" s="14">
        <f t="shared" si="106"/>
        <v>-0.20000000000000018</v>
      </c>
      <c r="H3407" s="14">
        <f t="shared" si="107"/>
        <v>3.9999999999999147E-2</v>
      </c>
    </row>
    <row r="3408" spans="1:8">
      <c r="A3408" s="2">
        <v>38685</v>
      </c>
      <c r="B3408" s="15">
        <v>6.16</v>
      </c>
      <c r="C3408" s="15">
        <v>6.36</v>
      </c>
      <c r="D3408" s="15">
        <v>5.84</v>
      </c>
      <c r="E3408" s="15">
        <v>5.8</v>
      </c>
      <c r="G3408" s="14">
        <f t="shared" si="106"/>
        <v>-0.20000000000000018</v>
      </c>
      <c r="H3408" s="14">
        <f t="shared" si="107"/>
        <v>4.0000000000000036E-2</v>
      </c>
    </row>
    <row r="3409" spans="1:8">
      <c r="A3409" s="2">
        <v>38684</v>
      </c>
      <c r="B3409" s="15">
        <v>6.09</v>
      </c>
      <c r="C3409" s="15">
        <v>6.3</v>
      </c>
      <c r="D3409" s="15">
        <v>5.78</v>
      </c>
      <c r="E3409" s="15">
        <v>5.74</v>
      </c>
      <c r="G3409" s="14">
        <f t="shared" si="106"/>
        <v>-0.20999999999999996</v>
      </c>
      <c r="H3409" s="14">
        <f t="shared" si="107"/>
        <v>4.0000000000000036E-2</v>
      </c>
    </row>
    <row r="3410" spans="1:8">
      <c r="A3410" s="2">
        <v>38681</v>
      </c>
      <c r="B3410" s="15">
        <v>6.13</v>
      </c>
      <c r="C3410" s="15">
        <v>6.34</v>
      </c>
      <c r="D3410" s="15">
        <v>5.8</v>
      </c>
      <c r="E3410" s="15">
        <v>5.77</v>
      </c>
      <c r="G3410" s="14">
        <f t="shared" si="106"/>
        <v>-0.20999999999999996</v>
      </c>
      <c r="H3410" s="14">
        <f t="shared" si="107"/>
        <v>3.0000000000000249E-2</v>
      </c>
    </row>
    <row r="3411" spans="1:8">
      <c r="A3411" s="2">
        <v>38679</v>
      </c>
      <c r="B3411" s="15">
        <v>6.17</v>
      </c>
      <c r="C3411" s="15">
        <v>6.38</v>
      </c>
      <c r="D3411" s="15">
        <v>5.85</v>
      </c>
      <c r="E3411" s="15">
        <v>5.8100000000000005</v>
      </c>
      <c r="G3411" s="14">
        <f t="shared" si="106"/>
        <v>-0.20999999999999996</v>
      </c>
      <c r="H3411" s="14">
        <f t="shared" si="107"/>
        <v>3.9999999999999147E-2</v>
      </c>
    </row>
    <row r="3412" spans="1:8">
      <c r="A3412" s="2">
        <v>38678</v>
      </c>
      <c r="B3412" s="15">
        <v>6.13</v>
      </c>
      <c r="C3412" s="15">
        <v>6.34</v>
      </c>
      <c r="D3412" s="15">
        <v>5.8</v>
      </c>
      <c r="E3412" s="15">
        <v>5.76</v>
      </c>
      <c r="G3412" s="14">
        <f t="shared" si="106"/>
        <v>-0.20999999999999996</v>
      </c>
      <c r="H3412" s="14">
        <f t="shared" si="107"/>
        <v>4.0000000000000036E-2</v>
      </c>
    </row>
    <row r="3413" spans="1:8">
      <c r="A3413" s="2">
        <v>38677</v>
      </c>
      <c r="B3413" s="15">
        <v>6.12</v>
      </c>
      <c r="C3413" s="15">
        <v>6.33</v>
      </c>
      <c r="D3413" s="15">
        <v>5.8100000000000005</v>
      </c>
      <c r="E3413" s="15">
        <v>5.76</v>
      </c>
      <c r="G3413" s="14">
        <f t="shared" si="106"/>
        <v>-0.20999999999999996</v>
      </c>
      <c r="H3413" s="14">
        <f t="shared" si="107"/>
        <v>5.0000000000000711E-2</v>
      </c>
    </row>
    <row r="3414" spans="1:8">
      <c r="A3414" s="2">
        <v>38674</v>
      </c>
      <c r="B3414" s="15">
        <v>6.15</v>
      </c>
      <c r="C3414" s="15">
        <v>6.36</v>
      </c>
      <c r="D3414" s="15">
        <v>5.84</v>
      </c>
      <c r="E3414" s="15">
        <v>5.79</v>
      </c>
      <c r="G3414" s="14">
        <f t="shared" si="106"/>
        <v>-0.20999999999999996</v>
      </c>
      <c r="H3414" s="14">
        <f t="shared" si="107"/>
        <v>4.9999999999999822E-2</v>
      </c>
    </row>
    <row r="3415" spans="1:8">
      <c r="A3415" s="2">
        <v>38673</v>
      </c>
      <c r="B3415" s="15">
        <v>6.1</v>
      </c>
      <c r="C3415" s="15">
        <v>6.31</v>
      </c>
      <c r="D3415" s="15">
        <v>5.79</v>
      </c>
      <c r="E3415" s="15">
        <v>5.75</v>
      </c>
      <c r="G3415" s="14">
        <f t="shared" si="106"/>
        <v>-0.20999999999999996</v>
      </c>
      <c r="H3415" s="14">
        <f t="shared" si="107"/>
        <v>4.0000000000000036E-2</v>
      </c>
    </row>
    <row r="3416" spans="1:8">
      <c r="A3416" s="2">
        <v>38672</v>
      </c>
      <c r="B3416" s="15">
        <v>6.12</v>
      </c>
      <c r="C3416" s="15">
        <v>6.33</v>
      </c>
      <c r="D3416" s="15">
        <v>5.82</v>
      </c>
      <c r="E3416" s="15">
        <v>5.77</v>
      </c>
      <c r="G3416" s="14">
        <f t="shared" si="106"/>
        <v>-0.20999999999999996</v>
      </c>
      <c r="H3416" s="14">
        <f t="shared" si="107"/>
        <v>5.0000000000000711E-2</v>
      </c>
    </row>
    <row r="3417" spans="1:8">
      <c r="A3417" s="2">
        <v>38671</v>
      </c>
      <c r="B3417" s="15">
        <v>6.18</v>
      </c>
      <c r="C3417" s="15">
        <v>6.39</v>
      </c>
      <c r="D3417" s="15">
        <v>5.89</v>
      </c>
      <c r="E3417" s="15">
        <v>5.84</v>
      </c>
      <c r="G3417" s="14">
        <f t="shared" si="106"/>
        <v>-0.20999999999999996</v>
      </c>
      <c r="H3417" s="14">
        <f t="shared" si="107"/>
        <v>4.9999999999999822E-2</v>
      </c>
    </row>
    <row r="3418" spans="1:8">
      <c r="A3418" s="2">
        <v>38670</v>
      </c>
      <c r="B3418" s="15">
        <v>6.24</v>
      </c>
      <c r="C3418" s="15">
        <v>6.44</v>
      </c>
      <c r="D3418" s="15">
        <v>5.9399999999999995</v>
      </c>
      <c r="E3418" s="15">
        <v>5.89</v>
      </c>
      <c r="G3418" s="14">
        <f t="shared" si="106"/>
        <v>-0.20000000000000018</v>
      </c>
      <c r="H3418" s="14">
        <f t="shared" si="107"/>
        <v>4.9999999999999822E-2</v>
      </c>
    </row>
    <row r="3419" spans="1:8">
      <c r="A3419" s="2">
        <v>38667</v>
      </c>
      <c r="B3419" s="15">
        <v>6.19</v>
      </c>
      <c r="C3419" s="15">
        <v>6.39</v>
      </c>
      <c r="D3419" s="15">
        <v>5.89</v>
      </c>
      <c r="E3419" s="15">
        <v>5.84</v>
      </c>
      <c r="G3419" s="14">
        <f t="shared" si="106"/>
        <v>-0.19999999999999929</v>
      </c>
      <c r="H3419" s="14">
        <f t="shared" si="107"/>
        <v>4.9999999999999822E-2</v>
      </c>
    </row>
    <row r="3420" spans="1:8">
      <c r="A3420" s="2">
        <v>38666</v>
      </c>
      <c r="B3420" s="15">
        <v>6.19</v>
      </c>
      <c r="C3420" s="15">
        <v>6.39</v>
      </c>
      <c r="D3420" s="15">
        <v>5.89</v>
      </c>
      <c r="E3420" s="15">
        <v>5.84</v>
      </c>
      <c r="G3420" s="14">
        <f t="shared" si="106"/>
        <v>-0.19999999999999929</v>
      </c>
      <c r="H3420" s="14">
        <f t="shared" si="107"/>
        <v>4.9999999999999822E-2</v>
      </c>
    </row>
    <row r="3421" spans="1:8">
      <c r="A3421" s="2">
        <v>38665</v>
      </c>
      <c r="B3421" s="15">
        <v>6.27</v>
      </c>
      <c r="C3421" s="15">
        <v>6.46</v>
      </c>
      <c r="D3421" s="15">
        <v>5.97</v>
      </c>
      <c r="E3421" s="15">
        <v>5.91</v>
      </c>
      <c r="G3421" s="14">
        <f t="shared" ref="G3421:G3484" si="108">B3421-C3421</f>
        <v>-0.19000000000000039</v>
      </c>
      <c r="H3421" s="14">
        <f t="shared" ref="H3421:H3484" si="109">D3421-E3421</f>
        <v>5.9999999999999609E-2</v>
      </c>
    </row>
    <row r="3422" spans="1:8">
      <c r="A3422" s="2">
        <v>38664</v>
      </c>
      <c r="B3422" s="15">
        <v>6.2</v>
      </c>
      <c r="C3422" s="15">
        <v>6.4</v>
      </c>
      <c r="D3422" s="15">
        <v>5.9</v>
      </c>
      <c r="E3422" s="15">
        <v>5.85</v>
      </c>
      <c r="G3422" s="14">
        <f t="shared" si="108"/>
        <v>-0.20000000000000018</v>
      </c>
      <c r="H3422" s="14">
        <f t="shared" si="109"/>
        <v>5.0000000000000711E-2</v>
      </c>
    </row>
    <row r="3423" spans="1:8">
      <c r="A3423" s="2">
        <v>38663</v>
      </c>
      <c r="B3423" s="15">
        <v>6.27</v>
      </c>
      <c r="C3423" s="15">
        <v>6.47</v>
      </c>
      <c r="D3423" s="15">
        <v>5.97</v>
      </c>
      <c r="E3423" s="15">
        <v>5.92</v>
      </c>
      <c r="G3423" s="14">
        <f t="shared" si="108"/>
        <v>-0.20000000000000018</v>
      </c>
      <c r="H3423" s="14">
        <f t="shared" si="109"/>
        <v>4.9999999999999822E-2</v>
      </c>
    </row>
    <row r="3424" spans="1:8">
      <c r="A3424" s="2">
        <v>38660</v>
      </c>
      <c r="B3424" s="15">
        <v>6.29</v>
      </c>
      <c r="C3424" s="15">
        <v>6.48</v>
      </c>
      <c r="D3424" s="15">
        <v>5.99</v>
      </c>
      <c r="E3424" s="15">
        <v>5.9399999999999995</v>
      </c>
      <c r="G3424" s="14">
        <f t="shared" si="108"/>
        <v>-0.19000000000000039</v>
      </c>
      <c r="H3424" s="14">
        <f t="shared" si="109"/>
        <v>5.0000000000000711E-2</v>
      </c>
    </row>
    <row r="3425" spans="1:8">
      <c r="A3425" s="2">
        <v>38659</v>
      </c>
      <c r="B3425" s="15">
        <v>6.28</v>
      </c>
      <c r="C3425" s="15">
        <v>6.47</v>
      </c>
      <c r="D3425" s="15">
        <v>5.98</v>
      </c>
      <c r="E3425" s="15">
        <v>5.93</v>
      </c>
      <c r="G3425" s="14">
        <f t="shared" si="108"/>
        <v>-0.1899999999999995</v>
      </c>
      <c r="H3425" s="14">
        <f t="shared" si="109"/>
        <v>5.0000000000000711E-2</v>
      </c>
    </row>
    <row r="3426" spans="1:8">
      <c r="A3426" s="2">
        <v>38658</v>
      </c>
      <c r="B3426" s="15">
        <v>6.25</v>
      </c>
      <c r="C3426" s="15">
        <v>6.45</v>
      </c>
      <c r="D3426" s="15">
        <v>5.95</v>
      </c>
      <c r="E3426" s="15">
        <v>5.89</v>
      </c>
      <c r="G3426" s="14">
        <f t="shared" si="108"/>
        <v>-0.20000000000000018</v>
      </c>
      <c r="H3426" s="14">
        <f t="shared" si="109"/>
        <v>6.0000000000000497E-2</v>
      </c>
    </row>
    <row r="3427" spans="1:8">
      <c r="A3427" s="2">
        <v>38657</v>
      </c>
      <c r="B3427" s="15">
        <v>6.21</v>
      </c>
      <c r="C3427" s="15">
        <v>6.42</v>
      </c>
      <c r="D3427" s="15">
        <v>5.91</v>
      </c>
      <c r="E3427" s="15">
        <v>5.86</v>
      </c>
      <c r="G3427" s="14">
        <f t="shared" si="108"/>
        <v>-0.20999999999999996</v>
      </c>
      <c r="H3427" s="14">
        <f t="shared" si="109"/>
        <v>4.9999999999999822E-2</v>
      </c>
    </row>
    <row r="3428" spans="1:8">
      <c r="A3428" s="2">
        <v>38656</v>
      </c>
      <c r="B3428" s="15">
        <v>6.19</v>
      </c>
      <c r="C3428" s="15">
        <v>6.4</v>
      </c>
      <c r="D3428" s="15">
        <v>5.9</v>
      </c>
      <c r="E3428" s="15">
        <v>5.86</v>
      </c>
      <c r="G3428" s="14">
        <f t="shared" si="108"/>
        <v>-0.20999999999999996</v>
      </c>
      <c r="H3428" s="14">
        <f t="shared" si="109"/>
        <v>4.0000000000000036E-2</v>
      </c>
    </row>
    <row r="3429" spans="1:8">
      <c r="A3429" s="2">
        <v>38653</v>
      </c>
      <c r="B3429" s="15">
        <v>6.2</v>
      </c>
      <c r="C3429" s="15">
        <v>6.41</v>
      </c>
      <c r="D3429" s="15">
        <v>5.91</v>
      </c>
      <c r="E3429" s="15">
        <v>5.85</v>
      </c>
      <c r="G3429" s="14">
        <f t="shared" si="108"/>
        <v>-0.20999999999999996</v>
      </c>
      <c r="H3429" s="14">
        <f t="shared" si="109"/>
        <v>6.0000000000000497E-2</v>
      </c>
    </row>
    <row r="3430" spans="1:8">
      <c r="A3430" s="2">
        <v>38652</v>
      </c>
      <c r="B3430" s="15">
        <v>6.2</v>
      </c>
      <c r="C3430" s="15">
        <v>6.41</v>
      </c>
      <c r="D3430" s="15">
        <v>5.91</v>
      </c>
      <c r="E3430" s="15">
        <v>5.87</v>
      </c>
      <c r="G3430" s="14">
        <f t="shared" si="108"/>
        <v>-0.20999999999999996</v>
      </c>
      <c r="H3430" s="14">
        <f t="shared" si="109"/>
        <v>4.0000000000000036E-2</v>
      </c>
    </row>
    <row r="3431" spans="1:8">
      <c r="A3431" s="2">
        <v>38651</v>
      </c>
      <c r="B3431" s="15">
        <v>6.23</v>
      </c>
      <c r="C3431" s="15">
        <v>6.44</v>
      </c>
      <c r="D3431" s="15">
        <v>5.9399999999999995</v>
      </c>
      <c r="E3431" s="15">
        <v>5.9</v>
      </c>
      <c r="G3431" s="14">
        <f t="shared" si="108"/>
        <v>-0.20999999999999996</v>
      </c>
      <c r="H3431" s="14">
        <f t="shared" si="109"/>
        <v>3.9999999999999147E-2</v>
      </c>
    </row>
    <row r="3432" spans="1:8">
      <c r="A3432" s="2">
        <v>38650</v>
      </c>
      <c r="B3432" s="15">
        <v>6.14</v>
      </c>
      <c r="C3432" s="15">
        <v>6.35</v>
      </c>
      <c r="D3432" s="15">
        <v>5.85</v>
      </c>
      <c r="E3432" s="15">
        <v>5.79</v>
      </c>
      <c r="G3432" s="14">
        <f t="shared" si="108"/>
        <v>-0.20999999999999996</v>
      </c>
      <c r="H3432" s="14">
        <f t="shared" si="109"/>
        <v>5.9999999999999609E-2</v>
      </c>
    </row>
    <row r="3433" spans="1:8">
      <c r="A3433" s="2">
        <v>38649</v>
      </c>
      <c r="B3433" s="15">
        <v>6.1</v>
      </c>
      <c r="C3433" s="15">
        <v>6.3</v>
      </c>
      <c r="D3433" s="15">
        <v>5.79</v>
      </c>
      <c r="E3433" s="15">
        <v>5.75</v>
      </c>
      <c r="G3433" s="14">
        <f t="shared" si="108"/>
        <v>-0.20000000000000018</v>
      </c>
      <c r="H3433" s="14">
        <f t="shared" si="109"/>
        <v>4.0000000000000036E-2</v>
      </c>
    </row>
    <row r="3434" spans="1:8">
      <c r="A3434" s="2">
        <v>38646</v>
      </c>
      <c r="B3434" s="15">
        <v>6.04</v>
      </c>
      <c r="C3434" s="15">
        <v>6.24</v>
      </c>
      <c r="D3434" s="15">
        <v>5.74</v>
      </c>
      <c r="E3434" s="15">
        <v>5.7</v>
      </c>
      <c r="G3434" s="14">
        <f t="shared" si="108"/>
        <v>-0.20000000000000018</v>
      </c>
      <c r="H3434" s="14">
        <f t="shared" si="109"/>
        <v>4.0000000000000036E-2</v>
      </c>
    </row>
    <row r="3435" spans="1:8">
      <c r="A3435" s="2">
        <v>38645</v>
      </c>
      <c r="B3435" s="15">
        <v>6.12</v>
      </c>
      <c r="C3435" s="15">
        <v>6.32</v>
      </c>
      <c r="D3435" s="15">
        <v>5.8</v>
      </c>
      <c r="E3435" s="15">
        <v>5.76</v>
      </c>
      <c r="G3435" s="14">
        <f t="shared" si="108"/>
        <v>-0.20000000000000018</v>
      </c>
      <c r="H3435" s="14">
        <f t="shared" si="109"/>
        <v>4.0000000000000036E-2</v>
      </c>
    </row>
    <row r="3436" spans="1:8">
      <c r="A3436" s="2">
        <v>38644</v>
      </c>
      <c r="B3436" s="15">
        <v>6.13</v>
      </c>
      <c r="C3436" s="15">
        <v>6.33</v>
      </c>
      <c r="D3436" s="15">
        <v>5.82</v>
      </c>
      <c r="E3436" s="15">
        <v>5.77</v>
      </c>
      <c r="G3436" s="14">
        <f t="shared" si="108"/>
        <v>-0.20000000000000018</v>
      </c>
      <c r="H3436" s="14">
        <f t="shared" si="109"/>
        <v>5.0000000000000711E-2</v>
      </c>
    </row>
    <row r="3437" spans="1:8">
      <c r="A3437" s="2">
        <v>38643</v>
      </c>
      <c r="B3437" s="15">
        <v>6.13</v>
      </c>
      <c r="C3437" s="15">
        <v>6.33</v>
      </c>
      <c r="D3437" s="15">
        <v>5.82</v>
      </c>
      <c r="E3437" s="15">
        <v>5.78</v>
      </c>
      <c r="G3437" s="14">
        <f t="shared" si="108"/>
        <v>-0.20000000000000018</v>
      </c>
      <c r="H3437" s="14">
        <f t="shared" si="109"/>
        <v>4.0000000000000036E-2</v>
      </c>
    </row>
    <row r="3438" spans="1:8">
      <c r="A3438" s="2">
        <v>38642</v>
      </c>
      <c r="B3438" s="15">
        <v>6.13</v>
      </c>
      <c r="C3438" s="15">
        <v>6.34</v>
      </c>
      <c r="D3438" s="15">
        <v>5.83</v>
      </c>
      <c r="E3438" s="15">
        <v>5.79</v>
      </c>
      <c r="G3438" s="14">
        <f t="shared" si="108"/>
        <v>-0.20999999999999996</v>
      </c>
      <c r="H3438" s="14">
        <f t="shared" si="109"/>
        <v>4.0000000000000036E-2</v>
      </c>
    </row>
    <row r="3439" spans="1:8">
      <c r="A3439" s="2">
        <v>38639</v>
      </c>
      <c r="B3439" s="15">
        <v>6.13</v>
      </c>
      <c r="C3439" s="15">
        <v>6.35</v>
      </c>
      <c r="D3439" s="15">
        <v>5.84</v>
      </c>
      <c r="E3439" s="15">
        <v>5.79</v>
      </c>
      <c r="G3439" s="14">
        <f t="shared" si="108"/>
        <v>-0.21999999999999975</v>
      </c>
      <c r="H3439" s="14">
        <f t="shared" si="109"/>
        <v>4.9999999999999822E-2</v>
      </c>
    </row>
    <row r="3440" spans="1:8">
      <c r="A3440" s="2">
        <v>38638</v>
      </c>
      <c r="B3440" s="15">
        <v>6.12</v>
      </c>
      <c r="C3440" s="15">
        <v>6.34</v>
      </c>
      <c r="D3440" s="15">
        <v>5.83</v>
      </c>
      <c r="E3440" s="15">
        <v>5.78</v>
      </c>
      <c r="G3440" s="14">
        <f t="shared" si="108"/>
        <v>-0.21999999999999975</v>
      </c>
      <c r="H3440" s="14">
        <f t="shared" si="109"/>
        <v>4.9999999999999822E-2</v>
      </c>
    </row>
    <row r="3441" spans="1:8">
      <c r="A3441" s="2">
        <v>38637</v>
      </c>
      <c r="B3441" s="15">
        <v>6.07</v>
      </c>
      <c r="C3441" s="15">
        <v>6.28</v>
      </c>
      <c r="D3441" s="15">
        <v>5.77</v>
      </c>
      <c r="E3441" s="15">
        <v>5.73</v>
      </c>
      <c r="G3441" s="14">
        <f t="shared" si="108"/>
        <v>-0.20999999999999996</v>
      </c>
      <c r="H3441" s="14">
        <f t="shared" si="109"/>
        <v>3.9999999999999147E-2</v>
      </c>
    </row>
    <row r="3442" spans="1:8">
      <c r="A3442" s="2">
        <v>38636</v>
      </c>
      <c r="B3442" s="15">
        <v>5.99</v>
      </c>
      <c r="C3442" s="15">
        <v>6.19</v>
      </c>
      <c r="D3442" s="15">
        <v>5.6899999999999995</v>
      </c>
      <c r="E3442" s="15">
        <v>5.65</v>
      </c>
      <c r="G3442" s="14">
        <f t="shared" si="108"/>
        <v>-0.20000000000000018</v>
      </c>
      <c r="H3442" s="14">
        <f t="shared" si="109"/>
        <v>3.9999999999999147E-2</v>
      </c>
    </row>
    <row r="3443" spans="1:8">
      <c r="A3443" s="2">
        <v>38635</v>
      </c>
      <c r="B3443" s="15">
        <v>5.96</v>
      </c>
      <c r="C3443" s="15">
        <v>6.17</v>
      </c>
      <c r="D3443" s="15">
        <v>5.66</v>
      </c>
      <c r="E3443" s="15">
        <v>5.63</v>
      </c>
      <c r="G3443" s="14">
        <f t="shared" si="108"/>
        <v>-0.20999999999999996</v>
      </c>
      <c r="H3443" s="14">
        <f t="shared" si="109"/>
        <v>3.0000000000000249E-2</v>
      </c>
    </row>
    <row r="3444" spans="1:8">
      <c r="A3444" s="2">
        <v>38632</v>
      </c>
      <c r="B3444" s="15">
        <v>5.96</v>
      </c>
      <c r="C3444" s="15">
        <v>6.17</v>
      </c>
      <c r="D3444" s="15">
        <v>5.66</v>
      </c>
      <c r="E3444" s="15">
        <v>5.63</v>
      </c>
      <c r="G3444" s="14">
        <f t="shared" si="108"/>
        <v>-0.20999999999999996</v>
      </c>
      <c r="H3444" s="14">
        <f t="shared" si="109"/>
        <v>3.0000000000000249E-2</v>
      </c>
    </row>
    <row r="3445" spans="1:8">
      <c r="A3445" s="2">
        <v>38631</v>
      </c>
      <c r="B3445" s="15">
        <v>5.98</v>
      </c>
      <c r="C3445" s="15">
        <v>6.19</v>
      </c>
      <c r="D3445" s="15">
        <v>5.68</v>
      </c>
      <c r="E3445" s="15">
        <v>5.65</v>
      </c>
      <c r="G3445" s="14">
        <f t="shared" si="108"/>
        <v>-0.20999999999999996</v>
      </c>
      <c r="H3445" s="14">
        <f t="shared" si="109"/>
        <v>2.9999999999999361E-2</v>
      </c>
    </row>
    <row r="3446" spans="1:8">
      <c r="A3446" s="2">
        <v>38630</v>
      </c>
      <c r="B3446" s="15">
        <v>5.97</v>
      </c>
      <c r="C3446" s="15">
        <v>6.17</v>
      </c>
      <c r="D3446" s="15">
        <v>5.67</v>
      </c>
      <c r="E3446" s="15">
        <v>5.64</v>
      </c>
      <c r="G3446" s="14">
        <f t="shared" si="108"/>
        <v>-0.20000000000000018</v>
      </c>
      <c r="H3446" s="14">
        <f t="shared" si="109"/>
        <v>3.0000000000000249E-2</v>
      </c>
    </row>
    <row r="3447" spans="1:8">
      <c r="A3447" s="2">
        <v>38629</v>
      </c>
      <c r="B3447" s="15">
        <v>5.98</v>
      </c>
      <c r="C3447" s="15">
        <v>6.19</v>
      </c>
      <c r="D3447" s="15">
        <v>5.7</v>
      </c>
      <c r="E3447" s="15">
        <v>5.66</v>
      </c>
      <c r="G3447" s="14">
        <f t="shared" si="108"/>
        <v>-0.20999999999999996</v>
      </c>
      <c r="H3447" s="14">
        <f t="shared" si="109"/>
        <v>4.0000000000000036E-2</v>
      </c>
    </row>
    <row r="3448" spans="1:8">
      <c r="A3448" s="2">
        <v>38628</v>
      </c>
      <c r="B3448" s="15">
        <v>6</v>
      </c>
      <c r="C3448" s="15">
        <v>6.21</v>
      </c>
      <c r="D3448" s="15">
        <v>5.71</v>
      </c>
      <c r="E3448" s="15">
        <v>5.67</v>
      </c>
      <c r="G3448" s="14">
        <f t="shared" si="108"/>
        <v>-0.20999999999999996</v>
      </c>
      <c r="H3448" s="14">
        <f t="shared" si="109"/>
        <v>4.0000000000000036E-2</v>
      </c>
    </row>
    <row r="3449" spans="1:8">
      <c r="A3449" s="2">
        <v>38625</v>
      </c>
      <c r="B3449" s="15">
        <v>5.95</v>
      </c>
      <c r="C3449" s="15">
        <v>6.15</v>
      </c>
      <c r="D3449" s="15">
        <v>5.65</v>
      </c>
      <c r="E3449" s="15">
        <v>5.62</v>
      </c>
      <c r="G3449" s="14">
        <f t="shared" si="108"/>
        <v>-0.20000000000000018</v>
      </c>
      <c r="H3449" s="14">
        <f t="shared" si="109"/>
        <v>3.0000000000000249E-2</v>
      </c>
    </row>
    <row r="3450" spans="1:8">
      <c r="A3450" s="2">
        <v>38624</v>
      </c>
      <c r="B3450" s="15">
        <v>5.92</v>
      </c>
      <c r="C3450" s="15">
        <v>6.12</v>
      </c>
      <c r="D3450" s="15">
        <v>5.62</v>
      </c>
      <c r="E3450" s="15">
        <v>5.59</v>
      </c>
      <c r="G3450" s="14">
        <f t="shared" si="108"/>
        <v>-0.20000000000000018</v>
      </c>
      <c r="H3450" s="14">
        <f t="shared" si="109"/>
        <v>3.0000000000000249E-2</v>
      </c>
    </row>
    <row r="3451" spans="1:8">
      <c r="A3451" s="2">
        <v>38623</v>
      </c>
      <c r="B3451" s="15">
        <v>5.87</v>
      </c>
      <c r="C3451" s="15">
        <v>6.08</v>
      </c>
      <c r="D3451" s="15">
        <v>5.5600000000000005</v>
      </c>
      <c r="E3451" s="15">
        <v>5.54</v>
      </c>
      <c r="G3451" s="14">
        <f t="shared" si="108"/>
        <v>-0.20999999999999996</v>
      </c>
      <c r="H3451" s="14">
        <f t="shared" si="109"/>
        <v>2.0000000000000462E-2</v>
      </c>
    </row>
    <row r="3452" spans="1:8">
      <c r="A3452" s="2">
        <v>38622</v>
      </c>
      <c r="B3452" s="15">
        <v>5.93</v>
      </c>
      <c r="C3452" s="15">
        <v>6.14</v>
      </c>
      <c r="D3452" s="15">
        <v>5.63</v>
      </c>
      <c r="E3452" s="15">
        <v>5.61</v>
      </c>
      <c r="G3452" s="14">
        <f t="shared" si="108"/>
        <v>-0.20999999999999996</v>
      </c>
      <c r="H3452" s="14">
        <f t="shared" si="109"/>
        <v>1.9999999999999574E-2</v>
      </c>
    </row>
    <row r="3453" spans="1:8">
      <c r="A3453" s="2">
        <v>38621</v>
      </c>
      <c r="B3453" s="15">
        <v>5.92</v>
      </c>
      <c r="C3453" s="15">
        <v>6.13</v>
      </c>
      <c r="D3453" s="15">
        <v>5.62</v>
      </c>
      <c r="E3453" s="15">
        <v>5.6</v>
      </c>
      <c r="G3453" s="14">
        <f t="shared" si="108"/>
        <v>-0.20999999999999996</v>
      </c>
      <c r="H3453" s="14">
        <f t="shared" si="109"/>
        <v>2.0000000000000462E-2</v>
      </c>
    </row>
    <row r="3454" spans="1:8">
      <c r="A3454" s="2">
        <v>38618</v>
      </c>
      <c r="B3454" s="15">
        <v>5.87</v>
      </c>
      <c r="C3454" s="15">
        <v>6.08</v>
      </c>
      <c r="D3454" s="15">
        <v>5.5600000000000005</v>
      </c>
      <c r="E3454" s="15">
        <v>5.54</v>
      </c>
      <c r="G3454" s="14">
        <f t="shared" si="108"/>
        <v>-0.20999999999999996</v>
      </c>
      <c r="H3454" s="14">
        <f t="shared" si="109"/>
        <v>2.0000000000000462E-2</v>
      </c>
    </row>
    <row r="3455" spans="1:8">
      <c r="A3455" s="2">
        <v>38617</v>
      </c>
      <c r="B3455" s="15">
        <v>5.82</v>
      </c>
      <c r="C3455" s="15">
        <v>6.03</v>
      </c>
      <c r="D3455" s="15">
        <v>5.51</v>
      </c>
      <c r="E3455" s="15">
        <v>5.49</v>
      </c>
      <c r="G3455" s="14">
        <f t="shared" si="108"/>
        <v>-0.20999999999999996</v>
      </c>
      <c r="H3455" s="14">
        <f t="shared" si="109"/>
        <v>1.9999999999999574E-2</v>
      </c>
    </row>
    <row r="3456" spans="1:8">
      <c r="A3456" s="2">
        <v>38616</v>
      </c>
      <c r="B3456" s="15">
        <v>5.82</v>
      </c>
      <c r="C3456" s="15">
        <v>6.03</v>
      </c>
      <c r="D3456" s="15">
        <v>5.5</v>
      </c>
      <c r="E3456" s="15">
        <v>5.48</v>
      </c>
      <c r="G3456" s="14">
        <f t="shared" si="108"/>
        <v>-0.20999999999999996</v>
      </c>
      <c r="H3456" s="14">
        <f t="shared" si="109"/>
        <v>1.9999999999999574E-2</v>
      </c>
    </row>
    <row r="3457" spans="1:8">
      <c r="A3457" s="2">
        <v>38615</v>
      </c>
      <c r="B3457" s="15">
        <v>5.86</v>
      </c>
      <c r="C3457" s="15">
        <v>6.07</v>
      </c>
      <c r="D3457" s="15">
        <v>5.5600000000000005</v>
      </c>
      <c r="E3457" s="15">
        <v>5.53</v>
      </c>
      <c r="G3457" s="14">
        <f t="shared" si="108"/>
        <v>-0.20999999999999996</v>
      </c>
      <c r="H3457" s="14">
        <f t="shared" si="109"/>
        <v>3.0000000000000249E-2</v>
      </c>
    </row>
    <row r="3458" spans="1:8">
      <c r="A3458" s="2">
        <v>38614</v>
      </c>
      <c r="B3458" s="15">
        <v>5.92</v>
      </c>
      <c r="C3458" s="15">
        <v>6.1</v>
      </c>
      <c r="D3458" s="15">
        <v>5.6</v>
      </c>
      <c r="E3458" s="15">
        <v>5.58</v>
      </c>
      <c r="G3458" s="14">
        <f t="shared" si="108"/>
        <v>-0.17999999999999972</v>
      </c>
      <c r="H3458" s="14">
        <f t="shared" si="109"/>
        <v>1.9999999999999574E-2</v>
      </c>
    </row>
    <row r="3459" spans="1:8">
      <c r="A3459" s="2">
        <v>38611</v>
      </c>
      <c r="B3459" s="15">
        <v>5.93</v>
      </c>
      <c r="C3459" s="15">
        <v>6.11</v>
      </c>
      <c r="D3459" s="15">
        <v>5.61</v>
      </c>
      <c r="E3459" s="15">
        <v>5.59</v>
      </c>
      <c r="G3459" s="14">
        <f t="shared" si="108"/>
        <v>-0.1800000000000006</v>
      </c>
      <c r="H3459" s="14">
        <f t="shared" si="109"/>
        <v>2.0000000000000462E-2</v>
      </c>
    </row>
    <row r="3460" spans="1:8">
      <c r="A3460" s="2">
        <v>38610</v>
      </c>
      <c r="B3460" s="15">
        <v>5.88</v>
      </c>
      <c r="C3460" s="15">
        <v>6.06</v>
      </c>
      <c r="D3460" s="15">
        <v>5.5600000000000005</v>
      </c>
      <c r="E3460" s="15">
        <v>5.54</v>
      </c>
      <c r="G3460" s="14">
        <f t="shared" si="108"/>
        <v>-0.17999999999999972</v>
      </c>
      <c r="H3460" s="14">
        <f t="shared" si="109"/>
        <v>2.0000000000000462E-2</v>
      </c>
    </row>
    <row r="3461" spans="1:8">
      <c r="A3461" s="2">
        <v>38609</v>
      </c>
      <c r="B3461" s="15">
        <v>5.82</v>
      </c>
      <c r="C3461" s="15">
        <v>6</v>
      </c>
      <c r="D3461" s="15">
        <v>5.5</v>
      </c>
      <c r="E3461" s="15">
        <v>5.48</v>
      </c>
      <c r="G3461" s="14">
        <f t="shared" si="108"/>
        <v>-0.17999999999999972</v>
      </c>
      <c r="H3461" s="14">
        <f t="shared" si="109"/>
        <v>1.9999999999999574E-2</v>
      </c>
    </row>
    <row r="3462" spans="1:8">
      <c r="A3462" s="2">
        <v>38608</v>
      </c>
      <c r="B3462" s="15">
        <v>5.79</v>
      </c>
      <c r="C3462" s="15">
        <v>5.97</v>
      </c>
      <c r="D3462" s="15">
        <v>5.47</v>
      </c>
      <c r="E3462" s="15">
        <v>5.45</v>
      </c>
      <c r="G3462" s="14">
        <f t="shared" si="108"/>
        <v>-0.17999999999999972</v>
      </c>
      <c r="H3462" s="14">
        <f t="shared" si="109"/>
        <v>1.9999999999999574E-2</v>
      </c>
    </row>
    <row r="3463" spans="1:8">
      <c r="A3463" s="2">
        <v>38607</v>
      </c>
      <c r="B3463" s="15">
        <v>5.82</v>
      </c>
      <c r="C3463" s="15">
        <v>6</v>
      </c>
      <c r="D3463" s="15">
        <v>5.49</v>
      </c>
      <c r="E3463" s="15">
        <v>5.47</v>
      </c>
      <c r="G3463" s="14">
        <f t="shared" si="108"/>
        <v>-0.17999999999999972</v>
      </c>
      <c r="H3463" s="14">
        <f t="shared" si="109"/>
        <v>2.0000000000000462E-2</v>
      </c>
    </row>
    <row r="3464" spans="1:8">
      <c r="A3464" s="2">
        <v>38604</v>
      </c>
      <c r="B3464" s="15">
        <v>5.77</v>
      </c>
      <c r="C3464" s="15">
        <v>5.96</v>
      </c>
      <c r="D3464" s="15">
        <v>5.45</v>
      </c>
      <c r="E3464" s="15">
        <v>5.43</v>
      </c>
      <c r="G3464" s="14">
        <f t="shared" si="108"/>
        <v>-0.19000000000000039</v>
      </c>
      <c r="H3464" s="14">
        <f t="shared" si="109"/>
        <v>2.0000000000000462E-2</v>
      </c>
    </row>
    <row r="3465" spans="1:8">
      <c r="A3465" s="2">
        <v>38603</v>
      </c>
      <c r="B3465" s="15">
        <v>5.79</v>
      </c>
      <c r="C3465" s="15">
        <v>5.98</v>
      </c>
      <c r="D3465" s="15">
        <v>5.47</v>
      </c>
      <c r="E3465" s="15">
        <v>5.45</v>
      </c>
      <c r="G3465" s="14">
        <f t="shared" si="108"/>
        <v>-0.19000000000000039</v>
      </c>
      <c r="H3465" s="14">
        <f t="shared" si="109"/>
        <v>1.9999999999999574E-2</v>
      </c>
    </row>
    <row r="3466" spans="1:8">
      <c r="A3466" s="2">
        <v>38602</v>
      </c>
      <c r="B3466" s="15">
        <v>5.78</v>
      </c>
      <c r="C3466" s="15">
        <v>5.98</v>
      </c>
      <c r="D3466" s="15">
        <v>5.47</v>
      </c>
      <c r="E3466" s="15">
        <v>5.45</v>
      </c>
      <c r="G3466" s="14">
        <f t="shared" si="108"/>
        <v>-0.20000000000000018</v>
      </c>
      <c r="H3466" s="14">
        <f t="shared" si="109"/>
        <v>1.9999999999999574E-2</v>
      </c>
    </row>
    <row r="3467" spans="1:8">
      <c r="A3467" s="2">
        <v>38601</v>
      </c>
      <c r="B3467" s="15">
        <v>5.71</v>
      </c>
      <c r="C3467" s="15">
        <v>5.92</v>
      </c>
      <c r="D3467" s="15">
        <v>5.4</v>
      </c>
      <c r="E3467" s="15">
        <v>5.38</v>
      </c>
      <c r="G3467" s="14">
        <f t="shared" si="108"/>
        <v>-0.20999999999999996</v>
      </c>
      <c r="H3467" s="14">
        <f t="shared" si="109"/>
        <v>2.0000000000000462E-2</v>
      </c>
    </row>
    <row r="3468" spans="1:8">
      <c r="A3468" s="2">
        <v>38597</v>
      </c>
      <c r="B3468" s="15">
        <v>5.66</v>
      </c>
      <c r="C3468" s="15">
        <v>5.87</v>
      </c>
      <c r="D3468" s="15">
        <v>5.34</v>
      </c>
      <c r="E3468" s="15">
        <v>5.32</v>
      </c>
      <c r="G3468" s="14">
        <f t="shared" si="108"/>
        <v>-0.20999999999999996</v>
      </c>
      <c r="H3468" s="14">
        <f t="shared" si="109"/>
        <v>1.9999999999999574E-2</v>
      </c>
    </row>
    <row r="3469" spans="1:8">
      <c r="A3469" s="2">
        <v>38596</v>
      </c>
      <c r="B3469" s="15">
        <v>5.65</v>
      </c>
      <c r="C3469" s="15">
        <v>5.83</v>
      </c>
      <c r="D3469" s="15">
        <v>5.33</v>
      </c>
      <c r="E3469" s="15">
        <v>5.31</v>
      </c>
      <c r="G3469" s="14">
        <f t="shared" si="108"/>
        <v>-0.17999999999999972</v>
      </c>
      <c r="H3469" s="14">
        <f t="shared" si="109"/>
        <v>2.0000000000000462E-2</v>
      </c>
    </row>
    <row r="3470" spans="1:8">
      <c r="A3470" s="2">
        <v>38595</v>
      </c>
      <c r="B3470" s="15">
        <v>5.61</v>
      </c>
      <c r="C3470" s="15">
        <v>5.79</v>
      </c>
      <c r="D3470" s="15">
        <v>5.3</v>
      </c>
      <c r="E3470" s="15">
        <v>5.28</v>
      </c>
      <c r="G3470" s="14">
        <f t="shared" si="108"/>
        <v>-0.17999999999999972</v>
      </c>
      <c r="H3470" s="14">
        <f t="shared" si="109"/>
        <v>1.9999999999999574E-2</v>
      </c>
    </row>
    <row r="3471" spans="1:8">
      <c r="A3471" s="2">
        <v>38594</v>
      </c>
      <c r="B3471" s="15">
        <v>5.66</v>
      </c>
      <c r="C3471" s="15">
        <v>5.83</v>
      </c>
      <c r="D3471" s="15">
        <v>5.35</v>
      </c>
      <c r="E3471" s="15">
        <v>5.33</v>
      </c>
      <c r="G3471" s="14">
        <f t="shared" si="108"/>
        <v>-0.16999999999999993</v>
      </c>
      <c r="H3471" s="14">
        <f t="shared" si="109"/>
        <v>1.9999999999999574E-2</v>
      </c>
    </row>
    <row r="3472" spans="1:8">
      <c r="A3472" s="2">
        <v>38593</v>
      </c>
      <c r="B3472" s="15">
        <v>5.71</v>
      </c>
      <c r="C3472" s="15">
        <v>5.88</v>
      </c>
      <c r="D3472" s="15">
        <v>5.4</v>
      </c>
      <c r="E3472" s="15">
        <v>5.38</v>
      </c>
      <c r="G3472" s="14">
        <f t="shared" si="108"/>
        <v>-0.16999999999999993</v>
      </c>
      <c r="H3472" s="14">
        <f t="shared" si="109"/>
        <v>2.0000000000000462E-2</v>
      </c>
    </row>
    <row r="3473" spans="1:8">
      <c r="A3473" s="2">
        <v>38590</v>
      </c>
      <c r="B3473" s="15">
        <v>5.73</v>
      </c>
      <c r="C3473" s="15">
        <v>5.89</v>
      </c>
      <c r="D3473" s="15">
        <v>5.42</v>
      </c>
      <c r="E3473" s="15">
        <v>5.4</v>
      </c>
      <c r="G3473" s="14">
        <f t="shared" si="108"/>
        <v>-0.15999999999999925</v>
      </c>
      <c r="H3473" s="14">
        <f t="shared" si="109"/>
        <v>1.9999999999999574E-2</v>
      </c>
    </row>
    <row r="3474" spans="1:8">
      <c r="A3474" s="2">
        <v>38589</v>
      </c>
      <c r="B3474" s="15">
        <v>5.71</v>
      </c>
      <c r="C3474" s="15">
        <v>5.88</v>
      </c>
      <c r="D3474" s="15">
        <v>5.4</v>
      </c>
      <c r="E3474" s="15">
        <v>5.39</v>
      </c>
      <c r="G3474" s="14">
        <f t="shared" si="108"/>
        <v>-0.16999999999999993</v>
      </c>
      <c r="H3474" s="14">
        <f t="shared" si="109"/>
        <v>1.0000000000000675E-2</v>
      </c>
    </row>
    <row r="3475" spans="1:8">
      <c r="A3475" s="2">
        <v>38588</v>
      </c>
      <c r="B3475" s="15">
        <v>5.75</v>
      </c>
      <c r="C3475" s="15">
        <v>5.91</v>
      </c>
      <c r="D3475" s="15">
        <v>5.43</v>
      </c>
      <c r="E3475" s="15">
        <v>5.42</v>
      </c>
      <c r="G3475" s="14">
        <f t="shared" si="108"/>
        <v>-0.16000000000000014</v>
      </c>
      <c r="H3475" s="14">
        <f t="shared" si="109"/>
        <v>9.9999999999997868E-3</v>
      </c>
    </row>
    <row r="3476" spans="1:8">
      <c r="A3476" s="2">
        <v>38587</v>
      </c>
      <c r="B3476" s="15">
        <v>5.76</v>
      </c>
      <c r="C3476" s="15">
        <v>5.92</v>
      </c>
      <c r="D3476" s="15">
        <v>5.44</v>
      </c>
      <c r="E3476" s="15">
        <v>5.43</v>
      </c>
      <c r="G3476" s="14">
        <f t="shared" si="108"/>
        <v>-0.16000000000000014</v>
      </c>
      <c r="H3476" s="14">
        <f t="shared" si="109"/>
        <v>1.0000000000000675E-2</v>
      </c>
    </row>
    <row r="3477" spans="1:8">
      <c r="A3477" s="2">
        <v>38586</v>
      </c>
      <c r="B3477" s="15">
        <v>5.78</v>
      </c>
      <c r="C3477" s="15">
        <v>5.9399999999999995</v>
      </c>
      <c r="D3477" s="15">
        <v>5.46</v>
      </c>
      <c r="E3477" s="15">
        <v>5.45</v>
      </c>
      <c r="G3477" s="14">
        <f t="shared" si="108"/>
        <v>-0.15999999999999925</v>
      </c>
      <c r="H3477" s="14">
        <f t="shared" si="109"/>
        <v>9.9999999999997868E-3</v>
      </c>
    </row>
    <row r="3478" spans="1:8">
      <c r="A3478" s="2">
        <v>38583</v>
      </c>
      <c r="B3478" s="15">
        <v>5.77</v>
      </c>
      <c r="C3478" s="15">
        <v>5.93</v>
      </c>
      <c r="D3478" s="15">
        <v>5.46</v>
      </c>
      <c r="E3478" s="15">
        <v>5.44</v>
      </c>
      <c r="G3478" s="14">
        <f t="shared" si="108"/>
        <v>-0.16000000000000014</v>
      </c>
      <c r="H3478" s="14">
        <f t="shared" si="109"/>
        <v>1.9999999999999574E-2</v>
      </c>
    </row>
    <row r="3479" spans="1:8">
      <c r="A3479" s="2">
        <v>38582</v>
      </c>
      <c r="B3479" s="15">
        <v>5.78</v>
      </c>
      <c r="C3479" s="15">
        <v>5.9399999999999995</v>
      </c>
      <c r="D3479" s="15">
        <v>5.46</v>
      </c>
      <c r="E3479" s="15">
        <v>5.45</v>
      </c>
      <c r="G3479" s="14">
        <f t="shared" si="108"/>
        <v>-0.15999999999999925</v>
      </c>
      <c r="H3479" s="14">
        <f t="shared" si="109"/>
        <v>9.9999999999997868E-3</v>
      </c>
    </row>
    <row r="3480" spans="1:8">
      <c r="A3480" s="2">
        <v>38581</v>
      </c>
      <c r="B3480" s="15">
        <v>5.83</v>
      </c>
      <c r="C3480" s="15">
        <v>5.99</v>
      </c>
      <c r="D3480" s="15">
        <v>5.51</v>
      </c>
      <c r="E3480" s="15">
        <v>5.5</v>
      </c>
      <c r="G3480" s="14">
        <f t="shared" si="108"/>
        <v>-0.16000000000000014</v>
      </c>
      <c r="H3480" s="14">
        <f t="shared" si="109"/>
        <v>9.9999999999997868E-3</v>
      </c>
    </row>
    <row r="3481" spans="1:8">
      <c r="A3481" s="2">
        <v>38580</v>
      </c>
      <c r="B3481" s="15">
        <v>5.78</v>
      </c>
      <c r="C3481" s="15">
        <v>5.9399999999999995</v>
      </c>
      <c r="D3481" s="15">
        <v>5.47</v>
      </c>
      <c r="E3481" s="15">
        <v>5.45</v>
      </c>
      <c r="G3481" s="14">
        <f t="shared" si="108"/>
        <v>-0.15999999999999925</v>
      </c>
      <c r="H3481" s="14">
        <f t="shared" si="109"/>
        <v>1.9999999999999574E-2</v>
      </c>
    </row>
    <row r="3482" spans="1:8">
      <c r="A3482" s="2">
        <v>38579</v>
      </c>
      <c r="B3482" s="15">
        <v>5.82</v>
      </c>
      <c r="C3482" s="15">
        <v>5.98</v>
      </c>
      <c r="D3482" s="15">
        <v>5.51</v>
      </c>
      <c r="E3482" s="15">
        <v>5.49</v>
      </c>
      <c r="G3482" s="14">
        <f t="shared" si="108"/>
        <v>-0.16000000000000014</v>
      </c>
      <c r="H3482" s="14">
        <f t="shared" si="109"/>
        <v>1.9999999999999574E-2</v>
      </c>
    </row>
    <row r="3483" spans="1:8">
      <c r="A3483" s="2">
        <v>38576</v>
      </c>
      <c r="B3483" s="15">
        <v>5.79</v>
      </c>
      <c r="C3483" s="15">
        <v>5.95</v>
      </c>
      <c r="D3483" s="15">
        <v>5.48</v>
      </c>
      <c r="E3483" s="15">
        <v>5.46</v>
      </c>
      <c r="G3483" s="14">
        <f t="shared" si="108"/>
        <v>-0.16000000000000014</v>
      </c>
      <c r="H3483" s="14">
        <f t="shared" si="109"/>
        <v>2.0000000000000462E-2</v>
      </c>
    </row>
    <row r="3484" spans="1:8">
      <c r="A3484" s="2">
        <v>38575</v>
      </c>
      <c r="B3484" s="15">
        <v>5.87</v>
      </c>
      <c r="C3484" s="15">
        <v>6.03</v>
      </c>
      <c r="D3484" s="15">
        <v>5.57</v>
      </c>
      <c r="E3484" s="15">
        <v>5.55</v>
      </c>
      <c r="G3484" s="14">
        <f t="shared" si="108"/>
        <v>-0.16000000000000014</v>
      </c>
      <c r="H3484" s="14">
        <f t="shared" si="109"/>
        <v>2.0000000000000462E-2</v>
      </c>
    </row>
    <row r="3485" spans="1:8">
      <c r="A3485" s="2">
        <v>38574</v>
      </c>
      <c r="B3485" s="15">
        <v>5.92</v>
      </c>
      <c r="C3485" s="15">
        <v>6.08</v>
      </c>
      <c r="D3485" s="15">
        <v>5.63</v>
      </c>
      <c r="E3485" s="15">
        <v>5.6</v>
      </c>
      <c r="G3485" s="14">
        <f t="shared" ref="G3485:G3548" si="110">B3485-C3485</f>
        <v>-0.16000000000000014</v>
      </c>
      <c r="H3485" s="14">
        <f t="shared" ref="H3485:H3548" si="111">D3485-E3485</f>
        <v>3.0000000000000249E-2</v>
      </c>
    </row>
    <row r="3486" spans="1:8">
      <c r="A3486" s="2">
        <v>38573</v>
      </c>
      <c r="B3486" s="15">
        <v>5.91</v>
      </c>
      <c r="C3486" s="15">
        <v>6.07</v>
      </c>
      <c r="D3486" s="15">
        <v>5.63</v>
      </c>
      <c r="E3486" s="15">
        <v>5.6</v>
      </c>
      <c r="G3486" s="14">
        <f t="shared" si="110"/>
        <v>-0.16000000000000014</v>
      </c>
      <c r="H3486" s="14">
        <f t="shared" si="111"/>
        <v>3.0000000000000249E-2</v>
      </c>
    </row>
    <row r="3487" spans="1:8">
      <c r="A3487" s="2">
        <v>38572</v>
      </c>
      <c r="B3487" s="15">
        <v>5.9399999999999995</v>
      </c>
      <c r="C3487" s="15">
        <v>6.09</v>
      </c>
      <c r="D3487" s="15">
        <v>5.65</v>
      </c>
      <c r="E3487" s="15">
        <v>5.62</v>
      </c>
      <c r="G3487" s="14">
        <f t="shared" si="110"/>
        <v>-0.15000000000000036</v>
      </c>
      <c r="H3487" s="14">
        <f t="shared" si="111"/>
        <v>3.0000000000000249E-2</v>
      </c>
    </row>
    <row r="3488" spans="1:8">
      <c r="A3488" s="2">
        <v>38569</v>
      </c>
      <c r="B3488" s="15">
        <v>5.92</v>
      </c>
      <c r="C3488" s="15">
        <v>6.07</v>
      </c>
      <c r="D3488" s="15">
        <v>5.63</v>
      </c>
      <c r="E3488" s="15">
        <v>5.6</v>
      </c>
      <c r="G3488" s="14">
        <f t="shared" si="110"/>
        <v>-0.15000000000000036</v>
      </c>
      <c r="H3488" s="14">
        <f t="shared" si="111"/>
        <v>3.0000000000000249E-2</v>
      </c>
    </row>
    <row r="3489" spans="1:8">
      <c r="A3489" s="2">
        <v>38568</v>
      </c>
      <c r="B3489" s="15">
        <v>5.86</v>
      </c>
      <c r="C3489" s="15">
        <v>6.01</v>
      </c>
      <c r="D3489" s="15">
        <v>5.57</v>
      </c>
      <c r="E3489" s="15">
        <v>5.54</v>
      </c>
      <c r="G3489" s="14">
        <f t="shared" si="110"/>
        <v>-0.14999999999999947</v>
      </c>
      <c r="H3489" s="14">
        <f t="shared" si="111"/>
        <v>3.0000000000000249E-2</v>
      </c>
    </row>
    <row r="3490" spans="1:8">
      <c r="A3490" s="2">
        <v>38567</v>
      </c>
      <c r="B3490" s="15">
        <v>5.85</v>
      </c>
      <c r="C3490" s="15">
        <v>6</v>
      </c>
      <c r="D3490" s="15">
        <v>5.5600000000000005</v>
      </c>
      <c r="E3490" s="15">
        <v>5.53</v>
      </c>
      <c r="G3490" s="14">
        <f t="shared" si="110"/>
        <v>-0.15000000000000036</v>
      </c>
      <c r="H3490" s="14">
        <f t="shared" si="111"/>
        <v>3.0000000000000249E-2</v>
      </c>
    </row>
    <row r="3491" spans="1:8">
      <c r="A3491" s="2">
        <v>38566</v>
      </c>
      <c r="B3491" s="15">
        <v>5.88</v>
      </c>
      <c r="C3491" s="15">
        <v>6.02</v>
      </c>
      <c r="D3491" s="15">
        <v>5.59</v>
      </c>
      <c r="E3491" s="15">
        <v>5.55</v>
      </c>
      <c r="G3491" s="14">
        <f t="shared" si="110"/>
        <v>-0.13999999999999968</v>
      </c>
      <c r="H3491" s="14">
        <f t="shared" si="111"/>
        <v>4.0000000000000036E-2</v>
      </c>
    </row>
    <row r="3492" spans="1:8">
      <c r="A3492" s="2">
        <v>38565</v>
      </c>
      <c r="B3492" s="15">
        <v>5.85</v>
      </c>
      <c r="C3492" s="15">
        <v>5.99</v>
      </c>
      <c r="D3492" s="15">
        <v>5.5600000000000005</v>
      </c>
      <c r="E3492" s="15">
        <v>5.52</v>
      </c>
      <c r="G3492" s="14">
        <f t="shared" si="110"/>
        <v>-0.14000000000000057</v>
      </c>
      <c r="H3492" s="14">
        <f t="shared" si="111"/>
        <v>4.0000000000000924E-2</v>
      </c>
    </row>
    <row r="3493" spans="1:8">
      <c r="A3493" s="2">
        <v>38562</v>
      </c>
      <c r="B3493" s="15">
        <v>5.82</v>
      </c>
      <c r="C3493" s="15">
        <v>5.95</v>
      </c>
      <c r="D3493" s="15">
        <v>5.53</v>
      </c>
      <c r="E3493" s="15">
        <v>5.49</v>
      </c>
      <c r="G3493" s="14">
        <f t="shared" si="110"/>
        <v>-0.12999999999999989</v>
      </c>
      <c r="H3493" s="14">
        <f t="shared" si="111"/>
        <v>4.0000000000000036E-2</v>
      </c>
    </row>
    <row r="3494" spans="1:8">
      <c r="A3494" s="2">
        <v>38561</v>
      </c>
      <c r="B3494" s="15">
        <v>5.74</v>
      </c>
      <c r="C3494" s="15">
        <v>5.88</v>
      </c>
      <c r="D3494" s="15">
        <v>5.45</v>
      </c>
      <c r="E3494" s="15">
        <v>5.4</v>
      </c>
      <c r="G3494" s="14">
        <f t="shared" si="110"/>
        <v>-0.13999999999999968</v>
      </c>
      <c r="H3494" s="14">
        <f t="shared" si="111"/>
        <v>4.9999999999999822E-2</v>
      </c>
    </row>
    <row r="3495" spans="1:8">
      <c r="A3495" s="2">
        <v>38560</v>
      </c>
      <c r="B3495" s="15">
        <v>5.85</v>
      </c>
      <c r="C3495" s="15">
        <v>5.98</v>
      </c>
      <c r="D3495" s="15">
        <v>5.53</v>
      </c>
      <c r="E3495" s="15">
        <v>5.48</v>
      </c>
      <c r="G3495" s="14">
        <f t="shared" si="110"/>
        <v>-0.13000000000000078</v>
      </c>
      <c r="H3495" s="14">
        <f t="shared" si="111"/>
        <v>4.9999999999999822E-2</v>
      </c>
    </row>
    <row r="3496" spans="1:8">
      <c r="A3496" s="2">
        <v>38559</v>
      </c>
      <c r="B3496" s="15">
        <v>5.84</v>
      </c>
      <c r="C3496" s="15">
        <v>5.96</v>
      </c>
      <c r="D3496" s="15">
        <v>5.51</v>
      </c>
      <c r="E3496" s="15">
        <v>5.46</v>
      </c>
      <c r="G3496" s="14">
        <f t="shared" si="110"/>
        <v>-0.12000000000000011</v>
      </c>
      <c r="H3496" s="14">
        <f t="shared" si="111"/>
        <v>4.9999999999999822E-2</v>
      </c>
    </row>
    <row r="3497" spans="1:8">
      <c r="A3497" s="2">
        <v>38558</v>
      </c>
      <c r="B3497" s="15">
        <v>5.85</v>
      </c>
      <c r="C3497" s="15">
        <v>5.97</v>
      </c>
      <c r="D3497" s="15">
        <v>5.52</v>
      </c>
      <c r="E3497" s="15">
        <v>5.47</v>
      </c>
      <c r="G3497" s="14">
        <f t="shared" si="110"/>
        <v>-0.12000000000000011</v>
      </c>
      <c r="H3497" s="14">
        <f t="shared" si="111"/>
        <v>4.9999999999999822E-2</v>
      </c>
    </row>
    <row r="3498" spans="1:8">
      <c r="A3498" s="2">
        <v>38555</v>
      </c>
      <c r="B3498" s="15">
        <v>5.83</v>
      </c>
      <c r="C3498" s="15">
        <v>5.98</v>
      </c>
      <c r="D3498" s="15">
        <v>5.52</v>
      </c>
      <c r="E3498" s="15">
        <v>5.46</v>
      </c>
      <c r="G3498" s="14">
        <f t="shared" si="110"/>
        <v>-0.15000000000000036</v>
      </c>
      <c r="H3498" s="14">
        <f t="shared" si="111"/>
        <v>5.9999999999999609E-2</v>
      </c>
    </row>
    <row r="3499" spans="1:8">
      <c r="A3499" s="2">
        <v>38554</v>
      </c>
      <c r="B3499" s="15">
        <v>5.89</v>
      </c>
      <c r="C3499" s="15">
        <v>6.04</v>
      </c>
      <c r="D3499" s="15">
        <v>5.58</v>
      </c>
      <c r="E3499" s="15">
        <v>5.52</v>
      </c>
      <c r="G3499" s="14">
        <f t="shared" si="110"/>
        <v>-0.15000000000000036</v>
      </c>
      <c r="H3499" s="14">
        <f t="shared" si="111"/>
        <v>6.0000000000000497E-2</v>
      </c>
    </row>
    <row r="3500" spans="1:8">
      <c r="A3500" s="2">
        <v>38553</v>
      </c>
      <c r="B3500" s="15">
        <v>5.79</v>
      </c>
      <c r="C3500" s="15">
        <v>5.9399999999999995</v>
      </c>
      <c r="D3500" s="15">
        <v>5.48</v>
      </c>
      <c r="E3500" s="15">
        <v>5.42</v>
      </c>
      <c r="G3500" s="14">
        <f t="shared" si="110"/>
        <v>-0.14999999999999947</v>
      </c>
      <c r="H3500" s="14">
        <f t="shared" si="111"/>
        <v>6.0000000000000497E-2</v>
      </c>
    </row>
    <row r="3501" spans="1:8">
      <c r="A3501" s="2">
        <v>38552</v>
      </c>
      <c r="B3501" s="15">
        <v>5.83</v>
      </c>
      <c r="C3501" s="15">
        <v>5.98</v>
      </c>
      <c r="D3501" s="15">
        <v>5.52</v>
      </c>
      <c r="E3501" s="15">
        <v>5.46</v>
      </c>
      <c r="G3501" s="14">
        <f t="shared" si="110"/>
        <v>-0.15000000000000036</v>
      </c>
      <c r="H3501" s="14">
        <f t="shared" si="111"/>
        <v>5.9999999999999609E-2</v>
      </c>
    </row>
    <row r="3502" spans="1:8">
      <c r="A3502" s="2">
        <v>38551</v>
      </c>
      <c r="B3502" s="15">
        <v>5.86</v>
      </c>
      <c r="C3502" s="15">
        <v>6.02</v>
      </c>
      <c r="D3502" s="15">
        <v>5.59</v>
      </c>
      <c r="E3502" s="15">
        <v>5.51</v>
      </c>
      <c r="G3502" s="14">
        <f t="shared" si="110"/>
        <v>-0.15999999999999925</v>
      </c>
      <c r="H3502" s="14">
        <f t="shared" si="111"/>
        <v>8.0000000000000071E-2</v>
      </c>
    </row>
    <row r="3503" spans="1:8">
      <c r="A3503" s="2">
        <v>38548</v>
      </c>
      <c r="B3503" s="15">
        <v>5.79</v>
      </c>
      <c r="C3503" s="15">
        <v>5.95</v>
      </c>
      <c r="D3503" s="15">
        <v>5.53</v>
      </c>
      <c r="E3503" s="15">
        <v>5.45</v>
      </c>
      <c r="G3503" s="14">
        <f t="shared" si="110"/>
        <v>-0.16000000000000014</v>
      </c>
      <c r="H3503" s="14">
        <f t="shared" si="111"/>
        <v>8.0000000000000071E-2</v>
      </c>
    </row>
    <row r="3504" spans="1:8">
      <c r="A3504" s="2">
        <v>38547</v>
      </c>
      <c r="B3504" s="15">
        <v>5.8100000000000005</v>
      </c>
      <c r="C3504" s="15">
        <v>5.97</v>
      </c>
      <c r="D3504" s="15">
        <v>5.54</v>
      </c>
      <c r="E3504" s="15">
        <v>5.47</v>
      </c>
      <c r="G3504" s="14">
        <f t="shared" si="110"/>
        <v>-0.15999999999999925</v>
      </c>
      <c r="H3504" s="14">
        <f t="shared" si="111"/>
        <v>7.0000000000000284E-2</v>
      </c>
    </row>
    <row r="3505" spans="1:8">
      <c r="A3505" s="2">
        <v>38546</v>
      </c>
      <c r="B3505" s="15">
        <v>5.8100000000000005</v>
      </c>
      <c r="C3505" s="15">
        <v>5.96</v>
      </c>
      <c r="D3505" s="15">
        <v>5.53</v>
      </c>
      <c r="E3505" s="15">
        <v>5.45</v>
      </c>
      <c r="G3505" s="14">
        <f t="shared" si="110"/>
        <v>-0.14999999999999947</v>
      </c>
      <c r="H3505" s="14">
        <f t="shared" si="111"/>
        <v>8.0000000000000071E-2</v>
      </c>
    </row>
    <row r="3506" spans="1:8">
      <c r="A3506" s="2">
        <v>38545</v>
      </c>
      <c r="B3506" s="15">
        <v>5.8</v>
      </c>
      <c r="C3506" s="15">
        <v>5.95</v>
      </c>
      <c r="D3506" s="15">
        <v>5.51</v>
      </c>
      <c r="E3506" s="15">
        <v>5.43</v>
      </c>
      <c r="G3506" s="14">
        <f t="shared" si="110"/>
        <v>-0.15000000000000036</v>
      </c>
      <c r="H3506" s="14">
        <f t="shared" si="111"/>
        <v>8.0000000000000071E-2</v>
      </c>
    </row>
    <row r="3507" spans="1:8">
      <c r="A3507" s="2">
        <v>38544</v>
      </c>
      <c r="B3507" s="15">
        <v>5.77</v>
      </c>
      <c r="C3507" s="15">
        <v>5.92</v>
      </c>
      <c r="D3507" s="15">
        <v>5.48</v>
      </c>
      <c r="E3507" s="15">
        <v>5.4</v>
      </c>
      <c r="G3507" s="14">
        <f t="shared" si="110"/>
        <v>-0.15000000000000036</v>
      </c>
      <c r="H3507" s="14">
        <f t="shared" si="111"/>
        <v>8.0000000000000071E-2</v>
      </c>
    </row>
    <row r="3508" spans="1:8">
      <c r="A3508" s="2">
        <v>38541</v>
      </c>
      <c r="B3508" s="15">
        <v>5.79</v>
      </c>
      <c r="C3508" s="15">
        <v>5.9399999999999995</v>
      </c>
      <c r="D3508" s="15">
        <v>5.5</v>
      </c>
      <c r="E3508" s="15">
        <v>5.42</v>
      </c>
      <c r="G3508" s="14">
        <f t="shared" si="110"/>
        <v>-0.14999999999999947</v>
      </c>
      <c r="H3508" s="14">
        <f t="shared" si="111"/>
        <v>8.0000000000000071E-2</v>
      </c>
    </row>
    <row r="3509" spans="1:8">
      <c r="A3509" s="2">
        <v>38540</v>
      </c>
      <c r="B3509" s="15">
        <v>5.73</v>
      </c>
      <c r="C3509" s="15">
        <v>5.89</v>
      </c>
      <c r="D3509" s="15">
        <v>5.44</v>
      </c>
      <c r="E3509" s="15">
        <v>5.36</v>
      </c>
      <c r="G3509" s="14">
        <f t="shared" si="110"/>
        <v>-0.15999999999999925</v>
      </c>
      <c r="H3509" s="14">
        <f t="shared" si="111"/>
        <v>8.0000000000000071E-2</v>
      </c>
    </row>
    <row r="3510" spans="1:8">
      <c r="A3510" s="2">
        <v>38539</v>
      </c>
      <c r="B3510" s="15">
        <v>5.78</v>
      </c>
      <c r="C3510" s="15">
        <v>5.93</v>
      </c>
      <c r="D3510" s="15">
        <v>5.48</v>
      </c>
      <c r="E3510" s="15">
        <v>5.4</v>
      </c>
      <c r="G3510" s="14">
        <f t="shared" si="110"/>
        <v>-0.14999999999999947</v>
      </c>
      <c r="H3510" s="14">
        <f t="shared" si="111"/>
        <v>8.0000000000000071E-2</v>
      </c>
    </row>
    <row r="3511" spans="1:8">
      <c r="A3511" s="2">
        <v>38538</v>
      </c>
      <c r="B3511" s="15">
        <v>5.79</v>
      </c>
      <c r="C3511" s="15">
        <v>5.95</v>
      </c>
      <c r="D3511" s="15">
        <v>5.49</v>
      </c>
      <c r="E3511" s="15">
        <v>5.42</v>
      </c>
      <c r="G3511" s="14">
        <f t="shared" si="110"/>
        <v>-0.16000000000000014</v>
      </c>
      <c r="H3511" s="14">
        <f t="shared" si="111"/>
        <v>7.0000000000000284E-2</v>
      </c>
    </row>
    <row r="3512" spans="1:8">
      <c r="A3512" s="2">
        <v>38534</v>
      </c>
      <c r="B3512" s="15">
        <v>5.73</v>
      </c>
      <c r="C3512" s="15">
        <v>5.89</v>
      </c>
      <c r="D3512" s="15">
        <v>5.44</v>
      </c>
      <c r="E3512" s="15">
        <v>5.36</v>
      </c>
      <c r="G3512" s="14">
        <f t="shared" si="110"/>
        <v>-0.15999999999999925</v>
      </c>
      <c r="H3512" s="14">
        <f t="shared" si="111"/>
        <v>8.0000000000000071E-2</v>
      </c>
    </row>
    <row r="3513" spans="1:8">
      <c r="A3513" s="2">
        <v>38533</v>
      </c>
      <c r="B3513" s="15">
        <v>5.65</v>
      </c>
      <c r="C3513" s="15">
        <v>5.8100000000000005</v>
      </c>
      <c r="D3513" s="15">
        <v>5.35</v>
      </c>
      <c r="E3513" s="15">
        <v>5.28</v>
      </c>
      <c r="G3513" s="14">
        <f t="shared" si="110"/>
        <v>-0.16000000000000014</v>
      </c>
      <c r="H3513" s="14">
        <f t="shared" si="111"/>
        <v>6.9999999999999396E-2</v>
      </c>
    </row>
    <row r="3514" spans="1:8">
      <c r="A3514" s="2">
        <v>38532</v>
      </c>
      <c r="B3514" s="15">
        <v>5.7</v>
      </c>
      <c r="C3514" s="15">
        <v>5.86</v>
      </c>
      <c r="D3514" s="15">
        <v>5.4</v>
      </c>
      <c r="E3514" s="15">
        <v>5.33</v>
      </c>
      <c r="G3514" s="14">
        <f t="shared" si="110"/>
        <v>-0.16000000000000014</v>
      </c>
      <c r="H3514" s="14">
        <f t="shared" si="111"/>
        <v>7.0000000000000284E-2</v>
      </c>
    </row>
    <row r="3515" spans="1:8">
      <c r="A3515" s="2">
        <v>38531</v>
      </c>
      <c r="B3515" s="15">
        <v>5.68</v>
      </c>
      <c r="C3515" s="15">
        <v>5.84</v>
      </c>
      <c r="D3515" s="15">
        <v>5.37</v>
      </c>
      <c r="E3515" s="15">
        <v>5.3</v>
      </c>
      <c r="G3515" s="14">
        <f t="shared" si="110"/>
        <v>-0.16000000000000014</v>
      </c>
      <c r="H3515" s="14">
        <f t="shared" si="111"/>
        <v>7.0000000000000284E-2</v>
      </c>
    </row>
    <row r="3516" spans="1:8">
      <c r="A3516" s="2">
        <v>38530</v>
      </c>
      <c r="B3516" s="15">
        <v>5.62</v>
      </c>
      <c r="C3516" s="15">
        <v>5.79</v>
      </c>
      <c r="D3516" s="15">
        <v>5.31</v>
      </c>
      <c r="E3516" s="15">
        <v>5.24</v>
      </c>
      <c r="G3516" s="14">
        <f t="shared" si="110"/>
        <v>-0.16999999999999993</v>
      </c>
      <c r="H3516" s="14">
        <f t="shared" si="111"/>
        <v>6.9999999999999396E-2</v>
      </c>
    </row>
    <row r="3517" spans="1:8">
      <c r="A3517" s="2">
        <v>38527</v>
      </c>
      <c r="B3517" s="15">
        <v>5.65</v>
      </c>
      <c r="C3517" s="15">
        <v>5.8100000000000005</v>
      </c>
      <c r="D3517" s="15">
        <v>5.34</v>
      </c>
      <c r="E3517" s="15">
        <v>5.27</v>
      </c>
      <c r="G3517" s="14">
        <f t="shared" si="110"/>
        <v>-0.16000000000000014</v>
      </c>
      <c r="H3517" s="14">
        <f t="shared" si="111"/>
        <v>7.0000000000000284E-2</v>
      </c>
    </row>
    <row r="3518" spans="1:8">
      <c r="A3518" s="2">
        <v>38526</v>
      </c>
      <c r="B3518" s="15">
        <v>5.68</v>
      </c>
      <c r="C3518" s="15">
        <v>5.84</v>
      </c>
      <c r="D3518" s="15">
        <v>5.38</v>
      </c>
      <c r="E3518" s="15">
        <v>5.31</v>
      </c>
      <c r="G3518" s="14">
        <f t="shared" si="110"/>
        <v>-0.16000000000000014</v>
      </c>
      <c r="H3518" s="14">
        <f t="shared" si="111"/>
        <v>7.0000000000000284E-2</v>
      </c>
    </row>
    <row r="3519" spans="1:8">
      <c r="A3519" s="2">
        <v>38525</v>
      </c>
      <c r="B3519" s="15">
        <v>5.68</v>
      </c>
      <c r="C3519" s="15">
        <v>5.84</v>
      </c>
      <c r="D3519" s="15">
        <v>5.37</v>
      </c>
      <c r="E3519" s="15">
        <v>5.3</v>
      </c>
      <c r="G3519" s="14">
        <f t="shared" si="110"/>
        <v>-0.16000000000000014</v>
      </c>
      <c r="H3519" s="14">
        <f t="shared" si="111"/>
        <v>7.0000000000000284E-2</v>
      </c>
    </row>
    <row r="3520" spans="1:8">
      <c r="A3520" s="2">
        <v>38524</v>
      </c>
      <c r="B3520" s="15">
        <v>5.76</v>
      </c>
      <c r="C3520" s="15">
        <v>5.91</v>
      </c>
      <c r="D3520" s="15">
        <v>5.45</v>
      </c>
      <c r="E3520" s="15">
        <v>5.38</v>
      </c>
      <c r="G3520" s="14">
        <f t="shared" si="110"/>
        <v>-0.15000000000000036</v>
      </c>
      <c r="H3520" s="14">
        <f t="shared" si="111"/>
        <v>7.0000000000000284E-2</v>
      </c>
    </row>
    <row r="3521" spans="1:8">
      <c r="A3521" s="2">
        <v>38523</v>
      </c>
      <c r="B3521" s="15">
        <v>5.8100000000000005</v>
      </c>
      <c r="C3521" s="15">
        <v>5.96</v>
      </c>
      <c r="D3521" s="15">
        <v>5.5</v>
      </c>
      <c r="E3521" s="15">
        <v>5.43</v>
      </c>
      <c r="G3521" s="14">
        <f t="shared" si="110"/>
        <v>-0.14999999999999947</v>
      </c>
      <c r="H3521" s="14">
        <f t="shared" si="111"/>
        <v>7.0000000000000284E-2</v>
      </c>
    </row>
    <row r="3522" spans="1:8">
      <c r="A3522" s="2">
        <v>38520</v>
      </c>
      <c r="B3522" s="15">
        <v>5.79</v>
      </c>
      <c r="C3522" s="15">
        <v>5.9399999999999995</v>
      </c>
      <c r="D3522" s="15">
        <v>5.48</v>
      </c>
      <c r="E3522" s="15">
        <v>5.41</v>
      </c>
      <c r="G3522" s="14">
        <f t="shared" si="110"/>
        <v>-0.14999999999999947</v>
      </c>
      <c r="H3522" s="14">
        <f t="shared" si="111"/>
        <v>7.0000000000000284E-2</v>
      </c>
    </row>
    <row r="3523" spans="1:8">
      <c r="A3523" s="2">
        <v>38519</v>
      </c>
      <c r="B3523" s="15">
        <v>5.8</v>
      </c>
      <c r="C3523" s="15">
        <v>5.95</v>
      </c>
      <c r="D3523" s="15">
        <v>5.49</v>
      </c>
      <c r="E3523" s="15">
        <v>5.42</v>
      </c>
      <c r="G3523" s="14">
        <f t="shared" si="110"/>
        <v>-0.15000000000000036</v>
      </c>
      <c r="H3523" s="14">
        <f t="shared" si="111"/>
        <v>7.0000000000000284E-2</v>
      </c>
    </row>
    <row r="3524" spans="1:8">
      <c r="A3524" s="2">
        <v>38518</v>
      </c>
      <c r="B3524" s="15">
        <v>5.84</v>
      </c>
      <c r="C3524" s="15">
        <v>5.99</v>
      </c>
      <c r="D3524" s="15">
        <v>5.54</v>
      </c>
      <c r="E3524" s="15">
        <v>5.47</v>
      </c>
      <c r="G3524" s="14">
        <f t="shared" si="110"/>
        <v>-0.15000000000000036</v>
      </c>
      <c r="H3524" s="14">
        <f t="shared" si="111"/>
        <v>7.0000000000000284E-2</v>
      </c>
    </row>
    <row r="3525" spans="1:8">
      <c r="A3525" s="2">
        <v>38517</v>
      </c>
      <c r="B3525" s="15">
        <v>5.84</v>
      </c>
      <c r="C3525" s="15">
        <v>6</v>
      </c>
      <c r="D3525" s="15">
        <v>5.55</v>
      </c>
      <c r="E3525" s="15">
        <v>5.48</v>
      </c>
      <c r="G3525" s="14">
        <f t="shared" si="110"/>
        <v>-0.16000000000000014</v>
      </c>
      <c r="H3525" s="14">
        <f t="shared" si="111"/>
        <v>6.9999999999999396E-2</v>
      </c>
    </row>
    <row r="3526" spans="1:8">
      <c r="A3526" s="2">
        <v>38516</v>
      </c>
      <c r="B3526" s="15">
        <v>5.77</v>
      </c>
      <c r="C3526" s="15">
        <v>5.93</v>
      </c>
      <c r="D3526" s="15">
        <v>5.49</v>
      </c>
      <c r="E3526" s="15">
        <v>5.42</v>
      </c>
      <c r="G3526" s="14">
        <f t="shared" si="110"/>
        <v>-0.16000000000000014</v>
      </c>
      <c r="H3526" s="14">
        <f t="shared" si="111"/>
        <v>7.0000000000000284E-2</v>
      </c>
    </row>
    <row r="3527" spans="1:8">
      <c r="A3527" s="2">
        <v>38513</v>
      </c>
      <c r="B3527" s="15">
        <v>5.72</v>
      </c>
      <c r="C3527" s="15">
        <v>5.89</v>
      </c>
      <c r="D3527" s="15">
        <v>5.44</v>
      </c>
      <c r="E3527" s="15">
        <v>5.37</v>
      </c>
      <c r="G3527" s="14">
        <f t="shared" si="110"/>
        <v>-0.16999999999999993</v>
      </c>
      <c r="H3527" s="14">
        <f t="shared" si="111"/>
        <v>7.0000000000000284E-2</v>
      </c>
    </row>
    <row r="3528" spans="1:8">
      <c r="A3528" s="2">
        <v>38512</v>
      </c>
      <c r="B3528" s="15">
        <v>5.65</v>
      </c>
      <c r="C3528" s="15">
        <v>5.8100000000000005</v>
      </c>
      <c r="D3528" s="15">
        <v>5.36</v>
      </c>
      <c r="E3528" s="15">
        <v>5.29</v>
      </c>
      <c r="G3528" s="14">
        <f t="shared" si="110"/>
        <v>-0.16000000000000014</v>
      </c>
      <c r="H3528" s="14">
        <f t="shared" si="111"/>
        <v>7.0000000000000284E-2</v>
      </c>
    </row>
    <row r="3529" spans="1:8">
      <c r="A3529" s="2">
        <v>38511</v>
      </c>
      <c r="B3529" s="15">
        <v>5.61</v>
      </c>
      <c r="C3529" s="15">
        <v>5.77</v>
      </c>
      <c r="D3529" s="15">
        <v>5.33</v>
      </c>
      <c r="E3529" s="15">
        <v>5.26</v>
      </c>
      <c r="G3529" s="14">
        <f t="shared" si="110"/>
        <v>-0.15999999999999925</v>
      </c>
      <c r="H3529" s="14">
        <f t="shared" si="111"/>
        <v>7.0000000000000284E-2</v>
      </c>
    </row>
    <row r="3530" spans="1:8">
      <c r="A3530" s="2">
        <v>38510</v>
      </c>
      <c r="B3530" s="15">
        <v>5.58</v>
      </c>
      <c r="C3530" s="15">
        <v>5.74</v>
      </c>
      <c r="D3530" s="15">
        <v>5.3</v>
      </c>
      <c r="E3530" s="15">
        <v>5.23</v>
      </c>
      <c r="G3530" s="14">
        <f t="shared" si="110"/>
        <v>-0.16000000000000014</v>
      </c>
      <c r="H3530" s="14">
        <f t="shared" si="111"/>
        <v>6.9999999999999396E-2</v>
      </c>
    </row>
    <row r="3531" spans="1:8">
      <c r="A3531" s="2">
        <v>38509</v>
      </c>
      <c r="B3531" s="15">
        <v>5.63</v>
      </c>
      <c r="C3531" s="15">
        <v>5.78</v>
      </c>
      <c r="D3531" s="15">
        <v>5.35</v>
      </c>
      <c r="E3531" s="15">
        <v>5.28</v>
      </c>
      <c r="G3531" s="14">
        <f t="shared" si="110"/>
        <v>-0.15000000000000036</v>
      </c>
      <c r="H3531" s="14">
        <f t="shared" si="111"/>
        <v>6.9999999999999396E-2</v>
      </c>
    </row>
    <row r="3532" spans="1:8">
      <c r="A3532" s="2">
        <v>38506</v>
      </c>
      <c r="B3532" s="15">
        <v>5.67</v>
      </c>
      <c r="C3532" s="15">
        <v>5.82</v>
      </c>
      <c r="D3532" s="15">
        <v>5.38</v>
      </c>
      <c r="E3532" s="15">
        <v>5.32</v>
      </c>
      <c r="G3532" s="14">
        <f t="shared" si="110"/>
        <v>-0.15000000000000036</v>
      </c>
      <c r="H3532" s="14">
        <f t="shared" si="111"/>
        <v>5.9999999999999609E-2</v>
      </c>
    </row>
    <row r="3533" spans="1:8">
      <c r="A3533" s="2">
        <v>38505</v>
      </c>
      <c r="B3533" s="15">
        <v>5.63</v>
      </c>
      <c r="C3533" s="15">
        <v>5.78</v>
      </c>
      <c r="D3533" s="15">
        <v>5.29</v>
      </c>
      <c r="E3533" s="15">
        <v>5.25</v>
      </c>
      <c r="G3533" s="14">
        <f t="shared" si="110"/>
        <v>-0.15000000000000036</v>
      </c>
      <c r="H3533" s="14">
        <f t="shared" si="111"/>
        <v>4.0000000000000036E-2</v>
      </c>
    </row>
    <row r="3534" spans="1:8">
      <c r="A3534" s="2">
        <v>38504</v>
      </c>
      <c r="B3534" s="15">
        <v>5.67</v>
      </c>
      <c r="C3534" s="15">
        <v>5.82</v>
      </c>
      <c r="D3534" s="15">
        <v>5.32</v>
      </c>
      <c r="E3534" s="15">
        <v>5.28</v>
      </c>
      <c r="G3534" s="14">
        <f t="shared" si="110"/>
        <v>-0.15000000000000036</v>
      </c>
      <c r="H3534" s="14">
        <f t="shared" si="111"/>
        <v>4.0000000000000036E-2</v>
      </c>
    </row>
    <row r="3535" spans="1:8">
      <c r="A3535" s="2">
        <v>38503</v>
      </c>
      <c r="B3535" s="15">
        <v>5.75</v>
      </c>
      <c r="C3535" s="15">
        <v>5.9</v>
      </c>
      <c r="D3535" s="15">
        <v>5.41</v>
      </c>
      <c r="E3535" s="15">
        <v>5.37</v>
      </c>
      <c r="G3535" s="14">
        <f t="shared" si="110"/>
        <v>-0.15000000000000036</v>
      </c>
      <c r="H3535" s="14">
        <f t="shared" si="111"/>
        <v>4.0000000000000036E-2</v>
      </c>
    </row>
    <row r="3536" spans="1:8">
      <c r="A3536" s="2">
        <v>38499</v>
      </c>
      <c r="B3536" s="15">
        <v>5.84</v>
      </c>
      <c r="C3536" s="15">
        <v>5.99</v>
      </c>
      <c r="D3536" s="15">
        <v>5.49</v>
      </c>
      <c r="E3536" s="15">
        <v>5.45</v>
      </c>
      <c r="G3536" s="14">
        <f t="shared" si="110"/>
        <v>-0.15000000000000036</v>
      </c>
      <c r="H3536" s="14">
        <f t="shared" si="111"/>
        <v>4.0000000000000036E-2</v>
      </c>
    </row>
    <row r="3537" spans="1:8">
      <c r="A3537" s="2">
        <v>38498</v>
      </c>
      <c r="B3537" s="15">
        <v>5.84</v>
      </c>
      <c r="C3537" s="15">
        <v>5.99</v>
      </c>
      <c r="D3537" s="15">
        <v>5.49</v>
      </c>
      <c r="E3537" s="15">
        <v>5.45</v>
      </c>
      <c r="G3537" s="14">
        <f t="shared" si="110"/>
        <v>-0.15000000000000036</v>
      </c>
      <c r="H3537" s="14">
        <f t="shared" si="111"/>
        <v>4.0000000000000036E-2</v>
      </c>
    </row>
    <row r="3538" spans="1:8">
      <c r="A3538" s="2">
        <v>38497</v>
      </c>
      <c r="B3538" s="15">
        <v>5.83</v>
      </c>
      <c r="C3538" s="15">
        <v>5.99</v>
      </c>
      <c r="D3538" s="15">
        <v>5.48</v>
      </c>
      <c r="E3538" s="15">
        <v>5.45</v>
      </c>
      <c r="G3538" s="14">
        <f t="shared" si="110"/>
        <v>-0.16000000000000014</v>
      </c>
      <c r="H3538" s="14">
        <f t="shared" si="111"/>
        <v>3.0000000000000249E-2</v>
      </c>
    </row>
    <row r="3539" spans="1:8">
      <c r="A3539" s="2">
        <v>38496</v>
      </c>
      <c r="B3539" s="15">
        <v>5.78</v>
      </c>
      <c r="C3539" s="15">
        <v>5.95</v>
      </c>
      <c r="D3539" s="15">
        <v>5.43</v>
      </c>
      <c r="E3539" s="15">
        <v>5.39</v>
      </c>
      <c r="G3539" s="14">
        <f t="shared" si="110"/>
        <v>-0.16999999999999993</v>
      </c>
      <c r="H3539" s="14">
        <f t="shared" si="111"/>
        <v>4.0000000000000036E-2</v>
      </c>
    </row>
    <row r="3540" spans="1:8">
      <c r="A3540" s="2">
        <v>38495</v>
      </c>
      <c r="B3540" s="15">
        <v>5.8</v>
      </c>
      <c r="C3540" s="15">
        <v>5.96</v>
      </c>
      <c r="D3540" s="15">
        <v>5.45</v>
      </c>
      <c r="E3540" s="15">
        <v>5.41</v>
      </c>
      <c r="G3540" s="14">
        <f t="shared" si="110"/>
        <v>-0.16000000000000014</v>
      </c>
      <c r="H3540" s="14">
        <f t="shared" si="111"/>
        <v>4.0000000000000036E-2</v>
      </c>
    </row>
    <row r="3541" spans="1:8">
      <c r="A3541" s="2">
        <v>38492</v>
      </c>
      <c r="B3541" s="15">
        <v>5.86</v>
      </c>
      <c r="C3541" s="15">
        <v>6.02</v>
      </c>
      <c r="D3541" s="15">
        <v>5.5</v>
      </c>
      <c r="E3541" s="15">
        <v>5.46</v>
      </c>
      <c r="G3541" s="14">
        <f t="shared" si="110"/>
        <v>-0.15999999999999925</v>
      </c>
      <c r="H3541" s="14">
        <f t="shared" si="111"/>
        <v>4.0000000000000036E-2</v>
      </c>
    </row>
    <row r="3542" spans="1:8">
      <c r="A3542" s="2">
        <v>38491</v>
      </c>
      <c r="B3542" s="15">
        <v>5.87</v>
      </c>
      <c r="C3542" s="15">
        <v>6.02</v>
      </c>
      <c r="D3542" s="15">
        <v>5.51</v>
      </c>
      <c r="E3542" s="15">
        <v>5.47</v>
      </c>
      <c r="G3542" s="14">
        <f t="shared" si="110"/>
        <v>-0.14999999999999947</v>
      </c>
      <c r="H3542" s="14">
        <f t="shared" si="111"/>
        <v>4.0000000000000036E-2</v>
      </c>
    </row>
    <row r="3543" spans="1:8">
      <c r="A3543" s="2">
        <v>38490</v>
      </c>
      <c r="B3543" s="15">
        <v>5.85</v>
      </c>
      <c r="C3543" s="15">
        <v>5.99</v>
      </c>
      <c r="D3543" s="15">
        <v>5.5</v>
      </c>
      <c r="E3543" s="15">
        <v>5.45</v>
      </c>
      <c r="G3543" s="14">
        <f t="shared" si="110"/>
        <v>-0.14000000000000057</v>
      </c>
      <c r="H3543" s="14">
        <f t="shared" si="111"/>
        <v>4.9999999999999822E-2</v>
      </c>
    </row>
    <row r="3544" spans="1:8">
      <c r="A3544" s="2">
        <v>38489</v>
      </c>
      <c r="B3544" s="15">
        <v>5.89</v>
      </c>
      <c r="C3544" s="15">
        <v>6.03</v>
      </c>
      <c r="D3544" s="15">
        <v>5.53</v>
      </c>
      <c r="E3544" s="15">
        <v>5.49</v>
      </c>
      <c r="G3544" s="14">
        <f t="shared" si="110"/>
        <v>-0.14000000000000057</v>
      </c>
      <c r="H3544" s="14">
        <f t="shared" si="111"/>
        <v>4.0000000000000036E-2</v>
      </c>
    </row>
    <row r="3545" spans="1:8">
      <c r="A3545" s="2">
        <v>38488</v>
      </c>
      <c r="B3545" s="15">
        <v>5.88</v>
      </c>
      <c r="C3545" s="15">
        <v>6.02</v>
      </c>
      <c r="D3545" s="15">
        <v>5.55</v>
      </c>
      <c r="E3545" s="15">
        <v>5.51</v>
      </c>
      <c r="G3545" s="14">
        <f t="shared" si="110"/>
        <v>-0.13999999999999968</v>
      </c>
      <c r="H3545" s="14">
        <f t="shared" si="111"/>
        <v>4.0000000000000036E-2</v>
      </c>
    </row>
    <row r="3546" spans="1:8">
      <c r="A3546" s="2">
        <v>38485</v>
      </c>
      <c r="B3546" s="15">
        <v>5.87</v>
      </c>
      <c r="C3546" s="15">
        <v>6</v>
      </c>
      <c r="D3546" s="15">
        <v>5.53</v>
      </c>
      <c r="E3546" s="15">
        <v>5.49</v>
      </c>
      <c r="G3546" s="14">
        <f t="shared" si="110"/>
        <v>-0.12999999999999989</v>
      </c>
      <c r="H3546" s="14">
        <f t="shared" si="111"/>
        <v>4.0000000000000036E-2</v>
      </c>
    </row>
    <row r="3547" spans="1:8">
      <c r="A3547" s="2">
        <v>38484</v>
      </c>
      <c r="B3547" s="15">
        <v>5.9</v>
      </c>
      <c r="C3547" s="15">
        <v>6.01</v>
      </c>
      <c r="D3547" s="15">
        <v>5.57</v>
      </c>
      <c r="E3547" s="15">
        <v>5.52</v>
      </c>
      <c r="G3547" s="14">
        <f t="shared" si="110"/>
        <v>-0.10999999999999943</v>
      </c>
      <c r="H3547" s="14">
        <f t="shared" si="111"/>
        <v>5.0000000000000711E-2</v>
      </c>
    </row>
    <row r="3548" spans="1:8">
      <c r="A3548" s="2">
        <v>38483</v>
      </c>
      <c r="B3548" s="15">
        <v>5.92</v>
      </c>
      <c r="C3548" s="15">
        <v>6.02</v>
      </c>
      <c r="D3548" s="15">
        <v>5.58</v>
      </c>
      <c r="E3548" s="15">
        <v>5.54</v>
      </c>
      <c r="G3548" s="14">
        <f t="shared" si="110"/>
        <v>-9.9999999999999645E-2</v>
      </c>
      <c r="H3548" s="14">
        <f t="shared" si="111"/>
        <v>4.0000000000000036E-2</v>
      </c>
    </row>
    <row r="3549" spans="1:8">
      <c r="A3549" s="2">
        <v>38482</v>
      </c>
      <c r="B3549" s="15">
        <v>5.95</v>
      </c>
      <c r="C3549" s="15">
        <v>6.05</v>
      </c>
      <c r="D3549" s="15">
        <v>5.59</v>
      </c>
      <c r="E3549" s="15">
        <v>5.5600000000000005</v>
      </c>
      <c r="G3549" s="14">
        <f t="shared" ref="G3549:G3612" si="112">B3549-C3549</f>
        <v>-9.9999999999999645E-2</v>
      </c>
      <c r="H3549" s="14">
        <f t="shared" ref="H3549:H3612" si="113">D3549-E3549</f>
        <v>2.9999999999999361E-2</v>
      </c>
    </row>
    <row r="3550" spans="1:8">
      <c r="A3550" s="2">
        <v>38481</v>
      </c>
      <c r="B3550" s="15">
        <v>5.98</v>
      </c>
      <c r="C3550" s="15">
        <v>6.07</v>
      </c>
      <c r="D3550" s="15">
        <v>5.64</v>
      </c>
      <c r="E3550" s="15">
        <v>5.6</v>
      </c>
      <c r="G3550" s="14">
        <f t="shared" si="112"/>
        <v>-8.9999999999999858E-2</v>
      </c>
      <c r="H3550" s="14">
        <f t="shared" si="113"/>
        <v>4.0000000000000036E-2</v>
      </c>
    </row>
    <row r="3551" spans="1:8">
      <c r="A3551" s="2">
        <v>38478</v>
      </c>
      <c r="B3551" s="15">
        <v>6.01</v>
      </c>
      <c r="C3551" s="15">
        <v>6.1</v>
      </c>
      <c r="D3551" s="15">
        <v>5.65</v>
      </c>
      <c r="E3551" s="15">
        <v>5.61</v>
      </c>
      <c r="G3551" s="14">
        <f t="shared" si="112"/>
        <v>-8.9999999999999858E-2</v>
      </c>
      <c r="H3551" s="14">
        <f t="shared" si="113"/>
        <v>4.0000000000000036E-2</v>
      </c>
    </row>
    <row r="3552" spans="1:8">
      <c r="A3552" s="2">
        <v>38477</v>
      </c>
      <c r="B3552" s="15">
        <v>5.93</v>
      </c>
      <c r="C3552" s="15">
        <v>6.03</v>
      </c>
      <c r="D3552" s="15">
        <v>5.61</v>
      </c>
      <c r="E3552" s="15">
        <v>5.57</v>
      </c>
      <c r="G3552" s="14">
        <f t="shared" si="112"/>
        <v>-0.10000000000000053</v>
      </c>
      <c r="H3552" s="14">
        <f t="shared" si="113"/>
        <v>4.0000000000000036E-2</v>
      </c>
    </row>
    <row r="3553" spans="1:8">
      <c r="A3553" s="2">
        <v>38476</v>
      </c>
      <c r="B3553" s="15">
        <v>5.93</v>
      </c>
      <c r="C3553" s="15">
        <v>6.03</v>
      </c>
      <c r="D3553" s="15">
        <v>5.61</v>
      </c>
      <c r="E3553" s="15">
        <v>5.57</v>
      </c>
      <c r="G3553" s="14">
        <f t="shared" si="112"/>
        <v>-0.10000000000000053</v>
      </c>
      <c r="H3553" s="14">
        <f t="shared" si="113"/>
        <v>4.0000000000000036E-2</v>
      </c>
    </row>
    <row r="3554" spans="1:8">
      <c r="A3554" s="2">
        <v>38475</v>
      </c>
      <c r="B3554" s="15">
        <v>5.87</v>
      </c>
      <c r="C3554" s="15">
        <v>5.98</v>
      </c>
      <c r="D3554" s="15">
        <v>5.54</v>
      </c>
      <c r="E3554" s="15">
        <v>5.5</v>
      </c>
      <c r="G3554" s="14">
        <f t="shared" si="112"/>
        <v>-0.11000000000000032</v>
      </c>
      <c r="H3554" s="14">
        <f t="shared" si="113"/>
        <v>4.0000000000000036E-2</v>
      </c>
    </row>
    <row r="3555" spans="1:8">
      <c r="A3555" s="2">
        <v>38474</v>
      </c>
      <c r="B3555" s="15">
        <v>5.86</v>
      </c>
      <c r="C3555" s="15">
        <v>5.98</v>
      </c>
      <c r="D3555" s="15">
        <v>5.54</v>
      </c>
      <c r="E3555" s="15">
        <v>5.49</v>
      </c>
      <c r="G3555" s="14">
        <f t="shared" si="112"/>
        <v>-0.12000000000000011</v>
      </c>
      <c r="H3555" s="14">
        <f t="shared" si="113"/>
        <v>4.9999999999999822E-2</v>
      </c>
    </row>
    <row r="3556" spans="1:8">
      <c r="A3556" s="2">
        <v>38471</v>
      </c>
      <c r="B3556" s="15">
        <v>5.86</v>
      </c>
      <c r="C3556" s="15">
        <v>5.97</v>
      </c>
      <c r="D3556" s="15">
        <v>5.54</v>
      </c>
      <c r="E3556" s="15">
        <v>5.49</v>
      </c>
      <c r="G3556" s="14">
        <f t="shared" si="112"/>
        <v>-0.10999999999999943</v>
      </c>
      <c r="H3556" s="14">
        <f t="shared" si="113"/>
        <v>4.9999999999999822E-2</v>
      </c>
    </row>
    <row r="3557" spans="1:8">
      <c r="A3557" s="2">
        <v>38470</v>
      </c>
      <c r="B3557" s="15">
        <v>5.84</v>
      </c>
      <c r="C3557" s="15">
        <v>5.9399999999999995</v>
      </c>
      <c r="D3557" s="15">
        <v>5.51</v>
      </c>
      <c r="E3557" s="15">
        <v>5.47</v>
      </c>
      <c r="G3557" s="14">
        <f t="shared" si="112"/>
        <v>-9.9999999999999645E-2</v>
      </c>
      <c r="H3557" s="14">
        <f t="shared" si="113"/>
        <v>4.0000000000000036E-2</v>
      </c>
    </row>
    <row r="3558" spans="1:8">
      <c r="A3558" s="2">
        <v>38469</v>
      </c>
      <c r="B3558" s="15">
        <v>5.88</v>
      </c>
      <c r="C3558" s="15">
        <v>5.97</v>
      </c>
      <c r="D3558" s="15">
        <v>5.5600000000000005</v>
      </c>
      <c r="E3558" s="15">
        <v>5.5</v>
      </c>
      <c r="G3558" s="14">
        <f t="shared" si="112"/>
        <v>-8.9999999999999858E-2</v>
      </c>
      <c r="H3558" s="14">
        <f t="shared" si="113"/>
        <v>6.0000000000000497E-2</v>
      </c>
    </row>
    <row r="3559" spans="1:8">
      <c r="A3559" s="2">
        <v>38468</v>
      </c>
      <c r="B3559" s="15">
        <v>5.89</v>
      </c>
      <c r="C3559" s="15">
        <v>5.98</v>
      </c>
      <c r="D3559" s="15">
        <v>5.57</v>
      </c>
      <c r="E3559" s="15">
        <v>5.51</v>
      </c>
      <c r="G3559" s="14">
        <f t="shared" si="112"/>
        <v>-9.0000000000000746E-2</v>
      </c>
      <c r="H3559" s="14">
        <f t="shared" si="113"/>
        <v>6.0000000000000497E-2</v>
      </c>
    </row>
    <row r="3560" spans="1:8">
      <c r="A3560" s="2">
        <v>38467</v>
      </c>
      <c r="B3560" s="15">
        <v>5.88</v>
      </c>
      <c r="C3560" s="15">
        <v>5.97</v>
      </c>
      <c r="D3560" s="15">
        <v>5.5600000000000005</v>
      </c>
      <c r="E3560" s="15">
        <v>5.5</v>
      </c>
      <c r="G3560" s="14">
        <f t="shared" si="112"/>
        <v>-8.9999999999999858E-2</v>
      </c>
      <c r="H3560" s="14">
        <f t="shared" si="113"/>
        <v>6.0000000000000497E-2</v>
      </c>
    </row>
    <row r="3561" spans="1:8">
      <c r="A3561" s="2">
        <v>38464</v>
      </c>
      <c r="B3561" s="15">
        <v>5.9</v>
      </c>
      <c r="C3561" s="15">
        <v>6</v>
      </c>
      <c r="D3561" s="15">
        <v>5.58</v>
      </c>
      <c r="E3561" s="15">
        <v>5.52</v>
      </c>
      <c r="G3561" s="14">
        <f t="shared" si="112"/>
        <v>-9.9999999999999645E-2</v>
      </c>
      <c r="H3561" s="14">
        <f t="shared" si="113"/>
        <v>6.0000000000000497E-2</v>
      </c>
    </row>
    <row r="3562" spans="1:8">
      <c r="A3562" s="2">
        <v>38463</v>
      </c>
      <c r="B3562" s="15">
        <v>5.96</v>
      </c>
      <c r="C3562" s="15">
        <v>6.05</v>
      </c>
      <c r="D3562" s="15">
        <v>5.64</v>
      </c>
      <c r="E3562" s="15">
        <v>5.58</v>
      </c>
      <c r="G3562" s="14">
        <f t="shared" si="112"/>
        <v>-8.9999999999999858E-2</v>
      </c>
      <c r="H3562" s="14">
        <f t="shared" si="113"/>
        <v>5.9999999999999609E-2</v>
      </c>
    </row>
    <row r="3563" spans="1:8">
      <c r="A3563" s="2">
        <v>38462</v>
      </c>
      <c r="B3563" s="15">
        <v>5.89</v>
      </c>
      <c r="C3563" s="15">
        <v>6</v>
      </c>
      <c r="D3563" s="15">
        <v>5.58</v>
      </c>
      <c r="E3563" s="15">
        <v>5.52</v>
      </c>
      <c r="G3563" s="14">
        <f t="shared" si="112"/>
        <v>-0.11000000000000032</v>
      </c>
      <c r="H3563" s="14">
        <f t="shared" si="113"/>
        <v>6.0000000000000497E-2</v>
      </c>
    </row>
    <row r="3564" spans="1:8">
      <c r="A3564" s="2">
        <v>38461</v>
      </c>
      <c r="B3564" s="15">
        <v>5.85</v>
      </c>
      <c r="C3564" s="15">
        <v>5.97</v>
      </c>
      <c r="D3564" s="15">
        <v>5.55</v>
      </c>
      <c r="E3564" s="15">
        <v>5.48</v>
      </c>
      <c r="G3564" s="14">
        <f t="shared" si="112"/>
        <v>-0.12000000000000011</v>
      </c>
      <c r="H3564" s="14">
        <f t="shared" si="113"/>
        <v>6.9999999999999396E-2</v>
      </c>
    </row>
    <row r="3565" spans="1:8">
      <c r="A3565" s="2">
        <v>38460</v>
      </c>
      <c r="B3565" s="15">
        <v>5.9</v>
      </c>
      <c r="C3565" s="15">
        <v>6.02</v>
      </c>
      <c r="D3565" s="15">
        <v>5.6</v>
      </c>
      <c r="E3565" s="15">
        <v>5.53</v>
      </c>
      <c r="G3565" s="14">
        <f t="shared" si="112"/>
        <v>-0.11999999999999922</v>
      </c>
      <c r="H3565" s="14">
        <f t="shared" si="113"/>
        <v>6.9999999999999396E-2</v>
      </c>
    </row>
    <row r="3566" spans="1:8">
      <c r="A3566" s="2">
        <v>38457</v>
      </c>
      <c r="B3566" s="15">
        <v>5.93</v>
      </c>
      <c r="C3566" s="15">
        <v>6.05</v>
      </c>
      <c r="D3566" s="15">
        <v>5.62</v>
      </c>
      <c r="E3566" s="15">
        <v>5.5600000000000005</v>
      </c>
      <c r="G3566" s="14">
        <f t="shared" si="112"/>
        <v>-0.12000000000000011</v>
      </c>
      <c r="H3566" s="14">
        <f t="shared" si="113"/>
        <v>5.9999999999999609E-2</v>
      </c>
    </row>
    <row r="3567" spans="1:8">
      <c r="A3567" s="2">
        <v>38456</v>
      </c>
      <c r="B3567" s="15">
        <v>6</v>
      </c>
      <c r="C3567" s="15">
        <v>6.12</v>
      </c>
      <c r="D3567" s="15">
        <v>5.7</v>
      </c>
      <c r="E3567" s="15">
        <v>5.64</v>
      </c>
      <c r="G3567" s="14">
        <f t="shared" si="112"/>
        <v>-0.12000000000000011</v>
      </c>
      <c r="H3567" s="14">
        <f t="shared" si="113"/>
        <v>6.0000000000000497E-2</v>
      </c>
    </row>
    <row r="3568" spans="1:8">
      <c r="A3568" s="2">
        <v>38455</v>
      </c>
      <c r="B3568" s="15">
        <v>5.96</v>
      </c>
      <c r="C3568" s="15">
        <v>6.07</v>
      </c>
      <c r="D3568" s="15">
        <v>5.67</v>
      </c>
      <c r="E3568" s="15">
        <v>5.61</v>
      </c>
      <c r="G3568" s="14">
        <f t="shared" si="112"/>
        <v>-0.11000000000000032</v>
      </c>
      <c r="H3568" s="14">
        <f t="shared" si="113"/>
        <v>5.9999999999999609E-2</v>
      </c>
    </row>
    <row r="3569" spans="1:8">
      <c r="A3569" s="2">
        <v>38454</v>
      </c>
      <c r="B3569" s="15">
        <v>5.93</v>
      </c>
      <c r="C3569" s="15">
        <v>6.04</v>
      </c>
      <c r="D3569" s="15">
        <v>5.64</v>
      </c>
      <c r="E3569" s="15">
        <v>5.58</v>
      </c>
      <c r="G3569" s="14">
        <f t="shared" si="112"/>
        <v>-0.11000000000000032</v>
      </c>
      <c r="H3569" s="14">
        <f t="shared" si="113"/>
        <v>5.9999999999999609E-2</v>
      </c>
    </row>
    <row r="3570" spans="1:8">
      <c r="A3570" s="2">
        <v>38453</v>
      </c>
      <c r="B3570" s="15">
        <v>6.01</v>
      </c>
      <c r="C3570" s="15">
        <v>6.12</v>
      </c>
      <c r="D3570" s="15">
        <v>5.72</v>
      </c>
      <c r="E3570" s="15">
        <v>5.66</v>
      </c>
      <c r="G3570" s="14">
        <f t="shared" si="112"/>
        <v>-0.11000000000000032</v>
      </c>
      <c r="H3570" s="14">
        <f t="shared" si="113"/>
        <v>5.9999999999999609E-2</v>
      </c>
    </row>
    <row r="3571" spans="1:8">
      <c r="A3571" s="2">
        <v>38450</v>
      </c>
      <c r="B3571" s="15">
        <v>6.05</v>
      </c>
      <c r="C3571" s="15">
        <v>6.14</v>
      </c>
      <c r="D3571" s="15">
        <v>5.76</v>
      </c>
      <c r="E3571" s="15">
        <v>5.7</v>
      </c>
      <c r="G3571" s="14">
        <f t="shared" si="112"/>
        <v>-8.9999999999999858E-2</v>
      </c>
      <c r="H3571" s="14">
        <f t="shared" si="113"/>
        <v>5.9999999999999609E-2</v>
      </c>
    </row>
    <row r="3572" spans="1:8">
      <c r="A3572" s="2">
        <v>38449</v>
      </c>
      <c r="B3572" s="15">
        <v>6.06</v>
      </c>
      <c r="C3572" s="15">
        <v>6.14</v>
      </c>
      <c r="D3572" s="15">
        <v>5.76</v>
      </c>
      <c r="E3572" s="15">
        <v>5.71</v>
      </c>
      <c r="G3572" s="14">
        <f t="shared" si="112"/>
        <v>-8.0000000000000071E-2</v>
      </c>
      <c r="H3572" s="14">
        <f t="shared" si="113"/>
        <v>4.9999999999999822E-2</v>
      </c>
    </row>
    <row r="3573" spans="1:8">
      <c r="A3573" s="2">
        <v>38448</v>
      </c>
      <c r="B3573" s="15">
        <v>6.03</v>
      </c>
      <c r="C3573" s="15">
        <v>6.11</v>
      </c>
      <c r="D3573" s="15">
        <v>5.72</v>
      </c>
      <c r="E3573" s="15">
        <v>5.66</v>
      </c>
      <c r="G3573" s="14">
        <f t="shared" si="112"/>
        <v>-8.0000000000000071E-2</v>
      </c>
      <c r="H3573" s="14">
        <f t="shared" si="113"/>
        <v>5.9999999999999609E-2</v>
      </c>
    </row>
    <row r="3574" spans="1:8">
      <c r="A3574" s="2">
        <v>38447</v>
      </c>
      <c r="B3574" s="15">
        <v>6.04</v>
      </c>
      <c r="C3574" s="15">
        <v>6.14</v>
      </c>
      <c r="D3574" s="15">
        <v>5.73</v>
      </c>
      <c r="E3574" s="15">
        <v>5.67</v>
      </c>
      <c r="G3574" s="14">
        <f t="shared" si="112"/>
        <v>-9.9999999999999645E-2</v>
      </c>
      <c r="H3574" s="14">
        <f t="shared" si="113"/>
        <v>6.0000000000000497E-2</v>
      </c>
    </row>
    <row r="3575" spans="1:8">
      <c r="A3575" s="2">
        <v>38446</v>
      </c>
      <c r="B3575" s="15">
        <v>6.02</v>
      </c>
      <c r="C3575" s="15">
        <v>6.12</v>
      </c>
      <c r="D3575" s="15">
        <v>5.71</v>
      </c>
      <c r="E3575" s="15">
        <v>5.65</v>
      </c>
      <c r="G3575" s="14">
        <f t="shared" si="112"/>
        <v>-0.10000000000000053</v>
      </c>
      <c r="H3575" s="14">
        <f t="shared" si="113"/>
        <v>5.9999999999999609E-2</v>
      </c>
    </row>
    <row r="3576" spans="1:8">
      <c r="A3576" s="2">
        <v>38443</v>
      </c>
      <c r="B3576" s="15">
        <v>6.01</v>
      </c>
      <c r="C3576" s="15">
        <v>6.11</v>
      </c>
      <c r="D3576" s="15">
        <v>5.71</v>
      </c>
      <c r="E3576" s="15">
        <v>5.65</v>
      </c>
      <c r="G3576" s="14">
        <f t="shared" si="112"/>
        <v>-0.10000000000000053</v>
      </c>
      <c r="H3576" s="14">
        <f t="shared" si="113"/>
        <v>5.9999999999999609E-2</v>
      </c>
    </row>
    <row r="3577" spans="1:8">
      <c r="A3577" s="2">
        <v>38442</v>
      </c>
      <c r="B3577" s="15">
        <v>6.04</v>
      </c>
      <c r="C3577" s="15">
        <v>6.14</v>
      </c>
      <c r="D3577" s="15">
        <v>5.75</v>
      </c>
      <c r="E3577" s="15">
        <v>5.6899999999999995</v>
      </c>
      <c r="G3577" s="14">
        <f t="shared" si="112"/>
        <v>-9.9999999999999645E-2</v>
      </c>
      <c r="H3577" s="14">
        <f t="shared" si="113"/>
        <v>6.0000000000000497E-2</v>
      </c>
    </row>
    <row r="3578" spans="1:8">
      <c r="A3578" s="2">
        <v>38441</v>
      </c>
      <c r="B3578" s="15">
        <v>6.09</v>
      </c>
      <c r="C3578" s="15">
        <v>6.17</v>
      </c>
      <c r="D3578" s="15">
        <v>5.79</v>
      </c>
      <c r="E3578" s="15">
        <v>5.73</v>
      </c>
      <c r="G3578" s="14">
        <f t="shared" si="112"/>
        <v>-8.0000000000000071E-2</v>
      </c>
      <c r="H3578" s="14">
        <f t="shared" si="113"/>
        <v>5.9999999999999609E-2</v>
      </c>
    </row>
    <row r="3579" spans="1:8">
      <c r="A3579" s="2">
        <v>38440</v>
      </c>
      <c r="B3579" s="15">
        <v>6.12</v>
      </c>
      <c r="C3579" s="15">
        <v>6.2</v>
      </c>
      <c r="D3579" s="15">
        <v>5.83</v>
      </c>
      <c r="E3579" s="15">
        <v>5.76</v>
      </c>
      <c r="G3579" s="14">
        <f t="shared" si="112"/>
        <v>-8.0000000000000071E-2</v>
      </c>
      <c r="H3579" s="14">
        <f t="shared" si="113"/>
        <v>7.0000000000000284E-2</v>
      </c>
    </row>
    <row r="3580" spans="1:8">
      <c r="A3580" s="2">
        <v>38439</v>
      </c>
      <c r="B3580" s="15">
        <v>6.15</v>
      </c>
      <c r="C3580" s="15">
        <v>6.22</v>
      </c>
      <c r="D3580" s="15">
        <v>5.85</v>
      </c>
      <c r="E3580" s="15">
        <v>5.78</v>
      </c>
      <c r="G3580" s="14">
        <f t="shared" si="112"/>
        <v>-6.9999999999999396E-2</v>
      </c>
      <c r="H3580" s="14">
        <f t="shared" si="113"/>
        <v>6.9999999999999396E-2</v>
      </c>
    </row>
    <row r="3581" spans="1:8">
      <c r="A3581" s="2">
        <v>38435</v>
      </c>
      <c r="B3581" s="15">
        <v>6.11</v>
      </c>
      <c r="C3581" s="15">
        <v>6.18</v>
      </c>
      <c r="D3581" s="15">
        <v>5.8100000000000005</v>
      </c>
      <c r="E3581" s="15">
        <v>5.74</v>
      </c>
      <c r="G3581" s="14">
        <f t="shared" si="112"/>
        <v>-6.9999999999999396E-2</v>
      </c>
      <c r="H3581" s="14">
        <f t="shared" si="113"/>
        <v>7.0000000000000284E-2</v>
      </c>
    </row>
    <row r="3582" spans="1:8">
      <c r="A3582" s="2">
        <v>38434</v>
      </c>
      <c r="B3582" s="15">
        <v>6.11</v>
      </c>
      <c r="C3582" s="15">
        <v>6.18</v>
      </c>
      <c r="D3582" s="15">
        <v>5.95</v>
      </c>
      <c r="E3582" s="15">
        <v>5.84</v>
      </c>
      <c r="G3582" s="14">
        <f t="shared" si="112"/>
        <v>-6.9999999999999396E-2</v>
      </c>
      <c r="H3582" s="14">
        <f t="shared" si="113"/>
        <v>0.11000000000000032</v>
      </c>
    </row>
    <row r="3583" spans="1:8">
      <c r="A3583" s="2">
        <v>38433</v>
      </c>
      <c r="B3583" s="15">
        <v>6.12</v>
      </c>
      <c r="C3583" s="15">
        <v>6.19</v>
      </c>
      <c r="D3583" s="15">
        <v>5.97</v>
      </c>
      <c r="E3583" s="15">
        <v>5.86</v>
      </c>
      <c r="G3583" s="14">
        <f t="shared" si="112"/>
        <v>-7.0000000000000284E-2</v>
      </c>
      <c r="H3583" s="14">
        <f t="shared" si="113"/>
        <v>0.10999999999999943</v>
      </c>
    </row>
    <row r="3584" spans="1:8">
      <c r="A3584" s="2">
        <v>38432</v>
      </c>
      <c r="B3584" s="15">
        <v>6.06</v>
      </c>
      <c r="C3584" s="15">
        <v>6.13</v>
      </c>
      <c r="D3584" s="15">
        <v>5.9</v>
      </c>
      <c r="E3584" s="15">
        <v>5.8</v>
      </c>
      <c r="G3584" s="14">
        <f t="shared" si="112"/>
        <v>-7.0000000000000284E-2</v>
      </c>
      <c r="H3584" s="14">
        <f t="shared" si="113"/>
        <v>0.10000000000000053</v>
      </c>
    </row>
    <row r="3585" spans="1:8">
      <c r="A3585" s="2">
        <v>38429</v>
      </c>
      <c r="B3585" s="15">
        <v>6.04</v>
      </c>
      <c r="C3585" s="15">
        <v>6.1</v>
      </c>
      <c r="D3585" s="15">
        <v>5.88</v>
      </c>
      <c r="E3585" s="15">
        <v>5.78</v>
      </c>
      <c r="G3585" s="14">
        <f t="shared" si="112"/>
        <v>-5.9999999999999609E-2</v>
      </c>
      <c r="H3585" s="14">
        <f t="shared" si="113"/>
        <v>9.9999999999999645E-2</v>
      </c>
    </row>
    <row r="3586" spans="1:8">
      <c r="A3586" s="2">
        <v>38428</v>
      </c>
      <c r="B3586" s="15">
        <v>5.99</v>
      </c>
      <c r="C3586" s="15">
        <v>6.04</v>
      </c>
      <c r="D3586" s="15">
        <v>5.83</v>
      </c>
      <c r="E3586" s="15">
        <v>5.73</v>
      </c>
      <c r="G3586" s="14">
        <f t="shared" si="112"/>
        <v>-4.9999999999999822E-2</v>
      </c>
      <c r="H3586" s="14">
        <f t="shared" si="113"/>
        <v>9.9999999999999645E-2</v>
      </c>
    </row>
    <row r="3587" spans="1:8">
      <c r="A3587" s="2">
        <v>38427</v>
      </c>
      <c r="B3587" s="15">
        <v>6</v>
      </c>
      <c r="C3587" s="15">
        <v>6.05</v>
      </c>
      <c r="D3587" s="15">
        <v>5.86</v>
      </c>
      <c r="E3587" s="15">
        <v>5.75</v>
      </c>
      <c r="G3587" s="14">
        <f t="shared" si="112"/>
        <v>-4.9999999999999822E-2</v>
      </c>
      <c r="H3587" s="14">
        <f t="shared" si="113"/>
        <v>0.11000000000000032</v>
      </c>
    </row>
    <row r="3588" spans="1:8">
      <c r="A3588" s="2">
        <v>38426</v>
      </c>
      <c r="B3588" s="15">
        <v>6.01</v>
      </c>
      <c r="C3588" s="15">
        <v>6.05</v>
      </c>
      <c r="D3588" s="15">
        <v>5.87</v>
      </c>
      <c r="E3588" s="15">
        <v>5.77</v>
      </c>
      <c r="G3588" s="14">
        <f t="shared" si="112"/>
        <v>-4.0000000000000036E-2</v>
      </c>
      <c r="H3588" s="14">
        <f t="shared" si="113"/>
        <v>0.10000000000000053</v>
      </c>
    </row>
    <row r="3589" spans="1:8">
      <c r="A3589" s="2">
        <v>38425</v>
      </c>
      <c r="B3589" s="15">
        <v>5.97</v>
      </c>
      <c r="C3589" s="15">
        <v>6.02</v>
      </c>
      <c r="D3589" s="15">
        <v>5.84</v>
      </c>
      <c r="E3589" s="15">
        <v>5.73</v>
      </c>
      <c r="G3589" s="14">
        <f t="shared" si="112"/>
        <v>-4.9999999999999822E-2</v>
      </c>
      <c r="H3589" s="14">
        <f t="shared" si="113"/>
        <v>0.10999999999999943</v>
      </c>
    </row>
    <row r="3590" spans="1:8">
      <c r="A3590" s="2">
        <v>38422</v>
      </c>
      <c r="B3590" s="15">
        <v>5.99</v>
      </c>
      <c r="C3590" s="15">
        <v>6.04</v>
      </c>
      <c r="D3590" s="15">
        <v>5.87</v>
      </c>
      <c r="E3590" s="15">
        <v>5.76</v>
      </c>
      <c r="G3590" s="14">
        <f t="shared" si="112"/>
        <v>-4.9999999999999822E-2</v>
      </c>
      <c r="H3590" s="14">
        <f t="shared" si="113"/>
        <v>0.11000000000000032</v>
      </c>
    </row>
    <row r="3591" spans="1:8">
      <c r="A3591" s="2">
        <v>38421</v>
      </c>
      <c r="B3591" s="15">
        <v>5.9399999999999995</v>
      </c>
      <c r="C3591" s="15">
        <v>5.99</v>
      </c>
      <c r="D3591" s="15">
        <v>5.8100000000000005</v>
      </c>
      <c r="E3591" s="15">
        <v>5.71</v>
      </c>
      <c r="G3591" s="14">
        <f t="shared" si="112"/>
        <v>-5.0000000000000711E-2</v>
      </c>
      <c r="H3591" s="14">
        <f t="shared" si="113"/>
        <v>0.10000000000000053</v>
      </c>
    </row>
    <row r="3592" spans="1:8">
      <c r="A3592" s="2">
        <v>38420</v>
      </c>
      <c r="B3592" s="15">
        <v>6.01</v>
      </c>
      <c r="C3592" s="15">
        <v>6.05</v>
      </c>
      <c r="D3592" s="15">
        <v>5.87</v>
      </c>
      <c r="E3592" s="15">
        <v>5.77</v>
      </c>
      <c r="G3592" s="14">
        <f t="shared" si="112"/>
        <v>-4.0000000000000036E-2</v>
      </c>
      <c r="H3592" s="14">
        <f t="shared" si="113"/>
        <v>0.10000000000000053</v>
      </c>
    </row>
    <row r="3593" spans="1:8">
      <c r="A3593" s="2">
        <v>38419</v>
      </c>
      <c r="B3593" s="15">
        <v>5.88</v>
      </c>
      <c r="C3593" s="15">
        <v>5.92</v>
      </c>
      <c r="D3593" s="15">
        <v>5.75</v>
      </c>
      <c r="E3593" s="15">
        <v>5.64</v>
      </c>
      <c r="G3593" s="14">
        <f t="shared" si="112"/>
        <v>-4.0000000000000036E-2</v>
      </c>
      <c r="H3593" s="14">
        <f t="shared" si="113"/>
        <v>0.11000000000000032</v>
      </c>
    </row>
    <row r="3594" spans="1:8">
      <c r="A3594" s="2">
        <v>38418</v>
      </c>
      <c r="B3594" s="15">
        <v>5.82</v>
      </c>
      <c r="C3594" s="15">
        <v>5.86</v>
      </c>
      <c r="D3594" s="15">
        <v>5.68</v>
      </c>
      <c r="E3594" s="15">
        <v>5.57</v>
      </c>
      <c r="G3594" s="14">
        <f t="shared" si="112"/>
        <v>-4.0000000000000036E-2</v>
      </c>
      <c r="H3594" s="14">
        <f t="shared" si="113"/>
        <v>0.10999999999999943</v>
      </c>
    </row>
    <row r="3595" spans="1:8">
      <c r="A3595" s="2">
        <v>38415</v>
      </c>
      <c r="B3595" s="15">
        <v>5.85</v>
      </c>
      <c r="C3595" s="15">
        <v>5.89</v>
      </c>
      <c r="D3595" s="15">
        <v>5.71</v>
      </c>
      <c r="E3595" s="15">
        <v>5.61</v>
      </c>
      <c r="G3595" s="14">
        <f t="shared" si="112"/>
        <v>-4.0000000000000036E-2</v>
      </c>
      <c r="H3595" s="14">
        <f t="shared" si="113"/>
        <v>9.9999999999999645E-2</v>
      </c>
    </row>
    <row r="3596" spans="1:8">
      <c r="A3596" s="2">
        <v>38414</v>
      </c>
      <c r="B3596" s="15">
        <v>5.9399999999999995</v>
      </c>
      <c r="C3596" s="15">
        <v>5.98</v>
      </c>
      <c r="D3596" s="15">
        <v>5.79</v>
      </c>
      <c r="E3596" s="15">
        <v>5.6899999999999995</v>
      </c>
      <c r="G3596" s="14">
        <f t="shared" si="112"/>
        <v>-4.0000000000000924E-2</v>
      </c>
      <c r="H3596" s="14">
        <f t="shared" si="113"/>
        <v>0.10000000000000053</v>
      </c>
    </row>
    <row r="3597" spans="1:8">
      <c r="A3597" s="2">
        <v>38413</v>
      </c>
      <c r="B3597" s="15">
        <v>5.9399999999999995</v>
      </c>
      <c r="C3597" s="15">
        <v>5.98</v>
      </c>
      <c r="D3597" s="15">
        <v>5.79</v>
      </c>
      <c r="E3597" s="15">
        <v>5.6899999999999995</v>
      </c>
      <c r="G3597" s="14">
        <f t="shared" si="112"/>
        <v>-4.0000000000000924E-2</v>
      </c>
      <c r="H3597" s="14">
        <f t="shared" si="113"/>
        <v>0.10000000000000053</v>
      </c>
    </row>
    <row r="3598" spans="1:8">
      <c r="A3598" s="2">
        <v>38412</v>
      </c>
      <c r="B3598" s="15">
        <v>5.93</v>
      </c>
      <c r="C3598" s="15">
        <v>5.96</v>
      </c>
      <c r="D3598" s="15">
        <v>5.77</v>
      </c>
      <c r="E3598" s="15">
        <v>5.67</v>
      </c>
      <c r="G3598" s="14">
        <f t="shared" si="112"/>
        <v>-3.0000000000000249E-2</v>
      </c>
      <c r="H3598" s="14">
        <f t="shared" si="113"/>
        <v>9.9999999999999645E-2</v>
      </c>
    </row>
    <row r="3599" spans="1:8">
      <c r="A3599" s="2">
        <v>38411</v>
      </c>
      <c r="B3599" s="15">
        <v>5.91</v>
      </c>
      <c r="C3599" s="15">
        <v>5.95</v>
      </c>
      <c r="D3599" s="15">
        <v>5.76</v>
      </c>
      <c r="E3599" s="15">
        <v>5.66</v>
      </c>
      <c r="G3599" s="14">
        <f t="shared" si="112"/>
        <v>-4.0000000000000036E-2</v>
      </c>
      <c r="H3599" s="14">
        <f t="shared" si="113"/>
        <v>9.9999999999999645E-2</v>
      </c>
    </row>
    <row r="3600" spans="1:8">
      <c r="A3600" s="2">
        <v>38408</v>
      </c>
      <c r="B3600" s="15">
        <v>5.85</v>
      </c>
      <c r="C3600" s="15">
        <v>5.89</v>
      </c>
      <c r="D3600" s="15">
        <v>5.7</v>
      </c>
      <c r="E3600" s="15">
        <v>5.6</v>
      </c>
      <c r="G3600" s="14">
        <f t="shared" si="112"/>
        <v>-4.0000000000000036E-2</v>
      </c>
      <c r="H3600" s="14">
        <f t="shared" si="113"/>
        <v>0.10000000000000053</v>
      </c>
    </row>
    <row r="3601" spans="1:8">
      <c r="A3601" s="2">
        <v>38407</v>
      </c>
      <c r="B3601" s="15">
        <v>5.87</v>
      </c>
      <c r="C3601" s="15">
        <v>5.91</v>
      </c>
      <c r="D3601" s="15">
        <v>5.72</v>
      </c>
      <c r="E3601" s="15">
        <v>5.62</v>
      </c>
      <c r="G3601" s="14">
        <f t="shared" si="112"/>
        <v>-4.0000000000000036E-2</v>
      </c>
      <c r="H3601" s="14">
        <f t="shared" si="113"/>
        <v>9.9999999999999645E-2</v>
      </c>
    </row>
    <row r="3602" spans="1:8">
      <c r="A3602" s="2">
        <v>38406</v>
      </c>
      <c r="B3602" s="15">
        <v>5.87</v>
      </c>
      <c r="C3602" s="15">
        <v>5.91</v>
      </c>
      <c r="D3602" s="15">
        <v>5.72</v>
      </c>
      <c r="E3602" s="15">
        <v>5.62</v>
      </c>
      <c r="G3602" s="14">
        <f t="shared" si="112"/>
        <v>-4.0000000000000036E-2</v>
      </c>
      <c r="H3602" s="14">
        <f t="shared" si="113"/>
        <v>9.9999999999999645E-2</v>
      </c>
    </row>
    <row r="3603" spans="1:8">
      <c r="A3603" s="2">
        <v>38405</v>
      </c>
      <c r="B3603" s="15">
        <v>5.89</v>
      </c>
      <c r="C3603" s="15">
        <v>5.93</v>
      </c>
      <c r="D3603" s="15">
        <v>5.74</v>
      </c>
      <c r="E3603" s="15">
        <v>5.64</v>
      </c>
      <c r="G3603" s="14">
        <f t="shared" si="112"/>
        <v>-4.0000000000000036E-2</v>
      </c>
      <c r="H3603" s="14">
        <f t="shared" si="113"/>
        <v>0.10000000000000053</v>
      </c>
    </row>
    <row r="3604" spans="1:8">
      <c r="A3604" s="2">
        <v>38401</v>
      </c>
      <c r="B3604" s="15">
        <v>5.85</v>
      </c>
      <c r="C3604" s="15">
        <v>5.89</v>
      </c>
      <c r="D3604" s="15">
        <v>5.71</v>
      </c>
      <c r="E3604" s="15">
        <v>5.61</v>
      </c>
      <c r="G3604" s="14">
        <f t="shared" si="112"/>
        <v>-4.0000000000000036E-2</v>
      </c>
      <c r="H3604" s="14">
        <f t="shared" si="113"/>
        <v>9.9999999999999645E-2</v>
      </c>
    </row>
    <row r="3605" spans="1:8">
      <c r="A3605" s="2">
        <v>38400</v>
      </c>
      <c r="B3605" s="15">
        <v>5.78</v>
      </c>
      <c r="C3605" s="15">
        <v>5.83</v>
      </c>
      <c r="D3605" s="15">
        <v>5.64</v>
      </c>
      <c r="E3605" s="15">
        <v>5.53</v>
      </c>
      <c r="G3605" s="14">
        <f t="shared" si="112"/>
        <v>-4.9999999999999822E-2</v>
      </c>
      <c r="H3605" s="14">
        <f t="shared" si="113"/>
        <v>0.10999999999999943</v>
      </c>
    </row>
    <row r="3606" spans="1:8">
      <c r="A3606" s="2">
        <v>38399</v>
      </c>
      <c r="B3606" s="15">
        <v>5.73</v>
      </c>
      <c r="C3606" s="15">
        <v>5.78</v>
      </c>
      <c r="D3606" s="15">
        <v>5.6</v>
      </c>
      <c r="E3606" s="15">
        <v>5.49</v>
      </c>
      <c r="G3606" s="14">
        <f t="shared" si="112"/>
        <v>-4.9999999999999822E-2</v>
      </c>
      <c r="H3606" s="14">
        <f t="shared" si="113"/>
        <v>0.10999999999999943</v>
      </c>
    </row>
    <row r="3607" spans="1:8">
      <c r="A3607" s="2">
        <v>38398</v>
      </c>
      <c r="B3607" s="15">
        <v>5.6899999999999995</v>
      </c>
      <c r="C3607" s="15">
        <v>5.74</v>
      </c>
      <c r="D3607" s="15">
        <v>5.55</v>
      </c>
      <c r="E3607" s="15">
        <v>5.44</v>
      </c>
      <c r="G3607" s="14">
        <f t="shared" si="112"/>
        <v>-5.0000000000000711E-2</v>
      </c>
      <c r="H3607" s="14">
        <f t="shared" si="113"/>
        <v>0.10999999999999943</v>
      </c>
    </row>
    <row r="3608" spans="1:8">
      <c r="A3608" s="2">
        <v>38397</v>
      </c>
      <c r="B3608" s="15">
        <v>5.66</v>
      </c>
      <c r="C3608" s="15">
        <v>5.71</v>
      </c>
      <c r="D3608" s="15">
        <v>5.52</v>
      </c>
      <c r="E3608" s="15">
        <v>5.41</v>
      </c>
      <c r="G3608" s="14">
        <f t="shared" si="112"/>
        <v>-4.9999999999999822E-2</v>
      </c>
      <c r="H3608" s="14">
        <f t="shared" si="113"/>
        <v>0.10999999999999943</v>
      </c>
    </row>
    <row r="3609" spans="1:8">
      <c r="A3609" s="2">
        <v>38394</v>
      </c>
      <c r="B3609" s="15">
        <v>5.7</v>
      </c>
      <c r="C3609" s="15">
        <v>5.75</v>
      </c>
      <c r="D3609" s="15">
        <v>5.5600000000000005</v>
      </c>
      <c r="E3609" s="15">
        <v>5.45</v>
      </c>
      <c r="G3609" s="14">
        <f t="shared" si="112"/>
        <v>-4.9999999999999822E-2</v>
      </c>
      <c r="H3609" s="14">
        <f t="shared" si="113"/>
        <v>0.11000000000000032</v>
      </c>
    </row>
    <row r="3610" spans="1:8">
      <c r="A3610" s="2">
        <v>38393</v>
      </c>
      <c r="B3610" s="15">
        <v>5.68</v>
      </c>
      <c r="C3610" s="15">
        <v>5.74</v>
      </c>
      <c r="D3610" s="15">
        <v>5.54</v>
      </c>
      <c r="E3610" s="15">
        <v>5.43</v>
      </c>
      <c r="G3610" s="14">
        <f t="shared" si="112"/>
        <v>-6.0000000000000497E-2</v>
      </c>
      <c r="H3610" s="14">
        <f t="shared" si="113"/>
        <v>0.11000000000000032</v>
      </c>
    </row>
    <row r="3611" spans="1:8">
      <c r="A3611" s="2">
        <v>38392</v>
      </c>
      <c r="B3611" s="15">
        <v>5.58</v>
      </c>
      <c r="C3611" s="15">
        <v>5.64</v>
      </c>
      <c r="D3611" s="15">
        <v>5.44</v>
      </c>
      <c r="E3611" s="15">
        <v>5.33</v>
      </c>
      <c r="G3611" s="14">
        <f t="shared" si="112"/>
        <v>-5.9999999999999609E-2</v>
      </c>
      <c r="H3611" s="14">
        <f t="shared" si="113"/>
        <v>0.11000000000000032</v>
      </c>
    </row>
    <row r="3612" spans="1:8">
      <c r="A3612" s="2">
        <v>38391</v>
      </c>
      <c r="B3612" s="15">
        <v>5.6</v>
      </c>
      <c r="C3612" s="15">
        <v>5.68</v>
      </c>
      <c r="D3612" s="15">
        <v>5.47</v>
      </c>
      <c r="E3612" s="15">
        <v>5.36</v>
      </c>
      <c r="G3612" s="14">
        <f t="shared" si="112"/>
        <v>-8.0000000000000071E-2</v>
      </c>
      <c r="H3612" s="14">
        <f t="shared" si="113"/>
        <v>0.10999999999999943</v>
      </c>
    </row>
    <row r="3613" spans="1:8">
      <c r="A3613" s="2">
        <v>38390</v>
      </c>
      <c r="B3613" s="15">
        <v>5.64</v>
      </c>
      <c r="C3613" s="15">
        <v>5.72</v>
      </c>
      <c r="D3613" s="15">
        <v>5.5</v>
      </c>
      <c r="E3613" s="15">
        <v>5.39</v>
      </c>
      <c r="G3613" s="14">
        <f t="shared" ref="G3613:G3676" si="114">B3613-C3613</f>
        <v>-8.0000000000000071E-2</v>
      </c>
      <c r="H3613" s="14">
        <f t="shared" ref="H3613:H3676" si="115">D3613-E3613</f>
        <v>0.11000000000000032</v>
      </c>
    </row>
    <row r="3614" spans="1:8">
      <c r="A3614" s="2">
        <v>38387</v>
      </c>
      <c r="B3614" s="15">
        <v>5.7</v>
      </c>
      <c r="C3614" s="15">
        <v>5.78</v>
      </c>
      <c r="D3614" s="15">
        <v>5.55</v>
      </c>
      <c r="E3614" s="15">
        <v>5.44</v>
      </c>
      <c r="G3614" s="14">
        <f t="shared" si="114"/>
        <v>-8.0000000000000071E-2</v>
      </c>
      <c r="H3614" s="14">
        <f t="shared" si="115"/>
        <v>0.10999999999999943</v>
      </c>
    </row>
    <row r="3615" spans="1:8">
      <c r="A3615" s="2">
        <v>38386</v>
      </c>
      <c r="B3615" s="15">
        <v>5.8</v>
      </c>
      <c r="C3615" s="15">
        <v>5.88</v>
      </c>
      <c r="D3615" s="15">
        <v>5.65</v>
      </c>
      <c r="E3615" s="15">
        <v>5.54</v>
      </c>
      <c r="G3615" s="14">
        <f t="shared" si="114"/>
        <v>-8.0000000000000071E-2</v>
      </c>
      <c r="H3615" s="14">
        <f t="shared" si="115"/>
        <v>0.11000000000000032</v>
      </c>
    </row>
    <row r="3616" spans="1:8">
      <c r="A3616" s="2">
        <v>38385</v>
      </c>
      <c r="B3616" s="15">
        <v>5.8100000000000005</v>
      </c>
      <c r="C3616" s="15">
        <v>5.88</v>
      </c>
      <c r="D3616" s="15">
        <v>5.65</v>
      </c>
      <c r="E3616" s="15">
        <v>5.54</v>
      </c>
      <c r="G3616" s="14">
        <f t="shared" si="114"/>
        <v>-6.9999999999999396E-2</v>
      </c>
      <c r="H3616" s="14">
        <f t="shared" si="115"/>
        <v>0.11000000000000032</v>
      </c>
    </row>
    <row r="3617" spans="1:8">
      <c r="A3617" s="2">
        <v>38384</v>
      </c>
      <c r="B3617" s="15">
        <v>5.82</v>
      </c>
      <c r="C3617" s="15">
        <v>5.89</v>
      </c>
      <c r="D3617" s="15">
        <v>5.66</v>
      </c>
      <c r="E3617" s="15">
        <v>5.55</v>
      </c>
      <c r="G3617" s="14">
        <f t="shared" si="114"/>
        <v>-6.9999999999999396E-2</v>
      </c>
      <c r="H3617" s="14">
        <f t="shared" si="115"/>
        <v>0.11000000000000032</v>
      </c>
    </row>
    <row r="3618" spans="1:8">
      <c r="A3618" s="2">
        <v>38383</v>
      </c>
      <c r="B3618" s="15">
        <v>5.82</v>
      </c>
      <c r="C3618" s="15">
        <v>5.89</v>
      </c>
      <c r="D3618" s="15">
        <v>5.65</v>
      </c>
      <c r="E3618" s="15">
        <v>5.55</v>
      </c>
      <c r="G3618" s="14">
        <f t="shared" si="114"/>
        <v>-6.9999999999999396E-2</v>
      </c>
      <c r="H3618" s="14">
        <f t="shared" si="115"/>
        <v>0.10000000000000053</v>
      </c>
    </row>
    <row r="3619" spans="1:8">
      <c r="A3619" s="2">
        <v>38380</v>
      </c>
      <c r="B3619" s="15">
        <v>5.84</v>
      </c>
      <c r="C3619" s="15">
        <v>5.91</v>
      </c>
      <c r="D3619" s="15">
        <v>5.67</v>
      </c>
      <c r="E3619" s="15">
        <v>5.57</v>
      </c>
      <c r="G3619" s="14">
        <f t="shared" si="114"/>
        <v>-7.0000000000000284E-2</v>
      </c>
      <c r="H3619" s="14">
        <f t="shared" si="115"/>
        <v>9.9999999999999645E-2</v>
      </c>
    </row>
    <row r="3620" spans="1:8">
      <c r="A3620" s="2">
        <v>38379</v>
      </c>
      <c r="B3620" s="15">
        <v>5.9</v>
      </c>
      <c r="C3620" s="15">
        <v>5.97</v>
      </c>
      <c r="D3620" s="15">
        <v>5.73</v>
      </c>
      <c r="E3620" s="15">
        <v>5.63</v>
      </c>
      <c r="G3620" s="14">
        <f t="shared" si="114"/>
        <v>-6.9999999999999396E-2</v>
      </c>
      <c r="H3620" s="14">
        <f t="shared" si="115"/>
        <v>0.10000000000000053</v>
      </c>
    </row>
    <row r="3621" spans="1:8">
      <c r="A3621" s="2">
        <v>38378</v>
      </c>
      <c r="B3621" s="15">
        <v>5.89</v>
      </c>
      <c r="C3621" s="15">
        <v>5.97</v>
      </c>
      <c r="D3621" s="15">
        <v>5.73</v>
      </c>
      <c r="E3621" s="15">
        <v>5.63</v>
      </c>
      <c r="G3621" s="14">
        <f t="shared" si="114"/>
        <v>-8.0000000000000071E-2</v>
      </c>
      <c r="H3621" s="14">
        <f t="shared" si="115"/>
        <v>0.10000000000000053</v>
      </c>
    </row>
    <row r="3622" spans="1:8">
      <c r="A3622" s="2">
        <v>38377</v>
      </c>
      <c r="B3622" s="15">
        <v>5.9</v>
      </c>
      <c r="C3622" s="15">
        <v>5.98</v>
      </c>
      <c r="D3622" s="15">
        <v>5.73</v>
      </c>
      <c r="E3622" s="15">
        <v>5.63</v>
      </c>
      <c r="G3622" s="14">
        <f t="shared" si="114"/>
        <v>-8.0000000000000071E-2</v>
      </c>
      <c r="H3622" s="14">
        <f t="shared" si="115"/>
        <v>0.10000000000000053</v>
      </c>
    </row>
    <row r="3623" spans="1:8">
      <c r="A3623" s="2">
        <v>38376</v>
      </c>
      <c r="B3623" s="15">
        <v>5.83</v>
      </c>
      <c r="C3623" s="15">
        <v>5.91</v>
      </c>
      <c r="D3623" s="15">
        <v>5.67</v>
      </c>
      <c r="E3623" s="15">
        <v>5.57</v>
      </c>
      <c r="G3623" s="14">
        <f t="shared" si="114"/>
        <v>-8.0000000000000071E-2</v>
      </c>
      <c r="H3623" s="14">
        <f t="shared" si="115"/>
        <v>9.9999999999999645E-2</v>
      </c>
    </row>
    <row r="3624" spans="1:8">
      <c r="A3624" s="2">
        <v>38373</v>
      </c>
      <c r="B3624" s="15">
        <v>5.87</v>
      </c>
      <c r="C3624" s="15">
        <v>5.95</v>
      </c>
      <c r="D3624" s="15">
        <v>5.7</v>
      </c>
      <c r="E3624" s="15">
        <v>5.6</v>
      </c>
      <c r="G3624" s="14">
        <f t="shared" si="114"/>
        <v>-8.0000000000000071E-2</v>
      </c>
      <c r="H3624" s="14">
        <f t="shared" si="115"/>
        <v>0.10000000000000053</v>
      </c>
    </row>
    <row r="3625" spans="1:8">
      <c r="A3625" s="2">
        <v>38372</v>
      </c>
      <c r="B3625" s="15">
        <v>5.89</v>
      </c>
      <c r="C3625" s="15">
        <v>5.97</v>
      </c>
      <c r="D3625" s="15">
        <v>5.71</v>
      </c>
      <c r="E3625" s="15">
        <v>5.61</v>
      </c>
      <c r="G3625" s="14">
        <f t="shared" si="114"/>
        <v>-8.0000000000000071E-2</v>
      </c>
      <c r="H3625" s="14">
        <f t="shared" si="115"/>
        <v>9.9999999999999645E-2</v>
      </c>
    </row>
    <row r="3626" spans="1:8">
      <c r="A3626" s="2">
        <v>38371</v>
      </c>
      <c r="B3626" s="15">
        <v>5.89</v>
      </c>
      <c r="C3626" s="15">
        <v>5.96</v>
      </c>
      <c r="D3626" s="15">
        <v>5.73</v>
      </c>
      <c r="E3626" s="15">
        <v>5.63</v>
      </c>
      <c r="G3626" s="14">
        <f t="shared" si="114"/>
        <v>-7.0000000000000284E-2</v>
      </c>
      <c r="H3626" s="14">
        <f t="shared" si="115"/>
        <v>0.10000000000000053</v>
      </c>
    </row>
    <row r="3627" spans="1:8">
      <c r="A3627" s="2">
        <v>38370</v>
      </c>
      <c r="B3627" s="15">
        <v>5.91</v>
      </c>
      <c r="C3627" s="15">
        <v>5.98</v>
      </c>
      <c r="D3627" s="15">
        <v>5.74</v>
      </c>
      <c r="E3627" s="15">
        <v>5.64</v>
      </c>
      <c r="G3627" s="14">
        <f t="shared" si="114"/>
        <v>-7.0000000000000284E-2</v>
      </c>
      <c r="H3627" s="14">
        <f t="shared" si="115"/>
        <v>0.10000000000000053</v>
      </c>
    </row>
    <row r="3628" spans="1:8">
      <c r="A3628" s="2">
        <v>38366</v>
      </c>
      <c r="B3628" s="15">
        <v>5.95</v>
      </c>
      <c r="C3628" s="15">
        <v>6.02</v>
      </c>
      <c r="D3628" s="15">
        <v>5.78</v>
      </c>
      <c r="E3628" s="15">
        <v>5.68</v>
      </c>
      <c r="G3628" s="14">
        <f t="shared" si="114"/>
        <v>-6.9999999999999396E-2</v>
      </c>
      <c r="H3628" s="14">
        <f t="shared" si="115"/>
        <v>0.10000000000000053</v>
      </c>
    </row>
    <row r="3629" spans="1:8">
      <c r="A3629" s="2">
        <v>38365</v>
      </c>
      <c r="B3629" s="15">
        <v>5.93</v>
      </c>
      <c r="C3629" s="15">
        <v>6</v>
      </c>
      <c r="D3629" s="15">
        <v>5.77</v>
      </c>
      <c r="E3629" s="15">
        <v>5.67</v>
      </c>
      <c r="G3629" s="14">
        <f t="shared" si="114"/>
        <v>-7.0000000000000284E-2</v>
      </c>
      <c r="H3629" s="14">
        <f t="shared" si="115"/>
        <v>9.9999999999999645E-2</v>
      </c>
    </row>
    <row r="3630" spans="1:8">
      <c r="A3630" s="2">
        <v>38364</v>
      </c>
      <c r="B3630" s="15">
        <v>5.99</v>
      </c>
      <c r="C3630" s="15">
        <v>6.06</v>
      </c>
      <c r="D3630" s="15">
        <v>5.82</v>
      </c>
      <c r="E3630" s="15">
        <v>5.72</v>
      </c>
      <c r="G3630" s="14">
        <f t="shared" si="114"/>
        <v>-6.9999999999999396E-2</v>
      </c>
      <c r="H3630" s="14">
        <f t="shared" si="115"/>
        <v>0.10000000000000053</v>
      </c>
    </row>
    <row r="3631" spans="1:8">
      <c r="A3631" s="2">
        <v>38363</v>
      </c>
      <c r="B3631" s="15">
        <v>6</v>
      </c>
      <c r="C3631" s="15">
        <v>6.07</v>
      </c>
      <c r="D3631" s="15">
        <v>5.83</v>
      </c>
      <c r="E3631" s="15">
        <v>5.74</v>
      </c>
      <c r="G3631" s="14">
        <f t="shared" si="114"/>
        <v>-7.0000000000000284E-2</v>
      </c>
      <c r="H3631" s="14">
        <f t="shared" si="115"/>
        <v>8.9999999999999858E-2</v>
      </c>
    </row>
    <row r="3632" spans="1:8">
      <c r="A3632" s="2">
        <v>38362</v>
      </c>
      <c r="B3632" s="15">
        <v>6.04</v>
      </c>
      <c r="C3632" s="15">
        <v>6.11</v>
      </c>
      <c r="D3632" s="15">
        <v>5.88</v>
      </c>
      <c r="E3632" s="15">
        <v>5.78</v>
      </c>
      <c r="G3632" s="14">
        <f t="shared" si="114"/>
        <v>-7.0000000000000284E-2</v>
      </c>
      <c r="H3632" s="14">
        <f t="shared" si="115"/>
        <v>9.9999999999999645E-2</v>
      </c>
    </row>
    <row r="3633" spans="1:8">
      <c r="A3633" s="2">
        <v>38359</v>
      </c>
      <c r="B3633" s="15">
        <v>6.06</v>
      </c>
      <c r="C3633" s="15">
        <v>6.12</v>
      </c>
      <c r="D3633" s="15">
        <v>5.9</v>
      </c>
      <c r="E3633" s="15">
        <v>5.8</v>
      </c>
      <c r="G3633" s="14">
        <f t="shared" si="114"/>
        <v>-6.0000000000000497E-2</v>
      </c>
      <c r="H3633" s="14">
        <f t="shared" si="115"/>
        <v>0.10000000000000053</v>
      </c>
    </row>
    <row r="3634" spans="1:8">
      <c r="A3634" s="2">
        <v>38358</v>
      </c>
      <c r="B3634" s="15">
        <v>6.07</v>
      </c>
      <c r="C3634" s="15">
        <v>6.13</v>
      </c>
      <c r="D3634" s="15">
        <v>5.91</v>
      </c>
      <c r="E3634" s="15">
        <v>5.8100000000000005</v>
      </c>
      <c r="G3634" s="14">
        <f t="shared" si="114"/>
        <v>-5.9999999999999609E-2</v>
      </c>
      <c r="H3634" s="14">
        <f t="shared" si="115"/>
        <v>9.9999999999999645E-2</v>
      </c>
    </row>
    <row r="3635" spans="1:8">
      <c r="A3635" s="2">
        <v>38357</v>
      </c>
      <c r="B3635" s="15">
        <v>6.06</v>
      </c>
      <c r="C3635" s="15">
        <v>6.12</v>
      </c>
      <c r="D3635" s="15">
        <v>5.9</v>
      </c>
      <c r="E3635" s="15">
        <v>5.79</v>
      </c>
      <c r="G3635" s="14">
        <f t="shared" si="114"/>
        <v>-6.0000000000000497E-2</v>
      </c>
      <c r="H3635" s="14">
        <f t="shared" si="115"/>
        <v>0.11000000000000032</v>
      </c>
    </row>
    <row r="3636" spans="1:8">
      <c r="A3636" s="2">
        <v>38356</v>
      </c>
      <c r="B3636" s="15">
        <v>6.09</v>
      </c>
      <c r="C3636" s="15">
        <v>6.14</v>
      </c>
      <c r="D3636" s="15">
        <v>5.92</v>
      </c>
      <c r="E3636" s="15">
        <v>5.82</v>
      </c>
      <c r="G3636" s="14">
        <f t="shared" si="114"/>
        <v>-4.9999999999999822E-2</v>
      </c>
      <c r="H3636" s="14">
        <f t="shared" si="115"/>
        <v>9.9999999999999645E-2</v>
      </c>
    </row>
    <row r="3637" spans="1:8">
      <c r="A3637" s="2">
        <v>38355</v>
      </c>
      <c r="B3637" s="15">
        <v>6.04</v>
      </c>
      <c r="C3637" s="15">
        <v>6.09</v>
      </c>
      <c r="D3637" s="15">
        <v>5.87</v>
      </c>
      <c r="E3637" s="15">
        <v>5.77</v>
      </c>
      <c r="G3637" s="14">
        <f t="shared" si="114"/>
        <v>-4.9999999999999822E-2</v>
      </c>
      <c r="H3637" s="14">
        <f t="shared" si="115"/>
        <v>0.10000000000000053</v>
      </c>
    </row>
    <row r="3638" spans="1:8">
      <c r="A3638" s="2">
        <v>38352</v>
      </c>
      <c r="B3638" s="15">
        <v>6.05</v>
      </c>
      <c r="C3638" s="15">
        <v>6.1</v>
      </c>
      <c r="D3638" s="15">
        <v>5.88</v>
      </c>
      <c r="E3638" s="15">
        <v>5.77</v>
      </c>
      <c r="G3638" s="14">
        <f t="shared" si="114"/>
        <v>-4.9999999999999822E-2</v>
      </c>
      <c r="H3638" s="14">
        <f t="shared" si="115"/>
        <v>0.11000000000000032</v>
      </c>
    </row>
    <row r="3639" spans="1:8">
      <c r="A3639" s="2">
        <v>38351</v>
      </c>
      <c r="B3639" s="15">
        <v>6.11</v>
      </c>
      <c r="C3639" s="15">
        <v>6.16</v>
      </c>
      <c r="D3639" s="15">
        <v>5.93</v>
      </c>
      <c r="E3639" s="15">
        <v>5.83</v>
      </c>
      <c r="G3639" s="14">
        <f t="shared" si="114"/>
        <v>-4.9999999999999822E-2</v>
      </c>
      <c r="H3639" s="14">
        <f t="shared" si="115"/>
        <v>9.9999999999999645E-2</v>
      </c>
    </row>
    <row r="3640" spans="1:8">
      <c r="A3640" s="2">
        <v>38350</v>
      </c>
      <c r="B3640" s="15">
        <v>6.17</v>
      </c>
      <c r="C3640" s="15">
        <v>6.22</v>
      </c>
      <c r="D3640" s="15">
        <v>5.99</v>
      </c>
      <c r="E3640" s="15">
        <v>5.89</v>
      </c>
      <c r="G3640" s="14">
        <f t="shared" si="114"/>
        <v>-4.9999999999999822E-2</v>
      </c>
      <c r="H3640" s="14">
        <f t="shared" si="115"/>
        <v>0.10000000000000053</v>
      </c>
    </row>
    <row r="3641" spans="1:8">
      <c r="A3641" s="2">
        <v>38349</v>
      </c>
      <c r="B3641" s="15">
        <v>6.15</v>
      </c>
      <c r="C3641" s="15">
        <v>6.21</v>
      </c>
      <c r="D3641" s="15">
        <v>5.97</v>
      </c>
      <c r="E3641" s="15">
        <v>5.87</v>
      </c>
      <c r="G3641" s="14">
        <f t="shared" si="114"/>
        <v>-5.9999999999999609E-2</v>
      </c>
      <c r="H3641" s="14">
        <f t="shared" si="115"/>
        <v>9.9999999999999645E-2</v>
      </c>
    </row>
    <row r="3642" spans="1:8">
      <c r="A3642" s="2">
        <v>38348</v>
      </c>
      <c r="B3642" s="15">
        <v>6.15</v>
      </c>
      <c r="C3642" s="15">
        <v>6.2</v>
      </c>
      <c r="D3642" s="15">
        <v>5.97</v>
      </c>
      <c r="E3642" s="15">
        <v>5.87</v>
      </c>
      <c r="G3642" s="14">
        <f t="shared" si="114"/>
        <v>-4.9999999999999822E-2</v>
      </c>
      <c r="H3642" s="14">
        <f t="shared" si="115"/>
        <v>9.9999999999999645E-2</v>
      </c>
    </row>
    <row r="3643" spans="1:8">
      <c r="A3643" s="2">
        <v>38344</v>
      </c>
      <c r="B3643" s="15">
        <v>6.08</v>
      </c>
      <c r="C3643" s="15">
        <v>6.14</v>
      </c>
      <c r="D3643" s="15">
        <v>5.9</v>
      </c>
      <c r="E3643" s="15">
        <v>5.8</v>
      </c>
      <c r="G3643" s="14">
        <f t="shared" si="114"/>
        <v>-5.9999999999999609E-2</v>
      </c>
      <c r="H3643" s="14">
        <f t="shared" si="115"/>
        <v>0.10000000000000053</v>
      </c>
    </row>
    <row r="3644" spans="1:8">
      <c r="A3644" s="2">
        <v>38343</v>
      </c>
      <c r="B3644" s="15">
        <v>6.06</v>
      </c>
      <c r="C3644" s="15">
        <v>6.12</v>
      </c>
      <c r="D3644" s="15">
        <v>5.88</v>
      </c>
      <c r="E3644" s="15">
        <v>5.78</v>
      </c>
      <c r="G3644" s="14">
        <f t="shared" si="114"/>
        <v>-6.0000000000000497E-2</v>
      </c>
      <c r="H3644" s="14">
        <f t="shared" si="115"/>
        <v>9.9999999999999645E-2</v>
      </c>
    </row>
    <row r="3645" spans="1:8">
      <c r="A3645" s="2">
        <v>38342</v>
      </c>
      <c r="B3645" s="15">
        <v>6.03</v>
      </c>
      <c r="C3645" s="15">
        <v>6.09</v>
      </c>
      <c r="D3645" s="15">
        <v>5.86</v>
      </c>
      <c r="E3645" s="15">
        <v>5.76</v>
      </c>
      <c r="G3645" s="14">
        <f t="shared" si="114"/>
        <v>-5.9999999999999609E-2</v>
      </c>
      <c r="H3645" s="14">
        <f t="shared" si="115"/>
        <v>0.10000000000000053</v>
      </c>
    </row>
    <row r="3646" spans="1:8">
      <c r="A3646" s="2">
        <v>38341</v>
      </c>
      <c r="B3646" s="15">
        <v>6.06</v>
      </c>
      <c r="C3646" s="15">
        <v>6.11</v>
      </c>
      <c r="D3646" s="15">
        <v>5.88</v>
      </c>
      <c r="E3646" s="15">
        <v>5.78</v>
      </c>
      <c r="G3646" s="14">
        <f t="shared" si="114"/>
        <v>-5.0000000000000711E-2</v>
      </c>
      <c r="H3646" s="14">
        <f t="shared" si="115"/>
        <v>9.9999999999999645E-2</v>
      </c>
    </row>
    <row r="3647" spans="1:8">
      <c r="A3647" s="2">
        <v>38338</v>
      </c>
      <c r="B3647" s="15">
        <v>6.07</v>
      </c>
      <c r="C3647" s="15">
        <v>6.13</v>
      </c>
      <c r="D3647" s="15">
        <v>5.89</v>
      </c>
      <c r="E3647" s="15">
        <v>5.79</v>
      </c>
      <c r="G3647" s="14">
        <f t="shared" si="114"/>
        <v>-5.9999999999999609E-2</v>
      </c>
      <c r="H3647" s="14">
        <f t="shared" si="115"/>
        <v>9.9999999999999645E-2</v>
      </c>
    </row>
    <row r="3648" spans="1:8">
      <c r="A3648" s="2">
        <v>38337</v>
      </c>
      <c r="B3648" s="15">
        <v>6.06</v>
      </c>
      <c r="C3648" s="15">
        <v>6.11</v>
      </c>
      <c r="D3648" s="15">
        <v>5.88</v>
      </c>
      <c r="E3648" s="15">
        <v>5.78</v>
      </c>
      <c r="G3648" s="14">
        <f t="shared" si="114"/>
        <v>-5.0000000000000711E-2</v>
      </c>
      <c r="H3648" s="14">
        <f t="shared" si="115"/>
        <v>9.9999999999999645E-2</v>
      </c>
    </row>
    <row r="3649" spans="1:8">
      <c r="A3649" s="2">
        <v>38336</v>
      </c>
      <c r="B3649" s="15">
        <v>5.9399999999999995</v>
      </c>
      <c r="C3649" s="15">
        <v>6</v>
      </c>
      <c r="D3649" s="15">
        <v>5.78</v>
      </c>
      <c r="E3649" s="15">
        <v>5.67</v>
      </c>
      <c r="G3649" s="14">
        <f t="shared" si="114"/>
        <v>-6.0000000000000497E-2</v>
      </c>
      <c r="H3649" s="14">
        <f t="shared" si="115"/>
        <v>0.11000000000000032</v>
      </c>
    </row>
    <row r="3650" spans="1:8">
      <c r="A3650" s="2">
        <v>38335</v>
      </c>
      <c r="B3650" s="15">
        <v>6.02</v>
      </c>
      <c r="C3650" s="15">
        <v>6.08</v>
      </c>
      <c r="D3650" s="15">
        <v>5.84</v>
      </c>
      <c r="E3650" s="15">
        <v>5.74</v>
      </c>
      <c r="G3650" s="14">
        <f t="shared" si="114"/>
        <v>-6.0000000000000497E-2</v>
      </c>
      <c r="H3650" s="14">
        <f t="shared" si="115"/>
        <v>9.9999999999999645E-2</v>
      </c>
    </row>
    <row r="3651" spans="1:8">
      <c r="A3651" s="2">
        <v>38334</v>
      </c>
      <c r="B3651" s="15">
        <v>6.05</v>
      </c>
      <c r="C3651" s="15">
        <v>6.1</v>
      </c>
      <c r="D3651" s="15">
        <v>5.87</v>
      </c>
      <c r="E3651" s="15">
        <v>5.77</v>
      </c>
      <c r="G3651" s="14">
        <f t="shared" si="114"/>
        <v>-4.9999999999999822E-2</v>
      </c>
      <c r="H3651" s="14">
        <f t="shared" si="115"/>
        <v>0.10000000000000053</v>
      </c>
    </row>
    <row r="3652" spans="1:8">
      <c r="A3652" s="2">
        <v>38331</v>
      </c>
      <c r="B3652" s="15">
        <v>6.06</v>
      </c>
      <c r="C3652" s="15">
        <v>6.11</v>
      </c>
      <c r="D3652" s="15">
        <v>5.88</v>
      </c>
      <c r="E3652" s="15">
        <v>5.78</v>
      </c>
      <c r="G3652" s="14">
        <f t="shared" si="114"/>
        <v>-5.0000000000000711E-2</v>
      </c>
      <c r="H3652" s="14">
        <f t="shared" si="115"/>
        <v>9.9999999999999645E-2</v>
      </c>
    </row>
    <row r="3653" spans="1:8">
      <c r="A3653" s="2">
        <v>38330</v>
      </c>
      <c r="B3653" s="15">
        <v>6.08</v>
      </c>
      <c r="C3653" s="15">
        <v>6.13</v>
      </c>
      <c r="D3653" s="15">
        <v>5.88</v>
      </c>
      <c r="E3653" s="15">
        <v>5.79</v>
      </c>
      <c r="G3653" s="14">
        <f t="shared" si="114"/>
        <v>-4.9999999999999822E-2</v>
      </c>
      <c r="H3653" s="14">
        <f t="shared" si="115"/>
        <v>8.9999999999999858E-2</v>
      </c>
    </row>
    <row r="3654" spans="1:8">
      <c r="A3654" s="2">
        <v>38329</v>
      </c>
      <c r="B3654" s="15">
        <v>6.03</v>
      </c>
      <c r="C3654" s="15">
        <v>6.08</v>
      </c>
      <c r="D3654" s="15">
        <v>5.84</v>
      </c>
      <c r="E3654" s="15">
        <v>5.74</v>
      </c>
      <c r="G3654" s="14">
        <f t="shared" si="114"/>
        <v>-4.9999999999999822E-2</v>
      </c>
      <c r="H3654" s="14">
        <f t="shared" si="115"/>
        <v>9.9999999999999645E-2</v>
      </c>
    </row>
    <row r="3655" spans="1:8">
      <c r="A3655" s="2">
        <v>38328</v>
      </c>
      <c r="B3655" s="15">
        <v>6.15</v>
      </c>
      <c r="C3655" s="15">
        <v>6.19</v>
      </c>
      <c r="D3655" s="15">
        <v>5.95</v>
      </c>
      <c r="E3655" s="15">
        <v>5.86</v>
      </c>
      <c r="G3655" s="14">
        <f t="shared" si="114"/>
        <v>-4.0000000000000036E-2</v>
      </c>
      <c r="H3655" s="14">
        <f t="shared" si="115"/>
        <v>8.9999999999999858E-2</v>
      </c>
    </row>
    <row r="3656" spans="1:8">
      <c r="A3656" s="2">
        <v>38327</v>
      </c>
      <c r="B3656" s="15">
        <v>6.16</v>
      </c>
      <c r="C3656" s="15">
        <v>6.2</v>
      </c>
      <c r="D3656" s="15">
        <v>5.96</v>
      </c>
      <c r="E3656" s="15">
        <v>5.87</v>
      </c>
      <c r="G3656" s="14">
        <f t="shared" si="114"/>
        <v>-4.0000000000000036E-2</v>
      </c>
      <c r="H3656" s="14">
        <f t="shared" si="115"/>
        <v>8.9999999999999858E-2</v>
      </c>
    </row>
    <row r="3657" spans="1:8">
      <c r="A3657" s="2">
        <v>38324</v>
      </c>
      <c r="B3657" s="15">
        <v>6.19</v>
      </c>
      <c r="C3657" s="15">
        <v>6.23</v>
      </c>
      <c r="D3657" s="15">
        <v>5.99</v>
      </c>
      <c r="E3657" s="15">
        <v>5.9</v>
      </c>
      <c r="G3657" s="14">
        <f t="shared" si="114"/>
        <v>-4.0000000000000036E-2</v>
      </c>
      <c r="H3657" s="14">
        <f t="shared" si="115"/>
        <v>8.9999999999999858E-2</v>
      </c>
    </row>
    <row r="3658" spans="1:8">
      <c r="A3658" s="2">
        <v>38323</v>
      </c>
      <c r="B3658" s="15">
        <v>6.3</v>
      </c>
      <c r="C3658" s="15">
        <v>6.34</v>
      </c>
      <c r="D3658" s="15">
        <v>6.1</v>
      </c>
      <c r="E3658" s="15">
        <v>6.01</v>
      </c>
      <c r="G3658" s="14">
        <f t="shared" si="114"/>
        <v>-4.0000000000000036E-2</v>
      </c>
      <c r="H3658" s="14">
        <f t="shared" si="115"/>
        <v>8.9999999999999858E-2</v>
      </c>
    </row>
    <row r="3659" spans="1:8">
      <c r="A3659" s="2">
        <v>38322</v>
      </c>
      <c r="B3659" s="15">
        <v>6.29</v>
      </c>
      <c r="C3659" s="15">
        <v>6.33</v>
      </c>
      <c r="D3659" s="15">
        <v>6.08</v>
      </c>
      <c r="E3659" s="15">
        <v>5.99</v>
      </c>
      <c r="G3659" s="14">
        <f t="shared" si="114"/>
        <v>-4.0000000000000036E-2</v>
      </c>
      <c r="H3659" s="14">
        <f t="shared" si="115"/>
        <v>8.9999999999999858E-2</v>
      </c>
    </row>
    <row r="3660" spans="1:8">
      <c r="A3660" s="2">
        <v>38321</v>
      </c>
      <c r="B3660" s="15">
        <v>6.27</v>
      </c>
      <c r="C3660" s="15">
        <v>6.31</v>
      </c>
      <c r="D3660" s="15">
        <v>6.07</v>
      </c>
      <c r="E3660" s="15">
        <v>5.98</v>
      </c>
      <c r="G3660" s="14">
        <f t="shared" si="114"/>
        <v>-4.0000000000000036E-2</v>
      </c>
      <c r="H3660" s="14">
        <f t="shared" si="115"/>
        <v>8.9999999999999858E-2</v>
      </c>
    </row>
    <row r="3661" spans="1:8">
      <c r="A3661" s="2">
        <v>38320</v>
      </c>
      <c r="B3661" s="15">
        <v>6.23</v>
      </c>
      <c r="C3661" s="15">
        <v>6.27</v>
      </c>
      <c r="D3661" s="15">
        <v>6.03</v>
      </c>
      <c r="E3661" s="15">
        <v>5.9399999999999995</v>
      </c>
      <c r="G3661" s="14">
        <f t="shared" si="114"/>
        <v>-3.9999999999999147E-2</v>
      </c>
      <c r="H3661" s="14">
        <f t="shared" si="115"/>
        <v>9.0000000000000746E-2</v>
      </c>
    </row>
    <row r="3662" spans="1:8">
      <c r="A3662" s="2">
        <v>38317</v>
      </c>
      <c r="B3662" s="15">
        <v>6.15</v>
      </c>
      <c r="C3662" s="15">
        <v>6.2</v>
      </c>
      <c r="D3662" s="15">
        <v>5.95</v>
      </c>
      <c r="E3662" s="15">
        <v>5.86</v>
      </c>
      <c r="G3662" s="14">
        <f t="shared" si="114"/>
        <v>-4.9999999999999822E-2</v>
      </c>
      <c r="H3662" s="14">
        <f t="shared" si="115"/>
        <v>8.9999999999999858E-2</v>
      </c>
    </row>
    <row r="3663" spans="1:8">
      <c r="A3663" s="2">
        <v>38315</v>
      </c>
      <c r="B3663" s="15">
        <v>6.11</v>
      </c>
      <c r="C3663" s="15">
        <v>6.15</v>
      </c>
      <c r="D3663" s="15">
        <v>5.91</v>
      </c>
      <c r="E3663" s="15">
        <v>5.82</v>
      </c>
      <c r="G3663" s="14">
        <f t="shared" si="114"/>
        <v>-4.0000000000000036E-2</v>
      </c>
      <c r="H3663" s="14">
        <f t="shared" si="115"/>
        <v>8.9999999999999858E-2</v>
      </c>
    </row>
    <row r="3664" spans="1:8">
      <c r="A3664" s="2">
        <v>38314</v>
      </c>
      <c r="B3664" s="15">
        <v>6.1</v>
      </c>
      <c r="C3664" s="15">
        <v>6.15</v>
      </c>
      <c r="D3664" s="15">
        <v>5.91</v>
      </c>
      <c r="E3664" s="15">
        <v>5.82</v>
      </c>
      <c r="G3664" s="14">
        <f t="shared" si="114"/>
        <v>-5.0000000000000711E-2</v>
      </c>
      <c r="H3664" s="14">
        <f t="shared" si="115"/>
        <v>8.9999999999999858E-2</v>
      </c>
    </row>
    <row r="3665" spans="1:8">
      <c r="A3665" s="2">
        <v>38313</v>
      </c>
      <c r="B3665" s="15">
        <v>6.09</v>
      </c>
      <c r="C3665" s="15">
        <v>6.14</v>
      </c>
      <c r="D3665" s="15">
        <v>5.9</v>
      </c>
      <c r="E3665" s="15">
        <v>5.8100000000000005</v>
      </c>
      <c r="G3665" s="14">
        <f t="shared" si="114"/>
        <v>-4.9999999999999822E-2</v>
      </c>
      <c r="H3665" s="14">
        <f t="shared" si="115"/>
        <v>8.9999999999999858E-2</v>
      </c>
    </row>
    <row r="3666" spans="1:8">
      <c r="A3666" s="2">
        <v>38310</v>
      </c>
      <c r="B3666" s="15">
        <v>6.14</v>
      </c>
      <c r="C3666" s="15">
        <v>6.19</v>
      </c>
      <c r="D3666" s="15">
        <v>5.9399999999999995</v>
      </c>
      <c r="E3666" s="15">
        <v>5.85</v>
      </c>
      <c r="G3666" s="14">
        <f t="shared" si="114"/>
        <v>-5.0000000000000711E-2</v>
      </c>
      <c r="H3666" s="14">
        <f t="shared" si="115"/>
        <v>8.9999999999999858E-2</v>
      </c>
    </row>
    <row r="3667" spans="1:8">
      <c r="A3667" s="2">
        <v>38309</v>
      </c>
      <c r="B3667" s="15">
        <v>6.08</v>
      </c>
      <c r="C3667" s="15">
        <v>6.13</v>
      </c>
      <c r="D3667" s="15">
        <v>5.88</v>
      </c>
      <c r="E3667" s="15">
        <v>5.79</v>
      </c>
      <c r="G3667" s="14">
        <f t="shared" si="114"/>
        <v>-4.9999999999999822E-2</v>
      </c>
      <c r="H3667" s="14">
        <f t="shared" si="115"/>
        <v>8.9999999999999858E-2</v>
      </c>
    </row>
    <row r="3668" spans="1:8">
      <c r="A3668" s="2">
        <v>38308</v>
      </c>
      <c r="B3668" s="15">
        <v>6.11</v>
      </c>
      <c r="C3668" s="15">
        <v>6.15</v>
      </c>
      <c r="D3668" s="15">
        <v>5.92</v>
      </c>
      <c r="E3668" s="15">
        <v>5.83</v>
      </c>
      <c r="G3668" s="14">
        <f t="shared" si="114"/>
        <v>-4.0000000000000036E-2</v>
      </c>
      <c r="H3668" s="14">
        <f t="shared" si="115"/>
        <v>8.9999999999999858E-2</v>
      </c>
    </row>
    <row r="3669" spans="1:8">
      <c r="A3669" s="2">
        <v>38307</v>
      </c>
      <c r="B3669" s="15">
        <v>6.18</v>
      </c>
      <c r="C3669" s="15">
        <v>6.21</v>
      </c>
      <c r="D3669" s="15">
        <v>5.98</v>
      </c>
      <c r="E3669" s="15">
        <v>5.89</v>
      </c>
      <c r="G3669" s="14">
        <f t="shared" si="114"/>
        <v>-3.0000000000000249E-2</v>
      </c>
      <c r="H3669" s="14">
        <f t="shared" si="115"/>
        <v>9.0000000000000746E-2</v>
      </c>
    </row>
    <row r="3670" spans="1:8">
      <c r="A3670" s="2">
        <v>38306</v>
      </c>
      <c r="B3670" s="15">
        <v>6.17</v>
      </c>
      <c r="C3670" s="15">
        <v>6.21</v>
      </c>
      <c r="D3670" s="15">
        <v>5.97</v>
      </c>
      <c r="E3670" s="15">
        <v>5.88</v>
      </c>
      <c r="G3670" s="14">
        <f t="shared" si="114"/>
        <v>-4.0000000000000036E-2</v>
      </c>
      <c r="H3670" s="14">
        <f t="shared" si="115"/>
        <v>8.9999999999999858E-2</v>
      </c>
    </row>
    <row r="3671" spans="1:8">
      <c r="A3671" s="2">
        <v>38303</v>
      </c>
      <c r="B3671" s="15">
        <v>6.18</v>
      </c>
      <c r="C3671" s="15">
        <v>6.22</v>
      </c>
      <c r="D3671" s="15">
        <v>5.99</v>
      </c>
      <c r="E3671" s="15">
        <v>5.9</v>
      </c>
      <c r="G3671" s="14">
        <f t="shared" si="114"/>
        <v>-4.0000000000000036E-2</v>
      </c>
      <c r="H3671" s="14">
        <f t="shared" si="115"/>
        <v>8.9999999999999858E-2</v>
      </c>
    </row>
    <row r="3672" spans="1:8">
      <c r="A3672" s="2">
        <v>38301</v>
      </c>
      <c r="B3672" s="15">
        <v>6.25</v>
      </c>
      <c r="C3672" s="15">
        <v>6.29</v>
      </c>
      <c r="D3672" s="15">
        <v>6.04</v>
      </c>
      <c r="E3672" s="15">
        <v>5.96</v>
      </c>
      <c r="G3672" s="14">
        <f t="shared" si="114"/>
        <v>-4.0000000000000036E-2</v>
      </c>
      <c r="H3672" s="14">
        <f t="shared" si="115"/>
        <v>8.0000000000000071E-2</v>
      </c>
    </row>
    <row r="3673" spans="1:8">
      <c r="A3673" s="2">
        <v>38300</v>
      </c>
      <c r="B3673" s="15">
        <v>6.21</v>
      </c>
      <c r="C3673" s="15">
        <v>6.25</v>
      </c>
      <c r="D3673" s="15">
        <v>6.03</v>
      </c>
      <c r="E3673" s="15">
        <v>5.9399999999999995</v>
      </c>
      <c r="G3673" s="14">
        <f t="shared" si="114"/>
        <v>-4.0000000000000036E-2</v>
      </c>
      <c r="H3673" s="14">
        <f t="shared" si="115"/>
        <v>9.0000000000000746E-2</v>
      </c>
    </row>
    <row r="3674" spans="1:8">
      <c r="A3674" s="2">
        <v>38299</v>
      </c>
      <c r="B3674" s="15">
        <v>6.2</v>
      </c>
      <c r="C3674" s="15">
        <v>6.25</v>
      </c>
      <c r="D3674" s="15">
        <v>6.02</v>
      </c>
      <c r="E3674" s="15">
        <v>5.92</v>
      </c>
      <c r="G3674" s="14">
        <f t="shared" si="114"/>
        <v>-4.9999999999999822E-2</v>
      </c>
      <c r="H3674" s="14">
        <f t="shared" si="115"/>
        <v>9.9999999999999645E-2</v>
      </c>
    </row>
    <row r="3675" spans="1:8">
      <c r="A3675" s="2">
        <v>38296</v>
      </c>
      <c r="B3675" s="15">
        <v>6.18</v>
      </c>
      <c r="C3675" s="15">
        <v>6.23</v>
      </c>
      <c r="D3675" s="15">
        <v>6</v>
      </c>
      <c r="E3675" s="15">
        <v>5.9</v>
      </c>
      <c r="G3675" s="14">
        <f t="shared" si="114"/>
        <v>-5.0000000000000711E-2</v>
      </c>
      <c r="H3675" s="14">
        <f t="shared" si="115"/>
        <v>9.9999999999999645E-2</v>
      </c>
    </row>
    <row r="3676" spans="1:8">
      <c r="A3676" s="2">
        <v>38295</v>
      </c>
      <c r="B3676" s="15">
        <v>6.11</v>
      </c>
      <c r="C3676" s="15">
        <v>6.15</v>
      </c>
      <c r="D3676" s="15">
        <v>5.91</v>
      </c>
      <c r="E3676" s="15">
        <v>5.8100000000000005</v>
      </c>
      <c r="G3676" s="14">
        <f t="shared" si="114"/>
        <v>-4.0000000000000036E-2</v>
      </c>
      <c r="H3676" s="14">
        <f t="shared" si="115"/>
        <v>9.9999999999999645E-2</v>
      </c>
    </row>
    <row r="3677" spans="1:8">
      <c r="A3677" s="2">
        <v>38294</v>
      </c>
      <c r="B3677" s="15">
        <v>6.12</v>
      </c>
      <c r="C3677" s="15">
        <v>6.17</v>
      </c>
      <c r="D3677" s="15">
        <v>5.92</v>
      </c>
      <c r="E3677" s="15">
        <v>5.82</v>
      </c>
      <c r="G3677" s="14">
        <f t="shared" ref="G3677:G3740" si="116">B3677-C3677</f>
        <v>-4.9999999999999822E-2</v>
      </c>
      <c r="H3677" s="14">
        <f t="shared" ref="H3677:H3740" si="117">D3677-E3677</f>
        <v>9.9999999999999645E-2</v>
      </c>
    </row>
    <row r="3678" spans="1:8">
      <c r="A3678" s="2">
        <v>38293</v>
      </c>
      <c r="B3678" s="15">
        <v>6.13</v>
      </c>
      <c r="C3678" s="15">
        <v>6.19</v>
      </c>
      <c r="D3678" s="15">
        <v>5.93</v>
      </c>
      <c r="E3678" s="15">
        <v>5.84</v>
      </c>
      <c r="G3678" s="14">
        <f t="shared" si="116"/>
        <v>-6.0000000000000497E-2</v>
      </c>
      <c r="H3678" s="14">
        <f t="shared" si="117"/>
        <v>8.9999999999999858E-2</v>
      </c>
    </row>
    <row r="3679" spans="1:8">
      <c r="A3679" s="2">
        <v>38292</v>
      </c>
      <c r="B3679" s="15">
        <v>6.15</v>
      </c>
      <c r="C3679" s="15">
        <v>6.2</v>
      </c>
      <c r="D3679" s="15">
        <v>5.9399999999999995</v>
      </c>
      <c r="E3679" s="15">
        <v>5.85</v>
      </c>
      <c r="G3679" s="14">
        <f t="shared" si="116"/>
        <v>-4.9999999999999822E-2</v>
      </c>
      <c r="H3679" s="14">
        <f t="shared" si="117"/>
        <v>8.9999999999999858E-2</v>
      </c>
    </row>
    <row r="3680" spans="1:8">
      <c r="A3680" s="2">
        <v>38289</v>
      </c>
      <c r="B3680" s="15">
        <v>6.1</v>
      </c>
      <c r="C3680" s="15">
        <v>6.14</v>
      </c>
      <c r="D3680" s="15">
        <v>5.89</v>
      </c>
      <c r="E3680" s="15">
        <v>5.8</v>
      </c>
      <c r="G3680" s="14">
        <f t="shared" si="116"/>
        <v>-4.0000000000000036E-2</v>
      </c>
      <c r="H3680" s="14">
        <f t="shared" si="117"/>
        <v>8.9999999999999858E-2</v>
      </c>
    </row>
    <row r="3681" spans="1:8">
      <c r="A3681" s="2">
        <v>38288</v>
      </c>
      <c r="B3681" s="15">
        <v>6.15</v>
      </c>
      <c r="C3681" s="15">
        <v>6.19</v>
      </c>
      <c r="D3681" s="15">
        <v>5.93</v>
      </c>
      <c r="E3681" s="15">
        <v>5.85</v>
      </c>
      <c r="G3681" s="14">
        <f t="shared" si="116"/>
        <v>-4.0000000000000036E-2</v>
      </c>
      <c r="H3681" s="14">
        <f t="shared" si="117"/>
        <v>8.0000000000000071E-2</v>
      </c>
    </row>
    <row r="3682" spans="1:8">
      <c r="A3682" s="2">
        <v>38287</v>
      </c>
      <c r="B3682" s="15">
        <v>6.15</v>
      </c>
      <c r="C3682" s="15">
        <v>6.19</v>
      </c>
      <c r="D3682" s="15">
        <v>5.9399999999999995</v>
      </c>
      <c r="E3682" s="15">
        <v>5.86</v>
      </c>
      <c r="G3682" s="14">
        <f t="shared" si="116"/>
        <v>-4.0000000000000036E-2</v>
      </c>
      <c r="H3682" s="14">
        <f t="shared" si="117"/>
        <v>7.9999999999999183E-2</v>
      </c>
    </row>
    <row r="3683" spans="1:8">
      <c r="A3683" s="2">
        <v>38286</v>
      </c>
      <c r="B3683" s="15">
        <v>6.07</v>
      </c>
      <c r="C3683" s="15">
        <v>6.12</v>
      </c>
      <c r="D3683" s="15">
        <v>5.86</v>
      </c>
      <c r="E3683" s="15">
        <v>5.78</v>
      </c>
      <c r="G3683" s="14">
        <f t="shared" si="116"/>
        <v>-4.9999999999999822E-2</v>
      </c>
      <c r="H3683" s="14">
        <f t="shared" si="117"/>
        <v>8.0000000000000071E-2</v>
      </c>
    </row>
    <row r="3684" spans="1:8">
      <c r="A3684" s="2">
        <v>38285</v>
      </c>
      <c r="B3684" s="15">
        <v>6.07</v>
      </c>
      <c r="C3684" s="15">
        <v>6.12</v>
      </c>
      <c r="D3684" s="15">
        <v>5.86</v>
      </c>
      <c r="E3684" s="15">
        <v>5.78</v>
      </c>
      <c r="G3684" s="14">
        <f t="shared" si="116"/>
        <v>-4.9999999999999822E-2</v>
      </c>
      <c r="H3684" s="14">
        <f t="shared" si="117"/>
        <v>8.0000000000000071E-2</v>
      </c>
    </row>
    <row r="3685" spans="1:8">
      <c r="A3685" s="2">
        <v>38282</v>
      </c>
      <c r="B3685" s="15">
        <v>6.08</v>
      </c>
      <c r="C3685" s="15">
        <v>6.12</v>
      </c>
      <c r="D3685" s="15">
        <v>6.86</v>
      </c>
      <c r="E3685" s="15">
        <v>5.78</v>
      </c>
      <c r="G3685" s="14">
        <f t="shared" si="116"/>
        <v>-4.0000000000000036E-2</v>
      </c>
      <c r="H3685" s="14">
        <f t="shared" si="117"/>
        <v>1.08</v>
      </c>
    </row>
    <row r="3686" spans="1:8">
      <c r="A3686" s="2">
        <v>38281</v>
      </c>
      <c r="B3686" s="15">
        <v>6.08</v>
      </c>
      <c r="C3686" s="15">
        <v>6.13</v>
      </c>
      <c r="D3686" s="15">
        <v>5.87</v>
      </c>
      <c r="E3686" s="15">
        <v>5.79</v>
      </c>
      <c r="G3686" s="14">
        <f t="shared" si="116"/>
        <v>-4.9999999999999822E-2</v>
      </c>
      <c r="H3686" s="14">
        <f t="shared" si="117"/>
        <v>8.0000000000000071E-2</v>
      </c>
    </row>
    <row r="3687" spans="1:8">
      <c r="A3687" s="2">
        <v>38280</v>
      </c>
      <c r="B3687" s="15">
        <v>6.09</v>
      </c>
      <c r="C3687" s="15">
        <v>6.14</v>
      </c>
      <c r="D3687" s="15">
        <v>5.87</v>
      </c>
      <c r="E3687" s="15">
        <v>5.79</v>
      </c>
      <c r="G3687" s="14">
        <f t="shared" si="116"/>
        <v>-4.9999999999999822E-2</v>
      </c>
      <c r="H3687" s="14">
        <f t="shared" si="117"/>
        <v>8.0000000000000071E-2</v>
      </c>
    </row>
    <row r="3688" spans="1:8">
      <c r="A3688" s="2">
        <v>38279</v>
      </c>
      <c r="B3688" s="15">
        <v>6.12</v>
      </c>
      <c r="C3688" s="15">
        <v>6.17</v>
      </c>
      <c r="D3688" s="15">
        <v>5.91</v>
      </c>
      <c r="E3688" s="15">
        <v>5.83</v>
      </c>
      <c r="G3688" s="14">
        <f t="shared" si="116"/>
        <v>-4.9999999999999822E-2</v>
      </c>
      <c r="H3688" s="14">
        <f t="shared" si="117"/>
        <v>8.0000000000000071E-2</v>
      </c>
    </row>
    <row r="3689" spans="1:8">
      <c r="A3689" s="2">
        <v>38278</v>
      </c>
      <c r="B3689" s="15">
        <v>6.15</v>
      </c>
      <c r="C3689" s="15">
        <v>6.2</v>
      </c>
      <c r="D3689" s="15">
        <v>5.92</v>
      </c>
      <c r="E3689" s="15">
        <v>5.85</v>
      </c>
      <c r="G3689" s="14">
        <f t="shared" si="116"/>
        <v>-4.9999999999999822E-2</v>
      </c>
      <c r="H3689" s="14">
        <f t="shared" si="117"/>
        <v>7.0000000000000284E-2</v>
      </c>
    </row>
    <row r="3690" spans="1:8">
      <c r="A3690" s="2">
        <v>38275</v>
      </c>
      <c r="B3690" s="15">
        <v>6.15</v>
      </c>
      <c r="C3690" s="15">
        <v>6.19</v>
      </c>
      <c r="D3690" s="15">
        <v>5.93</v>
      </c>
      <c r="E3690" s="15">
        <v>5.85</v>
      </c>
      <c r="G3690" s="14">
        <f t="shared" si="116"/>
        <v>-4.0000000000000036E-2</v>
      </c>
      <c r="H3690" s="14">
        <f t="shared" si="117"/>
        <v>8.0000000000000071E-2</v>
      </c>
    </row>
    <row r="3691" spans="1:8">
      <c r="A3691" s="2">
        <v>38274</v>
      </c>
      <c r="B3691" s="15">
        <v>6.2</v>
      </c>
      <c r="C3691" s="15">
        <v>6.16</v>
      </c>
      <c r="D3691" s="15">
        <v>5.91</v>
      </c>
      <c r="E3691" s="15">
        <v>5.83</v>
      </c>
      <c r="G3691" s="14">
        <f t="shared" si="116"/>
        <v>4.0000000000000036E-2</v>
      </c>
      <c r="H3691" s="14">
        <f t="shared" si="117"/>
        <v>8.0000000000000071E-2</v>
      </c>
    </row>
    <row r="3692" spans="1:8">
      <c r="A3692" s="2">
        <v>38273</v>
      </c>
      <c r="B3692" s="15">
        <v>6.17</v>
      </c>
      <c r="C3692" s="15">
        <v>6.21</v>
      </c>
      <c r="D3692" s="15">
        <v>5.95</v>
      </c>
      <c r="E3692" s="15">
        <v>5.87</v>
      </c>
      <c r="G3692" s="14">
        <f t="shared" si="116"/>
        <v>-4.0000000000000036E-2</v>
      </c>
      <c r="H3692" s="14">
        <f t="shared" si="117"/>
        <v>8.0000000000000071E-2</v>
      </c>
    </row>
    <row r="3693" spans="1:8">
      <c r="A3693" s="2">
        <v>38272</v>
      </c>
      <c r="B3693" s="15">
        <v>6.2</v>
      </c>
      <c r="C3693" s="15">
        <v>6.23</v>
      </c>
      <c r="D3693" s="15">
        <v>5.96</v>
      </c>
      <c r="E3693" s="15">
        <v>5.88</v>
      </c>
      <c r="G3693" s="14">
        <f t="shared" si="116"/>
        <v>-3.0000000000000249E-2</v>
      </c>
      <c r="H3693" s="14">
        <f t="shared" si="117"/>
        <v>8.0000000000000071E-2</v>
      </c>
    </row>
    <row r="3694" spans="1:8">
      <c r="A3694" s="2">
        <v>38268</v>
      </c>
      <c r="B3694" s="15">
        <v>6.23</v>
      </c>
      <c r="C3694" s="15">
        <v>6.25</v>
      </c>
      <c r="D3694" s="15">
        <v>5.97</v>
      </c>
      <c r="E3694" s="15">
        <v>5.9</v>
      </c>
      <c r="G3694" s="14">
        <f t="shared" si="116"/>
        <v>-1.9999999999999574E-2</v>
      </c>
      <c r="H3694" s="14">
        <f t="shared" si="117"/>
        <v>6.9999999999999396E-2</v>
      </c>
    </row>
    <row r="3695" spans="1:8">
      <c r="A3695" s="2">
        <v>38267</v>
      </c>
      <c r="B3695" s="15">
        <v>6.33</v>
      </c>
      <c r="C3695" s="15">
        <v>6.35</v>
      </c>
      <c r="D3695" s="15">
        <v>6.06</v>
      </c>
      <c r="E3695" s="15">
        <v>5.99</v>
      </c>
      <c r="G3695" s="14">
        <f t="shared" si="116"/>
        <v>-1.9999999999999574E-2</v>
      </c>
      <c r="H3695" s="14">
        <f t="shared" si="117"/>
        <v>6.9999999999999396E-2</v>
      </c>
    </row>
    <row r="3696" spans="1:8">
      <c r="A3696" s="2">
        <v>38266</v>
      </c>
      <c r="B3696" s="15">
        <v>6.3</v>
      </c>
      <c r="C3696" s="15">
        <v>6.32</v>
      </c>
      <c r="D3696" s="15">
        <v>6.04</v>
      </c>
      <c r="E3696" s="15">
        <v>5.97</v>
      </c>
      <c r="G3696" s="14">
        <f t="shared" si="116"/>
        <v>-2.0000000000000462E-2</v>
      </c>
      <c r="H3696" s="14">
        <f t="shared" si="117"/>
        <v>7.0000000000000284E-2</v>
      </c>
    </row>
    <row r="3697" spans="1:8">
      <c r="A3697" s="2">
        <v>38265</v>
      </c>
      <c r="B3697" s="15">
        <v>6.26</v>
      </c>
      <c r="C3697" s="15">
        <v>6.28</v>
      </c>
      <c r="D3697" s="15">
        <v>6</v>
      </c>
      <c r="E3697" s="15">
        <v>5.93</v>
      </c>
      <c r="G3697" s="14">
        <f t="shared" si="116"/>
        <v>-2.0000000000000462E-2</v>
      </c>
      <c r="H3697" s="14">
        <f t="shared" si="117"/>
        <v>7.0000000000000284E-2</v>
      </c>
    </row>
    <row r="3698" spans="1:8">
      <c r="A3698" s="2">
        <v>38264</v>
      </c>
      <c r="B3698" s="15">
        <v>6.27</v>
      </c>
      <c r="C3698" s="15">
        <v>6.29</v>
      </c>
      <c r="D3698" s="15">
        <v>6</v>
      </c>
      <c r="E3698" s="15">
        <v>5.93</v>
      </c>
      <c r="G3698" s="14">
        <f t="shared" si="116"/>
        <v>-2.0000000000000462E-2</v>
      </c>
      <c r="H3698" s="14">
        <f t="shared" si="117"/>
        <v>7.0000000000000284E-2</v>
      </c>
    </row>
    <row r="3699" spans="1:8">
      <c r="A3699" s="2">
        <v>38261</v>
      </c>
      <c r="B3699" s="15">
        <v>6.29</v>
      </c>
      <c r="C3699" s="15">
        <v>6.3</v>
      </c>
      <c r="D3699" s="15">
        <v>6.01</v>
      </c>
      <c r="E3699" s="15">
        <v>5.95</v>
      </c>
      <c r="G3699" s="14">
        <f t="shared" si="116"/>
        <v>-9.9999999999997868E-3</v>
      </c>
      <c r="H3699" s="14">
        <f t="shared" si="117"/>
        <v>5.9999999999999609E-2</v>
      </c>
    </row>
    <row r="3700" spans="1:8">
      <c r="A3700" s="2">
        <v>38260</v>
      </c>
      <c r="B3700" s="15">
        <v>6.24</v>
      </c>
      <c r="C3700" s="15">
        <v>6.25</v>
      </c>
      <c r="D3700" s="15">
        <v>5.96</v>
      </c>
      <c r="E3700" s="15">
        <v>5.89</v>
      </c>
      <c r="G3700" s="14">
        <f t="shared" si="116"/>
        <v>-9.9999999999997868E-3</v>
      </c>
      <c r="H3700" s="14">
        <f t="shared" si="117"/>
        <v>7.0000000000000284E-2</v>
      </c>
    </row>
    <row r="3701" spans="1:8">
      <c r="A3701" s="2">
        <v>38259</v>
      </c>
      <c r="B3701" s="15">
        <v>6.21</v>
      </c>
      <c r="C3701" s="15">
        <v>6.22</v>
      </c>
      <c r="D3701" s="15">
        <v>5.93</v>
      </c>
      <c r="E3701" s="15">
        <v>5.86</v>
      </c>
      <c r="G3701" s="14">
        <f t="shared" si="116"/>
        <v>-9.9999999999997868E-3</v>
      </c>
      <c r="H3701" s="14">
        <f t="shared" si="117"/>
        <v>6.9999999999999396E-2</v>
      </c>
    </row>
    <row r="3702" spans="1:8">
      <c r="A3702" s="2">
        <v>38258</v>
      </c>
      <c r="B3702" s="15">
        <v>6.15</v>
      </c>
      <c r="C3702" s="15">
        <v>6.16</v>
      </c>
      <c r="D3702" s="15">
        <v>5.88</v>
      </c>
      <c r="E3702" s="15">
        <v>5.8</v>
      </c>
      <c r="G3702" s="14">
        <f t="shared" si="116"/>
        <v>-9.9999999999997868E-3</v>
      </c>
      <c r="H3702" s="14">
        <f t="shared" si="117"/>
        <v>8.0000000000000071E-2</v>
      </c>
    </row>
    <row r="3703" spans="1:8">
      <c r="A3703" s="2">
        <v>38257</v>
      </c>
      <c r="B3703" s="15">
        <v>6.13</v>
      </c>
      <c r="C3703" s="15">
        <v>6.14</v>
      </c>
      <c r="D3703" s="15">
        <v>5.85</v>
      </c>
      <c r="E3703" s="15">
        <v>5.77</v>
      </c>
      <c r="G3703" s="14">
        <f t="shared" si="116"/>
        <v>-9.9999999999997868E-3</v>
      </c>
      <c r="H3703" s="14">
        <f t="shared" si="117"/>
        <v>8.0000000000000071E-2</v>
      </c>
    </row>
    <row r="3704" spans="1:8">
      <c r="A3704" s="2">
        <v>38254</v>
      </c>
      <c r="B3704" s="15">
        <v>6.15</v>
      </c>
      <c r="C3704" s="15">
        <v>6.16</v>
      </c>
      <c r="D3704" s="15">
        <v>5.88</v>
      </c>
      <c r="E3704" s="15">
        <v>5.8</v>
      </c>
      <c r="G3704" s="14">
        <f t="shared" si="116"/>
        <v>-9.9999999999997868E-3</v>
      </c>
      <c r="H3704" s="14">
        <f t="shared" si="117"/>
        <v>8.0000000000000071E-2</v>
      </c>
    </row>
    <row r="3705" spans="1:8">
      <c r="A3705" s="2">
        <v>38253</v>
      </c>
      <c r="B3705" s="15">
        <v>6.14</v>
      </c>
      <c r="C3705" s="15">
        <v>6.15</v>
      </c>
      <c r="D3705" s="15">
        <v>5.87</v>
      </c>
      <c r="E3705" s="15">
        <v>5.8</v>
      </c>
      <c r="G3705" s="14">
        <f t="shared" si="116"/>
        <v>-1.0000000000000675E-2</v>
      </c>
      <c r="H3705" s="14">
        <f t="shared" si="117"/>
        <v>7.0000000000000284E-2</v>
      </c>
    </row>
    <row r="3706" spans="1:8">
      <c r="A3706" s="2">
        <v>38252</v>
      </c>
      <c r="B3706" s="15">
        <v>6.12</v>
      </c>
      <c r="C3706" s="15">
        <v>6.13</v>
      </c>
      <c r="D3706" s="15">
        <v>5.86</v>
      </c>
      <c r="E3706" s="15">
        <v>5.79</v>
      </c>
      <c r="G3706" s="14">
        <f t="shared" si="116"/>
        <v>-9.9999999999997868E-3</v>
      </c>
      <c r="H3706" s="14">
        <f t="shared" si="117"/>
        <v>7.0000000000000284E-2</v>
      </c>
    </row>
    <row r="3707" spans="1:8">
      <c r="A3707" s="2">
        <v>38251</v>
      </c>
      <c r="B3707" s="15">
        <v>6.18</v>
      </c>
      <c r="C3707" s="15">
        <v>6.19</v>
      </c>
      <c r="D3707" s="15">
        <v>5.91</v>
      </c>
      <c r="E3707" s="15">
        <v>5.84</v>
      </c>
      <c r="G3707" s="14">
        <f t="shared" si="116"/>
        <v>-1.0000000000000675E-2</v>
      </c>
      <c r="H3707" s="14">
        <f t="shared" si="117"/>
        <v>7.0000000000000284E-2</v>
      </c>
    </row>
    <row r="3708" spans="1:8">
      <c r="A3708" s="2">
        <v>38250</v>
      </c>
      <c r="B3708" s="15">
        <v>6.21</v>
      </c>
      <c r="C3708" s="15">
        <v>6.21</v>
      </c>
      <c r="D3708" s="15">
        <v>5.9399999999999995</v>
      </c>
      <c r="E3708" s="15">
        <v>5.87</v>
      </c>
      <c r="G3708" s="14">
        <f t="shared" si="116"/>
        <v>0</v>
      </c>
      <c r="H3708" s="14">
        <f t="shared" si="117"/>
        <v>6.9999999999999396E-2</v>
      </c>
    </row>
    <row r="3709" spans="1:8">
      <c r="A3709" s="2">
        <v>38247</v>
      </c>
      <c r="B3709" s="15">
        <v>6.28</v>
      </c>
      <c r="C3709" s="15">
        <v>6.27</v>
      </c>
      <c r="D3709" s="15">
        <v>5.99</v>
      </c>
      <c r="E3709" s="15">
        <v>5.92</v>
      </c>
      <c r="G3709" s="14">
        <f t="shared" si="116"/>
        <v>1.0000000000000675E-2</v>
      </c>
      <c r="H3709" s="14">
        <f t="shared" si="117"/>
        <v>7.0000000000000284E-2</v>
      </c>
    </row>
    <row r="3710" spans="1:8">
      <c r="A3710" s="2">
        <v>38246</v>
      </c>
      <c r="B3710" s="15">
        <v>6.24</v>
      </c>
      <c r="C3710" s="15">
        <v>6.24</v>
      </c>
      <c r="D3710" s="15">
        <v>5.95</v>
      </c>
      <c r="E3710" s="15">
        <v>5.88</v>
      </c>
      <c r="G3710" s="14">
        <f t="shared" si="116"/>
        <v>0</v>
      </c>
      <c r="H3710" s="14">
        <f t="shared" si="117"/>
        <v>7.0000000000000284E-2</v>
      </c>
    </row>
    <row r="3711" spans="1:8">
      <c r="A3711" s="2">
        <v>38245</v>
      </c>
      <c r="B3711" s="15">
        <v>6.33</v>
      </c>
      <c r="C3711" s="15">
        <v>6.32</v>
      </c>
      <c r="D3711" s="15">
        <v>6.04</v>
      </c>
      <c r="E3711" s="15">
        <v>5.97</v>
      </c>
      <c r="G3711" s="14">
        <f t="shared" si="116"/>
        <v>9.9999999999997868E-3</v>
      </c>
      <c r="H3711" s="14">
        <f t="shared" si="117"/>
        <v>7.0000000000000284E-2</v>
      </c>
    </row>
    <row r="3712" spans="1:8">
      <c r="A3712" s="2">
        <v>38244</v>
      </c>
      <c r="B3712" s="15">
        <v>6.3</v>
      </c>
      <c r="C3712" s="15">
        <v>6.3</v>
      </c>
      <c r="D3712" s="15">
        <v>6.01</v>
      </c>
      <c r="E3712" s="15">
        <v>5.9399999999999995</v>
      </c>
      <c r="G3712" s="14">
        <f t="shared" si="116"/>
        <v>0</v>
      </c>
      <c r="H3712" s="14">
        <f t="shared" si="117"/>
        <v>7.0000000000000284E-2</v>
      </c>
    </row>
    <row r="3713" spans="1:8">
      <c r="A3713" s="2">
        <v>38243</v>
      </c>
      <c r="B3713" s="15">
        <v>6.31</v>
      </c>
      <c r="C3713" s="15">
        <v>6.31</v>
      </c>
      <c r="D3713" s="15">
        <v>6.02</v>
      </c>
      <c r="E3713" s="15">
        <v>5.95</v>
      </c>
      <c r="G3713" s="14">
        <f t="shared" si="116"/>
        <v>0</v>
      </c>
      <c r="H3713" s="14">
        <f t="shared" si="117"/>
        <v>6.9999999999999396E-2</v>
      </c>
    </row>
    <row r="3714" spans="1:8">
      <c r="A3714" s="2">
        <v>38240</v>
      </c>
      <c r="B3714" s="15">
        <v>6.35</v>
      </c>
      <c r="C3714" s="15">
        <v>6.35</v>
      </c>
      <c r="D3714" s="15">
        <v>6.05</v>
      </c>
      <c r="E3714" s="15">
        <v>5.98</v>
      </c>
      <c r="G3714" s="14">
        <f t="shared" si="116"/>
        <v>0</v>
      </c>
      <c r="H3714" s="14">
        <f t="shared" si="117"/>
        <v>6.9999999999999396E-2</v>
      </c>
    </row>
    <row r="3715" spans="1:8">
      <c r="A3715" s="2">
        <v>38239</v>
      </c>
      <c r="B3715" s="15">
        <v>6.37</v>
      </c>
      <c r="C3715" s="15">
        <v>6.37</v>
      </c>
      <c r="D3715" s="15">
        <v>6.07</v>
      </c>
      <c r="E3715" s="15">
        <v>6</v>
      </c>
      <c r="G3715" s="14">
        <f t="shared" si="116"/>
        <v>0</v>
      </c>
      <c r="H3715" s="14">
        <f t="shared" si="117"/>
        <v>7.0000000000000284E-2</v>
      </c>
    </row>
    <row r="3716" spans="1:8">
      <c r="A3716" s="2">
        <v>38238</v>
      </c>
      <c r="B3716" s="15">
        <v>6.32</v>
      </c>
      <c r="C3716" s="15">
        <v>6.33</v>
      </c>
      <c r="D3716" s="15">
        <v>6.04</v>
      </c>
      <c r="E3716" s="15">
        <v>5.97</v>
      </c>
      <c r="G3716" s="14">
        <f t="shared" si="116"/>
        <v>-9.9999999999997868E-3</v>
      </c>
      <c r="H3716" s="14">
        <f t="shared" si="117"/>
        <v>7.0000000000000284E-2</v>
      </c>
    </row>
    <row r="3717" spans="1:8">
      <c r="A3717" s="2">
        <v>38237</v>
      </c>
      <c r="B3717" s="15">
        <v>6.39</v>
      </c>
      <c r="C3717" s="15">
        <v>6.39</v>
      </c>
      <c r="D3717" s="15">
        <v>6.09</v>
      </c>
      <c r="E3717" s="15">
        <v>6.03</v>
      </c>
      <c r="G3717" s="14">
        <f t="shared" si="116"/>
        <v>0</v>
      </c>
      <c r="H3717" s="14">
        <f t="shared" si="117"/>
        <v>5.9999999999999609E-2</v>
      </c>
    </row>
    <row r="3718" spans="1:8">
      <c r="A3718" s="2">
        <v>38233</v>
      </c>
      <c r="B3718" s="15">
        <v>6.45</v>
      </c>
      <c r="C3718" s="15">
        <v>6.45</v>
      </c>
      <c r="D3718" s="15">
        <v>6.14</v>
      </c>
      <c r="E3718" s="15">
        <v>6.08</v>
      </c>
      <c r="G3718" s="14">
        <f t="shared" si="116"/>
        <v>0</v>
      </c>
      <c r="H3718" s="14">
        <f t="shared" si="117"/>
        <v>5.9999999999999609E-2</v>
      </c>
    </row>
    <row r="3719" spans="1:8">
      <c r="A3719" s="2">
        <v>38232</v>
      </c>
      <c r="B3719" s="15">
        <v>6.37</v>
      </c>
      <c r="C3719" s="15">
        <v>6.37</v>
      </c>
      <c r="D3719" s="15">
        <v>6.07</v>
      </c>
      <c r="E3719" s="15">
        <v>6</v>
      </c>
      <c r="G3719" s="14">
        <f t="shared" si="116"/>
        <v>0</v>
      </c>
      <c r="H3719" s="14">
        <f t="shared" si="117"/>
        <v>7.0000000000000284E-2</v>
      </c>
    </row>
    <row r="3720" spans="1:8">
      <c r="A3720" s="2">
        <v>38231</v>
      </c>
      <c r="B3720" s="15">
        <v>6.33</v>
      </c>
      <c r="C3720" s="15">
        <v>6.33</v>
      </c>
      <c r="D3720" s="15">
        <v>6.02</v>
      </c>
      <c r="E3720" s="15">
        <v>5.96</v>
      </c>
      <c r="G3720" s="14">
        <f t="shared" si="116"/>
        <v>0</v>
      </c>
      <c r="H3720" s="14">
        <f t="shared" si="117"/>
        <v>5.9999999999999609E-2</v>
      </c>
    </row>
    <row r="3721" spans="1:8">
      <c r="A3721" s="2">
        <v>38230</v>
      </c>
      <c r="B3721" s="15">
        <v>6.32</v>
      </c>
      <c r="C3721" s="15">
        <v>6.32</v>
      </c>
      <c r="D3721" s="15">
        <v>6.02</v>
      </c>
      <c r="E3721" s="15">
        <v>5.96</v>
      </c>
      <c r="G3721" s="14">
        <f t="shared" si="116"/>
        <v>0</v>
      </c>
      <c r="H3721" s="14">
        <f t="shared" si="117"/>
        <v>5.9999999999999609E-2</v>
      </c>
    </row>
    <row r="3722" spans="1:8">
      <c r="A3722" s="2">
        <v>38229</v>
      </c>
      <c r="B3722" s="15">
        <v>6.38</v>
      </c>
      <c r="C3722" s="15">
        <v>6.38</v>
      </c>
      <c r="D3722" s="15">
        <v>6.07</v>
      </c>
      <c r="E3722" s="15">
        <v>6.01</v>
      </c>
      <c r="G3722" s="14">
        <f t="shared" si="116"/>
        <v>0</v>
      </c>
      <c r="H3722" s="14">
        <f t="shared" si="117"/>
        <v>6.0000000000000497E-2</v>
      </c>
    </row>
    <row r="3723" spans="1:8">
      <c r="A3723" s="2">
        <v>38226</v>
      </c>
      <c r="B3723" s="15">
        <v>6.41</v>
      </c>
      <c r="C3723" s="15">
        <v>6.41</v>
      </c>
      <c r="D3723" s="15">
        <v>6.1</v>
      </c>
      <c r="E3723" s="15">
        <v>6.04</v>
      </c>
      <c r="G3723" s="14">
        <f t="shared" si="116"/>
        <v>0</v>
      </c>
      <c r="H3723" s="14">
        <f t="shared" si="117"/>
        <v>5.9999999999999609E-2</v>
      </c>
    </row>
    <row r="3724" spans="1:8">
      <c r="A3724" s="2">
        <v>38225</v>
      </c>
      <c r="B3724" s="15">
        <v>6.41</v>
      </c>
      <c r="C3724" s="15">
        <v>6.41</v>
      </c>
      <c r="D3724" s="15">
        <v>6.1</v>
      </c>
      <c r="E3724" s="15">
        <v>6.04</v>
      </c>
      <c r="G3724" s="14">
        <f t="shared" si="116"/>
        <v>0</v>
      </c>
      <c r="H3724" s="14">
        <f t="shared" si="117"/>
        <v>5.9999999999999609E-2</v>
      </c>
    </row>
    <row r="3725" spans="1:8">
      <c r="A3725" s="2">
        <v>38224</v>
      </c>
      <c r="B3725" s="15">
        <v>6.44</v>
      </c>
      <c r="C3725" s="15">
        <v>6.44</v>
      </c>
      <c r="D3725" s="15">
        <v>6.13</v>
      </c>
      <c r="E3725" s="15">
        <v>6.07</v>
      </c>
      <c r="G3725" s="14">
        <f t="shared" si="116"/>
        <v>0</v>
      </c>
      <c r="H3725" s="14">
        <f t="shared" si="117"/>
        <v>5.9999999999999609E-2</v>
      </c>
    </row>
    <row r="3726" spans="1:8">
      <c r="A3726" s="2">
        <v>38223</v>
      </c>
      <c r="B3726" s="15">
        <v>6.46</v>
      </c>
      <c r="C3726" s="15">
        <v>6.46</v>
      </c>
      <c r="D3726" s="15">
        <v>6.15</v>
      </c>
      <c r="E3726" s="15">
        <v>6.09</v>
      </c>
      <c r="G3726" s="14">
        <f t="shared" si="116"/>
        <v>0</v>
      </c>
      <c r="H3726" s="14">
        <f t="shared" si="117"/>
        <v>6.0000000000000497E-2</v>
      </c>
    </row>
    <row r="3727" spans="1:8">
      <c r="A3727" s="2">
        <v>38222</v>
      </c>
      <c r="B3727" s="15">
        <v>6.47</v>
      </c>
      <c r="C3727" s="15">
        <v>6.47</v>
      </c>
      <c r="D3727" s="15">
        <v>6.15</v>
      </c>
      <c r="E3727" s="15">
        <v>6.09</v>
      </c>
      <c r="G3727" s="14">
        <f t="shared" si="116"/>
        <v>0</v>
      </c>
      <c r="H3727" s="14">
        <f t="shared" si="117"/>
        <v>6.0000000000000497E-2</v>
      </c>
    </row>
    <row r="3728" spans="1:8">
      <c r="A3728" s="2">
        <v>38219</v>
      </c>
      <c r="B3728" s="15">
        <v>6.43</v>
      </c>
      <c r="C3728" s="15">
        <v>6.43</v>
      </c>
      <c r="D3728" s="15">
        <v>6.12</v>
      </c>
      <c r="E3728" s="15">
        <v>6.06</v>
      </c>
      <c r="G3728" s="14">
        <f t="shared" si="116"/>
        <v>0</v>
      </c>
      <c r="H3728" s="14">
        <f t="shared" si="117"/>
        <v>6.0000000000000497E-2</v>
      </c>
    </row>
    <row r="3729" spans="1:8">
      <c r="A3729" s="2">
        <v>38218</v>
      </c>
      <c r="B3729" s="15">
        <v>6.42</v>
      </c>
      <c r="C3729" s="15">
        <v>6.42</v>
      </c>
      <c r="D3729" s="15">
        <v>6.11</v>
      </c>
      <c r="E3729" s="15">
        <v>6.05</v>
      </c>
      <c r="G3729" s="14">
        <f t="shared" si="116"/>
        <v>0</v>
      </c>
      <c r="H3729" s="14">
        <f t="shared" si="117"/>
        <v>6.0000000000000497E-2</v>
      </c>
    </row>
    <row r="3730" spans="1:8">
      <c r="A3730" s="2">
        <v>38217</v>
      </c>
      <c r="B3730" s="15">
        <v>6.43</v>
      </c>
      <c r="C3730" s="15">
        <v>6.43</v>
      </c>
      <c r="D3730" s="15">
        <v>6.12</v>
      </c>
      <c r="E3730" s="15">
        <v>6.06</v>
      </c>
      <c r="G3730" s="14">
        <f t="shared" si="116"/>
        <v>0</v>
      </c>
      <c r="H3730" s="14">
        <f t="shared" si="117"/>
        <v>6.0000000000000497E-2</v>
      </c>
    </row>
    <row r="3731" spans="1:8">
      <c r="A3731" s="2">
        <v>38216</v>
      </c>
      <c r="B3731" s="15">
        <v>6.41</v>
      </c>
      <c r="C3731" s="15">
        <v>6.42</v>
      </c>
      <c r="D3731" s="15">
        <v>6.1</v>
      </c>
      <c r="E3731" s="15">
        <v>6.04</v>
      </c>
      <c r="G3731" s="14">
        <f t="shared" si="116"/>
        <v>-9.9999999999997868E-3</v>
      </c>
      <c r="H3731" s="14">
        <f t="shared" si="117"/>
        <v>5.9999999999999609E-2</v>
      </c>
    </row>
    <row r="3732" spans="1:8">
      <c r="A3732" s="2">
        <v>38215</v>
      </c>
      <c r="B3732" s="15">
        <v>6.45</v>
      </c>
      <c r="C3732" s="15">
        <v>6.46</v>
      </c>
      <c r="D3732" s="15">
        <v>6.13</v>
      </c>
      <c r="E3732" s="15">
        <v>6.08</v>
      </c>
      <c r="G3732" s="14">
        <f t="shared" si="116"/>
        <v>-9.9999999999997868E-3</v>
      </c>
      <c r="H3732" s="14">
        <f t="shared" si="117"/>
        <v>4.9999999999999822E-2</v>
      </c>
    </row>
    <row r="3733" spans="1:8">
      <c r="A3733" s="2">
        <v>38212</v>
      </c>
      <c r="B3733" s="15">
        <v>6.41</v>
      </c>
      <c r="C3733" s="15">
        <v>6.42</v>
      </c>
      <c r="D3733" s="15">
        <v>6.09</v>
      </c>
      <c r="E3733" s="15">
        <v>6.04</v>
      </c>
      <c r="G3733" s="14">
        <f t="shared" si="116"/>
        <v>-9.9999999999997868E-3</v>
      </c>
      <c r="H3733" s="14">
        <f t="shared" si="117"/>
        <v>4.9999999999999822E-2</v>
      </c>
    </row>
    <row r="3734" spans="1:8">
      <c r="A3734" s="2">
        <v>38211</v>
      </c>
      <c r="B3734" s="15">
        <v>6.45</v>
      </c>
      <c r="C3734" s="15">
        <v>6.46</v>
      </c>
      <c r="D3734" s="15">
        <v>6.13</v>
      </c>
      <c r="E3734" s="15">
        <v>6.07</v>
      </c>
      <c r="G3734" s="14">
        <f t="shared" si="116"/>
        <v>-9.9999999999997868E-3</v>
      </c>
      <c r="H3734" s="14">
        <f t="shared" si="117"/>
        <v>5.9999999999999609E-2</v>
      </c>
    </row>
    <row r="3735" spans="1:8">
      <c r="A3735" s="2">
        <v>38210</v>
      </c>
      <c r="B3735" s="15">
        <v>6.46</v>
      </c>
      <c r="C3735" s="15">
        <v>6.47</v>
      </c>
      <c r="D3735" s="15">
        <v>6.14</v>
      </c>
      <c r="E3735" s="15">
        <v>6.08</v>
      </c>
      <c r="G3735" s="14">
        <f t="shared" si="116"/>
        <v>-9.9999999999997868E-3</v>
      </c>
      <c r="H3735" s="14">
        <f t="shared" si="117"/>
        <v>5.9999999999999609E-2</v>
      </c>
    </row>
    <row r="3736" spans="1:8">
      <c r="A3736" s="2">
        <v>38209</v>
      </c>
      <c r="B3736" s="15">
        <v>6.47</v>
      </c>
      <c r="C3736" s="15">
        <v>6.5</v>
      </c>
      <c r="D3736" s="15">
        <v>6.15</v>
      </c>
      <c r="E3736" s="15">
        <v>6.09</v>
      </c>
      <c r="G3736" s="14">
        <f t="shared" si="116"/>
        <v>-3.0000000000000249E-2</v>
      </c>
      <c r="H3736" s="14">
        <f t="shared" si="117"/>
        <v>6.0000000000000497E-2</v>
      </c>
    </row>
    <row r="3737" spans="1:8">
      <c r="A3737" s="2">
        <v>38208</v>
      </c>
      <c r="B3737" s="15">
        <v>6.45</v>
      </c>
      <c r="C3737" s="15">
        <v>6.47</v>
      </c>
      <c r="D3737" s="15">
        <v>6.13</v>
      </c>
      <c r="E3737" s="15">
        <v>6.07</v>
      </c>
      <c r="G3737" s="14">
        <f t="shared" si="116"/>
        <v>-1.9999999999999574E-2</v>
      </c>
      <c r="H3737" s="14">
        <f t="shared" si="117"/>
        <v>5.9999999999999609E-2</v>
      </c>
    </row>
    <row r="3738" spans="1:8">
      <c r="A3738" s="2">
        <v>38205</v>
      </c>
      <c r="B3738" s="15">
        <v>6.44</v>
      </c>
      <c r="C3738" s="15">
        <v>6.46</v>
      </c>
      <c r="D3738" s="15">
        <v>6.12</v>
      </c>
      <c r="E3738" s="15">
        <v>6.06</v>
      </c>
      <c r="G3738" s="14">
        <f t="shared" si="116"/>
        <v>-1.9999999999999574E-2</v>
      </c>
      <c r="H3738" s="14">
        <f t="shared" si="117"/>
        <v>6.0000000000000497E-2</v>
      </c>
    </row>
    <row r="3739" spans="1:8">
      <c r="A3739" s="2">
        <v>38204</v>
      </c>
      <c r="B3739" s="15">
        <v>6.55</v>
      </c>
      <c r="C3739" s="15">
        <v>6.57</v>
      </c>
      <c r="D3739" s="15">
        <v>6.23</v>
      </c>
      <c r="E3739" s="15">
        <v>6.17</v>
      </c>
      <c r="G3739" s="14">
        <f t="shared" si="116"/>
        <v>-2.0000000000000462E-2</v>
      </c>
      <c r="H3739" s="14">
        <f t="shared" si="117"/>
        <v>6.0000000000000497E-2</v>
      </c>
    </row>
    <row r="3740" spans="1:8">
      <c r="A3740" s="2">
        <v>38203</v>
      </c>
      <c r="B3740" s="15">
        <v>6.57</v>
      </c>
      <c r="C3740" s="15">
        <v>6.59</v>
      </c>
      <c r="D3740" s="15">
        <v>6.24</v>
      </c>
      <c r="E3740" s="15">
        <v>6.19</v>
      </c>
      <c r="G3740" s="14">
        <f t="shared" si="116"/>
        <v>-1.9999999999999574E-2</v>
      </c>
      <c r="H3740" s="14">
        <f t="shared" si="117"/>
        <v>4.9999999999999822E-2</v>
      </c>
    </row>
    <row r="3741" spans="1:8">
      <c r="A3741" s="2">
        <v>38202</v>
      </c>
      <c r="B3741" s="15">
        <v>6.57</v>
      </c>
      <c r="C3741" s="15">
        <v>6.59</v>
      </c>
      <c r="D3741" s="15">
        <v>6.23</v>
      </c>
      <c r="E3741" s="15">
        <v>6.18</v>
      </c>
      <c r="G3741" s="14">
        <f t="shared" ref="G3741:G3804" si="118">B3741-C3741</f>
        <v>-1.9999999999999574E-2</v>
      </c>
      <c r="H3741" s="14">
        <f t="shared" ref="H3741:H3804" si="119">D3741-E3741</f>
        <v>5.0000000000000711E-2</v>
      </c>
    </row>
    <row r="3742" spans="1:8">
      <c r="A3742" s="2">
        <v>38201</v>
      </c>
      <c r="B3742" s="15">
        <v>6.6</v>
      </c>
      <c r="C3742" s="15">
        <v>6.61</v>
      </c>
      <c r="D3742" s="15">
        <v>6.25</v>
      </c>
      <c r="E3742" s="15">
        <v>6.2</v>
      </c>
      <c r="G3742" s="14">
        <f t="shared" si="118"/>
        <v>-1.0000000000000675E-2</v>
      </c>
      <c r="H3742" s="14">
        <f t="shared" si="119"/>
        <v>4.9999999999999822E-2</v>
      </c>
    </row>
    <row r="3743" spans="1:8">
      <c r="A3743" s="2">
        <v>38198</v>
      </c>
      <c r="B3743" s="15">
        <v>6.62</v>
      </c>
      <c r="C3743" s="15">
        <v>6.6</v>
      </c>
      <c r="D3743" s="15">
        <v>6.27</v>
      </c>
      <c r="E3743" s="15">
        <v>6.22</v>
      </c>
      <c r="G3743" s="14">
        <f t="shared" si="118"/>
        <v>2.0000000000000462E-2</v>
      </c>
      <c r="H3743" s="14">
        <f t="shared" si="119"/>
        <v>4.9999999999999822E-2</v>
      </c>
    </row>
    <row r="3744" spans="1:8">
      <c r="A3744" s="2">
        <v>38197</v>
      </c>
      <c r="B3744" s="15">
        <v>6.71</v>
      </c>
      <c r="C3744" s="15">
        <v>6.6899999999999995</v>
      </c>
      <c r="D3744" s="15">
        <v>6.36</v>
      </c>
      <c r="E3744" s="15">
        <v>6.31</v>
      </c>
      <c r="G3744" s="14">
        <f t="shared" si="118"/>
        <v>2.0000000000000462E-2</v>
      </c>
      <c r="H3744" s="14">
        <f t="shared" si="119"/>
        <v>5.0000000000000711E-2</v>
      </c>
    </row>
    <row r="3745" spans="1:8">
      <c r="A3745" s="2">
        <v>38196</v>
      </c>
      <c r="B3745" s="15">
        <v>6.73</v>
      </c>
      <c r="C3745" s="15">
        <v>6.71</v>
      </c>
      <c r="D3745" s="15">
        <v>6.37</v>
      </c>
      <c r="E3745" s="15">
        <v>6.32</v>
      </c>
      <c r="G3745" s="14">
        <f t="shared" si="118"/>
        <v>2.0000000000000462E-2</v>
      </c>
      <c r="H3745" s="14">
        <f t="shared" si="119"/>
        <v>4.9999999999999822E-2</v>
      </c>
    </row>
    <row r="3746" spans="1:8">
      <c r="A3746" s="2">
        <v>38195</v>
      </c>
      <c r="B3746" s="15">
        <v>6.73</v>
      </c>
      <c r="C3746" s="15">
        <v>6.71</v>
      </c>
      <c r="D3746" s="15">
        <v>6.37</v>
      </c>
      <c r="E3746" s="15">
        <v>6.32</v>
      </c>
      <c r="G3746" s="14">
        <f t="shared" si="118"/>
        <v>2.0000000000000462E-2</v>
      </c>
      <c r="H3746" s="14">
        <f t="shared" si="119"/>
        <v>4.9999999999999822E-2</v>
      </c>
    </row>
    <row r="3747" spans="1:8">
      <c r="A3747" s="2">
        <v>38194</v>
      </c>
      <c r="B3747" s="15">
        <v>6.63</v>
      </c>
      <c r="C3747" s="15">
        <v>6.6</v>
      </c>
      <c r="D3747" s="15">
        <v>6.26</v>
      </c>
      <c r="E3747" s="15">
        <v>6.21</v>
      </c>
      <c r="G3747" s="14">
        <f t="shared" si="118"/>
        <v>3.0000000000000249E-2</v>
      </c>
      <c r="H3747" s="14">
        <f t="shared" si="119"/>
        <v>4.9999999999999822E-2</v>
      </c>
    </row>
    <row r="3748" spans="1:8">
      <c r="A3748" s="2">
        <v>38191</v>
      </c>
      <c r="B3748" s="15">
        <v>6.6</v>
      </c>
      <c r="C3748" s="15">
        <v>6.58</v>
      </c>
      <c r="D3748" s="15">
        <v>6.24</v>
      </c>
      <c r="E3748" s="15">
        <v>6.19</v>
      </c>
      <c r="G3748" s="14">
        <f t="shared" si="118"/>
        <v>1.9999999999999574E-2</v>
      </c>
      <c r="H3748" s="14">
        <f t="shared" si="119"/>
        <v>4.9999999999999822E-2</v>
      </c>
    </row>
    <row r="3749" spans="1:8">
      <c r="A3749" s="2">
        <v>38190</v>
      </c>
      <c r="B3749" s="15">
        <v>6.63</v>
      </c>
      <c r="C3749" s="15">
        <v>6.61</v>
      </c>
      <c r="D3749" s="15">
        <v>6.26</v>
      </c>
      <c r="E3749" s="15">
        <v>6.21</v>
      </c>
      <c r="G3749" s="14">
        <f t="shared" si="118"/>
        <v>1.9999999999999574E-2</v>
      </c>
      <c r="H3749" s="14">
        <f t="shared" si="119"/>
        <v>4.9999999999999822E-2</v>
      </c>
    </row>
    <row r="3750" spans="1:8">
      <c r="A3750" s="2">
        <v>38189</v>
      </c>
      <c r="B3750" s="15">
        <v>6.65</v>
      </c>
      <c r="C3750" s="15">
        <v>6.62</v>
      </c>
      <c r="D3750" s="15">
        <v>6.27</v>
      </c>
      <c r="E3750" s="15">
        <v>6.22</v>
      </c>
      <c r="G3750" s="14">
        <f t="shared" si="118"/>
        <v>3.0000000000000249E-2</v>
      </c>
      <c r="H3750" s="14">
        <f t="shared" si="119"/>
        <v>4.9999999999999822E-2</v>
      </c>
    </row>
    <row r="3751" spans="1:8">
      <c r="A3751" s="2">
        <v>38188</v>
      </c>
      <c r="B3751" s="15">
        <v>6.62</v>
      </c>
      <c r="C3751" s="15">
        <v>6.59</v>
      </c>
      <c r="D3751" s="15">
        <v>6.25</v>
      </c>
      <c r="E3751" s="15">
        <v>6.2</v>
      </c>
      <c r="G3751" s="14">
        <f t="shared" si="118"/>
        <v>3.0000000000000249E-2</v>
      </c>
      <c r="H3751" s="14">
        <f t="shared" si="119"/>
        <v>4.9999999999999822E-2</v>
      </c>
    </row>
    <row r="3752" spans="1:8">
      <c r="A3752" s="2">
        <v>38187</v>
      </c>
      <c r="B3752" s="15">
        <v>6.57</v>
      </c>
      <c r="C3752" s="15">
        <v>6.52</v>
      </c>
      <c r="D3752" s="15">
        <v>6.15</v>
      </c>
      <c r="E3752" s="15">
        <v>6.11</v>
      </c>
      <c r="G3752" s="14">
        <f t="shared" si="118"/>
        <v>5.0000000000000711E-2</v>
      </c>
      <c r="H3752" s="14">
        <f t="shared" si="119"/>
        <v>4.0000000000000036E-2</v>
      </c>
    </row>
    <row r="3753" spans="1:8">
      <c r="A3753" s="2">
        <v>38184</v>
      </c>
      <c r="B3753" s="15">
        <v>6.59</v>
      </c>
      <c r="C3753" s="15">
        <v>6.53</v>
      </c>
      <c r="D3753" s="15">
        <v>6.17</v>
      </c>
      <c r="E3753" s="15">
        <v>6.13</v>
      </c>
      <c r="G3753" s="14">
        <f t="shared" si="118"/>
        <v>5.9999999999999609E-2</v>
      </c>
      <c r="H3753" s="14">
        <f t="shared" si="119"/>
        <v>4.0000000000000036E-2</v>
      </c>
    </row>
    <row r="3754" spans="1:8">
      <c r="A3754" s="2">
        <v>38183</v>
      </c>
      <c r="B3754" s="15">
        <v>6.68</v>
      </c>
      <c r="C3754" s="15">
        <v>6.62</v>
      </c>
      <c r="D3754" s="15">
        <v>6.26</v>
      </c>
      <c r="E3754" s="15">
        <v>6.22</v>
      </c>
      <c r="G3754" s="14">
        <f t="shared" si="118"/>
        <v>5.9999999999999609E-2</v>
      </c>
      <c r="H3754" s="14">
        <f t="shared" si="119"/>
        <v>4.0000000000000036E-2</v>
      </c>
    </row>
    <row r="3755" spans="1:8">
      <c r="A3755" s="2">
        <v>38182</v>
      </c>
      <c r="B3755" s="15">
        <v>6.68</v>
      </c>
      <c r="C3755" s="15">
        <v>6.62</v>
      </c>
      <c r="D3755" s="15">
        <v>6.26</v>
      </c>
      <c r="E3755" s="15">
        <v>6.23</v>
      </c>
      <c r="G3755" s="14">
        <f t="shared" si="118"/>
        <v>5.9999999999999609E-2</v>
      </c>
      <c r="H3755" s="14">
        <f t="shared" si="119"/>
        <v>2.9999999999999361E-2</v>
      </c>
    </row>
    <row r="3756" spans="1:8">
      <c r="A3756" s="2">
        <v>38181</v>
      </c>
      <c r="B3756" s="15">
        <v>6.7</v>
      </c>
      <c r="C3756" s="15">
        <v>6.64</v>
      </c>
      <c r="D3756" s="15">
        <v>6.27</v>
      </c>
      <c r="E3756" s="15">
        <v>6.24</v>
      </c>
      <c r="G3756" s="14">
        <f t="shared" si="118"/>
        <v>6.0000000000000497E-2</v>
      </c>
      <c r="H3756" s="14">
        <f t="shared" si="119"/>
        <v>2.9999999999999361E-2</v>
      </c>
    </row>
    <row r="3757" spans="1:8">
      <c r="A3757" s="2">
        <v>38180</v>
      </c>
      <c r="B3757" s="15">
        <v>6.67</v>
      </c>
      <c r="C3757" s="15">
        <v>6.61</v>
      </c>
      <c r="D3757" s="15">
        <v>6.24</v>
      </c>
      <c r="E3757" s="15">
        <v>6.21</v>
      </c>
      <c r="G3757" s="14">
        <f t="shared" si="118"/>
        <v>5.9999999999999609E-2</v>
      </c>
      <c r="H3757" s="14">
        <f t="shared" si="119"/>
        <v>3.0000000000000249E-2</v>
      </c>
    </row>
    <row r="3758" spans="1:8">
      <c r="A3758" s="2">
        <v>38177</v>
      </c>
      <c r="B3758" s="15">
        <v>6.6899999999999995</v>
      </c>
      <c r="C3758" s="15">
        <v>6.63</v>
      </c>
      <c r="D3758" s="15">
        <v>6.26</v>
      </c>
      <c r="E3758" s="15">
        <v>6.23</v>
      </c>
      <c r="G3758" s="14">
        <f t="shared" si="118"/>
        <v>5.9999999999999609E-2</v>
      </c>
      <c r="H3758" s="14">
        <f t="shared" si="119"/>
        <v>2.9999999999999361E-2</v>
      </c>
    </row>
    <row r="3759" spans="1:8">
      <c r="A3759" s="2">
        <v>38176</v>
      </c>
      <c r="B3759" s="15">
        <v>6.6899999999999995</v>
      </c>
      <c r="C3759" s="15">
        <v>6.63</v>
      </c>
      <c r="D3759" s="15">
        <v>6.26</v>
      </c>
      <c r="E3759" s="15">
        <v>6.23</v>
      </c>
      <c r="G3759" s="14">
        <f t="shared" si="118"/>
        <v>5.9999999999999609E-2</v>
      </c>
      <c r="H3759" s="14">
        <f t="shared" si="119"/>
        <v>2.9999999999999361E-2</v>
      </c>
    </row>
    <row r="3760" spans="1:8">
      <c r="A3760" s="2">
        <v>38175</v>
      </c>
      <c r="B3760" s="15">
        <v>6.6899999999999995</v>
      </c>
      <c r="C3760" s="15">
        <v>6.63</v>
      </c>
      <c r="D3760" s="15">
        <v>6.26</v>
      </c>
      <c r="E3760" s="15">
        <v>6.22</v>
      </c>
      <c r="G3760" s="14">
        <f t="shared" si="118"/>
        <v>5.9999999999999609E-2</v>
      </c>
      <c r="H3760" s="14">
        <f t="shared" si="119"/>
        <v>4.0000000000000036E-2</v>
      </c>
    </row>
    <row r="3761" spans="1:8">
      <c r="A3761" s="2">
        <v>38174</v>
      </c>
      <c r="B3761" s="15">
        <v>6.6899999999999995</v>
      </c>
      <c r="C3761" s="15">
        <v>6.63</v>
      </c>
      <c r="D3761" s="15">
        <v>6.27</v>
      </c>
      <c r="E3761" s="15">
        <v>6.23</v>
      </c>
      <c r="G3761" s="14">
        <f t="shared" si="118"/>
        <v>5.9999999999999609E-2</v>
      </c>
      <c r="H3761" s="14">
        <f t="shared" si="119"/>
        <v>3.9999999999999147E-2</v>
      </c>
    </row>
    <row r="3762" spans="1:8">
      <c r="A3762" s="2">
        <v>38170</v>
      </c>
      <c r="B3762" s="15">
        <v>6.67</v>
      </c>
      <c r="C3762" s="15">
        <v>6.61</v>
      </c>
      <c r="D3762" s="15">
        <v>6.25</v>
      </c>
      <c r="E3762" s="15">
        <v>6.22</v>
      </c>
      <c r="G3762" s="14">
        <f t="shared" si="118"/>
        <v>5.9999999999999609E-2</v>
      </c>
      <c r="H3762" s="14">
        <f t="shared" si="119"/>
        <v>3.0000000000000249E-2</v>
      </c>
    </row>
    <row r="3763" spans="1:8">
      <c r="A3763" s="2">
        <v>38169</v>
      </c>
      <c r="B3763" s="15">
        <v>6.75</v>
      </c>
      <c r="C3763" s="15">
        <v>6.6899999999999995</v>
      </c>
      <c r="D3763" s="15">
        <v>6.33</v>
      </c>
      <c r="E3763" s="15">
        <v>6.3</v>
      </c>
      <c r="G3763" s="14">
        <f t="shared" si="118"/>
        <v>6.0000000000000497E-2</v>
      </c>
      <c r="H3763" s="14">
        <f t="shared" si="119"/>
        <v>3.0000000000000249E-2</v>
      </c>
    </row>
    <row r="3764" spans="1:8">
      <c r="A3764" s="2">
        <v>38168</v>
      </c>
      <c r="B3764" s="15">
        <v>6.77</v>
      </c>
      <c r="C3764" s="15">
        <v>6.71</v>
      </c>
      <c r="D3764" s="15">
        <v>6.36</v>
      </c>
      <c r="E3764" s="15">
        <v>6.32</v>
      </c>
      <c r="G3764" s="14">
        <f t="shared" si="118"/>
        <v>5.9999999999999609E-2</v>
      </c>
      <c r="H3764" s="14">
        <f t="shared" si="119"/>
        <v>4.0000000000000036E-2</v>
      </c>
    </row>
    <row r="3765" spans="1:8">
      <c r="A3765" s="2">
        <v>38167</v>
      </c>
      <c r="B3765" s="15">
        <v>6.83</v>
      </c>
      <c r="C3765" s="15">
        <v>6.76</v>
      </c>
      <c r="D3765" s="15">
        <v>6.41</v>
      </c>
      <c r="E3765" s="15">
        <v>6.37</v>
      </c>
      <c r="G3765" s="14">
        <f t="shared" si="118"/>
        <v>7.0000000000000284E-2</v>
      </c>
      <c r="H3765" s="14">
        <f t="shared" si="119"/>
        <v>4.0000000000000036E-2</v>
      </c>
    </row>
    <row r="3766" spans="1:8">
      <c r="A3766" s="2">
        <v>38166</v>
      </c>
      <c r="B3766" s="15">
        <v>6.86</v>
      </c>
      <c r="C3766" s="15">
        <v>6.8</v>
      </c>
      <c r="D3766" s="15">
        <v>6.45</v>
      </c>
      <c r="E3766" s="15">
        <v>6.42</v>
      </c>
      <c r="G3766" s="14">
        <f t="shared" si="118"/>
        <v>6.0000000000000497E-2</v>
      </c>
      <c r="H3766" s="14">
        <f t="shared" si="119"/>
        <v>3.0000000000000249E-2</v>
      </c>
    </row>
    <row r="3767" spans="1:8">
      <c r="A3767" s="2">
        <v>38163</v>
      </c>
      <c r="B3767" s="15">
        <v>6.79</v>
      </c>
      <c r="C3767" s="15">
        <v>6.73</v>
      </c>
      <c r="D3767" s="15">
        <v>6.37</v>
      </c>
      <c r="E3767" s="15">
        <v>6.34</v>
      </c>
      <c r="G3767" s="14">
        <f t="shared" si="118"/>
        <v>5.9999999999999609E-2</v>
      </c>
      <c r="H3767" s="14">
        <f t="shared" si="119"/>
        <v>3.0000000000000249E-2</v>
      </c>
    </row>
    <row r="3768" spans="1:8">
      <c r="A3768" s="2">
        <v>38162</v>
      </c>
      <c r="B3768" s="15">
        <v>6.78</v>
      </c>
      <c r="C3768" s="15">
        <v>6.72</v>
      </c>
      <c r="D3768" s="15">
        <v>6.37</v>
      </c>
      <c r="E3768" s="15">
        <v>6.34</v>
      </c>
      <c r="G3768" s="14">
        <f t="shared" si="118"/>
        <v>6.0000000000000497E-2</v>
      </c>
      <c r="H3768" s="14">
        <f t="shared" si="119"/>
        <v>3.0000000000000249E-2</v>
      </c>
    </row>
    <row r="3769" spans="1:8">
      <c r="A3769" s="2">
        <v>38161</v>
      </c>
      <c r="B3769" s="15">
        <v>6.83</v>
      </c>
      <c r="C3769" s="15">
        <v>6.77</v>
      </c>
      <c r="D3769" s="15">
        <v>6.42</v>
      </c>
      <c r="E3769" s="15">
        <v>6.38</v>
      </c>
      <c r="G3769" s="14">
        <f t="shared" si="118"/>
        <v>6.0000000000000497E-2</v>
      </c>
      <c r="H3769" s="14">
        <f t="shared" si="119"/>
        <v>4.0000000000000036E-2</v>
      </c>
    </row>
    <row r="3770" spans="1:8">
      <c r="A3770" s="2">
        <v>38160</v>
      </c>
      <c r="B3770" s="15">
        <v>6.82</v>
      </c>
      <c r="C3770" s="15">
        <v>6.77</v>
      </c>
      <c r="D3770" s="15">
        <v>6.42</v>
      </c>
      <c r="E3770" s="15">
        <v>6.39</v>
      </c>
      <c r="G3770" s="14">
        <f t="shared" si="118"/>
        <v>5.0000000000000711E-2</v>
      </c>
      <c r="H3770" s="14">
        <f t="shared" si="119"/>
        <v>3.0000000000000249E-2</v>
      </c>
    </row>
    <row r="3771" spans="1:8">
      <c r="A3771" s="2">
        <v>38159</v>
      </c>
      <c r="B3771" s="15">
        <v>6.8</v>
      </c>
      <c r="C3771" s="15">
        <v>6.75</v>
      </c>
      <c r="D3771" s="15">
        <v>6.41</v>
      </c>
      <c r="E3771" s="15">
        <v>6.37</v>
      </c>
      <c r="G3771" s="14">
        <f t="shared" si="118"/>
        <v>4.9999999999999822E-2</v>
      </c>
      <c r="H3771" s="14">
        <f t="shared" si="119"/>
        <v>4.0000000000000036E-2</v>
      </c>
    </row>
    <row r="3772" spans="1:8">
      <c r="A3772" s="2">
        <v>38156</v>
      </c>
      <c r="B3772" s="15">
        <v>6.8</v>
      </c>
      <c r="C3772" s="15">
        <v>6.75</v>
      </c>
      <c r="D3772" s="15">
        <v>6.41</v>
      </c>
      <c r="E3772" s="15">
        <v>6.38</v>
      </c>
      <c r="G3772" s="14">
        <f t="shared" si="118"/>
        <v>4.9999999999999822E-2</v>
      </c>
      <c r="H3772" s="14">
        <f t="shared" si="119"/>
        <v>3.0000000000000249E-2</v>
      </c>
    </row>
    <row r="3773" spans="1:8">
      <c r="A3773" s="2">
        <v>38155</v>
      </c>
      <c r="B3773" s="15">
        <v>6.79</v>
      </c>
      <c r="C3773" s="15">
        <v>6.74</v>
      </c>
      <c r="D3773" s="15">
        <v>6.4</v>
      </c>
      <c r="E3773" s="15">
        <v>6.36</v>
      </c>
      <c r="G3773" s="14">
        <f t="shared" si="118"/>
        <v>4.9999999999999822E-2</v>
      </c>
      <c r="H3773" s="14">
        <f t="shared" si="119"/>
        <v>4.0000000000000036E-2</v>
      </c>
    </row>
    <row r="3774" spans="1:8">
      <c r="A3774" s="2">
        <v>38154</v>
      </c>
      <c r="B3774" s="15">
        <v>6.83</v>
      </c>
      <c r="C3774" s="15">
        <v>6.78</v>
      </c>
      <c r="D3774" s="15">
        <v>6.44</v>
      </c>
      <c r="E3774" s="15">
        <v>6.41</v>
      </c>
      <c r="G3774" s="14">
        <f t="shared" si="118"/>
        <v>4.9999999999999822E-2</v>
      </c>
      <c r="H3774" s="14">
        <f t="shared" si="119"/>
        <v>3.0000000000000249E-2</v>
      </c>
    </row>
    <row r="3775" spans="1:8">
      <c r="A3775" s="2">
        <v>38153</v>
      </c>
      <c r="B3775" s="15">
        <v>6.8</v>
      </c>
      <c r="C3775" s="15">
        <v>6.75</v>
      </c>
      <c r="D3775" s="15">
        <v>6.4</v>
      </c>
      <c r="E3775" s="15">
        <v>6.37</v>
      </c>
      <c r="G3775" s="14">
        <f t="shared" si="118"/>
        <v>4.9999999999999822E-2</v>
      </c>
      <c r="H3775" s="14">
        <f t="shared" si="119"/>
        <v>3.0000000000000249E-2</v>
      </c>
    </row>
    <row r="3776" spans="1:8">
      <c r="A3776" s="2">
        <v>38152</v>
      </c>
      <c r="B3776" s="15">
        <v>6.95</v>
      </c>
      <c r="C3776" s="15">
        <v>6.9</v>
      </c>
      <c r="D3776" s="15">
        <v>6.5600000000000005</v>
      </c>
      <c r="E3776" s="15">
        <v>6.53</v>
      </c>
      <c r="G3776" s="14">
        <f t="shared" si="118"/>
        <v>4.9999999999999822E-2</v>
      </c>
      <c r="H3776" s="14">
        <f t="shared" si="119"/>
        <v>3.0000000000000249E-2</v>
      </c>
    </row>
    <row r="3777" spans="1:8">
      <c r="A3777" s="2">
        <v>38148</v>
      </c>
      <c r="B3777" s="15">
        <v>6.89</v>
      </c>
      <c r="C3777" s="15">
        <v>6.84</v>
      </c>
      <c r="D3777" s="15">
        <v>6.5</v>
      </c>
      <c r="E3777" s="15">
        <v>6.47</v>
      </c>
      <c r="G3777" s="14">
        <f t="shared" si="118"/>
        <v>4.9999999999999822E-2</v>
      </c>
      <c r="H3777" s="14">
        <f t="shared" si="119"/>
        <v>3.0000000000000249E-2</v>
      </c>
    </row>
    <row r="3778" spans="1:8">
      <c r="A3778" s="2">
        <v>38147</v>
      </c>
      <c r="B3778" s="15">
        <v>6.91</v>
      </c>
      <c r="C3778" s="15">
        <v>6.85</v>
      </c>
      <c r="D3778" s="15">
        <v>6.52</v>
      </c>
      <c r="E3778" s="15">
        <v>6.49</v>
      </c>
      <c r="G3778" s="14">
        <f t="shared" si="118"/>
        <v>6.0000000000000497E-2</v>
      </c>
      <c r="H3778" s="14">
        <f t="shared" si="119"/>
        <v>2.9999999999999361E-2</v>
      </c>
    </row>
    <row r="3779" spans="1:8">
      <c r="A3779" s="2">
        <v>38146</v>
      </c>
      <c r="B3779" s="15">
        <v>6.88</v>
      </c>
      <c r="C3779" s="15">
        <v>6.82</v>
      </c>
      <c r="D3779" s="15">
        <v>6.49</v>
      </c>
      <c r="E3779" s="15">
        <v>6.46</v>
      </c>
      <c r="G3779" s="14">
        <f t="shared" si="118"/>
        <v>5.9999999999999609E-2</v>
      </c>
      <c r="H3779" s="14">
        <f t="shared" si="119"/>
        <v>3.0000000000000249E-2</v>
      </c>
    </row>
    <row r="3780" spans="1:8">
      <c r="A3780" s="2">
        <v>38145</v>
      </c>
      <c r="B3780" s="15">
        <v>6.89</v>
      </c>
      <c r="C3780" s="15">
        <v>6.83</v>
      </c>
      <c r="D3780" s="15">
        <v>6.52</v>
      </c>
      <c r="E3780" s="15">
        <v>6.48</v>
      </c>
      <c r="G3780" s="14">
        <f t="shared" si="118"/>
        <v>5.9999999999999609E-2</v>
      </c>
      <c r="H3780" s="14">
        <f t="shared" si="119"/>
        <v>3.9999999999999147E-2</v>
      </c>
    </row>
    <row r="3781" spans="1:8">
      <c r="A3781" s="2">
        <v>38142</v>
      </c>
      <c r="B3781" s="15">
        <v>6.89</v>
      </c>
      <c r="C3781" s="15">
        <v>6.84</v>
      </c>
      <c r="D3781" s="15">
        <v>6.54</v>
      </c>
      <c r="E3781" s="15">
        <v>6.49</v>
      </c>
      <c r="G3781" s="14">
        <f t="shared" si="118"/>
        <v>4.9999999999999822E-2</v>
      </c>
      <c r="H3781" s="14">
        <f t="shared" si="119"/>
        <v>4.9999999999999822E-2</v>
      </c>
    </row>
    <row r="3782" spans="1:8">
      <c r="A3782" s="2">
        <v>38141</v>
      </c>
      <c r="B3782" s="15">
        <v>6.84</v>
      </c>
      <c r="C3782" s="15">
        <v>6.79</v>
      </c>
      <c r="D3782" s="15">
        <v>6.51</v>
      </c>
      <c r="E3782" s="15">
        <v>6.45</v>
      </c>
      <c r="G3782" s="14">
        <f t="shared" si="118"/>
        <v>4.9999999999999822E-2</v>
      </c>
      <c r="H3782" s="14">
        <f t="shared" si="119"/>
        <v>5.9999999999999609E-2</v>
      </c>
    </row>
    <row r="3783" spans="1:8">
      <c r="A3783" s="2">
        <v>38140</v>
      </c>
      <c r="B3783" s="15">
        <v>6.85</v>
      </c>
      <c r="C3783" s="15">
        <v>6.8</v>
      </c>
      <c r="D3783" s="15">
        <v>6.55</v>
      </c>
      <c r="E3783" s="15">
        <v>6.47</v>
      </c>
      <c r="G3783" s="14">
        <f t="shared" si="118"/>
        <v>4.9999999999999822E-2</v>
      </c>
      <c r="H3783" s="14">
        <f t="shared" si="119"/>
        <v>8.0000000000000071E-2</v>
      </c>
    </row>
    <row r="3784" spans="1:8">
      <c r="A3784" s="2">
        <v>38139</v>
      </c>
      <c r="B3784" s="15">
        <v>6.79</v>
      </c>
      <c r="C3784" s="15">
        <v>6.76</v>
      </c>
      <c r="D3784" s="15">
        <v>6.55</v>
      </c>
      <c r="E3784" s="15">
        <v>6.47</v>
      </c>
      <c r="G3784" s="14">
        <f t="shared" si="118"/>
        <v>3.0000000000000249E-2</v>
      </c>
      <c r="H3784" s="14">
        <f t="shared" si="119"/>
        <v>8.0000000000000071E-2</v>
      </c>
    </row>
    <row r="3785" spans="1:8">
      <c r="A3785" s="2">
        <v>38135</v>
      </c>
      <c r="B3785" s="15">
        <v>6.71</v>
      </c>
      <c r="C3785" s="15">
        <v>6.6899999999999995</v>
      </c>
      <c r="D3785" s="15">
        <v>6.53</v>
      </c>
      <c r="E3785" s="15">
        <v>6.45</v>
      </c>
      <c r="G3785" s="14">
        <f t="shared" si="118"/>
        <v>2.0000000000000462E-2</v>
      </c>
      <c r="H3785" s="14">
        <f t="shared" si="119"/>
        <v>8.0000000000000071E-2</v>
      </c>
    </row>
    <row r="3786" spans="1:8">
      <c r="A3786" s="2">
        <v>38134</v>
      </c>
      <c r="B3786" s="15">
        <v>6.67</v>
      </c>
      <c r="C3786" s="15">
        <v>6.65</v>
      </c>
      <c r="D3786" s="15">
        <v>6.51</v>
      </c>
      <c r="E3786" s="15">
        <v>6.43</v>
      </c>
      <c r="G3786" s="14">
        <f t="shared" si="118"/>
        <v>1.9999999999999574E-2</v>
      </c>
      <c r="H3786" s="14">
        <f t="shared" si="119"/>
        <v>8.0000000000000071E-2</v>
      </c>
    </row>
    <row r="3787" spans="1:8">
      <c r="A3787" s="2">
        <v>38133</v>
      </c>
      <c r="B3787" s="15">
        <v>6.73</v>
      </c>
      <c r="C3787" s="15">
        <v>6.72</v>
      </c>
      <c r="D3787" s="15">
        <v>6.58</v>
      </c>
      <c r="E3787" s="15">
        <v>6.5</v>
      </c>
      <c r="G3787" s="14">
        <f t="shared" si="118"/>
        <v>1.0000000000000675E-2</v>
      </c>
      <c r="H3787" s="14">
        <f t="shared" si="119"/>
        <v>8.0000000000000071E-2</v>
      </c>
    </row>
    <row r="3788" spans="1:8">
      <c r="A3788" s="2">
        <v>38132</v>
      </c>
      <c r="B3788" s="15">
        <v>6.76</v>
      </c>
      <c r="C3788" s="15">
        <v>6.75</v>
      </c>
      <c r="D3788" s="15">
        <v>6.61</v>
      </c>
      <c r="E3788" s="15">
        <v>6.53</v>
      </c>
      <c r="G3788" s="14">
        <f t="shared" si="118"/>
        <v>9.9999999999997868E-3</v>
      </c>
      <c r="H3788" s="14">
        <f t="shared" si="119"/>
        <v>8.0000000000000071E-2</v>
      </c>
    </row>
    <row r="3789" spans="1:8">
      <c r="A3789" s="2">
        <v>38131</v>
      </c>
      <c r="B3789" s="15">
        <v>6.78</v>
      </c>
      <c r="C3789" s="15">
        <v>6.77</v>
      </c>
      <c r="D3789" s="15">
        <v>6.64</v>
      </c>
      <c r="E3789" s="15">
        <v>6.5600000000000005</v>
      </c>
      <c r="G3789" s="14">
        <f t="shared" si="118"/>
        <v>1.0000000000000675E-2</v>
      </c>
      <c r="H3789" s="14">
        <f t="shared" si="119"/>
        <v>7.9999999999999183E-2</v>
      </c>
    </row>
    <row r="3790" spans="1:8">
      <c r="A3790" s="2">
        <v>38128</v>
      </c>
      <c r="B3790" s="15">
        <v>6.8</v>
      </c>
      <c r="C3790" s="15">
        <v>6.79</v>
      </c>
      <c r="D3790" s="15">
        <v>6.66</v>
      </c>
      <c r="E3790" s="15">
        <v>6.58</v>
      </c>
      <c r="G3790" s="14">
        <f t="shared" si="118"/>
        <v>9.9999999999997868E-3</v>
      </c>
      <c r="H3790" s="14">
        <f t="shared" si="119"/>
        <v>8.0000000000000071E-2</v>
      </c>
    </row>
    <row r="3791" spans="1:8">
      <c r="A3791" s="2">
        <v>38127</v>
      </c>
      <c r="B3791" s="15">
        <v>6.78</v>
      </c>
      <c r="C3791" s="15">
        <v>6.77</v>
      </c>
      <c r="D3791" s="15">
        <v>6.64</v>
      </c>
      <c r="E3791" s="15">
        <v>6.5600000000000005</v>
      </c>
      <c r="G3791" s="14">
        <f t="shared" si="118"/>
        <v>1.0000000000000675E-2</v>
      </c>
      <c r="H3791" s="14">
        <f t="shared" si="119"/>
        <v>7.9999999999999183E-2</v>
      </c>
    </row>
    <row r="3792" spans="1:8">
      <c r="A3792" s="2">
        <v>38126</v>
      </c>
      <c r="B3792" s="15">
        <v>6.83</v>
      </c>
      <c r="C3792" s="15">
        <v>6.82</v>
      </c>
      <c r="D3792" s="15">
        <v>6.7</v>
      </c>
      <c r="E3792" s="15">
        <v>6.62</v>
      </c>
      <c r="G3792" s="14">
        <f t="shared" si="118"/>
        <v>9.9999999999997868E-3</v>
      </c>
      <c r="H3792" s="14">
        <f t="shared" si="119"/>
        <v>8.0000000000000071E-2</v>
      </c>
    </row>
    <row r="3793" spans="1:8">
      <c r="A3793" s="2">
        <v>38125</v>
      </c>
      <c r="B3793" s="15">
        <v>6.8</v>
      </c>
      <c r="C3793" s="15">
        <v>6.79</v>
      </c>
      <c r="D3793" s="15">
        <v>6.68</v>
      </c>
      <c r="E3793" s="15">
        <v>6.59</v>
      </c>
      <c r="G3793" s="14">
        <f t="shared" si="118"/>
        <v>9.9999999999997868E-3</v>
      </c>
      <c r="H3793" s="14">
        <f t="shared" si="119"/>
        <v>8.9999999999999858E-2</v>
      </c>
    </row>
    <row r="3794" spans="1:8">
      <c r="A3794" s="2">
        <v>38124</v>
      </c>
      <c r="B3794" s="15">
        <v>6.79</v>
      </c>
      <c r="C3794" s="15">
        <v>6.78</v>
      </c>
      <c r="D3794" s="15">
        <v>6.68</v>
      </c>
      <c r="E3794" s="15">
        <v>6.58</v>
      </c>
      <c r="G3794" s="14">
        <f t="shared" si="118"/>
        <v>9.9999999999997868E-3</v>
      </c>
      <c r="H3794" s="14">
        <f t="shared" si="119"/>
        <v>9.9999999999999645E-2</v>
      </c>
    </row>
    <row r="3795" spans="1:8">
      <c r="A3795" s="2">
        <v>38121</v>
      </c>
      <c r="B3795" s="15">
        <v>6.82</v>
      </c>
      <c r="C3795" s="15">
        <v>6.82</v>
      </c>
      <c r="D3795" s="15">
        <v>6.74</v>
      </c>
      <c r="E3795" s="15">
        <v>6.64</v>
      </c>
      <c r="G3795" s="14">
        <f t="shared" si="118"/>
        <v>0</v>
      </c>
      <c r="H3795" s="14">
        <f t="shared" si="119"/>
        <v>0.10000000000000053</v>
      </c>
    </row>
    <row r="3796" spans="1:8">
      <c r="A3796" s="2">
        <v>38120</v>
      </c>
      <c r="B3796" s="15">
        <v>6.87</v>
      </c>
      <c r="C3796" s="15">
        <v>6.87</v>
      </c>
      <c r="D3796" s="15">
        <v>6.79</v>
      </c>
      <c r="E3796" s="15">
        <v>6.6899999999999995</v>
      </c>
      <c r="G3796" s="14">
        <f t="shared" si="118"/>
        <v>0</v>
      </c>
      <c r="H3796" s="14">
        <f t="shared" si="119"/>
        <v>0.10000000000000053</v>
      </c>
    </row>
    <row r="3797" spans="1:8">
      <c r="A3797" s="2">
        <v>38119</v>
      </c>
      <c r="B3797" s="15">
        <v>6.83</v>
      </c>
      <c r="C3797" s="15">
        <v>6.83</v>
      </c>
      <c r="D3797" s="15">
        <v>6.74</v>
      </c>
      <c r="E3797" s="15">
        <v>6.64</v>
      </c>
      <c r="G3797" s="14">
        <f t="shared" si="118"/>
        <v>0</v>
      </c>
      <c r="H3797" s="14">
        <f t="shared" si="119"/>
        <v>0.10000000000000053</v>
      </c>
    </row>
    <row r="3798" spans="1:8">
      <c r="A3798" s="2">
        <v>38118</v>
      </c>
      <c r="B3798" s="15">
        <v>6.78</v>
      </c>
      <c r="C3798" s="15">
        <v>6.78</v>
      </c>
      <c r="D3798" s="15">
        <v>6.65</v>
      </c>
      <c r="E3798" s="15">
        <v>6.57</v>
      </c>
      <c r="G3798" s="14">
        <f t="shared" si="118"/>
        <v>0</v>
      </c>
      <c r="H3798" s="14">
        <f t="shared" si="119"/>
        <v>8.0000000000000071E-2</v>
      </c>
    </row>
    <row r="3799" spans="1:8">
      <c r="A3799" s="2">
        <v>38117</v>
      </c>
      <c r="B3799" s="15">
        <v>6.79</v>
      </c>
      <c r="C3799" s="15">
        <v>6.79</v>
      </c>
      <c r="D3799" s="15">
        <v>6.66</v>
      </c>
      <c r="E3799" s="15">
        <v>6.58</v>
      </c>
      <c r="G3799" s="14">
        <f t="shared" si="118"/>
        <v>0</v>
      </c>
      <c r="H3799" s="14">
        <f t="shared" si="119"/>
        <v>8.0000000000000071E-2</v>
      </c>
    </row>
    <row r="3800" spans="1:8">
      <c r="A3800" s="2">
        <v>38114</v>
      </c>
      <c r="B3800" s="15">
        <v>6.77</v>
      </c>
      <c r="C3800" s="15">
        <v>6.76</v>
      </c>
      <c r="D3800" s="15">
        <v>6.64</v>
      </c>
      <c r="E3800" s="15">
        <v>6.5600000000000005</v>
      </c>
      <c r="G3800" s="14">
        <f t="shared" si="118"/>
        <v>9.9999999999997868E-3</v>
      </c>
      <c r="H3800" s="14">
        <f t="shared" si="119"/>
        <v>7.9999999999999183E-2</v>
      </c>
    </row>
    <row r="3801" spans="1:8">
      <c r="A3801" s="2">
        <v>38113</v>
      </c>
      <c r="B3801" s="15">
        <v>6.7</v>
      </c>
      <c r="C3801" s="15">
        <v>6.6899999999999995</v>
      </c>
      <c r="D3801" s="15">
        <v>6.5600000000000005</v>
      </c>
      <c r="E3801" s="15">
        <v>6.48</v>
      </c>
      <c r="G3801" s="14">
        <f t="shared" si="118"/>
        <v>1.0000000000000675E-2</v>
      </c>
      <c r="H3801" s="14">
        <f t="shared" si="119"/>
        <v>8.0000000000000071E-2</v>
      </c>
    </row>
    <row r="3802" spans="1:8">
      <c r="A3802" s="2">
        <v>38112</v>
      </c>
      <c r="B3802" s="15">
        <v>6.67</v>
      </c>
      <c r="C3802" s="15">
        <v>6.66</v>
      </c>
      <c r="D3802" s="15">
        <v>6.52</v>
      </c>
      <c r="E3802" s="15">
        <v>6.44</v>
      </c>
      <c r="G3802" s="14">
        <f t="shared" si="118"/>
        <v>9.9999999999997868E-3</v>
      </c>
      <c r="H3802" s="14">
        <f t="shared" si="119"/>
        <v>7.9999999999999183E-2</v>
      </c>
    </row>
    <row r="3803" spans="1:8">
      <c r="A3803" s="2">
        <v>38111</v>
      </c>
      <c r="B3803" s="15">
        <v>6.63</v>
      </c>
      <c r="C3803" s="15">
        <v>6.63</v>
      </c>
      <c r="D3803" s="15">
        <v>6.5</v>
      </c>
      <c r="E3803" s="15">
        <v>6.42</v>
      </c>
      <c r="G3803" s="14">
        <f t="shared" si="118"/>
        <v>0</v>
      </c>
      <c r="H3803" s="14">
        <f t="shared" si="119"/>
        <v>8.0000000000000071E-2</v>
      </c>
    </row>
    <row r="3804" spans="1:8">
      <c r="A3804" s="2">
        <v>38110</v>
      </c>
      <c r="B3804" s="15">
        <v>6.58</v>
      </c>
      <c r="C3804" s="15">
        <v>6.58</v>
      </c>
      <c r="D3804" s="15">
        <v>6.45</v>
      </c>
      <c r="E3804" s="15">
        <v>6.37</v>
      </c>
      <c r="G3804" s="14">
        <f t="shared" si="118"/>
        <v>0</v>
      </c>
      <c r="H3804" s="14">
        <f t="shared" si="119"/>
        <v>8.0000000000000071E-2</v>
      </c>
    </row>
    <row r="3805" spans="1:8">
      <c r="A3805" s="2">
        <v>38107</v>
      </c>
      <c r="B3805" s="15">
        <v>6.58</v>
      </c>
      <c r="C3805" s="15">
        <v>6.58</v>
      </c>
      <c r="D3805" s="15">
        <v>6.46</v>
      </c>
      <c r="E3805" s="15">
        <v>6.37</v>
      </c>
      <c r="G3805" s="14">
        <f t="shared" ref="G3805:G3868" si="120">B3805-C3805</f>
        <v>0</v>
      </c>
      <c r="H3805" s="14">
        <f t="shared" ref="H3805:H3868" si="121">D3805-E3805</f>
        <v>8.9999999999999858E-2</v>
      </c>
    </row>
    <row r="3806" spans="1:8">
      <c r="A3806" s="2">
        <v>38106</v>
      </c>
      <c r="B3806" s="15">
        <v>6.61</v>
      </c>
      <c r="C3806" s="15">
        <v>6.61</v>
      </c>
      <c r="D3806" s="15">
        <v>6.49</v>
      </c>
      <c r="E3806" s="15">
        <v>6.4</v>
      </c>
      <c r="G3806" s="14">
        <f t="shared" si="120"/>
        <v>0</v>
      </c>
      <c r="H3806" s="14">
        <f t="shared" si="121"/>
        <v>8.9999999999999858E-2</v>
      </c>
    </row>
    <row r="3807" spans="1:8">
      <c r="A3807" s="2">
        <v>38105</v>
      </c>
      <c r="B3807" s="15">
        <v>6.5600000000000005</v>
      </c>
      <c r="C3807" s="15">
        <v>6.5600000000000005</v>
      </c>
      <c r="D3807" s="15">
        <v>6.44</v>
      </c>
      <c r="E3807" s="15">
        <v>6.35</v>
      </c>
      <c r="G3807" s="14">
        <f t="shared" si="120"/>
        <v>0</v>
      </c>
      <c r="H3807" s="14">
        <f t="shared" si="121"/>
        <v>9.0000000000000746E-2</v>
      </c>
    </row>
    <row r="3808" spans="1:8">
      <c r="A3808" s="2">
        <v>38104</v>
      </c>
      <c r="B3808" s="15">
        <v>6.51</v>
      </c>
      <c r="C3808" s="15">
        <v>6.51</v>
      </c>
      <c r="D3808" s="15">
        <v>6.39</v>
      </c>
      <c r="E3808" s="15">
        <v>6.3</v>
      </c>
      <c r="G3808" s="14">
        <f t="shared" si="120"/>
        <v>0</v>
      </c>
      <c r="H3808" s="14">
        <f t="shared" si="121"/>
        <v>8.9999999999999858E-2</v>
      </c>
    </row>
    <row r="3809" spans="1:8">
      <c r="A3809" s="2">
        <v>38103</v>
      </c>
      <c r="B3809" s="15">
        <v>6.52</v>
      </c>
      <c r="C3809" s="15">
        <v>6.52</v>
      </c>
      <c r="D3809" s="15">
        <v>6.4</v>
      </c>
      <c r="E3809" s="15">
        <v>6.31</v>
      </c>
      <c r="G3809" s="14">
        <f t="shared" si="120"/>
        <v>0</v>
      </c>
      <c r="H3809" s="14">
        <f t="shared" si="121"/>
        <v>9.0000000000000746E-2</v>
      </c>
    </row>
    <row r="3810" spans="1:8">
      <c r="A3810" s="2">
        <v>38100</v>
      </c>
      <c r="B3810" s="15">
        <v>6.55</v>
      </c>
      <c r="C3810" s="15">
        <v>6.55</v>
      </c>
      <c r="D3810" s="15">
        <v>6.43</v>
      </c>
      <c r="E3810" s="15">
        <v>6.34</v>
      </c>
      <c r="G3810" s="14">
        <f t="shared" si="120"/>
        <v>0</v>
      </c>
      <c r="H3810" s="14">
        <f t="shared" si="121"/>
        <v>8.9999999999999858E-2</v>
      </c>
    </row>
    <row r="3811" spans="1:8">
      <c r="A3811" s="2">
        <v>38099</v>
      </c>
      <c r="B3811" s="15">
        <v>6.5</v>
      </c>
      <c r="C3811" s="15">
        <v>6.5</v>
      </c>
      <c r="D3811" s="15">
        <v>6.38</v>
      </c>
      <c r="E3811" s="15">
        <v>6.29</v>
      </c>
      <c r="G3811" s="14">
        <f t="shared" si="120"/>
        <v>0</v>
      </c>
      <c r="H3811" s="14">
        <f t="shared" si="121"/>
        <v>8.9999999999999858E-2</v>
      </c>
    </row>
    <row r="3812" spans="1:8">
      <c r="A3812" s="2">
        <v>38098</v>
      </c>
      <c r="B3812" s="15">
        <v>6.54</v>
      </c>
      <c r="C3812" s="15">
        <v>6.54</v>
      </c>
      <c r="D3812" s="15">
        <v>6.44</v>
      </c>
      <c r="E3812" s="15">
        <v>6.34</v>
      </c>
      <c r="G3812" s="14">
        <f t="shared" si="120"/>
        <v>0</v>
      </c>
      <c r="H3812" s="14">
        <f t="shared" si="121"/>
        <v>0.10000000000000053</v>
      </c>
    </row>
    <row r="3813" spans="1:8">
      <c r="A3813" s="2">
        <v>38097</v>
      </c>
      <c r="B3813" s="15">
        <v>6.53</v>
      </c>
      <c r="C3813" s="15">
        <v>6.53</v>
      </c>
      <c r="D3813" s="15">
        <v>6.44</v>
      </c>
      <c r="E3813" s="15">
        <v>6.34</v>
      </c>
      <c r="G3813" s="14">
        <f t="shared" si="120"/>
        <v>0</v>
      </c>
      <c r="H3813" s="14">
        <f t="shared" si="121"/>
        <v>0.10000000000000053</v>
      </c>
    </row>
    <row r="3814" spans="1:8">
      <c r="A3814" s="2">
        <v>38096</v>
      </c>
      <c r="B3814" s="15">
        <v>6.51</v>
      </c>
      <c r="C3814" s="15">
        <v>6.51</v>
      </c>
      <c r="D3814" s="15">
        <v>6.41</v>
      </c>
      <c r="E3814" s="15">
        <v>6.31</v>
      </c>
      <c r="G3814" s="14">
        <f t="shared" si="120"/>
        <v>0</v>
      </c>
      <c r="H3814" s="14">
        <f t="shared" si="121"/>
        <v>0.10000000000000053</v>
      </c>
    </row>
    <row r="3815" spans="1:8">
      <c r="A3815" s="2">
        <v>38093</v>
      </c>
      <c r="B3815" s="15">
        <v>6.48</v>
      </c>
      <c r="C3815" s="15">
        <v>6.48</v>
      </c>
      <c r="D3815" s="15">
        <v>6.39</v>
      </c>
      <c r="E3815" s="15">
        <v>6.29</v>
      </c>
      <c r="G3815" s="14">
        <f t="shared" si="120"/>
        <v>0</v>
      </c>
      <c r="H3815" s="14">
        <f t="shared" si="121"/>
        <v>9.9999999999999645E-2</v>
      </c>
    </row>
    <row r="3816" spans="1:8">
      <c r="A3816" s="2">
        <v>38092</v>
      </c>
      <c r="B3816" s="15">
        <v>6.5</v>
      </c>
      <c r="C3816" s="15">
        <v>6.51</v>
      </c>
      <c r="D3816" s="15">
        <v>6.41</v>
      </c>
      <c r="E3816" s="15">
        <v>6.31</v>
      </c>
      <c r="G3816" s="14">
        <f t="shared" si="120"/>
        <v>-9.9999999999997868E-3</v>
      </c>
      <c r="H3816" s="14">
        <f t="shared" si="121"/>
        <v>0.10000000000000053</v>
      </c>
    </row>
    <row r="3817" spans="1:8">
      <c r="A3817" s="2">
        <v>38091</v>
      </c>
      <c r="B3817" s="15">
        <v>6.48</v>
      </c>
      <c r="C3817" s="15">
        <v>6.48</v>
      </c>
      <c r="D3817" s="15">
        <v>6.38</v>
      </c>
      <c r="E3817" s="15">
        <v>6.28</v>
      </c>
      <c r="G3817" s="14">
        <f t="shared" si="120"/>
        <v>0</v>
      </c>
      <c r="H3817" s="14">
        <f t="shared" si="121"/>
        <v>9.9999999999999645E-2</v>
      </c>
    </row>
    <row r="3818" spans="1:8">
      <c r="A3818" s="2">
        <v>38090</v>
      </c>
      <c r="B3818" s="15">
        <v>6.46</v>
      </c>
      <c r="C3818" s="15">
        <v>6.46</v>
      </c>
      <c r="D3818" s="15">
        <v>6.36</v>
      </c>
      <c r="E3818" s="15">
        <v>6.26</v>
      </c>
      <c r="G3818" s="14">
        <f t="shared" si="120"/>
        <v>0</v>
      </c>
      <c r="H3818" s="14">
        <f t="shared" si="121"/>
        <v>0.10000000000000053</v>
      </c>
    </row>
    <row r="3819" spans="1:8">
      <c r="A3819" s="2">
        <v>38089</v>
      </c>
      <c r="B3819" s="15">
        <v>6.38</v>
      </c>
      <c r="C3819" s="15">
        <v>6.38</v>
      </c>
      <c r="D3819" s="15">
        <v>6.27</v>
      </c>
      <c r="E3819" s="15">
        <v>6.17</v>
      </c>
      <c r="G3819" s="14">
        <f t="shared" si="120"/>
        <v>0</v>
      </c>
      <c r="H3819" s="14">
        <f t="shared" si="121"/>
        <v>9.9999999999999645E-2</v>
      </c>
    </row>
    <row r="3820" spans="1:8">
      <c r="A3820" s="2">
        <v>38085</v>
      </c>
      <c r="B3820" s="15">
        <v>6.36</v>
      </c>
      <c r="C3820" s="15">
        <v>6.36</v>
      </c>
      <c r="D3820" s="15">
        <v>6.25</v>
      </c>
      <c r="E3820" s="15">
        <v>6.15</v>
      </c>
      <c r="G3820" s="14">
        <f t="shared" si="120"/>
        <v>0</v>
      </c>
      <c r="H3820" s="14">
        <f t="shared" si="121"/>
        <v>9.9999999999999645E-2</v>
      </c>
    </row>
    <row r="3821" spans="1:8">
      <c r="A3821" s="2">
        <v>38084</v>
      </c>
      <c r="B3821" s="15">
        <v>6.34</v>
      </c>
      <c r="C3821" s="15">
        <v>6.34</v>
      </c>
      <c r="D3821" s="15">
        <v>6.22</v>
      </c>
      <c r="E3821" s="15">
        <v>6.12</v>
      </c>
      <c r="G3821" s="14">
        <f t="shared" si="120"/>
        <v>0</v>
      </c>
      <c r="H3821" s="14">
        <f t="shared" si="121"/>
        <v>9.9999999999999645E-2</v>
      </c>
    </row>
    <row r="3822" spans="1:8">
      <c r="A3822" s="2">
        <v>38083</v>
      </c>
      <c r="B3822" s="15">
        <v>6.35</v>
      </c>
      <c r="C3822" s="15">
        <v>6.35</v>
      </c>
      <c r="D3822" s="15">
        <v>6.23</v>
      </c>
      <c r="E3822" s="15">
        <v>6.13</v>
      </c>
      <c r="G3822" s="14">
        <f t="shared" si="120"/>
        <v>0</v>
      </c>
      <c r="H3822" s="14">
        <f t="shared" si="121"/>
        <v>0.10000000000000053</v>
      </c>
    </row>
    <row r="3823" spans="1:8">
      <c r="A3823" s="2">
        <v>38082</v>
      </c>
      <c r="B3823" s="15">
        <v>6.37</v>
      </c>
      <c r="C3823" s="15">
        <v>6.37</v>
      </c>
      <c r="D3823" s="15">
        <v>6.26</v>
      </c>
      <c r="E3823" s="15">
        <v>6.16</v>
      </c>
      <c r="G3823" s="14">
        <f t="shared" si="120"/>
        <v>0</v>
      </c>
      <c r="H3823" s="14">
        <f t="shared" si="121"/>
        <v>9.9999999999999645E-2</v>
      </c>
    </row>
    <row r="3824" spans="1:8">
      <c r="A3824" s="2">
        <v>38079</v>
      </c>
      <c r="B3824" s="15">
        <v>6.32</v>
      </c>
      <c r="C3824" s="15">
        <v>6.32</v>
      </c>
      <c r="D3824" s="15">
        <v>6.19</v>
      </c>
      <c r="E3824" s="15">
        <v>6.09</v>
      </c>
      <c r="G3824" s="14">
        <f t="shared" si="120"/>
        <v>0</v>
      </c>
      <c r="H3824" s="14">
        <f t="shared" si="121"/>
        <v>0.10000000000000053</v>
      </c>
    </row>
    <row r="3825" spans="1:8">
      <c r="A3825" s="2">
        <v>38078</v>
      </c>
      <c r="B3825" s="15">
        <v>6.18</v>
      </c>
      <c r="C3825" s="15">
        <v>6.18</v>
      </c>
      <c r="D3825" s="15">
        <v>6.04</v>
      </c>
      <c r="E3825" s="15">
        <v>5.9399999999999995</v>
      </c>
      <c r="G3825" s="14">
        <f t="shared" si="120"/>
        <v>0</v>
      </c>
      <c r="H3825" s="14">
        <f t="shared" si="121"/>
        <v>0.10000000000000053</v>
      </c>
    </row>
    <row r="3826" spans="1:8">
      <c r="A3826" s="2">
        <v>38077</v>
      </c>
      <c r="B3826" s="15">
        <v>6.15</v>
      </c>
      <c r="C3826" s="15">
        <v>6.15</v>
      </c>
      <c r="D3826" s="15">
        <v>6.01</v>
      </c>
      <c r="E3826" s="15">
        <v>5.91</v>
      </c>
      <c r="G3826" s="14">
        <f t="shared" si="120"/>
        <v>0</v>
      </c>
      <c r="H3826" s="14">
        <f t="shared" si="121"/>
        <v>9.9999999999999645E-2</v>
      </c>
    </row>
    <row r="3827" spans="1:8">
      <c r="A3827" s="2">
        <v>38076</v>
      </c>
      <c r="B3827" s="15">
        <v>6.19</v>
      </c>
      <c r="C3827" s="15">
        <v>6.19</v>
      </c>
      <c r="D3827" s="15">
        <v>6.05</v>
      </c>
      <c r="E3827" s="15">
        <v>5.95</v>
      </c>
      <c r="G3827" s="14">
        <f t="shared" si="120"/>
        <v>0</v>
      </c>
      <c r="H3827" s="14">
        <f t="shared" si="121"/>
        <v>9.9999999999999645E-2</v>
      </c>
    </row>
    <row r="3828" spans="1:8">
      <c r="A3828" s="2">
        <v>38075</v>
      </c>
      <c r="B3828" s="15">
        <v>6.19</v>
      </c>
      <c r="C3828" s="15">
        <v>6.19</v>
      </c>
      <c r="D3828" s="15">
        <v>6.04</v>
      </c>
      <c r="E3828" s="15">
        <v>5.9399999999999995</v>
      </c>
      <c r="G3828" s="14">
        <f t="shared" si="120"/>
        <v>0</v>
      </c>
      <c r="H3828" s="14">
        <f t="shared" si="121"/>
        <v>0.10000000000000053</v>
      </c>
    </row>
    <row r="3829" spans="1:8">
      <c r="A3829" s="2">
        <v>38072</v>
      </c>
      <c r="B3829" s="15">
        <v>6.17</v>
      </c>
      <c r="C3829" s="15">
        <v>6.16</v>
      </c>
      <c r="D3829" s="15">
        <v>6</v>
      </c>
      <c r="E3829" s="15">
        <v>5.9</v>
      </c>
      <c r="G3829" s="14">
        <f t="shared" si="120"/>
        <v>9.9999999999997868E-3</v>
      </c>
      <c r="H3829" s="14">
        <f t="shared" si="121"/>
        <v>9.9999999999999645E-2</v>
      </c>
    </row>
    <row r="3830" spans="1:8">
      <c r="A3830" s="2">
        <v>38071</v>
      </c>
      <c r="B3830" s="15">
        <v>6.09</v>
      </c>
      <c r="C3830" s="15">
        <v>6.09</v>
      </c>
      <c r="D3830" s="15">
        <v>5.93</v>
      </c>
      <c r="E3830" s="15">
        <v>5.83</v>
      </c>
      <c r="G3830" s="14">
        <f t="shared" si="120"/>
        <v>0</v>
      </c>
      <c r="H3830" s="14">
        <f t="shared" si="121"/>
        <v>9.9999999999999645E-2</v>
      </c>
    </row>
    <row r="3831" spans="1:8">
      <c r="A3831" s="2">
        <v>38070</v>
      </c>
      <c r="B3831" s="15">
        <v>6.07</v>
      </c>
      <c r="C3831" s="15">
        <v>6.06</v>
      </c>
      <c r="D3831" s="15">
        <v>5.91</v>
      </c>
      <c r="E3831" s="15">
        <v>5.8</v>
      </c>
      <c r="G3831" s="14">
        <f t="shared" si="120"/>
        <v>1.0000000000000675E-2</v>
      </c>
      <c r="H3831" s="14">
        <f t="shared" si="121"/>
        <v>0.11000000000000032</v>
      </c>
    </row>
    <row r="3832" spans="1:8">
      <c r="A3832" s="2">
        <v>38069</v>
      </c>
      <c r="B3832" s="15">
        <v>6.07</v>
      </c>
      <c r="C3832" s="15">
        <v>6.06</v>
      </c>
      <c r="D3832" s="15">
        <v>5.9</v>
      </c>
      <c r="E3832" s="15">
        <v>5.8</v>
      </c>
      <c r="G3832" s="14">
        <f t="shared" si="120"/>
        <v>1.0000000000000675E-2</v>
      </c>
      <c r="H3832" s="14">
        <f t="shared" si="121"/>
        <v>0.10000000000000053</v>
      </c>
    </row>
    <row r="3833" spans="1:8">
      <c r="A3833" s="2">
        <v>38068</v>
      </c>
      <c r="B3833" s="15">
        <v>6.07</v>
      </c>
      <c r="C3833" s="15">
        <v>6.06</v>
      </c>
      <c r="D3833" s="15">
        <v>5.9</v>
      </c>
      <c r="E3833" s="15">
        <v>5.8</v>
      </c>
      <c r="G3833" s="14">
        <f t="shared" si="120"/>
        <v>1.0000000000000675E-2</v>
      </c>
      <c r="H3833" s="14">
        <f t="shared" si="121"/>
        <v>0.10000000000000053</v>
      </c>
    </row>
    <row r="3834" spans="1:8">
      <c r="A3834" s="2">
        <v>38065</v>
      </c>
      <c r="B3834" s="15">
        <v>6.11</v>
      </c>
      <c r="C3834" s="15">
        <v>6.1</v>
      </c>
      <c r="D3834" s="15">
        <v>5.95</v>
      </c>
      <c r="E3834" s="15">
        <v>5.85</v>
      </c>
      <c r="G3834" s="14">
        <f t="shared" si="120"/>
        <v>1.0000000000000675E-2</v>
      </c>
      <c r="H3834" s="14">
        <f t="shared" si="121"/>
        <v>0.10000000000000053</v>
      </c>
    </row>
    <row r="3835" spans="1:8">
      <c r="A3835" s="2">
        <v>38064</v>
      </c>
      <c r="B3835" s="15">
        <v>6.09</v>
      </c>
      <c r="C3835" s="15">
        <v>6.08</v>
      </c>
      <c r="D3835" s="15">
        <v>5.92</v>
      </c>
      <c r="E3835" s="15">
        <v>5.82</v>
      </c>
      <c r="G3835" s="14">
        <f t="shared" si="120"/>
        <v>9.9999999999997868E-3</v>
      </c>
      <c r="H3835" s="14">
        <f t="shared" si="121"/>
        <v>9.9999999999999645E-2</v>
      </c>
    </row>
    <row r="3836" spans="1:8">
      <c r="A3836" s="2">
        <v>38063</v>
      </c>
      <c r="B3836" s="15">
        <v>6.05</v>
      </c>
      <c r="C3836" s="15">
        <v>6.04</v>
      </c>
      <c r="D3836" s="15">
        <v>5.88</v>
      </c>
      <c r="E3836" s="15">
        <v>5.78</v>
      </c>
      <c r="G3836" s="14">
        <f t="shared" si="120"/>
        <v>9.9999999999997868E-3</v>
      </c>
      <c r="H3836" s="14">
        <f t="shared" si="121"/>
        <v>9.9999999999999645E-2</v>
      </c>
    </row>
    <row r="3837" spans="1:8">
      <c r="A3837" s="2">
        <v>38062</v>
      </c>
      <c r="B3837" s="15">
        <v>6.05</v>
      </c>
      <c r="C3837" s="15">
        <v>6.04</v>
      </c>
      <c r="D3837" s="15">
        <v>5.88</v>
      </c>
      <c r="E3837" s="15">
        <v>5.77</v>
      </c>
      <c r="G3837" s="14">
        <f t="shared" si="120"/>
        <v>9.9999999999997868E-3</v>
      </c>
      <c r="H3837" s="14">
        <f t="shared" si="121"/>
        <v>0.11000000000000032</v>
      </c>
    </row>
    <row r="3838" spans="1:8">
      <c r="A3838" s="2">
        <v>38061</v>
      </c>
      <c r="B3838" s="15">
        <v>6.1</v>
      </c>
      <c r="C3838" s="15">
        <v>6.09</v>
      </c>
      <c r="D3838" s="15">
        <v>5.93</v>
      </c>
      <c r="E3838" s="15">
        <v>5.83</v>
      </c>
      <c r="G3838" s="14">
        <f t="shared" si="120"/>
        <v>9.9999999999997868E-3</v>
      </c>
      <c r="H3838" s="14">
        <f t="shared" si="121"/>
        <v>9.9999999999999645E-2</v>
      </c>
    </row>
    <row r="3839" spans="1:8">
      <c r="A3839" s="2">
        <v>38058</v>
      </c>
      <c r="B3839" s="15">
        <v>6.1</v>
      </c>
      <c r="C3839" s="15">
        <v>6.09</v>
      </c>
      <c r="D3839" s="15">
        <v>5.93</v>
      </c>
      <c r="E3839" s="15">
        <v>5.83</v>
      </c>
      <c r="G3839" s="14">
        <f t="shared" si="120"/>
        <v>9.9999999999997868E-3</v>
      </c>
      <c r="H3839" s="14">
        <f t="shared" si="121"/>
        <v>9.9999999999999645E-2</v>
      </c>
    </row>
    <row r="3840" spans="1:8">
      <c r="A3840" s="2">
        <v>38057</v>
      </c>
      <c r="B3840" s="15">
        <v>6.07</v>
      </c>
      <c r="C3840" s="15">
        <v>6.06</v>
      </c>
      <c r="D3840" s="15">
        <v>5.91</v>
      </c>
      <c r="E3840" s="15">
        <v>5.8100000000000005</v>
      </c>
      <c r="G3840" s="14">
        <f t="shared" si="120"/>
        <v>1.0000000000000675E-2</v>
      </c>
      <c r="H3840" s="14">
        <f t="shared" si="121"/>
        <v>9.9999999999999645E-2</v>
      </c>
    </row>
    <row r="3841" spans="1:8">
      <c r="A3841" s="2">
        <v>38056</v>
      </c>
      <c r="B3841" s="15">
        <v>6.06</v>
      </c>
      <c r="C3841" s="15">
        <v>6.05</v>
      </c>
      <c r="D3841" s="15">
        <v>5.9</v>
      </c>
      <c r="E3841" s="15">
        <v>5.79</v>
      </c>
      <c r="G3841" s="14">
        <f t="shared" si="120"/>
        <v>9.9999999999997868E-3</v>
      </c>
      <c r="H3841" s="14">
        <f t="shared" si="121"/>
        <v>0.11000000000000032</v>
      </c>
    </row>
    <row r="3842" spans="1:8">
      <c r="A3842" s="2">
        <v>38055</v>
      </c>
      <c r="B3842" s="15">
        <v>6.04</v>
      </c>
      <c r="C3842" s="15">
        <v>6.03</v>
      </c>
      <c r="D3842" s="15">
        <v>5.89</v>
      </c>
      <c r="E3842" s="15">
        <v>5.78</v>
      </c>
      <c r="G3842" s="14">
        <f t="shared" si="120"/>
        <v>9.9999999999997868E-3</v>
      </c>
      <c r="H3842" s="14">
        <f t="shared" si="121"/>
        <v>0.10999999999999943</v>
      </c>
    </row>
    <row r="3843" spans="1:8">
      <c r="A3843" s="2">
        <v>38054</v>
      </c>
      <c r="B3843" s="15">
        <v>6.09</v>
      </c>
      <c r="C3843" s="15">
        <v>6.08</v>
      </c>
      <c r="D3843" s="15">
        <v>5.9399999999999995</v>
      </c>
      <c r="E3843" s="15">
        <v>5.83</v>
      </c>
      <c r="G3843" s="14">
        <f t="shared" si="120"/>
        <v>9.9999999999997868E-3</v>
      </c>
      <c r="H3843" s="14">
        <f t="shared" si="121"/>
        <v>0.10999999999999943</v>
      </c>
    </row>
    <row r="3844" spans="1:8">
      <c r="A3844" s="2">
        <v>38051</v>
      </c>
      <c r="B3844" s="15">
        <v>6.11</v>
      </c>
      <c r="C3844" s="15">
        <v>6.1</v>
      </c>
      <c r="D3844" s="15">
        <v>5.97</v>
      </c>
      <c r="E3844" s="15">
        <v>5.86</v>
      </c>
      <c r="G3844" s="14">
        <f t="shared" si="120"/>
        <v>1.0000000000000675E-2</v>
      </c>
      <c r="H3844" s="14">
        <f t="shared" si="121"/>
        <v>0.10999999999999943</v>
      </c>
    </row>
    <row r="3845" spans="1:8">
      <c r="A3845" s="2">
        <v>38050</v>
      </c>
      <c r="B3845" s="15">
        <v>6.23</v>
      </c>
      <c r="C3845" s="15">
        <v>6.22</v>
      </c>
      <c r="D3845" s="15">
        <v>6.09</v>
      </c>
      <c r="E3845" s="15">
        <v>5.99</v>
      </c>
      <c r="G3845" s="14">
        <f t="shared" si="120"/>
        <v>1.0000000000000675E-2</v>
      </c>
      <c r="H3845" s="14">
        <f t="shared" si="121"/>
        <v>9.9999999999999645E-2</v>
      </c>
    </row>
    <row r="3846" spans="1:8">
      <c r="A3846" s="2">
        <v>38049</v>
      </c>
      <c r="B3846" s="15">
        <v>6.26</v>
      </c>
      <c r="C3846" s="15">
        <v>6.25</v>
      </c>
      <c r="D3846" s="15">
        <v>6.12</v>
      </c>
      <c r="E3846" s="15">
        <v>6.02</v>
      </c>
      <c r="G3846" s="14">
        <f t="shared" si="120"/>
        <v>9.9999999999997868E-3</v>
      </c>
      <c r="H3846" s="14">
        <f t="shared" si="121"/>
        <v>0.10000000000000053</v>
      </c>
    </row>
    <row r="3847" spans="1:8">
      <c r="A3847" s="2">
        <v>38048</v>
      </c>
      <c r="B3847" s="15">
        <v>6.26</v>
      </c>
      <c r="C3847" s="15">
        <v>6.24</v>
      </c>
      <c r="D3847" s="15">
        <v>6.12</v>
      </c>
      <c r="E3847" s="15">
        <v>6.01</v>
      </c>
      <c r="G3847" s="14">
        <f t="shared" si="120"/>
        <v>1.9999999999999574E-2</v>
      </c>
      <c r="H3847" s="14">
        <f t="shared" si="121"/>
        <v>0.11000000000000032</v>
      </c>
    </row>
    <row r="3848" spans="1:8">
      <c r="A3848" s="2">
        <v>38047</v>
      </c>
      <c r="B3848" s="15">
        <v>6.22</v>
      </c>
      <c r="C3848" s="15">
        <v>6.2</v>
      </c>
      <c r="D3848" s="15">
        <v>6.08</v>
      </c>
      <c r="E3848" s="15">
        <v>5.97</v>
      </c>
      <c r="G3848" s="14">
        <f t="shared" si="120"/>
        <v>1.9999999999999574E-2</v>
      </c>
      <c r="H3848" s="14">
        <f t="shared" si="121"/>
        <v>0.11000000000000032</v>
      </c>
    </row>
    <row r="3849" spans="1:8">
      <c r="A3849" s="2">
        <v>38044</v>
      </c>
      <c r="B3849" s="15">
        <v>6.22</v>
      </c>
      <c r="C3849" s="15">
        <v>6.2</v>
      </c>
      <c r="D3849" s="15">
        <v>6.08</v>
      </c>
      <c r="E3849" s="15">
        <v>5.97</v>
      </c>
      <c r="G3849" s="14">
        <f t="shared" si="120"/>
        <v>1.9999999999999574E-2</v>
      </c>
      <c r="H3849" s="14">
        <f t="shared" si="121"/>
        <v>0.11000000000000032</v>
      </c>
    </row>
    <row r="3850" spans="1:8">
      <c r="A3850" s="2">
        <v>38043</v>
      </c>
      <c r="B3850" s="15">
        <v>6.27</v>
      </c>
      <c r="C3850" s="15">
        <v>6.25</v>
      </c>
      <c r="D3850" s="15">
        <v>6.14</v>
      </c>
      <c r="E3850" s="15">
        <v>6.04</v>
      </c>
      <c r="G3850" s="14">
        <f t="shared" si="120"/>
        <v>1.9999999999999574E-2</v>
      </c>
      <c r="H3850" s="14">
        <f t="shared" si="121"/>
        <v>9.9999999999999645E-2</v>
      </c>
    </row>
    <row r="3851" spans="1:8">
      <c r="A3851" s="2">
        <v>38042</v>
      </c>
      <c r="B3851" s="15">
        <v>6.24</v>
      </c>
      <c r="C3851" s="15">
        <v>6.23</v>
      </c>
      <c r="D3851" s="15">
        <v>6.12</v>
      </c>
      <c r="E3851" s="15">
        <v>6.01</v>
      </c>
      <c r="G3851" s="14">
        <f t="shared" si="120"/>
        <v>9.9999999999997868E-3</v>
      </c>
      <c r="H3851" s="14">
        <f t="shared" si="121"/>
        <v>0.11000000000000032</v>
      </c>
    </row>
    <row r="3852" spans="1:8">
      <c r="A3852" s="2">
        <v>38041</v>
      </c>
      <c r="B3852" s="15">
        <v>6.25</v>
      </c>
      <c r="C3852" s="15">
        <v>6.23</v>
      </c>
      <c r="D3852" s="15">
        <v>6.12</v>
      </c>
      <c r="E3852" s="15">
        <v>6.02</v>
      </c>
      <c r="G3852" s="14">
        <f t="shared" si="120"/>
        <v>1.9999999999999574E-2</v>
      </c>
      <c r="H3852" s="14">
        <f t="shared" si="121"/>
        <v>0.10000000000000053</v>
      </c>
    </row>
    <row r="3853" spans="1:8">
      <c r="A3853" s="2">
        <v>38040</v>
      </c>
      <c r="B3853" s="15">
        <v>6.26</v>
      </c>
      <c r="C3853" s="15">
        <v>6.25</v>
      </c>
      <c r="D3853" s="15">
        <v>6.14</v>
      </c>
      <c r="E3853" s="15">
        <v>6.03</v>
      </c>
      <c r="G3853" s="14">
        <f t="shared" si="120"/>
        <v>9.9999999999997868E-3</v>
      </c>
      <c r="H3853" s="14">
        <f t="shared" si="121"/>
        <v>0.10999999999999943</v>
      </c>
    </row>
    <row r="3854" spans="1:8">
      <c r="A3854" s="2">
        <v>38037</v>
      </c>
      <c r="B3854" s="15">
        <v>6.29</v>
      </c>
      <c r="C3854" s="15">
        <v>6.28</v>
      </c>
      <c r="D3854" s="15">
        <v>6.18</v>
      </c>
      <c r="E3854" s="15">
        <v>6.07</v>
      </c>
      <c r="G3854" s="14">
        <f t="shared" si="120"/>
        <v>9.9999999999997868E-3</v>
      </c>
      <c r="H3854" s="14">
        <f t="shared" si="121"/>
        <v>0.10999999999999943</v>
      </c>
    </row>
    <row r="3855" spans="1:8">
      <c r="A3855" s="2">
        <v>38036</v>
      </c>
      <c r="B3855" s="15">
        <v>6.25</v>
      </c>
      <c r="C3855" s="15">
        <v>6.24</v>
      </c>
      <c r="D3855" s="15">
        <v>6.13</v>
      </c>
      <c r="E3855" s="15">
        <v>6.03</v>
      </c>
      <c r="G3855" s="14">
        <f t="shared" si="120"/>
        <v>9.9999999999997868E-3</v>
      </c>
      <c r="H3855" s="14">
        <f t="shared" si="121"/>
        <v>9.9999999999999645E-2</v>
      </c>
    </row>
    <row r="3856" spans="1:8">
      <c r="A3856" s="2">
        <v>38035</v>
      </c>
      <c r="B3856" s="15">
        <v>6.25</v>
      </c>
      <c r="C3856" s="15">
        <v>6.24</v>
      </c>
      <c r="D3856" s="15">
        <v>6.13</v>
      </c>
      <c r="E3856" s="15">
        <v>6.03</v>
      </c>
      <c r="G3856" s="14">
        <f t="shared" si="120"/>
        <v>9.9999999999997868E-3</v>
      </c>
      <c r="H3856" s="14">
        <f t="shared" si="121"/>
        <v>9.9999999999999645E-2</v>
      </c>
    </row>
    <row r="3857" spans="1:8">
      <c r="A3857" s="2">
        <v>38034</v>
      </c>
      <c r="B3857" s="15">
        <v>6.26</v>
      </c>
      <c r="C3857" s="15">
        <v>6.24</v>
      </c>
      <c r="D3857" s="15">
        <v>6.14</v>
      </c>
      <c r="E3857" s="15">
        <v>6.03</v>
      </c>
      <c r="G3857" s="14">
        <f t="shared" si="120"/>
        <v>1.9999999999999574E-2</v>
      </c>
      <c r="H3857" s="14">
        <f t="shared" si="121"/>
        <v>0.10999999999999943</v>
      </c>
    </row>
    <row r="3858" spans="1:8">
      <c r="A3858" s="2">
        <v>38030</v>
      </c>
      <c r="B3858" s="15">
        <v>6.26</v>
      </c>
      <c r="C3858" s="15">
        <v>6.25</v>
      </c>
      <c r="D3858" s="15">
        <v>6.14</v>
      </c>
      <c r="E3858" s="15">
        <v>6.03</v>
      </c>
      <c r="G3858" s="14">
        <f t="shared" si="120"/>
        <v>9.9999999999997868E-3</v>
      </c>
      <c r="H3858" s="14">
        <f t="shared" si="121"/>
        <v>0.10999999999999943</v>
      </c>
    </row>
    <row r="3859" spans="1:8">
      <c r="A3859" s="2">
        <v>38029</v>
      </c>
      <c r="B3859" s="15">
        <v>6.29</v>
      </c>
      <c r="C3859" s="15">
        <v>6.28</v>
      </c>
      <c r="D3859" s="15">
        <v>6.17</v>
      </c>
      <c r="E3859" s="15">
        <v>6.06</v>
      </c>
      <c r="G3859" s="14">
        <f t="shared" si="120"/>
        <v>9.9999999999997868E-3</v>
      </c>
      <c r="H3859" s="14">
        <f t="shared" si="121"/>
        <v>0.11000000000000032</v>
      </c>
    </row>
    <row r="3860" spans="1:8">
      <c r="A3860" s="2">
        <v>38028</v>
      </c>
      <c r="B3860" s="15">
        <v>6.25</v>
      </c>
      <c r="C3860" s="15">
        <v>6.24</v>
      </c>
      <c r="D3860" s="15">
        <v>6.13</v>
      </c>
      <c r="E3860" s="15">
        <v>6.02</v>
      </c>
      <c r="G3860" s="14">
        <f t="shared" si="120"/>
        <v>9.9999999999997868E-3</v>
      </c>
      <c r="H3860" s="14">
        <f t="shared" si="121"/>
        <v>0.11000000000000032</v>
      </c>
    </row>
    <row r="3861" spans="1:8">
      <c r="A3861" s="2">
        <v>38027</v>
      </c>
      <c r="B3861" s="15">
        <v>6.3</v>
      </c>
      <c r="C3861" s="15">
        <v>6.28</v>
      </c>
      <c r="D3861" s="15">
        <v>6.17</v>
      </c>
      <c r="E3861" s="15">
        <v>6.06</v>
      </c>
      <c r="G3861" s="14">
        <f t="shared" si="120"/>
        <v>1.9999999999999574E-2</v>
      </c>
      <c r="H3861" s="14">
        <f t="shared" si="121"/>
        <v>0.11000000000000032</v>
      </c>
    </row>
    <row r="3862" spans="1:8">
      <c r="A3862" s="2">
        <v>38026</v>
      </c>
      <c r="B3862" s="15">
        <v>6.27</v>
      </c>
      <c r="C3862" s="15">
        <v>6.25</v>
      </c>
      <c r="D3862" s="15">
        <v>6.14</v>
      </c>
      <c r="E3862" s="15">
        <v>6.02</v>
      </c>
      <c r="G3862" s="14">
        <f t="shared" si="120"/>
        <v>1.9999999999999574E-2</v>
      </c>
      <c r="H3862" s="14">
        <f t="shared" si="121"/>
        <v>0.12000000000000011</v>
      </c>
    </row>
    <row r="3863" spans="1:8">
      <c r="A3863" s="2">
        <v>38023</v>
      </c>
      <c r="B3863" s="15">
        <v>6.3</v>
      </c>
      <c r="C3863" s="15">
        <v>6.28</v>
      </c>
      <c r="D3863" s="15">
        <v>6.16</v>
      </c>
      <c r="E3863" s="15">
        <v>6.04</v>
      </c>
      <c r="G3863" s="14">
        <f t="shared" si="120"/>
        <v>1.9999999999999574E-2</v>
      </c>
      <c r="H3863" s="14">
        <f t="shared" si="121"/>
        <v>0.12000000000000011</v>
      </c>
    </row>
    <row r="3864" spans="1:8">
      <c r="A3864" s="2">
        <v>38022</v>
      </c>
      <c r="B3864" s="15">
        <v>6.35</v>
      </c>
      <c r="C3864" s="15">
        <v>6.33</v>
      </c>
      <c r="D3864" s="15">
        <v>6.22</v>
      </c>
      <c r="E3864" s="15">
        <v>6.1</v>
      </c>
      <c r="G3864" s="14">
        <f t="shared" si="120"/>
        <v>1.9999999999999574E-2</v>
      </c>
      <c r="H3864" s="14">
        <f t="shared" si="121"/>
        <v>0.12000000000000011</v>
      </c>
    </row>
    <row r="3865" spans="1:8">
      <c r="A3865" s="2">
        <v>38021</v>
      </c>
      <c r="B3865" s="15">
        <v>6.33</v>
      </c>
      <c r="C3865" s="15">
        <v>6.31</v>
      </c>
      <c r="D3865" s="15">
        <v>6.19</v>
      </c>
      <c r="E3865" s="15">
        <v>6.08</v>
      </c>
      <c r="G3865" s="14">
        <f t="shared" si="120"/>
        <v>2.0000000000000462E-2</v>
      </c>
      <c r="H3865" s="14">
        <f t="shared" si="121"/>
        <v>0.11000000000000032</v>
      </c>
    </row>
    <row r="3866" spans="1:8">
      <c r="A3866" s="2">
        <v>38020</v>
      </c>
      <c r="B3866" s="15">
        <v>6.34</v>
      </c>
      <c r="C3866" s="15">
        <v>6.31</v>
      </c>
      <c r="D3866" s="15">
        <v>6.18</v>
      </c>
      <c r="E3866" s="15">
        <v>6.06</v>
      </c>
      <c r="G3866" s="14">
        <f t="shared" si="120"/>
        <v>3.0000000000000249E-2</v>
      </c>
      <c r="H3866" s="14">
        <f t="shared" si="121"/>
        <v>0.12000000000000011</v>
      </c>
    </row>
    <row r="3867" spans="1:8">
      <c r="A3867" s="2">
        <v>38019</v>
      </c>
      <c r="B3867" s="15">
        <v>6.4</v>
      </c>
      <c r="C3867" s="15">
        <v>6.35</v>
      </c>
      <c r="D3867" s="15">
        <v>6.14</v>
      </c>
      <c r="E3867" s="15">
        <v>6.06</v>
      </c>
      <c r="G3867" s="14">
        <f t="shared" si="120"/>
        <v>5.0000000000000711E-2</v>
      </c>
      <c r="H3867" s="14">
        <f t="shared" si="121"/>
        <v>8.0000000000000071E-2</v>
      </c>
    </row>
    <row r="3868" spans="1:8">
      <c r="A3868" s="2">
        <v>38016</v>
      </c>
      <c r="B3868" s="15">
        <v>6.4</v>
      </c>
      <c r="C3868" s="15">
        <v>6.35</v>
      </c>
      <c r="D3868" s="15">
        <v>6.11</v>
      </c>
      <c r="E3868" s="15">
        <v>6.03</v>
      </c>
      <c r="G3868" s="14">
        <f t="shared" si="120"/>
        <v>5.0000000000000711E-2</v>
      </c>
      <c r="H3868" s="14">
        <f t="shared" si="121"/>
        <v>8.0000000000000071E-2</v>
      </c>
    </row>
    <row r="3869" spans="1:8">
      <c r="A3869" s="2">
        <v>38015</v>
      </c>
      <c r="B3869" s="15">
        <v>6.44</v>
      </c>
      <c r="C3869" s="15">
        <v>6.41</v>
      </c>
      <c r="D3869" s="15">
        <v>6.15</v>
      </c>
      <c r="E3869" s="15">
        <v>6.07</v>
      </c>
      <c r="G3869" s="14">
        <f t="shared" ref="G3869:G3932" si="122">B3869-C3869</f>
        <v>3.0000000000000249E-2</v>
      </c>
      <c r="H3869" s="14">
        <f t="shared" ref="H3869:H3932" si="123">D3869-E3869</f>
        <v>8.0000000000000071E-2</v>
      </c>
    </row>
    <row r="3870" spans="1:8">
      <c r="A3870" s="2">
        <v>38014</v>
      </c>
      <c r="B3870" s="15">
        <v>6.48</v>
      </c>
      <c r="C3870" s="15">
        <v>6.45</v>
      </c>
      <c r="D3870" s="15">
        <v>6.18</v>
      </c>
      <c r="E3870" s="15">
        <v>6.1</v>
      </c>
      <c r="G3870" s="14">
        <f t="shared" si="122"/>
        <v>3.0000000000000249E-2</v>
      </c>
      <c r="H3870" s="14">
        <f t="shared" si="123"/>
        <v>8.0000000000000071E-2</v>
      </c>
    </row>
    <row r="3871" spans="1:8">
      <c r="A3871" s="2">
        <v>38013</v>
      </c>
      <c r="B3871" s="15">
        <v>6.4</v>
      </c>
      <c r="C3871" s="15">
        <v>6.37</v>
      </c>
      <c r="D3871" s="15">
        <v>6.11</v>
      </c>
      <c r="E3871" s="15">
        <v>6.03</v>
      </c>
      <c r="G3871" s="14">
        <f t="shared" si="122"/>
        <v>3.0000000000000249E-2</v>
      </c>
      <c r="H3871" s="14">
        <f t="shared" si="123"/>
        <v>8.0000000000000071E-2</v>
      </c>
    </row>
    <row r="3872" spans="1:8">
      <c r="A3872" s="2">
        <v>38012</v>
      </c>
      <c r="B3872" s="15">
        <v>6.47</v>
      </c>
      <c r="C3872" s="15">
        <v>6.44</v>
      </c>
      <c r="D3872" s="15">
        <v>6.1</v>
      </c>
      <c r="E3872" s="15">
        <v>6.1</v>
      </c>
      <c r="G3872" s="14">
        <f t="shared" si="122"/>
        <v>2.9999999999999361E-2</v>
      </c>
      <c r="H3872" s="14">
        <f t="shared" si="123"/>
        <v>0</v>
      </c>
    </row>
    <row r="3873" spans="1:8">
      <c r="A3873" s="2">
        <v>38009</v>
      </c>
      <c r="B3873" s="15">
        <v>6.41</v>
      </c>
      <c r="C3873" s="15">
        <v>6.39</v>
      </c>
      <c r="D3873" s="15">
        <v>6.11</v>
      </c>
      <c r="E3873" s="15">
        <v>6.03</v>
      </c>
      <c r="G3873" s="14">
        <f t="shared" si="122"/>
        <v>2.0000000000000462E-2</v>
      </c>
      <c r="H3873" s="14">
        <f t="shared" si="123"/>
        <v>8.0000000000000071E-2</v>
      </c>
    </row>
    <row r="3874" spans="1:8">
      <c r="A3874" s="2">
        <v>38008</v>
      </c>
      <c r="B3874" s="15">
        <v>6.34</v>
      </c>
      <c r="C3874" s="15">
        <v>6.32</v>
      </c>
      <c r="D3874" s="15">
        <v>6.03</v>
      </c>
      <c r="E3874" s="15">
        <v>5.95</v>
      </c>
      <c r="G3874" s="14">
        <f t="shared" si="122"/>
        <v>1.9999999999999574E-2</v>
      </c>
      <c r="H3874" s="14">
        <f t="shared" si="123"/>
        <v>8.0000000000000071E-2</v>
      </c>
    </row>
    <row r="3875" spans="1:8">
      <c r="A3875" s="2">
        <v>38007</v>
      </c>
      <c r="B3875" s="15">
        <v>6.4</v>
      </c>
      <c r="C3875" s="15">
        <v>6.38</v>
      </c>
      <c r="D3875" s="15">
        <v>6.09</v>
      </c>
      <c r="E3875" s="15">
        <v>6.01</v>
      </c>
      <c r="G3875" s="14">
        <f t="shared" si="122"/>
        <v>2.0000000000000462E-2</v>
      </c>
      <c r="H3875" s="14">
        <f t="shared" si="123"/>
        <v>8.0000000000000071E-2</v>
      </c>
    </row>
    <row r="3876" spans="1:8">
      <c r="A3876" s="2">
        <v>38006</v>
      </c>
      <c r="B3876" s="15">
        <v>6.41</v>
      </c>
      <c r="C3876" s="15">
        <v>6.39</v>
      </c>
      <c r="D3876" s="15">
        <v>6.09</v>
      </c>
      <c r="E3876" s="15">
        <v>6.01</v>
      </c>
      <c r="G3876" s="14">
        <f t="shared" si="122"/>
        <v>2.0000000000000462E-2</v>
      </c>
      <c r="H3876" s="14">
        <f t="shared" si="123"/>
        <v>8.0000000000000071E-2</v>
      </c>
    </row>
    <row r="3877" spans="1:8">
      <c r="A3877" s="2">
        <v>38002</v>
      </c>
      <c r="B3877" s="15">
        <v>6.36</v>
      </c>
      <c r="C3877" s="15">
        <v>6.34</v>
      </c>
      <c r="D3877" s="15">
        <v>6.05</v>
      </c>
      <c r="E3877" s="15">
        <v>5.97</v>
      </c>
      <c r="G3877" s="14">
        <f t="shared" si="122"/>
        <v>2.0000000000000462E-2</v>
      </c>
      <c r="H3877" s="14">
        <f t="shared" si="123"/>
        <v>8.0000000000000071E-2</v>
      </c>
    </row>
    <row r="3878" spans="1:8">
      <c r="A3878" s="2">
        <v>38001</v>
      </c>
      <c r="B3878" s="15">
        <v>6.34</v>
      </c>
      <c r="C3878" s="15">
        <v>6.32</v>
      </c>
      <c r="D3878" s="15">
        <v>6.04</v>
      </c>
      <c r="E3878" s="15">
        <v>5.96</v>
      </c>
      <c r="G3878" s="14">
        <f t="shared" si="122"/>
        <v>1.9999999999999574E-2</v>
      </c>
      <c r="H3878" s="14">
        <f t="shared" si="123"/>
        <v>8.0000000000000071E-2</v>
      </c>
    </row>
    <row r="3879" spans="1:8">
      <c r="A3879" s="2">
        <v>38000</v>
      </c>
      <c r="B3879" s="15">
        <v>6.36</v>
      </c>
      <c r="C3879" s="15">
        <v>6.34</v>
      </c>
      <c r="D3879" s="15">
        <v>6.06</v>
      </c>
      <c r="E3879" s="15">
        <v>5.98</v>
      </c>
      <c r="G3879" s="14">
        <f t="shared" si="122"/>
        <v>2.0000000000000462E-2</v>
      </c>
      <c r="H3879" s="14">
        <f t="shared" si="123"/>
        <v>7.9999999999999183E-2</v>
      </c>
    </row>
    <row r="3880" spans="1:8">
      <c r="A3880" s="2">
        <v>37999</v>
      </c>
      <c r="B3880" s="15">
        <v>6.43</v>
      </c>
      <c r="C3880" s="15">
        <v>6.4</v>
      </c>
      <c r="D3880" s="15">
        <v>6.11</v>
      </c>
      <c r="E3880" s="15">
        <v>6.03</v>
      </c>
      <c r="G3880" s="14">
        <f t="shared" si="122"/>
        <v>2.9999999999999361E-2</v>
      </c>
      <c r="H3880" s="14">
        <f t="shared" si="123"/>
        <v>8.0000000000000071E-2</v>
      </c>
    </row>
    <row r="3881" spans="1:8">
      <c r="A3881" s="2">
        <v>37998</v>
      </c>
      <c r="B3881" s="15">
        <v>6.46</v>
      </c>
      <c r="C3881" s="15">
        <v>6.43</v>
      </c>
      <c r="D3881" s="15">
        <v>6.14</v>
      </c>
      <c r="E3881" s="15">
        <v>6.06</v>
      </c>
      <c r="G3881" s="14">
        <f t="shared" si="122"/>
        <v>3.0000000000000249E-2</v>
      </c>
      <c r="H3881" s="14">
        <f t="shared" si="123"/>
        <v>8.0000000000000071E-2</v>
      </c>
    </row>
    <row r="3882" spans="1:8">
      <c r="A3882" s="2">
        <v>37995</v>
      </c>
      <c r="B3882" s="15">
        <v>6.45</v>
      </c>
      <c r="C3882" s="15">
        <v>6.42</v>
      </c>
      <c r="D3882" s="15">
        <v>6.14</v>
      </c>
      <c r="E3882" s="15">
        <v>6.06</v>
      </c>
      <c r="G3882" s="14">
        <f t="shared" si="122"/>
        <v>3.0000000000000249E-2</v>
      </c>
      <c r="H3882" s="14">
        <f t="shared" si="123"/>
        <v>8.0000000000000071E-2</v>
      </c>
    </row>
    <row r="3883" spans="1:8">
      <c r="A3883" s="2">
        <v>37994</v>
      </c>
      <c r="B3883" s="15">
        <v>6.5600000000000005</v>
      </c>
      <c r="C3883" s="15">
        <v>6.53</v>
      </c>
      <c r="D3883" s="15">
        <v>6.25</v>
      </c>
      <c r="E3883" s="15">
        <v>6.18</v>
      </c>
      <c r="G3883" s="14">
        <f t="shared" si="122"/>
        <v>3.0000000000000249E-2</v>
      </c>
      <c r="H3883" s="14">
        <f t="shared" si="123"/>
        <v>7.0000000000000284E-2</v>
      </c>
    </row>
    <row r="3884" spans="1:8">
      <c r="A3884" s="2">
        <v>37993</v>
      </c>
      <c r="B3884" s="15">
        <v>6.6</v>
      </c>
      <c r="C3884" s="15">
        <v>6.57</v>
      </c>
      <c r="D3884" s="15">
        <v>6.26</v>
      </c>
      <c r="E3884" s="15">
        <v>6.19</v>
      </c>
      <c r="G3884" s="14">
        <f t="shared" si="122"/>
        <v>2.9999999999999361E-2</v>
      </c>
      <c r="H3884" s="14">
        <f t="shared" si="123"/>
        <v>6.9999999999999396E-2</v>
      </c>
    </row>
    <row r="3885" spans="1:8">
      <c r="A3885" s="2">
        <v>37992</v>
      </c>
      <c r="B3885" s="15">
        <v>6.66</v>
      </c>
      <c r="C3885" s="15">
        <v>6.61</v>
      </c>
      <c r="D3885" s="15">
        <v>6.29</v>
      </c>
      <c r="E3885" s="15">
        <v>6.22</v>
      </c>
      <c r="G3885" s="14">
        <f t="shared" si="122"/>
        <v>4.9999999999999822E-2</v>
      </c>
      <c r="H3885" s="14">
        <f t="shared" si="123"/>
        <v>7.0000000000000284E-2</v>
      </c>
    </row>
    <row r="3886" spans="1:8">
      <c r="A3886" s="2">
        <v>37991</v>
      </c>
      <c r="B3886" s="15">
        <v>6.72</v>
      </c>
      <c r="C3886" s="15">
        <v>6.68</v>
      </c>
      <c r="D3886" s="15">
        <v>6.36</v>
      </c>
      <c r="E3886" s="15">
        <v>6.28</v>
      </c>
      <c r="G3886" s="14">
        <f t="shared" si="122"/>
        <v>4.0000000000000036E-2</v>
      </c>
      <c r="H3886" s="14">
        <f t="shared" si="123"/>
        <v>8.0000000000000071E-2</v>
      </c>
    </row>
    <row r="3887" spans="1:8">
      <c r="A3887" s="2">
        <v>37988</v>
      </c>
      <c r="B3887" s="15">
        <v>6.73</v>
      </c>
      <c r="C3887" s="15">
        <v>6.7</v>
      </c>
      <c r="D3887" s="15">
        <v>6.36</v>
      </c>
      <c r="E3887" s="15">
        <v>6.29</v>
      </c>
      <c r="G3887" s="14">
        <f t="shared" si="122"/>
        <v>3.0000000000000249E-2</v>
      </c>
      <c r="H3887" s="14">
        <f t="shared" si="123"/>
        <v>7.0000000000000284E-2</v>
      </c>
    </row>
    <row r="3888" spans="1:8">
      <c r="A3888" s="2">
        <v>37986</v>
      </c>
      <c r="B3888" s="15">
        <v>6.64</v>
      </c>
      <c r="C3888" s="15">
        <v>6.61</v>
      </c>
      <c r="D3888" s="15">
        <v>6.27</v>
      </c>
      <c r="E3888" s="15">
        <v>6.19</v>
      </c>
      <c r="G3888" s="14">
        <f t="shared" si="122"/>
        <v>2.9999999999999361E-2</v>
      </c>
      <c r="H3888" s="14">
        <f t="shared" si="123"/>
        <v>7.9999999999999183E-2</v>
      </c>
    </row>
    <row r="3889" spans="1:8">
      <c r="A3889" s="2">
        <v>37985</v>
      </c>
      <c r="B3889" s="15">
        <v>6.65</v>
      </c>
      <c r="C3889" s="15">
        <v>6.62</v>
      </c>
      <c r="D3889" s="15">
        <v>6.28</v>
      </c>
      <c r="E3889" s="15">
        <v>6.2</v>
      </c>
      <c r="G3889" s="14">
        <f t="shared" si="122"/>
        <v>3.0000000000000249E-2</v>
      </c>
      <c r="H3889" s="14">
        <f t="shared" si="123"/>
        <v>8.0000000000000071E-2</v>
      </c>
    </row>
    <row r="3890" spans="1:8">
      <c r="A3890" s="2">
        <v>37984</v>
      </c>
      <c r="B3890" s="15">
        <v>6.59</v>
      </c>
      <c r="C3890" s="15">
        <v>6.57</v>
      </c>
      <c r="D3890" s="15">
        <v>6.23</v>
      </c>
      <c r="E3890" s="15">
        <v>6.15</v>
      </c>
      <c r="G3890" s="14">
        <f t="shared" si="122"/>
        <v>1.9999999999999574E-2</v>
      </c>
      <c r="H3890" s="14">
        <f t="shared" si="123"/>
        <v>8.0000000000000071E-2</v>
      </c>
    </row>
    <row r="3891" spans="1:8">
      <c r="A3891" s="2">
        <v>37981</v>
      </c>
      <c r="B3891" s="15">
        <v>6.53</v>
      </c>
      <c r="C3891" s="15">
        <v>6.5</v>
      </c>
      <c r="D3891" s="15">
        <v>6.17</v>
      </c>
      <c r="E3891" s="15">
        <v>6.08</v>
      </c>
      <c r="G3891" s="14">
        <f t="shared" si="122"/>
        <v>3.0000000000000249E-2</v>
      </c>
      <c r="H3891" s="14">
        <f t="shared" si="123"/>
        <v>8.9999999999999858E-2</v>
      </c>
    </row>
    <row r="3892" spans="1:8">
      <c r="A3892" s="2">
        <v>37979</v>
      </c>
      <c r="B3892" s="15">
        <v>6.57</v>
      </c>
      <c r="C3892" s="15">
        <v>6.54</v>
      </c>
      <c r="D3892" s="15">
        <v>6.2</v>
      </c>
      <c r="E3892" s="15">
        <v>6.12</v>
      </c>
      <c r="G3892" s="14">
        <f t="shared" si="122"/>
        <v>3.0000000000000249E-2</v>
      </c>
      <c r="H3892" s="14">
        <f t="shared" si="123"/>
        <v>8.0000000000000071E-2</v>
      </c>
    </row>
    <row r="3893" spans="1:8">
      <c r="A3893" s="2">
        <v>37978</v>
      </c>
      <c r="B3893" s="15">
        <v>6.62</v>
      </c>
      <c r="C3893" s="15">
        <v>6.59</v>
      </c>
      <c r="D3893" s="15">
        <v>6.25</v>
      </c>
      <c r="E3893" s="15">
        <v>6.17</v>
      </c>
      <c r="G3893" s="14">
        <f t="shared" si="122"/>
        <v>3.0000000000000249E-2</v>
      </c>
      <c r="H3893" s="14">
        <f t="shared" si="123"/>
        <v>8.0000000000000071E-2</v>
      </c>
    </row>
    <row r="3894" spans="1:8">
      <c r="A3894" s="2">
        <v>37977</v>
      </c>
      <c r="B3894" s="15">
        <v>6.54</v>
      </c>
      <c r="C3894" s="15">
        <v>6.52</v>
      </c>
      <c r="D3894" s="15">
        <v>6.18</v>
      </c>
      <c r="E3894" s="15">
        <v>6.1</v>
      </c>
      <c r="G3894" s="14">
        <f t="shared" si="122"/>
        <v>2.0000000000000462E-2</v>
      </c>
      <c r="H3894" s="14">
        <f t="shared" si="123"/>
        <v>8.0000000000000071E-2</v>
      </c>
    </row>
    <row r="3895" spans="1:8">
      <c r="A3895" s="2">
        <v>37974</v>
      </c>
      <c r="B3895" s="15">
        <v>6.5</v>
      </c>
      <c r="C3895" s="15">
        <v>6.48</v>
      </c>
      <c r="D3895" s="15">
        <v>6.16</v>
      </c>
      <c r="E3895" s="15">
        <v>6.08</v>
      </c>
      <c r="G3895" s="14">
        <f t="shared" si="122"/>
        <v>1.9999999999999574E-2</v>
      </c>
      <c r="H3895" s="14">
        <f t="shared" si="123"/>
        <v>8.0000000000000071E-2</v>
      </c>
    </row>
    <row r="3896" spans="1:8">
      <c r="A3896" s="2">
        <v>37973</v>
      </c>
      <c r="B3896" s="15">
        <v>6.49</v>
      </c>
      <c r="C3896" s="15">
        <v>6.48</v>
      </c>
      <c r="D3896" s="15">
        <v>6.17</v>
      </c>
      <c r="E3896" s="15">
        <v>6.09</v>
      </c>
      <c r="G3896" s="14">
        <f t="shared" si="122"/>
        <v>9.9999999999997868E-3</v>
      </c>
      <c r="H3896" s="14">
        <f t="shared" si="123"/>
        <v>8.0000000000000071E-2</v>
      </c>
    </row>
    <row r="3897" spans="1:8">
      <c r="A3897" s="2">
        <v>37972</v>
      </c>
      <c r="B3897" s="15">
        <v>6.55</v>
      </c>
      <c r="C3897" s="15">
        <v>6.54</v>
      </c>
      <c r="D3897" s="15">
        <v>6.22</v>
      </c>
      <c r="E3897" s="15">
        <v>6.14</v>
      </c>
      <c r="G3897" s="14">
        <f t="shared" si="122"/>
        <v>9.9999999999997868E-3</v>
      </c>
      <c r="H3897" s="14">
        <f t="shared" si="123"/>
        <v>8.0000000000000071E-2</v>
      </c>
    </row>
    <row r="3898" spans="1:8">
      <c r="A3898" s="2">
        <v>37971</v>
      </c>
      <c r="B3898" s="15">
        <v>6.6</v>
      </c>
      <c r="C3898" s="15">
        <v>6.59</v>
      </c>
      <c r="D3898" s="15">
        <v>6.27</v>
      </c>
      <c r="E3898" s="15">
        <v>6.19</v>
      </c>
      <c r="G3898" s="14">
        <f t="shared" si="122"/>
        <v>9.9999999999997868E-3</v>
      </c>
      <c r="H3898" s="14">
        <f t="shared" si="123"/>
        <v>7.9999999999999183E-2</v>
      </c>
    </row>
    <row r="3899" spans="1:8">
      <c r="A3899" s="2">
        <v>37970</v>
      </c>
      <c r="B3899" s="15">
        <v>6.63</v>
      </c>
      <c r="C3899" s="15">
        <v>6.62</v>
      </c>
      <c r="D3899" s="15">
        <v>6.29</v>
      </c>
      <c r="E3899" s="15">
        <v>6.21</v>
      </c>
      <c r="G3899" s="14">
        <f t="shared" si="122"/>
        <v>9.9999999999997868E-3</v>
      </c>
      <c r="H3899" s="14">
        <f t="shared" si="123"/>
        <v>8.0000000000000071E-2</v>
      </c>
    </row>
    <row r="3900" spans="1:8">
      <c r="A3900" s="2">
        <v>37967</v>
      </c>
      <c r="B3900" s="15">
        <v>6.61</v>
      </c>
      <c r="C3900" s="15">
        <v>6.6</v>
      </c>
      <c r="D3900" s="15">
        <v>6.28</v>
      </c>
      <c r="E3900" s="15">
        <v>6.2</v>
      </c>
      <c r="G3900" s="14">
        <f t="shared" si="122"/>
        <v>1.0000000000000675E-2</v>
      </c>
      <c r="H3900" s="14">
        <f t="shared" si="123"/>
        <v>8.0000000000000071E-2</v>
      </c>
    </row>
    <row r="3901" spans="1:8">
      <c r="A3901" s="2">
        <v>37966</v>
      </c>
      <c r="B3901" s="15">
        <v>6.63</v>
      </c>
      <c r="C3901" s="15">
        <v>6.62</v>
      </c>
      <c r="D3901" s="15">
        <v>6.29</v>
      </c>
      <c r="E3901" s="15">
        <v>6.22</v>
      </c>
      <c r="G3901" s="14">
        <f t="shared" si="122"/>
        <v>9.9999999999997868E-3</v>
      </c>
      <c r="H3901" s="14">
        <f t="shared" si="123"/>
        <v>7.0000000000000284E-2</v>
      </c>
    </row>
    <row r="3902" spans="1:8">
      <c r="A3902" s="2">
        <v>37965</v>
      </c>
      <c r="B3902" s="15">
        <v>6.65</v>
      </c>
      <c r="C3902" s="15">
        <v>6.65</v>
      </c>
      <c r="D3902" s="15">
        <v>6.33</v>
      </c>
      <c r="E3902" s="15">
        <v>6.25</v>
      </c>
      <c r="G3902" s="14">
        <f t="shared" si="122"/>
        <v>0</v>
      </c>
      <c r="H3902" s="14">
        <f t="shared" si="123"/>
        <v>8.0000000000000071E-2</v>
      </c>
    </row>
    <row r="3903" spans="1:8">
      <c r="A3903" s="2">
        <v>37964</v>
      </c>
      <c r="B3903" s="15">
        <v>6.66</v>
      </c>
      <c r="C3903" s="15">
        <v>6.66</v>
      </c>
      <c r="D3903" s="15">
        <v>6.35</v>
      </c>
      <c r="E3903" s="15">
        <v>6.27</v>
      </c>
      <c r="G3903" s="14">
        <f t="shared" si="122"/>
        <v>0</v>
      </c>
      <c r="H3903" s="14">
        <f t="shared" si="123"/>
        <v>8.0000000000000071E-2</v>
      </c>
    </row>
    <row r="3904" spans="1:8">
      <c r="A3904" s="2">
        <v>37963</v>
      </c>
      <c r="B3904" s="15">
        <v>6.62</v>
      </c>
      <c r="C3904" s="15">
        <v>6.62</v>
      </c>
      <c r="D3904" s="15">
        <v>6.31</v>
      </c>
      <c r="E3904" s="15">
        <v>6.23</v>
      </c>
      <c r="G3904" s="14">
        <f t="shared" si="122"/>
        <v>0</v>
      </c>
      <c r="H3904" s="14">
        <f t="shared" si="123"/>
        <v>7.9999999999999183E-2</v>
      </c>
    </row>
    <row r="3905" spans="1:8">
      <c r="A3905" s="2">
        <v>37960</v>
      </c>
      <c r="B3905" s="15">
        <v>6.5600000000000005</v>
      </c>
      <c r="C3905" s="15">
        <v>6.5600000000000005</v>
      </c>
      <c r="D3905" s="15">
        <v>6.25</v>
      </c>
      <c r="E3905" s="15">
        <v>6.17</v>
      </c>
      <c r="G3905" s="14">
        <f t="shared" si="122"/>
        <v>0</v>
      </c>
      <c r="H3905" s="14">
        <f t="shared" si="123"/>
        <v>8.0000000000000071E-2</v>
      </c>
    </row>
    <row r="3906" spans="1:8">
      <c r="A3906" s="2">
        <v>37959</v>
      </c>
      <c r="B3906" s="15">
        <v>6.67</v>
      </c>
      <c r="C3906" s="15">
        <v>6.67</v>
      </c>
      <c r="D3906" s="15">
        <v>6.36</v>
      </c>
      <c r="E3906" s="15">
        <v>6.28</v>
      </c>
      <c r="G3906" s="14">
        <f t="shared" si="122"/>
        <v>0</v>
      </c>
      <c r="H3906" s="14">
        <f t="shared" si="123"/>
        <v>8.0000000000000071E-2</v>
      </c>
    </row>
    <row r="3907" spans="1:8">
      <c r="A3907" s="2">
        <v>37958</v>
      </c>
      <c r="B3907" s="15">
        <v>6.7</v>
      </c>
      <c r="C3907" s="15">
        <v>6.7</v>
      </c>
      <c r="D3907" s="15">
        <v>6.39</v>
      </c>
      <c r="E3907" s="15">
        <v>6.31</v>
      </c>
      <c r="G3907" s="14">
        <f t="shared" si="122"/>
        <v>0</v>
      </c>
      <c r="H3907" s="14">
        <f t="shared" si="123"/>
        <v>8.0000000000000071E-2</v>
      </c>
    </row>
    <row r="3908" spans="1:8">
      <c r="A3908" s="2">
        <v>37957</v>
      </c>
      <c r="B3908" s="15">
        <v>6.7</v>
      </c>
      <c r="C3908" s="15">
        <v>6.68</v>
      </c>
      <c r="D3908" s="15">
        <v>6.36</v>
      </c>
      <c r="E3908" s="15">
        <v>6.28</v>
      </c>
      <c r="G3908" s="14">
        <f t="shared" si="122"/>
        <v>2.0000000000000462E-2</v>
      </c>
      <c r="H3908" s="14">
        <f t="shared" si="123"/>
        <v>8.0000000000000071E-2</v>
      </c>
    </row>
    <row r="3909" spans="1:8">
      <c r="A3909" s="2">
        <v>37956</v>
      </c>
      <c r="B3909" s="15">
        <v>6.72</v>
      </c>
      <c r="C3909" s="15">
        <v>6.7</v>
      </c>
      <c r="D3909" s="15">
        <v>6.37</v>
      </c>
      <c r="E3909" s="15">
        <v>6.29</v>
      </c>
      <c r="G3909" s="14">
        <f t="shared" si="122"/>
        <v>1.9999999999999574E-2</v>
      </c>
      <c r="H3909" s="14">
        <f t="shared" si="123"/>
        <v>8.0000000000000071E-2</v>
      </c>
    </row>
    <row r="3910" spans="1:8">
      <c r="A3910" s="2">
        <v>37953</v>
      </c>
      <c r="B3910" s="15">
        <v>6.7</v>
      </c>
      <c r="C3910" s="15">
        <v>6.67</v>
      </c>
      <c r="D3910" s="15">
        <v>6.35</v>
      </c>
      <c r="E3910" s="15">
        <v>6.27</v>
      </c>
      <c r="G3910" s="14">
        <f t="shared" si="122"/>
        <v>3.0000000000000249E-2</v>
      </c>
      <c r="H3910" s="14">
        <f t="shared" si="123"/>
        <v>8.0000000000000071E-2</v>
      </c>
    </row>
    <row r="3911" spans="1:8">
      <c r="A3911" s="2">
        <v>37950</v>
      </c>
      <c r="B3911" s="15">
        <v>6.6</v>
      </c>
      <c r="C3911" s="15">
        <v>6.57</v>
      </c>
      <c r="D3911" s="15">
        <v>6.27</v>
      </c>
      <c r="E3911" s="15">
        <v>6.18</v>
      </c>
      <c r="G3911" s="14">
        <f t="shared" si="122"/>
        <v>2.9999999999999361E-2</v>
      </c>
      <c r="H3911" s="14">
        <f t="shared" si="123"/>
        <v>8.9999999999999858E-2</v>
      </c>
    </row>
    <row r="3912" spans="1:8">
      <c r="A3912" s="2">
        <v>37949</v>
      </c>
      <c r="B3912" s="15">
        <v>6.64</v>
      </c>
      <c r="C3912" s="15">
        <v>6.61</v>
      </c>
      <c r="D3912" s="15">
        <v>6.31</v>
      </c>
      <c r="E3912" s="15">
        <v>6.22</v>
      </c>
      <c r="G3912" s="14">
        <f t="shared" si="122"/>
        <v>2.9999999999999361E-2</v>
      </c>
      <c r="H3912" s="14">
        <f t="shared" si="123"/>
        <v>8.9999999999999858E-2</v>
      </c>
    </row>
    <row r="3913" spans="1:8">
      <c r="A3913" s="2">
        <v>37946</v>
      </c>
      <c r="B3913" s="15">
        <v>6.57</v>
      </c>
      <c r="C3913" s="15">
        <v>6.54</v>
      </c>
      <c r="D3913" s="15">
        <v>6.24</v>
      </c>
      <c r="E3913" s="15">
        <v>6.15</v>
      </c>
      <c r="G3913" s="14">
        <f t="shared" si="122"/>
        <v>3.0000000000000249E-2</v>
      </c>
      <c r="H3913" s="14">
        <f t="shared" si="123"/>
        <v>8.9999999999999858E-2</v>
      </c>
    </row>
    <row r="3914" spans="1:8">
      <c r="A3914" s="2">
        <v>37945</v>
      </c>
      <c r="B3914" s="15">
        <v>6.58</v>
      </c>
      <c r="C3914" s="15">
        <v>6.5600000000000005</v>
      </c>
      <c r="D3914" s="15">
        <v>6.26</v>
      </c>
      <c r="E3914" s="15">
        <v>6.17</v>
      </c>
      <c r="G3914" s="14">
        <f t="shared" si="122"/>
        <v>1.9999999999999574E-2</v>
      </c>
      <c r="H3914" s="14">
        <f t="shared" si="123"/>
        <v>8.9999999999999858E-2</v>
      </c>
    </row>
    <row r="3915" spans="1:8">
      <c r="A3915" s="2">
        <v>37944</v>
      </c>
      <c r="B3915" s="15">
        <v>6.63</v>
      </c>
      <c r="C3915" s="15">
        <v>6.61</v>
      </c>
      <c r="D3915" s="15">
        <v>6.33</v>
      </c>
      <c r="E3915" s="15">
        <v>6.23</v>
      </c>
      <c r="G3915" s="14">
        <f t="shared" si="122"/>
        <v>1.9999999999999574E-2</v>
      </c>
      <c r="H3915" s="14">
        <f t="shared" si="123"/>
        <v>9.9999999999999645E-2</v>
      </c>
    </row>
    <row r="3916" spans="1:8">
      <c r="A3916" s="2">
        <v>37943</v>
      </c>
      <c r="B3916" s="15">
        <v>6.57</v>
      </c>
      <c r="C3916" s="15">
        <v>6.55</v>
      </c>
      <c r="D3916" s="15">
        <v>6.27</v>
      </c>
      <c r="E3916" s="15">
        <v>6.17</v>
      </c>
      <c r="G3916" s="14">
        <f t="shared" si="122"/>
        <v>2.0000000000000462E-2</v>
      </c>
      <c r="H3916" s="14">
        <f t="shared" si="123"/>
        <v>9.9999999999999645E-2</v>
      </c>
    </row>
    <row r="3917" spans="1:8">
      <c r="A3917" s="2">
        <v>37942</v>
      </c>
      <c r="B3917" s="15">
        <v>6.59</v>
      </c>
      <c r="C3917" s="15">
        <v>6.57</v>
      </c>
      <c r="D3917" s="15">
        <v>6.29</v>
      </c>
      <c r="E3917" s="15">
        <v>6.19</v>
      </c>
      <c r="G3917" s="14">
        <f t="shared" si="122"/>
        <v>1.9999999999999574E-2</v>
      </c>
      <c r="H3917" s="14">
        <f t="shared" si="123"/>
        <v>9.9999999999999645E-2</v>
      </c>
    </row>
    <row r="3918" spans="1:8">
      <c r="A3918" s="2">
        <v>37939</v>
      </c>
      <c r="B3918" s="15">
        <v>6.61</v>
      </c>
      <c r="C3918" s="15">
        <v>6.59</v>
      </c>
      <c r="D3918" s="15">
        <v>6.31</v>
      </c>
      <c r="E3918" s="15">
        <v>6.21</v>
      </c>
      <c r="G3918" s="14">
        <f t="shared" si="122"/>
        <v>2.0000000000000462E-2</v>
      </c>
      <c r="H3918" s="14">
        <f t="shared" si="123"/>
        <v>9.9999999999999645E-2</v>
      </c>
    </row>
    <row r="3919" spans="1:8">
      <c r="A3919" s="2">
        <v>37938</v>
      </c>
      <c r="B3919" s="15">
        <v>6.68</v>
      </c>
      <c r="C3919" s="15">
        <v>6.65</v>
      </c>
      <c r="D3919" s="15">
        <v>6.37</v>
      </c>
      <c r="E3919" s="15">
        <v>6.27</v>
      </c>
      <c r="G3919" s="14">
        <f t="shared" si="122"/>
        <v>2.9999999999999361E-2</v>
      </c>
      <c r="H3919" s="14">
        <f t="shared" si="123"/>
        <v>0.10000000000000053</v>
      </c>
    </row>
    <row r="3920" spans="1:8">
      <c r="A3920" s="2">
        <v>37937</v>
      </c>
      <c r="B3920" s="15">
        <v>6.8</v>
      </c>
      <c r="C3920" s="15">
        <v>6.77</v>
      </c>
      <c r="D3920" s="15">
        <v>6.47</v>
      </c>
      <c r="E3920" s="15">
        <v>6.38</v>
      </c>
      <c r="G3920" s="14">
        <f t="shared" si="122"/>
        <v>3.0000000000000249E-2</v>
      </c>
      <c r="H3920" s="14">
        <f t="shared" si="123"/>
        <v>8.9999999999999858E-2</v>
      </c>
    </row>
    <row r="3921" spans="1:8">
      <c r="A3921" s="2">
        <v>37935</v>
      </c>
      <c r="B3921" s="15">
        <v>6.85</v>
      </c>
      <c r="C3921" s="15">
        <v>6.82</v>
      </c>
      <c r="D3921" s="15">
        <v>6.53</v>
      </c>
      <c r="E3921" s="15">
        <v>6.44</v>
      </c>
      <c r="G3921" s="14">
        <f t="shared" si="122"/>
        <v>2.9999999999999361E-2</v>
      </c>
      <c r="H3921" s="14">
        <f t="shared" si="123"/>
        <v>8.9999999999999858E-2</v>
      </c>
    </row>
    <row r="3922" spans="1:8">
      <c r="A3922" s="2">
        <v>37932</v>
      </c>
      <c r="B3922" s="15">
        <v>6.84</v>
      </c>
      <c r="C3922" s="15">
        <v>6.8</v>
      </c>
      <c r="D3922" s="15">
        <v>6.52</v>
      </c>
      <c r="E3922" s="15">
        <v>6.42</v>
      </c>
      <c r="G3922" s="14">
        <f t="shared" si="122"/>
        <v>4.0000000000000036E-2</v>
      </c>
      <c r="H3922" s="14">
        <f t="shared" si="123"/>
        <v>9.9999999999999645E-2</v>
      </c>
    </row>
    <row r="3923" spans="1:8">
      <c r="A3923" s="2">
        <v>37931</v>
      </c>
      <c r="B3923" s="15">
        <v>6.82</v>
      </c>
      <c r="C3923" s="15">
        <v>6.79</v>
      </c>
      <c r="D3923" s="15">
        <v>6.49</v>
      </c>
      <c r="E3923" s="15">
        <v>6.4</v>
      </c>
      <c r="G3923" s="14">
        <f t="shared" si="122"/>
        <v>3.0000000000000249E-2</v>
      </c>
      <c r="H3923" s="14">
        <f t="shared" si="123"/>
        <v>8.9999999999999858E-2</v>
      </c>
    </row>
    <row r="3924" spans="1:8">
      <c r="A3924" s="2">
        <v>37930</v>
      </c>
      <c r="B3924" s="15">
        <v>6.76</v>
      </c>
      <c r="C3924" s="15">
        <v>6.73</v>
      </c>
      <c r="D3924" s="15">
        <v>6.43</v>
      </c>
      <c r="E3924" s="15">
        <v>6.34</v>
      </c>
      <c r="G3924" s="14">
        <f t="shared" si="122"/>
        <v>2.9999999999999361E-2</v>
      </c>
      <c r="H3924" s="14">
        <f t="shared" si="123"/>
        <v>8.9999999999999858E-2</v>
      </c>
    </row>
    <row r="3925" spans="1:8">
      <c r="A3925" s="2">
        <v>37929</v>
      </c>
      <c r="B3925" s="15">
        <v>6.71</v>
      </c>
      <c r="C3925" s="15">
        <v>6.6899999999999995</v>
      </c>
      <c r="D3925" s="15">
        <v>6.39</v>
      </c>
      <c r="E3925" s="15">
        <v>6.3</v>
      </c>
      <c r="G3925" s="14">
        <f t="shared" si="122"/>
        <v>2.0000000000000462E-2</v>
      </c>
      <c r="H3925" s="14">
        <f t="shared" si="123"/>
        <v>8.9999999999999858E-2</v>
      </c>
    </row>
    <row r="3926" spans="1:8">
      <c r="A3926" s="2">
        <v>37928</v>
      </c>
      <c r="B3926" s="15">
        <v>6.74</v>
      </c>
      <c r="C3926" s="15">
        <v>6.72</v>
      </c>
      <c r="D3926" s="15">
        <v>6.43</v>
      </c>
      <c r="E3926" s="15">
        <v>6.34</v>
      </c>
      <c r="G3926" s="14">
        <f t="shared" si="122"/>
        <v>2.0000000000000462E-2</v>
      </c>
      <c r="H3926" s="14">
        <f t="shared" si="123"/>
        <v>8.9999999999999858E-2</v>
      </c>
    </row>
    <row r="3927" spans="1:8">
      <c r="A3927" s="2">
        <v>37925</v>
      </c>
      <c r="B3927" s="15">
        <v>6.71</v>
      </c>
      <c r="C3927" s="15">
        <v>6.6899999999999995</v>
      </c>
      <c r="D3927" s="15">
        <v>6.4</v>
      </c>
      <c r="E3927" s="15">
        <v>6.31</v>
      </c>
      <c r="G3927" s="14">
        <f t="shared" si="122"/>
        <v>2.0000000000000462E-2</v>
      </c>
      <c r="H3927" s="14">
        <f t="shared" si="123"/>
        <v>9.0000000000000746E-2</v>
      </c>
    </row>
    <row r="3928" spans="1:8">
      <c r="A3928" s="2">
        <v>37924</v>
      </c>
      <c r="B3928" s="15">
        <v>6.75</v>
      </c>
      <c r="C3928" s="15">
        <v>6.72</v>
      </c>
      <c r="D3928" s="15">
        <v>6.45</v>
      </c>
      <c r="E3928" s="15">
        <v>6.36</v>
      </c>
      <c r="G3928" s="14">
        <f t="shared" si="122"/>
        <v>3.0000000000000249E-2</v>
      </c>
      <c r="H3928" s="14">
        <f t="shared" si="123"/>
        <v>8.9999999999999858E-2</v>
      </c>
    </row>
    <row r="3929" spans="1:8">
      <c r="A3929" s="2">
        <v>37923</v>
      </c>
      <c r="B3929" s="15">
        <v>6.73</v>
      </c>
      <c r="C3929" s="15">
        <v>6.7</v>
      </c>
      <c r="D3929" s="15">
        <v>6.41</v>
      </c>
      <c r="E3929" s="15">
        <v>6.32</v>
      </c>
      <c r="G3929" s="14">
        <f t="shared" si="122"/>
        <v>3.0000000000000249E-2</v>
      </c>
      <c r="H3929" s="14">
        <f t="shared" si="123"/>
        <v>8.9999999999999858E-2</v>
      </c>
    </row>
    <row r="3930" spans="1:8">
      <c r="A3930" s="2">
        <v>37922</v>
      </c>
      <c r="B3930" s="15">
        <v>6.68</v>
      </c>
      <c r="C3930" s="15">
        <v>6.64</v>
      </c>
      <c r="D3930" s="15">
        <v>6.35</v>
      </c>
      <c r="E3930" s="15">
        <v>6.26</v>
      </c>
      <c r="G3930" s="14">
        <f t="shared" si="122"/>
        <v>4.0000000000000036E-2</v>
      </c>
      <c r="H3930" s="14">
        <f t="shared" si="123"/>
        <v>8.9999999999999858E-2</v>
      </c>
    </row>
    <row r="3931" spans="1:8">
      <c r="A3931" s="2">
        <v>37921</v>
      </c>
      <c r="B3931" s="15">
        <v>6.73</v>
      </c>
      <c r="C3931" s="15">
        <v>6.6899999999999995</v>
      </c>
      <c r="D3931" s="15">
        <v>6.4</v>
      </c>
      <c r="E3931" s="15">
        <v>6.31</v>
      </c>
      <c r="G3931" s="14">
        <f t="shared" si="122"/>
        <v>4.0000000000000924E-2</v>
      </c>
      <c r="H3931" s="14">
        <f t="shared" si="123"/>
        <v>9.0000000000000746E-2</v>
      </c>
    </row>
    <row r="3932" spans="1:8">
      <c r="A3932" s="2">
        <v>37918</v>
      </c>
      <c r="B3932" s="15">
        <v>6.7</v>
      </c>
      <c r="C3932" s="15">
        <v>6.66</v>
      </c>
      <c r="D3932" s="15">
        <v>6.36</v>
      </c>
      <c r="E3932" s="15">
        <v>6.27</v>
      </c>
      <c r="G3932" s="14">
        <f t="shared" si="122"/>
        <v>4.0000000000000036E-2</v>
      </c>
      <c r="H3932" s="14">
        <f t="shared" si="123"/>
        <v>9.0000000000000746E-2</v>
      </c>
    </row>
    <row r="3933" spans="1:8">
      <c r="A3933" s="2">
        <v>37917</v>
      </c>
      <c r="B3933" s="15">
        <v>6.79</v>
      </c>
      <c r="C3933" s="15">
        <v>6.75</v>
      </c>
      <c r="D3933" s="15">
        <v>6.45</v>
      </c>
      <c r="E3933" s="15">
        <v>6.36</v>
      </c>
      <c r="G3933" s="14">
        <f t="shared" ref="G3933:G3996" si="124">B3933-C3933</f>
        <v>4.0000000000000036E-2</v>
      </c>
      <c r="H3933" s="14">
        <f t="shared" ref="H3933:H3996" si="125">D3933-E3933</f>
        <v>8.9999999999999858E-2</v>
      </c>
    </row>
    <row r="3934" spans="1:8">
      <c r="A3934" s="2">
        <v>37916</v>
      </c>
      <c r="B3934" s="15">
        <v>6.77</v>
      </c>
      <c r="C3934" s="15">
        <v>6.72</v>
      </c>
      <c r="D3934" s="15">
        <v>6.41</v>
      </c>
      <c r="E3934" s="15">
        <v>6.32</v>
      </c>
      <c r="G3934" s="14">
        <f t="shared" si="124"/>
        <v>4.9999999999999822E-2</v>
      </c>
      <c r="H3934" s="14">
        <f t="shared" si="125"/>
        <v>8.9999999999999858E-2</v>
      </c>
    </row>
    <row r="3935" spans="1:8">
      <c r="A3935" s="2">
        <v>37915</v>
      </c>
      <c r="B3935" s="15">
        <v>6.8100000000000005</v>
      </c>
      <c r="C3935" s="15">
        <v>6.77</v>
      </c>
      <c r="D3935" s="15">
        <v>6.47</v>
      </c>
      <c r="E3935" s="15">
        <v>6.38</v>
      </c>
      <c r="G3935" s="14">
        <f t="shared" si="124"/>
        <v>4.0000000000000924E-2</v>
      </c>
      <c r="H3935" s="14">
        <f t="shared" si="125"/>
        <v>8.9999999999999858E-2</v>
      </c>
    </row>
    <row r="3936" spans="1:8">
      <c r="A3936" s="2">
        <v>37914</v>
      </c>
      <c r="B3936" s="15">
        <v>6.82</v>
      </c>
      <c r="C3936" s="15">
        <v>6.77</v>
      </c>
      <c r="D3936" s="15">
        <v>6.49</v>
      </c>
      <c r="E3936" s="15">
        <v>6.4</v>
      </c>
      <c r="G3936" s="14">
        <f t="shared" si="124"/>
        <v>5.0000000000000711E-2</v>
      </c>
      <c r="H3936" s="14">
        <f t="shared" si="125"/>
        <v>8.9999999999999858E-2</v>
      </c>
    </row>
    <row r="3937" spans="1:8">
      <c r="A3937" s="2">
        <v>37911</v>
      </c>
      <c r="B3937" s="15">
        <v>6.84</v>
      </c>
      <c r="C3937" s="15">
        <v>6.79</v>
      </c>
      <c r="D3937" s="15">
        <v>6.51</v>
      </c>
      <c r="E3937" s="15">
        <v>6.42</v>
      </c>
      <c r="G3937" s="14">
        <f t="shared" si="124"/>
        <v>4.9999999999999822E-2</v>
      </c>
      <c r="H3937" s="14">
        <f t="shared" si="125"/>
        <v>8.9999999999999858E-2</v>
      </c>
    </row>
    <row r="3938" spans="1:8">
      <c r="A3938" s="2">
        <v>37910</v>
      </c>
      <c r="B3938" s="15">
        <v>6.92</v>
      </c>
      <c r="C3938" s="15">
        <v>6.87</v>
      </c>
      <c r="D3938" s="15">
        <v>6.5600000000000005</v>
      </c>
      <c r="E3938" s="15">
        <v>6.47</v>
      </c>
      <c r="G3938" s="14">
        <f t="shared" si="124"/>
        <v>4.9999999999999822E-2</v>
      </c>
      <c r="H3938" s="14">
        <f t="shared" si="125"/>
        <v>9.0000000000000746E-2</v>
      </c>
    </row>
    <row r="3939" spans="1:8">
      <c r="A3939" s="2">
        <v>37909</v>
      </c>
      <c r="B3939" s="15">
        <v>6.9399999999999995</v>
      </c>
      <c r="C3939" s="15">
        <v>6.87</v>
      </c>
      <c r="D3939" s="15">
        <v>6.55</v>
      </c>
      <c r="E3939" s="15">
        <v>6.47</v>
      </c>
      <c r="G3939" s="14">
        <f t="shared" si="124"/>
        <v>6.9999999999999396E-2</v>
      </c>
      <c r="H3939" s="14">
        <f t="shared" si="125"/>
        <v>8.0000000000000071E-2</v>
      </c>
    </row>
    <row r="3940" spans="1:8">
      <c r="A3940" s="2">
        <v>37908</v>
      </c>
      <c r="B3940" s="15">
        <v>6.9399999999999995</v>
      </c>
      <c r="C3940" s="15">
        <v>6.85</v>
      </c>
      <c r="D3940" s="15">
        <v>6.51</v>
      </c>
      <c r="E3940" s="15">
        <v>6.43</v>
      </c>
      <c r="G3940" s="14">
        <f t="shared" si="124"/>
        <v>8.9999999999999858E-2</v>
      </c>
      <c r="H3940" s="14">
        <f t="shared" si="125"/>
        <v>8.0000000000000071E-2</v>
      </c>
    </row>
    <row r="3941" spans="1:8">
      <c r="A3941" s="2">
        <v>37904</v>
      </c>
      <c r="B3941" s="15">
        <v>6.86</v>
      </c>
      <c r="C3941" s="15">
        <v>6.77</v>
      </c>
      <c r="D3941" s="15">
        <v>6.44</v>
      </c>
      <c r="E3941" s="15">
        <v>6.35</v>
      </c>
      <c r="G3941" s="14">
        <f t="shared" si="124"/>
        <v>9.0000000000000746E-2</v>
      </c>
      <c r="H3941" s="14">
        <f t="shared" si="125"/>
        <v>9.0000000000000746E-2</v>
      </c>
    </row>
    <row r="3942" spans="1:8">
      <c r="A3942" s="2">
        <v>37903</v>
      </c>
      <c r="B3942" s="15">
        <v>6.9</v>
      </c>
      <c r="C3942" s="15">
        <v>6.82</v>
      </c>
      <c r="D3942" s="15">
        <v>6.48</v>
      </c>
      <c r="E3942" s="15">
        <v>6.39</v>
      </c>
      <c r="G3942" s="14">
        <f t="shared" si="124"/>
        <v>8.0000000000000071E-2</v>
      </c>
      <c r="H3942" s="14">
        <f t="shared" si="125"/>
        <v>9.0000000000000746E-2</v>
      </c>
    </row>
    <row r="3943" spans="1:8">
      <c r="A3943" s="2">
        <v>37902</v>
      </c>
      <c r="B3943" s="15">
        <v>6.86</v>
      </c>
      <c r="C3943" s="15">
        <v>6.78</v>
      </c>
      <c r="D3943" s="15">
        <v>6.43</v>
      </c>
      <c r="E3943" s="15">
        <v>6.34</v>
      </c>
      <c r="G3943" s="14">
        <f t="shared" si="124"/>
        <v>8.0000000000000071E-2</v>
      </c>
      <c r="H3943" s="14">
        <f t="shared" si="125"/>
        <v>8.9999999999999858E-2</v>
      </c>
    </row>
    <row r="3944" spans="1:8">
      <c r="A3944" s="2">
        <v>37901</v>
      </c>
      <c r="B3944" s="15">
        <v>6.84</v>
      </c>
      <c r="C3944" s="15">
        <v>6.76</v>
      </c>
      <c r="D3944" s="15">
        <v>6.44</v>
      </c>
      <c r="E3944" s="15">
        <v>6.34</v>
      </c>
      <c r="G3944" s="14">
        <f t="shared" si="124"/>
        <v>8.0000000000000071E-2</v>
      </c>
      <c r="H3944" s="14">
        <f t="shared" si="125"/>
        <v>0.10000000000000053</v>
      </c>
    </row>
    <row r="3945" spans="1:8">
      <c r="A3945" s="2">
        <v>37900</v>
      </c>
      <c r="B3945" s="15">
        <v>6.76</v>
      </c>
      <c r="C3945" s="15">
        <v>6.68</v>
      </c>
      <c r="D3945" s="15">
        <v>6.36</v>
      </c>
      <c r="E3945" s="15">
        <v>6.26</v>
      </c>
      <c r="G3945" s="14">
        <f t="shared" si="124"/>
        <v>8.0000000000000071E-2</v>
      </c>
      <c r="H3945" s="14">
        <f t="shared" si="125"/>
        <v>0.10000000000000053</v>
      </c>
    </row>
    <row r="3946" spans="1:8">
      <c r="A3946" s="2">
        <v>37897</v>
      </c>
      <c r="B3946" s="15">
        <v>6.8100000000000005</v>
      </c>
      <c r="C3946" s="15">
        <v>6.73</v>
      </c>
      <c r="D3946" s="15">
        <v>6.43</v>
      </c>
      <c r="E3946" s="15">
        <v>6.31</v>
      </c>
      <c r="G3946" s="14">
        <f t="shared" si="124"/>
        <v>8.0000000000000071E-2</v>
      </c>
      <c r="H3946" s="14">
        <f t="shared" si="125"/>
        <v>0.12000000000000011</v>
      </c>
    </row>
    <row r="3947" spans="1:8">
      <c r="A3947" s="2">
        <v>37896</v>
      </c>
      <c r="B3947" s="15">
        <v>6.65</v>
      </c>
      <c r="C3947" s="15">
        <v>6.57</v>
      </c>
      <c r="D3947" s="15">
        <v>6.28</v>
      </c>
      <c r="E3947" s="15">
        <v>6.16</v>
      </c>
      <c r="G3947" s="14">
        <f t="shared" si="124"/>
        <v>8.0000000000000071E-2</v>
      </c>
      <c r="H3947" s="14">
        <f t="shared" si="125"/>
        <v>0.12000000000000011</v>
      </c>
    </row>
    <row r="3948" spans="1:8">
      <c r="A3948" s="2">
        <v>37895</v>
      </c>
      <c r="B3948" s="15">
        <v>6.6</v>
      </c>
      <c r="C3948" s="15">
        <v>6.52</v>
      </c>
      <c r="D3948" s="15">
        <v>6.23</v>
      </c>
      <c r="E3948" s="15">
        <v>6.11</v>
      </c>
      <c r="G3948" s="14">
        <f t="shared" si="124"/>
        <v>8.0000000000000071E-2</v>
      </c>
      <c r="H3948" s="14">
        <f t="shared" si="125"/>
        <v>0.12000000000000011</v>
      </c>
    </row>
    <row r="3949" spans="1:8">
      <c r="A3949" s="2">
        <v>37894</v>
      </c>
      <c r="B3949" s="15">
        <v>6.62</v>
      </c>
      <c r="C3949" s="15">
        <v>6.53</v>
      </c>
      <c r="D3949" s="15">
        <v>6.23</v>
      </c>
      <c r="E3949" s="15">
        <v>6.11</v>
      </c>
      <c r="G3949" s="14">
        <f t="shared" si="124"/>
        <v>8.9999999999999858E-2</v>
      </c>
      <c r="H3949" s="14">
        <f t="shared" si="125"/>
        <v>0.12000000000000011</v>
      </c>
    </row>
    <row r="3950" spans="1:8">
      <c r="A3950" s="2">
        <v>37893</v>
      </c>
      <c r="B3950" s="15">
        <v>6.74</v>
      </c>
      <c r="C3950" s="15">
        <v>6.65</v>
      </c>
      <c r="D3950" s="15">
        <v>6.34</v>
      </c>
      <c r="E3950" s="15">
        <v>6.22</v>
      </c>
      <c r="G3950" s="14">
        <f t="shared" si="124"/>
        <v>8.9999999999999858E-2</v>
      </c>
      <c r="H3950" s="14">
        <f t="shared" si="125"/>
        <v>0.12000000000000011</v>
      </c>
    </row>
    <row r="3951" spans="1:8">
      <c r="A3951" s="2">
        <v>37890</v>
      </c>
      <c r="B3951" s="15">
        <v>6.6899999999999995</v>
      </c>
      <c r="C3951" s="15">
        <v>6.59</v>
      </c>
      <c r="D3951" s="15">
        <v>6.31</v>
      </c>
      <c r="E3951" s="15">
        <v>6.18</v>
      </c>
      <c r="G3951" s="14">
        <f t="shared" si="124"/>
        <v>9.9999999999999645E-2</v>
      </c>
      <c r="H3951" s="14">
        <f t="shared" si="125"/>
        <v>0.12999999999999989</v>
      </c>
    </row>
    <row r="3952" spans="1:8">
      <c r="A3952" s="2">
        <v>37889</v>
      </c>
      <c r="B3952" s="15">
        <v>6.73</v>
      </c>
      <c r="C3952" s="15">
        <v>6.64</v>
      </c>
      <c r="D3952" s="15">
        <v>6.39</v>
      </c>
      <c r="E3952" s="15">
        <v>6.25</v>
      </c>
      <c r="G3952" s="14">
        <f t="shared" si="124"/>
        <v>9.0000000000000746E-2</v>
      </c>
      <c r="H3952" s="14">
        <f t="shared" si="125"/>
        <v>0.13999999999999968</v>
      </c>
    </row>
    <row r="3953" spans="1:8">
      <c r="A3953" s="2">
        <v>37888</v>
      </c>
      <c r="B3953" s="15">
        <v>6.75</v>
      </c>
      <c r="C3953" s="15">
        <v>6.66</v>
      </c>
      <c r="D3953" s="15">
        <v>6.42</v>
      </c>
      <c r="E3953" s="15">
        <v>6.28</v>
      </c>
      <c r="G3953" s="14">
        <f t="shared" si="124"/>
        <v>8.9999999999999858E-2</v>
      </c>
      <c r="H3953" s="14">
        <f t="shared" si="125"/>
        <v>0.13999999999999968</v>
      </c>
    </row>
    <row r="3954" spans="1:8">
      <c r="A3954" s="2">
        <v>37887</v>
      </c>
      <c r="B3954" s="15">
        <v>6.83</v>
      </c>
      <c r="C3954" s="15">
        <v>6.74</v>
      </c>
      <c r="D3954" s="15">
        <v>6.48</v>
      </c>
      <c r="E3954" s="15">
        <v>6.35</v>
      </c>
      <c r="G3954" s="14">
        <f t="shared" si="124"/>
        <v>8.9999999999999858E-2</v>
      </c>
      <c r="H3954" s="14">
        <f t="shared" si="125"/>
        <v>0.13000000000000078</v>
      </c>
    </row>
    <row r="3955" spans="1:8">
      <c r="A3955" s="2">
        <v>37886</v>
      </c>
      <c r="B3955" s="15">
        <v>6.87</v>
      </c>
      <c r="C3955" s="15">
        <v>6.78</v>
      </c>
      <c r="D3955" s="15">
        <v>6.52</v>
      </c>
      <c r="E3955" s="15">
        <v>6.39</v>
      </c>
      <c r="G3955" s="14">
        <f t="shared" si="124"/>
        <v>8.9999999999999858E-2</v>
      </c>
      <c r="H3955" s="14">
        <f t="shared" si="125"/>
        <v>0.12999999999999989</v>
      </c>
    </row>
    <row r="3956" spans="1:8">
      <c r="A3956" s="2">
        <v>37883</v>
      </c>
      <c r="B3956" s="15">
        <v>6.78</v>
      </c>
      <c r="C3956" s="15">
        <v>6.6899999999999995</v>
      </c>
      <c r="D3956" s="15">
        <v>6.46</v>
      </c>
      <c r="E3956" s="15">
        <v>6.32</v>
      </c>
      <c r="G3956" s="14">
        <f t="shared" si="124"/>
        <v>9.0000000000000746E-2</v>
      </c>
      <c r="H3956" s="14">
        <f t="shared" si="125"/>
        <v>0.13999999999999968</v>
      </c>
    </row>
    <row r="3957" spans="1:8">
      <c r="A3957" s="2">
        <v>37882</v>
      </c>
      <c r="B3957" s="15">
        <v>6.82</v>
      </c>
      <c r="C3957" s="15">
        <v>6.73</v>
      </c>
      <c r="D3957" s="15">
        <v>6.52</v>
      </c>
      <c r="E3957" s="15">
        <v>6.37</v>
      </c>
      <c r="G3957" s="14">
        <f t="shared" si="124"/>
        <v>8.9999999999999858E-2</v>
      </c>
      <c r="H3957" s="14">
        <f t="shared" si="125"/>
        <v>0.14999999999999947</v>
      </c>
    </row>
    <row r="3958" spans="1:8">
      <c r="A3958" s="2">
        <v>37881</v>
      </c>
      <c r="B3958" s="15">
        <v>6.84</v>
      </c>
      <c r="C3958" s="15">
        <v>6.76</v>
      </c>
      <c r="D3958" s="15">
        <v>6.53</v>
      </c>
      <c r="E3958" s="15">
        <v>6.38</v>
      </c>
      <c r="G3958" s="14">
        <f t="shared" si="124"/>
        <v>8.0000000000000071E-2</v>
      </c>
      <c r="H3958" s="14">
        <f t="shared" si="125"/>
        <v>0.15000000000000036</v>
      </c>
    </row>
    <row r="3959" spans="1:8">
      <c r="A3959" s="2">
        <v>37880</v>
      </c>
      <c r="B3959" s="15">
        <v>6.9399999999999995</v>
      </c>
      <c r="C3959" s="15">
        <v>6.86</v>
      </c>
      <c r="D3959" s="15">
        <v>6.62</v>
      </c>
      <c r="E3959" s="15">
        <v>6.47</v>
      </c>
      <c r="G3959" s="14">
        <f t="shared" si="124"/>
        <v>7.9999999999999183E-2</v>
      </c>
      <c r="H3959" s="14">
        <f t="shared" si="125"/>
        <v>0.15000000000000036</v>
      </c>
    </row>
    <row r="3960" spans="1:8">
      <c r="A3960" s="2">
        <v>37879</v>
      </c>
      <c r="B3960" s="15">
        <v>6.91</v>
      </c>
      <c r="C3960" s="15">
        <v>6.83</v>
      </c>
      <c r="D3960" s="15">
        <v>6.58</v>
      </c>
      <c r="E3960" s="15">
        <v>6.44</v>
      </c>
      <c r="G3960" s="14">
        <f t="shared" si="124"/>
        <v>8.0000000000000071E-2</v>
      </c>
      <c r="H3960" s="14">
        <f t="shared" si="125"/>
        <v>0.13999999999999968</v>
      </c>
    </row>
    <row r="3961" spans="1:8">
      <c r="A3961" s="2">
        <v>37876</v>
      </c>
      <c r="B3961" s="15">
        <v>6.91</v>
      </c>
      <c r="C3961" s="15">
        <v>6.83</v>
      </c>
      <c r="D3961" s="15">
        <v>6.63</v>
      </c>
      <c r="E3961" s="15">
        <v>6.48</v>
      </c>
      <c r="G3961" s="14">
        <f t="shared" si="124"/>
        <v>8.0000000000000071E-2</v>
      </c>
      <c r="H3961" s="14">
        <f t="shared" si="125"/>
        <v>0.14999999999999947</v>
      </c>
    </row>
    <row r="3962" spans="1:8">
      <c r="A3962" s="2">
        <v>37875</v>
      </c>
      <c r="B3962" s="15">
        <v>6.96</v>
      </c>
      <c r="C3962" s="15">
        <v>6.88</v>
      </c>
      <c r="D3962" s="15">
        <v>6.68</v>
      </c>
      <c r="E3962" s="15">
        <v>6.53</v>
      </c>
      <c r="G3962" s="14">
        <f t="shared" si="124"/>
        <v>8.0000000000000071E-2</v>
      </c>
      <c r="H3962" s="14">
        <f t="shared" si="125"/>
        <v>0.14999999999999947</v>
      </c>
    </row>
    <row r="3963" spans="1:8">
      <c r="A3963" s="2">
        <v>37874</v>
      </c>
      <c r="B3963" s="15">
        <v>6.9</v>
      </c>
      <c r="C3963" s="15">
        <v>6.83</v>
      </c>
      <c r="D3963" s="15">
        <v>6.62</v>
      </c>
      <c r="E3963" s="15">
        <v>6.47</v>
      </c>
      <c r="G3963" s="14">
        <f t="shared" si="124"/>
        <v>7.0000000000000284E-2</v>
      </c>
      <c r="H3963" s="14">
        <f t="shared" si="125"/>
        <v>0.15000000000000036</v>
      </c>
    </row>
    <row r="3964" spans="1:8">
      <c r="A3964" s="2">
        <v>37873</v>
      </c>
      <c r="B3964" s="15">
        <v>6.97</v>
      </c>
      <c r="C3964" s="15">
        <v>6.9</v>
      </c>
      <c r="D3964" s="15">
        <v>6.6899999999999995</v>
      </c>
      <c r="E3964" s="15">
        <v>6.54</v>
      </c>
      <c r="G3964" s="14">
        <f t="shared" si="124"/>
        <v>6.9999999999999396E-2</v>
      </c>
      <c r="H3964" s="14">
        <f t="shared" si="125"/>
        <v>0.14999999999999947</v>
      </c>
    </row>
    <row r="3965" spans="1:8">
      <c r="A3965" s="2">
        <v>37872</v>
      </c>
      <c r="B3965" s="15">
        <v>6.95</v>
      </c>
      <c r="C3965" s="15">
        <v>6.89</v>
      </c>
      <c r="D3965" s="15">
        <v>6.6899999999999995</v>
      </c>
      <c r="E3965" s="15">
        <v>6.54</v>
      </c>
      <c r="G3965" s="14">
        <f t="shared" si="124"/>
        <v>6.0000000000000497E-2</v>
      </c>
      <c r="H3965" s="14">
        <f t="shared" si="125"/>
        <v>0.14999999999999947</v>
      </c>
    </row>
    <row r="3966" spans="1:8">
      <c r="A3966" s="2">
        <v>37869</v>
      </c>
      <c r="B3966" s="15">
        <v>6.93</v>
      </c>
      <c r="C3966" s="15">
        <v>6.87</v>
      </c>
      <c r="D3966" s="15">
        <v>6.67</v>
      </c>
      <c r="E3966" s="15">
        <v>6.53</v>
      </c>
      <c r="G3966" s="14">
        <f t="shared" si="124"/>
        <v>5.9999999999999609E-2</v>
      </c>
      <c r="H3966" s="14">
        <f t="shared" si="125"/>
        <v>0.13999999999999968</v>
      </c>
    </row>
    <row r="3967" spans="1:8">
      <c r="A3967" s="2">
        <v>37868</v>
      </c>
      <c r="B3967" s="15">
        <v>7.04</v>
      </c>
      <c r="C3967" s="15">
        <v>6.98</v>
      </c>
      <c r="D3967" s="15">
        <v>6.78</v>
      </c>
      <c r="E3967" s="15">
        <v>6.64</v>
      </c>
      <c r="G3967" s="14">
        <f t="shared" si="124"/>
        <v>5.9999999999999609E-2</v>
      </c>
      <c r="H3967" s="14">
        <f t="shared" si="125"/>
        <v>0.14000000000000057</v>
      </c>
    </row>
    <row r="3968" spans="1:8">
      <c r="A3968" s="2">
        <v>37867</v>
      </c>
      <c r="B3968" s="15">
        <v>7.05</v>
      </c>
      <c r="C3968" s="15">
        <v>7</v>
      </c>
      <c r="D3968" s="15">
        <v>6.82</v>
      </c>
      <c r="E3968" s="15">
        <v>6.67</v>
      </c>
      <c r="G3968" s="14">
        <f t="shared" si="124"/>
        <v>4.9999999999999822E-2</v>
      </c>
      <c r="H3968" s="14">
        <f t="shared" si="125"/>
        <v>0.15000000000000036</v>
      </c>
    </row>
    <row r="3969" spans="1:8">
      <c r="A3969" s="2">
        <v>37866</v>
      </c>
      <c r="B3969" s="15">
        <v>7.06</v>
      </c>
      <c r="C3969" s="15">
        <v>7</v>
      </c>
      <c r="D3969" s="15">
        <v>6.8100000000000005</v>
      </c>
      <c r="E3969" s="15">
        <v>6.66</v>
      </c>
      <c r="G3969" s="14">
        <f t="shared" si="124"/>
        <v>5.9999999999999609E-2</v>
      </c>
      <c r="H3969" s="14">
        <f t="shared" si="125"/>
        <v>0.15000000000000036</v>
      </c>
    </row>
    <row r="3970" spans="1:8">
      <c r="A3970" s="2">
        <v>37862</v>
      </c>
      <c r="B3970" s="15">
        <v>6.98</v>
      </c>
      <c r="C3970" s="15">
        <v>6.91</v>
      </c>
      <c r="D3970" s="15">
        <v>6.71</v>
      </c>
      <c r="E3970" s="15">
        <v>6.5600000000000005</v>
      </c>
      <c r="G3970" s="14">
        <f t="shared" si="124"/>
        <v>7.0000000000000284E-2</v>
      </c>
      <c r="H3970" s="14">
        <f t="shared" si="125"/>
        <v>0.14999999999999947</v>
      </c>
    </row>
    <row r="3971" spans="1:8">
      <c r="A3971" s="2">
        <v>37861</v>
      </c>
      <c r="B3971" s="15">
        <v>6.98</v>
      </c>
      <c r="C3971" s="15">
        <v>6.91</v>
      </c>
      <c r="D3971" s="15">
        <v>6.72</v>
      </c>
      <c r="E3971" s="15">
        <v>6.5600000000000005</v>
      </c>
      <c r="G3971" s="14">
        <f t="shared" si="124"/>
        <v>7.0000000000000284E-2</v>
      </c>
      <c r="H3971" s="14">
        <f t="shared" si="125"/>
        <v>0.15999999999999925</v>
      </c>
    </row>
    <row r="3972" spans="1:8">
      <c r="A3972" s="2">
        <v>37860</v>
      </c>
      <c r="B3972" s="15">
        <v>7.08</v>
      </c>
      <c r="C3972" s="15">
        <v>7.01</v>
      </c>
      <c r="D3972" s="15">
        <v>6.8100000000000005</v>
      </c>
      <c r="E3972" s="15">
        <v>6.65</v>
      </c>
      <c r="G3972" s="14">
        <f t="shared" si="124"/>
        <v>7.0000000000000284E-2</v>
      </c>
      <c r="H3972" s="14">
        <f t="shared" si="125"/>
        <v>0.16000000000000014</v>
      </c>
    </row>
    <row r="3973" spans="1:8">
      <c r="A3973" s="2">
        <v>37859</v>
      </c>
      <c r="B3973" s="15">
        <v>7.07</v>
      </c>
      <c r="C3973" s="15">
        <v>6.99</v>
      </c>
      <c r="D3973" s="15">
        <v>6.78</v>
      </c>
      <c r="E3973" s="15">
        <v>6.62</v>
      </c>
      <c r="G3973" s="14">
        <f t="shared" si="124"/>
        <v>8.0000000000000071E-2</v>
      </c>
      <c r="H3973" s="14">
        <f t="shared" si="125"/>
        <v>0.16000000000000014</v>
      </c>
    </row>
    <row r="3974" spans="1:8">
      <c r="A3974" s="2">
        <v>37858</v>
      </c>
      <c r="B3974" s="15">
        <v>7.12</v>
      </c>
      <c r="C3974" s="15">
        <v>7.03</v>
      </c>
      <c r="D3974" s="15">
        <v>6.8</v>
      </c>
      <c r="E3974" s="15">
        <v>6.64</v>
      </c>
      <c r="G3974" s="14">
        <f t="shared" si="124"/>
        <v>8.9999999999999858E-2</v>
      </c>
      <c r="H3974" s="14">
        <f t="shared" si="125"/>
        <v>0.16000000000000014</v>
      </c>
    </row>
    <row r="3975" spans="1:8">
      <c r="A3975" s="2">
        <v>37855</v>
      </c>
      <c r="B3975" s="15">
        <v>7.06</v>
      </c>
      <c r="C3975" s="15">
        <v>6.97</v>
      </c>
      <c r="D3975" s="15">
        <v>6.75</v>
      </c>
      <c r="E3975" s="15">
        <v>6.59</v>
      </c>
      <c r="G3975" s="14">
        <f t="shared" si="124"/>
        <v>8.9999999999999858E-2</v>
      </c>
      <c r="H3975" s="14">
        <f t="shared" si="125"/>
        <v>0.16000000000000014</v>
      </c>
    </row>
    <row r="3976" spans="1:8">
      <c r="A3976" s="2">
        <v>37854</v>
      </c>
      <c r="B3976" s="15">
        <v>7.14</v>
      </c>
      <c r="C3976" s="15">
        <v>7.04</v>
      </c>
      <c r="D3976" s="15">
        <v>6.79</v>
      </c>
      <c r="E3976" s="15">
        <v>6.64</v>
      </c>
      <c r="G3976" s="14">
        <f t="shared" si="124"/>
        <v>9.9999999999999645E-2</v>
      </c>
      <c r="H3976" s="14">
        <f t="shared" si="125"/>
        <v>0.15000000000000036</v>
      </c>
    </row>
    <row r="3977" spans="1:8">
      <c r="A3977" s="2">
        <v>37853</v>
      </c>
      <c r="B3977" s="15">
        <v>7.1</v>
      </c>
      <c r="C3977" s="15">
        <v>7.01</v>
      </c>
      <c r="D3977" s="15">
        <v>6.77</v>
      </c>
      <c r="E3977" s="15">
        <v>6.62</v>
      </c>
      <c r="G3977" s="14">
        <f t="shared" si="124"/>
        <v>8.9999999999999858E-2</v>
      </c>
      <c r="H3977" s="14">
        <f t="shared" si="125"/>
        <v>0.14999999999999947</v>
      </c>
    </row>
    <row r="3978" spans="1:8">
      <c r="A3978" s="2">
        <v>37852</v>
      </c>
      <c r="B3978" s="15">
        <v>7.08</v>
      </c>
      <c r="C3978" s="15">
        <v>6.99</v>
      </c>
      <c r="D3978" s="15">
        <v>6.74</v>
      </c>
      <c r="E3978" s="15">
        <v>6.59</v>
      </c>
      <c r="G3978" s="14">
        <f t="shared" si="124"/>
        <v>8.9999999999999858E-2</v>
      </c>
      <c r="H3978" s="14">
        <f t="shared" si="125"/>
        <v>0.15000000000000036</v>
      </c>
    </row>
    <row r="3979" spans="1:8">
      <c r="A3979" s="2">
        <v>37851</v>
      </c>
      <c r="B3979" s="15">
        <v>7.18</v>
      </c>
      <c r="C3979" s="15">
        <v>7.09</v>
      </c>
      <c r="D3979" s="15">
        <v>6.83</v>
      </c>
      <c r="E3979" s="15">
        <v>6.6899999999999995</v>
      </c>
      <c r="G3979" s="14">
        <f t="shared" si="124"/>
        <v>8.9999999999999858E-2</v>
      </c>
      <c r="H3979" s="14">
        <f t="shared" si="125"/>
        <v>0.14000000000000057</v>
      </c>
    </row>
    <row r="3980" spans="1:8">
      <c r="A3980" s="2">
        <v>37848</v>
      </c>
      <c r="B3980" s="15">
        <v>7.17</v>
      </c>
      <c r="C3980" s="15">
        <v>7.1</v>
      </c>
      <c r="D3980" s="15">
        <v>6.85</v>
      </c>
      <c r="E3980" s="15">
        <v>6.71</v>
      </c>
      <c r="G3980" s="14">
        <f t="shared" si="124"/>
        <v>7.0000000000000284E-2</v>
      </c>
      <c r="H3980" s="14">
        <f t="shared" si="125"/>
        <v>0.13999999999999968</v>
      </c>
    </row>
    <row r="3981" spans="1:8">
      <c r="A3981" s="2">
        <v>37847</v>
      </c>
      <c r="B3981" s="15">
        <v>7.21</v>
      </c>
      <c r="C3981" s="15">
        <v>7.17</v>
      </c>
      <c r="D3981" s="15">
        <v>6.89</v>
      </c>
      <c r="E3981" s="15">
        <v>6.75</v>
      </c>
      <c r="G3981" s="14">
        <f t="shared" si="124"/>
        <v>4.0000000000000036E-2</v>
      </c>
      <c r="H3981" s="14">
        <f t="shared" si="125"/>
        <v>0.13999999999999968</v>
      </c>
    </row>
    <row r="3982" spans="1:8">
      <c r="A3982" s="2">
        <v>37846</v>
      </c>
      <c r="B3982" s="15">
        <v>7.21</v>
      </c>
      <c r="C3982" s="15">
        <v>7.14</v>
      </c>
      <c r="D3982" s="15">
        <v>6.91</v>
      </c>
      <c r="E3982" s="15">
        <v>6.75</v>
      </c>
      <c r="G3982" s="14">
        <f t="shared" si="124"/>
        <v>7.0000000000000284E-2</v>
      </c>
      <c r="H3982" s="14">
        <f t="shared" si="125"/>
        <v>0.16000000000000014</v>
      </c>
    </row>
    <row r="3983" spans="1:8">
      <c r="A3983" s="2">
        <v>37845</v>
      </c>
      <c r="B3983" s="15">
        <v>7.07</v>
      </c>
      <c r="C3983" s="15">
        <v>7</v>
      </c>
      <c r="D3983" s="15">
        <v>6.77</v>
      </c>
      <c r="E3983" s="15">
        <v>6.63</v>
      </c>
      <c r="G3983" s="14">
        <f t="shared" si="124"/>
        <v>7.0000000000000284E-2</v>
      </c>
      <c r="H3983" s="14">
        <f t="shared" si="125"/>
        <v>0.13999999999999968</v>
      </c>
    </row>
    <row r="3984" spans="1:8">
      <c r="A3984" s="2">
        <v>37844</v>
      </c>
      <c r="B3984" s="15">
        <v>7.05</v>
      </c>
      <c r="C3984" s="15">
        <v>6.99</v>
      </c>
      <c r="D3984" s="15">
        <v>6.76</v>
      </c>
      <c r="E3984" s="15">
        <v>6.62</v>
      </c>
      <c r="G3984" s="14">
        <f t="shared" si="124"/>
        <v>5.9999999999999609E-2</v>
      </c>
      <c r="H3984" s="14">
        <f t="shared" si="125"/>
        <v>0.13999999999999968</v>
      </c>
    </row>
    <row r="3985" spans="1:8">
      <c r="A3985" s="2">
        <v>37841</v>
      </c>
      <c r="B3985" s="15">
        <v>7.02</v>
      </c>
      <c r="C3985" s="15">
        <v>6.96</v>
      </c>
      <c r="D3985" s="15">
        <v>6.73</v>
      </c>
      <c r="E3985" s="15">
        <v>6.59</v>
      </c>
      <c r="G3985" s="14">
        <f t="shared" si="124"/>
        <v>5.9999999999999609E-2</v>
      </c>
      <c r="H3985" s="14">
        <f t="shared" si="125"/>
        <v>0.14000000000000057</v>
      </c>
    </row>
    <row r="3986" spans="1:8">
      <c r="A3986" s="2">
        <v>37840</v>
      </c>
      <c r="B3986" s="15">
        <v>7</v>
      </c>
      <c r="C3986" s="15">
        <v>6.9399999999999995</v>
      </c>
      <c r="D3986" s="15">
        <v>6.72</v>
      </c>
      <c r="E3986" s="15">
        <v>6.57</v>
      </c>
      <c r="G3986" s="14">
        <f t="shared" si="124"/>
        <v>6.0000000000000497E-2</v>
      </c>
      <c r="H3986" s="14">
        <f t="shared" si="125"/>
        <v>0.14999999999999947</v>
      </c>
    </row>
    <row r="3987" spans="1:8">
      <c r="A3987" s="2">
        <v>37839</v>
      </c>
      <c r="B3987" s="15">
        <v>7.01</v>
      </c>
      <c r="C3987" s="15">
        <v>6.96</v>
      </c>
      <c r="D3987" s="15">
        <v>6.73</v>
      </c>
      <c r="E3987" s="15">
        <v>6.59</v>
      </c>
      <c r="G3987" s="14">
        <f t="shared" si="124"/>
        <v>4.9999999999999822E-2</v>
      </c>
      <c r="H3987" s="14">
        <f t="shared" si="125"/>
        <v>0.14000000000000057</v>
      </c>
    </row>
    <row r="3988" spans="1:8">
      <c r="A3988" s="2">
        <v>37838</v>
      </c>
      <c r="B3988" s="15">
        <v>7.15</v>
      </c>
      <c r="C3988" s="15">
        <v>7.09</v>
      </c>
      <c r="D3988" s="15">
        <v>6.88</v>
      </c>
      <c r="E3988" s="15">
        <v>6.73</v>
      </c>
      <c r="G3988" s="14">
        <f t="shared" si="124"/>
        <v>6.0000000000000497E-2</v>
      </c>
      <c r="H3988" s="14">
        <f t="shared" si="125"/>
        <v>0.14999999999999947</v>
      </c>
    </row>
    <row r="3989" spans="1:8">
      <c r="A3989" s="2">
        <v>37837</v>
      </c>
      <c r="B3989" s="15">
        <v>7.03</v>
      </c>
      <c r="C3989" s="15">
        <v>6.97</v>
      </c>
      <c r="D3989" s="15">
        <v>6.78</v>
      </c>
      <c r="E3989" s="15">
        <v>6.62</v>
      </c>
      <c r="G3989" s="14">
        <f t="shared" si="124"/>
        <v>6.0000000000000497E-2</v>
      </c>
      <c r="H3989" s="14">
        <f t="shared" si="125"/>
        <v>0.16000000000000014</v>
      </c>
    </row>
    <row r="3990" spans="1:8">
      <c r="A3990" s="2">
        <v>37834</v>
      </c>
      <c r="B3990" s="15">
        <v>7.09</v>
      </c>
      <c r="C3990" s="15">
        <v>7.01</v>
      </c>
      <c r="D3990" s="15">
        <v>6.82</v>
      </c>
      <c r="E3990" s="15">
        <v>6.66</v>
      </c>
      <c r="G3990" s="14">
        <f t="shared" si="124"/>
        <v>8.0000000000000071E-2</v>
      </c>
      <c r="H3990" s="14">
        <f t="shared" si="125"/>
        <v>0.16000000000000014</v>
      </c>
    </row>
    <row r="3991" spans="1:8">
      <c r="A3991" s="2">
        <v>37833</v>
      </c>
      <c r="B3991" s="15">
        <v>7.15</v>
      </c>
      <c r="C3991" s="15">
        <v>7.07</v>
      </c>
      <c r="D3991" s="15">
        <v>6.88</v>
      </c>
      <c r="E3991" s="15">
        <v>6.72</v>
      </c>
      <c r="G3991" s="14">
        <f t="shared" si="124"/>
        <v>8.0000000000000071E-2</v>
      </c>
      <c r="H3991" s="14">
        <f t="shared" si="125"/>
        <v>0.16000000000000014</v>
      </c>
    </row>
    <row r="3992" spans="1:8">
      <c r="A3992" s="2">
        <v>37832</v>
      </c>
      <c r="B3992" s="15">
        <v>6.95</v>
      </c>
      <c r="C3992" s="15">
        <v>6.89</v>
      </c>
      <c r="D3992" s="15">
        <v>6.73</v>
      </c>
      <c r="E3992" s="15">
        <v>6.5600000000000005</v>
      </c>
      <c r="G3992" s="14">
        <f t="shared" si="124"/>
        <v>6.0000000000000497E-2</v>
      </c>
      <c r="H3992" s="14">
        <f t="shared" si="125"/>
        <v>0.16999999999999993</v>
      </c>
    </row>
    <row r="3993" spans="1:8">
      <c r="A3993" s="2">
        <v>37831</v>
      </c>
      <c r="B3993" s="15">
        <v>7.07</v>
      </c>
      <c r="C3993" s="15">
        <v>6.97</v>
      </c>
      <c r="D3993" s="15">
        <v>6.78</v>
      </c>
      <c r="E3993" s="15">
        <v>6.62</v>
      </c>
      <c r="G3993" s="14">
        <f t="shared" si="124"/>
        <v>0.10000000000000053</v>
      </c>
      <c r="H3993" s="14">
        <f t="shared" si="125"/>
        <v>0.16000000000000014</v>
      </c>
    </row>
    <row r="3994" spans="1:8">
      <c r="A3994" s="2">
        <v>37830</v>
      </c>
      <c r="B3994" s="15">
        <v>6.99</v>
      </c>
      <c r="C3994" s="15">
        <v>6.89</v>
      </c>
      <c r="D3994" s="15">
        <v>6.71</v>
      </c>
      <c r="E3994" s="15">
        <v>6.55</v>
      </c>
      <c r="G3994" s="14">
        <f t="shared" si="124"/>
        <v>0.10000000000000053</v>
      </c>
      <c r="H3994" s="14">
        <f t="shared" si="125"/>
        <v>0.16000000000000014</v>
      </c>
    </row>
    <row r="3995" spans="1:8">
      <c r="A3995" s="2">
        <v>37827</v>
      </c>
      <c r="B3995" s="15">
        <v>6.88</v>
      </c>
      <c r="C3995" s="15">
        <v>6.79</v>
      </c>
      <c r="D3995" s="15">
        <v>6.64</v>
      </c>
      <c r="E3995" s="15">
        <v>6.46</v>
      </c>
      <c r="G3995" s="14">
        <f t="shared" si="124"/>
        <v>8.9999999999999858E-2</v>
      </c>
      <c r="H3995" s="14">
        <f t="shared" si="125"/>
        <v>0.17999999999999972</v>
      </c>
    </row>
    <row r="3996" spans="1:8">
      <c r="A3996" s="2">
        <v>37826</v>
      </c>
      <c r="B3996" s="15">
        <v>6.84</v>
      </c>
      <c r="C3996" s="15">
        <v>6.75</v>
      </c>
      <c r="D3996" s="15">
        <v>6.64</v>
      </c>
      <c r="E3996" s="15">
        <v>6.45</v>
      </c>
      <c r="G3996" s="14">
        <f t="shared" si="124"/>
        <v>8.9999999999999858E-2</v>
      </c>
      <c r="H3996" s="14">
        <f t="shared" si="125"/>
        <v>0.1899999999999995</v>
      </c>
    </row>
    <row r="3997" spans="1:8">
      <c r="A3997" s="2">
        <v>37825</v>
      </c>
      <c r="B3997" s="15">
        <v>6.79</v>
      </c>
      <c r="C3997" s="15">
        <v>6.71</v>
      </c>
      <c r="D3997" s="15">
        <v>6.6</v>
      </c>
      <c r="E3997" s="15">
        <v>6.4</v>
      </c>
      <c r="G3997" s="14">
        <f t="shared" ref="G3997:G4060" si="126">B3997-C3997</f>
        <v>8.0000000000000071E-2</v>
      </c>
      <c r="H3997" s="14">
        <f t="shared" ref="H3997:H4060" si="127">D3997-E3997</f>
        <v>0.19999999999999929</v>
      </c>
    </row>
    <row r="3998" spans="1:8">
      <c r="A3998" s="2">
        <v>37824</v>
      </c>
      <c r="B3998" s="15">
        <v>6.8</v>
      </c>
      <c r="C3998" s="15">
        <v>6.73</v>
      </c>
      <c r="D3998" s="15">
        <v>6.64</v>
      </c>
      <c r="E3998" s="15">
        <v>6.43</v>
      </c>
      <c r="G3998" s="14">
        <f t="shared" si="126"/>
        <v>6.9999999999999396E-2</v>
      </c>
      <c r="H3998" s="14">
        <f t="shared" si="127"/>
        <v>0.20999999999999996</v>
      </c>
    </row>
    <row r="3999" spans="1:8">
      <c r="A3999" s="2">
        <v>37823</v>
      </c>
      <c r="B3999" s="15">
        <v>6.84</v>
      </c>
      <c r="C3999" s="15">
        <v>6.76</v>
      </c>
      <c r="D3999" s="15">
        <v>6.67</v>
      </c>
      <c r="E3999" s="15">
        <v>6.46</v>
      </c>
      <c r="G3999" s="14">
        <f t="shared" si="126"/>
        <v>8.0000000000000071E-2</v>
      </c>
      <c r="H3999" s="14">
        <f t="shared" si="127"/>
        <v>0.20999999999999996</v>
      </c>
    </row>
    <row r="4000" spans="1:8">
      <c r="A4000" s="2">
        <v>37820</v>
      </c>
      <c r="B4000" s="15">
        <v>6.68</v>
      </c>
      <c r="C4000" s="15">
        <v>6.61</v>
      </c>
      <c r="D4000" s="15">
        <v>6.55</v>
      </c>
      <c r="E4000" s="15">
        <v>6.32</v>
      </c>
      <c r="G4000" s="14">
        <f t="shared" si="126"/>
        <v>6.9999999999999396E-2</v>
      </c>
      <c r="H4000" s="14">
        <f t="shared" si="127"/>
        <v>0.22999999999999954</v>
      </c>
    </row>
    <row r="4001" spans="1:8">
      <c r="A4001" s="2">
        <v>37819</v>
      </c>
      <c r="B4001" s="15">
        <v>6.64</v>
      </c>
      <c r="C4001" s="15">
        <v>6.59</v>
      </c>
      <c r="D4001" s="15">
        <v>6.5600000000000005</v>
      </c>
      <c r="E4001" s="15">
        <v>6.32</v>
      </c>
      <c r="G4001" s="14">
        <f t="shared" si="126"/>
        <v>4.9999999999999822E-2</v>
      </c>
      <c r="H4001" s="14">
        <f t="shared" si="127"/>
        <v>0.24000000000000021</v>
      </c>
    </row>
    <row r="4002" spans="1:8">
      <c r="A4002" s="2">
        <v>37818</v>
      </c>
      <c r="B4002" s="15">
        <v>6.64</v>
      </c>
      <c r="C4002" s="15">
        <v>6.59</v>
      </c>
      <c r="D4002" s="15">
        <v>6.5600000000000005</v>
      </c>
      <c r="E4002" s="15">
        <v>6.32</v>
      </c>
      <c r="G4002" s="14">
        <f t="shared" si="126"/>
        <v>4.9999999999999822E-2</v>
      </c>
      <c r="H4002" s="14">
        <f t="shared" si="127"/>
        <v>0.24000000000000021</v>
      </c>
    </row>
    <row r="4003" spans="1:8">
      <c r="A4003" s="2">
        <v>37817</v>
      </c>
      <c r="B4003" s="15">
        <v>6.63</v>
      </c>
      <c r="C4003" s="15">
        <v>6.6</v>
      </c>
      <c r="D4003" s="15">
        <v>6.58</v>
      </c>
      <c r="E4003" s="15">
        <v>6.33</v>
      </c>
      <c r="G4003" s="14">
        <f t="shared" si="126"/>
        <v>3.0000000000000249E-2</v>
      </c>
      <c r="H4003" s="14">
        <f t="shared" si="127"/>
        <v>0.25</v>
      </c>
    </row>
    <row r="4004" spans="1:8">
      <c r="A4004" s="2">
        <v>37816</v>
      </c>
      <c r="B4004" s="15">
        <v>6.48</v>
      </c>
      <c r="C4004" s="15">
        <v>6.46</v>
      </c>
      <c r="D4004" s="15">
        <v>6.49</v>
      </c>
      <c r="E4004" s="15">
        <v>6.23</v>
      </c>
      <c r="G4004" s="14">
        <f t="shared" si="126"/>
        <v>2.0000000000000462E-2</v>
      </c>
      <c r="H4004" s="14">
        <f t="shared" si="127"/>
        <v>0.25999999999999979</v>
      </c>
    </row>
    <row r="4005" spans="1:8">
      <c r="A4005" s="2">
        <v>37813</v>
      </c>
      <c r="B4005" s="15">
        <v>6.39</v>
      </c>
      <c r="C4005" s="15">
        <v>6.39</v>
      </c>
      <c r="D4005" s="15">
        <v>6.17</v>
      </c>
      <c r="E4005" s="15">
        <v>6.36</v>
      </c>
      <c r="G4005" s="14">
        <f t="shared" si="126"/>
        <v>0</v>
      </c>
      <c r="H4005" s="14">
        <f t="shared" si="127"/>
        <v>-0.19000000000000039</v>
      </c>
    </row>
    <row r="4006" spans="1:8">
      <c r="A4006" s="2">
        <v>37812</v>
      </c>
      <c r="B4006" s="15">
        <v>6.43</v>
      </c>
      <c r="C4006" s="15">
        <v>6.41</v>
      </c>
      <c r="D4006" s="15">
        <v>6.46</v>
      </c>
      <c r="E4006" s="15">
        <v>6.19</v>
      </c>
      <c r="G4006" s="14">
        <f t="shared" si="126"/>
        <v>1.9999999999999574E-2</v>
      </c>
      <c r="H4006" s="14">
        <f t="shared" si="127"/>
        <v>0.26999999999999957</v>
      </c>
    </row>
    <row r="4007" spans="1:8">
      <c r="A4007" s="2">
        <v>37811</v>
      </c>
      <c r="B4007" s="15">
        <v>6.43</v>
      </c>
      <c r="C4007" s="15">
        <v>6.41</v>
      </c>
      <c r="D4007" s="15">
        <v>6.47</v>
      </c>
      <c r="E4007" s="15">
        <v>6.2</v>
      </c>
      <c r="G4007" s="14">
        <f t="shared" si="126"/>
        <v>1.9999999999999574E-2</v>
      </c>
      <c r="H4007" s="14">
        <f t="shared" si="127"/>
        <v>0.26999999999999957</v>
      </c>
    </row>
    <row r="4008" spans="1:8">
      <c r="A4008" s="2">
        <v>37810</v>
      </c>
      <c r="B4008" s="15">
        <v>6.45</v>
      </c>
      <c r="C4008" s="15">
        <v>6.43</v>
      </c>
      <c r="D4008" s="15">
        <v>6.49</v>
      </c>
      <c r="E4008" s="15">
        <v>6.21</v>
      </c>
      <c r="G4008" s="14">
        <f t="shared" si="126"/>
        <v>2.0000000000000462E-2</v>
      </c>
      <c r="H4008" s="14">
        <f t="shared" si="127"/>
        <v>0.28000000000000025</v>
      </c>
    </row>
    <row r="4009" spans="1:8">
      <c r="A4009" s="2">
        <v>37809</v>
      </c>
      <c r="B4009" s="15">
        <v>6.46</v>
      </c>
      <c r="C4009" s="15">
        <v>6.44</v>
      </c>
      <c r="D4009" s="15">
        <v>6.49</v>
      </c>
      <c r="E4009" s="15">
        <v>6.21</v>
      </c>
      <c r="G4009" s="14">
        <f t="shared" si="126"/>
        <v>1.9999999999999574E-2</v>
      </c>
      <c r="H4009" s="14">
        <f t="shared" si="127"/>
        <v>0.28000000000000025</v>
      </c>
    </row>
    <row r="4010" spans="1:8">
      <c r="A4010" s="2">
        <v>37805</v>
      </c>
      <c r="B4010" s="15">
        <v>6.41</v>
      </c>
      <c r="C4010" s="15">
        <v>6.39</v>
      </c>
      <c r="D4010" s="15">
        <v>6.46</v>
      </c>
      <c r="E4010" s="15">
        <v>6.18</v>
      </c>
      <c r="G4010" s="14">
        <f t="shared" si="126"/>
        <v>2.0000000000000462E-2</v>
      </c>
      <c r="H4010" s="14">
        <f t="shared" si="127"/>
        <v>0.28000000000000025</v>
      </c>
    </row>
    <row r="4011" spans="1:8">
      <c r="A4011" s="2">
        <v>37804</v>
      </c>
      <c r="B4011" s="15">
        <v>6.36</v>
      </c>
      <c r="C4011" s="15">
        <v>6.31</v>
      </c>
      <c r="D4011" s="15">
        <v>6.38</v>
      </c>
      <c r="E4011" s="15">
        <v>6.09</v>
      </c>
      <c r="G4011" s="14">
        <f t="shared" si="126"/>
        <v>5.0000000000000711E-2</v>
      </c>
      <c r="H4011" s="14">
        <f t="shared" si="127"/>
        <v>0.29000000000000004</v>
      </c>
    </row>
    <row r="4012" spans="1:8">
      <c r="A4012" s="2">
        <v>37803</v>
      </c>
      <c r="B4012" s="15">
        <v>6.46</v>
      </c>
      <c r="C4012" s="15">
        <v>6.37</v>
      </c>
      <c r="D4012" s="15">
        <v>6.37</v>
      </c>
      <c r="E4012" s="15">
        <v>6.09</v>
      </c>
      <c r="G4012" s="14">
        <f t="shared" si="126"/>
        <v>8.9999999999999858E-2</v>
      </c>
      <c r="H4012" s="14">
        <f t="shared" si="127"/>
        <v>0.28000000000000025</v>
      </c>
    </row>
    <row r="4013" spans="1:8">
      <c r="A4013" s="2">
        <v>37802</v>
      </c>
      <c r="B4013" s="15">
        <v>6.44</v>
      </c>
      <c r="C4013" s="15">
        <v>6.35</v>
      </c>
      <c r="D4013" s="15">
        <v>6.32</v>
      </c>
      <c r="E4013" s="15">
        <v>6.05</v>
      </c>
      <c r="G4013" s="14">
        <f t="shared" si="126"/>
        <v>9.0000000000000746E-2</v>
      </c>
      <c r="H4013" s="14">
        <f t="shared" si="127"/>
        <v>0.27000000000000046</v>
      </c>
    </row>
    <row r="4014" spans="1:8">
      <c r="A4014" s="2">
        <v>37799</v>
      </c>
      <c r="B4014" s="15">
        <v>6.47</v>
      </c>
      <c r="C4014" s="15">
        <v>6.38</v>
      </c>
      <c r="D4014" s="15">
        <v>6.34</v>
      </c>
      <c r="E4014" s="15">
        <v>6.08</v>
      </c>
      <c r="G4014" s="14">
        <f t="shared" si="126"/>
        <v>8.9999999999999858E-2</v>
      </c>
      <c r="H4014" s="14">
        <f t="shared" si="127"/>
        <v>0.25999999999999979</v>
      </c>
    </row>
    <row r="4015" spans="1:8">
      <c r="A4015" s="2">
        <v>37798</v>
      </c>
      <c r="B4015" s="15">
        <v>6.44</v>
      </c>
      <c r="C4015" s="15">
        <v>6.35</v>
      </c>
      <c r="D4015" s="15">
        <v>6.31</v>
      </c>
      <c r="E4015" s="15">
        <v>6.04</v>
      </c>
      <c r="G4015" s="14">
        <f t="shared" si="126"/>
        <v>9.0000000000000746E-2</v>
      </c>
      <c r="H4015" s="14">
        <f t="shared" si="127"/>
        <v>0.26999999999999957</v>
      </c>
    </row>
    <row r="4016" spans="1:8">
      <c r="A4016" s="2">
        <v>37797</v>
      </c>
      <c r="B4016" s="15">
        <v>6.33</v>
      </c>
      <c r="C4016" s="15">
        <v>6.23</v>
      </c>
      <c r="D4016" s="15">
        <v>6.21</v>
      </c>
      <c r="E4016" s="15">
        <v>5.9399999999999995</v>
      </c>
      <c r="G4016" s="14">
        <f t="shared" si="126"/>
        <v>9.9999999999999645E-2</v>
      </c>
      <c r="H4016" s="14">
        <f t="shared" si="127"/>
        <v>0.27000000000000046</v>
      </c>
    </row>
    <row r="4017" spans="1:8">
      <c r="A4017" s="2">
        <v>37796</v>
      </c>
      <c r="B4017" s="15">
        <v>6.27</v>
      </c>
      <c r="C4017" s="15">
        <v>6.16</v>
      </c>
      <c r="D4017" s="15">
        <v>6.13</v>
      </c>
      <c r="E4017" s="15">
        <v>5.85</v>
      </c>
      <c r="G4017" s="14">
        <f t="shared" si="126"/>
        <v>0.10999999999999943</v>
      </c>
      <c r="H4017" s="14">
        <f t="shared" si="127"/>
        <v>0.28000000000000025</v>
      </c>
    </row>
    <row r="4018" spans="1:8">
      <c r="A4018" s="2">
        <v>37795</v>
      </c>
      <c r="B4018" s="15">
        <v>6.31</v>
      </c>
      <c r="C4018" s="15">
        <v>6.2</v>
      </c>
      <c r="D4018" s="15">
        <v>6.2</v>
      </c>
      <c r="E4018" s="15">
        <v>5.91</v>
      </c>
      <c r="G4018" s="14">
        <f t="shared" si="126"/>
        <v>0.10999999999999943</v>
      </c>
      <c r="H4018" s="14">
        <f t="shared" si="127"/>
        <v>0.29000000000000004</v>
      </c>
    </row>
    <row r="4019" spans="1:8">
      <c r="A4019" s="2">
        <v>37792</v>
      </c>
      <c r="B4019" s="15">
        <v>6.36</v>
      </c>
      <c r="C4019" s="15">
        <v>6.26</v>
      </c>
      <c r="D4019" s="15">
        <v>6.24</v>
      </c>
      <c r="E4019" s="15">
        <v>5.96</v>
      </c>
      <c r="G4019" s="14">
        <f t="shared" si="126"/>
        <v>0.10000000000000053</v>
      </c>
      <c r="H4019" s="14">
        <f t="shared" si="127"/>
        <v>0.28000000000000025</v>
      </c>
    </row>
    <row r="4020" spans="1:8">
      <c r="A4020" s="2">
        <v>37791</v>
      </c>
      <c r="B4020" s="15">
        <v>6.32</v>
      </c>
      <c r="C4020" s="15">
        <v>6.22</v>
      </c>
      <c r="D4020" s="15">
        <v>6.2</v>
      </c>
      <c r="E4020" s="15">
        <v>5.92</v>
      </c>
      <c r="G4020" s="14">
        <f t="shared" si="126"/>
        <v>0.10000000000000053</v>
      </c>
      <c r="H4020" s="14">
        <f t="shared" si="127"/>
        <v>0.28000000000000025</v>
      </c>
    </row>
    <row r="4021" spans="1:8">
      <c r="A4021" s="2">
        <v>37790</v>
      </c>
      <c r="B4021" s="15">
        <v>6.32</v>
      </c>
      <c r="C4021" s="15">
        <v>6.2</v>
      </c>
      <c r="D4021" s="15">
        <v>6.19</v>
      </c>
      <c r="E4021" s="15">
        <v>5.9</v>
      </c>
      <c r="G4021" s="14">
        <f t="shared" si="126"/>
        <v>0.12000000000000011</v>
      </c>
      <c r="H4021" s="14">
        <f t="shared" si="127"/>
        <v>0.29000000000000004</v>
      </c>
    </row>
    <row r="4022" spans="1:8">
      <c r="A4022" s="2">
        <v>37789</v>
      </c>
      <c r="B4022" s="15">
        <v>6.23</v>
      </c>
      <c r="C4022" s="15">
        <v>6.12</v>
      </c>
      <c r="D4022" s="15">
        <v>6.15</v>
      </c>
      <c r="E4022" s="15">
        <v>5.84</v>
      </c>
      <c r="G4022" s="14">
        <f t="shared" si="126"/>
        <v>0.11000000000000032</v>
      </c>
      <c r="H4022" s="14">
        <f t="shared" si="127"/>
        <v>0.3100000000000005</v>
      </c>
    </row>
    <row r="4023" spans="1:8">
      <c r="A4023" s="2">
        <v>37788</v>
      </c>
      <c r="B4023" s="15">
        <v>6.17</v>
      </c>
      <c r="C4023" s="15">
        <v>6.05</v>
      </c>
      <c r="D4023" s="15">
        <v>6.08</v>
      </c>
      <c r="E4023" s="15">
        <v>5.77</v>
      </c>
      <c r="G4023" s="14">
        <f t="shared" si="126"/>
        <v>0.12000000000000011</v>
      </c>
      <c r="H4023" s="14">
        <f t="shared" si="127"/>
        <v>0.3100000000000005</v>
      </c>
    </row>
    <row r="4024" spans="1:8">
      <c r="A4024" s="2">
        <v>37785</v>
      </c>
      <c r="B4024" s="15">
        <v>6.13</v>
      </c>
      <c r="C4024" s="15">
        <v>6.01</v>
      </c>
      <c r="D4024" s="15">
        <v>6.04</v>
      </c>
      <c r="E4024" s="15">
        <v>5.73</v>
      </c>
      <c r="G4024" s="14">
        <f t="shared" si="126"/>
        <v>0.12000000000000011</v>
      </c>
      <c r="H4024" s="14">
        <f t="shared" si="127"/>
        <v>0.30999999999999961</v>
      </c>
    </row>
    <row r="4025" spans="1:8">
      <c r="A4025" s="2">
        <v>37784</v>
      </c>
      <c r="B4025" s="15">
        <v>6.18</v>
      </c>
      <c r="C4025" s="15">
        <v>6.06</v>
      </c>
      <c r="D4025" s="15">
        <v>6.08</v>
      </c>
      <c r="E4025" s="15">
        <v>5.77</v>
      </c>
      <c r="G4025" s="14">
        <f t="shared" si="126"/>
        <v>0.12000000000000011</v>
      </c>
      <c r="H4025" s="14">
        <f t="shared" si="127"/>
        <v>0.3100000000000005</v>
      </c>
    </row>
    <row r="4026" spans="1:8">
      <c r="A4026" s="2">
        <v>37783</v>
      </c>
      <c r="B4026" s="15">
        <v>6.21</v>
      </c>
      <c r="C4026" s="15">
        <v>6.08</v>
      </c>
      <c r="D4026" s="15">
        <v>6.1</v>
      </c>
      <c r="E4026" s="15">
        <v>5.8</v>
      </c>
      <c r="G4026" s="14">
        <f t="shared" si="126"/>
        <v>0.12999999999999989</v>
      </c>
      <c r="H4026" s="14">
        <f t="shared" si="127"/>
        <v>0.29999999999999982</v>
      </c>
    </row>
    <row r="4027" spans="1:8">
      <c r="A4027" s="2">
        <v>37782</v>
      </c>
      <c r="B4027" s="15">
        <v>6.21</v>
      </c>
      <c r="C4027" s="15">
        <v>6.09</v>
      </c>
      <c r="D4027" s="15">
        <v>6.13</v>
      </c>
      <c r="E4027" s="15">
        <v>5.82</v>
      </c>
      <c r="G4027" s="14">
        <f t="shared" si="126"/>
        <v>0.12000000000000011</v>
      </c>
      <c r="H4027" s="14">
        <f t="shared" si="127"/>
        <v>0.30999999999999961</v>
      </c>
    </row>
    <row r="4028" spans="1:8">
      <c r="A4028" s="2">
        <v>37781</v>
      </c>
      <c r="B4028" s="15">
        <v>6.28</v>
      </c>
      <c r="C4028" s="15">
        <v>6.16</v>
      </c>
      <c r="D4028" s="15">
        <v>6.23</v>
      </c>
      <c r="E4028" s="15">
        <v>5.93</v>
      </c>
      <c r="G4028" s="14">
        <f t="shared" si="126"/>
        <v>0.12000000000000011</v>
      </c>
      <c r="H4028" s="14">
        <f t="shared" si="127"/>
        <v>0.30000000000000071</v>
      </c>
    </row>
    <row r="4029" spans="1:8">
      <c r="A4029" s="2">
        <v>37778</v>
      </c>
      <c r="B4029" s="15">
        <v>6.32</v>
      </c>
      <c r="C4029" s="15">
        <v>6.2</v>
      </c>
      <c r="D4029" s="15">
        <v>6.31</v>
      </c>
      <c r="E4029" s="15">
        <v>5.99</v>
      </c>
      <c r="G4029" s="14">
        <f t="shared" si="126"/>
        <v>0.12000000000000011</v>
      </c>
      <c r="H4029" s="14">
        <f t="shared" si="127"/>
        <v>0.3199999999999994</v>
      </c>
    </row>
    <row r="4030" spans="1:8">
      <c r="A4030" s="2">
        <v>37777</v>
      </c>
      <c r="B4030" s="15">
        <v>6.32</v>
      </c>
      <c r="C4030" s="15">
        <v>6.21</v>
      </c>
      <c r="D4030" s="15">
        <v>6.31</v>
      </c>
      <c r="E4030" s="15">
        <v>6</v>
      </c>
      <c r="G4030" s="14">
        <f t="shared" si="126"/>
        <v>0.11000000000000032</v>
      </c>
      <c r="H4030" s="14">
        <f t="shared" si="127"/>
        <v>0.30999999999999961</v>
      </c>
    </row>
    <row r="4031" spans="1:8">
      <c r="A4031" s="2">
        <v>37776</v>
      </c>
      <c r="B4031" s="15">
        <v>6.29</v>
      </c>
      <c r="C4031" s="15">
        <v>6.17</v>
      </c>
      <c r="D4031" s="15">
        <v>6.27</v>
      </c>
      <c r="E4031" s="15">
        <v>5.96</v>
      </c>
      <c r="G4031" s="14">
        <f t="shared" si="126"/>
        <v>0.12000000000000011</v>
      </c>
      <c r="H4031" s="14">
        <f t="shared" si="127"/>
        <v>0.30999999999999961</v>
      </c>
    </row>
    <row r="4032" spans="1:8">
      <c r="A4032" s="2">
        <v>37775</v>
      </c>
      <c r="B4032" s="15">
        <v>6.34</v>
      </c>
      <c r="C4032" s="15">
        <v>6.22</v>
      </c>
      <c r="D4032" s="15">
        <v>6.27</v>
      </c>
      <c r="E4032" s="15">
        <v>5.97</v>
      </c>
      <c r="G4032" s="14">
        <f t="shared" si="126"/>
        <v>0.12000000000000011</v>
      </c>
      <c r="H4032" s="14">
        <f t="shared" si="127"/>
        <v>0.29999999999999982</v>
      </c>
    </row>
    <row r="4033" spans="1:8">
      <c r="A4033" s="2">
        <v>37774</v>
      </c>
      <c r="B4033" s="15">
        <v>6.4</v>
      </c>
      <c r="C4033" s="15">
        <v>6.28</v>
      </c>
      <c r="D4033" s="15">
        <v>6.31</v>
      </c>
      <c r="E4033" s="15">
        <v>6.02</v>
      </c>
      <c r="G4033" s="14">
        <f t="shared" si="126"/>
        <v>0.12000000000000011</v>
      </c>
      <c r="H4033" s="14">
        <f t="shared" si="127"/>
        <v>0.29000000000000004</v>
      </c>
    </row>
    <row r="4034" spans="1:8">
      <c r="A4034" s="2">
        <v>37771</v>
      </c>
      <c r="B4034" s="15">
        <v>6.35</v>
      </c>
      <c r="C4034" s="15">
        <v>6.22</v>
      </c>
      <c r="D4034" s="15">
        <v>6.26</v>
      </c>
      <c r="E4034" s="15">
        <v>5.96</v>
      </c>
      <c r="G4034" s="14">
        <f t="shared" si="126"/>
        <v>0.12999999999999989</v>
      </c>
      <c r="H4034" s="14">
        <f t="shared" si="127"/>
        <v>0.29999999999999982</v>
      </c>
    </row>
    <row r="4035" spans="1:8">
      <c r="A4035" s="2">
        <v>37770</v>
      </c>
      <c r="B4035" s="15">
        <v>6.34</v>
      </c>
      <c r="C4035" s="15">
        <v>6.21</v>
      </c>
      <c r="D4035" s="15">
        <v>6.26</v>
      </c>
      <c r="E4035" s="15">
        <v>5.95</v>
      </c>
      <c r="G4035" s="14">
        <f t="shared" si="126"/>
        <v>0.12999999999999989</v>
      </c>
      <c r="H4035" s="14">
        <f t="shared" si="127"/>
        <v>0.30999999999999961</v>
      </c>
    </row>
    <row r="4036" spans="1:8">
      <c r="A4036" s="2">
        <v>37769</v>
      </c>
      <c r="B4036" s="15">
        <v>6.39</v>
      </c>
      <c r="C4036" s="15">
        <v>6.27</v>
      </c>
      <c r="D4036" s="15">
        <v>6.29</v>
      </c>
      <c r="E4036" s="15">
        <v>6</v>
      </c>
      <c r="G4036" s="14">
        <f t="shared" si="126"/>
        <v>0.12000000000000011</v>
      </c>
      <c r="H4036" s="14">
        <f t="shared" si="127"/>
        <v>0.29000000000000004</v>
      </c>
    </row>
    <row r="4037" spans="1:8">
      <c r="A4037" s="2">
        <v>37768</v>
      </c>
      <c r="B4037" s="15">
        <v>6.37</v>
      </c>
      <c r="C4037" s="15">
        <v>6.24</v>
      </c>
      <c r="D4037" s="15">
        <v>6.27</v>
      </c>
      <c r="E4037" s="15">
        <v>5.96</v>
      </c>
      <c r="G4037" s="14">
        <f t="shared" si="126"/>
        <v>0.12999999999999989</v>
      </c>
      <c r="H4037" s="14">
        <f t="shared" si="127"/>
        <v>0.30999999999999961</v>
      </c>
    </row>
    <row r="4038" spans="1:8">
      <c r="A4038" s="2">
        <v>37764</v>
      </c>
      <c r="B4038" s="15">
        <v>6.3</v>
      </c>
      <c r="C4038" s="15">
        <v>6.15</v>
      </c>
      <c r="D4038" s="15">
        <v>6.22</v>
      </c>
      <c r="E4038" s="15">
        <v>5.89</v>
      </c>
      <c r="G4038" s="14">
        <f t="shared" si="126"/>
        <v>0.14999999999999947</v>
      </c>
      <c r="H4038" s="14">
        <f t="shared" si="127"/>
        <v>0.33000000000000007</v>
      </c>
    </row>
    <row r="4039" spans="1:8">
      <c r="A4039" s="2">
        <v>37763</v>
      </c>
      <c r="B4039" s="15">
        <v>6.24</v>
      </c>
      <c r="C4039" s="15">
        <v>6.19</v>
      </c>
      <c r="D4039" s="15">
        <v>6.1</v>
      </c>
      <c r="E4039" s="15">
        <v>5.92</v>
      </c>
      <c r="G4039" s="14">
        <f t="shared" si="126"/>
        <v>4.9999999999999822E-2</v>
      </c>
      <c r="H4039" s="14">
        <f t="shared" si="127"/>
        <v>0.17999999999999972</v>
      </c>
    </row>
    <row r="4040" spans="1:8">
      <c r="A4040" s="2">
        <v>37762</v>
      </c>
      <c r="B4040" s="15">
        <v>6.27</v>
      </c>
      <c r="C4040" s="15">
        <v>6.25</v>
      </c>
      <c r="D4040" s="15">
        <v>6.13</v>
      </c>
      <c r="E4040" s="15">
        <v>5.96</v>
      </c>
      <c r="G4040" s="14">
        <f t="shared" si="126"/>
        <v>1.9999999999999574E-2</v>
      </c>
      <c r="H4040" s="14">
        <f t="shared" si="127"/>
        <v>0.16999999999999993</v>
      </c>
    </row>
    <row r="4041" spans="1:8">
      <c r="A4041" s="2">
        <v>37761</v>
      </c>
      <c r="B4041" s="15">
        <v>6.37</v>
      </c>
      <c r="C4041" s="15">
        <v>6.24</v>
      </c>
      <c r="D4041" s="15">
        <v>6.26</v>
      </c>
      <c r="E4041" s="15">
        <v>5.96</v>
      </c>
      <c r="G4041" s="14">
        <f t="shared" si="126"/>
        <v>0.12999999999999989</v>
      </c>
      <c r="H4041" s="14">
        <f t="shared" si="127"/>
        <v>0.29999999999999982</v>
      </c>
    </row>
    <row r="4042" spans="1:8">
      <c r="A4042" s="2">
        <v>37760</v>
      </c>
      <c r="B4042" s="15">
        <v>6.44</v>
      </c>
      <c r="C4042" s="15">
        <v>6.32</v>
      </c>
      <c r="D4042" s="15">
        <v>6.3</v>
      </c>
      <c r="E4042" s="15">
        <v>6.02</v>
      </c>
      <c r="G4042" s="14">
        <f t="shared" si="126"/>
        <v>0.12000000000000011</v>
      </c>
      <c r="H4042" s="14">
        <f t="shared" si="127"/>
        <v>0.28000000000000025</v>
      </c>
    </row>
    <row r="4043" spans="1:8">
      <c r="A4043" s="2">
        <v>37757</v>
      </c>
      <c r="B4043" s="15">
        <v>6.43</v>
      </c>
      <c r="C4043" s="15">
        <v>6.3</v>
      </c>
      <c r="D4043" s="15">
        <v>6.3</v>
      </c>
      <c r="E4043" s="15">
        <v>6.02</v>
      </c>
      <c r="G4043" s="14">
        <f t="shared" si="126"/>
        <v>0.12999999999999989</v>
      </c>
      <c r="H4043" s="14">
        <f t="shared" si="127"/>
        <v>0.28000000000000025</v>
      </c>
    </row>
    <row r="4044" spans="1:8">
      <c r="A4044" s="2">
        <v>37756</v>
      </c>
      <c r="B4044" s="15">
        <v>6.47</v>
      </c>
      <c r="C4044" s="15">
        <v>6.36</v>
      </c>
      <c r="D4044" s="15">
        <v>6.33</v>
      </c>
      <c r="E4044" s="15">
        <v>6.05</v>
      </c>
      <c r="G4044" s="14">
        <f t="shared" si="126"/>
        <v>0.10999999999999943</v>
      </c>
      <c r="H4044" s="14">
        <f t="shared" si="127"/>
        <v>0.28000000000000025</v>
      </c>
    </row>
    <row r="4045" spans="1:8">
      <c r="A4045" s="2">
        <v>37755</v>
      </c>
      <c r="B4045" s="15">
        <v>6.46</v>
      </c>
      <c r="C4045" s="15">
        <v>6.36</v>
      </c>
      <c r="D4045" s="15">
        <v>6.34</v>
      </c>
      <c r="E4045" s="15">
        <v>6.06</v>
      </c>
      <c r="G4045" s="14">
        <f t="shared" si="126"/>
        <v>9.9999999999999645E-2</v>
      </c>
      <c r="H4045" s="14">
        <f t="shared" si="127"/>
        <v>0.28000000000000025</v>
      </c>
    </row>
    <row r="4046" spans="1:8">
      <c r="A4046" s="2">
        <v>37754</v>
      </c>
      <c r="B4046" s="15">
        <v>6.52</v>
      </c>
      <c r="C4046" s="15">
        <v>6.46</v>
      </c>
      <c r="D4046" s="15">
        <v>6.39</v>
      </c>
      <c r="E4046" s="15">
        <v>6.12</v>
      </c>
      <c r="G4046" s="14">
        <f t="shared" si="126"/>
        <v>5.9999999999999609E-2</v>
      </c>
      <c r="H4046" s="14">
        <f t="shared" si="127"/>
        <v>0.26999999999999957</v>
      </c>
    </row>
    <row r="4047" spans="1:8">
      <c r="A4047" s="2">
        <v>37753</v>
      </c>
      <c r="B4047" s="15">
        <v>6.53</v>
      </c>
      <c r="C4047" s="15">
        <v>6.47</v>
      </c>
      <c r="D4047" s="15">
        <v>6.4</v>
      </c>
      <c r="E4047" s="15">
        <v>6.13</v>
      </c>
      <c r="G4047" s="14">
        <f t="shared" si="126"/>
        <v>6.0000000000000497E-2</v>
      </c>
      <c r="H4047" s="14">
        <f t="shared" si="127"/>
        <v>0.27000000000000046</v>
      </c>
    </row>
    <row r="4048" spans="1:8">
      <c r="A4048" s="2">
        <v>37750</v>
      </c>
      <c r="B4048" s="15">
        <v>6.54</v>
      </c>
      <c r="C4048" s="15">
        <v>6.5</v>
      </c>
      <c r="D4048" s="15">
        <v>6.41</v>
      </c>
      <c r="E4048" s="15">
        <v>6.15</v>
      </c>
      <c r="G4048" s="14">
        <f t="shared" si="126"/>
        <v>4.0000000000000036E-2</v>
      </c>
      <c r="H4048" s="14">
        <f t="shared" si="127"/>
        <v>0.25999999999999979</v>
      </c>
    </row>
    <row r="4049" spans="1:8">
      <c r="A4049" s="2">
        <v>37749</v>
      </c>
      <c r="B4049" s="15">
        <v>6.29</v>
      </c>
      <c r="C4049" s="15">
        <v>6.37</v>
      </c>
      <c r="D4049" s="15">
        <v>6.42</v>
      </c>
      <c r="E4049" s="15">
        <v>6.16</v>
      </c>
      <c r="G4049" s="14">
        <f t="shared" si="126"/>
        <v>-8.0000000000000071E-2</v>
      </c>
      <c r="H4049" s="14">
        <f t="shared" si="127"/>
        <v>0.25999999999999979</v>
      </c>
    </row>
    <row r="4050" spans="1:8">
      <c r="A4050" s="2">
        <v>37748</v>
      </c>
      <c r="B4050" s="15">
        <v>6.53</v>
      </c>
      <c r="C4050" s="15">
        <v>6.5</v>
      </c>
      <c r="D4050" s="15">
        <v>6.42</v>
      </c>
      <c r="E4050" s="15">
        <v>6.17</v>
      </c>
      <c r="G4050" s="14">
        <f t="shared" si="126"/>
        <v>3.0000000000000249E-2</v>
      </c>
      <c r="H4050" s="14">
        <f t="shared" si="127"/>
        <v>0.25</v>
      </c>
    </row>
    <row r="4051" spans="1:8">
      <c r="A4051" s="2">
        <v>37747</v>
      </c>
      <c r="B4051" s="15">
        <v>6.61</v>
      </c>
      <c r="C4051" s="15">
        <v>6.58</v>
      </c>
      <c r="D4051" s="15">
        <v>6.5</v>
      </c>
      <c r="E4051" s="15">
        <v>6.25</v>
      </c>
      <c r="G4051" s="14">
        <f t="shared" si="126"/>
        <v>3.0000000000000249E-2</v>
      </c>
      <c r="H4051" s="14">
        <f t="shared" si="127"/>
        <v>0.25</v>
      </c>
    </row>
    <row r="4052" spans="1:8">
      <c r="A4052" s="2">
        <v>37746</v>
      </c>
      <c r="B4052" s="15">
        <v>6.65</v>
      </c>
      <c r="C4052" s="15">
        <v>6.63</v>
      </c>
      <c r="D4052" s="15">
        <v>6.55</v>
      </c>
      <c r="E4052" s="15">
        <v>6.29</v>
      </c>
      <c r="G4052" s="14">
        <f t="shared" si="126"/>
        <v>2.0000000000000462E-2</v>
      </c>
      <c r="H4052" s="14">
        <f t="shared" si="127"/>
        <v>0.25999999999999979</v>
      </c>
    </row>
    <row r="4053" spans="1:8">
      <c r="A4053" s="2">
        <v>37743</v>
      </c>
      <c r="B4053" s="15">
        <v>6.6899999999999995</v>
      </c>
      <c r="C4053" s="15">
        <v>6.67</v>
      </c>
      <c r="D4053" s="15">
        <v>6.57</v>
      </c>
      <c r="E4053" s="15">
        <v>6.32</v>
      </c>
      <c r="G4053" s="14">
        <f t="shared" si="126"/>
        <v>1.9999999999999574E-2</v>
      </c>
      <c r="H4053" s="14">
        <f t="shared" si="127"/>
        <v>0.25</v>
      </c>
    </row>
    <row r="4054" spans="1:8">
      <c r="A4054" s="2">
        <v>37742</v>
      </c>
      <c r="B4054" s="15">
        <v>6.6899999999999995</v>
      </c>
      <c r="C4054" s="15">
        <v>6.65</v>
      </c>
      <c r="D4054" s="15">
        <v>6.54</v>
      </c>
      <c r="E4054" s="15">
        <v>6.3</v>
      </c>
      <c r="G4054" s="14">
        <f t="shared" si="126"/>
        <v>3.9999999999999147E-2</v>
      </c>
      <c r="H4054" s="14">
        <f t="shared" si="127"/>
        <v>0.24000000000000021</v>
      </c>
    </row>
    <row r="4055" spans="1:8">
      <c r="A4055" s="2">
        <v>37741</v>
      </c>
      <c r="B4055" s="15">
        <v>6.6899999999999995</v>
      </c>
      <c r="C4055" s="15">
        <v>6.65</v>
      </c>
      <c r="D4055" s="15">
        <v>6.54</v>
      </c>
      <c r="E4055" s="15">
        <v>6.3</v>
      </c>
      <c r="G4055" s="14">
        <f t="shared" si="126"/>
        <v>3.9999999999999147E-2</v>
      </c>
      <c r="H4055" s="14">
        <f t="shared" si="127"/>
        <v>0.24000000000000021</v>
      </c>
    </row>
    <row r="4056" spans="1:8">
      <c r="A4056" s="2">
        <v>37740</v>
      </c>
      <c r="B4056" s="15">
        <v>6.77</v>
      </c>
      <c r="C4056" s="15">
        <v>6.73</v>
      </c>
      <c r="D4056" s="15">
        <v>6.58</v>
      </c>
      <c r="E4056" s="15">
        <v>6.36</v>
      </c>
      <c r="G4056" s="14">
        <f t="shared" si="126"/>
        <v>3.9999999999999147E-2</v>
      </c>
      <c r="H4056" s="14">
        <f t="shared" si="127"/>
        <v>0.21999999999999975</v>
      </c>
    </row>
    <row r="4057" spans="1:8">
      <c r="A4057" s="2">
        <v>37739</v>
      </c>
      <c r="B4057" s="15">
        <v>6.76</v>
      </c>
      <c r="C4057" s="15">
        <v>6.71</v>
      </c>
      <c r="D4057" s="15">
        <v>6.57</v>
      </c>
      <c r="E4057" s="15">
        <v>6.35</v>
      </c>
      <c r="G4057" s="14">
        <f t="shared" si="126"/>
        <v>4.9999999999999822E-2</v>
      </c>
      <c r="H4057" s="14">
        <f t="shared" si="127"/>
        <v>0.22000000000000064</v>
      </c>
    </row>
    <row r="4058" spans="1:8">
      <c r="A4058" s="2">
        <v>37736</v>
      </c>
      <c r="B4058" s="15">
        <v>6.79</v>
      </c>
      <c r="C4058" s="15">
        <v>6.73</v>
      </c>
      <c r="D4058" s="15">
        <v>6.58</v>
      </c>
      <c r="E4058" s="15">
        <v>6.35</v>
      </c>
      <c r="G4058" s="14">
        <f t="shared" si="126"/>
        <v>5.9999999999999609E-2</v>
      </c>
      <c r="H4058" s="14">
        <f t="shared" si="127"/>
        <v>0.23000000000000043</v>
      </c>
    </row>
    <row r="4059" spans="1:8">
      <c r="A4059" s="2">
        <v>37735</v>
      </c>
      <c r="B4059" s="15">
        <v>6.82</v>
      </c>
      <c r="C4059" s="15">
        <v>6.73</v>
      </c>
      <c r="D4059" s="15">
        <v>6.58</v>
      </c>
      <c r="E4059" s="15">
        <v>6.37</v>
      </c>
      <c r="G4059" s="14">
        <f t="shared" si="126"/>
        <v>8.9999999999999858E-2</v>
      </c>
      <c r="H4059" s="14">
        <f t="shared" si="127"/>
        <v>0.20999999999999996</v>
      </c>
    </row>
    <row r="4060" spans="1:8">
      <c r="A4060" s="2">
        <v>37734</v>
      </c>
      <c r="B4060" s="15">
        <v>6.89</v>
      </c>
      <c r="C4060" s="15">
        <v>6.8100000000000005</v>
      </c>
      <c r="D4060" s="15">
        <v>6.63</v>
      </c>
      <c r="E4060" s="15">
        <v>6.43</v>
      </c>
      <c r="G4060" s="14">
        <f t="shared" si="126"/>
        <v>7.9999999999999183E-2</v>
      </c>
      <c r="H4060" s="14">
        <f t="shared" si="127"/>
        <v>0.20000000000000018</v>
      </c>
    </row>
    <row r="4061" spans="1:8">
      <c r="A4061" s="2">
        <v>37733</v>
      </c>
      <c r="B4061" s="15">
        <v>6.91</v>
      </c>
      <c r="C4061" s="15">
        <v>6.83</v>
      </c>
      <c r="D4061" s="15">
        <v>6.63</v>
      </c>
      <c r="E4061" s="15">
        <v>6.43</v>
      </c>
      <c r="G4061" s="14">
        <f t="shared" ref="G4061:G4124" si="128">B4061-C4061</f>
        <v>8.0000000000000071E-2</v>
      </c>
      <c r="H4061" s="14">
        <f t="shared" ref="H4061:H4124" si="129">D4061-E4061</f>
        <v>0.20000000000000018</v>
      </c>
    </row>
    <row r="4062" spans="1:8">
      <c r="A4062" s="2">
        <v>37732</v>
      </c>
      <c r="B4062" s="15">
        <v>6.92</v>
      </c>
      <c r="C4062" s="15">
        <v>6.84</v>
      </c>
      <c r="D4062" s="15">
        <v>6.63</v>
      </c>
      <c r="E4062" s="15">
        <v>6.44</v>
      </c>
      <c r="G4062" s="14">
        <f t="shared" si="128"/>
        <v>8.0000000000000071E-2</v>
      </c>
      <c r="H4062" s="14">
        <f t="shared" si="129"/>
        <v>0.1899999999999995</v>
      </c>
    </row>
    <row r="4063" spans="1:8">
      <c r="A4063" s="2">
        <v>37728</v>
      </c>
      <c r="B4063" s="15">
        <v>6.9399999999999995</v>
      </c>
      <c r="C4063" s="15">
        <v>6.84</v>
      </c>
      <c r="D4063" s="15">
        <v>6.22</v>
      </c>
      <c r="E4063" s="15">
        <v>6.44</v>
      </c>
      <c r="G4063" s="14">
        <f t="shared" si="128"/>
        <v>9.9999999999999645E-2</v>
      </c>
      <c r="H4063" s="14">
        <f t="shared" si="129"/>
        <v>-0.22000000000000064</v>
      </c>
    </row>
    <row r="4064" spans="1:8">
      <c r="A4064" s="2">
        <v>37727</v>
      </c>
      <c r="B4064" s="15">
        <v>6.96</v>
      </c>
      <c r="C4064" s="15">
        <v>6.86</v>
      </c>
      <c r="D4064" s="15">
        <v>6.63</v>
      </c>
      <c r="E4064" s="15">
        <v>6.45</v>
      </c>
      <c r="G4064" s="14">
        <f t="shared" si="128"/>
        <v>9.9999999999999645E-2</v>
      </c>
      <c r="H4064" s="14">
        <f t="shared" si="129"/>
        <v>0.17999999999999972</v>
      </c>
    </row>
    <row r="4065" spans="1:8">
      <c r="A4065" s="2">
        <v>37726</v>
      </c>
      <c r="B4065" s="15">
        <v>7</v>
      </c>
      <c r="C4065" s="15">
        <v>6.9</v>
      </c>
      <c r="D4065" s="15">
        <v>6.67</v>
      </c>
      <c r="E4065" s="15">
        <v>6.49</v>
      </c>
      <c r="G4065" s="14">
        <f t="shared" si="128"/>
        <v>9.9999999999999645E-2</v>
      </c>
      <c r="H4065" s="14">
        <f t="shared" si="129"/>
        <v>0.17999999999999972</v>
      </c>
    </row>
    <row r="4066" spans="1:8">
      <c r="A4066" s="2">
        <v>37725</v>
      </c>
      <c r="B4066" s="15">
        <v>7.06</v>
      </c>
      <c r="C4066" s="15">
        <v>6.96</v>
      </c>
      <c r="D4066" s="15">
        <v>6.7</v>
      </c>
      <c r="E4066" s="15">
        <v>6.53</v>
      </c>
      <c r="G4066" s="14">
        <f t="shared" si="128"/>
        <v>9.9999999999999645E-2</v>
      </c>
      <c r="H4066" s="14">
        <f t="shared" si="129"/>
        <v>0.16999999999999993</v>
      </c>
    </row>
    <row r="4067" spans="1:8">
      <c r="A4067" s="2">
        <v>37722</v>
      </c>
      <c r="B4067" s="15">
        <v>7.04</v>
      </c>
      <c r="C4067" s="15">
        <v>6.93</v>
      </c>
      <c r="D4067" s="15">
        <v>6.6899999999999995</v>
      </c>
      <c r="E4067" s="15">
        <v>6.51</v>
      </c>
      <c r="G4067" s="14">
        <f t="shared" si="128"/>
        <v>0.11000000000000032</v>
      </c>
      <c r="H4067" s="14">
        <f t="shared" si="129"/>
        <v>0.17999999999999972</v>
      </c>
    </row>
    <row r="4068" spans="1:8">
      <c r="A4068" s="2">
        <v>37721</v>
      </c>
      <c r="B4068" s="15">
        <v>7.03</v>
      </c>
      <c r="C4068" s="15">
        <v>6.91</v>
      </c>
      <c r="D4068" s="15">
        <v>6.68</v>
      </c>
      <c r="E4068" s="15">
        <v>6.5</v>
      </c>
      <c r="G4068" s="14">
        <f t="shared" si="128"/>
        <v>0.12000000000000011</v>
      </c>
      <c r="H4068" s="14">
        <f t="shared" si="129"/>
        <v>0.17999999999999972</v>
      </c>
    </row>
    <row r="4069" spans="1:8">
      <c r="A4069" s="2">
        <v>37720</v>
      </c>
      <c r="B4069" s="15">
        <v>7.02</v>
      </c>
      <c r="C4069" s="15">
        <v>6.9</v>
      </c>
      <c r="D4069" s="15">
        <v>6.66</v>
      </c>
      <c r="E4069" s="15">
        <v>6.48</v>
      </c>
      <c r="G4069" s="14">
        <f t="shared" si="128"/>
        <v>0.11999999999999922</v>
      </c>
      <c r="H4069" s="14">
        <f t="shared" si="129"/>
        <v>0.17999999999999972</v>
      </c>
    </row>
    <row r="4070" spans="1:8">
      <c r="A4070" s="2">
        <v>37719</v>
      </c>
      <c r="B4070" s="15">
        <v>7.03</v>
      </c>
      <c r="C4070" s="15">
        <v>6.92</v>
      </c>
      <c r="D4070" s="15">
        <v>6.67</v>
      </c>
      <c r="E4070" s="15">
        <v>6.5</v>
      </c>
      <c r="G4070" s="14">
        <f t="shared" si="128"/>
        <v>0.11000000000000032</v>
      </c>
      <c r="H4070" s="14">
        <f t="shared" si="129"/>
        <v>0.16999999999999993</v>
      </c>
    </row>
    <row r="4071" spans="1:8">
      <c r="A4071" s="2">
        <v>37718</v>
      </c>
      <c r="B4071" s="15">
        <v>7.07</v>
      </c>
      <c r="C4071" s="15">
        <v>6.98</v>
      </c>
      <c r="D4071" s="15">
        <v>6.72</v>
      </c>
      <c r="E4071" s="15">
        <v>6.5600000000000005</v>
      </c>
      <c r="G4071" s="14">
        <f t="shared" si="128"/>
        <v>8.9999999999999858E-2</v>
      </c>
      <c r="H4071" s="14">
        <f t="shared" si="129"/>
        <v>0.15999999999999925</v>
      </c>
    </row>
    <row r="4072" spans="1:8">
      <c r="A4072" s="2">
        <v>37715</v>
      </c>
      <c r="B4072" s="15">
        <v>7.05</v>
      </c>
      <c r="C4072" s="15">
        <v>6.95</v>
      </c>
      <c r="D4072" s="15">
        <v>6.6899999999999995</v>
      </c>
      <c r="E4072" s="15">
        <v>6.53</v>
      </c>
      <c r="G4072" s="14">
        <f t="shared" si="128"/>
        <v>9.9999999999999645E-2</v>
      </c>
      <c r="H4072" s="14">
        <f t="shared" si="129"/>
        <v>0.15999999999999925</v>
      </c>
    </row>
    <row r="4073" spans="1:8">
      <c r="A4073" s="2">
        <v>37714</v>
      </c>
      <c r="B4073" s="15">
        <v>7.04</v>
      </c>
      <c r="C4073" s="15">
        <v>6.9399999999999995</v>
      </c>
      <c r="D4073" s="15">
        <v>6.67</v>
      </c>
      <c r="E4073" s="15">
        <v>6.51</v>
      </c>
      <c r="G4073" s="14">
        <f t="shared" si="128"/>
        <v>0.10000000000000053</v>
      </c>
      <c r="H4073" s="14">
        <f t="shared" si="129"/>
        <v>0.16000000000000014</v>
      </c>
    </row>
    <row r="4074" spans="1:8">
      <c r="A4074" s="2">
        <v>37713</v>
      </c>
      <c r="B4074" s="15">
        <v>7.02</v>
      </c>
      <c r="C4074" s="15">
        <v>6.92</v>
      </c>
      <c r="D4074" s="15">
        <v>6.68</v>
      </c>
      <c r="E4074" s="15">
        <v>6.51</v>
      </c>
      <c r="G4074" s="14">
        <f t="shared" si="128"/>
        <v>9.9999999999999645E-2</v>
      </c>
      <c r="H4074" s="14">
        <f t="shared" si="129"/>
        <v>0.16999999999999993</v>
      </c>
    </row>
    <row r="4075" spans="1:8">
      <c r="A4075" s="2">
        <v>37712</v>
      </c>
      <c r="B4075" s="15">
        <v>6.98</v>
      </c>
      <c r="C4075" s="15">
        <v>6.86</v>
      </c>
      <c r="D4075" s="15">
        <v>6.65</v>
      </c>
      <c r="E4075" s="15">
        <v>6.46</v>
      </c>
      <c r="G4075" s="14">
        <f t="shared" si="128"/>
        <v>0.12000000000000011</v>
      </c>
      <c r="H4075" s="14">
        <f t="shared" si="129"/>
        <v>0.19000000000000039</v>
      </c>
    </row>
    <row r="4076" spans="1:8">
      <c r="A4076" s="2">
        <v>37711</v>
      </c>
      <c r="B4076" s="15">
        <v>6.99</v>
      </c>
      <c r="C4076" s="15">
        <v>6.87</v>
      </c>
      <c r="D4076" s="15">
        <v>6.68</v>
      </c>
      <c r="E4076" s="15">
        <v>6.47</v>
      </c>
      <c r="G4076" s="14">
        <f t="shared" si="128"/>
        <v>0.12000000000000011</v>
      </c>
      <c r="H4076" s="14">
        <f t="shared" si="129"/>
        <v>0.20999999999999996</v>
      </c>
    </row>
    <row r="4077" spans="1:8">
      <c r="A4077" s="2">
        <v>37708</v>
      </c>
      <c r="B4077" s="15">
        <v>7.03</v>
      </c>
      <c r="C4077" s="15">
        <v>6.93</v>
      </c>
      <c r="D4077" s="15">
        <v>6.75</v>
      </c>
      <c r="E4077" s="15">
        <v>6.54</v>
      </c>
      <c r="G4077" s="14">
        <f t="shared" si="128"/>
        <v>0.10000000000000053</v>
      </c>
      <c r="H4077" s="14">
        <f t="shared" si="129"/>
        <v>0.20999999999999996</v>
      </c>
    </row>
    <row r="4078" spans="1:8">
      <c r="A4078" s="2">
        <v>37707</v>
      </c>
      <c r="B4078" s="15">
        <v>7.05</v>
      </c>
      <c r="C4078" s="15">
        <v>6.95</v>
      </c>
      <c r="D4078" s="15">
        <v>6.77</v>
      </c>
      <c r="E4078" s="15">
        <v>6.5600000000000005</v>
      </c>
      <c r="G4078" s="14">
        <f t="shared" si="128"/>
        <v>9.9999999999999645E-2</v>
      </c>
      <c r="H4078" s="14">
        <f t="shared" si="129"/>
        <v>0.20999999999999908</v>
      </c>
    </row>
    <row r="4079" spans="1:8">
      <c r="A4079" s="2">
        <v>37706</v>
      </c>
      <c r="B4079" s="15">
        <v>7.06</v>
      </c>
      <c r="C4079" s="15">
        <v>6.97</v>
      </c>
      <c r="D4079" s="15">
        <v>6.79</v>
      </c>
      <c r="E4079" s="15">
        <v>6.57</v>
      </c>
      <c r="G4079" s="14">
        <f t="shared" si="128"/>
        <v>8.9999999999999858E-2</v>
      </c>
      <c r="H4079" s="14">
        <f t="shared" si="129"/>
        <v>0.21999999999999975</v>
      </c>
    </row>
    <row r="4080" spans="1:8">
      <c r="A4080" s="2">
        <v>37705</v>
      </c>
      <c r="B4080" s="15">
        <v>7.11</v>
      </c>
      <c r="C4080" s="15">
        <v>7.01</v>
      </c>
      <c r="D4080" s="15">
        <v>6.83</v>
      </c>
      <c r="E4080" s="15">
        <v>6.61</v>
      </c>
      <c r="G4080" s="14">
        <f t="shared" si="128"/>
        <v>0.10000000000000053</v>
      </c>
      <c r="H4080" s="14">
        <f t="shared" si="129"/>
        <v>0.21999999999999975</v>
      </c>
    </row>
    <row r="4081" spans="1:8">
      <c r="A4081" s="2">
        <v>37704</v>
      </c>
      <c r="B4081" s="15">
        <v>7.11</v>
      </c>
      <c r="C4081" s="15">
        <v>7.01</v>
      </c>
      <c r="D4081" s="15">
        <v>6.83</v>
      </c>
      <c r="E4081" s="15">
        <v>6.71</v>
      </c>
      <c r="G4081" s="14">
        <f t="shared" si="128"/>
        <v>0.10000000000000053</v>
      </c>
      <c r="H4081" s="14">
        <f t="shared" si="129"/>
        <v>0.12000000000000011</v>
      </c>
    </row>
    <row r="4082" spans="1:8">
      <c r="A4082" s="2">
        <v>37701</v>
      </c>
      <c r="B4082" s="15">
        <v>7.17</v>
      </c>
      <c r="C4082" s="15">
        <v>7.1</v>
      </c>
      <c r="D4082" s="15">
        <v>6.92</v>
      </c>
      <c r="E4082" s="15">
        <v>6.71</v>
      </c>
      <c r="G4082" s="14">
        <f t="shared" si="128"/>
        <v>7.0000000000000284E-2</v>
      </c>
      <c r="H4082" s="14">
        <f t="shared" si="129"/>
        <v>0.20999999999999996</v>
      </c>
    </row>
    <row r="4083" spans="1:8">
      <c r="A4083" s="2">
        <v>37700</v>
      </c>
      <c r="B4083" s="15">
        <v>7.13</v>
      </c>
      <c r="C4083" s="15">
        <v>7.06</v>
      </c>
      <c r="D4083" s="15">
        <v>6.9</v>
      </c>
      <c r="E4083" s="15">
        <v>6.68</v>
      </c>
      <c r="G4083" s="14">
        <f t="shared" si="128"/>
        <v>7.0000000000000284E-2</v>
      </c>
      <c r="H4083" s="14">
        <f t="shared" si="129"/>
        <v>0.22000000000000064</v>
      </c>
    </row>
    <row r="4084" spans="1:8">
      <c r="A4084" s="2">
        <v>37699</v>
      </c>
      <c r="B4084" s="15">
        <v>7.11</v>
      </c>
      <c r="C4084" s="15">
        <v>7.02</v>
      </c>
      <c r="D4084" s="15">
        <v>6.87</v>
      </c>
      <c r="E4084" s="15">
        <v>6.64</v>
      </c>
      <c r="G4084" s="14">
        <f t="shared" si="128"/>
        <v>9.0000000000000746E-2</v>
      </c>
      <c r="H4084" s="14">
        <f t="shared" si="129"/>
        <v>0.23000000000000043</v>
      </c>
    </row>
    <row r="4085" spans="1:8">
      <c r="A4085" s="2">
        <v>37698</v>
      </c>
      <c r="B4085" s="15">
        <v>7.11</v>
      </c>
      <c r="C4085" s="15">
        <v>7.02</v>
      </c>
      <c r="D4085" s="15">
        <v>6.86</v>
      </c>
      <c r="E4085" s="15">
        <v>6.62</v>
      </c>
      <c r="G4085" s="14">
        <f t="shared" si="128"/>
        <v>9.0000000000000746E-2</v>
      </c>
      <c r="H4085" s="14">
        <f t="shared" si="129"/>
        <v>0.24000000000000021</v>
      </c>
    </row>
    <row r="4086" spans="1:8">
      <c r="A4086" s="2">
        <v>37697</v>
      </c>
      <c r="B4086" s="15">
        <v>7.09</v>
      </c>
      <c r="C4086" s="15">
        <v>6.99</v>
      </c>
      <c r="D4086" s="15">
        <v>6.84</v>
      </c>
      <c r="E4086" s="15">
        <v>6.58</v>
      </c>
      <c r="G4086" s="14">
        <f t="shared" si="128"/>
        <v>9.9999999999999645E-2</v>
      </c>
      <c r="H4086" s="14">
        <f t="shared" si="129"/>
        <v>0.25999999999999979</v>
      </c>
    </row>
    <row r="4087" spans="1:8">
      <c r="A4087" s="2">
        <v>37694</v>
      </c>
      <c r="B4087" s="15">
        <v>7.04</v>
      </c>
      <c r="C4087" s="15">
        <v>6.9399999999999995</v>
      </c>
      <c r="D4087" s="15">
        <v>6.77</v>
      </c>
      <c r="E4087" s="15">
        <v>6.51</v>
      </c>
      <c r="G4087" s="14">
        <f t="shared" si="128"/>
        <v>0.10000000000000053</v>
      </c>
      <c r="H4087" s="14">
        <f t="shared" si="129"/>
        <v>0.25999999999999979</v>
      </c>
    </row>
    <row r="4088" spans="1:8">
      <c r="A4088" s="2">
        <v>37693</v>
      </c>
      <c r="B4088" s="15">
        <v>7.05</v>
      </c>
      <c r="C4088" s="15">
        <v>6.95</v>
      </c>
      <c r="D4088" s="15">
        <v>6.79</v>
      </c>
      <c r="E4088" s="15">
        <v>6.53</v>
      </c>
      <c r="G4088" s="14">
        <f t="shared" si="128"/>
        <v>9.9999999999999645E-2</v>
      </c>
      <c r="H4088" s="14">
        <f t="shared" si="129"/>
        <v>0.25999999999999979</v>
      </c>
    </row>
    <row r="4089" spans="1:8">
      <c r="A4089" s="2">
        <v>37692</v>
      </c>
      <c r="B4089" s="15">
        <v>6.97</v>
      </c>
      <c r="C4089" s="15">
        <v>6.86</v>
      </c>
      <c r="D4089" s="15">
        <v>6.72</v>
      </c>
      <c r="E4089" s="15">
        <v>6.45</v>
      </c>
      <c r="G4089" s="14">
        <f t="shared" si="128"/>
        <v>0.10999999999999943</v>
      </c>
      <c r="H4089" s="14">
        <f t="shared" si="129"/>
        <v>0.26999999999999957</v>
      </c>
    </row>
    <row r="4090" spans="1:8">
      <c r="A4090" s="2">
        <v>37691</v>
      </c>
      <c r="B4090" s="15">
        <v>6.99</v>
      </c>
      <c r="C4090" s="15">
        <v>6.88</v>
      </c>
      <c r="D4090" s="15">
        <v>6.74</v>
      </c>
      <c r="E4090" s="15">
        <v>6.47</v>
      </c>
      <c r="G4090" s="14">
        <f t="shared" si="128"/>
        <v>0.11000000000000032</v>
      </c>
      <c r="H4090" s="14">
        <f t="shared" si="129"/>
        <v>0.27000000000000046</v>
      </c>
    </row>
    <row r="4091" spans="1:8">
      <c r="A4091" s="2">
        <v>37690</v>
      </c>
      <c r="B4091" s="15">
        <v>6.99</v>
      </c>
      <c r="C4091" s="15">
        <v>6.88</v>
      </c>
      <c r="D4091" s="15">
        <v>6.74</v>
      </c>
      <c r="E4091" s="15">
        <v>6.47</v>
      </c>
      <c r="G4091" s="14">
        <f t="shared" si="128"/>
        <v>0.11000000000000032</v>
      </c>
      <c r="H4091" s="14">
        <f t="shared" si="129"/>
        <v>0.27000000000000046</v>
      </c>
    </row>
    <row r="4092" spans="1:8">
      <c r="A4092" s="2">
        <v>37687</v>
      </c>
      <c r="B4092" s="15">
        <v>7</v>
      </c>
      <c r="C4092" s="15">
        <v>6.89</v>
      </c>
      <c r="D4092" s="15">
        <v>6.75</v>
      </c>
      <c r="E4092" s="15">
        <v>6.48</v>
      </c>
      <c r="G4092" s="14">
        <f t="shared" si="128"/>
        <v>0.11000000000000032</v>
      </c>
      <c r="H4092" s="14">
        <f t="shared" si="129"/>
        <v>0.26999999999999957</v>
      </c>
    </row>
    <row r="4093" spans="1:8">
      <c r="A4093" s="2">
        <v>37686</v>
      </c>
      <c r="B4093" s="15">
        <v>7.01</v>
      </c>
      <c r="C4093" s="15">
        <v>6.91</v>
      </c>
      <c r="D4093" s="15">
        <v>6.75</v>
      </c>
      <c r="E4093" s="15">
        <v>6.49</v>
      </c>
      <c r="G4093" s="14">
        <f t="shared" si="128"/>
        <v>9.9999999999999645E-2</v>
      </c>
      <c r="H4093" s="14">
        <f t="shared" si="129"/>
        <v>0.25999999999999979</v>
      </c>
    </row>
    <row r="4094" spans="1:8">
      <c r="A4094" s="2">
        <v>37685</v>
      </c>
      <c r="B4094" s="15">
        <v>6.99</v>
      </c>
      <c r="C4094" s="15">
        <v>6.88</v>
      </c>
      <c r="D4094" s="15">
        <v>6.73</v>
      </c>
      <c r="E4094" s="15">
        <v>6.46</v>
      </c>
      <c r="G4094" s="14">
        <f t="shared" si="128"/>
        <v>0.11000000000000032</v>
      </c>
      <c r="H4094" s="14">
        <f t="shared" si="129"/>
        <v>0.27000000000000046</v>
      </c>
    </row>
    <row r="4095" spans="1:8">
      <c r="A4095" s="2">
        <v>37684</v>
      </c>
      <c r="B4095" s="15">
        <v>7.01</v>
      </c>
      <c r="C4095" s="15">
        <v>6.9</v>
      </c>
      <c r="D4095" s="15">
        <v>6.74</v>
      </c>
      <c r="E4095" s="15">
        <v>6.48</v>
      </c>
      <c r="G4095" s="14">
        <f t="shared" si="128"/>
        <v>0.10999999999999943</v>
      </c>
      <c r="H4095" s="14">
        <f t="shared" si="129"/>
        <v>0.25999999999999979</v>
      </c>
    </row>
    <row r="4096" spans="1:8">
      <c r="A4096" s="2">
        <v>37683</v>
      </c>
      <c r="B4096" s="15">
        <v>7.01</v>
      </c>
      <c r="C4096" s="15">
        <v>6.91</v>
      </c>
      <c r="D4096" s="15">
        <v>6.79</v>
      </c>
      <c r="E4096" s="15">
        <v>6.5</v>
      </c>
      <c r="G4096" s="14">
        <f t="shared" si="128"/>
        <v>9.9999999999999645E-2</v>
      </c>
      <c r="H4096" s="14">
        <f t="shared" si="129"/>
        <v>0.29000000000000004</v>
      </c>
    </row>
    <row r="4097" spans="1:8">
      <c r="A4097" s="2">
        <v>37680</v>
      </c>
      <c r="B4097" s="15">
        <v>7.03</v>
      </c>
      <c r="C4097" s="15">
        <v>6.92</v>
      </c>
      <c r="D4097" s="15">
        <v>6.82</v>
      </c>
      <c r="E4097" s="15">
        <v>6.52</v>
      </c>
      <c r="G4097" s="14">
        <f t="shared" si="128"/>
        <v>0.11000000000000032</v>
      </c>
      <c r="H4097" s="14">
        <f t="shared" si="129"/>
        <v>0.30000000000000071</v>
      </c>
    </row>
    <row r="4098" spans="1:8">
      <c r="A4098" s="2">
        <v>37679</v>
      </c>
      <c r="B4098" s="15">
        <v>7.07</v>
      </c>
      <c r="C4098" s="15">
        <v>6.96</v>
      </c>
      <c r="D4098" s="15">
        <v>6.85</v>
      </c>
      <c r="E4098" s="15">
        <v>6.55</v>
      </c>
      <c r="G4098" s="14">
        <f t="shared" si="128"/>
        <v>0.11000000000000032</v>
      </c>
      <c r="H4098" s="14">
        <f t="shared" si="129"/>
        <v>0.29999999999999982</v>
      </c>
    </row>
    <row r="4099" spans="1:8">
      <c r="A4099" s="2">
        <v>37678</v>
      </c>
      <c r="B4099" s="15">
        <v>7.07</v>
      </c>
      <c r="C4099" s="15">
        <v>6.96</v>
      </c>
      <c r="D4099" s="15">
        <v>6.86</v>
      </c>
      <c r="E4099" s="15">
        <v>6.5600000000000005</v>
      </c>
      <c r="G4099" s="14">
        <f t="shared" si="128"/>
        <v>0.11000000000000032</v>
      </c>
      <c r="H4099" s="14">
        <f t="shared" si="129"/>
        <v>0.29999999999999982</v>
      </c>
    </row>
    <row r="4100" spans="1:8">
      <c r="A4100" s="2">
        <v>37677</v>
      </c>
      <c r="B4100" s="15">
        <v>7.09</v>
      </c>
      <c r="C4100" s="15">
        <v>6.99</v>
      </c>
      <c r="D4100" s="15">
        <v>6.9</v>
      </c>
      <c r="E4100" s="15">
        <v>6.6</v>
      </c>
      <c r="G4100" s="14">
        <f t="shared" si="128"/>
        <v>9.9999999999999645E-2</v>
      </c>
      <c r="H4100" s="14">
        <f t="shared" si="129"/>
        <v>0.30000000000000071</v>
      </c>
    </row>
    <row r="4101" spans="1:8">
      <c r="A4101" s="2">
        <v>37676</v>
      </c>
      <c r="B4101" s="15">
        <v>7.13</v>
      </c>
      <c r="C4101" s="15">
        <v>7.03</v>
      </c>
      <c r="D4101" s="15">
        <v>6.92</v>
      </c>
      <c r="E4101" s="15">
        <v>6.63</v>
      </c>
      <c r="G4101" s="14">
        <f t="shared" si="128"/>
        <v>9.9999999999999645E-2</v>
      </c>
      <c r="H4101" s="14">
        <f t="shared" si="129"/>
        <v>0.29000000000000004</v>
      </c>
    </row>
    <row r="4102" spans="1:8">
      <c r="A4102" s="2">
        <v>37673</v>
      </c>
      <c r="B4102" s="15">
        <v>7.16</v>
      </c>
      <c r="C4102" s="15">
        <v>7.06</v>
      </c>
      <c r="D4102" s="15">
        <v>6.95</v>
      </c>
      <c r="E4102" s="15">
        <v>6.66</v>
      </c>
      <c r="G4102" s="14">
        <f t="shared" si="128"/>
        <v>0.10000000000000053</v>
      </c>
      <c r="H4102" s="14">
        <f t="shared" si="129"/>
        <v>0.29000000000000004</v>
      </c>
    </row>
    <row r="4103" spans="1:8">
      <c r="A4103" s="2">
        <v>37672</v>
      </c>
      <c r="B4103" s="15">
        <v>7.13</v>
      </c>
      <c r="C4103" s="15">
        <v>7.03</v>
      </c>
      <c r="D4103" s="15">
        <v>6.92</v>
      </c>
      <c r="E4103" s="15">
        <v>6.62</v>
      </c>
      <c r="G4103" s="14">
        <f t="shared" si="128"/>
        <v>9.9999999999999645E-2</v>
      </c>
      <c r="H4103" s="14">
        <f t="shared" si="129"/>
        <v>0.29999999999999982</v>
      </c>
    </row>
    <row r="4104" spans="1:8">
      <c r="A4104" s="2">
        <v>37671</v>
      </c>
      <c r="B4104" s="15">
        <v>7.14</v>
      </c>
      <c r="C4104" s="15">
        <v>7.04</v>
      </c>
      <c r="D4104" s="15">
        <v>6.93</v>
      </c>
      <c r="E4104" s="15">
        <v>6.64</v>
      </c>
      <c r="G4104" s="14">
        <f t="shared" si="128"/>
        <v>9.9999999999999645E-2</v>
      </c>
      <c r="H4104" s="14">
        <f t="shared" si="129"/>
        <v>0.29000000000000004</v>
      </c>
    </row>
    <row r="4105" spans="1:8">
      <c r="A4105" s="2">
        <v>37670</v>
      </c>
      <c r="B4105" s="15">
        <v>7.2</v>
      </c>
      <c r="C4105" s="15">
        <v>7.1</v>
      </c>
      <c r="D4105" s="15">
        <v>6.98</v>
      </c>
      <c r="E4105" s="15">
        <v>6.68</v>
      </c>
      <c r="G4105" s="14">
        <f t="shared" si="128"/>
        <v>0.10000000000000053</v>
      </c>
      <c r="H4105" s="14">
        <f t="shared" si="129"/>
        <v>0.30000000000000071</v>
      </c>
    </row>
    <row r="4106" spans="1:8">
      <c r="A4106" s="2">
        <v>37666</v>
      </c>
      <c r="B4106" s="15">
        <v>7.22</v>
      </c>
      <c r="C4106" s="15">
        <v>7.11</v>
      </c>
      <c r="D4106" s="15">
        <v>6.98</v>
      </c>
      <c r="E4106" s="15">
        <v>6.6899999999999995</v>
      </c>
      <c r="G4106" s="14">
        <f t="shared" si="128"/>
        <v>0.10999999999999943</v>
      </c>
      <c r="H4106" s="14">
        <f t="shared" si="129"/>
        <v>0.29000000000000092</v>
      </c>
    </row>
    <row r="4107" spans="1:8">
      <c r="A4107" s="2">
        <v>37665</v>
      </c>
      <c r="B4107" s="15">
        <v>7.17</v>
      </c>
      <c r="C4107" s="15">
        <v>7.06</v>
      </c>
      <c r="D4107" s="15">
        <v>6.95</v>
      </c>
      <c r="E4107" s="15">
        <v>6.64</v>
      </c>
      <c r="G4107" s="14">
        <f t="shared" si="128"/>
        <v>0.11000000000000032</v>
      </c>
      <c r="H4107" s="14">
        <f t="shared" si="129"/>
        <v>0.3100000000000005</v>
      </c>
    </row>
    <row r="4108" spans="1:8">
      <c r="A4108" s="2">
        <v>37664</v>
      </c>
      <c r="B4108" s="15">
        <v>7.19</v>
      </c>
      <c r="C4108" s="15">
        <v>7.09</v>
      </c>
      <c r="D4108" s="15">
        <v>6.96</v>
      </c>
      <c r="E4108" s="15">
        <v>6.66</v>
      </c>
      <c r="G4108" s="14">
        <f t="shared" si="128"/>
        <v>0.10000000000000053</v>
      </c>
      <c r="H4108" s="14">
        <f t="shared" si="129"/>
        <v>0.29999999999999982</v>
      </c>
    </row>
    <row r="4109" spans="1:8">
      <c r="A4109" s="2">
        <v>37663</v>
      </c>
      <c r="B4109" s="15">
        <v>7.2</v>
      </c>
      <c r="C4109" s="15">
        <v>7.11</v>
      </c>
      <c r="D4109" s="15">
        <v>6.95</v>
      </c>
      <c r="E4109" s="15">
        <v>6.66</v>
      </c>
      <c r="G4109" s="14">
        <f t="shared" si="128"/>
        <v>8.9999999999999858E-2</v>
      </c>
      <c r="H4109" s="14">
        <f t="shared" si="129"/>
        <v>0.29000000000000004</v>
      </c>
    </row>
    <row r="4110" spans="1:8">
      <c r="A4110" s="2">
        <v>37662</v>
      </c>
      <c r="B4110" s="15">
        <v>7.2</v>
      </c>
      <c r="C4110" s="15">
        <v>7.1</v>
      </c>
      <c r="D4110" s="15">
        <v>6.95</v>
      </c>
      <c r="E4110" s="15">
        <v>6.66</v>
      </c>
      <c r="G4110" s="14">
        <f t="shared" si="128"/>
        <v>0.10000000000000053</v>
      </c>
      <c r="H4110" s="14">
        <f t="shared" si="129"/>
        <v>0.29000000000000004</v>
      </c>
    </row>
    <row r="4111" spans="1:8">
      <c r="A4111" s="2">
        <v>37659</v>
      </c>
      <c r="B4111" s="15">
        <v>7.2</v>
      </c>
      <c r="C4111" s="15">
        <v>7.07</v>
      </c>
      <c r="D4111" s="15">
        <v>6.93</v>
      </c>
      <c r="E4111" s="15">
        <v>6.63</v>
      </c>
      <c r="G4111" s="14">
        <f t="shared" si="128"/>
        <v>0.12999999999999989</v>
      </c>
      <c r="H4111" s="14">
        <f t="shared" si="129"/>
        <v>0.29999999999999982</v>
      </c>
    </row>
    <row r="4112" spans="1:8">
      <c r="A4112" s="2">
        <v>37658</v>
      </c>
      <c r="B4112" s="15">
        <v>7.22</v>
      </c>
      <c r="C4112" s="15">
        <v>7.09</v>
      </c>
      <c r="D4112" s="15">
        <v>6.9399999999999995</v>
      </c>
      <c r="E4112" s="15">
        <v>6.64</v>
      </c>
      <c r="G4112" s="14">
        <f t="shared" si="128"/>
        <v>0.12999999999999989</v>
      </c>
      <c r="H4112" s="14">
        <f t="shared" si="129"/>
        <v>0.29999999999999982</v>
      </c>
    </row>
    <row r="4113" spans="1:8">
      <c r="A4113" s="2">
        <v>37657</v>
      </c>
      <c r="B4113" s="15">
        <v>7.26</v>
      </c>
      <c r="C4113" s="15">
        <v>7.13</v>
      </c>
      <c r="D4113" s="15">
        <v>6.96</v>
      </c>
      <c r="E4113" s="15">
        <v>6.68</v>
      </c>
      <c r="G4113" s="14">
        <f t="shared" si="128"/>
        <v>0.12999999999999989</v>
      </c>
      <c r="H4113" s="14">
        <f t="shared" si="129"/>
        <v>0.28000000000000025</v>
      </c>
    </row>
    <row r="4114" spans="1:8">
      <c r="A4114" s="2">
        <v>37656</v>
      </c>
      <c r="B4114" s="15">
        <v>7.22</v>
      </c>
      <c r="C4114" s="15">
        <v>7.08</v>
      </c>
      <c r="D4114" s="15">
        <v>6.92</v>
      </c>
      <c r="E4114" s="15">
        <v>6.63</v>
      </c>
      <c r="G4114" s="14">
        <f t="shared" si="128"/>
        <v>0.13999999999999968</v>
      </c>
      <c r="H4114" s="14">
        <f t="shared" si="129"/>
        <v>0.29000000000000004</v>
      </c>
    </row>
    <row r="4115" spans="1:8">
      <c r="A4115" s="2">
        <v>37655</v>
      </c>
      <c r="B4115" s="15">
        <v>7.27</v>
      </c>
      <c r="C4115" s="15">
        <v>7.15</v>
      </c>
      <c r="D4115" s="15">
        <v>6.97</v>
      </c>
      <c r="E4115" s="15">
        <v>6.67</v>
      </c>
      <c r="G4115" s="14">
        <f t="shared" si="128"/>
        <v>0.11999999999999922</v>
      </c>
      <c r="H4115" s="14">
        <f t="shared" si="129"/>
        <v>0.29999999999999982</v>
      </c>
    </row>
    <row r="4116" spans="1:8">
      <c r="A4116" s="2">
        <v>37652</v>
      </c>
      <c r="B4116" s="15">
        <v>7.28</v>
      </c>
      <c r="C4116" s="15">
        <v>7.16</v>
      </c>
      <c r="D4116" s="15">
        <v>7.01</v>
      </c>
      <c r="E4116" s="15">
        <v>6.7</v>
      </c>
      <c r="G4116" s="14">
        <f t="shared" si="128"/>
        <v>0.12000000000000011</v>
      </c>
      <c r="H4116" s="14">
        <f t="shared" si="129"/>
        <v>0.30999999999999961</v>
      </c>
    </row>
    <row r="4117" spans="1:8">
      <c r="A4117" s="2">
        <v>37651</v>
      </c>
      <c r="B4117" s="15">
        <v>7.32</v>
      </c>
      <c r="C4117" s="15">
        <v>7.19</v>
      </c>
      <c r="D4117" s="15">
        <v>7.03</v>
      </c>
      <c r="E4117" s="15">
        <v>6.72</v>
      </c>
      <c r="G4117" s="14">
        <f t="shared" si="128"/>
        <v>0.12999999999999989</v>
      </c>
      <c r="H4117" s="14">
        <f t="shared" si="129"/>
        <v>0.3100000000000005</v>
      </c>
    </row>
    <row r="4118" spans="1:8">
      <c r="A4118" s="2">
        <v>37650</v>
      </c>
      <c r="B4118" s="15">
        <v>7.36</v>
      </c>
      <c r="C4118" s="15">
        <v>7.24</v>
      </c>
      <c r="D4118" s="15">
        <v>7.06</v>
      </c>
      <c r="E4118" s="15">
        <v>6.76</v>
      </c>
      <c r="G4118" s="14">
        <f t="shared" si="128"/>
        <v>0.12000000000000011</v>
      </c>
      <c r="H4118" s="14">
        <f t="shared" si="129"/>
        <v>0.29999999999999982</v>
      </c>
    </row>
    <row r="4119" spans="1:8">
      <c r="A4119" s="2">
        <v>37649</v>
      </c>
      <c r="B4119" s="15">
        <v>7.35</v>
      </c>
      <c r="C4119" s="15">
        <v>7.23</v>
      </c>
      <c r="D4119" s="15">
        <v>7.02</v>
      </c>
      <c r="E4119" s="15">
        <v>6.72</v>
      </c>
      <c r="G4119" s="14">
        <f t="shared" si="128"/>
        <v>0.11999999999999922</v>
      </c>
      <c r="H4119" s="14">
        <f t="shared" si="129"/>
        <v>0.29999999999999982</v>
      </c>
    </row>
    <row r="4120" spans="1:8">
      <c r="A4120" s="2">
        <v>37648</v>
      </c>
      <c r="B4120" s="15">
        <v>7.38</v>
      </c>
      <c r="C4120" s="15">
        <v>7.25</v>
      </c>
      <c r="D4120" s="15">
        <v>7.04</v>
      </c>
      <c r="E4120" s="15">
        <v>6.73</v>
      </c>
      <c r="G4120" s="14">
        <f t="shared" si="128"/>
        <v>0.12999999999999989</v>
      </c>
      <c r="H4120" s="14">
        <f t="shared" si="129"/>
        <v>0.30999999999999961</v>
      </c>
    </row>
    <row r="4121" spans="1:8">
      <c r="A4121" s="2">
        <v>37645</v>
      </c>
      <c r="B4121" s="15">
        <v>7.4</v>
      </c>
      <c r="C4121" s="15">
        <v>7.27</v>
      </c>
      <c r="D4121" s="15">
        <v>7.02</v>
      </c>
      <c r="E4121" s="15">
        <v>6.7</v>
      </c>
      <c r="G4121" s="14">
        <f t="shared" si="128"/>
        <v>0.13000000000000078</v>
      </c>
      <c r="H4121" s="14">
        <f t="shared" si="129"/>
        <v>0.3199999999999994</v>
      </c>
    </row>
    <row r="4122" spans="1:8">
      <c r="A4122" s="2">
        <v>37644</v>
      </c>
      <c r="B4122" s="15">
        <v>7.43</v>
      </c>
      <c r="C4122" s="15">
        <v>7.31</v>
      </c>
      <c r="D4122" s="15">
        <v>7.06</v>
      </c>
      <c r="E4122" s="15">
        <v>6.74</v>
      </c>
      <c r="G4122" s="14">
        <f t="shared" si="128"/>
        <v>0.12000000000000011</v>
      </c>
      <c r="H4122" s="14">
        <f t="shared" si="129"/>
        <v>0.3199999999999994</v>
      </c>
    </row>
    <row r="4123" spans="1:8">
      <c r="A4123" s="2">
        <v>37643</v>
      </c>
      <c r="B4123" s="15">
        <v>7.41</v>
      </c>
      <c r="C4123" s="15">
        <v>7.28</v>
      </c>
      <c r="D4123" s="15">
        <v>7.04</v>
      </c>
      <c r="E4123" s="15">
        <v>6.7</v>
      </c>
      <c r="G4123" s="14">
        <f t="shared" si="128"/>
        <v>0.12999999999999989</v>
      </c>
      <c r="H4123" s="14">
        <f t="shared" si="129"/>
        <v>0.33999999999999986</v>
      </c>
    </row>
    <row r="4124" spans="1:8">
      <c r="A4124" s="2">
        <v>37642</v>
      </c>
      <c r="B4124" s="15">
        <v>7.44</v>
      </c>
      <c r="C4124" s="15">
        <v>7.32</v>
      </c>
      <c r="D4124" s="15">
        <v>7.05</v>
      </c>
      <c r="E4124" s="15">
        <v>6.74</v>
      </c>
      <c r="G4124" s="14">
        <f t="shared" si="128"/>
        <v>0.12000000000000011</v>
      </c>
      <c r="H4124" s="14">
        <f t="shared" si="129"/>
        <v>0.30999999999999961</v>
      </c>
    </row>
    <row r="4125" spans="1:8">
      <c r="A4125" s="2">
        <v>37638</v>
      </c>
      <c r="B4125" s="15">
        <v>7.45</v>
      </c>
      <c r="C4125" s="15">
        <v>7.34</v>
      </c>
      <c r="D4125" s="15">
        <v>7.06</v>
      </c>
      <c r="E4125" s="15">
        <v>6.74</v>
      </c>
      <c r="G4125" s="14">
        <f t="shared" ref="G4125:G4188" si="130">B4125-C4125</f>
        <v>0.11000000000000032</v>
      </c>
      <c r="H4125" s="14">
        <f t="shared" ref="H4125:H4188" si="131">D4125-E4125</f>
        <v>0.3199999999999994</v>
      </c>
    </row>
    <row r="4126" spans="1:8">
      <c r="A4126" s="2">
        <v>37637</v>
      </c>
      <c r="B4126" s="15">
        <v>7.5</v>
      </c>
      <c r="C4126" s="15">
        <v>7.39</v>
      </c>
      <c r="D4126" s="15">
        <v>7.08</v>
      </c>
      <c r="E4126" s="15">
        <v>6.77</v>
      </c>
      <c r="G4126" s="14">
        <f t="shared" si="130"/>
        <v>0.11000000000000032</v>
      </c>
      <c r="H4126" s="14">
        <f t="shared" si="131"/>
        <v>0.3100000000000005</v>
      </c>
    </row>
    <row r="4127" spans="1:8">
      <c r="A4127" s="2">
        <v>37636</v>
      </c>
      <c r="B4127" s="15">
        <v>7.5</v>
      </c>
      <c r="C4127" s="15">
        <v>7.39</v>
      </c>
      <c r="D4127" s="15">
        <v>7.09</v>
      </c>
      <c r="E4127" s="15">
        <v>6.78</v>
      </c>
      <c r="G4127" s="14">
        <f t="shared" si="130"/>
        <v>0.11000000000000032</v>
      </c>
      <c r="H4127" s="14">
        <f t="shared" si="131"/>
        <v>0.30999999999999961</v>
      </c>
    </row>
    <row r="4128" spans="1:8">
      <c r="A4128" s="2">
        <v>37635</v>
      </c>
      <c r="B4128" s="15">
        <v>7.51</v>
      </c>
      <c r="C4128" s="15">
        <v>7.41</v>
      </c>
      <c r="D4128" s="15">
        <v>7.09</v>
      </c>
      <c r="E4128" s="15">
        <v>6.79</v>
      </c>
      <c r="G4128" s="14">
        <f t="shared" si="130"/>
        <v>9.9999999999999645E-2</v>
      </c>
      <c r="H4128" s="14">
        <f t="shared" si="131"/>
        <v>0.29999999999999982</v>
      </c>
    </row>
    <row r="4129" spans="1:8">
      <c r="A4129" s="2">
        <v>37634</v>
      </c>
      <c r="B4129" s="15">
        <v>7.54</v>
      </c>
      <c r="C4129" s="15">
        <v>7.44</v>
      </c>
      <c r="D4129" s="15">
        <v>7.09</v>
      </c>
      <c r="E4129" s="15">
        <v>6.8100000000000005</v>
      </c>
      <c r="G4129" s="14">
        <f t="shared" si="130"/>
        <v>9.9999999999999645E-2</v>
      </c>
      <c r="H4129" s="14">
        <f t="shared" si="131"/>
        <v>0.27999999999999936</v>
      </c>
    </row>
    <row r="4130" spans="1:8">
      <c r="A4130" s="2">
        <v>37631</v>
      </c>
      <c r="B4130" s="15">
        <v>7.57</v>
      </c>
      <c r="C4130" s="15">
        <v>7.47</v>
      </c>
      <c r="D4130" s="15">
        <v>7.11</v>
      </c>
      <c r="E4130" s="15">
        <v>6.83</v>
      </c>
      <c r="G4130" s="14">
        <f t="shared" si="130"/>
        <v>0.10000000000000053</v>
      </c>
      <c r="H4130" s="14">
        <f t="shared" si="131"/>
        <v>0.28000000000000025</v>
      </c>
    </row>
    <row r="4131" spans="1:8">
      <c r="A4131" s="2">
        <v>37630</v>
      </c>
      <c r="B4131" s="15">
        <v>7.57</v>
      </c>
      <c r="C4131" s="15">
        <v>7.48</v>
      </c>
      <c r="D4131" s="15">
        <v>7.1</v>
      </c>
      <c r="E4131" s="15">
        <v>6.85</v>
      </c>
      <c r="G4131" s="14">
        <f t="shared" si="130"/>
        <v>8.9999999999999858E-2</v>
      </c>
      <c r="H4131" s="14">
        <f t="shared" si="131"/>
        <v>0.25</v>
      </c>
    </row>
    <row r="4132" spans="1:8">
      <c r="A4132" s="2">
        <v>37629</v>
      </c>
      <c r="B4132" s="15">
        <v>7.45</v>
      </c>
      <c r="C4132" s="15">
        <v>7.35</v>
      </c>
      <c r="D4132" s="15">
        <v>7.02</v>
      </c>
      <c r="E4132" s="15">
        <v>6.74</v>
      </c>
      <c r="G4132" s="14">
        <f t="shared" si="130"/>
        <v>0.10000000000000053</v>
      </c>
      <c r="H4132" s="14">
        <f t="shared" si="131"/>
        <v>0.27999999999999936</v>
      </c>
    </row>
    <row r="4133" spans="1:8">
      <c r="A4133" s="2">
        <v>37628</v>
      </c>
      <c r="B4133" s="15">
        <v>7.55</v>
      </c>
      <c r="C4133" s="15">
        <v>7.43</v>
      </c>
      <c r="D4133" s="15">
        <v>7.08</v>
      </c>
      <c r="E4133" s="15">
        <v>6.79</v>
      </c>
      <c r="G4133" s="14">
        <f t="shared" si="130"/>
        <v>0.12000000000000011</v>
      </c>
      <c r="H4133" s="14">
        <f t="shared" si="131"/>
        <v>0.29000000000000004</v>
      </c>
    </row>
    <row r="4134" spans="1:8">
      <c r="A4134" s="2">
        <v>37627</v>
      </c>
      <c r="B4134" s="15">
        <v>7.58</v>
      </c>
      <c r="C4134" s="15">
        <v>7.44</v>
      </c>
      <c r="D4134" s="15">
        <v>7.1</v>
      </c>
      <c r="E4134" s="15">
        <v>6.8100000000000005</v>
      </c>
      <c r="G4134" s="14">
        <f t="shared" si="130"/>
        <v>0.13999999999999968</v>
      </c>
      <c r="H4134" s="14">
        <f t="shared" si="131"/>
        <v>0.28999999999999915</v>
      </c>
    </row>
    <row r="4135" spans="1:8">
      <c r="A4135" s="2">
        <v>37624</v>
      </c>
      <c r="B4135" s="15">
        <v>7.58</v>
      </c>
      <c r="C4135" s="15">
        <v>7.44</v>
      </c>
      <c r="D4135" s="15">
        <v>7.1</v>
      </c>
      <c r="E4135" s="15">
        <v>6.8100000000000005</v>
      </c>
      <c r="G4135" s="14">
        <f t="shared" si="130"/>
        <v>0.13999999999999968</v>
      </c>
      <c r="H4135" s="14">
        <f t="shared" si="131"/>
        <v>0.28999999999999915</v>
      </c>
    </row>
    <row r="4136" spans="1:8">
      <c r="A4136" s="2">
        <v>37623</v>
      </c>
      <c r="B4136" s="15">
        <v>7.58</v>
      </c>
      <c r="C4136" s="15">
        <v>7.44</v>
      </c>
      <c r="D4136" s="15">
        <v>7.11</v>
      </c>
      <c r="E4136" s="15">
        <v>6.82</v>
      </c>
      <c r="G4136" s="14">
        <f t="shared" si="130"/>
        <v>0.13999999999999968</v>
      </c>
      <c r="H4136" s="14">
        <f t="shared" si="131"/>
        <v>0.29000000000000004</v>
      </c>
    </row>
    <row r="4137" spans="1:8">
      <c r="A4137" s="2">
        <v>37621</v>
      </c>
      <c r="B4137" s="15">
        <v>7.47</v>
      </c>
      <c r="C4137" s="15">
        <v>7.31</v>
      </c>
      <c r="D4137" s="15">
        <v>6.99</v>
      </c>
      <c r="E4137" s="15">
        <v>6.6899999999999995</v>
      </c>
      <c r="G4137" s="14">
        <f t="shared" si="130"/>
        <v>0.16000000000000014</v>
      </c>
      <c r="H4137" s="14">
        <f t="shared" si="131"/>
        <v>0.30000000000000071</v>
      </c>
    </row>
    <row r="4138" spans="1:8">
      <c r="A4138" s="2">
        <v>37620</v>
      </c>
      <c r="B4138" s="15">
        <v>7.48</v>
      </c>
      <c r="C4138" s="15">
        <v>7.3</v>
      </c>
      <c r="D4138" s="15">
        <v>6.97</v>
      </c>
      <c r="E4138" s="15">
        <v>6.66</v>
      </c>
      <c r="G4138" s="14">
        <f t="shared" si="130"/>
        <v>0.1800000000000006</v>
      </c>
      <c r="H4138" s="14">
        <f t="shared" si="131"/>
        <v>0.30999999999999961</v>
      </c>
    </row>
    <row r="4139" spans="1:8">
      <c r="A4139" s="2">
        <v>37617</v>
      </c>
      <c r="B4139" s="15">
        <v>7.49</v>
      </c>
      <c r="C4139" s="15">
        <v>7.32</v>
      </c>
      <c r="D4139" s="15">
        <v>6.98</v>
      </c>
      <c r="E4139" s="15">
        <v>6.68</v>
      </c>
      <c r="G4139" s="14">
        <f t="shared" si="130"/>
        <v>0.16999999999999993</v>
      </c>
      <c r="H4139" s="14">
        <f t="shared" si="131"/>
        <v>0.30000000000000071</v>
      </c>
    </row>
    <row r="4140" spans="1:8">
      <c r="A4140" s="2">
        <v>37616</v>
      </c>
      <c r="B4140" s="15">
        <v>7.55</v>
      </c>
      <c r="C4140" s="15">
        <v>7.38</v>
      </c>
      <c r="D4140" s="15">
        <v>7.01</v>
      </c>
      <c r="E4140" s="15">
        <v>6.73</v>
      </c>
      <c r="G4140" s="14">
        <f t="shared" si="130"/>
        <v>0.16999999999999993</v>
      </c>
      <c r="H4140" s="14">
        <f t="shared" si="131"/>
        <v>0.27999999999999936</v>
      </c>
    </row>
    <row r="4141" spans="1:8">
      <c r="A4141" s="2">
        <v>37614</v>
      </c>
      <c r="B4141" s="15">
        <v>7.55</v>
      </c>
      <c r="C4141" s="15">
        <v>7.39</v>
      </c>
      <c r="D4141" s="15">
        <v>7.01</v>
      </c>
      <c r="E4141" s="15">
        <v>6.74</v>
      </c>
      <c r="G4141" s="14">
        <f t="shared" si="130"/>
        <v>0.16000000000000014</v>
      </c>
      <c r="H4141" s="14">
        <f t="shared" si="131"/>
        <v>0.26999999999999957</v>
      </c>
    </row>
    <row r="4142" spans="1:8">
      <c r="A4142" s="2">
        <v>37613</v>
      </c>
      <c r="B4142" s="15">
        <v>7.58</v>
      </c>
      <c r="C4142" s="15">
        <v>7.42</v>
      </c>
      <c r="D4142" s="15">
        <v>7.04</v>
      </c>
      <c r="E4142" s="15">
        <v>6.77</v>
      </c>
      <c r="G4142" s="14">
        <f t="shared" si="130"/>
        <v>0.16000000000000014</v>
      </c>
      <c r="H4142" s="14">
        <f t="shared" si="131"/>
        <v>0.27000000000000046</v>
      </c>
    </row>
    <row r="4143" spans="1:8">
      <c r="A4143" s="2">
        <v>37610</v>
      </c>
      <c r="B4143" s="15">
        <v>7.54</v>
      </c>
      <c r="C4143" s="15">
        <v>7.39</v>
      </c>
      <c r="D4143" s="15">
        <v>7.02</v>
      </c>
      <c r="E4143" s="15">
        <v>6.76</v>
      </c>
      <c r="G4143" s="14">
        <f t="shared" si="130"/>
        <v>0.15000000000000036</v>
      </c>
      <c r="H4143" s="14">
        <f t="shared" si="131"/>
        <v>0.25999999999999979</v>
      </c>
    </row>
    <row r="4144" spans="1:8">
      <c r="A4144" s="2">
        <v>37609</v>
      </c>
      <c r="B4144" s="15">
        <v>7.55</v>
      </c>
      <c r="C4144" s="15">
        <v>7.4</v>
      </c>
      <c r="D4144" s="15">
        <v>7.03</v>
      </c>
      <c r="E4144" s="15">
        <v>6.77</v>
      </c>
      <c r="G4144" s="14">
        <f t="shared" si="130"/>
        <v>0.14999999999999947</v>
      </c>
      <c r="H4144" s="14">
        <f t="shared" si="131"/>
        <v>0.26000000000000068</v>
      </c>
    </row>
    <row r="4145" spans="1:8">
      <c r="A4145" s="2">
        <v>37608</v>
      </c>
      <c r="B4145" s="15">
        <v>7.61</v>
      </c>
      <c r="C4145" s="15">
        <v>7.46</v>
      </c>
      <c r="D4145" s="15">
        <v>7.09</v>
      </c>
      <c r="E4145" s="15">
        <v>6.83</v>
      </c>
      <c r="G4145" s="14">
        <f t="shared" si="130"/>
        <v>0.15000000000000036</v>
      </c>
      <c r="H4145" s="14">
        <f t="shared" si="131"/>
        <v>0.25999999999999979</v>
      </c>
    </row>
    <row r="4146" spans="1:8">
      <c r="A4146" s="2">
        <v>37607</v>
      </c>
      <c r="B4146" s="15">
        <v>7.65</v>
      </c>
      <c r="C4146" s="15">
        <v>7.5</v>
      </c>
      <c r="D4146" s="15">
        <v>7.12</v>
      </c>
      <c r="E4146" s="15">
        <v>6.89</v>
      </c>
      <c r="G4146" s="14">
        <f t="shared" si="130"/>
        <v>0.15000000000000036</v>
      </c>
      <c r="H4146" s="14">
        <f t="shared" si="131"/>
        <v>0.23000000000000043</v>
      </c>
    </row>
    <row r="4147" spans="1:8">
      <c r="A4147" s="2">
        <v>37606</v>
      </c>
      <c r="B4147" s="15">
        <v>7.68</v>
      </c>
      <c r="C4147" s="15">
        <v>7.52</v>
      </c>
      <c r="D4147" s="15">
        <v>7.13</v>
      </c>
      <c r="E4147" s="15">
        <v>6.89</v>
      </c>
      <c r="G4147" s="14">
        <f t="shared" si="130"/>
        <v>0.16000000000000014</v>
      </c>
      <c r="H4147" s="14">
        <f t="shared" si="131"/>
        <v>0.24000000000000021</v>
      </c>
    </row>
    <row r="4148" spans="1:8">
      <c r="A4148" s="2">
        <v>37603</v>
      </c>
      <c r="B4148" s="15">
        <v>7.66</v>
      </c>
      <c r="C4148" s="15">
        <v>7.49</v>
      </c>
      <c r="D4148" s="15">
        <v>7.11</v>
      </c>
      <c r="E4148" s="15">
        <v>6.83</v>
      </c>
      <c r="G4148" s="14">
        <f t="shared" si="130"/>
        <v>0.16999999999999993</v>
      </c>
      <c r="H4148" s="14">
        <f t="shared" si="131"/>
        <v>0.28000000000000025</v>
      </c>
    </row>
    <row r="4149" spans="1:8">
      <c r="A4149" s="2">
        <v>37602</v>
      </c>
      <c r="B4149" s="15">
        <v>7.61</v>
      </c>
      <c r="C4149" s="15">
        <v>7.43</v>
      </c>
      <c r="D4149" s="15">
        <v>7.05</v>
      </c>
      <c r="E4149" s="15">
        <v>6.77</v>
      </c>
      <c r="G4149" s="14">
        <f t="shared" si="130"/>
        <v>0.1800000000000006</v>
      </c>
      <c r="H4149" s="14">
        <f t="shared" si="131"/>
        <v>0.28000000000000025</v>
      </c>
    </row>
    <row r="4150" spans="1:8">
      <c r="A4150" s="2">
        <v>37601</v>
      </c>
      <c r="B4150" s="15">
        <v>7.58</v>
      </c>
      <c r="C4150" s="15">
        <v>7.41</v>
      </c>
      <c r="D4150" s="15">
        <v>7.04</v>
      </c>
      <c r="E4150" s="15">
        <v>6.76</v>
      </c>
      <c r="G4150" s="14">
        <f t="shared" si="130"/>
        <v>0.16999999999999993</v>
      </c>
      <c r="H4150" s="14">
        <f t="shared" si="131"/>
        <v>0.28000000000000025</v>
      </c>
    </row>
    <row r="4151" spans="1:8">
      <c r="A4151" s="2">
        <v>37600</v>
      </c>
      <c r="B4151" s="15">
        <v>7.62</v>
      </c>
      <c r="C4151" s="15">
        <v>7.46</v>
      </c>
      <c r="D4151" s="15">
        <v>7.08</v>
      </c>
      <c r="E4151" s="15">
        <v>6.8100000000000005</v>
      </c>
      <c r="G4151" s="14">
        <f t="shared" si="130"/>
        <v>0.16000000000000014</v>
      </c>
      <c r="H4151" s="14">
        <f t="shared" si="131"/>
        <v>0.26999999999999957</v>
      </c>
    </row>
    <row r="4152" spans="1:8">
      <c r="A4152" s="2">
        <v>37599</v>
      </c>
      <c r="B4152" s="15">
        <v>7.64</v>
      </c>
      <c r="C4152" s="15">
        <v>7.48</v>
      </c>
      <c r="D4152" s="15">
        <v>7.06</v>
      </c>
      <c r="E4152" s="15">
        <v>6.8100000000000005</v>
      </c>
      <c r="G4152" s="14">
        <f t="shared" si="130"/>
        <v>0.15999999999999925</v>
      </c>
      <c r="H4152" s="14">
        <f t="shared" si="131"/>
        <v>0.24999999999999911</v>
      </c>
    </row>
    <row r="4153" spans="1:8">
      <c r="A4153" s="2">
        <v>37596</v>
      </c>
      <c r="B4153" s="15">
        <v>7.67</v>
      </c>
      <c r="C4153" s="15">
        <v>7.51</v>
      </c>
      <c r="D4153" s="15">
        <v>7.1</v>
      </c>
      <c r="E4153" s="15">
        <v>6.85</v>
      </c>
      <c r="G4153" s="14">
        <f t="shared" si="130"/>
        <v>0.16000000000000014</v>
      </c>
      <c r="H4153" s="14">
        <f t="shared" si="131"/>
        <v>0.25</v>
      </c>
    </row>
    <row r="4154" spans="1:8">
      <c r="A4154" s="2">
        <v>37595</v>
      </c>
      <c r="B4154" s="15">
        <v>7.66</v>
      </c>
      <c r="C4154" s="15">
        <v>7.51</v>
      </c>
      <c r="D4154" s="15">
        <v>7.1</v>
      </c>
      <c r="E4154" s="15">
        <v>6.84</v>
      </c>
      <c r="G4154" s="14">
        <f t="shared" si="130"/>
        <v>0.15000000000000036</v>
      </c>
      <c r="H4154" s="14">
        <f t="shared" si="131"/>
        <v>0.25999999999999979</v>
      </c>
    </row>
    <row r="4155" spans="1:8">
      <c r="A4155" s="2">
        <v>37594</v>
      </c>
      <c r="B4155" s="15">
        <v>7.71</v>
      </c>
      <c r="C4155" s="15">
        <v>7.5600000000000005</v>
      </c>
      <c r="D4155" s="15">
        <v>7.14</v>
      </c>
      <c r="E4155" s="15">
        <v>6.88</v>
      </c>
      <c r="G4155" s="14">
        <f t="shared" si="130"/>
        <v>0.14999999999999947</v>
      </c>
      <c r="H4155" s="14">
        <f t="shared" si="131"/>
        <v>0.25999999999999979</v>
      </c>
    </row>
    <row r="4156" spans="1:8">
      <c r="A4156" s="2">
        <v>37593</v>
      </c>
      <c r="B4156" s="15">
        <v>7.74</v>
      </c>
      <c r="C4156" s="15">
        <v>7.59</v>
      </c>
      <c r="D4156" s="15">
        <v>7.18</v>
      </c>
      <c r="E4156" s="15">
        <v>6.92</v>
      </c>
      <c r="G4156" s="14">
        <f t="shared" si="130"/>
        <v>0.15000000000000036</v>
      </c>
      <c r="H4156" s="14">
        <f t="shared" si="131"/>
        <v>0.25999999999999979</v>
      </c>
    </row>
    <row r="4157" spans="1:8">
      <c r="A4157" s="2">
        <v>37592</v>
      </c>
      <c r="B4157" s="15">
        <v>7.73</v>
      </c>
      <c r="C4157" s="15">
        <v>7.59</v>
      </c>
      <c r="D4157" s="15">
        <v>7.16</v>
      </c>
      <c r="E4157" s="15">
        <v>6.9</v>
      </c>
      <c r="G4157" s="14">
        <f t="shared" si="130"/>
        <v>0.14000000000000057</v>
      </c>
      <c r="H4157" s="14">
        <f t="shared" si="131"/>
        <v>0.25999999999999979</v>
      </c>
    </row>
    <row r="4158" spans="1:8">
      <c r="A4158" s="2">
        <v>37589</v>
      </c>
      <c r="B4158" s="15">
        <v>7.74</v>
      </c>
      <c r="C4158" s="15">
        <v>7.6</v>
      </c>
      <c r="D4158" s="15">
        <v>7.17</v>
      </c>
      <c r="E4158" s="15">
        <v>6.91</v>
      </c>
      <c r="G4158" s="14">
        <f t="shared" si="130"/>
        <v>0.14000000000000057</v>
      </c>
      <c r="H4158" s="14">
        <f t="shared" si="131"/>
        <v>0.25999999999999979</v>
      </c>
    </row>
    <row r="4159" spans="1:8">
      <c r="A4159" s="2">
        <v>37587</v>
      </c>
      <c r="B4159" s="15">
        <v>7.78</v>
      </c>
      <c r="C4159" s="15">
        <v>7.65</v>
      </c>
      <c r="D4159" s="15">
        <v>7.2</v>
      </c>
      <c r="E4159" s="15">
        <v>6.95</v>
      </c>
      <c r="G4159" s="14">
        <f t="shared" si="130"/>
        <v>0.12999999999999989</v>
      </c>
      <c r="H4159" s="14">
        <f t="shared" si="131"/>
        <v>0.25</v>
      </c>
    </row>
    <row r="4160" spans="1:8">
      <c r="A4160" s="2">
        <v>37586</v>
      </c>
      <c r="B4160" s="15">
        <v>7.6899999999999995</v>
      </c>
      <c r="C4160" s="15">
        <v>7.53</v>
      </c>
      <c r="D4160" s="15">
        <v>7.1</v>
      </c>
      <c r="E4160" s="15">
        <v>6.83</v>
      </c>
      <c r="G4160" s="14">
        <f t="shared" si="130"/>
        <v>0.15999999999999925</v>
      </c>
      <c r="H4160" s="14">
        <f t="shared" si="131"/>
        <v>0.26999999999999957</v>
      </c>
    </row>
    <row r="4161" spans="1:8">
      <c r="A4161" s="2">
        <v>37585</v>
      </c>
      <c r="B4161" s="15">
        <v>7.75</v>
      </c>
      <c r="C4161" s="15">
        <v>7.61</v>
      </c>
      <c r="D4161" s="15">
        <v>7.15</v>
      </c>
      <c r="E4161" s="15">
        <v>6.9</v>
      </c>
      <c r="G4161" s="14">
        <f t="shared" si="130"/>
        <v>0.13999999999999968</v>
      </c>
      <c r="H4161" s="14">
        <f t="shared" si="131"/>
        <v>0.25</v>
      </c>
    </row>
    <row r="4162" spans="1:8">
      <c r="A4162" s="2">
        <v>37582</v>
      </c>
      <c r="B4162" s="15">
        <v>7.75</v>
      </c>
      <c r="C4162" s="15">
        <v>7.61</v>
      </c>
      <c r="D4162" s="15">
        <v>7.17</v>
      </c>
      <c r="E4162" s="15">
        <v>6.91</v>
      </c>
      <c r="G4162" s="14">
        <f t="shared" si="130"/>
        <v>0.13999999999999968</v>
      </c>
      <c r="H4162" s="14">
        <f t="shared" si="131"/>
        <v>0.25999999999999979</v>
      </c>
    </row>
    <row r="4163" spans="1:8">
      <c r="A4163" s="2">
        <v>37581</v>
      </c>
      <c r="B4163" s="15">
        <v>7.74</v>
      </c>
      <c r="C4163" s="15">
        <v>7.6</v>
      </c>
      <c r="D4163" s="15">
        <v>7.17</v>
      </c>
      <c r="E4163" s="15">
        <v>6.91</v>
      </c>
      <c r="G4163" s="14">
        <f t="shared" si="130"/>
        <v>0.14000000000000057</v>
      </c>
      <c r="H4163" s="14">
        <f t="shared" si="131"/>
        <v>0.25999999999999979</v>
      </c>
    </row>
    <row r="4164" spans="1:8">
      <c r="A4164" s="2">
        <v>37580</v>
      </c>
      <c r="B4164" s="15">
        <v>7.7</v>
      </c>
      <c r="C4164" s="15">
        <v>7.5600000000000005</v>
      </c>
      <c r="D4164" s="15">
        <v>7.11</v>
      </c>
      <c r="E4164" s="15">
        <v>6.85</v>
      </c>
      <c r="G4164" s="14">
        <f t="shared" si="130"/>
        <v>0.13999999999999968</v>
      </c>
      <c r="H4164" s="14">
        <f t="shared" si="131"/>
        <v>0.26000000000000068</v>
      </c>
    </row>
    <row r="4165" spans="1:8">
      <c r="A4165" s="2">
        <v>37579</v>
      </c>
      <c r="B4165" s="15">
        <v>7.64</v>
      </c>
      <c r="C4165" s="15">
        <v>7.49</v>
      </c>
      <c r="D4165" s="15">
        <v>7.05</v>
      </c>
      <c r="E4165" s="15">
        <v>6.78</v>
      </c>
      <c r="G4165" s="14">
        <f t="shared" si="130"/>
        <v>0.14999999999999947</v>
      </c>
      <c r="H4165" s="14">
        <f t="shared" si="131"/>
        <v>0.26999999999999957</v>
      </c>
    </row>
    <row r="4166" spans="1:8">
      <c r="A4166" s="2">
        <v>37578</v>
      </c>
      <c r="B4166" s="15">
        <v>7.68</v>
      </c>
      <c r="C4166" s="15">
        <v>7.54</v>
      </c>
      <c r="D4166" s="15">
        <v>7.09</v>
      </c>
      <c r="E4166" s="15">
        <v>6.8100000000000005</v>
      </c>
      <c r="G4166" s="14">
        <f t="shared" si="130"/>
        <v>0.13999999999999968</v>
      </c>
      <c r="H4166" s="14">
        <f t="shared" si="131"/>
        <v>0.27999999999999936</v>
      </c>
    </row>
    <row r="4167" spans="1:8">
      <c r="A4167" s="2">
        <v>37575</v>
      </c>
      <c r="B4167" s="15">
        <v>7.72</v>
      </c>
      <c r="C4167" s="15">
        <v>7.59</v>
      </c>
      <c r="D4167" s="15">
        <v>7.12</v>
      </c>
      <c r="E4167" s="15">
        <v>6.85</v>
      </c>
      <c r="G4167" s="14">
        <f t="shared" si="130"/>
        <v>0.12999999999999989</v>
      </c>
      <c r="H4167" s="14">
        <f t="shared" si="131"/>
        <v>0.27000000000000046</v>
      </c>
    </row>
    <row r="4168" spans="1:8">
      <c r="A4168" s="2">
        <v>37574</v>
      </c>
      <c r="B4168" s="15">
        <v>7.73</v>
      </c>
      <c r="C4168" s="15">
        <v>7.61</v>
      </c>
      <c r="D4168" s="15">
        <v>7.12</v>
      </c>
      <c r="E4168" s="15">
        <v>6.87</v>
      </c>
      <c r="G4168" s="14">
        <f t="shared" si="130"/>
        <v>0.12000000000000011</v>
      </c>
      <c r="H4168" s="14">
        <f t="shared" si="131"/>
        <v>0.25</v>
      </c>
    </row>
    <row r="4169" spans="1:8">
      <c r="A4169" s="2">
        <v>37573</v>
      </c>
      <c r="B4169" s="15">
        <v>7.64</v>
      </c>
      <c r="C4169" s="15">
        <v>7.51</v>
      </c>
      <c r="D4169" s="15">
        <v>7.05</v>
      </c>
      <c r="E4169" s="15">
        <v>6.77</v>
      </c>
      <c r="G4169" s="14">
        <f t="shared" si="130"/>
        <v>0.12999999999999989</v>
      </c>
      <c r="H4169" s="14">
        <f t="shared" si="131"/>
        <v>0.28000000000000025</v>
      </c>
    </row>
    <row r="4170" spans="1:8">
      <c r="A4170" s="2">
        <v>37572</v>
      </c>
      <c r="B4170" s="15">
        <v>7.66</v>
      </c>
      <c r="C4170" s="15">
        <v>7.52</v>
      </c>
      <c r="D4170" s="15">
        <v>7.05</v>
      </c>
      <c r="E4170" s="15">
        <v>6.78</v>
      </c>
      <c r="G4170" s="14">
        <f t="shared" si="130"/>
        <v>0.14000000000000057</v>
      </c>
      <c r="H4170" s="14">
        <f t="shared" si="131"/>
        <v>0.26999999999999957</v>
      </c>
    </row>
    <row r="4171" spans="1:8">
      <c r="A4171" s="2">
        <v>37568</v>
      </c>
      <c r="B4171" s="15">
        <v>7.64</v>
      </c>
      <c r="C4171" s="15">
        <v>7.51</v>
      </c>
      <c r="D4171" s="15">
        <v>7.05</v>
      </c>
      <c r="E4171" s="15">
        <v>6.78</v>
      </c>
      <c r="G4171" s="14">
        <f t="shared" si="130"/>
        <v>0.12999999999999989</v>
      </c>
      <c r="H4171" s="14">
        <f t="shared" si="131"/>
        <v>0.26999999999999957</v>
      </c>
    </row>
    <row r="4172" spans="1:8">
      <c r="A4172" s="2">
        <v>37567</v>
      </c>
      <c r="B4172" s="15">
        <v>7.73</v>
      </c>
      <c r="C4172" s="15">
        <v>7.61</v>
      </c>
      <c r="D4172" s="15">
        <v>7.12</v>
      </c>
      <c r="E4172" s="15">
        <v>6.87</v>
      </c>
      <c r="G4172" s="14">
        <f t="shared" si="130"/>
        <v>0.12000000000000011</v>
      </c>
      <c r="H4172" s="14">
        <f t="shared" si="131"/>
        <v>0.25</v>
      </c>
    </row>
    <row r="4173" spans="1:8">
      <c r="A4173" s="2">
        <v>37566</v>
      </c>
      <c r="B4173" s="15">
        <v>7.9399999999999995</v>
      </c>
      <c r="C4173" s="15">
        <v>7.8100000000000005</v>
      </c>
      <c r="D4173" s="15">
        <v>7.27</v>
      </c>
      <c r="E4173" s="15">
        <v>7.03</v>
      </c>
      <c r="G4173" s="14">
        <f t="shared" si="130"/>
        <v>0.12999999999999901</v>
      </c>
      <c r="H4173" s="14">
        <f t="shared" si="131"/>
        <v>0.23999999999999932</v>
      </c>
    </row>
    <row r="4174" spans="1:8">
      <c r="A4174" s="2">
        <v>37565</v>
      </c>
      <c r="B4174" s="15">
        <v>7.97</v>
      </c>
      <c r="C4174" s="15">
        <v>7.82</v>
      </c>
      <c r="D4174" s="15">
        <v>7.26</v>
      </c>
      <c r="E4174" s="15">
        <v>7.04</v>
      </c>
      <c r="G4174" s="14">
        <f t="shared" si="130"/>
        <v>0.14999999999999947</v>
      </c>
      <c r="H4174" s="14">
        <f t="shared" si="131"/>
        <v>0.21999999999999975</v>
      </c>
    </row>
    <row r="4175" spans="1:8">
      <c r="A4175" s="2">
        <v>37564</v>
      </c>
      <c r="B4175" s="15">
        <v>7.9399999999999995</v>
      </c>
      <c r="C4175" s="15">
        <v>7.79</v>
      </c>
      <c r="D4175" s="15">
        <v>7.25</v>
      </c>
      <c r="E4175" s="15">
        <v>7.03</v>
      </c>
      <c r="G4175" s="14">
        <f t="shared" si="130"/>
        <v>0.14999999999999947</v>
      </c>
      <c r="H4175" s="14">
        <f t="shared" si="131"/>
        <v>0.21999999999999975</v>
      </c>
    </row>
    <row r="4176" spans="1:8">
      <c r="A4176" s="2">
        <v>37561</v>
      </c>
      <c r="B4176" s="15">
        <v>7.92</v>
      </c>
      <c r="C4176" s="15">
        <v>7.77</v>
      </c>
      <c r="D4176" s="15">
        <v>7.23</v>
      </c>
      <c r="E4176" s="15">
        <v>7</v>
      </c>
      <c r="G4176" s="14">
        <f t="shared" si="130"/>
        <v>0.15000000000000036</v>
      </c>
      <c r="H4176" s="14">
        <f t="shared" si="131"/>
        <v>0.23000000000000043</v>
      </c>
    </row>
    <row r="4177" spans="1:8">
      <c r="A4177" s="2">
        <v>37560</v>
      </c>
      <c r="B4177" s="15">
        <v>7.91</v>
      </c>
      <c r="C4177" s="15">
        <v>7.75</v>
      </c>
      <c r="D4177" s="15">
        <v>7.21</v>
      </c>
      <c r="E4177" s="15">
        <v>6.98</v>
      </c>
      <c r="G4177" s="14">
        <f t="shared" si="130"/>
        <v>0.16000000000000014</v>
      </c>
      <c r="H4177" s="14">
        <f t="shared" si="131"/>
        <v>0.22999999999999954</v>
      </c>
    </row>
    <row r="4178" spans="1:8">
      <c r="A4178" s="2">
        <v>37559</v>
      </c>
      <c r="B4178" s="15">
        <v>8.01</v>
      </c>
      <c r="C4178" s="15">
        <v>7.82</v>
      </c>
      <c r="D4178" s="15">
        <v>7.24</v>
      </c>
      <c r="E4178" s="15">
        <v>7.01</v>
      </c>
      <c r="G4178" s="14">
        <f t="shared" si="130"/>
        <v>0.1899999999999995</v>
      </c>
      <c r="H4178" s="14">
        <f t="shared" si="131"/>
        <v>0.23000000000000043</v>
      </c>
    </row>
    <row r="4179" spans="1:8">
      <c r="A4179" s="2">
        <v>37558</v>
      </c>
      <c r="B4179" s="15">
        <v>8.06</v>
      </c>
      <c r="C4179" s="15">
        <v>7.82</v>
      </c>
      <c r="D4179" s="15">
        <v>7.23</v>
      </c>
      <c r="E4179" s="15">
        <v>7</v>
      </c>
      <c r="G4179" s="14">
        <f t="shared" si="130"/>
        <v>0.24000000000000021</v>
      </c>
      <c r="H4179" s="14">
        <f t="shared" si="131"/>
        <v>0.23000000000000043</v>
      </c>
    </row>
    <row r="4180" spans="1:8">
      <c r="A4180" s="2">
        <v>37557</v>
      </c>
      <c r="B4180" s="15">
        <v>8.16</v>
      </c>
      <c r="C4180" s="15">
        <v>7.91</v>
      </c>
      <c r="D4180" s="15">
        <v>7.32</v>
      </c>
      <c r="E4180" s="15">
        <v>7.1</v>
      </c>
      <c r="G4180" s="14">
        <f t="shared" si="130"/>
        <v>0.25</v>
      </c>
      <c r="H4180" s="14">
        <f t="shared" si="131"/>
        <v>0.22000000000000064</v>
      </c>
    </row>
    <row r="4181" spans="1:8">
      <c r="A4181" s="2">
        <v>37554</v>
      </c>
      <c r="B4181" s="15">
        <v>8.17</v>
      </c>
      <c r="C4181" s="15">
        <v>7.9</v>
      </c>
      <c r="D4181" s="15">
        <v>7.31</v>
      </c>
      <c r="E4181" s="15">
        <v>7.08</v>
      </c>
      <c r="G4181" s="14">
        <f t="shared" si="130"/>
        <v>0.26999999999999957</v>
      </c>
      <c r="H4181" s="14">
        <f t="shared" si="131"/>
        <v>0.22999999999999954</v>
      </c>
    </row>
    <row r="4182" spans="1:8">
      <c r="A4182" s="2">
        <v>37553</v>
      </c>
      <c r="B4182" s="15">
        <v>8.1999999999999993</v>
      </c>
      <c r="C4182" s="15">
        <v>7.93</v>
      </c>
      <c r="D4182" s="15">
        <v>7.35</v>
      </c>
      <c r="E4182" s="15">
        <v>7.08</v>
      </c>
      <c r="G4182" s="14">
        <f t="shared" si="130"/>
        <v>0.26999999999999957</v>
      </c>
      <c r="H4182" s="14">
        <f t="shared" si="131"/>
        <v>0.26999999999999957</v>
      </c>
    </row>
    <row r="4183" spans="1:8">
      <c r="A4183" s="2">
        <v>37552</v>
      </c>
      <c r="B4183" s="15">
        <v>8.25</v>
      </c>
      <c r="C4183" s="15">
        <v>7.99</v>
      </c>
      <c r="D4183" s="15">
        <v>7.42</v>
      </c>
      <c r="E4183" s="15">
        <v>7.15</v>
      </c>
      <c r="G4183" s="14">
        <f t="shared" si="130"/>
        <v>0.25999999999999979</v>
      </c>
      <c r="H4183" s="14">
        <f t="shared" si="131"/>
        <v>0.26999999999999957</v>
      </c>
    </row>
    <row r="4184" spans="1:8">
      <c r="A4184" s="2">
        <v>37551</v>
      </c>
      <c r="B4184" s="15">
        <v>8.24</v>
      </c>
      <c r="C4184" s="15">
        <v>7.98</v>
      </c>
      <c r="D4184" s="15">
        <v>7.41</v>
      </c>
      <c r="E4184" s="15">
        <v>7.14</v>
      </c>
      <c r="G4184" s="14">
        <f t="shared" si="130"/>
        <v>0.25999999999999979</v>
      </c>
      <c r="H4184" s="14">
        <f t="shared" si="131"/>
        <v>0.27000000000000046</v>
      </c>
    </row>
    <row r="4185" spans="1:8">
      <c r="A4185" s="2">
        <v>37550</v>
      </c>
      <c r="B4185" s="15">
        <v>8.19</v>
      </c>
      <c r="C4185" s="15">
        <v>7.9399999999999995</v>
      </c>
      <c r="D4185" s="15">
        <v>7.41</v>
      </c>
      <c r="E4185" s="15">
        <v>7.13</v>
      </c>
      <c r="G4185" s="14">
        <f t="shared" si="130"/>
        <v>0.25</v>
      </c>
      <c r="H4185" s="14">
        <f t="shared" si="131"/>
        <v>0.28000000000000025</v>
      </c>
    </row>
    <row r="4186" spans="1:8">
      <c r="A4186" s="2">
        <v>37547</v>
      </c>
      <c r="B4186" s="15">
        <v>8.15</v>
      </c>
      <c r="C4186" s="15">
        <v>7.9</v>
      </c>
      <c r="D4186" s="15">
        <v>7.36</v>
      </c>
      <c r="E4186" s="15">
        <v>7.08</v>
      </c>
      <c r="G4186" s="14">
        <f t="shared" si="130"/>
        <v>0.25</v>
      </c>
      <c r="H4186" s="14">
        <f t="shared" si="131"/>
        <v>0.28000000000000025</v>
      </c>
    </row>
    <row r="4187" spans="1:8">
      <c r="A4187" s="2">
        <v>37546</v>
      </c>
      <c r="B4187" s="15">
        <v>8.14</v>
      </c>
      <c r="C4187" s="15">
        <v>7.89</v>
      </c>
      <c r="D4187" s="15">
        <v>7.36</v>
      </c>
      <c r="E4187" s="15">
        <v>7.08</v>
      </c>
      <c r="G4187" s="14">
        <f t="shared" si="130"/>
        <v>0.25000000000000089</v>
      </c>
      <c r="H4187" s="14">
        <f t="shared" si="131"/>
        <v>0.28000000000000025</v>
      </c>
    </row>
    <row r="4188" spans="1:8">
      <c r="A4188" s="2">
        <v>37545</v>
      </c>
      <c r="B4188" s="15">
        <v>8.09</v>
      </c>
      <c r="C4188" s="15">
        <v>7.83</v>
      </c>
      <c r="D4188" s="15">
        <v>7.31</v>
      </c>
      <c r="E4188" s="15">
        <v>7.02</v>
      </c>
      <c r="G4188" s="14">
        <f t="shared" si="130"/>
        <v>0.25999999999999979</v>
      </c>
      <c r="H4188" s="14">
        <f t="shared" si="131"/>
        <v>0.29000000000000004</v>
      </c>
    </row>
    <row r="4189" spans="1:8">
      <c r="A4189" s="2">
        <v>37544</v>
      </c>
      <c r="B4189" s="15">
        <v>8.08</v>
      </c>
      <c r="C4189" s="15">
        <v>7.8100000000000005</v>
      </c>
      <c r="D4189" s="15">
        <v>7.31</v>
      </c>
      <c r="E4189" s="15">
        <v>7</v>
      </c>
      <c r="G4189" s="14">
        <f t="shared" ref="G4189:G4252" si="132">B4189-C4189</f>
        <v>0.26999999999999957</v>
      </c>
      <c r="H4189" s="14">
        <f t="shared" ref="H4189:H4252" si="133">D4189-E4189</f>
        <v>0.30999999999999961</v>
      </c>
    </row>
    <row r="4190" spans="1:8">
      <c r="A4190" s="2">
        <v>37540</v>
      </c>
      <c r="B4190" s="15">
        <v>7.99</v>
      </c>
      <c r="C4190" s="15">
        <v>7.71</v>
      </c>
      <c r="D4190" s="15">
        <v>7.19</v>
      </c>
      <c r="E4190" s="15">
        <v>6.88</v>
      </c>
      <c r="G4190" s="14">
        <f t="shared" si="132"/>
        <v>0.28000000000000025</v>
      </c>
      <c r="H4190" s="14">
        <f t="shared" si="133"/>
        <v>0.3100000000000005</v>
      </c>
    </row>
    <row r="4191" spans="1:8">
      <c r="A4191" s="2">
        <v>37539</v>
      </c>
      <c r="B4191" s="15">
        <v>7.85</v>
      </c>
      <c r="C4191" s="15">
        <v>7.58</v>
      </c>
      <c r="D4191" s="15">
        <v>7.11</v>
      </c>
      <c r="E4191" s="15">
        <v>6.79</v>
      </c>
      <c r="G4191" s="14">
        <f t="shared" si="132"/>
        <v>0.26999999999999957</v>
      </c>
      <c r="H4191" s="14">
        <f t="shared" si="133"/>
        <v>0.32000000000000028</v>
      </c>
    </row>
    <row r="4192" spans="1:8">
      <c r="A4192" s="2">
        <v>37538</v>
      </c>
      <c r="B4192" s="15">
        <v>7.79</v>
      </c>
      <c r="C4192" s="15">
        <v>7.51</v>
      </c>
      <c r="D4192" s="15">
        <v>7.08</v>
      </c>
      <c r="E4192" s="15">
        <v>6.75</v>
      </c>
      <c r="G4192" s="14">
        <f t="shared" si="132"/>
        <v>0.28000000000000025</v>
      </c>
      <c r="H4192" s="14">
        <f t="shared" si="133"/>
        <v>0.33000000000000007</v>
      </c>
    </row>
    <row r="4193" spans="1:8">
      <c r="A4193" s="2">
        <v>37537</v>
      </c>
      <c r="B4193" s="15">
        <v>7.84</v>
      </c>
      <c r="C4193" s="15">
        <v>7.54</v>
      </c>
      <c r="D4193" s="15">
        <v>7.12</v>
      </c>
      <c r="E4193" s="15">
        <v>6.79</v>
      </c>
      <c r="G4193" s="14">
        <f t="shared" si="132"/>
        <v>0.29999999999999982</v>
      </c>
      <c r="H4193" s="14">
        <f t="shared" si="133"/>
        <v>0.33000000000000007</v>
      </c>
    </row>
    <row r="4194" spans="1:8">
      <c r="A4194" s="2">
        <v>37536</v>
      </c>
      <c r="B4194" s="15">
        <v>7.79</v>
      </c>
      <c r="C4194" s="15">
        <v>7.5</v>
      </c>
      <c r="D4194" s="15">
        <v>7.04</v>
      </c>
      <c r="E4194" s="15">
        <v>6.75</v>
      </c>
      <c r="G4194" s="14">
        <f t="shared" si="132"/>
        <v>0.29000000000000004</v>
      </c>
      <c r="H4194" s="14">
        <f t="shared" si="133"/>
        <v>0.29000000000000004</v>
      </c>
    </row>
    <row r="4195" spans="1:8">
      <c r="A4195" s="2">
        <v>37533</v>
      </c>
      <c r="B4195" s="15">
        <v>7.74</v>
      </c>
      <c r="C4195" s="15">
        <v>7.47</v>
      </c>
      <c r="D4195" s="15">
        <v>7.05</v>
      </c>
      <c r="E4195" s="15">
        <v>6.76</v>
      </c>
      <c r="G4195" s="14">
        <f t="shared" si="132"/>
        <v>0.27000000000000046</v>
      </c>
      <c r="H4195" s="14">
        <f t="shared" si="133"/>
        <v>0.29000000000000004</v>
      </c>
    </row>
    <row r="4196" spans="1:8">
      <c r="A4196" s="2">
        <v>37532</v>
      </c>
      <c r="B4196" s="15">
        <v>7.73</v>
      </c>
      <c r="C4196" s="15">
        <v>7.46</v>
      </c>
      <c r="D4196" s="15">
        <v>7.05</v>
      </c>
      <c r="E4196" s="15">
        <v>6.75</v>
      </c>
      <c r="G4196" s="14">
        <f t="shared" si="132"/>
        <v>0.27000000000000046</v>
      </c>
      <c r="H4196" s="14">
        <f t="shared" si="133"/>
        <v>0.29999999999999982</v>
      </c>
    </row>
    <row r="4197" spans="1:8">
      <c r="A4197" s="2">
        <v>37531</v>
      </c>
      <c r="B4197" s="15">
        <v>7.7</v>
      </c>
      <c r="C4197" s="15">
        <v>7.44</v>
      </c>
      <c r="D4197" s="15">
        <v>7.04</v>
      </c>
      <c r="E4197" s="15">
        <v>6.74</v>
      </c>
      <c r="G4197" s="14">
        <f t="shared" si="132"/>
        <v>0.25999999999999979</v>
      </c>
      <c r="H4197" s="14">
        <f t="shared" si="133"/>
        <v>0.29999999999999982</v>
      </c>
    </row>
    <row r="4198" spans="1:8">
      <c r="A4198" s="2">
        <v>37530</v>
      </c>
      <c r="B4198" s="15">
        <v>7.72</v>
      </c>
      <c r="C4198" s="15">
        <v>7.46</v>
      </c>
      <c r="D4198" s="15">
        <v>7.05</v>
      </c>
      <c r="E4198" s="15">
        <v>6.75</v>
      </c>
      <c r="G4198" s="14">
        <f t="shared" si="132"/>
        <v>0.25999999999999979</v>
      </c>
      <c r="H4198" s="14">
        <f t="shared" si="133"/>
        <v>0.29999999999999982</v>
      </c>
    </row>
    <row r="4199" spans="1:8">
      <c r="A4199" s="2">
        <v>37529</v>
      </c>
      <c r="B4199" s="15">
        <v>7.66</v>
      </c>
      <c r="C4199" s="15">
        <v>7.39</v>
      </c>
      <c r="D4199" s="15">
        <v>6.99</v>
      </c>
      <c r="E4199" s="15">
        <v>6.68</v>
      </c>
      <c r="G4199" s="14">
        <f t="shared" si="132"/>
        <v>0.27000000000000046</v>
      </c>
      <c r="H4199" s="14">
        <f t="shared" si="133"/>
        <v>0.3100000000000005</v>
      </c>
    </row>
    <row r="4200" spans="1:8">
      <c r="A4200" s="2">
        <v>37526</v>
      </c>
      <c r="B4200" s="15">
        <v>7.66</v>
      </c>
      <c r="C4200" s="15">
        <v>7.4</v>
      </c>
      <c r="D4200" s="15">
        <v>7.02</v>
      </c>
      <c r="E4200" s="15">
        <v>6.71</v>
      </c>
      <c r="G4200" s="14">
        <f t="shared" si="132"/>
        <v>0.25999999999999979</v>
      </c>
      <c r="H4200" s="14">
        <f t="shared" si="133"/>
        <v>0.30999999999999961</v>
      </c>
    </row>
    <row r="4201" spans="1:8">
      <c r="A4201" s="2">
        <v>37525</v>
      </c>
      <c r="B4201" s="15">
        <v>7.68</v>
      </c>
      <c r="C4201" s="15">
        <v>7.43</v>
      </c>
      <c r="D4201" s="15">
        <v>7.05</v>
      </c>
      <c r="E4201" s="15">
        <v>6.74</v>
      </c>
      <c r="G4201" s="14">
        <f t="shared" si="132"/>
        <v>0.25</v>
      </c>
      <c r="H4201" s="14">
        <f t="shared" si="133"/>
        <v>0.30999999999999961</v>
      </c>
    </row>
    <row r="4202" spans="1:8">
      <c r="A4202" s="2">
        <v>37524</v>
      </c>
      <c r="B4202" s="15">
        <v>7.7</v>
      </c>
      <c r="C4202" s="15">
        <v>7.44</v>
      </c>
      <c r="D4202" s="15">
        <v>7.06</v>
      </c>
      <c r="E4202" s="15">
        <v>6.75</v>
      </c>
      <c r="G4202" s="14">
        <f t="shared" si="132"/>
        <v>0.25999999999999979</v>
      </c>
      <c r="H4202" s="14">
        <f t="shared" si="133"/>
        <v>0.30999999999999961</v>
      </c>
    </row>
    <row r="4203" spans="1:8">
      <c r="A4203" s="2">
        <v>37523</v>
      </c>
      <c r="B4203" s="15">
        <v>7.6</v>
      </c>
      <c r="C4203" s="15">
        <v>7.34</v>
      </c>
      <c r="D4203" s="15">
        <v>6.98</v>
      </c>
      <c r="E4203" s="15">
        <v>6.67</v>
      </c>
      <c r="G4203" s="14">
        <f t="shared" si="132"/>
        <v>0.25999999999999979</v>
      </c>
      <c r="H4203" s="14">
        <f t="shared" si="133"/>
        <v>0.3100000000000005</v>
      </c>
    </row>
    <row r="4204" spans="1:8">
      <c r="A4204" s="2">
        <v>37522</v>
      </c>
      <c r="B4204" s="15">
        <v>7.5600000000000005</v>
      </c>
      <c r="C4204" s="15">
        <v>7.33</v>
      </c>
      <c r="D4204" s="15">
        <v>7.02</v>
      </c>
      <c r="E4204" s="15">
        <v>6.7</v>
      </c>
      <c r="G4204" s="14">
        <f t="shared" si="132"/>
        <v>0.23000000000000043</v>
      </c>
      <c r="H4204" s="14">
        <f t="shared" si="133"/>
        <v>0.3199999999999994</v>
      </c>
    </row>
    <row r="4205" spans="1:8">
      <c r="A4205" s="2">
        <v>37519</v>
      </c>
      <c r="B4205" s="15">
        <v>7.6</v>
      </c>
      <c r="C4205" s="15">
        <v>7.38</v>
      </c>
      <c r="D4205" s="15">
        <v>7.07</v>
      </c>
      <c r="E4205" s="15">
        <v>6.76</v>
      </c>
      <c r="G4205" s="14">
        <f t="shared" si="132"/>
        <v>0.21999999999999975</v>
      </c>
      <c r="H4205" s="14">
        <f t="shared" si="133"/>
        <v>0.3100000000000005</v>
      </c>
    </row>
    <row r="4206" spans="1:8">
      <c r="A4206" s="2">
        <v>37518</v>
      </c>
      <c r="B4206" s="15">
        <v>7.57</v>
      </c>
      <c r="C4206" s="15">
        <v>7.34</v>
      </c>
      <c r="D4206" s="15">
        <v>7.01</v>
      </c>
      <c r="E4206" s="15">
        <v>6.71</v>
      </c>
      <c r="G4206" s="14">
        <f t="shared" si="132"/>
        <v>0.23000000000000043</v>
      </c>
      <c r="H4206" s="14">
        <f t="shared" si="133"/>
        <v>0.29999999999999982</v>
      </c>
    </row>
    <row r="4207" spans="1:8">
      <c r="A4207" s="2">
        <v>37517</v>
      </c>
      <c r="B4207" s="15">
        <v>7.6</v>
      </c>
      <c r="C4207" s="15">
        <v>7.37</v>
      </c>
      <c r="D4207" s="15">
        <v>7.04</v>
      </c>
      <c r="E4207" s="15">
        <v>6.73</v>
      </c>
      <c r="G4207" s="14">
        <f t="shared" si="132"/>
        <v>0.22999999999999954</v>
      </c>
      <c r="H4207" s="14">
        <f t="shared" si="133"/>
        <v>0.30999999999999961</v>
      </c>
    </row>
    <row r="4208" spans="1:8">
      <c r="A4208" s="2">
        <v>37516</v>
      </c>
      <c r="B4208" s="15">
        <v>7.61</v>
      </c>
      <c r="C4208" s="15">
        <v>7.38</v>
      </c>
      <c r="D4208" s="15">
        <v>7.04</v>
      </c>
      <c r="E4208" s="15">
        <v>6.73</v>
      </c>
      <c r="G4208" s="14">
        <f t="shared" si="132"/>
        <v>0.23000000000000043</v>
      </c>
      <c r="H4208" s="14">
        <f t="shared" si="133"/>
        <v>0.30999999999999961</v>
      </c>
    </row>
    <row r="4209" spans="1:8">
      <c r="A4209" s="2">
        <v>37515</v>
      </c>
      <c r="B4209" s="15">
        <v>7.62</v>
      </c>
      <c r="C4209" s="15">
        <v>7.37</v>
      </c>
      <c r="D4209" s="15">
        <v>7.06</v>
      </c>
      <c r="E4209" s="15">
        <v>6.72</v>
      </c>
      <c r="G4209" s="14">
        <f t="shared" si="132"/>
        <v>0.25</v>
      </c>
      <c r="H4209" s="14">
        <f t="shared" si="133"/>
        <v>0.33999999999999986</v>
      </c>
    </row>
    <row r="4210" spans="1:8">
      <c r="A4210" s="2">
        <v>37512</v>
      </c>
      <c r="B4210" s="15">
        <v>7.5600000000000005</v>
      </c>
      <c r="C4210" s="15">
        <v>7.36</v>
      </c>
      <c r="D4210" s="15">
        <v>7.08</v>
      </c>
      <c r="E4210" s="15">
        <v>6.74</v>
      </c>
      <c r="G4210" s="14">
        <f t="shared" si="132"/>
        <v>0.20000000000000018</v>
      </c>
      <c r="H4210" s="14">
        <f t="shared" si="133"/>
        <v>0.33999999999999986</v>
      </c>
    </row>
    <row r="4211" spans="1:8">
      <c r="A4211" s="2">
        <v>37511</v>
      </c>
      <c r="B4211" s="15">
        <v>7.63</v>
      </c>
      <c r="C4211" s="15">
        <v>7.43</v>
      </c>
      <c r="D4211" s="15">
        <v>7.12</v>
      </c>
      <c r="E4211" s="15">
        <v>6.79</v>
      </c>
      <c r="G4211" s="14">
        <f t="shared" si="132"/>
        <v>0.20000000000000018</v>
      </c>
      <c r="H4211" s="14">
        <f t="shared" si="133"/>
        <v>0.33000000000000007</v>
      </c>
    </row>
    <row r="4212" spans="1:8">
      <c r="A4212" s="2">
        <v>37510</v>
      </c>
      <c r="B4212" s="15">
        <v>7.68</v>
      </c>
      <c r="C4212" s="15">
        <v>7.49</v>
      </c>
      <c r="D4212" s="15">
        <v>7.18</v>
      </c>
      <c r="E4212" s="15">
        <v>6.86</v>
      </c>
      <c r="G4212" s="14">
        <f t="shared" si="132"/>
        <v>0.1899999999999995</v>
      </c>
      <c r="H4212" s="14">
        <f t="shared" si="133"/>
        <v>0.3199999999999994</v>
      </c>
    </row>
    <row r="4213" spans="1:8">
      <c r="A4213" s="2">
        <v>37509</v>
      </c>
      <c r="B4213" s="15">
        <v>7.63</v>
      </c>
      <c r="C4213" s="15">
        <v>7.43</v>
      </c>
      <c r="D4213" s="15">
        <v>7.13</v>
      </c>
      <c r="E4213" s="15">
        <v>6.8</v>
      </c>
      <c r="G4213" s="14">
        <f t="shared" si="132"/>
        <v>0.20000000000000018</v>
      </c>
      <c r="H4213" s="14">
        <f t="shared" si="133"/>
        <v>0.33000000000000007</v>
      </c>
    </row>
    <row r="4214" spans="1:8">
      <c r="A4214" s="2">
        <v>37508</v>
      </c>
      <c r="B4214" s="15">
        <v>7.66</v>
      </c>
      <c r="C4214" s="15">
        <v>7.46</v>
      </c>
      <c r="D4214" s="15">
        <v>7.17</v>
      </c>
      <c r="E4214" s="15">
        <v>6.84</v>
      </c>
      <c r="G4214" s="14">
        <f t="shared" si="132"/>
        <v>0.20000000000000018</v>
      </c>
      <c r="H4214" s="14">
        <f t="shared" si="133"/>
        <v>0.33000000000000007</v>
      </c>
    </row>
    <row r="4215" spans="1:8">
      <c r="A4215" s="2">
        <v>37505</v>
      </c>
      <c r="B4215" s="15">
        <v>7.66</v>
      </c>
      <c r="C4215" s="15">
        <v>7.47</v>
      </c>
      <c r="D4215" s="15">
        <v>7.17</v>
      </c>
      <c r="E4215" s="15">
        <v>6.84</v>
      </c>
      <c r="G4215" s="14">
        <f t="shared" si="132"/>
        <v>0.19000000000000039</v>
      </c>
      <c r="H4215" s="14">
        <f t="shared" si="133"/>
        <v>0.33000000000000007</v>
      </c>
    </row>
    <row r="4216" spans="1:8">
      <c r="A4216" s="2">
        <v>37504</v>
      </c>
      <c r="B4216" s="15">
        <v>7.57</v>
      </c>
      <c r="C4216" s="15">
        <v>7.38</v>
      </c>
      <c r="D4216" s="15">
        <v>7.1</v>
      </c>
      <c r="E4216" s="15">
        <v>6.76</v>
      </c>
      <c r="G4216" s="14">
        <f t="shared" si="132"/>
        <v>0.19000000000000039</v>
      </c>
      <c r="H4216" s="14">
        <f t="shared" si="133"/>
        <v>0.33999999999999986</v>
      </c>
    </row>
    <row r="4217" spans="1:8">
      <c r="A4217" s="2">
        <v>37503</v>
      </c>
      <c r="B4217" s="15">
        <v>7.55</v>
      </c>
      <c r="C4217" s="15">
        <v>7.36</v>
      </c>
      <c r="D4217" s="15">
        <v>7.11</v>
      </c>
      <c r="E4217" s="15">
        <v>6.77</v>
      </c>
      <c r="G4217" s="14">
        <f t="shared" si="132"/>
        <v>0.1899999999999995</v>
      </c>
      <c r="H4217" s="14">
        <f t="shared" si="133"/>
        <v>0.34000000000000075</v>
      </c>
    </row>
    <row r="4218" spans="1:8">
      <c r="A4218" s="2">
        <v>37502</v>
      </c>
      <c r="B4218" s="15">
        <v>7.55</v>
      </c>
      <c r="C4218" s="15">
        <v>7.37</v>
      </c>
      <c r="D4218" s="15">
        <v>7.14</v>
      </c>
      <c r="E4218" s="15">
        <v>6.8</v>
      </c>
      <c r="G4218" s="14">
        <f t="shared" si="132"/>
        <v>0.17999999999999972</v>
      </c>
      <c r="H4218" s="14">
        <f t="shared" si="133"/>
        <v>0.33999999999999986</v>
      </c>
    </row>
    <row r="4219" spans="1:8">
      <c r="A4219" s="2">
        <v>37498</v>
      </c>
      <c r="B4219" s="15">
        <v>7.61</v>
      </c>
      <c r="C4219" s="15">
        <v>7.46</v>
      </c>
      <c r="D4219" s="15">
        <v>7.2</v>
      </c>
      <c r="E4219" s="15">
        <v>6.88</v>
      </c>
      <c r="G4219" s="14">
        <f t="shared" si="132"/>
        <v>0.15000000000000036</v>
      </c>
      <c r="H4219" s="14">
        <f t="shared" si="133"/>
        <v>0.32000000000000028</v>
      </c>
    </row>
    <row r="4220" spans="1:8">
      <c r="A4220" s="2">
        <v>37497</v>
      </c>
      <c r="B4220" s="15">
        <v>7.64</v>
      </c>
      <c r="C4220" s="15">
        <v>7.49</v>
      </c>
      <c r="D4220" s="15">
        <v>7.21</v>
      </c>
      <c r="E4220" s="15">
        <v>6.91</v>
      </c>
      <c r="G4220" s="14">
        <f t="shared" si="132"/>
        <v>0.14999999999999947</v>
      </c>
      <c r="H4220" s="14">
        <f t="shared" si="133"/>
        <v>0.29999999999999982</v>
      </c>
    </row>
    <row r="4221" spans="1:8">
      <c r="A4221" s="2">
        <v>37496</v>
      </c>
      <c r="B4221" s="15">
        <v>7.67</v>
      </c>
      <c r="C4221" s="15">
        <v>7.52</v>
      </c>
      <c r="D4221" s="15">
        <v>7.26</v>
      </c>
      <c r="E4221" s="15">
        <v>6.95</v>
      </c>
      <c r="G4221" s="14">
        <f t="shared" si="132"/>
        <v>0.15000000000000036</v>
      </c>
      <c r="H4221" s="14">
        <f t="shared" si="133"/>
        <v>0.30999999999999961</v>
      </c>
    </row>
    <row r="4222" spans="1:8">
      <c r="A4222" s="2">
        <v>37495</v>
      </c>
      <c r="B4222" s="15">
        <v>7.72</v>
      </c>
      <c r="C4222" s="15">
        <v>7.57</v>
      </c>
      <c r="D4222" s="15">
        <v>7.31</v>
      </c>
      <c r="E4222" s="15">
        <v>7</v>
      </c>
      <c r="G4222" s="14">
        <f t="shared" si="132"/>
        <v>0.14999999999999947</v>
      </c>
      <c r="H4222" s="14">
        <f t="shared" si="133"/>
        <v>0.30999999999999961</v>
      </c>
    </row>
    <row r="4223" spans="1:8">
      <c r="A4223" s="2">
        <v>37494</v>
      </c>
      <c r="B4223" s="15">
        <v>7.66</v>
      </c>
      <c r="C4223" s="15">
        <v>7.51</v>
      </c>
      <c r="D4223" s="15">
        <v>7.26</v>
      </c>
      <c r="E4223" s="15">
        <v>6.95</v>
      </c>
      <c r="G4223" s="14">
        <f t="shared" si="132"/>
        <v>0.15000000000000036</v>
      </c>
      <c r="H4223" s="14">
        <f t="shared" si="133"/>
        <v>0.30999999999999961</v>
      </c>
    </row>
    <row r="4224" spans="1:8">
      <c r="A4224" s="2">
        <v>37491</v>
      </c>
      <c r="B4224" s="15">
        <v>7.6899999999999995</v>
      </c>
      <c r="C4224" s="15">
        <v>7.52</v>
      </c>
      <c r="D4224" s="15">
        <v>7.28</v>
      </c>
      <c r="E4224" s="15">
        <v>6.98</v>
      </c>
      <c r="G4224" s="14">
        <f t="shared" si="132"/>
        <v>0.16999999999999993</v>
      </c>
      <c r="H4224" s="14">
        <f t="shared" si="133"/>
        <v>0.29999999999999982</v>
      </c>
    </row>
    <row r="4225" spans="1:8">
      <c r="A4225" s="2">
        <v>37490</v>
      </c>
      <c r="B4225" s="15">
        <v>7.74</v>
      </c>
      <c r="C4225" s="15">
        <v>7.58</v>
      </c>
      <c r="D4225" s="15">
        <v>7.32</v>
      </c>
      <c r="E4225" s="15">
        <v>7.04</v>
      </c>
      <c r="G4225" s="14">
        <f t="shared" si="132"/>
        <v>0.16000000000000014</v>
      </c>
      <c r="H4225" s="14">
        <f t="shared" si="133"/>
        <v>0.28000000000000025</v>
      </c>
    </row>
    <row r="4226" spans="1:8">
      <c r="A4226" s="2">
        <v>37489</v>
      </c>
      <c r="B4226" s="15">
        <v>7.68</v>
      </c>
      <c r="C4226" s="15">
        <v>7.52</v>
      </c>
      <c r="D4226" s="15">
        <v>7.18</v>
      </c>
      <c r="E4226" s="15">
        <v>6.93</v>
      </c>
      <c r="G4226" s="14">
        <f t="shared" si="132"/>
        <v>0.16000000000000014</v>
      </c>
      <c r="H4226" s="14">
        <f t="shared" si="133"/>
        <v>0.25</v>
      </c>
    </row>
    <row r="4227" spans="1:8">
      <c r="A4227" s="2">
        <v>37488</v>
      </c>
      <c r="B4227" s="15">
        <v>7.6899999999999995</v>
      </c>
      <c r="C4227" s="15">
        <v>7.53</v>
      </c>
      <c r="D4227" s="15">
        <v>7.2</v>
      </c>
      <c r="E4227" s="15">
        <v>6.93</v>
      </c>
      <c r="G4227" s="14">
        <f t="shared" si="132"/>
        <v>0.15999999999999925</v>
      </c>
      <c r="H4227" s="14">
        <f t="shared" si="133"/>
        <v>0.27000000000000046</v>
      </c>
    </row>
    <row r="4228" spans="1:8">
      <c r="A4228" s="2">
        <v>37487</v>
      </c>
      <c r="B4228" s="15">
        <v>7.77</v>
      </c>
      <c r="C4228" s="15">
        <v>7.61</v>
      </c>
      <c r="D4228" s="15">
        <v>7.27</v>
      </c>
      <c r="E4228" s="15">
        <v>7.01</v>
      </c>
      <c r="G4228" s="14">
        <f t="shared" si="132"/>
        <v>0.15999999999999925</v>
      </c>
      <c r="H4228" s="14">
        <f t="shared" si="133"/>
        <v>0.25999999999999979</v>
      </c>
    </row>
    <row r="4229" spans="1:8">
      <c r="A4229" s="2">
        <v>37484</v>
      </c>
      <c r="B4229" s="15">
        <v>7.79</v>
      </c>
      <c r="C4229" s="15">
        <v>7.64</v>
      </c>
      <c r="D4229" s="15">
        <v>7.3</v>
      </c>
      <c r="E4229" s="15">
        <v>7.04</v>
      </c>
      <c r="G4229" s="14">
        <f t="shared" si="132"/>
        <v>0.15000000000000036</v>
      </c>
      <c r="H4229" s="14">
        <f t="shared" si="133"/>
        <v>0.25999999999999979</v>
      </c>
    </row>
    <row r="4230" spans="1:8">
      <c r="A4230" s="2">
        <v>37483</v>
      </c>
      <c r="B4230" s="15">
        <v>7.68</v>
      </c>
      <c r="C4230" s="15">
        <v>7.52</v>
      </c>
      <c r="D4230" s="15">
        <v>7.03</v>
      </c>
      <c r="E4230" s="15">
        <v>6.85</v>
      </c>
      <c r="G4230" s="14">
        <f t="shared" si="132"/>
        <v>0.16000000000000014</v>
      </c>
      <c r="H4230" s="14">
        <f t="shared" si="133"/>
        <v>0.1800000000000006</v>
      </c>
    </row>
    <row r="4231" spans="1:8">
      <c r="A4231" s="2">
        <v>37482</v>
      </c>
      <c r="B4231" s="15">
        <v>7.59</v>
      </c>
      <c r="C4231" s="15">
        <v>7.43</v>
      </c>
      <c r="D4231" s="15">
        <v>6.91</v>
      </c>
      <c r="E4231" s="15">
        <v>6.74</v>
      </c>
      <c r="G4231" s="14">
        <f t="shared" si="132"/>
        <v>0.16000000000000014</v>
      </c>
      <c r="H4231" s="14">
        <f t="shared" si="133"/>
        <v>0.16999999999999993</v>
      </c>
    </row>
    <row r="4232" spans="1:8">
      <c r="A4232" s="2">
        <v>37481</v>
      </c>
      <c r="B4232" s="15">
        <v>7.66</v>
      </c>
      <c r="C4232" s="15">
        <v>7.51</v>
      </c>
      <c r="D4232" s="15">
        <v>6.99</v>
      </c>
      <c r="E4232" s="15">
        <v>6.82</v>
      </c>
      <c r="G4232" s="14">
        <f t="shared" si="132"/>
        <v>0.15000000000000036</v>
      </c>
      <c r="H4232" s="14">
        <f t="shared" si="133"/>
        <v>0.16999999999999993</v>
      </c>
    </row>
    <row r="4233" spans="1:8">
      <c r="A4233" s="2">
        <v>37480</v>
      </c>
      <c r="B4233" s="15">
        <v>7.71</v>
      </c>
      <c r="C4233" s="15">
        <v>7.55</v>
      </c>
      <c r="D4233" s="15">
        <v>7.04</v>
      </c>
      <c r="E4233" s="15">
        <v>6.87</v>
      </c>
      <c r="G4233" s="14">
        <f t="shared" si="132"/>
        <v>0.16000000000000014</v>
      </c>
      <c r="H4233" s="14">
        <f t="shared" si="133"/>
        <v>0.16999999999999993</v>
      </c>
    </row>
    <row r="4234" spans="1:8">
      <c r="A4234" s="2">
        <v>37477</v>
      </c>
      <c r="B4234" s="15">
        <v>7.79</v>
      </c>
      <c r="C4234" s="15">
        <v>7.63</v>
      </c>
      <c r="D4234" s="15">
        <v>7.09</v>
      </c>
      <c r="E4234" s="15">
        <v>6.9399999999999995</v>
      </c>
      <c r="G4234" s="14">
        <f t="shared" si="132"/>
        <v>0.16000000000000014</v>
      </c>
      <c r="H4234" s="14">
        <f t="shared" si="133"/>
        <v>0.15000000000000036</v>
      </c>
    </row>
    <row r="4235" spans="1:8">
      <c r="A4235" s="2">
        <v>37476</v>
      </c>
      <c r="B4235" s="15">
        <v>7.9</v>
      </c>
      <c r="C4235" s="15">
        <v>7.73</v>
      </c>
      <c r="D4235" s="15">
        <v>7.18</v>
      </c>
      <c r="E4235" s="15">
        <v>7.05</v>
      </c>
      <c r="G4235" s="14">
        <f t="shared" si="132"/>
        <v>0.16999999999999993</v>
      </c>
      <c r="H4235" s="14">
        <f t="shared" si="133"/>
        <v>0.12999999999999989</v>
      </c>
    </row>
    <row r="4236" spans="1:8">
      <c r="A4236" s="2">
        <v>37475</v>
      </c>
      <c r="B4236" s="15">
        <v>7.86</v>
      </c>
      <c r="C4236" s="15">
        <v>7.7</v>
      </c>
      <c r="D4236" s="15">
        <v>7.14</v>
      </c>
      <c r="E4236" s="15">
        <v>7.01</v>
      </c>
      <c r="G4236" s="14">
        <f t="shared" si="132"/>
        <v>0.16000000000000014</v>
      </c>
      <c r="H4236" s="14">
        <f t="shared" si="133"/>
        <v>0.12999999999999989</v>
      </c>
    </row>
    <row r="4237" spans="1:8">
      <c r="A4237" s="2">
        <v>37474</v>
      </c>
      <c r="B4237" s="15">
        <v>7.9</v>
      </c>
      <c r="C4237" s="15">
        <v>7.72</v>
      </c>
      <c r="D4237" s="15">
        <v>7.15</v>
      </c>
      <c r="E4237" s="15">
        <v>7.04</v>
      </c>
      <c r="G4237" s="14">
        <f t="shared" si="132"/>
        <v>0.1800000000000006</v>
      </c>
      <c r="H4237" s="14">
        <f t="shared" si="133"/>
        <v>0.11000000000000032</v>
      </c>
    </row>
    <row r="4238" spans="1:8">
      <c r="A4238" s="2">
        <v>37473</v>
      </c>
      <c r="B4238" s="15">
        <v>7.83</v>
      </c>
      <c r="C4238" s="15">
        <v>7.65</v>
      </c>
      <c r="D4238" s="15">
        <v>7.09</v>
      </c>
      <c r="E4238" s="15">
        <v>6.98</v>
      </c>
      <c r="G4238" s="14">
        <f t="shared" si="132"/>
        <v>0.17999999999999972</v>
      </c>
      <c r="H4238" s="14">
        <f t="shared" si="133"/>
        <v>0.10999999999999943</v>
      </c>
    </row>
    <row r="4239" spans="1:8">
      <c r="A4239" s="2">
        <v>37470</v>
      </c>
      <c r="B4239" s="15">
        <v>7.85</v>
      </c>
      <c r="C4239" s="15">
        <v>7.67</v>
      </c>
      <c r="D4239" s="15">
        <v>7.16</v>
      </c>
      <c r="E4239" s="15">
        <v>7</v>
      </c>
      <c r="G4239" s="14">
        <f t="shared" si="132"/>
        <v>0.17999999999999972</v>
      </c>
      <c r="H4239" s="14">
        <f t="shared" si="133"/>
        <v>0.16000000000000014</v>
      </c>
    </row>
    <row r="4240" spans="1:8">
      <c r="A4240" s="2">
        <v>37469</v>
      </c>
      <c r="B4240" s="15">
        <v>7.92</v>
      </c>
      <c r="C4240" s="15">
        <v>7.74</v>
      </c>
      <c r="D4240" s="15">
        <v>7.24</v>
      </c>
      <c r="E4240" s="15">
        <v>7.08</v>
      </c>
      <c r="G4240" s="14">
        <f t="shared" si="132"/>
        <v>0.17999999999999972</v>
      </c>
      <c r="H4240" s="14">
        <f t="shared" si="133"/>
        <v>0.16000000000000014</v>
      </c>
    </row>
    <row r="4241" spans="1:8">
      <c r="A4241" s="2">
        <v>37468</v>
      </c>
      <c r="B4241" s="15">
        <v>7.93</v>
      </c>
      <c r="C4241" s="15">
        <v>7.76</v>
      </c>
      <c r="D4241" s="15">
        <v>7.23</v>
      </c>
      <c r="E4241" s="15">
        <v>7.08</v>
      </c>
      <c r="G4241" s="14">
        <f t="shared" si="132"/>
        <v>0.16999999999999993</v>
      </c>
      <c r="H4241" s="14">
        <f t="shared" si="133"/>
        <v>0.15000000000000036</v>
      </c>
    </row>
    <row r="4242" spans="1:8">
      <c r="A4242" s="2">
        <v>37467</v>
      </c>
      <c r="B4242" s="15">
        <v>8.0299999999999994</v>
      </c>
      <c r="C4242" s="15">
        <v>7.86</v>
      </c>
      <c r="D4242" s="15">
        <v>7.26</v>
      </c>
      <c r="E4242" s="15">
        <v>7.13</v>
      </c>
      <c r="G4242" s="14">
        <f t="shared" si="132"/>
        <v>0.16999999999999904</v>
      </c>
      <c r="H4242" s="14">
        <f t="shared" si="133"/>
        <v>0.12999999999999989</v>
      </c>
    </row>
    <row r="4243" spans="1:8">
      <c r="A4243" s="2">
        <v>37466</v>
      </c>
      <c r="B4243" s="15">
        <v>8.0299999999999994</v>
      </c>
      <c r="C4243" s="15">
        <v>7.87</v>
      </c>
      <c r="D4243" s="15">
        <v>7.25</v>
      </c>
      <c r="E4243" s="15">
        <v>7.13</v>
      </c>
      <c r="G4243" s="14">
        <f t="shared" si="132"/>
        <v>0.15999999999999925</v>
      </c>
      <c r="H4243" s="14">
        <f t="shared" si="133"/>
        <v>0.12000000000000011</v>
      </c>
    </row>
    <row r="4244" spans="1:8">
      <c r="A4244" s="2">
        <v>37463</v>
      </c>
      <c r="B4244" s="15">
        <v>7.95</v>
      </c>
      <c r="C4244" s="15">
        <v>7.77</v>
      </c>
      <c r="D4244" s="15">
        <v>7.19</v>
      </c>
      <c r="E4244" s="15">
        <v>7.05</v>
      </c>
      <c r="G4244" s="14">
        <f t="shared" si="132"/>
        <v>0.1800000000000006</v>
      </c>
      <c r="H4244" s="14">
        <f t="shared" si="133"/>
        <v>0.14000000000000057</v>
      </c>
    </row>
    <row r="4245" spans="1:8">
      <c r="A4245" s="2">
        <v>37462</v>
      </c>
      <c r="B4245" s="15">
        <v>7.96</v>
      </c>
      <c r="C4245" s="15">
        <v>7.78</v>
      </c>
      <c r="D4245" s="15">
        <v>7.21</v>
      </c>
      <c r="E4245" s="15">
        <v>7.06</v>
      </c>
      <c r="G4245" s="14">
        <f t="shared" si="132"/>
        <v>0.17999999999999972</v>
      </c>
      <c r="H4245" s="14">
        <f t="shared" si="133"/>
        <v>0.15000000000000036</v>
      </c>
    </row>
    <row r="4246" spans="1:8">
      <c r="A4246" s="2">
        <v>37461</v>
      </c>
      <c r="B4246" s="15">
        <v>8.01</v>
      </c>
      <c r="C4246" s="15">
        <v>7.84</v>
      </c>
      <c r="D4246" s="15">
        <v>7.23</v>
      </c>
      <c r="E4246" s="15">
        <v>7.07</v>
      </c>
      <c r="G4246" s="14">
        <f t="shared" si="132"/>
        <v>0.16999999999999993</v>
      </c>
      <c r="H4246" s="14">
        <f t="shared" si="133"/>
        <v>0.16000000000000014</v>
      </c>
    </row>
    <row r="4247" spans="1:8">
      <c r="A4247" s="2">
        <v>37460</v>
      </c>
      <c r="B4247" s="15">
        <v>7.99</v>
      </c>
      <c r="C4247" s="15">
        <v>7.8</v>
      </c>
      <c r="D4247" s="15">
        <v>7.21</v>
      </c>
      <c r="E4247" s="15">
        <v>7.04</v>
      </c>
      <c r="G4247" s="14">
        <f t="shared" si="132"/>
        <v>0.19000000000000039</v>
      </c>
      <c r="H4247" s="14">
        <f t="shared" si="133"/>
        <v>0.16999999999999993</v>
      </c>
    </row>
    <row r="4248" spans="1:8">
      <c r="A4248" s="2">
        <v>37459</v>
      </c>
      <c r="B4248" s="15">
        <v>8</v>
      </c>
      <c r="C4248" s="15">
        <v>7.8100000000000005</v>
      </c>
      <c r="D4248" s="15">
        <v>7.22</v>
      </c>
      <c r="E4248" s="15">
        <v>7.05</v>
      </c>
      <c r="G4248" s="14">
        <f t="shared" si="132"/>
        <v>0.1899999999999995</v>
      </c>
      <c r="H4248" s="14">
        <f t="shared" si="133"/>
        <v>0.16999999999999993</v>
      </c>
    </row>
    <row r="4249" spans="1:8">
      <c r="A4249" s="2">
        <v>37456</v>
      </c>
      <c r="B4249" s="15">
        <v>8.01</v>
      </c>
      <c r="C4249" s="15">
        <v>7.86</v>
      </c>
      <c r="D4249" s="15">
        <v>7.3</v>
      </c>
      <c r="E4249" s="15">
        <v>7.12</v>
      </c>
      <c r="G4249" s="14">
        <f t="shared" si="132"/>
        <v>0.14999999999999947</v>
      </c>
      <c r="H4249" s="14">
        <f t="shared" si="133"/>
        <v>0.17999999999999972</v>
      </c>
    </row>
    <row r="4250" spans="1:8">
      <c r="A4250" s="2">
        <v>37455</v>
      </c>
      <c r="B4250" s="15">
        <v>8.1</v>
      </c>
      <c r="C4250" s="15">
        <v>7.96</v>
      </c>
      <c r="D4250" s="15">
        <v>7.36</v>
      </c>
      <c r="E4250" s="15">
        <v>7.18</v>
      </c>
      <c r="G4250" s="14">
        <f t="shared" si="132"/>
        <v>0.13999999999999968</v>
      </c>
      <c r="H4250" s="14">
        <f t="shared" si="133"/>
        <v>0.1800000000000006</v>
      </c>
    </row>
    <row r="4251" spans="1:8">
      <c r="A4251" s="2">
        <v>37454</v>
      </c>
      <c r="B4251" s="15">
        <v>8.1199999999999992</v>
      </c>
      <c r="C4251" s="15">
        <v>7.98</v>
      </c>
      <c r="D4251" s="15">
        <v>7.37</v>
      </c>
      <c r="E4251" s="15">
        <v>7.19</v>
      </c>
      <c r="G4251" s="14">
        <f t="shared" si="132"/>
        <v>0.13999999999999879</v>
      </c>
      <c r="H4251" s="14">
        <f t="shared" si="133"/>
        <v>0.17999999999999972</v>
      </c>
    </row>
    <row r="4252" spans="1:8">
      <c r="A4252" s="2">
        <v>37453</v>
      </c>
      <c r="B4252" s="15">
        <v>8.14</v>
      </c>
      <c r="C4252" s="15">
        <v>7.99</v>
      </c>
      <c r="D4252" s="15">
        <v>7.41</v>
      </c>
      <c r="E4252" s="15">
        <v>7.25</v>
      </c>
      <c r="G4252" s="14">
        <f t="shared" si="132"/>
        <v>0.15000000000000036</v>
      </c>
      <c r="H4252" s="14">
        <f t="shared" si="133"/>
        <v>0.16000000000000014</v>
      </c>
    </row>
    <row r="4253" spans="1:8">
      <c r="A4253" s="2">
        <v>37452</v>
      </c>
      <c r="B4253" s="15">
        <v>8.07</v>
      </c>
      <c r="C4253" s="15">
        <v>7.92</v>
      </c>
      <c r="D4253" s="15">
        <v>7.32</v>
      </c>
      <c r="E4253" s="15">
        <v>7.15</v>
      </c>
      <c r="G4253" s="14">
        <f t="shared" ref="G4253:G4316" si="134">B4253-C4253</f>
        <v>0.15000000000000036</v>
      </c>
      <c r="H4253" s="14">
        <f t="shared" ref="H4253:H4316" si="135">D4253-E4253</f>
        <v>0.16999999999999993</v>
      </c>
    </row>
    <row r="4254" spans="1:8">
      <c r="A4254" s="2">
        <v>37449</v>
      </c>
      <c r="B4254" s="15">
        <v>8.0399999999999991</v>
      </c>
      <c r="C4254" s="15">
        <v>7.87</v>
      </c>
      <c r="D4254" s="15">
        <v>7.3</v>
      </c>
      <c r="E4254" s="15">
        <v>7.11</v>
      </c>
      <c r="G4254" s="14">
        <f t="shared" si="134"/>
        <v>0.16999999999999904</v>
      </c>
      <c r="H4254" s="14">
        <f t="shared" si="135"/>
        <v>0.1899999999999995</v>
      </c>
    </row>
    <row r="4255" spans="1:8">
      <c r="A4255" s="2">
        <v>37448</v>
      </c>
      <c r="B4255" s="15">
        <v>8.0500000000000007</v>
      </c>
      <c r="C4255" s="15">
        <v>7.87</v>
      </c>
      <c r="D4255" s="15">
        <v>7.31</v>
      </c>
      <c r="E4255" s="15">
        <v>7.12</v>
      </c>
      <c r="G4255" s="14">
        <f t="shared" si="134"/>
        <v>0.1800000000000006</v>
      </c>
      <c r="H4255" s="14">
        <f t="shared" si="135"/>
        <v>0.1899999999999995</v>
      </c>
    </row>
    <row r="4256" spans="1:8">
      <c r="A4256" s="2">
        <v>37447</v>
      </c>
      <c r="B4256" s="15">
        <v>8.06</v>
      </c>
      <c r="C4256" s="15">
        <v>7.87</v>
      </c>
      <c r="D4256" s="15">
        <v>7.32</v>
      </c>
      <c r="E4256" s="15">
        <v>7.13</v>
      </c>
      <c r="G4256" s="14">
        <f t="shared" si="134"/>
        <v>0.19000000000000039</v>
      </c>
      <c r="H4256" s="14">
        <f t="shared" si="135"/>
        <v>0.19000000000000039</v>
      </c>
    </row>
    <row r="4257" spans="1:8">
      <c r="A4257" s="2">
        <v>37446</v>
      </c>
      <c r="B4257" s="15">
        <v>8.16</v>
      </c>
      <c r="C4257" s="15">
        <v>7.97</v>
      </c>
      <c r="D4257" s="15">
        <v>7.39</v>
      </c>
      <c r="E4257" s="15">
        <v>7.2</v>
      </c>
      <c r="G4257" s="14">
        <f t="shared" si="134"/>
        <v>0.19000000000000039</v>
      </c>
      <c r="H4257" s="14">
        <f t="shared" si="135"/>
        <v>0.1899999999999995</v>
      </c>
    </row>
    <row r="4258" spans="1:8">
      <c r="A4258" s="2">
        <v>37445</v>
      </c>
      <c r="B4258" s="15">
        <v>8.23</v>
      </c>
      <c r="C4258" s="15">
        <v>8.0299999999999994</v>
      </c>
      <c r="D4258" s="15">
        <v>7.46</v>
      </c>
      <c r="E4258" s="15">
        <v>7.27</v>
      </c>
      <c r="G4258" s="14">
        <f t="shared" si="134"/>
        <v>0.20000000000000107</v>
      </c>
      <c r="H4258" s="14">
        <f t="shared" si="135"/>
        <v>0.19000000000000039</v>
      </c>
    </row>
    <row r="4259" spans="1:8">
      <c r="A4259" s="2">
        <v>37442</v>
      </c>
      <c r="B4259" s="15">
        <v>8.24</v>
      </c>
      <c r="C4259" s="15">
        <v>8.0500000000000007</v>
      </c>
      <c r="D4259" s="15">
        <v>7.43</v>
      </c>
      <c r="E4259" s="15">
        <v>7.26</v>
      </c>
      <c r="G4259" s="14">
        <f t="shared" si="134"/>
        <v>0.1899999999999995</v>
      </c>
      <c r="H4259" s="14">
        <f t="shared" si="135"/>
        <v>0.16999999999999993</v>
      </c>
    </row>
    <row r="4260" spans="1:8">
      <c r="A4260" s="2">
        <v>37440</v>
      </c>
      <c r="B4260" s="15">
        <v>8.17</v>
      </c>
      <c r="C4260" s="15">
        <v>7.95</v>
      </c>
      <c r="D4260" s="15">
        <v>7.35</v>
      </c>
      <c r="E4260" s="15">
        <v>7.18</v>
      </c>
      <c r="G4260" s="14">
        <f t="shared" si="134"/>
        <v>0.21999999999999975</v>
      </c>
      <c r="H4260" s="14">
        <f t="shared" si="135"/>
        <v>0.16999999999999993</v>
      </c>
    </row>
    <row r="4261" spans="1:8">
      <c r="A4261" s="2">
        <v>37439</v>
      </c>
      <c r="B4261" s="15">
        <v>8.18</v>
      </c>
      <c r="C4261" s="15">
        <v>7.95</v>
      </c>
      <c r="D4261" s="15">
        <v>7.36</v>
      </c>
      <c r="E4261" s="15">
        <v>7.19</v>
      </c>
      <c r="G4261" s="14">
        <f t="shared" si="134"/>
        <v>0.22999999999999954</v>
      </c>
      <c r="H4261" s="14">
        <f t="shared" si="135"/>
        <v>0.16999999999999993</v>
      </c>
    </row>
    <row r="4262" spans="1:8">
      <c r="A4262" s="2">
        <v>37438</v>
      </c>
      <c r="B4262" s="15">
        <v>8.23</v>
      </c>
      <c r="C4262" s="15">
        <v>7.99</v>
      </c>
      <c r="D4262" s="15">
        <v>7.42</v>
      </c>
      <c r="E4262" s="15">
        <v>7.25</v>
      </c>
      <c r="G4262" s="14">
        <f t="shared" si="134"/>
        <v>0.24000000000000021</v>
      </c>
      <c r="H4262" s="14">
        <f t="shared" si="135"/>
        <v>0.16999999999999993</v>
      </c>
    </row>
    <row r="4263" spans="1:8">
      <c r="A4263" s="2">
        <v>37435</v>
      </c>
      <c r="B4263" s="15">
        <v>8.24</v>
      </c>
      <c r="C4263" s="15">
        <v>7.99</v>
      </c>
      <c r="D4263" s="15">
        <v>7.42</v>
      </c>
      <c r="E4263" s="15">
        <v>7.26</v>
      </c>
      <c r="G4263" s="14">
        <f t="shared" si="134"/>
        <v>0.25</v>
      </c>
      <c r="H4263" s="14">
        <f t="shared" si="135"/>
        <v>0.16000000000000014</v>
      </c>
    </row>
    <row r="4264" spans="1:8">
      <c r="A4264" s="2">
        <v>37434</v>
      </c>
      <c r="B4264" s="15">
        <v>8.24</v>
      </c>
      <c r="C4264" s="15">
        <v>7.98</v>
      </c>
      <c r="D4264" s="15">
        <v>7.42</v>
      </c>
      <c r="E4264" s="15">
        <v>7.25</v>
      </c>
      <c r="G4264" s="14">
        <f t="shared" si="134"/>
        <v>0.25999999999999979</v>
      </c>
      <c r="H4264" s="14">
        <f t="shared" si="135"/>
        <v>0.16999999999999993</v>
      </c>
    </row>
    <row r="4265" spans="1:8">
      <c r="A4265" s="2">
        <v>37433</v>
      </c>
      <c r="B4265" s="15">
        <v>8.15</v>
      </c>
      <c r="C4265" s="15">
        <v>7.87</v>
      </c>
      <c r="D4265" s="15">
        <v>7.33</v>
      </c>
      <c r="E4265" s="15">
        <v>7.15</v>
      </c>
      <c r="G4265" s="14">
        <f t="shared" si="134"/>
        <v>0.28000000000000025</v>
      </c>
      <c r="H4265" s="14">
        <f t="shared" si="135"/>
        <v>0.17999999999999972</v>
      </c>
    </row>
    <row r="4266" spans="1:8">
      <c r="A4266" s="2">
        <v>37432</v>
      </c>
      <c r="B4266" s="15">
        <v>8.1999999999999993</v>
      </c>
      <c r="C4266" s="15">
        <v>7.91</v>
      </c>
      <c r="D4266" s="15">
        <v>7.39</v>
      </c>
      <c r="E4266" s="15">
        <v>7.21</v>
      </c>
      <c r="G4266" s="14">
        <f t="shared" si="134"/>
        <v>0.28999999999999915</v>
      </c>
      <c r="H4266" s="14">
        <f t="shared" si="135"/>
        <v>0.17999999999999972</v>
      </c>
    </row>
    <row r="4267" spans="1:8">
      <c r="A4267" s="2">
        <v>37431</v>
      </c>
      <c r="B4267" s="15">
        <v>8.1999999999999993</v>
      </c>
      <c r="C4267" s="15">
        <v>7.9</v>
      </c>
      <c r="D4267" s="15">
        <v>7.38</v>
      </c>
      <c r="E4267" s="15">
        <v>7.19</v>
      </c>
      <c r="G4267" s="14">
        <f t="shared" si="134"/>
        <v>0.29999999999999893</v>
      </c>
      <c r="H4267" s="14">
        <f t="shared" si="135"/>
        <v>0.1899999999999995</v>
      </c>
    </row>
    <row r="4268" spans="1:8">
      <c r="A4268" s="2">
        <v>37428</v>
      </c>
      <c r="B4268" s="15">
        <v>8.14</v>
      </c>
      <c r="C4268" s="15">
        <v>7.84</v>
      </c>
      <c r="D4268" s="15">
        <v>7.33</v>
      </c>
      <c r="E4268" s="15">
        <v>7.14</v>
      </c>
      <c r="G4268" s="14">
        <f t="shared" si="134"/>
        <v>0.30000000000000071</v>
      </c>
      <c r="H4268" s="14">
        <f t="shared" si="135"/>
        <v>0.19000000000000039</v>
      </c>
    </row>
    <row r="4269" spans="1:8">
      <c r="A4269" s="2">
        <v>37427</v>
      </c>
      <c r="B4269" s="15">
        <v>8.1999999999999993</v>
      </c>
      <c r="C4269" s="15">
        <v>7.9</v>
      </c>
      <c r="D4269" s="15">
        <v>7.38</v>
      </c>
      <c r="E4269" s="15">
        <v>7.19</v>
      </c>
      <c r="G4269" s="14">
        <f t="shared" si="134"/>
        <v>0.29999999999999893</v>
      </c>
      <c r="H4269" s="14">
        <f t="shared" si="135"/>
        <v>0.1899999999999995</v>
      </c>
    </row>
    <row r="4270" spans="1:8">
      <c r="A4270" s="2">
        <v>37426</v>
      </c>
      <c r="B4270" s="15">
        <v>8.1300000000000008</v>
      </c>
      <c r="C4270" s="15">
        <v>7.82</v>
      </c>
      <c r="D4270" s="15">
        <v>7.32</v>
      </c>
      <c r="E4270" s="15">
        <v>7.13</v>
      </c>
      <c r="G4270" s="14">
        <f t="shared" si="134"/>
        <v>0.3100000000000005</v>
      </c>
      <c r="H4270" s="14">
        <f t="shared" si="135"/>
        <v>0.19000000000000039</v>
      </c>
    </row>
    <row r="4271" spans="1:8">
      <c r="A4271" s="2">
        <v>37425</v>
      </c>
      <c r="B4271" s="15">
        <v>8.2100000000000009</v>
      </c>
      <c r="C4271" s="15">
        <v>7.9</v>
      </c>
      <c r="D4271" s="15">
        <v>7.39</v>
      </c>
      <c r="E4271" s="15">
        <v>7.2</v>
      </c>
      <c r="G4271" s="14">
        <f t="shared" si="134"/>
        <v>0.3100000000000005</v>
      </c>
      <c r="H4271" s="14">
        <f t="shared" si="135"/>
        <v>0.1899999999999995</v>
      </c>
    </row>
    <row r="4272" spans="1:8">
      <c r="A4272" s="2">
        <v>37424</v>
      </c>
      <c r="B4272" s="15">
        <v>8.17</v>
      </c>
      <c r="C4272" s="15">
        <v>7.86</v>
      </c>
      <c r="D4272" s="15">
        <v>7.35</v>
      </c>
      <c r="E4272" s="15">
        <v>7.16</v>
      </c>
      <c r="G4272" s="14">
        <f t="shared" si="134"/>
        <v>0.30999999999999961</v>
      </c>
      <c r="H4272" s="14">
        <f t="shared" si="135"/>
        <v>0.1899999999999995</v>
      </c>
    </row>
    <row r="4273" spans="1:8">
      <c r="A4273" s="2">
        <v>37421</v>
      </c>
      <c r="B4273" s="15">
        <v>8.16</v>
      </c>
      <c r="C4273" s="15">
        <v>7.85</v>
      </c>
      <c r="D4273" s="15">
        <v>7.35</v>
      </c>
      <c r="E4273" s="15">
        <v>7.16</v>
      </c>
      <c r="G4273" s="14">
        <f t="shared" si="134"/>
        <v>0.3100000000000005</v>
      </c>
      <c r="H4273" s="14">
        <f t="shared" si="135"/>
        <v>0.1899999999999995</v>
      </c>
    </row>
    <row r="4274" spans="1:8">
      <c r="A4274" s="2">
        <v>37420</v>
      </c>
      <c r="B4274" s="15">
        <v>8.25</v>
      </c>
      <c r="C4274" s="15">
        <v>7.9399999999999995</v>
      </c>
      <c r="D4274" s="15">
        <v>7.38</v>
      </c>
      <c r="E4274" s="15">
        <v>7.23</v>
      </c>
      <c r="G4274" s="14">
        <f t="shared" si="134"/>
        <v>0.3100000000000005</v>
      </c>
      <c r="H4274" s="14">
        <f t="shared" si="135"/>
        <v>0.14999999999999947</v>
      </c>
    </row>
    <row r="4275" spans="1:8">
      <c r="A4275" s="2">
        <v>37419</v>
      </c>
      <c r="B4275" s="15">
        <v>8.26</v>
      </c>
      <c r="C4275" s="15">
        <v>7.98</v>
      </c>
      <c r="D4275" s="15">
        <v>7.4</v>
      </c>
      <c r="E4275" s="15">
        <v>7.25</v>
      </c>
      <c r="G4275" s="14">
        <f t="shared" si="134"/>
        <v>0.27999999999999936</v>
      </c>
      <c r="H4275" s="14">
        <f t="shared" si="135"/>
        <v>0.15000000000000036</v>
      </c>
    </row>
    <row r="4276" spans="1:8">
      <c r="A4276" s="2">
        <v>37418</v>
      </c>
      <c r="B4276" s="15">
        <v>8.2899999999999991</v>
      </c>
      <c r="C4276" s="15">
        <v>7.97</v>
      </c>
      <c r="D4276" s="15">
        <v>7.43</v>
      </c>
      <c r="E4276" s="15">
        <v>7.27</v>
      </c>
      <c r="G4276" s="14">
        <f t="shared" si="134"/>
        <v>0.3199999999999994</v>
      </c>
      <c r="H4276" s="14">
        <f t="shared" si="135"/>
        <v>0.16000000000000014</v>
      </c>
    </row>
    <row r="4277" spans="1:8">
      <c r="A4277" s="2">
        <v>37417</v>
      </c>
      <c r="B4277" s="15">
        <v>8.34</v>
      </c>
      <c r="C4277" s="15">
        <v>8.02</v>
      </c>
      <c r="D4277" s="15">
        <v>7.47</v>
      </c>
      <c r="E4277" s="15">
        <v>7.31</v>
      </c>
      <c r="G4277" s="14">
        <f t="shared" si="134"/>
        <v>0.32000000000000028</v>
      </c>
      <c r="H4277" s="14">
        <f t="shared" si="135"/>
        <v>0.16000000000000014</v>
      </c>
    </row>
    <row r="4278" spans="1:8">
      <c r="A4278" s="2">
        <v>37414</v>
      </c>
      <c r="B4278" s="15">
        <v>8.3800000000000008</v>
      </c>
      <c r="C4278" s="15">
        <v>8.06</v>
      </c>
      <c r="D4278" s="15">
        <v>7.52</v>
      </c>
      <c r="E4278" s="15">
        <v>7.36</v>
      </c>
      <c r="G4278" s="14">
        <f t="shared" si="134"/>
        <v>0.32000000000000028</v>
      </c>
      <c r="H4278" s="14">
        <f t="shared" si="135"/>
        <v>0.15999999999999925</v>
      </c>
    </row>
    <row r="4279" spans="1:8">
      <c r="A4279" s="2">
        <v>37413</v>
      </c>
      <c r="B4279" s="15">
        <v>8.35</v>
      </c>
      <c r="C4279" s="15">
        <v>8.0299999999999994</v>
      </c>
      <c r="D4279" s="15">
        <v>7.5</v>
      </c>
      <c r="E4279" s="15">
        <v>7.34</v>
      </c>
      <c r="G4279" s="14">
        <f t="shared" si="134"/>
        <v>0.32000000000000028</v>
      </c>
      <c r="H4279" s="14">
        <f t="shared" si="135"/>
        <v>0.16000000000000014</v>
      </c>
    </row>
    <row r="4280" spans="1:8">
      <c r="A4280" s="2">
        <v>37412</v>
      </c>
      <c r="B4280" s="15">
        <v>8.3699999999999992</v>
      </c>
      <c r="C4280" s="15">
        <v>8.07</v>
      </c>
      <c r="D4280" s="15">
        <v>7.52</v>
      </c>
      <c r="E4280" s="15">
        <v>7.36</v>
      </c>
      <c r="G4280" s="14">
        <f t="shared" si="134"/>
        <v>0.29999999999999893</v>
      </c>
      <c r="H4280" s="14">
        <f t="shared" si="135"/>
        <v>0.15999999999999925</v>
      </c>
    </row>
    <row r="4281" spans="1:8">
      <c r="A4281" s="2">
        <v>37411</v>
      </c>
      <c r="B4281" s="15">
        <v>8.35</v>
      </c>
      <c r="C4281" s="15">
        <v>8.0500000000000007</v>
      </c>
      <c r="D4281" s="15">
        <v>7.49</v>
      </c>
      <c r="E4281" s="15">
        <v>7.33</v>
      </c>
      <c r="G4281" s="14">
        <f t="shared" si="134"/>
        <v>0.29999999999999893</v>
      </c>
      <c r="H4281" s="14">
        <f t="shared" si="135"/>
        <v>0.16000000000000014</v>
      </c>
    </row>
    <row r="4282" spans="1:8">
      <c r="A4282" s="2">
        <v>37410</v>
      </c>
      <c r="B4282" s="15">
        <v>8.35</v>
      </c>
      <c r="C4282" s="15">
        <v>8.06</v>
      </c>
      <c r="D4282" s="15">
        <v>7.49</v>
      </c>
      <c r="E4282" s="15">
        <v>7.33</v>
      </c>
      <c r="G4282" s="14">
        <f t="shared" si="134"/>
        <v>0.28999999999999915</v>
      </c>
      <c r="H4282" s="14">
        <f t="shared" si="135"/>
        <v>0.16000000000000014</v>
      </c>
    </row>
    <row r="4283" spans="1:8">
      <c r="A4283" s="2">
        <v>37407</v>
      </c>
      <c r="B4283" s="15">
        <v>8.35</v>
      </c>
      <c r="C4283" s="15">
        <v>8.06</v>
      </c>
      <c r="D4283" s="15">
        <v>7.49</v>
      </c>
      <c r="E4283" s="15">
        <v>7.33</v>
      </c>
      <c r="G4283" s="14">
        <f t="shared" si="134"/>
        <v>0.28999999999999915</v>
      </c>
      <c r="H4283" s="14">
        <f t="shared" si="135"/>
        <v>0.16000000000000014</v>
      </c>
    </row>
    <row r="4284" spans="1:8">
      <c r="A4284" s="2">
        <v>37406</v>
      </c>
      <c r="B4284" s="15">
        <v>8.34</v>
      </c>
      <c r="C4284" s="15">
        <v>8.06</v>
      </c>
      <c r="D4284" s="15">
        <v>7.48</v>
      </c>
      <c r="E4284" s="15">
        <v>7.32</v>
      </c>
      <c r="G4284" s="14">
        <f t="shared" si="134"/>
        <v>0.27999999999999936</v>
      </c>
      <c r="H4284" s="14">
        <f t="shared" si="135"/>
        <v>0.16000000000000014</v>
      </c>
    </row>
    <row r="4285" spans="1:8">
      <c r="A4285" s="2">
        <v>37405</v>
      </c>
      <c r="B4285" s="15">
        <v>8.36</v>
      </c>
      <c r="C4285" s="15">
        <v>8.08</v>
      </c>
      <c r="D4285" s="15">
        <v>7.5</v>
      </c>
      <c r="E4285" s="15">
        <v>7.34</v>
      </c>
      <c r="G4285" s="14">
        <f t="shared" si="134"/>
        <v>0.27999999999999936</v>
      </c>
      <c r="H4285" s="14">
        <f t="shared" si="135"/>
        <v>0.16000000000000014</v>
      </c>
    </row>
    <row r="4286" spans="1:8">
      <c r="A4286" s="2">
        <v>37404</v>
      </c>
      <c r="B4286" s="15">
        <v>8.3800000000000008</v>
      </c>
      <c r="C4286" s="15">
        <v>8.11</v>
      </c>
      <c r="D4286" s="15">
        <v>7.53</v>
      </c>
      <c r="E4286" s="15">
        <v>7.38</v>
      </c>
      <c r="G4286" s="14">
        <f t="shared" si="134"/>
        <v>0.27000000000000135</v>
      </c>
      <c r="H4286" s="14">
        <f t="shared" si="135"/>
        <v>0.15000000000000036</v>
      </c>
    </row>
    <row r="4287" spans="1:8">
      <c r="A4287" s="2">
        <v>37400</v>
      </c>
      <c r="B4287" s="15">
        <v>8.39</v>
      </c>
      <c r="C4287" s="15">
        <v>8.1199999999999992</v>
      </c>
      <c r="D4287" s="15">
        <v>7.54</v>
      </c>
      <c r="E4287" s="15">
        <v>7.4</v>
      </c>
      <c r="G4287" s="14">
        <f t="shared" si="134"/>
        <v>0.27000000000000135</v>
      </c>
      <c r="H4287" s="14">
        <f t="shared" si="135"/>
        <v>0.13999999999999968</v>
      </c>
    </row>
    <row r="4288" spans="1:8">
      <c r="A4288" s="2">
        <v>37399</v>
      </c>
      <c r="B4288" s="15">
        <v>8.4</v>
      </c>
      <c r="C4288" s="15">
        <v>8.1300000000000008</v>
      </c>
      <c r="D4288" s="15">
        <v>7.55</v>
      </c>
      <c r="E4288" s="15">
        <v>7.41</v>
      </c>
      <c r="G4288" s="14">
        <f t="shared" si="134"/>
        <v>0.26999999999999957</v>
      </c>
      <c r="H4288" s="14">
        <f t="shared" si="135"/>
        <v>0.13999999999999968</v>
      </c>
    </row>
    <row r="4289" spans="1:8">
      <c r="A4289" s="2">
        <v>37398</v>
      </c>
      <c r="B4289" s="15">
        <v>8.36</v>
      </c>
      <c r="C4289" s="15">
        <v>8.11</v>
      </c>
      <c r="D4289" s="15">
        <v>7.5</v>
      </c>
      <c r="E4289" s="15">
        <v>7.37</v>
      </c>
      <c r="G4289" s="14">
        <f t="shared" si="134"/>
        <v>0.25</v>
      </c>
      <c r="H4289" s="14">
        <f t="shared" si="135"/>
        <v>0.12999999999999989</v>
      </c>
    </row>
    <row r="4290" spans="1:8">
      <c r="A4290" s="2">
        <v>37397</v>
      </c>
      <c r="B4290" s="15">
        <v>8.3800000000000008</v>
      </c>
      <c r="C4290" s="15">
        <v>8.1300000000000008</v>
      </c>
      <c r="D4290" s="15">
        <v>7.54</v>
      </c>
      <c r="E4290" s="15">
        <v>7.4</v>
      </c>
      <c r="G4290" s="14">
        <f t="shared" si="134"/>
        <v>0.25</v>
      </c>
      <c r="H4290" s="14">
        <f t="shared" si="135"/>
        <v>0.13999999999999968</v>
      </c>
    </row>
    <row r="4291" spans="1:8">
      <c r="A4291" s="2">
        <v>37396</v>
      </c>
      <c r="B4291" s="15">
        <v>8.42</v>
      </c>
      <c r="C4291" s="15">
        <v>8.17</v>
      </c>
      <c r="D4291" s="15">
        <v>7.57</v>
      </c>
      <c r="E4291" s="15">
        <v>7.44</v>
      </c>
      <c r="G4291" s="14">
        <f t="shared" si="134"/>
        <v>0.25</v>
      </c>
      <c r="H4291" s="14">
        <f t="shared" si="135"/>
        <v>0.12999999999999989</v>
      </c>
    </row>
    <row r="4292" spans="1:8">
      <c r="A4292" s="2">
        <v>37393</v>
      </c>
      <c r="B4292" s="15">
        <v>8.4700000000000006</v>
      </c>
      <c r="C4292" s="15">
        <v>8.2100000000000009</v>
      </c>
      <c r="D4292" s="15">
        <v>7.62</v>
      </c>
      <c r="E4292" s="15">
        <v>7.49</v>
      </c>
      <c r="G4292" s="14">
        <f t="shared" si="134"/>
        <v>0.25999999999999979</v>
      </c>
      <c r="H4292" s="14">
        <f t="shared" si="135"/>
        <v>0.12999999999999989</v>
      </c>
    </row>
    <row r="4293" spans="1:8">
      <c r="A4293" s="2">
        <v>37392</v>
      </c>
      <c r="B4293" s="15">
        <v>8.42</v>
      </c>
      <c r="C4293" s="15">
        <v>8.16</v>
      </c>
      <c r="D4293" s="15">
        <v>7.57</v>
      </c>
      <c r="E4293" s="15">
        <v>7.45</v>
      </c>
      <c r="G4293" s="14">
        <f t="shared" si="134"/>
        <v>0.25999999999999979</v>
      </c>
      <c r="H4293" s="14">
        <f t="shared" si="135"/>
        <v>0.12000000000000011</v>
      </c>
    </row>
    <row r="4294" spans="1:8">
      <c r="A4294" s="2">
        <v>37391</v>
      </c>
      <c r="B4294" s="15">
        <v>8.4600000000000009</v>
      </c>
      <c r="C4294" s="15">
        <v>8.19</v>
      </c>
      <c r="D4294" s="15">
        <v>7.61</v>
      </c>
      <c r="E4294" s="15">
        <v>7.51</v>
      </c>
      <c r="G4294" s="14">
        <f t="shared" si="134"/>
        <v>0.27000000000000135</v>
      </c>
      <c r="H4294" s="14">
        <f t="shared" si="135"/>
        <v>0.10000000000000053</v>
      </c>
    </row>
    <row r="4295" spans="1:8">
      <c r="A4295" s="2">
        <v>37390</v>
      </c>
      <c r="B4295" s="15">
        <v>8.4700000000000006</v>
      </c>
      <c r="C4295" s="15">
        <v>8.2100000000000009</v>
      </c>
      <c r="D4295" s="15">
        <v>7.62</v>
      </c>
      <c r="E4295" s="15">
        <v>7.53</v>
      </c>
      <c r="G4295" s="14">
        <f t="shared" si="134"/>
        <v>0.25999999999999979</v>
      </c>
      <c r="H4295" s="14">
        <f t="shared" si="135"/>
        <v>8.9999999999999858E-2</v>
      </c>
    </row>
    <row r="4296" spans="1:8">
      <c r="A4296" s="2">
        <v>37389</v>
      </c>
      <c r="B4296" s="15">
        <v>8.39</v>
      </c>
      <c r="C4296" s="15">
        <v>8.1300000000000008</v>
      </c>
      <c r="D4296" s="15">
        <v>7.5600000000000005</v>
      </c>
      <c r="E4296" s="15">
        <v>7.48</v>
      </c>
      <c r="G4296" s="14">
        <f t="shared" si="134"/>
        <v>0.25999999999999979</v>
      </c>
      <c r="H4296" s="14">
        <f t="shared" si="135"/>
        <v>8.0000000000000071E-2</v>
      </c>
    </row>
    <row r="4297" spans="1:8">
      <c r="A4297" s="2">
        <v>37386</v>
      </c>
      <c r="B4297" s="15">
        <v>8.35</v>
      </c>
      <c r="C4297" s="15">
        <v>8.08</v>
      </c>
      <c r="D4297" s="15">
        <v>7.49</v>
      </c>
      <c r="E4297" s="15">
        <v>7.42</v>
      </c>
      <c r="G4297" s="14">
        <f t="shared" si="134"/>
        <v>0.26999999999999957</v>
      </c>
      <c r="H4297" s="14">
        <f t="shared" si="135"/>
        <v>7.0000000000000284E-2</v>
      </c>
    </row>
    <row r="4298" spans="1:8">
      <c r="A4298" s="2">
        <v>37385</v>
      </c>
      <c r="B4298" s="15">
        <v>8.34</v>
      </c>
      <c r="C4298" s="15">
        <v>8.09</v>
      </c>
      <c r="D4298" s="15">
        <v>7.49</v>
      </c>
      <c r="E4298" s="15">
        <v>7.45</v>
      </c>
      <c r="G4298" s="14">
        <f t="shared" si="134"/>
        <v>0.25</v>
      </c>
      <c r="H4298" s="14">
        <f t="shared" si="135"/>
        <v>4.0000000000000036E-2</v>
      </c>
    </row>
    <row r="4299" spans="1:8">
      <c r="A4299" s="2">
        <v>37384</v>
      </c>
      <c r="B4299" s="15">
        <v>8.34</v>
      </c>
      <c r="C4299" s="15">
        <v>8.1</v>
      </c>
      <c r="D4299" s="15">
        <v>7.49</v>
      </c>
      <c r="E4299" s="15">
        <v>7.47</v>
      </c>
      <c r="G4299" s="14">
        <f t="shared" si="134"/>
        <v>0.24000000000000021</v>
      </c>
      <c r="H4299" s="14">
        <f t="shared" si="135"/>
        <v>2.0000000000000462E-2</v>
      </c>
    </row>
    <row r="4300" spans="1:8">
      <c r="A4300" s="2">
        <v>37383</v>
      </c>
      <c r="B4300" s="15">
        <v>8.15</v>
      </c>
      <c r="C4300" s="15">
        <v>7.95</v>
      </c>
      <c r="D4300" s="15">
        <v>7.4</v>
      </c>
      <c r="E4300" s="15">
        <v>7.38</v>
      </c>
      <c r="G4300" s="14">
        <f t="shared" si="134"/>
        <v>0.20000000000000018</v>
      </c>
      <c r="H4300" s="14">
        <f t="shared" si="135"/>
        <v>2.0000000000000462E-2</v>
      </c>
    </row>
    <row r="4301" spans="1:8">
      <c r="A4301" s="2">
        <v>37382</v>
      </c>
      <c r="B4301" s="15">
        <v>8.1300000000000008</v>
      </c>
      <c r="C4301" s="15">
        <v>7.96</v>
      </c>
      <c r="D4301" s="15">
        <v>7.45</v>
      </c>
      <c r="E4301" s="15">
        <v>7.43</v>
      </c>
      <c r="G4301" s="14">
        <f t="shared" si="134"/>
        <v>0.17000000000000082</v>
      </c>
      <c r="H4301" s="14">
        <f t="shared" si="135"/>
        <v>2.0000000000000462E-2</v>
      </c>
    </row>
    <row r="4302" spans="1:8">
      <c r="A4302" s="2">
        <v>37379</v>
      </c>
      <c r="B4302" s="15">
        <v>8.1199999999999992</v>
      </c>
      <c r="C4302" s="15">
        <v>7.97</v>
      </c>
      <c r="D4302" s="15">
        <v>7.49</v>
      </c>
      <c r="E4302" s="15">
        <v>7.48</v>
      </c>
      <c r="G4302" s="14">
        <f t="shared" si="134"/>
        <v>0.14999999999999947</v>
      </c>
      <c r="H4302" s="14">
        <f t="shared" si="135"/>
        <v>9.9999999999997868E-3</v>
      </c>
    </row>
    <row r="4303" spans="1:8">
      <c r="A4303" s="2">
        <v>37378</v>
      </c>
      <c r="B4303" s="15">
        <v>8.15</v>
      </c>
      <c r="C4303" s="15">
        <v>7.97</v>
      </c>
      <c r="D4303" s="15">
        <v>7.54</v>
      </c>
      <c r="E4303" s="15">
        <v>7.49</v>
      </c>
      <c r="G4303" s="14">
        <f t="shared" si="134"/>
        <v>0.1800000000000006</v>
      </c>
      <c r="H4303" s="14">
        <f t="shared" si="135"/>
        <v>4.9999999999999822E-2</v>
      </c>
    </row>
    <row r="4304" spans="1:8">
      <c r="A4304" s="2">
        <v>37377</v>
      </c>
      <c r="B4304" s="15">
        <v>8.1199999999999992</v>
      </c>
      <c r="C4304" s="15">
        <v>7.9399999999999995</v>
      </c>
      <c r="D4304" s="15">
        <v>7.51</v>
      </c>
      <c r="E4304" s="15">
        <v>7.47</v>
      </c>
      <c r="G4304" s="14">
        <f t="shared" si="134"/>
        <v>0.17999999999999972</v>
      </c>
      <c r="H4304" s="14">
        <f t="shared" si="135"/>
        <v>4.0000000000000036E-2</v>
      </c>
    </row>
    <row r="4305" spans="1:8">
      <c r="A4305" s="2">
        <v>37376</v>
      </c>
      <c r="B4305" s="15">
        <v>8.14</v>
      </c>
      <c r="C4305" s="15">
        <v>7.95</v>
      </c>
      <c r="D4305" s="15">
        <v>7.54</v>
      </c>
      <c r="E4305" s="15">
        <v>7.47</v>
      </c>
      <c r="G4305" s="14">
        <f t="shared" si="134"/>
        <v>0.19000000000000039</v>
      </c>
      <c r="H4305" s="14">
        <f t="shared" si="135"/>
        <v>7.0000000000000284E-2</v>
      </c>
    </row>
    <row r="4306" spans="1:8">
      <c r="A4306" s="2">
        <v>37375</v>
      </c>
      <c r="B4306" s="15">
        <v>8.1300000000000008</v>
      </c>
      <c r="C4306" s="15">
        <v>7.95</v>
      </c>
      <c r="D4306" s="15">
        <v>7.43</v>
      </c>
      <c r="E4306" s="15">
        <v>7.4</v>
      </c>
      <c r="G4306" s="14">
        <f t="shared" si="134"/>
        <v>0.1800000000000006</v>
      </c>
      <c r="H4306" s="14">
        <f t="shared" si="135"/>
        <v>2.9999999999999361E-2</v>
      </c>
    </row>
    <row r="4307" spans="1:8">
      <c r="A4307" s="2">
        <v>37372</v>
      </c>
      <c r="B4307" s="15">
        <v>8.09</v>
      </c>
      <c r="C4307" s="15">
        <v>7.91</v>
      </c>
      <c r="D4307" s="15">
        <v>7.4</v>
      </c>
      <c r="E4307" s="15">
        <v>7.35</v>
      </c>
      <c r="G4307" s="14">
        <f t="shared" si="134"/>
        <v>0.17999999999999972</v>
      </c>
      <c r="H4307" s="14">
        <f t="shared" si="135"/>
        <v>5.0000000000000711E-2</v>
      </c>
    </row>
    <row r="4308" spans="1:8">
      <c r="A4308" s="2">
        <v>37371</v>
      </c>
      <c r="B4308" s="15">
        <v>8.09</v>
      </c>
      <c r="C4308" s="15">
        <v>7.93</v>
      </c>
      <c r="D4308" s="15">
        <v>7.43</v>
      </c>
      <c r="E4308" s="15">
        <v>7.4</v>
      </c>
      <c r="G4308" s="14">
        <f t="shared" si="134"/>
        <v>0.16000000000000014</v>
      </c>
      <c r="H4308" s="14">
        <f t="shared" si="135"/>
        <v>2.9999999999999361E-2</v>
      </c>
    </row>
    <row r="4309" spans="1:8">
      <c r="A4309" s="2">
        <v>37370</v>
      </c>
      <c r="B4309" s="15">
        <v>8.08</v>
      </c>
      <c r="C4309" s="15">
        <v>7.92</v>
      </c>
      <c r="D4309" s="15">
        <v>7.42</v>
      </c>
      <c r="E4309" s="15">
        <v>7.39</v>
      </c>
      <c r="G4309" s="14">
        <f t="shared" si="134"/>
        <v>0.16000000000000014</v>
      </c>
      <c r="H4309" s="14">
        <f t="shared" si="135"/>
        <v>3.0000000000000249E-2</v>
      </c>
    </row>
    <row r="4310" spans="1:8">
      <c r="A4310" s="2">
        <v>37369</v>
      </c>
      <c r="B4310" s="15">
        <v>8.1300000000000008</v>
      </c>
      <c r="C4310" s="15">
        <v>7.96</v>
      </c>
      <c r="D4310" s="15">
        <v>7.47</v>
      </c>
      <c r="E4310" s="15">
        <v>7.43</v>
      </c>
      <c r="G4310" s="14">
        <f t="shared" si="134"/>
        <v>0.17000000000000082</v>
      </c>
      <c r="H4310" s="14">
        <f t="shared" si="135"/>
        <v>4.0000000000000036E-2</v>
      </c>
    </row>
    <row r="4311" spans="1:8">
      <c r="A4311" s="2">
        <v>37368</v>
      </c>
      <c r="B4311" s="15">
        <v>8.14</v>
      </c>
      <c r="C4311" s="15">
        <v>7.96</v>
      </c>
      <c r="D4311" s="15">
        <v>7.5</v>
      </c>
      <c r="E4311" s="15">
        <v>7.44</v>
      </c>
      <c r="G4311" s="14">
        <f t="shared" si="134"/>
        <v>0.1800000000000006</v>
      </c>
      <c r="H4311" s="14">
        <f t="shared" si="135"/>
        <v>5.9999999999999609E-2</v>
      </c>
    </row>
    <row r="4312" spans="1:8">
      <c r="A4312" s="2">
        <v>37365</v>
      </c>
      <c r="B4312" s="15">
        <v>8.2100000000000009</v>
      </c>
      <c r="C4312" s="15">
        <v>8.01</v>
      </c>
      <c r="D4312" s="15">
        <v>7.54</v>
      </c>
      <c r="E4312" s="15">
        <v>7.45</v>
      </c>
      <c r="G4312" s="14">
        <f t="shared" si="134"/>
        <v>0.20000000000000107</v>
      </c>
      <c r="H4312" s="14">
        <f t="shared" si="135"/>
        <v>8.9999999999999858E-2</v>
      </c>
    </row>
    <row r="4313" spans="1:8">
      <c r="A4313" s="2">
        <v>37364</v>
      </c>
      <c r="B4313" s="15">
        <v>8.25</v>
      </c>
      <c r="C4313" s="15">
        <v>8.0500000000000007</v>
      </c>
      <c r="D4313" s="15">
        <v>7.57</v>
      </c>
      <c r="E4313" s="15">
        <v>7.49</v>
      </c>
      <c r="G4313" s="14">
        <f t="shared" si="134"/>
        <v>0.19999999999999929</v>
      </c>
      <c r="H4313" s="14">
        <f t="shared" si="135"/>
        <v>8.0000000000000071E-2</v>
      </c>
    </row>
    <row r="4314" spans="1:8">
      <c r="A4314" s="2">
        <v>37363</v>
      </c>
      <c r="B4314" s="15">
        <v>8.26</v>
      </c>
      <c r="C4314" s="15">
        <v>8.0299999999999994</v>
      </c>
      <c r="D4314" s="15">
        <v>7.5600000000000005</v>
      </c>
      <c r="E4314" s="15">
        <v>7.45</v>
      </c>
      <c r="G4314" s="14">
        <f t="shared" si="134"/>
        <v>0.23000000000000043</v>
      </c>
      <c r="H4314" s="14">
        <f t="shared" si="135"/>
        <v>0.11000000000000032</v>
      </c>
    </row>
    <row r="4315" spans="1:8">
      <c r="A4315" s="2">
        <v>37362</v>
      </c>
      <c r="B4315" s="15">
        <v>8.23</v>
      </c>
      <c r="C4315" s="15">
        <v>8.01</v>
      </c>
      <c r="D4315" s="15">
        <v>7.54</v>
      </c>
      <c r="E4315" s="15">
        <v>7.45</v>
      </c>
      <c r="G4315" s="14">
        <f t="shared" si="134"/>
        <v>0.22000000000000064</v>
      </c>
      <c r="H4315" s="14">
        <f t="shared" si="135"/>
        <v>8.9999999999999858E-2</v>
      </c>
    </row>
    <row r="4316" spans="1:8">
      <c r="A4316" s="2">
        <v>37361</v>
      </c>
      <c r="B4316" s="15">
        <v>8.2100000000000009</v>
      </c>
      <c r="C4316" s="15">
        <v>7.99</v>
      </c>
      <c r="D4316" s="15">
        <v>7.5</v>
      </c>
      <c r="E4316" s="15">
        <v>7.41</v>
      </c>
      <c r="G4316" s="14">
        <f t="shared" si="134"/>
        <v>0.22000000000000064</v>
      </c>
      <c r="H4316" s="14">
        <f t="shared" si="135"/>
        <v>8.9999999999999858E-2</v>
      </c>
    </row>
    <row r="4317" spans="1:8">
      <c r="A4317" s="2">
        <v>37358</v>
      </c>
      <c r="B4317" s="15">
        <v>8.27</v>
      </c>
      <c r="C4317" s="15">
        <v>8.0399999999999991</v>
      </c>
      <c r="D4317" s="15">
        <v>7.5600000000000005</v>
      </c>
      <c r="E4317" s="15">
        <v>7.47</v>
      </c>
      <c r="G4317" s="14">
        <f t="shared" ref="G4317:G4380" si="136">B4317-C4317</f>
        <v>0.23000000000000043</v>
      </c>
      <c r="H4317" s="14">
        <f t="shared" ref="H4317:H4380" si="137">D4317-E4317</f>
        <v>9.0000000000000746E-2</v>
      </c>
    </row>
    <row r="4318" spans="1:8">
      <c r="A4318" s="2">
        <v>37357</v>
      </c>
      <c r="B4318" s="15">
        <v>8.2899999999999991</v>
      </c>
      <c r="C4318" s="15">
        <v>8.0500000000000007</v>
      </c>
      <c r="D4318" s="15">
        <v>7.58</v>
      </c>
      <c r="E4318" s="15">
        <v>7.49</v>
      </c>
      <c r="G4318" s="14">
        <f t="shared" si="136"/>
        <v>0.23999999999999844</v>
      </c>
      <c r="H4318" s="14">
        <f t="shared" si="137"/>
        <v>8.9999999999999858E-2</v>
      </c>
    </row>
    <row r="4319" spans="1:8">
      <c r="A4319" s="2">
        <v>37356</v>
      </c>
      <c r="B4319" s="15">
        <v>8.33</v>
      </c>
      <c r="C4319" s="15">
        <v>8.08</v>
      </c>
      <c r="D4319" s="15">
        <v>7.62</v>
      </c>
      <c r="E4319" s="15">
        <v>7.53</v>
      </c>
      <c r="G4319" s="14">
        <f t="shared" si="136"/>
        <v>0.25</v>
      </c>
      <c r="H4319" s="14">
        <f t="shared" si="137"/>
        <v>8.9999999999999858E-2</v>
      </c>
    </row>
    <row r="4320" spans="1:8">
      <c r="A4320" s="2">
        <v>37355</v>
      </c>
      <c r="B4320" s="15">
        <v>8.34</v>
      </c>
      <c r="C4320" s="15">
        <v>8.07</v>
      </c>
      <c r="D4320" s="15">
        <v>7.63</v>
      </c>
      <c r="E4320" s="15">
        <v>7.53</v>
      </c>
      <c r="G4320" s="14">
        <f t="shared" si="136"/>
        <v>0.26999999999999957</v>
      </c>
      <c r="H4320" s="14">
        <f t="shared" si="137"/>
        <v>9.9999999999999645E-2</v>
      </c>
    </row>
    <row r="4321" spans="1:8">
      <c r="A4321" s="2">
        <v>37354</v>
      </c>
      <c r="B4321" s="15">
        <v>8.3699999999999992</v>
      </c>
      <c r="C4321" s="15">
        <v>8.1</v>
      </c>
      <c r="D4321" s="15">
        <v>7.65</v>
      </c>
      <c r="E4321" s="15">
        <v>7.55</v>
      </c>
      <c r="G4321" s="14">
        <f t="shared" si="136"/>
        <v>0.26999999999999957</v>
      </c>
      <c r="H4321" s="14">
        <f t="shared" si="137"/>
        <v>0.10000000000000053</v>
      </c>
    </row>
    <row r="4322" spans="1:8">
      <c r="A4322" s="2">
        <v>37351</v>
      </c>
      <c r="B4322" s="15">
        <v>8.34</v>
      </c>
      <c r="C4322" s="15">
        <v>8.07</v>
      </c>
      <c r="D4322" s="15">
        <v>7.65</v>
      </c>
      <c r="E4322" s="15">
        <v>7.54</v>
      </c>
      <c r="G4322" s="14">
        <f t="shared" si="136"/>
        <v>0.26999999999999957</v>
      </c>
      <c r="H4322" s="14">
        <f t="shared" si="137"/>
        <v>0.11000000000000032</v>
      </c>
    </row>
    <row r="4323" spans="1:8">
      <c r="A4323" s="2">
        <v>37350</v>
      </c>
      <c r="B4323" s="15">
        <v>8.3800000000000008</v>
      </c>
      <c r="C4323" s="15">
        <v>8.1199999999999992</v>
      </c>
      <c r="D4323" s="15">
        <v>7.68</v>
      </c>
      <c r="E4323" s="15">
        <v>7.5600000000000005</v>
      </c>
      <c r="G4323" s="14">
        <f t="shared" si="136"/>
        <v>0.26000000000000156</v>
      </c>
      <c r="H4323" s="14">
        <f t="shared" si="137"/>
        <v>0.11999999999999922</v>
      </c>
    </row>
    <row r="4324" spans="1:8">
      <c r="A4324" s="2">
        <v>37349</v>
      </c>
      <c r="B4324" s="15">
        <v>8.39</v>
      </c>
      <c r="C4324" s="15">
        <v>8.1300000000000008</v>
      </c>
      <c r="D4324" s="15">
        <v>7.6899999999999995</v>
      </c>
      <c r="E4324" s="15">
        <v>7.57</v>
      </c>
      <c r="G4324" s="14">
        <f t="shared" si="136"/>
        <v>0.25999999999999979</v>
      </c>
      <c r="H4324" s="14">
        <f t="shared" si="137"/>
        <v>0.11999999999999922</v>
      </c>
    </row>
    <row r="4325" spans="1:8">
      <c r="A4325" s="2">
        <v>37348</v>
      </c>
      <c r="B4325" s="15">
        <v>8.43</v>
      </c>
      <c r="C4325" s="15">
        <v>8.17</v>
      </c>
      <c r="D4325" s="15">
        <v>7.74</v>
      </c>
      <c r="E4325" s="15">
        <v>7.63</v>
      </c>
      <c r="G4325" s="14">
        <f t="shared" si="136"/>
        <v>0.25999999999999979</v>
      </c>
      <c r="H4325" s="14">
        <f t="shared" si="137"/>
        <v>0.11000000000000032</v>
      </c>
    </row>
    <row r="4326" spans="1:8">
      <c r="A4326" s="2">
        <v>37347</v>
      </c>
      <c r="B4326" s="15">
        <v>8.48</v>
      </c>
      <c r="C4326" s="15">
        <v>8.2200000000000006</v>
      </c>
      <c r="D4326" s="15">
        <v>7.79</v>
      </c>
      <c r="E4326" s="15">
        <v>7.67</v>
      </c>
      <c r="G4326" s="14">
        <f t="shared" si="136"/>
        <v>0.25999999999999979</v>
      </c>
      <c r="H4326" s="14">
        <f t="shared" si="137"/>
        <v>0.12000000000000011</v>
      </c>
    </row>
    <row r="4327" spans="1:8">
      <c r="A4327" s="2">
        <v>37343</v>
      </c>
      <c r="B4327" s="15">
        <v>8.49</v>
      </c>
      <c r="C4327" s="15">
        <v>8.23</v>
      </c>
      <c r="D4327" s="15">
        <v>7.79</v>
      </c>
      <c r="E4327" s="15">
        <v>7.68</v>
      </c>
      <c r="G4327" s="14">
        <f t="shared" si="136"/>
        <v>0.25999999999999979</v>
      </c>
      <c r="H4327" s="14">
        <f t="shared" si="137"/>
        <v>0.11000000000000032</v>
      </c>
    </row>
    <row r="4328" spans="1:8">
      <c r="A4328" s="2">
        <v>37342</v>
      </c>
      <c r="B4328" s="15">
        <v>8.42</v>
      </c>
      <c r="C4328" s="15">
        <v>8.16</v>
      </c>
      <c r="D4328" s="15">
        <v>7.74</v>
      </c>
      <c r="E4328" s="15">
        <v>7.64</v>
      </c>
      <c r="G4328" s="14">
        <f t="shared" si="136"/>
        <v>0.25999999999999979</v>
      </c>
      <c r="H4328" s="14">
        <f t="shared" si="137"/>
        <v>0.10000000000000053</v>
      </c>
    </row>
    <row r="4329" spans="1:8">
      <c r="A4329" s="2">
        <v>37341</v>
      </c>
      <c r="B4329" s="15">
        <v>8.32</v>
      </c>
      <c r="C4329" s="15">
        <v>8.11</v>
      </c>
      <c r="D4329" s="15">
        <v>7.74</v>
      </c>
      <c r="E4329" s="15">
        <v>7.63</v>
      </c>
      <c r="G4329" s="14">
        <f t="shared" si="136"/>
        <v>0.21000000000000085</v>
      </c>
      <c r="H4329" s="14">
        <f t="shared" si="137"/>
        <v>0.11000000000000032</v>
      </c>
    </row>
    <row r="4330" spans="1:8">
      <c r="A4330" s="2">
        <v>37340</v>
      </c>
      <c r="B4330" s="15">
        <v>8.36</v>
      </c>
      <c r="C4330" s="15">
        <v>8.15</v>
      </c>
      <c r="D4330" s="15">
        <v>7.78</v>
      </c>
      <c r="E4330" s="15">
        <v>7.67</v>
      </c>
      <c r="G4330" s="14">
        <f t="shared" si="136"/>
        <v>0.20999999999999908</v>
      </c>
      <c r="H4330" s="14">
        <f t="shared" si="137"/>
        <v>0.11000000000000032</v>
      </c>
    </row>
    <row r="4331" spans="1:8">
      <c r="A4331" s="2">
        <v>37337</v>
      </c>
      <c r="B4331" s="15">
        <v>8.3800000000000008</v>
      </c>
      <c r="C4331" s="15">
        <v>8.18</v>
      </c>
      <c r="D4331" s="15">
        <v>7.8</v>
      </c>
      <c r="E4331" s="15">
        <v>7.6899999999999995</v>
      </c>
      <c r="G4331" s="14">
        <f t="shared" si="136"/>
        <v>0.20000000000000107</v>
      </c>
      <c r="H4331" s="14">
        <f t="shared" si="137"/>
        <v>0.11000000000000032</v>
      </c>
    </row>
    <row r="4332" spans="1:8">
      <c r="A4332" s="2">
        <v>37336</v>
      </c>
      <c r="B4332" s="15">
        <v>8.3699999999999992</v>
      </c>
      <c r="C4332" s="15">
        <v>8.17</v>
      </c>
      <c r="D4332" s="15">
        <v>7.79</v>
      </c>
      <c r="E4332" s="15">
        <v>7.68</v>
      </c>
      <c r="G4332" s="14">
        <f t="shared" si="136"/>
        <v>0.19999999999999929</v>
      </c>
      <c r="H4332" s="14">
        <f t="shared" si="137"/>
        <v>0.11000000000000032</v>
      </c>
    </row>
    <row r="4333" spans="1:8">
      <c r="A4333" s="2">
        <v>37335</v>
      </c>
      <c r="B4333" s="15">
        <v>8.4</v>
      </c>
      <c r="C4333" s="15">
        <v>8.2100000000000009</v>
      </c>
      <c r="D4333" s="15">
        <v>7.82</v>
      </c>
      <c r="E4333" s="15">
        <v>7.71</v>
      </c>
      <c r="G4333" s="14">
        <f t="shared" si="136"/>
        <v>0.1899999999999995</v>
      </c>
      <c r="H4333" s="14">
        <f t="shared" si="137"/>
        <v>0.11000000000000032</v>
      </c>
    </row>
    <row r="4334" spans="1:8">
      <c r="A4334" s="2">
        <v>37334</v>
      </c>
      <c r="B4334" s="15">
        <v>8.34</v>
      </c>
      <c r="C4334" s="15">
        <v>8.16</v>
      </c>
      <c r="D4334" s="15">
        <v>7.76</v>
      </c>
      <c r="E4334" s="15">
        <v>7.65</v>
      </c>
      <c r="G4334" s="14">
        <f t="shared" si="136"/>
        <v>0.17999999999999972</v>
      </c>
      <c r="H4334" s="14">
        <f t="shared" si="137"/>
        <v>0.10999999999999943</v>
      </c>
    </row>
    <row r="4335" spans="1:8">
      <c r="A4335" s="2">
        <v>37333</v>
      </c>
      <c r="B4335" s="15">
        <v>8.3000000000000007</v>
      </c>
      <c r="C4335" s="15">
        <v>8.1199999999999992</v>
      </c>
      <c r="D4335" s="15">
        <v>7.76</v>
      </c>
      <c r="E4335" s="15">
        <v>7.64</v>
      </c>
      <c r="G4335" s="14">
        <f t="shared" si="136"/>
        <v>0.18000000000000149</v>
      </c>
      <c r="H4335" s="14">
        <f t="shared" si="137"/>
        <v>0.12000000000000011</v>
      </c>
    </row>
    <row r="4336" spans="1:8">
      <c r="A4336" s="2">
        <v>37330</v>
      </c>
      <c r="B4336" s="15">
        <v>8.34</v>
      </c>
      <c r="C4336" s="15">
        <v>8.16</v>
      </c>
      <c r="D4336" s="15">
        <v>7.82</v>
      </c>
      <c r="E4336" s="15">
        <v>7.6899999999999995</v>
      </c>
      <c r="G4336" s="14">
        <f t="shared" si="136"/>
        <v>0.17999999999999972</v>
      </c>
      <c r="H4336" s="14">
        <f t="shared" si="137"/>
        <v>0.13000000000000078</v>
      </c>
    </row>
    <row r="4337" spans="1:8">
      <c r="A4337" s="2">
        <v>37329</v>
      </c>
      <c r="B4337" s="15">
        <v>8.3699999999999992</v>
      </c>
      <c r="C4337" s="15">
        <v>8.19</v>
      </c>
      <c r="D4337" s="15">
        <v>7.9</v>
      </c>
      <c r="E4337" s="15">
        <v>7.74</v>
      </c>
      <c r="G4337" s="14">
        <f t="shared" si="136"/>
        <v>0.17999999999999972</v>
      </c>
      <c r="H4337" s="14">
        <f t="shared" si="137"/>
        <v>0.16000000000000014</v>
      </c>
    </row>
    <row r="4338" spans="1:8">
      <c r="A4338" s="2">
        <v>37328</v>
      </c>
      <c r="B4338" s="15">
        <v>8.27</v>
      </c>
      <c r="C4338" s="15">
        <v>8.1</v>
      </c>
      <c r="D4338" s="15">
        <v>7.8100000000000005</v>
      </c>
      <c r="E4338" s="15">
        <v>7.65</v>
      </c>
      <c r="G4338" s="14">
        <f t="shared" si="136"/>
        <v>0.16999999999999993</v>
      </c>
      <c r="H4338" s="14">
        <f t="shared" si="137"/>
        <v>0.16000000000000014</v>
      </c>
    </row>
    <row r="4339" spans="1:8">
      <c r="A4339" s="2">
        <v>37327</v>
      </c>
      <c r="B4339" s="15">
        <v>8.31</v>
      </c>
      <c r="C4339" s="15">
        <v>8.1</v>
      </c>
      <c r="D4339" s="15">
        <v>7.8100000000000005</v>
      </c>
      <c r="E4339" s="15">
        <v>7.64</v>
      </c>
      <c r="G4339" s="14">
        <f t="shared" si="136"/>
        <v>0.21000000000000085</v>
      </c>
      <c r="H4339" s="14">
        <f t="shared" si="137"/>
        <v>0.17000000000000082</v>
      </c>
    </row>
    <row r="4340" spans="1:8">
      <c r="A4340" s="2">
        <v>37326</v>
      </c>
      <c r="B4340" s="15">
        <v>8.32</v>
      </c>
      <c r="C4340" s="15">
        <v>8.11</v>
      </c>
      <c r="D4340" s="15">
        <v>7.82</v>
      </c>
      <c r="E4340" s="15">
        <v>7.65</v>
      </c>
      <c r="G4340" s="14">
        <f t="shared" si="136"/>
        <v>0.21000000000000085</v>
      </c>
      <c r="H4340" s="14">
        <f t="shared" si="137"/>
        <v>0.16999999999999993</v>
      </c>
    </row>
    <row r="4341" spans="1:8">
      <c r="A4341" s="2">
        <v>37323</v>
      </c>
      <c r="B4341" s="15">
        <v>8.32</v>
      </c>
      <c r="C4341" s="15">
        <v>8.1199999999999992</v>
      </c>
      <c r="D4341" s="15">
        <v>7.82</v>
      </c>
      <c r="E4341" s="15">
        <v>7.65</v>
      </c>
      <c r="G4341" s="14">
        <f t="shared" si="136"/>
        <v>0.20000000000000107</v>
      </c>
      <c r="H4341" s="14">
        <f t="shared" si="137"/>
        <v>0.16999999999999993</v>
      </c>
    </row>
    <row r="4342" spans="1:8">
      <c r="A4342" s="2">
        <v>37322</v>
      </c>
      <c r="B4342" s="15">
        <v>8.25</v>
      </c>
      <c r="C4342" s="15">
        <v>8.0500000000000007</v>
      </c>
      <c r="D4342" s="15">
        <v>7.75</v>
      </c>
      <c r="E4342" s="15">
        <v>7.58</v>
      </c>
      <c r="G4342" s="14">
        <f t="shared" si="136"/>
        <v>0.19999999999999929</v>
      </c>
      <c r="H4342" s="14">
        <f t="shared" si="137"/>
        <v>0.16999999999999993</v>
      </c>
    </row>
    <row r="4343" spans="1:8">
      <c r="A4343" s="2">
        <v>37321</v>
      </c>
      <c r="B4343" s="15">
        <v>8.1999999999999993</v>
      </c>
      <c r="C4343" s="15">
        <v>7.97</v>
      </c>
      <c r="D4343" s="15">
        <v>7.64</v>
      </c>
      <c r="E4343" s="15">
        <v>7.47</v>
      </c>
      <c r="G4343" s="14">
        <f t="shared" si="136"/>
        <v>0.22999999999999954</v>
      </c>
      <c r="H4343" s="14">
        <f t="shared" si="137"/>
        <v>0.16999999999999993</v>
      </c>
    </row>
    <row r="4344" spans="1:8">
      <c r="A4344" s="2">
        <v>37320</v>
      </c>
      <c r="B4344" s="15">
        <v>8.15</v>
      </c>
      <c r="C4344" s="15">
        <v>7.92</v>
      </c>
      <c r="D4344" s="15">
        <v>7.59</v>
      </c>
      <c r="E4344" s="15">
        <v>7.42</v>
      </c>
      <c r="G4344" s="14">
        <f t="shared" si="136"/>
        <v>0.23000000000000043</v>
      </c>
      <c r="H4344" s="14">
        <f t="shared" si="137"/>
        <v>0.16999999999999993</v>
      </c>
    </row>
    <row r="4345" spans="1:8">
      <c r="A4345" s="2">
        <v>37319</v>
      </c>
      <c r="B4345" s="15">
        <v>8.1999999999999993</v>
      </c>
      <c r="C4345" s="15">
        <v>7.96</v>
      </c>
      <c r="D4345" s="15">
        <v>7.61</v>
      </c>
      <c r="E4345" s="15">
        <v>7.44</v>
      </c>
      <c r="G4345" s="14">
        <f t="shared" si="136"/>
        <v>0.23999999999999932</v>
      </c>
      <c r="H4345" s="14">
        <f t="shared" si="137"/>
        <v>0.16999999999999993</v>
      </c>
    </row>
    <row r="4346" spans="1:8">
      <c r="A4346" s="2">
        <v>37316</v>
      </c>
      <c r="B4346" s="15">
        <v>8.19</v>
      </c>
      <c r="C4346" s="15">
        <v>7.95</v>
      </c>
      <c r="D4346" s="15">
        <v>7.6</v>
      </c>
      <c r="E4346" s="15">
        <v>7.43</v>
      </c>
      <c r="G4346" s="14">
        <f t="shared" si="136"/>
        <v>0.23999999999999932</v>
      </c>
      <c r="H4346" s="14">
        <f t="shared" si="137"/>
        <v>0.16999999999999993</v>
      </c>
    </row>
    <row r="4347" spans="1:8">
      <c r="A4347" s="2">
        <v>37315</v>
      </c>
      <c r="B4347" s="15">
        <v>8.11</v>
      </c>
      <c r="C4347" s="15">
        <v>7.86</v>
      </c>
      <c r="D4347" s="15">
        <v>7.51</v>
      </c>
      <c r="E4347" s="15">
        <v>7.35</v>
      </c>
      <c r="G4347" s="14">
        <f t="shared" si="136"/>
        <v>0.24999999999999911</v>
      </c>
      <c r="H4347" s="14">
        <f t="shared" si="137"/>
        <v>0.16000000000000014</v>
      </c>
    </row>
    <row r="4348" spans="1:8">
      <c r="A4348" s="2">
        <v>37314</v>
      </c>
      <c r="B4348" s="15">
        <v>8.08</v>
      </c>
      <c r="C4348" s="15">
        <v>7.84</v>
      </c>
      <c r="D4348" s="15">
        <v>7.48</v>
      </c>
      <c r="E4348" s="15">
        <v>7.32</v>
      </c>
      <c r="G4348" s="14">
        <f t="shared" si="136"/>
        <v>0.24000000000000021</v>
      </c>
      <c r="H4348" s="14">
        <f t="shared" si="137"/>
        <v>0.16000000000000014</v>
      </c>
    </row>
    <row r="4349" spans="1:8">
      <c r="A4349" s="2">
        <v>37313</v>
      </c>
      <c r="B4349" s="15">
        <v>8.1300000000000008</v>
      </c>
      <c r="C4349" s="15">
        <v>7.89</v>
      </c>
      <c r="D4349" s="15">
        <v>7.52</v>
      </c>
      <c r="E4349" s="15">
        <v>7.36</v>
      </c>
      <c r="G4349" s="14">
        <f t="shared" si="136"/>
        <v>0.2400000000000011</v>
      </c>
      <c r="H4349" s="14">
        <f t="shared" si="137"/>
        <v>0.15999999999999925</v>
      </c>
    </row>
    <row r="4350" spans="1:8">
      <c r="A4350" s="2">
        <v>37312</v>
      </c>
      <c r="B4350" s="15">
        <v>8.09</v>
      </c>
      <c r="C4350" s="15">
        <v>7.84</v>
      </c>
      <c r="D4350" s="15">
        <v>7.47</v>
      </c>
      <c r="E4350" s="15">
        <v>7.31</v>
      </c>
      <c r="G4350" s="14">
        <f t="shared" si="136"/>
        <v>0.25</v>
      </c>
      <c r="H4350" s="14">
        <f t="shared" si="137"/>
        <v>0.16000000000000014</v>
      </c>
    </row>
    <row r="4351" spans="1:8">
      <c r="A4351" s="2">
        <v>37309</v>
      </c>
      <c r="B4351" s="15">
        <v>8.09</v>
      </c>
      <c r="C4351" s="15">
        <v>7.82</v>
      </c>
      <c r="D4351" s="15">
        <v>7.46</v>
      </c>
      <c r="E4351" s="15">
        <v>7.3</v>
      </c>
      <c r="G4351" s="14">
        <f t="shared" si="136"/>
        <v>0.26999999999999957</v>
      </c>
      <c r="H4351" s="14">
        <f t="shared" si="137"/>
        <v>0.16000000000000014</v>
      </c>
    </row>
    <row r="4352" spans="1:8">
      <c r="A4352" s="2">
        <v>37308</v>
      </c>
      <c r="B4352" s="15">
        <v>8.1199999999999992</v>
      </c>
      <c r="C4352" s="15">
        <v>7.85</v>
      </c>
      <c r="D4352" s="15">
        <v>7.53</v>
      </c>
      <c r="E4352" s="15">
        <v>7.35</v>
      </c>
      <c r="G4352" s="14">
        <f t="shared" si="136"/>
        <v>0.26999999999999957</v>
      </c>
      <c r="H4352" s="14">
        <f t="shared" si="137"/>
        <v>0.1800000000000006</v>
      </c>
    </row>
    <row r="4353" spans="1:8">
      <c r="A4353" s="2">
        <v>37307</v>
      </c>
      <c r="B4353" s="15">
        <v>8.17</v>
      </c>
      <c r="C4353" s="15">
        <v>7.89</v>
      </c>
      <c r="D4353" s="15">
        <v>7.55</v>
      </c>
      <c r="E4353" s="15">
        <v>7.37</v>
      </c>
      <c r="G4353" s="14">
        <f t="shared" si="136"/>
        <v>0.28000000000000025</v>
      </c>
      <c r="H4353" s="14">
        <f t="shared" si="137"/>
        <v>0.17999999999999972</v>
      </c>
    </row>
    <row r="4354" spans="1:8">
      <c r="A4354" s="2">
        <v>37306</v>
      </c>
      <c r="B4354" s="15">
        <v>8.14</v>
      </c>
      <c r="C4354" s="15">
        <v>7.87</v>
      </c>
      <c r="D4354" s="15">
        <v>7.55</v>
      </c>
      <c r="E4354" s="15">
        <v>7.36</v>
      </c>
      <c r="G4354" s="14">
        <f t="shared" si="136"/>
        <v>0.27000000000000046</v>
      </c>
      <c r="H4354" s="14">
        <f t="shared" si="137"/>
        <v>0.1899999999999995</v>
      </c>
    </row>
    <row r="4355" spans="1:8">
      <c r="A4355" s="2">
        <v>37302</v>
      </c>
      <c r="B4355" s="15">
        <v>8.1199999999999992</v>
      </c>
      <c r="C4355" s="15">
        <v>7.84</v>
      </c>
      <c r="D4355" s="15">
        <v>7.52</v>
      </c>
      <c r="E4355" s="15">
        <v>7.34</v>
      </c>
      <c r="G4355" s="14">
        <f t="shared" si="136"/>
        <v>0.27999999999999936</v>
      </c>
      <c r="H4355" s="14">
        <f t="shared" si="137"/>
        <v>0.17999999999999972</v>
      </c>
    </row>
    <row r="4356" spans="1:8">
      <c r="A4356" s="2">
        <v>37301</v>
      </c>
      <c r="B4356" s="15">
        <v>8.19</v>
      </c>
      <c r="C4356" s="15">
        <v>7.9</v>
      </c>
      <c r="D4356" s="15">
        <v>7.57</v>
      </c>
      <c r="E4356" s="15">
        <v>7.39</v>
      </c>
      <c r="G4356" s="14">
        <f t="shared" si="136"/>
        <v>0.28999999999999915</v>
      </c>
      <c r="H4356" s="14">
        <f t="shared" si="137"/>
        <v>0.1800000000000006</v>
      </c>
    </row>
    <row r="4357" spans="1:8">
      <c r="A4357" s="2">
        <v>37300</v>
      </c>
      <c r="B4357" s="15">
        <v>8.23</v>
      </c>
      <c r="C4357" s="15">
        <v>7.9399999999999995</v>
      </c>
      <c r="D4357" s="15">
        <v>7.61</v>
      </c>
      <c r="E4357" s="15">
        <v>7.43</v>
      </c>
      <c r="G4357" s="14">
        <f t="shared" si="136"/>
        <v>0.29000000000000092</v>
      </c>
      <c r="H4357" s="14">
        <f t="shared" si="137"/>
        <v>0.1800000000000006</v>
      </c>
    </row>
    <row r="4358" spans="1:8">
      <c r="A4358" s="2">
        <v>37299</v>
      </c>
      <c r="B4358" s="15">
        <v>8.25</v>
      </c>
      <c r="C4358" s="15">
        <v>7.96</v>
      </c>
      <c r="D4358" s="15">
        <v>7.61</v>
      </c>
      <c r="E4358" s="15">
        <v>7.43</v>
      </c>
      <c r="G4358" s="14">
        <f t="shared" si="136"/>
        <v>0.29000000000000004</v>
      </c>
      <c r="H4358" s="14">
        <f t="shared" si="137"/>
        <v>0.1800000000000006</v>
      </c>
    </row>
    <row r="4359" spans="1:8">
      <c r="A4359" s="2">
        <v>37298</v>
      </c>
      <c r="B4359" s="15">
        <v>8.25</v>
      </c>
      <c r="C4359" s="15">
        <v>7.93</v>
      </c>
      <c r="D4359" s="15">
        <v>7.55</v>
      </c>
      <c r="E4359" s="15">
        <v>7.38</v>
      </c>
      <c r="G4359" s="14">
        <f t="shared" si="136"/>
        <v>0.32000000000000028</v>
      </c>
      <c r="H4359" s="14">
        <f t="shared" si="137"/>
        <v>0.16999999999999993</v>
      </c>
    </row>
    <row r="4360" spans="1:8">
      <c r="A4360" s="2">
        <v>37295</v>
      </c>
      <c r="B4360" s="15">
        <v>8.26</v>
      </c>
      <c r="C4360" s="15">
        <v>7.93</v>
      </c>
      <c r="D4360" s="15">
        <v>7.53</v>
      </c>
      <c r="E4360" s="15">
        <v>7.38</v>
      </c>
      <c r="G4360" s="14">
        <f t="shared" si="136"/>
        <v>0.33000000000000007</v>
      </c>
      <c r="H4360" s="14">
        <f t="shared" si="137"/>
        <v>0.15000000000000036</v>
      </c>
    </row>
    <row r="4361" spans="1:8">
      <c r="A4361" s="2">
        <v>37294</v>
      </c>
      <c r="B4361" s="15">
        <v>8.32</v>
      </c>
      <c r="C4361" s="15">
        <v>7.98</v>
      </c>
      <c r="D4361" s="15">
        <v>7.57</v>
      </c>
      <c r="E4361" s="15">
        <v>7.43</v>
      </c>
      <c r="G4361" s="14">
        <f t="shared" si="136"/>
        <v>0.33999999999999986</v>
      </c>
      <c r="H4361" s="14">
        <f t="shared" si="137"/>
        <v>0.14000000000000057</v>
      </c>
    </row>
    <row r="4362" spans="1:8">
      <c r="A4362" s="2">
        <v>37293</v>
      </c>
      <c r="B4362" s="15">
        <v>8.2899999999999991</v>
      </c>
      <c r="C4362" s="15">
        <v>7.93</v>
      </c>
      <c r="D4362" s="15">
        <v>7.54</v>
      </c>
      <c r="E4362" s="15">
        <v>7.42</v>
      </c>
      <c r="G4362" s="14">
        <f t="shared" si="136"/>
        <v>0.35999999999999943</v>
      </c>
      <c r="H4362" s="14">
        <f t="shared" si="137"/>
        <v>0.12000000000000011</v>
      </c>
    </row>
    <row r="4363" spans="1:8">
      <c r="A4363" s="2">
        <v>37292</v>
      </c>
      <c r="B4363" s="15">
        <v>8.27</v>
      </c>
      <c r="C4363" s="15">
        <v>7.9</v>
      </c>
      <c r="D4363" s="15">
        <v>7.52</v>
      </c>
      <c r="E4363" s="15">
        <v>7.39</v>
      </c>
      <c r="G4363" s="14">
        <f t="shared" si="136"/>
        <v>0.36999999999999922</v>
      </c>
      <c r="H4363" s="14">
        <f t="shared" si="137"/>
        <v>0.12999999999999989</v>
      </c>
    </row>
    <row r="4364" spans="1:8">
      <c r="A4364" s="2">
        <v>37291</v>
      </c>
      <c r="B4364" s="15">
        <v>8.2100000000000009</v>
      </c>
      <c r="C4364" s="15">
        <v>7.87</v>
      </c>
      <c r="D4364" s="15">
        <v>7.52</v>
      </c>
      <c r="E4364" s="15">
        <v>7.38</v>
      </c>
      <c r="G4364" s="14">
        <f t="shared" si="136"/>
        <v>0.34000000000000075</v>
      </c>
      <c r="H4364" s="14">
        <f t="shared" si="137"/>
        <v>0.13999999999999968</v>
      </c>
    </row>
    <row r="4365" spans="1:8">
      <c r="A4365" s="2">
        <v>37288</v>
      </c>
      <c r="B4365" s="15">
        <v>8.18</v>
      </c>
      <c r="C4365" s="15">
        <v>7.88</v>
      </c>
      <c r="D4365" s="15">
        <v>7.5600000000000005</v>
      </c>
      <c r="E4365" s="15">
        <v>7.41</v>
      </c>
      <c r="G4365" s="14">
        <f t="shared" si="136"/>
        <v>0.29999999999999982</v>
      </c>
      <c r="H4365" s="14">
        <f t="shared" si="137"/>
        <v>0.15000000000000036</v>
      </c>
    </row>
    <row r="4366" spans="1:8">
      <c r="A4366" s="2">
        <v>37287</v>
      </c>
      <c r="B4366" s="15">
        <v>8.2100000000000009</v>
      </c>
      <c r="C4366" s="15">
        <v>7.92</v>
      </c>
      <c r="D4366" s="15">
        <v>7.6</v>
      </c>
      <c r="E4366" s="15">
        <v>7.45</v>
      </c>
      <c r="G4366" s="14">
        <f t="shared" si="136"/>
        <v>0.29000000000000092</v>
      </c>
      <c r="H4366" s="14">
        <f t="shared" si="137"/>
        <v>0.14999999999999947</v>
      </c>
    </row>
    <row r="4367" spans="1:8">
      <c r="A4367" s="2">
        <v>37286</v>
      </c>
      <c r="B4367" s="15">
        <v>8.2200000000000006</v>
      </c>
      <c r="C4367" s="15">
        <v>7.91</v>
      </c>
      <c r="D4367" s="15">
        <v>7.5600000000000005</v>
      </c>
      <c r="E4367" s="15">
        <v>7.42</v>
      </c>
      <c r="G4367" s="14">
        <f t="shared" si="136"/>
        <v>0.3100000000000005</v>
      </c>
      <c r="H4367" s="14">
        <f t="shared" si="137"/>
        <v>0.14000000000000057</v>
      </c>
    </row>
    <row r="4368" spans="1:8">
      <c r="A4368" s="2">
        <v>37285</v>
      </c>
      <c r="B4368" s="15">
        <v>8.14</v>
      </c>
      <c r="C4368" s="15">
        <v>7.86</v>
      </c>
      <c r="D4368" s="15">
        <v>7.57</v>
      </c>
      <c r="E4368" s="15">
        <v>7.41</v>
      </c>
      <c r="G4368" s="14">
        <f t="shared" si="136"/>
        <v>0.28000000000000025</v>
      </c>
      <c r="H4368" s="14">
        <f t="shared" si="137"/>
        <v>0.16000000000000014</v>
      </c>
    </row>
    <row r="4369" spans="1:8">
      <c r="A4369" s="2">
        <v>37284</v>
      </c>
      <c r="B4369" s="15">
        <v>8.18</v>
      </c>
      <c r="C4369" s="15">
        <v>7.9</v>
      </c>
      <c r="D4369" s="15">
        <v>7.63</v>
      </c>
      <c r="E4369" s="15">
        <v>7.45</v>
      </c>
      <c r="G4369" s="14">
        <f t="shared" si="136"/>
        <v>0.27999999999999936</v>
      </c>
      <c r="H4369" s="14">
        <f t="shared" si="137"/>
        <v>0.17999999999999972</v>
      </c>
    </row>
    <row r="4370" spans="1:8">
      <c r="A4370" s="2">
        <v>37281</v>
      </c>
      <c r="B4370" s="15">
        <v>8.19</v>
      </c>
      <c r="C4370" s="15">
        <v>7.91</v>
      </c>
      <c r="D4370" s="15">
        <v>7.64</v>
      </c>
      <c r="E4370" s="15">
        <v>7.46</v>
      </c>
      <c r="G4370" s="14">
        <f t="shared" si="136"/>
        <v>0.27999999999999936</v>
      </c>
      <c r="H4370" s="14">
        <f t="shared" si="137"/>
        <v>0.17999999999999972</v>
      </c>
    </row>
    <row r="4371" spans="1:8">
      <c r="A4371" s="2">
        <v>37280</v>
      </c>
      <c r="B4371" s="15">
        <v>8.19</v>
      </c>
      <c r="C4371" s="15">
        <v>7.92</v>
      </c>
      <c r="D4371" s="15">
        <v>7.64</v>
      </c>
      <c r="E4371" s="15">
        <v>7.48</v>
      </c>
      <c r="G4371" s="14">
        <f t="shared" si="136"/>
        <v>0.26999999999999957</v>
      </c>
      <c r="H4371" s="14">
        <f t="shared" si="137"/>
        <v>0.15999999999999925</v>
      </c>
    </row>
    <row r="4372" spans="1:8">
      <c r="A4372" s="2">
        <v>37279</v>
      </c>
      <c r="B4372" s="15">
        <v>8.2100000000000009</v>
      </c>
      <c r="C4372" s="15">
        <v>7.92</v>
      </c>
      <c r="D4372" s="15">
        <v>7.68</v>
      </c>
      <c r="E4372" s="15">
        <v>7.52</v>
      </c>
      <c r="G4372" s="14">
        <f t="shared" si="136"/>
        <v>0.29000000000000092</v>
      </c>
      <c r="H4372" s="14">
        <f t="shared" si="137"/>
        <v>0.16000000000000014</v>
      </c>
    </row>
    <row r="4373" spans="1:8">
      <c r="A4373" s="2">
        <v>37278</v>
      </c>
      <c r="B4373" s="15">
        <v>8.11</v>
      </c>
      <c r="C4373" s="15">
        <v>7.8100000000000005</v>
      </c>
      <c r="D4373" s="15">
        <v>7.57</v>
      </c>
      <c r="E4373" s="15">
        <v>7.42</v>
      </c>
      <c r="G4373" s="14">
        <f t="shared" si="136"/>
        <v>0.29999999999999893</v>
      </c>
      <c r="H4373" s="14">
        <f t="shared" si="137"/>
        <v>0.15000000000000036</v>
      </c>
    </row>
    <row r="4374" spans="1:8">
      <c r="A4374" s="2">
        <v>37274</v>
      </c>
      <c r="B4374" s="15">
        <v>8.1</v>
      </c>
      <c r="C4374" s="15">
        <v>7.8</v>
      </c>
      <c r="D4374" s="15">
        <v>7.5600000000000005</v>
      </c>
      <c r="E4374" s="15">
        <v>7.41</v>
      </c>
      <c r="G4374" s="14">
        <f t="shared" si="136"/>
        <v>0.29999999999999982</v>
      </c>
      <c r="H4374" s="14">
        <f t="shared" si="137"/>
        <v>0.15000000000000036</v>
      </c>
    </row>
    <row r="4375" spans="1:8">
      <c r="A4375" s="2">
        <v>37273</v>
      </c>
      <c r="B4375" s="15">
        <v>8.06</v>
      </c>
      <c r="C4375" s="15">
        <v>7.8</v>
      </c>
      <c r="D4375" s="15">
        <v>7.61</v>
      </c>
      <c r="E4375" s="15">
        <v>7.47</v>
      </c>
      <c r="G4375" s="14">
        <f t="shared" si="136"/>
        <v>0.26000000000000068</v>
      </c>
      <c r="H4375" s="14">
        <f t="shared" si="137"/>
        <v>0.14000000000000057</v>
      </c>
    </row>
    <row r="4376" spans="1:8">
      <c r="A4376" s="2">
        <v>37272</v>
      </c>
      <c r="B4376" s="15">
        <v>8.01</v>
      </c>
      <c r="C4376" s="15">
        <v>7.75</v>
      </c>
      <c r="D4376" s="15">
        <v>7.55</v>
      </c>
      <c r="E4376" s="15">
        <v>7.41</v>
      </c>
      <c r="G4376" s="14">
        <f t="shared" si="136"/>
        <v>0.25999999999999979</v>
      </c>
      <c r="H4376" s="14">
        <f t="shared" si="137"/>
        <v>0.13999999999999968</v>
      </c>
    </row>
    <row r="4377" spans="1:8">
      <c r="A4377" s="2">
        <v>37271</v>
      </c>
      <c r="B4377" s="15">
        <v>8</v>
      </c>
      <c r="C4377" s="15">
        <v>7.74</v>
      </c>
      <c r="D4377" s="15">
        <v>7.54</v>
      </c>
      <c r="E4377" s="15">
        <v>7.4</v>
      </c>
      <c r="G4377" s="14">
        <f t="shared" si="136"/>
        <v>0.25999999999999979</v>
      </c>
      <c r="H4377" s="14">
        <f t="shared" si="137"/>
        <v>0.13999999999999968</v>
      </c>
    </row>
    <row r="4378" spans="1:8">
      <c r="A4378" s="2">
        <v>37270</v>
      </c>
      <c r="B4378" s="15">
        <v>8.0399999999999991</v>
      </c>
      <c r="C4378" s="15">
        <v>7.79</v>
      </c>
      <c r="D4378" s="15">
        <v>7.62</v>
      </c>
      <c r="E4378" s="15">
        <v>7.45</v>
      </c>
      <c r="G4378" s="14">
        <f t="shared" si="136"/>
        <v>0.24999999999999911</v>
      </c>
      <c r="H4378" s="14">
        <f t="shared" si="137"/>
        <v>0.16999999999999993</v>
      </c>
    </row>
    <row r="4379" spans="1:8">
      <c r="A4379" s="2">
        <v>37267</v>
      </c>
      <c r="B4379" s="15">
        <v>8.0299999999999994</v>
      </c>
      <c r="C4379" s="15">
        <v>7.78</v>
      </c>
      <c r="D4379" s="15">
        <v>7.61</v>
      </c>
      <c r="E4379" s="15">
        <v>7.46</v>
      </c>
      <c r="G4379" s="14">
        <f t="shared" si="136"/>
        <v>0.24999999999999911</v>
      </c>
      <c r="H4379" s="14">
        <f t="shared" si="137"/>
        <v>0.15000000000000036</v>
      </c>
    </row>
    <row r="4380" spans="1:8">
      <c r="A4380" s="2">
        <v>37266</v>
      </c>
      <c r="B4380" s="15">
        <v>8.08</v>
      </c>
      <c r="C4380" s="15">
        <v>7.82</v>
      </c>
      <c r="D4380" s="15">
        <v>7.66</v>
      </c>
      <c r="E4380" s="15">
        <v>7.51</v>
      </c>
      <c r="G4380" s="14">
        <f t="shared" si="136"/>
        <v>0.25999999999999979</v>
      </c>
      <c r="H4380" s="14">
        <f t="shared" si="137"/>
        <v>0.15000000000000036</v>
      </c>
    </row>
    <row r="4381" spans="1:8">
      <c r="A4381" s="2">
        <v>37265</v>
      </c>
      <c r="B4381" s="15">
        <v>8.1199999999999992</v>
      </c>
      <c r="C4381" s="15">
        <v>7.88</v>
      </c>
      <c r="D4381" s="15">
        <v>7.74</v>
      </c>
      <c r="E4381" s="15">
        <v>7.58</v>
      </c>
      <c r="G4381" s="14">
        <f t="shared" ref="G4381:G4444" si="138">B4381-C4381</f>
        <v>0.23999999999999932</v>
      </c>
      <c r="H4381" s="14">
        <f t="shared" ref="H4381:H4444" si="139">D4381-E4381</f>
        <v>0.16000000000000014</v>
      </c>
    </row>
    <row r="4382" spans="1:8">
      <c r="A4382" s="2">
        <v>37264</v>
      </c>
      <c r="B4382" s="15">
        <v>8.1199999999999992</v>
      </c>
      <c r="C4382" s="15">
        <v>7.9</v>
      </c>
      <c r="D4382" s="15">
        <v>7.76</v>
      </c>
      <c r="E4382" s="15">
        <v>7.62</v>
      </c>
      <c r="G4382" s="14">
        <f t="shared" si="138"/>
        <v>0.21999999999999886</v>
      </c>
      <c r="H4382" s="14">
        <f t="shared" si="139"/>
        <v>0.13999999999999968</v>
      </c>
    </row>
    <row r="4383" spans="1:8">
      <c r="A4383" s="2">
        <v>37263</v>
      </c>
      <c r="B4383" s="15">
        <v>8.11</v>
      </c>
      <c r="C4383" s="15">
        <v>7.89</v>
      </c>
      <c r="D4383" s="15">
        <v>7.76</v>
      </c>
      <c r="E4383" s="15">
        <v>7.61</v>
      </c>
      <c r="G4383" s="14">
        <f t="shared" si="138"/>
        <v>0.21999999999999975</v>
      </c>
      <c r="H4383" s="14">
        <f t="shared" si="139"/>
        <v>0.14999999999999947</v>
      </c>
    </row>
    <row r="4384" spans="1:8">
      <c r="A4384" s="2">
        <v>37260</v>
      </c>
      <c r="B4384" s="15">
        <v>8.18</v>
      </c>
      <c r="C4384" s="15">
        <v>7.96</v>
      </c>
      <c r="D4384" s="15">
        <v>7.84</v>
      </c>
      <c r="E4384" s="15">
        <v>7.6899999999999995</v>
      </c>
      <c r="G4384" s="14">
        <f t="shared" si="138"/>
        <v>0.21999999999999975</v>
      </c>
      <c r="H4384" s="14">
        <f t="shared" si="139"/>
        <v>0.15000000000000036</v>
      </c>
    </row>
    <row r="4385" spans="1:8">
      <c r="A4385" s="2">
        <v>37259</v>
      </c>
      <c r="B4385" s="15">
        <v>8.18</v>
      </c>
      <c r="C4385" s="15">
        <v>7.98</v>
      </c>
      <c r="D4385" s="15">
        <v>7.82</v>
      </c>
      <c r="E4385" s="15">
        <v>7.67</v>
      </c>
      <c r="G4385" s="14">
        <f t="shared" si="138"/>
        <v>0.19999999999999929</v>
      </c>
      <c r="H4385" s="14">
        <f t="shared" si="139"/>
        <v>0.15000000000000036</v>
      </c>
    </row>
    <row r="4386" spans="1:8">
      <c r="A4386" s="2">
        <v>37258</v>
      </c>
      <c r="B4386" s="15">
        <v>8.23</v>
      </c>
      <c r="C4386" s="15">
        <v>8.02</v>
      </c>
      <c r="D4386" s="15">
        <v>7.84</v>
      </c>
      <c r="E4386" s="15">
        <v>7.71</v>
      </c>
      <c r="G4386" s="14">
        <f t="shared" si="138"/>
        <v>0.21000000000000085</v>
      </c>
      <c r="H4386" s="14">
        <f t="shared" si="139"/>
        <v>0.12999999999999989</v>
      </c>
    </row>
    <row r="4387" spans="1:8">
      <c r="A4387" s="2">
        <v>37256</v>
      </c>
      <c r="B4387" s="15">
        <v>8.14</v>
      </c>
      <c r="C4387" s="15">
        <v>7.92</v>
      </c>
      <c r="D4387" s="15">
        <v>7.75</v>
      </c>
      <c r="E4387" s="15">
        <v>7.62</v>
      </c>
      <c r="G4387" s="14">
        <f t="shared" si="138"/>
        <v>0.22000000000000064</v>
      </c>
      <c r="H4387" s="14">
        <f t="shared" si="139"/>
        <v>0.12999999999999989</v>
      </c>
    </row>
    <row r="4388" spans="1:8">
      <c r="A4388" s="2">
        <v>37253</v>
      </c>
      <c r="B4388" s="15">
        <v>8.23</v>
      </c>
      <c r="C4388" s="15">
        <v>8.02</v>
      </c>
      <c r="D4388" s="15">
        <v>7.87</v>
      </c>
      <c r="E4388" s="15">
        <v>7.71</v>
      </c>
      <c r="G4388" s="14">
        <f t="shared" si="138"/>
        <v>0.21000000000000085</v>
      </c>
      <c r="H4388" s="14">
        <f t="shared" si="139"/>
        <v>0.16000000000000014</v>
      </c>
    </row>
    <row r="4389" spans="1:8">
      <c r="A4389" s="2">
        <v>37252</v>
      </c>
      <c r="B4389" s="15">
        <v>8.2200000000000006</v>
      </c>
      <c r="C4389" s="15">
        <v>8.01</v>
      </c>
      <c r="D4389" s="15">
        <v>7.82</v>
      </c>
      <c r="E4389" s="15">
        <v>7.67</v>
      </c>
      <c r="G4389" s="14">
        <f t="shared" si="138"/>
        <v>0.21000000000000085</v>
      </c>
      <c r="H4389" s="14">
        <f t="shared" si="139"/>
        <v>0.15000000000000036</v>
      </c>
    </row>
    <row r="4390" spans="1:8">
      <c r="A4390" s="2">
        <v>37251</v>
      </c>
      <c r="B4390" s="15">
        <v>8.26</v>
      </c>
      <c r="C4390" s="15">
        <v>8.0399999999999991</v>
      </c>
      <c r="D4390" s="15">
        <v>7.85</v>
      </c>
      <c r="E4390" s="15">
        <v>7.7</v>
      </c>
      <c r="G4390" s="14">
        <f t="shared" si="138"/>
        <v>0.22000000000000064</v>
      </c>
      <c r="H4390" s="14">
        <f t="shared" si="139"/>
        <v>0.14999999999999947</v>
      </c>
    </row>
    <row r="4391" spans="1:8">
      <c r="A4391" s="2">
        <v>37246</v>
      </c>
      <c r="B4391" s="15">
        <v>8.2100000000000009</v>
      </c>
      <c r="C4391" s="15">
        <v>7.99</v>
      </c>
      <c r="D4391" s="15">
        <v>7.79</v>
      </c>
      <c r="E4391" s="15">
        <v>7.64</v>
      </c>
      <c r="G4391" s="14">
        <f t="shared" si="138"/>
        <v>0.22000000000000064</v>
      </c>
      <c r="H4391" s="14">
        <f t="shared" si="139"/>
        <v>0.15000000000000036</v>
      </c>
    </row>
    <row r="4392" spans="1:8">
      <c r="A4392" s="2">
        <v>37245</v>
      </c>
      <c r="B4392" s="15">
        <v>8.24</v>
      </c>
      <c r="C4392" s="15">
        <v>8</v>
      </c>
      <c r="D4392" s="15">
        <v>7.77</v>
      </c>
      <c r="E4392" s="15">
        <v>7.63</v>
      </c>
      <c r="G4392" s="14">
        <f t="shared" si="138"/>
        <v>0.24000000000000021</v>
      </c>
      <c r="H4392" s="14">
        <f t="shared" si="139"/>
        <v>0.13999999999999968</v>
      </c>
    </row>
    <row r="4393" spans="1:8">
      <c r="A4393" s="2">
        <v>37244</v>
      </c>
      <c r="B4393" s="15">
        <v>8.25</v>
      </c>
      <c r="C4393" s="15">
        <v>8.02</v>
      </c>
      <c r="D4393" s="15">
        <v>7.78</v>
      </c>
      <c r="E4393" s="15">
        <v>7.64</v>
      </c>
      <c r="G4393" s="14">
        <f t="shared" si="138"/>
        <v>0.23000000000000043</v>
      </c>
      <c r="H4393" s="14">
        <f t="shared" si="139"/>
        <v>0.14000000000000057</v>
      </c>
    </row>
    <row r="4394" spans="1:8">
      <c r="A4394" s="2">
        <v>37243</v>
      </c>
      <c r="B4394" s="15">
        <v>8.32</v>
      </c>
      <c r="C4394" s="15">
        <v>8.1</v>
      </c>
      <c r="D4394" s="15">
        <v>7.85</v>
      </c>
      <c r="E4394" s="15">
        <v>7.72</v>
      </c>
      <c r="G4394" s="14">
        <f t="shared" si="138"/>
        <v>0.22000000000000064</v>
      </c>
      <c r="H4394" s="14">
        <f t="shared" si="139"/>
        <v>0.12999999999999989</v>
      </c>
    </row>
    <row r="4395" spans="1:8">
      <c r="A4395" s="2">
        <v>37242</v>
      </c>
      <c r="B4395" s="15">
        <v>8.4700000000000006</v>
      </c>
      <c r="C4395" s="15">
        <v>8.23</v>
      </c>
      <c r="D4395" s="15">
        <v>7.96</v>
      </c>
      <c r="E4395" s="15">
        <v>7.83</v>
      </c>
      <c r="G4395" s="14">
        <f t="shared" si="138"/>
        <v>0.24000000000000021</v>
      </c>
      <c r="H4395" s="14">
        <f t="shared" si="139"/>
        <v>0.12999999999999989</v>
      </c>
    </row>
    <row r="4396" spans="1:8">
      <c r="A4396" s="2">
        <v>37239</v>
      </c>
      <c r="B4396" s="15">
        <v>8.3699999999999992</v>
      </c>
      <c r="C4396" s="15">
        <v>8.15</v>
      </c>
      <c r="D4396" s="15">
        <v>7.89</v>
      </c>
      <c r="E4396" s="15">
        <v>7.76</v>
      </c>
      <c r="G4396" s="14">
        <f t="shared" si="138"/>
        <v>0.21999999999999886</v>
      </c>
      <c r="H4396" s="14">
        <f t="shared" si="139"/>
        <v>0.12999999999999989</v>
      </c>
    </row>
    <row r="4397" spans="1:8">
      <c r="A4397" s="2">
        <v>37238</v>
      </c>
      <c r="B4397" s="15">
        <v>8.34</v>
      </c>
      <c r="C4397" s="15">
        <v>8.11</v>
      </c>
      <c r="D4397" s="15">
        <v>7.87</v>
      </c>
      <c r="E4397" s="15">
        <v>7.74</v>
      </c>
      <c r="G4397" s="14">
        <f t="shared" si="138"/>
        <v>0.23000000000000043</v>
      </c>
      <c r="H4397" s="14">
        <f t="shared" si="139"/>
        <v>0.12999999999999989</v>
      </c>
    </row>
    <row r="4398" spans="1:8">
      <c r="A4398" s="2">
        <v>37237</v>
      </c>
      <c r="B4398" s="15">
        <v>8.3000000000000007</v>
      </c>
      <c r="C4398" s="15">
        <v>8.06</v>
      </c>
      <c r="D4398" s="15">
        <v>7.8100000000000005</v>
      </c>
      <c r="E4398" s="15">
        <v>7.68</v>
      </c>
      <c r="G4398" s="14">
        <f t="shared" si="138"/>
        <v>0.24000000000000021</v>
      </c>
      <c r="H4398" s="14">
        <f t="shared" si="139"/>
        <v>0.13000000000000078</v>
      </c>
    </row>
    <row r="4399" spans="1:8">
      <c r="A4399" s="2">
        <v>37236</v>
      </c>
      <c r="B4399" s="15">
        <v>8.3699999999999992</v>
      </c>
      <c r="C4399" s="15">
        <v>8.14</v>
      </c>
      <c r="D4399" s="15">
        <v>7.92</v>
      </c>
      <c r="E4399" s="15">
        <v>7.77</v>
      </c>
      <c r="G4399" s="14">
        <f t="shared" si="138"/>
        <v>0.22999999999999865</v>
      </c>
      <c r="H4399" s="14">
        <f t="shared" si="139"/>
        <v>0.15000000000000036</v>
      </c>
    </row>
    <row r="4400" spans="1:8">
      <c r="A4400" s="2">
        <v>37235</v>
      </c>
      <c r="B4400" s="15">
        <v>8.4</v>
      </c>
      <c r="C4400" s="15">
        <v>8.17</v>
      </c>
      <c r="D4400" s="15">
        <v>7.96</v>
      </c>
      <c r="E4400" s="15">
        <v>7.82</v>
      </c>
      <c r="G4400" s="14">
        <f t="shared" si="138"/>
        <v>0.23000000000000043</v>
      </c>
      <c r="H4400" s="14">
        <f t="shared" si="139"/>
        <v>0.13999999999999968</v>
      </c>
    </row>
    <row r="4401" spans="1:8">
      <c r="A4401" s="2">
        <v>37232</v>
      </c>
      <c r="B4401" s="15">
        <v>8.3800000000000008</v>
      </c>
      <c r="C4401" s="15">
        <v>8.16</v>
      </c>
      <c r="D4401" s="15">
        <v>7.98</v>
      </c>
      <c r="E4401" s="15">
        <v>7.84</v>
      </c>
      <c r="G4401" s="14">
        <f t="shared" si="138"/>
        <v>0.22000000000000064</v>
      </c>
      <c r="H4401" s="14">
        <f t="shared" si="139"/>
        <v>0.14000000000000057</v>
      </c>
    </row>
    <row r="4402" spans="1:8">
      <c r="A4402" s="2">
        <v>37231</v>
      </c>
      <c r="B4402" s="15">
        <v>8.27</v>
      </c>
      <c r="C4402" s="15">
        <v>8.07</v>
      </c>
      <c r="D4402" s="15">
        <v>7.87</v>
      </c>
      <c r="E4402" s="15">
        <v>7.75</v>
      </c>
      <c r="G4402" s="14">
        <f t="shared" si="138"/>
        <v>0.19999999999999929</v>
      </c>
      <c r="H4402" s="14">
        <f t="shared" si="139"/>
        <v>0.12000000000000011</v>
      </c>
    </row>
    <row r="4403" spans="1:8">
      <c r="A4403" s="2">
        <v>37230</v>
      </c>
      <c r="B4403" s="15">
        <v>8.18</v>
      </c>
      <c r="C4403" s="15">
        <v>7.99</v>
      </c>
      <c r="D4403" s="15">
        <v>7.77</v>
      </c>
      <c r="E4403" s="15">
        <v>7.65</v>
      </c>
      <c r="G4403" s="14">
        <f t="shared" si="138"/>
        <v>0.1899999999999995</v>
      </c>
      <c r="H4403" s="14">
        <f t="shared" si="139"/>
        <v>0.11999999999999922</v>
      </c>
    </row>
    <row r="4404" spans="1:8">
      <c r="A4404" s="2">
        <v>37229</v>
      </c>
      <c r="B4404" s="15">
        <v>8.0500000000000007</v>
      </c>
      <c r="C4404" s="15">
        <v>7.85</v>
      </c>
      <c r="D4404" s="15">
        <v>7.66</v>
      </c>
      <c r="E4404" s="15">
        <v>7.54</v>
      </c>
      <c r="G4404" s="14">
        <f t="shared" si="138"/>
        <v>0.20000000000000107</v>
      </c>
      <c r="H4404" s="14">
        <f t="shared" si="139"/>
        <v>0.12000000000000011</v>
      </c>
    </row>
    <row r="4405" spans="1:8">
      <c r="A4405" s="2">
        <v>37228</v>
      </c>
      <c r="B4405" s="15">
        <v>8.09</v>
      </c>
      <c r="C4405" s="15">
        <v>7.89</v>
      </c>
      <c r="D4405" s="15">
        <v>7.7</v>
      </c>
      <c r="E4405" s="15">
        <v>7.58</v>
      </c>
      <c r="G4405" s="14">
        <f t="shared" si="138"/>
        <v>0.20000000000000018</v>
      </c>
      <c r="H4405" s="14">
        <f t="shared" si="139"/>
        <v>0.12000000000000011</v>
      </c>
    </row>
    <row r="4406" spans="1:8">
      <c r="A4406" s="2">
        <v>37225</v>
      </c>
      <c r="B4406" s="15">
        <v>8.06</v>
      </c>
      <c r="C4406" s="15">
        <v>7.88</v>
      </c>
      <c r="D4406" s="15">
        <v>7.71</v>
      </c>
      <c r="E4406" s="15">
        <v>7.59</v>
      </c>
      <c r="G4406" s="14">
        <f t="shared" si="138"/>
        <v>0.1800000000000006</v>
      </c>
      <c r="H4406" s="14">
        <f t="shared" si="139"/>
        <v>0.12000000000000011</v>
      </c>
    </row>
    <row r="4407" spans="1:8">
      <c r="A4407" s="2">
        <v>37224</v>
      </c>
      <c r="B4407" s="15">
        <v>8.0399999999999991</v>
      </c>
      <c r="C4407" s="15">
        <v>7.86</v>
      </c>
      <c r="D4407" s="15">
        <v>7.68</v>
      </c>
      <c r="E4407" s="15">
        <v>7.5600000000000005</v>
      </c>
      <c r="G4407" s="14">
        <f t="shared" si="138"/>
        <v>0.17999999999999883</v>
      </c>
      <c r="H4407" s="14">
        <f t="shared" si="139"/>
        <v>0.11999999999999922</v>
      </c>
    </row>
    <row r="4408" spans="1:8">
      <c r="A4408" s="2">
        <v>37223</v>
      </c>
      <c r="B4408" s="15">
        <v>8.15</v>
      </c>
      <c r="C4408" s="15">
        <v>7.99</v>
      </c>
      <c r="D4408" s="15">
        <v>7.8100000000000005</v>
      </c>
      <c r="E4408" s="15">
        <v>7.6899999999999995</v>
      </c>
      <c r="G4408" s="14">
        <f t="shared" si="138"/>
        <v>0.16000000000000014</v>
      </c>
      <c r="H4408" s="14">
        <f t="shared" si="139"/>
        <v>0.12000000000000099</v>
      </c>
    </row>
    <row r="4409" spans="1:8">
      <c r="A4409" s="2">
        <v>37222</v>
      </c>
      <c r="B4409" s="15">
        <v>8.14</v>
      </c>
      <c r="C4409" s="15">
        <v>7.99</v>
      </c>
      <c r="D4409" s="15">
        <v>7.8</v>
      </c>
      <c r="E4409" s="15">
        <v>7.67</v>
      </c>
      <c r="G4409" s="14">
        <f t="shared" si="138"/>
        <v>0.15000000000000036</v>
      </c>
      <c r="H4409" s="14">
        <f t="shared" si="139"/>
        <v>0.12999999999999989</v>
      </c>
    </row>
    <row r="4410" spans="1:8">
      <c r="A4410" s="2">
        <v>37221</v>
      </c>
      <c r="B4410" s="15">
        <v>8.16</v>
      </c>
      <c r="C4410" s="15">
        <v>8.01</v>
      </c>
      <c r="D4410" s="15">
        <v>7.82</v>
      </c>
      <c r="E4410" s="15">
        <v>7.7</v>
      </c>
      <c r="G4410" s="14">
        <f t="shared" si="138"/>
        <v>0.15000000000000036</v>
      </c>
      <c r="H4410" s="14">
        <f t="shared" si="139"/>
        <v>0.12000000000000011</v>
      </c>
    </row>
    <row r="4411" spans="1:8">
      <c r="A4411" s="2">
        <v>37218</v>
      </c>
      <c r="B4411" s="15">
        <v>8.15</v>
      </c>
      <c r="C4411" s="15">
        <v>8.01</v>
      </c>
      <c r="D4411" s="15">
        <v>7.8100000000000005</v>
      </c>
      <c r="E4411" s="15">
        <v>7.71</v>
      </c>
      <c r="G4411" s="14">
        <f t="shared" si="138"/>
        <v>0.14000000000000057</v>
      </c>
      <c r="H4411" s="14">
        <f t="shared" si="139"/>
        <v>0.10000000000000053</v>
      </c>
    </row>
    <row r="4412" spans="1:8">
      <c r="A4412" s="2">
        <v>37215</v>
      </c>
      <c r="B4412" s="15">
        <v>8.09</v>
      </c>
      <c r="C4412" s="15">
        <v>7.96</v>
      </c>
      <c r="D4412" s="15">
        <v>7.75</v>
      </c>
      <c r="E4412" s="15">
        <v>7.65</v>
      </c>
      <c r="G4412" s="14">
        <f t="shared" si="138"/>
        <v>0.12999999999999989</v>
      </c>
      <c r="H4412" s="14">
        <f t="shared" si="139"/>
        <v>9.9999999999999645E-2</v>
      </c>
    </row>
    <row r="4413" spans="1:8">
      <c r="A4413" s="2">
        <v>37214</v>
      </c>
      <c r="B4413" s="15">
        <v>8.02</v>
      </c>
      <c r="C4413" s="15">
        <v>7.88</v>
      </c>
      <c r="D4413" s="15">
        <v>7.67</v>
      </c>
      <c r="E4413" s="15">
        <v>7.58</v>
      </c>
      <c r="G4413" s="14">
        <f t="shared" si="138"/>
        <v>0.13999999999999968</v>
      </c>
      <c r="H4413" s="14">
        <f t="shared" si="139"/>
        <v>8.9999999999999858E-2</v>
      </c>
    </row>
    <row r="4414" spans="1:8">
      <c r="A4414" s="2">
        <v>37211</v>
      </c>
      <c r="B4414" s="15">
        <v>8.11</v>
      </c>
      <c r="C4414" s="15">
        <v>7.98</v>
      </c>
      <c r="D4414" s="15">
        <v>7.77</v>
      </c>
      <c r="E4414" s="15">
        <v>7.67</v>
      </c>
      <c r="G4414" s="14">
        <f t="shared" si="138"/>
        <v>0.12999999999999901</v>
      </c>
      <c r="H4414" s="14">
        <f t="shared" si="139"/>
        <v>9.9999999999999645E-2</v>
      </c>
    </row>
    <row r="4415" spans="1:8">
      <c r="A4415" s="2">
        <v>37210</v>
      </c>
      <c r="B4415" s="15">
        <v>8.0399999999999991</v>
      </c>
      <c r="C4415" s="15">
        <v>7.89</v>
      </c>
      <c r="D4415" s="15">
        <v>7.67</v>
      </c>
      <c r="E4415" s="15">
        <v>7.57</v>
      </c>
      <c r="G4415" s="14">
        <f t="shared" si="138"/>
        <v>0.14999999999999947</v>
      </c>
      <c r="H4415" s="14">
        <f t="shared" si="139"/>
        <v>9.9999999999999645E-2</v>
      </c>
    </row>
    <row r="4416" spans="1:8">
      <c r="A4416" s="2">
        <v>37209</v>
      </c>
      <c r="B4416" s="15">
        <v>7.89</v>
      </c>
      <c r="C4416" s="15">
        <v>7.73</v>
      </c>
      <c r="D4416" s="15">
        <v>7.49</v>
      </c>
      <c r="E4416" s="15">
        <v>7.39</v>
      </c>
      <c r="G4416" s="14">
        <f t="shared" si="138"/>
        <v>0.15999999999999925</v>
      </c>
      <c r="H4416" s="14">
        <f t="shared" si="139"/>
        <v>0.10000000000000053</v>
      </c>
    </row>
    <row r="4417" spans="1:8">
      <c r="A4417" s="2">
        <v>37208</v>
      </c>
      <c r="B4417" s="15">
        <v>7.82</v>
      </c>
      <c r="C4417" s="15">
        <v>7.65</v>
      </c>
      <c r="D4417" s="15">
        <v>7.39</v>
      </c>
      <c r="E4417" s="15">
        <v>7.29</v>
      </c>
      <c r="G4417" s="14">
        <f t="shared" si="138"/>
        <v>0.16999999999999993</v>
      </c>
      <c r="H4417" s="14">
        <f t="shared" si="139"/>
        <v>9.9999999999999645E-2</v>
      </c>
    </row>
    <row r="4418" spans="1:8">
      <c r="A4418" s="2">
        <v>37204</v>
      </c>
      <c r="B4418" s="15">
        <v>7.78</v>
      </c>
      <c r="C4418" s="15">
        <v>7.61</v>
      </c>
      <c r="D4418" s="15">
        <v>7.35</v>
      </c>
      <c r="E4418" s="15">
        <v>7.26</v>
      </c>
      <c r="G4418" s="14">
        <f t="shared" si="138"/>
        <v>0.16999999999999993</v>
      </c>
      <c r="H4418" s="14">
        <f t="shared" si="139"/>
        <v>8.9999999999999858E-2</v>
      </c>
    </row>
    <row r="4419" spans="1:8">
      <c r="A4419" s="2">
        <v>37203</v>
      </c>
      <c r="B4419" s="15">
        <v>7.77</v>
      </c>
      <c r="C4419" s="15">
        <v>7.6</v>
      </c>
      <c r="D4419" s="15">
        <v>7.34</v>
      </c>
      <c r="E4419" s="15">
        <v>7.25</v>
      </c>
      <c r="G4419" s="14">
        <f t="shared" si="138"/>
        <v>0.16999999999999993</v>
      </c>
      <c r="H4419" s="14">
        <f t="shared" si="139"/>
        <v>8.9999999999999858E-2</v>
      </c>
    </row>
    <row r="4420" spans="1:8">
      <c r="A4420" s="2">
        <v>37202</v>
      </c>
      <c r="B4420" s="15">
        <v>7.72</v>
      </c>
      <c r="C4420" s="15">
        <v>7.57</v>
      </c>
      <c r="D4420" s="15">
        <v>7.27</v>
      </c>
      <c r="E4420" s="15">
        <v>7.21</v>
      </c>
      <c r="G4420" s="14">
        <f t="shared" si="138"/>
        <v>0.14999999999999947</v>
      </c>
      <c r="H4420" s="14">
        <f t="shared" si="139"/>
        <v>5.9999999999999609E-2</v>
      </c>
    </row>
    <row r="4421" spans="1:8">
      <c r="A4421" s="2">
        <v>37201</v>
      </c>
      <c r="B4421" s="15">
        <v>7.79</v>
      </c>
      <c r="C4421" s="15">
        <v>7.66</v>
      </c>
      <c r="D4421" s="15">
        <v>7.34</v>
      </c>
      <c r="E4421" s="15">
        <v>7.31</v>
      </c>
      <c r="G4421" s="14">
        <f t="shared" si="138"/>
        <v>0.12999999999999989</v>
      </c>
      <c r="H4421" s="14">
        <f t="shared" si="139"/>
        <v>3.0000000000000249E-2</v>
      </c>
    </row>
    <row r="4422" spans="1:8">
      <c r="A4422" s="2">
        <v>37200</v>
      </c>
      <c r="B4422" s="15">
        <v>7.78</v>
      </c>
      <c r="C4422" s="15">
        <v>7.65</v>
      </c>
      <c r="D4422" s="15">
        <v>7.33</v>
      </c>
      <c r="E4422" s="15">
        <v>7.31</v>
      </c>
      <c r="G4422" s="14">
        <f t="shared" si="138"/>
        <v>0.12999999999999989</v>
      </c>
      <c r="H4422" s="14">
        <f t="shared" si="139"/>
        <v>2.0000000000000462E-2</v>
      </c>
    </row>
    <row r="4423" spans="1:8">
      <c r="A4423" s="2">
        <v>37197</v>
      </c>
      <c r="B4423" s="15">
        <v>7.86</v>
      </c>
      <c r="C4423" s="15">
        <v>7.74</v>
      </c>
      <c r="D4423" s="15">
        <v>7.42</v>
      </c>
      <c r="E4423" s="15">
        <v>7.4</v>
      </c>
      <c r="G4423" s="14">
        <f t="shared" si="138"/>
        <v>0.12000000000000011</v>
      </c>
      <c r="H4423" s="14">
        <f t="shared" si="139"/>
        <v>1.9999999999999574E-2</v>
      </c>
    </row>
    <row r="4424" spans="1:8">
      <c r="A4424" s="2">
        <v>37196</v>
      </c>
      <c r="B4424" s="15">
        <v>7.74</v>
      </c>
      <c r="C4424" s="15">
        <v>7.61</v>
      </c>
      <c r="D4424" s="15">
        <v>7.28</v>
      </c>
      <c r="E4424" s="15">
        <v>7.26</v>
      </c>
      <c r="G4424" s="14">
        <f t="shared" si="138"/>
        <v>0.12999999999999989</v>
      </c>
      <c r="H4424" s="14">
        <f t="shared" si="139"/>
        <v>2.0000000000000462E-2</v>
      </c>
    </row>
    <row r="4425" spans="1:8">
      <c r="A4425" s="2">
        <v>37195</v>
      </c>
      <c r="B4425" s="15">
        <v>7.8100000000000005</v>
      </c>
      <c r="C4425" s="15">
        <v>7.68</v>
      </c>
      <c r="D4425" s="15">
        <v>7.36</v>
      </c>
      <c r="E4425" s="15">
        <v>7.34</v>
      </c>
      <c r="G4425" s="14">
        <f t="shared" si="138"/>
        <v>0.13000000000000078</v>
      </c>
      <c r="H4425" s="14">
        <f t="shared" si="139"/>
        <v>2.0000000000000462E-2</v>
      </c>
    </row>
    <row r="4426" spans="1:8">
      <c r="A4426" s="2">
        <v>37194</v>
      </c>
      <c r="B4426" s="15">
        <v>7.91</v>
      </c>
      <c r="C4426" s="15">
        <v>7.79</v>
      </c>
      <c r="D4426" s="15">
        <v>7.47</v>
      </c>
      <c r="E4426" s="15">
        <v>7.44</v>
      </c>
      <c r="G4426" s="14">
        <f t="shared" si="138"/>
        <v>0.12000000000000011</v>
      </c>
      <c r="H4426" s="14">
        <f t="shared" si="139"/>
        <v>2.9999999999999361E-2</v>
      </c>
    </row>
    <row r="4427" spans="1:8">
      <c r="A4427" s="2">
        <v>37193</v>
      </c>
      <c r="B4427" s="15">
        <v>7.93</v>
      </c>
      <c r="C4427" s="15">
        <v>7.82</v>
      </c>
      <c r="D4427" s="15">
        <v>7.51</v>
      </c>
      <c r="E4427" s="15">
        <v>7.48</v>
      </c>
      <c r="G4427" s="14">
        <f t="shared" si="138"/>
        <v>0.10999999999999943</v>
      </c>
      <c r="H4427" s="14">
        <f t="shared" si="139"/>
        <v>2.9999999999999361E-2</v>
      </c>
    </row>
    <row r="4428" spans="1:8">
      <c r="A4428" s="2">
        <v>37190</v>
      </c>
      <c r="B4428" s="15">
        <v>7.95</v>
      </c>
      <c r="C4428" s="15">
        <v>7.84</v>
      </c>
      <c r="D4428" s="15">
        <v>7.53</v>
      </c>
      <c r="E4428" s="15">
        <v>7.5</v>
      </c>
      <c r="G4428" s="14">
        <f t="shared" si="138"/>
        <v>0.11000000000000032</v>
      </c>
      <c r="H4428" s="14">
        <f t="shared" si="139"/>
        <v>3.0000000000000249E-2</v>
      </c>
    </row>
    <row r="4429" spans="1:8">
      <c r="A4429" s="2">
        <v>37189</v>
      </c>
      <c r="B4429" s="15">
        <v>8</v>
      </c>
      <c r="C4429" s="15">
        <v>7.89</v>
      </c>
      <c r="D4429" s="15">
        <v>7.6</v>
      </c>
      <c r="E4429" s="15">
        <v>7.55</v>
      </c>
      <c r="G4429" s="14">
        <f t="shared" si="138"/>
        <v>0.11000000000000032</v>
      </c>
      <c r="H4429" s="14">
        <f t="shared" si="139"/>
        <v>4.9999999999999822E-2</v>
      </c>
    </row>
    <row r="4430" spans="1:8">
      <c r="A4430" s="2">
        <v>37187</v>
      </c>
      <c r="B4430" s="15">
        <v>8.0500000000000007</v>
      </c>
      <c r="C4430" s="15">
        <v>7.9399999999999995</v>
      </c>
      <c r="D4430" s="15">
        <v>7.65</v>
      </c>
      <c r="E4430" s="15">
        <v>7.62</v>
      </c>
      <c r="G4430" s="14">
        <f t="shared" si="138"/>
        <v>0.11000000000000121</v>
      </c>
      <c r="H4430" s="14">
        <f t="shared" si="139"/>
        <v>3.0000000000000249E-2</v>
      </c>
    </row>
    <row r="4431" spans="1:8">
      <c r="A4431" s="2">
        <v>37186</v>
      </c>
      <c r="B4431" s="15">
        <v>8.01</v>
      </c>
      <c r="C4431" s="15">
        <v>7.89</v>
      </c>
      <c r="D4431" s="15">
        <v>7.6</v>
      </c>
      <c r="E4431" s="15">
        <v>7.57</v>
      </c>
      <c r="G4431" s="14">
        <f t="shared" si="138"/>
        <v>0.12000000000000011</v>
      </c>
      <c r="H4431" s="14">
        <f t="shared" si="139"/>
        <v>2.9999999999999361E-2</v>
      </c>
    </row>
    <row r="4432" spans="1:8">
      <c r="A4432" s="2">
        <v>37183</v>
      </c>
      <c r="B4432" s="15">
        <v>8.01</v>
      </c>
      <c r="C4432" s="15">
        <v>7.89</v>
      </c>
      <c r="D4432" s="15">
        <v>7.6</v>
      </c>
      <c r="E4432" s="15">
        <v>7.57</v>
      </c>
      <c r="G4432" s="14">
        <f t="shared" si="138"/>
        <v>0.12000000000000011</v>
      </c>
      <c r="H4432" s="14">
        <f t="shared" si="139"/>
        <v>2.9999999999999361E-2</v>
      </c>
    </row>
    <row r="4433" spans="1:8">
      <c r="A4433" s="2">
        <v>37182</v>
      </c>
      <c r="B4433" s="15">
        <v>8.01</v>
      </c>
      <c r="C4433" s="15">
        <v>7.89</v>
      </c>
      <c r="D4433" s="15">
        <v>7.6</v>
      </c>
      <c r="E4433" s="15">
        <v>7.57</v>
      </c>
      <c r="G4433" s="14">
        <f t="shared" si="138"/>
        <v>0.12000000000000011</v>
      </c>
      <c r="H4433" s="14">
        <f t="shared" si="139"/>
        <v>2.9999999999999361E-2</v>
      </c>
    </row>
    <row r="4434" spans="1:8">
      <c r="A4434" s="2">
        <v>37181</v>
      </c>
      <c r="B4434" s="15">
        <v>8.02</v>
      </c>
      <c r="C4434" s="15">
        <v>7.9</v>
      </c>
      <c r="D4434" s="15">
        <v>7.64</v>
      </c>
      <c r="E4434" s="15">
        <v>7.59</v>
      </c>
      <c r="G4434" s="14">
        <f t="shared" si="138"/>
        <v>0.11999999999999922</v>
      </c>
      <c r="H4434" s="14">
        <f t="shared" si="139"/>
        <v>4.9999999999999822E-2</v>
      </c>
    </row>
    <row r="4435" spans="1:8">
      <c r="A4435" s="2">
        <v>37180</v>
      </c>
      <c r="B4435" s="15">
        <v>8.0399999999999991</v>
      </c>
      <c r="C4435" s="15">
        <v>7.92</v>
      </c>
      <c r="D4435" s="15">
        <v>7.68</v>
      </c>
      <c r="E4435" s="15">
        <v>7.62</v>
      </c>
      <c r="G4435" s="14">
        <f t="shared" si="138"/>
        <v>0.11999999999999922</v>
      </c>
      <c r="H4435" s="14">
        <f t="shared" si="139"/>
        <v>5.9999999999999609E-2</v>
      </c>
    </row>
    <row r="4436" spans="1:8">
      <c r="A4436" s="2">
        <v>37179</v>
      </c>
      <c r="B4436" s="15">
        <v>8.07</v>
      </c>
      <c r="C4436" s="15">
        <v>7.96</v>
      </c>
      <c r="D4436" s="15">
        <v>7.71</v>
      </c>
      <c r="E4436" s="15">
        <v>7.65</v>
      </c>
      <c r="G4436" s="14">
        <f t="shared" si="138"/>
        <v>0.11000000000000032</v>
      </c>
      <c r="H4436" s="14">
        <f t="shared" si="139"/>
        <v>5.9999999999999609E-2</v>
      </c>
    </row>
    <row r="4437" spans="1:8">
      <c r="A4437" s="2">
        <v>37176</v>
      </c>
      <c r="B4437" s="15">
        <v>8.11</v>
      </c>
      <c r="C4437" s="15">
        <v>8.01</v>
      </c>
      <c r="D4437" s="15">
        <v>7.76</v>
      </c>
      <c r="E4437" s="15">
        <v>7.6899999999999995</v>
      </c>
      <c r="G4437" s="14">
        <f t="shared" si="138"/>
        <v>9.9999999999999645E-2</v>
      </c>
      <c r="H4437" s="14">
        <f t="shared" si="139"/>
        <v>7.0000000000000284E-2</v>
      </c>
    </row>
    <row r="4438" spans="1:8">
      <c r="A4438" s="2">
        <v>37175</v>
      </c>
      <c r="B4438" s="15">
        <v>8.1</v>
      </c>
      <c r="C4438" s="15">
        <v>7.99</v>
      </c>
      <c r="D4438" s="15">
        <v>7.74</v>
      </c>
      <c r="E4438" s="15">
        <v>7.68</v>
      </c>
      <c r="G4438" s="14">
        <f t="shared" si="138"/>
        <v>0.10999999999999943</v>
      </c>
      <c r="H4438" s="14">
        <f t="shared" si="139"/>
        <v>6.0000000000000497E-2</v>
      </c>
    </row>
    <row r="4439" spans="1:8">
      <c r="A4439" s="2">
        <v>37174</v>
      </c>
      <c r="B4439" s="15">
        <v>8.0500000000000007</v>
      </c>
      <c r="C4439" s="15">
        <v>7.95</v>
      </c>
      <c r="D4439" s="15">
        <v>7.6899999999999995</v>
      </c>
      <c r="E4439" s="15">
        <v>7.63</v>
      </c>
      <c r="G4439" s="14">
        <f t="shared" si="138"/>
        <v>0.10000000000000053</v>
      </c>
      <c r="H4439" s="14">
        <f t="shared" si="139"/>
        <v>5.9999999999999609E-2</v>
      </c>
    </row>
    <row r="4440" spans="1:8">
      <c r="A4440" s="2">
        <v>37173</v>
      </c>
      <c r="B4440" s="15">
        <v>8.1</v>
      </c>
      <c r="C4440" s="15">
        <v>7.98</v>
      </c>
      <c r="D4440" s="15">
        <v>7.72</v>
      </c>
      <c r="E4440" s="15">
        <v>7.67</v>
      </c>
      <c r="G4440" s="14">
        <f t="shared" si="138"/>
        <v>0.11999999999999922</v>
      </c>
      <c r="H4440" s="14">
        <f t="shared" si="139"/>
        <v>4.9999999999999822E-2</v>
      </c>
    </row>
    <row r="4441" spans="1:8">
      <c r="A4441" s="2">
        <v>37169</v>
      </c>
      <c r="B4441" s="15">
        <v>8.0399999999999991</v>
      </c>
      <c r="C4441" s="15">
        <v>7.92</v>
      </c>
      <c r="D4441" s="15">
        <v>7.66</v>
      </c>
      <c r="E4441" s="15">
        <v>7.6</v>
      </c>
      <c r="G4441" s="14">
        <f t="shared" si="138"/>
        <v>0.11999999999999922</v>
      </c>
      <c r="H4441" s="14">
        <f t="shared" si="139"/>
        <v>6.0000000000000497E-2</v>
      </c>
    </row>
    <row r="4442" spans="1:8">
      <c r="A4442" s="2">
        <v>37168</v>
      </c>
      <c r="B4442" s="15">
        <v>7.89</v>
      </c>
      <c r="C4442" s="15">
        <v>7.79</v>
      </c>
      <c r="D4442" s="15">
        <v>7.49</v>
      </c>
      <c r="E4442" s="15">
        <v>7.42</v>
      </c>
      <c r="G4442" s="14">
        <f t="shared" si="138"/>
        <v>9.9999999999999645E-2</v>
      </c>
      <c r="H4442" s="14">
        <f t="shared" si="139"/>
        <v>7.0000000000000284E-2</v>
      </c>
    </row>
    <row r="4443" spans="1:8">
      <c r="A4443" s="2">
        <v>37167</v>
      </c>
      <c r="B4443" s="15">
        <v>8.0399999999999991</v>
      </c>
      <c r="C4443" s="15">
        <v>7.93</v>
      </c>
      <c r="D4443" s="15">
        <v>7.66</v>
      </c>
      <c r="E4443" s="15">
        <v>7.61</v>
      </c>
      <c r="G4443" s="14">
        <f t="shared" si="138"/>
        <v>0.10999999999999943</v>
      </c>
      <c r="H4443" s="14">
        <f t="shared" si="139"/>
        <v>4.9999999999999822E-2</v>
      </c>
    </row>
    <row r="4444" spans="1:8">
      <c r="A4444" s="2">
        <v>37166</v>
      </c>
      <c r="B4444" s="15">
        <v>8.06</v>
      </c>
      <c r="C4444" s="15">
        <v>7.95</v>
      </c>
      <c r="D4444" s="15">
        <v>7.68</v>
      </c>
      <c r="E4444" s="15">
        <v>7.64</v>
      </c>
      <c r="G4444" s="14">
        <f t="shared" si="138"/>
        <v>0.11000000000000032</v>
      </c>
      <c r="H4444" s="14">
        <f t="shared" si="139"/>
        <v>4.0000000000000036E-2</v>
      </c>
    </row>
    <row r="4445" spans="1:8">
      <c r="A4445" s="2">
        <v>37165</v>
      </c>
      <c r="B4445" s="15">
        <v>8.1</v>
      </c>
      <c r="C4445" s="15">
        <v>7.99</v>
      </c>
      <c r="D4445" s="15">
        <v>7.72</v>
      </c>
      <c r="E4445" s="15">
        <v>7.68</v>
      </c>
      <c r="G4445" s="14">
        <f t="shared" ref="G4445:G4508" si="140">B4445-C4445</f>
        <v>0.10999999999999943</v>
      </c>
      <c r="H4445" s="14">
        <f t="shared" ref="H4445:H4508" si="141">D4445-E4445</f>
        <v>4.0000000000000036E-2</v>
      </c>
    </row>
    <row r="4446" spans="1:8">
      <c r="A4446" s="2">
        <v>37162</v>
      </c>
      <c r="B4446" s="15">
        <v>8.1300000000000008</v>
      </c>
      <c r="C4446" s="15">
        <v>8.02</v>
      </c>
      <c r="D4446" s="15">
        <v>7.75</v>
      </c>
      <c r="E4446" s="15">
        <v>7.71</v>
      </c>
      <c r="G4446" s="14">
        <f t="shared" si="140"/>
        <v>0.11000000000000121</v>
      </c>
      <c r="H4446" s="14">
        <f t="shared" si="141"/>
        <v>4.0000000000000036E-2</v>
      </c>
    </row>
    <row r="4447" spans="1:8">
      <c r="A4447" s="2">
        <v>37161</v>
      </c>
      <c r="B4447" s="15">
        <v>8.16</v>
      </c>
      <c r="C4447" s="15">
        <v>8.0500000000000007</v>
      </c>
      <c r="D4447" s="15">
        <v>7.79</v>
      </c>
      <c r="E4447" s="15">
        <v>7.76</v>
      </c>
      <c r="G4447" s="14">
        <f t="shared" si="140"/>
        <v>0.10999999999999943</v>
      </c>
      <c r="H4447" s="14">
        <f t="shared" si="141"/>
        <v>3.0000000000000249E-2</v>
      </c>
    </row>
    <row r="4448" spans="1:8">
      <c r="A4448" s="2">
        <v>37160</v>
      </c>
      <c r="B4448" s="15">
        <v>8.2100000000000009</v>
      </c>
      <c r="C4448" s="15">
        <v>8.11</v>
      </c>
      <c r="D4448" s="15">
        <v>7.84</v>
      </c>
      <c r="E4448" s="15">
        <v>7.78</v>
      </c>
      <c r="G4448" s="14">
        <f t="shared" si="140"/>
        <v>0.10000000000000142</v>
      </c>
      <c r="H4448" s="14">
        <f t="shared" si="141"/>
        <v>5.9999999999999609E-2</v>
      </c>
    </row>
    <row r="4449" spans="1:8">
      <c r="A4449" s="2">
        <v>37159</v>
      </c>
      <c r="B4449" s="15">
        <v>8.31</v>
      </c>
      <c r="C4449" s="15">
        <v>8.1999999999999993</v>
      </c>
      <c r="D4449" s="15">
        <v>7.92</v>
      </c>
      <c r="E4449" s="15">
        <v>7.86</v>
      </c>
      <c r="G4449" s="14">
        <f t="shared" si="140"/>
        <v>0.11000000000000121</v>
      </c>
      <c r="H4449" s="14">
        <f t="shared" si="141"/>
        <v>5.9999999999999609E-2</v>
      </c>
    </row>
    <row r="4450" spans="1:8">
      <c r="A4450" s="2">
        <v>37158</v>
      </c>
      <c r="B4450" s="15">
        <v>8.3000000000000007</v>
      </c>
      <c r="C4450" s="15">
        <v>8.2100000000000009</v>
      </c>
      <c r="D4450" s="15">
        <v>7.93</v>
      </c>
      <c r="E4450" s="15">
        <v>7.86</v>
      </c>
      <c r="G4450" s="14">
        <f t="shared" si="140"/>
        <v>8.9999999999999858E-2</v>
      </c>
      <c r="H4450" s="14">
        <f t="shared" si="141"/>
        <v>6.9999999999999396E-2</v>
      </c>
    </row>
    <row r="4451" spans="1:8">
      <c r="A4451" s="2">
        <v>37155</v>
      </c>
      <c r="B4451" s="15">
        <v>8.31</v>
      </c>
      <c r="C4451" s="15">
        <v>8.23</v>
      </c>
      <c r="D4451" s="15">
        <v>7.95</v>
      </c>
      <c r="E4451" s="15">
        <v>7.88</v>
      </c>
      <c r="G4451" s="14">
        <f t="shared" si="140"/>
        <v>8.0000000000000071E-2</v>
      </c>
      <c r="H4451" s="14">
        <f t="shared" si="141"/>
        <v>7.0000000000000284E-2</v>
      </c>
    </row>
    <row r="4452" spans="1:8">
      <c r="A4452" s="2">
        <v>37154</v>
      </c>
      <c r="B4452" s="15">
        <v>8.35</v>
      </c>
      <c r="C4452" s="15">
        <v>8.27</v>
      </c>
      <c r="D4452" s="15">
        <v>8</v>
      </c>
      <c r="E4452" s="15">
        <v>7.93</v>
      </c>
      <c r="G4452" s="14">
        <f t="shared" si="140"/>
        <v>8.0000000000000071E-2</v>
      </c>
      <c r="H4452" s="14">
        <f t="shared" si="141"/>
        <v>7.0000000000000284E-2</v>
      </c>
    </row>
    <row r="4453" spans="1:8">
      <c r="A4453" s="2">
        <v>37153</v>
      </c>
      <c r="B4453" s="15">
        <v>8.2799999999999994</v>
      </c>
      <c r="C4453" s="15">
        <v>8.2100000000000009</v>
      </c>
      <c r="D4453" s="15">
        <v>7.93</v>
      </c>
      <c r="E4453" s="15">
        <v>7.84</v>
      </c>
      <c r="G4453" s="14">
        <f t="shared" si="140"/>
        <v>6.9999999999998508E-2</v>
      </c>
      <c r="H4453" s="14">
        <f t="shared" si="141"/>
        <v>8.9999999999999858E-2</v>
      </c>
    </row>
    <row r="4454" spans="1:8">
      <c r="A4454" s="2">
        <v>37152</v>
      </c>
      <c r="B4454" s="15">
        <v>8.27</v>
      </c>
      <c r="C4454" s="15">
        <v>8.1999999999999993</v>
      </c>
      <c r="D4454" s="15">
        <v>7.92</v>
      </c>
      <c r="E4454" s="15">
        <v>7.84</v>
      </c>
      <c r="G4454" s="14">
        <f t="shared" si="140"/>
        <v>7.0000000000000284E-2</v>
      </c>
      <c r="H4454" s="14">
        <f t="shared" si="141"/>
        <v>8.0000000000000071E-2</v>
      </c>
    </row>
    <row r="4455" spans="1:8">
      <c r="A4455" s="2">
        <v>37151</v>
      </c>
      <c r="B4455" s="15">
        <v>8.15</v>
      </c>
      <c r="C4455" s="15">
        <v>8.08</v>
      </c>
      <c r="D4455" s="15">
        <v>7.8</v>
      </c>
      <c r="E4455" s="15">
        <v>7.71</v>
      </c>
      <c r="G4455" s="14">
        <f t="shared" si="140"/>
        <v>7.0000000000000284E-2</v>
      </c>
      <c r="H4455" s="14">
        <f t="shared" si="141"/>
        <v>8.9999999999999858E-2</v>
      </c>
    </row>
    <row r="4456" spans="1:8">
      <c r="A4456" s="2">
        <v>37148</v>
      </c>
      <c r="B4456" s="15">
        <v>8.01</v>
      </c>
      <c r="C4456" s="15">
        <v>7.93</v>
      </c>
      <c r="D4456" s="15">
        <v>7.64</v>
      </c>
      <c r="E4456" s="15">
        <v>7.5600000000000005</v>
      </c>
      <c r="G4456" s="14">
        <f t="shared" si="140"/>
        <v>8.0000000000000071E-2</v>
      </c>
      <c r="H4456" s="14">
        <f t="shared" si="141"/>
        <v>7.9999999999999183E-2</v>
      </c>
    </row>
    <row r="4457" spans="1:8">
      <c r="A4457" s="2">
        <v>37147</v>
      </c>
      <c r="B4457" s="15">
        <v>7.89</v>
      </c>
      <c r="C4457" s="15">
        <v>7.8</v>
      </c>
      <c r="D4457" s="15">
        <v>7.5</v>
      </c>
      <c r="E4457" s="15">
        <v>7.42</v>
      </c>
      <c r="G4457" s="14">
        <f t="shared" si="140"/>
        <v>8.9999999999999858E-2</v>
      </c>
      <c r="H4457" s="14">
        <f t="shared" si="141"/>
        <v>8.0000000000000071E-2</v>
      </c>
    </row>
    <row r="4458" spans="1:8">
      <c r="A4458" s="2">
        <v>37144</v>
      </c>
      <c r="B4458" s="15">
        <v>7.92</v>
      </c>
      <c r="C4458" s="15">
        <v>7.83</v>
      </c>
      <c r="D4458" s="15">
        <v>7.54</v>
      </c>
      <c r="E4458" s="15">
        <v>7.47</v>
      </c>
      <c r="G4458" s="14">
        <f t="shared" si="140"/>
        <v>8.9999999999999858E-2</v>
      </c>
      <c r="H4458" s="14">
        <f t="shared" si="141"/>
        <v>7.0000000000000284E-2</v>
      </c>
    </row>
    <row r="4459" spans="1:8">
      <c r="A4459" s="2">
        <v>37141</v>
      </c>
      <c r="B4459" s="15">
        <v>7.89</v>
      </c>
      <c r="C4459" s="15">
        <v>7.79</v>
      </c>
      <c r="D4459" s="15">
        <v>7.49</v>
      </c>
      <c r="E4459" s="15">
        <v>7.42</v>
      </c>
      <c r="G4459" s="14">
        <f t="shared" si="140"/>
        <v>9.9999999999999645E-2</v>
      </c>
      <c r="H4459" s="14">
        <f t="shared" si="141"/>
        <v>7.0000000000000284E-2</v>
      </c>
    </row>
    <row r="4460" spans="1:8">
      <c r="A4460" s="2">
        <v>37140</v>
      </c>
      <c r="B4460" s="15">
        <v>7.9</v>
      </c>
      <c r="C4460" s="15">
        <v>7.8</v>
      </c>
      <c r="D4460" s="15">
        <v>7.5</v>
      </c>
      <c r="E4460" s="15">
        <v>7.42</v>
      </c>
      <c r="G4460" s="14">
        <f t="shared" si="140"/>
        <v>0.10000000000000053</v>
      </c>
      <c r="H4460" s="14">
        <f t="shared" si="141"/>
        <v>8.0000000000000071E-2</v>
      </c>
    </row>
    <row r="4461" spans="1:8">
      <c r="A4461" s="2">
        <v>37139</v>
      </c>
      <c r="B4461" s="15">
        <v>7.97</v>
      </c>
      <c r="C4461" s="15">
        <v>7.87</v>
      </c>
      <c r="D4461" s="15">
        <v>7.58</v>
      </c>
      <c r="E4461" s="15">
        <v>7.49</v>
      </c>
      <c r="G4461" s="14">
        <f t="shared" si="140"/>
        <v>9.9999999999999645E-2</v>
      </c>
      <c r="H4461" s="14">
        <f t="shared" si="141"/>
        <v>8.9999999999999858E-2</v>
      </c>
    </row>
    <row r="4462" spans="1:8">
      <c r="A4462" s="2">
        <v>37138</v>
      </c>
      <c r="B4462" s="15">
        <v>7.98</v>
      </c>
      <c r="C4462" s="15">
        <v>7.87</v>
      </c>
      <c r="D4462" s="15">
        <v>7.59</v>
      </c>
      <c r="E4462" s="15">
        <v>7.5</v>
      </c>
      <c r="G4462" s="14">
        <f t="shared" si="140"/>
        <v>0.11000000000000032</v>
      </c>
      <c r="H4462" s="14">
        <f t="shared" si="141"/>
        <v>8.9999999999999858E-2</v>
      </c>
    </row>
    <row r="4463" spans="1:8">
      <c r="A4463" s="2">
        <v>37134</v>
      </c>
      <c r="B4463" s="15">
        <v>7.87</v>
      </c>
      <c r="C4463" s="15">
        <v>7.75</v>
      </c>
      <c r="D4463" s="15">
        <v>7.47</v>
      </c>
      <c r="E4463" s="15">
        <v>7.38</v>
      </c>
      <c r="G4463" s="14">
        <f t="shared" si="140"/>
        <v>0.12000000000000011</v>
      </c>
      <c r="H4463" s="14">
        <f t="shared" si="141"/>
        <v>8.9999999999999858E-2</v>
      </c>
    </row>
    <row r="4464" spans="1:8">
      <c r="A4464" s="2">
        <v>37133</v>
      </c>
      <c r="B4464" s="15">
        <v>7.88</v>
      </c>
      <c r="C4464" s="15">
        <v>7.76</v>
      </c>
      <c r="D4464" s="15">
        <v>7.48</v>
      </c>
      <c r="E4464" s="15">
        <v>7.38</v>
      </c>
      <c r="G4464" s="14">
        <f t="shared" si="140"/>
        <v>0.12000000000000011</v>
      </c>
      <c r="H4464" s="14">
        <f t="shared" si="141"/>
        <v>0.10000000000000053</v>
      </c>
    </row>
    <row r="4465" spans="1:8">
      <c r="A4465" s="2">
        <v>37132</v>
      </c>
      <c r="B4465" s="15">
        <v>7.87</v>
      </c>
      <c r="C4465" s="15">
        <v>7.75</v>
      </c>
      <c r="D4465" s="15">
        <v>7.47</v>
      </c>
      <c r="E4465" s="15">
        <v>7.37</v>
      </c>
      <c r="G4465" s="14">
        <f t="shared" si="140"/>
        <v>0.12000000000000011</v>
      </c>
      <c r="H4465" s="14">
        <f t="shared" si="141"/>
        <v>9.9999999999999645E-2</v>
      </c>
    </row>
    <row r="4466" spans="1:8">
      <c r="A4466" s="2">
        <v>37131</v>
      </c>
      <c r="B4466" s="15">
        <v>7.9</v>
      </c>
      <c r="C4466" s="15">
        <v>7.8</v>
      </c>
      <c r="D4466" s="15">
        <v>7.5</v>
      </c>
      <c r="E4466" s="15">
        <v>7.41</v>
      </c>
      <c r="G4466" s="14">
        <f t="shared" si="140"/>
        <v>0.10000000000000053</v>
      </c>
      <c r="H4466" s="14">
        <f t="shared" si="141"/>
        <v>8.9999999999999858E-2</v>
      </c>
    </row>
    <row r="4467" spans="1:8">
      <c r="A4467" s="2">
        <v>37130</v>
      </c>
      <c r="B4467" s="15">
        <v>7.95</v>
      </c>
      <c r="C4467" s="15">
        <v>7.85</v>
      </c>
      <c r="D4467" s="15">
        <v>7.5600000000000005</v>
      </c>
      <c r="E4467" s="15">
        <v>7.47</v>
      </c>
      <c r="G4467" s="14">
        <f t="shared" si="140"/>
        <v>0.10000000000000053</v>
      </c>
      <c r="H4467" s="14">
        <f t="shared" si="141"/>
        <v>9.0000000000000746E-2</v>
      </c>
    </row>
    <row r="4468" spans="1:8">
      <c r="A4468" s="2">
        <v>37127</v>
      </c>
      <c r="B4468" s="15">
        <v>7.93</v>
      </c>
      <c r="C4468" s="15">
        <v>7.84</v>
      </c>
      <c r="D4468" s="15">
        <v>7.54</v>
      </c>
      <c r="E4468" s="15">
        <v>7.46</v>
      </c>
      <c r="G4468" s="14">
        <f t="shared" si="140"/>
        <v>8.9999999999999858E-2</v>
      </c>
      <c r="H4468" s="14">
        <f t="shared" si="141"/>
        <v>8.0000000000000071E-2</v>
      </c>
    </row>
    <row r="4469" spans="1:8">
      <c r="A4469" s="2">
        <v>37126</v>
      </c>
      <c r="B4469" s="15">
        <v>7.9</v>
      </c>
      <c r="C4469" s="15">
        <v>7.8100000000000005</v>
      </c>
      <c r="D4469" s="15">
        <v>7.5</v>
      </c>
      <c r="E4469" s="15">
        <v>7.42</v>
      </c>
      <c r="G4469" s="14">
        <f t="shared" si="140"/>
        <v>8.9999999999999858E-2</v>
      </c>
      <c r="H4469" s="14">
        <f t="shared" si="141"/>
        <v>8.0000000000000071E-2</v>
      </c>
    </row>
    <row r="4470" spans="1:8">
      <c r="A4470" s="2">
        <v>37125</v>
      </c>
      <c r="B4470" s="15">
        <v>7.95</v>
      </c>
      <c r="C4470" s="15">
        <v>7.85</v>
      </c>
      <c r="D4470" s="15">
        <v>7.54</v>
      </c>
      <c r="E4470" s="15">
        <v>7.46</v>
      </c>
      <c r="G4470" s="14">
        <f t="shared" si="140"/>
        <v>0.10000000000000053</v>
      </c>
      <c r="H4470" s="14">
        <f t="shared" si="141"/>
        <v>8.0000000000000071E-2</v>
      </c>
    </row>
    <row r="4471" spans="1:8">
      <c r="A4471" s="2">
        <v>37124</v>
      </c>
      <c r="B4471" s="15">
        <v>7.95</v>
      </c>
      <c r="C4471" s="15">
        <v>7.85</v>
      </c>
      <c r="D4471" s="15">
        <v>7.55</v>
      </c>
      <c r="E4471" s="15">
        <v>7.47</v>
      </c>
      <c r="G4471" s="14">
        <f t="shared" si="140"/>
        <v>0.10000000000000053</v>
      </c>
      <c r="H4471" s="14">
        <f t="shared" si="141"/>
        <v>8.0000000000000071E-2</v>
      </c>
    </row>
    <row r="4472" spans="1:8">
      <c r="A4472" s="2">
        <v>37123</v>
      </c>
      <c r="B4472" s="15">
        <v>7.9399999999999995</v>
      </c>
      <c r="C4472" s="15">
        <v>7.84</v>
      </c>
      <c r="D4472" s="15">
        <v>7.5600000000000005</v>
      </c>
      <c r="E4472" s="15">
        <v>7.47</v>
      </c>
      <c r="G4472" s="14">
        <f t="shared" si="140"/>
        <v>9.9999999999999645E-2</v>
      </c>
      <c r="H4472" s="14">
        <f t="shared" si="141"/>
        <v>9.0000000000000746E-2</v>
      </c>
    </row>
    <row r="4473" spans="1:8">
      <c r="A4473" s="2">
        <v>37120</v>
      </c>
      <c r="B4473" s="15">
        <v>7.91</v>
      </c>
      <c r="C4473" s="15">
        <v>7.8100000000000005</v>
      </c>
      <c r="D4473" s="15">
        <v>7.53</v>
      </c>
      <c r="E4473" s="15">
        <v>7.44</v>
      </c>
      <c r="G4473" s="14">
        <f t="shared" si="140"/>
        <v>9.9999999999999645E-2</v>
      </c>
      <c r="H4473" s="14">
        <f t="shared" si="141"/>
        <v>8.9999999999999858E-2</v>
      </c>
    </row>
    <row r="4474" spans="1:8">
      <c r="A4474" s="2">
        <v>37119</v>
      </c>
      <c r="B4474" s="15">
        <v>7.95</v>
      </c>
      <c r="C4474" s="15">
        <v>7.84</v>
      </c>
      <c r="D4474" s="15">
        <v>7.58</v>
      </c>
      <c r="E4474" s="15">
        <v>7.48</v>
      </c>
      <c r="G4474" s="14">
        <f t="shared" si="140"/>
        <v>0.11000000000000032</v>
      </c>
      <c r="H4474" s="14">
        <f t="shared" si="141"/>
        <v>9.9999999999999645E-2</v>
      </c>
    </row>
    <row r="4475" spans="1:8">
      <c r="A4475" s="2">
        <v>37118</v>
      </c>
      <c r="B4475" s="15">
        <v>7.97</v>
      </c>
      <c r="C4475" s="15">
        <v>7.86</v>
      </c>
      <c r="D4475" s="15">
        <v>7.61</v>
      </c>
      <c r="E4475" s="15">
        <v>7.5</v>
      </c>
      <c r="G4475" s="14">
        <f t="shared" si="140"/>
        <v>0.10999999999999943</v>
      </c>
      <c r="H4475" s="14">
        <f t="shared" si="141"/>
        <v>0.11000000000000032</v>
      </c>
    </row>
    <row r="4476" spans="1:8">
      <c r="A4476" s="2">
        <v>37117</v>
      </c>
      <c r="B4476" s="15">
        <v>7.97</v>
      </c>
      <c r="C4476" s="15">
        <v>7.86</v>
      </c>
      <c r="D4476" s="15">
        <v>7.61</v>
      </c>
      <c r="E4476" s="15">
        <v>7.5</v>
      </c>
      <c r="G4476" s="14">
        <f t="shared" si="140"/>
        <v>0.10999999999999943</v>
      </c>
      <c r="H4476" s="14">
        <f t="shared" si="141"/>
        <v>0.11000000000000032</v>
      </c>
    </row>
    <row r="4477" spans="1:8">
      <c r="A4477" s="2">
        <v>37116</v>
      </c>
      <c r="B4477" s="15">
        <v>7.97</v>
      </c>
      <c r="C4477" s="15">
        <v>7.86</v>
      </c>
      <c r="D4477" s="15">
        <v>7.61</v>
      </c>
      <c r="E4477" s="15">
        <v>7.5</v>
      </c>
      <c r="G4477" s="14">
        <f t="shared" si="140"/>
        <v>0.10999999999999943</v>
      </c>
      <c r="H4477" s="14">
        <f t="shared" si="141"/>
        <v>0.11000000000000032</v>
      </c>
    </row>
    <row r="4478" spans="1:8">
      <c r="A4478" s="2">
        <v>37113</v>
      </c>
      <c r="B4478" s="15">
        <v>7.97</v>
      </c>
      <c r="C4478" s="15">
        <v>7.86</v>
      </c>
      <c r="D4478" s="15">
        <v>7.61</v>
      </c>
      <c r="E4478" s="15">
        <v>7.5</v>
      </c>
      <c r="G4478" s="14">
        <f t="shared" si="140"/>
        <v>0.10999999999999943</v>
      </c>
      <c r="H4478" s="14">
        <f t="shared" si="141"/>
        <v>0.11000000000000032</v>
      </c>
    </row>
    <row r="4479" spans="1:8">
      <c r="A4479" s="2">
        <v>37112</v>
      </c>
      <c r="B4479" s="15">
        <v>7.99</v>
      </c>
      <c r="C4479" s="15">
        <v>7.88</v>
      </c>
      <c r="D4479" s="15">
        <v>7.63</v>
      </c>
      <c r="E4479" s="15">
        <v>7.51</v>
      </c>
      <c r="G4479" s="14">
        <f t="shared" si="140"/>
        <v>0.11000000000000032</v>
      </c>
      <c r="H4479" s="14">
        <f t="shared" si="141"/>
        <v>0.12000000000000011</v>
      </c>
    </row>
    <row r="4480" spans="1:8">
      <c r="A4480" s="2">
        <v>37111</v>
      </c>
      <c r="B4480" s="15">
        <v>7.98</v>
      </c>
      <c r="C4480" s="15">
        <v>7.87</v>
      </c>
      <c r="D4480" s="15">
        <v>7.62</v>
      </c>
      <c r="E4480" s="15">
        <v>7.5</v>
      </c>
      <c r="G4480" s="14">
        <f t="shared" si="140"/>
        <v>0.11000000000000032</v>
      </c>
      <c r="H4480" s="14">
        <f t="shared" si="141"/>
        <v>0.12000000000000011</v>
      </c>
    </row>
    <row r="4481" spans="1:8">
      <c r="A4481" s="2">
        <v>37110</v>
      </c>
      <c r="B4481" s="15">
        <v>8.0500000000000007</v>
      </c>
      <c r="C4481" s="15">
        <v>7.9399999999999995</v>
      </c>
      <c r="D4481" s="15">
        <v>7.7</v>
      </c>
      <c r="E4481" s="15">
        <v>7.58</v>
      </c>
      <c r="G4481" s="14">
        <f t="shared" si="140"/>
        <v>0.11000000000000121</v>
      </c>
      <c r="H4481" s="14">
        <f t="shared" si="141"/>
        <v>0.12000000000000011</v>
      </c>
    </row>
    <row r="4482" spans="1:8">
      <c r="A4482" s="2">
        <v>37109</v>
      </c>
      <c r="B4482" s="15">
        <v>8.0399999999999991</v>
      </c>
      <c r="C4482" s="15">
        <v>7.9399999999999995</v>
      </c>
      <c r="D4482" s="15">
        <v>7.72</v>
      </c>
      <c r="E4482" s="15">
        <v>7.59</v>
      </c>
      <c r="G4482" s="14">
        <f t="shared" si="140"/>
        <v>9.9999999999999645E-2</v>
      </c>
      <c r="H4482" s="14">
        <f t="shared" si="141"/>
        <v>0.12999999999999989</v>
      </c>
    </row>
    <row r="4483" spans="1:8">
      <c r="A4483" s="2">
        <v>37106</v>
      </c>
      <c r="B4483" s="15">
        <v>8.02</v>
      </c>
      <c r="C4483" s="15">
        <v>7.92</v>
      </c>
      <c r="D4483" s="15">
        <v>7.71</v>
      </c>
      <c r="E4483" s="15">
        <v>7.58</v>
      </c>
      <c r="G4483" s="14">
        <f t="shared" si="140"/>
        <v>9.9999999999999645E-2</v>
      </c>
      <c r="H4483" s="14">
        <f t="shared" si="141"/>
        <v>0.12999999999999989</v>
      </c>
    </row>
    <row r="4484" spans="1:8">
      <c r="A4484" s="2">
        <v>37105</v>
      </c>
      <c r="B4484" s="15">
        <v>8.01</v>
      </c>
      <c r="C4484" s="15">
        <v>7.91</v>
      </c>
      <c r="D4484" s="15">
        <v>7.7</v>
      </c>
      <c r="E4484" s="15">
        <v>7.57</v>
      </c>
      <c r="G4484" s="14">
        <f t="shared" si="140"/>
        <v>9.9999999999999645E-2</v>
      </c>
      <c r="H4484" s="14">
        <f t="shared" si="141"/>
        <v>0.12999999999999989</v>
      </c>
    </row>
    <row r="4485" spans="1:8">
      <c r="A4485" s="2">
        <v>37104</v>
      </c>
      <c r="B4485" s="15">
        <v>7.97</v>
      </c>
      <c r="C4485" s="15">
        <v>7.87</v>
      </c>
      <c r="D4485" s="15">
        <v>7.68</v>
      </c>
      <c r="E4485" s="15">
        <v>7.54</v>
      </c>
      <c r="G4485" s="14">
        <f t="shared" si="140"/>
        <v>9.9999999999999645E-2</v>
      </c>
      <c r="H4485" s="14">
        <f t="shared" si="141"/>
        <v>0.13999999999999968</v>
      </c>
    </row>
    <row r="4486" spans="1:8">
      <c r="A4486" s="2">
        <v>37103</v>
      </c>
      <c r="B4486" s="15">
        <v>7.95</v>
      </c>
      <c r="C4486" s="15">
        <v>7.85</v>
      </c>
      <c r="D4486" s="15">
        <v>7.66</v>
      </c>
      <c r="E4486" s="15">
        <v>7.52</v>
      </c>
      <c r="G4486" s="14">
        <f t="shared" si="140"/>
        <v>0.10000000000000053</v>
      </c>
      <c r="H4486" s="14">
        <f t="shared" si="141"/>
        <v>0.14000000000000057</v>
      </c>
    </row>
    <row r="4487" spans="1:8">
      <c r="A4487" s="2">
        <v>37102</v>
      </c>
      <c r="B4487" s="15">
        <v>7.96</v>
      </c>
      <c r="C4487" s="15">
        <v>7.87</v>
      </c>
      <c r="D4487" s="15">
        <v>7.68</v>
      </c>
      <c r="E4487" s="15">
        <v>7.54</v>
      </c>
      <c r="G4487" s="14">
        <f t="shared" si="140"/>
        <v>8.9999999999999858E-2</v>
      </c>
      <c r="H4487" s="14">
        <f t="shared" si="141"/>
        <v>0.13999999999999968</v>
      </c>
    </row>
    <row r="4488" spans="1:8">
      <c r="A4488" s="2">
        <v>37099</v>
      </c>
      <c r="B4488" s="15">
        <v>7.99</v>
      </c>
      <c r="C4488" s="15">
        <v>7.9</v>
      </c>
      <c r="D4488" s="15">
        <v>7.7</v>
      </c>
      <c r="E4488" s="15">
        <v>7.57</v>
      </c>
      <c r="G4488" s="14">
        <f t="shared" si="140"/>
        <v>8.9999999999999858E-2</v>
      </c>
      <c r="H4488" s="14">
        <f t="shared" si="141"/>
        <v>0.12999999999999989</v>
      </c>
    </row>
    <row r="4489" spans="1:8">
      <c r="A4489" s="2">
        <v>37098</v>
      </c>
      <c r="B4489" s="15">
        <v>8.0299999999999994</v>
      </c>
      <c r="C4489" s="15">
        <v>7.95</v>
      </c>
      <c r="D4489" s="15">
        <v>7.77</v>
      </c>
      <c r="E4489" s="15">
        <v>7.63</v>
      </c>
      <c r="G4489" s="14">
        <f t="shared" si="140"/>
        <v>7.9999999999999183E-2</v>
      </c>
      <c r="H4489" s="14">
        <f t="shared" si="141"/>
        <v>0.13999999999999968</v>
      </c>
    </row>
    <row r="4490" spans="1:8">
      <c r="A4490" s="2">
        <v>37097</v>
      </c>
      <c r="B4490" s="15">
        <v>8.02</v>
      </c>
      <c r="C4490" s="15">
        <v>7.9399999999999995</v>
      </c>
      <c r="D4490" s="15">
        <v>7.75</v>
      </c>
      <c r="E4490" s="15">
        <v>7.61</v>
      </c>
      <c r="G4490" s="14">
        <f t="shared" si="140"/>
        <v>8.0000000000000071E-2</v>
      </c>
      <c r="H4490" s="14">
        <f t="shared" si="141"/>
        <v>0.13999999999999968</v>
      </c>
    </row>
    <row r="4491" spans="1:8">
      <c r="A4491" s="2">
        <v>37096</v>
      </c>
      <c r="B4491" s="15">
        <v>7.96</v>
      </c>
      <c r="C4491" s="15">
        <v>7.87</v>
      </c>
      <c r="D4491" s="15">
        <v>7.68</v>
      </c>
      <c r="E4491" s="15">
        <v>7.54</v>
      </c>
      <c r="G4491" s="14">
        <f t="shared" si="140"/>
        <v>8.9999999999999858E-2</v>
      </c>
      <c r="H4491" s="14">
        <f t="shared" si="141"/>
        <v>0.13999999999999968</v>
      </c>
    </row>
    <row r="4492" spans="1:8">
      <c r="A4492" s="2">
        <v>37095</v>
      </c>
      <c r="B4492" s="15">
        <v>7.98</v>
      </c>
      <c r="C4492" s="15">
        <v>7.9</v>
      </c>
      <c r="D4492" s="15">
        <v>7.7</v>
      </c>
      <c r="E4492" s="15">
        <v>7.57</v>
      </c>
      <c r="G4492" s="14">
        <f t="shared" si="140"/>
        <v>8.0000000000000071E-2</v>
      </c>
      <c r="H4492" s="14">
        <f t="shared" si="141"/>
        <v>0.12999999999999989</v>
      </c>
    </row>
    <row r="4493" spans="1:8">
      <c r="A4493" s="2">
        <v>37092</v>
      </c>
      <c r="B4493" s="15">
        <v>8</v>
      </c>
      <c r="C4493" s="15">
        <v>7.92</v>
      </c>
      <c r="D4493" s="15">
        <v>7.72</v>
      </c>
      <c r="E4493" s="15">
        <v>7.59</v>
      </c>
      <c r="G4493" s="14">
        <f t="shared" si="140"/>
        <v>8.0000000000000071E-2</v>
      </c>
      <c r="H4493" s="14">
        <f t="shared" si="141"/>
        <v>0.12999999999999989</v>
      </c>
    </row>
    <row r="4494" spans="1:8">
      <c r="A4494" s="2">
        <v>37091</v>
      </c>
      <c r="B4494" s="15">
        <v>7.99</v>
      </c>
      <c r="C4494" s="15">
        <v>7.91</v>
      </c>
      <c r="D4494" s="15">
        <v>7.71</v>
      </c>
      <c r="E4494" s="15">
        <v>7.59</v>
      </c>
      <c r="G4494" s="14">
        <f t="shared" si="140"/>
        <v>8.0000000000000071E-2</v>
      </c>
      <c r="H4494" s="14">
        <f t="shared" si="141"/>
        <v>0.12000000000000011</v>
      </c>
    </row>
    <row r="4495" spans="1:8">
      <c r="A4495" s="2">
        <v>37090</v>
      </c>
      <c r="B4495" s="15">
        <v>7.98</v>
      </c>
      <c r="C4495" s="15">
        <v>7.9</v>
      </c>
      <c r="D4495" s="15">
        <v>7.7</v>
      </c>
      <c r="E4495" s="15">
        <v>7.58</v>
      </c>
      <c r="G4495" s="14">
        <f t="shared" si="140"/>
        <v>8.0000000000000071E-2</v>
      </c>
      <c r="H4495" s="14">
        <f t="shared" si="141"/>
        <v>0.12000000000000011</v>
      </c>
    </row>
    <row r="4496" spans="1:8">
      <c r="A4496" s="2">
        <v>37089</v>
      </c>
      <c r="B4496" s="15">
        <v>8.0299999999999994</v>
      </c>
      <c r="C4496" s="15">
        <v>7.95</v>
      </c>
      <c r="D4496" s="15">
        <v>7.75</v>
      </c>
      <c r="E4496" s="15">
        <v>7.63</v>
      </c>
      <c r="G4496" s="14">
        <f t="shared" si="140"/>
        <v>7.9999999999999183E-2</v>
      </c>
      <c r="H4496" s="14">
        <f t="shared" si="141"/>
        <v>0.12000000000000011</v>
      </c>
    </row>
    <row r="4497" spans="1:8">
      <c r="A4497" s="2">
        <v>37088</v>
      </c>
      <c r="B4497" s="15">
        <v>8.0299999999999994</v>
      </c>
      <c r="C4497" s="15">
        <v>7.95</v>
      </c>
      <c r="D4497" s="15">
        <v>7.76</v>
      </c>
      <c r="E4497" s="15">
        <v>7.64</v>
      </c>
      <c r="G4497" s="14">
        <f t="shared" si="140"/>
        <v>7.9999999999999183E-2</v>
      </c>
      <c r="H4497" s="14">
        <f t="shared" si="141"/>
        <v>0.12000000000000011</v>
      </c>
    </row>
    <row r="4498" spans="1:8">
      <c r="A4498" s="2">
        <v>37085</v>
      </c>
      <c r="B4498" s="15">
        <v>8.0500000000000007</v>
      </c>
      <c r="C4498" s="15">
        <v>7.98</v>
      </c>
      <c r="D4498" s="15">
        <v>7.8</v>
      </c>
      <c r="E4498" s="15">
        <v>7.68</v>
      </c>
      <c r="G4498" s="14">
        <f t="shared" si="140"/>
        <v>7.0000000000000284E-2</v>
      </c>
      <c r="H4498" s="14">
        <f t="shared" si="141"/>
        <v>0.12000000000000011</v>
      </c>
    </row>
    <row r="4499" spans="1:8">
      <c r="A4499" s="2">
        <v>37084</v>
      </c>
      <c r="B4499" s="15">
        <v>8.07</v>
      </c>
      <c r="C4499" s="15">
        <v>8.01</v>
      </c>
      <c r="D4499" s="15">
        <v>7.82</v>
      </c>
      <c r="E4499" s="15">
        <v>7.7</v>
      </c>
      <c r="G4499" s="14">
        <f t="shared" si="140"/>
        <v>6.0000000000000497E-2</v>
      </c>
      <c r="H4499" s="14">
        <f t="shared" si="141"/>
        <v>0.12000000000000011</v>
      </c>
    </row>
    <row r="4500" spans="1:8">
      <c r="A4500" s="2">
        <v>37083</v>
      </c>
      <c r="B4500" s="15">
        <v>8.11</v>
      </c>
      <c r="C4500" s="15">
        <v>8.0500000000000007</v>
      </c>
      <c r="D4500" s="15">
        <v>7.87</v>
      </c>
      <c r="E4500" s="15">
        <v>7.74</v>
      </c>
      <c r="G4500" s="14">
        <f t="shared" si="140"/>
        <v>5.9999999999998721E-2</v>
      </c>
      <c r="H4500" s="14">
        <f t="shared" si="141"/>
        <v>0.12999999999999989</v>
      </c>
    </row>
    <row r="4501" spans="1:8">
      <c r="A4501" s="2">
        <v>37082</v>
      </c>
      <c r="B4501" s="15">
        <v>8.1</v>
      </c>
      <c r="C4501" s="15">
        <v>8.0299999999999994</v>
      </c>
      <c r="D4501" s="15">
        <v>7.85</v>
      </c>
      <c r="E4501" s="15">
        <v>7.72</v>
      </c>
      <c r="G4501" s="14">
        <f t="shared" si="140"/>
        <v>7.0000000000000284E-2</v>
      </c>
      <c r="H4501" s="14">
        <f t="shared" si="141"/>
        <v>0.12999999999999989</v>
      </c>
    </row>
    <row r="4502" spans="1:8">
      <c r="A4502" s="2">
        <v>37081</v>
      </c>
      <c r="B4502" s="15">
        <v>8.1300000000000008</v>
      </c>
      <c r="C4502" s="15">
        <v>8.06</v>
      </c>
      <c r="D4502" s="15">
        <v>7.88</v>
      </c>
      <c r="E4502" s="15">
        <v>7.75</v>
      </c>
      <c r="G4502" s="14">
        <f t="shared" si="140"/>
        <v>7.0000000000000284E-2</v>
      </c>
      <c r="H4502" s="14">
        <f t="shared" si="141"/>
        <v>0.12999999999999989</v>
      </c>
    </row>
    <row r="4503" spans="1:8">
      <c r="A4503" s="2">
        <v>37078</v>
      </c>
      <c r="B4503" s="15">
        <v>8.16</v>
      </c>
      <c r="C4503" s="15">
        <v>8.1</v>
      </c>
      <c r="D4503" s="15">
        <v>7.92</v>
      </c>
      <c r="E4503" s="15">
        <v>7.79</v>
      </c>
      <c r="G4503" s="14">
        <f t="shared" si="140"/>
        <v>6.0000000000000497E-2</v>
      </c>
      <c r="H4503" s="14">
        <f t="shared" si="141"/>
        <v>0.12999999999999989</v>
      </c>
    </row>
    <row r="4504" spans="1:8">
      <c r="A4504" s="2">
        <v>37077</v>
      </c>
      <c r="B4504" s="15">
        <v>8.17</v>
      </c>
      <c r="C4504" s="15">
        <v>8.11</v>
      </c>
      <c r="D4504" s="15">
        <v>7.92</v>
      </c>
      <c r="E4504" s="15">
        <v>7.8</v>
      </c>
      <c r="G4504" s="14">
        <f t="shared" si="140"/>
        <v>6.0000000000000497E-2</v>
      </c>
      <c r="H4504" s="14">
        <f t="shared" si="141"/>
        <v>0.12000000000000011</v>
      </c>
    </row>
    <row r="4505" spans="1:8">
      <c r="A4505" s="2">
        <v>37075</v>
      </c>
      <c r="B4505" s="15">
        <v>8.14</v>
      </c>
      <c r="C4505" s="15">
        <v>8.08</v>
      </c>
      <c r="D4505" s="15">
        <v>7.9</v>
      </c>
      <c r="E4505" s="15">
        <v>7.77</v>
      </c>
      <c r="G4505" s="14">
        <f t="shared" si="140"/>
        <v>6.0000000000000497E-2</v>
      </c>
      <c r="H4505" s="14">
        <f t="shared" si="141"/>
        <v>0.13000000000000078</v>
      </c>
    </row>
    <row r="4506" spans="1:8">
      <c r="A4506" s="2">
        <v>37074</v>
      </c>
      <c r="B4506" s="15">
        <v>8.1</v>
      </c>
      <c r="C4506" s="15">
        <v>8.0399999999999991</v>
      </c>
      <c r="D4506" s="15">
        <v>7.86</v>
      </c>
      <c r="E4506" s="15">
        <v>7.73</v>
      </c>
      <c r="G4506" s="14">
        <f t="shared" si="140"/>
        <v>6.0000000000000497E-2</v>
      </c>
      <c r="H4506" s="14">
        <f t="shared" si="141"/>
        <v>0.12999999999999989</v>
      </c>
    </row>
    <row r="4507" spans="1:8">
      <c r="A4507" s="2">
        <v>37071</v>
      </c>
      <c r="B4507" s="15">
        <v>8.1199999999999992</v>
      </c>
      <c r="C4507" s="15">
        <v>8.07</v>
      </c>
      <c r="D4507" s="15">
        <v>7.91</v>
      </c>
      <c r="E4507" s="15">
        <v>7.78</v>
      </c>
      <c r="G4507" s="14">
        <f t="shared" si="140"/>
        <v>4.9999999999998934E-2</v>
      </c>
      <c r="H4507" s="14">
        <f t="shared" si="141"/>
        <v>0.12999999999999989</v>
      </c>
    </row>
    <row r="4508" spans="1:8">
      <c r="A4508" s="2">
        <v>37070</v>
      </c>
      <c r="B4508" s="15">
        <v>8.07</v>
      </c>
      <c r="C4508" s="15">
        <v>8.01</v>
      </c>
      <c r="D4508" s="15">
        <v>7.85</v>
      </c>
      <c r="E4508" s="15">
        <v>7.72</v>
      </c>
      <c r="G4508" s="14">
        <f t="shared" si="140"/>
        <v>6.0000000000000497E-2</v>
      </c>
      <c r="H4508" s="14">
        <f t="shared" si="141"/>
        <v>0.12999999999999989</v>
      </c>
    </row>
    <row r="4509" spans="1:8">
      <c r="A4509" s="2">
        <v>37069</v>
      </c>
      <c r="B4509" s="15">
        <v>7.99</v>
      </c>
      <c r="C4509" s="15">
        <v>7.9399999999999995</v>
      </c>
      <c r="D4509" s="15">
        <v>7.78</v>
      </c>
      <c r="E4509" s="15">
        <v>7.66</v>
      </c>
      <c r="G4509" s="14">
        <f t="shared" ref="G4509:G4572" si="142">B4509-C4509</f>
        <v>5.0000000000000711E-2</v>
      </c>
      <c r="H4509" s="14">
        <f t="shared" ref="H4509:H4572" si="143">D4509-E4509</f>
        <v>0.12000000000000011</v>
      </c>
    </row>
    <row r="4510" spans="1:8">
      <c r="A4510" s="2">
        <v>37068</v>
      </c>
      <c r="B4510" s="15">
        <v>8</v>
      </c>
      <c r="C4510" s="15">
        <v>7.96</v>
      </c>
      <c r="D4510" s="15">
        <v>7.82</v>
      </c>
      <c r="E4510" s="15">
        <v>7.71</v>
      </c>
      <c r="G4510" s="14">
        <f t="shared" si="142"/>
        <v>4.0000000000000036E-2</v>
      </c>
      <c r="H4510" s="14">
        <f t="shared" si="143"/>
        <v>0.11000000000000032</v>
      </c>
    </row>
    <row r="4511" spans="1:8">
      <c r="A4511" s="2">
        <v>37067</v>
      </c>
      <c r="B4511" s="15">
        <v>7.96</v>
      </c>
      <c r="C4511" s="15">
        <v>7.91</v>
      </c>
      <c r="D4511" s="15">
        <v>7.76</v>
      </c>
      <c r="E4511" s="15">
        <v>7.65</v>
      </c>
      <c r="G4511" s="14">
        <f t="shared" si="142"/>
        <v>4.9999999999999822E-2</v>
      </c>
      <c r="H4511" s="14">
        <f t="shared" si="143"/>
        <v>0.10999999999999943</v>
      </c>
    </row>
    <row r="4512" spans="1:8">
      <c r="A4512" s="2">
        <v>37064</v>
      </c>
      <c r="B4512" s="15">
        <v>7.9399999999999995</v>
      </c>
      <c r="C4512" s="15">
        <v>7.89</v>
      </c>
      <c r="D4512" s="15">
        <v>7.74</v>
      </c>
      <c r="E4512" s="15">
        <v>7.64</v>
      </c>
      <c r="G4512" s="14">
        <f t="shared" si="142"/>
        <v>4.9999999999999822E-2</v>
      </c>
      <c r="H4512" s="14">
        <f t="shared" si="143"/>
        <v>0.10000000000000053</v>
      </c>
    </row>
    <row r="4513" spans="1:8">
      <c r="A4513" s="2">
        <v>37063</v>
      </c>
      <c r="B4513" s="15">
        <v>8</v>
      </c>
      <c r="C4513" s="15">
        <v>7.96</v>
      </c>
      <c r="D4513" s="15">
        <v>7.8100000000000005</v>
      </c>
      <c r="E4513" s="15">
        <v>7.71</v>
      </c>
      <c r="G4513" s="14">
        <f t="shared" si="142"/>
        <v>4.0000000000000036E-2</v>
      </c>
      <c r="H4513" s="14">
        <f t="shared" si="143"/>
        <v>0.10000000000000053</v>
      </c>
    </row>
    <row r="4514" spans="1:8">
      <c r="A4514" s="2">
        <v>37062</v>
      </c>
      <c r="B4514" s="15">
        <v>8.02</v>
      </c>
      <c r="C4514" s="15">
        <v>7.98</v>
      </c>
      <c r="D4514" s="15">
        <v>7.84</v>
      </c>
      <c r="E4514" s="15">
        <v>7.74</v>
      </c>
      <c r="G4514" s="14">
        <f t="shared" si="142"/>
        <v>3.9999999999999147E-2</v>
      </c>
      <c r="H4514" s="14">
        <f t="shared" si="143"/>
        <v>9.9999999999999645E-2</v>
      </c>
    </row>
    <row r="4515" spans="1:8">
      <c r="A4515" s="2">
        <v>37061</v>
      </c>
      <c r="B4515" s="15">
        <v>8.0299999999999994</v>
      </c>
      <c r="C4515" s="15">
        <v>7.99</v>
      </c>
      <c r="D4515" s="15">
        <v>7.86</v>
      </c>
      <c r="E4515" s="15">
        <v>7.75</v>
      </c>
      <c r="G4515" s="14">
        <f t="shared" si="142"/>
        <v>3.9999999999999147E-2</v>
      </c>
      <c r="H4515" s="14">
        <f t="shared" si="143"/>
        <v>0.11000000000000032</v>
      </c>
    </row>
    <row r="4516" spans="1:8">
      <c r="A4516" s="2">
        <v>37060</v>
      </c>
      <c r="B4516" s="15">
        <v>8.0399999999999991</v>
      </c>
      <c r="C4516" s="15">
        <v>8</v>
      </c>
      <c r="D4516" s="15">
        <v>7.87</v>
      </c>
      <c r="E4516" s="15">
        <v>7.76</v>
      </c>
      <c r="G4516" s="14">
        <f t="shared" si="142"/>
        <v>3.9999999999999147E-2</v>
      </c>
      <c r="H4516" s="14">
        <f t="shared" si="143"/>
        <v>0.11000000000000032</v>
      </c>
    </row>
    <row r="4517" spans="1:8">
      <c r="A4517" s="2">
        <v>37057</v>
      </c>
      <c r="B4517" s="15">
        <v>8.02</v>
      </c>
      <c r="C4517" s="15">
        <v>7.98</v>
      </c>
      <c r="D4517" s="15">
        <v>7.85</v>
      </c>
      <c r="E4517" s="15">
        <v>7.74</v>
      </c>
      <c r="G4517" s="14">
        <f t="shared" si="142"/>
        <v>3.9999999999999147E-2</v>
      </c>
      <c r="H4517" s="14">
        <f t="shared" si="143"/>
        <v>0.10999999999999943</v>
      </c>
    </row>
    <row r="4518" spans="1:8">
      <c r="A4518" s="2">
        <v>37056</v>
      </c>
      <c r="B4518" s="15">
        <v>7.99</v>
      </c>
      <c r="C4518" s="15">
        <v>7.93</v>
      </c>
      <c r="D4518" s="15">
        <v>7.8100000000000005</v>
      </c>
      <c r="E4518" s="15">
        <v>7.6899999999999995</v>
      </c>
      <c r="G4518" s="14">
        <f t="shared" si="142"/>
        <v>6.0000000000000497E-2</v>
      </c>
      <c r="H4518" s="14">
        <f t="shared" si="143"/>
        <v>0.12000000000000099</v>
      </c>
    </row>
    <row r="4519" spans="1:8">
      <c r="A4519" s="2">
        <v>37055</v>
      </c>
      <c r="B4519" s="15">
        <v>8.01</v>
      </c>
      <c r="C4519" s="15">
        <v>7.95</v>
      </c>
      <c r="D4519" s="15">
        <v>7.83</v>
      </c>
      <c r="E4519" s="15">
        <v>7.71</v>
      </c>
      <c r="G4519" s="14">
        <f t="shared" si="142"/>
        <v>5.9999999999999609E-2</v>
      </c>
      <c r="H4519" s="14">
        <f t="shared" si="143"/>
        <v>0.12000000000000011</v>
      </c>
    </row>
    <row r="4520" spans="1:8">
      <c r="A4520" s="2">
        <v>37054</v>
      </c>
      <c r="B4520" s="15">
        <v>8.01</v>
      </c>
      <c r="C4520" s="15">
        <v>7.95</v>
      </c>
      <c r="D4520" s="15">
        <v>7.85</v>
      </c>
      <c r="E4520" s="15">
        <v>7.72</v>
      </c>
      <c r="G4520" s="14">
        <f t="shared" si="142"/>
        <v>5.9999999999999609E-2</v>
      </c>
      <c r="H4520" s="14">
        <f t="shared" si="143"/>
        <v>0.12999999999999989</v>
      </c>
    </row>
    <row r="4521" spans="1:8">
      <c r="A4521" s="2">
        <v>37053</v>
      </c>
      <c r="B4521" s="15">
        <v>8.0399999999999991</v>
      </c>
      <c r="C4521" s="15">
        <v>7.98</v>
      </c>
      <c r="D4521" s="15">
        <v>7.9</v>
      </c>
      <c r="E4521" s="15">
        <v>7.76</v>
      </c>
      <c r="G4521" s="14">
        <f t="shared" si="142"/>
        <v>5.9999999999998721E-2</v>
      </c>
      <c r="H4521" s="14">
        <f t="shared" si="143"/>
        <v>0.14000000000000057</v>
      </c>
    </row>
    <row r="4522" spans="1:8">
      <c r="A4522" s="2">
        <v>37050</v>
      </c>
      <c r="B4522" s="15">
        <v>8.09</v>
      </c>
      <c r="C4522" s="15">
        <v>8.0299999999999994</v>
      </c>
      <c r="D4522" s="15">
        <v>7.95</v>
      </c>
      <c r="E4522" s="15">
        <v>7.8100000000000005</v>
      </c>
      <c r="G4522" s="14">
        <f t="shared" si="142"/>
        <v>6.0000000000000497E-2</v>
      </c>
      <c r="H4522" s="14">
        <f t="shared" si="143"/>
        <v>0.13999999999999968</v>
      </c>
    </row>
    <row r="4523" spans="1:8">
      <c r="A4523" s="2">
        <v>37049</v>
      </c>
      <c r="B4523" s="15">
        <v>8.07</v>
      </c>
      <c r="C4523" s="15">
        <v>8.01</v>
      </c>
      <c r="D4523" s="15">
        <v>7.93</v>
      </c>
      <c r="E4523" s="15">
        <v>7.78</v>
      </c>
      <c r="G4523" s="14">
        <f t="shared" si="142"/>
        <v>6.0000000000000497E-2</v>
      </c>
      <c r="H4523" s="14">
        <f t="shared" si="143"/>
        <v>0.14999999999999947</v>
      </c>
    </row>
    <row r="4524" spans="1:8">
      <c r="A4524" s="2">
        <v>37048</v>
      </c>
      <c r="B4524" s="15">
        <v>8.02</v>
      </c>
      <c r="C4524" s="15">
        <v>7.96</v>
      </c>
      <c r="D4524" s="15">
        <v>7.87</v>
      </c>
      <c r="E4524" s="15">
        <v>7.72</v>
      </c>
      <c r="G4524" s="14">
        <f t="shared" si="142"/>
        <v>5.9999999999999609E-2</v>
      </c>
      <c r="H4524" s="14">
        <f t="shared" si="143"/>
        <v>0.15000000000000036</v>
      </c>
    </row>
    <row r="4525" spans="1:8">
      <c r="A4525" s="2">
        <v>37047</v>
      </c>
      <c r="B4525" s="15">
        <v>8.01</v>
      </c>
      <c r="C4525" s="15">
        <v>7.95</v>
      </c>
      <c r="D4525" s="15">
        <v>7.86</v>
      </c>
      <c r="E4525" s="15">
        <v>7.72</v>
      </c>
      <c r="G4525" s="14">
        <f t="shared" si="142"/>
        <v>5.9999999999999609E-2</v>
      </c>
      <c r="H4525" s="14">
        <f t="shared" si="143"/>
        <v>0.14000000000000057</v>
      </c>
    </row>
    <row r="4526" spans="1:8">
      <c r="A4526" s="2">
        <v>37046</v>
      </c>
      <c r="B4526" s="15">
        <v>8.0399999999999991</v>
      </c>
      <c r="C4526" s="15">
        <v>8</v>
      </c>
      <c r="D4526" s="15">
        <v>7.89</v>
      </c>
      <c r="E4526" s="15">
        <v>7.76</v>
      </c>
      <c r="G4526" s="14">
        <f t="shared" si="142"/>
        <v>3.9999999999999147E-2</v>
      </c>
      <c r="H4526" s="14">
        <f t="shared" si="143"/>
        <v>0.12999999999999989</v>
      </c>
    </row>
    <row r="4527" spans="1:8">
      <c r="A4527" s="2">
        <v>37043</v>
      </c>
      <c r="B4527" s="15">
        <v>8.0500000000000007</v>
      </c>
      <c r="C4527" s="15">
        <v>8.02</v>
      </c>
      <c r="D4527" s="15">
        <v>7.91</v>
      </c>
      <c r="E4527" s="15">
        <v>7.78</v>
      </c>
      <c r="G4527" s="14">
        <f t="shared" si="142"/>
        <v>3.0000000000001137E-2</v>
      </c>
      <c r="H4527" s="14">
        <f t="shared" si="143"/>
        <v>0.12999999999999989</v>
      </c>
    </row>
    <row r="4528" spans="1:8">
      <c r="A4528" s="2">
        <v>37042</v>
      </c>
      <c r="B4528" s="15">
        <v>8.11</v>
      </c>
      <c r="C4528" s="15">
        <v>8.08</v>
      </c>
      <c r="D4528" s="15">
        <v>7.98</v>
      </c>
      <c r="E4528" s="15">
        <v>7.85</v>
      </c>
      <c r="G4528" s="14">
        <f t="shared" si="142"/>
        <v>2.9999999999999361E-2</v>
      </c>
      <c r="H4528" s="14">
        <f t="shared" si="143"/>
        <v>0.13000000000000078</v>
      </c>
    </row>
    <row r="4529" spans="1:8">
      <c r="A4529" s="2">
        <v>37041</v>
      </c>
      <c r="B4529" s="15">
        <v>8.18</v>
      </c>
      <c r="C4529" s="15">
        <v>8.17</v>
      </c>
      <c r="D4529" s="15">
        <v>8.06</v>
      </c>
      <c r="E4529" s="15">
        <v>7.9399999999999995</v>
      </c>
      <c r="G4529" s="14">
        <f t="shared" si="142"/>
        <v>9.9999999999997868E-3</v>
      </c>
      <c r="H4529" s="14">
        <f t="shared" si="143"/>
        <v>0.12000000000000099</v>
      </c>
    </row>
    <row r="4530" spans="1:8">
      <c r="A4530" s="2">
        <v>37040</v>
      </c>
      <c r="B4530" s="15">
        <v>8.19</v>
      </c>
      <c r="C4530" s="15">
        <v>8.18</v>
      </c>
      <c r="D4530" s="15">
        <v>8.07</v>
      </c>
      <c r="E4530" s="15">
        <v>7.95</v>
      </c>
      <c r="G4530" s="14">
        <f t="shared" si="142"/>
        <v>9.9999999999997868E-3</v>
      </c>
      <c r="H4530" s="14">
        <f t="shared" si="143"/>
        <v>0.12000000000000011</v>
      </c>
    </row>
    <row r="4531" spans="1:8">
      <c r="A4531" s="2">
        <v>37036</v>
      </c>
      <c r="B4531" s="15">
        <v>8.17</v>
      </c>
      <c r="C4531" s="15">
        <v>8.17</v>
      </c>
      <c r="D4531" s="15">
        <v>8.07</v>
      </c>
      <c r="E4531" s="15">
        <v>7.95</v>
      </c>
      <c r="G4531" s="14">
        <f t="shared" si="142"/>
        <v>0</v>
      </c>
      <c r="H4531" s="14">
        <f t="shared" si="143"/>
        <v>0.12000000000000011</v>
      </c>
    </row>
    <row r="4532" spans="1:8">
      <c r="A4532" s="2">
        <v>37035</v>
      </c>
      <c r="B4532" s="15">
        <v>8.19</v>
      </c>
      <c r="C4532" s="15">
        <v>8.17</v>
      </c>
      <c r="D4532" s="15">
        <v>8.07</v>
      </c>
      <c r="E4532" s="15">
        <v>7.95</v>
      </c>
      <c r="G4532" s="14">
        <f t="shared" si="142"/>
        <v>1.9999999999999574E-2</v>
      </c>
      <c r="H4532" s="14">
        <f t="shared" si="143"/>
        <v>0.12000000000000011</v>
      </c>
    </row>
    <row r="4533" spans="1:8">
      <c r="A4533" s="2">
        <v>37034</v>
      </c>
      <c r="B4533" s="15">
        <v>8.1300000000000008</v>
      </c>
      <c r="C4533" s="15">
        <v>8.1</v>
      </c>
      <c r="D4533" s="15">
        <v>8</v>
      </c>
      <c r="E4533" s="15">
        <v>7.88</v>
      </c>
      <c r="G4533" s="14">
        <f t="shared" si="142"/>
        <v>3.0000000000001137E-2</v>
      </c>
      <c r="H4533" s="14">
        <f t="shared" si="143"/>
        <v>0.12000000000000011</v>
      </c>
    </row>
    <row r="4534" spans="1:8">
      <c r="A4534" s="2">
        <v>37033</v>
      </c>
      <c r="B4534" s="15">
        <v>8.1</v>
      </c>
      <c r="C4534" s="15">
        <v>8.0500000000000007</v>
      </c>
      <c r="D4534" s="15">
        <v>7.98</v>
      </c>
      <c r="E4534" s="15">
        <v>7.86</v>
      </c>
      <c r="G4534" s="14">
        <f t="shared" si="142"/>
        <v>4.9999999999998934E-2</v>
      </c>
      <c r="H4534" s="14">
        <f t="shared" si="143"/>
        <v>0.12000000000000011</v>
      </c>
    </row>
    <row r="4535" spans="1:8">
      <c r="A4535" s="2">
        <v>37032</v>
      </c>
      <c r="B4535" s="15">
        <v>8.08</v>
      </c>
      <c r="C4535" s="15">
        <v>8.02</v>
      </c>
      <c r="D4535" s="15">
        <v>7.96</v>
      </c>
      <c r="E4535" s="15">
        <v>7.84</v>
      </c>
      <c r="G4535" s="14">
        <f t="shared" si="142"/>
        <v>6.0000000000000497E-2</v>
      </c>
      <c r="H4535" s="14">
        <f t="shared" si="143"/>
        <v>0.12000000000000011</v>
      </c>
    </row>
    <row r="4536" spans="1:8">
      <c r="A4536" s="2">
        <v>37029</v>
      </c>
      <c r="B4536" s="15">
        <v>8.09</v>
      </c>
      <c r="C4536" s="15">
        <v>8.0299999999999994</v>
      </c>
      <c r="D4536" s="15">
        <v>7.97</v>
      </c>
      <c r="E4536" s="15">
        <v>7.85</v>
      </c>
      <c r="G4536" s="14">
        <f t="shared" si="142"/>
        <v>6.0000000000000497E-2</v>
      </c>
      <c r="H4536" s="14">
        <f t="shared" si="143"/>
        <v>0.12000000000000011</v>
      </c>
    </row>
    <row r="4537" spans="1:8">
      <c r="A4537" s="2">
        <v>37028</v>
      </c>
      <c r="B4537" s="15">
        <v>8.1300000000000008</v>
      </c>
      <c r="C4537" s="15">
        <v>8.07</v>
      </c>
      <c r="D4537" s="15">
        <v>8.01</v>
      </c>
      <c r="E4537" s="15">
        <v>7.89</v>
      </c>
      <c r="G4537" s="14">
        <f t="shared" si="142"/>
        <v>6.0000000000000497E-2</v>
      </c>
      <c r="H4537" s="14">
        <f t="shared" si="143"/>
        <v>0.12000000000000011</v>
      </c>
    </row>
    <row r="4538" spans="1:8">
      <c r="A4538" s="2">
        <v>37027</v>
      </c>
      <c r="B4538" s="15">
        <v>8.19</v>
      </c>
      <c r="C4538" s="15">
        <v>8.14</v>
      </c>
      <c r="D4538" s="15">
        <v>8.08</v>
      </c>
      <c r="E4538" s="15">
        <v>7.96</v>
      </c>
      <c r="G4538" s="14">
        <f t="shared" si="142"/>
        <v>4.9999999999998934E-2</v>
      </c>
      <c r="H4538" s="14">
        <f t="shared" si="143"/>
        <v>0.12000000000000011</v>
      </c>
    </row>
    <row r="4539" spans="1:8">
      <c r="A4539" s="2">
        <v>37026</v>
      </c>
      <c r="B4539" s="15">
        <v>8.2200000000000006</v>
      </c>
      <c r="C4539" s="15">
        <v>8.19</v>
      </c>
      <c r="D4539" s="15">
        <v>8.11</v>
      </c>
      <c r="E4539" s="15">
        <v>8</v>
      </c>
      <c r="G4539" s="14">
        <f t="shared" si="142"/>
        <v>3.0000000000001137E-2</v>
      </c>
      <c r="H4539" s="14">
        <f t="shared" si="143"/>
        <v>0.10999999999999943</v>
      </c>
    </row>
    <row r="4540" spans="1:8">
      <c r="A4540" s="2">
        <v>37025</v>
      </c>
      <c r="B4540" s="15">
        <v>8.17</v>
      </c>
      <c r="C4540" s="15">
        <v>8.14</v>
      </c>
      <c r="D4540" s="15">
        <v>8.06</v>
      </c>
      <c r="E4540" s="15">
        <v>7.95</v>
      </c>
      <c r="G4540" s="14">
        <f t="shared" si="142"/>
        <v>2.9999999999999361E-2</v>
      </c>
      <c r="H4540" s="14">
        <f t="shared" si="143"/>
        <v>0.11000000000000032</v>
      </c>
    </row>
    <row r="4541" spans="1:8">
      <c r="A4541" s="2">
        <v>37022</v>
      </c>
      <c r="B4541" s="15">
        <v>8.2100000000000009</v>
      </c>
      <c r="C4541" s="15">
        <v>8.18</v>
      </c>
      <c r="D4541" s="15">
        <v>8.1</v>
      </c>
      <c r="E4541" s="15">
        <v>7.99</v>
      </c>
      <c r="G4541" s="14">
        <f t="shared" si="142"/>
        <v>3.0000000000001137E-2</v>
      </c>
      <c r="H4541" s="14">
        <f t="shared" si="143"/>
        <v>0.10999999999999943</v>
      </c>
    </row>
    <row r="4542" spans="1:8">
      <c r="A4542" s="2">
        <v>37021</v>
      </c>
      <c r="B4542" s="15">
        <v>8.09</v>
      </c>
      <c r="C4542" s="15">
        <v>8.0500000000000007</v>
      </c>
      <c r="D4542" s="15">
        <v>7.98</v>
      </c>
      <c r="E4542" s="15">
        <v>7.86</v>
      </c>
      <c r="G4542" s="14">
        <f t="shared" si="142"/>
        <v>3.9999999999999147E-2</v>
      </c>
      <c r="H4542" s="14">
        <f t="shared" si="143"/>
        <v>0.12000000000000011</v>
      </c>
    </row>
    <row r="4543" spans="1:8">
      <c r="A4543" s="2">
        <v>37020</v>
      </c>
      <c r="B4543" s="15">
        <v>8.01</v>
      </c>
      <c r="C4543" s="15">
        <v>7.96</v>
      </c>
      <c r="D4543" s="15">
        <v>7.9</v>
      </c>
      <c r="E4543" s="15">
        <v>7.79</v>
      </c>
      <c r="G4543" s="14">
        <f t="shared" si="142"/>
        <v>4.9999999999999822E-2</v>
      </c>
      <c r="H4543" s="14">
        <f t="shared" si="143"/>
        <v>0.11000000000000032</v>
      </c>
    </row>
    <row r="4544" spans="1:8">
      <c r="A4544" s="2">
        <v>37019</v>
      </c>
      <c r="B4544" s="15">
        <v>8.0500000000000007</v>
      </c>
      <c r="C4544" s="15">
        <v>8</v>
      </c>
      <c r="D4544" s="15">
        <v>7.9399999999999995</v>
      </c>
      <c r="E4544" s="15">
        <v>7.82</v>
      </c>
      <c r="G4544" s="14">
        <f t="shared" si="142"/>
        <v>5.0000000000000711E-2</v>
      </c>
      <c r="H4544" s="14">
        <f t="shared" si="143"/>
        <v>0.11999999999999922</v>
      </c>
    </row>
    <row r="4545" spans="1:8">
      <c r="A4545" s="2">
        <v>37018</v>
      </c>
      <c r="B4545" s="15">
        <v>8.02</v>
      </c>
      <c r="C4545" s="15">
        <v>7.96</v>
      </c>
      <c r="D4545" s="15">
        <v>7.9</v>
      </c>
      <c r="E4545" s="15">
        <v>7.79</v>
      </c>
      <c r="G4545" s="14">
        <f t="shared" si="142"/>
        <v>5.9999999999999609E-2</v>
      </c>
      <c r="H4545" s="14">
        <f t="shared" si="143"/>
        <v>0.11000000000000032</v>
      </c>
    </row>
    <row r="4546" spans="1:8">
      <c r="A4546" s="2">
        <v>37015</v>
      </c>
      <c r="B4546" s="15">
        <v>8</v>
      </c>
      <c r="C4546" s="15">
        <v>7.9399999999999995</v>
      </c>
      <c r="D4546" s="15">
        <v>7.87</v>
      </c>
      <c r="E4546" s="15">
        <v>7.75</v>
      </c>
      <c r="G4546" s="14">
        <f t="shared" si="142"/>
        <v>6.0000000000000497E-2</v>
      </c>
      <c r="H4546" s="14">
        <f t="shared" si="143"/>
        <v>0.12000000000000011</v>
      </c>
    </row>
    <row r="4547" spans="1:8">
      <c r="A4547" s="2">
        <v>37014</v>
      </c>
      <c r="B4547" s="15">
        <v>7.98</v>
      </c>
      <c r="C4547" s="15">
        <v>7.92</v>
      </c>
      <c r="D4547" s="15">
        <v>7.85</v>
      </c>
      <c r="E4547" s="15">
        <v>7.73</v>
      </c>
      <c r="G4547" s="14">
        <f t="shared" si="142"/>
        <v>6.0000000000000497E-2</v>
      </c>
      <c r="H4547" s="14">
        <f t="shared" si="143"/>
        <v>0.11999999999999922</v>
      </c>
    </row>
    <row r="4548" spans="1:8">
      <c r="A4548" s="2">
        <v>37013</v>
      </c>
      <c r="B4548" s="15">
        <v>8.0500000000000007</v>
      </c>
      <c r="C4548" s="15">
        <v>8.01</v>
      </c>
      <c r="D4548" s="15">
        <v>7.93</v>
      </c>
      <c r="E4548" s="15">
        <v>7.8100000000000005</v>
      </c>
      <c r="G4548" s="14">
        <f t="shared" si="142"/>
        <v>4.0000000000000924E-2</v>
      </c>
      <c r="H4548" s="14">
        <f t="shared" si="143"/>
        <v>0.11999999999999922</v>
      </c>
    </row>
    <row r="4549" spans="1:8">
      <c r="A4549" s="2">
        <v>37012</v>
      </c>
      <c r="B4549" s="15">
        <v>8.09</v>
      </c>
      <c r="C4549" s="15">
        <v>8.0500000000000007</v>
      </c>
      <c r="D4549" s="15">
        <v>7.98</v>
      </c>
      <c r="E4549" s="15">
        <v>7.86</v>
      </c>
      <c r="G4549" s="14">
        <f t="shared" si="142"/>
        <v>3.9999999999999147E-2</v>
      </c>
      <c r="H4549" s="14">
        <f t="shared" si="143"/>
        <v>0.12000000000000011</v>
      </c>
    </row>
    <row r="4550" spans="1:8">
      <c r="A4550" s="2">
        <v>37011</v>
      </c>
      <c r="B4550" s="15">
        <v>8.1199999999999992</v>
      </c>
      <c r="C4550" s="15">
        <v>8.08</v>
      </c>
      <c r="D4550" s="15">
        <v>8.01</v>
      </c>
      <c r="E4550" s="15">
        <v>7.89</v>
      </c>
      <c r="G4550" s="14">
        <f t="shared" si="142"/>
        <v>3.9999999999999147E-2</v>
      </c>
      <c r="H4550" s="14">
        <f t="shared" si="143"/>
        <v>0.12000000000000011</v>
      </c>
    </row>
    <row r="4551" spans="1:8">
      <c r="A4551" s="2">
        <v>37008</v>
      </c>
      <c r="B4551" s="15">
        <v>8.14</v>
      </c>
      <c r="C4551" s="15">
        <v>8.1</v>
      </c>
      <c r="D4551" s="15">
        <v>8.0299999999999994</v>
      </c>
      <c r="E4551" s="15">
        <v>7.91</v>
      </c>
      <c r="G4551" s="14">
        <f t="shared" si="142"/>
        <v>4.0000000000000924E-2</v>
      </c>
      <c r="H4551" s="14">
        <f t="shared" si="143"/>
        <v>0.11999999999999922</v>
      </c>
    </row>
    <row r="4552" spans="1:8">
      <c r="A4552" s="2">
        <v>37007</v>
      </c>
      <c r="B4552" s="15">
        <v>8.06</v>
      </c>
      <c r="C4552" s="15">
        <v>8.0299999999999994</v>
      </c>
      <c r="D4552" s="15">
        <v>7.95</v>
      </c>
      <c r="E4552" s="15">
        <v>7.83</v>
      </c>
      <c r="G4552" s="14">
        <f t="shared" si="142"/>
        <v>3.0000000000001137E-2</v>
      </c>
      <c r="H4552" s="14">
        <f t="shared" si="143"/>
        <v>0.12000000000000011</v>
      </c>
    </row>
    <row r="4553" spans="1:8">
      <c r="A4553" s="2">
        <v>37006</v>
      </c>
      <c r="B4553" s="15">
        <v>8.1300000000000008</v>
      </c>
      <c r="C4553" s="15">
        <v>8.1300000000000008</v>
      </c>
      <c r="D4553" s="15">
        <v>8.02</v>
      </c>
      <c r="E4553" s="15">
        <v>7.93</v>
      </c>
      <c r="G4553" s="14">
        <f t="shared" si="142"/>
        <v>0</v>
      </c>
      <c r="H4553" s="14">
        <f t="shared" si="143"/>
        <v>8.9999999999999858E-2</v>
      </c>
    </row>
    <row r="4554" spans="1:8">
      <c r="A4554" s="2">
        <v>37005</v>
      </c>
      <c r="B4554" s="15">
        <v>8.09</v>
      </c>
      <c r="C4554" s="15">
        <v>8.07</v>
      </c>
      <c r="D4554" s="15">
        <v>7.96</v>
      </c>
      <c r="E4554" s="15">
        <v>7.87</v>
      </c>
      <c r="G4554" s="14">
        <f t="shared" si="142"/>
        <v>1.9999999999999574E-2</v>
      </c>
      <c r="H4554" s="14">
        <f t="shared" si="143"/>
        <v>8.9999999999999858E-2</v>
      </c>
    </row>
    <row r="4555" spans="1:8">
      <c r="A4555" s="2">
        <v>37004</v>
      </c>
      <c r="B4555" s="15">
        <v>8.1</v>
      </c>
      <c r="C4555" s="15">
        <v>8.1</v>
      </c>
      <c r="D4555" s="15">
        <v>7.99</v>
      </c>
      <c r="E4555" s="15">
        <v>7.88</v>
      </c>
      <c r="G4555" s="14">
        <f t="shared" si="142"/>
        <v>0</v>
      </c>
      <c r="H4555" s="14">
        <f t="shared" si="143"/>
        <v>0.11000000000000032</v>
      </c>
    </row>
    <row r="4556" spans="1:8">
      <c r="A4556" s="2">
        <v>37001</v>
      </c>
      <c r="B4556" s="15">
        <v>8.15</v>
      </c>
      <c r="C4556" s="15">
        <v>8.16</v>
      </c>
      <c r="D4556" s="15">
        <v>8.0399999999999991</v>
      </c>
      <c r="E4556" s="15">
        <v>7.9399999999999995</v>
      </c>
      <c r="G4556" s="14">
        <f t="shared" si="142"/>
        <v>-9.9999999999997868E-3</v>
      </c>
      <c r="H4556" s="14">
        <f t="shared" si="143"/>
        <v>9.9999999999999645E-2</v>
      </c>
    </row>
    <row r="4557" spans="1:8">
      <c r="A4557" s="2">
        <v>37000</v>
      </c>
      <c r="B4557" s="15">
        <v>8.15</v>
      </c>
      <c r="C4557" s="15">
        <v>8.18</v>
      </c>
      <c r="D4557" s="15">
        <v>8.0399999999999991</v>
      </c>
      <c r="E4557" s="15">
        <v>7.93</v>
      </c>
      <c r="G4557" s="14">
        <f t="shared" si="142"/>
        <v>-2.9999999999999361E-2</v>
      </c>
      <c r="H4557" s="14">
        <f t="shared" si="143"/>
        <v>0.10999999999999943</v>
      </c>
    </row>
    <row r="4558" spans="1:8">
      <c r="A4558" s="2">
        <v>36999</v>
      </c>
      <c r="B4558" s="15">
        <v>8.06</v>
      </c>
      <c r="C4558" s="15">
        <v>8.09</v>
      </c>
      <c r="D4558" s="15">
        <v>7.93</v>
      </c>
      <c r="E4558" s="15">
        <v>7.83</v>
      </c>
      <c r="G4558" s="14">
        <f t="shared" si="142"/>
        <v>-2.9999999999999361E-2</v>
      </c>
      <c r="H4558" s="14">
        <f t="shared" si="143"/>
        <v>9.9999999999999645E-2</v>
      </c>
    </row>
    <row r="4559" spans="1:8">
      <c r="A4559" s="2">
        <v>36998</v>
      </c>
      <c r="B4559" s="15">
        <v>8.1</v>
      </c>
      <c r="C4559" s="15">
        <v>8.14</v>
      </c>
      <c r="D4559" s="15">
        <v>7.98</v>
      </c>
      <c r="E4559" s="15">
        <v>7.87</v>
      </c>
      <c r="G4559" s="14">
        <f t="shared" si="142"/>
        <v>-4.0000000000000924E-2</v>
      </c>
      <c r="H4559" s="14">
        <f t="shared" si="143"/>
        <v>0.11000000000000032</v>
      </c>
    </row>
    <row r="4560" spans="1:8">
      <c r="A4560" s="2">
        <v>36997</v>
      </c>
      <c r="B4560" s="15">
        <v>8.15</v>
      </c>
      <c r="C4560" s="15">
        <v>8.18</v>
      </c>
      <c r="D4560" s="15">
        <v>8.0299999999999994</v>
      </c>
      <c r="E4560" s="15">
        <v>7.91</v>
      </c>
      <c r="G4560" s="14">
        <f t="shared" si="142"/>
        <v>-2.9999999999999361E-2</v>
      </c>
      <c r="H4560" s="14">
        <f t="shared" si="143"/>
        <v>0.11999999999999922</v>
      </c>
    </row>
    <row r="4561" spans="1:8">
      <c r="A4561" s="2">
        <v>36993</v>
      </c>
      <c r="B4561" s="15">
        <v>8.06</v>
      </c>
      <c r="C4561" s="15">
        <v>8.09</v>
      </c>
      <c r="D4561" s="15">
        <v>7.9399999999999995</v>
      </c>
      <c r="E4561" s="15">
        <v>7.82</v>
      </c>
      <c r="G4561" s="14">
        <f t="shared" si="142"/>
        <v>-2.9999999999999361E-2</v>
      </c>
      <c r="H4561" s="14">
        <f t="shared" si="143"/>
        <v>0.11999999999999922</v>
      </c>
    </row>
    <row r="4562" spans="1:8">
      <c r="A4562" s="2">
        <v>36992</v>
      </c>
      <c r="B4562" s="15">
        <v>8.06</v>
      </c>
      <c r="C4562" s="15">
        <v>8.08</v>
      </c>
      <c r="D4562" s="15">
        <v>7.9399999999999995</v>
      </c>
      <c r="E4562" s="15">
        <v>7.82</v>
      </c>
      <c r="G4562" s="14">
        <f t="shared" si="142"/>
        <v>-1.9999999999999574E-2</v>
      </c>
      <c r="H4562" s="14">
        <f t="shared" si="143"/>
        <v>0.11999999999999922</v>
      </c>
    </row>
    <row r="4563" spans="1:8">
      <c r="A4563" s="2">
        <v>36991</v>
      </c>
      <c r="B4563" s="15">
        <v>8.07</v>
      </c>
      <c r="C4563" s="15">
        <v>8.08</v>
      </c>
      <c r="D4563" s="15">
        <v>7.95</v>
      </c>
      <c r="E4563" s="15">
        <v>7.83</v>
      </c>
      <c r="G4563" s="14">
        <f t="shared" si="142"/>
        <v>-9.9999999999997868E-3</v>
      </c>
      <c r="H4563" s="14">
        <f t="shared" si="143"/>
        <v>0.12000000000000011</v>
      </c>
    </row>
    <row r="4564" spans="1:8">
      <c r="A4564" s="2">
        <v>36990</v>
      </c>
      <c r="B4564" s="15">
        <v>7.95</v>
      </c>
      <c r="C4564" s="15">
        <v>7.97</v>
      </c>
      <c r="D4564" s="15">
        <v>7.82</v>
      </c>
      <c r="E4564" s="15">
        <v>7.7</v>
      </c>
      <c r="G4564" s="14">
        <f t="shared" si="142"/>
        <v>-1.9999999999999574E-2</v>
      </c>
      <c r="H4564" s="14">
        <f t="shared" si="143"/>
        <v>0.12000000000000011</v>
      </c>
    </row>
    <row r="4565" spans="1:8">
      <c r="A4565" s="2">
        <v>36987</v>
      </c>
      <c r="B4565" s="15">
        <v>7.91</v>
      </c>
      <c r="C4565" s="15">
        <v>7.95</v>
      </c>
      <c r="D4565" s="15">
        <v>7.78</v>
      </c>
      <c r="E4565" s="15">
        <v>7.66</v>
      </c>
      <c r="G4565" s="14">
        <f t="shared" si="142"/>
        <v>-4.0000000000000036E-2</v>
      </c>
      <c r="H4565" s="14">
        <f t="shared" si="143"/>
        <v>0.12000000000000011</v>
      </c>
    </row>
    <row r="4566" spans="1:8">
      <c r="A4566" s="2">
        <v>36986</v>
      </c>
      <c r="B4566" s="15">
        <v>7.97</v>
      </c>
      <c r="C4566" s="15">
        <v>8.01</v>
      </c>
      <c r="D4566" s="15">
        <v>7.85</v>
      </c>
      <c r="E4566" s="15">
        <v>7.73</v>
      </c>
      <c r="G4566" s="14">
        <f t="shared" si="142"/>
        <v>-4.0000000000000036E-2</v>
      </c>
      <c r="H4566" s="14">
        <f t="shared" si="143"/>
        <v>0.11999999999999922</v>
      </c>
    </row>
    <row r="4567" spans="1:8">
      <c r="A4567" s="2">
        <v>36985</v>
      </c>
      <c r="B4567" s="15">
        <v>7.95</v>
      </c>
      <c r="C4567" s="15">
        <v>7.98</v>
      </c>
      <c r="D4567" s="15">
        <v>7.82</v>
      </c>
      <c r="E4567" s="15">
        <v>7.7</v>
      </c>
      <c r="G4567" s="14">
        <f t="shared" si="142"/>
        <v>-3.0000000000000249E-2</v>
      </c>
      <c r="H4567" s="14">
        <f t="shared" si="143"/>
        <v>0.12000000000000011</v>
      </c>
    </row>
    <row r="4568" spans="1:8">
      <c r="A4568" s="2">
        <v>36984</v>
      </c>
      <c r="B4568" s="15">
        <v>7.9399999999999995</v>
      </c>
      <c r="C4568" s="15">
        <v>7.97</v>
      </c>
      <c r="D4568" s="15">
        <v>7.8100000000000005</v>
      </c>
      <c r="E4568" s="15">
        <v>7.6899999999999995</v>
      </c>
      <c r="G4568" s="14">
        <f t="shared" si="142"/>
        <v>-3.0000000000000249E-2</v>
      </c>
      <c r="H4568" s="14">
        <f t="shared" si="143"/>
        <v>0.12000000000000099</v>
      </c>
    </row>
    <row r="4569" spans="1:8">
      <c r="A4569" s="2">
        <v>36983</v>
      </c>
      <c r="B4569" s="15">
        <v>7.9399999999999995</v>
      </c>
      <c r="C4569" s="15">
        <v>7.98</v>
      </c>
      <c r="D4569" s="15">
        <v>7.8100000000000005</v>
      </c>
      <c r="E4569" s="15">
        <v>7.6899999999999995</v>
      </c>
      <c r="G4569" s="14">
        <f t="shared" si="142"/>
        <v>-4.0000000000000924E-2</v>
      </c>
      <c r="H4569" s="14">
        <f t="shared" si="143"/>
        <v>0.12000000000000099</v>
      </c>
    </row>
    <row r="4570" spans="1:8">
      <c r="A4570" s="2">
        <v>36980</v>
      </c>
      <c r="B4570" s="15">
        <v>7.92</v>
      </c>
      <c r="C4570" s="15">
        <v>7.97</v>
      </c>
      <c r="D4570" s="15">
        <v>7.79</v>
      </c>
      <c r="E4570" s="15">
        <v>7.68</v>
      </c>
      <c r="G4570" s="14">
        <f t="shared" si="142"/>
        <v>-4.9999999999999822E-2</v>
      </c>
      <c r="H4570" s="14">
        <f t="shared" si="143"/>
        <v>0.11000000000000032</v>
      </c>
    </row>
    <row r="4571" spans="1:8">
      <c r="A4571" s="2">
        <v>36979</v>
      </c>
      <c r="B4571" s="15">
        <v>7.95</v>
      </c>
      <c r="C4571" s="15">
        <v>8</v>
      </c>
      <c r="D4571" s="15">
        <v>7.82</v>
      </c>
      <c r="E4571" s="15">
        <v>7.7</v>
      </c>
      <c r="G4571" s="14">
        <f t="shared" si="142"/>
        <v>-4.9999999999999822E-2</v>
      </c>
      <c r="H4571" s="14">
        <f t="shared" si="143"/>
        <v>0.12000000000000011</v>
      </c>
    </row>
    <row r="4572" spans="1:8">
      <c r="A4572" s="2">
        <v>36978</v>
      </c>
      <c r="B4572" s="15">
        <v>7.9399999999999995</v>
      </c>
      <c r="C4572" s="15">
        <v>8</v>
      </c>
      <c r="D4572" s="15">
        <v>7.8</v>
      </c>
      <c r="E4572" s="15">
        <v>7.7</v>
      </c>
      <c r="G4572" s="14">
        <f t="shared" si="142"/>
        <v>-6.0000000000000497E-2</v>
      </c>
      <c r="H4572" s="14">
        <f t="shared" si="143"/>
        <v>9.9999999999999645E-2</v>
      </c>
    </row>
    <row r="4573" spans="1:8">
      <c r="A4573" s="2">
        <v>36977</v>
      </c>
      <c r="B4573" s="15">
        <v>7.92</v>
      </c>
      <c r="C4573" s="15">
        <v>7.98</v>
      </c>
      <c r="D4573" s="15">
        <v>7.78</v>
      </c>
      <c r="E4573" s="15">
        <v>7.68</v>
      </c>
      <c r="G4573" s="14">
        <f t="shared" ref="G4573:G4636" si="144">B4573-C4573</f>
        <v>-6.0000000000000497E-2</v>
      </c>
      <c r="H4573" s="14">
        <f t="shared" ref="H4573:H4636" si="145">D4573-E4573</f>
        <v>0.10000000000000053</v>
      </c>
    </row>
    <row r="4574" spans="1:8">
      <c r="A4574" s="2">
        <v>36976</v>
      </c>
      <c r="B4574" s="15">
        <v>7.84</v>
      </c>
      <c r="C4574" s="15">
        <v>7.9</v>
      </c>
      <c r="D4574" s="15">
        <v>7.7</v>
      </c>
      <c r="E4574" s="15">
        <v>7.61</v>
      </c>
      <c r="G4574" s="14">
        <f t="shared" si="144"/>
        <v>-6.0000000000000497E-2</v>
      </c>
      <c r="H4574" s="14">
        <f t="shared" si="145"/>
        <v>8.9999999999999858E-2</v>
      </c>
    </row>
    <row r="4575" spans="1:8">
      <c r="A4575" s="2">
        <v>36973</v>
      </c>
      <c r="B4575" s="15">
        <v>7.79</v>
      </c>
      <c r="C4575" s="15">
        <v>7.84</v>
      </c>
      <c r="D4575" s="15">
        <v>7.64</v>
      </c>
      <c r="E4575" s="15">
        <v>7.55</v>
      </c>
      <c r="G4575" s="14">
        <f t="shared" si="144"/>
        <v>-4.9999999999999822E-2</v>
      </c>
      <c r="H4575" s="14">
        <f t="shared" si="145"/>
        <v>8.9999999999999858E-2</v>
      </c>
    </row>
    <row r="4576" spans="1:8">
      <c r="A4576" s="2">
        <v>36972</v>
      </c>
      <c r="B4576" s="15">
        <v>7.75</v>
      </c>
      <c r="C4576" s="15">
        <v>7.8</v>
      </c>
      <c r="D4576" s="15">
        <v>7.59</v>
      </c>
      <c r="E4576" s="15">
        <v>7.51</v>
      </c>
      <c r="G4576" s="14">
        <f t="shared" si="144"/>
        <v>-4.9999999999999822E-2</v>
      </c>
      <c r="H4576" s="14">
        <f t="shared" si="145"/>
        <v>8.0000000000000071E-2</v>
      </c>
    </row>
    <row r="4577" spans="1:8">
      <c r="A4577" s="2">
        <v>36971</v>
      </c>
      <c r="B4577" s="15">
        <v>7.78</v>
      </c>
      <c r="C4577" s="15">
        <v>7.83</v>
      </c>
      <c r="D4577" s="15">
        <v>7.63</v>
      </c>
      <c r="E4577" s="15">
        <v>7.55</v>
      </c>
      <c r="G4577" s="14">
        <f t="shared" si="144"/>
        <v>-4.9999999999999822E-2</v>
      </c>
      <c r="H4577" s="14">
        <f t="shared" si="145"/>
        <v>8.0000000000000071E-2</v>
      </c>
    </row>
    <row r="4578" spans="1:8">
      <c r="A4578" s="2">
        <v>36970</v>
      </c>
      <c r="B4578" s="15">
        <v>7.79</v>
      </c>
      <c r="C4578" s="15">
        <v>7.84</v>
      </c>
      <c r="D4578" s="15">
        <v>7.62</v>
      </c>
      <c r="E4578" s="15">
        <v>7.55</v>
      </c>
      <c r="G4578" s="14">
        <f t="shared" si="144"/>
        <v>-4.9999999999999822E-2</v>
      </c>
      <c r="H4578" s="14">
        <f t="shared" si="145"/>
        <v>7.0000000000000284E-2</v>
      </c>
    </row>
    <row r="4579" spans="1:8">
      <c r="A4579" s="2">
        <v>36969</v>
      </c>
      <c r="B4579" s="15">
        <v>7.8</v>
      </c>
      <c r="C4579" s="15">
        <v>7.84</v>
      </c>
      <c r="D4579" s="15">
        <v>7.63</v>
      </c>
      <c r="E4579" s="15">
        <v>7.5600000000000005</v>
      </c>
      <c r="G4579" s="14">
        <f t="shared" si="144"/>
        <v>-4.0000000000000036E-2</v>
      </c>
      <c r="H4579" s="14">
        <f t="shared" si="145"/>
        <v>6.9999999999999396E-2</v>
      </c>
    </row>
    <row r="4580" spans="1:8">
      <c r="A4580" s="2">
        <v>36966</v>
      </c>
      <c r="B4580" s="15">
        <v>7.8100000000000005</v>
      </c>
      <c r="C4580" s="15">
        <v>7.8100000000000005</v>
      </c>
      <c r="D4580" s="15">
        <v>7.6</v>
      </c>
      <c r="E4580" s="15">
        <v>7.53</v>
      </c>
      <c r="G4580" s="14">
        <f t="shared" si="144"/>
        <v>0</v>
      </c>
      <c r="H4580" s="14">
        <f t="shared" si="145"/>
        <v>6.9999999999999396E-2</v>
      </c>
    </row>
    <row r="4581" spans="1:8">
      <c r="A4581" s="2">
        <v>36965</v>
      </c>
      <c r="B4581" s="15">
        <v>7.83</v>
      </c>
      <c r="C4581" s="15">
        <v>7.84</v>
      </c>
      <c r="D4581" s="15">
        <v>7.63</v>
      </c>
      <c r="E4581" s="15">
        <v>7.57</v>
      </c>
      <c r="G4581" s="14">
        <f t="shared" si="144"/>
        <v>-9.9999999999997868E-3</v>
      </c>
      <c r="H4581" s="14">
        <f t="shared" si="145"/>
        <v>5.9999999999999609E-2</v>
      </c>
    </row>
    <row r="4582" spans="1:8">
      <c r="A4582" s="2">
        <v>36964</v>
      </c>
      <c r="B4582" s="15">
        <v>7.83</v>
      </c>
      <c r="C4582" s="15">
        <v>7.82</v>
      </c>
      <c r="D4582" s="15">
        <v>7.62</v>
      </c>
      <c r="E4582" s="15">
        <v>7.57</v>
      </c>
      <c r="G4582" s="14">
        <f t="shared" si="144"/>
        <v>9.9999999999997868E-3</v>
      </c>
      <c r="H4582" s="14">
        <f t="shared" si="145"/>
        <v>4.9999999999999822E-2</v>
      </c>
    </row>
    <row r="4583" spans="1:8">
      <c r="A4583" s="2">
        <v>36963</v>
      </c>
      <c r="B4583" s="15">
        <v>7.86</v>
      </c>
      <c r="C4583" s="15">
        <v>7.8</v>
      </c>
      <c r="D4583" s="15">
        <v>7.67</v>
      </c>
      <c r="E4583" s="15">
        <v>7.6</v>
      </c>
      <c r="G4583" s="14">
        <f t="shared" si="144"/>
        <v>6.0000000000000497E-2</v>
      </c>
      <c r="H4583" s="14">
        <f t="shared" si="145"/>
        <v>7.0000000000000284E-2</v>
      </c>
    </row>
    <row r="4584" spans="1:8">
      <c r="A4584" s="2">
        <v>36962</v>
      </c>
      <c r="B4584" s="15">
        <v>7.84</v>
      </c>
      <c r="C4584" s="15">
        <v>7.78</v>
      </c>
      <c r="D4584" s="15">
        <v>7.65</v>
      </c>
      <c r="E4584" s="15">
        <v>7.6</v>
      </c>
      <c r="G4584" s="14">
        <f t="shared" si="144"/>
        <v>5.9999999999999609E-2</v>
      </c>
      <c r="H4584" s="14">
        <f t="shared" si="145"/>
        <v>5.0000000000000711E-2</v>
      </c>
    </row>
    <row r="4585" spans="1:8">
      <c r="A4585" s="2">
        <v>36959</v>
      </c>
      <c r="B4585" s="15">
        <v>7.85</v>
      </c>
      <c r="C4585" s="15">
        <v>7.77</v>
      </c>
      <c r="D4585" s="15">
        <v>7.66</v>
      </c>
      <c r="E4585" s="15">
        <v>7.63</v>
      </c>
      <c r="G4585" s="14">
        <f t="shared" si="144"/>
        <v>8.0000000000000071E-2</v>
      </c>
      <c r="H4585" s="14">
        <f t="shared" si="145"/>
        <v>3.0000000000000249E-2</v>
      </c>
    </row>
    <row r="4586" spans="1:8">
      <c r="A4586" s="2">
        <v>36958</v>
      </c>
      <c r="B4586" s="15">
        <v>7.84</v>
      </c>
      <c r="C4586" s="15">
        <v>7.76</v>
      </c>
      <c r="D4586" s="15">
        <v>7.64</v>
      </c>
      <c r="E4586" s="15">
        <v>7.61</v>
      </c>
      <c r="G4586" s="14">
        <f t="shared" si="144"/>
        <v>8.0000000000000071E-2</v>
      </c>
      <c r="H4586" s="14">
        <f t="shared" si="145"/>
        <v>2.9999999999999361E-2</v>
      </c>
    </row>
    <row r="4587" spans="1:8">
      <c r="A4587" s="2">
        <v>36957</v>
      </c>
      <c r="B4587" s="15">
        <v>7.85</v>
      </c>
      <c r="C4587" s="15">
        <v>7.77</v>
      </c>
      <c r="D4587" s="15">
        <v>7.66</v>
      </c>
      <c r="E4587" s="15">
        <v>7.63</v>
      </c>
      <c r="G4587" s="14">
        <f t="shared" si="144"/>
        <v>8.0000000000000071E-2</v>
      </c>
      <c r="H4587" s="14">
        <f t="shared" si="145"/>
        <v>3.0000000000000249E-2</v>
      </c>
    </row>
    <row r="4588" spans="1:8">
      <c r="A4588" s="2">
        <v>36956</v>
      </c>
      <c r="B4588" s="15">
        <v>7.91</v>
      </c>
      <c r="C4588" s="15">
        <v>7.84</v>
      </c>
      <c r="D4588" s="15">
        <v>7.73</v>
      </c>
      <c r="E4588" s="15">
        <v>7.7</v>
      </c>
      <c r="G4588" s="14">
        <f t="shared" si="144"/>
        <v>7.0000000000000284E-2</v>
      </c>
      <c r="H4588" s="14">
        <f t="shared" si="145"/>
        <v>3.0000000000000249E-2</v>
      </c>
    </row>
    <row r="4589" spans="1:8">
      <c r="A4589" s="2">
        <v>36955</v>
      </c>
      <c r="B4589" s="15">
        <v>7.89</v>
      </c>
      <c r="C4589" s="15">
        <v>7.8100000000000005</v>
      </c>
      <c r="D4589" s="15">
        <v>7.71</v>
      </c>
      <c r="E4589" s="15">
        <v>7.68</v>
      </c>
      <c r="G4589" s="14">
        <f t="shared" si="144"/>
        <v>7.9999999999999183E-2</v>
      </c>
      <c r="H4589" s="14">
        <f t="shared" si="145"/>
        <v>3.0000000000000249E-2</v>
      </c>
    </row>
    <row r="4590" spans="1:8">
      <c r="A4590" s="2">
        <v>36952</v>
      </c>
      <c r="B4590" s="15">
        <v>7.89</v>
      </c>
      <c r="C4590" s="15">
        <v>7.89</v>
      </c>
      <c r="D4590" s="15">
        <v>7.71</v>
      </c>
      <c r="E4590" s="15">
        <v>7.6899999999999995</v>
      </c>
      <c r="G4590" s="14">
        <f t="shared" si="144"/>
        <v>0</v>
      </c>
      <c r="H4590" s="14">
        <f t="shared" si="145"/>
        <v>2.0000000000000462E-2</v>
      </c>
    </row>
    <row r="4591" spans="1:8">
      <c r="A4591" s="2">
        <v>36951</v>
      </c>
      <c r="B4591" s="15">
        <v>7.82</v>
      </c>
      <c r="C4591" s="15">
        <v>7.75</v>
      </c>
      <c r="D4591" s="15">
        <v>7.62</v>
      </c>
      <c r="E4591" s="15">
        <v>7.6</v>
      </c>
      <c r="G4591" s="14">
        <f t="shared" si="144"/>
        <v>7.0000000000000284E-2</v>
      </c>
      <c r="H4591" s="14">
        <f t="shared" si="145"/>
        <v>2.0000000000000462E-2</v>
      </c>
    </row>
    <row r="4592" spans="1:8">
      <c r="A4592" s="2">
        <v>36950</v>
      </c>
      <c r="B4592" s="15">
        <v>7.87</v>
      </c>
      <c r="C4592" s="15">
        <v>7.8</v>
      </c>
      <c r="D4592" s="15">
        <v>7.68</v>
      </c>
      <c r="E4592" s="15">
        <v>7.66</v>
      </c>
      <c r="G4592" s="14">
        <f t="shared" si="144"/>
        <v>7.0000000000000284E-2</v>
      </c>
      <c r="H4592" s="14">
        <f t="shared" si="145"/>
        <v>1.9999999999999574E-2</v>
      </c>
    </row>
    <row r="4593" spans="1:8">
      <c r="A4593" s="2">
        <v>36949</v>
      </c>
      <c r="B4593" s="15">
        <v>7.88</v>
      </c>
      <c r="C4593" s="15">
        <v>7.82</v>
      </c>
      <c r="D4593" s="15">
        <v>7.6899999999999995</v>
      </c>
      <c r="E4593" s="15">
        <v>7.67</v>
      </c>
      <c r="G4593" s="14">
        <f t="shared" si="144"/>
        <v>5.9999999999999609E-2</v>
      </c>
      <c r="H4593" s="14">
        <f t="shared" si="145"/>
        <v>1.9999999999999574E-2</v>
      </c>
    </row>
    <row r="4594" spans="1:8">
      <c r="A4594" s="2">
        <v>36948</v>
      </c>
      <c r="B4594" s="15">
        <v>7.96</v>
      </c>
      <c r="C4594" s="15">
        <v>7.9399999999999995</v>
      </c>
      <c r="D4594" s="15">
        <v>7.78</v>
      </c>
      <c r="E4594" s="15">
        <v>7.77</v>
      </c>
      <c r="G4594" s="14">
        <f t="shared" si="144"/>
        <v>2.0000000000000462E-2</v>
      </c>
      <c r="H4594" s="14">
        <f t="shared" si="145"/>
        <v>1.0000000000000675E-2</v>
      </c>
    </row>
    <row r="4595" spans="1:8">
      <c r="A4595" s="2">
        <v>36945</v>
      </c>
      <c r="B4595" s="15">
        <v>7.99</v>
      </c>
      <c r="C4595" s="15">
        <v>7.96</v>
      </c>
      <c r="D4595" s="15">
        <v>7.82</v>
      </c>
      <c r="E4595" s="15">
        <v>7.8</v>
      </c>
      <c r="G4595" s="14">
        <f t="shared" si="144"/>
        <v>3.0000000000000249E-2</v>
      </c>
      <c r="H4595" s="14">
        <f t="shared" si="145"/>
        <v>2.0000000000000462E-2</v>
      </c>
    </row>
    <row r="4596" spans="1:8">
      <c r="A4596" s="2">
        <v>36944</v>
      </c>
      <c r="B4596" s="15">
        <v>8.0299999999999994</v>
      </c>
      <c r="C4596" s="15">
        <v>7.99</v>
      </c>
      <c r="D4596" s="15">
        <v>7.82</v>
      </c>
      <c r="E4596" s="15">
        <v>7.8</v>
      </c>
      <c r="G4596" s="14">
        <f t="shared" si="144"/>
        <v>3.9999999999999147E-2</v>
      </c>
      <c r="H4596" s="14">
        <f t="shared" si="145"/>
        <v>2.0000000000000462E-2</v>
      </c>
    </row>
    <row r="4597" spans="1:8">
      <c r="A4597" s="2">
        <v>36943</v>
      </c>
      <c r="B4597" s="15">
        <v>8.01</v>
      </c>
      <c r="C4597" s="15">
        <v>7.96</v>
      </c>
      <c r="D4597" s="15">
        <v>7.8</v>
      </c>
      <c r="E4597" s="15">
        <v>7.77</v>
      </c>
      <c r="G4597" s="14">
        <f t="shared" si="144"/>
        <v>4.9999999999999822E-2</v>
      </c>
      <c r="H4597" s="14">
        <f t="shared" si="145"/>
        <v>3.0000000000000249E-2</v>
      </c>
    </row>
    <row r="4598" spans="1:8">
      <c r="A4598" s="2">
        <v>36942</v>
      </c>
      <c r="B4598" s="15">
        <v>7.98</v>
      </c>
      <c r="C4598" s="15">
        <v>7.92</v>
      </c>
      <c r="D4598" s="15">
        <v>7.76</v>
      </c>
      <c r="E4598" s="15">
        <v>7.73</v>
      </c>
      <c r="G4598" s="14">
        <f t="shared" si="144"/>
        <v>6.0000000000000497E-2</v>
      </c>
      <c r="H4598" s="14">
        <f t="shared" si="145"/>
        <v>2.9999999999999361E-2</v>
      </c>
    </row>
    <row r="4599" spans="1:8">
      <c r="A4599" s="2">
        <v>36938</v>
      </c>
      <c r="B4599" s="15">
        <v>7.98</v>
      </c>
      <c r="C4599" s="15">
        <v>7.92</v>
      </c>
      <c r="D4599" s="15">
        <v>7.77</v>
      </c>
      <c r="E4599" s="15">
        <v>7.73</v>
      </c>
      <c r="G4599" s="14">
        <f t="shared" si="144"/>
        <v>6.0000000000000497E-2</v>
      </c>
      <c r="H4599" s="14">
        <f t="shared" si="145"/>
        <v>3.9999999999999147E-2</v>
      </c>
    </row>
    <row r="4600" spans="1:8">
      <c r="A4600" s="2">
        <v>36936</v>
      </c>
      <c r="B4600" s="15">
        <v>7.96</v>
      </c>
      <c r="C4600" s="15">
        <v>7.9</v>
      </c>
      <c r="D4600" s="15">
        <v>7.75</v>
      </c>
      <c r="E4600" s="15">
        <v>7.71</v>
      </c>
      <c r="G4600" s="14">
        <f t="shared" si="144"/>
        <v>5.9999999999999609E-2</v>
      </c>
      <c r="H4600" s="14">
        <f t="shared" si="145"/>
        <v>4.0000000000000036E-2</v>
      </c>
    </row>
    <row r="4601" spans="1:8">
      <c r="A4601" s="2">
        <v>36935</v>
      </c>
      <c r="B4601" s="15">
        <v>7.95</v>
      </c>
      <c r="C4601" s="15">
        <v>7.89</v>
      </c>
      <c r="D4601" s="15">
        <v>7.74</v>
      </c>
      <c r="E4601" s="15">
        <v>7.7</v>
      </c>
      <c r="G4601" s="14">
        <f t="shared" si="144"/>
        <v>6.0000000000000497E-2</v>
      </c>
      <c r="H4601" s="14">
        <f t="shared" si="145"/>
        <v>4.0000000000000036E-2</v>
      </c>
    </row>
    <row r="4602" spans="1:8">
      <c r="A4602" s="2">
        <v>36934</v>
      </c>
      <c r="B4602" s="15">
        <v>7.9399999999999995</v>
      </c>
      <c r="C4602" s="15">
        <v>7.87</v>
      </c>
      <c r="D4602" s="15">
        <v>7.73</v>
      </c>
      <c r="E4602" s="15">
        <v>7.68</v>
      </c>
      <c r="G4602" s="14">
        <f t="shared" si="144"/>
        <v>6.9999999999999396E-2</v>
      </c>
      <c r="H4602" s="14">
        <f t="shared" si="145"/>
        <v>5.0000000000000711E-2</v>
      </c>
    </row>
    <row r="4603" spans="1:8">
      <c r="A4603" s="2">
        <v>36931</v>
      </c>
      <c r="B4603" s="15">
        <v>7.89</v>
      </c>
      <c r="C4603" s="15">
        <v>7.82</v>
      </c>
      <c r="D4603" s="15">
        <v>7.68</v>
      </c>
      <c r="E4603" s="15">
        <v>7.63</v>
      </c>
      <c r="G4603" s="14">
        <f t="shared" si="144"/>
        <v>6.9999999999999396E-2</v>
      </c>
      <c r="H4603" s="14">
        <f t="shared" si="145"/>
        <v>4.9999999999999822E-2</v>
      </c>
    </row>
    <row r="4604" spans="1:8">
      <c r="A4604" s="2">
        <v>36930</v>
      </c>
      <c r="B4604" s="15">
        <v>7.9399999999999995</v>
      </c>
      <c r="C4604" s="15">
        <v>7.88</v>
      </c>
      <c r="D4604" s="15">
        <v>7.71</v>
      </c>
      <c r="E4604" s="15">
        <v>7.67</v>
      </c>
      <c r="G4604" s="14">
        <f t="shared" si="144"/>
        <v>5.9999999999999609E-2</v>
      </c>
      <c r="H4604" s="14">
        <f t="shared" si="145"/>
        <v>4.0000000000000036E-2</v>
      </c>
    </row>
    <row r="4605" spans="1:8">
      <c r="A4605" s="2">
        <v>36929</v>
      </c>
      <c r="B4605" s="15">
        <v>7.93</v>
      </c>
      <c r="C4605" s="15">
        <v>7.87</v>
      </c>
      <c r="D4605" s="15">
        <v>7.72</v>
      </c>
      <c r="E4605" s="15">
        <v>7.67</v>
      </c>
      <c r="G4605" s="14">
        <f t="shared" si="144"/>
        <v>5.9999999999999609E-2</v>
      </c>
      <c r="H4605" s="14">
        <f t="shared" si="145"/>
        <v>4.9999999999999822E-2</v>
      </c>
    </row>
    <row r="4606" spans="1:8">
      <c r="A4606" s="2">
        <v>36928</v>
      </c>
      <c r="B4606" s="15">
        <v>7.91</v>
      </c>
      <c r="C4606" s="15">
        <v>7.8</v>
      </c>
      <c r="D4606" s="15">
        <v>7.71</v>
      </c>
      <c r="E4606" s="15">
        <v>7.62</v>
      </c>
      <c r="G4606" s="14">
        <f t="shared" si="144"/>
        <v>0.11000000000000032</v>
      </c>
      <c r="H4606" s="14">
        <f t="shared" si="145"/>
        <v>8.9999999999999858E-2</v>
      </c>
    </row>
    <row r="4607" spans="1:8">
      <c r="A4607" s="2">
        <v>36927</v>
      </c>
      <c r="B4607" s="15">
        <v>7.88</v>
      </c>
      <c r="C4607" s="15">
        <v>7.77</v>
      </c>
      <c r="D4607" s="15">
        <v>7.68</v>
      </c>
      <c r="E4607" s="15">
        <v>7.58</v>
      </c>
      <c r="G4607" s="14">
        <f t="shared" si="144"/>
        <v>0.11000000000000032</v>
      </c>
      <c r="H4607" s="14">
        <f t="shared" si="145"/>
        <v>9.9999999999999645E-2</v>
      </c>
    </row>
    <row r="4608" spans="1:8">
      <c r="A4608" s="2">
        <v>36924</v>
      </c>
      <c r="B4608" s="15">
        <v>7.91</v>
      </c>
      <c r="C4608" s="15">
        <v>7.8</v>
      </c>
      <c r="D4608" s="15">
        <v>7.71</v>
      </c>
      <c r="E4608" s="15">
        <v>7.61</v>
      </c>
      <c r="G4608" s="14">
        <f t="shared" si="144"/>
        <v>0.11000000000000032</v>
      </c>
      <c r="H4608" s="14">
        <f t="shared" si="145"/>
        <v>9.9999999999999645E-2</v>
      </c>
    </row>
    <row r="4609" spans="1:8">
      <c r="A4609" s="2">
        <v>36923</v>
      </c>
      <c r="B4609" s="15">
        <v>7.85</v>
      </c>
      <c r="C4609" s="15">
        <v>7.73</v>
      </c>
      <c r="D4609" s="15">
        <v>7.64</v>
      </c>
      <c r="E4609" s="15">
        <v>7.55</v>
      </c>
      <c r="G4609" s="14">
        <f t="shared" si="144"/>
        <v>0.11999999999999922</v>
      </c>
      <c r="H4609" s="14">
        <f t="shared" si="145"/>
        <v>8.9999999999999858E-2</v>
      </c>
    </row>
    <row r="4610" spans="1:8">
      <c r="A4610" s="2">
        <v>36922</v>
      </c>
      <c r="B4610" s="15">
        <v>7.92</v>
      </c>
      <c r="C4610" s="15">
        <v>7.8100000000000005</v>
      </c>
      <c r="D4610" s="15">
        <v>7.73</v>
      </c>
      <c r="E4610" s="15">
        <v>7.64</v>
      </c>
      <c r="G4610" s="14">
        <f t="shared" si="144"/>
        <v>0.10999999999999943</v>
      </c>
      <c r="H4610" s="14">
        <f t="shared" si="145"/>
        <v>9.0000000000000746E-2</v>
      </c>
    </row>
    <row r="4611" spans="1:8">
      <c r="A4611" s="2">
        <v>36921</v>
      </c>
      <c r="B4611" s="15">
        <v>8</v>
      </c>
      <c r="C4611" s="15">
        <v>7.89</v>
      </c>
      <c r="D4611" s="15">
        <v>7.8100000000000005</v>
      </c>
      <c r="E4611" s="15">
        <v>7.71</v>
      </c>
      <c r="G4611" s="14">
        <f t="shared" si="144"/>
        <v>0.11000000000000032</v>
      </c>
      <c r="H4611" s="14">
        <f t="shared" si="145"/>
        <v>0.10000000000000053</v>
      </c>
    </row>
    <row r="4612" spans="1:8">
      <c r="A4612" s="2">
        <v>36920</v>
      </c>
      <c r="B4612" s="15">
        <v>8.08</v>
      </c>
      <c r="C4612" s="15">
        <v>7.97</v>
      </c>
      <c r="D4612" s="15">
        <v>7.9</v>
      </c>
      <c r="E4612" s="15">
        <v>7.8100000000000005</v>
      </c>
      <c r="G4612" s="14">
        <f t="shared" si="144"/>
        <v>0.11000000000000032</v>
      </c>
      <c r="H4612" s="14">
        <f t="shared" si="145"/>
        <v>8.9999999999999858E-2</v>
      </c>
    </row>
    <row r="4613" spans="1:8">
      <c r="A4613" s="2">
        <v>36917</v>
      </c>
      <c r="B4613" s="15">
        <v>8.0399999999999991</v>
      </c>
      <c r="C4613" s="15">
        <v>7.9399999999999995</v>
      </c>
      <c r="D4613" s="15">
        <v>7.86</v>
      </c>
      <c r="E4613" s="15">
        <v>7.78</v>
      </c>
      <c r="G4613" s="14">
        <f t="shared" si="144"/>
        <v>9.9999999999999645E-2</v>
      </c>
      <c r="H4613" s="14">
        <f t="shared" si="145"/>
        <v>8.0000000000000071E-2</v>
      </c>
    </row>
    <row r="4614" spans="1:8">
      <c r="A4614" s="2">
        <v>36916</v>
      </c>
      <c r="B4614" s="15">
        <v>8.0299999999999994</v>
      </c>
      <c r="C4614" s="15">
        <v>7.92</v>
      </c>
      <c r="D4614" s="15">
        <v>7.84</v>
      </c>
      <c r="E4614" s="15">
        <v>7.76</v>
      </c>
      <c r="G4614" s="14">
        <f t="shared" si="144"/>
        <v>0.10999999999999943</v>
      </c>
      <c r="H4614" s="14">
        <f t="shared" si="145"/>
        <v>8.0000000000000071E-2</v>
      </c>
    </row>
    <row r="4615" spans="1:8">
      <c r="A4615" s="2">
        <v>36915</v>
      </c>
      <c r="B4615" s="15">
        <v>8.0399999999999991</v>
      </c>
      <c r="C4615" s="15">
        <v>7.9399999999999995</v>
      </c>
      <c r="D4615" s="15">
        <v>7.9</v>
      </c>
      <c r="E4615" s="15">
        <v>7.8100000000000005</v>
      </c>
      <c r="G4615" s="14">
        <f t="shared" si="144"/>
        <v>9.9999999999999645E-2</v>
      </c>
      <c r="H4615" s="14">
        <f t="shared" si="145"/>
        <v>8.9999999999999858E-2</v>
      </c>
    </row>
    <row r="4616" spans="1:8">
      <c r="A4616" s="2">
        <v>36914</v>
      </c>
      <c r="B4616" s="15">
        <v>8.0500000000000007</v>
      </c>
      <c r="C4616" s="15">
        <v>7.97</v>
      </c>
      <c r="D4616" s="15">
        <v>7.91</v>
      </c>
      <c r="E4616" s="15">
        <v>7.84</v>
      </c>
      <c r="G4616" s="14">
        <f t="shared" si="144"/>
        <v>8.0000000000000959E-2</v>
      </c>
      <c r="H4616" s="14">
        <f t="shared" si="145"/>
        <v>7.0000000000000284E-2</v>
      </c>
    </row>
    <row r="4617" spans="1:8">
      <c r="A4617" s="2">
        <v>36913</v>
      </c>
      <c r="B4617" s="15">
        <v>8.0500000000000007</v>
      </c>
      <c r="C4617" s="15">
        <v>7.96</v>
      </c>
      <c r="D4617" s="15">
        <v>7.87</v>
      </c>
      <c r="E4617" s="15">
        <v>7.8</v>
      </c>
      <c r="G4617" s="14">
        <f t="shared" si="144"/>
        <v>9.0000000000000746E-2</v>
      </c>
      <c r="H4617" s="14">
        <f t="shared" si="145"/>
        <v>7.0000000000000284E-2</v>
      </c>
    </row>
    <row r="4618" spans="1:8">
      <c r="A4618" s="2">
        <v>36910</v>
      </c>
      <c r="B4618" s="15">
        <v>8</v>
      </c>
      <c r="C4618" s="15">
        <v>7.89</v>
      </c>
      <c r="D4618" s="15">
        <v>7.8100000000000005</v>
      </c>
      <c r="E4618" s="15">
        <v>7.75</v>
      </c>
      <c r="G4618" s="14">
        <f t="shared" si="144"/>
        <v>0.11000000000000032</v>
      </c>
      <c r="H4618" s="14">
        <f t="shared" si="145"/>
        <v>6.0000000000000497E-2</v>
      </c>
    </row>
    <row r="4619" spans="1:8">
      <c r="A4619" s="2">
        <v>36909</v>
      </c>
      <c r="B4619" s="15">
        <v>7.93</v>
      </c>
      <c r="C4619" s="15">
        <v>7.84</v>
      </c>
      <c r="D4619" s="15">
        <v>7.73</v>
      </c>
      <c r="E4619" s="15">
        <v>7.6899999999999995</v>
      </c>
      <c r="G4619" s="14">
        <f t="shared" si="144"/>
        <v>8.9999999999999858E-2</v>
      </c>
      <c r="H4619" s="14">
        <f t="shared" si="145"/>
        <v>4.0000000000000924E-2</v>
      </c>
    </row>
    <row r="4620" spans="1:8">
      <c r="A4620" s="2">
        <v>36908</v>
      </c>
      <c r="B4620" s="15">
        <v>7.98</v>
      </c>
      <c r="C4620" s="15">
        <v>7.91</v>
      </c>
      <c r="D4620" s="15">
        <v>7.78</v>
      </c>
      <c r="E4620" s="15">
        <v>7.74</v>
      </c>
      <c r="G4620" s="14">
        <f t="shared" si="144"/>
        <v>7.0000000000000284E-2</v>
      </c>
      <c r="H4620" s="14">
        <f t="shared" si="145"/>
        <v>4.0000000000000036E-2</v>
      </c>
    </row>
    <row r="4621" spans="1:8">
      <c r="A4621" s="2">
        <v>36907</v>
      </c>
      <c r="B4621" s="15">
        <v>8.0399999999999991</v>
      </c>
      <c r="C4621" s="15">
        <v>7.97</v>
      </c>
      <c r="D4621" s="15">
        <v>7.86</v>
      </c>
      <c r="E4621" s="15">
        <v>7.82</v>
      </c>
      <c r="G4621" s="14">
        <f t="shared" si="144"/>
        <v>6.9999999999999396E-2</v>
      </c>
      <c r="H4621" s="14">
        <f t="shared" si="145"/>
        <v>4.0000000000000036E-2</v>
      </c>
    </row>
    <row r="4622" spans="1:8">
      <c r="A4622" s="2">
        <v>36903</v>
      </c>
      <c r="B4622" s="15">
        <v>8.09</v>
      </c>
      <c r="C4622" s="15">
        <v>8.0500000000000007</v>
      </c>
      <c r="D4622" s="15">
        <v>7.9</v>
      </c>
      <c r="E4622" s="15">
        <v>7.85</v>
      </c>
      <c r="G4622" s="14">
        <f t="shared" si="144"/>
        <v>3.9999999999999147E-2</v>
      </c>
      <c r="H4622" s="14">
        <f t="shared" si="145"/>
        <v>5.0000000000000711E-2</v>
      </c>
    </row>
    <row r="4623" spans="1:8">
      <c r="A4623" s="2">
        <v>36902</v>
      </c>
      <c r="B4623" s="15">
        <v>8.0299999999999994</v>
      </c>
      <c r="C4623" s="15">
        <v>7.99</v>
      </c>
      <c r="D4623" s="15">
        <v>7.82</v>
      </c>
      <c r="E4623" s="15">
        <v>7.79</v>
      </c>
      <c r="G4623" s="14">
        <f t="shared" si="144"/>
        <v>3.9999999999999147E-2</v>
      </c>
      <c r="H4623" s="14">
        <f t="shared" si="145"/>
        <v>3.0000000000000249E-2</v>
      </c>
    </row>
    <row r="4624" spans="1:8">
      <c r="A4624" s="2">
        <v>36901</v>
      </c>
      <c r="B4624" s="15">
        <v>7.97</v>
      </c>
      <c r="C4624" s="15">
        <v>7.93</v>
      </c>
      <c r="D4624" s="15">
        <v>7.76</v>
      </c>
      <c r="E4624" s="15">
        <v>7.73</v>
      </c>
      <c r="G4624" s="14">
        <f t="shared" si="144"/>
        <v>4.0000000000000036E-2</v>
      </c>
      <c r="H4624" s="14">
        <f t="shared" si="145"/>
        <v>2.9999999999999361E-2</v>
      </c>
    </row>
    <row r="4625" spans="1:8">
      <c r="A4625" s="2">
        <v>36900</v>
      </c>
      <c r="B4625" s="15">
        <v>7.92</v>
      </c>
      <c r="C4625" s="15">
        <v>7.9</v>
      </c>
      <c r="D4625" s="15">
        <v>7.7</v>
      </c>
      <c r="E4625" s="15">
        <v>7.6899999999999995</v>
      </c>
      <c r="G4625" s="14">
        <f t="shared" si="144"/>
        <v>1.9999999999999574E-2</v>
      </c>
      <c r="H4625" s="14">
        <f t="shared" si="145"/>
        <v>1.0000000000000675E-2</v>
      </c>
    </row>
    <row r="4626" spans="1:8">
      <c r="A4626" s="2">
        <v>36899</v>
      </c>
      <c r="B4626" s="15">
        <v>7.9</v>
      </c>
      <c r="C4626" s="15">
        <v>7.88</v>
      </c>
      <c r="D4626" s="15">
        <v>7.68</v>
      </c>
      <c r="E4626" s="15">
        <v>7.67</v>
      </c>
      <c r="G4626" s="14">
        <f t="shared" si="144"/>
        <v>2.0000000000000462E-2</v>
      </c>
      <c r="H4626" s="14">
        <f t="shared" si="145"/>
        <v>9.9999999999997868E-3</v>
      </c>
    </row>
    <row r="4627" spans="1:8">
      <c r="A4627" s="2">
        <v>36896</v>
      </c>
      <c r="B4627" s="15">
        <v>7.91</v>
      </c>
      <c r="C4627" s="15">
        <v>7.92</v>
      </c>
      <c r="D4627" s="15">
        <v>7.6899999999999995</v>
      </c>
      <c r="E4627" s="15">
        <v>7.7</v>
      </c>
      <c r="G4627" s="14">
        <f t="shared" si="144"/>
        <v>-9.9999999999997868E-3</v>
      </c>
      <c r="H4627" s="14">
        <f t="shared" si="145"/>
        <v>-1.0000000000000675E-2</v>
      </c>
    </row>
    <row r="4628" spans="1:8">
      <c r="A4628" s="2">
        <v>36894</v>
      </c>
      <c r="B4628" s="15">
        <v>7.96</v>
      </c>
      <c r="C4628" s="15">
        <v>7.97</v>
      </c>
      <c r="D4628" s="15">
        <v>7.75</v>
      </c>
      <c r="E4628" s="15">
        <v>7.76</v>
      </c>
      <c r="G4628" s="14">
        <f t="shared" si="144"/>
        <v>-9.9999999999997868E-3</v>
      </c>
      <c r="H4628" s="14">
        <f t="shared" si="145"/>
        <v>-9.9999999999997868E-3</v>
      </c>
    </row>
    <row r="4629" spans="1:8">
      <c r="A4629" s="2">
        <v>36893</v>
      </c>
      <c r="B4629" s="15">
        <v>7.91</v>
      </c>
      <c r="C4629" s="15">
        <v>7.91</v>
      </c>
      <c r="D4629" s="15">
        <v>7.68</v>
      </c>
      <c r="E4629" s="15">
        <v>7.7</v>
      </c>
      <c r="G4629" s="14">
        <f t="shared" si="144"/>
        <v>0</v>
      </c>
      <c r="H4629" s="14">
        <f t="shared" si="145"/>
        <v>-2.0000000000000462E-2</v>
      </c>
    </row>
    <row r="4630" spans="1:8">
      <c r="A4630" s="2">
        <v>36889</v>
      </c>
      <c r="B4630" s="15">
        <v>8</v>
      </c>
      <c r="C4630" s="15">
        <v>8</v>
      </c>
      <c r="D4630" s="15">
        <v>7.79</v>
      </c>
      <c r="E4630" s="15">
        <v>7.84</v>
      </c>
      <c r="G4630" s="14">
        <f t="shared" si="144"/>
        <v>0</v>
      </c>
      <c r="H4630" s="14">
        <f t="shared" si="145"/>
        <v>-4.9999999999999822E-2</v>
      </c>
    </row>
    <row r="4631" spans="1:8">
      <c r="A4631" s="2">
        <v>36888</v>
      </c>
      <c r="B4631" s="15">
        <v>7.95</v>
      </c>
      <c r="C4631" s="15">
        <v>7.96</v>
      </c>
      <c r="D4631" s="15">
        <v>7.78</v>
      </c>
      <c r="E4631" s="15">
        <v>7.83</v>
      </c>
      <c r="G4631" s="14">
        <f t="shared" si="144"/>
        <v>-9.9999999999997868E-3</v>
      </c>
      <c r="H4631" s="14">
        <f t="shared" si="145"/>
        <v>-4.9999999999999822E-2</v>
      </c>
    </row>
    <row r="4632" spans="1:8">
      <c r="A4632" s="2">
        <v>36887</v>
      </c>
      <c r="B4632" s="15">
        <v>7.96</v>
      </c>
      <c r="C4632" s="15">
        <v>7.97</v>
      </c>
      <c r="D4632" s="15">
        <v>7.78</v>
      </c>
      <c r="E4632" s="15">
        <v>7.84</v>
      </c>
      <c r="G4632" s="14">
        <f t="shared" si="144"/>
        <v>-9.9999999999997868E-3</v>
      </c>
      <c r="H4632" s="14">
        <f t="shared" si="145"/>
        <v>-5.9999999999999609E-2</v>
      </c>
    </row>
    <row r="4633" spans="1:8">
      <c r="A4633" s="2">
        <v>36882</v>
      </c>
      <c r="B4633" s="15">
        <v>7.92</v>
      </c>
      <c r="C4633" s="15">
        <v>7.92</v>
      </c>
      <c r="D4633" s="15">
        <v>7.73</v>
      </c>
      <c r="E4633" s="15">
        <v>7.78</v>
      </c>
      <c r="G4633" s="14">
        <f t="shared" si="144"/>
        <v>0</v>
      </c>
      <c r="H4633" s="14">
        <f t="shared" si="145"/>
        <v>-4.9999999999999822E-2</v>
      </c>
    </row>
    <row r="4634" spans="1:8">
      <c r="A4634" s="2">
        <v>36881</v>
      </c>
      <c r="B4634" s="15">
        <v>7.93</v>
      </c>
      <c r="C4634" s="15">
        <v>7.92</v>
      </c>
      <c r="D4634" s="15">
        <v>7.75</v>
      </c>
      <c r="E4634" s="15">
        <v>7.8</v>
      </c>
      <c r="G4634" s="14">
        <f t="shared" si="144"/>
        <v>9.9999999999997868E-3</v>
      </c>
      <c r="H4634" s="14">
        <f t="shared" si="145"/>
        <v>-4.9999999999999822E-2</v>
      </c>
    </row>
    <row r="4635" spans="1:8">
      <c r="A4635" s="2">
        <v>36880</v>
      </c>
      <c r="B4635" s="15">
        <v>7.95</v>
      </c>
      <c r="C4635" s="15">
        <v>7.95</v>
      </c>
      <c r="D4635" s="15">
        <v>7.77</v>
      </c>
      <c r="E4635" s="15">
        <v>7.82</v>
      </c>
      <c r="G4635" s="14">
        <f t="shared" si="144"/>
        <v>0</v>
      </c>
      <c r="H4635" s="14">
        <f t="shared" si="145"/>
        <v>-5.0000000000000711E-2</v>
      </c>
    </row>
    <row r="4636" spans="1:8">
      <c r="A4636" s="2">
        <v>36879</v>
      </c>
      <c r="B4636" s="15">
        <v>7.99</v>
      </c>
      <c r="C4636" s="15">
        <v>8</v>
      </c>
      <c r="D4636" s="15">
        <v>7.82</v>
      </c>
      <c r="E4636" s="15">
        <v>7.86</v>
      </c>
      <c r="G4636" s="14">
        <f t="shared" si="144"/>
        <v>-9.9999999999997868E-3</v>
      </c>
      <c r="H4636" s="14">
        <f t="shared" si="145"/>
        <v>-4.0000000000000036E-2</v>
      </c>
    </row>
    <row r="4637" spans="1:8">
      <c r="A4637" s="2">
        <v>36878</v>
      </c>
      <c r="B4637" s="15">
        <v>7.96</v>
      </c>
      <c r="C4637" s="15">
        <v>7.98</v>
      </c>
      <c r="D4637" s="15">
        <v>7.79</v>
      </c>
      <c r="E4637" s="15">
        <v>7.83</v>
      </c>
      <c r="G4637" s="14">
        <f t="shared" ref="G4637:G4700" si="146">B4637-C4637</f>
        <v>-2.0000000000000462E-2</v>
      </c>
      <c r="H4637" s="14">
        <f t="shared" ref="H4637:H4700" si="147">D4637-E4637</f>
        <v>-4.0000000000000036E-2</v>
      </c>
    </row>
    <row r="4638" spans="1:8">
      <c r="A4638" s="2">
        <v>36875</v>
      </c>
      <c r="B4638" s="15">
        <v>7.95</v>
      </c>
      <c r="C4638" s="15">
        <v>7.97</v>
      </c>
      <c r="D4638" s="15">
        <v>7.79</v>
      </c>
      <c r="E4638" s="15">
        <v>7.83</v>
      </c>
      <c r="G4638" s="14">
        <f t="shared" si="146"/>
        <v>-1.9999999999999574E-2</v>
      </c>
      <c r="H4638" s="14">
        <f t="shared" si="147"/>
        <v>-4.0000000000000036E-2</v>
      </c>
    </row>
    <row r="4639" spans="1:8">
      <c r="A4639" s="2">
        <v>36874</v>
      </c>
      <c r="B4639" s="15">
        <v>7.97</v>
      </c>
      <c r="C4639" s="15">
        <v>8</v>
      </c>
      <c r="D4639" s="15">
        <v>7.8100000000000005</v>
      </c>
      <c r="E4639" s="15">
        <v>7.84</v>
      </c>
      <c r="G4639" s="14">
        <f t="shared" si="146"/>
        <v>-3.0000000000000249E-2</v>
      </c>
      <c r="H4639" s="14">
        <f t="shared" si="147"/>
        <v>-2.9999999999999361E-2</v>
      </c>
    </row>
    <row r="4640" spans="1:8">
      <c r="A4640" s="2">
        <v>36873</v>
      </c>
      <c r="B4640" s="15">
        <v>8.01</v>
      </c>
      <c r="C4640" s="15">
        <v>8.0299999999999994</v>
      </c>
      <c r="D4640" s="15">
        <v>7.84</v>
      </c>
      <c r="E4640" s="15">
        <v>7.87</v>
      </c>
      <c r="G4640" s="14">
        <f t="shared" si="146"/>
        <v>-1.9999999999999574E-2</v>
      </c>
      <c r="H4640" s="14">
        <f t="shared" si="147"/>
        <v>-3.0000000000000249E-2</v>
      </c>
    </row>
    <row r="4641" spans="1:8">
      <c r="A4641" s="2">
        <v>36872</v>
      </c>
      <c r="B4641" s="15">
        <v>8.0500000000000007</v>
      </c>
      <c r="C4641" s="15">
        <v>8.08</v>
      </c>
      <c r="D4641" s="15">
        <v>7.89</v>
      </c>
      <c r="E4641" s="15">
        <v>7.92</v>
      </c>
      <c r="G4641" s="14">
        <f t="shared" si="146"/>
        <v>-2.9999999999999361E-2</v>
      </c>
      <c r="H4641" s="14">
        <f t="shared" si="147"/>
        <v>-3.0000000000000249E-2</v>
      </c>
    </row>
    <row r="4642" spans="1:8">
      <c r="A4642" s="2">
        <v>36871</v>
      </c>
      <c r="B4642" s="15">
        <v>8.0500000000000007</v>
      </c>
      <c r="C4642" s="15">
        <v>8.08</v>
      </c>
      <c r="D4642" s="15">
        <v>7.9</v>
      </c>
      <c r="E4642" s="15">
        <v>7.93</v>
      </c>
      <c r="G4642" s="14">
        <f t="shared" si="146"/>
        <v>-2.9999999999999361E-2</v>
      </c>
      <c r="H4642" s="14">
        <f t="shared" si="147"/>
        <v>-2.9999999999999361E-2</v>
      </c>
    </row>
    <row r="4643" spans="1:8">
      <c r="A4643" s="2">
        <v>36868</v>
      </c>
      <c r="B4643" s="15">
        <v>8.08</v>
      </c>
      <c r="C4643" s="15">
        <v>8.09</v>
      </c>
      <c r="D4643" s="15">
        <v>7.9</v>
      </c>
      <c r="E4643" s="15">
        <v>7.92</v>
      </c>
      <c r="G4643" s="14">
        <f t="shared" si="146"/>
        <v>-9.9999999999997868E-3</v>
      </c>
      <c r="H4643" s="14">
        <f t="shared" si="147"/>
        <v>-1.9999999999999574E-2</v>
      </c>
    </row>
    <row r="4644" spans="1:8">
      <c r="A4644" s="2">
        <v>36867</v>
      </c>
      <c r="B4644" s="15">
        <v>8.0399999999999991</v>
      </c>
      <c r="C4644" s="15">
        <v>8.0399999999999991</v>
      </c>
      <c r="D4644" s="15">
        <v>7.86</v>
      </c>
      <c r="E4644" s="15">
        <v>7.88</v>
      </c>
      <c r="G4644" s="14">
        <f t="shared" si="146"/>
        <v>0</v>
      </c>
      <c r="H4644" s="14">
        <f t="shared" si="147"/>
        <v>-1.9999999999999574E-2</v>
      </c>
    </row>
    <row r="4645" spans="1:8">
      <c r="A4645" s="2">
        <v>36866</v>
      </c>
      <c r="B4645" s="15">
        <v>8.0500000000000007</v>
      </c>
      <c r="C4645" s="15">
        <v>8.0500000000000007</v>
      </c>
      <c r="D4645" s="15">
        <v>7.88</v>
      </c>
      <c r="E4645" s="15">
        <v>7.89</v>
      </c>
      <c r="G4645" s="14">
        <f t="shared" si="146"/>
        <v>0</v>
      </c>
      <c r="H4645" s="14">
        <f t="shared" si="147"/>
        <v>-9.9999999999997868E-3</v>
      </c>
    </row>
    <row r="4646" spans="1:8">
      <c r="A4646" s="2">
        <v>36865</v>
      </c>
      <c r="B4646" s="15">
        <v>8.11</v>
      </c>
      <c r="C4646" s="15">
        <v>8.1199999999999992</v>
      </c>
      <c r="D4646" s="15">
        <v>7.95</v>
      </c>
      <c r="E4646" s="15">
        <v>7.97</v>
      </c>
      <c r="G4646" s="14">
        <f t="shared" si="146"/>
        <v>-9.9999999999997868E-3</v>
      </c>
      <c r="H4646" s="14">
        <f t="shared" si="147"/>
        <v>-1.9999999999999574E-2</v>
      </c>
    </row>
    <row r="4647" spans="1:8">
      <c r="A4647" s="2">
        <v>36864</v>
      </c>
      <c r="B4647" s="15">
        <v>8.17</v>
      </c>
      <c r="C4647" s="15">
        <v>8.19</v>
      </c>
      <c r="D4647" s="15">
        <v>8.02</v>
      </c>
      <c r="E4647" s="15">
        <v>8.0299999999999994</v>
      </c>
      <c r="G4647" s="14">
        <f t="shared" si="146"/>
        <v>-1.9999999999999574E-2</v>
      </c>
      <c r="H4647" s="14">
        <f t="shared" si="147"/>
        <v>-9.9999999999997868E-3</v>
      </c>
    </row>
    <row r="4648" spans="1:8">
      <c r="A4648" s="2">
        <v>36861</v>
      </c>
      <c r="B4648" s="15">
        <v>8.16</v>
      </c>
      <c r="C4648" s="15">
        <v>8.18</v>
      </c>
      <c r="D4648" s="15">
        <v>8.01</v>
      </c>
      <c r="E4648" s="15">
        <v>8.02</v>
      </c>
      <c r="G4648" s="14">
        <f t="shared" si="146"/>
        <v>-1.9999999999999574E-2</v>
      </c>
      <c r="H4648" s="14">
        <f t="shared" si="147"/>
        <v>-9.9999999999997868E-3</v>
      </c>
    </row>
    <row r="4649" spans="1:8">
      <c r="A4649" s="2">
        <v>36860</v>
      </c>
      <c r="B4649" s="15">
        <v>8.1</v>
      </c>
      <c r="C4649" s="15">
        <v>8.1199999999999992</v>
      </c>
      <c r="D4649" s="15">
        <v>7.95</v>
      </c>
      <c r="E4649" s="15">
        <v>7.95</v>
      </c>
      <c r="G4649" s="14">
        <f t="shared" si="146"/>
        <v>-1.9999999999999574E-2</v>
      </c>
      <c r="H4649" s="14">
        <f t="shared" si="147"/>
        <v>0</v>
      </c>
    </row>
    <row r="4650" spans="1:8">
      <c r="A4650" s="2">
        <v>36859</v>
      </c>
      <c r="B4650" s="15">
        <v>8.17</v>
      </c>
      <c r="C4650" s="15">
        <v>8.18</v>
      </c>
      <c r="D4650" s="15">
        <v>8.02</v>
      </c>
      <c r="E4650" s="15">
        <v>8.02</v>
      </c>
      <c r="G4650" s="14">
        <f t="shared" si="146"/>
        <v>-9.9999999999997868E-3</v>
      </c>
      <c r="H4650" s="14">
        <f t="shared" si="147"/>
        <v>0</v>
      </c>
    </row>
    <row r="4651" spans="1:8">
      <c r="A4651" s="2">
        <v>36858</v>
      </c>
      <c r="B4651" s="15">
        <v>8.18</v>
      </c>
      <c r="C4651" s="15">
        <v>8.19</v>
      </c>
      <c r="D4651" s="15">
        <v>8.0399999999999991</v>
      </c>
      <c r="E4651" s="15">
        <v>8.0399999999999991</v>
      </c>
      <c r="G4651" s="14">
        <f t="shared" si="146"/>
        <v>-9.9999999999997868E-3</v>
      </c>
      <c r="H4651" s="14">
        <f t="shared" si="147"/>
        <v>0</v>
      </c>
    </row>
    <row r="4652" spans="1:8">
      <c r="A4652" s="2">
        <v>36857</v>
      </c>
      <c r="B4652" s="15">
        <v>8.2100000000000009</v>
      </c>
      <c r="C4652" s="15">
        <v>8.2899999999999991</v>
      </c>
      <c r="D4652" s="15">
        <v>8.07</v>
      </c>
      <c r="E4652" s="15">
        <v>8.06</v>
      </c>
      <c r="G4652" s="14">
        <f t="shared" si="146"/>
        <v>-7.9999999999998295E-2</v>
      </c>
      <c r="H4652" s="14">
        <f t="shared" si="147"/>
        <v>9.9999999999997868E-3</v>
      </c>
    </row>
    <row r="4653" spans="1:8">
      <c r="A4653" s="2">
        <v>36852</v>
      </c>
      <c r="B4653" s="15">
        <v>8.18</v>
      </c>
      <c r="C4653" s="15">
        <v>8.26</v>
      </c>
      <c r="D4653" s="15">
        <v>8.0399999999999991</v>
      </c>
      <c r="E4653" s="15">
        <v>8.0299999999999994</v>
      </c>
      <c r="G4653" s="14">
        <f t="shared" si="146"/>
        <v>-8.0000000000000071E-2</v>
      </c>
      <c r="H4653" s="14">
        <f t="shared" si="147"/>
        <v>9.9999999999997868E-3</v>
      </c>
    </row>
    <row r="4654" spans="1:8">
      <c r="A4654" s="2">
        <v>36851</v>
      </c>
      <c r="B4654" s="15">
        <v>8.24</v>
      </c>
      <c r="C4654" s="15">
        <v>8.31</v>
      </c>
      <c r="D4654" s="15">
        <v>8.1</v>
      </c>
      <c r="E4654" s="15">
        <v>8.08</v>
      </c>
      <c r="G4654" s="14">
        <f t="shared" si="146"/>
        <v>-7.0000000000000284E-2</v>
      </c>
      <c r="H4654" s="14">
        <f t="shared" si="147"/>
        <v>1.9999999999999574E-2</v>
      </c>
    </row>
    <row r="4655" spans="1:8">
      <c r="A4655" s="2">
        <v>36850</v>
      </c>
      <c r="B4655" s="15">
        <v>8.25</v>
      </c>
      <c r="C4655" s="15">
        <v>8.2899999999999991</v>
      </c>
      <c r="D4655" s="15">
        <v>8.11</v>
      </c>
      <c r="E4655" s="15">
        <v>8.09</v>
      </c>
      <c r="G4655" s="14">
        <f t="shared" si="146"/>
        <v>-3.9999999999999147E-2</v>
      </c>
      <c r="H4655" s="14">
        <f t="shared" si="147"/>
        <v>1.9999999999999574E-2</v>
      </c>
    </row>
    <row r="4656" spans="1:8">
      <c r="A4656" s="2">
        <v>36847</v>
      </c>
      <c r="B4656" s="15">
        <v>8.27</v>
      </c>
      <c r="C4656" s="15">
        <v>8.2899999999999991</v>
      </c>
      <c r="D4656" s="15">
        <v>8.1300000000000008</v>
      </c>
      <c r="E4656" s="15">
        <v>8.11</v>
      </c>
      <c r="G4656" s="14">
        <f t="shared" si="146"/>
        <v>-1.9999999999999574E-2</v>
      </c>
      <c r="H4656" s="14">
        <f t="shared" si="147"/>
        <v>2.000000000000135E-2</v>
      </c>
    </row>
    <row r="4657" spans="1:8">
      <c r="A4657" s="2">
        <v>36846</v>
      </c>
      <c r="B4657" s="15">
        <v>8.1999999999999993</v>
      </c>
      <c r="C4657" s="15">
        <v>8.2200000000000006</v>
      </c>
      <c r="D4657" s="15">
        <v>8.07</v>
      </c>
      <c r="E4657" s="15">
        <v>8.0399999999999991</v>
      </c>
      <c r="G4657" s="14">
        <f t="shared" si="146"/>
        <v>-2.000000000000135E-2</v>
      </c>
      <c r="H4657" s="14">
        <f t="shared" si="147"/>
        <v>3.0000000000001137E-2</v>
      </c>
    </row>
    <row r="4658" spans="1:8">
      <c r="A4658" s="2">
        <v>36845</v>
      </c>
      <c r="B4658" s="15">
        <v>8.2200000000000006</v>
      </c>
      <c r="C4658" s="15">
        <v>8.24</v>
      </c>
      <c r="D4658" s="15">
        <v>8.09</v>
      </c>
      <c r="E4658" s="15">
        <v>8.06</v>
      </c>
      <c r="G4658" s="14">
        <f t="shared" si="146"/>
        <v>-1.9999999999999574E-2</v>
      </c>
      <c r="H4658" s="14">
        <f t="shared" si="147"/>
        <v>2.9999999999999361E-2</v>
      </c>
    </row>
    <row r="4659" spans="1:8">
      <c r="A4659" s="2">
        <v>36844</v>
      </c>
      <c r="B4659" s="15">
        <v>8.27</v>
      </c>
      <c r="C4659" s="15">
        <v>8.2799999999999994</v>
      </c>
      <c r="D4659" s="15">
        <v>8.14</v>
      </c>
      <c r="E4659" s="15">
        <v>8.11</v>
      </c>
      <c r="G4659" s="14">
        <f t="shared" si="146"/>
        <v>-9.9999999999997868E-3</v>
      </c>
      <c r="H4659" s="14">
        <f t="shared" si="147"/>
        <v>3.0000000000001137E-2</v>
      </c>
    </row>
    <row r="4660" spans="1:8">
      <c r="A4660" s="2">
        <v>36843</v>
      </c>
      <c r="B4660" s="15">
        <v>8.2799999999999994</v>
      </c>
      <c r="C4660" s="15">
        <v>8.2899999999999991</v>
      </c>
      <c r="D4660" s="15">
        <v>8.16</v>
      </c>
      <c r="E4660" s="15">
        <v>8.1300000000000008</v>
      </c>
      <c r="G4660" s="14">
        <f t="shared" si="146"/>
        <v>-9.9999999999997868E-3</v>
      </c>
      <c r="H4660" s="14">
        <f t="shared" si="147"/>
        <v>2.9999999999999361E-2</v>
      </c>
    </row>
    <row r="4661" spans="1:8">
      <c r="A4661" s="2">
        <v>36840</v>
      </c>
      <c r="B4661" s="15">
        <v>8.31</v>
      </c>
      <c r="C4661" s="15">
        <v>8.32</v>
      </c>
      <c r="D4661" s="15">
        <v>8.19</v>
      </c>
      <c r="E4661" s="15">
        <v>8.16</v>
      </c>
      <c r="G4661" s="14">
        <f t="shared" si="146"/>
        <v>-9.9999999999997868E-3</v>
      </c>
      <c r="H4661" s="14">
        <f t="shared" si="147"/>
        <v>2.9999999999999361E-2</v>
      </c>
    </row>
    <row r="4662" spans="1:8">
      <c r="A4662" s="2">
        <v>36839</v>
      </c>
      <c r="B4662" s="15">
        <v>8.3000000000000007</v>
      </c>
      <c r="C4662" s="15">
        <v>8.32</v>
      </c>
      <c r="D4662" s="15">
        <v>8.18</v>
      </c>
      <c r="E4662" s="15">
        <v>8.15</v>
      </c>
      <c r="G4662" s="14">
        <f t="shared" si="146"/>
        <v>-1.9999999999999574E-2</v>
      </c>
      <c r="H4662" s="14">
        <f t="shared" si="147"/>
        <v>2.9999999999999361E-2</v>
      </c>
    </row>
    <row r="4663" spans="1:8">
      <c r="A4663" s="2">
        <v>36838</v>
      </c>
      <c r="B4663" s="15">
        <v>8.33</v>
      </c>
      <c r="C4663" s="15">
        <v>8.35</v>
      </c>
      <c r="D4663" s="15">
        <v>8.2100000000000009</v>
      </c>
      <c r="E4663" s="15">
        <v>8.17</v>
      </c>
      <c r="G4663" s="14">
        <f t="shared" si="146"/>
        <v>-1.9999999999999574E-2</v>
      </c>
      <c r="H4663" s="14">
        <f t="shared" si="147"/>
        <v>4.0000000000000924E-2</v>
      </c>
    </row>
    <row r="4664" spans="1:8">
      <c r="A4664" s="2">
        <v>36837</v>
      </c>
      <c r="B4664" s="15">
        <v>8.34</v>
      </c>
      <c r="C4664" s="15">
        <v>8.3699999999999992</v>
      </c>
      <c r="D4664" s="15">
        <v>8.2200000000000006</v>
      </c>
      <c r="E4664" s="15">
        <v>8.19</v>
      </c>
      <c r="G4664" s="14">
        <f t="shared" si="146"/>
        <v>-2.9999999999999361E-2</v>
      </c>
      <c r="H4664" s="14">
        <f t="shared" si="147"/>
        <v>3.0000000000001137E-2</v>
      </c>
    </row>
    <row r="4665" spans="1:8">
      <c r="A4665" s="2">
        <v>36833</v>
      </c>
      <c r="B4665" s="15">
        <v>8.32</v>
      </c>
      <c r="C4665" s="15">
        <v>8.35</v>
      </c>
      <c r="D4665" s="15">
        <v>8.1999999999999993</v>
      </c>
      <c r="E4665" s="15">
        <v>8.17</v>
      </c>
      <c r="G4665" s="14">
        <f t="shared" si="146"/>
        <v>-2.9999999999999361E-2</v>
      </c>
      <c r="H4665" s="14">
        <f t="shared" si="147"/>
        <v>2.9999999999999361E-2</v>
      </c>
    </row>
    <row r="4666" spans="1:8">
      <c r="A4666" s="2">
        <v>36832</v>
      </c>
      <c r="B4666" s="15">
        <v>8.25</v>
      </c>
      <c r="C4666" s="15">
        <v>8.2799999999999994</v>
      </c>
      <c r="D4666" s="15">
        <v>8.1199999999999992</v>
      </c>
      <c r="E4666" s="15">
        <v>8.09</v>
      </c>
      <c r="G4666" s="14">
        <f t="shared" si="146"/>
        <v>-2.9999999999999361E-2</v>
      </c>
      <c r="H4666" s="14">
        <f t="shared" si="147"/>
        <v>2.9999999999999361E-2</v>
      </c>
    </row>
    <row r="4667" spans="1:8">
      <c r="A4667" s="2">
        <v>36831</v>
      </c>
      <c r="B4667" s="15">
        <v>8.26</v>
      </c>
      <c r="C4667" s="15">
        <v>8.31</v>
      </c>
      <c r="D4667" s="15">
        <v>8.1300000000000008</v>
      </c>
      <c r="E4667" s="15">
        <v>8.11</v>
      </c>
      <c r="G4667" s="14">
        <f t="shared" si="146"/>
        <v>-5.0000000000000711E-2</v>
      </c>
      <c r="H4667" s="14">
        <f t="shared" si="147"/>
        <v>2.000000000000135E-2</v>
      </c>
    </row>
    <row r="4668" spans="1:8">
      <c r="A4668" s="2">
        <v>36830</v>
      </c>
      <c r="B4668" s="15">
        <v>8.2799999999999994</v>
      </c>
      <c r="C4668" s="15">
        <v>8.33</v>
      </c>
      <c r="D4668" s="15">
        <v>8.1300000000000008</v>
      </c>
      <c r="E4668" s="15">
        <v>8.11</v>
      </c>
      <c r="G4668" s="14">
        <f t="shared" si="146"/>
        <v>-5.0000000000000711E-2</v>
      </c>
      <c r="H4668" s="14">
        <f t="shared" si="147"/>
        <v>2.000000000000135E-2</v>
      </c>
    </row>
    <row r="4669" spans="1:8">
      <c r="A4669" s="2">
        <v>36829</v>
      </c>
      <c r="B4669" s="15">
        <v>8.27</v>
      </c>
      <c r="C4669" s="15">
        <v>8.3000000000000007</v>
      </c>
      <c r="D4669" s="15">
        <v>8.1</v>
      </c>
      <c r="E4669" s="15">
        <v>8.09</v>
      </c>
      <c r="G4669" s="14">
        <f t="shared" si="146"/>
        <v>-3.0000000000001137E-2</v>
      </c>
      <c r="H4669" s="14">
        <f t="shared" si="147"/>
        <v>9.9999999999997868E-3</v>
      </c>
    </row>
    <row r="4670" spans="1:8">
      <c r="A4670" s="2">
        <v>36826</v>
      </c>
      <c r="B4670" s="15">
        <v>8.2799999999999994</v>
      </c>
      <c r="C4670" s="15">
        <v>8.3000000000000007</v>
      </c>
      <c r="D4670" s="15">
        <v>8.09</v>
      </c>
      <c r="E4670" s="15">
        <v>8.08</v>
      </c>
      <c r="G4670" s="14">
        <f t="shared" si="146"/>
        <v>-2.000000000000135E-2</v>
      </c>
      <c r="H4670" s="14">
        <f t="shared" si="147"/>
        <v>9.9999999999997868E-3</v>
      </c>
    </row>
    <row r="4671" spans="1:8">
      <c r="A4671" s="2">
        <v>36825</v>
      </c>
      <c r="B4671" s="15">
        <v>8.26</v>
      </c>
      <c r="C4671" s="15">
        <v>8.2899999999999991</v>
      </c>
      <c r="D4671" s="15">
        <v>8.07</v>
      </c>
      <c r="E4671" s="15">
        <v>8.06</v>
      </c>
      <c r="G4671" s="14">
        <f t="shared" si="146"/>
        <v>-2.9999999999999361E-2</v>
      </c>
      <c r="H4671" s="14">
        <f t="shared" si="147"/>
        <v>9.9999999999997868E-3</v>
      </c>
    </row>
    <row r="4672" spans="1:8">
      <c r="A4672" s="2">
        <v>36824</v>
      </c>
      <c r="B4672" s="15">
        <v>8.2799999999999994</v>
      </c>
      <c r="C4672" s="15">
        <v>8.32</v>
      </c>
      <c r="D4672" s="15">
        <v>8.1</v>
      </c>
      <c r="E4672" s="15">
        <v>8.09</v>
      </c>
      <c r="G4672" s="14">
        <f t="shared" si="146"/>
        <v>-4.0000000000000924E-2</v>
      </c>
      <c r="H4672" s="14">
        <f t="shared" si="147"/>
        <v>9.9999999999997868E-3</v>
      </c>
    </row>
    <row r="4673" spans="1:8">
      <c r="A4673" s="2">
        <v>36823</v>
      </c>
      <c r="B4673" s="15">
        <v>8.24</v>
      </c>
      <c r="C4673" s="15">
        <v>8.2899999999999991</v>
      </c>
      <c r="D4673" s="15">
        <v>8.0500000000000007</v>
      </c>
      <c r="E4673" s="15">
        <v>8.0500000000000007</v>
      </c>
      <c r="G4673" s="14">
        <f t="shared" si="146"/>
        <v>-4.9999999999998934E-2</v>
      </c>
      <c r="H4673" s="14">
        <f t="shared" si="147"/>
        <v>0</v>
      </c>
    </row>
    <row r="4674" spans="1:8">
      <c r="A4674" s="2">
        <v>36822</v>
      </c>
      <c r="B4674" s="15">
        <v>8.2200000000000006</v>
      </c>
      <c r="C4674" s="15">
        <v>8.27</v>
      </c>
      <c r="D4674" s="15">
        <v>8.02</v>
      </c>
      <c r="E4674" s="15">
        <v>8.02</v>
      </c>
      <c r="G4674" s="14">
        <f t="shared" si="146"/>
        <v>-4.9999999999998934E-2</v>
      </c>
      <c r="H4674" s="14">
        <f t="shared" si="147"/>
        <v>0</v>
      </c>
    </row>
    <row r="4675" spans="1:8">
      <c r="A4675" s="2">
        <v>36819</v>
      </c>
      <c r="B4675" s="15">
        <v>8.2200000000000006</v>
      </c>
      <c r="C4675" s="15">
        <v>8.2899999999999991</v>
      </c>
      <c r="D4675" s="15">
        <v>8.06</v>
      </c>
      <c r="E4675" s="15">
        <v>8.06</v>
      </c>
      <c r="G4675" s="14">
        <f t="shared" si="146"/>
        <v>-6.9999999999998508E-2</v>
      </c>
      <c r="H4675" s="14">
        <f t="shared" si="147"/>
        <v>0</v>
      </c>
    </row>
    <row r="4676" spans="1:8">
      <c r="A4676" s="2">
        <v>36818</v>
      </c>
      <c r="B4676" s="15">
        <v>8.25</v>
      </c>
      <c r="C4676" s="15">
        <v>8.32</v>
      </c>
      <c r="D4676" s="15">
        <v>8.09</v>
      </c>
      <c r="E4676" s="15">
        <v>8.09</v>
      </c>
      <c r="G4676" s="14">
        <f t="shared" si="146"/>
        <v>-7.0000000000000284E-2</v>
      </c>
      <c r="H4676" s="14">
        <f t="shared" si="147"/>
        <v>0</v>
      </c>
    </row>
    <row r="4677" spans="1:8">
      <c r="A4677" s="2">
        <v>36817</v>
      </c>
      <c r="B4677" s="15">
        <v>8.27</v>
      </c>
      <c r="C4677" s="15">
        <v>8.34</v>
      </c>
      <c r="D4677" s="15">
        <v>8.1</v>
      </c>
      <c r="E4677" s="15">
        <v>8.1</v>
      </c>
      <c r="G4677" s="14">
        <f t="shared" si="146"/>
        <v>-7.0000000000000284E-2</v>
      </c>
      <c r="H4677" s="14">
        <f t="shared" si="147"/>
        <v>0</v>
      </c>
    </row>
    <row r="4678" spans="1:8">
      <c r="A4678" s="2">
        <v>36816</v>
      </c>
      <c r="B4678" s="15">
        <v>8.26</v>
      </c>
      <c r="C4678" s="15">
        <v>8.32</v>
      </c>
      <c r="D4678" s="15">
        <v>8.1</v>
      </c>
      <c r="E4678" s="15">
        <v>8.09</v>
      </c>
      <c r="G4678" s="14">
        <f t="shared" si="146"/>
        <v>-6.0000000000000497E-2</v>
      </c>
      <c r="H4678" s="14">
        <f t="shared" si="147"/>
        <v>9.9999999999997868E-3</v>
      </c>
    </row>
    <row r="4679" spans="1:8">
      <c r="A4679" s="2">
        <v>36815</v>
      </c>
      <c r="B4679" s="15">
        <v>8.31</v>
      </c>
      <c r="C4679" s="15">
        <v>8.3699999999999992</v>
      </c>
      <c r="D4679" s="15">
        <v>8.15</v>
      </c>
      <c r="E4679" s="15">
        <v>8.14</v>
      </c>
      <c r="G4679" s="14">
        <f t="shared" si="146"/>
        <v>-5.9999999999998721E-2</v>
      </c>
      <c r="H4679" s="14">
        <f t="shared" si="147"/>
        <v>9.9999999999997868E-3</v>
      </c>
    </row>
    <row r="4680" spans="1:8">
      <c r="A4680" s="2">
        <v>36812</v>
      </c>
      <c r="B4680" s="15">
        <v>8.2899999999999991</v>
      </c>
      <c r="C4680" s="15">
        <v>8.3699999999999992</v>
      </c>
      <c r="D4680" s="15">
        <v>8.14</v>
      </c>
      <c r="E4680" s="15">
        <v>8.14</v>
      </c>
      <c r="G4680" s="14">
        <f t="shared" si="146"/>
        <v>-8.0000000000000071E-2</v>
      </c>
      <c r="H4680" s="14">
        <f t="shared" si="147"/>
        <v>0</v>
      </c>
    </row>
    <row r="4681" spans="1:8">
      <c r="A4681" s="2">
        <v>36811</v>
      </c>
      <c r="B4681" s="15">
        <v>8.2899999999999991</v>
      </c>
      <c r="C4681" s="15">
        <v>8.3699999999999992</v>
      </c>
      <c r="D4681" s="15">
        <v>8.14</v>
      </c>
      <c r="E4681" s="15">
        <v>8.14</v>
      </c>
      <c r="G4681" s="14">
        <f t="shared" si="146"/>
        <v>-8.0000000000000071E-2</v>
      </c>
      <c r="H4681" s="14">
        <f t="shared" si="147"/>
        <v>0</v>
      </c>
    </row>
    <row r="4682" spans="1:8">
      <c r="A4682" s="2">
        <v>36810</v>
      </c>
      <c r="B4682" s="15">
        <v>8.32</v>
      </c>
      <c r="C4682" s="15">
        <v>8.3800000000000008</v>
      </c>
      <c r="D4682" s="15">
        <v>8.17</v>
      </c>
      <c r="E4682" s="15">
        <v>8.15</v>
      </c>
      <c r="G4682" s="14">
        <f t="shared" si="146"/>
        <v>-6.0000000000000497E-2</v>
      </c>
      <c r="H4682" s="14">
        <f t="shared" si="147"/>
        <v>1.9999999999999574E-2</v>
      </c>
    </row>
    <row r="4683" spans="1:8">
      <c r="A4683" s="2">
        <v>36809</v>
      </c>
      <c r="B4683" s="15">
        <v>8.3000000000000007</v>
      </c>
      <c r="C4683" s="15">
        <v>8.34</v>
      </c>
      <c r="D4683" s="15">
        <v>8.17</v>
      </c>
      <c r="E4683" s="15">
        <v>8.11</v>
      </c>
      <c r="G4683" s="14">
        <f t="shared" si="146"/>
        <v>-3.9999999999999147E-2</v>
      </c>
      <c r="H4683" s="14">
        <f t="shared" si="147"/>
        <v>6.0000000000000497E-2</v>
      </c>
    </row>
    <row r="4684" spans="1:8">
      <c r="A4684" s="2">
        <v>36805</v>
      </c>
      <c r="B4684" s="15">
        <v>8.3000000000000007</v>
      </c>
      <c r="C4684" s="15">
        <v>8.35</v>
      </c>
      <c r="D4684" s="15">
        <v>8.18</v>
      </c>
      <c r="E4684" s="15">
        <v>8.1199999999999992</v>
      </c>
      <c r="G4684" s="14">
        <f t="shared" si="146"/>
        <v>-4.9999999999998934E-2</v>
      </c>
      <c r="H4684" s="14">
        <f t="shared" si="147"/>
        <v>6.0000000000000497E-2</v>
      </c>
    </row>
    <row r="4685" spans="1:8">
      <c r="A4685" s="2">
        <v>36804</v>
      </c>
      <c r="B4685" s="15">
        <v>8.36</v>
      </c>
      <c r="C4685" s="15">
        <v>8.39</v>
      </c>
      <c r="D4685" s="15">
        <v>8.24</v>
      </c>
      <c r="E4685" s="15">
        <v>8.16</v>
      </c>
      <c r="G4685" s="14">
        <f t="shared" si="146"/>
        <v>-3.0000000000001137E-2</v>
      </c>
      <c r="H4685" s="14">
        <f t="shared" si="147"/>
        <v>8.0000000000000071E-2</v>
      </c>
    </row>
    <row r="4686" spans="1:8">
      <c r="A4686" s="2">
        <v>36803</v>
      </c>
      <c r="B4686" s="15">
        <v>8.4</v>
      </c>
      <c r="C4686" s="15">
        <v>8.41</v>
      </c>
      <c r="D4686" s="15">
        <v>8.2799999999999994</v>
      </c>
      <c r="E4686" s="15">
        <v>8.19</v>
      </c>
      <c r="G4686" s="14">
        <f t="shared" si="146"/>
        <v>-9.9999999999997868E-3</v>
      </c>
      <c r="H4686" s="14">
        <f t="shared" si="147"/>
        <v>8.9999999999999858E-2</v>
      </c>
    </row>
    <row r="4687" spans="1:8">
      <c r="A4687" s="2">
        <v>36802</v>
      </c>
      <c r="B4687" s="15">
        <v>8.39</v>
      </c>
      <c r="C4687" s="15">
        <v>8.41</v>
      </c>
      <c r="D4687" s="15">
        <v>8.27</v>
      </c>
      <c r="E4687" s="15">
        <v>8.18</v>
      </c>
      <c r="G4687" s="14">
        <f t="shared" si="146"/>
        <v>-1.9999999999999574E-2</v>
      </c>
      <c r="H4687" s="14">
        <f t="shared" si="147"/>
        <v>8.9999999999999858E-2</v>
      </c>
    </row>
    <row r="4688" spans="1:8">
      <c r="A4688" s="2">
        <v>36801</v>
      </c>
      <c r="B4688" s="15">
        <v>8.4</v>
      </c>
      <c r="C4688" s="15">
        <v>8.41</v>
      </c>
      <c r="D4688" s="15">
        <v>8.26</v>
      </c>
      <c r="E4688" s="15">
        <v>8.17</v>
      </c>
      <c r="G4688" s="14">
        <f t="shared" si="146"/>
        <v>-9.9999999999997868E-3</v>
      </c>
      <c r="H4688" s="14">
        <f t="shared" si="147"/>
        <v>8.9999999999999858E-2</v>
      </c>
    </row>
    <row r="4689" spans="1:8">
      <c r="A4689" s="2">
        <v>36798</v>
      </c>
      <c r="B4689" s="15">
        <v>8.34</v>
      </c>
      <c r="C4689" s="15">
        <v>8.34</v>
      </c>
      <c r="D4689" s="15">
        <v>8.1999999999999993</v>
      </c>
      <c r="E4689" s="15">
        <v>8.11</v>
      </c>
      <c r="G4689" s="14">
        <f t="shared" si="146"/>
        <v>0</v>
      </c>
      <c r="H4689" s="14">
        <f t="shared" si="147"/>
        <v>8.9999999999999858E-2</v>
      </c>
    </row>
    <row r="4690" spans="1:8">
      <c r="A4690" s="2">
        <v>36797</v>
      </c>
      <c r="B4690" s="15">
        <v>8.33</v>
      </c>
      <c r="C4690" s="15">
        <v>8.32</v>
      </c>
      <c r="D4690" s="15">
        <v>8.2100000000000009</v>
      </c>
      <c r="E4690" s="15">
        <v>8.1199999999999992</v>
      </c>
      <c r="G4690" s="14">
        <f t="shared" si="146"/>
        <v>9.9999999999997868E-3</v>
      </c>
      <c r="H4690" s="14">
        <f t="shared" si="147"/>
        <v>9.0000000000001634E-2</v>
      </c>
    </row>
    <row r="4691" spans="1:8">
      <c r="A4691" s="2">
        <v>36796</v>
      </c>
      <c r="B4691" s="15">
        <v>8.3699999999999992</v>
      </c>
      <c r="C4691" s="15">
        <v>8.3699999999999992</v>
      </c>
      <c r="D4691" s="15">
        <v>8.24</v>
      </c>
      <c r="E4691" s="15">
        <v>8.15</v>
      </c>
      <c r="G4691" s="14">
        <f t="shared" si="146"/>
        <v>0</v>
      </c>
      <c r="H4691" s="14">
        <f t="shared" si="147"/>
        <v>8.9999999999999858E-2</v>
      </c>
    </row>
    <row r="4692" spans="1:8">
      <c r="A4692" s="2">
        <v>36795</v>
      </c>
      <c r="B4692" s="15">
        <v>8.32</v>
      </c>
      <c r="C4692" s="15">
        <v>8.33</v>
      </c>
      <c r="D4692" s="15">
        <v>8.2100000000000009</v>
      </c>
      <c r="E4692" s="15">
        <v>8.11</v>
      </c>
      <c r="G4692" s="14">
        <f t="shared" si="146"/>
        <v>-9.9999999999997868E-3</v>
      </c>
      <c r="H4692" s="14">
        <f t="shared" si="147"/>
        <v>0.10000000000000142</v>
      </c>
    </row>
    <row r="4693" spans="1:8">
      <c r="A4693" s="2">
        <v>36794</v>
      </c>
      <c r="B4693" s="15">
        <v>8.35</v>
      </c>
      <c r="C4693" s="15">
        <v>8.3699999999999992</v>
      </c>
      <c r="D4693" s="15">
        <v>8.24</v>
      </c>
      <c r="E4693" s="15">
        <v>8.15</v>
      </c>
      <c r="G4693" s="14">
        <f t="shared" si="146"/>
        <v>-1.9999999999999574E-2</v>
      </c>
      <c r="H4693" s="14">
        <f t="shared" si="147"/>
        <v>8.9999999999999858E-2</v>
      </c>
    </row>
    <row r="4694" spans="1:8">
      <c r="A4694" s="2">
        <v>36791</v>
      </c>
      <c r="B4694" s="15">
        <v>8.3800000000000008</v>
      </c>
      <c r="C4694" s="15">
        <v>8.4</v>
      </c>
      <c r="D4694" s="15">
        <v>8.27</v>
      </c>
      <c r="E4694" s="15">
        <v>8.18</v>
      </c>
      <c r="G4694" s="14">
        <f t="shared" si="146"/>
        <v>-1.9999999999999574E-2</v>
      </c>
      <c r="H4694" s="14">
        <f t="shared" si="147"/>
        <v>8.9999999999999858E-2</v>
      </c>
    </row>
    <row r="4695" spans="1:8">
      <c r="A4695" s="2">
        <v>36790</v>
      </c>
      <c r="B4695" s="15">
        <v>8.4</v>
      </c>
      <c r="C4695" s="15">
        <v>8.43</v>
      </c>
      <c r="D4695" s="15">
        <v>8.33</v>
      </c>
      <c r="E4695" s="15">
        <v>8.2200000000000006</v>
      </c>
      <c r="G4695" s="14">
        <f t="shared" si="146"/>
        <v>-2.9999999999999361E-2</v>
      </c>
      <c r="H4695" s="14">
        <f t="shared" si="147"/>
        <v>0.10999999999999943</v>
      </c>
    </row>
    <row r="4696" spans="1:8">
      <c r="A4696" s="2">
        <v>36789</v>
      </c>
      <c r="B4696" s="15">
        <v>8.43</v>
      </c>
      <c r="C4696" s="15">
        <v>8.4600000000000009</v>
      </c>
      <c r="D4696" s="15">
        <v>8.35</v>
      </c>
      <c r="E4696" s="15">
        <v>8.24</v>
      </c>
      <c r="G4696" s="14">
        <f t="shared" si="146"/>
        <v>-3.0000000000001137E-2</v>
      </c>
      <c r="H4696" s="14">
        <f t="shared" si="147"/>
        <v>0.10999999999999943</v>
      </c>
    </row>
    <row r="4697" spans="1:8">
      <c r="A4697" s="2">
        <v>36788</v>
      </c>
      <c r="B4697" s="15">
        <v>8.41</v>
      </c>
      <c r="C4697" s="15">
        <v>8.43</v>
      </c>
      <c r="D4697" s="15">
        <v>8.3699999999999992</v>
      </c>
      <c r="E4697" s="15">
        <v>8.23</v>
      </c>
      <c r="G4697" s="14">
        <f t="shared" si="146"/>
        <v>-1.9999999999999574E-2</v>
      </c>
      <c r="H4697" s="14">
        <f t="shared" si="147"/>
        <v>0.13999999999999879</v>
      </c>
    </row>
    <row r="4698" spans="1:8">
      <c r="A4698" s="2">
        <v>36787</v>
      </c>
      <c r="B4698" s="15">
        <v>8.4499999999999993</v>
      </c>
      <c r="C4698" s="15">
        <v>8.49</v>
      </c>
      <c r="D4698" s="15">
        <v>8.3800000000000008</v>
      </c>
      <c r="E4698" s="15">
        <v>8.26</v>
      </c>
      <c r="G4698" s="14">
        <f t="shared" si="146"/>
        <v>-4.0000000000000924E-2</v>
      </c>
      <c r="H4698" s="14">
        <f t="shared" si="147"/>
        <v>0.12000000000000099</v>
      </c>
    </row>
    <row r="4699" spans="1:8">
      <c r="A4699" s="2">
        <v>36784</v>
      </c>
      <c r="B4699" s="15">
        <v>8.41</v>
      </c>
      <c r="C4699" s="15">
        <v>8.44</v>
      </c>
      <c r="D4699" s="15">
        <v>8.34</v>
      </c>
      <c r="E4699" s="15">
        <v>8.2200000000000006</v>
      </c>
      <c r="G4699" s="14">
        <f t="shared" si="146"/>
        <v>-2.9999999999999361E-2</v>
      </c>
      <c r="H4699" s="14">
        <f t="shared" si="147"/>
        <v>0.11999999999999922</v>
      </c>
    </row>
    <row r="4700" spans="1:8">
      <c r="A4700" s="2">
        <v>36783</v>
      </c>
      <c r="B4700" s="15">
        <v>8.32</v>
      </c>
      <c r="C4700" s="15">
        <v>8.3699999999999992</v>
      </c>
      <c r="D4700" s="15">
        <v>8.25</v>
      </c>
      <c r="E4700" s="15">
        <v>8.14</v>
      </c>
      <c r="G4700" s="14">
        <f t="shared" si="146"/>
        <v>-4.9999999999998934E-2</v>
      </c>
      <c r="H4700" s="14">
        <f t="shared" si="147"/>
        <v>0.10999999999999943</v>
      </c>
    </row>
    <row r="4701" spans="1:8">
      <c r="A4701" s="2">
        <v>36782</v>
      </c>
      <c r="B4701" s="15">
        <v>8.26</v>
      </c>
      <c r="C4701" s="15">
        <v>8.32</v>
      </c>
      <c r="D4701" s="15">
        <v>8.19</v>
      </c>
      <c r="E4701" s="15">
        <v>8.09</v>
      </c>
      <c r="G4701" s="14">
        <f t="shared" ref="G4701:G4764" si="148">B4701-C4701</f>
        <v>-6.0000000000000497E-2</v>
      </c>
      <c r="H4701" s="14">
        <f t="shared" ref="H4701:H4764" si="149">D4701-E4701</f>
        <v>9.9999999999999645E-2</v>
      </c>
    </row>
    <row r="4702" spans="1:8">
      <c r="A4702" s="2">
        <v>36781</v>
      </c>
      <c r="B4702" s="15">
        <v>8.2799999999999994</v>
      </c>
      <c r="C4702" s="15">
        <v>8.34</v>
      </c>
      <c r="D4702" s="15">
        <v>8.2100000000000009</v>
      </c>
      <c r="E4702" s="15">
        <v>8.11</v>
      </c>
      <c r="G4702" s="14">
        <f t="shared" si="148"/>
        <v>-6.0000000000000497E-2</v>
      </c>
      <c r="H4702" s="14">
        <f t="shared" si="149"/>
        <v>0.10000000000000142</v>
      </c>
    </row>
    <row r="4703" spans="1:8">
      <c r="A4703" s="2">
        <v>36780</v>
      </c>
      <c r="B4703" s="15">
        <v>8.25</v>
      </c>
      <c r="C4703" s="15">
        <v>8.2899999999999991</v>
      </c>
      <c r="D4703" s="15">
        <v>8.18</v>
      </c>
      <c r="E4703" s="15">
        <v>8.09</v>
      </c>
      <c r="G4703" s="14">
        <f t="shared" si="148"/>
        <v>-3.9999999999999147E-2</v>
      </c>
      <c r="H4703" s="14">
        <f t="shared" si="149"/>
        <v>8.9999999999999858E-2</v>
      </c>
    </row>
    <row r="4704" spans="1:8">
      <c r="A4704" s="2">
        <v>36777</v>
      </c>
      <c r="B4704" s="15">
        <v>8.2200000000000006</v>
      </c>
      <c r="C4704" s="15">
        <v>8.25</v>
      </c>
      <c r="D4704" s="15">
        <v>8.15</v>
      </c>
      <c r="E4704" s="15">
        <v>8.0500000000000007</v>
      </c>
      <c r="G4704" s="14">
        <f t="shared" si="148"/>
        <v>-2.9999999999999361E-2</v>
      </c>
      <c r="H4704" s="14">
        <f t="shared" si="149"/>
        <v>9.9999999999999645E-2</v>
      </c>
    </row>
    <row r="4705" spans="1:8">
      <c r="A4705" s="2">
        <v>36776</v>
      </c>
      <c r="B4705" s="15">
        <v>8.24</v>
      </c>
      <c r="C4705" s="15">
        <v>8.27</v>
      </c>
      <c r="D4705" s="15">
        <v>8.17</v>
      </c>
      <c r="E4705" s="15">
        <v>8.07</v>
      </c>
      <c r="G4705" s="14">
        <f t="shared" si="148"/>
        <v>-2.9999999999999361E-2</v>
      </c>
      <c r="H4705" s="14">
        <f t="shared" si="149"/>
        <v>9.9999999999999645E-2</v>
      </c>
    </row>
    <row r="4706" spans="1:8">
      <c r="A4706" s="2">
        <v>36775</v>
      </c>
      <c r="B4706" s="15">
        <v>8.23</v>
      </c>
      <c r="C4706" s="15">
        <v>8.26</v>
      </c>
      <c r="D4706" s="15">
        <v>8.16</v>
      </c>
      <c r="E4706" s="15">
        <v>8.06</v>
      </c>
      <c r="G4706" s="14">
        <f t="shared" si="148"/>
        <v>-2.9999999999999361E-2</v>
      </c>
      <c r="H4706" s="14">
        <f t="shared" si="149"/>
        <v>9.9999999999999645E-2</v>
      </c>
    </row>
    <row r="4707" spans="1:8">
      <c r="A4707" s="2">
        <v>36774</v>
      </c>
      <c r="B4707" s="15">
        <v>8.1999999999999993</v>
      </c>
      <c r="C4707" s="15">
        <v>8.2200000000000006</v>
      </c>
      <c r="D4707" s="15">
        <v>8.1199999999999992</v>
      </c>
      <c r="E4707" s="15">
        <v>8.02</v>
      </c>
      <c r="G4707" s="14">
        <f t="shared" si="148"/>
        <v>-2.000000000000135E-2</v>
      </c>
      <c r="H4707" s="14">
        <f t="shared" si="149"/>
        <v>9.9999999999999645E-2</v>
      </c>
    </row>
    <row r="4708" spans="1:8">
      <c r="A4708" s="2">
        <v>36770</v>
      </c>
      <c r="B4708" s="15">
        <v>8.1999999999999993</v>
      </c>
      <c r="C4708" s="15">
        <v>8.2200000000000006</v>
      </c>
      <c r="D4708" s="15">
        <v>8.1</v>
      </c>
      <c r="E4708" s="15">
        <v>8.01</v>
      </c>
      <c r="G4708" s="14">
        <f t="shared" si="148"/>
        <v>-2.000000000000135E-2</v>
      </c>
      <c r="H4708" s="14">
        <f t="shared" si="149"/>
        <v>8.9999999999999858E-2</v>
      </c>
    </row>
    <row r="4709" spans="1:8">
      <c r="A4709" s="2">
        <v>36769</v>
      </c>
      <c r="B4709" s="15">
        <v>8.2100000000000009</v>
      </c>
      <c r="C4709" s="15">
        <v>8.24</v>
      </c>
      <c r="D4709" s="15">
        <v>8.1</v>
      </c>
      <c r="E4709" s="15">
        <v>8.02</v>
      </c>
      <c r="G4709" s="14">
        <f t="shared" si="148"/>
        <v>-2.9999999999999361E-2</v>
      </c>
      <c r="H4709" s="14">
        <f t="shared" si="149"/>
        <v>8.0000000000000071E-2</v>
      </c>
    </row>
    <row r="4710" spans="1:8">
      <c r="A4710" s="2">
        <v>36768</v>
      </c>
      <c r="B4710" s="15">
        <v>8.2799999999999994</v>
      </c>
      <c r="C4710" s="15">
        <v>8.3000000000000007</v>
      </c>
      <c r="D4710" s="15">
        <v>8.17</v>
      </c>
      <c r="E4710" s="15">
        <v>8.08</v>
      </c>
      <c r="G4710" s="14">
        <f t="shared" si="148"/>
        <v>-2.000000000000135E-2</v>
      </c>
      <c r="H4710" s="14">
        <f t="shared" si="149"/>
        <v>8.9999999999999858E-2</v>
      </c>
    </row>
    <row r="4711" spans="1:8">
      <c r="A4711" s="2">
        <v>36767</v>
      </c>
      <c r="B4711" s="15">
        <v>8.2799999999999994</v>
      </c>
      <c r="C4711" s="15">
        <v>8.3000000000000007</v>
      </c>
      <c r="D4711" s="15">
        <v>8.18</v>
      </c>
      <c r="E4711" s="15">
        <v>8.08</v>
      </c>
      <c r="G4711" s="14">
        <f t="shared" si="148"/>
        <v>-2.000000000000135E-2</v>
      </c>
      <c r="H4711" s="14">
        <f t="shared" si="149"/>
        <v>9.9999999999999645E-2</v>
      </c>
    </row>
    <row r="4712" spans="1:8">
      <c r="A4712" s="2">
        <v>36766</v>
      </c>
      <c r="B4712" s="15">
        <v>8.25</v>
      </c>
      <c r="C4712" s="15">
        <v>8.27</v>
      </c>
      <c r="D4712" s="15">
        <v>8.15</v>
      </c>
      <c r="E4712" s="15">
        <v>8.0500000000000007</v>
      </c>
      <c r="G4712" s="14">
        <f t="shared" si="148"/>
        <v>-1.9999999999999574E-2</v>
      </c>
      <c r="H4712" s="14">
        <f t="shared" si="149"/>
        <v>9.9999999999999645E-2</v>
      </c>
    </row>
    <row r="4713" spans="1:8">
      <c r="A4713" s="2">
        <v>36763</v>
      </c>
      <c r="B4713" s="15">
        <v>8.2200000000000006</v>
      </c>
      <c r="C4713" s="15">
        <v>8.23</v>
      </c>
      <c r="D4713" s="15">
        <v>8.1</v>
      </c>
      <c r="E4713" s="15">
        <v>8</v>
      </c>
      <c r="G4713" s="14">
        <f t="shared" si="148"/>
        <v>-9.9999999999997868E-3</v>
      </c>
      <c r="H4713" s="14">
        <f t="shared" si="149"/>
        <v>9.9999999999999645E-2</v>
      </c>
    </row>
    <row r="4714" spans="1:8">
      <c r="A4714" s="2">
        <v>36762</v>
      </c>
      <c r="B4714" s="15">
        <v>8.2100000000000009</v>
      </c>
      <c r="C4714" s="15">
        <v>8.2200000000000006</v>
      </c>
      <c r="D4714" s="15">
        <v>8.09</v>
      </c>
      <c r="E4714" s="15">
        <v>8</v>
      </c>
      <c r="G4714" s="14">
        <f t="shared" si="148"/>
        <v>-9.9999999999997868E-3</v>
      </c>
      <c r="H4714" s="14">
        <f t="shared" si="149"/>
        <v>8.9999999999999858E-2</v>
      </c>
    </row>
    <row r="4715" spans="1:8">
      <c r="A4715" s="2">
        <v>36761</v>
      </c>
      <c r="B4715" s="15">
        <v>8.25</v>
      </c>
      <c r="C4715" s="15">
        <v>8.26</v>
      </c>
      <c r="D4715" s="15">
        <v>8.14</v>
      </c>
      <c r="E4715" s="15">
        <v>8.0299999999999994</v>
      </c>
      <c r="G4715" s="14">
        <f t="shared" si="148"/>
        <v>-9.9999999999997868E-3</v>
      </c>
      <c r="H4715" s="14">
        <f t="shared" si="149"/>
        <v>0.11000000000000121</v>
      </c>
    </row>
    <row r="4716" spans="1:8">
      <c r="A4716" s="2">
        <v>36760</v>
      </c>
      <c r="B4716" s="15">
        <v>8.2799999999999994</v>
      </c>
      <c r="C4716" s="15">
        <v>8.2899999999999991</v>
      </c>
      <c r="D4716" s="15">
        <v>8.16</v>
      </c>
      <c r="E4716" s="15">
        <v>8.06</v>
      </c>
      <c r="G4716" s="14">
        <f t="shared" si="148"/>
        <v>-9.9999999999997868E-3</v>
      </c>
      <c r="H4716" s="14">
        <f t="shared" si="149"/>
        <v>9.9999999999999645E-2</v>
      </c>
    </row>
    <row r="4717" spans="1:8">
      <c r="A4717" s="2">
        <v>36759</v>
      </c>
      <c r="B4717" s="15">
        <v>8.26</v>
      </c>
      <c r="C4717" s="15">
        <v>8.26</v>
      </c>
      <c r="D4717" s="15">
        <v>8.14</v>
      </c>
      <c r="E4717" s="15">
        <v>8.0299999999999994</v>
      </c>
      <c r="G4717" s="14">
        <f t="shared" si="148"/>
        <v>0</v>
      </c>
      <c r="H4717" s="14">
        <f t="shared" si="149"/>
        <v>0.11000000000000121</v>
      </c>
    </row>
    <row r="4718" spans="1:8">
      <c r="A4718" s="2">
        <v>36756</v>
      </c>
      <c r="B4718" s="15">
        <v>8.24</v>
      </c>
      <c r="C4718" s="15">
        <v>8.24</v>
      </c>
      <c r="D4718" s="15">
        <v>8.1199999999999992</v>
      </c>
      <c r="E4718" s="15">
        <v>8.02</v>
      </c>
      <c r="G4718" s="14">
        <f t="shared" si="148"/>
        <v>0</v>
      </c>
      <c r="H4718" s="14">
        <f t="shared" si="149"/>
        <v>9.9999999999999645E-2</v>
      </c>
    </row>
    <row r="4719" spans="1:8">
      <c r="A4719" s="2">
        <v>36755</v>
      </c>
      <c r="B4719" s="15">
        <v>8.27</v>
      </c>
      <c r="C4719" s="15">
        <v>8.27</v>
      </c>
      <c r="D4719" s="15">
        <v>8.15</v>
      </c>
      <c r="E4719" s="15">
        <v>8.0399999999999991</v>
      </c>
      <c r="G4719" s="14">
        <f t="shared" si="148"/>
        <v>0</v>
      </c>
      <c r="H4719" s="14">
        <f t="shared" si="149"/>
        <v>0.11000000000000121</v>
      </c>
    </row>
    <row r="4720" spans="1:8">
      <c r="A4720" s="2">
        <v>36754</v>
      </c>
      <c r="B4720" s="15">
        <v>8.25</v>
      </c>
      <c r="C4720" s="15">
        <v>8.25</v>
      </c>
      <c r="D4720" s="15">
        <v>8.15</v>
      </c>
      <c r="E4720" s="15">
        <v>8.0299999999999994</v>
      </c>
      <c r="G4720" s="14">
        <f t="shared" si="148"/>
        <v>0</v>
      </c>
      <c r="H4720" s="14">
        <f t="shared" si="149"/>
        <v>0.12000000000000099</v>
      </c>
    </row>
    <row r="4721" spans="1:8">
      <c r="A4721" s="2">
        <v>36753</v>
      </c>
      <c r="B4721" s="15">
        <v>8.24</v>
      </c>
      <c r="C4721" s="15">
        <v>8.24</v>
      </c>
      <c r="D4721" s="15">
        <v>8.1300000000000008</v>
      </c>
      <c r="E4721" s="15">
        <v>8.01</v>
      </c>
      <c r="G4721" s="14">
        <f t="shared" si="148"/>
        <v>0</v>
      </c>
      <c r="H4721" s="14">
        <f t="shared" si="149"/>
        <v>0.12000000000000099</v>
      </c>
    </row>
    <row r="4722" spans="1:8">
      <c r="A4722" s="2">
        <v>36752</v>
      </c>
      <c r="B4722" s="15">
        <v>8.23</v>
      </c>
      <c r="C4722" s="15">
        <v>8.23</v>
      </c>
      <c r="D4722" s="15">
        <v>8.1199999999999992</v>
      </c>
      <c r="E4722" s="15">
        <v>8</v>
      </c>
      <c r="G4722" s="14">
        <f t="shared" si="148"/>
        <v>0</v>
      </c>
      <c r="H4722" s="14">
        <f t="shared" si="149"/>
        <v>0.11999999999999922</v>
      </c>
    </row>
    <row r="4723" spans="1:8">
      <c r="A4723" s="2">
        <v>36749</v>
      </c>
      <c r="B4723" s="15">
        <v>8.24</v>
      </c>
      <c r="C4723" s="15">
        <v>8.24</v>
      </c>
      <c r="D4723" s="15">
        <v>8.1199999999999992</v>
      </c>
      <c r="E4723" s="15">
        <v>8</v>
      </c>
      <c r="G4723" s="14">
        <f t="shared" si="148"/>
        <v>0</v>
      </c>
      <c r="H4723" s="14">
        <f t="shared" si="149"/>
        <v>0.11999999999999922</v>
      </c>
    </row>
    <row r="4724" spans="1:8">
      <c r="A4724" s="2">
        <v>36748</v>
      </c>
      <c r="B4724" s="15">
        <v>8.2200000000000006</v>
      </c>
      <c r="C4724" s="15">
        <v>8.23</v>
      </c>
      <c r="D4724" s="15">
        <v>8.1</v>
      </c>
      <c r="E4724" s="15">
        <v>7.98</v>
      </c>
      <c r="G4724" s="14">
        <f t="shared" si="148"/>
        <v>-9.9999999999997868E-3</v>
      </c>
      <c r="H4724" s="14">
        <f t="shared" si="149"/>
        <v>0.11999999999999922</v>
      </c>
    </row>
    <row r="4725" spans="1:8">
      <c r="A4725" s="2">
        <v>36747</v>
      </c>
      <c r="B4725" s="15">
        <v>8.24</v>
      </c>
      <c r="C4725" s="15">
        <v>8.25</v>
      </c>
      <c r="D4725" s="15">
        <v>8.1300000000000008</v>
      </c>
      <c r="E4725" s="15">
        <v>8.01</v>
      </c>
      <c r="G4725" s="14">
        <f t="shared" si="148"/>
        <v>-9.9999999999997868E-3</v>
      </c>
      <c r="H4725" s="14">
        <f t="shared" si="149"/>
        <v>0.12000000000000099</v>
      </c>
    </row>
    <row r="4726" spans="1:8">
      <c r="A4726" s="2">
        <v>36746</v>
      </c>
      <c r="B4726" s="15">
        <v>8.24</v>
      </c>
      <c r="C4726" s="15">
        <v>8.24</v>
      </c>
      <c r="D4726" s="15">
        <v>8.1199999999999992</v>
      </c>
      <c r="E4726" s="15">
        <v>7.99</v>
      </c>
      <c r="G4726" s="14">
        <f t="shared" si="148"/>
        <v>0</v>
      </c>
      <c r="H4726" s="14">
        <f t="shared" si="149"/>
        <v>0.12999999999999901</v>
      </c>
    </row>
    <row r="4727" spans="1:8">
      <c r="A4727" s="2">
        <v>36745</v>
      </c>
      <c r="B4727" s="15">
        <v>8.26</v>
      </c>
      <c r="C4727" s="15">
        <v>8.26</v>
      </c>
      <c r="D4727" s="15">
        <v>8.15</v>
      </c>
      <c r="E4727" s="15">
        <v>8.02</v>
      </c>
      <c r="G4727" s="14">
        <f t="shared" si="148"/>
        <v>0</v>
      </c>
      <c r="H4727" s="14">
        <f t="shared" si="149"/>
        <v>0.13000000000000078</v>
      </c>
    </row>
    <row r="4728" spans="1:8">
      <c r="A4728" s="2">
        <v>36742</v>
      </c>
      <c r="B4728" s="15">
        <v>8.23</v>
      </c>
      <c r="C4728" s="15">
        <v>8.24</v>
      </c>
      <c r="D4728" s="15">
        <v>8.08</v>
      </c>
      <c r="E4728" s="15">
        <v>7.98</v>
      </c>
      <c r="G4728" s="14">
        <f t="shared" si="148"/>
        <v>-9.9999999999997868E-3</v>
      </c>
      <c r="H4728" s="14">
        <f t="shared" si="149"/>
        <v>9.9999999999999645E-2</v>
      </c>
    </row>
    <row r="4729" spans="1:8">
      <c r="A4729" s="2">
        <v>36741</v>
      </c>
      <c r="B4729" s="15">
        <v>8.24</v>
      </c>
      <c r="C4729" s="15">
        <v>8.26</v>
      </c>
      <c r="D4729" s="15">
        <v>8.09</v>
      </c>
      <c r="E4729" s="15">
        <v>7.99</v>
      </c>
      <c r="G4729" s="14">
        <f t="shared" si="148"/>
        <v>-1.9999999999999574E-2</v>
      </c>
      <c r="H4729" s="14">
        <f t="shared" si="149"/>
        <v>9.9999999999999645E-2</v>
      </c>
    </row>
    <row r="4730" spans="1:8">
      <c r="A4730" s="2">
        <v>36740</v>
      </c>
      <c r="B4730" s="15">
        <v>8.27</v>
      </c>
      <c r="C4730" s="15">
        <v>8.2799999999999994</v>
      </c>
      <c r="D4730" s="15">
        <v>8.1199999999999992</v>
      </c>
      <c r="E4730" s="15">
        <v>8.02</v>
      </c>
      <c r="G4730" s="14">
        <f t="shared" si="148"/>
        <v>-9.9999999999997868E-3</v>
      </c>
      <c r="H4730" s="14">
        <f t="shared" si="149"/>
        <v>9.9999999999999645E-2</v>
      </c>
    </row>
    <row r="4731" spans="1:8">
      <c r="A4731" s="2">
        <v>36739</v>
      </c>
      <c r="B4731" s="15">
        <v>8.26</v>
      </c>
      <c r="C4731" s="15">
        <v>8.27</v>
      </c>
      <c r="D4731" s="15">
        <v>8.11</v>
      </c>
      <c r="E4731" s="15">
        <v>8.01</v>
      </c>
      <c r="G4731" s="14">
        <f t="shared" si="148"/>
        <v>-9.9999999999997868E-3</v>
      </c>
      <c r="H4731" s="14">
        <f t="shared" si="149"/>
        <v>9.9999999999999645E-2</v>
      </c>
    </row>
    <row r="4732" spans="1:8">
      <c r="A4732" s="2">
        <v>36738</v>
      </c>
      <c r="B4732" s="15">
        <v>8.2899999999999991</v>
      </c>
      <c r="C4732" s="15">
        <v>8.31</v>
      </c>
      <c r="D4732" s="15">
        <v>8.15</v>
      </c>
      <c r="E4732" s="15">
        <v>8.0500000000000007</v>
      </c>
      <c r="G4732" s="14">
        <f t="shared" si="148"/>
        <v>-2.000000000000135E-2</v>
      </c>
      <c r="H4732" s="14">
        <f t="shared" si="149"/>
        <v>9.9999999999999645E-2</v>
      </c>
    </row>
    <row r="4733" spans="1:8">
      <c r="A4733" s="2">
        <v>36735</v>
      </c>
      <c r="B4733" s="15">
        <v>8.27</v>
      </c>
      <c r="C4733" s="15">
        <v>8.2899999999999991</v>
      </c>
      <c r="D4733" s="15">
        <v>8.15</v>
      </c>
      <c r="E4733" s="15">
        <v>8.0399999999999991</v>
      </c>
      <c r="G4733" s="14">
        <f t="shared" si="148"/>
        <v>-1.9999999999999574E-2</v>
      </c>
      <c r="H4733" s="14">
        <f t="shared" si="149"/>
        <v>0.11000000000000121</v>
      </c>
    </row>
    <row r="4734" spans="1:8">
      <c r="A4734" s="2">
        <v>36734</v>
      </c>
      <c r="B4734" s="15">
        <v>8.25</v>
      </c>
      <c r="C4734" s="15">
        <v>8.26</v>
      </c>
      <c r="D4734" s="15">
        <v>8.1300000000000008</v>
      </c>
      <c r="E4734" s="15">
        <v>8.02</v>
      </c>
      <c r="G4734" s="14">
        <f t="shared" si="148"/>
        <v>-9.9999999999997868E-3</v>
      </c>
      <c r="H4734" s="14">
        <f t="shared" si="149"/>
        <v>0.11000000000000121</v>
      </c>
    </row>
    <row r="4735" spans="1:8">
      <c r="A4735" s="2">
        <v>36733</v>
      </c>
      <c r="B4735" s="15">
        <v>8.3000000000000007</v>
      </c>
      <c r="C4735" s="15">
        <v>8.31</v>
      </c>
      <c r="D4735" s="15">
        <v>8.1999999999999993</v>
      </c>
      <c r="E4735" s="15">
        <v>8.07</v>
      </c>
      <c r="G4735" s="14">
        <f t="shared" si="148"/>
        <v>-9.9999999999997868E-3</v>
      </c>
      <c r="H4735" s="14">
        <f t="shared" si="149"/>
        <v>0.12999999999999901</v>
      </c>
    </row>
    <row r="4736" spans="1:8">
      <c r="A4736" s="2">
        <v>36732</v>
      </c>
      <c r="B4736" s="15">
        <v>8.2799999999999994</v>
      </c>
      <c r="C4736" s="15">
        <v>8.3000000000000007</v>
      </c>
      <c r="D4736" s="15">
        <v>8.19</v>
      </c>
      <c r="E4736" s="15">
        <v>8.06</v>
      </c>
      <c r="G4736" s="14">
        <f t="shared" si="148"/>
        <v>-2.000000000000135E-2</v>
      </c>
      <c r="H4736" s="14">
        <f t="shared" si="149"/>
        <v>0.12999999999999901</v>
      </c>
    </row>
    <row r="4737" spans="1:8">
      <c r="A4737" s="2">
        <v>36731</v>
      </c>
      <c r="B4737" s="15">
        <v>8.2799999999999994</v>
      </c>
      <c r="C4737" s="15">
        <v>8.3000000000000007</v>
      </c>
      <c r="D4737" s="15">
        <v>8.19</v>
      </c>
      <c r="E4737" s="15">
        <v>8.07</v>
      </c>
      <c r="G4737" s="14">
        <f t="shared" si="148"/>
        <v>-2.000000000000135E-2</v>
      </c>
      <c r="H4737" s="14">
        <f t="shared" si="149"/>
        <v>0.11999999999999922</v>
      </c>
    </row>
    <row r="4738" spans="1:8">
      <c r="A4738" s="2">
        <v>36728</v>
      </c>
      <c r="B4738" s="15">
        <v>8.26</v>
      </c>
      <c r="C4738" s="15">
        <v>8.2799999999999994</v>
      </c>
      <c r="D4738" s="15">
        <v>8.18</v>
      </c>
      <c r="E4738" s="15">
        <v>8.0500000000000007</v>
      </c>
      <c r="G4738" s="14">
        <f t="shared" si="148"/>
        <v>-1.9999999999999574E-2</v>
      </c>
      <c r="H4738" s="14">
        <f t="shared" si="149"/>
        <v>0.12999999999999901</v>
      </c>
    </row>
    <row r="4739" spans="1:8">
      <c r="A4739" s="2">
        <v>36727</v>
      </c>
      <c r="B4739" s="15">
        <v>8.2799999999999994</v>
      </c>
      <c r="C4739" s="15">
        <v>8.3000000000000007</v>
      </c>
      <c r="D4739" s="15">
        <v>8.1999999999999993</v>
      </c>
      <c r="E4739" s="15">
        <v>8.08</v>
      </c>
      <c r="G4739" s="14">
        <f t="shared" si="148"/>
        <v>-2.000000000000135E-2</v>
      </c>
      <c r="H4739" s="14">
        <f t="shared" si="149"/>
        <v>0.11999999999999922</v>
      </c>
    </row>
    <row r="4740" spans="1:8">
      <c r="A4740" s="2">
        <v>36726</v>
      </c>
      <c r="B4740" s="15">
        <v>8.39</v>
      </c>
      <c r="C4740" s="15">
        <v>8.4</v>
      </c>
      <c r="D4740" s="15">
        <v>8.31</v>
      </c>
      <c r="E4740" s="15">
        <v>8.18</v>
      </c>
      <c r="G4740" s="14">
        <f t="shared" si="148"/>
        <v>-9.9999999999997868E-3</v>
      </c>
      <c r="H4740" s="14">
        <f t="shared" si="149"/>
        <v>0.13000000000000078</v>
      </c>
    </row>
    <row r="4741" spans="1:8">
      <c r="A4741" s="2">
        <v>36725</v>
      </c>
      <c r="B4741" s="15">
        <v>8.3800000000000008</v>
      </c>
      <c r="C4741" s="15">
        <v>8.3800000000000008</v>
      </c>
      <c r="D4741" s="15">
        <v>8.2899999999999991</v>
      </c>
      <c r="E4741" s="15">
        <v>8.16</v>
      </c>
      <c r="G4741" s="14">
        <f t="shared" si="148"/>
        <v>0</v>
      </c>
      <c r="H4741" s="14">
        <f t="shared" si="149"/>
        <v>0.12999999999999901</v>
      </c>
    </row>
    <row r="4742" spans="1:8">
      <c r="A4742" s="2">
        <v>36724</v>
      </c>
      <c r="B4742" s="15">
        <v>8.39</v>
      </c>
      <c r="C4742" s="15">
        <v>8.39</v>
      </c>
      <c r="D4742" s="15">
        <v>8.3000000000000007</v>
      </c>
      <c r="E4742" s="15">
        <v>8.16</v>
      </c>
      <c r="G4742" s="14">
        <f t="shared" si="148"/>
        <v>0</v>
      </c>
      <c r="H4742" s="14">
        <f t="shared" si="149"/>
        <v>0.14000000000000057</v>
      </c>
    </row>
    <row r="4743" spans="1:8">
      <c r="A4743" s="2">
        <v>36721</v>
      </c>
      <c r="B4743" s="15">
        <v>8.34</v>
      </c>
      <c r="C4743" s="15">
        <v>8.34</v>
      </c>
      <c r="D4743" s="15">
        <v>8.36</v>
      </c>
      <c r="E4743" s="15">
        <v>8.16</v>
      </c>
      <c r="G4743" s="14">
        <f t="shared" si="148"/>
        <v>0</v>
      </c>
      <c r="H4743" s="14">
        <f t="shared" si="149"/>
        <v>0.19999999999999929</v>
      </c>
    </row>
    <row r="4744" spans="1:8">
      <c r="A4744" s="2">
        <v>36720</v>
      </c>
      <c r="B4744" s="15">
        <v>8.3000000000000007</v>
      </c>
      <c r="C4744" s="15">
        <v>8.31</v>
      </c>
      <c r="D4744" s="15">
        <v>8.26</v>
      </c>
      <c r="E4744" s="15">
        <v>8.09</v>
      </c>
      <c r="G4744" s="14">
        <f t="shared" si="148"/>
        <v>-9.9999999999997868E-3</v>
      </c>
      <c r="H4744" s="14">
        <f t="shared" si="149"/>
        <v>0.16999999999999993</v>
      </c>
    </row>
    <row r="4745" spans="1:8">
      <c r="A4745" s="2">
        <v>36719</v>
      </c>
      <c r="B4745" s="15">
        <v>8.36</v>
      </c>
      <c r="C4745" s="15">
        <v>8.3800000000000008</v>
      </c>
      <c r="D4745" s="15">
        <v>8.33</v>
      </c>
      <c r="E4745" s="15">
        <v>8.16</v>
      </c>
      <c r="G4745" s="14">
        <f t="shared" si="148"/>
        <v>-2.000000000000135E-2</v>
      </c>
      <c r="H4745" s="14">
        <f t="shared" si="149"/>
        <v>0.16999999999999993</v>
      </c>
    </row>
    <row r="4746" spans="1:8">
      <c r="A4746" s="2">
        <v>36718</v>
      </c>
      <c r="B4746" s="15">
        <v>8.36</v>
      </c>
      <c r="C4746" s="15">
        <v>8.39</v>
      </c>
      <c r="D4746" s="15">
        <v>8.32</v>
      </c>
      <c r="E4746" s="15">
        <v>8.15</v>
      </c>
      <c r="G4746" s="14">
        <f t="shared" si="148"/>
        <v>-3.0000000000001137E-2</v>
      </c>
      <c r="H4746" s="14">
        <f t="shared" si="149"/>
        <v>0.16999999999999993</v>
      </c>
    </row>
    <row r="4747" spans="1:8">
      <c r="A4747" s="2">
        <v>36717</v>
      </c>
      <c r="B4747" s="15">
        <v>8.36</v>
      </c>
      <c r="C4747" s="15">
        <v>8.3800000000000008</v>
      </c>
      <c r="D4747" s="15">
        <v>8.31</v>
      </c>
      <c r="E4747" s="15">
        <v>8.14</v>
      </c>
      <c r="G4747" s="14">
        <f t="shared" si="148"/>
        <v>-2.000000000000135E-2</v>
      </c>
      <c r="H4747" s="14">
        <f t="shared" si="149"/>
        <v>0.16999999999999993</v>
      </c>
    </row>
    <row r="4748" spans="1:8">
      <c r="A4748" s="2">
        <v>36714</v>
      </c>
      <c r="B4748" s="15">
        <v>8.36</v>
      </c>
      <c r="C4748" s="15">
        <v>8.3800000000000008</v>
      </c>
      <c r="D4748" s="15">
        <v>8.2899999999999991</v>
      </c>
      <c r="E4748" s="15">
        <v>8.1300000000000008</v>
      </c>
      <c r="G4748" s="14">
        <f t="shared" si="148"/>
        <v>-2.000000000000135E-2</v>
      </c>
      <c r="H4748" s="14">
        <f t="shared" si="149"/>
        <v>0.15999999999999837</v>
      </c>
    </row>
    <row r="4749" spans="1:8">
      <c r="A4749" s="2">
        <v>36713</v>
      </c>
      <c r="B4749" s="15">
        <v>8.4</v>
      </c>
      <c r="C4749" s="15">
        <v>8.43</v>
      </c>
      <c r="D4749" s="15">
        <v>8.33</v>
      </c>
      <c r="E4749" s="15">
        <v>8.18</v>
      </c>
      <c r="G4749" s="14">
        <f t="shared" si="148"/>
        <v>-2.9999999999999361E-2</v>
      </c>
      <c r="H4749" s="14">
        <f t="shared" si="149"/>
        <v>0.15000000000000036</v>
      </c>
    </row>
    <row r="4750" spans="1:8">
      <c r="A4750" s="2">
        <v>36712</v>
      </c>
      <c r="B4750" s="15">
        <v>8.35</v>
      </c>
      <c r="C4750" s="15">
        <v>8.39</v>
      </c>
      <c r="D4750" s="15">
        <v>8.2799999999999994</v>
      </c>
      <c r="E4750" s="15">
        <v>8.1300000000000008</v>
      </c>
      <c r="G4750" s="14">
        <f t="shared" si="148"/>
        <v>-4.0000000000000924E-2</v>
      </c>
      <c r="H4750" s="14">
        <f t="shared" si="149"/>
        <v>0.14999999999999858</v>
      </c>
    </row>
    <row r="4751" spans="1:8">
      <c r="A4751" s="2">
        <v>36710</v>
      </c>
      <c r="B4751" s="15">
        <v>8.3800000000000008</v>
      </c>
      <c r="C4751" s="15">
        <v>8.41</v>
      </c>
      <c r="D4751" s="15">
        <v>8.2899999999999991</v>
      </c>
      <c r="E4751" s="15">
        <v>8.15</v>
      </c>
      <c r="G4751" s="14">
        <f t="shared" si="148"/>
        <v>-2.9999999999999361E-2</v>
      </c>
      <c r="H4751" s="14">
        <f t="shared" si="149"/>
        <v>0.13999999999999879</v>
      </c>
    </row>
    <row r="4752" spans="1:8">
      <c r="A4752" s="2">
        <v>36707</v>
      </c>
      <c r="B4752" s="15">
        <v>8.4</v>
      </c>
      <c r="C4752" s="15">
        <v>8.43</v>
      </c>
      <c r="D4752" s="15">
        <v>8.31</v>
      </c>
      <c r="E4752" s="15">
        <v>8.17</v>
      </c>
      <c r="G4752" s="14">
        <f t="shared" si="148"/>
        <v>-2.9999999999999361E-2</v>
      </c>
      <c r="H4752" s="14">
        <f t="shared" si="149"/>
        <v>0.14000000000000057</v>
      </c>
    </row>
    <row r="4753" spans="1:8">
      <c r="A4753" s="2">
        <v>36706</v>
      </c>
      <c r="B4753" s="15">
        <v>8.4</v>
      </c>
      <c r="C4753" s="15">
        <v>8.44</v>
      </c>
      <c r="D4753" s="15">
        <v>8.31</v>
      </c>
      <c r="E4753" s="15">
        <v>8.18</v>
      </c>
      <c r="G4753" s="14">
        <f t="shared" si="148"/>
        <v>-3.9999999999999147E-2</v>
      </c>
      <c r="H4753" s="14">
        <f t="shared" si="149"/>
        <v>0.13000000000000078</v>
      </c>
    </row>
    <row r="4754" spans="1:8">
      <c r="A4754" s="2">
        <v>36705</v>
      </c>
      <c r="B4754" s="15">
        <v>8.49</v>
      </c>
      <c r="C4754" s="15">
        <v>8.51</v>
      </c>
      <c r="D4754" s="15">
        <v>8.3699999999999992</v>
      </c>
      <c r="E4754" s="15">
        <v>8.24</v>
      </c>
      <c r="G4754" s="14">
        <f t="shared" si="148"/>
        <v>-1.9999999999999574E-2</v>
      </c>
      <c r="H4754" s="14">
        <f t="shared" si="149"/>
        <v>0.12999999999999901</v>
      </c>
    </row>
    <row r="4755" spans="1:8">
      <c r="A4755" s="2">
        <v>36704</v>
      </c>
      <c r="B4755" s="15">
        <v>8.4700000000000006</v>
      </c>
      <c r="C4755" s="15">
        <v>8.48</v>
      </c>
      <c r="D4755" s="15">
        <v>8.36</v>
      </c>
      <c r="E4755" s="15">
        <v>8.23</v>
      </c>
      <c r="G4755" s="14">
        <f t="shared" si="148"/>
        <v>-9.9999999999997868E-3</v>
      </c>
      <c r="H4755" s="14">
        <f t="shared" si="149"/>
        <v>0.12999999999999901</v>
      </c>
    </row>
    <row r="4756" spans="1:8">
      <c r="A4756" s="2">
        <v>36703</v>
      </c>
      <c r="B4756" s="15">
        <v>8.51</v>
      </c>
      <c r="C4756" s="15">
        <v>8.52</v>
      </c>
      <c r="D4756" s="15">
        <v>8.39</v>
      </c>
      <c r="E4756" s="15">
        <v>8.26</v>
      </c>
      <c r="G4756" s="14">
        <f t="shared" si="148"/>
        <v>-9.9999999999997868E-3</v>
      </c>
      <c r="H4756" s="14">
        <f t="shared" si="149"/>
        <v>0.13000000000000078</v>
      </c>
    </row>
    <row r="4757" spans="1:8">
      <c r="A4757" s="2">
        <v>36700</v>
      </c>
      <c r="B4757" s="15">
        <v>8.5399999999999991</v>
      </c>
      <c r="C4757" s="15">
        <v>8.5299999999999994</v>
      </c>
      <c r="D4757" s="15">
        <v>8.43</v>
      </c>
      <c r="E4757" s="15">
        <v>8.27</v>
      </c>
      <c r="G4757" s="14">
        <f t="shared" si="148"/>
        <v>9.9999999999997868E-3</v>
      </c>
      <c r="H4757" s="14">
        <f t="shared" si="149"/>
        <v>0.16000000000000014</v>
      </c>
    </row>
    <row r="4758" spans="1:8">
      <c r="A4758" s="2">
        <v>36699</v>
      </c>
      <c r="B4758" s="15">
        <v>8.49</v>
      </c>
      <c r="C4758" s="15">
        <v>8.49</v>
      </c>
      <c r="D4758" s="15">
        <v>8.39</v>
      </c>
      <c r="E4758" s="15">
        <v>8.23</v>
      </c>
      <c r="G4758" s="14">
        <f t="shared" si="148"/>
        <v>0</v>
      </c>
      <c r="H4758" s="14">
        <f t="shared" si="149"/>
        <v>0.16000000000000014</v>
      </c>
    </row>
    <row r="4759" spans="1:8">
      <c r="A4759" s="2">
        <v>36698</v>
      </c>
      <c r="B4759" s="15">
        <v>8.4600000000000009</v>
      </c>
      <c r="C4759" s="15">
        <v>8.4600000000000009</v>
      </c>
      <c r="D4759" s="15">
        <v>8.3800000000000008</v>
      </c>
      <c r="E4759" s="15">
        <v>8.2100000000000009</v>
      </c>
      <c r="G4759" s="14">
        <f t="shared" si="148"/>
        <v>0</v>
      </c>
      <c r="H4759" s="14">
        <f t="shared" si="149"/>
        <v>0.16999999999999993</v>
      </c>
    </row>
    <row r="4760" spans="1:8">
      <c r="A4760" s="2">
        <v>36697</v>
      </c>
      <c r="B4760" s="15">
        <v>8.4</v>
      </c>
      <c r="C4760" s="15">
        <v>8.39</v>
      </c>
      <c r="D4760" s="15">
        <v>8.31</v>
      </c>
      <c r="E4760" s="15">
        <v>8.14</v>
      </c>
      <c r="G4760" s="14">
        <f t="shared" si="148"/>
        <v>9.9999999999997868E-3</v>
      </c>
      <c r="H4760" s="14">
        <f t="shared" si="149"/>
        <v>0.16999999999999993</v>
      </c>
    </row>
    <row r="4761" spans="1:8">
      <c r="A4761" s="2">
        <v>36696</v>
      </c>
      <c r="B4761" s="15">
        <v>8.39</v>
      </c>
      <c r="C4761" s="15">
        <v>8.3800000000000008</v>
      </c>
      <c r="D4761" s="15">
        <v>8.33</v>
      </c>
      <c r="E4761" s="15">
        <v>8.15</v>
      </c>
      <c r="G4761" s="14">
        <f t="shared" si="148"/>
        <v>9.9999999999997868E-3</v>
      </c>
      <c r="H4761" s="14">
        <f t="shared" si="149"/>
        <v>0.17999999999999972</v>
      </c>
    </row>
    <row r="4762" spans="1:8">
      <c r="A4762" s="2">
        <v>36693</v>
      </c>
      <c r="B4762" s="15">
        <v>8.3800000000000008</v>
      </c>
      <c r="C4762" s="15">
        <v>8.36</v>
      </c>
      <c r="D4762" s="15">
        <v>8.32</v>
      </c>
      <c r="E4762" s="15">
        <v>8.1199999999999992</v>
      </c>
      <c r="G4762" s="14">
        <f t="shared" si="148"/>
        <v>2.000000000000135E-2</v>
      </c>
      <c r="H4762" s="14">
        <f t="shared" si="149"/>
        <v>0.20000000000000107</v>
      </c>
    </row>
    <row r="4763" spans="1:8">
      <c r="A4763" s="2">
        <v>36692</v>
      </c>
      <c r="B4763" s="15">
        <v>8.42</v>
      </c>
      <c r="C4763" s="15">
        <v>8.41</v>
      </c>
      <c r="D4763" s="15">
        <v>8.36</v>
      </c>
      <c r="E4763" s="15">
        <v>8.16</v>
      </c>
      <c r="G4763" s="14">
        <f t="shared" si="148"/>
        <v>9.9999999999997868E-3</v>
      </c>
      <c r="H4763" s="14">
        <f t="shared" si="149"/>
        <v>0.19999999999999929</v>
      </c>
    </row>
    <row r="4764" spans="1:8">
      <c r="A4764" s="2">
        <v>36691</v>
      </c>
      <c r="B4764" s="15">
        <v>8.41</v>
      </c>
      <c r="C4764" s="15">
        <v>8.41</v>
      </c>
      <c r="D4764" s="15">
        <v>8.35</v>
      </c>
      <c r="E4764" s="15">
        <v>8.15</v>
      </c>
      <c r="G4764" s="14">
        <f t="shared" si="148"/>
        <v>0</v>
      </c>
      <c r="H4764" s="14">
        <f t="shared" si="149"/>
        <v>0.19999999999999929</v>
      </c>
    </row>
    <row r="4765" spans="1:8">
      <c r="A4765" s="2">
        <v>36690</v>
      </c>
      <c r="B4765" s="15">
        <v>8.49</v>
      </c>
      <c r="C4765" s="15">
        <v>8.4700000000000006</v>
      </c>
      <c r="D4765" s="15">
        <v>8.3699999999999992</v>
      </c>
      <c r="E4765" s="15">
        <v>8.15</v>
      </c>
      <c r="G4765" s="14">
        <f t="shared" ref="G4765:G4828" si="150">B4765-C4765</f>
        <v>1.9999999999999574E-2</v>
      </c>
      <c r="H4765" s="14">
        <f t="shared" ref="H4765:H4828" si="151">D4765-E4765</f>
        <v>0.21999999999999886</v>
      </c>
    </row>
    <row r="4766" spans="1:8">
      <c r="A4766" s="2">
        <v>36689</v>
      </c>
      <c r="B4766" s="15">
        <v>8.4499999999999993</v>
      </c>
      <c r="C4766" s="15">
        <v>8.44</v>
      </c>
      <c r="D4766" s="15">
        <v>8.32</v>
      </c>
      <c r="E4766" s="15">
        <v>8.1199999999999992</v>
      </c>
      <c r="G4766" s="14">
        <f t="shared" si="150"/>
        <v>9.9999999999997868E-3</v>
      </c>
      <c r="H4766" s="14">
        <f t="shared" si="151"/>
        <v>0.20000000000000107</v>
      </c>
    </row>
    <row r="4767" spans="1:8">
      <c r="A4767" s="2">
        <v>36686</v>
      </c>
      <c r="B4767" s="15">
        <v>8.4600000000000009</v>
      </c>
      <c r="C4767" s="15">
        <v>8.4700000000000006</v>
      </c>
      <c r="D4767" s="15">
        <v>8.33</v>
      </c>
      <c r="E4767" s="15">
        <v>8.1300000000000008</v>
      </c>
      <c r="G4767" s="14">
        <f t="shared" si="150"/>
        <v>-9.9999999999997868E-3</v>
      </c>
      <c r="H4767" s="14">
        <f t="shared" si="151"/>
        <v>0.19999999999999929</v>
      </c>
    </row>
    <row r="4768" spans="1:8">
      <c r="A4768" s="2">
        <v>36685</v>
      </c>
      <c r="B4768" s="15">
        <v>8.4499999999999993</v>
      </c>
      <c r="C4768" s="15">
        <v>8.48</v>
      </c>
      <c r="D4768" s="15">
        <v>8.32</v>
      </c>
      <c r="E4768" s="15">
        <v>8.1199999999999992</v>
      </c>
      <c r="G4768" s="14">
        <f t="shared" si="150"/>
        <v>-3.0000000000001137E-2</v>
      </c>
      <c r="H4768" s="14">
        <f t="shared" si="151"/>
        <v>0.20000000000000107</v>
      </c>
    </row>
    <row r="4769" spans="1:8">
      <c r="A4769" s="2">
        <v>36684</v>
      </c>
      <c r="B4769" s="15">
        <v>8.4600000000000009</v>
      </c>
      <c r="C4769" s="15">
        <v>8.49</v>
      </c>
      <c r="D4769" s="15">
        <v>8.33</v>
      </c>
      <c r="E4769" s="15">
        <v>8.1300000000000008</v>
      </c>
      <c r="G4769" s="14">
        <f t="shared" si="150"/>
        <v>-2.9999999999999361E-2</v>
      </c>
      <c r="H4769" s="14">
        <f t="shared" si="151"/>
        <v>0.19999999999999929</v>
      </c>
    </row>
    <row r="4770" spans="1:8">
      <c r="A4770" s="2">
        <v>36683</v>
      </c>
      <c r="B4770" s="15">
        <v>8.49</v>
      </c>
      <c r="C4770" s="15">
        <v>8.5299999999999994</v>
      </c>
      <c r="D4770" s="15">
        <v>8.36</v>
      </c>
      <c r="E4770" s="15">
        <v>8.16</v>
      </c>
      <c r="G4770" s="14">
        <f t="shared" si="150"/>
        <v>-3.9999999999999147E-2</v>
      </c>
      <c r="H4770" s="14">
        <f t="shared" si="151"/>
        <v>0.19999999999999929</v>
      </c>
    </row>
    <row r="4771" spans="1:8">
      <c r="A4771" s="2">
        <v>36682</v>
      </c>
      <c r="B4771" s="15">
        <v>8.52</v>
      </c>
      <c r="C4771" s="15">
        <v>8.56</v>
      </c>
      <c r="D4771" s="15">
        <v>8.3699999999999992</v>
      </c>
      <c r="E4771" s="15">
        <v>8.18</v>
      </c>
      <c r="G4771" s="14">
        <f t="shared" si="150"/>
        <v>-4.0000000000000924E-2</v>
      </c>
      <c r="H4771" s="14">
        <f t="shared" si="151"/>
        <v>0.1899999999999995</v>
      </c>
    </row>
    <row r="4772" spans="1:8">
      <c r="A4772" s="2">
        <v>36679</v>
      </c>
      <c r="B4772" s="15">
        <v>8.6</v>
      </c>
      <c r="C4772" s="15">
        <v>8.65</v>
      </c>
      <c r="D4772" s="15">
        <v>8.4499999999999993</v>
      </c>
      <c r="E4772" s="15">
        <v>8.25</v>
      </c>
      <c r="G4772" s="14">
        <f t="shared" si="150"/>
        <v>-5.0000000000000711E-2</v>
      </c>
      <c r="H4772" s="14">
        <f t="shared" si="151"/>
        <v>0.19999999999999929</v>
      </c>
    </row>
    <row r="4773" spans="1:8">
      <c r="A4773" s="2">
        <v>36678</v>
      </c>
      <c r="B4773" s="15">
        <v>8.66</v>
      </c>
      <c r="C4773" s="15">
        <v>8.7100000000000009</v>
      </c>
      <c r="D4773" s="15">
        <v>8.51</v>
      </c>
      <c r="E4773" s="15">
        <v>8.3000000000000007</v>
      </c>
      <c r="G4773" s="14">
        <f t="shared" si="150"/>
        <v>-5.0000000000000711E-2</v>
      </c>
      <c r="H4773" s="14">
        <f t="shared" si="151"/>
        <v>0.20999999999999908</v>
      </c>
    </row>
    <row r="4774" spans="1:8">
      <c r="A4774" s="2">
        <v>36677</v>
      </c>
      <c r="B4774" s="15">
        <v>8.76</v>
      </c>
      <c r="C4774" s="15">
        <v>8.81</v>
      </c>
      <c r="D4774" s="15">
        <v>8.6</v>
      </c>
      <c r="E4774" s="15">
        <v>8.4</v>
      </c>
      <c r="G4774" s="14">
        <f t="shared" si="150"/>
        <v>-5.0000000000000711E-2</v>
      </c>
      <c r="H4774" s="14">
        <f t="shared" si="151"/>
        <v>0.19999999999999929</v>
      </c>
    </row>
    <row r="4775" spans="1:8">
      <c r="A4775" s="2">
        <v>36676</v>
      </c>
      <c r="B4775" s="15">
        <v>8.82</v>
      </c>
      <c r="C4775" s="15">
        <v>8.8699999999999992</v>
      </c>
      <c r="D4775" s="15">
        <v>8.64</v>
      </c>
      <c r="E4775" s="15">
        <v>8.4499999999999993</v>
      </c>
      <c r="G4775" s="14">
        <f t="shared" si="150"/>
        <v>-4.9999999999998934E-2</v>
      </c>
      <c r="H4775" s="14">
        <f t="shared" si="151"/>
        <v>0.19000000000000128</v>
      </c>
    </row>
    <row r="4776" spans="1:8">
      <c r="A4776" s="2">
        <v>36672</v>
      </c>
      <c r="B4776" s="15">
        <v>8.7899999999999991</v>
      </c>
      <c r="C4776" s="15">
        <v>8.84</v>
      </c>
      <c r="D4776" s="15">
        <v>8.6199999999999992</v>
      </c>
      <c r="E4776" s="15">
        <v>8.42</v>
      </c>
      <c r="G4776" s="14">
        <f t="shared" si="150"/>
        <v>-5.0000000000000711E-2</v>
      </c>
      <c r="H4776" s="14">
        <f t="shared" si="151"/>
        <v>0.19999999999999929</v>
      </c>
    </row>
    <row r="4777" spans="1:8">
      <c r="A4777" s="2">
        <v>36671</v>
      </c>
      <c r="B4777" s="15">
        <v>8.84</v>
      </c>
      <c r="C4777" s="15">
        <v>8.89</v>
      </c>
      <c r="D4777" s="15">
        <v>8.66</v>
      </c>
      <c r="E4777" s="15">
        <v>8.4600000000000009</v>
      </c>
      <c r="G4777" s="14">
        <f t="shared" si="150"/>
        <v>-5.0000000000000711E-2</v>
      </c>
      <c r="H4777" s="14">
        <f t="shared" si="151"/>
        <v>0.19999999999999929</v>
      </c>
    </row>
    <row r="4778" spans="1:8">
      <c r="A4778" s="2">
        <v>36670</v>
      </c>
      <c r="B4778" s="15">
        <v>8.94</v>
      </c>
      <c r="C4778" s="15">
        <v>8.99</v>
      </c>
      <c r="D4778" s="15">
        <v>8.76</v>
      </c>
      <c r="E4778" s="15">
        <v>8.5500000000000007</v>
      </c>
      <c r="G4778" s="14">
        <f t="shared" si="150"/>
        <v>-5.0000000000000711E-2</v>
      </c>
      <c r="H4778" s="14">
        <f t="shared" si="151"/>
        <v>0.20999999999999908</v>
      </c>
    </row>
    <row r="4779" spans="1:8">
      <c r="A4779" s="2">
        <v>36669</v>
      </c>
      <c r="B4779" s="15">
        <v>8.94</v>
      </c>
      <c r="C4779" s="15">
        <v>9</v>
      </c>
      <c r="D4779" s="15">
        <v>8.7799999999999994</v>
      </c>
      <c r="E4779" s="15">
        <v>8.58</v>
      </c>
      <c r="G4779" s="14">
        <f t="shared" si="150"/>
        <v>-6.0000000000000497E-2</v>
      </c>
      <c r="H4779" s="14">
        <f t="shared" si="151"/>
        <v>0.19999999999999929</v>
      </c>
    </row>
    <row r="4780" spans="1:8">
      <c r="A4780" s="2">
        <v>36668</v>
      </c>
      <c r="B4780" s="15">
        <v>8.9700000000000006</v>
      </c>
      <c r="C4780" s="15">
        <v>9.01</v>
      </c>
      <c r="D4780" s="15">
        <v>8.81</v>
      </c>
      <c r="E4780" s="15">
        <v>8.59</v>
      </c>
      <c r="G4780" s="14">
        <f t="shared" si="150"/>
        <v>-3.9999999999999147E-2</v>
      </c>
      <c r="H4780" s="14">
        <f t="shared" si="151"/>
        <v>0.22000000000000064</v>
      </c>
    </row>
    <row r="4781" spans="1:8">
      <c r="A4781" s="2">
        <v>36665</v>
      </c>
      <c r="B4781" s="15">
        <v>9.02</v>
      </c>
      <c r="C4781" s="15">
        <v>9.06</v>
      </c>
      <c r="D4781" s="15">
        <v>8.86</v>
      </c>
      <c r="E4781" s="15">
        <v>8.64</v>
      </c>
      <c r="G4781" s="14">
        <f t="shared" si="150"/>
        <v>-4.0000000000000924E-2</v>
      </c>
      <c r="H4781" s="14">
        <f t="shared" si="151"/>
        <v>0.21999999999999886</v>
      </c>
    </row>
    <row r="4782" spans="1:8">
      <c r="A4782" s="2">
        <v>36664</v>
      </c>
      <c r="B4782" s="15">
        <v>9.0399999999999991</v>
      </c>
      <c r="C4782" s="15">
        <v>9.08</v>
      </c>
      <c r="D4782" s="15">
        <v>8.8699999999999992</v>
      </c>
      <c r="E4782" s="15">
        <v>8.65</v>
      </c>
      <c r="G4782" s="14">
        <f t="shared" si="150"/>
        <v>-4.0000000000000924E-2</v>
      </c>
      <c r="H4782" s="14">
        <f t="shared" si="151"/>
        <v>0.21999999999999886</v>
      </c>
    </row>
    <row r="4783" spans="1:8">
      <c r="A4783" s="2">
        <v>36663</v>
      </c>
      <c r="B4783" s="15">
        <v>8.9600000000000009</v>
      </c>
      <c r="C4783" s="15">
        <v>9.01</v>
      </c>
      <c r="D4783" s="15">
        <v>8.8000000000000007</v>
      </c>
      <c r="E4783" s="15">
        <v>8.57</v>
      </c>
      <c r="G4783" s="14">
        <f t="shared" si="150"/>
        <v>-4.9999999999998934E-2</v>
      </c>
      <c r="H4783" s="14">
        <f t="shared" si="151"/>
        <v>0.23000000000000043</v>
      </c>
    </row>
    <row r="4784" spans="1:8">
      <c r="A4784" s="2">
        <v>36662</v>
      </c>
      <c r="B4784" s="15">
        <v>8.8800000000000008</v>
      </c>
      <c r="C4784" s="15">
        <v>8.94</v>
      </c>
      <c r="D4784" s="15">
        <v>8.7200000000000006</v>
      </c>
      <c r="E4784" s="15">
        <v>8.52</v>
      </c>
      <c r="G4784" s="14">
        <f t="shared" si="150"/>
        <v>-5.9999999999998721E-2</v>
      </c>
      <c r="H4784" s="14">
        <f t="shared" si="151"/>
        <v>0.20000000000000107</v>
      </c>
    </row>
    <row r="4785" spans="1:8">
      <c r="A4785" s="2">
        <v>36661</v>
      </c>
      <c r="B4785" s="15">
        <v>8.93</v>
      </c>
      <c r="C4785" s="15">
        <v>8.99</v>
      </c>
      <c r="D4785" s="15">
        <v>8.76</v>
      </c>
      <c r="E4785" s="15">
        <v>8.56</v>
      </c>
      <c r="G4785" s="14">
        <f t="shared" si="150"/>
        <v>-6.0000000000000497E-2</v>
      </c>
      <c r="H4785" s="14">
        <f t="shared" si="151"/>
        <v>0.19999999999999929</v>
      </c>
    </row>
    <row r="4786" spans="1:8">
      <c r="A4786" s="2">
        <v>36658</v>
      </c>
      <c r="B4786" s="15">
        <v>8.9700000000000006</v>
      </c>
      <c r="C4786" s="15">
        <v>9.0299999999999994</v>
      </c>
      <c r="D4786" s="15">
        <v>8.82</v>
      </c>
      <c r="E4786" s="15">
        <v>8.6199999999999992</v>
      </c>
      <c r="G4786" s="14">
        <f t="shared" si="150"/>
        <v>-5.9999999999998721E-2</v>
      </c>
      <c r="H4786" s="14">
        <f t="shared" si="151"/>
        <v>0.20000000000000107</v>
      </c>
    </row>
    <row r="4787" spans="1:8">
      <c r="A4787" s="2">
        <v>36657</v>
      </c>
      <c r="B4787" s="15">
        <v>8.8699999999999992</v>
      </c>
      <c r="C4787" s="15">
        <v>8.92</v>
      </c>
      <c r="D4787" s="15">
        <v>8.7100000000000009</v>
      </c>
      <c r="E4787" s="15">
        <v>8.52</v>
      </c>
      <c r="G4787" s="14">
        <f t="shared" si="150"/>
        <v>-5.0000000000000711E-2</v>
      </c>
      <c r="H4787" s="14">
        <f t="shared" si="151"/>
        <v>0.19000000000000128</v>
      </c>
    </row>
    <row r="4788" spans="1:8">
      <c r="A4788" s="2">
        <v>36656</v>
      </c>
      <c r="B4788" s="15">
        <v>8.82</v>
      </c>
      <c r="C4788" s="15">
        <v>8.8800000000000008</v>
      </c>
      <c r="D4788" s="15">
        <v>8.67</v>
      </c>
      <c r="E4788" s="15">
        <v>8.49</v>
      </c>
      <c r="G4788" s="14">
        <f t="shared" si="150"/>
        <v>-6.0000000000000497E-2</v>
      </c>
      <c r="H4788" s="14">
        <f t="shared" si="151"/>
        <v>0.17999999999999972</v>
      </c>
    </row>
    <row r="4789" spans="1:8">
      <c r="A4789" s="2">
        <v>36655</v>
      </c>
      <c r="B4789" s="15">
        <v>8.82</v>
      </c>
      <c r="C4789" s="15">
        <v>8.89</v>
      </c>
      <c r="D4789" s="15">
        <v>8.7100000000000009</v>
      </c>
      <c r="E4789" s="15">
        <v>8.51</v>
      </c>
      <c r="G4789" s="14">
        <f t="shared" si="150"/>
        <v>-7.0000000000000284E-2</v>
      </c>
      <c r="H4789" s="14">
        <f t="shared" si="151"/>
        <v>0.20000000000000107</v>
      </c>
    </row>
    <row r="4790" spans="1:8">
      <c r="A4790" s="2">
        <v>36654</v>
      </c>
      <c r="B4790" s="15">
        <v>8.86</v>
      </c>
      <c r="C4790" s="15">
        <v>8.92</v>
      </c>
      <c r="D4790" s="15">
        <v>8.75</v>
      </c>
      <c r="E4790" s="15">
        <v>8.5500000000000007</v>
      </c>
      <c r="G4790" s="14">
        <f t="shared" si="150"/>
        <v>-6.0000000000000497E-2</v>
      </c>
      <c r="H4790" s="14">
        <f t="shared" si="151"/>
        <v>0.19999999999999929</v>
      </c>
    </row>
    <row r="4791" spans="1:8">
      <c r="A4791" s="2">
        <v>36651</v>
      </c>
      <c r="B4791" s="15">
        <v>8.85</v>
      </c>
      <c r="C4791" s="15">
        <v>8.8699999999999992</v>
      </c>
      <c r="D4791" s="15">
        <v>8.69</v>
      </c>
      <c r="E4791" s="15">
        <v>8.49</v>
      </c>
      <c r="G4791" s="14">
        <f t="shared" si="150"/>
        <v>-1.9999999999999574E-2</v>
      </c>
      <c r="H4791" s="14">
        <f t="shared" si="151"/>
        <v>0.19999999999999929</v>
      </c>
    </row>
    <row r="4792" spans="1:8">
      <c r="A4792" s="2">
        <v>36650</v>
      </c>
      <c r="B4792" s="15">
        <v>8.82</v>
      </c>
      <c r="C4792" s="15">
        <v>8.84</v>
      </c>
      <c r="D4792" s="15">
        <v>8.66</v>
      </c>
      <c r="E4792" s="15">
        <v>8.4499999999999993</v>
      </c>
      <c r="G4792" s="14">
        <f t="shared" si="150"/>
        <v>-1.9999999999999574E-2</v>
      </c>
      <c r="H4792" s="14">
        <f t="shared" si="151"/>
        <v>0.21000000000000085</v>
      </c>
    </row>
    <row r="4793" spans="1:8">
      <c r="A4793" s="2">
        <v>36649</v>
      </c>
      <c r="B4793" s="15">
        <v>8.7200000000000006</v>
      </c>
      <c r="C4793" s="15">
        <v>8.74</v>
      </c>
      <c r="D4793" s="15">
        <v>8.57</v>
      </c>
      <c r="E4793" s="15">
        <v>8.35</v>
      </c>
      <c r="G4793" s="14">
        <f t="shared" si="150"/>
        <v>-1.9999999999999574E-2</v>
      </c>
      <c r="H4793" s="14">
        <f t="shared" si="151"/>
        <v>0.22000000000000064</v>
      </c>
    </row>
    <row r="4794" spans="1:8">
      <c r="A4794" s="2">
        <v>36648</v>
      </c>
      <c r="B4794" s="15">
        <v>8.6300000000000008</v>
      </c>
      <c r="C4794" s="15">
        <v>8.64</v>
      </c>
      <c r="D4794" s="15">
        <v>8.48</v>
      </c>
      <c r="E4794" s="15">
        <v>8.25</v>
      </c>
      <c r="G4794" s="14">
        <f t="shared" si="150"/>
        <v>-9.9999999999997868E-3</v>
      </c>
      <c r="H4794" s="14">
        <f t="shared" si="151"/>
        <v>0.23000000000000043</v>
      </c>
    </row>
    <row r="4795" spans="1:8">
      <c r="A4795" s="2">
        <v>36647</v>
      </c>
      <c r="B4795" s="15">
        <v>8.58</v>
      </c>
      <c r="C4795" s="15">
        <v>8.59</v>
      </c>
      <c r="D4795" s="15">
        <v>8.43</v>
      </c>
      <c r="E4795" s="15">
        <v>8.1999999999999993</v>
      </c>
      <c r="G4795" s="14">
        <f t="shared" si="150"/>
        <v>-9.9999999999997868E-3</v>
      </c>
      <c r="H4795" s="14">
        <f t="shared" si="151"/>
        <v>0.23000000000000043</v>
      </c>
    </row>
    <row r="4796" spans="1:8">
      <c r="A4796" s="2">
        <v>36644</v>
      </c>
      <c r="B4796" s="15">
        <v>8.58</v>
      </c>
      <c r="C4796" s="15">
        <v>8.57</v>
      </c>
      <c r="D4796" s="15">
        <v>8.42</v>
      </c>
      <c r="E4796" s="15">
        <v>8.19</v>
      </c>
      <c r="G4796" s="14">
        <f t="shared" si="150"/>
        <v>9.9999999999997868E-3</v>
      </c>
      <c r="H4796" s="14">
        <f t="shared" si="151"/>
        <v>0.23000000000000043</v>
      </c>
    </row>
    <row r="4797" spans="1:8">
      <c r="A4797" s="2">
        <v>36643</v>
      </c>
      <c r="B4797" s="15">
        <v>8.5500000000000007</v>
      </c>
      <c r="C4797" s="15">
        <v>8.57</v>
      </c>
      <c r="D4797" s="15">
        <v>8.4499999999999993</v>
      </c>
      <c r="E4797" s="15">
        <v>8.2200000000000006</v>
      </c>
      <c r="G4797" s="14">
        <f t="shared" si="150"/>
        <v>-1.9999999999999574E-2</v>
      </c>
      <c r="H4797" s="14">
        <f t="shared" si="151"/>
        <v>0.22999999999999865</v>
      </c>
    </row>
    <row r="4798" spans="1:8">
      <c r="A4798" s="2">
        <v>36642</v>
      </c>
      <c r="B4798" s="15">
        <v>8.5</v>
      </c>
      <c r="C4798" s="15">
        <v>8.51</v>
      </c>
      <c r="D4798" s="15">
        <v>8.4</v>
      </c>
      <c r="E4798" s="15">
        <v>8.16</v>
      </c>
      <c r="G4798" s="14">
        <f t="shared" si="150"/>
        <v>-9.9999999999997868E-3</v>
      </c>
      <c r="H4798" s="14">
        <f t="shared" si="151"/>
        <v>0.24000000000000021</v>
      </c>
    </row>
    <row r="4799" spans="1:8">
      <c r="A4799" s="2">
        <v>36641</v>
      </c>
      <c r="B4799" s="15">
        <v>8.49</v>
      </c>
      <c r="C4799" s="15">
        <v>8.5</v>
      </c>
      <c r="D4799" s="15">
        <v>8.39</v>
      </c>
      <c r="E4799" s="15">
        <v>8.15</v>
      </c>
      <c r="G4799" s="14">
        <f t="shared" si="150"/>
        <v>-9.9999999999997868E-3</v>
      </c>
      <c r="H4799" s="14">
        <f t="shared" si="151"/>
        <v>0.24000000000000021</v>
      </c>
    </row>
    <row r="4800" spans="1:8">
      <c r="A4800" s="2">
        <v>36640</v>
      </c>
      <c r="B4800" s="15">
        <v>8.41</v>
      </c>
      <c r="C4800" s="15">
        <v>8.42</v>
      </c>
      <c r="D4800" s="15">
        <v>8.31</v>
      </c>
      <c r="E4800" s="15">
        <v>8.07</v>
      </c>
      <c r="G4800" s="14">
        <f t="shared" si="150"/>
        <v>-9.9999999999997868E-3</v>
      </c>
      <c r="H4800" s="14">
        <f t="shared" si="151"/>
        <v>0.24000000000000021</v>
      </c>
    </row>
    <row r="4801" spans="1:8">
      <c r="A4801" s="2">
        <v>36636</v>
      </c>
      <c r="B4801" s="15">
        <v>8.39</v>
      </c>
      <c r="C4801" s="15">
        <v>8.4</v>
      </c>
      <c r="D4801" s="15">
        <v>8.2899999999999991</v>
      </c>
      <c r="E4801" s="15">
        <v>8.0500000000000007</v>
      </c>
      <c r="G4801" s="14">
        <f t="shared" si="150"/>
        <v>-9.9999999999997868E-3</v>
      </c>
      <c r="H4801" s="14">
        <f t="shared" si="151"/>
        <v>0.23999999999999844</v>
      </c>
    </row>
    <row r="4802" spans="1:8">
      <c r="A4802" s="2">
        <v>36635</v>
      </c>
      <c r="B4802" s="15">
        <v>8.4</v>
      </c>
      <c r="C4802" s="15">
        <v>8.41</v>
      </c>
      <c r="D4802" s="15">
        <v>8.3000000000000007</v>
      </c>
      <c r="E4802" s="15">
        <v>8.06</v>
      </c>
      <c r="G4802" s="14">
        <f t="shared" si="150"/>
        <v>-9.9999999999997868E-3</v>
      </c>
      <c r="H4802" s="14">
        <f t="shared" si="151"/>
        <v>0.24000000000000021</v>
      </c>
    </row>
    <row r="4803" spans="1:8">
      <c r="A4803" s="2">
        <v>36634</v>
      </c>
      <c r="B4803" s="15">
        <v>8.4700000000000006</v>
      </c>
      <c r="C4803" s="15">
        <v>8.48</v>
      </c>
      <c r="D4803" s="15">
        <v>8.3699999999999992</v>
      </c>
      <c r="E4803" s="15">
        <v>8.14</v>
      </c>
      <c r="G4803" s="14">
        <f t="shared" si="150"/>
        <v>-9.9999999999997868E-3</v>
      </c>
      <c r="H4803" s="14">
        <f t="shared" si="151"/>
        <v>0.22999999999999865</v>
      </c>
    </row>
    <row r="4804" spans="1:8">
      <c r="A4804" s="2">
        <v>36633</v>
      </c>
      <c r="B4804" s="15">
        <v>8.49</v>
      </c>
      <c r="C4804" s="15">
        <v>8.51</v>
      </c>
      <c r="D4804" s="15">
        <v>8.39</v>
      </c>
      <c r="E4804" s="15">
        <v>8.16</v>
      </c>
      <c r="G4804" s="14">
        <f t="shared" si="150"/>
        <v>-1.9999999999999574E-2</v>
      </c>
      <c r="H4804" s="14">
        <f t="shared" si="151"/>
        <v>0.23000000000000043</v>
      </c>
    </row>
    <row r="4805" spans="1:8">
      <c r="A4805" s="2">
        <v>36630</v>
      </c>
      <c r="B4805" s="15">
        <v>8.3699999999999992</v>
      </c>
      <c r="C4805" s="15">
        <v>8.3800000000000008</v>
      </c>
      <c r="D4805" s="15">
        <v>8.26</v>
      </c>
      <c r="E4805" s="15">
        <v>8.0399999999999991</v>
      </c>
      <c r="G4805" s="14">
        <f t="shared" si="150"/>
        <v>-1.0000000000001563E-2</v>
      </c>
      <c r="H4805" s="14">
        <f t="shared" si="151"/>
        <v>0.22000000000000064</v>
      </c>
    </row>
    <row r="4806" spans="1:8">
      <c r="A4806" s="2">
        <v>36629</v>
      </c>
      <c r="B4806" s="15">
        <v>8.3800000000000008</v>
      </c>
      <c r="C4806" s="15">
        <v>8.39</v>
      </c>
      <c r="D4806" s="15">
        <v>8.2799999999999994</v>
      </c>
      <c r="E4806" s="15">
        <v>8.06</v>
      </c>
      <c r="G4806" s="14">
        <f t="shared" si="150"/>
        <v>-9.9999999999997868E-3</v>
      </c>
      <c r="H4806" s="14">
        <f t="shared" si="151"/>
        <v>0.21999999999999886</v>
      </c>
    </row>
    <row r="4807" spans="1:8">
      <c r="A4807" s="2">
        <v>36628</v>
      </c>
      <c r="B4807" s="15">
        <v>8.4</v>
      </c>
      <c r="C4807" s="15">
        <v>8.41</v>
      </c>
      <c r="D4807" s="15">
        <v>8.2899999999999991</v>
      </c>
      <c r="E4807" s="15">
        <v>8.08</v>
      </c>
      <c r="G4807" s="14">
        <f t="shared" si="150"/>
        <v>-9.9999999999997868E-3</v>
      </c>
      <c r="H4807" s="14">
        <f t="shared" si="151"/>
        <v>0.20999999999999908</v>
      </c>
    </row>
    <row r="4808" spans="1:8">
      <c r="A4808" s="2">
        <v>36627</v>
      </c>
      <c r="B4808" s="15">
        <v>8.33</v>
      </c>
      <c r="C4808" s="15">
        <v>8.34</v>
      </c>
      <c r="D4808" s="15">
        <v>8.2200000000000006</v>
      </c>
      <c r="E4808" s="15">
        <v>8.0299999999999994</v>
      </c>
      <c r="G4808" s="14">
        <f t="shared" si="150"/>
        <v>-9.9999999999997868E-3</v>
      </c>
      <c r="H4808" s="14">
        <f t="shared" si="151"/>
        <v>0.19000000000000128</v>
      </c>
    </row>
    <row r="4809" spans="1:8">
      <c r="A4809" s="2">
        <v>36626</v>
      </c>
      <c r="B4809" s="15">
        <v>8.25</v>
      </c>
      <c r="C4809" s="15">
        <v>8.24</v>
      </c>
      <c r="D4809" s="15">
        <v>8.1300000000000008</v>
      </c>
      <c r="E4809" s="15">
        <v>7.93</v>
      </c>
      <c r="G4809" s="14">
        <f t="shared" si="150"/>
        <v>9.9999999999997868E-3</v>
      </c>
      <c r="H4809" s="14">
        <f t="shared" si="151"/>
        <v>0.20000000000000107</v>
      </c>
    </row>
    <row r="4810" spans="1:8">
      <c r="A4810" s="2">
        <v>36623</v>
      </c>
      <c r="B4810" s="15">
        <v>8.27</v>
      </c>
      <c r="C4810" s="15">
        <v>8.26</v>
      </c>
      <c r="D4810" s="15">
        <v>8.15</v>
      </c>
      <c r="E4810" s="15">
        <v>7.95</v>
      </c>
      <c r="G4810" s="14">
        <f t="shared" si="150"/>
        <v>9.9999999999997868E-3</v>
      </c>
      <c r="H4810" s="14">
        <f t="shared" si="151"/>
        <v>0.20000000000000018</v>
      </c>
    </row>
    <row r="4811" spans="1:8">
      <c r="A4811" s="2">
        <v>36622</v>
      </c>
      <c r="B4811" s="15">
        <v>8.33</v>
      </c>
      <c r="C4811" s="15">
        <v>8.32</v>
      </c>
      <c r="D4811" s="15">
        <v>8.2200000000000006</v>
      </c>
      <c r="E4811" s="15">
        <v>8.01</v>
      </c>
      <c r="G4811" s="14">
        <f t="shared" si="150"/>
        <v>9.9999999999997868E-3</v>
      </c>
      <c r="H4811" s="14">
        <f t="shared" si="151"/>
        <v>0.21000000000000085</v>
      </c>
    </row>
    <row r="4812" spans="1:8">
      <c r="A4812" s="2">
        <v>36621</v>
      </c>
      <c r="B4812" s="15">
        <v>8.35</v>
      </c>
      <c r="C4812" s="15">
        <v>8.35</v>
      </c>
      <c r="D4812" s="15">
        <v>8.24</v>
      </c>
      <c r="E4812" s="15">
        <v>8.0299999999999994</v>
      </c>
      <c r="G4812" s="14">
        <f t="shared" si="150"/>
        <v>0</v>
      </c>
      <c r="H4812" s="14">
        <f t="shared" si="151"/>
        <v>0.21000000000000085</v>
      </c>
    </row>
    <row r="4813" spans="1:8">
      <c r="A4813" s="2">
        <v>36620</v>
      </c>
      <c r="B4813" s="15">
        <v>8.2899999999999991</v>
      </c>
      <c r="C4813" s="15">
        <v>8.2799999999999994</v>
      </c>
      <c r="D4813" s="15">
        <v>8.18</v>
      </c>
      <c r="E4813" s="15">
        <v>7.97</v>
      </c>
      <c r="G4813" s="14">
        <f t="shared" si="150"/>
        <v>9.9999999999997868E-3</v>
      </c>
      <c r="H4813" s="14">
        <f t="shared" si="151"/>
        <v>0.20999999999999996</v>
      </c>
    </row>
    <row r="4814" spans="1:8">
      <c r="A4814" s="2">
        <v>36619</v>
      </c>
      <c r="B4814" s="15">
        <v>8.31</v>
      </c>
      <c r="C4814" s="15">
        <v>8.3000000000000007</v>
      </c>
      <c r="D4814" s="15">
        <v>8.19</v>
      </c>
      <c r="E4814" s="15">
        <v>7.98</v>
      </c>
      <c r="G4814" s="14">
        <f t="shared" si="150"/>
        <v>9.9999999999997868E-3</v>
      </c>
      <c r="H4814" s="14">
        <f t="shared" si="151"/>
        <v>0.20999999999999908</v>
      </c>
    </row>
    <row r="4815" spans="1:8">
      <c r="A4815" s="2">
        <v>36616</v>
      </c>
      <c r="B4815" s="15">
        <v>8.35</v>
      </c>
      <c r="C4815" s="15">
        <v>8.33</v>
      </c>
      <c r="D4815" s="15">
        <v>8.2200000000000006</v>
      </c>
      <c r="E4815" s="15">
        <v>8.01</v>
      </c>
      <c r="G4815" s="14">
        <f t="shared" si="150"/>
        <v>1.9999999999999574E-2</v>
      </c>
      <c r="H4815" s="14">
        <f t="shared" si="151"/>
        <v>0.21000000000000085</v>
      </c>
    </row>
    <row r="4816" spans="1:8">
      <c r="A4816" s="2">
        <v>36615</v>
      </c>
      <c r="B4816" s="15">
        <v>8.3800000000000008</v>
      </c>
      <c r="C4816" s="15">
        <v>8.36</v>
      </c>
      <c r="D4816" s="15">
        <v>8.25</v>
      </c>
      <c r="E4816" s="15">
        <v>8.0299999999999994</v>
      </c>
      <c r="G4816" s="14">
        <f t="shared" si="150"/>
        <v>2.000000000000135E-2</v>
      </c>
      <c r="H4816" s="14">
        <f t="shared" si="151"/>
        <v>0.22000000000000064</v>
      </c>
    </row>
    <row r="4817" spans="1:8">
      <c r="A4817" s="2">
        <v>36614</v>
      </c>
      <c r="B4817" s="15">
        <v>8.4</v>
      </c>
      <c r="C4817" s="15">
        <v>8.3800000000000008</v>
      </c>
      <c r="D4817" s="15">
        <v>8.26</v>
      </c>
      <c r="E4817" s="15">
        <v>8.0500000000000007</v>
      </c>
      <c r="G4817" s="14">
        <f t="shared" si="150"/>
        <v>1.9999999999999574E-2</v>
      </c>
      <c r="H4817" s="14">
        <f t="shared" si="151"/>
        <v>0.20999999999999908</v>
      </c>
    </row>
    <row r="4818" spans="1:8">
      <c r="A4818" s="2">
        <v>36613</v>
      </c>
      <c r="B4818" s="15">
        <v>8.35</v>
      </c>
      <c r="C4818" s="15">
        <v>8.33</v>
      </c>
      <c r="D4818" s="15">
        <v>8.2100000000000009</v>
      </c>
      <c r="E4818" s="15">
        <v>8</v>
      </c>
      <c r="G4818" s="14">
        <f t="shared" si="150"/>
        <v>1.9999999999999574E-2</v>
      </c>
      <c r="H4818" s="14">
        <f t="shared" si="151"/>
        <v>0.21000000000000085</v>
      </c>
    </row>
    <row r="4819" spans="1:8">
      <c r="A4819" s="2">
        <v>36612</v>
      </c>
      <c r="B4819" s="15">
        <v>8.34</v>
      </c>
      <c r="C4819" s="15">
        <v>8.32</v>
      </c>
      <c r="D4819" s="15">
        <v>8.2100000000000009</v>
      </c>
      <c r="E4819" s="15">
        <v>8</v>
      </c>
      <c r="G4819" s="14">
        <f t="shared" si="150"/>
        <v>1.9999999999999574E-2</v>
      </c>
      <c r="H4819" s="14">
        <f t="shared" si="151"/>
        <v>0.21000000000000085</v>
      </c>
    </row>
    <row r="4820" spans="1:8">
      <c r="A4820" s="2">
        <v>36609</v>
      </c>
      <c r="B4820" s="15">
        <v>8.35</v>
      </c>
      <c r="C4820" s="15">
        <v>8.33</v>
      </c>
      <c r="D4820" s="15">
        <v>8.2200000000000006</v>
      </c>
      <c r="E4820" s="15">
        <v>8.01</v>
      </c>
      <c r="G4820" s="14">
        <f t="shared" si="150"/>
        <v>1.9999999999999574E-2</v>
      </c>
      <c r="H4820" s="14">
        <f t="shared" si="151"/>
        <v>0.21000000000000085</v>
      </c>
    </row>
    <row r="4821" spans="1:8">
      <c r="A4821" s="2">
        <v>36608</v>
      </c>
      <c r="B4821" s="15">
        <v>8.31</v>
      </c>
      <c r="C4821" s="15">
        <v>8.2799999999999994</v>
      </c>
      <c r="D4821" s="15">
        <v>8.18</v>
      </c>
      <c r="E4821" s="15">
        <v>7.97</v>
      </c>
      <c r="G4821" s="14">
        <f t="shared" si="150"/>
        <v>3.0000000000001137E-2</v>
      </c>
      <c r="H4821" s="14">
        <f t="shared" si="151"/>
        <v>0.20999999999999996</v>
      </c>
    </row>
    <row r="4822" spans="1:8">
      <c r="A4822" s="2">
        <v>36607</v>
      </c>
      <c r="B4822" s="15">
        <v>8.36</v>
      </c>
      <c r="C4822" s="15">
        <v>8.33</v>
      </c>
      <c r="D4822" s="15">
        <v>8.2200000000000006</v>
      </c>
      <c r="E4822" s="15">
        <v>8.01</v>
      </c>
      <c r="G4822" s="14">
        <f t="shared" si="150"/>
        <v>2.9999999999999361E-2</v>
      </c>
      <c r="H4822" s="14">
        <f t="shared" si="151"/>
        <v>0.21000000000000085</v>
      </c>
    </row>
    <row r="4823" spans="1:8">
      <c r="A4823" s="2">
        <v>36606</v>
      </c>
      <c r="B4823" s="15">
        <v>8.35</v>
      </c>
      <c r="C4823" s="15">
        <v>8.31</v>
      </c>
      <c r="D4823" s="15">
        <v>8.2200000000000006</v>
      </c>
      <c r="E4823" s="15">
        <v>7.99</v>
      </c>
      <c r="G4823" s="14">
        <f t="shared" si="150"/>
        <v>3.9999999999999147E-2</v>
      </c>
      <c r="H4823" s="14">
        <f t="shared" si="151"/>
        <v>0.23000000000000043</v>
      </c>
    </row>
    <row r="4824" spans="1:8">
      <c r="A4824" s="2">
        <v>36605</v>
      </c>
      <c r="B4824" s="15">
        <v>8.36</v>
      </c>
      <c r="C4824" s="15">
        <v>8.32</v>
      </c>
      <c r="D4824" s="15">
        <v>8.23</v>
      </c>
      <c r="E4824" s="15">
        <v>8</v>
      </c>
      <c r="G4824" s="14">
        <f t="shared" si="150"/>
        <v>3.9999999999999147E-2</v>
      </c>
      <c r="H4824" s="14">
        <f t="shared" si="151"/>
        <v>0.23000000000000043</v>
      </c>
    </row>
    <row r="4825" spans="1:8">
      <c r="A4825" s="2">
        <v>36602</v>
      </c>
      <c r="B4825" s="15">
        <v>8.3800000000000008</v>
      </c>
      <c r="C4825" s="15">
        <v>8.36</v>
      </c>
      <c r="D4825" s="15">
        <v>8.25</v>
      </c>
      <c r="E4825" s="15">
        <v>8.0299999999999994</v>
      </c>
      <c r="G4825" s="14">
        <f t="shared" si="150"/>
        <v>2.000000000000135E-2</v>
      </c>
      <c r="H4825" s="14">
        <f t="shared" si="151"/>
        <v>0.22000000000000064</v>
      </c>
    </row>
    <row r="4826" spans="1:8">
      <c r="A4826" s="2">
        <v>36601</v>
      </c>
      <c r="B4826" s="15">
        <v>8.42</v>
      </c>
      <c r="C4826" s="15">
        <v>8.42</v>
      </c>
      <c r="D4826" s="15">
        <v>8.32</v>
      </c>
      <c r="E4826" s="15">
        <v>8.11</v>
      </c>
      <c r="G4826" s="14">
        <f t="shared" si="150"/>
        <v>0</v>
      </c>
      <c r="H4826" s="14">
        <f t="shared" si="151"/>
        <v>0.21000000000000085</v>
      </c>
    </row>
    <row r="4827" spans="1:8">
      <c r="A4827" s="2">
        <v>36600</v>
      </c>
      <c r="B4827" s="15">
        <v>8.4499999999999993</v>
      </c>
      <c r="C4827" s="15">
        <v>8.4600000000000009</v>
      </c>
      <c r="D4827" s="15">
        <v>8.35</v>
      </c>
      <c r="E4827" s="15">
        <v>8.14</v>
      </c>
      <c r="G4827" s="14">
        <f t="shared" si="150"/>
        <v>-1.0000000000001563E-2</v>
      </c>
      <c r="H4827" s="14">
        <f t="shared" si="151"/>
        <v>0.20999999999999908</v>
      </c>
    </row>
    <row r="4828" spans="1:8">
      <c r="A4828" s="2">
        <v>36599</v>
      </c>
      <c r="B4828" s="15">
        <v>8.48</v>
      </c>
      <c r="C4828" s="15">
        <v>8.4600000000000009</v>
      </c>
      <c r="D4828" s="15">
        <v>8.39</v>
      </c>
      <c r="E4828" s="15">
        <v>8.16</v>
      </c>
      <c r="G4828" s="14">
        <f t="shared" si="150"/>
        <v>1.9999999999999574E-2</v>
      </c>
      <c r="H4828" s="14">
        <f t="shared" si="151"/>
        <v>0.23000000000000043</v>
      </c>
    </row>
    <row r="4829" spans="1:8">
      <c r="A4829" s="2">
        <v>36598</v>
      </c>
      <c r="B4829" s="15">
        <v>8.5500000000000007</v>
      </c>
      <c r="C4829" s="15">
        <v>8.5299999999999994</v>
      </c>
      <c r="D4829" s="15">
        <v>8.4499999999999993</v>
      </c>
      <c r="E4829" s="15">
        <v>8.2200000000000006</v>
      </c>
      <c r="G4829" s="14">
        <f t="shared" ref="G4829:G4877" si="152">B4829-C4829</f>
        <v>2.000000000000135E-2</v>
      </c>
      <c r="H4829" s="14">
        <f t="shared" ref="H4829:H4877" si="153">D4829-E4829</f>
        <v>0.22999999999999865</v>
      </c>
    </row>
    <row r="4830" spans="1:8">
      <c r="A4830" s="2">
        <v>36595</v>
      </c>
      <c r="B4830" s="15">
        <v>8.51</v>
      </c>
      <c r="C4830" s="15">
        <v>8.48</v>
      </c>
      <c r="D4830" s="15">
        <v>8.42</v>
      </c>
      <c r="E4830" s="15">
        <v>8.19</v>
      </c>
      <c r="G4830" s="14">
        <f t="shared" si="152"/>
        <v>2.9999999999999361E-2</v>
      </c>
      <c r="H4830" s="14">
        <f t="shared" si="153"/>
        <v>0.23000000000000043</v>
      </c>
    </row>
    <row r="4831" spans="1:8">
      <c r="A4831" s="2">
        <v>36594</v>
      </c>
      <c r="B4831" s="15">
        <v>8.44</v>
      </c>
      <c r="C4831" s="15">
        <v>8.4</v>
      </c>
      <c r="D4831" s="15">
        <v>8.35</v>
      </c>
      <c r="E4831" s="15">
        <v>8.1199999999999992</v>
      </c>
      <c r="G4831" s="14">
        <f t="shared" si="152"/>
        <v>3.9999999999999147E-2</v>
      </c>
      <c r="H4831" s="14">
        <f t="shared" si="153"/>
        <v>0.23000000000000043</v>
      </c>
    </row>
    <row r="4832" spans="1:8">
      <c r="A4832" s="2">
        <v>36593</v>
      </c>
      <c r="B4832" s="15">
        <v>8.41</v>
      </c>
      <c r="C4832" s="15">
        <v>8.36</v>
      </c>
      <c r="D4832" s="15">
        <v>8.31</v>
      </c>
      <c r="E4832" s="15">
        <v>8.09</v>
      </c>
      <c r="G4832" s="14">
        <f t="shared" si="152"/>
        <v>5.0000000000000711E-2</v>
      </c>
      <c r="H4832" s="14">
        <f t="shared" si="153"/>
        <v>0.22000000000000064</v>
      </c>
    </row>
    <row r="4833" spans="1:8">
      <c r="A4833" s="2">
        <v>36592</v>
      </c>
      <c r="B4833" s="15">
        <v>8.39</v>
      </c>
      <c r="C4833" s="15">
        <v>8.34</v>
      </c>
      <c r="D4833" s="15">
        <v>8.3000000000000007</v>
      </c>
      <c r="E4833" s="15">
        <v>8.07</v>
      </c>
      <c r="G4833" s="14">
        <f t="shared" si="152"/>
        <v>5.0000000000000711E-2</v>
      </c>
      <c r="H4833" s="14">
        <f t="shared" si="153"/>
        <v>0.23000000000000043</v>
      </c>
    </row>
    <row r="4834" spans="1:8">
      <c r="A4834" s="2">
        <v>36591</v>
      </c>
      <c r="B4834" s="15">
        <v>8.3800000000000008</v>
      </c>
      <c r="C4834" s="15">
        <v>8.33</v>
      </c>
      <c r="D4834" s="15">
        <v>8.2899999999999991</v>
      </c>
      <c r="E4834" s="15">
        <v>8.07</v>
      </c>
      <c r="G4834" s="14">
        <f t="shared" si="152"/>
        <v>5.0000000000000711E-2</v>
      </c>
      <c r="H4834" s="14">
        <f t="shared" si="153"/>
        <v>0.21999999999999886</v>
      </c>
    </row>
    <row r="4835" spans="1:8">
      <c r="A4835" s="2">
        <v>36588</v>
      </c>
      <c r="B4835" s="15">
        <v>8.3699999999999992</v>
      </c>
      <c r="C4835" s="15">
        <v>8.32</v>
      </c>
      <c r="D4835" s="15">
        <v>8.2799999999999994</v>
      </c>
      <c r="E4835" s="15">
        <v>8.06</v>
      </c>
      <c r="G4835" s="14">
        <f t="shared" si="152"/>
        <v>4.9999999999998934E-2</v>
      </c>
      <c r="H4835" s="14">
        <f t="shared" si="153"/>
        <v>0.21999999999999886</v>
      </c>
    </row>
    <row r="4836" spans="1:8">
      <c r="A4836" s="2">
        <v>36587</v>
      </c>
      <c r="B4836" s="15">
        <v>8.39</v>
      </c>
      <c r="C4836" s="15">
        <v>8.35</v>
      </c>
      <c r="D4836" s="15">
        <v>8.3000000000000007</v>
      </c>
      <c r="E4836" s="15">
        <v>8.09</v>
      </c>
      <c r="G4836" s="14">
        <f t="shared" si="152"/>
        <v>4.0000000000000924E-2</v>
      </c>
      <c r="H4836" s="14">
        <f t="shared" si="153"/>
        <v>0.21000000000000085</v>
      </c>
    </row>
    <row r="4837" spans="1:8">
      <c r="A4837" s="2">
        <v>36586</v>
      </c>
      <c r="B4837" s="15">
        <v>8.39</v>
      </c>
      <c r="C4837" s="15">
        <v>8.35</v>
      </c>
      <c r="D4837" s="15">
        <v>8.31</v>
      </c>
      <c r="E4837" s="15">
        <v>8.1</v>
      </c>
      <c r="G4837" s="14">
        <f t="shared" si="152"/>
        <v>4.0000000000000924E-2</v>
      </c>
      <c r="H4837" s="14">
        <f t="shared" si="153"/>
        <v>0.21000000000000085</v>
      </c>
    </row>
    <row r="4838" spans="1:8">
      <c r="A4838" s="2">
        <v>36585</v>
      </c>
      <c r="B4838" s="15">
        <v>8.3699999999999992</v>
      </c>
      <c r="C4838" s="15">
        <v>8.33</v>
      </c>
      <c r="D4838" s="15">
        <v>8.2799999999999994</v>
      </c>
      <c r="E4838" s="15">
        <v>8.07</v>
      </c>
      <c r="G4838" s="14">
        <f t="shared" si="152"/>
        <v>3.9999999999999147E-2</v>
      </c>
      <c r="H4838" s="14">
        <f t="shared" si="153"/>
        <v>0.20999999999999908</v>
      </c>
    </row>
    <row r="4839" spans="1:8">
      <c r="A4839" s="2">
        <v>36584</v>
      </c>
      <c r="B4839" s="15">
        <v>8.42</v>
      </c>
      <c r="C4839" s="15">
        <v>8.3800000000000008</v>
      </c>
      <c r="D4839" s="15">
        <v>8.33</v>
      </c>
      <c r="E4839" s="15">
        <v>8.1199999999999992</v>
      </c>
      <c r="G4839" s="14">
        <f t="shared" si="152"/>
        <v>3.9999999999999147E-2</v>
      </c>
      <c r="H4839" s="14">
        <f t="shared" si="153"/>
        <v>0.21000000000000085</v>
      </c>
    </row>
    <row r="4840" spans="1:8">
      <c r="A4840" s="2">
        <v>36581</v>
      </c>
      <c r="B4840" s="15">
        <v>8.39</v>
      </c>
      <c r="C4840" s="15">
        <v>8.35</v>
      </c>
      <c r="D4840" s="15">
        <v>8.3000000000000007</v>
      </c>
      <c r="E4840" s="15">
        <v>8.09</v>
      </c>
      <c r="G4840" s="14">
        <f t="shared" si="152"/>
        <v>4.0000000000000924E-2</v>
      </c>
      <c r="H4840" s="14">
        <f t="shared" si="153"/>
        <v>0.21000000000000085</v>
      </c>
    </row>
    <row r="4841" spans="1:8">
      <c r="A4841" s="2">
        <v>36580</v>
      </c>
      <c r="B4841" s="15">
        <v>8.34</v>
      </c>
      <c r="C4841" s="15">
        <v>8.3000000000000007</v>
      </c>
      <c r="D4841" s="15">
        <v>8.24</v>
      </c>
      <c r="E4841" s="15">
        <v>8.0500000000000007</v>
      </c>
      <c r="G4841" s="14">
        <f t="shared" si="152"/>
        <v>3.9999999999999147E-2</v>
      </c>
      <c r="H4841" s="14">
        <f t="shared" si="153"/>
        <v>0.1899999999999995</v>
      </c>
    </row>
    <row r="4842" spans="1:8">
      <c r="A4842" s="2">
        <v>36579</v>
      </c>
      <c r="B4842" s="15">
        <v>8.33</v>
      </c>
      <c r="C4842" s="15">
        <v>8.2799999999999994</v>
      </c>
      <c r="D4842" s="15">
        <v>8.2200000000000006</v>
      </c>
      <c r="E4842" s="15">
        <v>8.0399999999999991</v>
      </c>
      <c r="G4842" s="14">
        <f t="shared" si="152"/>
        <v>5.0000000000000711E-2</v>
      </c>
      <c r="H4842" s="14">
        <f t="shared" si="153"/>
        <v>0.18000000000000149</v>
      </c>
    </row>
    <row r="4843" spans="1:8">
      <c r="A4843" s="2">
        <v>36578</v>
      </c>
      <c r="B4843" s="15">
        <v>8.3000000000000007</v>
      </c>
      <c r="C4843" s="15">
        <v>8.24</v>
      </c>
      <c r="D4843" s="15">
        <v>8.17</v>
      </c>
      <c r="E4843" s="15">
        <v>7.99</v>
      </c>
      <c r="G4843" s="14">
        <f t="shared" si="152"/>
        <v>6.0000000000000497E-2</v>
      </c>
      <c r="H4843" s="14">
        <f t="shared" si="153"/>
        <v>0.17999999999999972</v>
      </c>
    </row>
    <row r="4844" spans="1:8">
      <c r="A4844" s="2">
        <v>36574</v>
      </c>
      <c r="B4844" s="15">
        <v>8.36</v>
      </c>
      <c r="C4844" s="15">
        <v>8.31</v>
      </c>
      <c r="D4844" s="15">
        <v>8.24</v>
      </c>
      <c r="E4844" s="15">
        <v>8.06</v>
      </c>
      <c r="G4844" s="14">
        <f t="shared" si="152"/>
        <v>4.9999999999998934E-2</v>
      </c>
      <c r="H4844" s="14">
        <f t="shared" si="153"/>
        <v>0.17999999999999972</v>
      </c>
    </row>
    <row r="4845" spans="1:8">
      <c r="A4845" s="2">
        <v>36573</v>
      </c>
      <c r="B4845" s="15">
        <v>8.4</v>
      </c>
      <c r="C4845" s="15">
        <v>8.33</v>
      </c>
      <c r="D4845" s="15">
        <v>8.3000000000000007</v>
      </c>
      <c r="E4845" s="15">
        <v>8.09</v>
      </c>
      <c r="G4845" s="14">
        <f t="shared" si="152"/>
        <v>7.0000000000000284E-2</v>
      </c>
      <c r="H4845" s="14">
        <f t="shared" si="153"/>
        <v>0.21000000000000085</v>
      </c>
    </row>
    <row r="4846" spans="1:8">
      <c r="A4846" s="2">
        <v>36572</v>
      </c>
      <c r="B4846" s="15">
        <v>8.4</v>
      </c>
      <c r="C4846" s="15">
        <v>8.35</v>
      </c>
      <c r="D4846" s="15">
        <v>8.34</v>
      </c>
      <c r="E4846" s="15">
        <v>8.1300000000000008</v>
      </c>
      <c r="G4846" s="14">
        <f t="shared" si="152"/>
        <v>5.0000000000000711E-2</v>
      </c>
      <c r="H4846" s="14">
        <f t="shared" si="153"/>
        <v>0.20999999999999908</v>
      </c>
    </row>
    <row r="4847" spans="1:8">
      <c r="A4847" s="2">
        <v>36571</v>
      </c>
      <c r="B4847" s="15">
        <v>8.36</v>
      </c>
      <c r="C4847" s="15">
        <v>8.33</v>
      </c>
      <c r="D4847" s="15">
        <v>8.27</v>
      </c>
      <c r="E4847" s="15">
        <v>8.09</v>
      </c>
      <c r="G4847" s="14">
        <f t="shared" si="152"/>
        <v>2.9999999999999361E-2</v>
      </c>
      <c r="H4847" s="14">
        <f t="shared" si="153"/>
        <v>0.17999999999999972</v>
      </c>
    </row>
    <row r="4848" spans="1:8">
      <c r="A4848" s="2">
        <v>36570</v>
      </c>
      <c r="B4848" s="15">
        <v>8.33</v>
      </c>
      <c r="C4848" s="15">
        <v>8.3000000000000007</v>
      </c>
      <c r="D4848" s="15">
        <v>8.26</v>
      </c>
      <c r="E4848" s="15">
        <v>8.07</v>
      </c>
      <c r="G4848" s="14">
        <f t="shared" si="152"/>
        <v>2.9999999999999361E-2</v>
      </c>
      <c r="H4848" s="14">
        <f t="shared" si="153"/>
        <v>0.1899999999999995</v>
      </c>
    </row>
    <row r="4849" spans="1:8">
      <c r="A4849" s="2">
        <v>36567</v>
      </c>
      <c r="B4849" s="15">
        <v>8.39</v>
      </c>
      <c r="C4849" s="15">
        <v>8.36</v>
      </c>
      <c r="D4849" s="15">
        <v>8.31</v>
      </c>
      <c r="E4849" s="15">
        <v>8.1300000000000008</v>
      </c>
      <c r="G4849" s="14">
        <f t="shared" si="152"/>
        <v>3.0000000000001137E-2</v>
      </c>
      <c r="H4849" s="14">
        <f t="shared" si="153"/>
        <v>0.17999999999999972</v>
      </c>
    </row>
    <row r="4850" spans="1:8">
      <c r="A4850" s="2">
        <v>36566</v>
      </c>
      <c r="B4850" s="15">
        <v>8.42</v>
      </c>
      <c r="C4850" s="15">
        <v>8.39</v>
      </c>
      <c r="D4850" s="15">
        <v>8.34</v>
      </c>
      <c r="E4850" s="15">
        <v>8.17</v>
      </c>
      <c r="G4850" s="14">
        <f t="shared" si="152"/>
        <v>2.9999999999999361E-2</v>
      </c>
      <c r="H4850" s="14">
        <f t="shared" si="153"/>
        <v>0.16999999999999993</v>
      </c>
    </row>
    <row r="4851" spans="1:8">
      <c r="A4851" s="2">
        <v>36565</v>
      </c>
      <c r="B4851" s="15">
        <v>8.3000000000000007</v>
      </c>
      <c r="C4851" s="15">
        <v>8.26</v>
      </c>
      <c r="D4851" s="15">
        <v>8.2100000000000009</v>
      </c>
      <c r="E4851" s="15">
        <v>8.0500000000000007</v>
      </c>
      <c r="G4851" s="14">
        <f t="shared" si="152"/>
        <v>4.0000000000000924E-2</v>
      </c>
      <c r="H4851" s="14">
        <f t="shared" si="153"/>
        <v>0.16000000000000014</v>
      </c>
    </row>
    <row r="4852" spans="1:8">
      <c r="A4852" s="2">
        <v>36564</v>
      </c>
      <c r="B4852" s="15">
        <v>8.23</v>
      </c>
      <c r="C4852" s="15">
        <v>8.18</v>
      </c>
      <c r="D4852" s="15">
        <v>8.15</v>
      </c>
      <c r="E4852" s="15">
        <v>7.97</v>
      </c>
      <c r="G4852" s="14">
        <f t="shared" si="152"/>
        <v>5.0000000000000711E-2</v>
      </c>
      <c r="H4852" s="14">
        <f t="shared" si="153"/>
        <v>0.1800000000000006</v>
      </c>
    </row>
    <row r="4853" spans="1:8">
      <c r="A4853" s="2">
        <v>36563</v>
      </c>
      <c r="B4853" s="15">
        <v>8.34</v>
      </c>
      <c r="C4853" s="15">
        <v>8.3000000000000007</v>
      </c>
      <c r="D4853" s="15">
        <v>8.26</v>
      </c>
      <c r="E4853" s="15">
        <v>8.08</v>
      </c>
      <c r="G4853" s="14">
        <f t="shared" si="152"/>
        <v>3.9999999999999147E-2</v>
      </c>
      <c r="H4853" s="14">
        <f t="shared" si="153"/>
        <v>0.17999999999999972</v>
      </c>
    </row>
    <row r="4854" spans="1:8">
      <c r="A4854" s="2">
        <v>36560</v>
      </c>
      <c r="B4854" s="15">
        <v>8.18</v>
      </c>
      <c r="C4854" s="15">
        <v>8.1300000000000008</v>
      </c>
      <c r="D4854" s="15">
        <v>8.11</v>
      </c>
      <c r="E4854" s="15">
        <v>7.93</v>
      </c>
      <c r="G4854" s="14">
        <f t="shared" si="152"/>
        <v>4.9999999999998934E-2</v>
      </c>
      <c r="H4854" s="14">
        <f t="shared" si="153"/>
        <v>0.17999999999999972</v>
      </c>
    </row>
    <row r="4855" spans="1:8">
      <c r="A4855" s="2">
        <v>36559</v>
      </c>
      <c r="B4855" s="15">
        <v>8.18</v>
      </c>
      <c r="C4855" s="15">
        <v>8.1300000000000008</v>
      </c>
      <c r="D4855" s="15">
        <v>8.11</v>
      </c>
      <c r="E4855" s="15">
        <v>7.93</v>
      </c>
      <c r="G4855" s="14">
        <f t="shared" si="152"/>
        <v>4.9999999999998934E-2</v>
      </c>
      <c r="H4855" s="14">
        <f t="shared" si="153"/>
        <v>0.17999999999999972</v>
      </c>
    </row>
    <row r="4856" spans="1:8">
      <c r="A4856" s="2">
        <v>36558</v>
      </c>
      <c r="B4856" s="15">
        <v>8.27</v>
      </c>
      <c r="C4856" s="15">
        <v>8.2200000000000006</v>
      </c>
      <c r="D4856" s="15">
        <v>8.1999999999999993</v>
      </c>
      <c r="E4856" s="15">
        <v>8.02</v>
      </c>
      <c r="G4856" s="14">
        <f t="shared" si="152"/>
        <v>4.9999999999998934E-2</v>
      </c>
      <c r="H4856" s="14">
        <f t="shared" si="153"/>
        <v>0.17999999999999972</v>
      </c>
    </row>
    <row r="4857" spans="1:8">
      <c r="A4857" s="2">
        <v>36557</v>
      </c>
      <c r="B4857" s="15">
        <v>8.32</v>
      </c>
      <c r="C4857" s="15">
        <v>8.27</v>
      </c>
      <c r="D4857" s="15">
        <v>8.26</v>
      </c>
      <c r="E4857" s="15">
        <v>8.06</v>
      </c>
      <c r="G4857" s="14">
        <f t="shared" si="152"/>
        <v>5.0000000000000711E-2</v>
      </c>
      <c r="H4857" s="14">
        <f t="shared" si="153"/>
        <v>0.19999999999999929</v>
      </c>
    </row>
    <row r="4858" spans="1:8">
      <c r="A4858" s="2">
        <v>36556</v>
      </c>
      <c r="B4858" s="15">
        <v>8.42</v>
      </c>
      <c r="C4858" s="15">
        <v>8.36</v>
      </c>
      <c r="D4858" s="15">
        <v>8.35</v>
      </c>
      <c r="E4858" s="15">
        <v>8.15</v>
      </c>
      <c r="G4858" s="14">
        <f t="shared" si="152"/>
        <v>6.0000000000000497E-2</v>
      </c>
      <c r="H4858" s="14">
        <f t="shared" si="153"/>
        <v>0.19999999999999929</v>
      </c>
    </row>
    <row r="4859" spans="1:8">
      <c r="A4859" s="2">
        <v>36553</v>
      </c>
      <c r="B4859" s="15">
        <v>8.32</v>
      </c>
      <c r="C4859" s="15">
        <v>8.26</v>
      </c>
      <c r="D4859" s="15">
        <v>8.24</v>
      </c>
      <c r="E4859" s="15">
        <v>8.0500000000000007</v>
      </c>
      <c r="G4859" s="14">
        <f t="shared" si="152"/>
        <v>6.0000000000000497E-2</v>
      </c>
      <c r="H4859" s="14">
        <f t="shared" si="153"/>
        <v>0.1899999999999995</v>
      </c>
    </row>
    <row r="4860" spans="1:8">
      <c r="A4860" s="2">
        <v>36552</v>
      </c>
      <c r="B4860" s="15">
        <v>8.2899999999999991</v>
      </c>
      <c r="C4860" s="15">
        <v>8.23</v>
      </c>
      <c r="D4860" s="15">
        <v>8.2200000000000006</v>
      </c>
      <c r="E4860" s="15">
        <v>8.0299999999999994</v>
      </c>
      <c r="G4860" s="14">
        <f t="shared" si="152"/>
        <v>5.9999999999998721E-2</v>
      </c>
      <c r="H4860" s="14">
        <f t="shared" si="153"/>
        <v>0.19000000000000128</v>
      </c>
    </row>
    <row r="4861" spans="1:8">
      <c r="A4861" s="2">
        <v>36551</v>
      </c>
      <c r="B4861" s="15">
        <v>8.35</v>
      </c>
      <c r="C4861" s="15">
        <v>8.2799999999999994</v>
      </c>
      <c r="D4861" s="15">
        <v>8.2799999999999994</v>
      </c>
      <c r="E4861" s="15">
        <v>8.08</v>
      </c>
      <c r="G4861" s="14">
        <f t="shared" si="152"/>
        <v>7.0000000000000284E-2</v>
      </c>
      <c r="H4861" s="14">
        <f t="shared" si="153"/>
        <v>0.19999999999999929</v>
      </c>
    </row>
    <row r="4862" spans="1:8">
      <c r="A4862" s="2">
        <v>36550</v>
      </c>
      <c r="B4862" s="15">
        <v>8.4</v>
      </c>
      <c r="C4862" s="15">
        <v>8.33</v>
      </c>
      <c r="D4862" s="15">
        <v>8.32</v>
      </c>
      <c r="E4862" s="15">
        <v>8.1199999999999992</v>
      </c>
      <c r="G4862" s="14">
        <f t="shared" si="152"/>
        <v>7.0000000000000284E-2</v>
      </c>
      <c r="H4862" s="14">
        <f t="shared" si="153"/>
        <v>0.20000000000000107</v>
      </c>
    </row>
    <row r="4863" spans="1:8">
      <c r="A4863" s="2">
        <v>36549</v>
      </c>
      <c r="B4863" s="15">
        <v>8.42</v>
      </c>
      <c r="C4863" s="15">
        <v>8.36</v>
      </c>
      <c r="D4863" s="15">
        <v>8.35</v>
      </c>
      <c r="E4863" s="15">
        <v>8.14</v>
      </c>
      <c r="G4863" s="14">
        <f t="shared" si="152"/>
        <v>6.0000000000000497E-2</v>
      </c>
      <c r="H4863" s="14">
        <f t="shared" si="153"/>
        <v>0.20999999999999908</v>
      </c>
    </row>
    <row r="4864" spans="1:8">
      <c r="A4864" s="2">
        <v>36546</v>
      </c>
      <c r="B4864" s="15">
        <v>8.49</v>
      </c>
      <c r="C4864" s="15">
        <v>8.42</v>
      </c>
      <c r="D4864" s="15">
        <v>8.41</v>
      </c>
      <c r="E4864" s="15">
        <v>8.1999999999999993</v>
      </c>
      <c r="G4864" s="14">
        <f t="shared" si="152"/>
        <v>7.0000000000000284E-2</v>
      </c>
      <c r="H4864" s="14">
        <f t="shared" si="153"/>
        <v>0.21000000000000085</v>
      </c>
    </row>
    <row r="4865" spans="1:8">
      <c r="A4865" s="2">
        <v>36545</v>
      </c>
      <c r="B4865" s="15">
        <v>8.52</v>
      </c>
      <c r="C4865" s="15">
        <v>8.4499999999999993</v>
      </c>
      <c r="D4865" s="15">
        <v>8.43</v>
      </c>
      <c r="E4865" s="15">
        <v>8.2200000000000006</v>
      </c>
      <c r="G4865" s="14">
        <f t="shared" si="152"/>
        <v>7.0000000000000284E-2</v>
      </c>
      <c r="H4865" s="14">
        <f t="shared" si="153"/>
        <v>0.20999999999999908</v>
      </c>
    </row>
    <row r="4866" spans="1:8">
      <c r="A4866" s="2">
        <v>36544</v>
      </c>
      <c r="B4866" s="15">
        <v>8.5</v>
      </c>
      <c r="C4866" s="15">
        <v>8.43</v>
      </c>
      <c r="D4866" s="15">
        <v>8.42</v>
      </c>
      <c r="E4866" s="15">
        <v>8.1999999999999993</v>
      </c>
      <c r="G4866" s="14">
        <f t="shared" si="152"/>
        <v>7.0000000000000284E-2</v>
      </c>
      <c r="H4866" s="14">
        <f t="shared" si="153"/>
        <v>0.22000000000000064</v>
      </c>
    </row>
    <row r="4867" spans="1:8">
      <c r="A4867" s="2">
        <v>36543</v>
      </c>
      <c r="B4867" s="15">
        <v>8.5399999999999991</v>
      </c>
      <c r="C4867" s="15">
        <v>8.4700000000000006</v>
      </c>
      <c r="D4867" s="15">
        <v>8.4499999999999993</v>
      </c>
      <c r="E4867" s="15">
        <v>8.23</v>
      </c>
      <c r="G4867" s="14">
        <f t="shared" si="152"/>
        <v>6.9999999999998508E-2</v>
      </c>
      <c r="H4867" s="14">
        <f t="shared" si="153"/>
        <v>0.21999999999999886</v>
      </c>
    </row>
    <row r="4868" spans="1:8">
      <c r="A4868" s="2">
        <v>36539</v>
      </c>
      <c r="B4868" s="15">
        <v>8.5</v>
      </c>
      <c r="C4868" s="15">
        <v>8.42</v>
      </c>
      <c r="D4868" s="15">
        <v>8.39</v>
      </c>
      <c r="E4868" s="15">
        <v>8.18</v>
      </c>
      <c r="G4868" s="14">
        <f t="shared" si="152"/>
        <v>8.0000000000000071E-2</v>
      </c>
      <c r="H4868" s="14">
        <f t="shared" si="153"/>
        <v>0.21000000000000085</v>
      </c>
    </row>
    <row r="4869" spans="1:8">
      <c r="A4869" s="2">
        <v>36538</v>
      </c>
      <c r="B4869" s="15">
        <v>8.4700000000000006</v>
      </c>
      <c r="C4869" s="15">
        <v>8.3800000000000008</v>
      </c>
      <c r="D4869" s="15">
        <v>8.35</v>
      </c>
      <c r="E4869" s="15">
        <v>8.14</v>
      </c>
      <c r="G4869" s="14">
        <f t="shared" si="152"/>
        <v>8.9999999999999858E-2</v>
      </c>
      <c r="H4869" s="14">
        <f t="shared" si="153"/>
        <v>0.20999999999999908</v>
      </c>
    </row>
    <row r="4870" spans="1:8">
      <c r="A4870" s="2">
        <v>36537</v>
      </c>
      <c r="B4870" s="15">
        <v>8.49</v>
      </c>
      <c r="C4870" s="15">
        <v>8.4</v>
      </c>
      <c r="D4870" s="15">
        <v>8.43</v>
      </c>
      <c r="E4870" s="15">
        <v>8.2100000000000009</v>
      </c>
      <c r="G4870" s="14">
        <f t="shared" si="152"/>
        <v>8.9999999999999858E-2</v>
      </c>
      <c r="H4870" s="14">
        <f t="shared" si="153"/>
        <v>0.21999999999999886</v>
      </c>
    </row>
    <row r="4871" spans="1:8">
      <c r="A4871" s="2">
        <v>36536</v>
      </c>
      <c r="B4871" s="15">
        <v>8.4499999999999993</v>
      </c>
      <c r="C4871" s="15">
        <v>8.36</v>
      </c>
      <c r="D4871" s="15">
        <v>8.4</v>
      </c>
      <c r="E4871" s="15">
        <v>8.18</v>
      </c>
      <c r="G4871" s="14">
        <f t="shared" si="152"/>
        <v>8.9999999999999858E-2</v>
      </c>
      <c r="H4871" s="14">
        <f t="shared" si="153"/>
        <v>0.22000000000000064</v>
      </c>
    </row>
    <row r="4872" spans="1:8">
      <c r="A4872" s="2">
        <v>36535</v>
      </c>
      <c r="B4872" s="15">
        <v>8.35</v>
      </c>
      <c r="C4872" s="15">
        <v>8.27</v>
      </c>
      <c r="D4872" s="15">
        <v>8.32</v>
      </c>
      <c r="E4872" s="15">
        <v>8.1199999999999992</v>
      </c>
      <c r="G4872" s="14">
        <f t="shared" si="152"/>
        <v>8.0000000000000071E-2</v>
      </c>
      <c r="H4872" s="14">
        <f t="shared" si="153"/>
        <v>0.20000000000000107</v>
      </c>
    </row>
    <row r="4873" spans="1:8">
      <c r="A4873" s="2">
        <v>36532</v>
      </c>
      <c r="B4873" s="15">
        <v>8.27</v>
      </c>
      <c r="C4873" s="15">
        <v>8.2200000000000006</v>
      </c>
      <c r="D4873" s="15">
        <v>8.3000000000000007</v>
      </c>
      <c r="E4873" s="15">
        <v>8.11</v>
      </c>
      <c r="G4873" s="14">
        <f t="shared" si="152"/>
        <v>4.9999999999998934E-2</v>
      </c>
      <c r="H4873" s="14">
        <f t="shared" si="153"/>
        <v>0.19000000000000128</v>
      </c>
    </row>
    <row r="4874" spans="1:8">
      <c r="A4874" s="2">
        <v>36531</v>
      </c>
      <c r="B4874" s="15">
        <v>8.3000000000000007</v>
      </c>
      <c r="C4874" s="15">
        <v>8.24</v>
      </c>
      <c r="D4874" s="15">
        <v>8.32</v>
      </c>
      <c r="E4874" s="15">
        <v>8.1199999999999992</v>
      </c>
      <c r="G4874" s="14">
        <f t="shared" si="152"/>
        <v>6.0000000000000497E-2</v>
      </c>
      <c r="H4874" s="14">
        <f t="shared" si="153"/>
        <v>0.20000000000000107</v>
      </c>
    </row>
    <row r="4875" spans="1:8">
      <c r="A4875" s="2">
        <v>36530</v>
      </c>
      <c r="B4875" s="15">
        <v>8.35</v>
      </c>
      <c r="C4875" s="15">
        <v>8.2899999999999991</v>
      </c>
      <c r="D4875" s="15">
        <v>8.39</v>
      </c>
      <c r="E4875" s="15">
        <v>8.18</v>
      </c>
      <c r="G4875" s="14">
        <f t="shared" si="152"/>
        <v>6.0000000000000497E-2</v>
      </c>
      <c r="H4875" s="14">
        <f t="shared" si="153"/>
        <v>0.21000000000000085</v>
      </c>
    </row>
    <row r="4876" spans="1:8">
      <c r="A4876" s="2">
        <v>36529</v>
      </c>
      <c r="B4876" s="15">
        <v>8.27</v>
      </c>
      <c r="C4876" s="15">
        <v>8.2100000000000009</v>
      </c>
      <c r="D4876" s="15">
        <v>8.3000000000000007</v>
      </c>
      <c r="E4876" s="15">
        <v>8.1</v>
      </c>
      <c r="G4876" s="14">
        <f t="shared" si="152"/>
        <v>5.9999999999998721E-2</v>
      </c>
      <c r="H4876" s="14">
        <f t="shared" si="153"/>
        <v>0.20000000000000107</v>
      </c>
    </row>
    <row r="4877" spans="1:8">
      <c r="A4877" s="2">
        <v>36528</v>
      </c>
      <c r="B4877" s="15">
        <v>8.33</v>
      </c>
      <c r="C4877" s="15">
        <v>8.27</v>
      </c>
      <c r="D4877" s="15">
        <v>8.3699999999999992</v>
      </c>
      <c r="E4877" s="15">
        <v>8.17</v>
      </c>
      <c r="G4877" s="14">
        <f t="shared" si="152"/>
        <v>6.0000000000000497E-2</v>
      </c>
      <c r="H4877" s="14">
        <f t="shared" si="153"/>
        <v>0.19999999999999929</v>
      </c>
    </row>
  </sheetData>
  <pageMargins left="0.75" right="0.75" top="1" bottom="1" header="0.5" footer="0.5"/>
  <pageSetup scale="67" fitToWidth="2" fitToHeight="0" orientation="portrait" horizontalDpi="1200" verticalDpi="1200" r:id="rId1"/>
  <headerFooter alignWithMargins="0">
    <oddHeader>&amp;RRBH Rebuttal WP (Public) &amp;A
Page &amp;P of 63</oddHeader>
  </headerFooter>
  <colBreaks count="1" manualBreakCount="1">
    <brk id="8" max="1048575" man="1"/>
  </col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DB533B-6BD0-4959-B2B7-33F723E255BD}">
  <sheetPr codeName="Sheet15">
    <pageSetUpPr fitToPage="1"/>
  </sheetPr>
  <dimension ref="A2:U1593"/>
  <sheetViews>
    <sheetView view="pageLayout" zoomScale="85" zoomScaleNormal="85" zoomScaleSheetLayoutView="110" zoomScalePageLayoutView="85" workbookViewId="0">
      <selection activeCell="F13" sqref="F13"/>
    </sheetView>
  </sheetViews>
  <sheetFormatPr defaultColWidth="10.5703125" defaultRowHeight="12.75"/>
  <cols>
    <col min="1" max="1" width="7" style="38" customWidth="1"/>
    <col min="2" max="2" width="14.42578125" style="36" customWidth="1"/>
    <col min="3" max="4" width="11.85546875" style="37" customWidth="1"/>
    <col min="5" max="5" width="12" style="37" customWidth="1"/>
    <col min="6" max="6" width="11.42578125" style="36" customWidth="1"/>
    <col min="7" max="7" width="10.85546875" style="36" customWidth="1"/>
    <col min="8" max="8" width="14.42578125" style="36" customWidth="1"/>
    <col min="9" max="9" width="10.7109375" style="36" bestFit="1" customWidth="1"/>
    <col min="10" max="10" width="9.42578125" style="36" customWidth="1"/>
    <col min="11" max="13" width="10.5703125" style="36"/>
    <col min="14" max="14" width="12.42578125" style="36" bestFit="1" customWidth="1"/>
    <col min="15" max="16384" width="10.5703125" style="36"/>
  </cols>
  <sheetData>
    <row r="2" spans="2:17">
      <c r="C2" s="74" t="s">
        <v>179</v>
      </c>
      <c r="D2" s="75"/>
      <c r="E2" s="75"/>
      <c r="F2" s="75"/>
      <c r="G2" s="74"/>
    </row>
    <row r="3" spans="2:17">
      <c r="C3" s="74"/>
      <c r="D3" s="75"/>
      <c r="E3" s="75"/>
      <c r="F3" s="75"/>
      <c r="G3" s="74"/>
    </row>
    <row r="4" spans="2:17">
      <c r="C4" s="73" t="s">
        <v>82</v>
      </c>
      <c r="D4" s="58" t="s">
        <v>81</v>
      </c>
      <c r="E4" s="58" t="s">
        <v>80</v>
      </c>
      <c r="F4" s="58" t="s">
        <v>79</v>
      </c>
      <c r="G4" s="73" t="s">
        <v>78</v>
      </c>
    </row>
    <row r="5" spans="2:17" ht="38.25">
      <c r="C5" s="72" t="s">
        <v>178</v>
      </c>
      <c r="D5" s="72" t="s">
        <v>177</v>
      </c>
      <c r="E5" s="72" t="s">
        <v>161</v>
      </c>
      <c r="F5" s="72" t="s">
        <v>160</v>
      </c>
      <c r="G5" s="72" t="s">
        <v>162</v>
      </c>
      <c r="P5" s="1"/>
      <c r="Q5" s="1"/>
    </row>
    <row r="6" spans="2:17">
      <c r="C6" s="71" cm="1">
        <f t="array" ref="C6">INTERCEPT(Risk_Prem23[Risk Premium],LN(Risk_Prem23[30-Year Treasury Yield]))</f>
        <v>-9.3147773134157064E-3</v>
      </c>
      <c r="D6" s="70">
        <f>SLOPE(Risk_Prem23[Risk Premium],LN(Risk_Prem23[30-Year Treasury Yield]))</f>
        <v>-2.1849276492149686E-2</v>
      </c>
      <c r="E6" s="69"/>
      <c r="F6" s="68"/>
      <c r="G6" s="68"/>
      <c r="P6" s="1"/>
      <c r="Q6" s="1"/>
    </row>
    <row r="7" spans="2:17">
      <c r="C7" s="58"/>
      <c r="D7" s="67" t="s">
        <v>176</v>
      </c>
      <c r="E7" s="61">
        <v>3.0346666666666675E-2</v>
      </c>
      <c r="F7" s="58">
        <f>($C$6+LN(E7)*$D$6)</f>
        <v>6.7049942827414916E-2</v>
      </c>
      <c r="G7" s="58">
        <f>E7+F7</f>
        <v>9.739660949408159E-2</v>
      </c>
      <c r="P7" s="1"/>
      <c r="Q7" s="1"/>
    </row>
    <row r="8" spans="2:17">
      <c r="C8" s="58"/>
      <c r="D8" s="67" t="s">
        <v>175</v>
      </c>
      <c r="E8" s="61">
        <v>3.3333333333333333E-2</v>
      </c>
      <c r="F8" s="58">
        <f>($C$6+LN(E8)*$D$6)</f>
        <v>6.4998924682896295E-2</v>
      </c>
      <c r="G8" s="58">
        <f>E8+F8</f>
        <v>9.8332258016229634E-2</v>
      </c>
      <c r="P8" s="1"/>
      <c r="Q8" s="1"/>
    </row>
    <row r="9" spans="2:17">
      <c r="B9" s="66"/>
      <c r="C9" s="63"/>
      <c r="D9" s="65" t="s">
        <v>174</v>
      </c>
      <c r="E9" s="64">
        <v>4.0500000000000001E-2</v>
      </c>
      <c r="F9" s="63">
        <f>($C$6+LN(E9)*$D$6)</f>
        <v>6.0743907503848268E-2</v>
      </c>
      <c r="G9" s="63">
        <f>E9+F9</f>
        <v>0.10124390750384826</v>
      </c>
      <c r="P9" s="1"/>
      <c r="Q9" s="1"/>
    </row>
    <row r="10" spans="2:17" ht="15">
      <c r="B10" s="58"/>
      <c r="C10" s="62"/>
      <c r="D10" s="61"/>
      <c r="E10" s="58"/>
      <c r="F10" s="58"/>
      <c r="I10" s="122"/>
      <c r="J10" s="122"/>
      <c r="K10" s="122"/>
      <c r="L10" s="122"/>
      <c r="M10" s="122"/>
      <c r="N10" s="122"/>
      <c r="O10" s="122"/>
      <c r="P10"/>
      <c r="Q10"/>
    </row>
    <row r="11" spans="2:17" ht="15">
      <c r="B11" t="s">
        <v>108</v>
      </c>
      <c r="C11"/>
      <c r="D11"/>
      <c r="E11"/>
      <c r="F11"/>
      <c r="G11"/>
      <c r="H11"/>
      <c r="I11" s="122"/>
      <c r="J11" s="122"/>
      <c r="K11" s="122"/>
      <c r="L11" s="122"/>
      <c r="M11" s="122"/>
      <c r="N11" s="122"/>
      <c r="O11" s="122"/>
      <c r="P11"/>
      <c r="Q11"/>
    </row>
    <row r="12" spans="2:17" ht="15.75" thickBot="1">
      <c r="B12"/>
      <c r="C12"/>
      <c r="D12"/>
      <c r="E12"/>
      <c r="F12"/>
      <c r="G12"/>
      <c r="H12"/>
      <c r="I12" s="124"/>
      <c r="J12" s="124"/>
      <c r="K12" s="122"/>
      <c r="L12" s="122"/>
      <c r="M12" s="122"/>
      <c r="N12" s="122"/>
      <c r="O12" s="122"/>
      <c r="P12"/>
      <c r="Q12"/>
    </row>
    <row r="13" spans="2:17" ht="15">
      <c r="B13" s="88" t="s">
        <v>107</v>
      </c>
      <c r="C13" s="88"/>
      <c r="D13"/>
      <c r="E13"/>
      <c r="F13"/>
      <c r="G13"/>
      <c r="H13"/>
      <c r="I13" s="85"/>
      <c r="J13" s="85"/>
      <c r="K13" s="122"/>
      <c r="L13" s="122"/>
      <c r="M13" s="122"/>
      <c r="N13" s="122"/>
      <c r="O13" s="122"/>
      <c r="P13"/>
      <c r="Q13"/>
    </row>
    <row r="14" spans="2:17" ht="15">
      <c r="B14" s="85" t="s">
        <v>106</v>
      </c>
      <c r="C14" s="85">
        <v>0.65054347278586178</v>
      </c>
      <c r="D14"/>
      <c r="E14"/>
      <c r="F14"/>
      <c r="G14"/>
      <c r="H14"/>
      <c r="I14" s="85"/>
      <c r="J14" s="85"/>
      <c r="K14" s="122"/>
      <c r="L14" s="122"/>
      <c r="M14" s="122"/>
      <c r="N14" s="122"/>
      <c r="O14" s="122"/>
      <c r="P14"/>
      <c r="Q14"/>
    </row>
    <row r="15" spans="2:17" ht="15">
      <c r="B15" s="85" t="s">
        <v>105</v>
      </c>
      <c r="C15" s="85">
        <v>0.42320680998428922</v>
      </c>
      <c r="D15"/>
      <c r="E15"/>
      <c r="F15"/>
      <c r="G15"/>
      <c r="H15"/>
      <c r="I15" s="85"/>
      <c r="J15" s="85"/>
      <c r="K15" s="122"/>
      <c r="L15" s="122"/>
      <c r="M15" s="122"/>
      <c r="N15" s="122"/>
      <c r="O15" s="122"/>
      <c r="P15"/>
      <c r="Q15"/>
    </row>
    <row r="16" spans="2:17" ht="15">
      <c r="B16" s="85" t="s">
        <v>104</v>
      </c>
      <c r="C16" s="85">
        <v>0.42162221330842192</v>
      </c>
      <c r="D16"/>
      <c r="E16"/>
      <c r="F16"/>
      <c r="G16"/>
      <c r="H16"/>
      <c r="I16" s="85"/>
      <c r="J16" s="85"/>
      <c r="K16" s="122"/>
      <c r="L16" s="122"/>
      <c r="M16" s="122"/>
      <c r="N16" s="122"/>
      <c r="O16" s="122"/>
      <c r="P16"/>
      <c r="Q16"/>
    </row>
    <row r="17" spans="2:21" ht="15">
      <c r="B17" s="85" t="s">
        <v>92</v>
      </c>
      <c r="C17" s="85">
        <v>4.5003832941407544E-3</v>
      </c>
      <c r="D17"/>
      <c r="E17"/>
      <c r="F17"/>
      <c r="G17"/>
      <c r="H17"/>
      <c r="I17" s="85"/>
      <c r="J17" s="85"/>
      <c r="K17" s="122"/>
      <c r="L17" s="122"/>
      <c r="M17" s="122"/>
      <c r="N17" s="122"/>
      <c r="O17" s="122"/>
      <c r="P17"/>
      <c r="Q17"/>
    </row>
    <row r="18" spans="2:21" ht="15.75" thickBot="1">
      <c r="B18" s="86" t="s">
        <v>103</v>
      </c>
      <c r="C18" s="86">
        <v>366</v>
      </c>
      <c r="D18"/>
      <c r="E18"/>
      <c r="F18"/>
      <c r="G18"/>
      <c r="H18"/>
      <c r="I18" s="122"/>
      <c r="J18" s="122"/>
      <c r="K18" s="122"/>
      <c r="L18" s="122"/>
      <c r="M18" s="122"/>
      <c r="N18" s="122"/>
      <c r="O18" s="122"/>
      <c r="P18"/>
      <c r="Q18"/>
    </row>
    <row r="19" spans="2:21" ht="15">
      <c r="B19"/>
      <c r="C19"/>
      <c r="D19"/>
      <c r="E19"/>
      <c r="F19"/>
      <c r="G19"/>
      <c r="H19"/>
      <c r="I19" s="122"/>
      <c r="J19" s="122"/>
      <c r="K19" s="122"/>
      <c r="L19" s="122"/>
      <c r="M19" s="122"/>
      <c r="N19" s="122"/>
      <c r="O19" s="122"/>
      <c r="P19"/>
      <c r="Q19"/>
    </row>
    <row r="20" spans="2:21" ht="15.75" thickBot="1">
      <c r="B20" t="s">
        <v>102</v>
      </c>
      <c r="C20"/>
      <c r="D20"/>
      <c r="E20"/>
      <c r="F20"/>
      <c r="G20"/>
      <c r="H20"/>
      <c r="I20" s="123"/>
      <c r="J20" s="123"/>
      <c r="K20" s="123"/>
      <c r="L20" s="123"/>
      <c r="M20" s="123"/>
      <c r="N20" s="123"/>
      <c r="O20" s="122"/>
      <c r="P20"/>
      <c r="Q20"/>
    </row>
    <row r="21" spans="2:21" ht="15">
      <c r="B21" s="90"/>
      <c r="C21" s="90" t="s">
        <v>101</v>
      </c>
      <c r="D21" s="90" t="s">
        <v>100</v>
      </c>
      <c r="E21" s="90" t="s">
        <v>99</v>
      </c>
      <c r="F21" s="90" t="s">
        <v>98</v>
      </c>
      <c r="G21" s="90" t="s">
        <v>97</v>
      </c>
      <c r="H21"/>
      <c r="I21" s="85"/>
      <c r="J21" s="85"/>
      <c r="K21" s="85"/>
      <c r="L21" s="85"/>
      <c r="M21" s="85"/>
      <c r="N21" s="85"/>
      <c r="O21" s="122"/>
      <c r="P21"/>
      <c r="Q21"/>
    </row>
    <row r="22" spans="2:21" ht="15">
      <c r="B22" s="85" t="s">
        <v>96</v>
      </c>
      <c r="C22" s="85">
        <v>1</v>
      </c>
      <c r="D22" s="85">
        <v>5.4091984472205085E-3</v>
      </c>
      <c r="E22" s="85">
        <v>5.4091984472205085E-3</v>
      </c>
      <c r="F22" s="85">
        <v>267.07541195152686</v>
      </c>
      <c r="G22" s="85">
        <v>2.0505711172796302E-45</v>
      </c>
      <c r="H22"/>
      <c r="I22" s="85"/>
      <c r="J22" s="85"/>
      <c r="K22" s="85"/>
      <c r="L22" s="85"/>
      <c r="M22" s="85"/>
      <c r="N22" s="85"/>
      <c r="O22" s="122"/>
      <c r="P22"/>
      <c r="Q22"/>
    </row>
    <row r="23" spans="2:21" ht="15">
      <c r="B23" s="85" t="s">
        <v>95</v>
      </c>
      <c r="C23" s="85">
        <v>364</v>
      </c>
      <c r="D23" s="85">
        <v>7.3722557250819531E-3</v>
      </c>
      <c r="E23" s="85">
        <v>2.025344979418119E-5</v>
      </c>
      <c r="F23" s="85"/>
      <c r="G23" s="85"/>
      <c r="H23"/>
      <c r="I23" s="85"/>
      <c r="J23" s="85"/>
      <c r="K23" s="85"/>
      <c r="L23" s="85"/>
      <c r="M23" s="85"/>
      <c r="N23" s="85"/>
      <c r="O23" s="122"/>
      <c r="P23"/>
      <c r="Q23"/>
    </row>
    <row r="24" spans="2:21" ht="15.75" thickBot="1">
      <c r="B24" s="86" t="s">
        <v>94</v>
      </c>
      <c r="C24" s="86">
        <v>365</v>
      </c>
      <c r="D24" s="86">
        <v>1.2781454172302462E-2</v>
      </c>
      <c r="E24" s="86"/>
      <c r="F24" s="86"/>
      <c r="G24" s="86"/>
      <c r="H24"/>
      <c r="I24" s="122"/>
      <c r="J24" s="122"/>
      <c r="K24" s="122"/>
      <c r="L24" s="122"/>
      <c r="M24" s="122"/>
      <c r="N24" s="122"/>
      <c r="O24" s="122"/>
      <c r="P24" s="122"/>
      <c r="Q24" s="122"/>
    </row>
    <row r="25" spans="2:21" ht="15.75" thickBot="1">
      <c r="B25"/>
      <c r="C25"/>
      <c r="D25"/>
      <c r="E25"/>
      <c r="F25"/>
      <c r="G25"/>
      <c r="H25"/>
      <c r="I25" s="123"/>
      <c r="J25" s="123"/>
      <c r="K25" s="123"/>
      <c r="L25" s="123"/>
      <c r="M25" s="123"/>
      <c r="N25" s="123"/>
      <c r="O25" s="123"/>
      <c r="P25" s="123"/>
      <c r="Q25" s="123"/>
    </row>
    <row r="26" spans="2:21" ht="15">
      <c r="B26" s="90"/>
      <c r="C26" s="90" t="s">
        <v>93</v>
      </c>
      <c r="D26" s="90" t="s">
        <v>92</v>
      </c>
      <c r="E26" s="90" t="s">
        <v>91</v>
      </c>
      <c r="F26" s="90" t="s">
        <v>90</v>
      </c>
      <c r="G26" s="90" t="s">
        <v>89</v>
      </c>
      <c r="H26" s="90" t="s">
        <v>88</v>
      </c>
      <c r="I26" s="85"/>
      <c r="J26" s="85"/>
      <c r="K26" s="85"/>
      <c r="L26" s="85"/>
      <c r="M26" s="85"/>
      <c r="N26" s="85"/>
      <c r="O26" s="85"/>
      <c r="P26" s="85"/>
      <c r="Q26" s="85"/>
    </row>
    <row r="27" spans="2:21" ht="15">
      <c r="B27" s="85" t="s">
        <v>85</v>
      </c>
      <c r="C27" s="85">
        <v>-9.314777313415748E-3</v>
      </c>
      <c r="D27" s="85">
        <v>4.5680453082119037E-3</v>
      </c>
      <c r="E27" s="85">
        <v>-2.0391166647735997</v>
      </c>
      <c r="F27" s="85">
        <v>4.2160290779563014E-2</v>
      </c>
      <c r="G27" s="85">
        <v>-1.8297850146406305E-2</v>
      </c>
      <c r="H27" s="85">
        <v>-3.3170448042519132E-4</v>
      </c>
      <c r="I27" s="85"/>
      <c r="J27" s="85"/>
      <c r="K27" s="85"/>
      <c r="L27" s="85"/>
      <c r="M27" s="85"/>
      <c r="N27" s="85"/>
      <c r="O27" s="85"/>
      <c r="P27" s="85"/>
      <c r="Q27" s="85"/>
    </row>
    <row r="28" spans="2:21" ht="15.75" thickBot="1">
      <c r="B28" s="86" t="s">
        <v>159</v>
      </c>
      <c r="C28" s="86">
        <v>-2.1849276492149697E-2</v>
      </c>
      <c r="D28" s="86">
        <v>1.3369652120369224E-3</v>
      </c>
      <c r="E28" s="86">
        <v>-16.342442043694923</v>
      </c>
      <c r="F28" s="86">
        <v>2.0505711172792798E-45</v>
      </c>
      <c r="G28" s="86">
        <v>-2.4478422016015682E-2</v>
      </c>
      <c r="H28" s="86">
        <v>-1.9220130968283712E-2</v>
      </c>
      <c r="I28"/>
      <c r="J28"/>
      <c r="K28"/>
      <c r="L28"/>
      <c r="M28"/>
      <c r="N28"/>
      <c r="O28"/>
      <c r="P28"/>
      <c r="Q28"/>
    </row>
    <row r="29" spans="2:21" ht="15">
      <c r="B29" s="1"/>
      <c r="C29" s="1"/>
      <c r="D29" s="1"/>
      <c r="E29" s="1"/>
      <c r="F29" s="1"/>
      <c r="G29" s="1"/>
      <c r="H29" s="1"/>
      <c r="I29"/>
      <c r="J29"/>
      <c r="K29"/>
      <c r="L29"/>
      <c r="M29"/>
      <c r="N29"/>
      <c r="O29"/>
      <c r="P29"/>
      <c r="Q29"/>
    </row>
    <row r="30" spans="2:21" ht="15">
      <c r="B30" s="59" t="s">
        <v>72</v>
      </c>
      <c r="C30" s="58"/>
      <c r="D30" s="58"/>
      <c r="E30" s="58"/>
      <c r="F30" s="58"/>
      <c r="I30"/>
      <c r="J30"/>
      <c r="K30"/>
      <c r="L30"/>
      <c r="M30"/>
      <c r="N30"/>
      <c r="O30"/>
      <c r="P30"/>
      <c r="Q30"/>
    </row>
    <row r="31" spans="2:21">
      <c r="B31" s="37" t="s">
        <v>173</v>
      </c>
      <c r="C31" s="58"/>
      <c r="D31" s="58"/>
      <c r="E31" s="58"/>
      <c r="F31" s="58"/>
    </row>
    <row r="32" spans="2:21" ht="15">
      <c r="B32" s="37" t="s">
        <v>172</v>
      </c>
      <c r="C32" s="58"/>
      <c r="D32" s="58"/>
      <c r="E32" s="58"/>
      <c r="F32" s="58"/>
      <c r="M32"/>
      <c r="N32"/>
      <c r="O32"/>
      <c r="P32"/>
      <c r="Q32"/>
      <c r="R32"/>
      <c r="S32"/>
      <c r="T32"/>
      <c r="U32"/>
    </row>
    <row r="33" spans="1:21" ht="15">
      <c r="B33" s="37" t="s">
        <v>171</v>
      </c>
      <c r="C33" s="58"/>
      <c r="D33" s="58"/>
      <c r="E33" s="58"/>
      <c r="F33" s="58"/>
      <c r="M33"/>
      <c r="N33"/>
      <c r="O33"/>
      <c r="P33"/>
      <c r="Q33"/>
      <c r="R33"/>
      <c r="S33"/>
      <c r="T33"/>
      <c r="U33"/>
    </row>
    <row r="34" spans="1:21" ht="15">
      <c r="B34" s="37" t="s">
        <v>515</v>
      </c>
      <c r="C34" s="58"/>
      <c r="D34" s="58"/>
      <c r="E34" s="58"/>
      <c r="F34" s="58"/>
      <c r="M34" s="60"/>
      <c r="N34" s="60"/>
      <c r="O34"/>
      <c r="P34"/>
      <c r="Q34"/>
      <c r="R34"/>
      <c r="S34"/>
      <c r="T34"/>
      <c r="U34"/>
    </row>
    <row r="35" spans="1:21" ht="15">
      <c r="B35" s="37" t="s">
        <v>170</v>
      </c>
      <c r="C35" s="58"/>
      <c r="D35" s="58"/>
      <c r="E35" s="58"/>
      <c r="F35" s="58"/>
      <c r="M35"/>
      <c r="N35"/>
      <c r="O35"/>
      <c r="P35"/>
      <c r="Q35"/>
      <c r="R35"/>
      <c r="S35"/>
      <c r="T35"/>
      <c r="U35"/>
    </row>
    <row r="36" spans="1:21" ht="15">
      <c r="B36" s="37" t="s">
        <v>169</v>
      </c>
      <c r="C36" s="58"/>
      <c r="D36" s="58"/>
      <c r="E36" s="58"/>
      <c r="F36" s="58"/>
      <c r="M36"/>
      <c r="N36"/>
      <c r="O36"/>
      <c r="P36"/>
      <c r="Q36"/>
      <c r="R36"/>
      <c r="S36"/>
      <c r="T36"/>
      <c r="U36"/>
    </row>
    <row r="37" spans="1:21" ht="15">
      <c r="B37" s="40" t="s">
        <v>168</v>
      </c>
      <c r="M37"/>
      <c r="N37"/>
      <c r="O37"/>
      <c r="P37"/>
      <c r="Q37"/>
      <c r="R37"/>
      <c r="S37"/>
      <c r="T37"/>
      <c r="U37"/>
    </row>
    <row r="38" spans="1:21" ht="15">
      <c r="B38" s="57" t="s">
        <v>167</v>
      </c>
      <c r="M38"/>
      <c r="N38"/>
      <c r="O38"/>
      <c r="P38"/>
      <c r="Q38"/>
      <c r="R38"/>
      <c r="S38"/>
      <c r="T38"/>
      <c r="U38"/>
    </row>
    <row r="39" spans="1:21" ht="15">
      <c r="B39" s="57" t="s">
        <v>166</v>
      </c>
      <c r="M39"/>
      <c r="N39"/>
      <c r="O39"/>
      <c r="P39"/>
      <c r="Q39"/>
      <c r="R39"/>
      <c r="S39"/>
      <c r="T39"/>
      <c r="U39"/>
    </row>
    <row r="40" spans="1:21" ht="15">
      <c r="B40" s="57" t="s">
        <v>165</v>
      </c>
      <c r="M40"/>
      <c r="N40"/>
      <c r="O40"/>
      <c r="P40"/>
      <c r="Q40"/>
      <c r="R40"/>
      <c r="S40"/>
      <c r="T40"/>
      <c r="U40"/>
    </row>
    <row r="41" spans="1:21" ht="15">
      <c r="B41" s="56" t="s">
        <v>164</v>
      </c>
      <c r="M41"/>
      <c r="N41"/>
      <c r="O41"/>
      <c r="P41"/>
      <c r="Q41"/>
      <c r="R41"/>
      <c r="S41"/>
      <c r="T41"/>
      <c r="U41"/>
    </row>
    <row r="42" spans="1:21" ht="15">
      <c r="B42" s="55"/>
      <c r="M42" s="48"/>
      <c r="N42" s="48"/>
      <c r="O42" s="48"/>
      <c r="P42" s="48"/>
      <c r="Q42" s="48"/>
      <c r="R42" s="48"/>
      <c r="S42"/>
      <c r="T42"/>
      <c r="U42"/>
    </row>
    <row r="43" spans="1:21" ht="15">
      <c r="C43" s="36"/>
      <c r="D43" s="54" t="str">
        <f>C2</f>
        <v>Bond Yield Plus Risk Premium</v>
      </c>
      <c r="E43" s="54"/>
      <c r="F43" s="54"/>
      <c r="G43" s="54"/>
      <c r="H43" s="53"/>
      <c r="M43"/>
      <c r="N43"/>
      <c r="O43"/>
      <c r="P43"/>
      <c r="Q43"/>
      <c r="R43"/>
      <c r="S43"/>
      <c r="T43"/>
      <c r="U43"/>
    </row>
    <row r="44" spans="1:21" ht="15">
      <c r="C44" s="36"/>
      <c r="D44" s="53" t="s">
        <v>77</v>
      </c>
      <c r="E44" s="53" t="s">
        <v>76</v>
      </c>
      <c r="F44" s="53" t="s">
        <v>75</v>
      </c>
      <c r="G44" s="52" t="s">
        <v>74</v>
      </c>
      <c r="M44"/>
      <c r="N44"/>
      <c r="O44"/>
      <c r="P44"/>
      <c r="Q44"/>
      <c r="R44"/>
      <c r="S44"/>
      <c r="T44"/>
      <c r="U44"/>
    </row>
    <row r="45" spans="1:21" s="39" customFormat="1" ht="41.25" customHeight="1">
      <c r="A45" s="41"/>
      <c r="D45" s="51" t="s">
        <v>163</v>
      </c>
      <c r="E45" s="50" t="s">
        <v>162</v>
      </c>
      <c r="F45" s="50" t="s">
        <v>161</v>
      </c>
      <c r="G45" s="50" t="s">
        <v>160</v>
      </c>
      <c r="I45" s="39" t="s">
        <v>159</v>
      </c>
      <c r="J45" s="49"/>
      <c r="M45"/>
      <c r="N45"/>
      <c r="O45"/>
      <c r="P45"/>
      <c r="Q45"/>
      <c r="R45"/>
      <c r="S45"/>
      <c r="T45"/>
      <c r="U45"/>
    </row>
    <row r="46" spans="1:21" s="39" customFormat="1" ht="15">
      <c r="A46" s="38"/>
      <c r="D46" s="12">
        <v>40182</v>
      </c>
      <c r="E46" s="45">
        <v>0.10800000000000001</v>
      </c>
      <c r="F46" s="45">
        <v>4.2755130000000016E-2</v>
      </c>
      <c r="G46" s="45">
        <f>Risk_Prem23[[#This Row],[Return on Equity]]-Risk_Prem23[[#This Row],[30-Year Treasury Yield]]</f>
        <v>6.5244869999999996E-2</v>
      </c>
      <c r="I46" s="36">
        <f>LN(Risk_Prem23[[#This Row],[30-Year Treasury Yield]])</f>
        <v>-3.1522660907987916</v>
      </c>
      <c r="M46"/>
      <c r="N46"/>
      <c r="O46"/>
      <c r="P46"/>
      <c r="Q46"/>
      <c r="R46"/>
      <c r="S46"/>
      <c r="T46"/>
      <c r="U46"/>
    </row>
    <row r="47" spans="1:21" s="39" customFormat="1" ht="15">
      <c r="A47" s="38"/>
      <c r="D47" s="12">
        <v>40189</v>
      </c>
      <c r="E47" s="45">
        <v>0.11</v>
      </c>
      <c r="F47" s="45">
        <v>4.3024215000000011E-2</v>
      </c>
      <c r="G47" s="45">
        <f>Risk_Prem23[[#This Row],[Return on Equity]]-Risk_Prem23[[#This Row],[30-Year Treasury Yield]]</f>
        <v>6.6975784999999982E-2</v>
      </c>
      <c r="I47" s="36">
        <f>LN(Risk_Prem23[[#This Row],[30-Year Treasury Yield]])</f>
        <v>-3.1459921822572547</v>
      </c>
      <c r="M47" s="48"/>
      <c r="N47" s="48"/>
      <c r="O47" s="48"/>
      <c r="P47" s="48"/>
      <c r="Q47" s="48"/>
      <c r="R47" s="48"/>
      <c r="S47" s="48"/>
      <c r="T47" s="48"/>
      <c r="U47" s="48"/>
    </row>
    <row r="48" spans="1:21" s="39" customFormat="1" ht="15">
      <c r="A48" s="38"/>
      <c r="D48" s="12">
        <v>40204</v>
      </c>
      <c r="E48" s="45">
        <v>0.1013</v>
      </c>
      <c r="F48" s="45">
        <v>4.3499850000000014E-2</v>
      </c>
      <c r="G48" s="45">
        <f>Risk_Prem23[[#This Row],[Return on Equity]]-Risk_Prem23[[#This Row],[30-Year Treasury Yield]]</f>
        <v>5.7800149999999988E-2</v>
      </c>
      <c r="I48" s="36">
        <f>LN(Risk_Prem23[[#This Row],[30-Year Treasury Yield]])</f>
        <v>-3.1349977891693057</v>
      </c>
      <c r="M48"/>
      <c r="N48"/>
      <c r="O48"/>
      <c r="P48"/>
      <c r="Q48"/>
      <c r="R48"/>
      <c r="S48"/>
      <c r="T48"/>
      <c r="U48"/>
    </row>
    <row r="49" spans="1:21" s="39" customFormat="1" ht="15">
      <c r="A49" s="38"/>
      <c r="D49" s="12">
        <v>40205</v>
      </c>
      <c r="E49" s="45">
        <v>0.10400000000000001</v>
      </c>
      <c r="F49" s="45">
        <v>4.3537805000000013E-2</v>
      </c>
      <c r="G49" s="45">
        <f>Risk_Prem23[[#This Row],[Return on Equity]]-Risk_Prem23[[#This Row],[30-Year Treasury Yield]]</f>
        <v>6.0462194999999996E-2</v>
      </c>
      <c r="I49" s="36">
        <f>LN(Risk_Prem23[[#This Row],[30-Year Treasury Yield]])</f>
        <v>-3.1341256378594879</v>
      </c>
      <c r="M49"/>
      <c r="N49"/>
      <c r="O49"/>
      <c r="P49"/>
      <c r="Q49"/>
      <c r="R49"/>
      <c r="S49"/>
      <c r="T49"/>
      <c r="U49"/>
    </row>
    <row r="50" spans="1:21" s="39" customFormat="1" ht="15">
      <c r="A50" s="38"/>
      <c r="D50" s="12">
        <v>40205</v>
      </c>
      <c r="E50" s="45">
        <v>0.10400000000000001</v>
      </c>
      <c r="F50" s="45">
        <v>4.3537805000000013E-2</v>
      </c>
      <c r="G50" s="45">
        <f>Risk_Prem23[[#This Row],[Return on Equity]]-Risk_Prem23[[#This Row],[30-Year Treasury Yield]]</f>
        <v>6.0462194999999996E-2</v>
      </c>
      <c r="I50" s="36">
        <f>LN(Risk_Prem23[[#This Row],[30-Year Treasury Yield]])</f>
        <v>-3.1341256378594879</v>
      </c>
      <c r="M50"/>
      <c r="N50"/>
      <c r="O50"/>
      <c r="P50"/>
      <c r="Q50"/>
      <c r="R50"/>
      <c r="S50"/>
      <c r="T50"/>
      <c r="U50"/>
    </row>
    <row r="51" spans="1:21" s="39" customFormat="1" ht="15">
      <c r="A51" s="38"/>
      <c r="D51" s="12">
        <v>40205</v>
      </c>
      <c r="E51" s="45">
        <v>0.107</v>
      </c>
      <c r="F51" s="45">
        <v>4.3537805000000013E-2</v>
      </c>
      <c r="G51" s="45">
        <f>Risk_Prem23[[#This Row],[Return on Equity]]-Risk_Prem23[[#This Row],[30-Year Treasury Yield]]</f>
        <v>6.3462194999999985E-2</v>
      </c>
      <c r="I51" s="36">
        <f>LN(Risk_Prem23[[#This Row],[30-Year Treasury Yield]])</f>
        <v>-3.1341256378594879</v>
      </c>
      <c r="M51"/>
      <c r="N51"/>
      <c r="O51"/>
      <c r="P51"/>
      <c r="Q51"/>
      <c r="R51"/>
      <c r="S51"/>
      <c r="T51"/>
      <c r="U51"/>
    </row>
    <row r="52" spans="1:21" s="39" customFormat="1" ht="15">
      <c r="A52" s="38"/>
      <c r="D52" s="12">
        <v>40218</v>
      </c>
      <c r="E52" s="45">
        <v>9.8000000000000004E-2</v>
      </c>
      <c r="F52" s="45">
        <v>4.3800075000000022E-2</v>
      </c>
      <c r="G52" s="45">
        <f>Risk_Prem23[[#This Row],[Return on Equity]]-Risk_Prem23[[#This Row],[30-Year Treasury Yield]]</f>
        <v>5.4199924999999982E-2</v>
      </c>
      <c r="I52" s="36">
        <f>LN(Risk_Prem23[[#This Row],[30-Year Treasury Yield]])</f>
        <v>-3.1281197492724351</v>
      </c>
      <c r="M52"/>
      <c r="N52"/>
      <c r="O52"/>
      <c r="P52"/>
      <c r="Q52"/>
      <c r="R52"/>
      <c r="S52"/>
      <c r="T52"/>
      <c r="U52"/>
    </row>
    <row r="53" spans="1:21" s="39" customFormat="1">
      <c r="A53" s="38"/>
      <c r="D53" s="12">
        <v>40227</v>
      </c>
      <c r="E53" s="45">
        <v>0.106</v>
      </c>
      <c r="F53" s="45">
        <v>4.3974925000000019E-2</v>
      </c>
      <c r="G53" s="45">
        <f>Risk_Prem23[[#This Row],[Return on Equity]]-Risk_Prem23[[#This Row],[30-Year Treasury Yield]]</f>
        <v>6.2025074999999978E-2</v>
      </c>
      <c r="I53" s="36">
        <f>LN(Risk_Prem23[[#This Row],[30-Year Treasury Yield]])</f>
        <v>-3.1241356938744662</v>
      </c>
    </row>
    <row r="54" spans="1:21" s="39" customFormat="1">
      <c r="A54" s="38"/>
      <c r="D54" s="12">
        <v>40233</v>
      </c>
      <c r="E54" s="45">
        <v>0.1018</v>
      </c>
      <c r="F54" s="45">
        <v>4.4077970000000015E-2</v>
      </c>
      <c r="G54" s="45">
        <f>Risk_Prem23[[#This Row],[Return on Equity]]-Risk_Prem23[[#This Row],[30-Year Treasury Yield]]</f>
        <v>5.7722029999999987E-2</v>
      </c>
      <c r="I54" s="36">
        <f>LN(Risk_Prem23[[#This Row],[30-Year Treasury Yield]])</f>
        <v>-3.1217951678295117</v>
      </c>
    </row>
    <row r="55" spans="1:21" s="39" customFormat="1">
      <c r="A55" s="38"/>
      <c r="D55" s="12">
        <v>40239</v>
      </c>
      <c r="E55" s="45">
        <v>9.6300000000000011E-2</v>
      </c>
      <c r="F55" s="45">
        <v>4.4112229999999995E-2</v>
      </c>
      <c r="G55" s="45">
        <f>Risk_Prem23[[#This Row],[Return on Equity]]-Risk_Prem23[[#This Row],[30-Year Treasury Yield]]</f>
        <v>5.2187770000000015E-2</v>
      </c>
      <c r="I55" s="36">
        <f>LN(Risk_Prem23[[#This Row],[30-Year Treasury Yield]])</f>
        <v>-3.1210182107135638</v>
      </c>
    </row>
    <row r="56" spans="1:21" s="39" customFormat="1">
      <c r="A56" s="38"/>
      <c r="D56" s="12">
        <v>40241</v>
      </c>
      <c r="E56" s="45">
        <v>0.105</v>
      </c>
      <c r="F56" s="45">
        <v>4.4113314999999986E-2</v>
      </c>
      <c r="G56" s="45">
        <f>Risk_Prem23[[#This Row],[Return on Equity]]-Risk_Prem23[[#This Row],[30-Year Treasury Yield]]</f>
        <v>6.088668500000001E-2</v>
      </c>
      <c r="I56" s="36">
        <f>LN(Risk_Prem23[[#This Row],[30-Year Treasury Yield]])</f>
        <v>-3.1209936146626118</v>
      </c>
    </row>
    <row r="57" spans="1:21" s="39" customFormat="1">
      <c r="A57" s="38"/>
      <c r="D57" s="12">
        <v>40242</v>
      </c>
      <c r="E57" s="45">
        <v>0.105</v>
      </c>
      <c r="F57" s="45">
        <v>4.4128624999999977E-2</v>
      </c>
      <c r="G57" s="45">
        <f>Risk_Prem23[[#This Row],[Return on Equity]]-Risk_Prem23[[#This Row],[30-Year Treasury Yield]]</f>
        <v>6.0871375000000019E-2</v>
      </c>
      <c r="I57" s="36">
        <f>LN(Risk_Prem23[[#This Row],[30-Year Treasury Yield]])</f>
        <v>-3.1206466141285434</v>
      </c>
    </row>
    <row r="58" spans="1:21" s="39" customFormat="1">
      <c r="A58" s="38"/>
      <c r="D58" s="12">
        <v>40248</v>
      </c>
      <c r="E58" s="45">
        <v>0.11900000000000001</v>
      </c>
      <c r="F58" s="45">
        <v>4.4162614999999975E-2</v>
      </c>
      <c r="G58" s="45">
        <f>Risk_Prem23[[#This Row],[Return on Equity]]-Risk_Prem23[[#This Row],[30-Year Treasury Yield]]</f>
        <v>7.4837385000000034E-2</v>
      </c>
      <c r="I58" s="36">
        <f>LN(Risk_Prem23[[#This Row],[30-Year Treasury Yield]])</f>
        <v>-3.1198766622810172</v>
      </c>
    </row>
    <row r="59" spans="1:21" s="39" customFormat="1">
      <c r="A59" s="38"/>
      <c r="D59" s="12">
        <v>40254</v>
      </c>
      <c r="E59" s="45">
        <v>0.1</v>
      </c>
      <c r="F59" s="45">
        <v>4.4149779999999972E-2</v>
      </c>
      <c r="G59" s="45">
        <f>Risk_Prem23[[#This Row],[Return on Equity]]-Risk_Prem23[[#This Row],[30-Year Treasury Yield]]</f>
        <v>5.5850220000000034E-2</v>
      </c>
      <c r="I59" s="36">
        <f>LN(Risk_Prem23[[#This Row],[30-Year Treasury Yield]])</f>
        <v>-3.1201673349570416</v>
      </c>
    </row>
    <row r="60" spans="1:21" s="39" customFormat="1">
      <c r="A60" s="38"/>
      <c r="D60" s="12">
        <v>40262</v>
      </c>
      <c r="E60" s="45">
        <v>0.10150000000000001</v>
      </c>
      <c r="F60" s="45">
        <v>4.4167044999999981E-2</v>
      </c>
      <c r="G60" s="45">
        <f>Risk_Prem23[[#This Row],[Return on Equity]]-Risk_Prem23[[#This Row],[30-Year Treasury Yield]]</f>
        <v>5.7332955000000026E-2</v>
      </c>
      <c r="I60" s="36">
        <f>LN(Risk_Prem23[[#This Row],[30-Year Treasury Yield]])</f>
        <v>-3.1197763562229226</v>
      </c>
    </row>
    <row r="61" spans="1:21" s="39" customFormat="1">
      <c r="A61" s="38"/>
      <c r="D61" s="12">
        <v>40270</v>
      </c>
      <c r="E61" s="45">
        <v>0.10099999999999999</v>
      </c>
      <c r="F61" s="45">
        <v>4.4272550000000008E-2</v>
      </c>
      <c r="G61" s="45">
        <f>Risk_Prem23[[#This Row],[Return on Equity]]-Risk_Prem23[[#This Row],[30-Year Treasury Yield]]</f>
        <v>5.6727449999999985E-2</v>
      </c>
      <c r="I61" s="36">
        <f>LN(Risk_Prem23[[#This Row],[30-Year Treasury Yield]])</f>
        <v>-3.1173904328127104</v>
      </c>
    </row>
    <row r="62" spans="1:21" s="39" customFormat="1">
      <c r="A62" s="38"/>
      <c r="D62" s="12">
        <v>40295</v>
      </c>
      <c r="E62" s="45">
        <v>0.1</v>
      </c>
      <c r="F62" s="45">
        <v>4.4572045000000005E-2</v>
      </c>
      <c r="G62" s="45">
        <f>Risk_Prem23[[#This Row],[Return on Equity]]-Risk_Prem23[[#This Row],[30-Year Treasury Yield]]</f>
        <v>5.5427955000000001E-2</v>
      </c>
      <c r="I62" s="36">
        <f>LN(Risk_Prem23[[#This Row],[30-Year Treasury Yield]])</f>
        <v>-3.110648410195398</v>
      </c>
    </row>
    <row r="63" spans="1:21" s="39" customFormat="1">
      <c r="A63" s="38"/>
      <c r="D63" s="12">
        <v>40297</v>
      </c>
      <c r="E63" s="45">
        <v>9.9000000000000005E-2</v>
      </c>
      <c r="F63" s="45">
        <v>4.4582985000000006E-2</v>
      </c>
      <c r="G63" s="45">
        <f>Risk_Prem23[[#This Row],[Return on Equity]]-Risk_Prem23[[#This Row],[30-Year Treasury Yield]]</f>
        <v>5.4417014999999999E-2</v>
      </c>
      <c r="I63" s="36">
        <f>LN(Risk_Prem23[[#This Row],[30-Year Treasury Yield]])</f>
        <v>-3.1104029949887653</v>
      </c>
    </row>
    <row r="64" spans="1:21" s="39" customFormat="1">
      <c r="A64" s="38"/>
      <c r="D64" s="12">
        <v>40297</v>
      </c>
      <c r="E64" s="45">
        <v>0.10060000000000001</v>
      </c>
      <c r="F64" s="45">
        <v>4.4582985000000006E-2</v>
      </c>
      <c r="G64" s="45">
        <f>Risk_Prem23[[#This Row],[Return on Equity]]-Risk_Prem23[[#This Row],[30-Year Treasury Yield]]</f>
        <v>5.6017015000000003E-2</v>
      </c>
      <c r="I64" s="36">
        <f>LN(Risk_Prem23[[#This Row],[30-Year Treasury Yield]])</f>
        <v>-3.1104029949887653</v>
      </c>
    </row>
    <row r="65" spans="1:9" s="39" customFormat="1">
      <c r="A65" s="38"/>
      <c r="D65" s="12">
        <v>40297</v>
      </c>
      <c r="E65" s="45">
        <v>0.1026</v>
      </c>
      <c r="F65" s="45">
        <v>4.4582985000000006E-2</v>
      </c>
      <c r="G65" s="45">
        <f>Risk_Prem23[[#This Row],[Return on Equity]]-Risk_Prem23[[#This Row],[30-Year Treasury Yield]]</f>
        <v>5.8017014999999991E-2</v>
      </c>
      <c r="I65" s="36">
        <f>LN(Risk_Prem23[[#This Row],[30-Year Treasury Yield]])</f>
        <v>-3.1104029949887653</v>
      </c>
    </row>
    <row r="66" spans="1:9" s="39" customFormat="1">
      <c r="A66" s="38"/>
      <c r="D66" s="12">
        <v>40310</v>
      </c>
      <c r="E66" s="45">
        <v>0.10300000000000001</v>
      </c>
      <c r="F66" s="45">
        <v>4.4546975000000003E-2</v>
      </c>
      <c r="G66" s="45">
        <f>Risk_Prem23[[#This Row],[Return on Equity]]-Risk_Prem23[[#This Row],[30-Year Treasury Yield]]</f>
        <v>5.8453025000000006E-2</v>
      </c>
      <c r="I66" s="36">
        <f>LN(Risk_Prem23[[#This Row],[30-Year Treasury Yield]])</f>
        <v>-3.1112110286052799</v>
      </c>
    </row>
    <row r="67" spans="1:9" s="39" customFormat="1">
      <c r="A67" s="38"/>
      <c r="D67" s="12">
        <v>40310</v>
      </c>
      <c r="E67" s="45">
        <v>0.10300000000000001</v>
      </c>
      <c r="F67" s="45">
        <v>4.4546975000000003E-2</v>
      </c>
      <c r="G67" s="45">
        <f>Risk_Prem23[[#This Row],[Return on Equity]]-Risk_Prem23[[#This Row],[30-Year Treasury Yield]]</f>
        <v>5.8453025000000006E-2</v>
      </c>
      <c r="I67" s="36">
        <f>LN(Risk_Prem23[[#This Row],[30-Year Treasury Yield]])</f>
        <v>-3.1112110286052799</v>
      </c>
    </row>
    <row r="68" spans="1:9" s="39" customFormat="1">
      <c r="A68" s="38"/>
      <c r="D68" s="12">
        <v>40326</v>
      </c>
      <c r="E68" s="45">
        <v>0.10099999999999999</v>
      </c>
      <c r="F68" s="45">
        <v>4.4417099999999987E-2</v>
      </c>
      <c r="G68" s="45">
        <f>Risk_Prem23[[#This Row],[Return on Equity]]-Risk_Prem23[[#This Row],[30-Year Treasury Yield]]</f>
        <v>5.6582900000000005E-2</v>
      </c>
      <c r="I68" s="36">
        <f>LN(Risk_Prem23[[#This Row],[30-Year Treasury Yield]])</f>
        <v>-3.1141307485543224</v>
      </c>
    </row>
    <row r="69" spans="1:9" s="39" customFormat="1">
      <c r="A69" s="38"/>
      <c r="D69" s="12">
        <v>40326</v>
      </c>
      <c r="E69" s="45">
        <v>0.10199999999999999</v>
      </c>
      <c r="F69" s="45">
        <v>4.4417099999999987E-2</v>
      </c>
      <c r="G69" s="45">
        <f>Risk_Prem23[[#This Row],[Return on Equity]]-Risk_Prem23[[#This Row],[30-Year Treasury Yield]]</f>
        <v>5.7582900000000006E-2</v>
      </c>
      <c r="I69" s="36">
        <f>LN(Risk_Prem23[[#This Row],[30-Year Treasury Yield]])</f>
        <v>-3.1141307485543224</v>
      </c>
    </row>
    <row r="70" spans="1:9" s="39" customFormat="1">
      <c r="A70" s="38"/>
      <c r="D70" s="12">
        <v>40336</v>
      </c>
      <c r="E70" s="45">
        <v>0.10300000000000001</v>
      </c>
      <c r="F70" s="45">
        <v>4.4407954999999999E-2</v>
      </c>
      <c r="G70" s="45">
        <f>Risk_Prem23[[#This Row],[Return on Equity]]-Risk_Prem23[[#This Row],[30-Year Treasury Yield]]</f>
        <v>5.8592045000000009E-2</v>
      </c>
      <c r="I70" s="36">
        <f>LN(Risk_Prem23[[#This Row],[30-Year Treasury Yield]])</f>
        <v>-3.1143366589257218</v>
      </c>
    </row>
    <row r="71" spans="1:9" s="39" customFormat="1">
      <c r="A71" s="38"/>
      <c r="D71" s="12">
        <v>40345</v>
      </c>
      <c r="E71" s="45">
        <v>0.1</v>
      </c>
      <c r="F71" s="45">
        <v>4.438433E-2</v>
      </c>
      <c r="G71" s="45">
        <f>Risk_Prem23[[#This Row],[Return on Equity]]-Risk_Prem23[[#This Row],[30-Year Treasury Yield]]</f>
        <v>5.5615670000000006E-2</v>
      </c>
      <c r="I71" s="36">
        <f>LN(Risk_Prem23[[#This Row],[30-Year Treasury Yield]])</f>
        <v>-3.1148687997656044</v>
      </c>
    </row>
    <row r="72" spans="1:9" s="39" customFormat="1">
      <c r="A72" s="38"/>
      <c r="D72" s="12">
        <v>40357</v>
      </c>
      <c r="E72" s="45">
        <v>9.6699999999999994E-2</v>
      </c>
      <c r="F72" s="45">
        <v>4.4334775000000014E-2</v>
      </c>
      <c r="G72" s="45">
        <f>Risk_Prem23[[#This Row],[Return on Equity]]-Risk_Prem23[[#This Row],[30-Year Treasury Yield]]</f>
        <v>5.2365224999999981E-2</v>
      </c>
      <c r="I72" s="36">
        <f>LN(Risk_Prem23[[#This Row],[30-Year Treasury Yield]])</f>
        <v>-3.1159859211602248</v>
      </c>
    </row>
    <row r="73" spans="1:9" s="39" customFormat="1">
      <c r="A73" s="38"/>
      <c r="D73" s="12">
        <v>40357</v>
      </c>
      <c r="E73" s="45">
        <v>0.105</v>
      </c>
      <c r="F73" s="45">
        <v>4.4334775000000014E-2</v>
      </c>
      <c r="G73" s="45">
        <f>Risk_Prem23[[#This Row],[Return on Equity]]-Risk_Prem23[[#This Row],[30-Year Treasury Yield]]</f>
        <v>6.0665224999999982E-2</v>
      </c>
      <c r="I73" s="36">
        <f>LN(Risk_Prem23[[#This Row],[30-Year Treasury Yield]])</f>
        <v>-3.1159859211602248</v>
      </c>
    </row>
    <row r="74" spans="1:9" s="39" customFormat="1">
      <c r="A74" s="38"/>
      <c r="D74" s="12">
        <v>40359</v>
      </c>
      <c r="E74" s="45">
        <v>9.4E-2</v>
      </c>
      <c r="F74" s="45">
        <v>4.4306095000000018E-2</v>
      </c>
      <c r="G74" s="45">
        <f>Risk_Prem23[[#This Row],[Return on Equity]]-Risk_Prem23[[#This Row],[30-Year Treasury Yield]]</f>
        <v>4.9693904999999983E-2</v>
      </c>
      <c r="I74" s="36">
        <f>LN(Risk_Prem23[[#This Row],[30-Year Treasury Yield]])</f>
        <v>-3.1166330267448337</v>
      </c>
    </row>
    <row r="75" spans="1:9" s="39" customFormat="1">
      <c r="A75" s="38"/>
      <c r="D75" s="12">
        <v>40360</v>
      </c>
      <c r="E75" s="45">
        <v>0.10249999999999999</v>
      </c>
      <c r="F75" s="45">
        <v>4.429219500000002E-2</v>
      </c>
      <c r="G75" s="45">
        <f>Risk_Prem23[[#This Row],[Return on Equity]]-Risk_Prem23[[#This Row],[30-Year Treasury Yield]]</f>
        <v>5.8207804999999974E-2</v>
      </c>
      <c r="I75" s="36">
        <f>LN(Risk_Prem23[[#This Row],[30-Year Treasury Yield]])</f>
        <v>-3.1169468025550451</v>
      </c>
    </row>
    <row r="76" spans="1:9" s="39" customFormat="1">
      <c r="A76" s="38"/>
      <c r="D76" s="12">
        <v>40374</v>
      </c>
      <c r="E76" s="45">
        <v>0.10529999999999999</v>
      </c>
      <c r="F76" s="45">
        <v>4.4274310000000018E-2</v>
      </c>
      <c r="G76" s="45">
        <f>Risk_Prem23[[#This Row],[Return on Equity]]-Risk_Prem23[[#This Row],[30-Year Treasury Yield]]</f>
        <v>6.1025689999999973E-2</v>
      </c>
      <c r="I76" s="36">
        <f>LN(Risk_Prem23[[#This Row],[30-Year Treasury Yield]])</f>
        <v>-3.1173506798502619</v>
      </c>
    </row>
    <row r="77" spans="1:9" s="39" customFormat="1">
      <c r="A77" s="38"/>
      <c r="D77" s="12">
        <v>40374</v>
      </c>
      <c r="E77" s="45">
        <v>0.107</v>
      </c>
      <c r="F77" s="45">
        <v>4.4274310000000018E-2</v>
      </c>
      <c r="G77" s="45">
        <f>Risk_Prem23[[#This Row],[Return on Equity]]-Risk_Prem23[[#This Row],[30-Year Treasury Yield]]</f>
        <v>6.2725689999999973E-2</v>
      </c>
      <c r="I77" s="36">
        <f>LN(Risk_Prem23[[#This Row],[30-Year Treasury Yield]])</f>
        <v>-3.1173506798502619</v>
      </c>
    </row>
    <row r="78" spans="1:9" s="39" customFormat="1">
      <c r="A78" s="38"/>
      <c r="D78" s="12">
        <v>40389</v>
      </c>
      <c r="E78" s="45">
        <v>0.107</v>
      </c>
      <c r="F78" s="45">
        <v>4.4144900000000015E-2</v>
      </c>
      <c r="G78" s="45">
        <f>Risk_Prem23[[#This Row],[Return on Equity]]-Risk_Prem23[[#This Row],[30-Year Treasury Yield]]</f>
        <v>6.2855099999999983E-2</v>
      </c>
      <c r="I78" s="36">
        <f>LN(Risk_Prem23[[#This Row],[30-Year Treasury Yield]])</f>
        <v>-3.1202778738933605</v>
      </c>
    </row>
    <row r="79" spans="1:9" s="39" customFormat="1">
      <c r="A79" s="38"/>
      <c r="D79" s="12">
        <v>40394</v>
      </c>
      <c r="E79" s="45">
        <v>0.105</v>
      </c>
      <c r="F79" s="45">
        <v>4.4109435000000016E-2</v>
      </c>
      <c r="G79" s="45">
        <f>Risk_Prem23[[#This Row],[Return on Equity]]-Risk_Prem23[[#This Row],[30-Year Treasury Yield]]</f>
        <v>6.089056499999998E-2</v>
      </c>
      <c r="I79" s="36">
        <f>LN(Risk_Prem23[[#This Row],[30-Year Treasury Yield]])</f>
        <v>-3.1210815738341964</v>
      </c>
    </row>
    <row r="80" spans="1:9" s="39" customFormat="1">
      <c r="A80" s="38"/>
      <c r="D80" s="12">
        <v>40396</v>
      </c>
      <c r="E80" s="45">
        <v>9.8299999999999998E-2</v>
      </c>
      <c r="F80" s="45">
        <v>4.4083630000000013E-2</v>
      </c>
      <c r="G80" s="45">
        <f>Risk_Prem23[[#This Row],[Return on Equity]]-Risk_Prem23[[#This Row],[30-Year Treasury Yield]]</f>
        <v>5.4216369999999986E-2</v>
      </c>
      <c r="I80" s="36">
        <f>LN(Risk_Prem23[[#This Row],[30-Year Treasury Yield]])</f>
        <v>-3.1216667672558431</v>
      </c>
    </row>
    <row r="81" spans="1:9" s="39" customFormat="1">
      <c r="A81" s="38"/>
      <c r="D81" s="12">
        <v>40415</v>
      </c>
      <c r="E81" s="45">
        <v>9.9000000000000005E-2</v>
      </c>
      <c r="F81" s="45">
        <v>4.3707389999999985E-2</v>
      </c>
      <c r="G81" s="45">
        <f>Risk_Prem23[[#This Row],[Return on Equity]]-Risk_Prem23[[#This Row],[30-Year Treasury Yield]]</f>
        <v>5.529261000000002E-2</v>
      </c>
      <c r="I81" s="36">
        <f>LN(Risk_Prem23[[#This Row],[30-Year Treasury Yield]])</f>
        <v>-3.1302380836261756</v>
      </c>
    </row>
    <row r="82" spans="1:9" s="39" customFormat="1">
      <c r="A82" s="38"/>
      <c r="D82" s="12">
        <v>40424</v>
      </c>
      <c r="E82" s="45">
        <v>0.106</v>
      </c>
      <c r="F82" s="45">
        <v>4.3491149999999985E-2</v>
      </c>
      <c r="G82" s="45">
        <f>Risk_Prem23[[#This Row],[Return on Equity]]-Risk_Prem23[[#This Row],[30-Year Treasury Yield]]</f>
        <v>6.2508850000000005E-2</v>
      </c>
      <c r="I82" s="36">
        <f>LN(Risk_Prem23[[#This Row],[30-Year Treasury Yield]])</f>
        <v>-3.135197809861769</v>
      </c>
    </row>
    <row r="83" spans="1:9" s="39" customFormat="1">
      <c r="A83" s="38"/>
      <c r="D83" s="12">
        <v>40435</v>
      </c>
      <c r="E83" s="45">
        <v>0.107</v>
      </c>
      <c r="F83" s="45">
        <v>4.3307564999999985E-2</v>
      </c>
      <c r="G83" s="45">
        <f>Risk_Prem23[[#This Row],[Return on Equity]]-Risk_Prem23[[#This Row],[30-Year Treasury Yield]]</f>
        <v>6.3692435000000019E-2</v>
      </c>
      <c r="I83" s="36">
        <f>LN(Risk_Prem23[[#This Row],[30-Year Treasury Yield]])</f>
        <v>-3.1394279479175404</v>
      </c>
    </row>
    <row r="84" spans="1:9" s="39" customFormat="1">
      <c r="A84" s="38"/>
      <c r="D84" s="12">
        <v>40437</v>
      </c>
      <c r="E84" s="45">
        <v>0.1</v>
      </c>
      <c r="F84" s="45">
        <v>4.3251160000000004E-2</v>
      </c>
      <c r="G84" s="45">
        <f>Risk_Prem23[[#This Row],[Return on Equity]]-Risk_Prem23[[#This Row],[30-Year Treasury Yield]]</f>
        <v>5.6748840000000002E-2</v>
      </c>
      <c r="I84" s="36">
        <f>LN(Risk_Prem23[[#This Row],[30-Year Treasury Yield]])</f>
        <v>-3.1407312251546715</v>
      </c>
    </row>
    <row r="85" spans="1:9" s="39" customFormat="1">
      <c r="A85" s="38"/>
      <c r="D85" s="12">
        <v>40437</v>
      </c>
      <c r="E85" s="45">
        <v>0.1</v>
      </c>
      <c r="F85" s="45">
        <v>4.3251160000000004E-2</v>
      </c>
      <c r="G85" s="45">
        <f>Risk_Prem23[[#This Row],[Return on Equity]]-Risk_Prem23[[#This Row],[30-Year Treasury Yield]]</f>
        <v>5.6748840000000002E-2</v>
      </c>
      <c r="I85" s="36">
        <f>LN(Risk_Prem23[[#This Row],[30-Year Treasury Yield]])</f>
        <v>-3.1407312251546715</v>
      </c>
    </row>
    <row r="86" spans="1:9" s="39" customFormat="1">
      <c r="A86" s="38"/>
      <c r="D86" s="12">
        <v>40451</v>
      </c>
      <c r="E86" s="45">
        <v>9.7500000000000003E-2</v>
      </c>
      <c r="F86" s="45">
        <v>4.2862235000000019E-2</v>
      </c>
      <c r="G86" s="45">
        <f>Risk_Prem23[[#This Row],[Return on Equity]]-Risk_Prem23[[#This Row],[30-Year Treasury Yield]]</f>
        <v>5.4637764999999984E-2</v>
      </c>
      <c r="I86" s="36">
        <f>LN(Risk_Prem23[[#This Row],[30-Year Treasury Yield]])</f>
        <v>-3.1497641437727233</v>
      </c>
    </row>
    <row r="87" spans="1:9" s="39" customFormat="1">
      <c r="A87" s="38"/>
      <c r="D87" s="12">
        <v>40465</v>
      </c>
      <c r="E87" s="45">
        <v>0.10349999999999999</v>
      </c>
      <c r="F87" s="45">
        <v>4.2416735000000004E-2</v>
      </c>
      <c r="G87" s="45">
        <f>Risk_Prem23[[#This Row],[Return on Equity]]-Risk_Prem23[[#This Row],[30-Year Treasury Yield]]</f>
        <v>6.1083264999999991E-2</v>
      </c>
      <c r="I87" s="36">
        <f>LN(Risk_Prem23[[#This Row],[30-Year Treasury Yield]])</f>
        <v>-3.1602123012189476</v>
      </c>
    </row>
    <row r="88" spans="1:9" s="39" customFormat="1">
      <c r="A88" s="38"/>
      <c r="D88" s="12">
        <v>40479</v>
      </c>
      <c r="E88" s="45">
        <v>0.107</v>
      </c>
      <c r="F88" s="45">
        <v>4.2089504999999985E-2</v>
      </c>
      <c r="G88" s="45">
        <f>Risk_Prem23[[#This Row],[Return on Equity]]-Risk_Prem23[[#This Row],[30-Year Treasury Yield]]</f>
        <v>6.4910495000000012E-2</v>
      </c>
      <c r="I88" s="36">
        <f>LN(Risk_Prem23[[#This Row],[30-Year Treasury Yield]])</f>
        <v>-3.1679568567819993</v>
      </c>
    </row>
    <row r="89" spans="1:9" s="39" customFormat="1">
      <c r="A89" s="38"/>
      <c r="D89" s="12">
        <v>40484</v>
      </c>
      <c r="E89" s="45">
        <v>0.1038</v>
      </c>
      <c r="F89" s="45">
        <v>4.2003574999999987E-2</v>
      </c>
      <c r="G89" s="45">
        <f>Risk_Prem23[[#This Row],[Return on Equity]]-Risk_Prem23[[#This Row],[30-Year Treasury Yield]]</f>
        <v>6.1796425000000016E-2</v>
      </c>
      <c r="I89" s="36">
        <f>LN(Risk_Prem23[[#This Row],[30-Year Treasury Yield]])</f>
        <v>-3.1700005452735707</v>
      </c>
    </row>
    <row r="90" spans="1:9" s="39" customFormat="1">
      <c r="A90" s="38"/>
      <c r="D90" s="12">
        <v>40486</v>
      </c>
      <c r="E90" s="45">
        <v>0.107</v>
      </c>
      <c r="F90" s="45">
        <v>4.1953549999999985E-2</v>
      </c>
      <c r="G90" s="45">
        <f>Risk_Prem23[[#This Row],[Return on Equity]]-Risk_Prem23[[#This Row],[30-Year Treasury Yield]]</f>
        <v>6.5046450000000006E-2</v>
      </c>
      <c r="I90" s="36">
        <f>LN(Risk_Prem23[[#This Row],[30-Year Treasury Yield]])</f>
        <v>-3.1711922250963385</v>
      </c>
    </row>
    <row r="91" spans="1:9" s="39" customFormat="1">
      <c r="A91" s="38"/>
      <c r="D91" s="12">
        <v>40501</v>
      </c>
      <c r="E91" s="45">
        <v>0.10199999999999999</v>
      </c>
      <c r="F91" s="45">
        <v>4.1773109999999995E-2</v>
      </c>
      <c r="G91" s="45">
        <f>Risk_Prem23[[#This Row],[Return on Equity]]-Risk_Prem23[[#This Row],[30-Year Treasury Yield]]</f>
        <v>6.0226889999999998E-2</v>
      </c>
      <c r="I91" s="36">
        <f>LN(Risk_Prem23[[#This Row],[30-Year Treasury Yield]])</f>
        <v>-3.1755024478939853</v>
      </c>
    </row>
    <row r="92" spans="1:9" s="39" customFormat="1">
      <c r="A92" s="38"/>
      <c r="D92" s="12">
        <v>40504</v>
      </c>
      <c r="E92" s="45">
        <v>0.1</v>
      </c>
      <c r="F92" s="45">
        <v>4.1750884999999995E-2</v>
      </c>
      <c r="G92" s="45">
        <f>Risk_Prem23[[#This Row],[Return on Equity]]-Risk_Prem23[[#This Row],[30-Year Treasury Yield]]</f>
        <v>5.8249115000000011E-2</v>
      </c>
      <c r="I92" s="36">
        <f>LN(Risk_Prem23[[#This Row],[30-Year Treasury Yield]])</f>
        <v>-3.1760346303051485</v>
      </c>
    </row>
    <row r="93" spans="1:9" s="39" customFormat="1">
      <c r="A93" s="38"/>
      <c r="D93" s="12">
        <v>40513</v>
      </c>
      <c r="E93" s="45">
        <v>0.1013</v>
      </c>
      <c r="F93" s="45">
        <v>4.1585334999999987E-2</v>
      </c>
      <c r="G93" s="45">
        <f>Risk_Prem23[[#This Row],[Return on Equity]]-Risk_Prem23[[#This Row],[30-Year Treasury Yield]]</f>
        <v>5.9714665000000014E-2</v>
      </c>
      <c r="I93" s="36">
        <f>LN(Risk_Prem23[[#This Row],[30-Year Treasury Yield]])</f>
        <v>-3.1800076979045873</v>
      </c>
    </row>
    <row r="94" spans="1:9" s="39" customFormat="1">
      <c r="A94" s="38"/>
      <c r="D94" s="12">
        <v>40518</v>
      </c>
      <c r="E94" s="45">
        <v>9.8599999999999993E-2</v>
      </c>
      <c r="F94" s="45">
        <v>4.1541309999999998E-2</v>
      </c>
      <c r="G94" s="45">
        <f>Risk_Prem23[[#This Row],[Return on Equity]]-Risk_Prem23[[#This Row],[30-Year Treasury Yield]]</f>
        <v>5.7058689999999995E-2</v>
      </c>
      <c r="I94" s="36">
        <f>LN(Risk_Prem23[[#This Row],[30-Year Treasury Yield]])</f>
        <v>-3.1810669251623742</v>
      </c>
    </row>
    <row r="95" spans="1:9" s="39" customFormat="1">
      <c r="A95" s="38"/>
      <c r="D95" s="12">
        <v>40521</v>
      </c>
      <c r="E95" s="45">
        <v>0.10249999999999999</v>
      </c>
      <c r="F95" s="45">
        <v>4.1516984999999992E-2</v>
      </c>
      <c r="G95" s="45">
        <f>Risk_Prem23[[#This Row],[Return on Equity]]-Risk_Prem23[[#This Row],[30-Year Treasury Yield]]</f>
        <v>6.0983015000000002E-2</v>
      </c>
      <c r="I95" s="36">
        <f>LN(Risk_Prem23[[#This Row],[30-Year Treasury Yield]])</f>
        <v>-3.1816526583680811</v>
      </c>
    </row>
    <row r="96" spans="1:9" s="39" customFormat="1">
      <c r="A96" s="38"/>
      <c r="D96" s="12">
        <v>40525</v>
      </c>
      <c r="E96" s="45">
        <v>0.107</v>
      </c>
      <c r="F96" s="45">
        <v>4.1492380000000002E-2</v>
      </c>
      <c r="G96" s="45">
        <f>Risk_Prem23[[#This Row],[Return on Equity]]-Risk_Prem23[[#This Row],[30-Year Treasury Yield]]</f>
        <v>6.5507619999999989E-2</v>
      </c>
      <c r="I96" s="36">
        <f>LN(Risk_Prem23[[#This Row],[30-Year Treasury Yield]])</f>
        <v>-3.182245483062514</v>
      </c>
    </row>
    <row r="97" spans="1:9" s="39" customFormat="1">
      <c r="A97" s="38"/>
      <c r="D97" s="12">
        <v>40526</v>
      </c>
      <c r="E97" s="45">
        <v>0.1013</v>
      </c>
      <c r="F97" s="45">
        <v>4.1485044999999998E-2</v>
      </c>
      <c r="G97" s="45">
        <f>Risk_Prem23[[#This Row],[Return on Equity]]-Risk_Prem23[[#This Row],[30-Year Treasury Yield]]</f>
        <v>5.9814955000000003E-2</v>
      </c>
      <c r="I97" s="36">
        <f>LN(Risk_Prem23[[#This Row],[30-Year Treasury Yield]])</f>
        <v>-3.1824222781370564</v>
      </c>
    </row>
    <row r="98" spans="1:9" s="39" customFormat="1">
      <c r="A98" s="38"/>
      <c r="D98" s="12">
        <v>40527</v>
      </c>
      <c r="E98" s="45">
        <v>0.10439999999999999</v>
      </c>
      <c r="F98" s="45">
        <v>4.1480219999999991E-2</v>
      </c>
      <c r="G98" s="45">
        <f>Risk_Prem23[[#This Row],[Return on Equity]]-Risk_Prem23[[#This Row],[30-Year Treasury Yield]]</f>
        <v>6.2919780000000008E-2</v>
      </c>
      <c r="I98" s="36">
        <f>LN(Risk_Prem23[[#This Row],[30-Year Treasury Yield]])</f>
        <v>-3.1825385918740268</v>
      </c>
    </row>
    <row r="99" spans="1:9" s="39" customFormat="1">
      <c r="A99" s="38"/>
      <c r="D99" s="12">
        <v>40529</v>
      </c>
      <c r="E99" s="45">
        <v>0.1</v>
      </c>
      <c r="F99" s="45">
        <v>4.1464170000000002E-2</v>
      </c>
      <c r="G99" s="45">
        <f>Risk_Prem23[[#This Row],[Return on Equity]]-Risk_Prem23[[#This Row],[30-Year Treasury Yield]]</f>
        <v>5.8535830000000004E-2</v>
      </c>
      <c r="I99" s="36">
        <f>LN(Risk_Prem23[[#This Row],[30-Year Treasury Yield]])</f>
        <v>-3.1829255981610181</v>
      </c>
    </row>
    <row r="100" spans="1:9" s="39" customFormat="1">
      <c r="A100" s="38"/>
      <c r="D100" s="12">
        <v>40532</v>
      </c>
      <c r="E100" s="45">
        <v>0.106</v>
      </c>
      <c r="F100" s="45">
        <v>4.1454910000000005E-2</v>
      </c>
      <c r="G100" s="45">
        <f>Risk_Prem23[[#This Row],[Return on Equity]]-Risk_Prem23[[#This Row],[30-Year Treasury Yield]]</f>
        <v>6.4545089999999999E-2</v>
      </c>
      <c r="I100" s="36">
        <f>LN(Risk_Prem23[[#This Row],[30-Year Treasury Yield]])</f>
        <v>-3.1831489484451381</v>
      </c>
    </row>
    <row r="101" spans="1:9" s="39" customFormat="1">
      <c r="A101" s="38"/>
      <c r="D101" s="12">
        <v>40533</v>
      </c>
      <c r="E101" s="45">
        <v>0.10300000000000001</v>
      </c>
      <c r="F101" s="45">
        <v>4.1446470000000006E-2</v>
      </c>
      <c r="G101" s="45">
        <f>Risk_Prem23[[#This Row],[Return on Equity]]-Risk_Prem23[[#This Row],[30-Year Treasury Yield]]</f>
        <v>6.1553530000000002E-2</v>
      </c>
      <c r="I101" s="36">
        <f>LN(Risk_Prem23[[#This Row],[30-Year Treasury Yield]])</f>
        <v>-3.1833525638741973</v>
      </c>
    </row>
    <row r="102" spans="1:9" s="39" customFormat="1">
      <c r="A102" s="38"/>
      <c r="D102" s="12">
        <v>40539</v>
      </c>
      <c r="E102" s="45">
        <v>9.9000000000000005E-2</v>
      </c>
      <c r="F102" s="45">
        <v>4.1420650000000003E-2</v>
      </c>
      <c r="G102" s="45">
        <f>Risk_Prem23[[#This Row],[Return on Equity]]-Risk_Prem23[[#This Row],[30-Year Treasury Yield]]</f>
        <v>5.7579350000000001E-2</v>
      </c>
      <c r="I102" s="36">
        <f>LN(Risk_Prem23[[#This Row],[30-Year Treasury Yield]])</f>
        <v>-3.1839757302358516</v>
      </c>
    </row>
    <row r="103" spans="1:9" s="39" customFormat="1">
      <c r="A103" s="38"/>
      <c r="D103" s="12">
        <v>40541</v>
      </c>
      <c r="E103" s="45">
        <v>0.1115</v>
      </c>
      <c r="F103" s="45">
        <v>4.1401930000000003E-2</v>
      </c>
      <c r="G103" s="45">
        <f>Risk_Prem23[[#This Row],[Return on Equity]]-Risk_Prem23[[#This Row],[30-Year Treasury Yield]]</f>
        <v>7.0098069999999998E-2</v>
      </c>
      <c r="I103" s="36">
        <f>LN(Risk_Prem23[[#This Row],[30-Year Treasury Yield]])</f>
        <v>-3.1844277808799824</v>
      </c>
    </row>
    <row r="104" spans="1:9" s="39" customFormat="1">
      <c r="A104" s="38"/>
      <c r="D104" s="12">
        <v>40548</v>
      </c>
      <c r="E104" s="45">
        <v>0.10150000000000001</v>
      </c>
      <c r="F104" s="45">
        <v>4.1320884999999981E-2</v>
      </c>
      <c r="G104" s="45">
        <f>Risk_Prem23[[#This Row],[Return on Equity]]-Risk_Prem23[[#This Row],[30-Year Treasury Yield]]</f>
        <v>6.0179115000000026E-2</v>
      </c>
      <c r="I104" s="36">
        <f>LN(Risk_Prem23[[#This Row],[30-Year Treasury Yield]])</f>
        <v>-3.1863872167606471</v>
      </c>
    </row>
    <row r="105" spans="1:9" s="39" customFormat="1">
      <c r="A105" s="38"/>
      <c r="D105" s="12">
        <v>40555</v>
      </c>
      <c r="E105" s="45">
        <v>0.10300000000000001</v>
      </c>
      <c r="F105" s="45">
        <v>4.1247490000000005E-2</v>
      </c>
      <c r="G105" s="45">
        <f>Risk_Prem23[[#This Row],[Return on Equity]]-Risk_Prem23[[#This Row],[30-Year Treasury Yield]]</f>
        <v>6.1752510000000004E-2</v>
      </c>
      <c r="I105" s="36">
        <f>LN(Risk_Prem23[[#This Row],[30-Year Treasury Yield]])</f>
        <v>-3.1881650165376394</v>
      </c>
    </row>
    <row r="106" spans="1:9" s="39" customFormat="1">
      <c r="A106" s="38"/>
      <c r="D106" s="12">
        <v>40556</v>
      </c>
      <c r="E106" s="45">
        <v>0.10300000000000001</v>
      </c>
      <c r="F106" s="45">
        <v>4.1234775000000008E-2</v>
      </c>
      <c r="G106" s="45">
        <f>Risk_Prem23[[#This Row],[Return on Equity]]-Risk_Prem23[[#This Row],[30-Year Treasury Yield]]</f>
        <v>6.1765225E-2</v>
      </c>
      <c r="I106" s="36">
        <f>LN(Risk_Prem23[[#This Row],[30-Year Treasury Yield]])</f>
        <v>-3.1884733252413522</v>
      </c>
    </row>
    <row r="107" spans="1:9" s="39" customFormat="1">
      <c r="A107" s="38"/>
      <c r="D107" s="12">
        <v>40561</v>
      </c>
      <c r="E107" s="45">
        <v>0.1</v>
      </c>
      <c r="F107" s="45">
        <v>4.120998E-2</v>
      </c>
      <c r="G107" s="45">
        <f>Risk_Prem23[[#This Row],[Return on Equity]]-Risk_Prem23[[#This Row],[30-Year Treasury Yield]]</f>
        <v>5.8790020000000005E-2</v>
      </c>
      <c r="I107" s="36">
        <f>LN(Risk_Prem23[[#This Row],[30-Year Treasury Yield]])</f>
        <v>-3.1890748189506262</v>
      </c>
    </row>
    <row r="108" spans="1:9" s="39" customFormat="1">
      <c r="A108" s="38"/>
      <c r="D108" s="12">
        <v>40563</v>
      </c>
      <c r="E108" s="45">
        <v>9.3000000000000013E-2</v>
      </c>
      <c r="F108" s="45">
        <v>4.1194564999999989E-2</v>
      </c>
      <c r="G108" s="45">
        <f>Risk_Prem23[[#This Row],[Return on Equity]]-Risk_Prem23[[#This Row],[30-Year Treasury Yield]]</f>
        <v>5.1805435000000025E-2</v>
      </c>
      <c r="I108" s="36">
        <f>LN(Risk_Prem23[[#This Row],[30-Year Treasury Yield]])</f>
        <v>-3.1894489488042601</v>
      </c>
    </row>
    <row r="109" spans="1:9" s="39" customFormat="1">
      <c r="A109" s="41"/>
      <c r="D109" s="12">
        <v>40563</v>
      </c>
      <c r="E109" s="45">
        <v>0.1013</v>
      </c>
      <c r="F109" s="45">
        <v>4.1194564999999989E-2</v>
      </c>
      <c r="G109" s="45">
        <f>Risk_Prem23[[#This Row],[Return on Equity]]-Risk_Prem23[[#This Row],[30-Year Treasury Yield]]</f>
        <v>6.0105435000000013E-2</v>
      </c>
      <c r="I109" s="36">
        <f>LN(Risk_Prem23[[#This Row],[30-Year Treasury Yield]])</f>
        <v>-3.1894489488042601</v>
      </c>
    </row>
    <row r="110" spans="1:9" s="39" customFormat="1">
      <c r="A110" s="41"/>
      <c r="D110" s="12">
        <v>40574</v>
      </c>
      <c r="E110" s="45">
        <v>9.6000000000000002E-2</v>
      </c>
      <c r="F110" s="45">
        <v>4.1157145000000013E-2</v>
      </c>
      <c r="G110" s="45">
        <f>Risk_Prem23[[#This Row],[Return on Equity]]-Risk_Prem23[[#This Row],[30-Year Treasury Yield]]</f>
        <v>5.4842854999999989E-2</v>
      </c>
      <c r="I110" s="36">
        <f>LN(Risk_Prem23[[#This Row],[30-Year Treasury Yield]])</f>
        <v>-3.1903577338817133</v>
      </c>
    </row>
    <row r="111" spans="1:9" s="39" customFormat="1">
      <c r="A111" s="41"/>
      <c r="D111" s="12">
        <v>40577</v>
      </c>
      <c r="E111" s="45">
        <v>0.1</v>
      </c>
      <c r="F111" s="45">
        <v>4.116259500000001E-2</v>
      </c>
      <c r="G111" s="45">
        <f>Risk_Prem23[[#This Row],[Return on Equity]]-Risk_Prem23[[#This Row],[30-Year Treasury Yield]]</f>
        <v>5.8837404999999995E-2</v>
      </c>
      <c r="I111" s="36">
        <f>LN(Risk_Prem23[[#This Row],[30-Year Treasury Yield]])</f>
        <v>-3.190225323356414</v>
      </c>
    </row>
    <row r="112" spans="1:9" s="39" customFormat="1">
      <c r="A112" s="41"/>
      <c r="D112" s="12">
        <v>40599</v>
      </c>
      <c r="E112" s="45">
        <v>0.1</v>
      </c>
      <c r="F112" s="45">
        <v>4.142336000000002E-2</v>
      </c>
      <c r="G112" s="45">
        <f>Risk_Prem23[[#This Row],[Return on Equity]]-Risk_Prem23[[#This Row],[30-Year Treasury Yield]]</f>
        <v>5.8576639999999985E-2</v>
      </c>
      <c r="I112" s="36">
        <f>LN(Risk_Prem23[[#This Row],[30-Year Treasury Yield]])</f>
        <v>-3.1839103060729945</v>
      </c>
    </row>
    <row r="113" spans="1:9" s="39" customFormat="1">
      <c r="A113" s="41"/>
      <c r="D113" s="12">
        <v>40627</v>
      </c>
      <c r="E113" s="45">
        <v>9.8000000000000004E-2</v>
      </c>
      <c r="F113" s="45">
        <v>4.177166999999999E-2</v>
      </c>
      <c r="G113" s="45">
        <f>Risk_Prem23[[#This Row],[Return on Equity]]-Risk_Prem23[[#This Row],[30-Year Treasury Yield]]</f>
        <v>5.6228330000000014E-2</v>
      </c>
      <c r="I113" s="36">
        <f>LN(Risk_Prem23[[#This Row],[30-Year Treasury Yield]])</f>
        <v>-3.1755369204247681</v>
      </c>
    </row>
    <row r="114" spans="1:9" s="39" customFormat="1">
      <c r="A114" s="41"/>
      <c r="D114" s="12">
        <v>40632</v>
      </c>
      <c r="E114" s="45">
        <v>0.1</v>
      </c>
      <c r="F114" s="45">
        <v>4.1832554999999993E-2</v>
      </c>
      <c r="G114" s="45">
        <f>Risk_Prem23[[#This Row],[Return on Equity]]-Risk_Prem23[[#This Row],[30-Year Treasury Yield]]</f>
        <v>5.8167445000000012E-2</v>
      </c>
      <c r="I114" s="36">
        <f>LN(Risk_Prem23[[#This Row],[30-Year Treasury Yield]])</f>
        <v>-3.1740804148291835</v>
      </c>
    </row>
    <row r="115" spans="1:9" s="39" customFormat="1">
      <c r="A115" s="41"/>
      <c r="D115" s="12">
        <v>40645</v>
      </c>
      <c r="E115" s="45">
        <v>0.1</v>
      </c>
      <c r="F115" s="45">
        <v>4.2102435000000001E-2</v>
      </c>
      <c r="G115" s="45">
        <f>Risk_Prem23[[#This Row],[Return on Equity]]-Risk_Prem23[[#This Row],[30-Year Treasury Yield]]</f>
        <v>5.7897565000000005E-2</v>
      </c>
      <c r="I115" s="36">
        <f>LN(Risk_Prem23[[#This Row],[30-Year Treasury Yield]])</f>
        <v>-3.1676497014865719</v>
      </c>
    </row>
    <row r="116" spans="1:9" s="39" customFormat="1">
      <c r="A116" s="41"/>
      <c r="D116" s="12">
        <v>40658</v>
      </c>
      <c r="E116" s="45">
        <v>0.1074</v>
      </c>
      <c r="F116" s="45">
        <v>4.2312974999999982E-2</v>
      </c>
      <c r="G116" s="45">
        <f>Risk_Prem23[[#This Row],[Return on Equity]]-Risk_Prem23[[#This Row],[30-Year Treasury Yield]]</f>
        <v>6.5087025000000021E-2</v>
      </c>
      <c r="I116" s="36">
        <f>LN(Risk_Prem23[[#This Row],[30-Year Treasury Yield]])</f>
        <v>-3.1626615023756091</v>
      </c>
    </row>
    <row r="117" spans="1:9" s="39" customFormat="1">
      <c r="A117" s="41"/>
      <c r="D117" s="12">
        <v>40659</v>
      </c>
      <c r="E117" s="45">
        <v>9.6699999999999994E-2</v>
      </c>
      <c r="F117" s="45">
        <v>4.2333554999999981E-2</v>
      </c>
      <c r="G117" s="45">
        <f>Risk_Prem23[[#This Row],[Return on Equity]]-Risk_Prem23[[#This Row],[30-Year Treasury Yield]]</f>
        <v>5.4366445000000013E-2</v>
      </c>
      <c r="I117" s="36">
        <f>LN(Risk_Prem23[[#This Row],[30-Year Treasury Yield]])</f>
        <v>-3.1621752449848923</v>
      </c>
    </row>
    <row r="118" spans="1:9" s="39" customFormat="1">
      <c r="A118" s="41"/>
      <c r="D118" s="12">
        <v>40660</v>
      </c>
      <c r="E118" s="45">
        <v>0.10400000000000001</v>
      </c>
      <c r="F118" s="45">
        <v>4.2361739999999981E-2</v>
      </c>
      <c r="G118" s="45">
        <f>Risk_Prem23[[#This Row],[Return on Equity]]-Risk_Prem23[[#This Row],[30-Year Treasury Yield]]</f>
        <v>6.1638260000000028E-2</v>
      </c>
      <c r="I118" s="36">
        <f>LN(Risk_Prem23[[#This Row],[30-Year Treasury Yield]])</f>
        <v>-3.1615096826052955</v>
      </c>
    </row>
    <row r="119" spans="1:9" s="39" customFormat="1">
      <c r="A119" s="41"/>
      <c r="D119" s="12">
        <v>40667</v>
      </c>
      <c r="E119" s="45">
        <v>0.1</v>
      </c>
      <c r="F119" s="45">
        <v>4.2448554999999992E-2</v>
      </c>
      <c r="G119" s="45">
        <f>Risk_Prem23[[#This Row],[Return on Equity]]-Risk_Prem23[[#This Row],[30-Year Treasury Yield]]</f>
        <v>5.7551445000000014E-2</v>
      </c>
      <c r="I119" s="36">
        <f>LN(Risk_Prem23[[#This Row],[30-Year Treasury Yield]])</f>
        <v>-3.1594624068512709</v>
      </c>
    </row>
    <row r="120" spans="1:9" s="39" customFormat="1">
      <c r="A120" s="41"/>
      <c r="D120" s="12">
        <v>40667</v>
      </c>
      <c r="E120" s="45">
        <v>0.1</v>
      </c>
      <c r="F120" s="45">
        <v>4.2448554999999992E-2</v>
      </c>
      <c r="G120" s="45">
        <f>Risk_Prem23[[#This Row],[Return on Equity]]-Risk_Prem23[[#This Row],[30-Year Treasury Yield]]</f>
        <v>5.7551445000000014E-2</v>
      </c>
      <c r="I120" s="36">
        <f>LN(Risk_Prem23[[#This Row],[30-Year Treasury Yield]])</f>
        <v>-3.1594624068512709</v>
      </c>
    </row>
    <row r="121" spans="1:9" s="39" customFormat="1">
      <c r="A121" s="41"/>
      <c r="D121" s="12">
        <v>40687</v>
      </c>
      <c r="E121" s="45">
        <v>0.105</v>
      </c>
      <c r="F121" s="45">
        <v>4.2676204999999995E-2</v>
      </c>
      <c r="G121" s="45">
        <f>Risk_Prem23[[#This Row],[Return on Equity]]-Risk_Prem23[[#This Row],[30-Year Treasury Yield]]</f>
        <v>6.2323795000000001E-2</v>
      </c>
      <c r="I121" s="36">
        <f>LN(Risk_Prem23[[#This Row],[30-Year Treasury Yield]])</f>
        <v>-3.1541137740277554</v>
      </c>
    </row>
    <row r="122" spans="1:9" s="39" customFormat="1">
      <c r="A122" s="41"/>
      <c r="D122" s="12">
        <v>40702</v>
      </c>
      <c r="E122" s="45">
        <v>0.1075</v>
      </c>
      <c r="F122" s="45">
        <v>4.3013209999999982E-2</v>
      </c>
      <c r="G122" s="45">
        <f>Risk_Prem23[[#This Row],[Return on Equity]]-Risk_Prem23[[#This Row],[30-Year Treasury Yield]]</f>
        <v>6.4486790000000016E-2</v>
      </c>
      <c r="I122" s="36">
        <f>LN(Risk_Prem23[[#This Row],[30-Year Treasury Yield]])</f>
        <v>-3.1462480011653646</v>
      </c>
    </row>
    <row r="123" spans="1:9" s="39" customFormat="1">
      <c r="A123" s="41"/>
      <c r="D123" s="12">
        <v>40710</v>
      </c>
      <c r="E123" s="45">
        <v>9.1999999999999998E-2</v>
      </c>
      <c r="F123" s="45">
        <v>4.3151199999999994E-2</v>
      </c>
      <c r="G123" s="45">
        <f>Risk_Prem23[[#This Row],[Return on Equity]]-Risk_Prem23[[#This Row],[30-Year Treasury Yield]]</f>
        <v>4.8848800000000005E-2</v>
      </c>
      <c r="I123" s="36">
        <f>LN(Risk_Prem23[[#This Row],[30-Year Treasury Yield]])</f>
        <v>-3.1430450518741524</v>
      </c>
    </row>
    <row r="124" spans="1:9" s="39" customFormat="1">
      <c r="A124" s="41"/>
      <c r="D124" s="12">
        <v>40711</v>
      </c>
      <c r="E124" s="45">
        <v>9.9499999999999991E-2</v>
      </c>
      <c r="F124" s="45">
        <v>4.3168014999999983E-2</v>
      </c>
      <c r="G124" s="45">
        <f>Risk_Prem23[[#This Row],[Return on Equity]]-Risk_Prem23[[#This Row],[30-Year Treasury Yield]]</f>
        <v>5.6331985000000008E-2</v>
      </c>
      <c r="I124" s="36">
        <f>LN(Risk_Prem23[[#This Row],[30-Year Treasury Yield]])</f>
        <v>-3.1426554514772378</v>
      </c>
    </row>
    <row r="125" spans="1:9" s="39" customFormat="1">
      <c r="A125" s="41"/>
      <c r="D125" s="12">
        <v>40737</v>
      </c>
      <c r="E125" s="45">
        <v>0.10199999999999999</v>
      </c>
      <c r="F125" s="45">
        <v>4.3627729999999997E-2</v>
      </c>
      <c r="G125" s="45">
        <f>Risk_Prem23[[#This Row],[Return on Equity]]-Risk_Prem23[[#This Row],[30-Year Treasury Yield]]</f>
        <v>5.8372269999999997E-2</v>
      </c>
      <c r="I125" s="36">
        <f>LN(Risk_Prem23[[#This Row],[30-Year Treasury Yield]])</f>
        <v>-3.1320623216209555</v>
      </c>
    </row>
    <row r="126" spans="1:9" s="39" customFormat="1">
      <c r="A126" s="41"/>
      <c r="D126" s="12">
        <v>40756</v>
      </c>
      <c r="E126" s="45">
        <v>9.1999999999999998E-2</v>
      </c>
      <c r="F126" s="45">
        <v>4.387095999999998E-2</v>
      </c>
      <c r="G126" s="45">
        <f>Risk_Prem23[[#This Row],[Return on Equity]]-Risk_Prem23[[#This Row],[30-Year Treasury Yield]]</f>
        <v>4.8129040000000019E-2</v>
      </c>
      <c r="I126" s="36">
        <f>LN(Risk_Prem23[[#This Row],[30-Year Treasury Yield]])</f>
        <v>-3.1265026812077901</v>
      </c>
    </row>
    <row r="127" spans="1:9" s="39" customFormat="1">
      <c r="A127" s="41"/>
      <c r="D127" s="12">
        <v>40763</v>
      </c>
      <c r="E127" s="45">
        <v>0.1</v>
      </c>
      <c r="F127" s="45">
        <v>4.381568999999997E-2</v>
      </c>
      <c r="G127" s="45">
        <f>Risk_Prem23[[#This Row],[Return on Equity]]-Risk_Prem23[[#This Row],[30-Year Treasury Yield]]</f>
        <v>5.6184310000000036E-2</v>
      </c>
      <c r="I127" s="36">
        <f>LN(Risk_Prem23[[#This Row],[30-Year Treasury Yield]])</f>
        <v>-3.1277633065668264</v>
      </c>
    </row>
    <row r="128" spans="1:9" s="39" customFormat="1">
      <c r="A128" s="41"/>
      <c r="D128" s="12">
        <v>40766</v>
      </c>
      <c r="E128" s="45">
        <v>0.1</v>
      </c>
      <c r="F128" s="45">
        <v>4.3758889999999974E-2</v>
      </c>
      <c r="G128" s="45">
        <f>Risk_Prem23[[#This Row],[Return on Equity]]-Risk_Prem23[[#This Row],[30-Year Treasury Yield]]</f>
        <v>5.6241110000000032E-2</v>
      </c>
      <c r="I128" s="36">
        <f>LN(Risk_Prem23[[#This Row],[30-Year Treasury Yield]])</f>
        <v>-3.1290604868208378</v>
      </c>
    </row>
    <row r="129" spans="1:9" s="39" customFormat="1">
      <c r="A129" s="41"/>
      <c r="D129" s="12">
        <v>40767</v>
      </c>
      <c r="E129" s="45">
        <v>0.10349999999999999</v>
      </c>
      <c r="F129" s="45">
        <v>4.373921499999997E-2</v>
      </c>
      <c r="G129" s="45">
        <f>Risk_Prem23[[#This Row],[Return on Equity]]-Risk_Prem23[[#This Row],[30-Year Treasury Yield]]</f>
        <v>5.9760785000000025E-2</v>
      </c>
      <c r="I129" s="36">
        <f>LN(Risk_Prem23[[#This Row],[30-Year Treasury Yield]])</f>
        <v>-3.1295102108538697</v>
      </c>
    </row>
    <row r="130" spans="1:9" s="39" customFormat="1">
      <c r="A130" s="41"/>
      <c r="D130" s="12">
        <v>40774</v>
      </c>
      <c r="E130" s="45">
        <v>0.10249999999999999</v>
      </c>
      <c r="F130" s="45">
        <v>4.3573509999999989E-2</v>
      </c>
      <c r="G130" s="45">
        <f>Risk_Prem23[[#This Row],[Return on Equity]]-Risk_Prem23[[#This Row],[30-Year Treasury Yield]]</f>
        <v>5.8926490000000005E-2</v>
      </c>
      <c r="I130" s="36">
        <f>LN(Risk_Prem23[[#This Row],[30-Year Treasury Yield]])</f>
        <v>-3.1333058820792092</v>
      </c>
    </row>
    <row r="131" spans="1:9" s="39" customFormat="1">
      <c r="A131" s="41"/>
      <c r="D131" s="12">
        <v>40788</v>
      </c>
      <c r="E131" s="45">
        <v>0.1288</v>
      </c>
      <c r="F131" s="45">
        <v>4.3201639999999993E-2</v>
      </c>
      <c r="G131" s="45">
        <f>Risk_Prem23[[#This Row],[Return on Equity]]-Risk_Prem23[[#This Row],[30-Year Treasury Yield]]</f>
        <v>8.5598360000000012E-2</v>
      </c>
      <c r="I131" s="36">
        <f>LN(Risk_Prem23[[#This Row],[30-Year Treasury Yield]])</f>
        <v>-3.1418768214896846</v>
      </c>
    </row>
    <row r="132" spans="1:9" s="39" customFormat="1">
      <c r="A132" s="41"/>
      <c r="D132" s="12">
        <v>40808</v>
      </c>
      <c r="E132" s="45">
        <v>0.1</v>
      </c>
      <c r="F132" s="45">
        <v>4.2412050000000007E-2</v>
      </c>
      <c r="G132" s="45">
        <f>Risk_Prem23[[#This Row],[Return on Equity]]-Risk_Prem23[[#This Row],[30-Year Treasury Yield]]</f>
        <v>5.7587949999999999E-2</v>
      </c>
      <c r="I132" s="36">
        <f>LN(Risk_Prem23[[#This Row],[30-Year Treasury Yield]])</f>
        <v>-3.1603227590076512</v>
      </c>
    </row>
    <row r="133" spans="1:9" s="39" customFormat="1">
      <c r="A133" s="41"/>
      <c r="D133" s="12">
        <v>40828</v>
      </c>
      <c r="E133" s="45">
        <v>0.10300000000000001</v>
      </c>
      <c r="F133" s="45">
        <v>4.1387189999999997E-2</v>
      </c>
      <c r="G133" s="45">
        <f>Risk_Prem23[[#This Row],[Return on Equity]]-Risk_Prem23[[#This Row],[30-Year Treasury Yield]]</f>
        <v>6.1612810000000011E-2</v>
      </c>
      <c r="I133" s="36">
        <f>LN(Risk_Prem23[[#This Row],[30-Year Treasury Yield]])</f>
        <v>-3.1847838663210584</v>
      </c>
    </row>
    <row r="134" spans="1:9" s="39" customFormat="1">
      <c r="A134" s="41"/>
      <c r="D134" s="12">
        <v>40836</v>
      </c>
      <c r="E134" s="45">
        <v>0.105</v>
      </c>
      <c r="F134" s="45">
        <v>4.0992300000000009E-2</v>
      </c>
      <c r="G134" s="45">
        <f>Risk_Prem23[[#This Row],[Return on Equity]]-Risk_Prem23[[#This Row],[30-Year Treasury Yield]]</f>
        <v>6.4007699999999987E-2</v>
      </c>
      <c r="I134" s="36">
        <f>LN(Risk_Prem23[[#This Row],[30-Year Treasury Yield]])</f>
        <v>-3.1943710347934222</v>
      </c>
    </row>
    <row r="135" spans="1:9" s="39" customFormat="1">
      <c r="A135" s="41"/>
      <c r="D135" s="12">
        <v>40877</v>
      </c>
      <c r="E135" s="45">
        <v>0.109</v>
      </c>
      <c r="F135" s="45">
        <v>3.8742940000000003E-2</v>
      </c>
      <c r="G135" s="45">
        <f>Risk_Prem23[[#This Row],[Return on Equity]]-Risk_Prem23[[#This Row],[30-Year Treasury Yield]]</f>
        <v>7.0257059999999996E-2</v>
      </c>
      <c r="I135" s="36">
        <f>LN(Risk_Prem23[[#This Row],[30-Year Treasury Yield]])</f>
        <v>-3.2508067333304287</v>
      </c>
    </row>
    <row r="136" spans="1:9" s="39" customFormat="1">
      <c r="A136" s="41"/>
      <c r="D136" s="12">
        <v>40877</v>
      </c>
      <c r="E136" s="45">
        <v>0.109</v>
      </c>
      <c r="F136" s="45">
        <v>3.8742940000000003E-2</v>
      </c>
      <c r="G136" s="45">
        <f>Risk_Prem23[[#This Row],[Return on Equity]]-Risk_Prem23[[#This Row],[30-Year Treasury Yield]]</f>
        <v>7.0257059999999996E-2</v>
      </c>
      <c r="I136" s="36">
        <f>LN(Risk_Prem23[[#This Row],[30-Year Treasury Yield]])</f>
        <v>-3.2508067333304287</v>
      </c>
    </row>
    <row r="137" spans="1:9" s="39" customFormat="1">
      <c r="A137" s="41"/>
      <c r="D137" s="12">
        <v>40891</v>
      </c>
      <c r="E137" s="45">
        <v>0.1</v>
      </c>
      <c r="F137" s="45">
        <v>3.7976950000000002E-2</v>
      </c>
      <c r="G137" s="45">
        <f>Risk_Prem23[[#This Row],[Return on Equity]]-Risk_Prem23[[#This Row],[30-Year Treasury Yield]]</f>
        <v>6.2023050000000003E-2</v>
      </c>
      <c r="I137" s="36">
        <f>LN(Risk_Prem23[[#This Row],[30-Year Treasury Yield]])</f>
        <v>-3.2707758822465576</v>
      </c>
    </row>
    <row r="138" spans="1:9" s="39" customFormat="1">
      <c r="A138" s="41"/>
      <c r="D138" s="12">
        <v>40891</v>
      </c>
      <c r="E138" s="45">
        <v>0.10300000000000001</v>
      </c>
      <c r="F138" s="45">
        <v>3.7976950000000002E-2</v>
      </c>
      <c r="G138" s="45">
        <f>Risk_Prem23[[#This Row],[Return on Equity]]-Risk_Prem23[[#This Row],[30-Year Treasury Yield]]</f>
        <v>6.5023049999999999E-2</v>
      </c>
      <c r="I138" s="36">
        <f>LN(Risk_Prem23[[#This Row],[30-Year Treasury Yield]])</f>
        <v>-3.2707758822465576</v>
      </c>
    </row>
    <row r="139" spans="1:9" s="39" customFormat="1">
      <c r="A139" s="41"/>
      <c r="D139" s="12">
        <v>40897</v>
      </c>
      <c r="E139" s="45">
        <v>0.10199999999999999</v>
      </c>
      <c r="F139" s="45">
        <v>3.7649209999999995E-2</v>
      </c>
      <c r="G139" s="45">
        <f>Risk_Prem23[[#This Row],[Return on Equity]]-Risk_Prem23[[#This Row],[30-Year Treasury Yield]]</f>
        <v>6.4350789999999991E-2</v>
      </c>
      <c r="I139" s="36">
        <f>LN(Risk_Prem23[[#This Row],[30-Year Treasury Yield]])</f>
        <v>-3.279443307692099</v>
      </c>
    </row>
    <row r="140" spans="1:9" s="39" customFormat="1">
      <c r="A140" s="41"/>
      <c r="D140" s="12">
        <v>40898</v>
      </c>
      <c r="E140" s="45">
        <v>0.10199999999999999</v>
      </c>
      <c r="F140" s="45">
        <v>3.7581484999999998E-2</v>
      </c>
      <c r="G140" s="45">
        <f>Risk_Prem23[[#This Row],[Return on Equity]]-Risk_Prem23[[#This Row],[30-Year Treasury Yield]]</f>
        <v>6.4418514999999996E-2</v>
      </c>
      <c r="I140" s="36">
        <f>LN(Risk_Prem23[[#This Row],[30-Year Treasury Yield]])</f>
        <v>-3.2812437700777024</v>
      </c>
    </row>
    <row r="141" spans="1:9" s="39" customFormat="1">
      <c r="A141" s="41"/>
      <c r="D141" s="12">
        <v>40899</v>
      </c>
      <c r="E141" s="45">
        <v>9.9000000000000005E-2</v>
      </c>
      <c r="F141" s="45">
        <v>3.7508720000000009E-2</v>
      </c>
      <c r="G141" s="45">
        <f>Risk_Prem23[[#This Row],[Return on Equity]]-Risk_Prem23[[#This Row],[30-Year Treasury Yield]]</f>
        <v>6.1491279999999995E-2</v>
      </c>
      <c r="I141" s="36">
        <f>LN(Risk_Prem23[[#This Row],[30-Year Treasury Yield]])</f>
        <v>-3.2831818397041235</v>
      </c>
    </row>
    <row r="142" spans="1:9" s="39" customFormat="1">
      <c r="A142" s="41"/>
      <c r="D142" s="12">
        <v>40899</v>
      </c>
      <c r="E142" s="45">
        <v>0.10400000000000001</v>
      </c>
      <c r="F142" s="45">
        <v>3.7508720000000009E-2</v>
      </c>
      <c r="G142" s="45">
        <f>Risk_Prem23[[#This Row],[Return on Equity]]-Risk_Prem23[[#This Row],[30-Year Treasury Yield]]</f>
        <v>6.649128E-2</v>
      </c>
      <c r="I142" s="36">
        <f>LN(Risk_Prem23[[#This Row],[30-Year Treasury Yield]])</f>
        <v>-3.2831818397041235</v>
      </c>
    </row>
    <row r="143" spans="1:9" s="39" customFormat="1">
      <c r="A143" s="41"/>
      <c r="D143" s="12">
        <v>40900</v>
      </c>
      <c r="E143" s="45">
        <v>0.10189999999999999</v>
      </c>
      <c r="F143" s="45">
        <v>3.7440730000000005E-2</v>
      </c>
      <c r="G143" s="45">
        <f>Risk_Prem23[[#This Row],[Return on Equity]]-Risk_Prem23[[#This Row],[30-Year Treasury Yield]]</f>
        <v>6.4459269999999985E-2</v>
      </c>
      <c r="I143" s="36">
        <f>LN(Risk_Prem23[[#This Row],[30-Year Treasury Yield]])</f>
        <v>-3.2849961296995787</v>
      </c>
    </row>
    <row r="144" spans="1:9" s="39" customFormat="1">
      <c r="A144" s="41"/>
      <c r="D144" s="12">
        <v>40933</v>
      </c>
      <c r="E144" s="45">
        <v>0.105</v>
      </c>
      <c r="F144" s="45">
        <v>3.5699994999999998E-2</v>
      </c>
      <c r="G144" s="45">
        <f>Risk_Prem23[[#This Row],[Return on Equity]]-Risk_Prem23[[#This Row],[30-Year Treasury Yield]]</f>
        <v>6.9300004999999998E-2</v>
      </c>
      <c r="I144" s="36">
        <f>LN(Risk_Prem23[[#This Row],[30-Year Treasury Yield]])</f>
        <v>-3.3326047302525761</v>
      </c>
    </row>
    <row r="145" spans="1:9" s="39" customFormat="1">
      <c r="A145" s="41"/>
      <c r="D145" s="12">
        <v>40935</v>
      </c>
      <c r="E145" s="45">
        <v>0.105</v>
      </c>
      <c r="F145" s="45">
        <v>3.5560449999999993E-2</v>
      </c>
      <c r="G145" s="45">
        <f>Risk_Prem23[[#This Row],[Return on Equity]]-Risk_Prem23[[#This Row],[30-Year Treasury Yield]]</f>
        <v>6.9439550000000003E-2</v>
      </c>
      <c r="I145" s="36">
        <f>LN(Risk_Prem23[[#This Row],[30-Year Treasury Yield]])</f>
        <v>-3.3365212137483367</v>
      </c>
    </row>
    <row r="146" spans="1:9" s="39" customFormat="1">
      <c r="A146" s="41"/>
      <c r="D146" s="12">
        <v>40954</v>
      </c>
      <c r="E146" s="45">
        <v>0.10199999999999999</v>
      </c>
      <c r="F146" s="45">
        <v>3.4730250000000004E-2</v>
      </c>
      <c r="G146" s="45">
        <f>Risk_Prem23[[#This Row],[Return on Equity]]-Risk_Prem23[[#This Row],[30-Year Treasury Yield]]</f>
        <v>6.7269749999999989E-2</v>
      </c>
      <c r="I146" s="36">
        <f>LN(Risk_Prem23[[#This Row],[30-Year Treasury Yield]])</f>
        <v>-3.3601442138645012</v>
      </c>
    </row>
    <row r="147" spans="1:9" s="39" customFormat="1">
      <c r="A147" s="41"/>
      <c r="D147" s="12">
        <v>40962</v>
      </c>
      <c r="E147" s="45">
        <v>9.9000000000000005E-2</v>
      </c>
      <c r="F147" s="45">
        <v>3.4389119999999995E-2</v>
      </c>
      <c r="G147" s="45">
        <f>Risk_Prem23[[#This Row],[Return on Equity]]-Risk_Prem23[[#This Row],[30-Year Treasury Yield]]</f>
        <v>6.4610880000000009E-2</v>
      </c>
      <c r="I147" s="36">
        <f>LN(Risk_Prem23[[#This Row],[30-Year Treasury Yield]])</f>
        <v>-3.3700150436993255</v>
      </c>
    </row>
    <row r="148" spans="1:9" s="39" customFormat="1">
      <c r="A148" s="41"/>
      <c r="D148" s="12">
        <v>40966</v>
      </c>
      <c r="E148" s="45">
        <v>0.10249999999999999</v>
      </c>
      <c r="F148" s="45">
        <v>3.4268259999999995E-2</v>
      </c>
      <c r="G148" s="45">
        <f>Risk_Prem23[[#This Row],[Return on Equity]]-Risk_Prem23[[#This Row],[30-Year Treasury Yield]]</f>
        <v>6.8231739999999999E-2</v>
      </c>
      <c r="I148" s="36">
        <f>LN(Risk_Prem23[[#This Row],[30-Year Treasury Yield]])</f>
        <v>-3.3735357176557086</v>
      </c>
    </row>
    <row r="149" spans="1:9" s="39" customFormat="1">
      <c r="A149" s="41"/>
      <c r="D149" s="12">
        <v>40968</v>
      </c>
      <c r="E149" s="45">
        <v>0.10400000000000001</v>
      </c>
      <c r="F149" s="45">
        <v>3.4149560000000002E-2</v>
      </c>
      <c r="G149" s="45">
        <f>Risk_Prem23[[#This Row],[Return on Equity]]-Risk_Prem23[[#This Row],[30-Year Treasury Yield]]</f>
        <v>6.9850440000000014E-2</v>
      </c>
      <c r="I149" s="36">
        <f>LN(Risk_Prem23[[#This Row],[30-Year Treasury Yield]])</f>
        <v>-3.377005577382163</v>
      </c>
    </row>
    <row r="150" spans="1:9" s="39" customFormat="1">
      <c r="A150" s="41"/>
      <c r="D150" s="12">
        <v>40997</v>
      </c>
      <c r="E150" s="45">
        <v>0.10369999999999999</v>
      </c>
      <c r="F150" s="45">
        <v>3.3163905000000014E-2</v>
      </c>
      <c r="G150" s="45">
        <f>Risk_Prem23[[#This Row],[Return on Equity]]-Risk_Prem23[[#This Row],[30-Year Treasury Yield]]</f>
        <v>7.0536094999999965E-2</v>
      </c>
      <c r="I150" s="36">
        <f>LN(Risk_Prem23[[#This Row],[30-Year Treasury Yield]])</f>
        <v>-3.4062931932841911</v>
      </c>
    </row>
    <row r="151" spans="1:9" s="39" customFormat="1">
      <c r="A151" s="41"/>
      <c r="D151" s="12">
        <v>41003</v>
      </c>
      <c r="E151" s="45">
        <v>0.1</v>
      </c>
      <c r="F151" s="45">
        <v>3.2978010000000009E-2</v>
      </c>
      <c r="G151" s="45">
        <f>Risk_Prem23[[#This Row],[Return on Equity]]-Risk_Prem23[[#This Row],[30-Year Treasury Yield]]</f>
        <v>6.7021990000000004E-2</v>
      </c>
      <c r="I151" s="36">
        <f>LN(Risk_Prem23[[#This Row],[30-Year Treasury Yield]])</f>
        <v>-3.4119143032709482</v>
      </c>
    </row>
    <row r="152" spans="1:9" s="39" customFormat="1">
      <c r="A152" s="41"/>
      <c r="D152" s="12">
        <v>41025</v>
      </c>
      <c r="E152" s="45">
        <v>0.1</v>
      </c>
      <c r="F152" s="45">
        <v>3.2071719999999998E-2</v>
      </c>
      <c r="G152" s="45">
        <f>Risk_Prem23[[#This Row],[Return on Equity]]-Risk_Prem23[[#This Row],[30-Year Treasury Yield]]</f>
        <v>6.7928280000000008E-2</v>
      </c>
      <c r="I152" s="36">
        <f>LN(Risk_Prem23[[#This Row],[30-Year Treasury Yield]])</f>
        <v>-3.4397806340367385</v>
      </c>
    </row>
    <row r="153" spans="1:9" s="39" customFormat="1">
      <c r="A153" s="41"/>
      <c r="D153" s="12">
        <v>41031</v>
      </c>
      <c r="E153" s="45">
        <v>0.1</v>
      </c>
      <c r="F153" s="45">
        <v>3.1839275E-2</v>
      </c>
      <c r="G153" s="45">
        <f>Risk_Prem23[[#This Row],[Return on Equity]]-Risk_Prem23[[#This Row],[30-Year Treasury Yield]]</f>
        <v>6.8160725000000005E-2</v>
      </c>
      <c r="I153" s="36">
        <f>LN(Risk_Prem23[[#This Row],[30-Year Treasury Yield]])</f>
        <v>-3.4470546883657001</v>
      </c>
    </row>
    <row r="154" spans="1:9" s="39" customFormat="1">
      <c r="A154" s="41"/>
      <c r="D154" s="12">
        <v>41036</v>
      </c>
      <c r="E154" s="45">
        <v>9.8000000000000004E-2</v>
      </c>
      <c r="F154" s="45">
        <v>3.1679054999999991E-2</v>
      </c>
      <c r="G154" s="45">
        <f>Risk_Prem23[[#This Row],[Return on Equity]]-Risk_Prem23[[#This Row],[30-Year Treasury Yield]]</f>
        <v>6.632094500000002E-2</v>
      </c>
      <c r="I154" s="36">
        <f>LN(Risk_Prem23[[#This Row],[30-Year Treasury Yield]])</f>
        <v>-3.4520995420262763</v>
      </c>
    </row>
    <row r="155" spans="1:9" s="39" customFormat="1">
      <c r="A155" s="41"/>
      <c r="D155" s="12">
        <v>41044</v>
      </c>
      <c r="E155" s="45">
        <v>0.1</v>
      </c>
      <c r="F155" s="45">
        <v>3.144644499999999E-2</v>
      </c>
      <c r="G155" s="45">
        <f>Risk_Prem23[[#This Row],[Return on Equity]]-Risk_Prem23[[#This Row],[30-Year Treasury Yield]]</f>
        <v>6.8553555000000016E-2</v>
      </c>
      <c r="I155" s="36">
        <f>LN(Risk_Prem23[[#This Row],[30-Year Treasury Yield]])</f>
        <v>-3.4594693387907798</v>
      </c>
    </row>
    <row r="156" spans="1:9" s="39" customFormat="1">
      <c r="A156" s="41"/>
      <c r="D156" s="12">
        <v>41058</v>
      </c>
      <c r="E156" s="45">
        <v>0.10050000000000001</v>
      </c>
      <c r="F156" s="45">
        <v>3.1078864999999983E-2</v>
      </c>
      <c r="G156" s="45">
        <f>Risk_Prem23[[#This Row],[Return on Equity]]-Risk_Prem23[[#This Row],[30-Year Treasury Yield]]</f>
        <v>6.9421135000000023E-2</v>
      </c>
      <c r="I156" s="36">
        <f>LN(Risk_Prem23[[#This Row],[30-Year Treasury Yield]])</f>
        <v>-3.4712272728110323</v>
      </c>
    </row>
    <row r="157" spans="1:9" s="39" customFormat="1">
      <c r="A157" s="41"/>
      <c r="D157" s="12">
        <v>41067</v>
      </c>
      <c r="E157" s="45">
        <v>0.10300000000000001</v>
      </c>
      <c r="F157" s="45">
        <v>3.0756959999999989E-2</v>
      </c>
      <c r="G157" s="45">
        <f>Risk_Prem23[[#This Row],[Return on Equity]]-Risk_Prem23[[#This Row],[30-Year Treasury Yield]]</f>
        <v>7.2243040000000022E-2</v>
      </c>
      <c r="I157" s="36">
        <f>LN(Risk_Prem23[[#This Row],[30-Year Treasury Yield]])</f>
        <v>-3.4816389688775602</v>
      </c>
    </row>
    <row r="158" spans="1:9" s="39" customFormat="1">
      <c r="A158" s="41"/>
      <c r="D158" s="12">
        <v>41074</v>
      </c>
      <c r="E158" s="45">
        <v>9.4E-2</v>
      </c>
      <c r="F158" s="45">
        <v>3.0613499999999988E-2</v>
      </c>
      <c r="G158" s="45">
        <f>Risk_Prem23[[#This Row],[Return on Equity]]-Risk_Prem23[[#This Row],[30-Year Treasury Yield]]</f>
        <v>6.3386500000000012E-2</v>
      </c>
      <c r="I158" s="36">
        <f>LN(Risk_Prem23[[#This Row],[30-Year Treasury Yield]])</f>
        <v>-3.4863141908429398</v>
      </c>
    </row>
    <row r="159" spans="1:9" s="39" customFormat="1">
      <c r="A159" s="41"/>
      <c r="D159" s="12">
        <v>41075</v>
      </c>
      <c r="E159" s="45">
        <v>0.10400000000000001</v>
      </c>
      <c r="F159" s="45">
        <v>3.0585384999999996E-2</v>
      </c>
      <c r="G159" s="45">
        <f>Risk_Prem23[[#This Row],[Return on Equity]]-Risk_Prem23[[#This Row],[30-Year Treasury Yield]]</f>
        <v>7.3414615000000016E-2</v>
      </c>
      <c r="I159" s="36">
        <f>LN(Risk_Prem23[[#This Row],[30-Year Treasury Yield]])</f>
        <v>-3.4872329984969648</v>
      </c>
    </row>
    <row r="160" spans="1:9" s="39" customFormat="1">
      <c r="A160" s="41"/>
      <c r="D160" s="12">
        <v>41078</v>
      </c>
      <c r="E160" s="45">
        <v>9.6000000000000002E-2</v>
      </c>
      <c r="F160" s="45">
        <v>3.0555869999999992E-2</v>
      </c>
      <c r="G160" s="45">
        <f>Risk_Prem23[[#This Row],[Return on Equity]]-Risk_Prem23[[#This Row],[30-Year Treasury Yield]]</f>
        <v>6.5444130000000017E-2</v>
      </c>
      <c r="I160" s="36">
        <f>LN(Risk_Prem23[[#This Row],[30-Year Treasury Yield]])</f>
        <v>-3.4881984677956455</v>
      </c>
    </row>
    <row r="161" spans="1:9" s="39" customFormat="1">
      <c r="A161" s="41"/>
      <c r="D161" s="12">
        <v>41079</v>
      </c>
      <c r="E161" s="45">
        <v>9.2499999999999999E-2</v>
      </c>
      <c r="F161" s="45">
        <v>3.0526169999999991E-2</v>
      </c>
      <c r="G161" s="45">
        <f>Risk_Prem23[[#This Row],[Return on Equity]]-Risk_Prem23[[#This Row],[30-Year Treasury Yield]]</f>
        <v>6.1973830000000008E-2</v>
      </c>
      <c r="I161" s="36">
        <f>LN(Risk_Prem23[[#This Row],[30-Year Treasury Yield]])</f>
        <v>-3.4891709304815861</v>
      </c>
    </row>
    <row r="162" spans="1:9" s="39" customFormat="1">
      <c r="A162" s="41"/>
      <c r="D162" s="12">
        <v>41086</v>
      </c>
      <c r="E162" s="45">
        <v>0.10099999999999999</v>
      </c>
      <c r="F162" s="45">
        <v>3.0386129999999994E-2</v>
      </c>
      <c r="G162" s="45">
        <f>Risk_Prem23[[#This Row],[Return on Equity]]-Risk_Prem23[[#This Row],[30-Year Treasury Yield]]</f>
        <v>7.0613869999999995E-2</v>
      </c>
      <c r="I162" s="36">
        <f>LN(Risk_Prem23[[#This Row],[30-Year Treasury Yield]])</f>
        <v>-3.4937690246836617</v>
      </c>
    </row>
    <row r="163" spans="1:9" s="39" customFormat="1">
      <c r="A163" s="41"/>
      <c r="D163" s="12">
        <v>41089</v>
      </c>
      <c r="E163" s="45">
        <v>0.1</v>
      </c>
      <c r="F163" s="45">
        <v>3.0357564999999986E-2</v>
      </c>
      <c r="G163" s="45">
        <f>Risk_Prem23[[#This Row],[Return on Equity]]-Risk_Prem23[[#This Row],[30-Year Treasury Yield]]</f>
        <v>6.9642435000000016E-2</v>
      </c>
      <c r="I163" s="36">
        <f>LN(Risk_Prem23[[#This Row],[30-Year Treasury Yield]])</f>
        <v>-3.4947095338873124</v>
      </c>
    </row>
    <row r="164" spans="1:9" s="39" customFormat="1">
      <c r="A164" s="41"/>
      <c r="D164" s="12">
        <v>41099</v>
      </c>
      <c r="E164" s="45">
        <v>0.10199999999999999</v>
      </c>
      <c r="F164" s="45">
        <v>3.0275404999999974E-2</v>
      </c>
      <c r="G164" s="45">
        <f>Risk_Prem23[[#This Row],[Return on Equity]]-Risk_Prem23[[#This Row],[30-Year Treasury Yield]]</f>
        <v>7.1724595000000016E-2</v>
      </c>
      <c r="I164" s="36">
        <f>LN(Risk_Prem23[[#This Row],[30-Year Treasury Yield]])</f>
        <v>-3.4974196122583874</v>
      </c>
    </row>
    <row r="165" spans="1:9" s="39" customFormat="1">
      <c r="A165" s="41"/>
      <c r="D165" s="12">
        <v>41106</v>
      </c>
      <c r="E165" s="45">
        <v>9.8000000000000004E-2</v>
      </c>
      <c r="F165" s="45">
        <v>3.0188814999999973E-2</v>
      </c>
      <c r="G165" s="45">
        <f>Risk_Prem23[[#This Row],[Return on Equity]]-Risk_Prem23[[#This Row],[30-Year Treasury Yield]]</f>
        <v>6.7811185000000024E-2</v>
      </c>
      <c r="I165" s="36">
        <f>LN(Risk_Prem23[[#This Row],[30-Year Treasury Yield]])</f>
        <v>-3.5002837874414983</v>
      </c>
    </row>
    <row r="166" spans="1:9" s="39" customFormat="1">
      <c r="A166" s="41"/>
      <c r="D166" s="12">
        <v>41110</v>
      </c>
      <c r="E166" s="45">
        <v>9.3100000000000002E-2</v>
      </c>
      <c r="F166" s="45">
        <v>3.0072789999999978E-2</v>
      </c>
      <c r="G166" s="45">
        <f>Risk_Prem23[[#This Row],[Return on Equity]]-Risk_Prem23[[#This Row],[30-Year Treasury Yield]]</f>
        <v>6.3027210000000028E-2</v>
      </c>
      <c r="I166" s="36">
        <f>LN(Risk_Prem23[[#This Row],[30-Year Treasury Yield]])</f>
        <v>-3.5041345027806687</v>
      </c>
    </row>
    <row r="167" spans="1:9" s="39" customFormat="1">
      <c r="A167" s="41"/>
      <c r="D167" s="12">
        <v>41110</v>
      </c>
      <c r="E167" s="45">
        <v>9.8100000000000007E-2</v>
      </c>
      <c r="F167" s="45">
        <v>3.0072789999999978E-2</v>
      </c>
      <c r="G167" s="45">
        <f>Risk_Prem23[[#This Row],[Return on Equity]]-Risk_Prem23[[#This Row],[30-Year Treasury Yield]]</f>
        <v>6.8027210000000032E-2</v>
      </c>
      <c r="I167" s="36">
        <f>LN(Risk_Prem23[[#This Row],[30-Year Treasury Yield]])</f>
        <v>-3.5041345027806687</v>
      </c>
    </row>
    <row r="168" spans="1:9" s="39" customFormat="1">
      <c r="A168" s="41"/>
      <c r="D168" s="12">
        <v>41165</v>
      </c>
      <c r="E168" s="45">
        <v>9.8000000000000004E-2</v>
      </c>
      <c r="F168" s="45">
        <v>2.9396009999999979E-2</v>
      </c>
      <c r="G168" s="45">
        <f>Risk_Prem23[[#This Row],[Return on Equity]]-Risk_Prem23[[#This Row],[30-Year Treasury Yield]]</f>
        <v>6.8603990000000031E-2</v>
      </c>
      <c r="I168" s="36">
        <f>LN(Risk_Prem23[[#This Row],[30-Year Treasury Yield]])</f>
        <v>-3.5268963281332333</v>
      </c>
    </row>
    <row r="169" spans="1:9" s="39" customFormat="1">
      <c r="A169" s="41"/>
      <c r="D169" s="12">
        <v>41171</v>
      </c>
      <c r="E169" s="45">
        <v>9.8000000000000004E-2</v>
      </c>
      <c r="F169" s="45">
        <v>2.9396929999999974E-2</v>
      </c>
      <c r="G169" s="45">
        <f>Risk_Prem23[[#This Row],[Return on Equity]]-Risk_Prem23[[#This Row],[30-Year Treasury Yield]]</f>
        <v>6.860307000000003E-2</v>
      </c>
      <c r="I169" s="36">
        <f>LN(Risk_Prem23[[#This Row],[30-Year Treasury Yield]])</f>
        <v>-3.5268650318585419</v>
      </c>
    </row>
    <row r="170" spans="1:9" s="39" customFormat="1">
      <c r="A170" s="41"/>
      <c r="D170" s="12">
        <v>41171</v>
      </c>
      <c r="E170" s="45">
        <v>0.10050000000000001</v>
      </c>
      <c r="F170" s="45">
        <v>2.9396929999999974E-2</v>
      </c>
      <c r="G170" s="45">
        <f>Risk_Prem23[[#This Row],[Return on Equity]]-Risk_Prem23[[#This Row],[30-Year Treasury Yield]]</f>
        <v>7.1103070000000032E-2</v>
      </c>
      <c r="I170" s="36">
        <f>LN(Risk_Prem23[[#This Row],[30-Year Treasury Yield]])</f>
        <v>-3.5268650318585419</v>
      </c>
    </row>
    <row r="171" spans="1:9" s="39" customFormat="1">
      <c r="A171" s="41"/>
      <c r="D171" s="12">
        <v>41178</v>
      </c>
      <c r="E171" s="45">
        <v>9.5000000000000001E-2</v>
      </c>
      <c r="F171" s="45">
        <v>2.9393189999999986E-2</v>
      </c>
      <c r="G171" s="45">
        <f>Risk_Prem23[[#This Row],[Return on Equity]]-Risk_Prem23[[#This Row],[30-Year Treasury Yield]]</f>
        <v>6.5606810000000015E-2</v>
      </c>
      <c r="I171" s="36">
        <f>LN(Risk_Prem23[[#This Row],[30-Year Treasury Yield]])</f>
        <v>-3.526992264121549</v>
      </c>
    </row>
    <row r="172" spans="1:9" s="39" customFormat="1">
      <c r="A172" s="41"/>
      <c r="D172" s="12">
        <v>41194</v>
      </c>
      <c r="E172" s="45">
        <v>9.6000000000000002E-2</v>
      </c>
      <c r="F172" s="45">
        <v>2.9323840000000007E-2</v>
      </c>
      <c r="G172" s="45">
        <f>Risk_Prem23[[#This Row],[Return on Equity]]-Risk_Prem23[[#This Row],[30-Year Treasury Yield]]</f>
        <v>6.6676159999999998E-2</v>
      </c>
      <c r="I172" s="36">
        <f>LN(Risk_Prem23[[#This Row],[30-Year Treasury Yield]])</f>
        <v>-3.5293544419172265</v>
      </c>
    </row>
    <row r="173" spans="1:9" s="39" customFormat="1">
      <c r="A173" s="41"/>
      <c r="D173" s="12">
        <v>41205</v>
      </c>
      <c r="E173" s="45">
        <v>9.7500000000000003E-2</v>
      </c>
      <c r="F173" s="45">
        <v>2.9318135000000013E-2</v>
      </c>
      <c r="G173" s="45">
        <f>Risk_Prem23[[#This Row],[Return on Equity]]-Risk_Prem23[[#This Row],[30-Year Treasury Yield]]</f>
        <v>6.8181864999999994E-2</v>
      </c>
      <c r="I173" s="36">
        <f>LN(Risk_Prem23[[#This Row],[30-Year Treasury Yield]])</f>
        <v>-3.5295490124451798</v>
      </c>
    </row>
    <row r="174" spans="1:9" s="39" customFormat="1">
      <c r="A174" s="41"/>
      <c r="D174" s="12">
        <v>41206</v>
      </c>
      <c r="E174" s="45">
        <v>0.10300000000000001</v>
      </c>
      <c r="F174" s="45">
        <v>2.9317795000000015E-2</v>
      </c>
      <c r="G174" s="45">
        <f>Risk_Prem23[[#This Row],[Return on Equity]]-Risk_Prem23[[#This Row],[30-Year Treasury Yield]]</f>
        <v>7.3682205000000001E-2</v>
      </c>
      <c r="I174" s="36">
        <f>LN(Risk_Prem23[[#This Row],[30-Year Treasury Yield]])</f>
        <v>-3.5295606094301686</v>
      </c>
    </row>
    <row r="175" spans="1:9" s="39" customFormat="1">
      <c r="A175" s="41"/>
      <c r="D175" s="12">
        <v>41222</v>
      </c>
      <c r="E175" s="45">
        <v>0.10300000000000001</v>
      </c>
      <c r="F175" s="45">
        <v>2.9200860000000023E-2</v>
      </c>
      <c r="G175" s="45">
        <f>Risk_Prem23[[#This Row],[Return on Equity]]-Risk_Prem23[[#This Row],[30-Year Treasury Yield]]</f>
        <v>7.3799139999999985E-2</v>
      </c>
      <c r="I175" s="36">
        <f>LN(Risk_Prem23[[#This Row],[30-Year Treasury Yield]])</f>
        <v>-3.5335571180868088</v>
      </c>
    </row>
    <row r="176" spans="1:9" s="39" customFormat="1">
      <c r="A176" s="41"/>
      <c r="D176" s="12">
        <v>41241</v>
      </c>
      <c r="E176" s="45">
        <v>0.10400000000000001</v>
      </c>
      <c r="F176" s="45">
        <v>2.8965480000000033E-2</v>
      </c>
      <c r="G176" s="45">
        <f>Risk_Prem23[[#This Row],[Return on Equity]]-Risk_Prem23[[#This Row],[30-Year Treasury Yield]]</f>
        <v>7.503451999999998E-2</v>
      </c>
      <c r="I176" s="36">
        <f>LN(Risk_Prem23[[#This Row],[30-Year Treasury Yield]])</f>
        <v>-3.541650502846363</v>
      </c>
    </row>
    <row r="177" spans="1:9" s="39" customFormat="1">
      <c r="A177" s="41"/>
      <c r="D177" s="12">
        <v>41242</v>
      </c>
      <c r="E177" s="45">
        <v>9.7500000000000003E-2</v>
      </c>
      <c r="F177" s="45">
        <v>2.8948325000000039E-2</v>
      </c>
      <c r="G177" s="45">
        <f>Risk_Prem23[[#This Row],[Return on Equity]]-Risk_Prem23[[#This Row],[30-Year Treasury Yield]]</f>
        <v>6.8551674999999965E-2</v>
      </c>
      <c r="I177" s="36">
        <f>LN(Risk_Prem23[[#This Row],[30-Year Treasury Yield]])</f>
        <v>-3.542242935013503</v>
      </c>
    </row>
    <row r="178" spans="1:9" s="39" customFormat="1">
      <c r="A178" s="41"/>
      <c r="D178" s="12">
        <v>41242</v>
      </c>
      <c r="E178" s="45">
        <v>9.8800000000000013E-2</v>
      </c>
      <c r="F178" s="45">
        <v>2.8948325000000039E-2</v>
      </c>
      <c r="G178" s="45">
        <f>Risk_Prem23[[#This Row],[Return on Equity]]-Risk_Prem23[[#This Row],[30-Year Treasury Yield]]</f>
        <v>6.9851674999999974E-2</v>
      </c>
      <c r="I178" s="36">
        <f>LN(Risk_Prem23[[#This Row],[30-Year Treasury Yield]])</f>
        <v>-3.542242935013503</v>
      </c>
    </row>
    <row r="179" spans="1:9" s="39" customFormat="1">
      <c r="A179" s="41"/>
      <c r="D179" s="12">
        <v>41248</v>
      </c>
      <c r="E179" s="45">
        <v>9.7100000000000006E-2</v>
      </c>
      <c r="F179" s="45">
        <v>2.8891185000000038E-2</v>
      </c>
      <c r="G179" s="45">
        <f>Risk_Prem23[[#This Row],[Return on Equity]]-Risk_Prem23[[#This Row],[30-Year Treasury Yield]]</f>
        <v>6.8208814999999964E-2</v>
      </c>
      <c r="I179" s="36">
        <f>LN(Risk_Prem23[[#This Row],[30-Year Treasury Yield]])</f>
        <v>-3.5442187476920255</v>
      </c>
    </row>
    <row r="180" spans="1:9" s="39" customFormat="1">
      <c r="A180" s="41"/>
      <c r="D180" s="12">
        <v>41248</v>
      </c>
      <c r="E180" s="45">
        <v>0.10400000000000001</v>
      </c>
      <c r="F180" s="45">
        <v>2.8891185000000038E-2</v>
      </c>
      <c r="G180" s="45">
        <f>Risk_Prem23[[#This Row],[Return on Equity]]-Risk_Prem23[[#This Row],[30-Year Treasury Yield]]</f>
        <v>7.5108814999999968E-2</v>
      </c>
      <c r="I180" s="36">
        <f>LN(Risk_Prem23[[#This Row],[30-Year Treasury Yield]])</f>
        <v>-3.5442187476920255</v>
      </c>
    </row>
    <row r="181" spans="1:9" s="39" customFormat="1">
      <c r="A181" s="41"/>
      <c r="D181" s="12">
        <v>41255</v>
      </c>
      <c r="E181" s="45">
        <v>9.8000000000000004E-2</v>
      </c>
      <c r="F181" s="45">
        <v>2.8816970000000032E-2</v>
      </c>
      <c r="G181" s="45">
        <f>Risk_Prem23[[#This Row],[Return on Equity]]-Risk_Prem23[[#This Row],[30-Year Treasury Yield]]</f>
        <v>6.9183029999999979E-2</v>
      </c>
      <c r="I181" s="36">
        <f>LN(Risk_Prem23[[#This Row],[30-Year Treasury Yield]])</f>
        <v>-3.5467908292605581</v>
      </c>
    </row>
    <row r="182" spans="1:9" s="39" customFormat="1">
      <c r="A182" s="41"/>
      <c r="D182" s="12">
        <v>41256</v>
      </c>
      <c r="E182" s="45">
        <v>9.5000000000000001E-2</v>
      </c>
      <c r="F182" s="45">
        <v>2.880351500000003E-2</v>
      </c>
      <c r="G182" s="45">
        <f>Risk_Prem23[[#This Row],[Return on Equity]]-Risk_Prem23[[#This Row],[30-Year Treasury Yield]]</f>
        <v>6.6196484999999972E-2</v>
      </c>
      <c r="I182" s="36">
        <f>LN(Risk_Prem23[[#This Row],[30-Year Treasury Yield]])</f>
        <v>-3.5472578506764503</v>
      </c>
    </row>
    <row r="183" spans="1:9" s="39" customFormat="1">
      <c r="A183" s="41"/>
      <c r="D183" s="12">
        <v>41256</v>
      </c>
      <c r="E183" s="45">
        <v>0.105</v>
      </c>
      <c r="F183" s="45">
        <v>2.880351500000003E-2</v>
      </c>
      <c r="G183" s="45">
        <f>Risk_Prem23[[#This Row],[Return on Equity]]-Risk_Prem23[[#This Row],[30-Year Treasury Yield]]</f>
        <v>7.6196484999999967E-2</v>
      </c>
      <c r="I183" s="36">
        <f>LN(Risk_Prem23[[#This Row],[30-Year Treasury Yield]])</f>
        <v>-3.5472578506764503</v>
      </c>
    </row>
    <row r="184" spans="1:9" s="39" customFormat="1">
      <c r="A184" s="41"/>
      <c r="D184" s="12">
        <v>41257</v>
      </c>
      <c r="E184" s="45">
        <v>0.10400000000000001</v>
      </c>
      <c r="F184" s="45">
        <v>2.8787825000000034E-2</v>
      </c>
      <c r="G184" s="45">
        <f>Risk_Prem23[[#This Row],[Return on Equity]]-Risk_Prem23[[#This Row],[30-Year Treasury Yield]]</f>
        <v>7.5212174999999978E-2</v>
      </c>
      <c r="I184" s="36">
        <f>LN(Risk_Prem23[[#This Row],[30-Year Treasury Yield]])</f>
        <v>-3.5478027242768277</v>
      </c>
    </row>
    <row r="185" spans="1:9" s="39" customFormat="1">
      <c r="A185" s="41"/>
      <c r="D185" s="12">
        <v>41262</v>
      </c>
      <c r="E185" s="45">
        <v>9.7100000000000006E-2</v>
      </c>
      <c r="F185" s="45">
        <v>2.8742410000000027E-2</v>
      </c>
      <c r="G185" s="45">
        <f>Risk_Prem23[[#This Row],[Return on Equity]]-Risk_Prem23[[#This Row],[30-Year Treasury Yield]]</f>
        <v>6.8357589999999982E-2</v>
      </c>
      <c r="I185" s="36">
        <f>LN(Risk_Prem23[[#This Row],[30-Year Treasury Yield]])</f>
        <v>-3.5493815465929113</v>
      </c>
    </row>
    <row r="186" spans="1:9" s="39" customFormat="1">
      <c r="A186" s="41"/>
      <c r="D186" s="12">
        <v>41262</v>
      </c>
      <c r="E186" s="45">
        <v>0.10249999999999999</v>
      </c>
      <c r="F186" s="45">
        <v>2.8742410000000027E-2</v>
      </c>
      <c r="G186" s="45">
        <f>Risk_Prem23[[#This Row],[Return on Equity]]-Risk_Prem23[[#This Row],[30-Year Treasury Yield]]</f>
        <v>7.375758999999997E-2</v>
      </c>
      <c r="I186" s="36">
        <f>LN(Risk_Prem23[[#This Row],[30-Year Treasury Yield]])</f>
        <v>-3.5493815465929113</v>
      </c>
    </row>
    <row r="187" spans="1:9" s="39" customFormat="1">
      <c r="A187" s="41"/>
      <c r="D187" s="12">
        <v>41263</v>
      </c>
      <c r="E187" s="45">
        <v>9.5000000000000001E-2</v>
      </c>
      <c r="F187" s="45">
        <v>2.8720705000000023E-2</v>
      </c>
      <c r="G187" s="45">
        <f>Risk_Prem23[[#This Row],[Return on Equity]]-Risk_Prem23[[#This Row],[30-Year Treasury Yield]]</f>
        <v>6.6279294999999974E-2</v>
      </c>
      <c r="I187" s="36">
        <f>LN(Risk_Prem23[[#This Row],[30-Year Treasury Yield]])</f>
        <v>-3.5501369877496338</v>
      </c>
    </row>
    <row r="188" spans="1:9" s="39" customFormat="1">
      <c r="A188" s="41"/>
      <c r="D188" s="12">
        <v>41263</v>
      </c>
      <c r="E188" s="45">
        <v>9.8000000000000004E-2</v>
      </c>
      <c r="F188" s="45">
        <v>2.8720705000000023E-2</v>
      </c>
      <c r="G188" s="45">
        <f>Risk_Prem23[[#This Row],[Return on Equity]]-Risk_Prem23[[#This Row],[30-Year Treasury Yield]]</f>
        <v>6.9279294999999977E-2</v>
      </c>
      <c r="I188" s="36">
        <f>LN(Risk_Prem23[[#This Row],[30-Year Treasury Yield]])</f>
        <v>-3.5501369877496338</v>
      </c>
    </row>
    <row r="189" spans="1:9" s="39" customFormat="1">
      <c r="A189" s="41"/>
      <c r="D189" s="12">
        <v>41263</v>
      </c>
      <c r="E189" s="45">
        <v>0.10249999999999999</v>
      </c>
      <c r="F189" s="45">
        <v>2.8720705000000023E-2</v>
      </c>
      <c r="G189" s="45">
        <f>Risk_Prem23[[#This Row],[Return on Equity]]-Risk_Prem23[[#This Row],[30-Year Treasury Yield]]</f>
        <v>7.3779294999999967E-2</v>
      </c>
      <c r="I189" s="36">
        <f>LN(Risk_Prem23[[#This Row],[30-Year Treasury Yield]])</f>
        <v>-3.5501369877496338</v>
      </c>
    </row>
    <row r="190" spans="1:9" s="39" customFormat="1">
      <c r="A190" s="41"/>
      <c r="D190" s="12">
        <v>41263</v>
      </c>
      <c r="E190" s="45">
        <v>0.10249999999999999</v>
      </c>
      <c r="F190" s="45">
        <v>2.8720705000000023E-2</v>
      </c>
      <c r="G190" s="45">
        <f>Risk_Prem23[[#This Row],[Return on Equity]]-Risk_Prem23[[#This Row],[30-Year Treasury Yield]]</f>
        <v>7.3779294999999967E-2</v>
      </c>
      <c r="I190" s="36">
        <f>LN(Risk_Prem23[[#This Row],[30-Year Treasury Yield]])</f>
        <v>-3.5501369877496338</v>
      </c>
    </row>
    <row r="191" spans="1:9" s="39" customFormat="1">
      <c r="A191" s="41"/>
      <c r="D191" s="12">
        <v>41263</v>
      </c>
      <c r="E191" s="45">
        <v>0.10300000000000001</v>
      </c>
      <c r="F191" s="45">
        <v>2.8720705000000023E-2</v>
      </c>
      <c r="G191" s="45">
        <f>Risk_Prem23[[#This Row],[Return on Equity]]-Risk_Prem23[[#This Row],[30-Year Treasury Yield]]</f>
        <v>7.4279294999999981E-2</v>
      </c>
      <c r="I191" s="36">
        <f>LN(Risk_Prem23[[#This Row],[30-Year Treasury Yield]])</f>
        <v>-3.5501369877496338</v>
      </c>
    </row>
    <row r="192" spans="1:9" s="39" customFormat="1">
      <c r="A192" s="41"/>
      <c r="D192" s="12">
        <v>41263</v>
      </c>
      <c r="E192" s="45">
        <v>0.10400000000000001</v>
      </c>
      <c r="F192" s="45">
        <v>2.8720705000000023E-2</v>
      </c>
      <c r="G192" s="45">
        <f>Risk_Prem23[[#This Row],[Return on Equity]]-Risk_Prem23[[#This Row],[30-Year Treasury Yield]]</f>
        <v>7.5279294999999982E-2</v>
      </c>
      <c r="I192" s="36">
        <f>LN(Risk_Prem23[[#This Row],[30-Year Treasury Yield]])</f>
        <v>-3.5501369877496338</v>
      </c>
    </row>
    <row r="193" spans="1:9" s="39" customFormat="1">
      <c r="A193" s="41"/>
      <c r="D193" s="12">
        <v>41263</v>
      </c>
      <c r="E193" s="45">
        <v>0.1045</v>
      </c>
      <c r="F193" s="45">
        <v>2.8720705000000023E-2</v>
      </c>
      <c r="G193" s="45">
        <f>Risk_Prem23[[#This Row],[Return on Equity]]-Risk_Prem23[[#This Row],[30-Year Treasury Yield]]</f>
        <v>7.5779294999999969E-2</v>
      </c>
      <c r="I193" s="36">
        <f>LN(Risk_Prem23[[#This Row],[30-Year Treasury Yield]])</f>
        <v>-3.5501369877496338</v>
      </c>
    </row>
    <row r="194" spans="1:9" s="39" customFormat="1">
      <c r="A194" s="41"/>
      <c r="D194" s="12">
        <v>41264</v>
      </c>
      <c r="E194" s="45">
        <v>0.10199999999999999</v>
      </c>
      <c r="F194" s="45">
        <v>2.8696960000000025E-2</v>
      </c>
      <c r="G194" s="45">
        <f>Risk_Prem23[[#This Row],[Return on Equity]]-Risk_Prem23[[#This Row],[30-Year Treasury Yield]]</f>
        <v>7.3303039999999972E-2</v>
      </c>
      <c r="I194" s="36">
        <f>LN(Risk_Prem23[[#This Row],[30-Year Treasury Yield]])</f>
        <v>-3.5509640851717821</v>
      </c>
    </row>
    <row r="195" spans="1:9" s="39" customFormat="1">
      <c r="A195" s="41"/>
      <c r="D195" s="12">
        <v>41269</v>
      </c>
      <c r="E195" s="45">
        <v>9.8000000000000004E-2</v>
      </c>
      <c r="F195" s="45">
        <v>2.8621580000000021E-2</v>
      </c>
      <c r="G195" s="45">
        <f>Risk_Prem23[[#This Row],[Return on Equity]]-Risk_Prem23[[#This Row],[30-Year Treasury Yield]]</f>
        <v>6.9378419999999982E-2</v>
      </c>
      <c r="I195" s="36">
        <f>LN(Risk_Prem23[[#This Row],[30-Year Treasury Yield]])</f>
        <v>-3.553594300228089</v>
      </c>
    </row>
    <row r="196" spans="1:9" s="39" customFormat="1">
      <c r="A196" s="41"/>
      <c r="D196" s="12">
        <v>41283</v>
      </c>
      <c r="E196" s="45">
        <v>9.6999999999999989E-2</v>
      </c>
      <c r="F196" s="45">
        <v>2.846275500000001E-2</v>
      </c>
      <c r="G196" s="45">
        <f>Risk_Prem23[[#This Row],[Return on Equity]]-Risk_Prem23[[#This Row],[30-Year Treasury Yield]]</f>
        <v>6.8537244999999983E-2</v>
      </c>
      <c r="I196" s="36">
        <f>LN(Risk_Prem23[[#This Row],[30-Year Treasury Yield]])</f>
        <v>-3.5591588884756264</v>
      </c>
    </row>
    <row r="197" spans="1:9" s="39" customFormat="1">
      <c r="A197" s="41"/>
      <c r="D197" s="12">
        <v>41283</v>
      </c>
      <c r="E197" s="45">
        <v>9.6999999999999989E-2</v>
      </c>
      <c r="F197" s="45">
        <v>2.846275500000001E-2</v>
      </c>
      <c r="G197" s="45">
        <f>Risk_Prem23[[#This Row],[Return on Equity]]-Risk_Prem23[[#This Row],[30-Year Treasury Yield]]</f>
        <v>6.8537244999999983E-2</v>
      </c>
      <c r="I197" s="36">
        <f>LN(Risk_Prem23[[#This Row],[30-Year Treasury Yield]])</f>
        <v>-3.5591588884756264</v>
      </c>
    </row>
    <row r="198" spans="1:9" s="39" customFormat="1">
      <c r="A198" s="41"/>
      <c r="D198" s="12">
        <v>41283</v>
      </c>
      <c r="E198" s="45">
        <v>9.6999999999999989E-2</v>
      </c>
      <c r="F198" s="45">
        <v>2.846275500000001E-2</v>
      </c>
      <c r="G198" s="45">
        <f>Risk_Prem23[[#This Row],[Return on Equity]]-Risk_Prem23[[#This Row],[30-Year Treasury Yield]]</f>
        <v>6.8537244999999983E-2</v>
      </c>
      <c r="I198" s="36">
        <f>LN(Risk_Prem23[[#This Row],[30-Year Treasury Yield]])</f>
        <v>-3.5591588884756264</v>
      </c>
    </row>
    <row r="199" spans="1:9" s="39" customFormat="1">
      <c r="A199" s="41"/>
      <c r="D199" s="12">
        <v>41290</v>
      </c>
      <c r="E199" s="45">
        <v>9.6000000000000002E-2</v>
      </c>
      <c r="F199" s="45">
        <v>2.8419520000000014E-2</v>
      </c>
      <c r="G199" s="45">
        <f>Risk_Prem23[[#This Row],[Return on Equity]]-Risk_Prem23[[#This Row],[30-Year Treasury Yield]]</f>
        <v>6.7580479999999984E-2</v>
      </c>
      <c r="I199" s="36">
        <f>LN(Risk_Prem23[[#This Row],[30-Year Treasury Yield]])</f>
        <v>-3.5606790459702378</v>
      </c>
    </row>
    <row r="200" spans="1:9" s="39" customFormat="1">
      <c r="A200" s="41"/>
      <c r="D200" s="12">
        <v>41290</v>
      </c>
      <c r="E200" s="45">
        <v>9.6000000000000002E-2</v>
      </c>
      <c r="F200" s="45">
        <v>2.8419520000000014E-2</v>
      </c>
      <c r="G200" s="45">
        <f>Risk_Prem23[[#This Row],[Return on Equity]]-Risk_Prem23[[#This Row],[30-Year Treasury Yield]]</f>
        <v>6.7580479999999984E-2</v>
      </c>
      <c r="I200" s="36">
        <f>LN(Risk_Prem23[[#This Row],[30-Year Treasury Yield]])</f>
        <v>-3.5606790459702378</v>
      </c>
    </row>
    <row r="201" spans="1:9" s="39" customFormat="1">
      <c r="A201" s="41"/>
      <c r="D201" s="12">
        <v>41318</v>
      </c>
      <c r="E201" s="45">
        <v>0.10199999999999999</v>
      </c>
      <c r="F201" s="45">
        <v>2.844207E-2</v>
      </c>
      <c r="G201" s="45">
        <f>Risk_Prem23[[#This Row],[Return on Equity]]-Risk_Prem23[[#This Row],[30-Year Treasury Yield]]</f>
        <v>7.3557929999999994E-2</v>
      </c>
      <c r="I201" s="36">
        <f>LN(Risk_Prem23[[#This Row],[30-Year Treasury Yield]])</f>
        <v>-3.559885891885656</v>
      </c>
    </row>
    <row r="202" spans="1:9" s="39" customFormat="1">
      <c r="A202" s="41"/>
      <c r="D202" s="12">
        <v>41327</v>
      </c>
      <c r="E202" s="45">
        <v>9.7500000000000003E-2</v>
      </c>
      <c r="F202" s="45">
        <v>2.8535854999999999E-2</v>
      </c>
      <c r="G202" s="45">
        <f>Risk_Prem23[[#This Row],[Return on Equity]]-Risk_Prem23[[#This Row],[30-Year Treasury Yield]]</f>
        <v>6.8964145000000004E-2</v>
      </c>
      <c r="I202" s="36">
        <f>LN(Risk_Prem23[[#This Row],[30-Year Treasury Yield]])</f>
        <v>-3.5565939122392694</v>
      </c>
    </row>
    <row r="203" spans="1:9" s="39" customFormat="1">
      <c r="A203" s="41"/>
      <c r="D203" s="12">
        <v>41332</v>
      </c>
      <c r="E203" s="45">
        <v>0.1</v>
      </c>
      <c r="F203" s="45">
        <v>2.8573249999999991E-2</v>
      </c>
      <c r="G203" s="45">
        <f>Risk_Prem23[[#This Row],[Return on Equity]]-Risk_Prem23[[#This Row],[30-Year Treasury Yield]]</f>
        <v>7.1426750000000011E-2</v>
      </c>
      <c r="I203" s="36">
        <f>LN(Risk_Prem23[[#This Row],[30-Year Treasury Yield]])</f>
        <v>-3.555284313521359</v>
      </c>
    </row>
    <row r="204" spans="1:9" s="39" customFormat="1">
      <c r="A204" s="41"/>
      <c r="D204" s="12">
        <v>41347</v>
      </c>
      <c r="E204" s="45">
        <v>9.3000000000000013E-2</v>
      </c>
      <c r="F204" s="45">
        <v>2.8818004999999994E-2</v>
      </c>
      <c r="G204" s="45">
        <f>Risk_Prem23[[#This Row],[Return on Equity]]-Risk_Prem23[[#This Row],[30-Year Treasury Yield]]</f>
        <v>6.4181995000000019E-2</v>
      </c>
      <c r="I204" s="36">
        <f>LN(Risk_Prem23[[#This Row],[30-Year Treasury Yield]])</f>
        <v>-3.546754913568738</v>
      </c>
    </row>
    <row r="205" spans="1:9" s="39" customFormat="1">
      <c r="A205" s="41"/>
      <c r="D205" s="12">
        <v>41360</v>
      </c>
      <c r="E205" s="45">
        <v>9.8000000000000004E-2</v>
      </c>
      <c r="F205" s="45">
        <v>2.901277E-2</v>
      </c>
      <c r="G205" s="45">
        <f>Risk_Prem23[[#This Row],[Return on Equity]]-Risk_Prem23[[#This Row],[30-Year Treasury Yield]]</f>
        <v>6.898723000000001E-2</v>
      </c>
      <c r="I205" s="36">
        <f>LN(Risk_Prem23[[#This Row],[30-Year Treasury Yield]])</f>
        <v>-3.5400192010914084</v>
      </c>
    </row>
    <row r="206" spans="1:9" s="39" customFormat="1">
      <c r="A206" s="41"/>
      <c r="D206" s="12">
        <v>41395</v>
      </c>
      <c r="E206" s="45">
        <v>9.8400000000000001E-2</v>
      </c>
      <c r="F206" s="45">
        <v>2.9396739999999998E-2</v>
      </c>
      <c r="G206" s="45">
        <f>Risk_Prem23[[#This Row],[Return on Equity]]-Risk_Prem23[[#This Row],[30-Year Treasury Yield]]</f>
        <v>6.9003260000000011E-2</v>
      </c>
      <c r="I206" s="36">
        <f>LN(Risk_Prem23[[#This Row],[30-Year Treasury Yield]])</f>
        <v>-3.5268714951393672</v>
      </c>
    </row>
    <row r="207" spans="1:9" s="39" customFormat="1">
      <c r="A207" s="41"/>
      <c r="D207" s="12">
        <v>41409</v>
      </c>
      <c r="E207" s="45">
        <v>0.10300000000000001</v>
      </c>
      <c r="F207" s="45">
        <v>2.9602710000000001E-2</v>
      </c>
      <c r="G207" s="45">
        <f>Risk_Prem23[[#This Row],[Return on Equity]]-Risk_Prem23[[#This Row],[30-Year Treasury Yield]]</f>
        <v>7.3397290000000004E-2</v>
      </c>
      <c r="I207" s="36">
        <f>LN(Risk_Prem23[[#This Row],[30-Year Treasury Yield]])</f>
        <v>-3.5198893677888847</v>
      </c>
    </row>
    <row r="208" spans="1:9" s="39" customFormat="1">
      <c r="A208" s="41"/>
      <c r="D208" s="12">
        <v>41424</v>
      </c>
      <c r="E208" s="45">
        <v>0.10199999999999999</v>
      </c>
      <c r="F208" s="45">
        <v>2.9796390000000002E-2</v>
      </c>
      <c r="G208" s="45">
        <f>Risk_Prem23[[#This Row],[Return on Equity]]-Risk_Prem23[[#This Row],[30-Year Treasury Yield]]</f>
        <v>7.2203609999999988E-2</v>
      </c>
      <c r="I208" s="36">
        <f>LN(Risk_Prem23[[#This Row],[30-Year Treasury Yield]])</f>
        <v>-3.5133680337485318</v>
      </c>
    </row>
    <row r="209" spans="1:9" s="39" customFormat="1">
      <c r="A209" s="41"/>
      <c r="D209" s="12">
        <v>41425</v>
      </c>
      <c r="E209" s="45">
        <v>0.09</v>
      </c>
      <c r="F209" s="45">
        <v>2.9820289999999999E-2</v>
      </c>
      <c r="G209" s="45">
        <f>Risk_Prem23[[#This Row],[Return on Equity]]-Risk_Prem23[[#This Row],[30-Year Treasury Yield]]</f>
        <v>6.0179709999999997E-2</v>
      </c>
      <c r="I209" s="36">
        <f>LN(Risk_Prem23[[#This Row],[30-Year Treasury Yield]])</f>
        <v>-3.5125662446760653</v>
      </c>
    </row>
    <row r="210" spans="1:9" s="39" customFormat="1">
      <c r="A210" s="41"/>
      <c r="D210" s="12">
        <v>41436</v>
      </c>
      <c r="E210" s="45">
        <v>0.1</v>
      </c>
      <c r="F210" s="45">
        <v>3.002247500000001E-2</v>
      </c>
      <c r="G210" s="45">
        <f>Risk_Prem23[[#This Row],[Return on Equity]]-Risk_Prem23[[#This Row],[30-Year Treasury Yield]]</f>
        <v>6.9977524999999999E-2</v>
      </c>
      <c r="I210" s="36">
        <f>LN(Risk_Prem23[[#This Row],[30-Year Treasury Yield]])</f>
        <v>-3.505809011138584</v>
      </c>
    </row>
    <row r="211" spans="1:9" s="39" customFormat="1">
      <c r="A211" s="41"/>
      <c r="D211" s="12">
        <v>41446</v>
      </c>
      <c r="E211" s="45">
        <v>9.7500000000000003E-2</v>
      </c>
      <c r="F211" s="45">
        <v>3.0235500000000012E-2</v>
      </c>
      <c r="G211" s="45">
        <f>Risk_Prem23[[#This Row],[Return on Equity]]-Risk_Prem23[[#This Row],[30-Year Treasury Yield]]</f>
        <v>6.7264499999999991E-2</v>
      </c>
      <c r="I211" s="36">
        <f>LN(Risk_Prem23[[#This Row],[30-Year Treasury Yield]])</f>
        <v>-3.4987385482678497</v>
      </c>
    </row>
    <row r="212" spans="1:9" s="39" customFormat="1">
      <c r="A212" s="41"/>
      <c r="D212" s="12">
        <v>41450</v>
      </c>
      <c r="E212" s="45">
        <v>9.8000000000000004E-2</v>
      </c>
      <c r="F212" s="45">
        <v>3.0291925000000015E-2</v>
      </c>
      <c r="G212" s="45">
        <f>Risk_Prem23[[#This Row],[Return on Equity]]-Risk_Prem23[[#This Row],[30-Year Treasury Yield]]</f>
        <v>6.7708074999999993E-2</v>
      </c>
      <c r="I212" s="36">
        <f>LN(Risk_Prem23[[#This Row],[30-Year Treasury Yield]])</f>
        <v>-3.4968741036348536</v>
      </c>
    </row>
    <row r="213" spans="1:9" s="39" customFormat="1">
      <c r="A213" s="41"/>
      <c r="D213" s="12">
        <v>41467</v>
      </c>
      <c r="E213" s="45">
        <v>9.3599999999999989E-2</v>
      </c>
      <c r="F213" s="45">
        <v>3.0747120000000017E-2</v>
      </c>
      <c r="G213" s="45">
        <f>Risk_Prem23[[#This Row],[Return on Equity]]-Risk_Prem23[[#This Row],[30-Year Treasury Yield]]</f>
        <v>6.2852879999999972E-2</v>
      </c>
      <c r="I213" s="36">
        <f>LN(Risk_Prem23[[#This Row],[30-Year Treasury Yield]])</f>
        <v>-3.4819589476524295</v>
      </c>
    </row>
    <row r="214" spans="1:9" s="39" customFormat="1">
      <c r="A214" s="41"/>
      <c r="D214" s="12">
        <v>41494</v>
      </c>
      <c r="E214" s="45">
        <v>9.8299999999999998E-2</v>
      </c>
      <c r="F214" s="45">
        <v>3.1437945000000023E-2</v>
      </c>
      <c r="G214" s="45">
        <f>Risk_Prem23[[#This Row],[Return on Equity]]-Risk_Prem23[[#This Row],[30-Year Treasury Yield]]</f>
        <v>6.6862054999999976E-2</v>
      </c>
      <c r="I214" s="36">
        <f>LN(Risk_Prem23[[#This Row],[30-Year Treasury Yield]])</f>
        <v>-3.4597396761527781</v>
      </c>
    </row>
    <row r="215" spans="1:9" s="39" customFormat="1">
      <c r="A215" s="41"/>
      <c r="D215" s="12">
        <v>41500</v>
      </c>
      <c r="E215" s="45">
        <v>9.1499999999999998E-2</v>
      </c>
      <c r="F215" s="45">
        <v>3.1602895000000027E-2</v>
      </c>
      <c r="G215" s="45">
        <f>Risk_Prem23[[#This Row],[Return on Equity]]-Risk_Prem23[[#This Row],[30-Year Treasury Yield]]</f>
        <v>5.9897104999999971E-2</v>
      </c>
      <c r="I215" s="36">
        <f>LN(Risk_Prem23[[#This Row],[30-Year Treasury Yield]])</f>
        <v>-3.4545065486615183</v>
      </c>
    </row>
    <row r="216" spans="1:9" s="39" customFormat="1">
      <c r="A216" s="41"/>
      <c r="D216" s="12">
        <v>41528</v>
      </c>
      <c r="E216" s="45">
        <v>0.10199999999999999</v>
      </c>
      <c r="F216" s="45">
        <v>3.2637825000000023E-2</v>
      </c>
      <c r="G216" s="45">
        <f>Risk_Prem23[[#This Row],[Return on Equity]]-Risk_Prem23[[#This Row],[30-Year Treasury Yield]]</f>
        <v>6.936217499999997E-2</v>
      </c>
      <c r="I216" s="36">
        <f>LN(Risk_Prem23[[#This Row],[30-Year Treasury Yield]])</f>
        <v>-3.4222833871359208</v>
      </c>
    </row>
    <row r="217" spans="1:9" s="39" customFormat="1">
      <c r="A217" s="41"/>
      <c r="D217" s="12">
        <v>41528</v>
      </c>
      <c r="E217" s="45">
        <v>0.10249999999999999</v>
      </c>
      <c r="F217" s="45">
        <v>3.2637825000000023E-2</v>
      </c>
      <c r="G217" s="45">
        <f>Risk_Prem23[[#This Row],[Return on Equity]]-Risk_Prem23[[#This Row],[30-Year Treasury Yield]]</f>
        <v>6.9862174999999971E-2</v>
      </c>
      <c r="I217" s="36">
        <f>LN(Risk_Prem23[[#This Row],[30-Year Treasury Yield]])</f>
        <v>-3.4222833871359208</v>
      </c>
    </row>
    <row r="218" spans="1:9" s="39" customFormat="1">
      <c r="A218" s="41"/>
      <c r="D218" s="12">
        <v>41541</v>
      </c>
      <c r="E218" s="45">
        <v>0.10199999999999999</v>
      </c>
      <c r="F218" s="45">
        <v>3.3051120000000017E-2</v>
      </c>
      <c r="G218" s="45">
        <f>Risk_Prem23[[#This Row],[Return on Equity]]-Risk_Prem23[[#This Row],[30-Year Treasury Yield]]</f>
        <v>6.8948879999999976E-2</v>
      </c>
      <c r="I218" s="36">
        <f>LN(Risk_Prem23[[#This Row],[30-Year Treasury Yield]])</f>
        <v>-3.4096998252102169</v>
      </c>
    </row>
    <row r="219" spans="1:9" s="39" customFormat="1">
      <c r="A219" s="41"/>
      <c r="D219" s="12">
        <v>41550</v>
      </c>
      <c r="E219" s="45">
        <v>9.6500000000000002E-2</v>
      </c>
      <c r="F219" s="45">
        <v>3.3313845000000002E-2</v>
      </c>
      <c r="G219" s="45">
        <f>Risk_Prem23[[#This Row],[Return on Equity]]-Risk_Prem23[[#This Row],[30-Year Treasury Yield]]</f>
        <v>6.3186154999999994E-2</v>
      </c>
      <c r="I219" s="36">
        <f>LN(Risk_Prem23[[#This Row],[30-Year Treasury Yield]])</f>
        <v>-3.40178220263661</v>
      </c>
    </row>
    <row r="220" spans="1:9" s="39" customFormat="1">
      <c r="A220" s="41"/>
      <c r="D220" s="12">
        <v>41584</v>
      </c>
      <c r="E220" s="45">
        <v>0.10199999999999999</v>
      </c>
      <c r="F220" s="45">
        <v>3.4068189999999998E-2</v>
      </c>
      <c r="G220" s="45">
        <f>Risk_Prem23[[#This Row],[Return on Equity]]-Risk_Prem23[[#This Row],[30-Year Treasury Yield]]</f>
        <v>6.7931809999999995E-2</v>
      </c>
      <c r="I220" s="36">
        <f>LN(Risk_Prem23[[#This Row],[30-Year Treasury Yield]])</f>
        <v>-3.3793911746377225</v>
      </c>
    </row>
    <row r="221" spans="1:9" s="39" customFormat="1">
      <c r="A221" s="41"/>
      <c r="D221" s="12">
        <v>41599</v>
      </c>
      <c r="E221" s="45">
        <v>0.1</v>
      </c>
      <c r="F221" s="45">
        <v>3.4417204999999999E-2</v>
      </c>
      <c r="G221" s="45">
        <f>Risk_Prem23[[#This Row],[Return on Equity]]-Risk_Prem23[[#This Row],[30-Year Treasury Yield]]</f>
        <v>6.5582794999999999E-2</v>
      </c>
      <c r="I221" s="36">
        <f>LN(Risk_Prem23[[#This Row],[30-Year Treasury Yield]])</f>
        <v>-3.369198694284945</v>
      </c>
    </row>
    <row r="222" spans="1:9" s="39" customFormat="1">
      <c r="A222" s="41"/>
      <c r="D222" s="12">
        <v>41604</v>
      </c>
      <c r="E222" s="45">
        <v>0.1</v>
      </c>
      <c r="F222" s="45">
        <v>3.4511484999999988E-2</v>
      </c>
      <c r="G222" s="45">
        <f>Risk_Prem23[[#This Row],[Return on Equity]]-Risk_Prem23[[#This Row],[30-Year Treasury Yield]]</f>
        <v>6.5488515000000025E-2</v>
      </c>
      <c r="I222" s="36">
        <f>LN(Risk_Prem23[[#This Row],[30-Year Treasury Yield]])</f>
        <v>-3.3664631117925268</v>
      </c>
    </row>
    <row r="223" spans="1:9" s="39" customFormat="1">
      <c r="A223" s="41"/>
      <c r="D223" s="12">
        <v>41611</v>
      </c>
      <c r="E223" s="45">
        <v>0.10249999999999999</v>
      </c>
      <c r="F223" s="45">
        <v>3.4685594999999993E-2</v>
      </c>
      <c r="G223" s="45">
        <f>Risk_Prem23[[#This Row],[Return on Equity]]-Risk_Prem23[[#This Row],[30-Year Treasury Yield]]</f>
        <v>6.7814404999999994E-2</v>
      </c>
      <c r="I223" s="36">
        <f>LN(Risk_Prem23[[#This Row],[30-Year Treasury Yield]])</f>
        <v>-3.3614308079025021</v>
      </c>
    </row>
    <row r="224" spans="1:9" s="39" customFormat="1">
      <c r="A224" s="41"/>
      <c r="D224" s="12">
        <v>41612</v>
      </c>
      <c r="E224" s="45">
        <v>9.5000000000000001E-2</v>
      </c>
      <c r="F224" s="45">
        <v>3.472568999999999E-2</v>
      </c>
      <c r="G224" s="45">
        <f>Risk_Prem23[[#This Row],[Return on Equity]]-Risk_Prem23[[#This Row],[30-Year Treasury Yield]]</f>
        <v>6.0274310000000011E-2</v>
      </c>
      <c r="I224" s="36">
        <f>LN(Risk_Prem23[[#This Row],[30-Year Treasury Yield]])</f>
        <v>-3.3602755201287766</v>
      </c>
    </row>
    <row r="225" spans="1:9" s="39" customFormat="1">
      <c r="A225" s="41"/>
      <c r="D225" s="12">
        <v>41613</v>
      </c>
      <c r="E225" s="45">
        <v>0.10199999999999999</v>
      </c>
      <c r="F225" s="45">
        <v>3.4767099999999995E-2</v>
      </c>
      <c r="G225" s="45">
        <f>Risk_Prem23[[#This Row],[Return on Equity]]-Risk_Prem23[[#This Row],[30-Year Treasury Yield]]</f>
        <v>6.7232899999999998E-2</v>
      </c>
      <c r="I225" s="36">
        <f>LN(Risk_Prem23[[#This Row],[30-Year Treasury Yield]])</f>
        <v>-3.3590837416751747</v>
      </c>
    </row>
    <row r="226" spans="1:9" s="39" customFormat="1">
      <c r="A226" s="41"/>
      <c r="D226" s="12">
        <v>41617</v>
      </c>
      <c r="E226" s="45">
        <v>8.72E-2</v>
      </c>
      <c r="F226" s="45">
        <v>3.4848279999999988E-2</v>
      </c>
      <c r="G226" s="45">
        <f>Risk_Prem23[[#This Row],[Return on Equity]]-Risk_Prem23[[#This Row],[30-Year Treasury Yield]]</f>
        <v>5.2351720000000011E-2</v>
      </c>
      <c r="I226" s="36">
        <f>LN(Risk_Prem23[[#This Row],[30-Year Treasury Yield]])</f>
        <v>-3.3567514973694683</v>
      </c>
    </row>
    <row r="227" spans="1:9" s="39" customFormat="1">
      <c r="A227" s="41"/>
      <c r="D227" s="12">
        <v>41617</v>
      </c>
      <c r="E227" s="45">
        <v>9.7500000000000003E-2</v>
      </c>
      <c r="F227" s="45">
        <v>3.4848279999999988E-2</v>
      </c>
      <c r="G227" s="45">
        <f>Risk_Prem23[[#This Row],[Return on Equity]]-Risk_Prem23[[#This Row],[30-Year Treasury Yield]]</f>
        <v>6.2651720000000022E-2</v>
      </c>
      <c r="I227" s="36">
        <f>LN(Risk_Prem23[[#This Row],[30-Year Treasury Yield]])</f>
        <v>-3.3567514973694683</v>
      </c>
    </row>
    <row r="228" spans="1:9" s="39" customFormat="1">
      <c r="A228" s="41"/>
      <c r="D228" s="12">
        <v>41621</v>
      </c>
      <c r="E228" s="45">
        <v>9.7500000000000003E-2</v>
      </c>
      <c r="F228" s="45">
        <v>3.498755999999998E-2</v>
      </c>
      <c r="G228" s="45">
        <f>Risk_Prem23[[#This Row],[Return on Equity]]-Risk_Prem23[[#This Row],[30-Year Treasury Yield]]</f>
        <v>6.251244000000003E-2</v>
      </c>
      <c r="I228" s="36">
        <f>LN(Risk_Prem23[[#This Row],[30-Year Treasury Yield]])</f>
        <v>-3.3527627092438581</v>
      </c>
    </row>
    <row r="229" spans="1:9" s="39" customFormat="1">
      <c r="A229" s="41"/>
      <c r="D229" s="12">
        <v>41624</v>
      </c>
      <c r="E229" s="45">
        <v>9.9499999999999991E-2</v>
      </c>
      <c r="F229" s="45">
        <v>3.5019269999999977E-2</v>
      </c>
      <c r="G229" s="45">
        <f>Risk_Prem23[[#This Row],[Return on Equity]]-Risk_Prem23[[#This Row],[30-Year Treasury Yield]]</f>
        <v>6.4480730000000014E-2</v>
      </c>
      <c r="I229" s="36">
        <f>LN(Risk_Prem23[[#This Row],[30-Year Treasury Yield]])</f>
        <v>-3.3518567975729932</v>
      </c>
    </row>
    <row r="230" spans="1:9" s="39" customFormat="1">
      <c r="A230" s="41"/>
      <c r="D230" s="12">
        <v>41624</v>
      </c>
      <c r="E230" s="45">
        <v>9.9499999999999991E-2</v>
      </c>
      <c r="F230" s="45">
        <v>3.5019269999999977E-2</v>
      </c>
      <c r="G230" s="45">
        <f>Risk_Prem23[[#This Row],[Return on Equity]]-Risk_Prem23[[#This Row],[30-Year Treasury Yield]]</f>
        <v>6.4480730000000014E-2</v>
      </c>
      <c r="I230" s="36">
        <f>LN(Risk_Prem23[[#This Row],[30-Year Treasury Yield]])</f>
        <v>-3.3518567975729932</v>
      </c>
    </row>
    <row r="231" spans="1:9" s="39" customFormat="1">
      <c r="A231" s="41"/>
      <c r="D231" s="12">
        <v>41624</v>
      </c>
      <c r="E231" s="45">
        <v>0.1012</v>
      </c>
      <c r="F231" s="45">
        <v>3.5019269999999977E-2</v>
      </c>
      <c r="G231" s="45">
        <f>Risk_Prem23[[#This Row],[Return on Equity]]-Risk_Prem23[[#This Row],[30-Year Treasury Yield]]</f>
        <v>6.6180730000000021E-2</v>
      </c>
      <c r="I231" s="36">
        <f>LN(Risk_Prem23[[#This Row],[30-Year Treasury Yield]])</f>
        <v>-3.3518567975729932</v>
      </c>
    </row>
    <row r="232" spans="1:9" s="39" customFormat="1">
      <c r="A232" s="41"/>
      <c r="D232" s="12">
        <v>41625</v>
      </c>
      <c r="E232" s="45">
        <v>9.5000000000000001E-2</v>
      </c>
      <c r="F232" s="45">
        <v>3.5051909999999985E-2</v>
      </c>
      <c r="G232" s="45">
        <f>Risk_Prem23[[#This Row],[Return on Equity]]-Risk_Prem23[[#This Row],[30-Year Treasury Yield]]</f>
        <v>5.9948090000000016E-2</v>
      </c>
      <c r="I232" s="36">
        <f>LN(Risk_Prem23[[#This Row],[30-Year Treasury Yield]])</f>
        <v>-3.3509251734056607</v>
      </c>
    </row>
    <row r="233" spans="1:9" s="39" customFormat="1">
      <c r="A233" s="41"/>
      <c r="D233" s="12">
        <v>41625</v>
      </c>
      <c r="E233" s="45">
        <v>0.10949999999999999</v>
      </c>
      <c r="F233" s="45">
        <v>3.5051909999999985E-2</v>
      </c>
      <c r="G233" s="45">
        <f>Risk_Prem23[[#This Row],[Return on Equity]]-Risk_Prem23[[#This Row],[30-Year Treasury Yield]]</f>
        <v>7.4448089999999995E-2</v>
      </c>
      <c r="I233" s="36">
        <f>LN(Risk_Prem23[[#This Row],[30-Year Treasury Yield]])</f>
        <v>-3.3509251734056607</v>
      </c>
    </row>
    <row r="234" spans="1:9" s="39" customFormat="1">
      <c r="A234" s="41"/>
      <c r="D234" s="12">
        <v>41626</v>
      </c>
      <c r="E234" s="45">
        <v>8.72E-2</v>
      </c>
      <c r="F234" s="45">
        <v>3.5086329999999985E-2</v>
      </c>
      <c r="G234" s="45">
        <f>Risk_Prem23[[#This Row],[Return on Equity]]-Risk_Prem23[[#This Row],[30-Year Treasury Yield]]</f>
        <v>5.2113670000000015E-2</v>
      </c>
      <c r="I234" s="36">
        <f>LN(Risk_Prem23[[#This Row],[30-Year Treasury Yield]])</f>
        <v>-3.3499436830585081</v>
      </c>
    </row>
    <row r="235" spans="1:9" s="39" customFormat="1">
      <c r="A235" s="41"/>
      <c r="D235" s="12">
        <v>41626</v>
      </c>
      <c r="E235" s="45">
        <v>9.8000000000000004E-2</v>
      </c>
      <c r="F235" s="45">
        <v>3.5086329999999985E-2</v>
      </c>
      <c r="G235" s="45">
        <f>Risk_Prem23[[#This Row],[Return on Equity]]-Risk_Prem23[[#This Row],[30-Year Treasury Yield]]</f>
        <v>6.2913670000000019E-2</v>
      </c>
      <c r="I235" s="36">
        <f>LN(Risk_Prem23[[#This Row],[30-Year Treasury Yield]])</f>
        <v>-3.3499436830585081</v>
      </c>
    </row>
    <row r="236" spans="1:9" s="39" customFormat="1">
      <c r="A236" s="41"/>
      <c r="D236" s="12">
        <v>41627</v>
      </c>
      <c r="E236" s="45">
        <v>0.10150000000000001</v>
      </c>
      <c r="F236" s="45">
        <v>3.5119854999999978E-2</v>
      </c>
      <c r="G236" s="45">
        <f>Risk_Prem23[[#This Row],[Return on Equity]]-Risk_Prem23[[#This Row],[30-Year Treasury Yield]]</f>
        <v>6.6380145000000029E-2</v>
      </c>
      <c r="I236" s="36">
        <f>LN(Risk_Prem23[[#This Row],[30-Year Treasury Yield]])</f>
        <v>-3.3489886389253396</v>
      </c>
    </row>
    <row r="237" spans="1:9" s="39" customFormat="1">
      <c r="A237" s="41"/>
      <c r="D237" s="12">
        <v>41638</v>
      </c>
      <c r="E237" s="45">
        <v>9.5000000000000001E-2</v>
      </c>
      <c r="F237" s="45">
        <v>3.5373319999999979E-2</v>
      </c>
      <c r="G237" s="45">
        <f>Risk_Prem23[[#This Row],[Return on Equity]]-Risk_Prem23[[#This Row],[30-Year Treasury Yield]]</f>
        <v>5.9626680000000022E-2</v>
      </c>
      <c r="I237" s="36">
        <f>LN(Risk_Prem23[[#This Row],[30-Year Treasury Yield]])</f>
        <v>-3.3417974153125547</v>
      </c>
    </row>
    <row r="238" spans="1:9" s="39" customFormat="1">
      <c r="A238" s="41"/>
      <c r="D238" s="12">
        <v>41690</v>
      </c>
      <c r="E238" s="45">
        <v>9.1999999999999998E-2</v>
      </c>
      <c r="F238" s="45">
        <v>3.6827419999999972E-2</v>
      </c>
      <c r="G238" s="45">
        <f>Risk_Prem23[[#This Row],[Return on Equity]]-Risk_Prem23[[#This Row],[30-Year Treasury Yield]]</f>
        <v>5.5172580000000027E-2</v>
      </c>
      <c r="I238" s="36">
        <f>LN(Risk_Prem23[[#This Row],[30-Year Treasury Yield]])</f>
        <v>-3.3015126025672701</v>
      </c>
    </row>
    <row r="239" spans="1:9" s="39" customFormat="1">
      <c r="A239" s="41"/>
      <c r="D239" s="12">
        <v>41696</v>
      </c>
      <c r="E239" s="45">
        <v>9.7500000000000003E-2</v>
      </c>
      <c r="F239" s="45">
        <v>3.6926519999999977E-2</v>
      </c>
      <c r="G239" s="45">
        <f>Risk_Prem23[[#This Row],[Return on Equity]]-Risk_Prem23[[#This Row],[30-Year Treasury Yield]]</f>
        <v>6.0573480000000027E-2</v>
      </c>
      <c r="I239" s="36">
        <f>LN(Risk_Prem23[[#This Row],[30-Year Treasury Yield]])</f>
        <v>-3.2988252868892487</v>
      </c>
    </row>
    <row r="240" spans="1:9" s="39" customFormat="1">
      <c r="A240" s="41"/>
      <c r="D240" s="12">
        <v>41715</v>
      </c>
      <c r="E240" s="45">
        <v>9.5500000000000002E-2</v>
      </c>
      <c r="F240" s="45">
        <v>3.7172019999999972E-2</v>
      </c>
      <c r="G240" s="45">
        <f>Risk_Prem23[[#This Row],[Return on Equity]]-Risk_Prem23[[#This Row],[30-Year Treasury Yield]]</f>
        <v>5.8327980000000029E-2</v>
      </c>
      <c r="I240" s="36">
        <f>LN(Risk_Prem23[[#This Row],[30-Year Treasury Yield]])</f>
        <v>-3.2921989512478054</v>
      </c>
    </row>
    <row r="241" spans="1:9" s="39" customFormat="1">
      <c r="A241" s="41"/>
      <c r="D241" s="12">
        <v>41724</v>
      </c>
      <c r="E241" s="45">
        <v>9.4E-2</v>
      </c>
      <c r="F241" s="45">
        <v>3.7263304999999983E-2</v>
      </c>
      <c r="G241" s="45">
        <f>Risk_Prem23[[#This Row],[Return on Equity]]-Risk_Prem23[[#This Row],[30-Year Treasury Yield]]</f>
        <v>5.6736695000000018E-2</v>
      </c>
      <c r="I241" s="36">
        <f>LN(Risk_Prem23[[#This Row],[30-Year Treasury Yield]])</f>
        <v>-3.2897462167225373</v>
      </c>
    </row>
    <row r="242" spans="1:9" s="39" customFormat="1">
      <c r="A242" s="41"/>
      <c r="D242" s="12">
        <v>41724</v>
      </c>
      <c r="E242" s="45">
        <v>9.9600000000000008E-2</v>
      </c>
      <c r="F242" s="45">
        <v>3.7263304999999983E-2</v>
      </c>
      <c r="G242" s="45">
        <f>Risk_Prem23[[#This Row],[Return on Equity]]-Risk_Prem23[[#This Row],[30-Year Treasury Yield]]</f>
        <v>6.2336695000000025E-2</v>
      </c>
      <c r="I242" s="36">
        <f>LN(Risk_Prem23[[#This Row],[30-Year Treasury Yield]])</f>
        <v>-3.2897462167225373</v>
      </c>
    </row>
    <row r="243" spans="1:9" s="39" customFormat="1">
      <c r="A243" s="41"/>
      <c r="D243" s="12">
        <v>41731</v>
      </c>
      <c r="E243" s="45">
        <v>9.6999999999999989E-2</v>
      </c>
      <c r="F243" s="45">
        <v>3.7265424999999998E-2</v>
      </c>
      <c r="G243" s="45">
        <f>Risk_Prem23[[#This Row],[Return on Equity]]-Risk_Prem23[[#This Row],[30-Year Treasury Yield]]</f>
        <v>5.9734574999999991E-2</v>
      </c>
      <c r="I243" s="36">
        <f>LN(Risk_Prem23[[#This Row],[30-Year Treasury Yield]])</f>
        <v>-3.2896893259100795</v>
      </c>
    </row>
    <row r="244" spans="1:9" s="39" customFormat="1">
      <c r="A244" s="41"/>
      <c r="D244" s="12">
        <v>41775</v>
      </c>
      <c r="E244" s="45">
        <v>9.8000000000000004E-2</v>
      </c>
      <c r="F244" s="45">
        <v>3.7029440000000025E-2</v>
      </c>
      <c r="G244" s="45">
        <f>Risk_Prem23[[#This Row],[Return on Equity]]-Risk_Prem23[[#This Row],[30-Year Treasury Yield]]</f>
        <v>6.0970559999999979E-2</v>
      </c>
      <c r="I244" s="36">
        <f>LN(Risk_Prem23[[#This Row],[30-Year Treasury Yield]])</f>
        <v>-3.2960420070443126</v>
      </c>
    </row>
    <row r="245" spans="1:9" s="39" customFormat="1">
      <c r="A245" s="41"/>
      <c r="D245" s="12">
        <v>41789</v>
      </c>
      <c r="E245" s="45">
        <v>9.6999999999999989E-2</v>
      </c>
      <c r="F245" s="45">
        <v>3.6805080000000032E-2</v>
      </c>
      <c r="G245" s="45">
        <f>Risk_Prem23[[#This Row],[Return on Equity]]-Risk_Prem23[[#This Row],[30-Year Treasury Yield]]</f>
        <v>6.0194919999999957E-2</v>
      </c>
      <c r="I245" s="36">
        <f>LN(Risk_Prem23[[#This Row],[30-Year Treasury Yield]])</f>
        <v>-3.3021193998561142</v>
      </c>
    </row>
    <row r="246" spans="1:9" s="39" customFormat="1">
      <c r="A246" s="41"/>
      <c r="D246" s="12">
        <v>41796</v>
      </c>
      <c r="E246" s="45">
        <v>0.10400000000000001</v>
      </c>
      <c r="F246" s="45">
        <v>3.6730525000000028E-2</v>
      </c>
      <c r="G246" s="45">
        <f>Risk_Prem23[[#This Row],[Return on Equity]]-Risk_Prem23[[#This Row],[30-Year Treasury Yield]]</f>
        <v>6.7269474999999981E-2</v>
      </c>
      <c r="I246" s="36">
        <f>LN(Risk_Prem23[[#This Row],[30-Year Treasury Yield]])</f>
        <v>-3.3041471257596537</v>
      </c>
    </row>
    <row r="247" spans="1:9" s="39" customFormat="1">
      <c r="A247" s="41"/>
      <c r="D247" s="12">
        <v>41820</v>
      </c>
      <c r="E247" s="45">
        <v>9.5500000000000002E-2</v>
      </c>
      <c r="F247" s="45">
        <v>3.6410425000000031E-2</v>
      </c>
      <c r="G247" s="45">
        <f>Risk_Prem23[[#This Row],[Return on Equity]]-Risk_Prem23[[#This Row],[30-Year Treasury Yield]]</f>
        <v>5.9089574999999971E-2</v>
      </c>
      <c r="I247" s="36">
        <f>LN(Risk_Prem23[[#This Row],[30-Year Treasury Yield]])</f>
        <v>-3.3129001442455057</v>
      </c>
    </row>
    <row r="248" spans="1:9" s="39" customFormat="1">
      <c r="A248" s="41"/>
      <c r="D248" s="12">
        <v>41822</v>
      </c>
      <c r="E248" s="45">
        <v>9.6199999999999994E-2</v>
      </c>
      <c r="F248" s="45">
        <v>3.6386405000000031E-2</v>
      </c>
      <c r="G248" s="45">
        <f>Risk_Prem23[[#This Row],[Return on Equity]]-Risk_Prem23[[#This Row],[30-Year Treasury Yield]]</f>
        <v>5.9813594999999962E-2</v>
      </c>
      <c r="I248" s="36">
        <f>LN(Risk_Prem23[[#This Row],[30-Year Treasury Yield]])</f>
        <v>-3.3135600631148221</v>
      </c>
    </row>
    <row r="249" spans="1:9" s="39" customFormat="1">
      <c r="A249" s="41"/>
      <c r="D249" s="12">
        <v>41830</v>
      </c>
      <c r="E249" s="45">
        <v>9.9499999999999991E-2</v>
      </c>
      <c r="F249" s="45">
        <v>3.6301360000000032E-2</v>
      </c>
      <c r="G249" s="45">
        <f>Risk_Prem23[[#This Row],[Return on Equity]]-Risk_Prem23[[#This Row],[30-Year Treasury Yield]]</f>
        <v>6.3198639999999959E-2</v>
      </c>
      <c r="I249" s="36">
        <f>LN(Risk_Prem23[[#This Row],[30-Year Treasury Yield]])</f>
        <v>-3.3159000728484096</v>
      </c>
    </row>
    <row r="250" spans="1:9" s="39" customFormat="1">
      <c r="A250" s="41"/>
      <c r="D250" s="12">
        <v>41843</v>
      </c>
      <c r="E250" s="45">
        <v>9.7500000000000003E-2</v>
      </c>
      <c r="F250" s="45">
        <v>3.6109350000000026E-2</v>
      </c>
      <c r="G250" s="45">
        <f>Risk_Prem23[[#This Row],[Return on Equity]]-Risk_Prem23[[#This Row],[30-Year Treasury Yield]]</f>
        <v>6.1390649999999977E-2</v>
      </c>
      <c r="I250" s="36">
        <f>LN(Risk_Prem23[[#This Row],[30-Year Treasury Yield]])</f>
        <v>-3.3212034444086451</v>
      </c>
    </row>
    <row r="251" spans="1:9" s="39" customFormat="1">
      <c r="A251" s="41"/>
      <c r="D251" s="12">
        <v>41849</v>
      </c>
      <c r="E251" s="45">
        <v>9.4499999999999987E-2</v>
      </c>
      <c r="F251" s="45">
        <v>3.6031120000000028E-2</v>
      </c>
      <c r="G251" s="45">
        <f>Risk_Prem23[[#This Row],[Return on Equity]]-Risk_Prem23[[#This Row],[30-Year Treasury Yield]]</f>
        <v>5.8468879999999959E-2</v>
      </c>
      <c r="I251" s="36">
        <f>LN(Risk_Prem23[[#This Row],[30-Year Treasury Yield]])</f>
        <v>-3.3233722694984973</v>
      </c>
    </row>
    <row r="252" spans="1:9" s="39" customFormat="1">
      <c r="A252" s="41"/>
      <c r="D252" s="12">
        <v>41851</v>
      </c>
      <c r="E252" s="45">
        <v>9.9000000000000005E-2</v>
      </c>
      <c r="F252" s="45">
        <v>3.6002300000000022E-2</v>
      </c>
      <c r="G252" s="45">
        <f>Risk_Prem23[[#This Row],[Return on Equity]]-Risk_Prem23[[#This Row],[30-Year Treasury Yield]]</f>
        <v>6.299769999999999E-2</v>
      </c>
      <c r="I252" s="36">
        <f>LN(Risk_Prem23[[#This Row],[30-Year Treasury Yield]])</f>
        <v>-3.3241724536779458</v>
      </c>
    </row>
    <row r="253" spans="1:9" s="39" customFormat="1">
      <c r="A253" s="41"/>
      <c r="D253" s="12">
        <v>41871</v>
      </c>
      <c r="E253" s="45">
        <v>9.7500000000000003E-2</v>
      </c>
      <c r="F253" s="45">
        <v>3.5661080000000019E-2</v>
      </c>
      <c r="G253" s="45">
        <f>Risk_Prem23[[#This Row],[Return on Equity]]-Risk_Prem23[[#This Row],[30-Year Treasury Yield]]</f>
        <v>6.1838919999999985E-2</v>
      </c>
      <c r="I253" s="36">
        <f>LN(Risk_Prem23[[#This Row],[30-Year Treasury Yield]])</f>
        <v>-3.3336953809709819</v>
      </c>
    </row>
    <row r="254" spans="1:9" s="39" customFormat="1">
      <c r="A254" s="41"/>
      <c r="D254" s="12">
        <v>41876</v>
      </c>
      <c r="E254" s="45">
        <v>9.6000000000000002E-2</v>
      </c>
      <c r="F254" s="45">
        <v>3.5568070000000021E-2</v>
      </c>
      <c r="G254" s="45">
        <f>Risk_Prem23[[#This Row],[Return on Equity]]-Risk_Prem23[[#This Row],[30-Year Treasury Yield]]</f>
        <v>6.0431929999999981E-2</v>
      </c>
      <c r="I254" s="36">
        <f>LN(Risk_Prem23[[#This Row],[30-Year Treasury Yield]])</f>
        <v>-3.3363069537010537</v>
      </c>
    </row>
    <row r="255" spans="1:9" s="39" customFormat="1">
      <c r="A255" s="41"/>
      <c r="D255" s="12">
        <v>41880</v>
      </c>
      <c r="E255" s="45">
        <v>9.8000000000000004E-2</v>
      </c>
      <c r="F255" s="45">
        <v>3.5417600000000014E-2</v>
      </c>
      <c r="G255" s="45">
        <f>Risk_Prem23[[#This Row],[Return on Equity]]-Risk_Prem23[[#This Row],[30-Year Treasury Yield]]</f>
        <v>6.2582399999999982E-2</v>
      </c>
      <c r="I255" s="36">
        <f>LN(Risk_Prem23[[#This Row],[30-Year Treasury Yield]])</f>
        <v>-3.3405464072517761</v>
      </c>
    </row>
    <row r="256" spans="1:9" s="39" customFormat="1">
      <c r="A256" s="41"/>
      <c r="D256" s="12">
        <v>41893</v>
      </c>
      <c r="E256" s="45">
        <v>9.6000000000000002E-2</v>
      </c>
      <c r="F256" s="45">
        <v>3.5130945000000011E-2</v>
      </c>
      <c r="G256" s="45">
        <f>Risk_Prem23[[#This Row],[Return on Equity]]-Risk_Prem23[[#This Row],[30-Year Treasury Yield]]</f>
        <v>6.0869054999999991E-2</v>
      </c>
      <c r="I256" s="36">
        <f>LN(Risk_Prem23[[#This Row],[30-Year Treasury Yield]])</f>
        <v>-3.3486729129808048</v>
      </c>
    </row>
    <row r="257" spans="1:9" s="39" customFormat="1">
      <c r="A257" s="41"/>
      <c r="D257" s="12">
        <v>41897</v>
      </c>
      <c r="E257" s="45">
        <v>0.10249999999999999</v>
      </c>
      <c r="F257" s="45">
        <v>3.5077285000000014E-2</v>
      </c>
      <c r="G257" s="45">
        <f>Risk_Prem23[[#This Row],[Return on Equity]]-Risk_Prem23[[#This Row],[30-Year Treasury Yield]]</f>
        <v>6.742271499999998E-2</v>
      </c>
      <c r="I257" s="36">
        <f>LN(Risk_Prem23[[#This Row],[30-Year Treasury Yield]])</f>
        <v>-3.3502015090000614</v>
      </c>
    </row>
    <row r="258" spans="1:9" s="39" customFormat="1">
      <c r="A258" s="41"/>
      <c r="D258" s="12">
        <v>41921</v>
      </c>
      <c r="E258" s="45">
        <v>9.8000000000000004E-2</v>
      </c>
      <c r="F258" s="45">
        <v>3.4450265000000001E-2</v>
      </c>
      <c r="G258" s="45">
        <f>Risk_Prem23[[#This Row],[Return on Equity]]-Risk_Prem23[[#This Row],[30-Year Treasury Yield]]</f>
        <v>6.3549734999999996E-2</v>
      </c>
      <c r="I258" s="36">
        <f>LN(Risk_Prem23[[#This Row],[30-Year Treasury Yield]])</f>
        <v>-3.3682385892443629</v>
      </c>
    </row>
    <row r="259" spans="1:9" s="39" customFormat="1">
      <c r="A259" s="41"/>
      <c r="D259" s="12">
        <v>41949</v>
      </c>
      <c r="E259" s="45">
        <v>9.5600000000000004E-2</v>
      </c>
      <c r="F259" s="45">
        <v>3.3700879999999982E-2</v>
      </c>
      <c r="G259" s="45">
        <f>Risk_Prem23[[#This Row],[Return on Equity]]-Risk_Prem23[[#This Row],[30-Year Treasury Yield]]</f>
        <v>6.1899120000000023E-2</v>
      </c>
      <c r="I259" s="36">
        <f>LN(Risk_Prem23[[#This Row],[30-Year Treasury Yield]])</f>
        <v>-3.3902313292051098</v>
      </c>
    </row>
    <row r="260" spans="1:9" s="39" customFormat="1">
      <c r="A260" s="41"/>
      <c r="D260" s="12">
        <v>41949</v>
      </c>
      <c r="E260" s="45">
        <v>0.10199999999999999</v>
      </c>
      <c r="F260" s="45">
        <v>3.3700879999999982E-2</v>
      </c>
      <c r="G260" s="45">
        <f>Risk_Prem23[[#This Row],[Return on Equity]]-Risk_Prem23[[#This Row],[30-Year Treasury Yield]]</f>
        <v>6.8299120000000019E-2</v>
      </c>
      <c r="I260" s="36">
        <f>LN(Risk_Prem23[[#This Row],[30-Year Treasury Yield]])</f>
        <v>-3.3902313292051098</v>
      </c>
    </row>
    <row r="261" spans="1:9" s="39" customFormat="1">
      <c r="A261" s="41"/>
      <c r="D261" s="12">
        <v>41957</v>
      </c>
      <c r="E261" s="45">
        <v>0.10199999999999999</v>
      </c>
      <c r="F261" s="45">
        <v>3.3536809999999993E-2</v>
      </c>
      <c r="G261" s="45">
        <f>Risk_Prem23[[#This Row],[Return on Equity]]-Risk_Prem23[[#This Row],[30-Year Treasury Yield]]</f>
        <v>6.8463190000000007E-2</v>
      </c>
      <c r="I261" s="36">
        <f>LN(Risk_Prem23[[#This Row],[30-Year Treasury Yield]])</f>
        <v>-3.3951116374263881</v>
      </c>
    </row>
    <row r="262" spans="1:9" s="39" customFormat="1">
      <c r="A262" s="41"/>
      <c r="D262" s="12">
        <v>41969</v>
      </c>
      <c r="E262" s="45">
        <v>9.6999999999999989E-2</v>
      </c>
      <c r="F262" s="45">
        <v>3.3269735000000002E-2</v>
      </c>
      <c r="G262" s="45">
        <f>Risk_Prem23[[#This Row],[Return on Equity]]-Risk_Prem23[[#This Row],[30-Year Treasury Yield]]</f>
        <v>6.373026499999998E-2</v>
      </c>
      <c r="I262" s="36">
        <f>LN(Risk_Prem23[[#This Row],[30-Year Treasury Yield]])</f>
        <v>-3.4031071541172278</v>
      </c>
    </row>
    <row r="263" spans="1:9" s="39" customFormat="1">
      <c r="A263" s="41"/>
      <c r="D263" s="12">
        <v>41969</v>
      </c>
      <c r="E263" s="45">
        <v>0.10199999999999999</v>
      </c>
      <c r="F263" s="45">
        <v>3.3269735000000002E-2</v>
      </c>
      <c r="G263" s="45">
        <f>Risk_Prem23[[#This Row],[Return on Equity]]-Risk_Prem23[[#This Row],[30-Year Treasury Yield]]</f>
        <v>6.8730264999999985E-2</v>
      </c>
      <c r="I263" s="36">
        <f>LN(Risk_Prem23[[#This Row],[30-Year Treasury Yield]])</f>
        <v>-3.4031071541172278</v>
      </c>
    </row>
    <row r="264" spans="1:9" s="39" customFormat="1">
      <c r="A264" s="41"/>
      <c r="D264" s="12">
        <v>41977</v>
      </c>
      <c r="E264" s="45">
        <v>9.6799999999999997E-2</v>
      </c>
      <c r="F264" s="45">
        <v>3.3057195000000011E-2</v>
      </c>
      <c r="G264" s="45">
        <f>Risk_Prem23[[#This Row],[Return on Equity]]-Risk_Prem23[[#This Row],[30-Year Treasury Yield]]</f>
        <v>6.3742804999999986E-2</v>
      </c>
      <c r="I264" s="36">
        <f>LN(Risk_Prem23[[#This Row],[30-Year Treasury Yield]])</f>
        <v>-3.4095160359238887</v>
      </c>
    </row>
    <row r="265" spans="1:9" s="39" customFormat="1">
      <c r="A265" s="41"/>
      <c r="D265" s="12">
        <v>41983</v>
      </c>
      <c r="E265" s="45">
        <v>9.2499999999999999E-2</v>
      </c>
      <c r="F265" s="45">
        <v>3.2914300000000007E-2</v>
      </c>
      <c r="G265" s="45">
        <f>Risk_Prem23[[#This Row],[Return on Equity]]-Risk_Prem23[[#This Row],[30-Year Treasury Yield]]</f>
        <v>5.9585699999999991E-2</v>
      </c>
      <c r="I265" s="36">
        <f>LN(Risk_Prem23[[#This Row],[30-Year Treasury Yield]])</f>
        <v>-3.4138480651880303</v>
      </c>
    </row>
    <row r="266" spans="1:9" s="39" customFormat="1">
      <c r="A266" s="41"/>
      <c r="D266" s="12">
        <v>41983</v>
      </c>
      <c r="E266" s="45">
        <v>9.2499999999999999E-2</v>
      </c>
      <c r="F266" s="45">
        <v>3.2914300000000007E-2</v>
      </c>
      <c r="G266" s="45">
        <f>Risk_Prem23[[#This Row],[Return on Equity]]-Risk_Prem23[[#This Row],[30-Year Treasury Yield]]</f>
        <v>5.9585699999999991E-2</v>
      </c>
      <c r="I266" s="36">
        <f>LN(Risk_Prem23[[#This Row],[30-Year Treasury Yield]])</f>
        <v>-3.4138480651880303</v>
      </c>
    </row>
    <row r="267" spans="1:9" s="39" customFormat="1">
      <c r="A267" s="41"/>
      <c r="D267" s="12">
        <v>41984</v>
      </c>
      <c r="E267" s="45">
        <v>0.1007</v>
      </c>
      <c r="F267" s="45">
        <v>3.2870150000000015E-2</v>
      </c>
      <c r="G267" s="45">
        <f>Risk_Prem23[[#This Row],[Return on Equity]]-Risk_Prem23[[#This Row],[30-Year Treasury Yield]]</f>
        <v>6.7829849999999983E-2</v>
      </c>
      <c r="I267" s="36">
        <f>LN(Risk_Prem23[[#This Row],[30-Year Treasury Yield]])</f>
        <v>-3.4151903278847202</v>
      </c>
    </row>
    <row r="268" spans="1:9" s="39" customFormat="1">
      <c r="A268" s="41"/>
      <c r="D268" s="12">
        <v>41985</v>
      </c>
      <c r="E268" s="45">
        <v>0.10199999999999999</v>
      </c>
      <c r="F268" s="45">
        <v>3.2820980000000007E-2</v>
      </c>
      <c r="G268" s="45">
        <f>Risk_Prem23[[#This Row],[Return on Equity]]-Risk_Prem23[[#This Row],[30-Year Treasury Yield]]</f>
        <v>6.917901999999998E-2</v>
      </c>
      <c r="I268" s="36">
        <f>LN(Risk_Prem23[[#This Row],[30-Year Treasury Yield]])</f>
        <v>-3.4166873339244281</v>
      </c>
    </row>
    <row r="269" spans="1:9" s="39" customFormat="1">
      <c r="A269" s="41"/>
      <c r="D269" s="12">
        <v>41990</v>
      </c>
      <c r="E269" s="45">
        <v>9.1700000000000004E-2</v>
      </c>
      <c r="F269" s="45">
        <v>3.2674025000000002E-2</v>
      </c>
      <c r="G269" s="45">
        <f>Risk_Prem23[[#This Row],[Return on Equity]]-Risk_Prem23[[#This Row],[30-Year Treasury Yield]]</f>
        <v>5.9025975000000001E-2</v>
      </c>
      <c r="I269" s="36">
        <f>LN(Risk_Prem23[[#This Row],[30-Year Treasury Yield]])</f>
        <v>-3.4211748592437554</v>
      </c>
    </row>
    <row r="270" spans="1:9" s="39" customFormat="1">
      <c r="A270" s="41"/>
      <c r="D270" s="12">
        <v>41991</v>
      </c>
      <c r="E270" s="45">
        <v>9.8299999999999998E-2</v>
      </c>
      <c r="F270" s="45">
        <v>3.2635405000000006E-2</v>
      </c>
      <c r="G270" s="45">
        <f>Risk_Prem23[[#This Row],[Return on Equity]]-Risk_Prem23[[#This Row],[30-Year Treasury Yield]]</f>
        <v>6.5664594999999992E-2</v>
      </c>
      <c r="I270" s="36">
        <f>LN(Risk_Prem23[[#This Row],[30-Year Treasury Yield]])</f>
        <v>-3.422357536982684</v>
      </c>
    </row>
    <row r="271" spans="1:9" s="39" customFormat="1">
      <c r="A271" s="41"/>
      <c r="D271" s="12">
        <v>42027</v>
      </c>
      <c r="E271" s="45">
        <v>9.5000000000000001E-2</v>
      </c>
      <c r="F271" s="45">
        <v>3.138705E-2</v>
      </c>
      <c r="G271" s="45">
        <f>Risk_Prem23[[#This Row],[Return on Equity]]-Risk_Prem23[[#This Row],[30-Year Treasury Yield]]</f>
        <v>6.3612950000000001E-2</v>
      </c>
      <c r="I271" s="36">
        <f>LN(Risk_Prem23[[#This Row],[30-Year Treasury Yield]])</f>
        <v>-3.4613598915187711</v>
      </c>
    </row>
    <row r="272" spans="1:9" s="39" customFormat="1">
      <c r="A272" s="41"/>
      <c r="D272" s="12">
        <v>42059</v>
      </c>
      <c r="E272" s="45">
        <v>9.8299999999999998E-2</v>
      </c>
      <c r="F272" s="45">
        <v>3.0378630000000007E-2</v>
      </c>
      <c r="G272" s="45">
        <f>Risk_Prem23[[#This Row],[Return on Equity]]-Risk_Prem23[[#This Row],[30-Year Treasury Yield]]</f>
        <v>6.7921369999999995E-2</v>
      </c>
      <c r="I272" s="36">
        <f>LN(Risk_Prem23[[#This Row],[30-Year Treasury Yield]])</f>
        <v>-3.4940158782888786</v>
      </c>
    </row>
    <row r="273" spans="1:9" s="39" customFormat="1">
      <c r="A273" s="41"/>
      <c r="D273" s="12">
        <v>42081</v>
      </c>
      <c r="E273" s="45">
        <v>9.7500000000000003E-2</v>
      </c>
      <c r="F273" s="45">
        <v>2.9799104999999996E-2</v>
      </c>
      <c r="G273" s="45">
        <f>Risk_Prem23[[#This Row],[Return on Equity]]-Risk_Prem23[[#This Row],[30-Year Treasury Yield]]</f>
        <v>6.7700895000000011E-2</v>
      </c>
      <c r="I273" s="36">
        <f>LN(Risk_Prem23[[#This Row],[30-Year Treasury Yield]])</f>
        <v>-3.5132769194788418</v>
      </c>
    </row>
    <row r="274" spans="1:9" s="39" customFormat="1">
      <c r="A274" s="41"/>
      <c r="D274" s="12">
        <v>42088</v>
      </c>
      <c r="E274" s="45">
        <v>9.5000000000000001E-2</v>
      </c>
      <c r="F274" s="45">
        <v>2.9572034999999993E-2</v>
      </c>
      <c r="G274" s="45">
        <f>Risk_Prem23[[#This Row],[Return on Equity]]-Risk_Prem23[[#This Row],[30-Year Treasury Yield]]</f>
        <v>6.5427965000000005E-2</v>
      </c>
      <c r="I274" s="36">
        <f>LN(Risk_Prem23[[#This Row],[30-Year Treasury Yield]])</f>
        <v>-3.5209261277359754</v>
      </c>
    </row>
    <row r="275" spans="1:9" s="39" customFormat="1">
      <c r="A275" s="41"/>
      <c r="D275" s="12">
        <v>42089</v>
      </c>
      <c r="E275" s="45">
        <v>9.7200000000000009E-2</v>
      </c>
      <c r="F275" s="45">
        <v>2.9527724999999994E-2</v>
      </c>
      <c r="G275" s="45">
        <f>Risk_Prem23[[#This Row],[Return on Equity]]-Risk_Prem23[[#This Row],[30-Year Treasury Yield]]</f>
        <v>6.7672275000000018E-2</v>
      </c>
      <c r="I275" s="36">
        <f>LN(Risk_Prem23[[#This Row],[30-Year Treasury Yield]])</f>
        <v>-3.5224256264920641</v>
      </c>
    </row>
    <row r="276" spans="1:9" s="39" customFormat="1">
      <c r="A276" s="41"/>
      <c r="D276" s="12">
        <v>42117</v>
      </c>
      <c r="E276" s="45">
        <v>0.10199999999999999</v>
      </c>
      <c r="F276" s="45">
        <v>2.8693315000000007E-2</v>
      </c>
      <c r="G276" s="45">
        <f>Risk_Prem23[[#This Row],[Return on Equity]]-Risk_Prem23[[#This Row],[30-Year Treasury Yield]]</f>
        <v>7.3306684999999983E-2</v>
      </c>
      <c r="I276" s="36">
        <f>LN(Risk_Prem23[[#This Row],[30-Year Treasury Yield]])</f>
        <v>-3.5510911101774969</v>
      </c>
    </row>
    <row r="277" spans="1:9" s="39" customFormat="1">
      <c r="A277" s="41"/>
      <c r="D277" s="12">
        <v>42123</v>
      </c>
      <c r="E277" s="45">
        <v>9.5299999999999996E-2</v>
      </c>
      <c r="F277" s="45">
        <v>2.8574290000000006E-2</v>
      </c>
      <c r="G277" s="45">
        <f>Risk_Prem23[[#This Row],[Return on Equity]]-Risk_Prem23[[#This Row],[30-Year Treasury Yield]]</f>
        <v>6.6725709999999994E-2</v>
      </c>
      <c r="I277" s="36">
        <f>LN(Risk_Prem23[[#This Row],[30-Year Treasury Yield]])</f>
        <v>-3.55524791650409</v>
      </c>
    </row>
    <row r="278" spans="1:9" s="39" customFormat="1">
      <c r="A278" s="41"/>
      <c r="D278" s="12">
        <v>42125</v>
      </c>
      <c r="E278" s="45">
        <v>9.6000000000000002E-2</v>
      </c>
      <c r="F278" s="45">
        <v>2.852598000000001E-2</v>
      </c>
      <c r="G278" s="45">
        <f>Risk_Prem23[[#This Row],[Return on Equity]]-Risk_Prem23[[#This Row],[30-Year Treasury Yield]]</f>
        <v>6.7474019999999996E-2</v>
      </c>
      <c r="I278" s="36">
        <f>LN(Risk_Prem23[[#This Row],[30-Year Treasury Yield]])</f>
        <v>-3.5569400279959247</v>
      </c>
    </row>
    <row r="279" spans="1:9" s="39" customFormat="1">
      <c r="A279" s="41"/>
      <c r="D279" s="12">
        <v>42150</v>
      </c>
      <c r="E279" s="45">
        <v>9.7500000000000003E-2</v>
      </c>
      <c r="F279" s="45">
        <v>2.8302755000000013E-2</v>
      </c>
      <c r="G279" s="45">
        <f>Risk_Prem23[[#This Row],[Return on Equity]]-Risk_Prem23[[#This Row],[30-Year Treasury Yield]]</f>
        <v>6.9197244999999991E-2</v>
      </c>
      <c r="I279" s="36">
        <f>LN(Risk_Prem23[[#This Row],[30-Year Treasury Yield]])</f>
        <v>-3.5647961292478096</v>
      </c>
    </row>
    <row r="280" spans="1:9" s="39" customFormat="1">
      <c r="A280" s="41"/>
      <c r="D280" s="12">
        <v>42172</v>
      </c>
      <c r="E280" s="45">
        <v>0.09</v>
      </c>
      <c r="F280" s="45">
        <v>2.8206625000000006E-2</v>
      </c>
      <c r="G280" s="45">
        <f>Risk_Prem23[[#This Row],[Return on Equity]]-Risk_Prem23[[#This Row],[30-Year Treasury Yield]]</f>
        <v>6.1793374999999991E-2</v>
      </c>
      <c r="I280" s="36">
        <f>LN(Risk_Prem23[[#This Row],[30-Year Treasury Yield]])</f>
        <v>-3.5681983995515694</v>
      </c>
    </row>
    <row r="281" spans="1:9" s="39" customFormat="1">
      <c r="A281" s="41"/>
      <c r="D281" s="12">
        <v>42172</v>
      </c>
      <c r="E281" s="45">
        <v>0.09</v>
      </c>
      <c r="F281" s="45">
        <v>2.8206625000000006E-2</v>
      </c>
      <c r="G281" s="45">
        <f>Risk_Prem23[[#This Row],[Return on Equity]]-Risk_Prem23[[#This Row],[30-Year Treasury Yield]]</f>
        <v>6.1793374999999991E-2</v>
      </c>
      <c r="I281" s="36">
        <f>LN(Risk_Prem23[[#This Row],[30-Year Treasury Yield]])</f>
        <v>-3.5681983995515694</v>
      </c>
    </row>
    <row r="282" spans="1:9" s="39" customFormat="1">
      <c r="A282" s="41"/>
      <c r="D282" s="12">
        <v>42249</v>
      </c>
      <c r="E282" s="45">
        <v>9.5000000000000001E-2</v>
      </c>
      <c r="F282" s="45">
        <v>2.7911319999999993E-2</v>
      </c>
      <c r="G282" s="45">
        <f>Risk_Prem23[[#This Row],[Return on Equity]]-Risk_Prem23[[#This Row],[30-Year Treasury Yield]]</f>
        <v>6.7088680000000012E-2</v>
      </c>
      <c r="I282" s="36">
        <f>LN(Risk_Prem23[[#This Row],[30-Year Treasury Yield]])</f>
        <v>-3.5787229376758853</v>
      </c>
    </row>
    <row r="283" spans="1:9" s="39" customFormat="1">
      <c r="A283" s="41"/>
      <c r="D283" s="12">
        <v>42257</v>
      </c>
      <c r="E283" s="45">
        <v>9.3000000000000013E-2</v>
      </c>
      <c r="F283" s="45">
        <v>2.7904534999999991E-2</v>
      </c>
      <c r="G283" s="45">
        <f>Risk_Prem23[[#This Row],[Return on Equity]]-Risk_Prem23[[#This Row],[30-Year Treasury Yield]]</f>
        <v>6.5095465000000019E-2</v>
      </c>
      <c r="I283" s="36">
        <f>LN(Risk_Prem23[[#This Row],[30-Year Treasury Yield]])</f>
        <v>-3.5789660585609253</v>
      </c>
    </row>
    <row r="284" spans="1:9" s="39" customFormat="1">
      <c r="A284" s="41"/>
      <c r="D284" s="12">
        <v>42292</v>
      </c>
      <c r="E284" s="45">
        <v>0.09</v>
      </c>
      <c r="F284" s="45">
        <v>2.811312999999999E-2</v>
      </c>
      <c r="G284" s="45">
        <f>Risk_Prem23[[#This Row],[Return on Equity]]-Risk_Prem23[[#This Row],[30-Year Treasury Yield]]</f>
        <v>6.188687000000001E-2</v>
      </c>
      <c r="I284" s="36">
        <f>LN(Risk_Prem23[[#This Row],[30-Year Treasury Yield]])</f>
        <v>-3.5715185519878205</v>
      </c>
    </row>
    <row r="285" spans="1:9" s="39" customFormat="1">
      <c r="A285" s="41"/>
      <c r="D285" s="12">
        <v>42327</v>
      </c>
      <c r="E285" s="45">
        <v>0.1</v>
      </c>
      <c r="F285" s="45">
        <v>2.8797094999999998E-2</v>
      </c>
      <c r="G285" s="45">
        <f>Risk_Prem23[[#This Row],[Return on Equity]]-Risk_Prem23[[#This Row],[30-Year Treasury Yield]]</f>
        <v>7.1202905000000011E-2</v>
      </c>
      <c r="I285" s="36">
        <f>LN(Risk_Prem23[[#This Row],[30-Year Treasury Yield]])</f>
        <v>-3.5474807649833169</v>
      </c>
    </row>
    <row r="286" spans="1:9" s="39" customFormat="1">
      <c r="A286" s="41"/>
      <c r="D286" s="12">
        <v>42327</v>
      </c>
      <c r="E286" s="45">
        <v>0.10300000000000001</v>
      </c>
      <c r="F286" s="45">
        <v>2.8797094999999998E-2</v>
      </c>
      <c r="G286" s="45">
        <f>Risk_Prem23[[#This Row],[Return on Equity]]-Risk_Prem23[[#This Row],[30-Year Treasury Yield]]</f>
        <v>7.4202905000000013E-2</v>
      </c>
      <c r="I286" s="36">
        <f>LN(Risk_Prem23[[#This Row],[30-Year Treasury Yield]])</f>
        <v>-3.5474807649833169</v>
      </c>
    </row>
    <row r="287" spans="1:9" s="39" customFormat="1">
      <c r="A287" s="41"/>
      <c r="D287" s="12">
        <v>42341</v>
      </c>
      <c r="E287" s="45">
        <v>0.1</v>
      </c>
      <c r="F287" s="45">
        <v>2.8957474999999996E-2</v>
      </c>
      <c r="G287" s="45">
        <f>Risk_Prem23[[#This Row],[Return on Equity]]-Risk_Prem23[[#This Row],[30-Year Treasury Yield]]</f>
        <v>7.1042525000000009E-2</v>
      </c>
      <c r="I287" s="36">
        <f>LN(Risk_Prem23[[#This Row],[30-Year Treasury Yield]])</f>
        <v>-3.5419269044923425</v>
      </c>
    </row>
    <row r="288" spans="1:9" s="39" customFormat="1">
      <c r="A288" s="41"/>
      <c r="D288" s="12">
        <v>42347</v>
      </c>
      <c r="E288" s="45">
        <v>9.1400000000000009E-2</v>
      </c>
      <c r="F288" s="45">
        <v>2.9017155000000003E-2</v>
      </c>
      <c r="G288" s="45">
        <f>Risk_Prem23[[#This Row],[Return on Equity]]-Risk_Prem23[[#This Row],[30-Year Treasury Yield]]</f>
        <v>6.2382845000000006E-2</v>
      </c>
      <c r="I288" s="36">
        <f>LN(Risk_Prem23[[#This Row],[30-Year Treasury Yield]])</f>
        <v>-3.5398680721692757</v>
      </c>
    </row>
    <row r="289" spans="1:9" s="39" customFormat="1">
      <c r="A289" s="41"/>
      <c r="D289" s="12">
        <v>42347</v>
      </c>
      <c r="E289" s="45">
        <v>9.1400000000000009E-2</v>
      </c>
      <c r="F289" s="45">
        <v>2.9017155000000003E-2</v>
      </c>
      <c r="G289" s="45">
        <f>Risk_Prem23[[#This Row],[Return on Equity]]-Risk_Prem23[[#This Row],[30-Year Treasury Yield]]</f>
        <v>6.2382845000000006E-2</v>
      </c>
      <c r="I289" s="36">
        <f>LN(Risk_Prem23[[#This Row],[30-Year Treasury Yield]])</f>
        <v>-3.5398680721692757</v>
      </c>
    </row>
    <row r="290" spans="1:9" s="39" customFormat="1">
      <c r="A290" s="41"/>
      <c r="D290" s="12">
        <v>42349</v>
      </c>
      <c r="E290" s="45">
        <v>0.10300000000000001</v>
      </c>
      <c r="F290" s="45">
        <v>2.9030605000000004E-2</v>
      </c>
      <c r="G290" s="45">
        <f>Risk_Prem23[[#This Row],[Return on Equity]]-Risk_Prem23[[#This Row],[30-Year Treasury Yield]]</f>
        <v>7.3969395000000007E-2</v>
      </c>
      <c r="I290" s="36">
        <f>LN(Risk_Prem23[[#This Row],[30-Year Treasury Yield]])</f>
        <v>-3.5394046606529415</v>
      </c>
    </row>
    <row r="291" spans="1:9" s="39" customFormat="1">
      <c r="A291" s="41"/>
      <c r="D291" s="12">
        <v>42353</v>
      </c>
      <c r="E291" s="45">
        <v>9.6000000000000002E-2</v>
      </c>
      <c r="F291" s="45">
        <v>2.9051415000000004E-2</v>
      </c>
      <c r="G291" s="45">
        <f>Risk_Prem23[[#This Row],[Return on Equity]]-Risk_Prem23[[#This Row],[30-Year Treasury Yield]]</f>
        <v>6.6948585000000005E-2</v>
      </c>
      <c r="I291" s="36">
        <f>LN(Risk_Prem23[[#This Row],[30-Year Treasury Yield]])</f>
        <v>-3.5386880877482643</v>
      </c>
    </row>
    <row r="292" spans="1:9" s="39" customFormat="1">
      <c r="A292" s="41"/>
      <c r="D292" s="12">
        <v>42355</v>
      </c>
      <c r="E292" s="45">
        <v>9.6999999999999989E-2</v>
      </c>
      <c r="F292" s="45">
        <v>2.9078745000000003E-2</v>
      </c>
      <c r="G292" s="45">
        <f>Risk_Prem23[[#This Row],[Return on Equity]]-Risk_Prem23[[#This Row],[30-Year Treasury Yield]]</f>
        <v>6.7921254999999986E-2</v>
      </c>
      <c r="I292" s="36">
        <f>LN(Risk_Prem23[[#This Row],[30-Year Treasury Yield]])</f>
        <v>-3.5377477840569034</v>
      </c>
    </row>
    <row r="293" spans="1:9" s="39" customFormat="1">
      <c r="A293" s="41"/>
      <c r="D293" s="12">
        <v>42356</v>
      </c>
      <c r="E293" s="45">
        <v>9.5000000000000001E-2</v>
      </c>
      <c r="F293" s="45">
        <v>2.9089910000000004E-2</v>
      </c>
      <c r="G293" s="45">
        <f>Risk_Prem23[[#This Row],[Return on Equity]]-Risk_Prem23[[#This Row],[30-Year Treasury Yield]]</f>
        <v>6.5910090000000005E-2</v>
      </c>
      <c r="I293" s="36">
        <f>LN(Risk_Prem23[[#This Row],[30-Year Treasury Yield]])</f>
        <v>-3.5373639003264952</v>
      </c>
    </row>
    <row r="294" spans="1:9" s="39" customFormat="1">
      <c r="A294" s="41"/>
      <c r="D294" s="12">
        <v>42368</v>
      </c>
      <c r="E294" s="45">
        <v>9.5000000000000001E-2</v>
      </c>
      <c r="F294" s="45">
        <v>2.9265320000000008E-2</v>
      </c>
      <c r="G294" s="45">
        <f>Risk_Prem23[[#This Row],[Return on Equity]]-Risk_Prem23[[#This Row],[30-Year Treasury Yield]]</f>
        <v>6.573467999999999E-2</v>
      </c>
      <c r="I294" s="36">
        <f>LN(Risk_Prem23[[#This Row],[30-Year Treasury Yield]])</f>
        <v>-3.5313520817352626</v>
      </c>
    </row>
    <row r="295" spans="1:9" s="39" customFormat="1">
      <c r="A295" s="41"/>
      <c r="D295" s="12">
        <v>42375</v>
      </c>
      <c r="E295" s="45">
        <v>9.5000000000000001E-2</v>
      </c>
      <c r="F295" s="45">
        <v>2.9379435000000016E-2</v>
      </c>
      <c r="G295" s="45">
        <f>Risk_Prem23[[#This Row],[Return on Equity]]-Risk_Prem23[[#This Row],[30-Year Treasury Yield]]</f>
        <v>6.5620564999999992E-2</v>
      </c>
      <c r="I295" s="36">
        <f>LN(Risk_Prem23[[#This Row],[30-Year Treasury Yield]])</f>
        <v>-3.5274603391905495</v>
      </c>
    </row>
    <row r="296" spans="1:9" s="39" customFormat="1">
      <c r="A296" s="41"/>
      <c r="D296" s="12">
        <v>42423</v>
      </c>
      <c r="E296" s="45">
        <v>9.7500000000000003E-2</v>
      </c>
      <c r="F296" s="45">
        <v>2.9361715000000014E-2</v>
      </c>
      <c r="G296" s="45">
        <f>Risk_Prem23[[#This Row],[Return on Equity]]-Risk_Prem23[[#This Row],[30-Year Treasury Yield]]</f>
        <v>6.8138284999999993E-2</v>
      </c>
      <c r="I296" s="36">
        <f>LN(Risk_Prem23[[#This Row],[30-Year Treasury Yield]])</f>
        <v>-3.5280636641352436</v>
      </c>
    </row>
    <row r="297" spans="1:9" s="39" customFormat="1">
      <c r="A297" s="41"/>
      <c r="D297" s="12">
        <v>42445</v>
      </c>
      <c r="E297" s="45">
        <v>9.849999999999999E-2</v>
      </c>
      <c r="F297" s="45">
        <v>2.9090290000000008E-2</v>
      </c>
      <c r="G297" s="45">
        <f>Risk_Prem23[[#This Row],[Return on Equity]]-Risk_Prem23[[#This Row],[30-Year Treasury Yield]]</f>
        <v>6.9409709999999986E-2</v>
      </c>
      <c r="I297" s="36">
        <f>LN(Risk_Prem23[[#This Row],[30-Year Treasury Yield]])</f>
        <v>-3.5373508374631841</v>
      </c>
    </row>
    <row r="298" spans="1:9" s="39" customFormat="1">
      <c r="A298" s="41"/>
      <c r="D298" s="12">
        <v>42489</v>
      </c>
      <c r="E298" s="45">
        <v>9.8000000000000004E-2</v>
      </c>
      <c r="F298" s="45">
        <v>2.8329485000000019E-2</v>
      </c>
      <c r="G298" s="45">
        <f>Risk_Prem23[[#This Row],[Return on Equity]]-Risk_Prem23[[#This Row],[30-Year Treasury Yield]]</f>
        <v>6.9670514999999988E-2</v>
      </c>
      <c r="I298" s="36">
        <f>LN(Risk_Prem23[[#This Row],[30-Year Treasury Yield]])</f>
        <v>-3.5638521439141924</v>
      </c>
    </row>
    <row r="299" spans="1:9" s="39" customFormat="1">
      <c r="A299" s="41"/>
      <c r="D299" s="12">
        <v>42524</v>
      </c>
      <c r="E299" s="45">
        <v>9.7500000000000003E-2</v>
      </c>
      <c r="F299" s="45">
        <v>2.8024370000000007E-2</v>
      </c>
      <c r="G299" s="45">
        <f>Risk_Prem23[[#This Row],[Return on Equity]]-Risk_Prem23[[#This Row],[30-Year Treasury Yield]]</f>
        <v>6.9475629999999997E-2</v>
      </c>
      <c r="I299" s="36">
        <f>LN(Risk_Prem23[[#This Row],[30-Year Treasury Yield]])</f>
        <v>-3.5746807902052256</v>
      </c>
    </row>
    <row r="300" spans="1:9" s="39" customFormat="1">
      <c r="A300" s="41"/>
      <c r="D300" s="12">
        <v>42529</v>
      </c>
      <c r="E300" s="45">
        <v>9.4800000000000009E-2</v>
      </c>
      <c r="F300" s="45">
        <v>2.7963185000000005E-2</v>
      </c>
      <c r="G300" s="45">
        <f>Risk_Prem23[[#This Row],[Return on Equity]]-Risk_Prem23[[#This Row],[30-Year Treasury Yield]]</f>
        <v>6.6836815000000008E-2</v>
      </c>
      <c r="I300" s="36">
        <f>LN(Risk_Prem23[[#This Row],[30-Year Treasury Yield]])</f>
        <v>-3.576866455371615</v>
      </c>
    </row>
    <row r="301" spans="1:9" s="39" customFormat="1">
      <c r="A301" s="41"/>
      <c r="D301" s="12">
        <v>42536</v>
      </c>
      <c r="E301" s="45">
        <v>0.09</v>
      </c>
      <c r="F301" s="45">
        <v>2.7841974999999998E-2</v>
      </c>
      <c r="G301" s="45">
        <f>Risk_Prem23[[#This Row],[Return on Equity]]-Risk_Prem23[[#This Row],[30-Year Treasury Yield]]</f>
        <v>6.2158024999999999E-2</v>
      </c>
      <c r="I301" s="36">
        <f>LN(Risk_Prem23[[#This Row],[30-Year Treasury Yield]])</f>
        <v>-3.5812105049401644</v>
      </c>
    </row>
    <row r="302" spans="1:9" s="39" customFormat="1">
      <c r="A302" s="41"/>
      <c r="D302" s="12">
        <v>42536</v>
      </c>
      <c r="E302" s="45">
        <v>0.09</v>
      </c>
      <c r="F302" s="45">
        <v>2.7841974999999998E-2</v>
      </c>
      <c r="G302" s="45">
        <f>Risk_Prem23[[#This Row],[Return on Equity]]-Risk_Prem23[[#This Row],[30-Year Treasury Yield]]</f>
        <v>6.2158024999999999E-2</v>
      </c>
      <c r="I302" s="36">
        <f>LN(Risk_Prem23[[#This Row],[30-Year Treasury Yield]])</f>
        <v>-3.5812105049401644</v>
      </c>
    </row>
    <row r="303" spans="1:9" s="39" customFormat="1">
      <c r="A303" s="41"/>
      <c r="D303" s="12">
        <v>42569</v>
      </c>
      <c r="E303" s="45">
        <v>9.98E-2</v>
      </c>
      <c r="F303" s="45">
        <v>2.7106674999999986E-2</v>
      </c>
      <c r="G303" s="45">
        <f>Risk_Prem23[[#This Row],[Return on Equity]]-Risk_Prem23[[#This Row],[30-Year Treasury Yield]]</f>
        <v>7.2693325000000017E-2</v>
      </c>
      <c r="I303" s="36">
        <f>LN(Risk_Prem23[[#This Row],[30-Year Treasury Yield]])</f>
        <v>-3.6079752714627014</v>
      </c>
    </row>
    <row r="304" spans="1:9" s="39" customFormat="1">
      <c r="A304" s="41"/>
      <c r="D304" s="12">
        <v>42591</v>
      </c>
      <c r="E304" s="45">
        <v>9.849999999999999E-2</v>
      </c>
      <c r="F304" s="45">
        <v>2.6608554999999992E-2</v>
      </c>
      <c r="G304" s="45">
        <f>Risk_Prem23[[#This Row],[Return on Equity]]-Risk_Prem23[[#This Row],[30-Year Treasury Yield]]</f>
        <v>7.1891444999999998E-2</v>
      </c>
      <c r="I304" s="36">
        <f>LN(Risk_Prem23[[#This Row],[30-Year Treasury Yield]])</f>
        <v>-3.6265224983606439</v>
      </c>
    </row>
    <row r="305" spans="1:9" s="39" customFormat="1">
      <c r="A305" s="41"/>
      <c r="D305" s="12">
        <v>42600</v>
      </c>
      <c r="E305" s="45">
        <v>9.5000000000000001E-2</v>
      </c>
      <c r="F305" s="45">
        <v>2.6324899999999995E-2</v>
      </c>
      <c r="G305" s="45">
        <f>Risk_Prem23[[#This Row],[Return on Equity]]-Risk_Prem23[[#This Row],[30-Year Treasury Yield]]</f>
        <v>6.8675100000000003E-2</v>
      </c>
      <c r="I305" s="36">
        <f>LN(Risk_Prem23[[#This Row],[30-Year Treasury Yield]])</f>
        <v>-3.6372400196397785</v>
      </c>
    </row>
    <row r="306" spans="1:9" s="39" customFormat="1">
      <c r="A306" s="41"/>
      <c r="D306" s="12">
        <v>42606</v>
      </c>
      <c r="E306" s="45">
        <v>9.7500000000000003E-2</v>
      </c>
      <c r="F306" s="45">
        <v>2.6164409999999996E-2</v>
      </c>
      <c r="G306" s="45">
        <f>Risk_Prem23[[#This Row],[Return on Equity]]-Risk_Prem23[[#This Row],[30-Year Treasury Yield]]</f>
        <v>7.1335590000000004E-2</v>
      </c>
      <c r="I306" s="36">
        <f>LN(Risk_Prem23[[#This Row],[30-Year Treasury Yield]])</f>
        <v>-3.6433551886191591</v>
      </c>
    </row>
    <row r="307" spans="1:9" s="39" customFormat="1">
      <c r="A307" s="41"/>
      <c r="D307" s="12">
        <v>42614</v>
      </c>
      <c r="E307" s="45">
        <v>9.5000000000000001E-2</v>
      </c>
      <c r="F307" s="45">
        <v>2.5936499999999994E-2</v>
      </c>
      <c r="G307" s="45">
        <f>Risk_Prem23[[#This Row],[Return on Equity]]-Risk_Prem23[[#This Row],[30-Year Treasury Yield]]</f>
        <v>6.90635E-2</v>
      </c>
      <c r="I307" s="36">
        <f>LN(Risk_Prem23[[#This Row],[30-Year Treasury Yield]])</f>
        <v>-3.6521040359513206</v>
      </c>
    </row>
    <row r="308" spans="1:9" s="39" customFormat="1">
      <c r="A308" s="41"/>
      <c r="D308" s="12">
        <v>42621</v>
      </c>
      <c r="E308" s="45">
        <v>0.1</v>
      </c>
      <c r="F308" s="45">
        <v>2.576077999999999E-2</v>
      </c>
      <c r="G308" s="45">
        <f>Risk_Prem23[[#This Row],[Return on Equity]]-Risk_Prem23[[#This Row],[30-Year Treasury Yield]]</f>
        <v>7.4239220000000022E-2</v>
      </c>
      <c r="I308" s="36">
        <f>LN(Risk_Prem23[[#This Row],[30-Year Treasury Yield]])</f>
        <v>-3.6589020987012937</v>
      </c>
    </row>
    <row r="309" spans="1:9" s="39" customFormat="1">
      <c r="A309" s="41"/>
      <c r="D309" s="12">
        <v>42641</v>
      </c>
      <c r="E309" s="45">
        <v>9.5799999999999996E-2</v>
      </c>
      <c r="F309" s="45">
        <v>2.5363589999999981E-2</v>
      </c>
      <c r="G309" s="45">
        <f>Risk_Prem23[[#This Row],[Return on Equity]]-Risk_Prem23[[#This Row],[30-Year Treasury Yield]]</f>
        <v>7.0436410000000019E-2</v>
      </c>
      <c r="I309" s="36">
        <f>LN(Risk_Prem23[[#This Row],[30-Year Treasury Yield]])</f>
        <v>-3.6744405979178025</v>
      </c>
    </row>
    <row r="310" spans="1:9" s="39" customFormat="1">
      <c r="A310" s="41"/>
      <c r="D310" s="12">
        <v>42643</v>
      </c>
      <c r="E310" s="45">
        <v>9.9000000000000005E-2</v>
      </c>
      <c r="F310" s="45">
        <v>2.5297164999999983E-2</v>
      </c>
      <c r="G310" s="45">
        <f>Risk_Prem23[[#This Row],[Return on Equity]]-Risk_Prem23[[#This Row],[30-Year Treasury Yield]]</f>
        <v>7.3702835000000022E-2</v>
      </c>
      <c r="I310" s="36">
        <f>LN(Risk_Prem23[[#This Row],[30-Year Treasury Yield]])</f>
        <v>-3.6770629448632999</v>
      </c>
    </row>
    <row r="311" spans="1:9" s="39" customFormat="1">
      <c r="A311" s="41"/>
      <c r="D311" s="12">
        <v>42683</v>
      </c>
      <c r="E311" s="45">
        <v>9.8000000000000004E-2</v>
      </c>
      <c r="F311" s="45">
        <v>2.4823794999999999E-2</v>
      </c>
      <c r="G311" s="45">
        <f>Risk_Prem23[[#This Row],[Return on Equity]]-Risk_Prem23[[#This Row],[30-Year Treasury Yield]]</f>
        <v>7.3176205000000008E-2</v>
      </c>
      <c r="I311" s="36">
        <f>LN(Risk_Prem23[[#This Row],[30-Year Treasury Yield]])</f>
        <v>-3.6959526100074429</v>
      </c>
    </row>
    <row r="312" spans="1:9" s="39" customFormat="1">
      <c r="A312" s="41"/>
      <c r="D312" s="12">
        <v>42684</v>
      </c>
      <c r="E312" s="45">
        <v>9.5000000000000001E-2</v>
      </c>
      <c r="F312" s="45">
        <v>2.4837754999999996E-2</v>
      </c>
      <c r="G312" s="45">
        <f>Risk_Prem23[[#This Row],[Return on Equity]]-Risk_Prem23[[#This Row],[30-Year Treasury Yield]]</f>
        <v>7.0162245000000012E-2</v>
      </c>
      <c r="I312" s="36">
        <f>LN(Risk_Prem23[[#This Row],[30-Year Treasury Yield]])</f>
        <v>-3.6953904044231352</v>
      </c>
    </row>
    <row r="313" spans="1:9" s="39" customFormat="1">
      <c r="A313" s="41"/>
      <c r="D313" s="12">
        <v>42689</v>
      </c>
      <c r="E313" s="45">
        <v>9.5500000000000002E-2</v>
      </c>
      <c r="F313" s="45">
        <v>2.4893164999999998E-2</v>
      </c>
      <c r="G313" s="45">
        <f>Risk_Prem23[[#This Row],[Return on Equity]]-Risk_Prem23[[#This Row],[30-Year Treasury Yield]]</f>
        <v>7.0606835000000007E-2</v>
      </c>
      <c r="I313" s="36">
        <f>LN(Risk_Prem23[[#This Row],[30-Year Treasury Yield]])</f>
        <v>-3.6931620111849126</v>
      </c>
    </row>
    <row r="314" spans="1:9" s="39" customFormat="1">
      <c r="A314" s="41"/>
      <c r="D314" s="12">
        <v>42692</v>
      </c>
      <c r="E314" s="45">
        <v>0.1</v>
      </c>
      <c r="F314" s="45">
        <v>2.4961889999999997E-2</v>
      </c>
      <c r="G314" s="45">
        <f>Risk_Prem23[[#This Row],[Return on Equity]]-Risk_Prem23[[#This Row],[30-Year Treasury Yield]]</f>
        <v>7.5038110000000005E-2</v>
      </c>
      <c r="I314" s="36">
        <f>LN(Risk_Prem23[[#This Row],[30-Year Treasury Yield]])</f>
        <v>-3.6904050171937661</v>
      </c>
    </row>
    <row r="315" spans="1:9" s="39" customFormat="1">
      <c r="A315" s="41"/>
      <c r="D315" s="12">
        <v>42703</v>
      </c>
      <c r="E315" s="45">
        <v>0.10550000000000001</v>
      </c>
      <c r="F315" s="45">
        <v>2.5093499999999994E-2</v>
      </c>
      <c r="G315" s="45">
        <f>Risk_Prem23[[#This Row],[Return on Equity]]-Risk_Prem23[[#This Row],[30-Year Treasury Yield]]</f>
        <v>8.040650000000002E-2</v>
      </c>
      <c r="I315" s="36">
        <f>LN(Risk_Prem23[[#This Row],[30-Year Treasury Yield]])</f>
        <v>-3.6851464305248292</v>
      </c>
    </row>
    <row r="316" spans="1:9" s="39" customFormat="1">
      <c r="A316" s="41"/>
      <c r="D316" s="12">
        <v>42705</v>
      </c>
      <c r="E316" s="45">
        <v>0.1</v>
      </c>
      <c r="F316" s="45">
        <v>2.5140624999999993E-2</v>
      </c>
      <c r="G316" s="45">
        <f>Risk_Prem23[[#This Row],[Return on Equity]]-Risk_Prem23[[#This Row],[30-Year Treasury Yield]]</f>
        <v>7.4859375000000006E-2</v>
      </c>
      <c r="I316" s="36">
        <f>LN(Risk_Prem23[[#This Row],[30-Year Treasury Yield]])</f>
        <v>-3.6832702153494261</v>
      </c>
    </row>
    <row r="317" spans="1:9" s="39" customFormat="1">
      <c r="A317" s="41"/>
      <c r="D317" s="12">
        <v>42710</v>
      </c>
      <c r="E317" s="45">
        <v>8.6400000000000005E-2</v>
      </c>
      <c r="F317" s="45">
        <v>2.5203354999999997E-2</v>
      </c>
      <c r="G317" s="45">
        <f>Risk_Prem23[[#This Row],[Return on Equity]]-Risk_Prem23[[#This Row],[30-Year Treasury Yield]]</f>
        <v>6.1196645000000008E-2</v>
      </c>
      <c r="I317" s="36">
        <f>LN(Risk_Prem23[[#This Row],[30-Year Treasury Yield]])</f>
        <v>-3.6807781584057917</v>
      </c>
    </row>
    <row r="318" spans="1:9" s="39" customFormat="1">
      <c r="A318" s="41"/>
      <c r="D318" s="12">
        <v>42710</v>
      </c>
      <c r="E318" s="45">
        <v>8.6400000000000005E-2</v>
      </c>
      <c r="F318" s="45">
        <v>2.5203354999999997E-2</v>
      </c>
      <c r="G318" s="45">
        <f>Risk_Prem23[[#This Row],[Return on Equity]]-Risk_Prem23[[#This Row],[30-Year Treasury Yield]]</f>
        <v>6.1196645000000008E-2</v>
      </c>
      <c r="I318" s="36">
        <f>LN(Risk_Prem23[[#This Row],[30-Year Treasury Yield]])</f>
        <v>-3.6807781584057917</v>
      </c>
    </row>
    <row r="319" spans="1:9" s="39" customFormat="1">
      <c r="A319" s="41"/>
      <c r="D319" s="12">
        <v>42711</v>
      </c>
      <c r="E319" s="45">
        <v>0.10099999999999999</v>
      </c>
      <c r="F319" s="45">
        <v>2.5220249999999996E-2</v>
      </c>
      <c r="G319" s="45">
        <f>Risk_Prem23[[#This Row],[Return on Equity]]-Risk_Prem23[[#This Row],[30-Year Treasury Yield]]</f>
        <v>7.5779749999999993E-2</v>
      </c>
      <c r="I319" s="36">
        <f>LN(Risk_Prem23[[#This Row],[30-Year Treasury Yield]])</f>
        <v>-3.6801080357268501</v>
      </c>
    </row>
    <row r="320" spans="1:9" s="39" customFormat="1">
      <c r="A320" s="41"/>
      <c r="D320" s="12">
        <v>42716</v>
      </c>
      <c r="E320" s="45">
        <v>9.6000000000000002E-2</v>
      </c>
      <c r="F320" s="45">
        <v>2.528793E-2</v>
      </c>
      <c r="G320" s="45">
        <f>Risk_Prem23[[#This Row],[Return on Equity]]-Risk_Prem23[[#This Row],[30-Year Treasury Yield]]</f>
        <v>7.0712070000000002E-2</v>
      </c>
      <c r="I320" s="36">
        <f>LN(Risk_Prem23[[#This Row],[30-Year Treasury Yield]])</f>
        <v>-3.6774280721840089</v>
      </c>
    </row>
    <row r="321" spans="1:9" s="39" customFormat="1">
      <c r="A321" s="41"/>
      <c r="D321" s="12">
        <v>42718</v>
      </c>
      <c r="E321" s="45">
        <v>9.0999999999999998E-2</v>
      </c>
      <c r="F321" s="45">
        <v>2.5338645E-2</v>
      </c>
      <c r="G321" s="45">
        <f>Risk_Prem23[[#This Row],[Return on Equity]]-Risk_Prem23[[#This Row],[30-Year Treasury Yield]]</f>
        <v>6.5661355000000005E-2</v>
      </c>
      <c r="I321" s="36">
        <f>LN(Risk_Prem23[[#This Row],[30-Year Treasury Yield]])</f>
        <v>-3.6754245782891872</v>
      </c>
    </row>
    <row r="322" spans="1:9" s="39" customFormat="1">
      <c r="A322" s="41"/>
      <c r="D322" s="12">
        <v>42723</v>
      </c>
      <c r="E322" s="45">
        <v>0.09</v>
      </c>
      <c r="F322" s="45">
        <v>2.5402494999999997E-2</v>
      </c>
      <c r="G322" s="45">
        <f>Risk_Prem23[[#This Row],[Return on Equity]]-Risk_Prem23[[#This Row],[30-Year Treasury Yield]]</f>
        <v>6.4597505E-2</v>
      </c>
      <c r="I322" s="36">
        <f>LN(Risk_Prem23[[#This Row],[30-Year Treasury Yield]])</f>
        <v>-3.6729078814352776</v>
      </c>
    </row>
    <row r="323" spans="1:9" s="39" customFormat="1">
      <c r="A323" s="41"/>
      <c r="D323" s="12">
        <v>42723</v>
      </c>
      <c r="E323" s="45">
        <v>9.3699999999999992E-2</v>
      </c>
      <c r="F323" s="45">
        <v>2.5402494999999997E-2</v>
      </c>
      <c r="G323" s="45">
        <f>Risk_Prem23[[#This Row],[Return on Equity]]-Risk_Prem23[[#This Row],[30-Year Treasury Yield]]</f>
        <v>6.8297504999999994E-2</v>
      </c>
      <c r="I323" s="36">
        <f>LN(Risk_Prem23[[#This Row],[30-Year Treasury Yield]])</f>
        <v>-3.6729078814352776</v>
      </c>
    </row>
    <row r="324" spans="1:9" s="39" customFormat="1">
      <c r="A324" s="41"/>
      <c r="D324" s="12">
        <v>42726</v>
      </c>
      <c r="E324" s="45">
        <v>9.6000000000000002E-2</v>
      </c>
      <c r="F324" s="45">
        <v>2.5464880000000002E-2</v>
      </c>
      <c r="G324" s="45">
        <f>Risk_Prem23[[#This Row],[Return on Equity]]-Risk_Prem23[[#This Row],[30-Year Treasury Yield]]</f>
        <v>7.0535120000000007E-2</v>
      </c>
      <c r="I324" s="36">
        <f>LN(Risk_Prem23[[#This Row],[30-Year Treasury Yield]])</f>
        <v>-3.670455031006957</v>
      </c>
    </row>
    <row r="325" spans="1:9" s="39" customFormat="1">
      <c r="A325" s="41"/>
      <c r="D325" s="12">
        <v>42726</v>
      </c>
      <c r="E325" s="45">
        <v>9.9000000000000005E-2</v>
      </c>
      <c r="F325" s="45">
        <v>2.5464880000000002E-2</v>
      </c>
      <c r="G325" s="45">
        <f>Risk_Prem23[[#This Row],[Return on Equity]]-Risk_Prem23[[#This Row],[30-Year Treasury Yield]]</f>
        <v>7.3535120000000009E-2</v>
      </c>
      <c r="I325" s="36">
        <f>LN(Risk_Prem23[[#This Row],[30-Year Treasury Yield]])</f>
        <v>-3.670455031006957</v>
      </c>
    </row>
    <row r="326" spans="1:9" s="39" customFormat="1">
      <c r="A326" s="41"/>
      <c r="D326" s="12">
        <v>42732</v>
      </c>
      <c r="E326" s="45">
        <v>9.5000000000000001E-2</v>
      </c>
      <c r="F326" s="45">
        <v>2.5548925000000007E-2</v>
      </c>
      <c r="G326" s="45">
        <f>Risk_Prem23[[#This Row],[Return on Equity]]-Risk_Prem23[[#This Row],[30-Year Treasury Yield]]</f>
        <v>6.9451075000000001E-2</v>
      </c>
      <c r="I326" s="36">
        <f>LN(Risk_Prem23[[#This Row],[30-Year Treasury Yield]])</f>
        <v>-3.6671600375815663</v>
      </c>
    </row>
    <row r="327" spans="1:9" s="39" customFormat="1">
      <c r="A327" s="41"/>
      <c r="D327" s="12">
        <v>42753</v>
      </c>
      <c r="E327" s="45">
        <v>9.4499999999999987E-2</v>
      </c>
      <c r="F327" s="45">
        <v>2.5849335000000015E-2</v>
      </c>
      <c r="G327" s="45">
        <f>Risk_Prem23[[#This Row],[Return on Equity]]-Risk_Prem23[[#This Row],[30-Year Treasury Yield]]</f>
        <v>6.8650664999999972E-2</v>
      </c>
      <c r="I327" s="36">
        <f>LN(Risk_Prem23[[#This Row],[30-Year Treasury Yield]])</f>
        <v>-3.655470403697092</v>
      </c>
    </row>
    <row r="328" spans="1:9" s="39" customFormat="1">
      <c r="A328" s="41"/>
      <c r="D328" s="12">
        <v>42759</v>
      </c>
      <c r="E328" s="45">
        <v>0.09</v>
      </c>
      <c r="F328" s="45">
        <v>2.5939180000000017E-2</v>
      </c>
      <c r="G328" s="45">
        <f>Risk_Prem23[[#This Row],[Return on Equity]]-Risk_Prem23[[#This Row],[30-Year Treasury Yield]]</f>
        <v>6.4060819999999977E-2</v>
      </c>
      <c r="I328" s="36">
        <f>LN(Risk_Prem23[[#This Row],[30-Year Treasury Yield]])</f>
        <v>-3.6520007120044382</v>
      </c>
    </row>
    <row r="329" spans="1:9" s="39" customFormat="1">
      <c r="A329" s="41"/>
      <c r="D329" s="12">
        <v>42766</v>
      </c>
      <c r="E329" s="45">
        <v>0.10099999999999999</v>
      </c>
      <c r="F329" s="45">
        <v>2.6031590000000011E-2</v>
      </c>
      <c r="G329" s="45">
        <f>Risk_Prem23[[#This Row],[Return on Equity]]-Risk_Prem23[[#This Row],[30-Year Treasury Yield]]</f>
        <v>7.4968409999999985E-2</v>
      </c>
      <c r="I329" s="36">
        <f>LN(Risk_Prem23[[#This Row],[30-Year Treasury Yield]])</f>
        <v>-3.6484444784758279</v>
      </c>
    </row>
    <row r="330" spans="1:9" s="39" customFormat="1">
      <c r="A330" s="41"/>
      <c r="D330" s="12">
        <v>42781</v>
      </c>
      <c r="E330" s="45">
        <v>9.6000000000000002E-2</v>
      </c>
      <c r="F330" s="45">
        <v>2.6248585000000012E-2</v>
      </c>
      <c r="G330" s="45">
        <f>Risk_Prem23[[#This Row],[Return on Equity]]-Risk_Prem23[[#This Row],[30-Year Treasury Yield]]</f>
        <v>6.9751414999999983E-2</v>
      </c>
      <c r="I330" s="36">
        <f>LN(Risk_Prem23[[#This Row],[30-Year Treasury Yield]])</f>
        <v>-3.6401431961593227</v>
      </c>
    </row>
    <row r="331" spans="1:9" s="39" customFormat="1">
      <c r="A331" s="41"/>
      <c r="D331" s="12">
        <v>42788</v>
      </c>
      <c r="E331" s="45">
        <v>9.6000000000000002E-2</v>
      </c>
      <c r="F331" s="45">
        <v>2.6356929999999997E-2</v>
      </c>
      <c r="G331" s="45">
        <f>Risk_Prem23[[#This Row],[Return on Equity]]-Risk_Prem23[[#This Row],[30-Year Treasury Yield]]</f>
        <v>6.9643070000000001E-2</v>
      </c>
      <c r="I331" s="36">
        <f>LN(Risk_Prem23[[#This Row],[30-Year Treasury Yield]])</f>
        <v>-3.6360240404702373</v>
      </c>
    </row>
    <row r="332" spans="1:9" s="39" customFormat="1">
      <c r="A332" s="41"/>
      <c r="D332" s="12">
        <v>42790</v>
      </c>
      <c r="E332" s="45">
        <v>9.7500000000000003E-2</v>
      </c>
      <c r="F332" s="45">
        <v>2.6391599999999994E-2</v>
      </c>
      <c r="G332" s="45">
        <f>Risk_Prem23[[#This Row],[Return on Equity]]-Risk_Prem23[[#This Row],[30-Year Treasury Yield]]</f>
        <v>7.1108400000000016E-2</v>
      </c>
      <c r="I332" s="36">
        <f>LN(Risk_Prem23[[#This Row],[30-Year Treasury Yield]])</f>
        <v>-3.6347095012786235</v>
      </c>
    </row>
    <row r="333" spans="1:9" s="39" customFormat="1">
      <c r="A333" s="41"/>
      <c r="D333" s="12">
        <v>42794</v>
      </c>
      <c r="E333" s="45">
        <v>0.10099999999999999</v>
      </c>
      <c r="F333" s="45">
        <v>2.6427164999999992E-2</v>
      </c>
      <c r="G333" s="45">
        <f>Risk_Prem23[[#This Row],[Return on Equity]]-Risk_Prem23[[#This Row],[30-Year Treasury Yield]]</f>
        <v>7.4572835000000004E-2</v>
      </c>
      <c r="I333" s="36">
        <f>LN(Risk_Prem23[[#This Row],[30-Year Treasury Yield]])</f>
        <v>-3.6333628205913753</v>
      </c>
    </row>
    <row r="334" spans="1:9" s="39" customFormat="1">
      <c r="A334" s="41"/>
      <c r="D334" s="12">
        <v>42796</v>
      </c>
      <c r="E334" s="45">
        <v>9.4100000000000003E-2</v>
      </c>
      <c r="F334" s="45">
        <v>2.6468634999999997E-2</v>
      </c>
      <c r="G334" s="45">
        <f>Risk_Prem23[[#This Row],[Return on Equity]]-Risk_Prem23[[#This Row],[30-Year Treasury Yield]]</f>
        <v>6.7631364999999999E-2</v>
      </c>
      <c r="I334" s="36">
        <f>LN(Risk_Prem23[[#This Row],[30-Year Treasury Yield]])</f>
        <v>-3.6317948318854105</v>
      </c>
    </row>
    <row r="335" spans="1:9" s="39" customFormat="1">
      <c r="A335" s="41"/>
      <c r="D335" s="12">
        <v>42814</v>
      </c>
      <c r="E335" s="45">
        <v>9.5000000000000001E-2</v>
      </c>
      <c r="F335" s="45">
        <v>2.6819209999999996E-2</v>
      </c>
      <c r="G335" s="45">
        <f>Risk_Prem23[[#This Row],[Return on Equity]]-Risk_Prem23[[#This Row],[30-Year Treasury Yield]]</f>
        <v>6.8180790000000005E-2</v>
      </c>
      <c r="I335" s="36">
        <f>LN(Risk_Prem23[[#This Row],[30-Year Treasury Yield]])</f>
        <v>-3.6186368571925569</v>
      </c>
    </row>
    <row r="336" spans="1:9" s="39" customFormat="1">
      <c r="A336" s="41"/>
      <c r="D336" s="12">
        <v>42829</v>
      </c>
      <c r="E336" s="45">
        <v>0.10249999999999999</v>
      </c>
      <c r="F336" s="45">
        <v>2.7140674999999989E-2</v>
      </c>
      <c r="G336" s="45">
        <f>Risk_Prem23[[#This Row],[Return on Equity]]-Risk_Prem23[[#This Row],[30-Year Treasury Yield]]</f>
        <v>7.5359325000000005E-2</v>
      </c>
      <c r="I336" s="36">
        <f>LN(Risk_Prem23[[#This Row],[30-Year Treasury Yield]])</f>
        <v>-3.6067217538456369</v>
      </c>
    </row>
    <row r="337" spans="1:9" s="39" customFormat="1">
      <c r="A337" s="41"/>
      <c r="D337" s="12">
        <v>42837</v>
      </c>
      <c r="E337" s="45">
        <v>9.4E-2</v>
      </c>
      <c r="F337" s="45">
        <v>2.7362629999999992E-2</v>
      </c>
      <c r="G337" s="45">
        <f>Risk_Prem23[[#This Row],[Return on Equity]]-Risk_Prem23[[#This Row],[30-Year Treasury Yield]]</f>
        <v>6.6637370000000001E-2</v>
      </c>
      <c r="I337" s="36">
        <f>LN(Risk_Prem23[[#This Row],[30-Year Treasury Yield]])</f>
        <v>-3.5985770651165754</v>
      </c>
    </row>
    <row r="338" spans="1:9" s="39" customFormat="1">
      <c r="A338" s="41"/>
      <c r="D338" s="12">
        <v>42845</v>
      </c>
      <c r="E338" s="45">
        <v>9.5000000000000001E-2</v>
      </c>
      <c r="F338" s="45">
        <v>2.7575824999999981E-2</v>
      </c>
      <c r="G338" s="45">
        <f>Risk_Prem23[[#This Row],[Return on Equity]]-Risk_Prem23[[#This Row],[30-Year Treasury Yield]]</f>
        <v>6.7424175000000017E-2</v>
      </c>
      <c r="I338" s="36">
        <f>LN(Risk_Prem23[[#This Row],[30-Year Treasury Yield]])</f>
        <v>-3.5908157958857663</v>
      </c>
    </row>
    <row r="339" spans="1:9" s="39" customFormat="1">
      <c r="A339" s="41"/>
      <c r="D339" s="12">
        <v>42858</v>
      </c>
      <c r="E339" s="45">
        <v>9.5000000000000001E-2</v>
      </c>
      <c r="F339" s="45">
        <v>2.7883474999999994E-2</v>
      </c>
      <c r="G339" s="45">
        <f>Risk_Prem23[[#This Row],[Return on Equity]]-Risk_Prem23[[#This Row],[30-Year Treasury Yield]]</f>
        <v>6.711652500000001E-2</v>
      </c>
      <c r="I339" s="36">
        <f>LN(Risk_Prem23[[#This Row],[30-Year Treasury Yield]])</f>
        <v>-3.5797210595369555</v>
      </c>
    </row>
    <row r="340" spans="1:9" s="39" customFormat="1">
      <c r="A340" s="41"/>
      <c r="D340" s="12">
        <v>42866</v>
      </c>
      <c r="E340" s="45">
        <v>9.1999999999999998E-2</v>
      </c>
      <c r="F340" s="45">
        <v>2.8111265000000003E-2</v>
      </c>
      <c r="G340" s="45">
        <f>Risk_Prem23[[#This Row],[Return on Equity]]-Risk_Prem23[[#This Row],[30-Year Treasury Yield]]</f>
        <v>6.3888735000000002E-2</v>
      </c>
      <c r="I340" s="36">
        <f>LN(Risk_Prem23[[#This Row],[30-Year Treasury Yield]])</f>
        <v>-3.5715848932975196</v>
      </c>
    </row>
    <row r="341" spans="1:9" s="39" customFormat="1">
      <c r="A341" s="41"/>
      <c r="D341" s="12">
        <v>42873</v>
      </c>
      <c r="E341" s="45">
        <v>9.5000000000000001E-2</v>
      </c>
      <c r="F341" s="45">
        <v>2.8282245000000011E-2</v>
      </c>
      <c r="G341" s="45">
        <f>Risk_Prem23[[#This Row],[Return on Equity]]-Risk_Prem23[[#This Row],[30-Year Treasury Yield]]</f>
        <v>6.671775499999999E-2</v>
      </c>
      <c r="I341" s="36">
        <f>LN(Risk_Prem23[[#This Row],[30-Year Treasury Yield]])</f>
        <v>-3.5655210563803785</v>
      </c>
    </row>
    <row r="342" spans="1:9" s="39" customFormat="1">
      <c r="A342" s="41"/>
      <c r="D342" s="12">
        <v>42878</v>
      </c>
      <c r="E342" s="45">
        <v>9.6999999999999989E-2</v>
      </c>
      <c r="F342" s="45">
        <v>2.8379370000000004E-2</v>
      </c>
      <c r="G342" s="45">
        <f>Risk_Prem23[[#This Row],[Return on Equity]]-Risk_Prem23[[#This Row],[30-Year Treasury Yield]]</f>
        <v>6.8620629999999988E-2</v>
      </c>
      <c r="I342" s="36">
        <f>LN(Risk_Prem23[[#This Row],[30-Year Treasury Yield]])</f>
        <v>-3.562092806228137</v>
      </c>
    </row>
    <row r="343" spans="1:9" s="39" customFormat="1">
      <c r="A343" s="41"/>
      <c r="D343" s="12">
        <v>42902</v>
      </c>
      <c r="E343" s="45">
        <v>9.6500000000000002E-2</v>
      </c>
      <c r="F343" s="45">
        <v>2.8911910000000009E-2</v>
      </c>
      <c r="G343" s="45">
        <f>Risk_Prem23[[#This Row],[Return on Equity]]-Risk_Prem23[[#This Row],[30-Year Treasury Yield]]</f>
        <v>6.758808999999999E-2</v>
      </c>
      <c r="I343" s="36">
        <f>LN(Risk_Prem23[[#This Row],[30-Year Treasury Yield]])</f>
        <v>-3.5435016580314089</v>
      </c>
    </row>
    <row r="344" spans="1:9" s="39" customFormat="1">
      <c r="A344" s="41"/>
      <c r="D344" s="12">
        <v>42908</v>
      </c>
      <c r="E344" s="45">
        <v>9.6999999999999989E-2</v>
      </c>
      <c r="F344" s="45">
        <v>2.8971930000000014E-2</v>
      </c>
      <c r="G344" s="45">
        <f>Risk_Prem23[[#This Row],[Return on Equity]]-Risk_Prem23[[#This Row],[30-Year Treasury Yield]]</f>
        <v>6.8028069999999968E-2</v>
      </c>
      <c r="I344" s="36">
        <f>LN(Risk_Prem23[[#This Row],[30-Year Treasury Yield]])</f>
        <v>-3.5414278487778903</v>
      </c>
    </row>
    <row r="345" spans="1:9" s="39" customFormat="1">
      <c r="A345" s="41"/>
      <c r="D345" s="12">
        <v>42908</v>
      </c>
      <c r="E345" s="45">
        <v>9.6999999999999989E-2</v>
      </c>
      <c r="F345" s="45">
        <v>2.8971930000000014E-2</v>
      </c>
      <c r="G345" s="45">
        <f>Risk_Prem23[[#This Row],[Return on Equity]]-Risk_Prem23[[#This Row],[30-Year Treasury Yield]]</f>
        <v>6.8028069999999968E-2</v>
      </c>
      <c r="I345" s="36">
        <f>LN(Risk_Prem23[[#This Row],[30-Year Treasury Yield]])</f>
        <v>-3.5414278487778903</v>
      </c>
    </row>
    <row r="346" spans="1:9" s="39" customFormat="1">
      <c r="A346" s="41"/>
      <c r="D346" s="12">
        <v>42940</v>
      </c>
      <c r="E346" s="45">
        <v>9.5000000000000001E-2</v>
      </c>
      <c r="F346" s="45">
        <v>2.9456445000000019E-2</v>
      </c>
      <c r="G346" s="45">
        <f>Risk_Prem23[[#This Row],[Return on Equity]]-Risk_Prem23[[#This Row],[30-Year Treasury Yield]]</f>
        <v>6.5543554999999976E-2</v>
      </c>
      <c r="I346" s="36">
        <f>LN(Risk_Prem23[[#This Row],[30-Year Treasury Yield]])</f>
        <v>-3.5248425473268754</v>
      </c>
    </row>
    <row r="347" spans="1:9" s="39" customFormat="1">
      <c r="A347" s="41"/>
      <c r="D347" s="12">
        <v>42962</v>
      </c>
      <c r="E347" s="45">
        <v>0.1</v>
      </c>
      <c r="F347" s="45">
        <v>2.9691330000000005E-2</v>
      </c>
      <c r="G347" s="45">
        <f>Risk_Prem23[[#This Row],[Return on Equity]]-Risk_Prem23[[#This Row],[30-Year Treasury Yield]]</f>
        <v>7.0308670000000004E-2</v>
      </c>
      <c r="I347" s="36">
        <f>LN(Risk_Prem23[[#This Row],[30-Year Treasury Yield]])</f>
        <v>-3.5169001949821035</v>
      </c>
    </row>
    <row r="348" spans="1:9" s="39" customFormat="1">
      <c r="A348" s="41"/>
      <c r="D348" s="12">
        <v>43000</v>
      </c>
      <c r="E348" s="45">
        <v>9.6000000000000002E-2</v>
      </c>
      <c r="F348" s="45">
        <v>2.9301384999999996E-2</v>
      </c>
      <c r="G348" s="45">
        <f>Risk_Prem23[[#This Row],[Return on Equity]]-Risk_Prem23[[#This Row],[30-Year Treasury Yield]]</f>
        <v>6.6698615000000003E-2</v>
      </c>
      <c r="I348" s="36">
        <f>LN(Risk_Prem23[[#This Row],[30-Year Treasury Yield]])</f>
        <v>-3.5301204944517157</v>
      </c>
    </row>
    <row r="349" spans="1:9" s="39" customFormat="1">
      <c r="A349" s="41"/>
      <c r="D349" s="12">
        <v>43006</v>
      </c>
      <c r="E349" s="45">
        <v>9.8000000000000004E-2</v>
      </c>
      <c r="F349" s="45">
        <v>2.9240089999999993E-2</v>
      </c>
      <c r="G349" s="45">
        <f>Risk_Prem23[[#This Row],[Return on Equity]]-Risk_Prem23[[#This Row],[30-Year Treasury Yield]]</f>
        <v>6.8759910000000007E-2</v>
      </c>
      <c r="I349" s="36">
        <f>LN(Risk_Prem23[[#This Row],[30-Year Treasury Yield]])</f>
        <v>-3.5322145661299205</v>
      </c>
    </row>
    <row r="350" spans="1:9" s="39" customFormat="1">
      <c r="A350" s="41"/>
      <c r="D350" s="12">
        <v>43028</v>
      </c>
      <c r="E350" s="45">
        <v>9.5000000000000001E-2</v>
      </c>
      <c r="F350" s="45">
        <v>2.9102729999999986E-2</v>
      </c>
      <c r="G350" s="45">
        <f>Risk_Prem23[[#This Row],[Return on Equity]]-Risk_Prem23[[#This Row],[30-Year Treasury Yield]]</f>
        <v>6.5897270000000008E-2</v>
      </c>
      <c r="I350" s="36">
        <f>LN(Risk_Prem23[[#This Row],[30-Year Treasury Yield]])</f>
        <v>-3.5369232947719995</v>
      </c>
    </row>
    <row r="351" spans="1:9" s="39" customFormat="1">
      <c r="A351" s="41"/>
      <c r="D351" s="12">
        <v>43034</v>
      </c>
      <c r="E351" s="45">
        <v>0.10199999999999999</v>
      </c>
      <c r="F351" s="45">
        <v>2.9090164999999994E-2</v>
      </c>
      <c r="G351" s="45">
        <f>Risk_Prem23[[#This Row],[Return on Equity]]-Risk_Prem23[[#This Row],[30-Year Treasury Yield]]</f>
        <v>7.2909835000000006E-2</v>
      </c>
      <c r="I351" s="36">
        <f>LN(Risk_Prem23[[#This Row],[30-Year Treasury Yield]])</f>
        <v>-3.5373551344388612</v>
      </c>
    </row>
    <row r="352" spans="1:9" s="39" customFormat="1">
      <c r="A352" s="41"/>
      <c r="D352" s="12">
        <v>43034</v>
      </c>
      <c r="E352" s="45">
        <v>0.10249999999999999</v>
      </c>
      <c r="F352" s="45">
        <v>2.9090164999999994E-2</v>
      </c>
      <c r="G352" s="45">
        <f>Risk_Prem23[[#This Row],[Return on Equity]]-Risk_Prem23[[#This Row],[30-Year Treasury Yield]]</f>
        <v>7.3409835000000007E-2</v>
      </c>
      <c r="I352" s="36">
        <f>LN(Risk_Prem23[[#This Row],[30-Year Treasury Yield]])</f>
        <v>-3.5373551344388612</v>
      </c>
    </row>
    <row r="353" spans="1:9" s="39" customFormat="1">
      <c r="A353" s="41"/>
      <c r="D353" s="12">
        <v>43034</v>
      </c>
      <c r="E353" s="45">
        <v>0.10300000000000001</v>
      </c>
      <c r="F353" s="45">
        <v>2.9090164999999994E-2</v>
      </c>
      <c r="G353" s="45">
        <f>Risk_Prem23[[#This Row],[Return on Equity]]-Risk_Prem23[[#This Row],[30-Year Treasury Yield]]</f>
        <v>7.3909835000000007E-2</v>
      </c>
      <c r="I353" s="36">
        <f>LN(Risk_Prem23[[#This Row],[30-Year Treasury Yield]])</f>
        <v>-3.5373551344388612</v>
      </c>
    </row>
    <row r="354" spans="1:9" s="39" customFormat="1">
      <c r="A354" s="41"/>
      <c r="D354" s="12">
        <v>43045</v>
      </c>
      <c r="E354" s="45">
        <v>0.10249999999999999</v>
      </c>
      <c r="F354" s="45">
        <v>2.9018409999999991E-2</v>
      </c>
      <c r="G354" s="45">
        <f>Risk_Prem23[[#This Row],[Return on Equity]]-Risk_Prem23[[#This Row],[30-Year Treasury Yield]]</f>
        <v>7.3481589999999999E-2</v>
      </c>
      <c r="I354" s="36">
        <f>LN(Risk_Prem23[[#This Row],[30-Year Treasury Yield]])</f>
        <v>-3.5398248228272493</v>
      </c>
    </row>
    <row r="355" spans="1:9" s="39" customFormat="1">
      <c r="A355" s="41"/>
      <c r="D355" s="12">
        <v>43054</v>
      </c>
      <c r="E355" s="45">
        <v>0.1195</v>
      </c>
      <c r="F355" s="45">
        <v>2.8938514999999988E-2</v>
      </c>
      <c r="G355" s="45">
        <f>Risk_Prem23[[#This Row],[Return on Equity]]-Risk_Prem23[[#This Row],[30-Year Treasury Yield]]</f>
        <v>9.0561485000000011E-2</v>
      </c>
      <c r="I355" s="36">
        <f>LN(Risk_Prem23[[#This Row],[30-Year Treasury Yield]])</f>
        <v>-3.5425818721568665</v>
      </c>
    </row>
    <row r="356" spans="1:9" s="39" customFormat="1">
      <c r="A356" s="41"/>
      <c r="D356" s="12">
        <v>43069</v>
      </c>
      <c r="E356" s="45">
        <v>0.1</v>
      </c>
      <c r="F356" s="45">
        <v>2.8798649999999995E-2</v>
      </c>
      <c r="G356" s="45">
        <f>Risk_Prem23[[#This Row],[Return on Equity]]-Risk_Prem23[[#This Row],[30-Year Treasury Yield]]</f>
        <v>7.120135000000001E-2</v>
      </c>
      <c r="I356" s="36">
        <f>LN(Risk_Prem23[[#This Row],[30-Year Treasury Yield]])</f>
        <v>-3.5474267679389042</v>
      </c>
    </row>
    <row r="357" spans="1:9" s="39" customFormat="1">
      <c r="A357" s="41"/>
      <c r="D357" s="12">
        <v>43069</v>
      </c>
      <c r="E357" s="45">
        <v>0.1</v>
      </c>
      <c r="F357" s="45">
        <v>2.8798649999999995E-2</v>
      </c>
      <c r="G357" s="45">
        <f>Risk_Prem23[[#This Row],[Return on Equity]]-Risk_Prem23[[#This Row],[30-Year Treasury Yield]]</f>
        <v>7.120135000000001E-2</v>
      </c>
      <c r="I357" s="36">
        <f>LN(Risk_Prem23[[#This Row],[30-Year Treasury Yield]])</f>
        <v>-3.5474267679389042</v>
      </c>
    </row>
    <row r="358" spans="1:9" s="39" customFormat="1">
      <c r="A358" s="41"/>
      <c r="D358" s="12">
        <v>43074</v>
      </c>
      <c r="E358" s="45">
        <v>9.5000000000000001E-2</v>
      </c>
      <c r="F358" s="45">
        <v>2.8765014999999994E-2</v>
      </c>
      <c r="G358" s="45">
        <f>Risk_Prem23[[#This Row],[Return on Equity]]-Risk_Prem23[[#This Row],[30-Year Treasury Yield]]</f>
        <v>6.623498500000001E-2</v>
      </c>
      <c r="I358" s="36">
        <f>LN(Risk_Prem23[[#This Row],[30-Year Treasury Yield]])</f>
        <v>-3.5485953871999558</v>
      </c>
    </row>
    <row r="359" spans="1:9" s="39" customFormat="1">
      <c r="A359" s="41"/>
      <c r="D359" s="12">
        <v>43075</v>
      </c>
      <c r="E359" s="45">
        <v>8.4000000000000005E-2</v>
      </c>
      <c r="F359" s="45">
        <v>2.8748474999999996E-2</v>
      </c>
      <c r="G359" s="45">
        <f>Risk_Prem23[[#This Row],[Return on Equity]]-Risk_Prem23[[#This Row],[30-Year Treasury Yield]]</f>
        <v>5.525152500000001E-2</v>
      </c>
      <c r="I359" s="36">
        <f>LN(Risk_Prem23[[#This Row],[30-Year Treasury Yield]])</f>
        <v>-3.5491705566238938</v>
      </c>
    </row>
    <row r="360" spans="1:9" s="39" customFormat="1">
      <c r="A360" s="41"/>
      <c r="D360" s="12">
        <v>43075</v>
      </c>
      <c r="E360" s="45">
        <v>8.4000000000000005E-2</v>
      </c>
      <c r="F360" s="45">
        <v>2.8748474999999996E-2</v>
      </c>
      <c r="G360" s="45">
        <f>Risk_Prem23[[#This Row],[Return on Equity]]-Risk_Prem23[[#This Row],[30-Year Treasury Yield]]</f>
        <v>5.525152500000001E-2</v>
      </c>
      <c r="I360" s="36">
        <f>LN(Risk_Prem23[[#This Row],[30-Year Treasury Yield]])</f>
        <v>-3.5491705566238938</v>
      </c>
    </row>
    <row r="361" spans="1:9" s="39" customFormat="1">
      <c r="A361" s="41"/>
      <c r="D361" s="12">
        <v>43076</v>
      </c>
      <c r="E361" s="45">
        <v>9.8000000000000004E-2</v>
      </c>
      <c r="F361" s="45">
        <v>2.8732865E-2</v>
      </c>
      <c r="G361" s="45">
        <f>Risk_Prem23[[#This Row],[Return on Equity]]-Risk_Prem23[[#This Row],[30-Year Treasury Yield]]</f>
        <v>6.9267135000000007E-2</v>
      </c>
      <c r="I361" s="36">
        <f>LN(Risk_Prem23[[#This Row],[30-Year Treasury Yield]])</f>
        <v>-3.5497136894173789</v>
      </c>
    </row>
    <row r="362" spans="1:9" s="39" customFormat="1">
      <c r="A362" s="41"/>
      <c r="D362" s="12">
        <v>43083</v>
      </c>
      <c r="E362" s="45">
        <v>9.6000000000000002E-2</v>
      </c>
      <c r="F362" s="45">
        <v>2.8638839999999992E-2</v>
      </c>
      <c r="G362" s="45">
        <f>Risk_Prem23[[#This Row],[Return on Equity]]-Risk_Prem23[[#This Row],[30-Year Treasury Yield]]</f>
        <v>6.7361160000000003E-2</v>
      </c>
      <c r="I362" s="36">
        <f>LN(Risk_Prem23[[#This Row],[30-Year Treasury Yield]])</f>
        <v>-3.552991440503249</v>
      </c>
    </row>
    <row r="363" spans="1:9" s="39" customFormat="1">
      <c r="A363" s="41"/>
      <c r="D363" s="12">
        <v>43083</v>
      </c>
      <c r="E363" s="45">
        <v>9.6500000000000002E-2</v>
      </c>
      <c r="F363" s="45">
        <v>2.8638839999999992E-2</v>
      </c>
      <c r="G363" s="45">
        <f>Risk_Prem23[[#This Row],[Return on Equity]]-Risk_Prem23[[#This Row],[30-Year Treasury Yield]]</f>
        <v>6.7861160000000004E-2</v>
      </c>
      <c r="I363" s="36">
        <f>LN(Risk_Prem23[[#This Row],[30-Year Treasury Yield]])</f>
        <v>-3.552991440503249</v>
      </c>
    </row>
    <row r="364" spans="1:9" s="39" customFormat="1">
      <c r="A364" s="41"/>
      <c r="D364" s="12">
        <v>43087</v>
      </c>
      <c r="E364" s="45">
        <v>9.5000000000000001E-2</v>
      </c>
      <c r="F364" s="45">
        <v>2.8591394999999995E-2</v>
      </c>
      <c r="G364" s="45">
        <f>Risk_Prem23[[#This Row],[Return on Equity]]-Risk_Prem23[[#This Row],[30-Year Treasury Yield]]</f>
        <v>6.6408605000000009E-2</v>
      </c>
      <c r="I364" s="36">
        <f>LN(Risk_Prem23[[#This Row],[30-Year Treasury Yield]])</f>
        <v>-3.5546494805539051</v>
      </c>
    </row>
    <row r="365" spans="1:9" s="39" customFormat="1">
      <c r="A365" s="41"/>
      <c r="D365" s="12">
        <v>43089</v>
      </c>
      <c r="E365" s="45">
        <v>9.5799999999999996E-2</v>
      </c>
      <c r="F365" s="45">
        <v>2.8562129999999995E-2</v>
      </c>
      <c r="G365" s="45">
        <f>Risk_Prem23[[#This Row],[Return on Equity]]-Risk_Prem23[[#This Row],[30-Year Treasury Yield]]</f>
        <v>6.7237870000000005E-2</v>
      </c>
      <c r="I365" s="36">
        <f>LN(Risk_Prem23[[#This Row],[30-Year Treasury Yield]])</f>
        <v>-3.5556735644597581</v>
      </c>
    </row>
    <row r="366" spans="1:9" s="39" customFormat="1">
      <c r="A366" s="41"/>
      <c r="D366" s="12">
        <v>43090</v>
      </c>
      <c r="E366" s="45">
        <v>9.0999999999999998E-2</v>
      </c>
      <c r="F366" s="45">
        <v>2.854669499999999E-2</v>
      </c>
      <c r="G366" s="45">
        <f>Risk_Prem23[[#This Row],[Return on Equity]]-Risk_Prem23[[#This Row],[30-Year Treasury Yield]]</f>
        <v>6.2453305000000008E-2</v>
      </c>
      <c r="I366" s="36">
        <f>LN(Risk_Prem23[[#This Row],[30-Year Treasury Yield]])</f>
        <v>-3.5562141114024008</v>
      </c>
    </row>
    <row r="367" spans="1:9" s="39" customFormat="1">
      <c r="A367" s="41"/>
      <c r="D367" s="12">
        <v>43097</v>
      </c>
      <c r="E367" s="45">
        <v>9.5000000000000001E-2</v>
      </c>
      <c r="F367" s="45">
        <v>2.8482739999999986E-2</v>
      </c>
      <c r="G367" s="45">
        <f>Risk_Prem23[[#This Row],[Return on Equity]]-Risk_Prem23[[#This Row],[30-Year Treasury Yield]]</f>
        <v>6.6517260000000022E-2</v>
      </c>
      <c r="I367" s="36">
        <f>LN(Risk_Prem23[[#This Row],[30-Year Treasury Yield]])</f>
        <v>-3.5584569892008737</v>
      </c>
    </row>
    <row r="368" spans="1:9" s="39" customFormat="1">
      <c r="A368" s="41"/>
      <c r="D368" s="12">
        <v>43098</v>
      </c>
      <c r="E368" s="45">
        <v>9.5100000000000004E-2</v>
      </c>
      <c r="F368" s="45">
        <v>2.8469064999999984E-2</v>
      </c>
      <c r="G368" s="45">
        <f>Risk_Prem23[[#This Row],[Return on Equity]]-Risk_Prem23[[#This Row],[30-Year Treasury Yield]]</f>
        <v>6.6630935000000016E-2</v>
      </c>
      <c r="I368" s="36">
        <f>LN(Risk_Prem23[[#This Row],[30-Year Treasury Yield]])</f>
        <v>-3.5589372198191245</v>
      </c>
    </row>
    <row r="369" spans="1:9" s="39" customFormat="1">
      <c r="A369" s="41"/>
      <c r="D369" s="12">
        <v>43118</v>
      </c>
      <c r="E369" s="45">
        <v>9.6999999999999989E-2</v>
      </c>
      <c r="F369" s="45">
        <v>2.837019499999999E-2</v>
      </c>
      <c r="G369" s="45">
        <f>Risk_Prem23[[#This Row],[Return on Equity]]-Risk_Prem23[[#This Row],[30-Year Treasury Yield]]</f>
        <v>6.8629805000000002E-2</v>
      </c>
      <c r="I369" s="36">
        <f>LN(Risk_Prem23[[#This Row],[30-Year Treasury Yield]])</f>
        <v>-3.5624161567271213</v>
      </c>
    </row>
    <row r="370" spans="1:9" s="39" customFormat="1">
      <c r="A370" s="41"/>
      <c r="D370" s="12">
        <v>43131</v>
      </c>
      <c r="E370" s="45">
        <v>9.3000000000000013E-2</v>
      </c>
      <c r="F370" s="45">
        <v>2.8377099999999992E-2</v>
      </c>
      <c r="G370" s="45">
        <f>Risk_Prem23[[#This Row],[Return on Equity]]-Risk_Prem23[[#This Row],[30-Year Treasury Yield]]</f>
        <v>6.4622900000000025E-2</v>
      </c>
      <c r="I370" s="36">
        <f>LN(Risk_Prem23[[#This Row],[30-Year Treasury Yield]])</f>
        <v>-3.5621727971085146</v>
      </c>
    </row>
    <row r="371" spans="1:9" s="39" customFormat="1">
      <c r="A371" s="41"/>
      <c r="D371" s="12">
        <v>43133</v>
      </c>
      <c r="E371" s="45">
        <v>9.98E-2</v>
      </c>
      <c r="F371" s="45">
        <v>2.8386894999999992E-2</v>
      </c>
      <c r="G371" s="45">
        <f>Risk_Prem23[[#This Row],[Return on Equity]]-Risk_Prem23[[#This Row],[30-Year Treasury Yield]]</f>
        <v>7.1413105000000004E-2</v>
      </c>
      <c r="I371" s="36">
        <f>LN(Risk_Prem23[[#This Row],[30-Year Treasury Yield]])</f>
        <v>-3.5618276839748386</v>
      </c>
    </row>
    <row r="372" spans="1:9" s="39" customFormat="1">
      <c r="A372" s="41"/>
      <c r="D372" s="46">
        <v>43154</v>
      </c>
      <c r="E372" s="45">
        <v>9.9000000000000005E-2</v>
      </c>
      <c r="F372" s="45">
        <v>2.8502739999999985E-2</v>
      </c>
      <c r="G372" s="45">
        <f>Risk_Prem23[[#This Row],[Return on Equity]]-Risk_Prem23[[#This Row],[30-Year Treasury Yield]]</f>
        <v>7.049726000000002E-2</v>
      </c>
      <c r="I372" s="36">
        <f>LN(Risk_Prem23[[#This Row],[30-Year Treasury Yield]])</f>
        <v>-3.557755055977843</v>
      </c>
    </row>
    <row r="373" spans="1:9" s="39" customFormat="1">
      <c r="A373" s="41"/>
      <c r="D373" s="46">
        <v>43171</v>
      </c>
      <c r="E373" s="45">
        <v>9.2499999999999999E-2</v>
      </c>
      <c r="F373" s="45">
        <v>2.8640164999999992E-2</v>
      </c>
      <c r="G373" s="45">
        <f>Risk_Prem23[[#This Row],[Return on Equity]]-Risk_Prem23[[#This Row],[30-Year Treasury Yield]]</f>
        <v>6.3859835000000004E-2</v>
      </c>
      <c r="I373" s="36">
        <f>LN(Risk_Prem23[[#This Row],[30-Year Treasury Yield]])</f>
        <v>-3.5529451757331034</v>
      </c>
    </row>
    <row r="374" spans="1:9" s="39" customFormat="1">
      <c r="A374" s="41"/>
      <c r="D374" s="46">
        <v>43174</v>
      </c>
      <c r="E374" s="45">
        <v>0.09</v>
      </c>
      <c r="F374" s="45">
        <v>2.8675874999999997E-2</v>
      </c>
      <c r="G374" s="45">
        <f>Risk_Prem23[[#This Row],[Return on Equity]]-Risk_Prem23[[#This Row],[30-Year Treasury Yield]]</f>
        <v>6.1324125E-2</v>
      </c>
      <c r="I374" s="36">
        <f>LN(Risk_Prem23[[#This Row],[30-Year Treasury Yield]])</f>
        <v>-3.551699102046904</v>
      </c>
    </row>
    <row r="375" spans="1:9" s="39" customFormat="1">
      <c r="A375" s="41"/>
      <c r="D375" s="46">
        <v>43188</v>
      </c>
      <c r="E375" s="45">
        <v>0.1</v>
      </c>
      <c r="F375" s="45">
        <v>2.8813670000000013E-2</v>
      </c>
      <c r="G375" s="45">
        <f>Risk_Prem23[[#This Row],[Return on Equity]]-Risk_Prem23[[#This Row],[30-Year Treasury Yield]]</f>
        <v>7.1186329999999992E-2</v>
      </c>
      <c r="I375" s="36">
        <f>LN(Risk_Prem23[[#This Row],[30-Year Treasury Yield]])</f>
        <v>-3.5469053516744551</v>
      </c>
    </row>
    <row r="376" spans="1:9" s="39" customFormat="1">
      <c r="A376" s="41"/>
      <c r="D376" s="46">
        <v>43202</v>
      </c>
      <c r="E376" s="45">
        <v>9.9000000000000005E-2</v>
      </c>
      <c r="F376" s="45">
        <v>2.8917130000000024E-2</v>
      </c>
      <c r="G376" s="45">
        <f>Risk_Prem23[[#This Row],[Return on Equity]]-Risk_Prem23[[#This Row],[30-Year Treasury Yield]]</f>
        <v>7.0082869999999978E-2</v>
      </c>
      <c r="I376" s="36">
        <f>LN(Risk_Prem23[[#This Row],[30-Year Treasury Yield]])</f>
        <v>-3.54332112589689</v>
      </c>
    </row>
    <row r="377" spans="1:9" s="39" customFormat="1">
      <c r="A377" s="41"/>
      <c r="D377" s="46">
        <v>43203</v>
      </c>
      <c r="E377" s="45">
        <v>9.7299999999999998E-2</v>
      </c>
      <c r="F377" s="45">
        <v>2.8922035000000023E-2</v>
      </c>
      <c r="G377" s="45">
        <f>Risk_Prem23[[#This Row],[Return on Equity]]-Risk_Prem23[[#This Row],[30-Year Treasury Yield]]</f>
        <v>6.8377964999999971E-2</v>
      </c>
      <c r="I377" s="36">
        <f>LN(Risk_Prem23[[#This Row],[30-Year Treasury Yield]])</f>
        <v>-3.5431515176388264</v>
      </c>
    </row>
    <row r="378" spans="1:9" s="39" customFormat="1">
      <c r="A378" s="41"/>
      <c r="D378" s="46">
        <v>43208</v>
      </c>
      <c r="E378" s="45">
        <v>9.2499999999999999E-2</v>
      </c>
      <c r="F378" s="45">
        <v>2.894057500000002E-2</v>
      </c>
      <c r="G378" s="45">
        <f>Risk_Prem23[[#This Row],[Return on Equity]]-Risk_Prem23[[#This Row],[30-Year Treasury Yield]]</f>
        <v>6.3559424999999975E-2</v>
      </c>
      <c r="I378" s="36">
        <f>LN(Risk_Prem23[[#This Row],[30-Year Treasury Yield]])</f>
        <v>-3.542510689282329</v>
      </c>
    </row>
    <row r="379" spans="1:9" s="39" customFormat="1">
      <c r="A379" s="41"/>
      <c r="D379" s="46">
        <v>43208</v>
      </c>
      <c r="E379" s="45">
        <v>0.1</v>
      </c>
      <c r="F379" s="45">
        <v>2.894057500000002E-2</v>
      </c>
      <c r="G379" s="45">
        <f>Risk_Prem23[[#This Row],[Return on Equity]]-Risk_Prem23[[#This Row],[30-Year Treasury Yield]]</f>
        <v>7.1059424999999982E-2</v>
      </c>
      <c r="I379" s="36">
        <f>LN(Risk_Prem23[[#This Row],[30-Year Treasury Yield]])</f>
        <v>-3.542510689282329</v>
      </c>
    </row>
    <row r="380" spans="1:9" s="39" customFormat="1">
      <c r="A380" s="41"/>
      <c r="D380" s="46">
        <v>43216</v>
      </c>
      <c r="E380" s="45">
        <v>9.5000000000000001E-2</v>
      </c>
      <c r="F380" s="45">
        <v>2.9024460000000026E-2</v>
      </c>
      <c r="G380" s="45">
        <f>Risk_Prem23[[#This Row],[Return on Equity]]-Risk_Prem23[[#This Row],[30-Year Treasury Yield]]</f>
        <v>6.5975539999999971E-2</v>
      </c>
      <c r="I380" s="36">
        <f>LN(Risk_Prem23[[#This Row],[30-Year Treasury Yield]])</f>
        <v>-3.5396163562224126</v>
      </c>
    </row>
    <row r="381" spans="1:9" s="39" customFormat="1">
      <c r="A381" s="41"/>
      <c r="D381" s="46">
        <v>43250</v>
      </c>
      <c r="E381" s="45">
        <v>9.9499999999999991E-2</v>
      </c>
      <c r="F381" s="45">
        <v>2.9393205000000013E-2</v>
      </c>
      <c r="G381" s="45">
        <f>Risk_Prem23[[#This Row],[Return on Equity]]-Risk_Prem23[[#This Row],[30-Year Treasury Yield]]</f>
        <v>7.0106794999999972E-2</v>
      </c>
      <c r="I381" s="36">
        <f>LN(Risk_Prem23[[#This Row],[30-Year Treasury Yield]])</f>
        <v>-3.5269917537993893</v>
      </c>
    </row>
    <row r="382" spans="1:9" s="39" customFormat="1">
      <c r="A382" s="41"/>
      <c r="D382" s="46">
        <v>43251</v>
      </c>
      <c r="E382" s="45">
        <v>9.5000000000000001E-2</v>
      </c>
      <c r="F382" s="45">
        <v>2.940601000000001E-2</v>
      </c>
      <c r="G382" s="45">
        <f>Risk_Prem23[[#This Row],[Return on Equity]]-Risk_Prem23[[#This Row],[30-Year Treasury Yield]]</f>
        <v>6.5593989999999991E-2</v>
      </c>
      <c r="I382" s="36">
        <f>LN(Risk_Prem23[[#This Row],[30-Year Treasury Yield]])</f>
        <v>-3.5265562037600762</v>
      </c>
    </row>
    <row r="383" spans="1:9" s="39" customFormat="1">
      <c r="A383" s="41"/>
      <c r="D383" s="46">
        <v>43265</v>
      </c>
      <c r="E383" s="45">
        <v>8.8000000000000009E-2</v>
      </c>
      <c r="F383" s="45">
        <v>2.9581400000000008E-2</v>
      </c>
      <c r="G383" s="45">
        <f>Risk_Prem23[[#This Row],[Return on Equity]]-Risk_Prem23[[#This Row],[30-Year Treasury Yield]]</f>
        <v>5.8418600000000001E-2</v>
      </c>
      <c r="I383" s="36">
        <f>LN(Risk_Prem23[[#This Row],[30-Year Treasury Yield]])</f>
        <v>-3.5206094935429397</v>
      </c>
    </row>
    <row r="384" spans="1:9" s="39" customFormat="1">
      <c r="A384" s="41"/>
      <c r="D384" s="47">
        <v>43273</v>
      </c>
      <c r="E384" s="45">
        <v>9.5000000000000001E-2</v>
      </c>
      <c r="F384" s="45">
        <v>2.9670490000000004E-2</v>
      </c>
      <c r="G384" s="45">
        <f>Risk_Prem23[[#This Row],[Return on Equity]]-Risk_Prem23[[#This Row],[30-Year Treasury Yield]]</f>
        <v>6.5329509999999993E-2</v>
      </c>
      <c r="I384" s="36">
        <f>LN(Risk_Prem23[[#This Row],[30-Year Treasury Yield]])</f>
        <v>-3.5176023298174628</v>
      </c>
    </row>
    <row r="385" spans="1:9" s="39" customFormat="1">
      <c r="A385" s="41"/>
      <c r="D385" s="47">
        <v>43273</v>
      </c>
      <c r="E385" s="45">
        <v>9.9000000000000005E-2</v>
      </c>
      <c r="F385" s="45">
        <v>2.9670490000000004E-2</v>
      </c>
      <c r="G385" s="45">
        <f>Risk_Prem23[[#This Row],[Return on Equity]]-Risk_Prem23[[#This Row],[30-Year Treasury Yield]]</f>
        <v>6.9329509999999997E-2</v>
      </c>
      <c r="I385" s="36">
        <f>LN(Risk_Prem23[[#This Row],[30-Year Treasury Yield]])</f>
        <v>-3.5176023298174628</v>
      </c>
    </row>
    <row r="386" spans="1:9" s="39" customFormat="1">
      <c r="A386" s="41"/>
      <c r="D386" s="47">
        <v>43279</v>
      </c>
      <c r="E386" s="45">
        <v>9.35E-2</v>
      </c>
      <c r="F386" s="45">
        <v>2.9708190000000002E-2</v>
      </c>
      <c r="G386" s="45">
        <f>Risk_Prem23[[#This Row],[Return on Equity]]-Risk_Prem23[[#This Row],[30-Year Treasury Yield]]</f>
        <v>6.3791810000000004E-2</v>
      </c>
      <c r="I386" s="36">
        <f>LN(Risk_Prem23[[#This Row],[30-Year Treasury Yield]])</f>
        <v>-3.5163325136118573</v>
      </c>
    </row>
    <row r="387" spans="1:9" s="39" customFormat="1">
      <c r="A387" s="41"/>
      <c r="D387" s="47">
        <v>43280</v>
      </c>
      <c r="E387" s="45">
        <v>9.5000000000000001E-2</v>
      </c>
      <c r="F387" s="45">
        <v>2.9718634999999997E-2</v>
      </c>
      <c r="G387" s="45">
        <f>Risk_Prem23[[#This Row],[Return on Equity]]-Risk_Prem23[[#This Row],[30-Year Treasury Yield]]</f>
        <v>6.5281365000000008E-2</v>
      </c>
      <c r="I387" s="36">
        <f>LN(Risk_Prem23[[#This Row],[30-Year Treasury Yield]])</f>
        <v>-3.5159809888548961</v>
      </c>
    </row>
    <row r="388" spans="1:9" s="39" customFormat="1">
      <c r="A388" s="41"/>
      <c r="D388" s="47">
        <v>43320</v>
      </c>
      <c r="E388" s="45">
        <v>9.5299999999999996E-2</v>
      </c>
      <c r="F388" s="45">
        <v>2.9939245000000007E-2</v>
      </c>
      <c r="G388" s="45">
        <f>Risk_Prem23[[#This Row],[Return on Equity]]-Risk_Prem23[[#This Row],[30-Year Treasury Yield]]</f>
        <v>6.5360754999999993E-2</v>
      </c>
      <c r="I388" s="36">
        <f>LN(Risk_Prem23[[#This Row],[30-Year Treasury Yield]])</f>
        <v>-3.5085851174094795</v>
      </c>
    </row>
    <row r="389" spans="1:9" s="39" customFormat="1">
      <c r="A389" s="41"/>
      <c r="D389" s="47">
        <v>43333</v>
      </c>
      <c r="E389" s="45">
        <v>9.6999999999999989E-2</v>
      </c>
      <c r="F389" s="45">
        <v>3.0032905000000009E-2</v>
      </c>
      <c r="G389" s="45">
        <f>Risk_Prem23[[#This Row],[Return on Equity]]-Risk_Prem23[[#This Row],[30-Year Treasury Yield]]</f>
        <v>6.6967094999999977E-2</v>
      </c>
      <c r="I389" s="36">
        <f>LN(Risk_Prem23[[#This Row],[30-Year Treasury Yield]])</f>
        <v>-3.5054616650688439</v>
      </c>
    </row>
    <row r="390" spans="1:9" s="39" customFormat="1">
      <c r="A390" s="41"/>
      <c r="D390" s="47">
        <v>43336</v>
      </c>
      <c r="E390" s="45">
        <v>9.2799999999999994E-2</v>
      </c>
      <c r="F390" s="45">
        <v>3.0060605000000015E-2</v>
      </c>
      <c r="G390" s="45">
        <f>Risk_Prem23[[#This Row],[Return on Equity]]-Risk_Prem23[[#This Row],[30-Year Treasury Yield]]</f>
        <v>6.2739394999999976E-2</v>
      </c>
      <c r="I390" s="36">
        <f>LN(Risk_Prem23[[#This Row],[30-Year Treasury Yield]])</f>
        <v>-3.5045397684460027</v>
      </c>
    </row>
    <row r="391" spans="1:9" s="39" customFormat="1">
      <c r="A391" s="41"/>
      <c r="D391" s="47">
        <v>43348</v>
      </c>
      <c r="E391" s="45">
        <v>9.5600000000000004E-2</v>
      </c>
      <c r="F391" s="45">
        <v>3.0165250000000022E-2</v>
      </c>
      <c r="G391" s="45">
        <f>Risk_Prem23[[#This Row],[Return on Equity]]-Risk_Prem23[[#This Row],[30-Year Treasury Yield]]</f>
        <v>6.5434749999999986E-2</v>
      </c>
      <c r="I391" s="36">
        <f>LN(Risk_Prem23[[#This Row],[30-Year Treasury Yield]])</f>
        <v>-3.5010646793730502</v>
      </c>
    </row>
    <row r="392" spans="1:9" s="39" customFormat="1">
      <c r="A392" s="41"/>
      <c r="D392" s="47">
        <v>43357</v>
      </c>
      <c r="E392" s="45">
        <v>0.1</v>
      </c>
      <c r="F392" s="45">
        <v>3.0282875000000015E-2</v>
      </c>
      <c r="G392" s="45">
        <f>Risk_Prem23[[#This Row],[Return on Equity]]-Risk_Prem23[[#This Row],[30-Year Treasury Yield]]</f>
        <v>6.9717124999999991E-2</v>
      </c>
      <c r="I392" s="36">
        <f>LN(Risk_Prem23[[#This Row],[30-Year Treasury Yield]])</f>
        <v>-3.4971729077602434</v>
      </c>
    </row>
    <row r="393" spans="1:9" s="39" customFormat="1">
      <c r="A393" s="41"/>
      <c r="D393" s="47">
        <v>43363</v>
      </c>
      <c r="E393" s="45">
        <v>9.8000000000000004E-2</v>
      </c>
      <c r="F393" s="45">
        <v>3.0370355000000022E-2</v>
      </c>
      <c r="G393" s="45">
        <f>Risk_Prem23[[#This Row],[Return on Equity]]-Risk_Prem23[[#This Row],[30-Year Treasury Yield]]</f>
        <v>6.7629644999999988E-2</v>
      </c>
      <c r="I393" s="36">
        <f>LN(Risk_Prem23[[#This Row],[30-Year Treasury Yield]])</f>
        <v>-3.4942883108258558</v>
      </c>
    </row>
    <row r="394" spans="1:9" s="39" customFormat="1">
      <c r="A394" s="41"/>
      <c r="D394" s="47">
        <v>43369</v>
      </c>
      <c r="E394" s="45">
        <v>9.7699999999999995E-2</v>
      </c>
      <c r="F394" s="45">
        <v>3.0455770000000028E-2</v>
      </c>
      <c r="G394" s="45">
        <f>Risk_Prem23[[#This Row],[Return on Equity]]-Risk_Prem23[[#This Row],[30-Year Treasury Yield]]</f>
        <v>6.724422999999996E-2</v>
      </c>
      <c r="I394" s="36">
        <f>LN(Risk_Prem23[[#This Row],[30-Year Treasury Yield]])</f>
        <v>-3.4914798118085746</v>
      </c>
    </row>
    <row r="395" spans="1:9" s="39" customFormat="1">
      <c r="A395" s="41"/>
      <c r="D395" s="47">
        <v>43369</v>
      </c>
      <c r="E395" s="45">
        <v>0.1</v>
      </c>
      <c r="F395" s="45">
        <v>3.0455770000000028E-2</v>
      </c>
      <c r="G395" s="45">
        <f>Risk_Prem23[[#This Row],[Return on Equity]]-Risk_Prem23[[#This Row],[30-Year Treasury Yield]]</f>
        <v>6.9544229999999985E-2</v>
      </c>
      <c r="I395" s="36">
        <f>LN(Risk_Prem23[[#This Row],[30-Year Treasury Yield]])</f>
        <v>-3.4914798118085746</v>
      </c>
    </row>
    <row r="396" spans="1:9" s="39" customFormat="1">
      <c r="A396" s="41"/>
      <c r="D396" s="47">
        <v>43370</v>
      </c>
      <c r="E396" s="45">
        <v>9.3000000000000013E-2</v>
      </c>
      <c r="F396" s="45">
        <v>3.047283000000002E-2</v>
      </c>
      <c r="G396" s="45">
        <f>Risk_Prem23[[#This Row],[Return on Equity]]-Risk_Prem23[[#This Row],[30-Year Treasury Yield]]</f>
        <v>6.2527169999999993E-2</v>
      </c>
      <c r="I396" s="36">
        <f>LN(Risk_Prem23[[#This Row],[30-Year Treasury Yield]])</f>
        <v>-3.4909198120565428</v>
      </c>
    </row>
    <row r="397" spans="1:9" s="39" customFormat="1">
      <c r="A397" s="41"/>
      <c r="D397" s="47">
        <v>43377</v>
      </c>
      <c r="E397" s="45">
        <v>9.849999999999999E-2</v>
      </c>
      <c r="F397" s="45">
        <v>3.059041500000002E-2</v>
      </c>
      <c r="G397" s="45">
        <f>Risk_Prem23[[#This Row],[Return on Equity]]-Risk_Prem23[[#This Row],[30-Year Treasury Yield]]</f>
        <v>6.7909584999999967E-2</v>
      </c>
      <c r="I397" s="36">
        <f>LN(Risk_Prem23[[#This Row],[30-Year Treasury Yield]])</f>
        <v>-3.4870685543863407</v>
      </c>
    </row>
    <row r="398" spans="1:9" s="39" customFormat="1">
      <c r="A398" s="41"/>
      <c r="D398" s="47">
        <v>43402</v>
      </c>
      <c r="E398" s="45">
        <v>9.6000000000000002E-2</v>
      </c>
      <c r="F398" s="45">
        <v>3.102814500000001E-2</v>
      </c>
      <c r="G398" s="45">
        <f>Risk_Prem23[[#This Row],[Return on Equity]]-Risk_Prem23[[#This Row],[30-Year Treasury Yield]]</f>
        <v>6.4971854999999995E-2</v>
      </c>
      <c r="I398" s="36">
        <f>LN(Risk_Prem23[[#This Row],[30-Year Treasury Yield]])</f>
        <v>-3.4728605831660295</v>
      </c>
    </row>
    <row r="399" spans="1:9" s="39" customFormat="1">
      <c r="A399" s="41"/>
      <c r="D399" s="47">
        <v>43404</v>
      </c>
      <c r="E399" s="45">
        <v>9.9900000000000003E-2</v>
      </c>
      <c r="F399" s="45">
        <v>3.107473500000001E-2</v>
      </c>
      <c r="G399" s="45">
        <f>Risk_Prem23[[#This Row],[Return on Equity]]-Risk_Prem23[[#This Row],[30-Year Treasury Yield]]</f>
        <v>6.8825264999999997E-2</v>
      </c>
      <c r="I399" s="36">
        <f>LN(Risk_Prem23[[#This Row],[30-Year Treasury Yield]])</f>
        <v>-3.4713601693771539</v>
      </c>
    </row>
    <row r="400" spans="1:9" s="39" customFormat="1">
      <c r="A400" s="41"/>
      <c r="D400" s="47">
        <v>43405</v>
      </c>
      <c r="E400" s="45">
        <v>8.6899999999999991E-2</v>
      </c>
      <c r="F400" s="45">
        <v>3.1099490000000011E-2</v>
      </c>
      <c r="G400" s="45">
        <f>Risk_Prem23[[#This Row],[Return on Equity]]-Risk_Prem23[[#This Row],[30-Year Treasury Yield]]</f>
        <v>5.5800509999999984E-2</v>
      </c>
      <c r="I400" s="36">
        <f>LN(Risk_Prem23[[#This Row],[30-Year Treasury Yield]])</f>
        <v>-3.4705638586452352</v>
      </c>
    </row>
    <row r="401" spans="1:9" s="39" customFormat="1">
      <c r="A401" s="41"/>
      <c r="D401" s="47">
        <v>43438</v>
      </c>
      <c r="E401" s="45">
        <v>8.6899999999999991E-2</v>
      </c>
      <c r="F401" s="45">
        <v>3.1385585000000001E-2</v>
      </c>
      <c r="G401" s="45">
        <f>Risk_Prem23[[#This Row],[Return on Equity]]-Risk_Prem23[[#This Row],[30-Year Treasury Yield]]</f>
        <v>5.5514414999999991E-2</v>
      </c>
      <c r="I401" s="36">
        <f>LN(Risk_Prem23[[#This Row],[30-Year Treasury Yield]])</f>
        <v>-3.4614065679088974</v>
      </c>
    </row>
    <row r="402" spans="1:9" s="39" customFormat="1">
      <c r="A402" s="41"/>
      <c r="D402" s="47">
        <v>43447</v>
      </c>
      <c r="E402" s="45">
        <v>9.3000000000000013E-2</v>
      </c>
      <c r="F402" s="45">
        <v>3.1391820000000001E-2</v>
      </c>
      <c r="G402" s="45">
        <f>Risk_Prem23[[#This Row],[Return on Equity]]-Risk_Prem23[[#This Row],[30-Year Treasury Yield]]</f>
        <v>6.1608180000000012E-2</v>
      </c>
      <c r="I402" s="36">
        <f>LN(Risk_Prem23[[#This Row],[30-Year Treasury Yield]])</f>
        <v>-3.4612079295605778</v>
      </c>
    </row>
    <row r="403" spans="1:9" s="39" customFormat="1">
      <c r="A403" s="41"/>
      <c r="D403" s="47">
        <v>43448</v>
      </c>
      <c r="E403" s="45">
        <v>9.5000000000000001E-2</v>
      </c>
      <c r="F403" s="45">
        <v>3.1391085000000006E-2</v>
      </c>
      <c r="G403" s="45">
        <f>Risk_Prem23[[#This Row],[Return on Equity]]-Risk_Prem23[[#This Row],[30-Year Treasury Yield]]</f>
        <v>6.3608914999999988E-2</v>
      </c>
      <c r="I403" s="36">
        <f>LN(Risk_Prem23[[#This Row],[30-Year Treasury Yield]])</f>
        <v>-3.4612313435774995</v>
      </c>
    </row>
    <row r="404" spans="1:9" s="39" customFormat="1">
      <c r="A404" s="41"/>
      <c r="D404" s="47">
        <v>43453</v>
      </c>
      <c r="E404" s="45">
        <v>9.8400000000000001E-2</v>
      </c>
      <c r="F404" s="45">
        <v>3.1384940000000007E-2</v>
      </c>
      <c r="G404" s="45">
        <f>Risk_Prem23[[#This Row],[Return on Equity]]-Risk_Prem23[[#This Row],[30-Year Treasury Yield]]</f>
        <v>6.7015059999999987E-2</v>
      </c>
      <c r="I404" s="36">
        <f>LN(Risk_Prem23[[#This Row],[30-Year Treasury Yield]])</f>
        <v>-3.4614271189557466</v>
      </c>
    </row>
    <row r="405" spans="1:9" s="39" customFormat="1">
      <c r="A405" s="41"/>
      <c r="D405" s="47">
        <v>43454</v>
      </c>
      <c r="E405" s="45">
        <v>9.6500000000000002E-2</v>
      </c>
      <c r="F405" s="45">
        <v>3.1384440000000013E-2</v>
      </c>
      <c r="G405" s="45">
        <f>Risk_Prem23[[#This Row],[Return on Equity]]-Risk_Prem23[[#This Row],[30-Year Treasury Yield]]</f>
        <v>6.5115559999999989E-2</v>
      </c>
      <c r="I405" s="36">
        <f>LN(Risk_Prem23[[#This Row],[30-Year Treasury Yield]])</f>
        <v>-3.4614430502904199</v>
      </c>
    </row>
    <row r="406" spans="1:9" s="39" customFormat="1">
      <c r="A406" s="41"/>
      <c r="D406" s="47">
        <v>43455</v>
      </c>
      <c r="E406" s="45">
        <v>9.3000000000000013E-2</v>
      </c>
      <c r="F406" s="45">
        <v>3.1382130000000008E-2</v>
      </c>
      <c r="G406" s="45">
        <f>Risk_Prem23[[#This Row],[Return on Equity]]-Risk_Prem23[[#This Row],[30-Year Treasury Yield]]</f>
        <v>6.1617870000000005E-2</v>
      </c>
      <c r="I406" s="36">
        <f>LN(Risk_Prem23[[#This Row],[30-Year Treasury Yield]])</f>
        <v>-3.461516656351769</v>
      </c>
    </row>
    <row r="407" spans="1:9" s="39" customFormat="1">
      <c r="A407" s="41"/>
      <c r="D407" s="47">
        <v>43474</v>
      </c>
      <c r="E407" s="45">
        <v>0.1</v>
      </c>
      <c r="F407" s="45">
        <v>3.1354200000000006E-2</v>
      </c>
      <c r="G407" s="45">
        <f>Risk_Prem23[[#This Row],[Return on Equity]]-Risk_Prem23[[#This Row],[30-Year Treasury Yield]]</f>
        <v>6.8645800000000007E-2</v>
      </c>
      <c r="I407" s="36">
        <f>LN(Risk_Prem23[[#This Row],[30-Year Treasury Yield]])</f>
        <v>-3.462407049584693</v>
      </c>
    </row>
    <row r="408" spans="1:9" s="39" customFormat="1">
      <c r="A408" s="41"/>
      <c r="D408" s="121">
        <v>43523</v>
      </c>
      <c r="E408" s="45">
        <v>9.7500000000000003E-2</v>
      </c>
      <c r="F408" s="45">
        <v>3.1205290000000007E-2</v>
      </c>
      <c r="G408" s="45">
        <f>Risk_Prem23[[#This Row],[Return on Equity]]-Risk_Prem23[[#This Row],[30-Year Treasury Yield]]</f>
        <v>6.6294709999999993E-2</v>
      </c>
      <c r="I408" s="36">
        <f>LN(Risk_Prem23[[#This Row],[30-Year Treasury Yield]])</f>
        <v>-3.4671676472568431</v>
      </c>
    </row>
    <row r="409" spans="1:9" s="39" customFormat="1">
      <c r="A409" s="41"/>
      <c r="D409" s="121">
        <v>43537</v>
      </c>
      <c r="E409" s="45">
        <v>9.6000000000000002E-2</v>
      </c>
      <c r="F409" s="45">
        <v>3.119723000000001E-2</v>
      </c>
      <c r="G409" s="45">
        <f>Risk_Prem23[[#This Row],[Return on Equity]]-Risk_Prem23[[#This Row],[30-Year Treasury Yield]]</f>
        <v>6.4802769999999996E-2</v>
      </c>
      <c r="I409" s="36">
        <f>LN(Risk_Prem23[[#This Row],[30-Year Treasury Yield]])</f>
        <v>-3.4674259701593417</v>
      </c>
    </row>
    <row r="410" spans="1:9" s="39" customFormat="1">
      <c r="A410" s="41"/>
      <c r="D410" s="121">
        <v>43538</v>
      </c>
      <c r="E410" s="45">
        <v>0.09</v>
      </c>
      <c r="F410" s="45">
        <v>3.1196105000000012E-2</v>
      </c>
      <c r="G410" s="45">
        <f>Risk_Prem23[[#This Row],[Return on Equity]]-Risk_Prem23[[#This Row],[30-Year Treasury Yield]]</f>
        <v>5.8803894999999981E-2</v>
      </c>
      <c r="I410" s="36">
        <f>LN(Risk_Prem23[[#This Row],[30-Year Treasury Yield]])</f>
        <v>-3.4674620317034193</v>
      </c>
    </row>
    <row r="411" spans="1:9" s="39" customFormat="1">
      <c r="A411" s="41"/>
      <c r="D411" s="121">
        <v>43538</v>
      </c>
      <c r="E411" s="45">
        <v>9.4E-2</v>
      </c>
      <c r="F411" s="45">
        <v>3.1196105000000012E-2</v>
      </c>
      <c r="G411" s="45">
        <f>Risk_Prem23[[#This Row],[Return on Equity]]-Risk_Prem23[[#This Row],[30-Year Treasury Yield]]</f>
        <v>6.2803894999999985E-2</v>
      </c>
      <c r="I411" s="36">
        <f>LN(Risk_Prem23[[#This Row],[30-Year Treasury Yield]])</f>
        <v>-3.4674620317034193</v>
      </c>
    </row>
    <row r="412" spans="1:9" s="39" customFormat="1">
      <c r="A412" s="41"/>
      <c r="D412" s="37"/>
      <c r="E412" s="44"/>
      <c r="I412" s="36"/>
    </row>
    <row r="413" spans="1:9" s="39" customFormat="1">
      <c r="A413" s="41"/>
      <c r="D413" s="37"/>
      <c r="E413" s="37"/>
      <c r="F413" s="36" t="s">
        <v>158</v>
      </c>
      <c r="G413" s="43">
        <f>COUNT(Risk_Prem23[Date of Electric Rate Case])</f>
        <v>366</v>
      </c>
      <c r="I413" s="36"/>
    </row>
    <row r="414" spans="1:9" s="39" customFormat="1">
      <c r="A414" s="41"/>
      <c r="D414" s="37"/>
      <c r="E414" s="37"/>
      <c r="F414" s="36" t="s">
        <v>157</v>
      </c>
      <c r="G414" s="42">
        <f>AVERAGE(Risk_Prem23[Risk Premium])</f>
        <v>6.5239186516393391E-2</v>
      </c>
      <c r="I414" s="36"/>
    </row>
    <row r="415" spans="1:9" s="39" customFormat="1">
      <c r="A415" s="41"/>
      <c r="D415" s="37"/>
      <c r="E415" s="37"/>
      <c r="F415" s="36"/>
      <c r="G415" s="36"/>
      <c r="I415" s="36"/>
    </row>
    <row r="416" spans="1:9" s="39" customFormat="1">
      <c r="A416" s="41"/>
      <c r="D416" s="37"/>
      <c r="E416" s="37"/>
      <c r="F416" s="36"/>
      <c r="G416" s="36"/>
      <c r="I416" s="36"/>
    </row>
    <row r="417" spans="1:9" s="39" customFormat="1">
      <c r="A417" s="41"/>
      <c r="D417" s="37"/>
      <c r="E417" s="37"/>
      <c r="F417" s="36"/>
      <c r="G417" s="36"/>
      <c r="I417" s="36"/>
    </row>
    <row r="418" spans="1:9" s="39" customFormat="1">
      <c r="A418" s="41"/>
      <c r="D418" s="37"/>
      <c r="E418" s="37"/>
      <c r="F418" s="36"/>
      <c r="G418" s="36"/>
      <c r="I418" s="36"/>
    </row>
    <row r="419" spans="1:9" s="39" customFormat="1">
      <c r="A419" s="41"/>
      <c r="D419" s="37"/>
      <c r="E419" s="37"/>
      <c r="F419" s="36"/>
      <c r="G419" s="36"/>
      <c r="I419" s="36"/>
    </row>
    <row r="420" spans="1:9" s="39" customFormat="1">
      <c r="A420" s="41"/>
      <c r="D420" s="37"/>
      <c r="E420" s="37"/>
      <c r="F420" s="36"/>
      <c r="G420" s="36"/>
      <c r="I420" s="36"/>
    </row>
    <row r="421" spans="1:9" s="39" customFormat="1">
      <c r="A421" s="41"/>
      <c r="D421" s="37"/>
      <c r="E421" s="37"/>
      <c r="F421" s="36"/>
      <c r="G421" s="36"/>
      <c r="I421" s="36"/>
    </row>
    <row r="422" spans="1:9" s="39" customFormat="1">
      <c r="A422" s="41"/>
      <c r="D422" s="37"/>
      <c r="E422" s="37"/>
      <c r="F422" s="36"/>
      <c r="G422" s="36"/>
      <c r="I422" s="36"/>
    </row>
    <row r="423" spans="1:9" s="39" customFormat="1">
      <c r="A423" s="41"/>
      <c r="D423" s="37"/>
      <c r="E423" s="37"/>
      <c r="F423" s="36"/>
      <c r="G423" s="36"/>
      <c r="I423" s="36"/>
    </row>
    <row r="424" spans="1:9" s="39" customFormat="1">
      <c r="A424" s="41"/>
      <c r="D424" s="37"/>
      <c r="E424" s="37"/>
      <c r="F424" s="36"/>
      <c r="G424" s="36"/>
      <c r="I424" s="36"/>
    </row>
    <row r="425" spans="1:9" s="39" customFormat="1">
      <c r="A425" s="41"/>
      <c r="D425" s="37"/>
      <c r="E425" s="37"/>
      <c r="F425" s="36"/>
      <c r="G425" s="36"/>
      <c r="I425" s="36"/>
    </row>
    <row r="426" spans="1:9" s="39" customFormat="1">
      <c r="A426" s="41"/>
      <c r="D426" s="37"/>
      <c r="E426" s="37"/>
      <c r="F426" s="36"/>
      <c r="G426" s="36"/>
      <c r="I426" s="36"/>
    </row>
    <row r="427" spans="1:9" s="39" customFormat="1">
      <c r="A427" s="41"/>
      <c r="D427" s="37"/>
      <c r="E427" s="37"/>
      <c r="F427" s="36"/>
      <c r="G427" s="36"/>
      <c r="I427" s="36"/>
    </row>
    <row r="428" spans="1:9" s="39" customFormat="1">
      <c r="A428" s="41"/>
      <c r="D428" s="37"/>
      <c r="E428" s="37"/>
      <c r="F428" s="36"/>
      <c r="G428" s="36"/>
      <c r="I428" s="36"/>
    </row>
    <row r="429" spans="1:9" s="39" customFormat="1">
      <c r="A429" s="41"/>
      <c r="D429" s="37"/>
      <c r="E429" s="37"/>
      <c r="F429" s="36"/>
      <c r="G429" s="36"/>
      <c r="I429" s="36"/>
    </row>
    <row r="430" spans="1:9" s="39" customFormat="1">
      <c r="A430" s="41"/>
      <c r="D430" s="37"/>
      <c r="E430" s="37"/>
      <c r="F430" s="36"/>
      <c r="G430" s="36"/>
      <c r="I430" s="36"/>
    </row>
    <row r="431" spans="1:9" s="39" customFormat="1">
      <c r="A431" s="41"/>
      <c r="D431" s="37"/>
      <c r="E431" s="37"/>
      <c r="F431" s="36"/>
      <c r="G431" s="36"/>
      <c r="I431" s="36"/>
    </row>
    <row r="432" spans="1:9" s="39" customFormat="1">
      <c r="A432" s="41"/>
      <c r="D432" s="37"/>
      <c r="E432" s="37"/>
      <c r="F432" s="36"/>
      <c r="G432" s="36"/>
      <c r="I432" s="36"/>
    </row>
    <row r="433" spans="1:9" s="39" customFormat="1">
      <c r="A433" s="41"/>
      <c r="D433" s="37"/>
      <c r="E433" s="37"/>
      <c r="F433" s="36"/>
      <c r="G433" s="36"/>
      <c r="I433" s="36"/>
    </row>
    <row r="434" spans="1:9" s="39" customFormat="1">
      <c r="A434" s="41"/>
      <c r="D434" s="37"/>
      <c r="E434" s="37"/>
      <c r="F434" s="36"/>
      <c r="G434" s="36"/>
      <c r="I434" s="36"/>
    </row>
    <row r="435" spans="1:9" s="39" customFormat="1">
      <c r="A435" s="41"/>
      <c r="D435" s="37"/>
      <c r="E435" s="37"/>
      <c r="F435" s="36"/>
      <c r="G435" s="36"/>
      <c r="I435" s="36"/>
    </row>
    <row r="436" spans="1:9" s="39" customFormat="1">
      <c r="A436" s="41"/>
      <c r="D436" s="37"/>
      <c r="E436" s="37"/>
      <c r="F436" s="36"/>
      <c r="G436" s="36"/>
      <c r="I436" s="36"/>
    </row>
    <row r="437" spans="1:9" s="39" customFormat="1">
      <c r="A437" s="41"/>
      <c r="D437" s="37"/>
      <c r="E437" s="37"/>
      <c r="F437" s="36"/>
      <c r="G437" s="36"/>
      <c r="I437" s="36"/>
    </row>
    <row r="438" spans="1:9" s="39" customFormat="1">
      <c r="A438" s="41"/>
      <c r="D438" s="37"/>
      <c r="E438" s="37"/>
      <c r="F438" s="36"/>
      <c r="G438" s="36"/>
      <c r="I438" s="36"/>
    </row>
    <row r="439" spans="1:9" s="39" customFormat="1">
      <c r="A439" s="41"/>
      <c r="D439" s="37"/>
      <c r="E439" s="37"/>
      <c r="F439" s="36"/>
      <c r="G439" s="36"/>
      <c r="I439" s="36"/>
    </row>
    <row r="440" spans="1:9" s="39" customFormat="1">
      <c r="A440" s="41"/>
      <c r="D440" s="37"/>
      <c r="E440" s="37"/>
      <c r="F440" s="36"/>
      <c r="G440" s="36"/>
      <c r="I440" s="36"/>
    </row>
    <row r="441" spans="1:9" s="39" customFormat="1">
      <c r="A441" s="41"/>
      <c r="D441" s="37"/>
      <c r="E441" s="37"/>
      <c r="F441" s="36"/>
      <c r="G441" s="36"/>
      <c r="I441" s="36"/>
    </row>
    <row r="442" spans="1:9" s="39" customFormat="1">
      <c r="A442" s="41"/>
      <c r="D442" s="37"/>
      <c r="E442" s="37"/>
      <c r="F442" s="36"/>
      <c r="G442" s="36"/>
      <c r="I442" s="36"/>
    </row>
    <row r="443" spans="1:9" s="39" customFormat="1">
      <c r="A443" s="41"/>
      <c r="D443" s="37"/>
      <c r="E443" s="37"/>
      <c r="F443" s="36"/>
      <c r="G443" s="36"/>
      <c r="I443" s="36"/>
    </row>
    <row r="444" spans="1:9" s="39" customFormat="1">
      <c r="A444" s="41"/>
      <c r="D444" s="37"/>
      <c r="E444" s="37"/>
      <c r="F444" s="36"/>
      <c r="G444" s="36"/>
      <c r="I444" s="36"/>
    </row>
    <row r="445" spans="1:9" s="39" customFormat="1">
      <c r="A445" s="41"/>
      <c r="D445" s="37"/>
      <c r="E445" s="37"/>
      <c r="F445" s="36"/>
      <c r="G445" s="36"/>
      <c r="I445" s="36"/>
    </row>
    <row r="446" spans="1:9" s="39" customFormat="1">
      <c r="A446" s="41"/>
      <c r="D446" s="37"/>
      <c r="E446" s="37"/>
      <c r="F446" s="36"/>
      <c r="G446" s="36"/>
      <c r="I446" s="36"/>
    </row>
    <row r="447" spans="1:9" s="39" customFormat="1">
      <c r="A447" s="41"/>
      <c r="D447" s="37"/>
      <c r="E447" s="37"/>
      <c r="F447" s="36"/>
      <c r="G447" s="36"/>
      <c r="I447" s="36"/>
    </row>
    <row r="448" spans="1:9" s="39" customFormat="1">
      <c r="A448" s="41"/>
      <c r="D448" s="37"/>
      <c r="E448" s="37"/>
      <c r="F448" s="36"/>
      <c r="G448" s="36"/>
      <c r="I448" s="36"/>
    </row>
    <row r="449" spans="1:9" s="39" customFormat="1">
      <c r="A449" s="41"/>
      <c r="D449" s="37"/>
      <c r="E449" s="37"/>
      <c r="F449" s="36"/>
      <c r="G449" s="36"/>
      <c r="I449" s="36"/>
    </row>
    <row r="450" spans="1:9" s="39" customFormat="1">
      <c r="A450" s="41"/>
      <c r="D450" s="37"/>
      <c r="E450" s="37"/>
      <c r="F450" s="36"/>
      <c r="G450" s="36"/>
      <c r="I450" s="36"/>
    </row>
    <row r="451" spans="1:9" s="39" customFormat="1">
      <c r="A451" s="41"/>
      <c r="D451" s="37"/>
      <c r="E451" s="37"/>
      <c r="F451" s="36"/>
      <c r="G451" s="36"/>
      <c r="I451" s="36"/>
    </row>
    <row r="452" spans="1:9" s="39" customFormat="1">
      <c r="A452" s="41"/>
      <c r="D452" s="37"/>
      <c r="E452" s="37"/>
      <c r="F452" s="36"/>
      <c r="G452" s="36"/>
      <c r="I452" s="36"/>
    </row>
    <row r="453" spans="1:9" s="39" customFormat="1">
      <c r="A453" s="41"/>
      <c r="D453" s="37"/>
      <c r="E453" s="37"/>
      <c r="F453" s="36"/>
      <c r="G453" s="36"/>
      <c r="I453" s="36"/>
    </row>
    <row r="454" spans="1:9" s="39" customFormat="1">
      <c r="A454" s="41"/>
      <c r="D454" s="37"/>
      <c r="E454" s="37"/>
      <c r="F454" s="36"/>
      <c r="G454" s="36"/>
      <c r="I454" s="36"/>
    </row>
    <row r="455" spans="1:9" s="39" customFormat="1">
      <c r="A455" s="41"/>
      <c r="D455" s="37"/>
      <c r="E455" s="37"/>
      <c r="F455" s="36"/>
      <c r="G455" s="36"/>
      <c r="I455" s="36"/>
    </row>
    <row r="456" spans="1:9" s="39" customFormat="1">
      <c r="A456" s="41"/>
      <c r="D456" s="37"/>
      <c r="E456" s="37"/>
      <c r="F456" s="36"/>
      <c r="G456" s="36"/>
      <c r="I456" s="36"/>
    </row>
    <row r="457" spans="1:9" s="39" customFormat="1">
      <c r="A457" s="41"/>
      <c r="D457" s="37"/>
      <c r="E457" s="37"/>
      <c r="F457" s="36"/>
      <c r="G457" s="36"/>
      <c r="I457" s="36"/>
    </row>
    <row r="458" spans="1:9" s="39" customFormat="1">
      <c r="A458" s="41"/>
      <c r="D458" s="37"/>
      <c r="E458" s="37"/>
      <c r="F458" s="36"/>
      <c r="G458" s="36"/>
      <c r="I458" s="36"/>
    </row>
    <row r="459" spans="1:9" s="39" customFormat="1">
      <c r="A459" s="41"/>
      <c r="D459" s="37"/>
      <c r="E459" s="37"/>
      <c r="F459" s="36"/>
      <c r="G459" s="36"/>
      <c r="I459" s="36"/>
    </row>
    <row r="460" spans="1:9" s="39" customFormat="1">
      <c r="A460" s="41"/>
      <c r="D460" s="37"/>
      <c r="E460" s="37"/>
      <c r="F460" s="36"/>
      <c r="G460" s="36"/>
      <c r="I460" s="36"/>
    </row>
    <row r="461" spans="1:9" s="39" customFormat="1">
      <c r="A461" s="41"/>
      <c r="D461" s="37"/>
      <c r="E461" s="37"/>
      <c r="F461" s="36"/>
      <c r="G461" s="36"/>
      <c r="I461" s="36"/>
    </row>
    <row r="462" spans="1:9" s="39" customFormat="1">
      <c r="A462" s="41"/>
      <c r="D462" s="37"/>
      <c r="E462" s="37"/>
      <c r="F462" s="36"/>
      <c r="G462" s="36"/>
      <c r="I462" s="36"/>
    </row>
    <row r="463" spans="1:9" s="39" customFormat="1">
      <c r="A463" s="41"/>
      <c r="D463" s="37"/>
      <c r="E463" s="37"/>
      <c r="F463" s="36"/>
      <c r="G463" s="36"/>
      <c r="I463" s="36"/>
    </row>
    <row r="464" spans="1:9" s="39" customFormat="1">
      <c r="A464" s="41"/>
      <c r="D464" s="37"/>
      <c r="E464" s="37"/>
      <c r="F464" s="36"/>
      <c r="G464" s="36"/>
      <c r="I464" s="36"/>
    </row>
    <row r="465" spans="1:9" s="39" customFormat="1">
      <c r="A465" s="41"/>
      <c r="D465" s="37"/>
      <c r="E465" s="37"/>
      <c r="F465" s="36"/>
      <c r="G465" s="36"/>
      <c r="I465" s="36"/>
    </row>
    <row r="466" spans="1:9" s="39" customFormat="1">
      <c r="A466" s="41"/>
      <c r="D466" s="37"/>
      <c r="E466" s="37"/>
      <c r="F466" s="36"/>
      <c r="G466" s="36"/>
      <c r="I466" s="36"/>
    </row>
    <row r="467" spans="1:9" s="39" customFormat="1">
      <c r="A467" s="41"/>
      <c r="D467" s="37"/>
      <c r="E467" s="37"/>
      <c r="F467" s="36"/>
      <c r="G467" s="36"/>
      <c r="I467" s="36"/>
    </row>
    <row r="468" spans="1:9" s="39" customFormat="1">
      <c r="A468" s="41"/>
      <c r="D468" s="37"/>
      <c r="E468" s="37"/>
      <c r="F468" s="36"/>
      <c r="G468" s="36"/>
      <c r="I468" s="36"/>
    </row>
    <row r="469" spans="1:9" s="39" customFormat="1">
      <c r="A469" s="41"/>
      <c r="D469" s="37"/>
      <c r="E469" s="37"/>
      <c r="F469" s="36"/>
      <c r="G469" s="36"/>
      <c r="I469" s="36"/>
    </row>
    <row r="470" spans="1:9" s="39" customFormat="1">
      <c r="A470" s="41"/>
      <c r="D470" s="37"/>
      <c r="E470" s="37"/>
      <c r="F470" s="36"/>
      <c r="G470" s="36"/>
      <c r="I470" s="36"/>
    </row>
    <row r="471" spans="1:9" s="39" customFormat="1">
      <c r="A471" s="41"/>
      <c r="D471" s="37"/>
      <c r="E471" s="37"/>
      <c r="F471" s="36"/>
      <c r="G471" s="36"/>
      <c r="I471" s="36"/>
    </row>
    <row r="472" spans="1:9" s="39" customFormat="1">
      <c r="A472" s="41"/>
      <c r="D472" s="37"/>
      <c r="E472" s="37"/>
      <c r="F472" s="36"/>
      <c r="G472" s="36"/>
      <c r="I472" s="36"/>
    </row>
    <row r="473" spans="1:9" s="39" customFormat="1">
      <c r="A473" s="41"/>
      <c r="D473" s="37"/>
      <c r="E473" s="37"/>
      <c r="F473" s="36"/>
      <c r="G473" s="36"/>
      <c r="I473" s="36"/>
    </row>
    <row r="474" spans="1:9" s="39" customFormat="1">
      <c r="A474" s="41"/>
      <c r="D474" s="37"/>
      <c r="E474" s="37"/>
      <c r="F474" s="36"/>
      <c r="G474" s="36"/>
      <c r="I474" s="36"/>
    </row>
    <row r="475" spans="1:9" s="39" customFormat="1">
      <c r="A475" s="41"/>
      <c r="D475" s="37"/>
      <c r="E475" s="37"/>
      <c r="F475" s="36"/>
      <c r="G475" s="36"/>
      <c r="I475" s="36"/>
    </row>
    <row r="476" spans="1:9" s="39" customFormat="1">
      <c r="A476" s="41"/>
      <c r="D476" s="37"/>
      <c r="E476" s="37"/>
      <c r="F476" s="36"/>
      <c r="G476" s="36"/>
      <c r="I476" s="36"/>
    </row>
    <row r="477" spans="1:9" s="39" customFormat="1">
      <c r="A477" s="41"/>
      <c r="D477" s="37"/>
      <c r="E477" s="37"/>
      <c r="F477" s="36"/>
      <c r="G477" s="36"/>
      <c r="I477" s="36"/>
    </row>
    <row r="478" spans="1:9" s="39" customFormat="1">
      <c r="A478" s="41"/>
      <c r="D478" s="37"/>
      <c r="E478" s="37"/>
      <c r="F478" s="36"/>
      <c r="G478" s="36"/>
      <c r="I478" s="36"/>
    </row>
    <row r="479" spans="1:9" s="39" customFormat="1">
      <c r="A479" s="41"/>
      <c r="D479" s="37"/>
      <c r="E479" s="37"/>
      <c r="F479" s="36"/>
      <c r="G479" s="36"/>
      <c r="I479" s="36"/>
    </row>
    <row r="480" spans="1:9" s="39" customFormat="1">
      <c r="A480" s="41"/>
      <c r="D480" s="37"/>
      <c r="E480" s="37"/>
      <c r="F480" s="36"/>
      <c r="G480" s="36"/>
      <c r="I480" s="36"/>
    </row>
    <row r="481" spans="1:9" s="39" customFormat="1">
      <c r="A481" s="41"/>
      <c r="D481" s="37"/>
      <c r="E481" s="37"/>
      <c r="F481" s="36"/>
      <c r="G481" s="36"/>
      <c r="I481" s="36"/>
    </row>
    <row r="482" spans="1:9" s="39" customFormat="1">
      <c r="A482" s="41"/>
      <c r="D482" s="37"/>
      <c r="E482" s="37"/>
      <c r="F482" s="36"/>
      <c r="G482" s="36"/>
      <c r="I482" s="36"/>
    </row>
    <row r="483" spans="1:9" s="39" customFormat="1">
      <c r="A483" s="41"/>
      <c r="D483" s="37"/>
      <c r="E483" s="37"/>
      <c r="F483" s="36"/>
      <c r="G483" s="36"/>
      <c r="I483" s="36"/>
    </row>
    <row r="484" spans="1:9" s="39" customFormat="1">
      <c r="A484" s="41"/>
      <c r="D484" s="37"/>
      <c r="E484" s="37"/>
      <c r="F484" s="36"/>
      <c r="G484" s="36"/>
      <c r="I484" s="36"/>
    </row>
    <row r="485" spans="1:9" s="39" customFormat="1">
      <c r="A485" s="41"/>
      <c r="D485" s="37"/>
      <c r="E485" s="37"/>
      <c r="F485" s="36"/>
      <c r="G485" s="36"/>
      <c r="I485" s="36"/>
    </row>
    <row r="486" spans="1:9" s="39" customFormat="1">
      <c r="A486" s="41"/>
      <c r="D486" s="37"/>
      <c r="E486" s="37"/>
      <c r="F486" s="36"/>
      <c r="G486" s="36"/>
      <c r="I486" s="36"/>
    </row>
    <row r="487" spans="1:9" s="39" customFormat="1">
      <c r="A487" s="41"/>
      <c r="D487" s="37"/>
      <c r="E487" s="37"/>
      <c r="F487" s="36"/>
      <c r="G487" s="36"/>
      <c r="I487" s="36"/>
    </row>
    <row r="488" spans="1:9" s="39" customFormat="1">
      <c r="A488" s="41"/>
      <c r="D488" s="37"/>
      <c r="E488" s="37"/>
      <c r="F488" s="36"/>
      <c r="G488" s="36"/>
      <c r="I488" s="36"/>
    </row>
    <row r="489" spans="1:9" s="39" customFormat="1">
      <c r="A489" s="41"/>
      <c r="D489" s="37"/>
      <c r="E489" s="37"/>
      <c r="F489" s="36"/>
      <c r="G489" s="36"/>
      <c r="I489" s="36"/>
    </row>
    <row r="490" spans="1:9" s="39" customFormat="1">
      <c r="A490" s="41"/>
      <c r="D490" s="37"/>
      <c r="E490" s="37"/>
      <c r="F490" s="36"/>
      <c r="G490" s="36"/>
      <c r="I490" s="36"/>
    </row>
    <row r="491" spans="1:9" s="39" customFormat="1">
      <c r="A491" s="41"/>
      <c r="D491" s="37"/>
      <c r="E491" s="37"/>
      <c r="F491" s="36"/>
      <c r="G491" s="36"/>
      <c r="I491" s="36"/>
    </row>
    <row r="492" spans="1:9" s="39" customFormat="1">
      <c r="A492" s="41"/>
      <c r="D492" s="37"/>
      <c r="E492" s="37"/>
      <c r="F492" s="36"/>
      <c r="G492" s="36"/>
      <c r="I492" s="36"/>
    </row>
    <row r="493" spans="1:9" s="39" customFormat="1">
      <c r="A493" s="41"/>
      <c r="D493" s="37"/>
      <c r="E493" s="37"/>
      <c r="F493" s="36"/>
      <c r="G493" s="36"/>
      <c r="I493" s="36"/>
    </row>
    <row r="494" spans="1:9" s="39" customFormat="1">
      <c r="A494" s="41"/>
      <c r="D494" s="37"/>
      <c r="E494" s="37"/>
      <c r="F494" s="36"/>
      <c r="G494" s="36"/>
      <c r="I494" s="36"/>
    </row>
    <row r="495" spans="1:9" s="39" customFormat="1">
      <c r="A495" s="41"/>
      <c r="D495" s="37"/>
      <c r="E495" s="37"/>
      <c r="F495" s="36"/>
      <c r="G495" s="36"/>
      <c r="I495" s="36"/>
    </row>
    <row r="496" spans="1:9" s="39" customFormat="1">
      <c r="A496" s="41"/>
      <c r="D496" s="37"/>
      <c r="E496" s="37"/>
      <c r="F496" s="36"/>
      <c r="G496" s="36"/>
      <c r="I496" s="36"/>
    </row>
    <row r="497" spans="1:9" s="39" customFormat="1">
      <c r="A497" s="41"/>
      <c r="D497" s="37"/>
      <c r="E497" s="37"/>
      <c r="F497" s="36"/>
      <c r="G497" s="36"/>
      <c r="I497" s="36"/>
    </row>
    <row r="498" spans="1:9" s="39" customFormat="1">
      <c r="A498" s="41"/>
      <c r="D498" s="37"/>
      <c r="E498" s="37"/>
      <c r="F498" s="36"/>
      <c r="G498" s="36"/>
      <c r="I498" s="36"/>
    </row>
    <row r="499" spans="1:9" s="39" customFormat="1">
      <c r="A499" s="41"/>
      <c r="D499" s="37"/>
      <c r="E499" s="37"/>
      <c r="F499" s="36"/>
      <c r="G499" s="36"/>
      <c r="I499" s="36"/>
    </row>
    <row r="500" spans="1:9" s="39" customFormat="1">
      <c r="A500" s="41"/>
      <c r="D500" s="37"/>
      <c r="E500" s="37"/>
      <c r="F500" s="36"/>
      <c r="G500" s="36"/>
      <c r="I500" s="36"/>
    </row>
    <row r="501" spans="1:9" s="39" customFormat="1">
      <c r="A501" s="41"/>
      <c r="D501" s="37"/>
      <c r="E501" s="37"/>
      <c r="F501" s="36"/>
      <c r="G501" s="36"/>
      <c r="I501" s="36"/>
    </row>
    <row r="502" spans="1:9" s="39" customFormat="1">
      <c r="A502" s="41"/>
      <c r="D502" s="37"/>
      <c r="E502" s="37"/>
      <c r="F502" s="36"/>
      <c r="G502" s="36"/>
      <c r="I502" s="36"/>
    </row>
    <row r="503" spans="1:9" s="39" customFormat="1">
      <c r="A503" s="41"/>
      <c r="D503" s="37"/>
      <c r="E503" s="37"/>
      <c r="F503" s="36"/>
      <c r="G503" s="36"/>
      <c r="I503" s="36"/>
    </row>
    <row r="504" spans="1:9" s="39" customFormat="1">
      <c r="A504" s="41"/>
      <c r="D504" s="37"/>
      <c r="E504" s="37"/>
      <c r="F504" s="36"/>
      <c r="G504" s="36"/>
      <c r="I504" s="36"/>
    </row>
    <row r="505" spans="1:9" s="39" customFormat="1">
      <c r="A505" s="41"/>
      <c r="D505" s="37"/>
      <c r="E505" s="37"/>
      <c r="F505" s="36"/>
      <c r="G505" s="36"/>
      <c r="I505" s="36"/>
    </row>
    <row r="506" spans="1:9" s="39" customFormat="1">
      <c r="A506" s="41"/>
      <c r="D506" s="37"/>
      <c r="E506" s="37"/>
      <c r="F506" s="36"/>
      <c r="G506" s="36"/>
      <c r="I506" s="36"/>
    </row>
    <row r="507" spans="1:9" s="39" customFormat="1">
      <c r="A507" s="41"/>
      <c r="D507" s="37"/>
      <c r="E507" s="37"/>
      <c r="F507" s="36"/>
      <c r="G507" s="36"/>
      <c r="I507" s="36"/>
    </row>
    <row r="508" spans="1:9" s="39" customFormat="1">
      <c r="A508" s="41"/>
      <c r="D508" s="37"/>
      <c r="E508" s="37"/>
      <c r="F508" s="36"/>
      <c r="G508" s="36"/>
      <c r="I508" s="36"/>
    </row>
    <row r="509" spans="1:9" s="39" customFormat="1">
      <c r="A509" s="41"/>
      <c r="D509" s="37"/>
      <c r="E509" s="37"/>
      <c r="F509" s="36"/>
      <c r="G509" s="36"/>
      <c r="I509" s="36"/>
    </row>
    <row r="510" spans="1:9" s="39" customFormat="1">
      <c r="A510" s="41"/>
      <c r="D510" s="37"/>
      <c r="E510" s="37"/>
      <c r="F510" s="36"/>
      <c r="G510" s="36"/>
      <c r="I510" s="36"/>
    </row>
    <row r="511" spans="1:9" s="39" customFormat="1">
      <c r="A511" s="41"/>
      <c r="D511" s="37"/>
      <c r="E511" s="37"/>
      <c r="F511" s="36"/>
      <c r="G511" s="36"/>
      <c r="I511" s="36"/>
    </row>
    <row r="512" spans="1:9" s="39" customFormat="1">
      <c r="A512" s="41"/>
      <c r="D512" s="37"/>
      <c r="E512" s="37"/>
      <c r="F512" s="36"/>
      <c r="G512" s="36"/>
      <c r="I512" s="36"/>
    </row>
    <row r="513" spans="1:9" s="39" customFormat="1">
      <c r="A513" s="41"/>
      <c r="D513" s="37"/>
      <c r="E513" s="37"/>
      <c r="F513" s="36"/>
      <c r="G513" s="36"/>
      <c r="I513" s="36"/>
    </row>
    <row r="514" spans="1:9" s="39" customFormat="1">
      <c r="A514" s="41"/>
      <c r="D514" s="37"/>
      <c r="E514" s="37"/>
      <c r="F514" s="36"/>
      <c r="G514" s="36"/>
      <c r="I514" s="36"/>
    </row>
    <row r="515" spans="1:9" s="39" customFormat="1">
      <c r="A515" s="41"/>
      <c r="D515" s="37"/>
      <c r="E515" s="37"/>
      <c r="F515" s="36"/>
      <c r="G515" s="36"/>
      <c r="I515" s="36"/>
    </row>
    <row r="516" spans="1:9" s="39" customFormat="1">
      <c r="A516" s="41"/>
      <c r="D516" s="37"/>
      <c r="E516" s="37"/>
      <c r="F516" s="36"/>
      <c r="G516" s="36"/>
      <c r="I516" s="36"/>
    </row>
    <row r="517" spans="1:9" s="39" customFormat="1">
      <c r="A517" s="41"/>
      <c r="D517" s="37"/>
      <c r="E517" s="37"/>
      <c r="F517" s="36"/>
      <c r="G517" s="36"/>
      <c r="I517" s="36"/>
    </row>
    <row r="518" spans="1:9" s="39" customFormat="1">
      <c r="A518" s="41"/>
      <c r="D518" s="37"/>
      <c r="E518" s="37"/>
      <c r="F518" s="36"/>
      <c r="G518" s="36"/>
      <c r="I518" s="36"/>
    </row>
    <row r="519" spans="1:9" s="39" customFormat="1">
      <c r="A519" s="41"/>
      <c r="D519" s="37"/>
      <c r="E519" s="37"/>
      <c r="F519" s="36"/>
      <c r="G519" s="36"/>
      <c r="I519" s="36"/>
    </row>
    <row r="520" spans="1:9" s="39" customFormat="1">
      <c r="A520" s="41"/>
      <c r="D520" s="37"/>
      <c r="E520" s="37"/>
      <c r="F520" s="36"/>
      <c r="G520" s="36"/>
      <c r="I520" s="36"/>
    </row>
    <row r="521" spans="1:9" s="39" customFormat="1">
      <c r="A521" s="41"/>
      <c r="D521" s="37"/>
      <c r="E521" s="37"/>
      <c r="F521" s="36"/>
      <c r="G521" s="36"/>
      <c r="I521" s="36"/>
    </row>
    <row r="522" spans="1:9" s="39" customFormat="1">
      <c r="A522" s="41"/>
      <c r="D522" s="37"/>
      <c r="E522" s="37"/>
      <c r="F522" s="36"/>
      <c r="G522" s="36"/>
      <c r="I522" s="36"/>
    </row>
    <row r="523" spans="1:9" s="39" customFormat="1">
      <c r="A523" s="41"/>
      <c r="D523" s="37"/>
      <c r="E523" s="37"/>
      <c r="F523" s="36"/>
      <c r="G523" s="36"/>
      <c r="I523" s="36"/>
    </row>
    <row r="524" spans="1:9" s="39" customFormat="1">
      <c r="A524" s="41"/>
      <c r="D524" s="37"/>
      <c r="E524" s="37"/>
      <c r="F524" s="36"/>
      <c r="G524" s="36"/>
      <c r="I524" s="36"/>
    </row>
    <row r="525" spans="1:9" s="39" customFormat="1">
      <c r="A525" s="41"/>
      <c r="D525" s="37"/>
      <c r="E525" s="37"/>
      <c r="F525" s="36"/>
      <c r="G525" s="36"/>
      <c r="I525" s="36"/>
    </row>
    <row r="526" spans="1:9" s="39" customFormat="1">
      <c r="A526" s="41"/>
      <c r="D526" s="37"/>
      <c r="E526" s="37"/>
      <c r="F526" s="36"/>
      <c r="G526" s="36"/>
      <c r="I526" s="36"/>
    </row>
    <row r="527" spans="1:9" s="39" customFormat="1">
      <c r="A527" s="41"/>
      <c r="D527" s="37"/>
      <c r="E527" s="37"/>
      <c r="F527" s="36"/>
      <c r="G527" s="36"/>
      <c r="I527" s="36"/>
    </row>
    <row r="528" spans="1:9" s="39" customFormat="1">
      <c r="A528" s="41"/>
      <c r="D528" s="37"/>
      <c r="E528" s="37"/>
      <c r="F528" s="36"/>
      <c r="G528" s="36"/>
      <c r="I528" s="36"/>
    </row>
    <row r="529" spans="1:10" s="39" customFormat="1">
      <c r="A529" s="41"/>
      <c r="D529" s="37"/>
      <c r="E529" s="37"/>
      <c r="F529" s="36"/>
      <c r="G529" s="36"/>
      <c r="I529" s="36"/>
    </row>
    <row r="530" spans="1:10" s="39" customFormat="1">
      <c r="A530" s="41"/>
      <c r="D530" s="37"/>
      <c r="E530" s="37"/>
      <c r="F530" s="36"/>
      <c r="G530" s="36"/>
      <c r="I530" s="36"/>
    </row>
    <row r="531" spans="1:10" s="39" customFormat="1">
      <c r="A531" s="41"/>
      <c r="D531" s="37"/>
      <c r="E531" s="37"/>
      <c r="F531" s="36"/>
      <c r="G531" s="36"/>
      <c r="I531" s="36"/>
    </row>
    <row r="532" spans="1:10" s="39" customFormat="1">
      <c r="A532" s="41"/>
      <c r="D532" s="37"/>
      <c r="E532" s="37"/>
      <c r="F532" s="36"/>
      <c r="G532" s="36"/>
      <c r="I532" s="36"/>
    </row>
    <row r="533" spans="1:10" s="39" customFormat="1">
      <c r="A533" s="41"/>
      <c r="D533" s="37"/>
      <c r="E533" s="37"/>
      <c r="F533" s="36"/>
      <c r="G533" s="36"/>
      <c r="I533" s="36"/>
    </row>
    <row r="534" spans="1:10" s="39" customFormat="1">
      <c r="A534" s="41"/>
      <c r="D534" s="37"/>
      <c r="E534" s="37"/>
      <c r="F534" s="36"/>
      <c r="G534" s="36"/>
      <c r="I534" s="36"/>
    </row>
    <row r="535" spans="1:10" s="39" customFormat="1">
      <c r="A535" s="41"/>
      <c r="D535" s="37"/>
      <c r="E535" s="37"/>
      <c r="F535" s="36"/>
      <c r="G535" s="36"/>
      <c r="I535" s="36"/>
    </row>
    <row r="536" spans="1:10" s="39" customFormat="1">
      <c r="A536" s="41"/>
      <c r="D536" s="37"/>
      <c r="E536" s="37"/>
      <c r="F536" s="36"/>
      <c r="G536" s="36"/>
      <c r="I536" s="36"/>
    </row>
    <row r="537" spans="1:10" s="39" customFormat="1">
      <c r="A537" s="41"/>
      <c r="D537" s="37"/>
      <c r="E537" s="37"/>
      <c r="F537" s="36"/>
      <c r="G537" s="36"/>
      <c r="I537" s="36"/>
    </row>
    <row r="538" spans="1:10" s="39" customFormat="1">
      <c r="A538" s="41"/>
      <c r="D538" s="37"/>
      <c r="E538" s="37"/>
      <c r="F538" s="36"/>
      <c r="G538" s="36"/>
      <c r="I538" s="36"/>
    </row>
    <row r="539" spans="1:10">
      <c r="A539" s="41"/>
      <c r="C539" s="40"/>
      <c r="J539" s="39"/>
    </row>
    <row r="540" spans="1:10">
      <c r="A540" s="41"/>
      <c r="C540" s="40"/>
      <c r="J540" s="39"/>
    </row>
    <row r="541" spans="1:10">
      <c r="A541" s="41"/>
      <c r="C541" s="40"/>
      <c r="J541" s="39"/>
    </row>
    <row r="542" spans="1:10">
      <c r="A542" s="41"/>
      <c r="C542" s="40"/>
      <c r="J542" s="39"/>
    </row>
    <row r="543" spans="1:10">
      <c r="A543" s="41"/>
      <c r="C543" s="40"/>
      <c r="J543" s="39"/>
    </row>
    <row r="544" spans="1:10">
      <c r="A544" s="41"/>
      <c r="C544" s="40"/>
      <c r="J544" s="39"/>
    </row>
    <row r="545" spans="1:10">
      <c r="A545" s="41"/>
      <c r="C545" s="40"/>
      <c r="J545" s="39"/>
    </row>
    <row r="546" spans="1:10">
      <c r="A546" s="41"/>
      <c r="C546" s="40"/>
      <c r="J546" s="39"/>
    </row>
    <row r="547" spans="1:10">
      <c r="A547" s="41"/>
      <c r="C547" s="40"/>
      <c r="J547" s="39"/>
    </row>
    <row r="548" spans="1:10">
      <c r="A548" s="41"/>
      <c r="C548" s="40"/>
      <c r="J548" s="39"/>
    </row>
    <row r="549" spans="1:10">
      <c r="A549" s="41"/>
      <c r="C549" s="40"/>
      <c r="J549" s="39"/>
    </row>
    <row r="550" spans="1:10">
      <c r="A550" s="41"/>
      <c r="C550" s="40"/>
      <c r="J550" s="39"/>
    </row>
    <row r="551" spans="1:10">
      <c r="A551" s="41"/>
      <c r="C551" s="40"/>
      <c r="J551" s="39"/>
    </row>
    <row r="552" spans="1:10">
      <c r="A552" s="41"/>
      <c r="C552" s="40"/>
      <c r="J552" s="39"/>
    </row>
    <row r="553" spans="1:10">
      <c r="A553" s="41"/>
      <c r="C553" s="40"/>
      <c r="J553" s="39"/>
    </row>
    <row r="554" spans="1:10">
      <c r="A554" s="41"/>
      <c r="C554" s="40"/>
      <c r="J554" s="39"/>
    </row>
    <row r="555" spans="1:10">
      <c r="A555" s="41"/>
      <c r="C555" s="40"/>
      <c r="J555" s="39"/>
    </row>
    <row r="556" spans="1:10">
      <c r="A556" s="41"/>
      <c r="C556" s="40"/>
      <c r="J556" s="39"/>
    </row>
    <row r="557" spans="1:10">
      <c r="A557" s="41"/>
      <c r="C557" s="40"/>
      <c r="J557" s="39"/>
    </row>
    <row r="558" spans="1:10">
      <c r="A558" s="41"/>
      <c r="C558" s="40"/>
      <c r="J558" s="39"/>
    </row>
    <row r="559" spans="1:10">
      <c r="A559" s="41"/>
      <c r="C559" s="40"/>
      <c r="J559" s="39"/>
    </row>
    <row r="560" spans="1:10">
      <c r="A560" s="41"/>
      <c r="C560" s="40"/>
      <c r="J560" s="39"/>
    </row>
    <row r="561" spans="1:10">
      <c r="A561" s="41"/>
      <c r="C561" s="40"/>
      <c r="J561" s="39"/>
    </row>
    <row r="562" spans="1:10">
      <c r="A562" s="41"/>
      <c r="C562" s="40"/>
      <c r="J562" s="39"/>
    </row>
    <row r="563" spans="1:10">
      <c r="A563" s="41"/>
      <c r="C563" s="40"/>
      <c r="J563" s="39"/>
    </row>
    <row r="564" spans="1:10">
      <c r="A564" s="41"/>
      <c r="C564" s="40"/>
      <c r="J564" s="39"/>
    </row>
    <row r="565" spans="1:10">
      <c r="A565" s="41"/>
      <c r="C565" s="40"/>
      <c r="J565" s="39"/>
    </row>
    <row r="566" spans="1:10">
      <c r="A566" s="41"/>
      <c r="C566" s="40"/>
      <c r="J566" s="39"/>
    </row>
    <row r="567" spans="1:10">
      <c r="A567" s="41"/>
      <c r="C567" s="40"/>
      <c r="J567" s="39"/>
    </row>
    <row r="568" spans="1:10">
      <c r="A568" s="41"/>
      <c r="C568" s="40"/>
      <c r="J568" s="39"/>
    </row>
    <row r="569" spans="1:10">
      <c r="A569" s="41"/>
      <c r="C569" s="40"/>
      <c r="J569" s="39"/>
    </row>
    <row r="570" spans="1:10">
      <c r="A570" s="41"/>
      <c r="C570" s="40"/>
      <c r="J570" s="39"/>
    </row>
    <row r="571" spans="1:10">
      <c r="A571" s="41"/>
      <c r="C571" s="40"/>
      <c r="J571" s="39"/>
    </row>
    <row r="572" spans="1:10">
      <c r="A572" s="41"/>
      <c r="C572" s="40"/>
      <c r="J572" s="39"/>
    </row>
    <row r="573" spans="1:10">
      <c r="A573" s="41"/>
      <c r="C573" s="40"/>
      <c r="J573" s="39"/>
    </row>
    <row r="574" spans="1:10">
      <c r="A574" s="41"/>
      <c r="C574" s="40"/>
      <c r="J574" s="39"/>
    </row>
    <row r="575" spans="1:10">
      <c r="A575" s="41"/>
      <c r="C575" s="40"/>
      <c r="J575" s="39"/>
    </row>
    <row r="576" spans="1:10">
      <c r="A576" s="41"/>
      <c r="C576" s="40"/>
      <c r="J576" s="39"/>
    </row>
    <row r="577" spans="1:10">
      <c r="A577" s="41"/>
      <c r="C577" s="40"/>
      <c r="J577" s="39"/>
    </row>
    <row r="578" spans="1:10">
      <c r="A578" s="41"/>
      <c r="C578" s="40"/>
      <c r="J578" s="39"/>
    </row>
    <row r="579" spans="1:10">
      <c r="A579" s="41"/>
      <c r="C579" s="40"/>
      <c r="J579" s="39"/>
    </row>
    <row r="580" spans="1:10">
      <c r="A580" s="41"/>
      <c r="C580" s="40"/>
      <c r="J580" s="39"/>
    </row>
    <row r="581" spans="1:10">
      <c r="A581" s="41"/>
      <c r="C581" s="40"/>
      <c r="J581" s="39"/>
    </row>
    <row r="582" spans="1:10">
      <c r="A582" s="41"/>
      <c r="C582" s="40"/>
      <c r="J582" s="39"/>
    </row>
    <row r="583" spans="1:10">
      <c r="A583" s="41"/>
      <c r="C583" s="40"/>
      <c r="J583" s="39"/>
    </row>
    <row r="584" spans="1:10">
      <c r="A584" s="41"/>
      <c r="C584" s="40"/>
      <c r="J584" s="39"/>
    </row>
    <row r="585" spans="1:10">
      <c r="A585" s="41"/>
      <c r="C585" s="40"/>
      <c r="J585" s="39"/>
    </row>
    <row r="586" spans="1:10">
      <c r="A586" s="41"/>
      <c r="C586" s="40"/>
      <c r="J586" s="39"/>
    </row>
    <row r="587" spans="1:10">
      <c r="A587" s="41"/>
      <c r="C587" s="40"/>
      <c r="J587" s="39"/>
    </row>
    <row r="588" spans="1:10">
      <c r="A588" s="41"/>
      <c r="C588" s="40"/>
      <c r="J588" s="39"/>
    </row>
    <row r="589" spans="1:10">
      <c r="A589" s="41"/>
      <c r="C589" s="40"/>
      <c r="J589" s="39"/>
    </row>
    <row r="590" spans="1:10">
      <c r="A590" s="41"/>
      <c r="C590" s="40"/>
      <c r="J590" s="39"/>
    </row>
    <row r="591" spans="1:10">
      <c r="A591" s="41"/>
      <c r="C591" s="40"/>
      <c r="J591" s="39"/>
    </row>
    <row r="592" spans="1:10">
      <c r="A592" s="41"/>
      <c r="C592" s="40"/>
      <c r="J592" s="39"/>
    </row>
    <row r="593" spans="1:10">
      <c r="A593" s="41"/>
      <c r="C593" s="40"/>
      <c r="J593" s="39"/>
    </row>
    <row r="594" spans="1:10">
      <c r="A594" s="41"/>
      <c r="C594" s="40"/>
      <c r="J594" s="39"/>
    </row>
    <row r="595" spans="1:10">
      <c r="A595" s="41"/>
      <c r="C595" s="40"/>
      <c r="J595" s="39"/>
    </row>
    <row r="596" spans="1:10">
      <c r="A596" s="41"/>
      <c r="C596" s="40"/>
      <c r="J596" s="39"/>
    </row>
    <row r="597" spans="1:10">
      <c r="A597" s="41"/>
      <c r="C597" s="40"/>
      <c r="J597" s="39"/>
    </row>
    <row r="598" spans="1:10">
      <c r="A598" s="41"/>
      <c r="C598" s="40"/>
      <c r="J598" s="39"/>
    </row>
    <row r="599" spans="1:10">
      <c r="A599" s="41"/>
      <c r="C599" s="40"/>
      <c r="J599" s="39"/>
    </row>
    <row r="600" spans="1:10">
      <c r="A600" s="41"/>
      <c r="C600" s="40"/>
      <c r="J600" s="39"/>
    </row>
    <row r="601" spans="1:10">
      <c r="A601" s="41"/>
      <c r="C601" s="40"/>
      <c r="J601" s="39"/>
    </row>
    <row r="602" spans="1:10">
      <c r="A602" s="41"/>
      <c r="C602" s="40"/>
      <c r="J602" s="39"/>
    </row>
    <row r="603" spans="1:10">
      <c r="A603" s="41"/>
      <c r="C603" s="40"/>
      <c r="J603" s="39"/>
    </row>
    <row r="604" spans="1:10">
      <c r="A604" s="41"/>
      <c r="C604" s="40"/>
      <c r="J604" s="39"/>
    </row>
    <row r="605" spans="1:10">
      <c r="A605" s="41"/>
      <c r="C605" s="40"/>
      <c r="J605" s="39"/>
    </row>
    <row r="606" spans="1:10">
      <c r="A606" s="41"/>
      <c r="C606" s="40"/>
      <c r="J606" s="39"/>
    </row>
    <row r="607" spans="1:10">
      <c r="A607" s="41"/>
      <c r="C607" s="40"/>
      <c r="J607" s="39"/>
    </row>
    <row r="608" spans="1:10">
      <c r="A608" s="41"/>
      <c r="C608" s="40"/>
      <c r="J608" s="39"/>
    </row>
    <row r="609" spans="1:10">
      <c r="A609" s="41"/>
      <c r="C609" s="40"/>
      <c r="J609" s="39"/>
    </row>
    <row r="610" spans="1:10">
      <c r="A610" s="41"/>
      <c r="C610" s="40"/>
      <c r="J610" s="39"/>
    </row>
    <row r="611" spans="1:10">
      <c r="A611" s="41"/>
      <c r="C611" s="40"/>
      <c r="J611" s="39"/>
    </row>
    <row r="612" spans="1:10">
      <c r="A612" s="41"/>
      <c r="C612" s="40"/>
      <c r="J612" s="39"/>
    </row>
    <row r="613" spans="1:10">
      <c r="A613" s="41"/>
      <c r="C613" s="40"/>
      <c r="J613" s="39"/>
    </row>
    <row r="614" spans="1:10">
      <c r="A614" s="41"/>
      <c r="C614" s="40"/>
      <c r="J614" s="39"/>
    </row>
    <row r="615" spans="1:10">
      <c r="A615" s="41"/>
      <c r="C615" s="40"/>
      <c r="J615" s="39"/>
    </row>
    <row r="616" spans="1:10">
      <c r="A616" s="41"/>
      <c r="C616" s="40"/>
      <c r="J616" s="39"/>
    </row>
    <row r="617" spans="1:10">
      <c r="A617" s="41"/>
      <c r="C617" s="40"/>
      <c r="J617" s="39"/>
    </row>
    <row r="618" spans="1:10">
      <c r="A618" s="41"/>
      <c r="C618" s="40"/>
      <c r="J618" s="39"/>
    </row>
    <row r="619" spans="1:10">
      <c r="A619" s="41"/>
      <c r="C619" s="40"/>
      <c r="J619" s="39"/>
    </row>
    <row r="620" spans="1:10">
      <c r="A620" s="41"/>
      <c r="C620" s="40"/>
      <c r="J620" s="39"/>
    </row>
    <row r="621" spans="1:10">
      <c r="A621" s="41"/>
      <c r="C621" s="40"/>
      <c r="J621" s="39"/>
    </row>
    <row r="622" spans="1:10">
      <c r="A622" s="41"/>
      <c r="C622" s="40"/>
      <c r="J622" s="39"/>
    </row>
    <row r="623" spans="1:10">
      <c r="A623" s="41"/>
      <c r="C623" s="40"/>
      <c r="J623" s="39"/>
    </row>
    <row r="624" spans="1:10">
      <c r="A624" s="41"/>
      <c r="C624" s="40"/>
      <c r="J624" s="39"/>
    </row>
    <row r="625" spans="1:10">
      <c r="A625" s="41"/>
      <c r="C625" s="40"/>
      <c r="J625" s="39"/>
    </row>
    <row r="626" spans="1:10">
      <c r="A626" s="41"/>
      <c r="C626" s="40"/>
      <c r="J626" s="39"/>
    </row>
    <row r="627" spans="1:10">
      <c r="A627" s="41"/>
      <c r="C627" s="40"/>
      <c r="J627" s="39"/>
    </row>
    <row r="628" spans="1:10">
      <c r="A628" s="41"/>
      <c r="C628" s="40"/>
      <c r="J628" s="39"/>
    </row>
    <row r="629" spans="1:10">
      <c r="A629" s="41"/>
      <c r="C629" s="40"/>
      <c r="J629" s="39"/>
    </row>
    <row r="630" spans="1:10">
      <c r="A630" s="41"/>
      <c r="C630" s="40"/>
      <c r="J630" s="39"/>
    </row>
    <row r="631" spans="1:10">
      <c r="A631" s="41"/>
      <c r="C631" s="40"/>
      <c r="J631" s="39"/>
    </row>
    <row r="632" spans="1:10">
      <c r="A632" s="41"/>
      <c r="C632" s="40"/>
      <c r="J632" s="39"/>
    </row>
    <row r="633" spans="1:10">
      <c r="A633" s="41"/>
      <c r="C633" s="40"/>
      <c r="J633" s="39"/>
    </row>
    <row r="634" spans="1:10">
      <c r="A634" s="41"/>
      <c r="C634" s="40"/>
      <c r="J634" s="39"/>
    </row>
    <row r="635" spans="1:10">
      <c r="A635" s="41"/>
      <c r="C635" s="40"/>
      <c r="J635" s="39"/>
    </row>
    <row r="636" spans="1:10">
      <c r="A636" s="41"/>
      <c r="C636" s="40"/>
      <c r="J636" s="39"/>
    </row>
    <row r="637" spans="1:10">
      <c r="A637" s="41"/>
      <c r="C637" s="40"/>
      <c r="J637" s="39"/>
    </row>
    <row r="638" spans="1:10">
      <c r="A638" s="41"/>
      <c r="C638" s="40"/>
      <c r="J638" s="39"/>
    </row>
    <row r="639" spans="1:10">
      <c r="A639" s="41"/>
      <c r="C639" s="40"/>
      <c r="J639" s="39"/>
    </row>
    <row r="640" spans="1:10">
      <c r="A640" s="41"/>
      <c r="C640" s="40"/>
      <c r="J640" s="39"/>
    </row>
    <row r="641" spans="1:10">
      <c r="A641" s="41"/>
      <c r="C641" s="40"/>
      <c r="J641" s="39"/>
    </row>
    <row r="642" spans="1:10">
      <c r="A642" s="41"/>
      <c r="C642" s="40"/>
      <c r="J642" s="39"/>
    </row>
    <row r="643" spans="1:10">
      <c r="A643" s="41"/>
      <c r="C643" s="40"/>
      <c r="J643" s="39"/>
    </row>
    <row r="644" spans="1:10">
      <c r="A644" s="41"/>
      <c r="C644" s="40"/>
      <c r="J644" s="39"/>
    </row>
    <row r="645" spans="1:10">
      <c r="A645" s="41"/>
      <c r="C645" s="40"/>
      <c r="J645" s="39"/>
    </row>
    <row r="646" spans="1:10">
      <c r="A646" s="41"/>
      <c r="C646" s="40"/>
      <c r="J646" s="39"/>
    </row>
    <row r="647" spans="1:10">
      <c r="A647" s="41"/>
      <c r="C647" s="40"/>
      <c r="J647" s="39"/>
    </row>
    <row r="648" spans="1:10">
      <c r="A648" s="41"/>
      <c r="C648" s="40"/>
      <c r="J648" s="39"/>
    </row>
    <row r="649" spans="1:10">
      <c r="A649" s="41"/>
      <c r="C649" s="40"/>
      <c r="J649" s="39"/>
    </row>
    <row r="650" spans="1:10">
      <c r="A650" s="41"/>
      <c r="C650" s="40"/>
      <c r="J650" s="39"/>
    </row>
    <row r="651" spans="1:10">
      <c r="A651" s="41"/>
      <c r="C651" s="40"/>
      <c r="J651" s="39"/>
    </row>
    <row r="652" spans="1:10">
      <c r="A652" s="41"/>
      <c r="C652" s="40"/>
      <c r="J652" s="39"/>
    </row>
    <row r="653" spans="1:10">
      <c r="A653" s="41"/>
      <c r="C653" s="40"/>
      <c r="J653" s="39"/>
    </row>
    <row r="654" spans="1:10">
      <c r="A654" s="41"/>
      <c r="C654" s="40"/>
      <c r="J654" s="39"/>
    </row>
    <row r="655" spans="1:10">
      <c r="A655" s="41"/>
      <c r="C655" s="40"/>
      <c r="J655" s="39"/>
    </row>
    <row r="656" spans="1:10">
      <c r="A656" s="41"/>
      <c r="C656" s="40"/>
      <c r="J656" s="39"/>
    </row>
    <row r="657" spans="1:10">
      <c r="A657" s="41"/>
      <c r="C657" s="40"/>
      <c r="J657" s="39"/>
    </row>
    <row r="658" spans="1:10">
      <c r="A658" s="41"/>
      <c r="C658" s="40"/>
      <c r="J658" s="39"/>
    </row>
    <row r="659" spans="1:10">
      <c r="A659" s="41"/>
      <c r="C659" s="40"/>
      <c r="J659" s="39"/>
    </row>
    <row r="660" spans="1:10">
      <c r="A660" s="41"/>
      <c r="C660" s="40"/>
      <c r="J660" s="39"/>
    </row>
    <row r="661" spans="1:10">
      <c r="A661" s="41"/>
      <c r="C661" s="40"/>
      <c r="J661" s="39"/>
    </row>
    <row r="662" spans="1:10">
      <c r="A662" s="41"/>
      <c r="C662" s="40"/>
      <c r="J662" s="39"/>
    </row>
    <row r="663" spans="1:10">
      <c r="A663" s="41"/>
      <c r="C663" s="40"/>
      <c r="J663" s="39"/>
    </row>
    <row r="664" spans="1:10">
      <c r="A664" s="41"/>
      <c r="C664" s="40"/>
      <c r="J664" s="39"/>
    </row>
    <row r="665" spans="1:10">
      <c r="A665" s="41"/>
      <c r="C665" s="40"/>
      <c r="J665" s="39"/>
    </row>
    <row r="666" spans="1:10">
      <c r="A666" s="41"/>
      <c r="C666" s="40"/>
      <c r="J666" s="39"/>
    </row>
    <row r="667" spans="1:10">
      <c r="A667" s="41"/>
      <c r="C667" s="40"/>
      <c r="J667" s="39"/>
    </row>
    <row r="668" spans="1:10">
      <c r="A668" s="41"/>
      <c r="C668" s="40"/>
      <c r="J668" s="39"/>
    </row>
    <row r="669" spans="1:10">
      <c r="A669" s="41"/>
      <c r="C669" s="40"/>
      <c r="J669" s="39"/>
    </row>
    <row r="670" spans="1:10">
      <c r="A670" s="41"/>
      <c r="C670" s="40"/>
      <c r="J670" s="39"/>
    </row>
    <row r="671" spans="1:10">
      <c r="A671" s="41"/>
      <c r="C671" s="40"/>
      <c r="J671" s="39"/>
    </row>
    <row r="672" spans="1:10">
      <c r="A672" s="41"/>
      <c r="C672" s="40"/>
      <c r="J672" s="39"/>
    </row>
    <row r="673" spans="1:10">
      <c r="A673" s="41"/>
      <c r="C673" s="40"/>
      <c r="J673" s="39"/>
    </row>
    <row r="674" spans="1:10">
      <c r="A674" s="41"/>
      <c r="C674" s="40"/>
      <c r="J674" s="39"/>
    </row>
    <row r="675" spans="1:10">
      <c r="A675" s="41"/>
      <c r="C675" s="40"/>
      <c r="J675" s="39"/>
    </row>
    <row r="676" spans="1:10">
      <c r="A676" s="41"/>
      <c r="C676" s="40"/>
      <c r="J676" s="39"/>
    </row>
    <row r="677" spans="1:10">
      <c r="A677" s="41"/>
      <c r="C677" s="40"/>
      <c r="J677" s="39"/>
    </row>
    <row r="678" spans="1:10">
      <c r="A678" s="41"/>
      <c r="C678" s="40"/>
      <c r="J678" s="39"/>
    </row>
    <row r="679" spans="1:10">
      <c r="A679" s="41"/>
      <c r="C679" s="40"/>
      <c r="J679" s="39"/>
    </row>
    <row r="680" spans="1:10">
      <c r="A680" s="41"/>
      <c r="C680" s="40"/>
      <c r="J680" s="39"/>
    </row>
    <row r="681" spans="1:10">
      <c r="A681" s="41"/>
      <c r="C681" s="40"/>
      <c r="J681" s="39"/>
    </row>
    <row r="682" spans="1:10">
      <c r="A682" s="41"/>
      <c r="C682" s="40"/>
      <c r="J682" s="39"/>
    </row>
    <row r="683" spans="1:10">
      <c r="A683" s="41"/>
      <c r="C683" s="40"/>
      <c r="J683" s="39"/>
    </row>
    <row r="684" spans="1:10">
      <c r="A684" s="41"/>
      <c r="C684" s="40"/>
      <c r="J684" s="39"/>
    </row>
    <row r="685" spans="1:10">
      <c r="A685" s="41"/>
      <c r="C685" s="40"/>
      <c r="J685" s="39"/>
    </row>
    <row r="686" spans="1:10">
      <c r="A686" s="41"/>
      <c r="C686" s="40"/>
      <c r="J686" s="39"/>
    </row>
    <row r="687" spans="1:10">
      <c r="A687" s="41"/>
      <c r="C687" s="40"/>
      <c r="J687" s="39"/>
    </row>
    <row r="688" spans="1:10">
      <c r="A688" s="41"/>
      <c r="C688" s="40"/>
      <c r="J688" s="39"/>
    </row>
    <row r="689" spans="1:10">
      <c r="A689" s="41"/>
      <c r="C689" s="40"/>
      <c r="J689" s="39"/>
    </row>
    <row r="690" spans="1:10">
      <c r="A690" s="41"/>
      <c r="C690" s="40"/>
      <c r="J690" s="39"/>
    </row>
    <row r="691" spans="1:10">
      <c r="A691" s="41"/>
      <c r="C691" s="40"/>
      <c r="J691" s="39"/>
    </row>
    <row r="692" spans="1:10">
      <c r="A692" s="41"/>
      <c r="C692" s="40"/>
      <c r="J692" s="39"/>
    </row>
    <row r="693" spans="1:10">
      <c r="A693" s="41"/>
      <c r="C693" s="40"/>
      <c r="J693" s="39"/>
    </row>
    <row r="694" spans="1:10">
      <c r="A694" s="41"/>
      <c r="C694" s="40"/>
      <c r="J694" s="39"/>
    </row>
    <row r="695" spans="1:10">
      <c r="A695" s="41"/>
      <c r="C695" s="40"/>
      <c r="J695" s="39"/>
    </row>
    <row r="696" spans="1:10">
      <c r="A696" s="41"/>
      <c r="C696" s="40"/>
      <c r="J696" s="39"/>
    </row>
    <row r="697" spans="1:10">
      <c r="A697" s="41"/>
      <c r="C697" s="40"/>
      <c r="J697" s="39"/>
    </row>
    <row r="698" spans="1:10">
      <c r="A698" s="41"/>
      <c r="C698" s="40"/>
      <c r="J698" s="39"/>
    </row>
    <row r="699" spans="1:10">
      <c r="A699" s="41"/>
      <c r="C699" s="40"/>
      <c r="J699" s="39"/>
    </row>
    <row r="700" spans="1:10">
      <c r="A700" s="41"/>
      <c r="C700" s="40"/>
      <c r="J700" s="39"/>
    </row>
    <row r="701" spans="1:10">
      <c r="A701" s="41"/>
      <c r="C701" s="40"/>
      <c r="J701" s="39"/>
    </row>
    <row r="702" spans="1:10">
      <c r="A702" s="41"/>
      <c r="C702" s="40"/>
      <c r="J702" s="39"/>
    </row>
    <row r="703" spans="1:10">
      <c r="A703" s="41"/>
      <c r="C703" s="40"/>
      <c r="J703" s="39"/>
    </row>
    <row r="704" spans="1:10">
      <c r="A704" s="41"/>
      <c r="C704" s="40"/>
      <c r="J704" s="39"/>
    </row>
    <row r="705" spans="1:10">
      <c r="A705" s="41"/>
      <c r="C705" s="40"/>
      <c r="J705" s="39"/>
    </row>
    <row r="706" spans="1:10">
      <c r="A706" s="41"/>
      <c r="C706" s="40"/>
      <c r="J706" s="39"/>
    </row>
    <row r="707" spans="1:10">
      <c r="A707" s="41"/>
      <c r="C707" s="40"/>
      <c r="J707" s="39"/>
    </row>
    <row r="708" spans="1:10">
      <c r="A708" s="41"/>
      <c r="C708" s="40"/>
      <c r="J708" s="39"/>
    </row>
    <row r="709" spans="1:10">
      <c r="A709" s="41"/>
      <c r="C709" s="40"/>
      <c r="J709" s="39"/>
    </row>
    <row r="710" spans="1:10">
      <c r="A710" s="41"/>
      <c r="C710" s="40"/>
      <c r="J710" s="39"/>
    </row>
    <row r="711" spans="1:10">
      <c r="A711" s="41"/>
      <c r="C711" s="40"/>
      <c r="J711" s="39"/>
    </row>
    <row r="712" spans="1:10">
      <c r="A712" s="41"/>
      <c r="C712" s="40"/>
      <c r="J712" s="39"/>
    </row>
    <row r="713" spans="1:10">
      <c r="A713" s="41"/>
      <c r="C713" s="40"/>
      <c r="J713" s="39"/>
    </row>
    <row r="714" spans="1:10">
      <c r="A714" s="41"/>
      <c r="C714" s="40"/>
      <c r="J714" s="39"/>
    </row>
    <row r="715" spans="1:10">
      <c r="A715" s="41"/>
      <c r="C715" s="40"/>
      <c r="J715" s="39"/>
    </row>
    <row r="716" spans="1:10">
      <c r="A716" s="41"/>
      <c r="C716" s="40"/>
      <c r="J716" s="39"/>
    </row>
    <row r="717" spans="1:10">
      <c r="A717" s="41"/>
      <c r="C717" s="40"/>
      <c r="J717" s="39"/>
    </row>
    <row r="718" spans="1:10">
      <c r="A718" s="41"/>
      <c r="C718" s="40"/>
      <c r="J718" s="39"/>
    </row>
    <row r="719" spans="1:10">
      <c r="A719" s="41"/>
      <c r="C719" s="40"/>
      <c r="J719" s="39"/>
    </row>
    <row r="720" spans="1:10">
      <c r="A720" s="41"/>
      <c r="C720" s="40"/>
      <c r="J720" s="39"/>
    </row>
    <row r="721" spans="1:10">
      <c r="A721" s="41"/>
      <c r="C721" s="40"/>
      <c r="J721" s="39"/>
    </row>
    <row r="722" spans="1:10">
      <c r="A722" s="41"/>
      <c r="C722" s="40"/>
      <c r="J722" s="39"/>
    </row>
    <row r="723" spans="1:10">
      <c r="A723" s="41"/>
      <c r="C723" s="40"/>
      <c r="J723" s="39"/>
    </row>
    <row r="724" spans="1:10">
      <c r="A724" s="41"/>
      <c r="C724" s="40"/>
      <c r="J724" s="39"/>
    </row>
    <row r="725" spans="1:10">
      <c r="A725" s="41"/>
      <c r="C725" s="40"/>
      <c r="J725" s="39"/>
    </row>
    <row r="726" spans="1:10">
      <c r="A726" s="41"/>
      <c r="C726" s="40"/>
      <c r="J726" s="39"/>
    </row>
    <row r="727" spans="1:10">
      <c r="A727" s="41"/>
      <c r="C727" s="40"/>
      <c r="J727" s="39"/>
    </row>
    <row r="728" spans="1:10">
      <c r="A728" s="41"/>
      <c r="C728" s="40"/>
      <c r="J728" s="39"/>
    </row>
    <row r="729" spans="1:10">
      <c r="A729" s="41"/>
      <c r="C729" s="40"/>
      <c r="J729" s="39"/>
    </row>
    <row r="730" spans="1:10">
      <c r="A730" s="41"/>
      <c r="C730" s="40"/>
      <c r="J730" s="39"/>
    </row>
    <row r="731" spans="1:10">
      <c r="A731" s="41"/>
      <c r="C731" s="40"/>
      <c r="J731" s="39"/>
    </row>
    <row r="732" spans="1:10">
      <c r="A732" s="41"/>
      <c r="C732" s="40"/>
      <c r="J732" s="39"/>
    </row>
    <row r="733" spans="1:10">
      <c r="A733" s="41"/>
      <c r="C733" s="40"/>
      <c r="J733" s="39"/>
    </row>
    <row r="734" spans="1:10">
      <c r="A734" s="41"/>
      <c r="C734" s="40"/>
      <c r="J734" s="39"/>
    </row>
    <row r="735" spans="1:10">
      <c r="A735" s="41"/>
      <c r="C735" s="40"/>
      <c r="J735" s="39"/>
    </row>
    <row r="736" spans="1:10">
      <c r="A736" s="41"/>
      <c r="C736" s="40"/>
      <c r="J736" s="39"/>
    </row>
    <row r="737" spans="1:10">
      <c r="A737" s="41"/>
      <c r="C737" s="40"/>
      <c r="J737" s="39"/>
    </row>
    <row r="738" spans="1:10">
      <c r="A738" s="41"/>
      <c r="C738" s="40"/>
      <c r="J738" s="39"/>
    </row>
    <row r="739" spans="1:10">
      <c r="A739" s="41"/>
      <c r="C739" s="40"/>
      <c r="J739" s="39"/>
    </row>
    <row r="740" spans="1:10">
      <c r="A740" s="41"/>
      <c r="C740" s="40"/>
      <c r="J740" s="39"/>
    </row>
    <row r="741" spans="1:10">
      <c r="A741" s="41"/>
      <c r="C741" s="40"/>
      <c r="J741" s="39"/>
    </row>
    <row r="742" spans="1:10">
      <c r="A742" s="41"/>
      <c r="C742" s="40"/>
      <c r="J742" s="39"/>
    </row>
    <row r="743" spans="1:10">
      <c r="A743" s="41"/>
      <c r="C743" s="40"/>
      <c r="J743" s="39"/>
    </row>
    <row r="744" spans="1:10">
      <c r="A744" s="41"/>
      <c r="C744" s="40"/>
      <c r="J744" s="39"/>
    </row>
    <row r="745" spans="1:10">
      <c r="A745" s="41"/>
      <c r="C745" s="40"/>
      <c r="J745" s="39"/>
    </row>
    <row r="746" spans="1:10">
      <c r="A746" s="41"/>
      <c r="C746" s="40"/>
      <c r="J746" s="39"/>
    </row>
    <row r="747" spans="1:10">
      <c r="A747" s="41"/>
      <c r="C747" s="40"/>
      <c r="J747" s="39"/>
    </row>
    <row r="748" spans="1:10">
      <c r="A748" s="41"/>
      <c r="C748" s="40"/>
      <c r="J748" s="39"/>
    </row>
    <row r="749" spans="1:10">
      <c r="A749" s="41"/>
      <c r="C749" s="40"/>
      <c r="J749" s="39"/>
    </row>
    <row r="750" spans="1:10">
      <c r="A750" s="41"/>
      <c r="C750" s="40"/>
      <c r="J750" s="39"/>
    </row>
    <row r="751" spans="1:10">
      <c r="A751" s="41"/>
      <c r="C751" s="40"/>
      <c r="J751" s="39"/>
    </row>
    <row r="752" spans="1:10">
      <c r="A752" s="41"/>
      <c r="C752" s="40"/>
      <c r="J752" s="39"/>
    </row>
    <row r="753" spans="1:10">
      <c r="A753" s="41"/>
      <c r="C753" s="40"/>
      <c r="J753" s="39"/>
    </row>
    <row r="754" spans="1:10">
      <c r="A754" s="41"/>
      <c r="C754" s="40"/>
      <c r="J754" s="39"/>
    </row>
    <row r="755" spans="1:10">
      <c r="A755" s="41"/>
      <c r="C755" s="40"/>
      <c r="J755" s="39"/>
    </row>
    <row r="756" spans="1:10">
      <c r="A756" s="41"/>
      <c r="C756" s="40"/>
      <c r="J756" s="39"/>
    </row>
    <row r="757" spans="1:10">
      <c r="A757" s="41"/>
      <c r="C757" s="40"/>
      <c r="J757" s="39"/>
    </row>
    <row r="758" spans="1:10">
      <c r="A758" s="41"/>
      <c r="C758" s="40"/>
      <c r="J758" s="39"/>
    </row>
    <row r="759" spans="1:10">
      <c r="A759" s="41"/>
      <c r="C759" s="40"/>
      <c r="J759" s="39"/>
    </row>
    <row r="760" spans="1:10">
      <c r="A760" s="41"/>
      <c r="C760" s="40"/>
      <c r="J760" s="39"/>
    </row>
    <row r="761" spans="1:10">
      <c r="A761" s="41"/>
      <c r="C761" s="40"/>
      <c r="J761" s="39"/>
    </row>
    <row r="762" spans="1:10">
      <c r="A762" s="41"/>
      <c r="C762" s="40"/>
      <c r="J762" s="39"/>
    </row>
    <row r="763" spans="1:10">
      <c r="A763" s="41"/>
      <c r="C763" s="40"/>
      <c r="J763" s="39"/>
    </row>
    <row r="764" spans="1:10">
      <c r="A764" s="41"/>
      <c r="C764" s="40"/>
      <c r="J764" s="39"/>
    </row>
    <row r="765" spans="1:10">
      <c r="A765" s="41"/>
      <c r="C765" s="40"/>
      <c r="J765" s="39"/>
    </row>
    <row r="766" spans="1:10">
      <c r="A766" s="41"/>
      <c r="C766" s="40"/>
      <c r="J766" s="39"/>
    </row>
    <row r="767" spans="1:10">
      <c r="A767" s="41"/>
      <c r="C767" s="40"/>
      <c r="J767" s="39"/>
    </row>
    <row r="768" spans="1:10">
      <c r="A768" s="41"/>
      <c r="C768" s="40"/>
      <c r="J768" s="39"/>
    </row>
    <row r="769" spans="1:10">
      <c r="A769" s="41"/>
      <c r="C769" s="40"/>
      <c r="J769" s="39"/>
    </row>
    <row r="770" spans="1:10">
      <c r="A770" s="41"/>
      <c r="C770" s="40"/>
      <c r="J770" s="39"/>
    </row>
    <row r="771" spans="1:10">
      <c r="A771" s="41"/>
      <c r="C771" s="40"/>
      <c r="J771" s="39"/>
    </row>
    <row r="772" spans="1:10">
      <c r="A772" s="41"/>
      <c r="C772" s="40"/>
      <c r="J772" s="39"/>
    </row>
    <row r="773" spans="1:10">
      <c r="A773" s="41"/>
      <c r="C773" s="40"/>
      <c r="J773" s="39"/>
    </row>
    <row r="774" spans="1:10">
      <c r="A774" s="41"/>
      <c r="C774" s="40"/>
      <c r="J774" s="39"/>
    </row>
    <row r="775" spans="1:10">
      <c r="A775" s="41"/>
      <c r="C775" s="40"/>
      <c r="J775" s="39"/>
    </row>
    <row r="776" spans="1:10">
      <c r="A776" s="41"/>
      <c r="C776" s="40"/>
      <c r="J776" s="39"/>
    </row>
    <row r="777" spans="1:10">
      <c r="A777" s="41"/>
      <c r="C777" s="40"/>
      <c r="J777" s="39"/>
    </row>
    <row r="778" spans="1:10">
      <c r="A778" s="41"/>
      <c r="C778" s="40"/>
      <c r="J778" s="39"/>
    </row>
    <row r="779" spans="1:10">
      <c r="A779" s="41"/>
      <c r="C779" s="40"/>
      <c r="J779" s="39"/>
    </row>
    <row r="780" spans="1:10">
      <c r="A780" s="41"/>
      <c r="C780" s="40"/>
      <c r="J780" s="39"/>
    </row>
    <row r="781" spans="1:10">
      <c r="A781" s="41"/>
      <c r="C781" s="40"/>
      <c r="J781" s="39"/>
    </row>
    <row r="782" spans="1:10">
      <c r="A782" s="41"/>
      <c r="C782" s="40"/>
      <c r="J782" s="39"/>
    </row>
    <row r="783" spans="1:10">
      <c r="A783" s="41"/>
      <c r="C783" s="40"/>
      <c r="J783" s="39"/>
    </row>
    <row r="784" spans="1:10">
      <c r="A784" s="41"/>
      <c r="C784" s="40"/>
      <c r="J784" s="39"/>
    </row>
    <row r="785" spans="1:10">
      <c r="A785" s="41"/>
      <c r="C785" s="40"/>
      <c r="J785" s="39"/>
    </row>
    <row r="786" spans="1:10">
      <c r="A786" s="41"/>
      <c r="C786" s="40"/>
      <c r="J786" s="39"/>
    </row>
    <row r="787" spans="1:10">
      <c r="A787" s="41"/>
      <c r="C787" s="40"/>
      <c r="J787" s="39"/>
    </row>
    <row r="788" spans="1:10">
      <c r="A788" s="41"/>
      <c r="C788" s="40"/>
      <c r="J788" s="39"/>
    </row>
    <row r="789" spans="1:10">
      <c r="A789" s="41"/>
      <c r="C789" s="40"/>
      <c r="J789" s="39"/>
    </row>
    <row r="790" spans="1:10">
      <c r="A790" s="41"/>
      <c r="C790" s="40"/>
      <c r="J790" s="39"/>
    </row>
    <row r="791" spans="1:10">
      <c r="A791" s="41"/>
      <c r="C791" s="40"/>
      <c r="J791" s="39"/>
    </row>
    <row r="792" spans="1:10">
      <c r="A792" s="41"/>
      <c r="C792" s="40"/>
      <c r="J792" s="39"/>
    </row>
    <row r="793" spans="1:10">
      <c r="A793" s="41"/>
      <c r="C793" s="40"/>
      <c r="J793" s="39"/>
    </row>
    <row r="794" spans="1:10">
      <c r="A794" s="41"/>
      <c r="C794" s="40"/>
      <c r="J794" s="39"/>
    </row>
    <row r="795" spans="1:10">
      <c r="A795" s="41"/>
      <c r="C795" s="40"/>
      <c r="J795" s="39"/>
    </row>
    <row r="796" spans="1:10">
      <c r="A796" s="41"/>
      <c r="C796" s="40"/>
      <c r="J796" s="39"/>
    </row>
    <row r="797" spans="1:10">
      <c r="A797" s="41"/>
      <c r="C797" s="40"/>
      <c r="J797" s="39"/>
    </row>
    <row r="798" spans="1:10">
      <c r="A798" s="41"/>
      <c r="C798" s="40"/>
      <c r="J798" s="39"/>
    </row>
    <row r="799" spans="1:10">
      <c r="A799" s="41"/>
      <c r="C799" s="40"/>
      <c r="J799" s="39"/>
    </row>
    <row r="800" spans="1:10">
      <c r="A800" s="41"/>
      <c r="C800" s="40"/>
      <c r="J800" s="39"/>
    </row>
    <row r="801" spans="1:10">
      <c r="A801" s="41"/>
      <c r="C801" s="40"/>
      <c r="J801" s="39"/>
    </row>
    <row r="802" spans="1:10">
      <c r="A802" s="41"/>
      <c r="C802" s="40"/>
      <c r="J802" s="39"/>
    </row>
    <row r="803" spans="1:10">
      <c r="A803" s="41"/>
      <c r="C803" s="40"/>
      <c r="J803" s="39"/>
    </row>
    <row r="804" spans="1:10">
      <c r="A804" s="41"/>
      <c r="C804" s="40"/>
      <c r="J804" s="39"/>
    </row>
    <row r="805" spans="1:10">
      <c r="A805" s="41"/>
      <c r="C805" s="40"/>
      <c r="J805" s="39"/>
    </row>
    <row r="806" spans="1:10">
      <c r="A806" s="41"/>
      <c r="C806" s="40"/>
      <c r="J806" s="39"/>
    </row>
    <row r="807" spans="1:10">
      <c r="A807" s="41"/>
      <c r="C807" s="40"/>
      <c r="J807" s="39"/>
    </row>
    <row r="808" spans="1:10">
      <c r="A808" s="41"/>
      <c r="C808" s="40"/>
      <c r="J808" s="39"/>
    </row>
    <row r="809" spans="1:10">
      <c r="A809" s="41"/>
      <c r="C809" s="40"/>
      <c r="J809" s="39"/>
    </row>
    <row r="810" spans="1:10">
      <c r="A810" s="41"/>
      <c r="C810" s="40"/>
      <c r="J810" s="39"/>
    </row>
    <row r="811" spans="1:10">
      <c r="A811" s="41"/>
      <c r="C811" s="40"/>
      <c r="J811" s="39"/>
    </row>
    <row r="812" spans="1:10">
      <c r="A812" s="41"/>
      <c r="C812" s="40"/>
      <c r="J812" s="39"/>
    </row>
    <row r="813" spans="1:10">
      <c r="A813" s="41"/>
      <c r="C813" s="40"/>
      <c r="J813" s="39"/>
    </row>
    <row r="814" spans="1:10">
      <c r="A814" s="41"/>
      <c r="C814" s="40"/>
      <c r="J814" s="39"/>
    </row>
    <row r="815" spans="1:10">
      <c r="A815" s="41"/>
      <c r="C815" s="40"/>
      <c r="J815" s="39"/>
    </row>
    <row r="816" spans="1:10">
      <c r="A816" s="41"/>
      <c r="C816" s="40"/>
      <c r="J816" s="39"/>
    </row>
    <row r="817" spans="1:10">
      <c r="A817" s="41"/>
      <c r="C817" s="40"/>
      <c r="J817" s="39"/>
    </row>
    <row r="818" spans="1:10">
      <c r="A818" s="41"/>
      <c r="C818" s="40"/>
      <c r="J818" s="39"/>
    </row>
    <row r="819" spans="1:10">
      <c r="A819" s="41"/>
      <c r="C819" s="40"/>
      <c r="J819" s="39"/>
    </row>
    <row r="820" spans="1:10">
      <c r="A820" s="41"/>
      <c r="C820" s="40"/>
      <c r="J820" s="39"/>
    </row>
    <row r="821" spans="1:10">
      <c r="A821" s="41"/>
      <c r="C821" s="40"/>
      <c r="J821" s="39"/>
    </row>
    <row r="822" spans="1:10">
      <c r="A822" s="41"/>
      <c r="C822" s="40"/>
      <c r="J822" s="39"/>
    </row>
    <row r="823" spans="1:10">
      <c r="A823" s="41"/>
      <c r="C823" s="40"/>
      <c r="J823" s="39"/>
    </row>
    <row r="824" spans="1:10">
      <c r="A824" s="41"/>
      <c r="C824" s="40"/>
      <c r="J824" s="39"/>
    </row>
    <row r="825" spans="1:10">
      <c r="A825" s="41"/>
      <c r="C825" s="40"/>
      <c r="J825" s="39"/>
    </row>
    <row r="826" spans="1:10">
      <c r="A826" s="41"/>
      <c r="C826" s="40"/>
      <c r="J826" s="39"/>
    </row>
    <row r="827" spans="1:10">
      <c r="A827" s="41"/>
      <c r="C827" s="40"/>
      <c r="J827" s="39"/>
    </row>
    <row r="828" spans="1:10">
      <c r="A828" s="41"/>
      <c r="C828" s="40"/>
      <c r="J828" s="39"/>
    </row>
    <row r="829" spans="1:10">
      <c r="A829" s="41"/>
      <c r="C829" s="40"/>
      <c r="J829" s="39"/>
    </row>
    <row r="830" spans="1:10">
      <c r="A830" s="41"/>
      <c r="C830" s="40"/>
      <c r="J830" s="39"/>
    </row>
    <row r="831" spans="1:10">
      <c r="A831" s="41"/>
      <c r="C831" s="40"/>
      <c r="J831" s="39"/>
    </row>
    <row r="832" spans="1:10">
      <c r="A832" s="41"/>
      <c r="C832" s="40"/>
      <c r="J832" s="39"/>
    </row>
    <row r="833" spans="1:10">
      <c r="A833" s="41"/>
      <c r="C833" s="40"/>
      <c r="J833" s="39"/>
    </row>
    <row r="834" spans="1:10">
      <c r="A834" s="41"/>
      <c r="C834" s="40"/>
      <c r="J834" s="39"/>
    </row>
    <row r="835" spans="1:10">
      <c r="A835" s="41"/>
      <c r="C835" s="40"/>
      <c r="J835" s="39"/>
    </row>
    <row r="836" spans="1:10">
      <c r="A836" s="41"/>
      <c r="C836" s="40"/>
      <c r="J836" s="39"/>
    </row>
    <row r="837" spans="1:10">
      <c r="A837" s="41"/>
      <c r="C837" s="40"/>
      <c r="J837" s="39"/>
    </row>
    <row r="838" spans="1:10">
      <c r="A838" s="41"/>
      <c r="C838" s="40"/>
      <c r="J838" s="39"/>
    </row>
    <row r="839" spans="1:10">
      <c r="A839" s="41"/>
      <c r="C839" s="40"/>
      <c r="J839" s="39"/>
    </row>
    <row r="840" spans="1:10">
      <c r="A840" s="41"/>
      <c r="C840" s="40"/>
      <c r="J840" s="39"/>
    </row>
    <row r="841" spans="1:10">
      <c r="A841" s="41"/>
      <c r="C841" s="40"/>
      <c r="J841" s="39"/>
    </row>
    <row r="842" spans="1:10">
      <c r="A842" s="41"/>
      <c r="C842" s="40"/>
      <c r="J842" s="39"/>
    </row>
    <row r="843" spans="1:10">
      <c r="A843" s="41"/>
      <c r="C843" s="40"/>
      <c r="J843" s="39"/>
    </row>
    <row r="844" spans="1:10">
      <c r="A844" s="41"/>
      <c r="C844" s="40"/>
      <c r="J844" s="39"/>
    </row>
    <row r="845" spans="1:10">
      <c r="A845" s="41"/>
      <c r="C845" s="40"/>
      <c r="J845" s="39"/>
    </row>
    <row r="846" spans="1:10">
      <c r="A846" s="41"/>
      <c r="C846" s="40"/>
      <c r="J846" s="39"/>
    </row>
    <row r="847" spans="1:10">
      <c r="A847" s="41"/>
      <c r="C847" s="40"/>
      <c r="J847" s="39"/>
    </row>
    <row r="848" spans="1:10">
      <c r="A848" s="41"/>
      <c r="C848" s="40"/>
      <c r="J848" s="39"/>
    </row>
    <row r="849" spans="1:10">
      <c r="A849" s="41"/>
      <c r="C849" s="40"/>
      <c r="J849" s="39"/>
    </row>
    <row r="850" spans="1:10">
      <c r="A850" s="41"/>
      <c r="C850" s="40"/>
      <c r="J850" s="39"/>
    </row>
    <row r="851" spans="1:10">
      <c r="A851" s="41"/>
      <c r="C851" s="40"/>
      <c r="J851" s="39"/>
    </row>
    <row r="852" spans="1:10">
      <c r="A852" s="41"/>
      <c r="C852" s="40"/>
      <c r="J852" s="39"/>
    </row>
    <row r="853" spans="1:10">
      <c r="A853" s="41"/>
      <c r="C853" s="40"/>
      <c r="J853" s="39"/>
    </row>
    <row r="854" spans="1:10">
      <c r="A854" s="41"/>
      <c r="C854" s="40"/>
      <c r="J854" s="39"/>
    </row>
    <row r="855" spans="1:10">
      <c r="A855" s="41"/>
      <c r="C855" s="40"/>
      <c r="J855" s="39"/>
    </row>
    <row r="856" spans="1:10">
      <c r="A856" s="41"/>
      <c r="C856" s="40"/>
      <c r="J856" s="39"/>
    </row>
    <row r="857" spans="1:10">
      <c r="A857" s="41"/>
      <c r="C857" s="40"/>
      <c r="J857" s="39"/>
    </row>
    <row r="858" spans="1:10">
      <c r="A858" s="41"/>
      <c r="C858" s="40"/>
      <c r="J858" s="39"/>
    </row>
    <row r="859" spans="1:10">
      <c r="A859" s="41"/>
      <c r="C859" s="40"/>
      <c r="J859" s="39"/>
    </row>
    <row r="860" spans="1:10">
      <c r="A860" s="41"/>
      <c r="C860" s="40"/>
      <c r="J860" s="39"/>
    </row>
    <row r="861" spans="1:10">
      <c r="A861" s="41"/>
      <c r="C861" s="40"/>
      <c r="J861" s="39"/>
    </row>
    <row r="862" spans="1:10">
      <c r="A862" s="41"/>
      <c r="C862" s="40"/>
      <c r="J862" s="39"/>
    </row>
    <row r="863" spans="1:10">
      <c r="A863" s="41"/>
      <c r="C863" s="40"/>
      <c r="J863" s="39"/>
    </row>
    <row r="864" spans="1:10">
      <c r="A864" s="41"/>
      <c r="C864" s="40"/>
      <c r="J864" s="39"/>
    </row>
    <row r="865" spans="1:10">
      <c r="A865" s="41"/>
      <c r="C865" s="40"/>
      <c r="J865" s="39"/>
    </row>
    <row r="866" spans="1:10">
      <c r="A866" s="41"/>
      <c r="C866" s="40"/>
      <c r="J866" s="39"/>
    </row>
    <row r="867" spans="1:10">
      <c r="A867" s="41"/>
      <c r="C867" s="40"/>
      <c r="J867" s="39"/>
    </row>
    <row r="868" spans="1:10">
      <c r="A868" s="41"/>
      <c r="C868" s="40"/>
      <c r="J868" s="39"/>
    </row>
    <row r="869" spans="1:10">
      <c r="A869" s="41"/>
      <c r="C869" s="40"/>
      <c r="J869" s="39"/>
    </row>
    <row r="870" spans="1:10">
      <c r="A870" s="41"/>
      <c r="C870" s="40"/>
      <c r="J870" s="39"/>
    </row>
    <row r="871" spans="1:10">
      <c r="A871" s="41"/>
      <c r="C871" s="40"/>
      <c r="J871" s="39"/>
    </row>
    <row r="872" spans="1:10">
      <c r="A872" s="41"/>
      <c r="C872" s="40"/>
      <c r="J872" s="39"/>
    </row>
    <row r="873" spans="1:10">
      <c r="A873" s="41"/>
      <c r="C873" s="40"/>
      <c r="J873" s="39"/>
    </row>
    <row r="874" spans="1:10">
      <c r="A874" s="41"/>
      <c r="C874" s="40"/>
      <c r="J874" s="39"/>
    </row>
    <row r="875" spans="1:10">
      <c r="A875" s="41"/>
      <c r="C875" s="40"/>
      <c r="J875" s="39"/>
    </row>
    <row r="876" spans="1:10">
      <c r="A876" s="41"/>
      <c r="C876" s="40"/>
      <c r="J876" s="39"/>
    </row>
    <row r="877" spans="1:10">
      <c r="A877" s="41"/>
      <c r="C877" s="40"/>
      <c r="J877" s="39"/>
    </row>
    <row r="878" spans="1:10">
      <c r="A878" s="41"/>
      <c r="C878" s="40"/>
      <c r="J878" s="39"/>
    </row>
    <row r="879" spans="1:10">
      <c r="A879" s="41"/>
      <c r="C879" s="40"/>
      <c r="J879" s="39"/>
    </row>
    <row r="880" spans="1:10">
      <c r="A880" s="41"/>
      <c r="C880" s="40"/>
      <c r="J880" s="39"/>
    </row>
    <row r="881" spans="1:10">
      <c r="A881" s="41"/>
      <c r="C881" s="40"/>
      <c r="J881" s="39"/>
    </row>
    <row r="882" spans="1:10">
      <c r="A882" s="41"/>
      <c r="C882" s="40"/>
      <c r="J882" s="39"/>
    </row>
    <row r="883" spans="1:10">
      <c r="A883" s="41"/>
      <c r="C883" s="40"/>
      <c r="J883" s="39"/>
    </row>
    <row r="884" spans="1:10">
      <c r="A884" s="41"/>
      <c r="C884" s="40"/>
      <c r="J884" s="39"/>
    </row>
    <row r="885" spans="1:10">
      <c r="A885" s="41"/>
      <c r="C885" s="40"/>
      <c r="J885" s="39"/>
    </row>
    <row r="886" spans="1:10">
      <c r="A886" s="41"/>
      <c r="C886" s="40"/>
      <c r="J886" s="39"/>
    </row>
    <row r="887" spans="1:10">
      <c r="A887" s="41"/>
      <c r="C887" s="40"/>
      <c r="J887" s="39"/>
    </row>
    <row r="888" spans="1:10">
      <c r="A888" s="41"/>
      <c r="C888" s="40"/>
      <c r="J888" s="39"/>
    </row>
    <row r="889" spans="1:10">
      <c r="A889" s="41"/>
      <c r="C889" s="40"/>
      <c r="J889" s="39"/>
    </row>
    <row r="890" spans="1:10">
      <c r="A890" s="41"/>
      <c r="C890" s="40"/>
      <c r="J890" s="39"/>
    </row>
    <row r="891" spans="1:10">
      <c r="A891" s="41"/>
      <c r="C891" s="40"/>
      <c r="J891" s="39"/>
    </row>
    <row r="892" spans="1:10">
      <c r="A892" s="41"/>
      <c r="C892" s="40"/>
      <c r="J892" s="39"/>
    </row>
    <row r="893" spans="1:10">
      <c r="A893" s="41"/>
      <c r="C893" s="40"/>
      <c r="J893" s="39"/>
    </row>
    <row r="894" spans="1:10">
      <c r="A894" s="41"/>
      <c r="C894" s="40"/>
      <c r="J894" s="39"/>
    </row>
    <row r="895" spans="1:10">
      <c r="A895" s="41"/>
      <c r="C895" s="40"/>
      <c r="J895" s="39"/>
    </row>
    <row r="896" spans="1:10">
      <c r="A896" s="41"/>
      <c r="C896" s="40"/>
      <c r="J896" s="39"/>
    </row>
    <row r="897" spans="1:10">
      <c r="A897" s="41"/>
      <c r="C897" s="40"/>
      <c r="J897" s="39"/>
    </row>
    <row r="898" spans="1:10">
      <c r="A898" s="41"/>
      <c r="C898" s="40"/>
      <c r="J898" s="39"/>
    </row>
    <row r="899" spans="1:10">
      <c r="A899" s="41"/>
      <c r="C899" s="40"/>
      <c r="J899" s="39"/>
    </row>
    <row r="900" spans="1:10">
      <c r="A900" s="41"/>
      <c r="C900" s="40"/>
      <c r="J900" s="39"/>
    </row>
    <row r="901" spans="1:10">
      <c r="A901" s="41"/>
      <c r="C901" s="40"/>
      <c r="J901" s="39"/>
    </row>
    <row r="902" spans="1:10">
      <c r="A902" s="41"/>
      <c r="C902" s="40"/>
      <c r="J902" s="39"/>
    </row>
    <row r="903" spans="1:10">
      <c r="A903" s="41"/>
      <c r="C903" s="40"/>
      <c r="J903" s="39"/>
    </row>
    <row r="904" spans="1:10">
      <c r="A904" s="41"/>
      <c r="C904" s="40"/>
      <c r="J904" s="39"/>
    </row>
    <row r="905" spans="1:10">
      <c r="A905" s="41"/>
      <c r="C905" s="40"/>
      <c r="J905" s="39"/>
    </row>
    <row r="906" spans="1:10">
      <c r="A906" s="41"/>
      <c r="C906" s="40"/>
      <c r="J906" s="39"/>
    </row>
    <row r="907" spans="1:10">
      <c r="A907" s="41"/>
      <c r="C907" s="40"/>
      <c r="J907" s="39"/>
    </row>
    <row r="908" spans="1:10">
      <c r="A908" s="41"/>
      <c r="C908" s="40"/>
      <c r="J908" s="39"/>
    </row>
    <row r="909" spans="1:10">
      <c r="A909" s="41"/>
      <c r="C909" s="40"/>
      <c r="J909" s="39"/>
    </row>
    <row r="910" spans="1:10">
      <c r="A910" s="41"/>
      <c r="C910" s="40"/>
      <c r="J910" s="39"/>
    </row>
    <row r="911" spans="1:10">
      <c r="A911" s="41"/>
      <c r="C911" s="40"/>
      <c r="J911" s="39"/>
    </row>
    <row r="912" spans="1:10">
      <c r="A912" s="41"/>
      <c r="C912" s="40"/>
      <c r="J912" s="39"/>
    </row>
    <row r="913" spans="1:10">
      <c r="A913" s="41"/>
      <c r="C913" s="40"/>
      <c r="J913" s="39"/>
    </row>
    <row r="914" spans="1:10">
      <c r="A914" s="41"/>
      <c r="C914" s="40"/>
      <c r="J914" s="39"/>
    </row>
    <row r="915" spans="1:10">
      <c r="A915" s="41"/>
      <c r="C915" s="40"/>
      <c r="J915" s="39"/>
    </row>
    <row r="916" spans="1:10">
      <c r="A916" s="41"/>
      <c r="C916" s="40"/>
      <c r="J916" s="39"/>
    </row>
    <row r="917" spans="1:10">
      <c r="A917" s="41"/>
      <c r="C917" s="40"/>
      <c r="J917" s="39"/>
    </row>
    <row r="918" spans="1:10">
      <c r="A918" s="41"/>
      <c r="C918" s="40"/>
      <c r="J918" s="39"/>
    </row>
    <row r="919" spans="1:10">
      <c r="A919" s="41"/>
      <c r="C919" s="40"/>
      <c r="J919" s="39"/>
    </row>
    <row r="920" spans="1:10">
      <c r="A920" s="41"/>
      <c r="C920" s="40"/>
      <c r="J920" s="39"/>
    </row>
    <row r="921" spans="1:10">
      <c r="A921" s="41"/>
      <c r="C921" s="40"/>
      <c r="J921" s="39"/>
    </row>
    <row r="922" spans="1:10">
      <c r="A922" s="41"/>
      <c r="C922" s="40"/>
      <c r="J922" s="39"/>
    </row>
    <row r="923" spans="1:10">
      <c r="A923" s="41"/>
      <c r="C923" s="40"/>
      <c r="J923" s="39"/>
    </row>
    <row r="924" spans="1:10">
      <c r="A924" s="41"/>
      <c r="C924" s="40"/>
      <c r="J924" s="39"/>
    </row>
    <row r="925" spans="1:10">
      <c r="A925" s="41"/>
      <c r="C925" s="40"/>
      <c r="J925" s="39"/>
    </row>
    <row r="926" spans="1:10">
      <c r="A926" s="41"/>
      <c r="C926" s="40"/>
      <c r="J926" s="39"/>
    </row>
    <row r="927" spans="1:10">
      <c r="A927" s="41"/>
      <c r="C927" s="40"/>
      <c r="J927" s="39"/>
    </row>
    <row r="928" spans="1:10">
      <c r="A928" s="41"/>
      <c r="C928" s="40"/>
      <c r="J928" s="39"/>
    </row>
    <row r="929" spans="1:10">
      <c r="A929" s="41"/>
      <c r="C929" s="40"/>
      <c r="J929" s="39"/>
    </row>
    <row r="930" spans="1:10">
      <c r="A930" s="41"/>
      <c r="C930" s="40"/>
      <c r="J930" s="39"/>
    </row>
    <row r="931" spans="1:10">
      <c r="A931" s="41"/>
      <c r="C931" s="40"/>
      <c r="J931" s="39"/>
    </row>
    <row r="932" spans="1:10">
      <c r="A932" s="41"/>
      <c r="C932" s="40"/>
      <c r="J932" s="39"/>
    </row>
    <row r="933" spans="1:10">
      <c r="A933" s="41"/>
      <c r="C933" s="40"/>
      <c r="J933" s="39"/>
    </row>
    <row r="934" spans="1:10">
      <c r="A934" s="41"/>
      <c r="C934" s="40"/>
      <c r="J934" s="39"/>
    </row>
    <row r="935" spans="1:10">
      <c r="A935" s="41"/>
      <c r="C935" s="40"/>
      <c r="J935" s="39"/>
    </row>
    <row r="936" spans="1:10">
      <c r="A936" s="41"/>
      <c r="C936" s="40"/>
      <c r="J936" s="39"/>
    </row>
    <row r="937" spans="1:10">
      <c r="A937" s="41"/>
      <c r="C937" s="40"/>
      <c r="J937" s="39"/>
    </row>
    <row r="938" spans="1:10">
      <c r="A938" s="41"/>
      <c r="C938" s="40"/>
      <c r="J938" s="39"/>
    </row>
    <row r="939" spans="1:10">
      <c r="A939" s="41"/>
      <c r="C939" s="40"/>
      <c r="J939" s="39"/>
    </row>
    <row r="940" spans="1:10">
      <c r="A940" s="41"/>
      <c r="C940" s="40"/>
      <c r="J940" s="39"/>
    </row>
    <row r="941" spans="1:10">
      <c r="A941" s="41"/>
      <c r="C941" s="40"/>
      <c r="J941" s="39"/>
    </row>
    <row r="942" spans="1:10">
      <c r="A942" s="41"/>
      <c r="C942" s="40"/>
      <c r="J942" s="39"/>
    </row>
    <row r="943" spans="1:10">
      <c r="A943" s="41"/>
      <c r="C943" s="40"/>
      <c r="J943" s="39"/>
    </row>
    <row r="944" spans="1:10">
      <c r="A944" s="41"/>
      <c r="C944" s="40"/>
      <c r="J944" s="39"/>
    </row>
    <row r="945" spans="1:10">
      <c r="A945" s="41"/>
      <c r="C945" s="40"/>
      <c r="J945" s="39"/>
    </row>
    <row r="946" spans="1:10">
      <c r="A946" s="41"/>
      <c r="C946" s="40"/>
      <c r="J946" s="39"/>
    </row>
    <row r="947" spans="1:10">
      <c r="A947" s="41"/>
      <c r="C947" s="40"/>
      <c r="J947" s="39"/>
    </row>
    <row r="948" spans="1:10">
      <c r="A948" s="41"/>
      <c r="C948" s="40"/>
      <c r="J948" s="39"/>
    </row>
    <row r="949" spans="1:10">
      <c r="A949" s="41"/>
      <c r="C949" s="40"/>
      <c r="J949" s="39"/>
    </row>
    <row r="950" spans="1:10">
      <c r="A950" s="41"/>
      <c r="C950" s="40"/>
      <c r="J950" s="39"/>
    </row>
    <row r="951" spans="1:10">
      <c r="A951" s="41"/>
      <c r="C951" s="40"/>
      <c r="J951" s="39"/>
    </row>
    <row r="952" spans="1:10">
      <c r="A952" s="41"/>
      <c r="C952" s="40"/>
      <c r="J952" s="39"/>
    </row>
    <row r="953" spans="1:10">
      <c r="A953" s="41"/>
      <c r="C953" s="40"/>
      <c r="J953" s="39"/>
    </row>
    <row r="954" spans="1:10">
      <c r="A954" s="41"/>
      <c r="C954" s="40"/>
      <c r="J954" s="39"/>
    </row>
    <row r="955" spans="1:10">
      <c r="A955" s="41"/>
      <c r="C955" s="40"/>
      <c r="J955" s="39"/>
    </row>
    <row r="956" spans="1:10">
      <c r="A956" s="41"/>
      <c r="C956" s="40"/>
      <c r="J956" s="39"/>
    </row>
    <row r="957" spans="1:10">
      <c r="A957" s="41"/>
      <c r="C957" s="40"/>
      <c r="J957" s="39"/>
    </row>
    <row r="958" spans="1:10">
      <c r="A958" s="41"/>
      <c r="C958" s="40"/>
      <c r="J958" s="39"/>
    </row>
    <row r="959" spans="1:10">
      <c r="A959" s="41"/>
      <c r="C959" s="40"/>
      <c r="J959" s="39"/>
    </row>
    <row r="960" spans="1:10">
      <c r="A960" s="41"/>
      <c r="C960" s="40"/>
      <c r="J960" s="39"/>
    </row>
    <row r="961" spans="1:10">
      <c r="A961" s="41"/>
      <c r="C961" s="40"/>
      <c r="J961" s="39"/>
    </row>
    <row r="962" spans="1:10">
      <c r="A962" s="41"/>
      <c r="C962" s="40"/>
      <c r="J962" s="39"/>
    </row>
    <row r="963" spans="1:10">
      <c r="A963" s="41"/>
      <c r="C963" s="40"/>
      <c r="J963" s="39"/>
    </row>
    <row r="964" spans="1:10">
      <c r="A964" s="41"/>
      <c r="C964" s="40"/>
      <c r="J964" s="39"/>
    </row>
    <row r="965" spans="1:10">
      <c r="A965" s="41"/>
      <c r="C965" s="40"/>
      <c r="J965" s="39"/>
    </row>
    <row r="966" spans="1:10">
      <c r="A966" s="41"/>
      <c r="C966" s="40"/>
      <c r="J966" s="39"/>
    </row>
    <row r="967" spans="1:10">
      <c r="A967" s="41"/>
      <c r="C967" s="40"/>
      <c r="J967" s="39"/>
    </row>
    <row r="968" spans="1:10">
      <c r="A968" s="41"/>
      <c r="C968" s="40"/>
      <c r="J968" s="39"/>
    </row>
    <row r="969" spans="1:10">
      <c r="A969" s="41"/>
      <c r="C969" s="40"/>
      <c r="J969" s="39"/>
    </row>
    <row r="970" spans="1:10">
      <c r="A970" s="41"/>
      <c r="C970" s="40"/>
      <c r="J970" s="39"/>
    </row>
    <row r="971" spans="1:10">
      <c r="A971" s="41"/>
      <c r="C971" s="40"/>
      <c r="J971" s="39"/>
    </row>
    <row r="972" spans="1:10">
      <c r="A972" s="41"/>
      <c r="C972" s="40"/>
      <c r="J972" s="39"/>
    </row>
    <row r="973" spans="1:10">
      <c r="A973" s="41"/>
      <c r="C973" s="40"/>
      <c r="J973" s="39"/>
    </row>
    <row r="974" spans="1:10">
      <c r="A974" s="41"/>
      <c r="C974" s="40"/>
      <c r="J974" s="39"/>
    </row>
    <row r="975" spans="1:10">
      <c r="A975" s="41"/>
      <c r="C975" s="40"/>
      <c r="J975" s="39"/>
    </row>
    <row r="976" spans="1:10">
      <c r="A976" s="41"/>
      <c r="C976" s="40"/>
      <c r="J976" s="39"/>
    </row>
    <row r="977" spans="1:10">
      <c r="A977" s="41"/>
      <c r="C977" s="40"/>
      <c r="J977" s="39"/>
    </row>
    <row r="978" spans="1:10">
      <c r="A978" s="41"/>
      <c r="C978" s="40"/>
      <c r="J978" s="39"/>
    </row>
    <row r="979" spans="1:10">
      <c r="A979" s="41"/>
      <c r="C979" s="40"/>
      <c r="J979" s="39"/>
    </row>
    <row r="980" spans="1:10">
      <c r="A980" s="41"/>
      <c r="C980" s="40"/>
      <c r="J980" s="39"/>
    </row>
    <row r="981" spans="1:10">
      <c r="A981" s="41"/>
      <c r="C981" s="40"/>
      <c r="J981" s="39"/>
    </row>
    <row r="982" spans="1:10">
      <c r="A982" s="41"/>
      <c r="C982" s="40"/>
      <c r="J982" s="39"/>
    </row>
    <row r="983" spans="1:10">
      <c r="A983" s="41"/>
      <c r="C983" s="40"/>
      <c r="J983" s="39"/>
    </row>
    <row r="984" spans="1:10">
      <c r="A984" s="41"/>
      <c r="C984" s="40"/>
      <c r="J984" s="39"/>
    </row>
    <row r="985" spans="1:10">
      <c r="A985" s="41"/>
      <c r="C985" s="40"/>
      <c r="J985" s="39"/>
    </row>
    <row r="986" spans="1:10">
      <c r="A986" s="41"/>
      <c r="C986" s="40"/>
      <c r="J986" s="39"/>
    </row>
    <row r="987" spans="1:10">
      <c r="A987" s="41"/>
      <c r="C987" s="40"/>
      <c r="J987" s="39"/>
    </row>
    <row r="988" spans="1:10">
      <c r="A988" s="41"/>
      <c r="C988" s="40"/>
      <c r="J988" s="39"/>
    </row>
    <row r="989" spans="1:10">
      <c r="A989" s="41"/>
      <c r="C989" s="40"/>
      <c r="J989" s="39"/>
    </row>
    <row r="990" spans="1:10">
      <c r="A990" s="41"/>
      <c r="C990" s="40"/>
      <c r="J990" s="39"/>
    </row>
    <row r="991" spans="1:10">
      <c r="A991" s="41"/>
      <c r="C991" s="40"/>
      <c r="J991" s="39"/>
    </row>
    <row r="992" spans="1:10">
      <c r="A992" s="41"/>
      <c r="C992" s="40"/>
      <c r="J992" s="39"/>
    </row>
    <row r="993" spans="1:10">
      <c r="A993" s="41"/>
      <c r="C993" s="40"/>
      <c r="J993" s="39"/>
    </row>
    <row r="994" spans="1:10">
      <c r="A994" s="41"/>
      <c r="C994" s="40"/>
      <c r="J994" s="39"/>
    </row>
    <row r="995" spans="1:10">
      <c r="A995" s="41"/>
      <c r="C995" s="40"/>
      <c r="J995" s="39"/>
    </row>
    <row r="996" spans="1:10">
      <c r="A996" s="41"/>
      <c r="C996" s="40"/>
      <c r="J996" s="39"/>
    </row>
    <row r="997" spans="1:10">
      <c r="A997" s="41"/>
      <c r="C997" s="40"/>
      <c r="J997" s="39"/>
    </row>
    <row r="998" spans="1:10">
      <c r="A998" s="41"/>
      <c r="C998" s="40"/>
      <c r="J998" s="39"/>
    </row>
    <row r="999" spans="1:10">
      <c r="A999" s="41"/>
      <c r="C999" s="40"/>
      <c r="J999" s="39"/>
    </row>
    <row r="1000" spans="1:10">
      <c r="A1000" s="41"/>
      <c r="C1000" s="40"/>
      <c r="J1000" s="39"/>
    </row>
    <row r="1001" spans="1:10">
      <c r="A1001" s="41"/>
      <c r="C1001" s="40"/>
      <c r="J1001" s="39"/>
    </row>
    <row r="1002" spans="1:10">
      <c r="A1002" s="41"/>
      <c r="C1002" s="40"/>
      <c r="J1002" s="39"/>
    </row>
    <row r="1003" spans="1:10">
      <c r="A1003" s="41"/>
      <c r="C1003" s="40"/>
      <c r="J1003" s="39"/>
    </row>
    <row r="1004" spans="1:10">
      <c r="A1004" s="41"/>
      <c r="C1004" s="40"/>
      <c r="J1004" s="39"/>
    </row>
    <row r="1005" spans="1:10">
      <c r="A1005" s="41"/>
      <c r="C1005" s="40"/>
      <c r="J1005" s="39"/>
    </row>
    <row r="1006" spans="1:10">
      <c r="A1006" s="41"/>
      <c r="C1006" s="40"/>
      <c r="J1006" s="39"/>
    </row>
    <row r="1007" spans="1:10">
      <c r="A1007" s="41"/>
      <c r="C1007" s="40"/>
      <c r="J1007" s="39"/>
    </row>
    <row r="1008" spans="1:10">
      <c r="A1008" s="41"/>
      <c r="C1008" s="40"/>
      <c r="J1008" s="39"/>
    </row>
    <row r="1009" spans="1:10">
      <c r="A1009" s="41"/>
      <c r="C1009" s="40"/>
      <c r="J1009" s="39"/>
    </row>
    <row r="1010" spans="1:10">
      <c r="A1010" s="41"/>
      <c r="C1010" s="40"/>
      <c r="J1010" s="39"/>
    </row>
    <row r="1011" spans="1:10">
      <c r="A1011" s="41"/>
      <c r="C1011" s="40"/>
      <c r="J1011" s="39"/>
    </row>
    <row r="1012" spans="1:10">
      <c r="A1012" s="41"/>
      <c r="C1012" s="40"/>
      <c r="J1012" s="39"/>
    </row>
    <row r="1013" spans="1:10">
      <c r="A1013" s="41"/>
      <c r="C1013" s="40"/>
      <c r="J1013" s="39"/>
    </row>
    <row r="1014" spans="1:10">
      <c r="A1014" s="41"/>
      <c r="C1014" s="40"/>
      <c r="J1014" s="39"/>
    </row>
    <row r="1015" spans="1:10">
      <c r="A1015" s="41"/>
      <c r="C1015" s="40"/>
      <c r="J1015" s="39"/>
    </row>
    <row r="1016" spans="1:10">
      <c r="A1016" s="41"/>
      <c r="C1016" s="40"/>
      <c r="J1016" s="39"/>
    </row>
    <row r="1017" spans="1:10">
      <c r="A1017" s="41"/>
      <c r="C1017" s="40"/>
      <c r="J1017" s="39"/>
    </row>
    <row r="1018" spans="1:10">
      <c r="A1018" s="41"/>
      <c r="C1018" s="40"/>
      <c r="J1018" s="39"/>
    </row>
    <row r="1019" spans="1:10">
      <c r="A1019" s="41"/>
      <c r="C1019" s="40"/>
      <c r="J1019" s="39"/>
    </row>
    <row r="1020" spans="1:10">
      <c r="A1020" s="41"/>
      <c r="C1020" s="40"/>
      <c r="J1020" s="39"/>
    </row>
    <row r="1021" spans="1:10">
      <c r="A1021" s="41"/>
      <c r="C1021" s="40"/>
      <c r="J1021" s="39"/>
    </row>
    <row r="1022" spans="1:10">
      <c r="A1022" s="41"/>
      <c r="C1022" s="40"/>
      <c r="J1022" s="39"/>
    </row>
    <row r="1023" spans="1:10">
      <c r="A1023" s="41"/>
      <c r="C1023" s="40"/>
      <c r="J1023" s="39"/>
    </row>
    <row r="1024" spans="1:10">
      <c r="A1024" s="41"/>
      <c r="C1024" s="40"/>
      <c r="J1024" s="39"/>
    </row>
    <row r="1025" spans="1:10">
      <c r="A1025" s="41"/>
      <c r="C1025" s="40"/>
      <c r="J1025" s="39"/>
    </row>
    <row r="1026" spans="1:10">
      <c r="A1026" s="41"/>
      <c r="C1026" s="40"/>
      <c r="J1026" s="39"/>
    </row>
    <row r="1027" spans="1:10">
      <c r="A1027" s="41"/>
      <c r="C1027" s="40"/>
      <c r="J1027" s="39"/>
    </row>
    <row r="1028" spans="1:10">
      <c r="A1028" s="41"/>
      <c r="C1028" s="40"/>
      <c r="J1028" s="39"/>
    </row>
    <row r="1029" spans="1:10">
      <c r="A1029" s="41"/>
      <c r="C1029" s="40"/>
      <c r="J1029" s="39"/>
    </row>
    <row r="1030" spans="1:10">
      <c r="A1030" s="41"/>
      <c r="C1030" s="40"/>
      <c r="J1030" s="39"/>
    </row>
    <row r="1031" spans="1:10">
      <c r="A1031" s="41"/>
      <c r="C1031" s="40"/>
      <c r="J1031" s="39"/>
    </row>
    <row r="1032" spans="1:10">
      <c r="A1032" s="41"/>
      <c r="C1032" s="40"/>
      <c r="J1032" s="39"/>
    </row>
    <row r="1033" spans="1:10">
      <c r="A1033" s="41"/>
      <c r="C1033" s="40"/>
      <c r="J1033" s="39"/>
    </row>
    <row r="1034" spans="1:10">
      <c r="A1034" s="41"/>
      <c r="C1034" s="40"/>
      <c r="J1034" s="39"/>
    </row>
    <row r="1035" spans="1:10">
      <c r="A1035" s="41"/>
      <c r="C1035" s="40"/>
      <c r="J1035" s="39"/>
    </row>
    <row r="1036" spans="1:10">
      <c r="A1036" s="41"/>
      <c r="C1036" s="40"/>
      <c r="J1036" s="39"/>
    </row>
    <row r="1037" spans="1:10">
      <c r="A1037" s="41"/>
      <c r="C1037" s="40"/>
      <c r="J1037" s="39"/>
    </row>
    <row r="1038" spans="1:10">
      <c r="A1038" s="41"/>
      <c r="C1038" s="40"/>
      <c r="J1038" s="39"/>
    </row>
    <row r="1039" spans="1:10">
      <c r="A1039" s="41"/>
      <c r="C1039" s="40"/>
      <c r="J1039" s="39"/>
    </row>
    <row r="1040" spans="1:10">
      <c r="A1040" s="41"/>
      <c r="C1040" s="40"/>
      <c r="J1040" s="39"/>
    </row>
    <row r="1041" spans="1:10">
      <c r="A1041" s="41"/>
      <c r="C1041" s="40"/>
      <c r="J1041" s="39"/>
    </row>
    <row r="1042" spans="1:10">
      <c r="A1042" s="41"/>
      <c r="C1042" s="40"/>
      <c r="J1042" s="39"/>
    </row>
    <row r="1043" spans="1:10">
      <c r="A1043" s="41"/>
      <c r="C1043" s="40"/>
      <c r="J1043" s="39"/>
    </row>
    <row r="1044" spans="1:10">
      <c r="A1044" s="41"/>
      <c r="C1044" s="40"/>
      <c r="J1044" s="39"/>
    </row>
    <row r="1045" spans="1:10">
      <c r="A1045" s="41"/>
      <c r="C1045" s="40"/>
      <c r="J1045" s="39"/>
    </row>
    <row r="1046" spans="1:10">
      <c r="A1046" s="41"/>
      <c r="C1046" s="40"/>
      <c r="J1046" s="39"/>
    </row>
    <row r="1047" spans="1:10">
      <c r="A1047" s="41"/>
      <c r="C1047" s="40"/>
      <c r="J1047" s="39"/>
    </row>
    <row r="1048" spans="1:10">
      <c r="A1048" s="41"/>
      <c r="C1048" s="40"/>
      <c r="J1048" s="39"/>
    </row>
    <row r="1049" spans="1:10">
      <c r="A1049" s="41"/>
      <c r="C1049" s="40"/>
      <c r="J1049" s="39"/>
    </row>
    <row r="1050" spans="1:10">
      <c r="A1050" s="41"/>
      <c r="C1050" s="40"/>
      <c r="J1050" s="39"/>
    </row>
    <row r="1051" spans="1:10">
      <c r="A1051" s="41"/>
      <c r="C1051" s="40"/>
      <c r="J1051" s="39"/>
    </row>
    <row r="1052" spans="1:10">
      <c r="A1052" s="41"/>
      <c r="C1052" s="40"/>
      <c r="J1052" s="39"/>
    </row>
    <row r="1053" spans="1:10">
      <c r="A1053" s="41"/>
      <c r="C1053" s="40"/>
      <c r="J1053" s="39"/>
    </row>
    <row r="1054" spans="1:10">
      <c r="A1054" s="41"/>
      <c r="C1054" s="40"/>
      <c r="J1054" s="39"/>
    </row>
    <row r="1055" spans="1:10">
      <c r="A1055" s="41"/>
      <c r="C1055" s="40"/>
      <c r="J1055" s="39"/>
    </row>
    <row r="1056" spans="1:10">
      <c r="A1056" s="41"/>
      <c r="C1056" s="40"/>
      <c r="J1056" s="39"/>
    </row>
    <row r="1057" spans="1:10">
      <c r="A1057" s="41"/>
      <c r="C1057" s="40"/>
      <c r="J1057" s="39"/>
    </row>
    <row r="1058" spans="1:10">
      <c r="A1058" s="41"/>
      <c r="C1058" s="40"/>
      <c r="J1058" s="39"/>
    </row>
    <row r="1059" spans="1:10">
      <c r="A1059" s="41"/>
      <c r="C1059" s="40"/>
      <c r="J1059" s="39"/>
    </row>
    <row r="1060" spans="1:10">
      <c r="A1060" s="41"/>
      <c r="C1060" s="40"/>
      <c r="J1060" s="39"/>
    </row>
    <row r="1061" spans="1:10">
      <c r="A1061" s="41"/>
      <c r="C1061" s="40"/>
      <c r="J1061" s="39"/>
    </row>
    <row r="1062" spans="1:10">
      <c r="A1062" s="41"/>
      <c r="C1062" s="40"/>
      <c r="J1062" s="39"/>
    </row>
    <row r="1063" spans="1:10">
      <c r="A1063" s="41"/>
      <c r="C1063" s="40"/>
      <c r="J1063" s="39"/>
    </row>
    <row r="1064" spans="1:10">
      <c r="A1064" s="41"/>
      <c r="C1064" s="40"/>
      <c r="J1064" s="39"/>
    </row>
    <row r="1065" spans="1:10">
      <c r="A1065" s="41"/>
      <c r="C1065" s="40"/>
      <c r="J1065" s="39"/>
    </row>
    <row r="1066" spans="1:10">
      <c r="A1066" s="41"/>
      <c r="C1066" s="40"/>
      <c r="J1066" s="39"/>
    </row>
    <row r="1067" spans="1:10">
      <c r="A1067" s="41"/>
      <c r="C1067" s="40"/>
      <c r="J1067" s="39"/>
    </row>
    <row r="1068" spans="1:10">
      <c r="A1068" s="41"/>
      <c r="C1068" s="40"/>
      <c r="J1068" s="39"/>
    </row>
    <row r="1069" spans="1:10">
      <c r="A1069" s="41"/>
      <c r="C1069" s="40"/>
      <c r="J1069" s="39"/>
    </row>
    <row r="1070" spans="1:10">
      <c r="A1070" s="41"/>
      <c r="C1070" s="40"/>
      <c r="J1070" s="39"/>
    </row>
    <row r="1071" spans="1:10">
      <c r="A1071" s="41"/>
      <c r="C1071" s="40"/>
      <c r="J1071" s="39"/>
    </row>
    <row r="1072" spans="1:10">
      <c r="A1072" s="41"/>
      <c r="C1072" s="40"/>
      <c r="J1072" s="39"/>
    </row>
    <row r="1073" spans="1:10">
      <c r="A1073" s="41"/>
      <c r="C1073" s="40"/>
      <c r="J1073" s="39"/>
    </row>
    <row r="1074" spans="1:10">
      <c r="A1074" s="41"/>
      <c r="C1074" s="40"/>
      <c r="J1074" s="39"/>
    </row>
    <row r="1075" spans="1:10">
      <c r="A1075" s="41"/>
      <c r="C1075" s="40"/>
      <c r="J1075" s="39"/>
    </row>
    <row r="1076" spans="1:10">
      <c r="A1076" s="41"/>
      <c r="C1076" s="40"/>
      <c r="J1076" s="39"/>
    </row>
    <row r="1077" spans="1:10">
      <c r="A1077" s="41"/>
      <c r="C1077" s="40"/>
      <c r="J1077" s="39"/>
    </row>
    <row r="1078" spans="1:10">
      <c r="A1078" s="41"/>
      <c r="C1078" s="40"/>
      <c r="J1078" s="39"/>
    </row>
    <row r="1079" spans="1:10">
      <c r="A1079" s="41"/>
      <c r="C1079" s="40"/>
      <c r="J1079" s="39"/>
    </row>
    <row r="1080" spans="1:10">
      <c r="A1080" s="41"/>
      <c r="C1080" s="40"/>
      <c r="J1080" s="39"/>
    </row>
    <row r="1081" spans="1:10">
      <c r="A1081" s="41"/>
      <c r="C1081" s="40"/>
      <c r="J1081" s="39"/>
    </row>
    <row r="1082" spans="1:10">
      <c r="A1082" s="41"/>
      <c r="C1082" s="40"/>
      <c r="J1082" s="39"/>
    </row>
    <row r="1083" spans="1:10">
      <c r="A1083" s="41"/>
      <c r="C1083" s="40"/>
      <c r="J1083" s="39"/>
    </row>
    <row r="1084" spans="1:10">
      <c r="A1084" s="41"/>
      <c r="C1084" s="40"/>
      <c r="J1084" s="39"/>
    </row>
    <row r="1085" spans="1:10">
      <c r="A1085" s="41"/>
      <c r="C1085" s="40"/>
      <c r="J1085" s="39"/>
    </row>
    <row r="1086" spans="1:10">
      <c r="A1086" s="41"/>
      <c r="C1086" s="40"/>
      <c r="J1086" s="39"/>
    </row>
    <row r="1087" spans="1:10">
      <c r="A1087" s="41"/>
      <c r="C1087" s="40"/>
      <c r="J1087" s="39"/>
    </row>
    <row r="1088" spans="1:10">
      <c r="A1088" s="41"/>
      <c r="C1088" s="40"/>
      <c r="J1088" s="39"/>
    </row>
    <row r="1089" spans="1:10">
      <c r="A1089" s="41"/>
      <c r="C1089" s="40"/>
      <c r="J1089" s="39"/>
    </row>
    <row r="1090" spans="1:10">
      <c r="A1090" s="41"/>
      <c r="C1090" s="40"/>
      <c r="J1090" s="39"/>
    </row>
    <row r="1091" spans="1:10">
      <c r="A1091" s="41"/>
      <c r="C1091" s="40"/>
      <c r="J1091" s="39"/>
    </row>
    <row r="1092" spans="1:10">
      <c r="A1092" s="41"/>
      <c r="C1092" s="40"/>
      <c r="J1092" s="39"/>
    </row>
    <row r="1093" spans="1:10">
      <c r="A1093" s="41"/>
      <c r="C1093" s="40"/>
      <c r="J1093" s="39"/>
    </row>
    <row r="1094" spans="1:10">
      <c r="A1094" s="41"/>
      <c r="C1094" s="40"/>
      <c r="J1094" s="39"/>
    </row>
    <row r="1095" spans="1:10">
      <c r="A1095" s="41"/>
      <c r="C1095" s="40"/>
      <c r="J1095" s="39"/>
    </row>
    <row r="1096" spans="1:10">
      <c r="A1096" s="41"/>
      <c r="C1096" s="40"/>
      <c r="J1096" s="39"/>
    </row>
    <row r="1097" spans="1:10">
      <c r="A1097" s="41"/>
      <c r="C1097" s="40"/>
      <c r="J1097" s="39"/>
    </row>
    <row r="1098" spans="1:10">
      <c r="A1098" s="41"/>
      <c r="C1098" s="40"/>
      <c r="J1098" s="39"/>
    </row>
    <row r="1099" spans="1:10">
      <c r="A1099" s="41"/>
      <c r="C1099" s="40"/>
      <c r="J1099" s="39"/>
    </row>
    <row r="1100" spans="1:10">
      <c r="A1100" s="41"/>
      <c r="C1100" s="40"/>
      <c r="J1100" s="39"/>
    </row>
    <row r="1101" spans="1:10">
      <c r="A1101" s="41"/>
      <c r="C1101" s="40"/>
      <c r="J1101" s="39"/>
    </row>
    <row r="1102" spans="1:10">
      <c r="A1102" s="41"/>
      <c r="C1102" s="40"/>
      <c r="J1102" s="39"/>
    </row>
    <row r="1103" spans="1:10">
      <c r="A1103" s="41"/>
      <c r="C1103" s="40"/>
      <c r="J1103" s="39"/>
    </row>
    <row r="1104" spans="1:10">
      <c r="A1104" s="41"/>
      <c r="C1104" s="40"/>
      <c r="J1104" s="39"/>
    </row>
    <row r="1105" spans="1:10">
      <c r="A1105" s="41"/>
      <c r="C1105" s="40"/>
      <c r="J1105" s="39"/>
    </row>
    <row r="1106" spans="1:10">
      <c r="A1106" s="41"/>
      <c r="C1106" s="40"/>
      <c r="J1106" s="39"/>
    </row>
    <row r="1107" spans="1:10">
      <c r="A1107" s="41"/>
      <c r="C1107" s="40"/>
      <c r="J1107" s="39"/>
    </row>
    <row r="1108" spans="1:10">
      <c r="A1108" s="41"/>
      <c r="C1108" s="40"/>
      <c r="J1108" s="39"/>
    </row>
    <row r="1109" spans="1:10">
      <c r="A1109" s="41"/>
      <c r="C1109" s="40"/>
      <c r="J1109" s="39"/>
    </row>
    <row r="1110" spans="1:10">
      <c r="A1110" s="41"/>
      <c r="C1110" s="40"/>
      <c r="J1110" s="39"/>
    </row>
    <row r="1111" spans="1:10">
      <c r="A1111" s="41"/>
      <c r="C1111" s="40"/>
      <c r="J1111" s="39"/>
    </row>
    <row r="1112" spans="1:10">
      <c r="A1112" s="41"/>
      <c r="C1112" s="40"/>
      <c r="J1112" s="39"/>
    </row>
    <row r="1113" spans="1:10">
      <c r="A1113" s="41"/>
      <c r="C1113" s="40"/>
      <c r="J1113" s="39"/>
    </row>
    <row r="1114" spans="1:10">
      <c r="A1114" s="41"/>
      <c r="C1114" s="40"/>
      <c r="J1114" s="39"/>
    </row>
    <row r="1115" spans="1:10">
      <c r="A1115" s="41"/>
      <c r="C1115" s="40"/>
      <c r="J1115" s="39"/>
    </row>
    <row r="1116" spans="1:10">
      <c r="A1116" s="41"/>
      <c r="C1116" s="40"/>
      <c r="J1116" s="39"/>
    </row>
    <row r="1117" spans="1:10">
      <c r="A1117" s="41"/>
      <c r="C1117" s="40"/>
      <c r="J1117" s="39"/>
    </row>
    <row r="1118" spans="1:10">
      <c r="A1118" s="41"/>
      <c r="C1118" s="40"/>
      <c r="J1118" s="39"/>
    </row>
    <row r="1119" spans="1:10">
      <c r="A1119" s="41"/>
      <c r="C1119" s="40"/>
      <c r="J1119" s="39"/>
    </row>
    <row r="1120" spans="1:10">
      <c r="A1120" s="41"/>
      <c r="C1120" s="40"/>
      <c r="J1120" s="39"/>
    </row>
    <row r="1121" spans="1:10">
      <c r="A1121" s="41"/>
      <c r="C1121" s="40"/>
      <c r="J1121" s="39"/>
    </row>
    <row r="1122" spans="1:10">
      <c r="A1122" s="41"/>
      <c r="C1122" s="40"/>
      <c r="J1122" s="39"/>
    </row>
    <row r="1123" spans="1:10">
      <c r="A1123" s="41"/>
      <c r="C1123" s="40"/>
      <c r="J1123" s="39"/>
    </row>
    <row r="1124" spans="1:10">
      <c r="A1124" s="41"/>
      <c r="C1124" s="40"/>
      <c r="J1124" s="39"/>
    </row>
    <row r="1125" spans="1:10">
      <c r="A1125" s="41"/>
      <c r="C1125" s="40"/>
      <c r="J1125" s="39"/>
    </row>
    <row r="1126" spans="1:10">
      <c r="A1126" s="41"/>
      <c r="C1126" s="40"/>
      <c r="J1126" s="39"/>
    </row>
    <row r="1127" spans="1:10">
      <c r="A1127" s="41"/>
      <c r="C1127" s="40"/>
      <c r="J1127" s="39"/>
    </row>
    <row r="1128" spans="1:10">
      <c r="A1128" s="41"/>
      <c r="C1128" s="40"/>
      <c r="J1128" s="39"/>
    </row>
    <row r="1129" spans="1:10">
      <c r="A1129" s="41"/>
      <c r="C1129" s="40"/>
      <c r="J1129" s="39"/>
    </row>
    <row r="1130" spans="1:10">
      <c r="A1130" s="41"/>
      <c r="C1130" s="40"/>
      <c r="J1130" s="39"/>
    </row>
    <row r="1131" spans="1:10">
      <c r="A1131" s="41"/>
      <c r="C1131" s="40"/>
      <c r="J1131" s="39"/>
    </row>
    <row r="1132" spans="1:10">
      <c r="A1132" s="41"/>
      <c r="C1132" s="40"/>
      <c r="J1132" s="39"/>
    </row>
    <row r="1133" spans="1:10">
      <c r="A1133" s="41"/>
      <c r="C1133" s="40"/>
      <c r="J1133" s="39"/>
    </row>
    <row r="1134" spans="1:10">
      <c r="A1134" s="41"/>
      <c r="C1134" s="40"/>
      <c r="J1134" s="39"/>
    </row>
    <row r="1135" spans="1:10">
      <c r="A1135" s="41"/>
      <c r="C1135" s="40"/>
      <c r="J1135" s="39"/>
    </row>
    <row r="1136" spans="1:10">
      <c r="A1136" s="41"/>
      <c r="C1136" s="40"/>
      <c r="J1136" s="39"/>
    </row>
    <row r="1137" spans="1:10">
      <c r="A1137" s="41"/>
      <c r="C1137" s="40"/>
      <c r="J1137" s="39"/>
    </row>
    <row r="1138" spans="1:10">
      <c r="A1138" s="41"/>
      <c r="C1138" s="40"/>
      <c r="J1138" s="39"/>
    </row>
    <row r="1139" spans="1:10">
      <c r="A1139" s="41"/>
      <c r="C1139" s="40"/>
      <c r="J1139" s="39"/>
    </row>
    <row r="1140" spans="1:10">
      <c r="A1140" s="41"/>
      <c r="C1140" s="40"/>
      <c r="J1140" s="39"/>
    </row>
    <row r="1141" spans="1:10">
      <c r="A1141" s="41"/>
      <c r="C1141" s="40"/>
      <c r="J1141" s="39"/>
    </row>
    <row r="1142" spans="1:10">
      <c r="A1142" s="41"/>
      <c r="C1142" s="40"/>
      <c r="J1142" s="39"/>
    </row>
    <row r="1143" spans="1:10">
      <c r="A1143" s="41"/>
      <c r="C1143" s="40"/>
      <c r="J1143" s="39"/>
    </row>
    <row r="1144" spans="1:10">
      <c r="A1144" s="41"/>
      <c r="C1144" s="40"/>
      <c r="J1144" s="39"/>
    </row>
    <row r="1145" spans="1:10">
      <c r="A1145" s="41"/>
      <c r="C1145" s="40"/>
      <c r="J1145" s="39"/>
    </row>
    <row r="1146" spans="1:10">
      <c r="A1146" s="41"/>
      <c r="C1146" s="40"/>
      <c r="J1146" s="39"/>
    </row>
    <row r="1147" spans="1:10">
      <c r="A1147" s="41"/>
      <c r="C1147" s="40"/>
      <c r="J1147" s="39"/>
    </row>
    <row r="1148" spans="1:10">
      <c r="A1148" s="41"/>
      <c r="C1148" s="40"/>
      <c r="J1148" s="39"/>
    </row>
    <row r="1149" spans="1:10">
      <c r="A1149" s="41"/>
      <c r="C1149" s="40"/>
      <c r="J1149" s="39"/>
    </row>
    <row r="1150" spans="1:10">
      <c r="A1150" s="41"/>
      <c r="C1150" s="40"/>
      <c r="J1150" s="39"/>
    </row>
    <row r="1151" spans="1:10">
      <c r="A1151" s="41"/>
      <c r="C1151" s="40"/>
      <c r="J1151" s="39"/>
    </row>
    <row r="1152" spans="1:10">
      <c r="A1152" s="41"/>
      <c r="C1152" s="40"/>
      <c r="J1152" s="39"/>
    </row>
    <row r="1153" spans="1:10">
      <c r="A1153" s="41"/>
      <c r="C1153" s="40"/>
      <c r="J1153" s="39"/>
    </row>
    <row r="1154" spans="1:10">
      <c r="A1154" s="41"/>
      <c r="C1154" s="40"/>
      <c r="J1154" s="39"/>
    </row>
    <row r="1155" spans="1:10">
      <c r="A1155" s="41"/>
      <c r="C1155" s="40"/>
      <c r="J1155" s="39"/>
    </row>
    <row r="1156" spans="1:10">
      <c r="A1156" s="41"/>
      <c r="C1156" s="40"/>
      <c r="J1156" s="39"/>
    </row>
    <row r="1157" spans="1:10">
      <c r="A1157" s="41"/>
      <c r="C1157" s="40"/>
      <c r="J1157" s="39"/>
    </row>
    <row r="1158" spans="1:10">
      <c r="A1158" s="41"/>
      <c r="C1158" s="40"/>
      <c r="J1158" s="39"/>
    </row>
    <row r="1159" spans="1:10">
      <c r="A1159" s="41"/>
      <c r="C1159" s="40"/>
      <c r="J1159" s="39"/>
    </row>
    <row r="1160" spans="1:10">
      <c r="A1160" s="41"/>
      <c r="C1160" s="40"/>
      <c r="J1160" s="39"/>
    </row>
    <row r="1161" spans="1:10">
      <c r="A1161" s="41"/>
      <c r="C1161" s="40"/>
      <c r="J1161" s="39"/>
    </row>
    <row r="1162" spans="1:10">
      <c r="A1162" s="41"/>
      <c r="C1162" s="40"/>
      <c r="J1162" s="39"/>
    </row>
    <row r="1163" spans="1:10">
      <c r="A1163" s="41"/>
      <c r="C1163" s="40"/>
      <c r="J1163" s="39"/>
    </row>
    <row r="1164" spans="1:10">
      <c r="A1164" s="41"/>
      <c r="C1164" s="40"/>
      <c r="J1164" s="39"/>
    </row>
    <row r="1165" spans="1:10">
      <c r="A1165" s="41"/>
      <c r="C1165" s="40"/>
      <c r="J1165" s="39"/>
    </row>
    <row r="1166" spans="1:10">
      <c r="A1166" s="41"/>
      <c r="C1166" s="40"/>
      <c r="J1166" s="39"/>
    </row>
    <row r="1167" spans="1:10">
      <c r="A1167" s="41"/>
      <c r="C1167" s="40"/>
      <c r="J1167" s="39"/>
    </row>
    <row r="1168" spans="1:10">
      <c r="A1168" s="41"/>
      <c r="C1168" s="40"/>
      <c r="J1168" s="39"/>
    </row>
    <row r="1169" spans="1:10">
      <c r="A1169" s="41"/>
      <c r="C1169" s="40"/>
      <c r="J1169" s="39"/>
    </row>
    <row r="1170" spans="1:10">
      <c r="A1170" s="41"/>
      <c r="C1170" s="40"/>
      <c r="J1170" s="39"/>
    </row>
    <row r="1171" spans="1:10">
      <c r="A1171" s="41"/>
      <c r="C1171" s="40"/>
      <c r="J1171" s="39"/>
    </row>
    <row r="1172" spans="1:10">
      <c r="A1172" s="41"/>
      <c r="C1172" s="40"/>
      <c r="J1172" s="39"/>
    </row>
    <row r="1173" spans="1:10">
      <c r="A1173" s="41"/>
      <c r="C1173" s="40"/>
      <c r="J1173" s="39"/>
    </row>
    <row r="1174" spans="1:10">
      <c r="A1174" s="41"/>
      <c r="C1174" s="40"/>
      <c r="J1174" s="39"/>
    </row>
    <row r="1175" spans="1:10">
      <c r="A1175" s="41"/>
      <c r="C1175" s="40"/>
      <c r="J1175" s="39"/>
    </row>
    <row r="1176" spans="1:10">
      <c r="A1176" s="41"/>
      <c r="C1176" s="40"/>
      <c r="J1176" s="39"/>
    </row>
    <row r="1177" spans="1:10">
      <c r="A1177" s="41"/>
      <c r="C1177" s="40"/>
      <c r="J1177" s="39"/>
    </row>
    <row r="1178" spans="1:10">
      <c r="A1178" s="41"/>
      <c r="C1178" s="40"/>
      <c r="J1178" s="39"/>
    </row>
    <row r="1179" spans="1:10">
      <c r="A1179" s="41"/>
      <c r="C1179" s="40"/>
      <c r="J1179" s="39"/>
    </row>
    <row r="1180" spans="1:10">
      <c r="A1180" s="41"/>
      <c r="C1180" s="40"/>
      <c r="J1180" s="39"/>
    </row>
    <row r="1181" spans="1:10">
      <c r="A1181" s="41"/>
      <c r="C1181" s="40"/>
      <c r="J1181" s="39"/>
    </row>
    <row r="1182" spans="1:10">
      <c r="A1182" s="41"/>
      <c r="C1182" s="40"/>
      <c r="J1182" s="39"/>
    </row>
    <row r="1183" spans="1:10">
      <c r="A1183" s="41"/>
      <c r="C1183" s="40"/>
      <c r="J1183" s="39"/>
    </row>
    <row r="1184" spans="1:10">
      <c r="A1184" s="41"/>
      <c r="C1184" s="40"/>
      <c r="J1184" s="39"/>
    </row>
    <row r="1185" spans="1:10">
      <c r="A1185" s="41"/>
      <c r="C1185" s="40"/>
      <c r="J1185" s="39"/>
    </row>
    <row r="1186" spans="1:10">
      <c r="A1186" s="41"/>
      <c r="C1186" s="40"/>
      <c r="J1186" s="39"/>
    </row>
    <row r="1187" spans="1:10">
      <c r="A1187" s="41"/>
      <c r="C1187" s="40"/>
      <c r="J1187" s="39"/>
    </row>
    <row r="1188" spans="1:10">
      <c r="A1188" s="41"/>
      <c r="C1188" s="40"/>
      <c r="J1188" s="39"/>
    </row>
    <row r="1189" spans="1:10">
      <c r="A1189" s="41"/>
      <c r="C1189" s="40"/>
      <c r="J1189" s="39"/>
    </row>
    <row r="1190" spans="1:10">
      <c r="A1190" s="41"/>
      <c r="C1190" s="40"/>
      <c r="J1190" s="39"/>
    </row>
    <row r="1191" spans="1:10">
      <c r="A1191" s="41"/>
      <c r="C1191" s="40"/>
      <c r="J1191" s="39"/>
    </row>
    <row r="1192" spans="1:10">
      <c r="A1192" s="41"/>
      <c r="C1192" s="40"/>
      <c r="J1192" s="39"/>
    </row>
    <row r="1193" spans="1:10">
      <c r="A1193" s="41"/>
      <c r="C1193" s="40"/>
      <c r="J1193" s="39"/>
    </row>
    <row r="1194" spans="1:10">
      <c r="A1194" s="41"/>
      <c r="C1194" s="40"/>
      <c r="J1194" s="39"/>
    </row>
    <row r="1195" spans="1:10">
      <c r="A1195" s="41"/>
      <c r="C1195" s="40"/>
      <c r="J1195" s="39"/>
    </row>
    <row r="1196" spans="1:10">
      <c r="A1196" s="41"/>
      <c r="C1196" s="40"/>
      <c r="J1196" s="39"/>
    </row>
    <row r="1197" spans="1:10">
      <c r="A1197" s="41"/>
      <c r="C1197" s="40"/>
      <c r="J1197" s="39"/>
    </row>
    <row r="1198" spans="1:10">
      <c r="A1198" s="41"/>
      <c r="C1198" s="40"/>
      <c r="J1198" s="39"/>
    </row>
    <row r="1199" spans="1:10">
      <c r="A1199" s="41"/>
      <c r="C1199" s="40"/>
      <c r="J1199" s="39"/>
    </row>
    <row r="1200" spans="1:10">
      <c r="A1200" s="41"/>
      <c r="C1200" s="40"/>
      <c r="J1200" s="39"/>
    </row>
    <row r="1201" spans="1:10">
      <c r="A1201" s="41"/>
      <c r="C1201" s="40"/>
      <c r="J1201" s="39"/>
    </row>
    <row r="1202" spans="1:10">
      <c r="A1202" s="41"/>
      <c r="C1202" s="40"/>
      <c r="J1202" s="39"/>
    </row>
    <row r="1203" spans="1:10">
      <c r="A1203" s="41"/>
      <c r="C1203" s="40"/>
      <c r="J1203" s="39"/>
    </row>
    <row r="1204" spans="1:10">
      <c r="A1204" s="41"/>
      <c r="C1204" s="40"/>
      <c r="J1204" s="39"/>
    </row>
    <row r="1205" spans="1:10">
      <c r="A1205" s="41"/>
      <c r="C1205" s="40"/>
      <c r="J1205" s="39"/>
    </row>
    <row r="1206" spans="1:10">
      <c r="A1206" s="41"/>
      <c r="C1206" s="40"/>
      <c r="J1206" s="39"/>
    </row>
    <row r="1207" spans="1:10">
      <c r="A1207" s="41"/>
      <c r="C1207" s="40"/>
      <c r="J1207" s="39"/>
    </row>
    <row r="1208" spans="1:10">
      <c r="A1208" s="41"/>
      <c r="C1208" s="40"/>
      <c r="J1208" s="39"/>
    </row>
    <row r="1209" spans="1:10">
      <c r="A1209" s="41"/>
      <c r="C1209" s="40"/>
      <c r="J1209" s="39"/>
    </row>
    <row r="1210" spans="1:10">
      <c r="A1210" s="41"/>
      <c r="C1210" s="40"/>
      <c r="J1210" s="39"/>
    </row>
    <row r="1211" spans="1:10">
      <c r="A1211" s="41"/>
      <c r="C1211" s="40"/>
      <c r="J1211" s="39"/>
    </row>
    <row r="1212" spans="1:10">
      <c r="A1212" s="41"/>
      <c r="C1212" s="40"/>
      <c r="J1212" s="39"/>
    </row>
    <row r="1213" spans="1:10">
      <c r="A1213" s="41"/>
      <c r="C1213" s="40"/>
      <c r="J1213" s="39"/>
    </row>
    <row r="1214" spans="1:10">
      <c r="A1214" s="41"/>
      <c r="C1214" s="40"/>
      <c r="J1214" s="39"/>
    </row>
    <row r="1215" spans="1:10">
      <c r="A1215" s="41"/>
      <c r="C1215" s="40"/>
      <c r="J1215" s="39"/>
    </row>
    <row r="1216" spans="1:10">
      <c r="A1216" s="41"/>
      <c r="C1216" s="40"/>
      <c r="J1216" s="39"/>
    </row>
    <row r="1217" spans="1:10">
      <c r="A1217" s="41"/>
      <c r="C1217" s="40"/>
      <c r="J1217" s="39"/>
    </row>
    <row r="1218" spans="1:10">
      <c r="A1218" s="41"/>
      <c r="C1218" s="40"/>
      <c r="J1218" s="39"/>
    </row>
    <row r="1219" spans="1:10">
      <c r="A1219" s="41"/>
      <c r="C1219" s="40"/>
      <c r="J1219" s="39"/>
    </row>
    <row r="1220" spans="1:10">
      <c r="A1220" s="41"/>
      <c r="C1220" s="40"/>
      <c r="J1220" s="39"/>
    </row>
    <row r="1221" spans="1:10">
      <c r="A1221" s="41"/>
      <c r="C1221" s="40"/>
      <c r="J1221" s="39"/>
    </row>
    <row r="1222" spans="1:10">
      <c r="A1222" s="41"/>
      <c r="C1222" s="40"/>
      <c r="J1222" s="39"/>
    </row>
    <row r="1223" spans="1:10">
      <c r="A1223" s="41"/>
      <c r="C1223" s="40"/>
      <c r="J1223" s="39"/>
    </row>
    <row r="1224" spans="1:10">
      <c r="A1224" s="41"/>
      <c r="C1224" s="40"/>
      <c r="J1224" s="39"/>
    </row>
    <row r="1225" spans="1:10">
      <c r="A1225" s="41"/>
      <c r="C1225" s="40"/>
      <c r="J1225" s="39"/>
    </row>
    <row r="1226" spans="1:10">
      <c r="A1226" s="41"/>
      <c r="C1226" s="40"/>
      <c r="J1226" s="39"/>
    </row>
    <row r="1227" spans="1:10">
      <c r="A1227" s="41"/>
      <c r="C1227" s="40"/>
      <c r="J1227" s="39"/>
    </row>
    <row r="1228" spans="1:10">
      <c r="A1228" s="41"/>
      <c r="C1228" s="40"/>
      <c r="J1228" s="39"/>
    </row>
    <row r="1229" spans="1:10">
      <c r="A1229" s="41"/>
      <c r="C1229" s="40"/>
      <c r="J1229" s="39"/>
    </row>
    <row r="1230" spans="1:10">
      <c r="A1230" s="41"/>
      <c r="C1230" s="40"/>
      <c r="J1230" s="39"/>
    </row>
    <row r="1231" spans="1:10">
      <c r="A1231" s="41"/>
      <c r="C1231" s="40"/>
      <c r="J1231" s="39"/>
    </row>
    <row r="1232" spans="1:10">
      <c r="A1232" s="41"/>
      <c r="C1232" s="40"/>
      <c r="J1232" s="39"/>
    </row>
    <row r="1233" spans="1:10">
      <c r="A1233" s="41"/>
      <c r="C1233" s="40"/>
      <c r="J1233" s="39"/>
    </row>
    <row r="1234" spans="1:10">
      <c r="A1234" s="41"/>
      <c r="C1234" s="40"/>
      <c r="J1234" s="39"/>
    </row>
    <row r="1235" spans="1:10">
      <c r="A1235" s="41"/>
      <c r="C1235" s="40"/>
      <c r="J1235" s="39"/>
    </row>
    <row r="1236" spans="1:10">
      <c r="A1236" s="41"/>
      <c r="C1236" s="40"/>
      <c r="J1236" s="39"/>
    </row>
    <row r="1237" spans="1:10">
      <c r="A1237" s="41"/>
      <c r="C1237" s="40"/>
      <c r="J1237" s="39"/>
    </row>
    <row r="1238" spans="1:10">
      <c r="A1238" s="41"/>
      <c r="C1238" s="40"/>
      <c r="J1238" s="39"/>
    </row>
    <row r="1239" spans="1:10">
      <c r="A1239" s="41"/>
      <c r="C1239" s="40"/>
      <c r="J1239" s="39"/>
    </row>
    <row r="1240" spans="1:10">
      <c r="A1240" s="41"/>
      <c r="C1240" s="40"/>
      <c r="J1240" s="39"/>
    </row>
    <row r="1241" spans="1:10">
      <c r="A1241" s="41"/>
      <c r="C1241" s="40"/>
      <c r="J1241" s="39"/>
    </row>
    <row r="1242" spans="1:10">
      <c r="A1242" s="41"/>
      <c r="C1242" s="40"/>
      <c r="J1242" s="39"/>
    </row>
    <row r="1243" spans="1:10">
      <c r="A1243" s="41"/>
      <c r="C1243" s="40"/>
      <c r="J1243" s="39"/>
    </row>
    <row r="1244" spans="1:10">
      <c r="A1244" s="41"/>
      <c r="C1244" s="40"/>
      <c r="J1244" s="39"/>
    </row>
    <row r="1245" spans="1:10">
      <c r="A1245" s="41"/>
      <c r="C1245" s="40"/>
      <c r="J1245" s="39"/>
    </row>
    <row r="1246" spans="1:10">
      <c r="A1246" s="41"/>
      <c r="C1246" s="40"/>
      <c r="J1246" s="39"/>
    </row>
    <row r="1247" spans="1:10">
      <c r="A1247" s="41"/>
      <c r="C1247" s="40"/>
      <c r="J1247" s="39"/>
    </row>
    <row r="1248" spans="1:10">
      <c r="A1248" s="41"/>
      <c r="C1248" s="40"/>
      <c r="J1248" s="39"/>
    </row>
    <row r="1249" spans="1:10">
      <c r="A1249" s="41"/>
      <c r="C1249" s="40"/>
      <c r="J1249" s="39"/>
    </row>
    <row r="1250" spans="1:10">
      <c r="A1250" s="41"/>
      <c r="C1250" s="40"/>
      <c r="J1250" s="39"/>
    </row>
    <row r="1251" spans="1:10">
      <c r="A1251" s="41"/>
      <c r="C1251" s="40"/>
      <c r="J1251" s="39"/>
    </row>
    <row r="1252" spans="1:10">
      <c r="A1252" s="41"/>
      <c r="C1252" s="40"/>
      <c r="J1252" s="39"/>
    </row>
    <row r="1253" spans="1:10">
      <c r="A1253" s="41"/>
      <c r="C1253" s="40"/>
      <c r="J1253" s="39"/>
    </row>
    <row r="1254" spans="1:10">
      <c r="A1254" s="41"/>
      <c r="C1254" s="40"/>
      <c r="J1254" s="39"/>
    </row>
    <row r="1255" spans="1:10">
      <c r="A1255" s="41"/>
      <c r="C1255" s="40"/>
      <c r="J1255" s="39"/>
    </row>
    <row r="1256" spans="1:10">
      <c r="A1256" s="41"/>
      <c r="C1256" s="40"/>
      <c r="J1256" s="39"/>
    </row>
    <row r="1257" spans="1:10">
      <c r="A1257" s="41"/>
      <c r="C1257" s="40"/>
      <c r="J1257" s="39"/>
    </row>
    <row r="1258" spans="1:10">
      <c r="A1258" s="41"/>
      <c r="C1258" s="40"/>
      <c r="J1258" s="39"/>
    </row>
    <row r="1259" spans="1:10">
      <c r="A1259" s="41"/>
      <c r="C1259" s="40"/>
      <c r="J1259" s="39"/>
    </row>
    <row r="1260" spans="1:10">
      <c r="A1260" s="41"/>
      <c r="C1260" s="40"/>
      <c r="J1260" s="39"/>
    </row>
    <row r="1261" spans="1:10">
      <c r="A1261" s="41"/>
      <c r="C1261" s="40"/>
      <c r="J1261" s="39"/>
    </row>
    <row r="1262" spans="1:10">
      <c r="A1262" s="41"/>
      <c r="C1262" s="40"/>
      <c r="J1262" s="39"/>
    </row>
    <row r="1263" spans="1:10">
      <c r="A1263" s="41"/>
      <c r="C1263" s="40"/>
      <c r="J1263" s="39"/>
    </row>
    <row r="1264" spans="1:10">
      <c r="A1264" s="41"/>
      <c r="C1264" s="40"/>
      <c r="J1264" s="39"/>
    </row>
    <row r="1265" spans="1:10">
      <c r="A1265" s="41"/>
      <c r="C1265" s="40"/>
      <c r="J1265" s="39"/>
    </row>
    <row r="1266" spans="1:10">
      <c r="A1266" s="41"/>
      <c r="C1266" s="40"/>
      <c r="J1266" s="39"/>
    </row>
    <row r="1267" spans="1:10">
      <c r="A1267" s="41"/>
      <c r="C1267" s="40"/>
      <c r="J1267" s="39"/>
    </row>
    <row r="1268" spans="1:10">
      <c r="A1268" s="41"/>
      <c r="C1268" s="40"/>
      <c r="J1268" s="39"/>
    </row>
    <row r="1269" spans="1:10">
      <c r="A1269" s="41"/>
      <c r="C1269" s="40"/>
      <c r="J1269" s="39"/>
    </row>
    <row r="1270" spans="1:10">
      <c r="A1270" s="41"/>
      <c r="C1270" s="40"/>
      <c r="J1270" s="39"/>
    </row>
    <row r="1271" spans="1:10">
      <c r="A1271" s="41"/>
      <c r="C1271" s="40"/>
      <c r="J1271" s="39"/>
    </row>
    <row r="1272" spans="1:10">
      <c r="A1272" s="41"/>
      <c r="C1272" s="40"/>
      <c r="J1272" s="39"/>
    </row>
    <row r="1273" spans="1:10">
      <c r="A1273" s="41"/>
      <c r="C1273" s="40"/>
      <c r="J1273" s="39"/>
    </row>
    <row r="1274" spans="1:10">
      <c r="A1274" s="41"/>
      <c r="C1274" s="40"/>
      <c r="J1274" s="39"/>
    </row>
    <row r="1275" spans="1:10">
      <c r="A1275" s="41"/>
      <c r="C1275" s="40"/>
      <c r="J1275" s="39"/>
    </row>
    <row r="1276" spans="1:10">
      <c r="A1276" s="41"/>
      <c r="C1276" s="40"/>
      <c r="J1276" s="39"/>
    </row>
    <row r="1277" spans="1:10">
      <c r="A1277" s="41"/>
      <c r="C1277" s="40"/>
      <c r="J1277" s="39"/>
    </row>
    <row r="1278" spans="1:10">
      <c r="A1278" s="41"/>
      <c r="C1278" s="40"/>
      <c r="J1278" s="39"/>
    </row>
    <row r="1279" spans="1:10">
      <c r="A1279" s="41"/>
      <c r="C1279" s="40"/>
      <c r="J1279" s="39"/>
    </row>
    <row r="1280" spans="1:10">
      <c r="A1280" s="41"/>
      <c r="C1280" s="40"/>
      <c r="J1280" s="39"/>
    </row>
    <row r="1281" spans="1:10">
      <c r="A1281" s="41"/>
      <c r="C1281" s="40"/>
      <c r="J1281" s="39"/>
    </row>
    <row r="1282" spans="1:10">
      <c r="A1282" s="41"/>
      <c r="C1282" s="40"/>
      <c r="J1282" s="39"/>
    </row>
    <row r="1283" spans="1:10">
      <c r="A1283" s="41"/>
      <c r="C1283" s="40"/>
      <c r="J1283" s="39"/>
    </row>
    <row r="1284" spans="1:10">
      <c r="A1284" s="41"/>
      <c r="C1284" s="40"/>
      <c r="J1284" s="39"/>
    </row>
    <row r="1285" spans="1:10">
      <c r="A1285" s="41"/>
      <c r="C1285" s="40"/>
      <c r="J1285" s="39"/>
    </row>
    <row r="1286" spans="1:10">
      <c r="A1286" s="41"/>
      <c r="C1286" s="40"/>
      <c r="J1286" s="39"/>
    </row>
    <row r="1287" spans="1:10">
      <c r="A1287" s="41"/>
      <c r="C1287" s="40"/>
      <c r="J1287" s="39"/>
    </row>
    <row r="1288" spans="1:10">
      <c r="A1288" s="41"/>
      <c r="C1288" s="40"/>
      <c r="J1288" s="39"/>
    </row>
    <row r="1289" spans="1:10">
      <c r="A1289" s="41"/>
      <c r="C1289" s="40"/>
      <c r="J1289" s="39"/>
    </row>
    <row r="1290" spans="1:10">
      <c r="A1290" s="41"/>
      <c r="C1290" s="40"/>
      <c r="J1290" s="39"/>
    </row>
    <row r="1291" spans="1:10">
      <c r="A1291" s="41"/>
      <c r="C1291" s="40"/>
      <c r="J1291" s="39"/>
    </row>
    <row r="1292" spans="1:10">
      <c r="A1292" s="41"/>
      <c r="C1292" s="40"/>
      <c r="J1292" s="39"/>
    </row>
    <row r="1293" spans="1:10">
      <c r="A1293" s="41"/>
      <c r="C1293" s="40"/>
      <c r="J1293" s="39"/>
    </row>
    <row r="1294" spans="1:10">
      <c r="A1294" s="41"/>
      <c r="C1294" s="40"/>
      <c r="J1294" s="39"/>
    </row>
    <row r="1295" spans="1:10">
      <c r="A1295" s="41"/>
      <c r="C1295" s="40"/>
      <c r="J1295" s="39"/>
    </row>
    <row r="1296" spans="1:10">
      <c r="A1296" s="41"/>
      <c r="C1296" s="40"/>
      <c r="J1296" s="39"/>
    </row>
    <row r="1297" spans="1:10">
      <c r="A1297" s="41"/>
      <c r="C1297" s="40"/>
      <c r="J1297" s="39"/>
    </row>
    <row r="1298" spans="1:10">
      <c r="A1298" s="41"/>
      <c r="C1298" s="40"/>
      <c r="J1298" s="39"/>
    </row>
    <row r="1299" spans="1:10">
      <c r="A1299" s="41"/>
      <c r="C1299" s="40"/>
      <c r="J1299" s="39"/>
    </row>
    <row r="1300" spans="1:10">
      <c r="A1300" s="41"/>
      <c r="C1300" s="40"/>
      <c r="J1300" s="39"/>
    </row>
    <row r="1301" spans="1:10">
      <c r="A1301" s="41"/>
      <c r="C1301" s="40"/>
      <c r="J1301" s="39"/>
    </row>
    <row r="1302" spans="1:10">
      <c r="A1302" s="41"/>
      <c r="C1302" s="40"/>
      <c r="J1302" s="39"/>
    </row>
    <row r="1303" spans="1:10">
      <c r="A1303" s="41"/>
      <c r="C1303" s="40"/>
      <c r="J1303" s="39"/>
    </row>
    <row r="1304" spans="1:10">
      <c r="A1304" s="41"/>
      <c r="C1304" s="40"/>
      <c r="J1304" s="39"/>
    </row>
    <row r="1305" spans="1:10">
      <c r="A1305" s="41"/>
      <c r="C1305" s="40"/>
      <c r="J1305" s="39"/>
    </row>
    <row r="1306" spans="1:10">
      <c r="A1306" s="41"/>
      <c r="C1306" s="40"/>
      <c r="J1306" s="39"/>
    </row>
    <row r="1307" spans="1:10">
      <c r="A1307" s="41"/>
      <c r="C1307" s="40"/>
      <c r="J1307" s="39"/>
    </row>
    <row r="1308" spans="1:10">
      <c r="A1308" s="41"/>
      <c r="C1308" s="40"/>
      <c r="J1308" s="39"/>
    </row>
    <row r="1309" spans="1:10">
      <c r="A1309" s="41"/>
      <c r="C1309" s="40"/>
      <c r="J1309" s="39"/>
    </row>
    <row r="1310" spans="1:10">
      <c r="A1310" s="41"/>
      <c r="C1310" s="40"/>
      <c r="J1310" s="39"/>
    </row>
    <row r="1311" spans="1:10">
      <c r="A1311" s="41"/>
      <c r="C1311" s="40"/>
      <c r="J1311" s="39"/>
    </row>
    <row r="1312" spans="1:10">
      <c r="A1312" s="41"/>
      <c r="C1312" s="40"/>
      <c r="J1312" s="39"/>
    </row>
    <row r="1313" spans="1:10">
      <c r="A1313" s="41"/>
      <c r="C1313" s="40"/>
      <c r="J1313" s="39"/>
    </row>
    <row r="1314" spans="1:10">
      <c r="A1314" s="41"/>
      <c r="C1314" s="40"/>
      <c r="J1314" s="39"/>
    </row>
    <row r="1315" spans="1:10">
      <c r="A1315" s="41"/>
      <c r="C1315" s="40"/>
      <c r="J1315" s="39"/>
    </row>
    <row r="1316" spans="1:10">
      <c r="A1316" s="41"/>
      <c r="C1316" s="40"/>
      <c r="J1316" s="39"/>
    </row>
    <row r="1317" spans="1:10">
      <c r="A1317" s="41"/>
      <c r="C1317" s="40"/>
      <c r="J1317" s="39"/>
    </row>
    <row r="1318" spans="1:10">
      <c r="A1318" s="41"/>
      <c r="C1318" s="40"/>
      <c r="J1318" s="39"/>
    </row>
    <row r="1319" spans="1:10">
      <c r="A1319" s="41"/>
      <c r="C1319" s="40"/>
      <c r="J1319" s="39"/>
    </row>
    <row r="1320" spans="1:10">
      <c r="A1320" s="41"/>
      <c r="C1320" s="40"/>
      <c r="J1320" s="39"/>
    </row>
    <row r="1321" spans="1:10">
      <c r="A1321" s="41"/>
      <c r="C1321" s="40"/>
      <c r="J1321" s="39"/>
    </row>
    <row r="1322" spans="1:10">
      <c r="A1322" s="41"/>
      <c r="C1322" s="40"/>
      <c r="J1322" s="39"/>
    </row>
    <row r="1323" spans="1:10">
      <c r="A1323" s="41"/>
      <c r="C1323" s="40"/>
      <c r="J1323" s="39"/>
    </row>
    <row r="1324" spans="1:10">
      <c r="A1324" s="41"/>
      <c r="C1324" s="40"/>
      <c r="J1324" s="39"/>
    </row>
    <row r="1325" spans="1:10">
      <c r="A1325" s="41"/>
      <c r="C1325" s="40"/>
      <c r="J1325" s="39"/>
    </row>
    <row r="1326" spans="1:10">
      <c r="A1326" s="41"/>
      <c r="C1326" s="40"/>
      <c r="J1326" s="39"/>
    </row>
    <row r="1327" spans="1:10">
      <c r="A1327" s="41"/>
      <c r="C1327" s="40"/>
      <c r="J1327" s="39"/>
    </row>
    <row r="1328" spans="1:10">
      <c r="A1328" s="41"/>
      <c r="C1328" s="40"/>
      <c r="J1328" s="39"/>
    </row>
    <row r="1329" spans="1:10">
      <c r="A1329" s="41"/>
      <c r="C1329" s="40"/>
      <c r="J1329" s="39"/>
    </row>
    <row r="1330" spans="1:10">
      <c r="A1330" s="41"/>
      <c r="C1330" s="40"/>
      <c r="J1330" s="39"/>
    </row>
    <row r="1331" spans="1:10">
      <c r="A1331" s="41"/>
      <c r="C1331" s="40"/>
      <c r="J1331" s="39"/>
    </row>
    <row r="1332" spans="1:10">
      <c r="A1332" s="41"/>
      <c r="C1332" s="40"/>
      <c r="J1332" s="39"/>
    </row>
    <row r="1333" spans="1:10">
      <c r="A1333" s="41"/>
      <c r="C1333" s="40"/>
      <c r="J1333" s="39"/>
    </row>
    <row r="1334" spans="1:10">
      <c r="A1334" s="41"/>
      <c r="C1334" s="40"/>
      <c r="J1334" s="39"/>
    </row>
    <row r="1335" spans="1:10">
      <c r="A1335" s="41"/>
      <c r="C1335" s="40"/>
      <c r="J1335" s="39"/>
    </row>
    <row r="1336" spans="1:10">
      <c r="A1336" s="41"/>
      <c r="C1336" s="40"/>
      <c r="J1336" s="39"/>
    </row>
    <row r="1337" spans="1:10">
      <c r="A1337" s="41"/>
      <c r="C1337" s="40"/>
      <c r="J1337" s="39"/>
    </row>
    <row r="1338" spans="1:10">
      <c r="A1338" s="41"/>
      <c r="C1338" s="40"/>
      <c r="J1338" s="39"/>
    </row>
    <row r="1339" spans="1:10">
      <c r="A1339" s="41"/>
      <c r="C1339" s="40"/>
      <c r="J1339" s="39"/>
    </row>
    <row r="1340" spans="1:10">
      <c r="A1340" s="41"/>
      <c r="C1340" s="40"/>
      <c r="J1340" s="39"/>
    </row>
    <row r="1341" spans="1:10">
      <c r="A1341" s="41"/>
      <c r="C1341" s="40"/>
      <c r="J1341" s="39"/>
    </row>
    <row r="1342" spans="1:10">
      <c r="A1342" s="41"/>
      <c r="C1342" s="40"/>
      <c r="J1342" s="39"/>
    </row>
    <row r="1343" spans="1:10">
      <c r="A1343" s="41"/>
      <c r="C1343" s="40"/>
      <c r="J1343" s="39"/>
    </row>
    <row r="1344" spans="1:10">
      <c r="A1344" s="41"/>
      <c r="C1344" s="40"/>
      <c r="J1344" s="39"/>
    </row>
    <row r="1345" spans="1:10">
      <c r="A1345" s="41"/>
      <c r="C1345" s="40"/>
      <c r="J1345" s="39"/>
    </row>
    <row r="1346" spans="1:10">
      <c r="A1346" s="41"/>
      <c r="C1346" s="40"/>
      <c r="J1346" s="39"/>
    </row>
    <row r="1347" spans="1:10">
      <c r="A1347" s="41"/>
      <c r="C1347" s="40"/>
      <c r="J1347" s="39"/>
    </row>
    <row r="1348" spans="1:10">
      <c r="A1348" s="41"/>
      <c r="C1348" s="40"/>
      <c r="J1348" s="39"/>
    </row>
    <row r="1349" spans="1:10">
      <c r="A1349" s="41"/>
      <c r="C1349" s="40"/>
      <c r="J1349" s="39"/>
    </row>
    <row r="1350" spans="1:10">
      <c r="A1350" s="41"/>
      <c r="C1350" s="40"/>
      <c r="J1350" s="39"/>
    </row>
    <row r="1351" spans="1:10">
      <c r="A1351" s="41"/>
      <c r="C1351" s="40"/>
      <c r="J1351" s="39"/>
    </row>
    <row r="1352" spans="1:10">
      <c r="A1352" s="41"/>
      <c r="C1352" s="40"/>
      <c r="J1352" s="39"/>
    </row>
    <row r="1353" spans="1:10">
      <c r="A1353" s="41"/>
      <c r="C1353" s="40"/>
      <c r="J1353" s="39"/>
    </row>
    <row r="1354" spans="1:10">
      <c r="A1354" s="41"/>
      <c r="C1354" s="40"/>
      <c r="J1354" s="39"/>
    </row>
    <row r="1355" spans="1:10">
      <c r="A1355" s="41"/>
      <c r="C1355" s="40"/>
      <c r="J1355" s="39"/>
    </row>
    <row r="1356" spans="1:10">
      <c r="A1356" s="41"/>
      <c r="C1356" s="40"/>
      <c r="J1356" s="39"/>
    </row>
    <row r="1357" spans="1:10">
      <c r="A1357" s="41"/>
      <c r="C1357" s="40"/>
      <c r="J1357" s="39"/>
    </row>
    <row r="1358" spans="1:10">
      <c r="A1358" s="41"/>
      <c r="C1358" s="40"/>
      <c r="J1358" s="39"/>
    </row>
    <row r="1359" spans="1:10">
      <c r="A1359" s="41"/>
      <c r="C1359" s="40"/>
      <c r="J1359" s="39"/>
    </row>
    <row r="1360" spans="1:10">
      <c r="A1360" s="41"/>
      <c r="C1360" s="40"/>
      <c r="J1360" s="39"/>
    </row>
    <row r="1361" spans="1:10">
      <c r="A1361" s="41"/>
      <c r="C1361" s="40"/>
      <c r="J1361" s="39"/>
    </row>
    <row r="1362" spans="1:10">
      <c r="A1362" s="41"/>
      <c r="C1362" s="40"/>
      <c r="J1362" s="39"/>
    </row>
    <row r="1363" spans="1:10">
      <c r="A1363" s="41"/>
      <c r="C1363" s="40"/>
      <c r="J1363" s="39"/>
    </row>
    <row r="1364" spans="1:10">
      <c r="A1364" s="41"/>
      <c r="C1364" s="40"/>
      <c r="J1364" s="39"/>
    </row>
    <row r="1365" spans="1:10">
      <c r="A1365" s="41"/>
      <c r="C1365" s="40"/>
      <c r="J1365" s="39"/>
    </row>
    <row r="1366" spans="1:10">
      <c r="A1366" s="41"/>
      <c r="C1366" s="40"/>
      <c r="J1366" s="39"/>
    </row>
    <row r="1367" spans="1:10">
      <c r="A1367" s="41"/>
      <c r="C1367" s="40"/>
      <c r="J1367" s="39"/>
    </row>
    <row r="1368" spans="1:10">
      <c r="A1368" s="41"/>
      <c r="C1368" s="40"/>
      <c r="J1368" s="39"/>
    </row>
    <row r="1369" spans="1:10">
      <c r="A1369" s="41"/>
      <c r="C1369" s="40"/>
      <c r="J1369" s="39"/>
    </row>
    <row r="1370" spans="1:10">
      <c r="A1370" s="41"/>
      <c r="C1370" s="40"/>
      <c r="J1370" s="39"/>
    </row>
    <row r="1371" spans="1:10">
      <c r="A1371" s="41"/>
      <c r="C1371" s="40"/>
      <c r="J1371" s="39"/>
    </row>
    <row r="1372" spans="1:10">
      <c r="A1372" s="41"/>
      <c r="C1372" s="40"/>
      <c r="J1372" s="39"/>
    </row>
    <row r="1373" spans="1:10">
      <c r="A1373" s="41"/>
      <c r="C1373" s="40"/>
      <c r="J1373" s="39"/>
    </row>
    <row r="1374" spans="1:10">
      <c r="A1374" s="41"/>
      <c r="C1374" s="40"/>
      <c r="J1374" s="39"/>
    </row>
    <row r="1375" spans="1:10">
      <c r="A1375" s="41"/>
      <c r="C1375" s="40"/>
      <c r="J1375" s="39"/>
    </row>
    <row r="1376" spans="1:10">
      <c r="A1376" s="41"/>
      <c r="C1376" s="40"/>
      <c r="J1376" s="39"/>
    </row>
    <row r="1377" spans="1:10">
      <c r="A1377" s="41"/>
      <c r="C1377" s="40"/>
      <c r="J1377" s="39"/>
    </row>
    <row r="1378" spans="1:10">
      <c r="A1378" s="41"/>
      <c r="C1378" s="40"/>
      <c r="J1378" s="39"/>
    </row>
    <row r="1379" spans="1:10">
      <c r="A1379" s="41"/>
      <c r="C1379" s="40"/>
      <c r="J1379" s="39"/>
    </row>
    <row r="1380" spans="1:10">
      <c r="A1380" s="41"/>
      <c r="C1380" s="40"/>
      <c r="J1380" s="39"/>
    </row>
    <row r="1381" spans="1:10">
      <c r="A1381" s="41"/>
      <c r="C1381" s="40"/>
      <c r="J1381" s="39"/>
    </row>
    <row r="1382" spans="1:10">
      <c r="A1382" s="41"/>
      <c r="C1382" s="40"/>
      <c r="J1382" s="39"/>
    </row>
    <row r="1383" spans="1:10">
      <c r="A1383" s="41"/>
      <c r="C1383" s="40"/>
      <c r="J1383" s="39"/>
    </row>
    <row r="1384" spans="1:10">
      <c r="A1384" s="41"/>
      <c r="C1384" s="40"/>
      <c r="J1384" s="39"/>
    </row>
    <row r="1385" spans="1:10">
      <c r="A1385" s="41"/>
      <c r="C1385" s="40"/>
      <c r="J1385" s="39"/>
    </row>
    <row r="1386" spans="1:10">
      <c r="A1386" s="41"/>
      <c r="C1386" s="40"/>
      <c r="J1386" s="39"/>
    </row>
    <row r="1387" spans="1:10">
      <c r="A1387" s="41"/>
      <c r="C1387" s="40"/>
      <c r="J1387" s="39"/>
    </row>
    <row r="1388" spans="1:10">
      <c r="A1388" s="41"/>
      <c r="C1388" s="40"/>
      <c r="J1388" s="39"/>
    </row>
    <row r="1389" spans="1:10">
      <c r="A1389" s="41"/>
      <c r="C1389" s="40"/>
      <c r="J1389" s="39"/>
    </row>
    <row r="1390" spans="1:10">
      <c r="A1390" s="41"/>
      <c r="C1390" s="40"/>
      <c r="J1390" s="39"/>
    </row>
    <row r="1391" spans="1:10">
      <c r="A1391" s="41"/>
      <c r="C1391" s="40"/>
      <c r="J1391" s="39"/>
    </row>
    <row r="1392" spans="1:10">
      <c r="A1392" s="41"/>
      <c r="C1392" s="40"/>
      <c r="J1392" s="39"/>
    </row>
    <row r="1393" spans="1:10">
      <c r="A1393" s="41"/>
      <c r="C1393" s="40"/>
      <c r="J1393" s="39"/>
    </row>
    <row r="1394" spans="1:10">
      <c r="A1394" s="41"/>
      <c r="C1394" s="40"/>
      <c r="J1394" s="39"/>
    </row>
    <row r="1395" spans="1:10">
      <c r="A1395" s="41"/>
      <c r="C1395" s="40"/>
      <c r="J1395" s="39"/>
    </row>
    <row r="1396" spans="1:10">
      <c r="A1396" s="41"/>
      <c r="C1396" s="40"/>
      <c r="J1396" s="39"/>
    </row>
    <row r="1397" spans="1:10">
      <c r="A1397" s="41"/>
      <c r="C1397" s="40"/>
      <c r="J1397" s="39"/>
    </row>
    <row r="1398" spans="1:10">
      <c r="A1398" s="41"/>
      <c r="C1398" s="40"/>
      <c r="J1398" s="39"/>
    </row>
    <row r="1399" spans="1:10">
      <c r="A1399" s="41"/>
      <c r="C1399" s="40"/>
      <c r="J1399" s="39"/>
    </row>
    <row r="1400" spans="1:10">
      <c r="A1400" s="41"/>
      <c r="C1400" s="40"/>
      <c r="J1400" s="39"/>
    </row>
    <row r="1401" spans="1:10">
      <c r="A1401" s="41"/>
      <c r="C1401" s="40"/>
      <c r="J1401" s="39"/>
    </row>
    <row r="1402" spans="1:10">
      <c r="A1402" s="41"/>
      <c r="C1402" s="40"/>
      <c r="J1402" s="39"/>
    </row>
    <row r="1403" spans="1:10">
      <c r="A1403" s="41"/>
      <c r="C1403" s="40"/>
      <c r="J1403" s="39"/>
    </row>
    <row r="1404" spans="1:10">
      <c r="A1404" s="41"/>
      <c r="C1404" s="40"/>
      <c r="J1404" s="39"/>
    </row>
    <row r="1405" spans="1:10">
      <c r="A1405" s="41"/>
      <c r="C1405" s="40"/>
      <c r="J1405" s="39"/>
    </row>
    <row r="1406" spans="1:10">
      <c r="A1406" s="41"/>
      <c r="C1406" s="40"/>
      <c r="J1406" s="39"/>
    </row>
    <row r="1407" spans="1:10">
      <c r="A1407" s="41"/>
      <c r="C1407" s="40"/>
      <c r="J1407" s="39"/>
    </row>
    <row r="1408" spans="1:10">
      <c r="A1408" s="41"/>
      <c r="C1408" s="40"/>
      <c r="J1408" s="39"/>
    </row>
    <row r="1409" spans="1:10">
      <c r="A1409" s="41"/>
      <c r="C1409" s="40"/>
      <c r="J1409" s="39"/>
    </row>
    <row r="1410" spans="1:10">
      <c r="A1410" s="41"/>
      <c r="C1410" s="40"/>
      <c r="J1410" s="39"/>
    </row>
    <row r="1411" spans="1:10">
      <c r="A1411" s="41"/>
      <c r="C1411" s="40"/>
      <c r="J1411" s="39"/>
    </row>
    <row r="1412" spans="1:10">
      <c r="A1412" s="41"/>
      <c r="C1412" s="40"/>
      <c r="J1412" s="39"/>
    </row>
    <row r="1413" spans="1:10">
      <c r="A1413" s="41"/>
      <c r="C1413" s="40"/>
      <c r="J1413" s="39"/>
    </row>
    <row r="1414" spans="1:10">
      <c r="A1414" s="41"/>
      <c r="C1414" s="40"/>
      <c r="J1414" s="39"/>
    </row>
    <row r="1415" spans="1:10">
      <c r="A1415" s="41"/>
      <c r="C1415" s="40"/>
      <c r="J1415" s="39"/>
    </row>
    <row r="1416" spans="1:10">
      <c r="A1416" s="41"/>
      <c r="C1416" s="40"/>
      <c r="J1416" s="39"/>
    </row>
    <row r="1417" spans="1:10">
      <c r="A1417" s="41"/>
      <c r="C1417" s="40"/>
      <c r="J1417" s="39"/>
    </row>
    <row r="1418" spans="1:10">
      <c r="A1418" s="41"/>
      <c r="C1418" s="40"/>
      <c r="J1418" s="39"/>
    </row>
    <row r="1419" spans="1:10">
      <c r="A1419" s="41"/>
      <c r="C1419" s="40"/>
      <c r="J1419" s="39"/>
    </row>
    <row r="1420" spans="1:10">
      <c r="A1420" s="41"/>
      <c r="C1420" s="40"/>
      <c r="J1420" s="39"/>
    </row>
    <row r="1421" spans="1:10">
      <c r="A1421" s="41"/>
      <c r="C1421" s="40"/>
      <c r="J1421" s="39"/>
    </row>
    <row r="1422" spans="1:10">
      <c r="A1422" s="41"/>
      <c r="C1422" s="40"/>
      <c r="J1422" s="39"/>
    </row>
    <row r="1423" spans="1:10">
      <c r="A1423" s="41"/>
      <c r="C1423" s="40"/>
      <c r="J1423" s="39"/>
    </row>
    <row r="1424" spans="1:10">
      <c r="A1424" s="41"/>
      <c r="C1424" s="40"/>
      <c r="J1424" s="39"/>
    </row>
    <row r="1425" spans="1:10">
      <c r="A1425" s="41"/>
      <c r="C1425" s="40"/>
      <c r="J1425" s="39"/>
    </row>
    <row r="1426" spans="1:10">
      <c r="A1426" s="41"/>
      <c r="C1426" s="40"/>
      <c r="J1426" s="39"/>
    </row>
    <row r="1427" spans="1:10">
      <c r="A1427" s="41"/>
      <c r="C1427" s="40"/>
      <c r="J1427" s="39"/>
    </row>
    <row r="1428" spans="1:10">
      <c r="A1428" s="41"/>
      <c r="C1428" s="40"/>
      <c r="J1428" s="39"/>
    </row>
    <row r="1429" spans="1:10">
      <c r="A1429" s="41"/>
      <c r="C1429" s="40"/>
      <c r="J1429" s="39"/>
    </row>
    <row r="1430" spans="1:10">
      <c r="A1430" s="41"/>
      <c r="C1430" s="40"/>
      <c r="J1430" s="39"/>
    </row>
    <row r="1431" spans="1:10">
      <c r="A1431" s="41"/>
      <c r="C1431" s="40"/>
      <c r="J1431" s="39"/>
    </row>
    <row r="1432" spans="1:10">
      <c r="A1432" s="41"/>
      <c r="C1432" s="40"/>
      <c r="J1432" s="39"/>
    </row>
    <row r="1433" spans="1:10">
      <c r="A1433" s="41"/>
      <c r="C1433" s="40"/>
      <c r="J1433" s="39"/>
    </row>
    <row r="1434" spans="1:10">
      <c r="A1434" s="41"/>
      <c r="C1434" s="40"/>
      <c r="J1434" s="39"/>
    </row>
    <row r="1435" spans="1:10">
      <c r="A1435" s="41"/>
      <c r="C1435" s="40"/>
      <c r="J1435" s="39"/>
    </row>
    <row r="1436" spans="1:10">
      <c r="A1436" s="41"/>
      <c r="C1436" s="40"/>
      <c r="J1436" s="39"/>
    </row>
    <row r="1437" spans="1:10">
      <c r="A1437" s="41"/>
      <c r="C1437" s="40"/>
      <c r="J1437" s="39"/>
    </row>
    <row r="1438" spans="1:10">
      <c r="A1438" s="41"/>
      <c r="C1438" s="40"/>
      <c r="J1438" s="39"/>
    </row>
    <row r="1439" spans="1:10">
      <c r="A1439" s="41"/>
      <c r="C1439" s="40"/>
      <c r="J1439" s="39"/>
    </row>
    <row r="1440" spans="1:10">
      <c r="A1440" s="41"/>
      <c r="C1440" s="40"/>
      <c r="J1440" s="39"/>
    </row>
    <row r="1441" spans="1:10">
      <c r="A1441" s="41"/>
      <c r="C1441" s="40"/>
      <c r="J1441" s="39"/>
    </row>
    <row r="1442" spans="1:10">
      <c r="A1442" s="41"/>
      <c r="C1442" s="40"/>
      <c r="J1442" s="39"/>
    </row>
    <row r="1443" spans="1:10">
      <c r="A1443" s="41"/>
      <c r="C1443" s="40"/>
      <c r="J1443" s="39"/>
    </row>
    <row r="1444" spans="1:10">
      <c r="A1444" s="41"/>
      <c r="C1444" s="40"/>
      <c r="J1444" s="39"/>
    </row>
    <row r="1445" spans="1:10">
      <c r="A1445" s="41"/>
      <c r="C1445" s="40"/>
      <c r="J1445" s="39"/>
    </row>
    <row r="1446" spans="1:10">
      <c r="A1446" s="41"/>
      <c r="C1446" s="40"/>
      <c r="J1446" s="39"/>
    </row>
    <row r="1447" spans="1:10">
      <c r="A1447" s="41"/>
      <c r="C1447" s="40"/>
      <c r="J1447" s="39"/>
    </row>
    <row r="1448" spans="1:10">
      <c r="A1448" s="41"/>
      <c r="C1448" s="40"/>
      <c r="J1448" s="39"/>
    </row>
    <row r="1449" spans="1:10">
      <c r="A1449" s="41"/>
      <c r="C1449" s="40"/>
      <c r="J1449" s="39"/>
    </row>
    <row r="1450" spans="1:10">
      <c r="A1450" s="41"/>
      <c r="C1450" s="40"/>
      <c r="J1450" s="39"/>
    </row>
    <row r="1451" spans="1:10">
      <c r="A1451" s="41"/>
      <c r="C1451" s="40"/>
      <c r="J1451" s="39"/>
    </row>
    <row r="1452" spans="1:10">
      <c r="A1452" s="41"/>
      <c r="C1452" s="40"/>
      <c r="J1452" s="39"/>
    </row>
    <row r="1453" spans="1:10">
      <c r="A1453" s="41"/>
      <c r="C1453" s="40"/>
      <c r="J1453" s="39"/>
    </row>
    <row r="1454" spans="1:10">
      <c r="A1454" s="41"/>
      <c r="C1454" s="40"/>
      <c r="J1454" s="39"/>
    </row>
    <row r="1455" spans="1:10">
      <c r="A1455" s="41"/>
      <c r="C1455" s="40"/>
      <c r="J1455" s="39"/>
    </row>
    <row r="1456" spans="1:10">
      <c r="A1456" s="41"/>
      <c r="C1456" s="40"/>
      <c r="J1456" s="39"/>
    </row>
    <row r="1457" spans="1:10">
      <c r="A1457" s="41"/>
      <c r="C1457" s="40"/>
      <c r="J1457" s="39"/>
    </row>
    <row r="1458" spans="1:10">
      <c r="A1458" s="41"/>
      <c r="C1458" s="40"/>
      <c r="J1458" s="39"/>
    </row>
    <row r="1459" spans="1:10">
      <c r="A1459" s="41"/>
      <c r="C1459" s="40"/>
      <c r="J1459" s="39"/>
    </row>
    <row r="1460" spans="1:10">
      <c r="A1460" s="41"/>
      <c r="C1460" s="40"/>
      <c r="J1460" s="39"/>
    </row>
    <row r="1461" spans="1:10">
      <c r="A1461" s="41"/>
      <c r="C1461" s="40"/>
      <c r="J1461" s="39"/>
    </row>
    <row r="1462" spans="1:10">
      <c r="A1462" s="41"/>
      <c r="C1462" s="40"/>
      <c r="J1462" s="39"/>
    </row>
    <row r="1463" spans="1:10">
      <c r="A1463" s="41"/>
      <c r="C1463" s="40"/>
      <c r="J1463" s="39"/>
    </row>
    <row r="1464" spans="1:10">
      <c r="A1464" s="41"/>
      <c r="C1464" s="40"/>
      <c r="J1464" s="39"/>
    </row>
    <row r="1465" spans="1:10">
      <c r="A1465" s="41"/>
      <c r="C1465" s="40"/>
      <c r="J1465" s="39"/>
    </row>
    <row r="1466" spans="1:10">
      <c r="A1466" s="41"/>
      <c r="C1466" s="40"/>
      <c r="J1466" s="39"/>
    </row>
    <row r="1467" spans="1:10">
      <c r="A1467" s="41"/>
      <c r="C1467" s="40"/>
      <c r="J1467" s="39"/>
    </row>
    <row r="1468" spans="1:10">
      <c r="A1468" s="41"/>
      <c r="C1468" s="40"/>
      <c r="J1468" s="39"/>
    </row>
    <row r="1469" spans="1:10">
      <c r="A1469" s="41"/>
      <c r="C1469" s="40"/>
      <c r="J1469" s="39"/>
    </row>
    <row r="1470" spans="1:10">
      <c r="A1470" s="41"/>
      <c r="C1470" s="40"/>
      <c r="J1470" s="39"/>
    </row>
    <row r="1471" spans="1:10">
      <c r="A1471" s="41"/>
      <c r="C1471" s="40"/>
      <c r="J1471" s="39"/>
    </row>
    <row r="1472" spans="1:10">
      <c r="A1472" s="41"/>
      <c r="C1472" s="40"/>
      <c r="J1472" s="39"/>
    </row>
    <row r="1473" spans="1:10">
      <c r="A1473" s="41"/>
      <c r="C1473" s="40"/>
      <c r="J1473" s="39"/>
    </row>
    <row r="1474" spans="1:10">
      <c r="A1474" s="41"/>
      <c r="C1474" s="40"/>
      <c r="J1474" s="39"/>
    </row>
    <row r="1475" spans="1:10">
      <c r="A1475" s="41"/>
      <c r="C1475" s="40"/>
      <c r="J1475" s="39"/>
    </row>
    <row r="1476" spans="1:10">
      <c r="A1476" s="41"/>
      <c r="C1476" s="40"/>
      <c r="J1476" s="39"/>
    </row>
    <row r="1477" spans="1:10">
      <c r="A1477" s="41"/>
      <c r="C1477" s="40"/>
      <c r="J1477" s="39"/>
    </row>
    <row r="1478" spans="1:10">
      <c r="A1478" s="41"/>
      <c r="C1478" s="40"/>
      <c r="J1478" s="39"/>
    </row>
    <row r="1479" spans="1:10">
      <c r="A1479" s="41"/>
      <c r="C1479" s="40"/>
      <c r="J1479" s="39"/>
    </row>
    <row r="1480" spans="1:10">
      <c r="A1480" s="41"/>
      <c r="C1480" s="40"/>
      <c r="J1480" s="39"/>
    </row>
    <row r="1481" spans="1:10">
      <c r="A1481" s="41"/>
      <c r="C1481" s="40"/>
      <c r="J1481" s="39"/>
    </row>
    <row r="1482" spans="1:10">
      <c r="A1482" s="41"/>
      <c r="C1482" s="40"/>
      <c r="J1482" s="39"/>
    </row>
    <row r="1483" spans="1:10">
      <c r="A1483" s="41"/>
      <c r="C1483" s="40"/>
      <c r="J1483" s="39"/>
    </row>
    <row r="1484" spans="1:10">
      <c r="A1484" s="41"/>
      <c r="C1484" s="40"/>
      <c r="J1484" s="39"/>
    </row>
    <row r="1485" spans="1:10">
      <c r="A1485" s="41"/>
      <c r="C1485" s="40"/>
      <c r="J1485" s="39"/>
    </row>
    <row r="1486" spans="1:10">
      <c r="A1486" s="41"/>
      <c r="C1486" s="40"/>
      <c r="J1486" s="39"/>
    </row>
    <row r="1487" spans="1:10">
      <c r="A1487" s="41"/>
      <c r="C1487" s="40"/>
      <c r="J1487" s="39"/>
    </row>
    <row r="1488" spans="1:10">
      <c r="A1488" s="41"/>
      <c r="C1488" s="40"/>
      <c r="J1488" s="39"/>
    </row>
    <row r="1489" spans="1:10">
      <c r="A1489" s="41"/>
      <c r="C1489" s="40"/>
      <c r="J1489" s="39"/>
    </row>
    <row r="1490" spans="1:10">
      <c r="A1490" s="41"/>
      <c r="C1490" s="40"/>
      <c r="J1490" s="39"/>
    </row>
    <row r="1491" spans="1:10">
      <c r="A1491" s="41"/>
      <c r="C1491" s="40"/>
      <c r="J1491" s="39"/>
    </row>
    <row r="1492" spans="1:10">
      <c r="A1492" s="41"/>
      <c r="C1492" s="40"/>
      <c r="J1492" s="39"/>
    </row>
    <row r="1493" spans="1:10">
      <c r="A1493" s="41"/>
      <c r="C1493" s="40"/>
      <c r="J1493" s="39"/>
    </row>
    <row r="1494" spans="1:10">
      <c r="A1494" s="41"/>
      <c r="C1494" s="40"/>
      <c r="J1494" s="39"/>
    </row>
    <row r="1495" spans="1:10">
      <c r="A1495" s="41"/>
      <c r="C1495" s="40"/>
      <c r="J1495" s="39"/>
    </row>
    <row r="1496" spans="1:10">
      <c r="A1496" s="41"/>
      <c r="C1496" s="40"/>
      <c r="J1496" s="39"/>
    </row>
    <row r="1497" spans="1:10">
      <c r="A1497" s="41"/>
      <c r="C1497" s="40"/>
      <c r="J1497" s="39"/>
    </row>
    <row r="1498" spans="1:10">
      <c r="A1498" s="41"/>
      <c r="C1498" s="40"/>
      <c r="J1498" s="39"/>
    </row>
    <row r="1499" spans="1:10">
      <c r="A1499" s="41"/>
      <c r="C1499" s="40"/>
      <c r="J1499" s="39"/>
    </row>
    <row r="1500" spans="1:10">
      <c r="A1500" s="41"/>
      <c r="C1500" s="40"/>
      <c r="J1500" s="39"/>
    </row>
    <row r="1501" spans="1:10">
      <c r="A1501" s="41"/>
      <c r="C1501" s="40"/>
      <c r="J1501" s="39"/>
    </row>
    <row r="1502" spans="1:10">
      <c r="A1502" s="41"/>
      <c r="C1502" s="40"/>
      <c r="J1502" s="39"/>
    </row>
    <row r="1503" spans="1:10">
      <c r="A1503" s="41"/>
      <c r="C1503" s="40"/>
      <c r="J1503" s="39"/>
    </row>
    <row r="1504" spans="1:10">
      <c r="A1504" s="41"/>
      <c r="C1504" s="40"/>
      <c r="J1504" s="39"/>
    </row>
    <row r="1505" spans="1:10">
      <c r="A1505" s="41"/>
      <c r="C1505" s="40"/>
      <c r="J1505" s="39"/>
    </row>
    <row r="1506" spans="1:10">
      <c r="A1506" s="41"/>
      <c r="C1506" s="40"/>
      <c r="J1506" s="39"/>
    </row>
    <row r="1507" spans="1:10">
      <c r="A1507" s="41"/>
      <c r="C1507" s="40"/>
      <c r="J1507" s="39"/>
    </row>
    <row r="1508" spans="1:10">
      <c r="A1508" s="41"/>
      <c r="C1508" s="40"/>
      <c r="J1508" s="39"/>
    </row>
    <row r="1509" spans="1:10">
      <c r="A1509" s="41"/>
      <c r="C1509" s="40"/>
      <c r="J1509" s="39"/>
    </row>
    <row r="1510" spans="1:10">
      <c r="A1510" s="41"/>
      <c r="C1510" s="40"/>
      <c r="J1510" s="39"/>
    </row>
    <row r="1511" spans="1:10">
      <c r="A1511" s="41"/>
      <c r="C1511" s="40"/>
      <c r="J1511" s="39"/>
    </row>
    <row r="1512" spans="1:10">
      <c r="A1512" s="41"/>
      <c r="C1512" s="40"/>
      <c r="J1512" s="39"/>
    </row>
    <row r="1513" spans="1:10">
      <c r="A1513" s="41"/>
      <c r="C1513" s="40"/>
      <c r="J1513" s="39"/>
    </row>
    <row r="1514" spans="1:10">
      <c r="A1514" s="41"/>
      <c r="C1514" s="40"/>
      <c r="J1514" s="39"/>
    </row>
    <row r="1515" spans="1:10">
      <c r="A1515" s="41"/>
      <c r="C1515" s="40"/>
      <c r="J1515" s="39"/>
    </row>
    <row r="1516" spans="1:10">
      <c r="A1516" s="41"/>
      <c r="C1516" s="40"/>
      <c r="J1516" s="39"/>
    </row>
    <row r="1517" spans="1:10">
      <c r="A1517" s="41"/>
      <c r="C1517" s="40"/>
      <c r="J1517" s="39"/>
    </row>
    <row r="1518" spans="1:10">
      <c r="A1518" s="41"/>
      <c r="C1518" s="40"/>
      <c r="J1518" s="39"/>
    </row>
    <row r="1519" spans="1:10">
      <c r="A1519" s="41"/>
      <c r="C1519" s="40"/>
      <c r="J1519" s="39"/>
    </row>
    <row r="1520" spans="1:10">
      <c r="C1520" s="40"/>
      <c r="J1520" s="39"/>
    </row>
    <row r="1521" spans="3:10">
      <c r="C1521" s="36"/>
      <c r="J1521" s="39"/>
    </row>
    <row r="1522" spans="3:10">
      <c r="C1522" s="36"/>
      <c r="J1522" s="39"/>
    </row>
    <row r="1523" spans="3:10">
      <c r="C1523" s="36"/>
      <c r="J1523" s="39"/>
    </row>
    <row r="1524" spans="3:10">
      <c r="C1524" s="36"/>
      <c r="J1524" s="39"/>
    </row>
    <row r="1525" spans="3:10">
      <c r="J1525" s="39"/>
    </row>
    <row r="1526" spans="3:10">
      <c r="J1526" s="39"/>
    </row>
    <row r="1527" spans="3:10">
      <c r="J1527" s="39"/>
    </row>
    <row r="1528" spans="3:10">
      <c r="J1528" s="39"/>
    </row>
    <row r="1529" spans="3:10">
      <c r="J1529" s="39"/>
    </row>
    <row r="1530" spans="3:10">
      <c r="J1530" s="39"/>
    </row>
    <row r="1531" spans="3:10">
      <c r="J1531" s="39"/>
    </row>
    <row r="1532" spans="3:10">
      <c r="J1532" s="39"/>
    </row>
    <row r="1533" spans="3:10">
      <c r="J1533" s="39"/>
    </row>
    <row r="1534" spans="3:10">
      <c r="J1534" s="39"/>
    </row>
    <row r="1535" spans="3:10">
      <c r="J1535" s="39"/>
    </row>
    <row r="1536" spans="3:10">
      <c r="J1536" s="39"/>
    </row>
    <row r="1537" spans="10:10">
      <c r="J1537" s="39"/>
    </row>
    <row r="1538" spans="10:10">
      <c r="J1538" s="39"/>
    </row>
    <row r="1539" spans="10:10">
      <c r="J1539" s="39"/>
    </row>
    <row r="1540" spans="10:10">
      <c r="J1540" s="39"/>
    </row>
    <row r="1541" spans="10:10">
      <c r="J1541" s="39"/>
    </row>
    <row r="1542" spans="10:10">
      <c r="J1542" s="39"/>
    </row>
    <row r="1543" spans="10:10">
      <c r="J1543" s="39"/>
    </row>
    <row r="1544" spans="10:10">
      <c r="J1544" s="39"/>
    </row>
    <row r="1545" spans="10:10">
      <c r="J1545" s="39"/>
    </row>
    <row r="1546" spans="10:10">
      <c r="J1546" s="39"/>
    </row>
    <row r="1547" spans="10:10">
      <c r="J1547" s="39"/>
    </row>
    <row r="1548" spans="10:10">
      <c r="J1548" s="39"/>
    </row>
    <row r="1549" spans="10:10">
      <c r="J1549" s="39"/>
    </row>
    <row r="1550" spans="10:10">
      <c r="J1550" s="39"/>
    </row>
    <row r="1551" spans="10:10">
      <c r="J1551" s="39"/>
    </row>
    <row r="1552" spans="10:10">
      <c r="J1552" s="39"/>
    </row>
    <row r="1553" spans="10:10">
      <c r="J1553" s="39"/>
    </row>
    <row r="1554" spans="10:10">
      <c r="J1554" s="39"/>
    </row>
    <row r="1555" spans="10:10">
      <c r="J1555" s="39"/>
    </row>
    <row r="1556" spans="10:10">
      <c r="J1556" s="39"/>
    </row>
    <row r="1557" spans="10:10">
      <c r="J1557" s="39"/>
    </row>
    <row r="1558" spans="10:10">
      <c r="J1558" s="39"/>
    </row>
    <row r="1559" spans="10:10">
      <c r="J1559" s="39"/>
    </row>
    <row r="1560" spans="10:10">
      <c r="J1560" s="39"/>
    </row>
    <row r="1561" spans="10:10">
      <c r="J1561" s="39"/>
    </row>
    <row r="1562" spans="10:10">
      <c r="J1562" s="39"/>
    </row>
    <row r="1563" spans="10:10">
      <c r="J1563" s="39"/>
    </row>
    <row r="1564" spans="10:10">
      <c r="J1564" s="39"/>
    </row>
    <row r="1565" spans="10:10">
      <c r="J1565" s="39"/>
    </row>
    <row r="1566" spans="10:10">
      <c r="J1566" s="39"/>
    </row>
    <row r="1567" spans="10:10">
      <c r="J1567" s="39"/>
    </row>
    <row r="1568" spans="10:10">
      <c r="J1568" s="39"/>
    </row>
    <row r="1569" spans="10:10">
      <c r="J1569" s="39"/>
    </row>
    <row r="1570" spans="10:10">
      <c r="J1570" s="39"/>
    </row>
    <row r="1571" spans="10:10">
      <c r="J1571" s="39"/>
    </row>
    <row r="1572" spans="10:10">
      <c r="J1572" s="39"/>
    </row>
    <row r="1573" spans="10:10">
      <c r="J1573" s="39"/>
    </row>
    <row r="1574" spans="10:10">
      <c r="J1574" s="39"/>
    </row>
    <row r="1575" spans="10:10">
      <c r="J1575" s="39"/>
    </row>
    <row r="1576" spans="10:10">
      <c r="J1576" s="39"/>
    </row>
    <row r="1577" spans="10:10">
      <c r="J1577" s="39"/>
    </row>
    <row r="1578" spans="10:10">
      <c r="J1578" s="39"/>
    </row>
    <row r="1579" spans="10:10">
      <c r="J1579" s="39"/>
    </row>
    <row r="1580" spans="10:10">
      <c r="J1580" s="39"/>
    </row>
    <row r="1581" spans="10:10">
      <c r="J1581" s="39"/>
    </row>
    <row r="1582" spans="10:10">
      <c r="J1582" s="39"/>
    </row>
    <row r="1583" spans="10:10">
      <c r="J1583" s="39"/>
    </row>
    <row r="1584" spans="10:10">
      <c r="J1584" s="39"/>
    </row>
    <row r="1585" spans="10:10">
      <c r="J1585" s="39"/>
    </row>
    <row r="1586" spans="10:10">
      <c r="J1586" s="39"/>
    </row>
    <row r="1587" spans="10:10">
      <c r="J1587" s="39"/>
    </row>
    <row r="1588" spans="10:10">
      <c r="J1588" s="39"/>
    </row>
    <row r="1589" spans="10:10">
      <c r="J1589" s="39"/>
    </row>
    <row r="1590" spans="10:10">
      <c r="J1590" s="39"/>
    </row>
    <row r="1591" spans="10:10">
      <c r="J1591" s="39"/>
    </row>
    <row r="1592" spans="10:10">
      <c r="J1592" s="39"/>
    </row>
    <row r="1593" spans="10:10">
      <c r="J1593" s="39"/>
    </row>
  </sheetData>
  <printOptions horizontalCentered="1"/>
  <pageMargins left="0.7" right="0.7" top="0.75" bottom="0.75" header="0.3" footer="0.3"/>
  <pageSetup scale="96" fitToHeight="0" pageOrder="overThenDown" orientation="portrait" useFirstPageNumber="1" r:id="rId1"/>
  <headerFooter scaleWithDoc="0">
    <oddHeader xml:space="preserve">&amp;R&amp;10RBH Rebuttal WP (Public) &amp;A
Page &amp;P of 8 </oddHeader>
  </headerFooter>
  <rowBreaks count="1" manualBreakCount="1">
    <brk id="42" max="7" man="1"/>
  </rowBreaks>
  <drawing r:id="rId2"/>
  <tableParts count="1">
    <tablePart r:id="rId3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6EC7C9-3D56-4868-B42B-AE075B516F01}">
  <dimension ref="A3:F43"/>
  <sheetViews>
    <sheetView view="pageLayout" zoomScaleNormal="85" zoomScaleSheetLayoutView="90" workbookViewId="0">
      <selection activeCell="F5" sqref="F5"/>
    </sheetView>
  </sheetViews>
  <sheetFormatPr defaultColWidth="9" defaultRowHeight="12.75"/>
  <cols>
    <col min="1" max="1" width="9" style="94"/>
    <col min="2" max="2" width="9.42578125" style="94" bestFit="1" customWidth="1"/>
    <col min="3" max="3" width="9.42578125" style="95" bestFit="1" customWidth="1"/>
    <col min="4" max="4" width="9" style="94"/>
    <col min="5" max="6" width="9" style="95"/>
    <col min="7" max="16384" width="9" style="94"/>
  </cols>
  <sheetData>
    <row r="3" spans="2:6">
      <c r="C3" s="95" t="s">
        <v>191</v>
      </c>
      <c r="D3" s="94" t="s">
        <v>192</v>
      </c>
      <c r="E3" s="95" t="s">
        <v>191</v>
      </c>
      <c r="F3" s="95" t="s">
        <v>192</v>
      </c>
    </row>
    <row r="6" spans="2:6">
      <c r="B6" s="96">
        <v>43617</v>
      </c>
      <c r="C6" s="95">
        <v>810.66</v>
      </c>
      <c r="D6" s="95">
        <v>26599.960938</v>
      </c>
      <c r="E6" s="95">
        <f t="shared" ref="E6:F35" si="0">C6/C$35</f>
        <v>1.2119844006457487</v>
      </c>
      <c r="F6" s="95">
        <f t="shared" si="0"/>
        <v>1.3390978971047389</v>
      </c>
    </row>
    <row r="7" spans="2:6">
      <c r="B7" s="96">
        <v>43586</v>
      </c>
      <c r="C7" s="95">
        <v>784.43</v>
      </c>
      <c r="D7" s="95">
        <v>24815.039063</v>
      </c>
      <c r="E7" s="95">
        <f t="shared" si="0"/>
        <v>1.1727690072268826</v>
      </c>
      <c r="F7" s="95">
        <f t="shared" si="0"/>
        <v>1.2492411813418902</v>
      </c>
    </row>
    <row r="8" spans="2:6">
      <c r="B8" s="96">
        <v>43556</v>
      </c>
      <c r="C8" s="135">
        <v>790</v>
      </c>
      <c r="D8" s="95">
        <v>26592.910156000002</v>
      </c>
      <c r="E8" s="95">
        <f t="shared" si="0"/>
        <v>1.18109648497538</v>
      </c>
      <c r="F8" s="95">
        <f t="shared" si="0"/>
        <v>1.3387429459312712</v>
      </c>
    </row>
    <row r="9" spans="2:6">
      <c r="B9" s="96">
        <v>43525</v>
      </c>
      <c r="C9" s="135">
        <v>778.72</v>
      </c>
      <c r="D9" s="95">
        <v>25928.679688</v>
      </c>
      <c r="E9" s="95">
        <f t="shared" si="0"/>
        <v>1.1642322212405416</v>
      </c>
      <c r="F9" s="95">
        <f t="shared" si="0"/>
        <v>1.3053041891990751</v>
      </c>
    </row>
    <row r="10" spans="2:6">
      <c r="B10" s="96">
        <v>43497</v>
      </c>
      <c r="C10" s="135">
        <v>756.34</v>
      </c>
      <c r="D10" s="95">
        <v>25916</v>
      </c>
      <c r="E10" s="95">
        <f t="shared" si="0"/>
        <v>1.1307728043623784</v>
      </c>
      <c r="F10" s="95">
        <f t="shared" si="0"/>
        <v>1.3046658670761095</v>
      </c>
    </row>
    <row r="11" spans="2:6">
      <c r="B11" s="96">
        <v>43466</v>
      </c>
      <c r="C11" s="135">
        <v>727.25</v>
      </c>
      <c r="D11" s="95">
        <v>24999.669922000001</v>
      </c>
      <c r="E11" s="95">
        <f t="shared" si="0"/>
        <v>1.0872815426561331</v>
      </c>
      <c r="F11" s="95">
        <f t="shared" si="0"/>
        <v>1.2585358865335186</v>
      </c>
    </row>
    <row r="12" spans="2:6">
      <c r="B12" s="96">
        <v>43435</v>
      </c>
      <c r="C12" s="135">
        <v>712.92999299999997</v>
      </c>
      <c r="D12" s="95">
        <v>23327.460938</v>
      </c>
      <c r="E12" s="95">
        <f t="shared" si="0"/>
        <v>1.0658722895769901</v>
      </c>
      <c r="F12" s="95">
        <f t="shared" si="0"/>
        <v>1.174353374415799</v>
      </c>
    </row>
    <row r="13" spans="2:6">
      <c r="B13" s="96">
        <v>43405</v>
      </c>
      <c r="C13" s="135">
        <v>741.919983</v>
      </c>
      <c r="D13" s="95">
        <v>25538.460938</v>
      </c>
      <c r="E13" s="95">
        <f t="shared" si="0"/>
        <v>1.109214030448473</v>
      </c>
      <c r="F13" s="95">
        <f t="shared" si="0"/>
        <v>1.2856597578123601</v>
      </c>
    </row>
    <row r="14" spans="2:6">
      <c r="B14" s="96">
        <v>43374</v>
      </c>
      <c r="C14" s="135">
        <v>733.84002699999996</v>
      </c>
      <c r="D14" s="95">
        <v>25115.759765999999</v>
      </c>
      <c r="E14" s="95">
        <f t="shared" si="0"/>
        <v>1.0971340207897948</v>
      </c>
      <c r="F14" s="95">
        <f t="shared" si="0"/>
        <v>1.264380093084722</v>
      </c>
    </row>
    <row r="15" spans="2:6">
      <c r="B15" s="96">
        <v>43344</v>
      </c>
      <c r="C15" s="135">
        <v>720.59997599999997</v>
      </c>
      <c r="D15" s="95">
        <v>26458.310547000001</v>
      </c>
      <c r="E15" s="95">
        <f t="shared" si="0"/>
        <v>1.0773393654771433</v>
      </c>
      <c r="F15" s="95">
        <f t="shared" si="0"/>
        <v>1.3319669189369783</v>
      </c>
    </row>
    <row r="16" spans="2:6">
      <c r="B16" s="96">
        <v>43313</v>
      </c>
      <c r="C16" s="135">
        <v>726.41</v>
      </c>
      <c r="D16" s="95">
        <v>25964.820313</v>
      </c>
      <c r="E16" s="95">
        <f t="shared" si="0"/>
        <v>1.0860256932290706</v>
      </c>
      <c r="F16" s="95">
        <f t="shared" si="0"/>
        <v>1.3071235841617352</v>
      </c>
    </row>
    <row r="17" spans="2:6">
      <c r="B17" s="96">
        <v>43282</v>
      </c>
      <c r="C17" s="135">
        <v>724.24</v>
      </c>
      <c r="D17" s="95">
        <v>25415.189452999999</v>
      </c>
      <c r="E17" s="95">
        <f t="shared" si="0"/>
        <v>1.0827814155424926</v>
      </c>
      <c r="F17" s="95">
        <f t="shared" si="0"/>
        <v>1.2794540123708071</v>
      </c>
    </row>
    <row r="18" spans="2:6">
      <c r="B18" s="96">
        <v>43252</v>
      </c>
      <c r="C18" s="135">
        <v>711.64</v>
      </c>
      <c r="D18" s="95">
        <v>24271.410156000002</v>
      </c>
      <c r="E18" s="95">
        <f t="shared" si="0"/>
        <v>1.0639436741365562</v>
      </c>
      <c r="F18" s="95">
        <f t="shared" si="0"/>
        <v>1.2218737604698886</v>
      </c>
    </row>
    <row r="19" spans="2:6">
      <c r="B19" s="96">
        <v>43221</v>
      </c>
      <c r="C19" s="135">
        <v>695.21002199999998</v>
      </c>
      <c r="D19" s="95">
        <v>24415.839843999998</v>
      </c>
      <c r="E19" s="95">
        <f t="shared" si="0"/>
        <v>1.0393798902580462</v>
      </c>
      <c r="F19" s="95">
        <f t="shared" si="0"/>
        <v>1.2291446542855256</v>
      </c>
    </row>
    <row r="20" spans="2:6">
      <c r="B20" s="96">
        <v>43191</v>
      </c>
      <c r="C20" s="135">
        <v>707.01000999999997</v>
      </c>
      <c r="D20" s="95">
        <v>24163.150390999999</v>
      </c>
      <c r="E20" s="95">
        <f t="shared" si="0"/>
        <v>1.0570215666498839</v>
      </c>
      <c r="F20" s="95">
        <f t="shared" si="0"/>
        <v>1.2164237365397612</v>
      </c>
    </row>
    <row r="21" spans="2:6">
      <c r="B21" s="96">
        <v>43160</v>
      </c>
      <c r="C21" s="135">
        <v>692.63000499999998</v>
      </c>
      <c r="D21" s="95">
        <v>24103.109375</v>
      </c>
      <c r="E21" s="95">
        <f t="shared" si="0"/>
        <v>1.0355226130303543</v>
      </c>
      <c r="F21" s="95">
        <f t="shared" si="0"/>
        <v>1.2134011457001344</v>
      </c>
    </row>
    <row r="22" spans="2:6">
      <c r="B22" s="96">
        <v>43132</v>
      </c>
      <c r="C22" s="135">
        <v>668.80999799999995</v>
      </c>
      <c r="D22" s="95">
        <v>25029.199218999998</v>
      </c>
      <c r="E22" s="95">
        <f t="shared" si="0"/>
        <v>0.99991030095467193</v>
      </c>
      <c r="F22" s="95">
        <f t="shared" si="0"/>
        <v>1.2600224533599829</v>
      </c>
    </row>
    <row r="23" spans="2:6">
      <c r="B23" s="96">
        <v>43101</v>
      </c>
      <c r="C23" s="135">
        <v>699.25</v>
      </c>
      <c r="D23" s="95">
        <v>26149.390625</v>
      </c>
      <c r="E23" s="95">
        <f t="shared" si="0"/>
        <v>1.0454198950873854</v>
      </c>
      <c r="F23" s="95">
        <f t="shared" si="0"/>
        <v>1.3164152412902268</v>
      </c>
    </row>
    <row r="24" spans="2:6">
      <c r="B24" s="96">
        <v>43070</v>
      </c>
      <c r="C24" s="135">
        <v>723.36999500000002</v>
      </c>
      <c r="D24" s="95">
        <v>24719.220702999999</v>
      </c>
      <c r="E24" s="95">
        <f t="shared" si="0"/>
        <v>1.0814807068748837</v>
      </c>
      <c r="F24" s="95">
        <f t="shared" si="0"/>
        <v>1.2444174838680819</v>
      </c>
    </row>
    <row r="25" spans="2:6">
      <c r="B25" s="96">
        <v>43040</v>
      </c>
      <c r="C25" s="135">
        <v>770.39001499999995</v>
      </c>
      <c r="D25" s="95">
        <v>24272.349609000001</v>
      </c>
      <c r="E25" s="95">
        <f t="shared" si="0"/>
        <v>1.1517784035147218</v>
      </c>
      <c r="F25" s="95">
        <f t="shared" si="0"/>
        <v>1.2219210545068859</v>
      </c>
    </row>
    <row r="26" spans="2:6">
      <c r="B26" s="96">
        <v>43009</v>
      </c>
      <c r="C26" s="135">
        <v>753.20001200000002</v>
      </c>
      <c r="D26" s="95">
        <v>23377.240234000001</v>
      </c>
      <c r="E26" s="95">
        <f t="shared" si="0"/>
        <v>1.1260783375400178</v>
      </c>
      <c r="F26" s="95">
        <f t="shared" si="0"/>
        <v>1.1768593687196376</v>
      </c>
    </row>
    <row r="27" spans="2:6">
      <c r="B27" s="96">
        <v>42979</v>
      </c>
      <c r="C27" s="135">
        <v>723.59997599999997</v>
      </c>
      <c r="D27" s="95">
        <v>22405.089843999998</v>
      </c>
      <c r="E27" s="95">
        <f t="shared" si="0"/>
        <v>1.0818245420023662</v>
      </c>
      <c r="F27" s="95">
        <f t="shared" si="0"/>
        <v>1.1279192764408239</v>
      </c>
    </row>
    <row r="28" spans="2:6">
      <c r="B28" s="96">
        <v>42948</v>
      </c>
      <c r="C28" s="135">
        <v>743.23999000000003</v>
      </c>
      <c r="D28" s="95">
        <v>21948.099609000001</v>
      </c>
      <c r="E28" s="95">
        <f t="shared" si="0"/>
        <v>1.1111875185849831</v>
      </c>
      <c r="F28" s="95">
        <f t="shared" si="0"/>
        <v>1.1049134282701345</v>
      </c>
    </row>
    <row r="29" spans="2:6">
      <c r="B29" s="96">
        <v>42917</v>
      </c>
      <c r="C29" s="135">
        <v>726.47997999999995</v>
      </c>
      <c r="D29" s="95">
        <v>21891.119140999999</v>
      </c>
      <c r="E29" s="95">
        <f t="shared" si="0"/>
        <v>1.0861303174468155</v>
      </c>
      <c r="F29" s="95">
        <f t="shared" si="0"/>
        <v>1.1020449118443889</v>
      </c>
    </row>
    <row r="30" spans="2:6">
      <c r="B30" s="96">
        <v>42887</v>
      </c>
      <c r="C30" s="135">
        <v>706.91</v>
      </c>
      <c r="D30" s="95">
        <v>21349.630859000001</v>
      </c>
      <c r="E30" s="95">
        <f t="shared" si="0"/>
        <v>1.0568720458151213</v>
      </c>
      <c r="F30" s="95">
        <f t="shared" si="0"/>
        <v>1.074785254530487</v>
      </c>
    </row>
    <row r="31" spans="2:6">
      <c r="B31" s="96">
        <v>42856</v>
      </c>
      <c r="C31" s="135">
        <v>726.62</v>
      </c>
      <c r="D31" s="95">
        <v>21008.650390999999</v>
      </c>
      <c r="E31" s="95">
        <f t="shared" si="0"/>
        <v>1.0863396555858362</v>
      </c>
      <c r="F31" s="95">
        <f t="shared" si="0"/>
        <v>1.0576195816666485</v>
      </c>
    </row>
    <row r="32" spans="2:6">
      <c r="B32" s="96">
        <v>42826</v>
      </c>
      <c r="C32" s="135">
        <v>704.35</v>
      </c>
      <c r="D32" s="95">
        <v>20940.509765999999</v>
      </c>
      <c r="E32" s="95">
        <f t="shared" si="0"/>
        <v>1.0530446951802646</v>
      </c>
      <c r="F32" s="95">
        <f t="shared" si="0"/>
        <v>1.0541892394996963</v>
      </c>
    </row>
    <row r="33" spans="1:6">
      <c r="B33" s="96">
        <v>42795</v>
      </c>
      <c r="C33" s="135">
        <v>697.28</v>
      </c>
      <c r="D33" s="95">
        <v>20663.220702999999</v>
      </c>
      <c r="E33" s="95">
        <f t="shared" si="0"/>
        <v>1.0424746291691556</v>
      </c>
      <c r="F33" s="95">
        <f t="shared" si="0"/>
        <v>1.0402299257240513</v>
      </c>
    </row>
    <row r="34" spans="1:6">
      <c r="B34" s="96">
        <v>42767</v>
      </c>
      <c r="C34" s="135">
        <v>703.15997300000004</v>
      </c>
      <c r="D34" s="95">
        <v>20812.240234000001</v>
      </c>
      <c r="E34" s="95">
        <f t="shared" si="0"/>
        <v>1.0512655347920039</v>
      </c>
      <c r="F34" s="95">
        <f t="shared" si="0"/>
        <v>1.0477318818755945</v>
      </c>
    </row>
    <row r="35" spans="1:6">
      <c r="B35" s="96">
        <v>42736</v>
      </c>
      <c r="C35" s="135">
        <v>668.86999500000002</v>
      </c>
      <c r="D35" s="95">
        <v>19864.089843999998</v>
      </c>
      <c r="E35" s="95">
        <f t="shared" si="0"/>
        <v>1</v>
      </c>
      <c r="F35" s="95">
        <f t="shared" si="0"/>
        <v>1</v>
      </c>
    </row>
    <row r="36" spans="1:6">
      <c r="C36" s="135"/>
    </row>
    <row r="43" spans="1:6">
      <c r="A43" s="94" t="s">
        <v>193</v>
      </c>
    </row>
  </sheetData>
  <pageMargins left="0.7" right="0.7" top="0.75" bottom="0.75" header="0.3" footer="0.3"/>
  <pageSetup scale="55" orientation="portrait" horizontalDpi="1200" verticalDpi="1200" r:id="rId1"/>
  <headerFooter>
    <oddHeader xml:space="preserve">&amp;RRBH Rebuttal WP (Public) &amp;A
Page &amp;P of 1 </oddHeader>
  </headerFooter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9FCF49-C7CD-4E00-8D95-7A510E6B0F6A}">
  <dimension ref="A1:R319"/>
  <sheetViews>
    <sheetView view="pageLayout" topLeftCell="C1" zoomScale="120" zoomScaleNormal="85" zoomScaleSheetLayoutView="80" zoomScalePageLayoutView="120" workbookViewId="0">
      <selection activeCell="F1" sqref="F1"/>
    </sheetView>
  </sheetViews>
  <sheetFormatPr defaultColWidth="11.42578125" defaultRowHeight="12.75" outlineLevelCol="1"/>
  <cols>
    <col min="1" max="1" width="15" style="100" bestFit="1" customWidth="1"/>
    <col min="2" max="2" width="15" style="100" customWidth="1"/>
    <col min="3" max="5" width="11.42578125" style="100"/>
    <col min="6" max="6" width="20.140625" style="101" customWidth="1"/>
    <col min="7" max="12" width="11.42578125" style="100" customWidth="1" outlineLevel="1"/>
    <col min="13" max="13" width="18.42578125" style="100" customWidth="1" outlineLevel="1"/>
    <col min="14" max="16384" width="11.42578125" style="100"/>
  </cols>
  <sheetData>
    <row r="1" spans="1:6" s="98" customFormat="1">
      <c r="A1" s="97" t="s">
        <v>156</v>
      </c>
      <c r="B1" s="97"/>
      <c r="C1" s="98" t="s">
        <v>194</v>
      </c>
      <c r="F1" s="99"/>
    </row>
    <row r="2" spans="1:6">
      <c r="A2" s="100" t="s">
        <v>154</v>
      </c>
      <c r="C2" s="100" t="s">
        <v>123</v>
      </c>
    </row>
    <row r="3" spans="1:6">
      <c r="A3" s="100" t="s">
        <v>151</v>
      </c>
      <c r="C3" s="100" t="s">
        <v>150</v>
      </c>
    </row>
    <row r="4" spans="1:6">
      <c r="A4" s="100" t="s">
        <v>149</v>
      </c>
      <c r="C4" s="100">
        <v>1</v>
      </c>
    </row>
    <row r="5" spans="1:6">
      <c r="A5" s="100" t="s">
        <v>148</v>
      </c>
      <c r="C5" s="100" t="s">
        <v>73</v>
      </c>
    </row>
    <row r="6" spans="1:6">
      <c r="A6" s="100" t="s">
        <v>147</v>
      </c>
      <c r="C6" s="100" t="s">
        <v>195</v>
      </c>
    </row>
    <row r="7" spans="1:6" ht="13.5" thickBot="1">
      <c r="A7" s="102" t="s">
        <v>138</v>
      </c>
      <c r="B7" s="103"/>
      <c r="C7" s="104" t="s">
        <v>196</v>
      </c>
    </row>
    <row r="8" spans="1:6">
      <c r="A8" s="102" t="s">
        <v>197</v>
      </c>
      <c r="B8" s="103"/>
      <c r="C8" s="81">
        <v>6.29</v>
      </c>
    </row>
    <row r="9" spans="1:6">
      <c r="A9" s="102" t="s">
        <v>198</v>
      </c>
      <c r="B9" s="103"/>
      <c r="C9" s="81">
        <v>6.49</v>
      </c>
    </row>
    <row r="10" spans="1:6">
      <c r="A10" s="102" t="s">
        <v>199</v>
      </c>
      <c r="B10" s="103"/>
      <c r="C10" s="81">
        <v>6.91</v>
      </c>
    </row>
    <row r="11" spans="1:6">
      <c r="A11" s="102" t="s">
        <v>200</v>
      </c>
      <c r="B11" s="103"/>
      <c r="C11" s="81">
        <v>7.27</v>
      </c>
    </row>
    <row r="12" spans="1:6">
      <c r="A12" s="102" t="s">
        <v>201</v>
      </c>
      <c r="B12" s="103"/>
      <c r="C12" s="81">
        <v>7.41</v>
      </c>
    </row>
    <row r="13" spans="1:6">
      <c r="A13" s="102" t="s">
        <v>202</v>
      </c>
      <c r="B13" s="103"/>
      <c r="C13" s="81">
        <v>7.4</v>
      </c>
    </row>
    <row r="14" spans="1:6">
      <c r="A14" s="102" t="s">
        <v>203</v>
      </c>
      <c r="B14" s="103"/>
      <c r="C14" s="81">
        <v>7.58</v>
      </c>
    </row>
    <row r="15" spans="1:6">
      <c r="A15" s="102" t="s">
        <v>204</v>
      </c>
      <c r="B15" s="103"/>
      <c r="C15" s="81">
        <v>7.49</v>
      </c>
    </row>
    <row r="16" spans="1:6">
      <c r="A16" s="102" t="s">
        <v>205</v>
      </c>
      <c r="B16" s="103"/>
      <c r="C16" s="81">
        <v>7.71</v>
      </c>
    </row>
    <row r="17" spans="1:6">
      <c r="A17" s="102" t="s">
        <v>206</v>
      </c>
      <c r="B17" s="103"/>
      <c r="C17" s="81">
        <v>7.94</v>
      </c>
    </row>
    <row r="18" spans="1:6">
      <c r="A18" s="102" t="s">
        <v>207</v>
      </c>
      <c r="B18" s="103"/>
      <c r="C18" s="81">
        <v>8.08</v>
      </c>
    </row>
    <row r="19" spans="1:6">
      <c r="A19" s="102" t="s">
        <v>208</v>
      </c>
      <c r="B19" s="103"/>
      <c r="C19" s="81">
        <v>7.87</v>
      </c>
    </row>
    <row r="20" spans="1:6">
      <c r="A20" s="102" t="s">
        <v>209</v>
      </c>
      <c r="B20" s="103"/>
      <c r="C20" s="81">
        <v>7.85</v>
      </c>
      <c r="D20" s="100">
        <f t="shared" ref="D20:D83" si="0">C8</f>
        <v>6.29</v>
      </c>
      <c r="E20" s="100">
        <f t="shared" ref="E20:E83" si="1">D20-C20</f>
        <v>-1.5599999999999996</v>
      </c>
      <c r="F20" s="101">
        <f t="shared" ref="F20:F83" si="2">E20/C20</f>
        <v>-0.19872611464968148</v>
      </c>
    </row>
    <row r="21" spans="1:6">
      <c r="A21" s="102" t="s">
        <v>210</v>
      </c>
      <c r="B21" s="103"/>
      <c r="C21" s="81">
        <v>7.61</v>
      </c>
      <c r="D21" s="100">
        <f t="shared" si="0"/>
        <v>6.49</v>
      </c>
      <c r="E21" s="100">
        <f t="shared" si="1"/>
        <v>-1.1200000000000001</v>
      </c>
      <c r="F21" s="101">
        <f t="shared" si="2"/>
        <v>-0.14717477003942181</v>
      </c>
    </row>
    <row r="22" spans="1:6">
      <c r="A22" s="102" t="s">
        <v>211</v>
      </c>
      <c r="B22" s="103"/>
      <c r="C22" s="81">
        <v>7.45</v>
      </c>
      <c r="D22" s="100">
        <f t="shared" si="0"/>
        <v>6.91</v>
      </c>
      <c r="E22" s="100">
        <f t="shared" si="1"/>
        <v>-0.54</v>
      </c>
      <c r="F22" s="101">
        <f t="shared" si="2"/>
        <v>-7.2483221476510068E-2</v>
      </c>
    </row>
    <row r="23" spans="1:6">
      <c r="A23" s="102" t="s">
        <v>212</v>
      </c>
      <c r="B23" s="103"/>
      <c r="C23" s="81">
        <v>7.36</v>
      </c>
      <c r="D23" s="100">
        <f t="shared" si="0"/>
        <v>7.27</v>
      </c>
      <c r="E23" s="100">
        <f t="shared" si="1"/>
        <v>-9.0000000000000746E-2</v>
      </c>
      <c r="F23" s="101">
        <f t="shared" si="2"/>
        <v>-1.2228260869565319E-2</v>
      </c>
    </row>
    <row r="24" spans="1:6">
      <c r="A24" s="102" t="s">
        <v>213</v>
      </c>
      <c r="B24" s="103"/>
      <c r="C24" s="81">
        <v>6.95</v>
      </c>
      <c r="D24" s="100">
        <f t="shared" si="0"/>
        <v>7.41</v>
      </c>
      <c r="E24" s="100">
        <f t="shared" si="1"/>
        <v>0.45999999999999996</v>
      </c>
      <c r="F24" s="101">
        <f t="shared" si="2"/>
        <v>6.6187050359712229E-2</v>
      </c>
    </row>
    <row r="25" spans="1:6">
      <c r="A25" s="102" t="s">
        <v>214</v>
      </c>
      <c r="B25" s="103"/>
      <c r="C25" s="81">
        <v>6.57</v>
      </c>
      <c r="D25" s="100">
        <f t="shared" si="0"/>
        <v>7.4</v>
      </c>
      <c r="E25" s="100">
        <f t="shared" si="1"/>
        <v>0.83000000000000007</v>
      </c>
      <c r="F25" s="101">
        <f t="shared" si="2"/>
        <v>0.12633181126331811</v>
      </c>
    </row>
    <row r="26" spans="1:6">
      <c r="A26" s="102" t="s">
        <v>215</v>
      </c>
      <c r="B26" s="103"/>
      <c r="C26" s="81">
        <v>6.72</v>
      </c>
      <c r="D26" s="100">
        <f t="shared" si="0"/>
        <v>7.58</v>
      </c>
      <c r="E26" s="100">
        <f t="shared" si="1"/>
        <v>0.86000000000000032</v>
      </c>
      <c r="F26" s="101">
        <f t="shared" si="2"/>
        <v>0.12797619047619052</v>
      </c>
    </row>
    <row r="27" spans="1:6">
      <c r="A27" s="102" t="s">
        <v>216</v>
      </c>
      <c r="B27" s="103"/>
      <c r="C27" s="81">
        <v>6.86</v>
      </c>
      <c r="D27" s="100">
        <f t="shared" si="0"/>
        <v>7.49</v>
      </c>
      <c r="E27" s="100">
        <f t="shared" si="1"/>
        <v>0.62999999999999989</v>
      </c>
      <c r="F27" s="101">
        <f t="shared" si="2"/>
        <v>9.1836734693877528E-2</v>
      </c>
    </row>
    <row r="28" spans="1:6">
      <c r="A28" s="102" t="s">
        <v>217</v>
      </c>
      <c r="B28" s="103"/>
      <c r="C28" s="81">
        <v>6.55</v>
      </c>
      <c r="D28" s="100">
        <f t="shared" si="0"/>
        <v>7.71</v>
      </c>
      <c r="E28" s="100">
        <f t="shared" si="1"/>
        <v>1.1600000000000001</v>
      </c>
      <c r="F28" s="101">
        <f t="shared" si="2"/>
        <v>0.1770992366412214</v>
      </c>
    </row>
    <row r="29" spans="1:6">
      <c r="A29" s="102" t="s">
        <v>218</v>
      </c>
      <c r="B29" s="103"/>
      <c r="C29" s="81">
        <v>6.37</v>
      </c>
      <c r="D29" s="100">
        <f t="shared" si="0"/>
        <v>7.94</v>
      </c>
      <c r="E29" s="100">
        <f t="shared" si="1"/>
        <v>1.5700000000000003</v>
      </c>
      <c r="F29" s="101">
        <f t="shared" si="2"/>
        <v>0.24646781789638936</v>
      </c>
    </row>
    <row r="30" spans="1:6">
      <c r="A30" s="102" t="s">
        <v>219</v>
      </c>
      <c r="B30" s="103"/>
      <c r="C30" s="81">
        <v>6.26</v>
      </c>
      <c r="D30" s="100">
        <f t="shared" si="0"/>
        <v>8.08</v>
      </c>
      <c r="E30" s="100">
        <f t="shared" si="1"/>
        <v>1.8200000000000003</v>
      </c>
      <c r="F30" s="101">
        <f t="shared" si="2"/>
        <v>0.29073482428115022</v>
      </c>
    </row>
    <row r="31" spans="1:6">
      <c r="A31" s="102" t="s">
        <v>220</v>
      </c>
      <c r="B31" s="103"/>
      <c r="C31" s="81">
        <v>6.06</v>
      </c>
      <c r="D31" s="100">
        <f t="shared" si="0"/>
        <v>7.87</v>
      </c>
      <c r="E31" s="100">
        <f t="shared" si="1"/>
        <v>1.8100000000000005</v>
      </c>
      <c r="F31" s="101">
        <f t="shared" si="2"/>
        <v>0.2986798679867988</v>
      </c>
    </row>
    <row r="32" spans="1:6">
      <c r="A32" s="102" t="s">
        <v>221</v>
      </c>
      <c r="B32" s="103"/>
      <c r="C32" s="81">
        <v>6.05</v>
      </c>
      <c r="D32" s="100">
        <f t="shared" si="0"/>
        <v>7.85</v>
      </c>
      <c r="E32" s="100">
        <f t="shared" si="1"/>
        <v>1.7999999999999998</v>
      </c>
      <c r="F32" s="101">
        <f t="shared" si="2"/>
        <v>0.29752066115702475</v>
      </c>
    </row>
    <row r="33" spans="1:6">
      <c r="A33" s="102" t="s">
        <v>222</v>
      </c>
      <c r="B33" s="103"/>
      <c r="C33" s="81">
        <v>6.24</v>
      </c>
      <c r="D33" s="100">
        <f t="shared" si="0"/>
        <v>7.61</v>
      </c>
      <c r="E33" s="100">
        <f t="shared" si="1"/>
        <v>1.37</v>
      </c>
      <c r="F33" s="101">
        <f t="shared" si="2"/>
        <v>0.21955128205128205</v>
      </c>
    </row>
    <row r="34" spans="1:6">
      <c r="A34" s="102" t="s">
        <v>223</v>
      </c>
      <c r="B34" s="103"/>
      <c r="C34" s="81">
        <v>6.6</v>
      </c>
      <c r="D34" s="100">
        <f t="shared" si="0"/>
        <v>7.45</v>
      </c>
      <c r="E34" s="100">
        <f t="shared" si="1"/>
        <v>0.85000000000000053</v>
      </c>
      <c r="F34" s="101">
        <f t="shared" si="2"/>
        <v>0.12878787878787887</v>
      </c>
    </row>
    <row r="35" spans="1:6">
      <c r="A35" s="102" t="s">
        <v>224</v>
      </c>
      <c r="B35" s="103"/>
      <c r="C35" s="81">
        <v>6.79</v>
      </c>
      <c r="D35" s="100">
        <f t="shared" si="0"/>
        <v>7.36</v>
      </c>
      <c r="E35" s="100">
        <f t="shared" si="1"/>
        <v>0.57000000000000028</v>
      </c>
      <c r="F35" s="101">
        <f t="shared" si="2"/>
        <v>8.3946980854197384E-2</v>
      </c>
    </row>
    <row r="36" spans="1:6">
      <c r="A36" s="102" t="s">
        <v>225</v>
      </c>
      <c r="B36" s="103"/>
      <c r="C36" s="81">
        <v>6.93</v>
      </c>
      <c r="D36" s="100">
        <f t="shared" si="0"/>
        <v>6.95</v>
      </c>
      <c r="E36" s="100">
        <f t="shared" si="1"/>
        <v>2.0000000000000462E-2</v>
      </c>
      <c r="F36" s="101">
        <f t="shared" si="2"/>
        <v>2.8860028860029528E-3</v>
      </c>
    </row>
    <row r="37" spans="1:6">
      <c r="A37" s="102" t="s">
        <v>226</v>
      </c>
      <c r="B37" s="103"/>
      <c r="C37" s="81">
        <v>7.06</v>
      </c>
      <c r="D37" s="100">
        <f t="shared" si="0"/>
        <v>6.57</v>
      </c>
      <c r="E37" s="100">
        <f t="shared" si="1"/>
        <v>-0.48999999999999932</v>
      </c>
      <c r="F37" s="101">
        <f t="shared" si="2"/>
        <v>-6.940509915014155E-2</v>
      </c>
    </row>
    <row r="38" spans="1:6">
      <c r="A38" s="102" t="s">
        <v>227</v>
      </c>
      <c r="B38" s="103"/>
      <c r="C38" s="81">
        <v>7.03</v>
      </c>
      <c r="D38" s="100">
        <f t="shared" si="0"/>
        <v>6.72</v>
      </c>
      <c r="E38" s="100">
        <f t="shared" si="1"/>
        <v>-0.3100000000000005</v>
      </c>
      <c r="F38" s="101">
        <f t="shared" si="2"/>
        <v>-4.4096728307254696E-2</v>
      </c>
    </row>
    <row r="39" spans="1:6">
      <c r="A39" s="102" t="s">
        <v>228</v>
      </c>
      <c r="B39" s="103"/>
      <c r="C39" s="81">
        <v>6.84</v>
      </c>
      <c r="D39" s="100">
        <f t="shared" si="0"/>
        <v>6.86</v>
      </c>
      <c r="E39" s="100">
        <f t="shared" si="1"/>
        <v>2.0000000000000462E-2</v>
      </c>
      <c r="F39" s="101">
        <f t="shared" si="2"/>
        <v>2.923976608187202E-3</v>
      </c>
    </row>
    <row r="40" spans="1:6">
      <c r="A40" s="102" t="s">
        <v>229</v>
      </c>
      <c r="B40" s="103"/>
      <c r="C40" s="81">
        <v>7.03</v>
      </c>
      <c r="D40" s="100">
        <f t="shared" si="0"/>
        <v>6.55</v>
      </c>
      <c r="E40" s="100">
        <f t="shared" si="1"/>
        <v>-0.48000000000000043</v>
      </c>
      <c r="F40" s="101">
        <f t="shared" si="2"/>
        <v>-6.8278805120910446E-2</v>
      </c>
    </row>
    <row r="41" spans="1:6">
      <c r="A41" s="102" t="s">
        <v>230</v>
      </c>
      <c r="B41" s="103"/>
      <c r="C41" s="81">
        <v>6.81</v>
      </c>
      <c r="D41" s="100">
        <f t="shared" si="0"/>
        <v>6.37</v>
      </c>
      <c r="E41" s="100">
        <f t="shared" si="1"/>
        <v>-0.4399999999999995</v>
      </c>
      <c r="F41" s="101">
        <f t="shared" si="2"/>
        <v>-6.4610866372980844E-2</v>
      </c>
    </row>
    <row r="42" spans="1:6">
      <c r="A42" s="102" t="s">
        <v>231</v>
      </c>
      <c r="B42" s="103"/>
      <c r="C42" s="81">
        <v>6.48</v>
      </c>
      <c r="D42" s="100">
        <f t="shared" si="0"/>
        <v>6.26</v>
      </c>
      <c r="E42" s="100">
        <f t="shared" si="1"/>
        <v>-0.22000000000000064</v>
      </c>
      <c r="F42" s="101">
        <f t="shared" si="2"/>
        <v>-3.3950617283950713E-2</v>
      </c>
    </row>
    <row r="43" spans="1:6">
      <c r="A43" s="102" t="s">
        <v>232</v>
      </c>
      <c r="B43" s="103"/>
      <c r="C43" s="81">
        <v>6.55</v>
      </c>
      <c r="D43" s="100">
        <f t="shared" si="0"/>
        <v>6.06</v>
      </c>
      <c r="E43" s="100">
        <f t="shared" si="1"/>
        <v>-0.49000000000000021</v>
      </c>
      <c r="F43" s="101">
        <f t="shared" si="2"/>
        <v>-7.4809160305343542E-2</v>
      </c>
    </row>
    <row r="44" spans="1:6">
      <c r="A44" s="102" t="s">
        <v>233</v>
      </c>
      <c r="B44" s="103"/>
      <c r="C44" s="81">
        <v>6.83</v>
      </c>
      <c r="D44" s="100">
        <f t="shared" si="0"/>
        <v>6.05</v>
      </c>
      <c r="E44" s="100">
        <f t="shared" si="1"/>
        <v>-0.78000000000000025</v>
      </c>
      <c r="F44" s="101">
        <f t="shared" si="2"/>
        <v>-0.1142020497803807</v>
      </c>
    </row>
    <row r="45" spans="1:6">
      <c r="A45" s="102" t="s">
        <v>234</v>
      </c>
      <c r="B45" s="103"/>
      <c r="C45" s="81">
        <v>6.69</v>
      </c>
      <c r="D45" s="100">
        <f t="shared" si="0"/>
        <v>6.24</v>
      </c>
      <c r="E45" s="100">
        <f t="shared" si="1"/>
        <v>-0.45000000000000018</v>
      </c>
      <c r="F45" s="101">
        <f t="shared" si="2"/>
        <v>-6.7264573991031418E-2</v>
      </c>
    </row>
    <row r="46" spans="1:6">
      <c r="A46" s="102" t="s">
        <v>235</v>
      </c>
      <c r="B46" s="103"/>
      <c r="C46" s="81">
        <v>6.93</v>
      </c>
      <c r="D46" s="100">
        <f t="shared" si="0"/>
        <v>6.6</v>
      </c>
      <c r="E46" s="100">
        <f t="shared" si="1"/>
        <v>-0.33000000000000007</v>
      </c>
      <c r="F46" s="101">
        <f t="shared" si="2"/>
        <v>-4.761904761904763E-2</v>
      </c>
    </row>
    <row r="47" spans="1:6">
      <c r="A47" s="102" t="s">
        <v>236</v>
      </c>
      <c r="B47" s="103"/>
      <c r="C47" s="81">
        <v>7.09</v>
      </c>
      <c r="D47" s="100">
        <f t="shared" si="0"/>
        <v>6.79</v>
      </c>
      <c r="E47" s="100">
        <f t="shared" si="1"/>
        <v>-0.29999999999999982</v>
      </c>
      <c r="F47" s="101">
        <f t="shared" si="2"/>
        <v>-4.2313117066290526E-2</v>
      </c>
    </row>
    <row r="48" spans="1:6">
      <c r="A48" s="102" t="s">
        <v>237</v>
      </c>
      <c r="B48" s="103"/>
      <c r="C48" s="81">
        <v>6.94</v>
      </c>
      <c r="D48" s="100">
        <f t="shared" si="0"/>
        <v>6.93</v>
      </c>
      <c r="E48" s="100">
        <f t="shared" si="1"/>
        <v>-1.0000000000000675E-2</v>
      </c>
      <c r="F48" s="101">
        <f t="shared" si="2"/>
        <v>-1.4409221902018264E-3</v>
      </c>
    </row>
    <row r="49" spans="1:6">
      <c r="A49" s="102" t="s">
        <v>238</v>
      </c>
      <c r="B49" s="103"/>
      <c r="C49" s="81">
        <v>6.77</v>
      </c>
      <c r="D49" s="100">
        <f t="shared" si="0"/>
        <v>7.06</v>
      </c>
      <c r="E49" s="100">
        <f t="shared" si="1"/>
        <v>0.29000000000000004</v>
      </c>
      <c r="F49" s="101">
        <f t="shared" si="2"/>
        <v>4.283604135893649E-2</v>
      </c>
    </row>
    <row r="50" spans="1:6">
      <c r="A50" s="102" t="s">
        <v>239</v>
      </c>
      <c r="B50" s="103"/>
      <c r="C50" s="81">
        <v>6.51</v>
      </c>
      <c r="D50" s="100">
        <f t="shared" si="0"/>
        <v>7.03</v>
      </c>
      <c r="E50" s="100">
        <f t="shared" si="1"/>
        <v>0.52000000000000046</v>
      </c>
      <c r="F50" s="101">
        <f t="shared" si="2"/>
        <v>7.9877112135176731E-2</v>
      </c>
    </row>
    <row r="51" spans="1:6">
      <c r="A51" s="102" t="s">
        <v>240</v>
      </c>
      <c r="B51" s="103"/>
      <c r="C51" s="81">
        <v>6.58</v>
      </c>
      <c r="D51" s="100">
        <f t="shared" si="0"/>
        <v>6.84</v>
      </c>
      <c r="E51" s="100">
        <f t="shared" si="1"/>
        <v>0.25999999999999979</v>
      </c>
      <c r="F51" s="101">
        <f t="shared" si="2"/>
        <v>3.9513677811550116E-2</v>
      </c>
    </row>
    <row r="52" spans="1:6">
      <c r="A52" s="102" t="s">
        <v>241</v>
      </c>
      <c r="B52" s="103"/>
      <c r="C52" s="81">
        <v>6.5</v>
      </c>
      <c r="D52" s="100">
        <f t="shared" si="0"/>
        <v>7.03</v>
      </c>
      <c r="E52" s="100">
        <f t="shared" si="1"/>
        <v>0.53000000000000025</v>
      </c>
      <c r="F52" s="101">
        <f t="shared" si="2"/>
        <v>8.1538461538461574E-2</v>
      </c>
    </row>
    <row r="53" spans="1:6">
      <c r="A53" s="102" t="s">
        <v>242</v>
      </c>
      <c r="B53" s="103"/>
      <c r="C53" s="81">
        <v>6.33</v>
      </c>
      <c r="D53" s="100">
        <f t="shared" si="0"/>
        <v>6.81</v>
      </c>
      <c r="E53" s="100">
        <f t="shared" si="1"/>
        <v>0.47999999999999954</v>
      </c>
      <c r="F53" s="101">
        <f t="shared" si="2"/>
        <v>7.5829383886255847E-2</v>
      </c>
    </row>
    <row r="54" spans="1:6">
      <c r="A54" s="102" t="s">
        <v>243</v>
      </c>
      <c r="B54" s="103"/>
      <c r="C54" s="81">
        <v>6.11</v>
      </c>
      <c r="D54" s="100">
        <f t="shared" si="0"/>
        <v>6.48</v>
      </c>
      <c r="E54" s="100">
        <f t="shared" si="1"/>
        <v>0.37000000000000011</v>
      </c>
      <c r="F54" s="101">
        <f t="shared" si="2"/>
        <v>6.0556464811783978E-2</v>
      </c>
    </row>
    <row r="55" spans="1:6">
      <c r="A55" s="102" t="s">
        <v>244</v>
      </c>
      <c r="B55" s="103"/>
      <c r="C55" s="81">
        <v>5.99</v>
      </c>
      <c r="D55" s="100">
        <f t="shared" si="0"/>
        <v>6.55</v>
      </c>
      <c r="E55" s="100">
        <f t="shared" si="1"/>
        <v>0.55999999999999961</v>
      </c>
      <c r="F55" s="101">
        <f t="shared" si="2"/>
        <v>9.3489148580968212E-2</v>
      </c>
    </row>
    <row r="56" spans="1:6">
      <c r="A56" s="102" t="s">
        <v>245</v>
      </c>
      <c r="B56" s="103"/>
      <c r="C56" s="81">
        <v>5.81</v>
      </c>
      <c r="D56" s="100">
        <f t="shared" si="0"/>
        <v>6.83</v>
      </c>
      <c r="E56" s="100">
        <f t="shared" si="1"/>
        <v>1.0200000000000005</v>
      </c>
      <c r="F56" s="101">
        <f t="shared" si="2"/>
        <v>0.17555938037865756</v>
      </c>
    </row>
    <row r="57" spans="1:6">
      <c r="A57" s="102" t="s">
        <v>246</v>
      </c>
      <c r="B57" s="103"/>
      <c r="C57" s="81">
        <v>5.89</v>
      </c>
      <c r="D57" s="100">
        <f t="shared" si="0"/>
        <v>6.69</v>
      </c>
      <c r="E57" s="100">
        <f t="shared" si="1"/>
        <v>0.80000000000000071</v>
      </c>
      <c r="F57" s="101">
        <f t="shared" si="2"/>
        <v>0.13582342954159604</v>
      </c>
    </row>
    <row r="58" spans="1:6">
      <c r="A58" s="102" t="s">
        <v>247</v>
      </c>
      <c r="B58" s="103"/>
      <c r="C58" s="81">
        <v>5.95</v>
      </c>
      <c r="D58" s="100">
        <f t="shared" si="0"/>
        <v>6.93</v>
      </c>
      <c r="E58" s="100">
        <f t="shared" si="1"/>
        <v>0.97999999999999954</v>
      </c>
      <c r="F58" s="101">
        <f t="shared" si="2"/>
        <v>0.16470588235294109</v>
      </c>
    </row>
    <row r="59" spans="1:6">
      <c r="A59" s="102" t="s">
        <v>248</v>
      </c>
      <c r="B59" s="103"/>
      <c r="C59" s="81">
        <v>5.92</v>
      </c>
      <c r="D59" s="100">
        <f t="shared" si="0"/>
        <v>7.09</v>
      </c>
      <c r="E59" s="100">
        <f t="shared" si="1"/>
        <v>1.17</v>
      </c>
      <c r="F59" s="101">
        <f t="shared" si="2"/>
        <v>0.19763513513513511</v>
      </c>
    </row>
    <row r="60" spans="1:6">
      <c r="A60" s="102" t="s">
        <v>249</v>
      </c>
      <c r="B60" s="103"/>
      <c r="C60" s="81">
        <v>5.93</v>
      </c>
      <c r="D60" s="100">
        <f t="shared" si="0"/>
        <v>6.94</v>
      </c>
      <c r="E60" s="100">
        <f t="shared" si="1"/>
        <v>1.0100000000000007</v>
      </c>
      <c r="F60" s="101">
        <f t="shared" si="2"/>
        <v>0.17032040472175392</v>
      </c>
    </row>
    <row r="61" spans="1:6">
      <c r="A61" s="102" t="s">
        <v>250</v>
      </c>
      <c r="B61" s="103"/>
      <c r="C61" s="81">
        <v>5.7</v>
      </c>
      <c r="D61" s="100">
        <f t="shared" si="0"/>
        <v>6.77</v>
      </c>
      <c r="E61" s="100">
        <f t="shared" si="1"/>
        <v>1.0699999999999994</v>
      </c>
      <c r="F61" s="101">
        <f t="shared" si="2"/>
        <v>0.18771929824561392</v>
      </c>
    </row>
    <row r="62" spans="1:6">
      <c r="A62" s="102" t="s">
        <v>251</v>
      </c>
      <c r="B62" s="103"/>
      <c r="C62" s="81">
        <v>5.68</v>
      </c>
      <c r="D62" s="100">
        <f t="shared" si="0"/>
        <v>6.51</v>
      </c>
      <c r="E62" s="100">
        <f t="shared" si="1"/>
        <v>0.83000000000000007</v>
      </c>
      <c r="F62" s="101">
        <f t="shared" si="2"/>
        <v>0.14612676056338031</v>
      </c>
    </row>
    <row r="63" spans="1:6">
      <c r="A63" s="102" t="s">
        <v>252</v>
      </c>
      <c r="B63" s="103"/>
      <c r="C63" s="81">
        <v>5.54</v>
      </c>
      <c r="D63" s="100">
        <f t="shared" si="0"/>
        <v>6.58</v>
      </c>
      <c r="E63" s="100">
        <f t="shared" si="1"/>
        <v>1.04</v>
      </c>
      <c r="F63" s="101">
        <f t="shared" si="2"/>
        <v>0.18772563176895307</v>
      </c>
    </row>
    <row r="64" spans="1:6">
      <c r="A64" s="102" t="s">
        <v>253</v>
      </c>
      <c r="B64" s="103"/>
      <c r="C64" s="81">
        <v>5.2</v>
      </c>
      <c r="D64" s="100">
        <f t="shared" si="0"/>
        <v>6.5</v>
      </c>
      <c r="E64" s="100">
        <f t="shared" si="1"/>
        <v>1.2999999999999998</v>
      </c>
      <c r="F64" s="101">
        <f t="shared" si="2"/>
        <v>0.24999999999999994</v>
      </c>
    </row>
    <row r="65" spans="1:6">
      <c r="A65" s="102" t="s">
        <v>254</v>
      </c>
      <c r="B65" s="103"/>
      <c r="C65" s="81">
        <v>5.01</v>
      </c>
      <c r="D65" s="100">
        <f t="shared" si="0"/>
        <v>6.33</v>
      </c>
      <c r="E65" s="100">
        <f t="shared" si="1"/>
        <v>1.3200000000000003</v>
      </c>
      <c r="F65" s="101">
        <f t="shared" si="2"/>
        <v>0.26347305389221565</v>
      </c>
    </row>
    <row r="66" spans="1:6">
      <c r="A66" s="102" t="s">
        <v>255</v>
      </c>
      <c r="B66" s="103"/>
      <c r="C66" s="81">
        <v>5.25</v>
      </c>
      <c r="D66" s="100">
        <f t="shared" si="0"/>
        <v>6.11</v>
      </c>
      <c r="E66" s="100">
        <f t="shared" si="1"/>
        <v>0.86000000000000032</v>
      </c>
      <c r="F66" s="101">
        <f t="shared" si="2"/>
        <v>0.16380952380952388</v>
      </c>
    </row>
    <row r="67" spans="1:6">
      <c r="A67" s="102" t="s">
        <v>256</v>
      </c>
      <c r="B67" s="103"/>
      <c r="C67" s="81">
        <v>5.0599999999999996</v>
      </c>
      <c r="D67" s="100">
        <f t="shared" si="0"/>
        <v>5.99</v>
      </c>
      <c r="E67" s="100">
        <f t="shared" si="1"/>
        <v>0.9300000000000006</v>
      </c>
      <c r="F67" s="101">
        <f t="shared" si="2"/>
        <v>0.18379446640316219</v>
      </c>
    </row>
    <row r="68" spans="1:6">
      <c r="A68" s="102" t="s">
        <v>257</v>
      </c>
      <c r="B68" s="103"/>
      <c r="C68" s="81">
        <v>5.16</v>
      </c>
      <c r="D68" s="100">
        <f t="shared" si="0"/>
        <v>5.81</v>
      </c>
      <c r="E68" s="100">
        <f t="shared" si="1"/>
        <v>0.64999999999999947</v>
      </c>
      <c r="F68" s="101">
        <f t="shared" si="2"/>
        <v>0.12596899224806191</v>
      </c>
    </row>
    <row r="69" spans="1:6">
      <c r="A69" s="102" t="s">
        <v>258</v>
      </c>
      <c r="B69" s="103"/>
      <c r="C69" s="81">
        <v>5.37</v>
      </c>
      <c r="D69" s="100">
        <f t="shared" si="0"/>
        <v>5.89</v>
      </c>
      <c r="E69" s="100">
        <f t="shared" si="1"/>
        <v>0.51999999999999957</v>
      </c>
      <c r="F69" s="101">
        <f t="shared" si="2"/>
        <v>9.6834264432029721E-2</v>
      </c>
    </row>
    <row r="70" spans="1:6">
      <c r="A70" s="102" t="s">
        <v>259</v>
      </c>
      <c r="B70" s="103"/>
      <c r="C70" s="81">
        <v>5.58</v>
      </c>
      <c r="D70" s="100">
        <f t="shared" si="0"/>
        <v>5.95</v>
      </c>
      <c r="E70" s="100">
        <f t="shared" si="1"/>
        <v>0.37000000000000011</v>
      </c>
      <c r="F70" s="101">
        <f t="shared" si="2"/>
        <v>6.6308243727598581E-2</v>
      </c>
    </row>
    <row r="71" spans="1:6">
      <c r="A71" s="102" t="s">
        <v>260</v>
      </c>
      <c r="B71" s="103"/>
      <c r="C71" s="81">
        <v>5.55</v>
      </c>
      <c r="D71" s="100">
        <f t="shared" si="0"/>
        <v>5.92</v>
      </c>
      <c r="E71" s="100">
        <f t="shared" si="1"/>
        <v>0.37000000000000011</v>
      </c>
      <c r="F71" s="101">
        <f t="shared" si="2"/>
        <v>6.6666666666666693E-2</v>
      </c>
    </row>
    <row r="72" spans="1:6">
      <c r="A72" s="102" t="s">
        <v>261</v>
      </c>
      <c r="B72" s="103"/>
      <c r="C72" s="81">
        <v>5.81</v>
      </c>
      <c r="D72" s="100">
        <f t="shared" si="0"/>
        <v>5.93</v>
      </c>
      <c r="E72" s="100">
        <f t="shared" si="1"/>
        <v>0.12000000000000011</v>
      </c>
      <c r="F72" s="101">
        <f t="shared" si="2"/>
        <v>2.0654044750430312E-2</v>
      </c>
    </row>
    <row r="73" spans="1:6">
      <c r="A73" s="102" t="s">
        <v>262</v>
      </c>
      <c r="B73" s="103"/>
      <c r="C73" s="81">
        <v>6.04</v>
      </c>
      <c r="D73" s="100">
        <f t="shared" si="0"/>
        <v>5.7</v>
      </c>
      <c r="E73" s="100">
        <f t="shared" si="1"/>
        <v>-0.33999999999999986</v>
      </c>
      <c r="F73" s="101">
        <f t="shared" si="2"/>
        <v>-5.6291390728476796E-2</v>
      </c>
    </row>
    <row r="74" spans="1:6">
      <c r="A74" s="102" t="s">
        <v>263</v>
      </c>
      <c r="B74" s="103"/>
      <c r="C74" s="81">
        <v>5.98</v>
      </c>
      <c r="D74" s="100">
        <f t="shared" si="0"/>
        <v>5.68</v>
      </c>
      <c r="E74" s="100">
        <f t="shared" si="1"/>
        <v>-0.30000000000000071</v>
      </c>
      <c r="F74" s="101">
        <f t="shared" si="2"/>
        <v>-5.0167224080267671E-2</v>
      </c>
    </row>
    <row r="75" spans="1:6">
      <c r="A75" s="102" t="s">
        <v>264</v>
      </c>
      <c r="B75" s="103"/>
      <c r="C75" s="81">
        <v>6.07</v>
      </c>
      <c r="D75" s="100">
        <f t="shared" si="0"/>
        <v>5.54</v>
      </c>
      <c r="E75" s="100">
        <f t="shared" si="1"/>
        <v>-0.53000000000000025</v>
      </c>
      <c r="F75" s="101">
        <f t="shared" si="2"/>
        <v>-8.7314662273476146E-2</v>
      </c>
    </row>
    <row r="76" spans="1:6">
      <c r="A76" s="102" t="s">
        <v>265</v>
      </c>
      <c r="B76" s="103"/>
      <c r="C76" s="81">
        <v>6.07</v>
      </c>
      <c r="D76" s="100">
        <f t="shared" si="0"/>
        <v>5.2</v>
      </c>
      <c r="E76" s="100">
        <f t="shared" si="1"/>
        <v>-0.87000000000000011</v>
      </c>
      <c r="F76" s="101">
        <f t="shared" si="2"/>
        <v>-0.14332784184514005</v>
      </c>
    </row>
    <row r="77" spans="1:6">
      <c r="A77" s="102" t="s">
        <v>266</v>
      </c>
      <c r="B77" s="103"/>
      <c r="C77" s="81">
        <v>6.26</v>
      </c>
      <c r="D77" s="100">
        <f t="shared" si="0"/>
        <v>5.01</v>
      </c>
      <c r="E77" s="100">
        <f t="shared" si="1"/>
        <v>-1.25</v>
      </c>
      <c r="F77" s="101">
        <f t="shared" si="2"/>
        <v>-0.19968051118210864</v>
      </c>
    </row>
    <row r="78" spans="1:6">
      <c r="A78" s="102" t="s">
        <v>267</v>
      </c>
      <c r="B78" s="103"/>
      <c r="C78" s="81">
        <v>6.15</v>
      </c>
      <c r="D78" s="100">
        <f t="shared" si="0"/>
        <v>5.25</v>
      </c>
      <c r="E78" s="100">
        <f t="shared" si="1"/>
        <v>-0.90000000000000036</v>
      </c>
      <c r="F78" s="101">
        <f t="shared" si="2"/>
        <v>-0.14634146341463419</v>
      </c>
    </row>
    <row r="79" spans="1:6">
      <c r="A79" s="102" t="s">
        <v>268</v>
      </c>
      <c r="B79" s="103"/>
      <c r="C79" s="81">
        <v>6.35</v>
      </c>
      <c r="D79" s="100">
        <f t="shared" si="0"/>
        <v>5.0599999999999996</v>
      </c>
      <c r="E79" s="100">
        <f t="shared" si="1"/>
        <v>-1.29</v>
      </c>
      <c r="F79" s="101">
        <f t="shared" si="2"/>
        <v>-0.20314960629921261</v>
      </c>
    </row>
    <row r="80" spans="1:6">
      <c r="A80" s="102" t="s">
        <v>269</v>
      </c>
      <c r="B80" s="103"/>
      <c r="C80" s="81">
        <v>6.63</v>
      </c>
      <c r="D80" s="100">
        <f t="shared" si="0"/>
        <v>5.16</v>
      </c>
      <c r="E80" s="100">
        <f t="shared" si="1"/>
        <v>-1.4699999999999998</v>
      </c>
      <c r="F80" s="101">
        <f t="shared" si="2"/>
        <v>-0.22171945701357462</v>
      </c>
    </row>
    <row r="81" spans="1:6">
      <c r="A81" s="102" t="s">
        <v>270</v>
      </c>
      <c r="B81" s="103"/>
      <c r="C81" s="81">
        <v>6.23</v>
      </c>
      <c r="D81" s="100">
        <f t="shared" si="0"/>
        <v>5.37</v>
      </c>
      <c r="E81" s="100">
        <f t="shared" si="1"/>
        <v>-0.86000000000000032</v>
      </c>
      <c r="F81" s="101">
        <f t="shared" si="2"/>
        <v>-0.13804173354735158</v>
      </c>
    </row>
    <row r="82" spans="1:6">
      <c r="A82" s="102" t="s">
        <v>271</v>
      </c>
      <c r="B82" s="103"/>
      <c r="C82" s="81">
        <v>6.05</v>
      </c>
      <c r="D82" s="100">
        <f t="shared" si="0"/>
        <v>5.58</v>
      </c>
      <c r="E82" s="100">
        <f t="shared" si="1"/>
        <v>-0.46999999999999975</v>
      </c>
      <c r="F82" s="101">
        <f t="shared" si="2"/>
        <v>-7.7685950413223098E-2</v>
      </c>
    </row>
    <row r="83" spans="1:6">
      <c r="A83" s="102" t="s">
        <v>272</v>
      </c>
      <c r="B83" s="103"/>
      <c r="C83" s="81">
        <v>5.85</v>
      </c>
      <c r="D83" s="100">
        <f t="shared" si="0"/>
        <v>5.55</v>
      </c>
      <c r="E83" s="100">
        <f t="shared" si="1"/>
        <v>-0.29999999999999982</v>
      </c>
      <c r="F83" s="101">
        <f t="shared" si="2"/>
        <v>-5.1282051282051253E-2</v>
      </c>
    </row>
    <row r="84" spans="1:6">
      <c r="A84" s="102" t="s">
        <v>273</v>
      </c>
      <c r="B84" s="103"/>
      <c r="C84" s="81">
        <v>6.15</v>
      </c>
      <c r="D84" s="100">
        <f t="shared" ref="D84:D147" si="3">C72</f>
        <v>5.81</v>
      </c>
      <c r="E84" s="100">
        <f t="shared" ref="E84:E147" si="4">D84-C84</f>
        <v>-0.34000000000000075</v>
      </c>
      <c r="F84" s="101">
        <f t="shared" ref="F84:F147" si="5">E84/C84</f>
        <v>-5.5284552845528571E-2</v>
      </c>
    </row>
    <row r="85" spans="1:6">
      <c r="A85" s="102" t="s">
        <v>274</v>
      </c>
      <c r="B85" s="103"/>
      <c r="C85" s="81">
        <v>5.93</v>
      </c>
      <c r="D85" s="100">
        <f t="shared" si="3"/>
        <v>6.04</v>
      </c>
      <c r="E85" s="100">
        <f t="shared" si="4"/>
        <v>0.11000000000000032</v>
      </c>
      <c r="F85" s="101">
        <f t="shared" si="5"/>
        <v>1.8549747048903935E-2</v>
      </c>
    </row>
    <row r="86" spans="1:6">
      <c r="A86" s="102" t="s">
        <v>275</v>
      </c>
      <c r="B86" s="103"/>
      <c r="C86" s="81">
        <v>5.85</v>
      </c>
      <c r="D86" s="100">
        <f t="shared" si="3"/>
        <v>5.98</v>
      </c>
      <c r="E86" s="100">
        <f t="shared" si="4"/>
        <v>0.13000000000000078</v>
      </c>
      <c r="F86" s="101">
        <f t="shared" si="5"/>
        <v>2.2222222222222358E-2</v>
      </c>
    </row>
    <row r="87" spans="1:6">
      <c r="A87" s="102" t="s">
        <v>276</v>
      </c>
      <c r="B87" s="103"/>
      <c r="C87" s="81">
        <v>5.72</v>
      </c>
      <c r="D87" s="100">
        <f t="shared" si="3"/>
        <v>6.07</v>
      </c>
      <c r="E87" s="100">
        <f t="shared" si="4"/>
        <v>0.35000000000000053</v>
      </c>
      <c r="F87" s="101">
        <f t="shared" si="5"/>
        <v>6.1188811188811282E-2</v>
      </c>
    </row>
    <row r="88" spans="1:6">
      <c r="A88" s="102" t="s">
        <v>277</v>
      </c>
      <c r="B88" s="103"/>
      <c r="C88" s="81">
        <v>5.83</v>
      </c>
      <c r="D88" s="100">
        <f t="shared" si="3"/>
        <v>6.07</v>
      </c>
      <c r="E88" s="100">
        <f t="shared" si="4"/>
        <v>0.24000000000000021</v>
      </c>
      <c r="F88" s="101">
        <f t="shared" si="5"/>
        <v>4.1166380789022336E-2</v>
      </c>
    </row>
    <row r="89" spans="1:6">
      <c r="A89" s="102" t="s">
        <v>278</v>
      </c>
      <c r="B89" s="103"/>
      <c r="C89" s="81">
        <v>5.8</v>
      </c>
      <c r="D89" s="100">
        <f t="shared" si="3"/>
        <v>6.26</v>
      </c>
      <c r="E89" s="100">
        <f t="shared" si="4"/>
        <v>0.45999999999999996</v>
      </c>
      <c r="F89" s="101">
        <f t="shared" si="5"/>
        <v>7.9310344827586199E-2</v>
      </c>
    </row>
    <row r="90" spans="1:6">
      <c r="A90" s="102" t="s">
        <v>279</v>
      </c>
      <c r="B90" s="103"/>
      <c r="C90" s="81">
        <v>5.78</v>
      </c>
      <c r="D90" s="100">
        <f t="shared" si="3"/>
        <v>6.15</v>
      </c>
      <c r="E90" s="100">
        <f t="shared" si="4"/>
        <v>0.37000000000000011</v>
      </c>
      <c r="F90" s="101">
        <f t="shared" si="5"/>
        <v>6.4013840830449836E-2</v>
      </c>
    </row>
    <row r="91" spans="1:6">
      <c r="A91" s="102" t="s">
        <v>280</v>
      </c>
      <c r="B91" s="103"/>
      <c r="C91" s="81">
        <v>5.49</v>
      </c>
      <c r="D91" s="100">
        <f t="shared" si="3"/>
        <v>6.35</v>
      </c>
      <c r="E91" s="100">
        <f t="shared" si="4"/>
        <v>0.85999999999999943</v>
      </c>
      <c r="F91" s="101">
        <f t="shared" si="5"/>
        <v>0.15664845173041883</v>
      </c>
    </row>
    <row r="92" spans="1:6">
      <c r="A92" s="102" t="s">
        <v>281</v>
      </c>
      <c r="B92" s="103"/>
      <c r="C92" s="81">
        <v>5.54</v>
      </c>
      <c r="D92" s="100">
        <f t="shared" si="3"/>
        <v>6.63</v>
      </c>
      <c r="E92" s="100">
        <f t="shared" si="4"/>
        <v>1.0899999999999999</v>
      </c>
      <c r="F92" s="101">
        <f t="shared" si="5"/>
        <v>0.19675090252707578</v>
      </c>
    </row>
    <row r="93" spans="1:6">
      <c r="A93" s="102" t="s">
        <v>282</v>
      </c>
      <c r="B93" s="103"/>
      <c r="C93" s="81">
        <v>5.45</v>
      </c>
      <c r="D93" s="100">
        <f t="shared" si="3"/>
        <v>6.23</v>
      </c>
      <c r="E93" s="100">
        <f t="shared" si="4"/>
        <v>0.78000000000000025</v>
      </c>
      <c r="F93" s="101">
        <f t="shared" si="5"/>
        <v>0.14311926605504591</v>
      </c>
    </row>
    <row r="94" spans="1:6">
      <c r="A94" s="102" t="s">
        <v>283</v>
      </c>
      <c r="B94" s="103"/>
      <c r="C94" s="81">
        <v>5.34</v>
      </c>
      <c r="D94" s="100">
        <f t="shared" si="3"/>
        <v>6.05</v>
      </c>
      <c r="E94" s="100">
        <f t="shared" si="4"/>
        <v>0.71</v>
      </c>
      <c r="F94" s="101">
        <f t="shared" si="5"/>
        <v>0.13295880149812733</v>
      </c>
    </row>
    <row r="95" spans="1:6">
      <c r="A95" s="102" t="s">
        <v>284</v>
      </c>
      <c r="B95" s="103"/>
      <c r="C95" s="81">
        <v>5.65</v>
      </c>
      <c r="D95" s="100">
        <f t="shared" si="3"/>
        <v>5.85</v>
      </c>
      <c r="E95" s="100">
        <f t="shared" si="4"/>
        <v>0.19999999999999929</v>
      </c>
      <c r="F95" s="101">
        <f t="shared" si="5"/>
        <v>3.539823008849545E-2</v>
      </c>
    </row>
    <row r="96" spans="1:6">
      <c r="A96" s="102" t="s">
        <v>285</v>
      </c>
      <c r="B96" s="103"/>
      <c r="C96" s="81">
        <v>5.78</v>
      </c>
      <c r="D96" s="100">
        <f t="shared" si="3"/>
        <v>6.15</v>
      </c>
      <c r="E96" s="100">
        <f t="shared" si="4"/>
        <v>0.37000000000000011</v>
      </c>
      <c r="F96" s="101">
        <f t="shared" si="5"/>
        <v>6.4013840830449836E-2</v>
      </c>
    </row>
    <row r="97" spans="1:6">
      <c r="A97" s="102" t="s">
        <v>286</v>
      </c>
      <c r="B97" s="103"/>
      <c r="C97" s="81">
        <v>5.67</v>
      </c>
      <c r="D97" s="100">
        <f t="shared" si="3"/>
        <v>5.93</v>
      </c>
      <c r="E97" s="100">
        <f t="shared" si="4"/>
        <v>0.25999999999999979</v>
      </c>
      <c r="F97" s="101">
        <f t="shared" si="5"/>
        <v>4.5855379188712485E-2</v>
      </c>
    </row>
    <row r="98" spans="1:6">
      <c r="A98" s="102" t="s">
        <v>287</v>
      </c>
      <c r="B98" s="103"/>
      <c r="C98" s="81">
        <v>5.61</v>
      </c>
      <c r="D98" s="100">
        <f t="shared" si="3"/>
        <v>5.85</v>
      </c>
      <c r="E98" s="100">
        <f t="shared" si="4"/>
        <v>0.23999999999999932</v>
      </c>
      <c r="F98" s="101">
        <f t="shared" si="5"/>
        <v>4.2780748663101484E-2</v>
      </c>
    </row>
    <row r="99" spans="1:6">
      <c r="A99" s="102" t="s">
        <v>288</v>
      </c>
      <c r="B99" s="103"/>
      <c r="C99" s="81">
        <v>5.48</v>
      </c>
      <c r="D99" s="100">
        <f t="shared" si="3"/>
        <v>5.72</v>
      </c>
      <c r="E99" s="100">
        <f t="shared" si="4"/>
        <v>0.23999999999999932</v>
      </c>
      <c r="F99" s="101">
        <f t="shared" si="5"/>
        <v>4.3795620437956075E-2</v>
      </c>
    </row>
    <row r="100" spans="1:6">
      <c r="A100" s="102" t="s">
        <v>289</v>
      </c>
      <c r="B100" s="103"/>
      <c r="C100" s="81">
        <v>5.48</v>
      </c>
      <c r="D100" s="100">
        <f t="shared" si="3"/>
        <v>5.83</v>
      </c>
      <c r="E100" s="100">
        <f t="shared" si="4"/>
        <v>0.34999999999999964</v>
      </c>
      <c r="F100" s="101">
        <f t="shared" si="5"/>
        <v>6.3868613138686067E-2</v>
      </c>
    </row>
    <row r="101" spans="1:6">
      <c r="A101" s="102" t="s">
        <v>290</v>
      </c>
      <c r="B101" s="103"/>
      <c r="C101" s="81">
        <v>5.32</v>
      </c>
      <c r="D101" s="100">
        <f t="shared" si="3"/>
        <v>5.8</v>
      </c>
      <c r="E101" s="100">
        <f t="shared" si="4"/>
        <v>0.47999999999999954</v>
      </c>
      <c r="F101" s="101">
        <f t="shared" si="5"/>
        <v>9.0225563909774348E-2</v>
      </c>
    </row>
    <row r="102" spans="1:6">
      <c r="A102" s="102" t="s">
        <v>291</v>
      </c>
      <c r="B102" s="103"/>
      <c r="C102" s="81">
        <v>5.12</v>
      </c>
      <c r="D102" s="100">
        <f t="shared" si="3"/>
        <v>5.78</v>
      </c>
      <c r="E102" s="100">
        <f t="shared" si="4"/>
        <v>0.66000000000000014</v>
      </c>
      <c r="F102" s="101">
        <f t="shared" si="5"/>
        <v>0.12890625000000003</v>
      </c>
    </row>
    <row r="103" spans="1:6">
      <c r="A103" s="102" t="s">
        <v>292</v>
      </c>
      <c r="B103" s="103"/>
      <c r="C103" s="81">
        <v>5.48</v>
      </c>
      <c r="D103" s="100">
        <f t="shared" si="3"/>
        <v>5.49</v>
      </c>
      <c r="E103" s="100">
        <f t="shared" si="4"/>
        <v>9.9999999999997868E-3</v>
      </c>
      <c r="F103" s="101">
        <f t="shared" si="5"/>
        <v>1.8248175182481361E-3</v>
      </c>
    </row>
    <row r="104" spans="1:6">
      <c r="A104" s="102" t="s">
        <v>293</v>
      </c>
      <c r="B104" s="103"/>
      <c r="C104" s="81">
        <v>5.45</v>
      </c>
      <c r="D104" s="100">
        <f t="shared" si="3"/>
        <v>5.54</v>
      </c>
      <c r="E104" s="100">
        <f t="shared" si="4"/>
        <v>8.9999999999999858E-2</v>
      </c>
      <c r="F104" s="101">
        <f t="shared" si="5"/>
        <v>1.6513761467889881E-2</v>
      </c>
    </row>
    <row r="105" spans="1:6">
      <c r="A105" s="102" t="s">
        <v>294</v>
      </c>
      <c r="B105" s="103"/>
      <c r="C105" s="81">
        <v>5.4</v>
      </c>
      <c r="D105" s="100">
        <f t="shared" si="3"/>
        <v>5.45</v>
      </c>
      <c r="E105" s="100">
        <f t="shared" si="4"/>
        <v>4.9999999999999822E-2</v>
      </c>
      <c r="F105" s="101">
        <f t="shared" si="5"/>
        <v>9.2592592592592258E-3</v>
      </c>
    </row>
    <row r="106" spans="1:6">
      <c r="A106" s="102" t="s">
        <v>295</v>
      </c>
      <c r="B106" s="103"/>
      <c r="C106" s="81" t="s">
        <v>129</v>
      </c>
      <c r="D106" s="100">
        <f t="shared" si="3"/>
        <v>5.34</v>
      </c>
      <c r="E106" s="100" t="e">
        <f t="shared" si="4"/>
        <v>#VALUE!</v>
      </c>
      <c r="F106" s="101" t="e">
        <f t="shared" si="5"/>
        <v>#VALUE!</v>
      </c>
    </row>
    <row r="107" spans="1:6">
      <c r="A107" s="102" t="s">
        <v>296</v>
      </c>
      <c r="B107" s="103"/>
      <c r="C107" s="81" t="s">
        <v>129</v>
      </c>
      <c r="D107" s="100">
        <f t="shared" si="3"/>
        <v>5.65</v>
      </c>
      <c r="E107" s="100" t="e">
        <f t="shared" si="4"/>
        <v>#VALUE!</v>
      </c>
      <c r="F107" s="101" t="e">
        <f t="shared" si="5"/>
        <v>#VALUE!</v>
      </c>
    </row>
    <row r="108" spans="1:6">
      <c r="A108" s="102" t="s">
        <v>297</v>
      </c>
      <c r="B108" s="103"/>
      <c r="C108" s="81" t="s">
        <v>129</v>
      </c>
      <c r="D108" s="100">
        <f t="shared" si="3"/>
        <v>5.78</v>
      </c>
      <c r="E108" s="100" t="e">
        <f t="shared" si="4"/>
        <v>#VALUE!</v>
      </c>
      <c r="F108" s="101" t="e">
        <f t="shared" si="5"/>
        <v>#VALUE!</v>
      </c>
    </row>
    <row r="109" spans="1:6">
      <c r="A109" s="102" t="s">
        <v>298</v>
      </c>
      <c r="B109" s="103"/>
      <c r="C109" s="81" t="s">
        <v>129</v>
      </c>
      <c r="D109" s="100">
        <f t="shared" si="3"/>
        <v>5.67</v>
      </c>
      <c r="E109" s="100" t="e">
        <f t="shared" si="4"/>
        <v>#VALUE!</v>
      </c>
      <c r="F109" s="101" t="e">
        <f t="shared" si="5"/>
        <v>#VALUE!</v>
      </c>
    </row>
    <row r="110" spans="1:6">
      <c r="A110" s="102" t="s">
        <v>299</v>
      </c>
      <c r="B110" s="103"/>
      <c r="C110" s="81" t="s">
        <v>129</v>
      </c>
      <c r="D110" s="100">
        <f t="shared" si="3"/>
        <v>5.61</v>
      </c>
      <c r="E110" s="100" t="e">
        <f t="shared" si="4"/>
        <v>#VALUE!</v>
      </c>
      <c r="F110" s="101" t="e">
        <f t="shared" si="5"/>
        <v>#VALUE!</v>
      </c>
    </row>
    <row r="111" spans="1:6">
      <c r="A111" s="102" t="s">
        <v>300</v>
      </c>
      <c r="B111" s="103"/>
      <c r="C111" s="81" t="s">
        <v>129</v>
      </c>
      <c r="D111" s="100">
        <f t="shared" si="3"/>
        <v>5.48</v>
      </c>
      <c r="E111" s="100" t="e">
        <f t="shared" si="4"/>
        <v>#VALUE!</v>
      </c>
      <c r="F111" s="101" t="e">
        <f t="shared" si="5"/>
        <v>#VALUE!</v>
      </c>
    </row>
    <row r="112" spans="1:6">
      <c r="A112" s="102" t="s">
        <v>301</v>
      </c>
      <c r="B112" s="103"/>
      <c r="C112" s="81" t="s">
        <v>129</v>
      </c>
      <c r="D112" s="100">
        <f t="shared" si="3"/>
        <v>5.48</v>
      </c>
      <c r="E112" s="100" t="e">
        <f t="shared" si="4"/>
        <v>#VALUE!</v>
      </c>
      <c r="F112" s="101" t="e">
        <f t="shared" si="5"/>
        <v>#VALUE!</v>
      </c>
    </row>
    <row r="113" spans="1:6">
      <c r="A113" s="102" t="s">
        <v>302</v>
      </c>
      <c r="B113" s="103"/>
      <c r="C113" s="81" t="s">
        <v>129</v>
      </c>
      <c r="D113" s="100">
        <f t="shared" si="3"/>
        <v>5.32</v>
      </c>
      <c r="E113" s="100" t="e">
        <f t="shared" si="4"/>
        <v>#VALUE!</v>
      </c>
      <c r="F113" s="101" t="e">
        <f t="shared" si="5"/>
        <v>#VALUE!</v>
      </c>
    </row>
    <row r="114" spans="1:6">
      <c r="A114" s="102" t="s">
        <v>303</v>
      </c>
      <c r="B114" s="103"/>
      <c r="C114" s="81" t="s">
        <v>129</v>
      </c>
      <c r="D114" s="100">
        <f t="shared" si="3"/>
        <v>5.12</v>
      </c>
      <c r="E114" s="100" t="e">
        <f t="shared" si="4"/>
        <v>#VALUE!</v>
      </c>
      <c r="F114" s="101" t="e">
        <f t="shared" si="5"/>
        <v>#VALUE!</v>
      </c>
    </row>
    <row r="115" spans="1:6">
      <c r="A115" s="102" t="s">
        <v>304</v>
      </c>
      <c r="B115" s="103"/>
      <c r="C115" s="81" t="s">
        <v>129</v>
      </c>
      <c r="D115" s="100">
        <f t="shared" si="3"/>
        <v>5.48</v>
      </c>
      <c r="E115" s="100" t="e">
        <f t="shared" si="4"/>
        <v>#VALUE!</v>
      </c>
      <c r="F115" s="101" t="e">
        <f t="shared" si="5"/>
        <v>#VALUE!</v>
      </c>
    </row>
    <row r="116" spans="1:6">
      <c r="A116" s="102" t="s">
        <v>305</v>
      </c>
      <c r="B116" s="103"/>
      <c r="C116" s="81" t="s">
        <v>129</v>
      </c>
      <c r="D116" s="100">
        <f t="shared" si="3"/>
        <v>5.45</v>
      </c>
      <c r="E116" s="100" t="e">
        <f t="shared" si="4"/>
        <v>#VALUE!</v>
      </c>
      <c r="F116" s="101" t="e">
        <f t="shared" si="5"/>
        <v>#VALUE!</v>
      </c>
    </row>
    <row r="117" spans="1:6">
      <c r="A117" s="102" t="s">
        <v>306</v>
      </c>
      <c r="B117" s="103"/>
      <c r="C117" s="81" t="s">
        <v>129</v>
      </c>
      <c r="D117" s="100">
        <f t="shared" si="3"/>
        <v>5.4</v>
      </c>
      <c r="E117" s="100" t="e">
        <f t="shared" si="4"/>
        <v>#VALUE!</v>
      </c>
      <c r="F117" s="101" t="e">
        <f t="shared" si="5"/>
        <v>#VALUE!</v>
      </c>
    </row>
    <row r="118" spans="1:6">
      <c r="A118" s="102" t="s">
        <v>307</v>
      </c>
      <c r="B118" s="103"/>
      <c r="C118" s="81" t="s">
        <v>129</v>
      </c>
      <c r="D118" s="100" t="str">
        <f t="shared" si="3"/>
        <v>ND</v>
      </c>
      <c r="E118" s="100" t="e">
        <f t="shared" si="4"/>
        <v>#VALUE!</v>
      </c>
      <c r="F118" s="101" t="e">
        <f t="shared" si="5"/>
        <v>#VALUE!</v>
      </c>
    </row>
    <row r="119" spans="1:6">
      <c r="A119" s="102" t="s">
        <v>308</v>
      </c>
      <c r="B119" s="103"/>
      <c r="C119" s="81" t="s">
        <v>129</v>
      </c>
      <c r="D119" s="100" t="str">
        <f t="shared" si="3"/>
        <v>ND</v>
      </c>
      <c r="E119" s="100" t="e">
        <f t="shared" si="4"/>
        <v>#VALUE!</v>
      </c>
      <c r="F119" s="101" t="e">
        <f t="shared" si="5"/>
        <v>#VALUE!</v>
      </c>
    </row>
    <row r="120" spans="1:6">
      <c r="A120" s="102" t="s">
        <v>309</v>
      </c>
      <c r="B120" s="103"/>
      <c r="C120" s="81" t="s">
        <v>129</v>
      </c>
      <c r="D120" s="100" t="str">
        <f t="shared" si="3"/>
        <v>ND</v>
      </c>
      <c r="E120" s="100" t="e">
        <f t="shared" si="4"/>
        <v>#VALUE!</v>
      </c>
      <c r="F120" s="101" t="e">
        <f t="shared" si="5"/>
        <v>#VALUE!</v>
      </c>
    </row>
    <row r="121" spans="1:6">
      <c r="A121" s="102" t="s">
        <v>310</v>
      </c>
      <c r="B121" s="103"/>
      <c r="C121" s="81" t="s">
        <v>129</v>
      </c>
      <c r="D121" s="100" t="str">
        <f t="shared" si="3"/>
        <v>ND</v>
      </c>
      <c r="E121" s="100" t="e">
        <f t="shared" si="4"/>
        <v>#VALUE!</v>
      </c>
      <c r="F121" s="101" t="e">
        <f t="shared" si="5"/>
        <v>#VALUE!</v>
      </c>
    </row>
    <row r="122" spans="1:6">
      <c r="A122" s="102" t="s">
        <v>311</v>
      </c>
      <c r="B122" s="103"/>
      <c r="C122" s="81" t="s">
        <v>129</v>
      </c>
      <c r="D122" s="100" t="str">
        <f t="shared" si="3"/>
        <v>ND</v>
      </c>
      <c r="E122" s="100" t="e">
        <f t="shared" si="4"/>
        <v>#VALUE!</v>
      </c>
      <c r="F122" s="101" t="e">
        <f t="shared" si="5"/>
        <v>#VALUE!</v>
      </c>
    </row>
    <row r="123" spans="1:6">
      <c r="A123" s="102" t="s">
        <v>312</v>
      </c>
      <c r="B123" s="103"/>
      <c r="C123" s="81" t="s">
        <v>129</v>
      </c>
      <c r="D123" s="100" t="str">
        <f t="shared" si="3"/>
        <v>ND</v>
      </c>
      <c r="E123" s="100" t="e">
        <f t="shared" si="4"/>
        <v>#VALUE!</v>
      </c>
      <c r="F123" s="101" t="e">
        <f t="shared" si="5"/>
        <v>#VALUE!</v>
      </c>
    </row>
    <row r="124" spans="1:6">
      <c r="A124" s="102" t="s">
        <v>313</v>
      </c>
      <c r="B124" s="103"/>
      <c r="C124" s="81" t="s">
        <v>129</v>
      </c>
      <c r="D124" s="100" t="str">
        <f t="shared" si="3"/>
        <v>ND</v>
      </c>
      <c r="E124" s="100" t="e">
        <f t="shared" si="4"/>
        <v>#VALUE!</v>
      </c>
      <c r="F124" s="101" t="e">
        <f t="shared" si="5"/>
        <v>#VALUE!</v>
      </c>
    </row>
    <row r="125" spans="1:6">
      <c r="A125" s="102" t="s">
        <v>314</v>
      </c>
      <c r="B125" s="103"/>
      <c r="C125" s="81" t="s">
        <v>129</v>
      </c>
      <c r="D125" s="100" t="str">
        <f t="shared" si="3"/>
        <v>ND</v>
      </c>
      <c r="E125" s="100" t="e">
        <f t="shared" si="4"/>
        <v>#VALUE!</v>
      </c>
      <c r="F125" s="101" t="e">
        <f t="shared" si="5"/>
        <v>#VALUE!</v>
      </c>
    </row>
    <row r="126" spans="1:6">
      <c r="A126" s="102" t="s">
        <v>315</v>
      </c>
      <c r="B126" s="103"/>
      <c r="C126" s="81" t="s">
        <v>129</v>
      </c>
      <c r="D126" s="100" t="str">
        <f t="shared" si="3"/>
        <v>ND</v>
      </c>
      <c r="E126" s="100" t="e">
        <f t="shared" si="4"/>
        <v>#VALUE!</v>
      </c>
      <c r="F126" s="101" t="e">
        <f t="shared" si="5"/>
        <v>#VALUE!</v>
      </c>
    </row>
    <row r="127" spans="1:6">
      <c r="A127" s="102" t="s">
        <v>316</v>
      </c>
      <c r="B127" s="103"/>
      <c r="C127" s="81" t="s">
        <v>129</v>
      </c>
      <c r="D127" s="100" t="str">
        <f t="shared" si="3"/>
        <v>ND</v>
      </c>
      <c r="E127" s="100" t="e">
        <f t="shared" si="4"/>
        <v>#VALUE!</v>
      </c>
      <c r="F127" s="101" t="e">
        <f t="shared" si="5"/>
        <v>#VALUE!</v>
      </c>
    </row>
    <row r="128" spans="1:6">
      <c r="A128" s="102" t="s">
        <v>317</v>
      </c>
      <c r="B128" s="103"/>
      <c r="C128" s="81" t="s">
        <v>129</v>
      </c>
      <c r="D128" s="100" t="str">
        <f t="shared" si="3"/>
        <v>ND</v>
      </c>
      <c r="E128" s="100" t="e">
        <f t="shared" si="4"/>
        <v>#VALUE!</v>
      </c>
      <c r="F128" s="101" t="e">
        <f t="shared" si="5"/>
        <v>#VALUE!</v>
      </c>
    </row>
    <row r="129" spans="1:6">
      <c r="A129" s="102" t="s">
        <v>318</v>
      </c>
      <c r="B129" s="103"/>
      <c r="C129" s="81" t="s">
        <v>129</v>
      </c>
      <c r="D129" s="100" t="str">
        <f t="shared" si="3"/>
        <v>ND</v>
      </c>
      <c r="E129" s="100" t="e">
        <f t="shared" si="4"/>
        <v>#VALUE!</v>
      </c>
      <c r="F129" s="101" t="e">
        <f t="shared" si="5"/>
        <v>#VALUE!</v>
      </c>
    </row>
    <row r="130" spans="1:6">
      <c r="A130" s="102" t="s">
        <v>319</v>
      </c>
      <c r="B130" s="103"/>
      <c r="C130" s="81" t="s">
        <v>129</v>
      </c>
      <c r="D130" s="100" t="str">
        <f t="shared" si="3"/>
        <v>ND</v>
      </c>
      <c r="E130" s="100" t="e">
        <f t="shared" si="4"/>
        <v>#VALUE!</v>
      </c>
      <c r="F130" s="101" t="e">
        <f t="shared" si="5"/>
        <v>#VALUE!</v>
      </c>
    </row>
    <row r="131" spans="1:6">
      <c r="A131" s="102" t="s">
        <v>320</v>
      </c>
      <c r="B131" s="103"/>
      <c r="C131" s="81" t="s">
        <v>129</v>
      </c>
      <c r="D131" s="100" t="str">
        <f t="shared" si="3"/>
        <v>ND</v>
      </c>
      <c r="E131" s="100" t="e">
        <f t="shared" si="4"/>
        <v>#VALUE!</v>
      </c>
      <c r="F131" s="101" t="e">
        <f t="shared" si="5"/>
        <v>#VALUE!</v>
      </c>
    </row>
    <row r="132" spans="1:6">
      <c r="A132" s="102" t="s">
        <v>321</v>
      </c>
      <c r="B132" s="103"/>
      <c r="C132" s="81" t="s">
        <v>129</v>
      </c>
      <c r="D132" s="100" t="str">
        <f t="shared" si="3"/>
        <v>ND</v>
      </c>
      <c r="E132" s="100" t="e">
        <f t="shared" si="4"/>
        <v>#VALUE!</v>
      </c>
      <c r="F132" s="101" t="e">
        <f t="shared" si="5"/>
        <v>#VALUE!</v>
      </c>
    </row>
    <row r="133" spans="1:6">
      <c r="A133" s="102" t="s">
        <v>322</v>
      </c>
      <c r="B133" s="103"/>
      <c r="C133" s="81" t="s">
        <v>129</v>
      </c>
      <c r="D133" s="100" t="str">
        <f t="shared" si="3"/>
        <v>ND</v>
      </c>
      <c r="E133" s="100" t="e">
        <f t="shared" si="4"/>
        <v>#VALUE!</v>
      </c>
      <c r="F133" s="101" t="e">
        <f t="shared" si="5"/>
        <v>#VALUE!</v>
      </c>
    </row>
    <row r="134" spans="1:6">
      <c r="A134" s="102" t="s">
        <v>323</v>
      </c>
      <c r="B134" s="103"/>
      <c r="C134" s="81" t="s">
        <v>129</v>
      </c>
      <c r="D134" s="100" t="str">
        <f t="shared" si="3"/>
        <v>ND</v>
      </c>
      <c r="E134" s="100" t="e">
        <f t="shared" si="4"/>
        <v>#VALUE!</v>
      </c>
      <c r="F134" s="101" t="e">
        <f t="shared" si="5"/>
        <v>#VALUE!</v>
      </c>
    </row>
    <row r="135" spans="1:6">
      <c r="A135" s="102" t="s">
        <v>324</v>
      </c>
      <c r="B135" s="103"/>
      <c r="C135" s="81" t="s">
        <v>129</v>
      </c>
      <c r="D135" s="100" t="str">
        <f t="shared" si="3"/>
        <v>ND</v>
      </c>
      <c r="E135" s="100" t="e">
        <f t="shared" si="4"/>
        <v>#VALUE!</v>
      </c>
      <c r="F135" s="101" t="e">
        <f t="shared" si="5"/>
        <v>#VALUE!</v>
      </c>
    </row>
    <row r="136" spans="1:6">
      <c r="A136" s="102" t="s">
        <v>325</v>
      </c>
      <c r="B136" s="103"/>
      <c r="C136" s="81" t="s">
        <v>129</v>
      </c>
      <c r="D136" s="100" t="str">
        <f t="shared" si="3"/>
        <v>ND</v>
      </c>
      <c r="E136" s="100" t="e">
        <f t="shared" si="4"/>
        <v>#VALUE!</v>
      </c>
      <c r="F136" s="101" t="e">
        <f t="shared" si="5"/>
        <v>#VALUE!</v>
      </c>
    </row>
    <row r="137" spans="1:6">
      <c r="A137" s="102" t="s">
        <v>326</v>
      </c>
      <c r="B137" s="103"/>
      <c r="C137" s="81" t="s">
        <v>129</v>
      </c>
      <c r="D137" s="100" t="str">
        <f t="shared" si="3"/>
        <v>ND</v>
      </c>
      <c r="E137" s="100" t="e">
        <f t="shared" si="4"/>
        <v>#VALUE!</v>
      </c>
      <c r="F137" s="101" t="e">
        <f t="shared" si="5"/>
        <v>#VALUE!</v>
      </c>
    </row>
    <row r="138" spans="1:6">
      <c r="A138" s="102" t="s">
        <v>327</v>
      </c>
      <c r="B138" s="103"/>
      <c r="C138" s="81" t="s">
        <v>129</v>
      </c>
      <c r="D138" s="100" t="str">
        <f t="shared" si="3"/>
        <v>ND</v>
      </c>
      <c r="E138" s="100" t="e">
        <f t="shared" si="4"/>
        <v>#VALUE!</v>
      </c>
      <c r="F138" s="101" t="e">
        <f t="shared" si="5"/>
        <v>#VALUE!</v>
      </c>
    </row>
    <row r="139" spans="1:6">
      <c r="A139" s="102" t="s">
        <v>328</v>
      </c>
      <c r="B139" s="103"/>
      <c r="C139" s="81" t="s">
        <v>129</v>
      </c>
      <c r="D139" s="100" t="str">
        <f t="shared" si="3"/>
        <v>ND</v>
      </c>
      <c r="E139" s="100" t="e">
        <f t="shared" si="4"/>
        <v>#VALUE!</v>
      </c>
      <c r="F139" s="101" t="e">
        <f t="shared" si="5"/>
        <v>#VALUE!</v>
      </c>
    </row>
    <row r="140" spans="1:6">
      <c r="A140" s="102" t="s">
        <v>329</v>
      </c>
      <c r="B140" s="103"/>
      <c r="C140" s="81" t="s">
        <v>129</v>
      </c>
      <c r="D140" s="100" t="str">
        <f t="shared" si="3"/>
        <v>ND</v>
      </c>
      <c r="E140" s="100" t="e">
        <f t="shared" si="4"/>
        <v>#VALUE!</v>
      </c>
      <c r="F140" s="101" t="e">
        <f t="shared" si="5"/>
        <v>#VALUE!</v>
      </c>
    </row>
    <row r="141" spans="1:6">
      <c r="A141" s="102" t="s">
        <v>330</v>
      </c>
      <c r="B141" s="103"/>
      <c r="C141" s="81" t="s">
        <v>129</v>
      </c>
      <c r="D141" s="100" t="str">
        <f t="shared" si="3"/>
        <v>ND</v>
      </c>
      <c r="E141" s="100" t="e">
        <f t="shared" si="4"/>
        <v>#VALUE!</v>
      </c>
      <c r="F141" s="101" t="e">
        <f t="shared" si="5"/>
        <v>#VALUE!</v>
      </c>
    </row>
    <row r="142" spans="1:6">
      <c r="A142" s="102" t="s">
        <v>331</v>
      </c>
      <c r="B142" s="103"/>
      <c r="C142" s="81" t="s">
        <v>129</v>
      </c>
      <c r="D142" s="100" t="str">
        <f t="shared" si="3"/>
        <v>ND</v>
      </c>
      <c r="E142" s="100" t="e">
        <f t="shared" si="4"/>
        <v>#VALUE!</v>
      </c>
      <c r="F142" s="101" t="e">
        <f t="shared" si="5"/>
        <v>#VALUE!</v>
      </c>
    </row>
    <row r="143" spans="1:6">
      <c r="A143" s="102" t="s">
        <v>332</v>
      </c>
      <c r="B143" s="103"/>
      <c r="C143" s="81" t="s">
        <v>129</v>
      </c>
      <c r="D143" s="100" t="str">
        <f t="shared" si="3"/>
        <v>ND</v>
      </c>
      <c r="E143" s="100" t="e">
        <f t="shared" si="4"/>
        <v>#VALUE!</v>
      </c>
      <c r="F143" s="101" t="e">
        <f t="shared" si="5"/>
        <v>#VALUE!</v>
      </c>
    </row>
    <row r="144" spans="1:6">
      <c r="A144" s="102" t="s">
        <v>333</v>
      </c>
      <c r="B144" s="103"/>
      <c r="C144" s="81" t="s">
        <v>129</v>
      </c>
      <c r="D144" s="100" t="str">
        <f t="shared" si="3"/>
        <v>ND</v>
      </c>
      <c r="E144" s="100" t="e">
        <f t="shared" si="4"/>
        <v>#VALUE!</v>
      </c>
      <c r="F144" s="101" t="e">
        <f t="shared" si="5"/>
        <v>#VALUE!</v>
      </c>
    </row>
    <row r="145" spans="1:6">
      <c r="A145" s="102" t="s">
        <v>334</v>
      </c>
      <c r="B145" s="103"/>
      <c r="C145" s="81" t="s">
        <v>129</v>
      </c>
      <c r="D145" s="100" t="str">
        <f t="shared" si="3"/>
        <v>ND</v>
      </c>
      <c r="E145" s="100" t="e">
        <f t="shared" si="4"/>
        <v>#VALUE!</v>
      </c>
      <c r="F145" s="101" t="e">
        <f t="shared" si="5"/>
        <v>#VALUE!</v>
      </c>
    </row>
    <row r="146" spans="1:6">
      <c r="A146" s="102" t="s">
        <v>335</v>
      </c>
      <c r="B146" s="103"/>
      <c r="C146" s="81" t="s">
        <v>129</v>
      </c>
      <c r="D146" s="100" t="str">
        <f t="shared" si="3"/>
        <v>ND</v>
      </c>
      <c r="E146" s="100" t="e">
        <f t="shared" si="4"/>
        <v>#VALUE!</v>
      </c>
      <c r="F146" s="101" t="e">
        <f t="shared" si="5"/>
        <v>#VALUE!</v>
      </c>
    </row>
    <row r="147" spans="1:6">
      <c r="A147" s="102" t="s">
        <v>336</v>
      </c>
      <c r="B147" s="103"/>
      <c r="C147" s="81" t="s">
        <v>129</v>
      </c>
      <c r="D147" s="100" t="str">
        <f t="shared" si="3"/>
        <v>ND</v>
      </c>
      <c r="E147" s="100" t="e">
        <f t="shared" si="4"/>
        <v>#VALUE!</v>
      </c>
      <c r="F147" s="101" t="e">
        <f t="shared" si="5"/>
        <v>#VALUE!</v>
      </c>
    </row>
    <row r="148" spans="1:6">
      <c r="A148" s="102" t="s">
        <v>337</v>
      </c>
      <c r="B148" s="103"/>
      <c r="C148" s="81" t="s">
        <v>129</v>
      </c>
      <c r="D148" s="100" t="str">
        <f t="shared" ref="D148:D211" si="6">C136</f>
        <v>ND</v>
      </c>
      <c r="E148" s="100" t="e">
        <f t="shared" ref="E148:E211" si="7">D148-C148</f>
        <v>#VALUE!</v>
      </c>
      <c r="F148" s="101" t="e">
        <f t="shared" ref="F148:F211" si="8">E148/C148</f>
        <v>#VALUE!</v>
      </c>
    </row>
    <row r="149" spans="1:6">
      <c r="A149" s="102" t="s">
        <v>338</v>
      </c>
      <c r="B149" s="103"/>
      <c r="C149" s="81" t="s">
        <v>129</v>
      </c>
      <c r="D149" s="100" t="str">
        <f t="shared" si="6"/>
        <v>ND</v>
      </c>
      <c r="E149" s="100" t="e">
        <f t="shared" si="7"/>
        <v>#VALUE!</v>
      </c>
      <c r="F149" s="101" t="e">
        <f t="shared" si="8"/>
        <v>#VALUE!</v>
      </c>
    </row>
    <row r="150" spans="1:6">
      <c r="A150" s="102" t="s">
        <v>339</v>
      </c>
      <c r="B150" s="103"/>
      <c r="C150" s="81" t="s">
        <v>129</v>
      </c>
      <c r="D150" s="100" t="str">
        <f t="shared" si="6"/>
        <v>ND</v>
      </c>
      <c r="E150" s="100" t="e">
        <f t="shared" si="7"/>
        <v>#VALUE!</v>
      </c>
      <c r="F150" s="101" t="e">
        <f t="shared" si="8"/>
        <v>#VALUE!</v>
      </c>
    </row>
    <row r="151" spans="1:6">
      <c r="A151" s="102" t="s">
        <v>340</v>
      </c>
      <c r="B151" s="103"/>
      <c r="C151" s="81" t="s">
        <v>129</v>
      </c>
      <c r="D151" s="100" t="str">
        <f t="shared" si="6"/>
        <v>ND</v>
      </c>
      <c r="E151" s="100" t="e">
        <f t="shared" si="7"/>
        <v>#VALUE!</v>
      </c>
      <c r="F151" s="101" t="e">
        <f t="shared" si="8"/>
        <v>#VALUE!</v>
      </c>
    </row>
    <row r="152" spans="1:6">
      <c r="A152" s="102" t="s">
        <v>341</v>
      </c>
      <c r="B152" s="103"/>
      <c r="C152" s="81" t="s">
        <v>129</v>
      </c>
      <c r="D152" s="100" t="str">
        <f t="shared" si="6"/>
        <v>ND</v>
      </c>
      <c r="E152" s="100" t="e">
        <f t="shared" si="7"/>
        <v>#VALUE!</v>
      </c>
      <c r="F152" s="101" t="e">
        <f t="shared" si="8"/>
        <v>#VALUE!</v>
      </c>
    </row>
    <row r="153" spans="1:6">
      <c r="A153" s="102" t="s">
        <v>342</v>
      </c>
      <c r="B153" s="103"/>
      <c r="C153" s="81">
        <v>4.54</v>
      </c>
      <c r="D153" s="100" t="str">
        <f t="shared" si="6"/>
        <v>ND</v>
      </c>
      <c r="E153" s="100" t="e">
        <f t="shared" si="7"/>
        <v>#VALUE!</v>
      </c>
      <c r="F153" s="101" t="e">
        <f t="shared" si="8"/>
        <v>#VALUE!</v>
      </c>
    </row>
    <row r="154" spans="1:6">
      <c r="A154" s="102" t="s">
        <v>343</v>
      </c>
      <c r="B154" s="103"/>
      <c r="C154" s="81">
        <v>4.7300000000000004</v>
      </c>
      <c r="D154" s="100" t="str">
        <f t="shared" si="6"/>
        <v>ND</v>
      </c>
      <c r="E154" s="100" t="e">
        <f t="shared" si="7"/>
        <v>#VALUE!</v>
      </c>
      <c r="F154" s="101" t="e">
        <f t="shared" si="8"/>
        <v>#VALUE!</v>
      </c>
    </row>
    <row r="155" spans="1:6">
      <c r="A155" s="102" t="s">
        <v>344</v>
      </c>
      <c r="B155" s="103"/>
      <c r="C155" s="81">
        <v>5.0599999999999996</v>
      </c>
      <c r="D155" s="100" t="str">
        <f t="shared" si="6"/>
        <v>ND</v>
      </c>
      <c r="E155" s="100" t="e">
        <f t="shared" si="7"/>
        <v>#VALUE!</v>
      </c>
      <c r="F155" s="101" t="e">
        <f t="shared" si="8"/>
        <v>#VALUE!</v>
      </c>
    </row>
    <row r="156" spans="1:6">
      <c r="A156" s="102" t="s">
        <v>345</v>
      </c>
      <c r="B156" s="103"/>
      <c r="C156" s="81">
        <v>5.2</v>
      </c>
      <c r="D156" s="100" t="str">
        <f t="shared" si="6"/>
        <v>ND</v>
      </c>
      <c r="E156" s="100" t="e">
        <f t="shared" si="7"/>
        <v>#VALUE!</v>
      </c>
      <c r="F156" s="101" t="e">
        <f t="shared" si="8"/>
        <v>#VALUE!</v>
      </c>
    </row>
    <row r="157" spans="1:6">
      <c r="A157" s="102" t="s">
        <v>346</v>
      </c>
      <c r="B157" s="103"/>
      <c r="C157" s="81">
        <v>5.15</v>
      </c>
      <c r="D157" s="100" t="str">
        <f t="shared" si="6"/>
        <v>ND</v>
      </c>
      <c r="E157" s="100" t="e">
        <f t="shared" si="7"/>
        <v>#VALUE!</v>
      </c>
      <c r="F157" s="101" t="e">
        <f t="shared" si="8"/>
        <v>#VALUE!</v>
      </c>
    </row>
    <row r="158" spans="1:6">
      <c r="A158" s="102" t="s">
        <v>347</v>
      </c>
      <c r="B158" s="103"/>
      <c r="C158" s="81">
        <v>5.13</v>
      </c>
      <c r="D158" s="100" t="str">
        <f t="shared" si="6"/>
        <v>ND</v>
      </c>
      <c r="E158" s="100" t="e">
        <f t="shared" si="7"/>
        <v>#VALUE!</v>
      </c>
      <c r="F158" s="101" t="e">
        <f t="shared" si="8"/>
        <v>#VALUE!</v>
      </c>
    </row>
    <row r="159" spans="1:6">
      <c r="A159" s="102" t="s">
        <v>348</v>
      </c>
      <c r="B159" s="103"/>
      <c r="C159" s="81">
        <v>5</v>
      </c>
      <c r="D159" s="100" t="str">
        <f t="shared" si="6"/>
        <v>ND</v>
      </c>
      <c r="E159" s="100" t="e">
        <f t="shared" si="7"/>
        <v>#VALUE!</v>
      </c>
      <c r="F159" s="101" t="e">
        <f t="shared" si="8"/>
        <v>#VALUE!</v>
      </c>
    </row>
    <row r="160" spans="1:6">
      <c r="A160" s="102" t="s">
        <v>349</v>
      </c>
      <c r="B160" s="103"/>
      <c r="C160" s="81">
        <v>4.8499999999999996</v>
      </c>
      <c r="D160" s="100" t="str">
        <f t="shared" si="6"/>
        <v>ND</v>
      </c>
      <c r="E160" s="100" t="e">
        <f t="shared" si="7"/>
        <v>#VALUE!</v>
      </c>
      <c r="F160" s="101" t="e">
        <f t="shared" si="8"/>
        <v>#VALUE!</v>
      </c>
    </row>
    <row r="161" spans="1:18">
      <c r="A161" s="102" t="s">
        <v>350</v>
      </c>
      <c r="B161" s="103"/>
      <c r="C161" s="81">
        <v>4.8499999999999996</v>
      </c>
      <c r="D161" s="100" t="str">
        <f t="shared" si="6"/>
        <v>ND</v>
      </c>
      <c r="E161" s="100" t="e">
        <f t="shared" si="7"/>
        <v>#VALUE!</v>
      </c>
      <c r="F161" s="101" t="e">
        <f t="shared" si="8"/>
        <v>#VALUE!</v>
      </c>
    </row>
    <row r="162" spans="1:18">
      <c r="A162" s="102" t="s">
        <v>351</v>
      </c>
      <c r="B162" s="103"/>
      <c r="C162" s="81">
        <v>4.6900000000000004</v>
      </c>
      <c r="D162" s="100" t="str">
        <f t="shared" si="6"/>
        <v>ND</v>
      </c>
      <c r="E162" s="100" t="e">
        <f t="shared" si="7"/>
        <v>#VALUE!</v>
      </c>
      <c r="F162" s="101" t="e">
        <f t="shared" si="8"/>
        <v>#VALUE!</v>
      </c>
    </row>
    <row r="163" spans="1:18">
      <c r="A163" s="102" t="s">
        <v>352</v>
      </c>
      <c r="B163" s="103"/>
      <c r="C163" s="81">
        <v>4.68</v>
      </c>
      <c r="D163" s="100" t="str">
        <f t="shared" si="6"/>
        <v>ND</v>
      </c>
      <c r="E163" s="100" t="e">
        <f t="shared" si="7"/>
        <v>#VALUE!</v>
      </c>
      <c r="F163" s="101" t="e">
        <f t="shared" si="8"/>
        <v>#VALUE!</v>
      </c>
    </row>
    <row r="164" spans="1:18">
      <c r="A164" s="102" t="s">
        <v>353</v>
      </c>
      <c r="B164" s="103"/>
      <c r="C164" s="81">
        <v>4.8499999999999996</v>
      </c>
      <c r="D164" s="100" t="str">
        <f t="shared" si="6"/>
        <v>ND</v>
      </c>
      <c r="E164" s="100" t="e">
        <f t="shared" si="7"/>
        <v>#VALUE!</v>
      </c>
      <c r="F164" s="101" t="e">
        <f t="shared" si="8"/>
        <v>#VALUE!</v>
      </c>
      <c r="O164" s="105">
        <v>42309</v>
      </c>
      <c r="P164" s="136">
        <v>42309</v>
      </c>
      <c r="Q164" s="105">
        <v>42736</v>
      </c>
      <c r="R164" s="105"/>
    </row>
    <row r="165" spans="1:18">
      <c r="A165" s="102" t="s">
        <v>354</v>
      </c>
      <c r="B165" s="103"/>
      <c r="C165" s="81">
        <v>4.82</v>
      </c>
      <c r="D165" s="100">
        <f t="shared" si="6"/>
        <v>4.54</v>
      </c>
      <c r="E165" s="100">
        <f t="shared" si="7"/>
        <v>-0.28000000000000025</v>
      </c>
      <c r="F165" s="101">
        <f t="shared" si="8"/>
        <v>-5.8091286307053992E-2</v>
      </c>
      <c r="G165" s="100">
        <f t="shared" ref="G165:G228" si="9">IF(F165&gt;0,1,0)</f>
        <v>0</v>
      </c>
      <c r="H165" s="105" t="str">
        <f t="shared" ref="H165:H228" si="10">LEFT(A165,4)</f>
        <v>2007</v>
      </c>
      <c r="I165" s="100" t="str">
        <f t="shared" ref="I165:I228" si="11">RIGHT(A165,2)</f>
        <v>02</v>
      </c>
      <c r="J165" s="100">
        <v>15</v>
      </c>
      <c r="K165" s="100">
        <f>VALUE(H165)</f>
        <v>2007</v>
      </c>
      <c r="L165" s="106">
        <f>VALUE(I165)</f>
        <v>2</v>
      </c>
      <c r="M165" s="100">
        <f>VALUE(J165)</f>
        <v>15</v>
      </c>
      <c r="N165" s="105">
        <f t="shared" ref="N165:N228" si="12">DATE(K165,L165,M165)</f>
        <v>39128</v>
      </c>
      <c r="O165" s="100">
        <f t="shared" ref="O165:O228" si="13">IF(N165&lt;O$164,IF(F165&gt;0,1,0),"")</f>
        <v>0</v>
      </c>
      <c r="P165" s="100" t="str">
        <f t="shared" ref="P165:P228" si="14">IF(N165&lt;P$164,"",IF($F165&gt;0,1,0))</f>
        <v/>
      </c>
      <c r="Q165" s="100" t="str">
        <f t="shared" ref="Q165:Q228" si="15">IF(N165&lt;Q$164,"",IF($F165&gt;0,1,0))</f>
        <v/>
      </c>
    </row>
    <row r="166" spans="1:18">
      <c r="A166" s="102" t="s">
        <v>355</v>
      </c>
      <c r="B166" s="103"/>
      <c r="C166" s="81">
        <v>4.72</v>
      </c>
      <c r="D166" s="100">
        <f t="shared" si="6"/>
        <v>4.7300000000000004</v>
      </c>
      <c r="E166" s="100">
        <f t="shared" si="7"/>
        <v>1.0000000000000675E-2</v>
      </c>
      <c r="F166" s="101">
        <f t="shared" si="8"/>
        <v>2.1186440677967533E-3</v>
      </c>
      <c r="G166" s="100">
        <f t="shared" si="9"/>
        <v>1</v>
      </c>
      <c r="H166" s="105" t="str">
        <f t="shared" si="10"/>
        <v>2007</v>
      </c>
      <c r="I166" s="100" t="str">
        <f t="shared" si="11"/>
        <v>03</v>
      </c>
      <c r="J166" s="100">
        <v>16</v>
      </c>
      <c r="K166" s="100">
        <f t="shared" ref="K166:L197" si="16">VALUE(H166)</f>
        <v>2007</v>
      </c>
      <c r="L166" s="106">
        <f t="shared" si="16"/>
        <v>3</v>
      </c>
      <c r="M166" s="100">
        <f t="shared" ref="M166:M229" si="17">M165</f>
        <v>15</v>
      </c>
      <c r="N166" s="105">
        <f t="shared" si="12"/>
        <v>39156</v>
      </c>
      <c r="O166" s="100">
        <f t="shared" si="13"/>
        <v>1</v>
      </c>
      <c r="P166" s="100" t="str">
        <f t="shared" si="14"/>
        <v/>
      </c>
      <c r="Q166" s="100" t="str">
        <f t="shared" si="15"/>
        <v/>
      </c>
    </row>
    <row r="167" spans="1:18">
      <c r="A167" s="102" t="s">
        <v>356</v>
      </c>
      <c r="B167" s="103"/>
      <c r="C167" s="81">
        <v>4.87</v>
      </c>
      <c r="D167" s="100">
        <f t="shared" si="6"/>
        <v>5.0599999999999996</v>
      </c>
      <c r="E167" s="100">
        <f t="shared" si="7"/>
        <v>0.1899999999999995</v>
      </c>
      <c r="F167" s="101">
        <f t="shared" si="8"/>
        <v>3.9014373716632342E-2</v>
      </c>
      <c r="G167" s="100">
        <f t="shared" si="9"/>
        <v>1</v>
      </c>
      <c r="H167" s="105" t="str">
        <f t="shared" si="10"/>
        <v>2007</v>
      </c>
      <c r="I167" s="100" t="str">
        <f t="shared" si="11"/>
        <v>04</v>
      </c>
      <c r="J167" s="100">
        <v>17</v>
      </c>
      <c r="K167" s="100">
        <f t="shared" si="16"/>
        <v>2007</v>
      </c>
      <c r="L167" s="106">
        <f t="shared" si="16"/>
        <v>4</v>
      </c>
      <c r="M167" s="100">
        <f t="shared" si="17"/>
        <v>15</v>
      </c>
      <c r="N167" s="105">
        <f t="shared" si="12"/>
        <v>39187</v>
      </c>
      <c r="O167" s="100">
        <f t="shared" si="13"/>
        <v>1</v>
      </c>
      <c r="P167" s="100" t="str">
        <f t="shared" si="14"/>
        <v/>
      </c>
      <c r="Q167" s="100" t="str">
        <f t="shared" si="15"/>
        <v/>
      </c>
    </row>
    <row r="168" spans="1:18">
      <c r="A168" s="102" t="s">
        <v>357</v>
      </c>
      <c r="B168" s="103"/>
      <c r="C168" s="81">
        <v>4.9000000000000004</v>
      </c>
      <c r="D168" s="100">
        <f t="shared" si="6"/>
        <v>5.2</v>
      </c>
      <c r="E168" s="100">
        <f t="shared" si="7"/>
        <v>0.29999999999999982</v>
      </c>
      <c r="F168" s="101">
        <f t="shared" si="8"/>
        <v>6.1224489795918324E-2</v>
      </c>
      <c r="G168" s="100">
        <f t="shared" si="9"/>
        <v>1</v>
      </c>
      <c r="H168" s="105" t="str">
        <f t="shared" si="10"/>
        <v>2007</v>
      </c>
      <c r="I168" s="100" t="str">
        <f t="shared" si="11"/>
        <v>05</v>
      </c>
      <c r="J168" s="100">
        <v>18</v>
      </c>
      <c r="K168" s="100">
        <f t="shared" si="16"/>
        <v>2007</v>
      </c>
      <c r="L168" s="106">
        <f t="shared" si="16"/>
        <v>5</v>
      </c>
      <c r="M168" s="100">
        <f t="shared" si="17"/>
        <v>15</v>
      </c>
      <c r="N168" s="105">
        <f t="shared" si="12"/>
        <v>39217</v>
      </c>
      <c r="O168" s="100">
        <f t="shared" si="13"/>
        <v>1</v>
      </c>
      <c r="P168" s="100" t="str">
        <f t="shared" si="14"/>
        <v/>
      </c>
      <c r="Q168" s="100" t="str">
        <f t="shared" si="15"/>
        <v/>
      </c>
    </row>
    <row r="169" spans="1:18">
      <c r="A169" s="102" t="s">
        <v>358</v>
      </c>
      <c r="B169" s="103"/>
      <c r="C169" s="81">
        <v>5.2</v>
      </c>
      <c r="D169" s="100">
        <f t="shared" si="6"/>
        <v>5.15</v>
      </c>
      <c r="E169" s="100">
        <f t="shared" si="7"/>
        <v>-4.9999999999999822E-2</v>
      </c>
      <c r="F169" s="101">
        <f t="shared" si="8"/>
        <v>-9.6153846153845812E-3</v>
      </c>
      <c r="G169" s="100">
        <f t="shared" si="9"/>
        <v>0</v>
      </c>
      <c r="H169" s="105" t="str">
        <f t="shared" si="10"/>
        <v>2007</v>
      </c>
      <c r="I169" s="100" t="str">
        <f t="shared" si="11"/>
        <v>06</v>
      </c>
      <c r="J169" s="100">
        <v>19</v>
      </c>
      <c r="K169" s="100">
        <f t="shared" si="16"/>
        <v>2007</v>
      </c>
      <c r="L169" s="106">
        <f t="shared" si="16"/>
        <v>6</v>
      </c>
      <c r="M169" s="100">
        <f t="shared" si="17"/>
        <v>15</v>
      </c>
      <c r="N169" s="105">
        <f t="shared" si="12"/>
        <v>39248</v>
      </c>
      <c r="O169" s="100">
        <f t="shared" si="13"/>
        <v>0</v>
      </c>
      <c r="P169" s="100" t="str">
        <f t="shared" si="14"/>
        <v/>
      </c>
      <c r="Q169" s="100" t="str">
        <f t="shared" si="15"/>
        <v/>
      </c>
    </row>
    <row r="170" spans="1:18">
      <c r="A170" s="102" t="s">
        <v>359</v>
      </c>
      <c r="B170" s="103"/>
      <c r="C170" s="81">
        <v>5.1100000000000003</v>
      </c>
      <c r="D170" s="100">
        <f t="shared" si="6"/>
        <v>5.13</v>
      </c>
      <c r="E170" s="100">
        <f t="shared" si="7"/>
        <v>1.9999999999999574E-2</v>
      </c>
      <c r="F170" s="101">
        <f t="shared" si="8"/>
        <v>3.9138943248531455E-3</v>
      </c>
      <c r="G170" s="100">
        <f t="shared" si="9"/>
        <v>1</v>
      </c>
      <c r="H170" s="105" t="str">
        <f t="shared" si="10"/>
        <v>2007</v>
      </c>
      <c r="I170" s="100" t="str">
        <f t="shared" si="11"/>
        <v>07</v>
      </c>
      <c r="J170" s="100">
        <v>20</v>
      </c>
      <c r="K170" s="100">
        <f t="shared" si="16"/>
        <v>2007</v>
      </c>
      <c r="L170" s="106">
        <f t="shared" si="16"/>
        <v>7</v>
      </c>
      <c r="M170" s="100">
        <f t="shared" si="17"/>
        <v>15</v>
      </c>
      <c r="N170" s="105">
        <f t="shared" si="12"/>
        <v>39278</v>
      </c>
      <c r="O170" s="100">
        <f t="shared" si="13"/>
        <v>1</v>
      </c>
      <c r="P170" s="100" t="str">
        <f t="shared" si="14"/>
        <v/>
      </c>
      <c r="Q170" s="100" t="str">
        <f t="shared" si="15"/>
        <v/>
      </c>
    </row>
    <row r="171" spans="1:18">
      <c r="A171" s="102" t="s">
        <v>360</v>
      </c>
      <c r="B171" s="103"/>
      <c r="C171" s="81">
        <v>4.93</v>
      </c>
      <c r="D171" s="100">
        <f t="shared" si="6"/>
        <v>5</v>
      </c>
      <c r="E171" s="100">
        <f t="shared" si="7"/>
        <v>7.0000000000000284E-2</v>
      </c>
      <c r="F171" s="101">
        <f t="shared" si="8"/>
        <v>1.4198782961460505E-2</v>
      </c>
      <c r="G171" s="100">
        <f t="shared" si="9"/>
        <v>1</v>
      </c>
      <c r="H171" s="105" t="str">
        <f t="shared" si="10"/>
        <v>2007</v>
      </c>
      <c r="I171" s="100" t="str">
        <f t="shared" si="11"/>
        <v>08</v>
      </c>
      <c r="J171" s="100">
        <v>21</v>
      </c>
      <c r="K171" s="100">
        <f t="shared" si="16"/>
        <v>2007</v>
      </c>
      <c r="L171" s="106">
        <f t="shared" si="16"/>
        <v>8</v>
      </c>
      <c r="M171" s="100">
        <f t="shared" si="17"/>
        <v>15</v>
      </c>
      <c r="N171" s="105">
        <f t="shared" si="12"/>
        <v>39309</v>
      </c>
      <c r="O171" s="100">
        <f t="shared" si="13"/>
        <v>1</v>
      </c>
      <c r="P171" s="100" t="str">
        <f t="shared" si="14"/>
        <v/>
      </c>
      <c r="Q171" s="100" t="str">
        <f t="shared" si="15"/>
        <v/>
      </c>
    </row>
    <row r="172" spans="1:18">
      <c r="A172" s="102" t="s">
        <v>361</v>
      </c>
      <c r="B172" s="103"/>
      <c r="C172" s="81">
        <v>4.79</v>
      </c>
      <c r="D172" s="100">
        <f t="shared" si="6"/>
        <v>4.8499999999999996</v>
      </c>
      <c r="E172" s="100">
        <f t="shared" si="7"/>
        <v>5.9999999999999609E-2</v>
      </c>
      <c r="F172" s="101">
        <f t="shared" si="8"/>
        <v>1.2526096033402842E-2</v>
      </c>
      <c r="G172" s="100">
        <f t="shared" si="9"/>
        <v>1</v>
      </c>
      <c r="H172" s="105" t="str">
        <f t="shared" si="10"/>
        <v>2007</v>
      </c>
      <c r="I172" s="100" t="str">
        <f t="shared" si="11"/>
        <v>09</v>
      </c>
      <c r="J172" s="100">
        <v>22</v>
      </c>
      <c r="K172" s="100">
        <f t="shared" si="16"/>
        <v>2007</v>
      </c>
      <c r="L172" s="106">
        <f t="shared" si="16"/>
        <v>9</v>
      </c>
      <c r="M172" s="100">
        <f t="shared" si="17"/>
        <v>15</v>
      </c>
      <c r="N172" s="105">
        <f t="shared" si="12"/>
        <v>39340</v>
      </c>
      <c r="O172" s="100">
        <f t="shared" si="13"/>
        <v>1</v>
      </c>
      <c r="P172" s="100" t="str">
        <f t="shared" si="14"/>
        <v/>
      </c>
      <c r="Q172" s="100" t="str">
        <f t="shared" si="15"/>
        <v/>
      </c>
    </row>
    <row r="173" spans="1:18">
      <c r="A173" s="102" t="s">
        <v>362</v>
      </c>
      <c r="B173" s="103"/>
      <c r="C173" s="81">
        <v>4.7699999999999996</v>
      </c>
      <c r="D173" s="100">
        <f t="shared" si="6"/>
        <v>4.8499999999999996</v>
      </c>
      <c r="E173" s="100">
        <f t="shared" si="7"/>
        <v>8.0000000000000071E-2</v>
      </c>
      <c r="F173" s="101">
        <f t="shared" si="8"/>
        <v>1.6771488469601692E-2</v>
      </c>
      <c r="G173" s="100">
        <f t="shared" si="9"/>
        <v>1</v>
      </c>
      <c r="H173" s="105" t="str">
        <f t="shared" si="10"/>
        <v>2007</v>
      </c>
      <c r="I173" s="100" t="str">
        <f t="shared" si="11"/>
        <v>10</v>
      </c>
      <c r="J173" s="100">
        <v>23</v>
      </c>
      <c r="K173" s="100">
        <f t="shared" si="16"/>
        <v>2007</v>
      </c>
      <c r="L173" s="106">
        <f t="shared" si="16"/>
        <v>10</v>
      </c>
      <c r="M173" s="100">
        <f t="shared" si="17"/>
        <v>15</v>
      </c>
      <c r="N173" s="105">
        <f t="shared" si="12"/>
        <v>39370</v>
      </c>
      <c r="O173" s="100">
        <f t="shared" si="13"/>
        <v>1</v>
      </c>
      <c r="P173" s="100" t="str">
        <f t="shared" si="14"/>
        <v/>
      </c>
      <c r="Q173" s="100" t="str">
        <f t="shared" si="15"/>
        <v/>
      </c>
    </row>
    <row r="174" spans="1:18">
      <c r="A174" s="102" t="s">
        <v>363</v>
      </c>
      <c r="B174" s="103"/>
      <c r="C174" s="81">
        <v>4.5199999999999996</v>
      </c>
      <c r="D174" s="100">
        <f t="shared" si="6"/>
        <v>4.6900000000000004</v>
      </c>
      <c r="E174" s="100">
        <f t="shared" si="7"/>
        <v>0.17000000000000082</v>
      </c>
      <c r="F174" s="101">
        <f t="shared" si="8"/>
        <v>3.7610619469026732E-2</v>
      </c>
      <c r="G174" s="100">
        <f t="shared" si="9"/>
        <v>1</v>
      </c>
      <c r="H174" s="105" t="str">
        <f t="shared" si="10"/>
        <v>2007</v>
      </c>
      <c r="I174" s="100" t="str">
        <f t="shared" si="11"/>
        <v>11</v>
      </c>
      <c r="J174" s="100">
        <v>24</v>
      </c>
      <c r="K174" s="100">
        <f t="shared" si="16"/>
        <v>2007</v>
      </c>
      <c r="L174" s="106">
        <f t="shared" si="16"/>
        <v>11</v>
      </c>
      <c r="M174" s="100">
        <f t="shared" si="17"/>
        <v>15</v>
      </c>
      <c r="N174" s="105">
        <f t="shared" si="12"/>
        <v>39401</v>
      </c>
      <c r="O174" s="100">
        <f t="shared" si="13"/>
        <v>1</v>
      </c>
      <c r="P174" s="100" t="str">
        <f t="shared" si="14"/>
        <v/>
      </c>
      <c r="Q174" s="100" t="str">
        <f t="shared" si="15"/>
        <v/>
      </c>
    </row>
    <row r="175" spans="1:18">
      <c r="A175" s="102" t="s">
        <v>364</v>
      </c>
      <c r="B175" s="103"/>
      <c r="C175" s="81">
        <v>4.53</v>
      </c>
      <c r="D175" s="100">
        <f t="shared" si="6"/>
        <v>4.68</v>
      </c>
      <c r="E175" s="100">
        <f t="shared" si="7"/>
        <v>0.14999999999999947</v>
      </c>
      <c r="F175" s="101">
        <f t="shared" si="8"/>
        <v>3.3112582781456831E-2</v>
      </c>
      <c r="G175" s="100">
        <f t="shared" si="9"/>
        <v>1</v>
      </c>
      <c r="H175" s="105" t="str">
        <f t="shared" si="10"/>
        <v>2007</v>
      </c>
      <c r="I175" s="100" t="str">
        <f t="shared" si="11"/>
        <v>12</v>
      </c>
      <c r="J175" s="100">
        <v>25</v>
      </c>
      <c r="K175" s="100">
        <f t="shared" si="16"/>
        <v>2007</v>
      </c>
      <c r="L175" s="106">
        <f t="shared" si="16"/>
        <v>12</v>
      </c>
      <c r="M175" s="100">
        <f t="shared" si="17"/>
        <v>15</v>
      </c>
      <c r="N175" s="105">
        <f t="shared" si="12"/>
        <v>39431</v>
      </c>
      <c r="O175" s="100">
        <f t="shared" si="13"/>
        <v>1</v>
      </c>
      <c r="P175" s="100" t="str">
        <f t="shared" si="14"/>
        <v/>
      </c>
      <c r="Q175" s="100" t="str">
        <f t="shared" si="15"/>
        <v/>
      </c>
    </row>
    <row r="176" spans="1:18">
      <c r="A176" s="102" t="s">
        <v>365</v>
      </c>
      <c r="B176" s="103"/>
      <c r="C176" s="81">
        <v>4.33</v>
      </c>
      <c r="D176" s="100">
        <f t="shared" si="6"/>
        <v>4.8499999999999996</v>
      </c>
      <c r="E176" s="100">
        <f t="shared" si="7"/>
        <v>0.51999999999999957</v>
      </c>
      <c r="F176" s="101">
        <f t="shared" si="8"/>
        <v>0.12009237875288674</v>
      </c>
      <c r="G176" s="100">
        <f t="shared" si="9"/>
        <v>1</v>
      </c>
      <c r="H176" s="105" t="str">
        <f t="shared" si="10"/>
        <v>2008</v>
      </c>
      <c r="I176" s="100" t="str">
        <f t="shared" si="11"/>
        <v>01</v>
      </c>
      <c r="J176" s="100">
        <v>26</v>
      </c>
      <c r="K176" s="100">
        <f t="shared" si="16"/>
        <v>2008</v>
      </c>
      <c r="L176" s="106">
        <f t="shared" si="16"/>
        <v>1</v>
      </c>
      <c r="M176" s="100">
        <f t="shared" si="17"/>
        <v>15</v>
      </c>
      <c r="N176" s="105">
        <f t="shared" si="12"/>
        <v>39462</v>
      </c>
      <c r="O176" s="100">
        <f t="shared" si="13"/>
        <v>1</v>
      </c>
      <c r="P176" s="100" t="str">
        <f t="shared" si="14"/>
        <v/>
      </c>
      <c r="Q176" s="100" t="str">
        <f t="shared" si="15"/>
        <v/>
      </c>
    </row>
    <row r="177" spans="1:17">
      <c r="A177" s="102" t="s">
        <v>366</v>
      </c>
      <c r="B177" s="103"/>
      <c r="C177" s="81">
        <v>4.5199999999999996</v>
      </c>
      <c r="D177" s="100">
        <f t="shared" si="6"/>
        <v>4.82</v>
      </c>
      <c r="E177" s="100">
        <f t="shared" si="7"/>
        <v>0.30000000000000071</v>
      </c>
      <c r="F177" s="101">
        <f t="shared" si="8"/>
        <v>6.6371681415929362E-2</v>
      </c>
      <c r="G177" s="100">
        <f t="shared" si="9"/>
        <v>1</v>
      </c>
      <c r="H177" s="105" t="str">
        <f t="shared" si="10"/>
        <v>2008</v>
      </c>
      <c r="I177" s="100" t="str">
        <f t="shared" si="11"/>
        <v>02</v>
      </c>
      <c r="J177" s="100">
        <v>27</v>
      </c>
      <c r="K177" s="100">
        <f t="shared" si="16"/>
        <v>2008</v>
      </c>
      <c r="L177" s="106">
        <f t="shared" si="16"/>
        <v>2</v>
      </c>
      <c r="M177" s="100">
        <f t="shared" si="17"/>
        <v>15</v>
      </c>
      <c r="N177" s="105">
        <f t="shared" si="12"/>
        <v>39493</v>
      </c>
      <c r="O177" s="100">
        <f t="shared" si="13"/>
        <v>1</v>
      </c>
      <c r="P177" s="100" t="str">
        <f t="shared" si="14"/>
        <v/>
      </c>
      <c r="Q177" s="100" t="str">
        <f t="shared" si="15"/>
        <v/>
      </c>
    </row>
    <row r="178" spans="1:17">
      <c r="A178" s="102" t="s">
        <v>367</v>
      </c>
      <c r="B178" s="103"/>
      <c r="C178" s="81">
        <v>4.3899999999999997</v>
      </c>
      <c r="D178" s="100">
        <f t="shared" si="6"/>
        <v>4.72</v>
      </c>
      <c r="E178" s="100">
        <f t="shared" si="7"/>
        <v>0.33000000000000007</v>
      </c>
      <c r="F178" s="101">
        <f t="shared" si="8"/>
        <v>7.5170842824601389E-2</v>
      </c>
      <c r="G178" s="100">
        <f t="shared" si="9"/>
        <v>1</v>
      </c>
      <c r="H178" s="105" t="str">
        <f t="shared" si="10"/>
        <v>2008</v>
      </c>
      <c r="I178" s="100" t="str">
        <f t="shared" si="11"/>
        <v>03</v>
      </c>
      <c r="J178" s="100">
        <v>28</v>
      </c>
      <c r="K178" s="100">
        <f t="shared" si="16"/>
        <v>2008</v>
      </c>
      <c r="L178" s="106">
        <f t="shared" si="16"/>
        <v>3</v>
      </c>
      <c r="M178" s="100">
        <f t="shared" si="17"/>
        <v>15</v>
      </c>
      <c r="N178" s="105">
        <f t="shared" si="12"/>
        <v>39522</v>
      </c>
      <c r="O178" s="100">
        <f t="shared" si="13"/>
        <v>1</v>
      </c>
      <c r="P178" s="100" t="str">
        <f t="shared" si="14"/>
        <v/>
      </c>
      <c r="Q178" s="100" t="str">
        <f t="shared" si="15"/>
        <v/>
      </c>
    </row>
    <row r="179" spans="1:17">
      <c r="A179" s="102" t="s">
        <v>368</v>
      </c>
      <c r="B179" s="103"/>
      <c r="C179" s="81">
        <v>4.4400000000000004</v>
      </c>
      <c r="D179" s="100">
        <f t="shared" si="6"/>
        <v>4.87</v>
      </c>
      <c r="E179" s="100">
        <f t="shared" si="7"/>
        <v>0.42999999999999972</v>
      </c>
      <c r="F179" s="101">
        <f t="shared" si="8"/>
        <v>9.6846846846846774E-2</v>
      </c>
      <c r="G179" s="100">
        <f t="shared" si="9"/>
        <v>1</v>
      </c>
      <c r="H179" s="105" t="str">
        <f t="shared" si="10"/>
        <v>2008</v>
      </c>
      <c r="I179" s="100" t="str">
        <f t="shared" si="11"/>
        <v>04</v>
      </c>
      <c r="J179" s="100">
        <v>29</v>
      </c>
      <c r="K179" s="100">
        <f t="shared" si="16"/>
        <v>2008</v>
      </c>
      <c r="L179" s="106">
        <f t="shared" si="16"/>
        <v>4</v>
      </c>
      <c r="M179" s="100">
        <f t="shared" si="17"/>
        <v>15</v>
      </c>
      <c r="N179" s="105">
        <f t="shared" si="12"/>
        <v>39553</v>
      </c>
      <c r="O179" s="100">
        <f t="shared" si="13"/>
        <v>1</v>
      </c>
      <c r="P179" s="100" t="str">
        <f t="shared" si="14"/>
        <v/>
      </c>
      <c r="Q179" s="100" t="str">
        <f t="shared" si="15"/>
        <v/>
      </c>
    </row>
    <row r="180" spans="1:17">
      <c r="A180" s="102" t="s">
        <v>369</v>
      </c>
      <c r="B180" s="103"/>
      <c r="C180" s="81">
        <v>4.5999999999999996</v>
      </c>
      <c r="D180" s="100">
        <f t="shared" si="6"/>
        <v>4.9000000000000004</v>
      </c>
      <c r="E180" s="100">
        <f t="shared" si="7"/>
        <v>0.30000000000000071</v>
      </c>
      <c r="F180" s="101">
        <f t="shared" si="8"/>
        <v>6.5217391304347991E-2</v>
      </c>
      <c r="G180" s="100">
        <f t="shared" si="9"/>
        <v>1</v>
      </c>
      <c r="H180" s="105" t="str">
        <f t="shared" si="10"/>
        <v>2008</v>
      </c>
      <c r="I180" s="100" t="str">
        <f t="shared" si="11"/>
        <v>05</v>
      </c>
      <c r="J180" s="100">
        <v>30</v>
      </c>
      <c r="K180" s="100">
        <f t="shared" si="16"/>
        <v>2008</v>
      </c>
      <c r="L180" s="106">
        <f t="shared" si="16"/>
        <v>5</v>
      </c>
      <c r="M180" s="100">
        <f t="shared" si="17"/>
        <v>15</v>
      </c>
      <c r="N180" s="105">
        <f t="shared" si="12"/>
        <v>39583</v>
      </c>
      <c r="O180" s="100">
        <f t="shared" si="13"/>
        <v>1</v>
      </c>
      <c r="P180" s="100" t="str">
        <f t="shared" si="14"/>
        <v/>
      </c>
      <c r="Q180" s="100" t="str">
        <f t="shared" si="15"/>
        <v/>
      </c>
    </row>
    <row r="181" spans="1:17">
      <c r="A181" s="102" t="s">
        <v>370</v>
      </c>
      <c r="B181" s="103"/>
      <c r="C181" s="81">
        <v>4.6900000000000004</v>
      </c>
      <c r="D181" s="100">
        <f t="shared" si="6"/>
        <v>5.2</v>
      </c>
      <c r="E181" s="100">
        <f t="shared" si="7"/>
        <v>0.50999999999999979</v>
      </c>
      <c r="F181" s="101">
        <f t="shared" si="8"/>
        <v>0.10874200426439228</v>
      </c>
      <c r="G181" s="100">
        <f t="shared" si="9"/>
        <v>1</v>
      </c>
      <c r="H181" s="105" t="str">
        <f t="shared" si="10"/>
        <v>2008</v>
      </c>
      <c r="I181" s="100" t="str">
        <f t="shared" si="11"/>
        <v>06</v>
      </c>
      <c r="J181" s="100">
        <v>31</v>
      </c>
      <c r="K181" s="100">
        <f t="shared" si="16"/>
        <v>2008</v>
      </c>
      <c r="L181" s="106">
        <f t="shared" si="16"/>
        <v>6</v>
      </c>
      <c r="M181" s="100">
        <f t="shared" si="17"/>
        <v>15</v>
      </c>
      <c r="N181" s="105">
        <f t="shared" si="12"/>
        <v>39614</v>
      </c>
      <c r="O181" s="100">
        <f t="shared" si="13"/>
        <v>1</v>
      </c>
      <c r="P181" s="100" t="str">
        <f t="shared" si="14"/>
        <v/>
      </c>
      <c r="Q181" s="100" t="str">
        <f t="shared" si="15"/>
        <v/>
      </c>
    </row>
    <row r="182" spans="1:17">
      <c r="A182" s="102" t="s">
        <v>371</v>
      </c>
      <c r="B182" s="103"/>
      <c r="C182" s="81">
        <v>4.57</v>
      </c>
      <c r="D182" s="100">
        <f t="shared" si="6"/>
        <v>5.1100000000000003</v>
      </c>
      <c r="E182" s="100">
        <f t="shared" si="7"/>
        <v>0.54</v>
      </c>
      <c r="F182" s="101">
        <f t="shared" si="8"/>
        <v>0.11816192560175055</v>
      </c>
      <c r="G182" s="100">
        <f t="shared" si="9"/>
        <v>1</v>
      </c>
      <c r="H182" s="105" t="str">
        <f t="shared" si="10"/>
        <v>2008</v>
      </c>
      <c r="I182" s="100" t="str">
        <f t="shared" si="11"/>
        <v>07</v>
      </c>
      <c r="J182" s="100">
        <v>32</v>
      </c>
      <c r="K182" s="100">
        <f t="shared" si="16"/>
        <v>2008</v>
      </c>
      <c r="L182" s="106">
        <f t="shared" si="16"/>
        <v>7</v>
      </c>
      <c r="M182" s="100">
        <f t="shared" si="17"/>
        <v>15</v>
      </c>
      <c r="N182" s="105">
        <f t="shared" si="12"/>
        <v>39644</v>
      </c>
      <c r="O182" s="100">
        <f t="shared" si="13"/>
        <v>1</v>
      </c>
      <c r="P182" s="100" t="str">
        <f t="shared" si="14"/>
        <v/>
      </c>
      <c r="Q182" s="100" t="str">
        <f t="shared" si="15"/>
        <v/>
      </c>
    </row>
    <row r="183" spans="1:17">
      <c r="A183" s="102" t="s">
        <v>372</v>
      </c>
      <c r="B183" s="103"/>
      <c r="C183" s="81">
        <v>4.5</v>
      </c>
      <c r="D183" s="100">
        <f t="shared" si="6"/>
        <v>4.93</v>
      </c>
      <c r="E183" s="100">
        <f t="shared" si="7"/>
        <v>0.42999999999999972</v>
      </c>
      <c r="F183" s="101">
        <f t="shared" si="8"/>
        <v>9.5555555555555491E-2</v>
      </c>
      <c r="G183" s="100">
        <f t="shared" si="9"/>
        <v>1</v>
      </c>
      <c r="H183" s="105" t="str">
        <f t="shared" si="10"/>
        <v>2008</v>
      </c>
      <c r="I183" s="100" t="str">
        <f t="shared" si="11"/>
        <v>08</v>
      </c>
      <c r="J183" s="100">
        <v>33</v>
      </c>
      <c r="K183" s="100">
        <f t="shared" si="16"/>
        <v>2008</v>
      </c>
      <c r="L183" s="106">
        <f t="shared" si="16"/>
        <v>8</v>
      </c>
      <c r="M183" s="100">
        <f t="shared" si="17"/>
        <v>15</v>
      </c>
      <c r="N183" s="105">
        <f t="shared" si="12"/>
        <v>39675</v>
      </c>
      <c r="O183" s="100">
        <f t="shared" si="13"/>
        <v>1</v>
      </c>
      <c r="P183" s="100" t="str">
        <f t="shared" si="14"/>
        <v/>
      </c>
      <c r="Q183" s="100" t="str">
        <f t="shared" si="15"/>
        <v/>
      </c>
    </row>
    <row r="184" spans="1:17">
      <c r="A184" s="102" t="s">
        <v>373</v>
      </c>
      <c r="B184" s="103"/>
      <c r="C184" s="81">
        <v>4.2699999999999996</v>
      </c>
      <c r="D184" s="100">
        <f t="shared" si="6"/>
        <v>4.79</v>
      </c>
      <c r="E184" s="100">
        <f t="shared" si="7"/>
        <v>0.52000000000000046</v>
      </c>
      <c r="F184" s="101">
        <f t="shared" si="8"/>
        <v>0.12177985948477764</v>
      </c>
      <c r="G184" s="100">
        <f t="shared" si="9"/>
        <v>1</v>
      </c>
      <c r="H184" s="105" t="str">
        <f t="shared" si="10"/>
        <v>2008</v>
      </c>
      <c r="I184" s="100" t="str">
        <f t="shared" si="11"/>
        <v>09</v>
      </c>
      <c r="J184" s="100">
        <v>34</v>
      </c>
      <c r="K184" s="100">
        <f t="shared" si="16"/>
        <v>2008</v>
      </c>
      <c r="L184" s="106">
        <f t="shared" si="16"/>
        <v>9</v>
      </c>
      <c r="M184" s="100">
        <f t="shared" si="17"/>
        <v>15</v>
      </c>
      <c r="N184" s="105">
        <f t="shared" si="12"/>
        <v>39706</v>
      </c>
      <c r="O184" s="100">
        <f t="shared" si="13"/>
        <v>1</v>
      </c>
      <c r="P184" s="100" t="str">
        <f t="shared" si="14"/>
        <v/>
      </c>
      <c r="Q184" s="100" t="str">
        <f t="shared" si="15"/>
        <v/>
      </c>
    </row>
    <row r="185" spans="1:17">
      <c r="A185" s="102" t="s">
        <v>374</v>
      </c>
      <c r="B185" s="103"/>
      <c r="C185" s="81">
        <v>4.17</v>
      </c>
      <c r="D185" s="100">
        <f t="shared" si="6"/>
        <v>4.7699999999999996</v>
      </c>
      <c r="E185" s="100">
        <f t="shared" si="7"/>
        <v>0.59999999999999964</v>
      </c>
      <c r="F185" s="101">
        <f t="shared" si="8"/>
        <v>0.14388489208633085</v>
      </c>
      <c r="G185" s="100">
        <f t="shared" si="9"/>
        <v>1</v>
      </c>
      <c r="H185" s="105" t="str">
        <f t="shared" si="10"/>
        <v>2008</v>
      </c>
      <c r="I185" s="100" t="str">
        <f t="shared" si="11"/>
        <v>10</v>
      </c>
      <c r="J185" s="100">
        <v>35</v>
      </c>
      <c r="K185" s="100">
        <f t="shared" si="16"/>
        <v>2008</v>
      </c>
      <c r="L185" s="106">
        <f t="shared" si="16"/>
        <v>10</v>
      </c>
      <c r="M185" s="100">
        <f t="shared" si="17"/>
        <v>15</v>
      </c>
      <c r="N185" s="105">
        <f t="shared" si="12"/>
        <v>39736</v>
      </c>
      <c r="O185" s="100">
        <f t="shared" si="13"/>
        <v>1</v>
      </c>
      <c r="P185" s="100" t="str">
        <f t="shared" si="14"/>
        <v/>
      </c>
      <c r="Q185" s="100" t="str">
        <f t="shared" si="15"/>
        <v/>
      </c>
    </row>
    <row r="186" spans="1:17">
      <c r="A186" s="102" t="s">
        <v>375</v>
      </c>
      <c r="B186" s="103"/>
      <c r="C186" s="81">
        <v>4</v>
      </c>
      <c r="D186" s="100">
        <f t="shared" si="6"/>
        <v>4.5199999999999996</v>
      </c>
      <c r="E186" s="100">
        <f t="shared" si="7"/>
        <v>0.51999999999999957</v>
      </c>
      <c r="F186" s="101">
        <f t="shared" si="8"/>
        <v>0.12999999999999989</v>
      </c>
      <c r="G186" s="100">
        <f t="shared" si="9"/>
        <v>1</v>
      </c>
      <c r="H186" s="105" t="str">
        <f t="shared" si="10"/>
        <v>2008</v>
      </c>
      <c r="I186" s="100" t="str">
        <f t="shared" si="11"/>
        <v>11</v>
      </c>
      <c r="J186" s="100">
        <v>36</v>
      </c>
      <c r="K186" s="100">
        <f t="shared" si="16"/>
        <v>2008</v>
      </c>
      <c r="L186" s="106">
        <f t="shared" si="16"/>
        <v>11</v>
      </c>
      <c r="M186" s="100">
        <f t="shared" si="17"/>
        <v>15</v>
      </c>
      <c r="N186" s="105">
        <f t="shared" si="12"/>
        <v>39767</v>
      </c>
      <c r="O186" s="100">
        <f t="shared" si="13"/>
        <v>1</v>
      </c>
      <c r="P186" s="100" t="str">
        <f t="shared" si="14"/>
        <v/>
      </c>
      <c r="Q186" s="100" t="str">
        <f t="shared" si="15"/>
        <v/>
      </c>
    </row>
    <row r="187" spans="1:17">
      <c r="A187" s="102" t="s">
        <v>376</v>
      </c>
      <c r="B187" s="103"/>
      <c r="C187" s="81">
        <v>2.87</v>
      </c>
      <c r="D187" s="100">
        <f t="shared" si="6"/>
        <v>4.53</v>
      </c>
      <c r="E187" s="100">
        <f t="shared" si="7"/>
        <v>1.6600000000000001</v>
      </c>
      <c r="F187" s="101">
        <f t="shared" si="8"/>
        <v>0.57839721254355403</v>
      </c>
      <c r="G187" s="100">
        <f t="shared" si="9"/>
        <v>1</v>
      </c>
      <c r="H187" s="105" t="str">
        <f t="shared" si="10"/>
        <v>2008</v>
      </c>
      <c r="I187" s="100" t="str">
        <f t="shared" si="11"/>
        <v>12</v>
      </c>
      <c r="J187" s="100">
        <v>37</v>
      </c>
      <c r="K187" s="100">
        <f t="shared" si="16"/>
        <v>2008</v>
      </c>
      <c r="L187" s="106">
        <f t="shared" si="16"/>
        <v>12</v>
      </c>
      <c r="M187" s="100">
        <f t="shared" si="17"/>
        <v>15</v>
      </c>
      <c r="N187" s="105">
        <f t="shared" si="12"/>
        <v>39797</v>
      </c>
      <c r="O187" s="100">
        <f t="shared" si="13"/>
        <v>1</v>
      </c>
      <c r="P187" s="100" t="str">
        <f t="shared" si="14"/>
        <v/>
      </c>
      <c r="Q187" s="100" t="str">
        <f t="shared" si="15"/>
        <v/>
      </c>
    </row>
    <row r="188" spans="1:17">
      <c r="A188" s="102" t="s">
        <v>377</v>
      </c>
      <c r="B188" s="103"/>
      <c r="C188" s="81">
        <v>3.13</v>
      </c>
      <c r="D188" s="100">
        <f t="shared" si="6"/>
        <v>4.33</v>
      </c>
      <c r="E188" s="100">
        <f t="shared" si="7"/>
        <v>1.2000000000000002</v>
      </c>
      <c r="F188" s="101">
        <f t="shared" si="8"/>
        <v>0.38338658146964866</v>
      </c>
      <c r="G188" s="100">
        <f t="shared" si="9"/>
        <v>1</v>
      </c>
      <c r="H188" s="105" t="str">
        <f t="shared" si="10"/>
        <v>2009</v>
      </c>
      <c r="I188" s="100" t="str">
        <f t="shared" si="11"/>
        <v>01</v>
      </c>
      <c r="J188" s="100">
        <v>38</v>
      </c>
      <c r="K188" s="100">
        <f t="shared" si="16"/>
        <v>2009</v>
      </c>
      <c r="L188" s="106">
        <f t="shared" si="16"/>
        <v>1</v>
      </c>
      <c r="M188" s="100">
        <f t="shared" si="17"/>
        <v>15</v>
      </c>
      <c r="N188" s="105">
        <f t="shared" si="12"/>
        <v>39828</v>
      </c>
      <c r="O188" s="100">
        <f t="shared" si="13"/>
        <v>1</v>
      </c>
      <c r="P188" s="100" t="str">
        <f t="shared" si="14"/>
        <v/>
      </c>
      <c r="Q188" s="100" t="str">
        <f t="shared" si="15"/>
        <v/>
      </c>
    </row>
    <row r="189" spans="1:17">
      <c r="A189" s="102" t="s">
        <v>378</v>
      </c>
      <c r="B189" s="103"/>
      <c r="C189" s="81">
        <v>3.59</v>
      </c>
      <c r="D189" s="100">
        <f t="shared" si="6"/>
        <v>4.5199999999999996</v>
      </c>
      <c r="E189" s="100">
        <f t="shared" si="7"/>
        <v>0.92999999999999972</v>
      </c>
      <c r="F189" s="101">
        <f t="shared" si="8"/>
        <v>0.25905292479108627</v>
      </c>
      <c r="G189" s="100">
        <f t="shared" si="9"/>
        <v>1</v>
      </c>
      <c r="H189" s="105" t="str">
        <f t="shared" si="10"/>
        <v>2009</v>
      </c>
      <c r="I189" s="100" t="str">
        <f t="shared" si="11"/>
        <v>02</v>
      </c>
      <c r="J189" s="100">
        <v>39</v>
      </c>
      <c r="K189" s="100">
        <f t="shared" si="16"/>
        <v>2009</v>
      </c>
      <c r="L189" s="106">
        <f t="shared" si="16"/>
        <v>2</v>
      </c>
      <c r="M189" s="100">
        <f t="shared" si="17"/>
        <v>15</v>
      </c>
      <c r="N189" s="105">
        <f t="shared" si="12"/>
        <v>39859</v>
      </c>
      <c r="O189" s="100">
        <f t="shared" si="13"/>
        <v>1</v>
      </c>
      <c r="P189" s="100" t="str">
        <f t="shared" si="14"/>
        <v/>
      </c>
      <c r="Q189" s="100" t="str">
        <f t="shared" si="15"/>
        <v/>
      </c>
    </row>
    <row r="190" spans="1:17">
      <c r="A190" s="102" t="s">
        <v>379</v>
      </c>
      <c r="B190" s="103"/>
      <c r="C190" s="81">
        <v>3.64</v>
      </c>
      <c r="D190" s="100">
        <f t="shared" si="6"/>
        <v>4.3899999999999997</v>
      </c>
      <c r="E190" s="100">
        <f t="shared" si="7"/>
        <v>0.74999999999999956</v>
      </c>
      <c r="F190" s="101">
        <f t="shared" si="8"/>
        <v>0.20604395604395592</v>
      </c>
      <c r="G190" s="100">
        <f t="shared" si="9"/>
        <v>1</v>
      </c>
      <c r="H190" s="105" t="str">
        <f t="shared" si="10"/>
        <v>2009</v>
      </c>
      <c r="I190" s="100" t="str">
        <f t="shared" si="11"/>
        <v>03</v>
      </c>
      <c r="J190" s="100">
        <v>40</v>
      </c>
      <c r="K190" s="100">
        <f t="shared" si="16"/>
        <v>2009</v>
      </c>
      <c r="L190" s="106">
        <f t="shared" si="16"/>
        <v>3</v>
      </c>
      <c r="M190" s="100">
        <f t="shared" si="17"/>
        <v>15</v>
      </c>
      <c r="N190" s="105">
        <f t="shared" si="12"/>
        <v>39887</v>
      </c>
      <c r="O190" s="100">
        <f t="shared" si="13"/>
        <v>1</v>
      </c>
      <c r="P190" s="100" t="str">
        <f t="shared" si="14"/>
        <v/>
      </c>
      <c r="Q190" s="100" t="str">
        <f t="shared" si="15"/>
        <v/>
      </c>
    </row>
    <row r="191" spans="1:17">
      <c r="A191" s="102" t="s">
        <v>380</v>
      </c>
      <c r="B191" s="103"/>
      <c r="C191" s="81">
        <v>3.76</v>
      </c>
      <c r="D191" s="100">
        <f t="shared" si="6"/>
        <v>4.4400000000000004</v>
      </c>
      <c r="E191" s="100">
        <f t="shared" si="7"/>
        <v>0.6800000000000006</v>
      </c>
      <c r="F191" s="101">
        <f t="shared" si="8"/>
        <v>0.18085106382978741</v>
      </c>
      <c r="G191" s="100">
        <f t="shared" si="9"/>
        <v>1</v>
      </c>
      <c r="H191" s="105" t="str">
        <f t="shared" si="10"/>
        <v>2009</v>
      </c>
      <c r="I191" s="100" t="str">
        <f t="shared" si="11"/>
        <v>04</v>
      </c>
      <c r="J191" s="100">
        <v>41</v>
      </c>
      <c r="K191" s="100">
        <f t="shared" si="16"/>
        <v>2009</v>
      </c>
      <c r="L191" s="106">
        <f t="shared" si="16"/>
        <v>4</v>
      </c>
      <c r="M191" s="100">
        <f t="shared" si="17"/>
        <v>15</v>
      </c>
      <c r="N191" s="105">
        <f t="shared" si="12"/>
        <v>39918</v>
      </c>
      <c r="O191" s="100">
        <f t="shared" si="13"/>
        <v>1</v>
      </c>
      <c r="P191" s="100" t="str">
        <f t="shared" si="14"/>
        <v/>
      </c>
      <c r="Q191" s="100" t="str">
        <f t="shared" si="15"/>
        <v/>
      </c>
    </row>
    <row r="192" spans="1:17">
      <c r="A192" s="102" t="s">
        <v>381</v>
      </c>
      <c r="B192" s="103"/>
      <c r="C192" s="81">
        <v>4.2300000000000004</v>
      </c>
      <c r="D192" s="100">
        <f t="shared" si="6"/>
        <v>4.5999999999999996</v>
      </c>
      <c r="E192" s="100">
        <f t="shared" si="7"/>
        <v>0.36999999999999922</v>
      </c>
      <c r="F192" s="101">
        <f t="shared" si="8"/>
        <v>8.7470449172576639E-2</v>
      </c>
      <c r="G192" s="100">
        <f t="shared" si="9"/>
        <v>1</v>
      </c>
      <c r="H192" s="105" t="str">
        <f t="shared" si="10"/>
        <v>2009</v>
      </c>
      <c r="I192" s="100" t="str">
        <f t="shared" si="11"/>
        <v>05</v>
      </c>
      <c r="J192" s="100">
        <v>42</v>
      </c>
      <c r="K192" s="100">
        <f t="shared" si="16"/>
        <v>2009</v>
      </c>
      <c r="L192" s="106">
        <f t="shared" si="16"/>
        <v>5</v>
      </c>
      <c r="M192" s="100">
        <f t="shared" si="17"/>
        <v>15</v>
      </c>
      <c r="N192" s="105">
        <f t="shared" si="12"/>
        <v>39948</v>
      </c>
      <c r="O192" s="100">
        <f t="shared" si="13"/>
        <v>1</v>
      </c>
      <c r="P192" s="100" t="str">
        <f t="shared" si="14"/>
        <v/>
      </c>
      <c r="Q192" s="100" t="str">
        <f t="shared" si="15"/>
        <v/>
      </c>
    </row>
    <row r="193" spans="1:17">
      <c r="A193" s="102" t="s">
        <v>382</v>
      </c>
      <c r="B193" s="103"/>
      <c r="C193" s="81">
        <v>4.5199999999999996</v>
      </c>
      <c r="D193" s="100">
        <f t="shared" si="6"/>
        <v>4.6900000000000004</v>
      </c>
      <c r="E193" s="100">
        <f t="shared" si="7"/>
        <v>0.17000000000000082</v>
      </c>
      <c r="F193" s="101">
        <f t="shared" si="8"/>
        <v>3.7610619469026732E-2</v>
      </c>
      <c r="G193" s="100">
        <f t="shared" si="9"/>
        <v>1</v>
      </c>
      <c r="H193" s="105" t="str">
        <f t="shared" si="10"/>
        <v>2009</v>
      </c>
      <c r="I193" s="100" t="str">
        <f t="shared" si="11"/>
        <v>06</v>
      </c>
      <c r="J193" s="100">
        <v>43</v>
      </c>
      <c r="K193" s="100">
        <f t="shared" si="16"/>
        <v>2009</v>
      </c>
      <c r="L193" s="106">
        <f t="shared" si="16"/>
        <v>6</v>
      </c>
      <c r="M193" s="100">
        <f t="shared" si="17"/>
        <v>15</v>
      </c>
      <c r="N193" s="105">
        <f t="shared" si="12"/>
        <v>39979</v>
      </c>
      <c r="O193" s="100">
        <f t="shared" si="13"/>
        <v>1</v>
      </c>
      <c r="P193" s="100" t="str">
        <f t="shared" si="14"/>
        <v/>
      </c>
      <c r="Q193" s="100" t="str">
        <f t="shared" si="15"/>
        <v/>
      </c>
    </row>
    <row r="194" spans="1:17">
      <c r="A194" s="102" t="s">
        <v>383</v>
      </c>
      <c r="B194" s="103"/>
      <c r="C194" s="81">
        <v>4.41</v>
      </c>
      <c r="D194" s="100">
        <f t="shared" si="6"/>
        <v>4.57</v>
      </c>
      <c r="E194" s="100">
        <f t="shared" si="7"/>
        <v>0.16000000000000014</v>
      </c>
      <c r="F194" s="101">
        <f t="shared" si="8"/>
        <v>3.6281179138322024E-2</v>
      </c>
      <c r="G194" s="100">
        <f t="shared" si="9"/>
        <v>1</v>
      </c>
      <c r="H194" s="105" t="str">
        <f t="shared" si="10"/>
        <v>2009</v>
      </c>
      <c r="I194" s="100" t="str">
        <f t="shared" si="11"/>
        <v>07</v>
      </c>
      <c r="J194" s="100">
        <v>44</v>
      </c>
      <c r="K194" s="100">
        <f t="shared" si="16"/>
        <v>2009</v>
      </c>
      <c r="L194" s="106">
        <f t="shared" si="16"/>
        <v>7</v>
      </c>
      <c r="M194" s="100">
        <f t="shared" si="17"/>
        <v>15</v>
      </c>
      <c r="N194" s="105">
        <f t="shared" si="12"/>
        <v>40009</v>
      </c>
      <c r="O194" s="100">
        <f t="shared" si="13"/>
        <v>1</v>
      </c>
      <c r="P194" s="100" t="str">
        <f t="shared" si="14"/>
        <v/>
      </c>
      <c r="Q194" s="100" t="str">
        <f t="shared" si="15"/>
        <v/>
      </c>
    </row>
    <row r="195" spans="1:17">
      <c r="A195" s="102" t="s">
        <v>384</v>
      </c>
      <c r="B195" s="103"/>
      <c r="C195" s="81">
        <v>4.37</v>
      </c>
      <c r="D195" s="100">
        <f t="shared" si="6"/>
        <v>4.5</v>
      </c>
      <c r="E195" s="100">
        <f t="shared" si="7"/>
        <v>0.12999999999999989</v>
      </c>
      <c r="F195" s="101">
        <f t="shared" si="8"/>
        <v>2.9748283752860386E-2</v>
      </c>
      <c r="G195" s="100">
        <f t="shared" si="9"/>
        <v>1</v>
      </c>
      <c r="H195" s="105" t="str">
        <f t="shared" si="10"/>
        <v>2009</v>
      </c>
      <c r="I195" s="100" t="str">
        <f t="shared" si="11"/>
        <v>08</v>
      </c>
      <c r="J195" s="100">
        <v>45</v>
      </c>
      <c r="K195" s="100">
        <f t="shared" si="16"/>
        <v>2009</v>
      </c>
      <c r="L195" s="106">
        <f t="shared" si="16"/>
        <v>8</v>
      </c>
      <c r="M195" s="100">
        <f t="shared" si="17"/>
        <v>15</v>
      </c>
      <c r="N195" s="105">
        <f t="shared" si="12"/>
        <v>40040</v>
      </c>
      <c r="O195" s="100">
        <f t="shared" si="13"/>
        <v>1</v>
      </c>
      <c r="P195" s="100" t="str">
        <f t="shared" si="14"/>
        <v/>
      </c>
      <c r="Q195" s="100" t="str">
        <f t="shared" si="15"/>
        <v/>
      </c>
    </row>
    <row r="196" spans="1:17">
      <c r="A196" s="102" t="s">
        <v>385</v>
      </c>
      <c r="B196" s="103"/>
      <c r="C196" s="81">
        <v>4.1900000000000004</v>
      </c>
      <c r="D196" s="100">
        <f t="shared" si="6"/>
        <v>4.2699999999999996</v>
      </c>
      <c r="E196" s="100">
        <f t="shared" si="7"/>
        <v>7.9999999999999183E-2</v>
      </c>
      <c r="F196" s="101">
        <f t="shared" si="8"/>
        <v>1.9093078758949684E-2</v>
      </c>
      <c r="G196" s="100">
        <f t="shared" si="9"/>
        <v>1</v>
      </c>
      <c r="H196" s="105" t="str">
        <f t="shared" si="10"/>
        <v>2009</v>
      </c>
      <c r="I196" s="100" t="str">
        <f t="shared" si="11"/>
        <v>09</v>
      </c>
      <c r="J196" s="100">
        <v>46</v>
      </c>
      <c r="K196" s="100">
        <f t="shared" si="16"/>
        <v>2009</v>
      </c>
      <c r="L196" s="106">
        <f t="shared" si="16"/>
        <v>9</v>
      </c>
      <c r="M196" s="100">
        <f t="shared" si="17"/>
        <v>15</v>
      </c>
      <c r="N196" s="105">
        <f t="shared" si="12"/>
        <v>40071</v>
      </c>
      <c r="O196" s="100">
        <f t="shared" si="13"/>
        <v>1</v>
      </c>
      <c r="P196" s="100" t="str">
        <f t="shared" si="14"/>
        <v/>
      </c>
      <c r="Q196" s="100" t="str">
        <f t="shared" si="15"/>
        <v/>
      </c>
    </row>
    <row r="197" spans="1:17">
      <c r="A197" s="102" t="s">
        <v>386</v>
      </c>
      <c r="B197" s="103"/>
      <c r="C197" s="81">
        <v>4.1900000000000004</v>
      </c>
      <c r="D197" s="100">
        <f t="shared" si="6"/>
        <v>4.17</v>
      </c>
      <c r="E197" s="100">
        <f t="shared" si="7"/>
        <v>-2.0000000000000462E-2</v>
      </c>
      <c r="F197" s="101">
        <f t="shared" si="8"/>
        <v>-4.7732696897375797E-3</v>
      </c>
      <c r="G197" s="100">
        <f t="shared" si="9"/>
        <v>0</v>
      </c>
      <c r="H197" s="105" t="str">
        <f t="shared" si="10"/>
        <v>2009</v>
      </c>
      <c r="I197" s="100" t="str">
        <f t="shared" si="11"/>
        <v>10</v>
      </c>
      <c r="J197" s="100">
        <v>47</v>
      </c>
      <c r="K197" s="100">
        <f t="shared" si="16"/>
        <v>2009</v>
      </c>
      <c r="L197" s="106">
        <f t="shared" si="16"/>
        <v>10</v>
      </c>
      <c r="M197" s="100">
        <f t="shared" si="17"/>
        <v>15</v>
      </c>
      <c r="N197" s="105">
        <f t="shared" si="12"/>
        <v>40101</v>
      </c>
      <c r="O197" s="100">
        <f t="shared" si="13"/>
        <v>0</v>
      </c>
      <c r="P197" s="100" t="str">
        <f t="shared" si="14"/>
        <v/>
      </c>
      <c r="Q197" s="100" t="str">
        <f t="shared" si="15"/>
        <v/>
      </c>
    </row>
    <row r="198" spans="1:17">
      <c r="A198" s="102" t="s">
        <v>387</v>
      </c>
      <c r="B198" s="103"/>
      <c r="C198" s="81">
        <v>4.3099999999999996</v>
      </c>
      <c r="D198" s="100">
        <f t="shared" si="6"/>
        <v>4</v>
      </c>
      <c r="E198" s="100">
        <f t="shared" si="7"/>
        <v>-0.30999999999999961</v>
      </c>
      <c r="F198" s="101">
        <f t="shared" si="8"/>
        <v>-7.192575406032474E-2</v>
      </c>
      <c r="G198" s="100">
        <f t="shared" si="9"/>
        <v>0</v>
      </c>
      <c r="H198" s="105" t="str">
        <f t="shared" si="10"/>
        <v>2009</v>
      </c>
      <c r="I198" s="100" t="str">
        <f t="shared" si="11"/>
        <v>11</v>
      </c>
      <c r="J198" s="100">
        <v>48</v>
      </c>
      <c r="K198" s="100">
        <f t="shared" ref="K198:L229" si="18">VALUE(H198)</f>
        <v>2009</v>
      </c>
      <c r="L198" s="106">
        <f t="shared" si="18"/>
        <v>11</v>
      </c>
      <c r="M198" s="100">
        <f t="shared" si="17"/>
        <v>15</v>
      </c>
      <c r="N198" s="105">
        <f t="shared" si="12"/>
        <v>40132</v>
      </c>
      <c r="O198" s="100">
        <f t="shared" si="13"/>
        <v>0</v>
      </c>
      <c r="P198" s="100" t="str">
        <f t="shared" si="14"/>
        <v/>
      </c>
      <c r="Q198" s="100" t="str">
        <f t="shared" si="15"/>
        <v/>
      </c>
    </row>
    <row r="199" spans="1:17">
      <c r="A199" s="102" t="s">
        <v>388</v>
      </c>
      <c r="B199" s="103"/>
      <c r="C199" s="81">
        <v>4.49</v>
      </c>
      <c r="D199" s="100">
        <f t="shared" si="6"/>
        <v>2.87</v>
      </c>
      <c r="E199" s="100">
        <f t="shared" si="7"/>
        <v>-1.62</v>
      </c>
      <c r="F199" s="101">
        <f t="shared" si="8"/>
        <v>-0.36080178173719379</v>
      </c>
      <c r="G199" s="100">
        <f t="shared" si="9"/>
        <v>0</v>
      </c>
      <c r="H199" s="105" t="str">
        <f t="shared" si="10"/>
        <v>2009</v>
      </c>
      <c r="I199" s="100" t="str">
        <f t="shared" si="11"/>
        <v>12</v>
      </c>
      <c r="J199" s="100">
        <v>49</v>
      </c>
      <c r="K199" s="100">
        <f t="shared" si="18"/>
        <v>2009</v>
      </c>
      <c r="L199" s="106">
        <f t="shared" si="18"/>
        <v>12</v>
      </c>
      <c r="M199" s="100">
        <f t="shared" si="17"/>
        <v>15</v>
      </c>
      <c r="N199" s="105">
        <f t="shared" si="12"/>
        <v>40162</v>
      </c>
      <c r="O199" s="100">
        <f t="shared" si="13"/>
        <v>0</v>
      </c>
      <c r="P199" s="100" t="str">
        <f t="shared" si="14"/>
        <v/>
      </c>
      <c r="Q199" s="100" t="str">
        <f t="shared" si="15"/>
        <v/>
      </c>
    </row>
    <row r="200" spans="1:17">
      <c r="A200" s="102" t="s">
        <v>389</v>
      </c>
      <c r="B200" s="103"/>
      <c r="C200" s="81">
        <v>4.5999999999999996</v>
      </c>
      <c r="D200" s="100">
        <f t="shared" si="6"/>
        <v>3.13</v>
      </c>
      <c r="E200" s="100">
        <f t="shared" si="7"/>
        <v>-1.4699999999999998</v>
      </c>
      <c r="F200" s="101">
        <f t="shared" si="8"/>
        <v>-0.31956521739130433</v>
      </c>
      <c r="G200" s="100">
        <f t="shared" si="9"/>
        <v>0</v>
      </c>
      <c r="H200" s="105" t="str">
        <f t="shared" si="10"/>
        <v>2010</v>
      </c>
      <c r="I200" s="100" t="str">
        <f t="shared" si="11"/>
        <v>01</v>
      </c>
      <c r="J200" s="100">
        <v>50</v>
      </c>
      <c r="K200" s="100">
        <f t="shared" si="18"/>
        <v>2010</v>
      </c>
      <c r="L200" s="106">
        <f t="shared" si="18"/>
        <v>1</v>
      </c>
      <c r="M200" s="100">
        <f t="shared" si="17"/>
        <v>15</v>
      </c>
      <c r="N200" s="105">
        <f t="shared" si="12"/>
        <v>40193</v>
      </c>
      <c r="O200" s="100">
        <f t="shared" si="13"/>
        <v>0</v>
      </c>
      <c r="P200" s="100" t="str">
        <f t="shared" si="14"/>
        <v/>
      </c>
      <c r="Q200" s="100" t="str">
        <f t="shared" si="15"/>
        <v/>
      </c>
    </row>
    <row r="201" spans="1:17">
      <c r="A201" s="102" t="s">
        <v>390</v>
      </c>
      <c r="B201" s="103"/>
      <c r="C201" s="81">
        <v>4.62</v>
      </c>
      <c r="D201" s="100">
        <f t="shared" si="6"/>
        <v>3.59</v>
      </c>
      <c r="E201" s="100">
        <f t="shared" si="7"/>
        <v>-1.0300000000000002</v>
      </c>
      <c r="F201" s="101">
        <f t="shared" si="8"/>
        <v>-0.222943722943723</v>
      </c>
      <c r="G201" s="100">
        <f t="shared" si="9"/>
        <v>0</v>
      </c>
      <c r="H201" s="105" t="str">
        <f t="shared" si="10"/>
        <v>2010</v>
      </c>
      <c r="I201" s="100" t="str">
        <f t="shared" si="11"/>
        <v>02</v>
      </c>
      <c r="J201" s="100">
        <v>51</v>
      </c>
      <c r="K201" s="100">
        <f t="shared" si="18"/>
        <v>2010</v>
      </c>
      <c r="L201" s="106">
        <f t="shared" si="18"/>
        <v>2</v>
      </c>
      <c r="M201" s="100">
        <f t="shared" si="17"/>
        <v>15</v>
      </c>
      <c r="N201" s="105">
        <f t="shared" si="12"/>
        <v>40224</v>
      </c>
      <c r="O201" s="100">
        <f t="shared" si="13"/>
        <v>0</v>
      </c>
      <c r="P201" s="100" t="str">
        <f t="shared" si="14"/>
        <v/>
      </c>
      <c r="Q201" s="100" t="str">
        <f t="shared" si="15"/>
        <v/>
      </c>
    </row>
    <row r="202" spans="1:17">
      <c r="A202" s="102" t="s">
        <v>391</v>
      </c>
      <c r="B202" s="103"/>
      <c r="C202" s="81">
        <v>4.6399999999999997</v>
      </c>
      <c r="D202" s="100">
        <f t="shared" si="6"/>
        <v>3.64</v>
      </c>
      <c r="E202" s="100">
        <f t="shared" si="7"/>
        <v>-0.99999999999999956</v>
      </c>
      <c r="F202" s="101">
        <f t="shared" si="8"/>
        <v>-0.21551724137931028</v>
      </c>
      <c r="G202" s="100">
        <f t="shared" si="9"/>
        <v>0</v>
      </c>
      <c r="H202" s="105" t="str">
        <f t="shared" si="10"/>
        <v>2010</v>
      </c>
      <c r="I202" s="100" t="str">
        <f t="shared" si="11"/>
        <v>03</v>
      </c>
      <c r="J202" s="100">
        <v>52</v>
      </c>
      <c r="K202" s="100">
        <f t="shared" si="18"/>
        <v>2010</v>
      </c>
      <c r="L202" s="106">
        <f t="shared" si="18"/>
        <v>3</v>
      </c>
      <c r="M202" s="100">
        <f t="shared" si="17"/>
        <v>15</v>
      </c>
      <c r="N202" s="105">
        <f t="shared" si="12"/>
        <v>40252</v>
      </c>
      <c r="O202" s="100">
        <f t="shared" si="13"/>
        <v>0</v>
      </c>
      <c r="P202" s="100" t="str">
        <f t="shared" si="14"/>
        <v/>
      </c>
      <c r="Q202" s="100" t="str">
        <f t="shared" si="15"/>
        <v/>
      </c>
    </row>
    <row r="203" spans="1:17">
      <c r="A203" s="102" t="s">
        <v>392</v>
      </c>
      <c r="B203" s="103"/>
      <c r="C203" s="81">
        <v>4.6900000000000004</v>
      </c>
      <c r="D203" s="100">
        <f t="shared" si="6"/>
        <v>3.76</v>
      </c>
      <c r="E203" s="100">
        <f t="shared" si="7"/>
        <v>-0.9300000000000006</v>
      </c>
      <c r="F203" s="101">
        <f t="shared" si="8"/>
        <v>-0.19829424307036259</v>
      </c>
      <c r="G203" s="100">
        <f t="shared" si="9"/>
        <v>0</v>
      </c>
      <c r="H203" s="105" t="str">
        <f t="shared" si="10"/>
        <v>2010</v>
      </c>
      <c r="I203" s="100" t="str">
        <f t="shared" si="11"/>
        <v>04</v>
      </c>
      <c r="J203" s="100">
        <v>53</v>
      </c>
      <c r="K203" s="100">
        <f t="shared" si="18"/>
        <v>2010</v>
      </c>
      <c r="L203" s="106">
        <f t="shared" si="18"/>
        <v>4</v>
      </c>
      <c r="M203" s="100">
        <f t="shared" si="17"/>
        <v>15</v>
      </c>
      <c r="N203" s="105">
        <f t="shared" si="12"/>
        <v>40283</v>
      </c>
      <c r="O203" s="100">
        <f t="shared" si="13"/>
        <v>0</v>
      </c>
      <c r="P203" s="100" t="str">
        <f t="shared" si="14"/>
        <v/>
      </c>
      <c r="Q203" s="100" t="str">
        <f t="shared" si="15"/>
        <v/>
      </c>
    </row>
    <row r="204" spans="1:17">
      <c r="A204" s="102" t="s">
        <v>393</v>
      </c>
      <c r="B204" s="103"/>
      <c r="C204" s="81">
        <v>4.29</v>
      </c>
      <c r="D204" s="100">
        <f t="shared" si="6"/>
        <v>4.2300000000000004</v>
      </c>
      <c r="E204" s="100">
        <f t="shared" si="7"/>
        <v>-5.9999999999999609E-2</v>
      </c>
      <c r="F204" s="101">
        <f t="shared" si="8"/>
        <v>-1.3986013986013894E-2</v>
      </c>
      <c r="G204" s="100">
        <f t="shared" si="9"/>
        <v>0</v>
      </c>
      <c r="H204" s="105" t="str">
        <f t="shared" si="10"/>
        <v>2010</v>
      </c>
      <c r="I204" s="100" t="str">
        <f t="shared" si="11"/>
        <v>05</v>
      </c>
      <c r="J204" s="100">
        <v>54</v>
      </c>
      <c r="K204" s="100">
        <f t="shared" si="18"/>
        <v>2010</v>
      </c>
      <c r="L204" s="106">
        <f t="shared" si="18"/>
        <v>5</v>
      </c>
      <c r="M204" s="100">
        <f t="shared" si="17"/>
        <v>15</v>
      </c>
      <c r="N204" s="105">
        <f t="shared" si="12"/>
        <v>40313</v>
      </c>
      <c r="O204" s="100">
        <f t="shared" si="13"/>
        <v>0</v>
      </c>
      <c r="P204" s="100" t="str">
        <f t="shared" si="14"/>
        <v/>
      </c>
      <c r="Q204" s="100" t="str">
        <f t="shared" si="15"/>
        <v/>
      </c>
    </row>
    <row r="205" spans="1:17">
      <c r="A205" s="102" t="s">
        <v>394</v>
      </c>
      <c r="B205" s="103"/>
      <c r="C205" s="81">
        <v>4.13</v>
      </c>
      <c r="D205" s="100">
        <f t="shared" si="6"/>
        <v>4.5199999999999996</v>
      </c>
      <c r="E205" s="100">
        <f t="shared" si="7"/>
        <v>0.38999999999999968</v>
      </c>
      <c r="F205" s="101">
        <f t="shared" si="8"/>
        <v>9.4430992736077413E-2</v>
      </c>
      <c r="G205" s="100">
        <f t="shared" si="9"/>
        <v>1</v>
      </c>
      <c r="H205" s="105" t="str">
        <f t="shared" si="10"/>
        <v>2010</v>
      </c>
      <c r="I205" s="100" t="str">
        <f t="shared" si="11"/>
        <v>06</v>
      </c>
      <c r="J205" s="100">
        <v>55</v>
      </c>
      <c r="K205" s="100">
        <f t="shared" si="18"/>
        <v>2010</v>
      </c>
      <c r="L205" s="106">
        <f t="shared" si="18"/>
        <v>6</v>
      </c>
      <c r="M205" s="100">
        <f t="shared" si="17"/>
        <v>15</v>
      </c>
      <c r="N205" s="105">
        <f t="shared" si="12"/>
        <v>40344</v>
      </c>
      <c r="O205" s="100">
        <f t="shared" si="13"/>
        <v>1</v>
      </c>
      <c r="P205" s="100" t="str">
        <f t="shared" si="14"/>
        <v/>
      </c>
      <c r="Q205" s="100" t="str">
        <f t="shared" si="15"/>
        <v/>
      </c>
    </row>
    <row r="206" spans="1:17">
      <c r="A206" s="102" t="s">
        <v>395</v>
      </c>
      <c r="B206" s="103"/>
      <c r="C206" s="81">
        <v>3.99</v>
      </c>
      <c r="D206" s="100">
        <f t="shared" si="6"/>
        <v>4.41</v>
      </c>
      <c r="E206" s="100">
        <f t="shared" si="7"/>
        <v>0.41999999999999993</v>
      </c>
      <c r="F206" s="101">
        <f t="shared" si="8"/>
        <v>0.10526315789473682</v>
      </c>
      <c r="G206" s="100">
        <f t="shared" si="9"/>
        <v>1</v>
      </c>
      <c r="H206" s="105" t="str">
        <f t="shared" si="10"/>
        <v>2010</v>
      </c>
      <c r="I206" s="100" t="str">
        <f t="shared" si="11"/>
        <v>07</v>
      </c>
      <c r="J206" s="100">
        <v>56</v>
      </c>
      <c r="K206" s="100">
        <f t="shared" si="18"/>
        <v>2010</v>
      </c>
      <c r="L206" s="106">
        <f t="shared" si="18"/>
        <v>7</v>
      </c>
      <c r="M206" s="100">
        <f t="shared" si="17"/>
        <v>15</v>
      </c>
      <c r="N206" s="105">
        <f t="shared" si="12"/>
        <v>40374</v>
      </c>
      <c r="O206" s="100">
        <f t="shared" si="13"/>
        <v>1</v>
      </c>
      <c r="P206" s="100" t="str">
        <f t="shared" si="14"/>
        <v/>
      </c>
      <c r="Q206" s="100" t="str">
        <f t="shared" si="15"/>
        <v/>
      </c>
    </row>
    <row r="207" spans="1:17">
      <c r="A207" s="102" t="s">
        <v>396</v>
      </c>
      <c r="B207" s="103"/>
      <c r="C207" s="81">
        <v>3.8</v>
      </c>
      <c r="D207" s="100">
        <f t="shared" si="6"/>
        <v>4.37</v>
      </c>
      <c r="E207" s="100">
        <f t="shared" si="7"/>
        <v>0.57000000000000028</v>
      </c>
      <c r="F207" s="101">
        <f t="shared" si="8"/>
        <v>0.15000000000000008</v>
      </c>
      <c r="G207" s="100">
        <f t="shared" si="9"/>
        <v>1</v>
      </c>
      <c r="H207" s="105" t="str">
        <f t="shared" si="10"/>
        <v>2010</v>
      </c>
      <c r="I207" s="100" t="str">
        <f t="shared" si="11"/>
        <v>08</v>
      </c>
      <c r="J207" s="100">
        <v>57</v>
      </c>
      <c r="K207" s="100">
        <f t="shared" si="18"/>
        <v>2010</v>
      </c>
      <c r="L207" s="106">
        <f t="shared" si="18"/>
        <v>8</v>
      </c>
      <c r="M207" s="100">
        <f t="shared" si="17"/>
        <v>15</v>
      </c>
      <c r="N207" s="105">
        <f t="shared" si="12"/>
        <v>40405</v>
      </c>
      <c r="O207" s="100">
        <f t="shared" si="13"/>
        <v>1</v>
      </c>
      <c r="P207" s="100" t="str">
        <f t="shared" si="14"/>
        <v/>
      </c>
      <c r="Q207" s="100" t="str">
        <f t="shared" si="15"/>
        <v/>
      </c>
    </row>
    <row r="208" spans="1:17">
      <c r="A208" s="102" t="s">
        <v>397</v>
      </c>
      <c r="B208" s="103"/>
      <c r="C208" s="81">
        <v>3.77</v>
      </c>
      <c r="D208" s="100">
        <f t="shared" si="6"/>
        <v>4.1900000000000004</v>
      </c>
      <c r="E208" s="100">
        <f t="shared" si="7"/>
        <v>0.42000000000000037</v>
      </c>
      <c r="F208" s="101">
        <f t="shared" si="8"/>
        <v>0.11140583554376668</v>
      </c>
      <c r="G208" s="100">
        <f t="shared" si="9"/>
        <v>1</v>
      </c>
      <c r="H208" s="105" t="str">
        <f t="shared" si="10"/>
        <v>2010</v>
      </c>
      <c r="I208" s="100" t="str">
        <f t="shared" si="11"/>
        <v>09</v>
      </c>
      <c r="J208" s="100">
        <v>58</v>
      </c>
      <c r="K208" s="100">
        <f t="shared" si="18"/>
        <v>2010</v>
      </c>
      <c r="L208" s="106">
        <f t="shared" si="18"/>
        <v>9</v>
      </c>
      <c r="M208" s="100">
        <f t="shared" si="17"/>
        <v>15</v>
      </c>
      <c r="N208" s="105">
        <f t="shared" si="12"/>
        <v>40436</v>
      </c>
      <c r="O208" s="100">
        <f t="shared" si="13"/>
        <v>1</v>
      </c>
      <c r="P208" s="100" t="str">
        <f t="shared" si="14"/>
        <v/>
      </c>
      <c r="Q208" s="100" t="str">
        <f t="shared" si="15"/>
        <v/>
      </c>
    </row>
    <row r="209" spans="1:17">
      <c r="A209" s="102" t="s">
        <v>398</v>
      </c>
      <c r="B209" s="103"/>
      <c r="C209" s="81">
        <v>3.87</v>
      </c>
      <c r="D209" s="100">
        <f t="shared" si="6"/>
        <v>4.1900000000000004</v>
      </c>
      <c r="E209" s="100">
        <f t="shared" si="7"/>
        <v>0.32000000000000028</v>
      </c>
      <c r="F209" s="101">
        <f t="shared" si="8"/>
        <v>8.2687338501292063E-2</v>
      </c>
      <c r="G209" s="100">
        <f t="shared" si="9"/>
        <v>1</v>
      </c>
      <c r="H209" s="105" t="str">
        <f t="shared" si="10"/>
        <v>2010</v>
      </c>
      <c r="I209" s="100" t="str">
        <f t="shared" si="11"/>
        <v>10</v>
      </c>
      <c r="J209" s="100">
        <v>59</v>
      </c>
      <c r="K209" s="100">
        <f t="shared" si="18"/>
        <v>2010</v>
      </c>
      <c r="L209" s="106">
        <f t="shared" si="18"/>
        <v>10</v>
      </c>
      <c r="M209" s="100">
        <f t="shared" si="17"/>
        <v>15</v>
      </c>
      <c r="N209" s="105">
        <f t="shared" si="12"/>
        <v>40466</v>
      </c>
      <c r="O209" s="100">
        <f t="shared" si="13"/>
        <v>1</v>
      </c>
      <c r="P209" s="100" t="str">
        <f t="shared" si="14"/>
        <v/>
      </c>
      <c r="Q209" s="100" t="str">
        <f t="shared" si="15"/>
        <v/>
      </c>
    </row>
    <row r="210" spans="1:17">
      <c r="A210" s="102" t="s">
        <v>399</v>
      </c>
      <c r="B210" s="103"/>
      <c r="C210" s="81">
        <v>4.1900000000000004</v>
      </c>
      <c r="D210" s="100">
        <f t="shared" si="6"/>
        <v>4.3099999999999996</v>
      </c>
      <c r="E210" s="100">
        <f t="shared" si="7"/>
        <v>0.11999999999999922</v>
      </c>
      <c r="F210" s="101">
        <f t="shared" si="8"/>
        <v>2.8639618138424631E-2</v>
      </c>
      <c r="G210" s="100">
        <f t="shared" si="9"/>
        <v>1</v>
      </c>
      <c r="H210" s="105" t="str">
        <f t="shared" si="10"/>
        <v>2010</v>
      </c>
      <c r="I210" s="100" t="str">
        <f t="shared" si="11"/>
        <v>11</v>
      </c>
      <c r="J210" s="100">
        <v>60</v>
      </c>
      <c r="K210" s="100">
        <f t="shared" si="18"/>
        <v>2010</v>
      </c>
      <c r="L210" s="106">
        <f t="shared" si="18"/>
        <v>11</v>
      </c>
      <c r="M210" s="100">
        <f t="shared" si="17"/>
        <v>15</v>
      </c>
      <c r="N210" s="105">
        <f t="shared" si="12"/>
        <v>40497</v>
      </c>
      <c r="O210" s="100">
        <f t="shared" si="13"/>
        <v>1</v>
      </c>
      <c r="P210" s="100" t="str">
        <f t="shared" si="14"/>
        <v/>
      </c>
      <c r="Q210" s="100" t="str">
        <f t="shared" si="15"/>
        <v/>
      </c>
    </row>
    <row r="211" spans="1:17">
      <c r="A211" s="102" t="s">
        <v>400</v>
      </c>
      <c r="B211" s="103"/>
      <c r="C211" s="81">
        <v>4.42</v>
      </c>
      <c r="D211" s="100">
        <f t="shared" si="6"/>
        <v>4.49</v>
      </c>
      <c r="E211" s="100">
        <f t="shared" si="7"/>
        <v>7.0000000000000284E-2</v>
      </c>
      <c r="F211" s="101">
        <f t="shared" si="8"/>
        <v>1.5837104072398255E-2</v>
      </c>
      <c r="G211" s="100">
        <f t="shared" si="9"/>
        <v>1</v>
      </c>
      <c r="H211" s="105" t="str">
        <f t="shared" si="10"/>
        <v>2010</v>
      </c>
      <c r="I211" s="100" t="str">
        <f t="shared" si="11"/>
        <v>12</v>
      </c>
      <c r="J211" s="100">
        <v>61</v>
      </c>
      <c r="K211" s="100">
        <f t="shared" si="18"/>
        <v>2010</v>
      </c>
      <c r="L211" s="106">
        <f t="shared" si="18"/>
        <v>12</v>
      </c>
      <c r="M211" s="100">
        <f t="shared" si="17"/>
        <v>15</v>
      </c>
      <c r="N211" s="105">
        <f t="shared" si="12"/>
        <v>40527</v>
      </c>
      <c r="O211" s="100">
        <f t="shared" si="13"/>
        <v>1</v>
      </c>
      <c r="P211" s="100" t="str">
        <f t="shared" si="14"/>
        <v/>
      </c>
      <c r="Q211" s="100" t="str">
        <f t="shared" si="15"/>
        <v/>
      </c>
    </row>
    <row r="212" spans="1:17">
      <c r="A212" s="102" t="s">
        <v>401</v>
      </c>
      <c r="B212" s="103"/>
      <c r="C212" s="81">
        <v>4.5199999999999996</v>
      </c>
      <c r="D212" s="100">
        <f t="shared" ref="D212:D275" si="19">C200</f>
        <v>4.5999999999999996</v>
      </c>
      <c r="E212" s="100">
        <f t="shared" ref="E212:E275" si="20">D212-C212</f>
        <v>8.0000000000000071E-2</v>
      </c>
      <c r="F212" s="101">
        <f t="shared" ref="F212:F275" si="21">E212/C212</f>
        <v>1.7699115044247805E-2</v>
      </c>
      <c r="G212" s="100">
        <f t="shared" si="9"/>
        <v>1</v>
      </c>
      <c r="H212" s="105" t="str">
        <f t="shared" si="10"/>
        <v>2011</v>
      </c>
      <c r="I212" s="100" t="str">
        <f t="shared" si="11"/>
        <v>01</v>
      </c>
      <c r="J212" s="100">
        <v>62</v>
      </c>
      <c r="K212" s="100">
        <f t="shared" si="18"/>
        <v>2011</v>
      </c>
      <c r="L212" s="106">
        <f t="shared" si="18"/>
        <v>1</v>
      </c>
      <c r="M212" s="100">
        <f t="shared" si="17"/>
        <v>15</v>
      </c>
      <c r="N212" s="105">
        <f t="shared" si="12"/>
        <v>40558</v>
      </c>
      <c r="O212" s="100">
        <f t="shared" si="13"/>
        <v>1</v>
      </c>
      <c r="P212" s="100" t="str">
        <f t="shared" si="14"/>
        <v/>
      </c>
      <c r="Q212" s="100" t="str">
        <f t="shared" si="15"/>
        <v/>
      </c>
    </row>
    <row r="213" spans="1:17">
      <c r="A213" s="102" t="s">
        <v>402</v>
      </c>
      <c r="B213" s="103"/>
      <c r="C213" s="81">
        <v>4.6500000000000004</v>
      </c>
      <c r="D213" s="100">
        <f t="shared" si="19"/>
        <v>4.62</v>
      </c>
      <c r="E213" s="100">
        <f t="shared" si="20"/>
        <v>-3.0000000000000249E-2</v>
      </c>
      <c r="F213" s="101">
        <f t="shared" si="21"/>
        <v>-6.4516129032258594E-3</v>
      </c>
      <c r="G213" s="100">
        <f t="shared" si="9"/>
        <v>0</v>
      </c>
      <c r="H213" s="105" t="str">
        <f t="shared" si="10"/>
        <v>2011</v>
      </c>
      <c r="I213" s="100" t="str">
        <f t="shared" si="11"/>
        <v>02</v>
      </c>
      <c r="J213" s="100">
        <v>63</v>
      </c>
      <c r="K213" s="100">
        <f t="shared" si="18"/>
        <v>2011</v>
      </c>
      <c r="L213" s="106">
        <f t="shared" si="18"/>
        <v>2</v>
      </c>
      <c r="M213" s="100">
        <f t="shared" si="17"/>
        <v>15</v>
      </c>
      <c r="N213" s="105">
        <f t="shared" si="12"/>
        <v>40589</v>
      </c>
      <c r="O213" s="100">
        <f t="shared" si="13"/>
        <v>0</v>
      </c>
      <c r="P213" s="100" t="str">
        <f t="shared" si="14"/>
        <v/>
      </c>
      <c r="Q213" s="100" t="str">
        <f t="shared" si="15"/>
        <v/>
      </c>
    </row>
    <row r="214" spans="1:17">
      <c r="A214" s="102" t="s">
        <v>403</v>
      </c>
      <c r="B214" s="103"/>
      <c r="C214" s="81">
        <v>4.51</v>
      </c>
      <c r="D214" s="100">
        <f t="shared" si="19"/>
        <v>4.6399999999999997</v>
      </c>
      <c r="E214" s="100">
        <f t="shared" si="20"/>
        <v>0.12999999999999989</v>
      </c>
      <c r="F214" s="101">
        <f t="shared" si="21"/>
        <v>2.8824833702882462E-2</v>
      </c>
      <c r="G214" s="100">
        <f t="shared" si="9"/>
        <v>1</v>
      </c>
      <c r="H214" s="105" t="str">
        <f t="shared" si="10"/>
        <v>2011</v>
      </c>
      <c r="I214" s="100" t="str">
        <f t="shared" si="11"/>
        <v>03</v>
      </c>
      <c r="J214" s="100">
        <v>64</v>
      </c>
      <c r="K214" s="100">
        <f t="shared" si="18"/>
        <v>2011</v>
      </c>
      <c r="L214" s="106">
        <f t="shared" si="18"/>
        <v>3</v>
      </c>
      <c r="M214" s="100">
        <f t="shared" si="17"/>
        <v>15</v>
      </c>
      <c r="N214" s="105">
        <f t="shared" si="12"/>
        <v>40617</v>
      </c>
      <c r="O214" s="100">
        <f t="shared" si="13"/>
        <v>1</v>
      </c>
      <c r="P214" s="100" t="str">
        <f t="shared" si="14"/>
        <v/>
      </c>
      <c r="Q214" s="100" t="str">
        <f t="shared" si="15"/>
        <v/>
      </c>
    </row>
    <row r="215" spans="1:17">
      <c r="A215" s="102" t="s">
        <v>404</v>
      </c>
      <c r="B215" s="103"/>
      <c r="C215" s="81">
        <v>4.5</v>
      </c>
      <c r="D215" s="100">
        <f t="shared" si="19"/>
        <v>4.6900000000000004</v>
      </c>
      <c r="E215" s="100">
        <f t="shared" si="20"/>
        <v>0.19000000000000039</v>
      </c>
      <c r="F215" s="101">
        <f t="shared" si="21"/>
        <v>4.2222222222222307E-2</v>
      </c>
      <c r="G215" s="100">
        <f t="shared" si="9"/>
        <v>1</v>
      </c>
      <c r="H215" s="105" t="str">
        <f t="shared" si="10"/>
        <v>2011</v>
      </c>
      <c r="I215" s="100" t="str">
        <f t="shared" si="11"/>
        <v>04</v>
      </c>
      <c r="J215" s="100">
        <v>65</v>
      </c>
      <c r="K215" s="100">
        <f t="shared" si="18"/>
        <v>2011</v>
      </c>
      <c r="L215" s="106">
        <f t="shared" si="18"/>
        <v>4</v>
      </c>
      <c r="M215" s="100">
        <f t="shared" si="17"/>
        <v>15</v>
      </c>
      <c r="N215" s="105">
        <f t="shared" si="12"/>
        <v>40648</v>
      </c>
      <c r="O215" s="100">
        <f t="shared" si="13"/>
        <v>1</v>
      </c>
      <c r="P215" s="100" t="str">
        <f t="shared" si="14"/>
        <v/>
      </c>
      <c r="Q215" s="100" t="str">
        <f t="shared" si="15"/>
        <v/>
      </c>
    </row>
    <row r="216" spans="1:17">
      <c r="A216" s="102" t="s">
        <v>405</v>
      </c>
      <c r="B216" s="103"/>
      <c r="C216" s="81">
        <v>4.29</v>
      </c>
      <c r="D216" s="100">
        <f t="shared" si="19"/>
        <v>4.29</v>
      </c>
      <c r="E216" s="100">
        <f t="shared" si="20"/>
        <v>0</v>
      </c>
      <c r="F216" s="101">
        <f t="shared" si="21"/>
        <v>0</v>
      </c>
      <c r="G216" s="100">
        <f t="shared" si="9"/>
        <v>0</v>
      </c>
      <c r="H216" s="105" t="str">
        <f t="shared" si="10"/>
        <v>2011</v>
      </c>
      <c r="I216" s="100" t="str">
        <f t="shared" si="11"/>
        <v>05</v>
      </c>
      <c r="J216" s="100">
        <v>66</v>
      </c>
      <c r="K216" s="100">
        <f t="shared" si="18"/>
        <v>2011</v>
      </c>
      <c r="L216" s="106">
        <f t="shared" si="18"/>
        <v>5</v>
      </c>
      <c r="M216" s="100">
        <f t="shared" si="17"/>
        <v>15</v>
      </c>
      <c r="N216" s="105">
        <f t="shared" si="12"/>
        <v>40678</v>
      </c>
      <c r="O216" s="100">
        <f t="shared" si="13"/>
        <v>0</v>
      </c>
      <c r="P216" s="100" t="str">
        <f t="shared" si="14"/>
        <v/>
      </c>
      <c r="Q216" s="100" t="str">
        <f t="shared" si="15"/>
        <v/>
      </c>
    </row>
    <row r="217" spans="1:17">
      <c r="A217" s="102" t="s">
        <v>406</v>
      </c>
      <c r="B217" s="103"/>
      <c r="C217" s="81">
        <v>4.2300000000000004</v>
      </c>
      <c r="D217" s="100">
        <f t="shared" si="19"/>
        <v>4.13</v>
      </c>
      <c r="E217" s="100">
        <f t="shared" si="20"/>
        <v>-0.10000000000000053</v>
      </c>
      <c r="F217" s="101">
        <f t="shared" si="21"/>
        <v>-2.3640661938534403E-2</v>
      </c>
      <c r="G217" s="100">
        <f t="shared" si="9"/>
        <v>0</v>
      </c>
      <c r="H217" s="105" t="str">
        <f t="shared" si="10"/>
        <v>2011</v>
      </c>
      <c r="I217" s="100" t="str">
        <f t="shared" si="11"/>
        <v>06</v>
      </c>
      <c r="J217" s="100">
        <v>67</v>
      </c>
      <c r="K217" s="100">
        <f t="shared" si="18"/>
        <v>2011</v>
      </c>
      <c r="L217" s="106">
        <f t="shared" si="18"/>
        <v>6</v>
      </c>
      <c r="M217" s="100">
        <f t="shared" si="17"/>
        <v>15</v>
      </c>
      <c r="N217" s="105">
        <f t="shared" si="12"/>
        <v>40709</v>
      </c>
      <c r="O217" s="100">
        <f t="shared" si="13"/>
        <v>0</v>
      </c>
      <c r="P217" s="100" t="str">
        <f t="shared" si="14"/>
        <v/>
      </c>
      <c r="Q217" s="100" t="str">
        <f t="shared" si="15"/>
        <v/>
      </c>
    </row>
    <row r="218" spans="1:17">
      <c r="A218" s="102" t="s">
        <v>407</v>
      </c>
      <c r="B218" s="103"/>
      <c r="C218" s="81">
        <v>4.2699999999999996</v>
      </c>
      <c r="D218" s="100">
        <f t="shared" si="19"/>
        <v>3.99</v>
      </c>
      <c r="E218" s="100">
        <f t="shared" si="20"/>
        <v>-0.27999999999999936</v>
      </c>
      <c r="F218" s="101">
        <f t="shared" si="21"/>
        <v>-6.5573770491803129E-2</v>
      </c>
      <c r="G218" s="100">
        <f t="shared" si="9"/>
        <v>0</v>
      </c>
      <c r="H218" s="105" t="str">
        <f t="shared" si="10"/>
        <v>2011</v>
      </c>
      <c r="I218" s="100" t="str">
        <f t="shared" si="11"/>
        <v>07</v>
      </c>
      <c r="J218" s="100">
        <v>68</v>
      </c>
      <c r="K218" s="100">
        <f t="shared" si="18"/>
        <v>2011</v>
      </c>
      <c r="L218" s="106">
        <f t="shared" si="18"/>
        <v>7</v>
      </c>
      <c r="M218" s="100">
        <f t="shared" si="17"/>
        <v>15</v>
      </c>
      <c r="N218" s="105">
        <f t="shared" si="12"/>
        <v>40739</v>
      </c>
      <c r="O218" s="100">
        <f t="shared" si="13"/>
        <v>0</v>
      </c>
      <c r="P218" s="100" t="str">
        <f t="shared" si="14"/>
        <v/>
      </c>
      <c r="Q218" s="100" t="str">
        <f t="shared" si="15"/>
        <v/>
      </c>
    </row>
    <row r="219" spans="1:17">
      <c r="A219" s="102" t="s">
        <v>408</v>
      </c>
      <c r="B219" s="103"/>
      <c r="C219" s="81">
        <v>3.65</v>
      </c>
      <c r="D219" s="100">
        <f t="shared" si="19"/>
        <v>3.8</v>
      </c>
      <c r="E219" s="100">
        <f t="shared" si="20"/>
        <v>0.14999999999999991</v>
      </c>
      <c r="F219" s="101">
        <f t="shared" si="21"/>
        <v>4.1095890410958881E-2</v>
      </c>
      <c r="G219" s="100">
        <f t="shared" si="9"/>
        <v>1</v>
      </c>
      <c r="H219" s="105" t="str">
        <f t="shared" si="10"/>
        <v>2011</v>
      </c>
      <c r="I219" s="100" t="str">
        <f t="shared" si="11"/>
        <v>08</v>
      </c>
      <c r="J219" s="100">
        <v>69</v>
      </c>
      <c r="K219" s="100">
        <f t="shared" si="18"/>
        <v>2011</v>
      </c>
      <c r="L219" s="106">
        <f t="shared" si="18"/>
        <v>8</v>
      </c>
      <c r="M219" s="100">
        <f t="shared" si="17"/>
        <v>15</v>
      </c>
      <c r="N219" s="105">
        <f t="shared" si="12"/>
        <v>40770</v>
      </c>
      <c r="O219" s="100">
        <f t="shared" si="13"/>
        <v>1</v>
      </c>
      <c r="P219" s="100" t="str">
        <f t="shared" si="14"/>
        <v/>
      </c>
      <c r="Q219" s="100" t="str">
        <f t="shared" si="15"/>
        <v/>
      </c>
    </row>
    <row r="220" spans="1:17">
      <c r="A220" s="102" t="s">
        <v>409</v>
      </c>
      <c r="B220" s="103"/>
      <c r="C220" s="81">
        <v>3.18</v>
      </c>
      <c r="D220" s="100">
        <f t="shared" si="19"/>
        <v>3.77</v>
      </c>
      <c r="E220" s="100">
        <f t="shared" si="20"/>
        <v>0.58999999999999986</v>
      </c>
      <c r="F220" s="101">
        <f t="shared" si="21"/>
        <v>0.18553459119496851</v>
      </c>
      <c r="G220" s="100">
        <f t="shared" si="9"/>
        <v>1</v>
      </c>
      <c r="H220" s="105" t="str">
        <f t="shared" si="10"/>
        <v>2011</v>
      </c>
      <c r="I220" s="100" t="str">
        <f t="shared" si="11"/>
        <v>09</v>
      </c>
      <c r="J220" s="100">
        <v>70</v>
      </c>
      <c r="K220" s="100">
        <f t="shared" si="18"/>
        <v>2011</v>
      </c>
      <c r="L220" s="106">
        <f t="shared" si="18"/>
        <v>9</v>
      </c>
      <c r="M220" s="100">
        <f t="shared" si="17"/>
        <v>15</v>
      </c>
      <c r="N220" s="105">
        <f t="shared" si="12"/>
        <v>40801</v>
      </c>
      <c r="O220" s="100">
        <f t="shared" si="13"/>
        <v>1</v>
      </c>
      <c r="P220" s="100" t="str">
        <f t="shared" si="14"/>
        <v/>
      </c>
      <c r="Q220" s="100" t="str">
        <f t="shared" si="15"/>
        <v/>
      </c>
    </row>
    <row r="221" spans="1:17">
      <c r="A221" s="102" t="s">
        <v>410</v>
      </c>
      <c r="B221" s="103"/>
      <c r="C221" s="81">
        <v>3.13</v>
      </c>
      <c r="D221" s="100">
        <f t="shared" si="19"/>
        <v>3.87</v>
      </c>
      <c r="E221" s="100">
        <f t="shared" si="20"/>
        <v>0.74000000000000021</v>
      </c>
      <c r="F221" s="101">
        <f t="shared" si="21"/>
        <v>0.23642172523961669</v>
      </c>
      <c r="G221" s="100">
        <f t="shared" si="9"/>
        <v>1</v>
      </c>
      <c r="H221" s="105" t="str">
        <f t="shared" si="10"/>
        <v>2011</v>
      </c>
      <c r="I221" s="100" t="str">
        <f t="shared" si="11"/>
        <v>10</v>
      </c>
      <c r="J221" s="100">
        <v>71</v>
      </c>
      <c r="K221" s="100">
        <f t="shared" si="18"/>
        <v>2011</v>
      </c>
      <c r="L221" s="106">
        <f t="shared" si="18"/>
        <v>10</v>
      </c>
      <c r="M221" s="100">
        <f t="shared" si="17"/>
        <v>15</v>
      </c>
      <c r="N221" s="105">
        <f t="shared" si="12"/>
        <v>40831</v>
      </c>
      <c r="O221" s="100">
        <f t="shared" si="13"/>
        <v>1</v>
      </c>
      <c r="P221" s="100" t="str">
        <f t="shared" si="14"/>
        <v/>
      </c>
      <c r="Q221" s="100" t="str">
        <f t="shared" si="15"/>
        <v/>
      </c>
    </row>
    <row r="222" spans="1:17">
      <c r="A222" s="102" t="s">
        <v>411</v>
      </c>
      <c r="B222" s="103"/>
      <c r="C222" s="81">
        <v>3.02</v>
      </c>
      <c r="D222" s="100">
        <f t="shared" si="19"/>
        <v>4.1900000000000004</v>
      </c>
      <c r="E222" s="100">
        <f t="shared" si="20"/>
        <v>1.1700000000000004</v>
      </c>
      <c r="F222" s="101">
        <f t="shared" si="21"/>
        <v>0.3874172185430465</v>
      </c>
      <c r="G222" s="100">
        <f t="shared" si="9"/>
        <v>1</v>
      </c>
      <c r="H222" s="105" t="str">
        <f t="shared" si="10"/>
        <v>2011</v>
      </c>
      <c r="I222" s="100" t="str">
        <f t="shared" si="11"/>
        <v>11</v>
      </c>
      <c r="J222" s="100">
        <v>72</v>
      </c>
      <c r="K222" s="100">
        <f t="shared" si="18"/>
        <v>2011</v>
      </c>
      <c r="L222" s="106">
        <f t="shared" si="18"/>
        <v>11</v>
      </c>
      <c r="M222" s="100">
        <f t="shared" si="17"/>
        <v>15</v>
      </c>
      <c r="N222" s="105">
        <f t="shared" si="12"/>
        <v>40862</v>
      </c>
      <c r="O222" s="100">
        <f t="shared" si="13"/>
        <v>1</v>
      </c>
      <c r="P222" s="100" t="str">
        <f t="shared" si="14"/>
        <v/>
      </c>
      <c r="Q222" s="100" t="str">
        <f t="shared" si="15"/>
        <v/>
      </c>
    </row>
    <row r="223" spans="1:17">
      <c r="A223" s="102" t="s">
        <v>412</v>
      </c>
      <c r="B223" s="103"/>
      <c r="C223" s="81">
        <v>2.98</v>
      </c>
      <c r="D223" s="100">
        <f t="shared" si="19"/>
        <v>4.42</v>
      </c>
      <c r="E223" s="100">
        <f t="shared" si="20"/>
        <v>1.44</v>
      </c>
      <c r="F223" s="101">
        <f t="shared" si="21"/>
        <v>0.48322147651006708</v>
      </c>
      <c r="G223" s="100">
        <f t="shared" si="9"/>
        <v>1</v>
      </c>
      <c r="H223" s="105" t="str">
        <f t="shared" si="10"/>
        <v>2011</v>
      </c>
      <c r="I223" s="100" t="str">
        <f t="shared" si="11"/>
        <v>12</v>
      </c>
      <c r="J223" s="100">
        <v>73</v>
      </c>
      <c r="K223" s="100">
        <f t="shared" si="18"/>
        <v>2011</v>
      </c>
      <c r="L223" s="106">
        <f t="shared" si="18"/>
        <v>12</v>
      </c>
      <c r="M223" s="100">
        <f t="shared" si="17"/>
        <v>15</v>
      </c>
      <c r="N223" s="105">
        <f t="shared" si="12"/>
        <v>40892</v>
      </c>
      <c r="O223" s="100">
        <f t="shared" si="13"/>
        <v>1</v>
      </c>
      <c r="P223" s="100" t="str">
        <f t="shared" si="14"/>
        <v/>
      </c>
      <c r="Q223" s="100" t="str">
        <f t="shared" si="15"/>
        <v/>
      </c>
    </row>
    <row r="224" spans="1:17">
      <c r="A224" s="102" t="s">
        <v>413</v>
      </c>
      <c r="B224" s="103"/>
      <c r="C224" s="81">
        <v>3.03</v>
      </c>
      <c r="D224" s="100">
        <f t="shared" si="19"/>
        <v>4.5199999999999996</v>
      </c>
      <c r="E224" s="100">
        <f t="shared" si="20"/>
        <v>1.4899999999999998</v>
      </c>
      <c r="F224" s="101">
        <f t="shared" si="21"/>
        <v>0.4917491749174917</v>
      </c>
      <c r="G224" s="100">
        <f t="shared" si="9"/>
        <v>1</v>
      </c>
      <c r="H224" s="105" t="str">
        <f t="shared" si="10"/>
        <v>2012</v>
      </c>
      <c r="I224" s="100" t="str">
        <f t="shared" si="11"/>
        <v>01</v>
      </c>
      <c r="J224" s="100">
        <v>74</v>
      </c>
      <c r="K224" s="100">
        <f t="shared" si="18"/>
        <v>2012</v>
      </c>
      <c r="L224" s="106">
        <f t="shared" si="18"/>
        <v>1</v>
      </c>
      <c r="M224" s="100">
        <f t="shared" si="17"/>
        <v>15</v>
      </c>
      <c r="N224" s="105">
        <f t="shared" si="12"/>
        <v>40923</v>
      </c>
      <c r="O224" s="100">
        <f t="shared" si="13"/>
        <v>1</v>
      </c>
      <c r="P224" s="100" t="str">
        <f t="shared" si="14"/>
        <v/>
      </c>
      <c r="Q224" s="100" t="str">
        <f t="shared" si="15"/>
        <v/>
      </c>
    </row>
    <row r="225" spans="1:17">
      <c r="A225" s="102" t="s">
        <v>414</v>
      </c>
      <c r="B225" s="103"/>
      <c r="C225" s="81">
        <v>3.11</v>
      </c>
      <c r="D225" s="100">
        <f t="shared" si="19"/>
        <v>4.6500000000000004</v>
      </c>
      <c r="E225" s="100">
        <f t="shared" si="20"/>
        <v>1.5400000000000005</v>
      </c>
      <c r="F225" s="101">
        <f t="shared" si="21"/>
        <v>0.49517684887459823</v>
      </c>
      <c r="G225" s="100">
        <f t="shared" si="9"/>
        <v>1</v>
      </c>
      <c r="H225" s="105" t="str">
        <f t="shared" si="10"/>
        <v>2012</v>
      </c>
      <c r="I225" s="100" t="str">
        <f t="shared" si="11"/>
        <v>02</v>
      </c>
      <c r="J225" s="100">
        <v>75</v>
      </c>
      <c r="K225" s="100">
        <f t="shared" si="18"/>
        <v>2012</v>
      </c>
      <c r="L225" s="106">
        <f t="shared" si="18"/>
        <v>2</v>
      </c>
      <c r="M225" s="100">
        <f t="shared" si="17"/>
        <v>15</v>
      </c>
      <c r="N225" s="105">
        <f t="shared" si="12"/>
        <v>40954</v>
      </c>
      <c r="O225" s="100">
        <f t="shared" si="13"/>
        <v>1</v>
      </c>
      <c r="P225" s="100" t="str">
        <f t="shared" si="14"/>
        <v/>
      </c>
      <c r="Q225" s="100" t="str">
        <f t="shared" si="15"/>
        <v/>
      </c>
    </row>
    <row r="226" spans="1:17">
      <c r="A226" s="102" t="s">
        <v>415</v>
      </c>
      <c r="B226" s="103"/>
      <c r="C226" s="81">
        <v>3.28</v>
      </c>
      <c r="D226" s="100">
        <f t="shared" si="19"/>
        <v>4.51</v>
      </c>
      <c r="E226" s="100">
        <f t="shared" si="20"/>
        <v>1.23</v>
      </c>
      <c r="F226" s="101">
        <f t="shared" si="21"/>
        <v>0.375</v>
      </c>
      <c r="G226" s="100">
        <f t="shared" si="9"/>
        <v>1</v>
      </c>
      <c r="H226" s="105" t="str">
        <f t="shared" si="10"/>
        <v>2012</v>
      </c>
      <c r="I226" s="100" t="str">
        <f t="shared" si="11"/>
        <v>03</v>
      </c>
      <c r="J226" s="100">
        <v>76</v>
      </c>
      <c r="K226" s="100">
        <f t="shared" si="18"/>
        <v>2012</v>
      </c>
      <c r="L226" s="106">
        <f t="shared" si="18"/>
        <v>3</v>
      </c>
      <c r="M226" s="100">
        <f t="shared" si="17"/>
        <v>15</v>
      </c>
      <c r="N226" s="105">
        <f t="shared" si="12"/>
        <v>40983</v>
      </c>
      <c r="O226" s="100">
        <f t="shared" si="13"/>
        <v>1</v>
      </c>
      <c r="P226" s="100" t="str">
        <f t="shared" si="14"/>
        <v/>
      </c>
      <c r="Q226" s="100" t="str">
        <f t="shared" si="15"/>
        <v/>
      </c>
    </row>
    <row r="227" spans="1:17">
      <c r="A227" s="102" t="s">
        <v>416</v>
      </c>
      <c r="B227" s="103"/>
      <c r="C227" s="81">
        <v>3.18</v>
      </c>
      <c r="D227" s="100">
        <f t="shared" si="19"/>
        <v>4.5</v>
      </c>
      <c r="E227" s="100">
        <f t="shared" si="20"/>
        <v>1.3199999999999998</v>
      </c>
      <c r="F227" s="101">
        <f t="shared" si="21"/>
        <v>0.41509433962264142</v>
      </c>
      <c r="G227" s="100">
        <f t="shared" si="9"/>
        <v>1</v>
      </c>
      <c r="H227" s="105" t="str">
        <f t="shared" si="10"/>
        <v>2012</v>
      </c>
      <c r="I227" s="100" t="str">
        <f t="shared" si="11"/>
        <v>04</v>
      </c>
      <c r="J227" s="100">
        <v>77</v>
      </c>
      <c r="K227" s="100">
        <f t="shared" si="18"/>
        <v>2012</v>
      </c>
      <c r="L227" s="106">
        <f t="shared" si="18"/>
        <v>4</v>
      </c>
      <c r="M227" s="100">
        <f t="shared" si="17"/>
        <v>15</v>
      </c>
      <c r="N227" s="105">
        <f t="shared" si="12"/>
        <v>41014</v>
      </c>
      <c r="O227" s="100">
        <f t="shared" si="13"/>
        <v>1</v>
      </c>
      <c r="P227" s="100" t="str">
        <f t="shared" si="14"/>
        <v/>
      </c>
      <c r="Q227" s="100" t="str">
        <f t="shared" si="15"/>
        <v/>
      </c>
    </row>
    <row r="228" spans="1:17">
      <c r="A228" s="102" t="s">
        <v>417</v>
      </c>
      <c r="B228" s="103"/>
      <c r="C228" s="81">
        <v>2.93</v>
      </c>
      <c r="D228" s="100">
        <f t="shared" si="19"/>
        <v>4.29</v>
      </c>
      <c r="E228" s="100">
        <f t="shared" si="20"/>
        <v>1.3599999999999999</v>
      </c>
      <c r="F228" s="101">
        <f t="shared" si="21"/>
        <v>0.46416382252559718</v>
      </c>
      <c r="G228" s="100">
        <f t="shared" si="9"/>
        <v>1</v>
      </c>
      <c r="H228" s="105" t="str">
        <f t="shared" si="10"/>
        <v>2012</v>
      </c>
      <c r="I228" s="100" t="str">
        <f t="shared" si="11"/>
        <v>05</v>
      </c>
      <c r="J228" s="100">
        <v>78</v>
      </c>
      <c r="K228" s="100">
        <f t="shared" si="18"/>
        <v>2012</v>
      </c>
      <c r="L228" s="106">
        <f t="shared" si="18"/>
        <v>5</v>
      </c>
      <c r="M228" s="100">
        <f t="shared" si="17"/>
        <v>15</v>
      </c>
      <c r="N228" s="105">
        <f t="shared" si="12"/>
        <v>41044</v>
      </c>
      <c r="O228" s="100">
        <f t="shared" si="13"/>
        <v>1</v>
      </c>
      <c r="P228" s="100" t="str">
        <f t="shared" si="14"/>
        <v/>
      </c>
      <c r="Q228" s="100" t="str">
        <f t="shared" si="15"/>
        <v/>
      </c>
    </row>
    <row r="229" spans="1:17">
      <c r="A229" s="102" t="s">
        <v>418</v>
      </c>
      <c r="B229" s="103"/>
      <c r="C229" s="81">
        <v>2.7</v>
      </c>
      <c r="D229" s="100">
        <f t="shared" si="19"/>
        <v>4.2300000000000004</v>
      </c>
      <c r="E229" s="100">
        <f t="shared" si="20"/>
        <v>1.5300000000000002</v>
      </c>
      <c r="F229" s="101">
        <f t="shared" si="21"/>
        <v>0.56666666666666676</v>
      </c>
      <c r="G229" s="100">
        <f t="shared" ref="G229:G292" si="22">IF(F229&gt;0,1,0)</f>
        <v>1</v>
      </c>
      <c r="H229" s="105" t="str">
        <f t="shared" ref="H229:H292" si="23">LEFT(A229,4)</f>
        <v>2012</v>
      </c>
      <c r="I229" s="100" t="str">
        <f t="shared" ref="I229:I292" si="24">RIGHT(A229,2)</f>
        <v>06</v>
      </c>
      <c r="J229" s="100">
        <v>79</v>
      </c>
      <c r="K229" s="100">
        <f t="shared" si="18"/>
        <v>2012</v>
      </c>
      <c r="L229" s="106">
        <f t="shared" si="18"/>
        <v>6</v>
      </c>
      <c r="M229" s="100">
        <f t="shared" si="17"/>
        <v>15</v>
      </c>
      <c r="N229" s="105">
        <f t="shared" ref="N229:N292" si="25">DATE(K229,L229,M229)</f>
        <v>41075</v>
      </c>
      <c r="O229" s="100">
        <f t="shared" ref="O229:O292" si="26">IF(N229&lt;O$164,IF(F229&gt;0,1,0),"")</f>
        <v>1</v>
      </c>
      <c r="P229" s="100" t="str">
        <f t="shared" ref="P229:P292" si="27">IF(N229&lt;P$164,"",IF($F229&gt;0,1,0))</f>
        <v/>
      </c>
      <c r="Q229" s="100" t="str">
        <f t="shared" ref="Q229:Q292" si="28">IF(N229&lt;Q$164,"",IF($F229&gt;0,1,0))</f>
        <v/>
      </c>
    </row>
    <row r="230" spans="1:17">
      <c r="A230" s="102" t="s">
        <v>419</v>
      </c>
      <c r="B230" s="103"/>
      <c r="C230" s="81">
        <v>2.59</v>
      </c>
      <c r="D230" s="100">
        <f t="shared" si="19"/>
        <v>4.2699999999999996</v>
      </c>
      <c r="E230" s="100">
        <f t="shared" si="20"/>
        <v>1.6799999999999997</v>
      </c>
      <c r="F230" s="101">
        <f t="shared" si="21"/>
        <v>0.64864864864864857</v>
      </c>
      <c r="G230" s="100">
        <f t="shared" si="22"/>
        <v>1</v>
      </c>
      <c r="H230" s="105" t="str">
        <f t="shared" si="23"/>
        <v>2012</v>
      </c>
      <c r="I230" s="100" t="str">
        <f t="shared" si="24"/>
        <v>07</v>
      </c>
      <c r="J230" s="100">
        <v>80</v>
      </c>
      <c r="K230" s="100">
        <f t="shared" ref="K230:L261" si="29">VALUE(H230)</f>
        <v>2012</v>
      </c>
      <c r="L230" s="106">
        <f t="shared" si="29"/>
        <v>7</v>
      </c>
      <c r="M230" s="100">
        <f t="shared" ref="M230:M293" si="30">M229</f>
        <v>15</v>
      </c>
      <c r="N230" s="105">
        <f t="shared" si="25"/>
        <v>41105</v>
      </c>
      <c r="O230" s="100">
        <f t="shared" si="26"/>
        <v>1</v>
      </c>
      <c r="P230" s="100" t="str">
        <f t="shared" si="27"/>
        <v/>
      </c>
      <c r="Q230" s="100" t="str">
        <f t="shared" si="28"/>
        <v/>
      </c>
    </row>
    <row r="231" spans="1:17">
      <c r="A231" s="102" t="s">
        <v>420</v>
      </c>
      <c r="B231" s="103"/>
      <c r="C231" s="81">
        <v>2.77</v>
      </c>
      <c r="D231" s="100">
        <f t="shared" si="19"/>
        <v>3.65</v>
      </c>
      <c r="E231" s="100">
        <f t="shared" si="20"/>
        <v>0.87999999999999989</v>
      </c>
      <c r="F231" s="101">
        <f t="shared" si="21"/>
        <v>0.31768953068592054</v>
      </c>
      <c r="G231" s="100">
        <f t="shared" si="22"/>
        <v>1</v>
      </c>
      <c r="H231" s="105" t="str">
        <f t="shared" si="23"/>
        <v>2012</v>
      </c>
      <c r="I231" s="100" t="str">
        <f t="shared" si="24"/>
        <v>08</v>
      </c>
      <c r="J231" s="100">
        <v>81</v>
      </c>
      <c r="K231" s="100">
        <f t="shared" si="29"/>
        <v>2012</v>
      </c>
      <c r="L231" s="106">
        <f t="shared" si="29"/>
        <v>8</v>
      </c>
      <c r="M231" s="100">
        <f t="shared" si="30"/>
        <v>15</v>
      </c>
      <c r="N231" s="105">
        <f t="shared" si="25"/>
        <v>41136</v>
      </c>
      <c r="O231" s="100">
        <f t="shared" si="26"/>
        <v>1</v>
      </c>
      <c r="P231" s="100" t="str">
        <f t="shared" si="27"/>
        <v/>
      </c>
      <c r="Q231" s="100" t="str">
        <f t="shared" si="28"/>
        <v/>
      </c>
    </row>
    <row r="232" spans="1:17">
      <c r="A232" s="102" t="s">
        <v>421</v>
      </c>
      <c r="B232" s="103"/>
      <c r="C232" s="81">
        <v>2.88</v>
      </c>
      <c r="D232" s="100">
        <f t="shared" si="19"/>
        <v>3.18</v>
      </c>
      <c r="E232" s="100">
        <f t="shared" si="20"/>
        <v>0.30000000000000027</v>
      </c>
      <c r="F232" s="101">
        <f t="shared" si="21"/>
        <v>0.10416666666666677</v>
      </c>
      <c r="G232" s="100">
        <f t="shared" si="22"/>
        <v>1</v>
      </c>
      <c r="H232" s="105" t="str">
        <f t="shared" si="23"/>
        <v>2012</v>
      </c>
      <c r="I232" s="100" t="str">
        <f t="shared" si="24"/>
        <v>09</v>
      </c>
      <c r="J232" s="100">
        <v>82</v>
      </c>
      <c r="K232" s="100">
        <f t="shared" si="29"/>
        <v>2012</v>
      </c>
      <c r="L232" s="106">
        <f t="shared" si="29"/>
        <v>9</v>
      </c>
      <c r="M232" s="100">
        <f t="shared" si="30"/>
        <v>15</v>
      </c>
      <c r="N232" s="105">
        <f t="shared" si="25"/>
        <v>41167</v>
      </c>
      <c r="O232" s="100">
        <f t="shared" si="26"/>
        <v>1</v>
      </c>
      <c r="P232" s="100" t="str">
        <f t="shared" si="27"/>
        <v/>
      </c>
      <c r="Q232" s="100" t="str">
        <f t="shared" si="28"/>
        <v/>
      </c>
    </row>
    <row r="233" spans="1:17">
      <c r="A233" s="102" t="s">
        <v>422</v>
      </c>
      <c r="B233" s="103"/>
      <c r="C233" s="81">
        <v>2.9</v>
      </c>
      <c r="D233" s="100">
        <f t="shared" si="19"/>
        <v>3.13</v>
      </c>
      <c r="E233" s="100">
        <f t="shared" si="20"/>
        <v>0.22999999999999998</v>
      </c>
      <c r="F233" s="101">
        <f t="shared" si="21"/>
        <v>7.9310344827586199E-2</v>
      </c>
      <c r="G233" s="100">
        <f t="shared" si="22"/>
        <v>1</v>
      </c>
      <c r="H233" s="105" t="str">
        <f t="shared" si="23"/>
        <v>2012</v>
      </c>
      <c r="I233" s="100" t="str">
        <f t="shared" si="24"/>
        <v>10</v>
      </c>
      <c r="J233" s="100">
        <v>83</v>
      </c>
      <c r="K233" s="100">
        <f t="shared" si="29"/>
        <v>2012</v>
      </c>
      <c r="L233" s="106">
        <f t="shared" si="29"/>
        <v>10</v>
      </c>
      <c r="M233" s="100">
        <f t="shared" si="30"/>
        <v>15</v>
      </c>
      <c r="N233" s="105">
        <f t="shared" si="25"/>
        <v>41197</v>
      </c>
      <c r="O233" s="100">
        <f t="shared" si="26"/>
        <v>1</v>
      </c>
      <c r="P233" s="100" t="str">
        <f t="shared" si="27"/>
        <v/>
      </c>
      <c r="Q233" s="100" t="str">
        <f t="shared" si="28"/>
        <v/>
      </c>
    </row>
    <row r="234" spans="1:17">
      <c r="A234" s="102" t="s">
        <v>423</v>
      </c>
      <c r="B234" s="103"/>
      <c r="C234" s="81">
        <v>2.8</v>
      </c>
      <c r="D234" s="100">
        <f t="shared" si="19"/>
        <v>3.02</v>
      </c>
      <c r="E234" s="100">
        <f t="shared" si="20"/>
        <v>0.2200000000000002</v>
      </c>
      <c r="F234" s="101">
        <f t="shared" si="21"/>
        <v>7.8571428571428653E-2</v>
      </c>
      <c r="G234" s="100">
        <f t="shared" si="22"/>
        <v>1</v>
      </c>
      <c r="H234" s="105" t="str">
        <f t="shared" si="23"/>
        <v>2012</v>
      </c>
      <c r="I234" s="100" t="str">
        <f t="shared" si="24"/>
        <v>11</v>
      </c>
      <c r="J234" s="100">
        <v>84</v>
      </c>
      <c r="K234" s="100">
        <f t="shared" si="29"/>
        <v>2012</v>
      </c>
      <c r="L234" s="106">
        <f t="shared" si="29"/>
        <v>11</v>
      </c>
      <c r="M234" s="100">
        <f t="shared" si="30"/>
        <v>15</v>
      </c>
      <c r="N234" s="105">
        <f t="shared" si="25"/>
        <v>41228</v>
      </c>
      <c r="O234" s="100">
        <f t="shared" si="26"/>
        <v>1</v>
      </c>
      <c r="P234" s="100" t="str">
        <f t="shared" si="27"/>
        <v/>
      </c>
      <c r="Q234" s="100" t="str">
        <f t="shared" si="28"/>
        <v/>
      </c>
    </row>
    <row r="235" spans="1:17">
      <c r="A235" s="102" t="s">
        <v>424</v>
      </c>
      <c r="B235" s="103"/>
      <c r="C235" s="81">
        <v>2.88</v>
      </c>
      <c r="D235" s="100">
        <f t="shared" si="19"/>
        <v>2.98</v>
      </c>
      <c r="E235" s="100">
        <f t="shared" si="20"/>
        <v>0.10000000000000009</v>
      </c>
      <c r="F235" s="101">
        <f t="shared" si="21"/>
        <v>3.4722222222222252E-2</v>
      </c>
      <c r="G235" s="100">
        <f t="shared" si="22"/>
        <v>1</v>
      </c>
      <c r="H235" s="105" t="str">
        <f t="shared" si="23"/>
        <v>2012</v>
      </c>
      <c r="I235" s="100" t="str">
        <f t="shared" si="24"/>
        <v>12</v>
      </c>
      <c r="J235" s="100">
        <v>85</v>
      </c>
      <c r="K235" s="100">
        <f t="shared" si="29"/>
        <v>2012</v>
      </c>
      <c r="L235" s="106">
        <f t="shared" si="29"/>
        <v>12</v>
      </c>
      <c r="M235" s="100">
        <f t="shared" si="30"/>
        <v>15</v>
      </c>
      <c r="N235" s="105">
        <f t="shared" si="25"/>
        <v>41258</v>
      </c>
      <c r="O235" s="100">
        <f t="shared" si="26"/>
        <v>1</v>
      </c>
      <c r="P235" s="100" t="str">
        <f t="shared" si="27"/>
        <v/>
      </c>
      <c r="Q235" s="100" t="str">
        <f t="shared" si="28"/>
        <v/>
      </c>
    </row>
    <row r="236" spans="1:17">
      <c r="A236" s="102" t="s">
        <v>425</v>
      </c>
      <c r="B236" s="103"/>
      <c r="C236" s="81">
        <v>3.08</v>
      </c>
      <c r="D236" s="100">
        <f t="shared" si="19"/>
        <v>3.03</v>
      </c>
      <c r="E236" s="100">
        <f t="shared" si="20"/>
        <v>-5.0000000000000266E-2</v>
      </c>
      <c r="F236" s="101">
        <f t="shared" si="21"/>
        <v>-1.6233766233766319E-2</v>
      </c>
      <c r="G236" s="100">
        <f t="shared" si="22"/>
        <v>0</v>
      </c>
      <c r="H236" s="105" t="str">
        <f t="shared" si="23"/>
        <v>2013</v>
      </c>
      <c r="I236" s="100" t="str">
        <f t="shared" si="24"/>
        <v>01</v>
      </c>
      <c r="J236" s="100">
        <v>86</v>
      </c>
      <c r="K236" s="100">
        <f t="shared" si="29"/>
        <v>2013</v>
      </c>
      <c r="L236" s="106">
        <f t="shared" si="29"/>
        <v>1</v>
      </c>
      <c r="M236" s="100">
        <f t="shared" si="30"/>
        <v>15</v>
      </c>
      <c r="N236" s="105">
        <f t="shared" si="25"/>
        <v>41289</v>
      </c>
      <c r="O236" s="100">
        <f t="shared" si="26"/>
        <v>0</v>
      </c>
      <c r="P236" s="100" t="str">
        <f t="shared" si="27"/>
        <v/>
      </c>
      <c r="Q236" s="100" t="str">
        <f t="shared" si="28"/>
        <v/>
      </c>
    </row>
    <row r="237" spans="1:17">
      <c r="A237" s="102" t="s">
        <v>426</v>
      </c>
      <c r="B237" s="103"/>
      <c r="C237" s="81">
        <v>3.17</v>
      </c>
      <c r="D237" s="100">
        <f t="shared" si="19"/>
        <v>3.11</v>
      </c>
      <c r="E237" s="100">
        <f t="shared" si="20"/>
        <v>-6.0000000000000053E-2</v>
      </c>
      <c r="F237" s="101">
        <f t="shared" si="21"/>
        <v>-1.8927444794952699E-2</v>
      </c>
      <c r="G237" s="100">
        <f t="shared" si="22"/>
        <v>0</v>
      </c>
      <c r="H237" s="105" t="str">
        <f t="shared" si="23"/>
        <v>2013</v>
      </c>
      <c r="I237" s="100" t="str">
        <f t="shared" si="24"/>
        <v>02</v>
      </c>
      <c r="J237" s="100">
        <v>87</v>
      </c>
      <c r="K237" s="100">
        <f t="shared" si="29"/>
        <v>2013</v>
      </c>
      <c r="L237" s="106">
        <f t="shared" si="29"/>
        <v>2</v>
      </c>
      <c r="M237" s="100">
        <f t="shared" si="30"/>
        <v>15</v>
      </c>
      <c r="N237" s="105">
        <f t="shared" si="25"/>
        <v>41320</v>
      </c>
      <c r="O237" s="100">
        <f t="shared" si="26"/>
        <v>0</v>
      </c>
      <c r="P237" s="100" t="str">
        <f t="shared" si="27"/>
        <v/>
      </c>
      <c r="Q237" s="100" t="str">
        <f t="shared" si="28"/>
        <v/>
      </c>
    </row>
    <row r="238" spans="1:17">
      <c r="A238" s="102" t="s">
        <v>427</v>
      </c>
      <c r="B238" s="103"/>
      <c r="C238" s="81">
        <v>3.16</v>
      </c>
      <c r="D238" s="100">
        <f t="shared" si="19"/>
        <v>3.28</v>
      </c>
      <c r="E238" s="100">
        <f t="shared" si="20"/>
        <v>0.11999999999999966</v>
      </c>
      <c r="F238" s="101">
        <f t="shared" si="21"/>
        <v>3.7974683544303688E-2</v>
      </c>
      <c r="G238" s="100">
        <f t="shared" si="22"/>
        <v>1</v>
      </c>
      <c r="H238" s="105" t="str">
        <f t="shared" si="23"/>
        <v>2013</v>
      </c>
      <c r="I238" s="100" t="str">
        <f t="shared" si="24"/>
        <v>03</v>
      </c>
      <c r="J238" s="100">
        <v>88</v>
      </c>
      <c r="K238" s="100">
        <f t="shared" si="29"/>
        <v>2013</v>
      </c>
      <c r="L238" s="106">
        <f t="shared" si="29"/>
        <v>3</v>
      </c>
      <c r="M238" s="100">
        <f t="shared" si="30"/>
        <v>15</v>
      </c>
      <c r="N238" s="105">
        <f t="shared" si="25"/>
        <v>41348</v>
      </c>
      <c r="O238" s="100">
        <f t="shared" si="26"/>
        <v>1</v>
      </c>
      <c r="P238" s="100" t="str">
        <f t="shared" si="27"/>
        <v/>
      </c>
      <c r="Q238" s="100" t="str">
        <f t="shared" si="28"/>
        <v/>
      </c>
    </row>
    <row r="239" spans="1:17">
      <c r="A239" s="102" t="s">
        <v>428</v>
      </c>
      <c r="B239" s="103"/>
      <c r="C239" s="81">
        <v>2.93</v>
      </c>
      <c r="D239" s="100">
        <f t="shared" si="19"/>
        <v>3.18</v>
      </c>
      <c r="E239" s="100">
        <f t="shared" si="20"/>
        <v>0.25</v>
      </c>
      <c r="F239" s="101">
        <f t="shared" si="21"/>
        <v>8.5324232081911255E-2</v>
      </c>
      <c r="G239" s="100">
        <f t="shared" si="22"/>
        <v>1</v>
      </c>
      <c r="H239" s="105" t="str">
        <f t="shared" si="23"/>
        <v>2013</v>
      </c>
      <c r="I239" s="100" t="str">
        <f t="shared" si="24"/>
        <v>04</v>
      </c>
      <c r="J239" s="100">
        <v>89</v>
      </c>
      <c r="K239" s="100">
        <f t="shared" si="29"/>
        <v>2013</v>
      </c>
      <c r="L239" s="106">
        <f t="shared" si="29"/>
        <v>4</v>
      </c>
      <c r="M239" s="100">
        <f t="shared" si="30"/>
        <v>15</v>
      </c>
      <c r="N239" s="105">
        <f t="shared" si="25"/>
        <v>41379</v>
      </c>
      <c r="O239" s="100">
        <f t="shared" si="26"/>
        <v>1</v>
      </c>
      <c r="P239" s="100" t="str">
        <f t="shared" si="27"/>
        <v/>
      </c>
      <c r="Q239" s="100" t="str">
        <f t="shared" si="28"/>
        <v/>
      </c>
    </row>
    <row r="240" spans="1:17">
      <c r="A240" s="102" t="s">
        <v>429</v>
      </c>
      <c r="B240" s="103"/>
      <c r="C240" s="81">
        <v>3.11</v>
      </c>
      <c r="D240" s="100">
        <f t="shared" si="19"/>
        <v>2.93</v>
      </c>
      <c r="E240" s="100">
        <f t="shared" si="20"/>
        <v>-0.17999999999999972</v>
      </c>
      <c r="F240" s="101">
        <f t="shared" si="21"/>
        <v>-5.7877813504823065E-2</v>
      </c>
      <c r="G240" s="100">
        <f t="shared" si="22"/>
        <v>0</v>
      </c>
      <c r="H240" s="105" t="str">
        <f t="shared" si="23"/>
        <v>2013</v>
      </c>
      <c r="I240" s="100" t="str">
        <f t="shared" si="24"/>
        <v>05</v>
      </c>
      <c r="J240" s="100">
        <v>90</v>
      </c>
      <c r="K240" s="100">
        <f t="shared" si="29"/>
        <v>2013</v>
      </c>
      <c r="L240" s="106">
        <f t="shared" si="29"/>
        <v>5</v>
      </c>
      <c r="M240" s="100">
        <f t="shared" si="30"/>
        <v>15</v>
      </c>
      <c r="N240" s="105">
        <f t="shared" si="25"/>
        <v>41409</v>
      </c>
      <c r="O240" s="100">
        <f t="shared" si="26"/>
        <v>0</v>
      </c>
      <c r="P240" s="100" t="str">
        <f t="shared" si="27"/>
        <v/>
      </c>
      <c r="Q240" s="100" t="str">
        <f t="shared" si="28"/>
        <v/>
      </c>
    </row>
    <row r="241" spans="1:17">
      <c r="A241" s="102" t="s">
        <v>430</v>
      </c>
      <c r="B241" s="103"/>
      <c r="C241" s="81">
        <v>3.4</v>
      </c>
      <c r="D241" s="100">
        <f t="shared" si="19"/>
        <v>2.7</v>
      </c>
      <c r="E241" s="100">
        <f t="shared" si="20"/>
        <v>-0.69999999999999973</v>
      </c>
      <c r="F241" s="101">
        <f t="shared" si="21"/>
        <v>-0.20588235294117641</v>
      </c>
      <c r="G241" s="100">
        <f t="shared" si="22"/>
        <v>0</v>
      </c>
      <c r="H241" s="105" t="str">
        <f t="shared" si="23"/>
        <v>2013</v>
      </c>
      <c r="I241" s="100" t="str">
        <f t="shared" si="24"/>
        <v>06</v>
      </c>
      <c r="J241" s="100">
        <v>91</v>
      </c>
      <c r="K241" s="100">
        <f t="shared" si="29"/>
        <v>2013</v>
      </c>
      <c r="L241" s="106">
        <f t="shared" si="29"/>
        <v>6</v>
      </c>
      <c r="M241" s="100">
        <f t="shared" si="30"/>
        <v>15</v>
      </c>
      <c r="N241" s="105">
        <f t="shared" si="25"/>
        <v>41440</v>
      </c>
      <c r="O241" s="100">
        <f t="shared" si="26"/>
        <v>0</v>
      </c>
      <c r="P241" s="100" t="str">
        <f t="shared" si="27"/>
        <v/>
      </c>
      <c r="Q241" s="100" t="str">
        <f t="shared" si="28"/>
        <v/>
      </c>
    </row>
    <row r="242" spans="1:17">
      <c r="A242" s="102" t="s">
        <v>431</v>
      </c>
      <c r="B242" s="103"/>
      <c r="C242" s="81">
        <v>3.61</v>
      </c>
      <c r="D242" s="100">
        <f t="shared" si="19"/>
        <v>2.59</v>
      </c>
      <c r="E242" s="100">
        <f t="shared" si="20"/>
        <v>-1.02</v>
      </c>
      <c r="F242" s="101">
        <f t="shared" si="21"/>
        <v>-0.28254847645429365</v>
      </c>
      <c r="G242" s="100">
        <f t="shared" si="22"/>
        <v>0</v>
      </c>
      <c r="H242" s="105" t="str">
        <f t="shared" si="23"/>
        <v>2013</v>
      </c>
      <c r="I242" s="100" t="str">
        <f t="shared" si="24"/>
        <v>07</v>
      </c>
      <c r="J242" s="100">
        <v>92</v>
      </c>
      <c r="K242" s="100">
        <f t="shared" si="29"/>
        <v>2013</v>
      </c>
      <c r="L242" s="106">
        <f t="shared" si="29"/>
        <v>7</v>
      </c>
      <c r="M242" s="100">
        <f t="shared" si="30"/>
        <v>15</v>
      </c>
      <c r="N242" s="105">
        <f t="shared" si="25"/>
        <v>41470</v>
      </c>
      <c r="O242" s="100">
        <f t="shared" si="26"/>
        <v>0</v>
      </c>
      <c r="P242" s="100" t="str">
        <f t="shared" si="27"/>
        <v/>
      </c>
      <c r="Q242" s="100" t="str">
        <f t="shared" si="28"/>
        <v/>
      </c>
    </row>
    <row r="243" spans="1:17">
      <c r="A243" s="102" t="s">
        <v>432</v>
      </c>
      <c r="B243" s="103"/>
      <c r="C243" s="81">
        <v>3.76</v>
      </c>
      <c r="D243" s="100">
        <f t="shared" si="19"/>
        <v>2.77</v>
      </c>
      <c r="E243" s="100">
        <f t="shared" si="20"/>
        <v>-0.98999999999999977</v>
      </c>
      <c r="F243" s="101">
        <f t="shared" si="21"/>
        <v>-0.26329787234042551</v>
      </c>
      <c r="G243" s="100">
        <f t="shared" si="22"/>
        <v>0</v>
      </c>
      <c r="H243" s="105" t="str">
        <f t="shared" si="23"/>
        <v>2013</v>
      </c>
      <c r="I243" s="100" t="str">
        <f t="shared" si="24"/>
        <v>08</v>
      </c>
      <c r="J243" s="100">
        <v>93</v>
      </c>
      <c r="K243" s="100">
        <f t="shared" si="29"/>
        <v>2013</v>
      </c>
      <c r="L243" s="106">
        <f t="shared" si="29"/>
        <v>8</v>
      </c>
      <c r="M243" s="100">
        <f t="shared" si="30"/>
        <v>15</v>
      </c>
      <c r="N243" s="105">
        <f t="shared" si="25"/>
        <v>41501</v>
      </c>
      <c r="O243" s="100">
        <f t="shared" si="26"/>
        <v>0</v>
      </c>
      <c r="P243" s="100" t="str">
        <f t="shared" si="27"/>
        <v/>
      </c>
      <c r="Q243" s="100" t="str">
        <f t="shared" si="28"/>
        <v/>
      </c>
    </row>
    <row r="244" spans="1:17">
      <c r="A244" s="102" t="s">
        <v>433</v>
      </c>
      <c r="B244" s="103"/>
      <c r="C244" s="81">
        <v>3.79</v>
      </c>
      <c r="D244" s="100">
        <f t="shared" si="19"/>
        <v>2.88</v>
      </c>
      <c r="E244" s="100">
        <f t="shared" si="20"/>
        <v>-0.91000000000000014</v>
      </c>
      <c r="F244" s="101">
        <f t="shared" si="21"/>
        <v>-0.24010554089709765</v>
      </c>
      <c r="G244" s="100">
        <f t="shared" si="22"/>
        <v>0</v>
      </c>
      <c r="H244" s="105" t="str">
        <f t="shared" si="23"/>
        <v>2013</v>
      </c>
      <c r="I244" s="100" t="str">
        <f t="shared" si="24"/>
        <v>09</v>
      </c>
      <c r="J244" s="100">
        <v>94</v>
      </c>
      <c r="K244" s="100">
        <f t="shared" si="29"/>
        <v>2013</v>
      </c>
      <c r="L244" s="106">
        <f t="shared" si="29"/>
        <v>9</v>
      </c>
      <c r="M244" s="100">
        <f t="shared" si="30"/>
        <v>15</v>
      </c>
      <c r="N244" s="105">
        <f t="shared" si="25"/>
        <v>41532</v>
      </c>
      <c r="O244" s="100">
        <f t="shared" si="26"/>
        <v>0</v>
      </c>
      <c r="P244" s="100" t="str">
        <f t="shared" si="27"/>
        <v/>
      </c>
      <c r="Q244" s="100" t="str">
        <f t="shared" si="28"/>
        <v/>
      </c>
    </row>
    <row r="245" spans="1:17">
      <c r="A245" s="102" t="s">
        <v>434</v>
      </c>
      <c r="B245" s="103"/>
      <c r="C245" s="81">
        <v>3.68</v>
      </c>
      <c r="D245" s="100">
        <f t="shared" si="19"/>
        <v>2.9</v>
      </c>
      <c r="E245" s="100">
        <f t="shared" si="20"/>
        <v>-0.78000000000000025</v>
      </c>
      <c r="F245" s="101">
        <f t="shared" si="21"/>
        <v>-0.21195652173913049</v>
      </c>
      <c r="G245" s="100">
        <f t="shared" si="22"/>
        <v>0</v>
      </c>
      <c r="H245" s="105" t="str">
        <f t="shared" si="23"/>
        <v>2013</v>
      </c>
      <c r="I245" s="100" t="str">
        <f t="shared" si="24"/>
        <v>10</v>
      </c>
      <c r="J245" s="100">
        <v>95</v>
      </c>
      <c r="K245" s="100">
        <f t="shared" si="29"/>
        <v>2013</v>
      </c>
      <c r="L245" s="106">
        <f t="shared" si="29"/>
        <v>10</v>
      </c>
      <c r="M245" s="100">
        <f t="shared" si="30"/>
        <v>15</v>
      </c>
      <c r="N245" s="105">
        <f t="shared" si="25"/>
        <v>41562</v>
      </c>
      <c r="O245" s="100">
        <f t="shared" si="26"/>
        <v>0</v>
      </c>
      <c r="P245" s="100" t="str">
        <f t="shared" si="27"/>
        <v/>
      </c>
      <c r="Q245" s="100" t="str">
        <f t="shared" si="28"/>
        <v/>
      </c>
    </row>
    <row r="246" spans="1:17">
      <c r="A246" s="102" t="s">
        <v>435</v>
      </c>
      <c r="B246" s="103"/>
      <c r="C246" s="81">
        <v>3.8</v>
      </c>
      <c r="D246" s="100">
        <f t="shared" si="19"/>
        <v>2.8</v>
      </c>
      <c r="E246" s="100">
        <f t="shared" si="20"/>
        <v>-1</v>
      </c>
      <c r="F246" s="101">
        <f t="shared" si="21"/>
        <v>-0.26315789473684209</v>
      </c>
      <c r="G246" s="100">
        <f t="shared" si="22"/>
        <v>0</v>
      </c>
      <c r="H246" s="105" t="str">
        <f t="shared" si="23"/>
        <v>2013</v>
      </c>
      <c r="I246" s="100" t="str">
        <f t="shared" si="24"/>
        <v>11</v>
      </c>
      <c r="J246" s="100">
        <v>96</v>
      </c>
      <c r="K246" s="100">
        <f t="shared" si="29"/>
        <v>2013</v>
      </c>
      <c r="L246" s="106">
        <f t="shared" si="29"/>
        <v>11</v>
      </c>
      <c r="M246" s="100">
        <f t="shared" si="30"/>
        <v>15</v>
      </c>
      <c r="N246" s="105">
        <f t="shared" si="25"/>
        <v>41593</v>
      </c>
      <c r="O246" s="100">
        <f t="shared" si="26"/>
        <v>0</v>
      </c>
      <c r="P246" s="100" t="str">
        <f t="shared" si="27"/>
        <v/>
      </c>
      <c r="Q246" s="100" t="str">
        <f t="shared" si="28"/>
        <v/>
      </c>
    </row>
    <row r="247" spans="1:17">
      <c r="A247" s="102" t="s">
        <v>436</v>
      </c>
      <c r="B247" s="103"/>
      <c r="C247" s="81">
        <v>3.89</v>
      </c>
      <c r="D247" s="100">
        <f t="shared" si="19"/>
        <v>2.88</v>
      </c>
      <c r="E247" s="100">
        <f t="shared" si="20"/>
        <v>-1.0100000000000002</v>
      </c>
      <c r="F247" s="101">
        <f t="shared" si="21"/>
        <v>-0.25964010282776356</v>
      </c>
      <c r="G247" s="100">
        <f t="shared" si="22"/>
        <v>0</v>
      </c>
      <c r="H247" s="105" t="str">
        <f t="shared" si="23"/>
        <v>2013</v>
      </c>
      <c r="I247" s="100" t="str">
        <f t="shared" si="24"/>
        <v>12</v>
      </c>
      <c r="J247" s="100">
        <v>97</v>
      </c>
      <c r="K247" s="100">
        <f t="shared" si="29"/>
        <v>2013</v>
      </c>
      <c r="L247" s="106">
        <f t="shared" si="29"/>
        <v>12</v>
      </c>
      <c r="M247" s="100">
        <f t="shared" si="30"/>
        <v>15</v>
      </c>
      <c r="N247" s="105">
        <f t="shared" si="25"/>
        <v>41623</v>
      </c>
      <c r="O247" s="100">
        <f t="shared" si="26"/>
        <v>0</v>
      </c>
      <c r="P247" s="100" t="str">
        <f t="shared" si="27"/>
        <v/>
      </c>
      <c r="Q247" s="100" t="str">
        <f t="shared" si="28"/>
        <v/>
      </c>
    </row>
    <row r="248" spans="1:17">
      <c r="A248" s="102" t="s">
        <v>437</v>
      </c>
      <c r="B248" s="103"/>
      <c r="C248" s="81">
        <v>3.77</v>
      </c>
      <c r="D248" s="100">
        <f t="shared" si="19"/>
        <v>3.08</v>
      </c>
      <c r="E248" s="100">
        <f t="shared" si="20"/>
        <v>-0.69</v>
      </c>
      <c r="F248" s="101">
        <f t="shared" si="21"/>
        <v>-0.18302387267904507</v>
      </c>
      <c r="G248" s="100">
        <f t="shared" si="22"/>
        <v>0</v>
      </c>
      <c r="H248" s="105" t="str">
        <f t="shared" si="23"/>
        <v>2014</v>
      </c>
      <c r="I248" s="100" t="str">
        <f t="shared" si="24"/>
        <v>01</v>
      </c>
      <c r="J248" s="100">
        <v>98</v>
      </c>
      <c r="K248" s="100">
        <f t="shared" si="29"/>
        <v>2014</v>
      </c>
      <c r="L248" s="106">
        <f t="shared" si="29"/>
        <v>1</v>
      </c>
      <c r="M248" s="100">
        <f t="shared" si="30"/>
        <v>15</v>
      </c>
      <c r="N248" s="105">
        <f t="shared" si="25"/>
        <v>41654</v>
      </c>
      <c r="O248" s="100">
        <f t="shared" si="26"/>
        <v>0</v>
      </c>
      <c r="P248" s="100" t="str">
        <f t="shared" si="27"/>
        <v/>
      </c>
      <c r="Q248" s="100" t="str">
        <f t="shared" si="28"/>
        <v/>
      </c>
    </row>
    <row r="249" spans="1:17">
      <c r="A249" s="102" t="s">
        <v>438</v>
      </c>
      <c r="B249" s="103"/>
      <c r="C249" s="81">
        <v>3.66</v>
      </c>
      <c r="D249" s="100">
        <f t="shared" si="19"/>
        <v>3.17</v>
      </c>
      <c r="E249" s="100">
        <f t="shared" si="20"/>
        <v>-0.49000000000000021</v>
      </c>
      <c r="F249" s="101">
        <f t="shared" si="21"/>
        <v>-0.13387978142076509</v>
      </c>
      <c r="G249" s="100">
        <f t="shared" si="22"/>
        <v>0</v>
      </c>
      <c r="H249" s="105" t="str">
        <f t="shared" si="23"/>
        <v>2014</v>
      </c>
      <c r="I249" s="100" t="str">
        <f t="shared" si="24"/>
        <v>02</v>
      </c>
      <c r="J249" s="100">
        <v>99</v>
      </c>
      <c r="K249" s="100">
        <f t="shared" si="29"/>
        <v>2014</v>
      </c>
      <c r="L249" s="106">
        <f t="shared" si="29"/>
        <v>2</v>
      </c>
      <c r="M249" s="100">
        <f t="shared" si="30"/>
        <v>15</v>
      </c>
      <c r="N249" s="105">
        <f t="shared" si="25"/>
        <v>41685</v>
      </c>
      <c r="O249" s="100">
        <f t="shared" si="26"/>
        <v>0</v>
      </c>
      <c r="P249" s="100" t="str">
        <f t="shared" si="27"/>
        <v/>
      </c>
      <c r="Q249" s="100" t="str">
        <f t="shared" si="28"/>
        <v/>
      </c>
    </row>
    <row r="250" spans="1:17">
      <c r="A250" s="102" t="s">
        <v>439</v>
      </c>
      <c r="B250" s="103"/>
      <c r="C250" s="81">
        <v>3.62</v>
      </c>
      <c r="D250" s="100">
        <f t="shared" si="19"/>
        <v>3.16</v>
      </c>
      <c r="E250" s="100">
        <f t="shared" si="20"/>
        <v>-0.45999999999999996</v>
      </c>
      <c r="F250" s="101">
        <f t="shared" si="21"/>
        <v>-0.12707182320441987</v>
      </c>
      <c r="G250" s="100">
        <f t="shared" si="22"/>
        <v>0</v>
      </c>
      <c r="H250" s="105" t="str">
        <f t="shared" si="23"/>
        <v>2014</v>
      </c>
      <c r="I250" s="100" t="str">
        <f t="shared" si="24"/>
        <v>03</v>
      </c>
      <c r="J250" s="100">
        <v>100</v>
      </c>
      <c r="K250" s="100">
        <f t="shared" si="29"/>
        <v>2014</v>
      </c>
      <c r="L250" s="106">
        <f t="shared" si="29"/>
        <v>3</v>
      </c>
      <c r="M250" s="100">
        <f t="shared" si="30"/>
        <v>15</v>
      </c>
      <c r="N250" s="105">
        <f t="shared" si="25"/>
        <v>41713</v>
      </c>
      <c r="O250" s="100">
        <f t="shared" si="26"/>
        <v>0</v>
      </c>
      <c r="P250" s="100" t="str">
        <f t="shared" si="27"/>
        <v/>
      </c>
      <c r="Q250" s="100" t="str">
        <f t="shared" si="28"/>
        <v/>
      </c>
    </row>
    <row r="251" spans="1:17">
      <c r="A251" s="102" t="s">
        <v>440</v>
      </c>
      <c r="B251" s="103"/>
      <c r="C251" s="81">
        <v>3.52</v>
      </c>
      <c r="D251" s="100">
        <f t="shared" si="19"/>
        <v>2.93</v>
      </c>
      <c r="E251" s="100">
        <f t="shared" si="20"/>
        <v>-0.58999999999999986</v>
      </c>
      <c r="F251" s="101">
        <f t="shared" si="21"/>
        <v>-0.16761363636363633</v>
      </c>
      <c r="G251" s="100">
        <f t="shared" si="22"/>
        <v>0</v>
      </c>
      <c r="H251" s="105" t="str">
        <f t="shared" si="23"/>
        <v>2014</v>
      </c>
      <c r="I251" s="100" t="str">
        <f t="shared" si="24"/>
        <v>04</v>
      </c>
      <c r="J251" s="100">
        <v>101</v>
      </c>
      <c r="K251" s="100">
        <f t="shared" si="29"/>
        <v>2014</v>
      </c>
      <c r="L251" s="106">
        <f t="shared" si="29"/>
        <v>4</v>
      </c>
      <c r="M251" s="100">
        <f t="shared" si="30"/>
        <v>15</v>
      </c>
      <c r="N251" s="105">
        <f t="shared" si="25"/>
        <v>41744</v>
      </c>
      <c r="O251" s="100">
        <f t="shared" si="26"/>
        <v>0</v>
      </c>
      <c r="P251" s="100" t="str">
        <f t="shared" si="27"/>
        <v/>
      </c>
      <c r="Q251" s="100" t="str">
        <f t="shared" si="28"/>
        <v/>
      </c>
    </row>
    <row r="252" spans="1:17">
      <c r="A252" s="102" t="s">
        <v>441</v>
      </c>
      <c r="B252" s="103"/>
      <c r="C252" s="81">
        <v>3.39</v>
      </c>
      <c r="D252" s="100">
        <f t="shared" si="19"/>
        <v>3.11</v>
      </c>
      <c r="E252" s="100">
        <f t="shared" si="20"/>
        <v>-0.28000000000000025</v>
      </c>
      <c r="F252" s="101">
        <f t="shared" si="21"/>
        <v>-8.2595870206489744E-2</v>
      </c>
      <c r="G252" s="100">
        <f t="shared" si="22"/>
        <v>0</v>
      </c>
      <c r="H252" s="105" t="str">
        <f t="shared" si="23"/>
        <v>2014</v>
      </c>
      <c r="I252" s="100" t="str">
        <f t="shared" si="24"/>
        <v>05</v>
      </c>
      <c r="J252" s="100">
        <v>102</v>
      </c>
      <c r="K252" s="100">
        <f t="shared" si="29"/>
        <v>2014</v>
      </c>
      <c r="L252" s="106">
        <f t="shared" si="29"/>
        <v>5</v>
      </c>
      <c r="M252" s="100">
        <f t="shared" si="30"/>
        <v>15</v>
      </c>
      <c r="N252" s="105">
        <f t="shared" si="25"/>
        <v>41774</v>
      </c>
      <c r="O252" s="100">
        <f t="shared" si="26"/>
        <v>0</v>
      </c>
      <c r="P252" s="100" t="str">
        <f t="shared" si="27"/>
        <v/>
      </c>
      <c r="Q252" s="100" t="str">
        <f t="shared" si="28"/>
        <v/>
      </c>
    </row>
    <row r="253" spans="1:17">
      <c r="A253" s="102" t="s">
        <v>442</v>
      </c>
      <c r="B253" s="103"/>
      <c r="C253" s="81">
        <v>3.42</v>
      </c>
      <c r="D253" s="100">
        <f t="shared" si="19"/>
        <v>3.4</v>
      </c>
      <c r="E253" s="100">
        <f t="shared" si="20"/>
        <v>-2.0000000000000018E-2</v>
      </c>
      <c r="F253" s="101">
        <f t="shared" si="21"/>
        <v>-5.8479532163742748E-3</v>
      </c>
      <c r="G253" s="100">
        <f t="shared" si="22"/>
        <v>0</v>
      </c>
      <c r="H253" s="105" t="str">
        <f t="shared" si="23"/>
        <v>2014</v>
      </c>
      <c r="I253" s="100" t="str">
        <f t="shared" si="24"/>
        <v>06</v>
      </c>
      <c r="J253" s="100">
        <v>103</v>
      </c>
      <c r="K253" s="100">
        <f t="shared" si="29"/>
        <v>2014</v>
      </c>
      <c r="L253" s="106">
        <f t="shared" si="29"/>
        <v>6</v>
      </c>
      <c r="M253" s="100">
        <f t="shared" si="30"/>
        <v>15</v>
      </c>
      <c r="N253" s="105">
        <f t="shared" si="25"/>
        <v>41805</v>
      </c>
      <c r="O253" s="100">
        <f t="shared" si="26"/>
        <v>0</v>
      </c>
      <c r="P253" s="100" t="str">
        <f t="shared" si="27"/>
        <v/>
      </c>
      <c r="Q253" s="100" t="str">
        <f t="shared" si="28"/>
        <v/>
      </c>
    </row>
    <row r="254" spans="1:17">
      <c r="A254" s="102" t="s">
        <v>443</v>
      </c>
      <c r="B254" s="103"/>
      <c r="C254" s="81">
        <v>3.33</v>
      </c>
      <c r="D254" s="100">
        <f t="shared" si="19"/>
        <v>3.61</v>
      </c>
      <c r="E254" s="100">
        <f t="shared" si="20"/>
        <v>0.2799999999999998</v>
      </c>
      <c r="F254" s="101">
        <f t="shared" si="21"/>
        <v>8.4084084084084021E-2</v>
      </c>
      <c r="G254" s="100">
        <f t="shared" si="22"/>
        <v>1</v>
      </c>
      <c r="H254" s="105" t="str">
        <f t="shared" si="23"/>
        <v>2014</v>
      </c>
      <c r="I254" s="100" t="str">
        <f t="shared" si="24"/>
        <v>07</v>
      </c>
      <c r="J254" s="100">
        <v>104</v>
      </c>
      <c r="K254" s="100">
        <f t="shared" si="29"/>
        <v>2014</v>
      </c>
      <c r="L254" s="106">
        <f t="shared" si="29"/>
        <v>7</v>
      </c>
      <c r="M254" s="100">
        <f t="shared" si="30"/>
        <v>15</v>
      </c>
      <c r="N254" s="105">
        <f t="shared" si="25"/>
        <v>41835</v>
      </c>
      <c r="O254" s="100">
        <f t="shared" si="26"/>
        <v>1</v>
      </c>
      <c r="P254" s="100" t="str">
        <f t="shared" si="27"/>
        <v/>
      </c>
      <c r="Q254" s="100" t="str">
        <f t="shared" si="28"/>
        <v/>
      </c>
    </row>
    <row r="255" spans="1:17">
      <c r="A255" s="102" t="s">
        <v>444</v>
      </c>
      <c r="B255" s="103"/>
      <c r="C255" s="81">
        <v>3.2</v>
      </c>
      <c r="D255" s="100">
        <f t="shared" si="19"/>
        <v>3.76</v>
      </c>
      <c r="E255" s="100">
        <f t="shared" si="20"/>
        <v>0.55999999999999961</v>
      </c>
      <c r="F255" s="101">
        <f t="shared" si="21"/>
        <v>0.17499999999999988</v>
      </c>
      <c r="G255" s="100">
        <f t="shared" si="22"/>
        <v>1</v>
      </c>
      <c r="H255" s="105" t="str">
        <f t="shared" si="23"/>
        <v>2014</v>
      </c>
      <c r="I255" s="100" t="str">
        <f t="shared" si="24"/>
        <v>08</v>
      </c>
      <c r="J255" s="100">
        <v>105</v>
      </c>
      <c r="K255" s="100">
        <f t="shared" si="29"/>
        <v>2014</v>
      </c>
      <c r="L255" s="106">
        <f t="shared" si="29"/>
        <v>8</v>
      </c>
      <c r="M255" s="100">
        <f t="shared" si="30"/>
        <v>15</v>
      </c>
      <c r="N255" s="105">
        <f t="shared" si="25"/>
        <v>41866</v>
      </c>
      <c r="O255" s="100">
        <f t="shared" si="26"/>
        <v>1</v>
      </c>
      <c r="P255" s="100" t="str">
        <f t="shared" si="27"/>
        <v/>
      </c>
      <c r="Q255" s="100" t="str">
        <f t="shared" si="28"/>
        <v/>
      </c>
    </row>
    <row r="256" spans="1:17">
      <c r="A256" s="102" t="s">
        <v>445</v>
      </c>
      <c r="B256" s="103"/>
      <c r="C256" s="81">
        <v>3.26</v>
      </c>
      <c r="D256" s="100">
        <f t="shared" si="19"/>
        <v>3.79</v>
      </c>
      <c r="E256" s="100">
        <f t="shared" si="20"/>
        <v>0.53000000000000025</v>
      </c>
      <c r="F256" s="101">
        <f t="shared" si="21"/>
        <v>0.16257668711656451</v>
      </c>
      <c r="G256" s="100">
        <f t="shared" si="22"/>
        <v>1</v>
      </c>
      <c r="H256" s="105" t="str">
        <f t="shared" si="23"/>
        <v>2014</v>
      </c>
      <c r="I256" s="100" t="str">
        <f t="shared" si="24"/>
        <v>09</v>
      </c>
      <c r="J256" s="100">
        <v>106</v>
      </c>
      <c r="K256" s="100">
        <f t="shared" si="29"/>
        <v>2014</v>
      </c>
      <c r="L256" s="106">
        <f t="shared" si="29"/>
        <v>9</v>
      </c>
      <c r="M256" s="100">
        <f t="shared" si="30"/>
        <v>15</v>
      </c>
      <c r="N256" s="105">
        <f t="shared" si="25"/>
        <v>41897</v>
      </c>
      <c r="O256" s="100">
        <f t="shared" si="26"/>
        <v>1</v>
      </c>
      <c r="P256" s="100" t="str">
        <f t="shared" si="27"/>
        <v/>
      </c>
      <c r="Q256" s="100" t="str">
        <f t="shared" si="28"/>
        <v/>
      </c>
    </row>
    <row r="257" spans="1:17">
      <c r="A257" s="102" t="s">
        <v>446</v>
      </c>
      <c r="B257" s="103"/>
      <c r="C257" s="81">
        <v>3.04</v>
      </c>
      <c r="D257" s="100">
        <f t="shared" si="19"/>
        <v>3.68</v>
      </c>
      <c r="E257" s="100">
        <f t="shared" si="20"/>
        <v>0.64000000000000012</v>
      </c>
      <c r="F257" s="101">
        <f t="shared" si="21"/>
        <v>0.21052631578947373</v>
      </c>
      <c r="G257" s="100">
        <f t="shared" si="22"/>
        <v>1</v>
      </c>
      <c r="H257" s="105" t="str">
        <f t="shared" si="23"/>
        <v>2014</v>
      </c>
      <c r="I257" s="100" t="str">
        <f t="shared" si="24"/>
        <v>10</v>
      </c>
      <c r="J257" s="100">
        <v>107</v>
      </c>
      <c r="K257" s="100">
        <f t="shared" si="29"/>
        <v>2014</v>
      </c>
      <c r="L257" s="106">
        <f t="shared" si="29"/>
        <v>10</v>
      </c>
      <c r="M257" s="100">
        <f t="shared" si="30"/>
        <v>15</v>
      </c>
      <c r="N257" s="105">
        <f t="shared" si="25"/>
        <v>41927</v>
      </c>
      <c r="O257" s="100">
        <f t="shared" si="26"/>
        <v>1</v>
      </c>
      <c r="P257" s="100" t="str">
        <f t="shared" si="27"/>
        <v/>
      </c>
      <c r="Q257" s="100" t="str">
        <f t="shared" si="28"/>
        <v/>
      </c>
    </row>
    <row r="258" spans="1:17">
      <c r="A258" s="102" t="s">
        <v>447</v>
      </c>
      <c r="B258" s="103"/>
      <c r="C258" s="81">
        <v>3.04</v>
      </c>
      <c r="D258" s="100">
        <f t="shared" si="19"/>
        <v>3.8</v>
      </c>
      <c r="E258" s="100">
        <f t="shared" si="20"/>
        <v>0.75999999999999979</v>
      </c>
      <c r="F258" s="101">
        <f t="shared" si="21"/>
        <v>0.24999999999999992</v>
      </c>
      <c r="G258" s="100">
        <f t="shared" si="22"/>
        <v>1</v>
      </c>
      <c r="H258" s="105" t="str">
        <f t="shared" si="23"/>
        <v>2014</v>
      </c>
      <c r="I258" s="100" t="str">
        <f t="shared" si="24"/>
        <v>11</v>
      </c>
      <c r="J258" s="100">
        <v>108</v>
      </c>
      <c r="K258" s="100">
        <f t="shared" si="29"/>
        <v>2014</v>
      </c>
      <c r="L258" s="106">
        <f t="shared" si="29"/>
        <v>11</v>
      </c>
      <c r="M258" s="100">
        <f t="shared" si="30"/>
        <v>15</v>
      </c>
      <c r="N258" s="105">
        <f t="shared" si="25"/>
        <v>41958</v>
      </c>
      <c r="O258" s="100">
        <f t="shared" si="26"/>
        <v>1</v>
      </c>
      <c r="P258" s="100" t="str">
        <f t="shared" si="27"/>
        <v/>
      </c>
      <c r="Q258" s="100" t="str">
        <f t="shared" si="28"/>
        <v/>
      </c>
    </row>
    <row r="259" spans="1:17">
      <c r="A259" s="102" t="s">
        <v>448</v>
      </c>
      <c r="B259" s="103"/>
      <c r="C259" s="81">
        <v>2.83</v>
      </c>
      <c r="D259" s="100">
        <f t="shared" si="19"/>
        <v>3.89</v>
      </c>
      <c r="E259" s="100">
        <f t="shared" si="20"/>
        <v>1.06</v>
      </c>
      <c r="F259" s="101">
        <f t="shared" si="21"/>
        <v>0.37455830388692579</v>
      </c>
      <c r="G259" s="100">
        <f t="shared" si="22"/>
        <v>1</v>
      </c>
      <c r="H259" s="105" t="str">
        <f t="shared" si="23"/>
        <v>2014</v>
      </c>
      <c r="I259" s="100" t="str">
        <f t="shared" si="24"/>
        <v>12</v>
      </c>
      <c r="J259" s="100">
        <v>109</v>
      </c>
      <c r="K259" s="100">
        <f t="shared" si="29"/>
        <v>2014</v>
      </c>
      <c r="L259" s="106">
        <f t="shared" si="29"/>
        <v>12</v>
      </c>
      <c r="M259" s="100">
        <f t="shared" si="30"/>
        <v>15</v>
      </c>
      <c r="N259" s="105">
        <f t="shared" si="25"/>
        <v>41988</v>
      </c>
      <c r="O259" s="100">
        <f t="shared" si="26"/>
        <v>1</v>
      </c>
      <c r="P259" s="100" t="str">
        <f t="shared" si="27"/>
        <v/>
      </c>
      <c r="Q259" s="100" t="str">
        <f t="shared" si="28"/>
        <v/>
      </c>
    </row>
    <row r="260" spans="1:17">
      <c r="A260" s="102" t="s">
        <v>449</v>
      </c>
      <c r="B260" s="103"/>
      <c r="C260" s="81">
        <v>2.46</v>
      </c>
      <c r="D260" s="100">
        <f t="shared" si="19"/>
        <v>3.77</v>
      </c>
      <c r="E260" s="100">
        <f t="shared" si="20"/>
        <v>1.31</v>
      </c>
      <c r="F260" s="101">
        <f t="shared" si="21"/>
        <v>0.5325203252032521</v>
      </c>
      <c r="G260" s="100">
        <f t="shared" si="22"/>
        <v>1</v>
      </c>
      <c r="H260" s="105" t="str">
        <f t="shared" si="23"/>
        <v>2015</v>
      </c>
      <c r="I260" s="100" t="str">
        <f t="shared" si="24"/>
        <v>01</v>
      </c>
      <c r="J260" s="100">
        <v>110</v>
      </c>
      <c r="K260" s="100">
        <f t="shared" si="29"/>
        <v>2015</v>
      </c>
      <c r="L260" s="106">
        <f t="shared" si="29"/>
        <v>1</v>
      </c>
      <c r="M260" s="100">
        <f t="shared" si="30"/>
        <v>15</v>
      </c>
      <c r="N260" s="105">
        <f t="shared" si="25"/>
        <v>42019</v>
      </c>
      <c r="O260" s="100">
        <f t="shared" si="26"/>
        <v>1</v>
      </c>
      <c r="P260" s="100" t="str">
        <f t="shared" si="27"/>
        <v/>
      </c>
      <c r="Q260" s="100" t="str">
        <f t="shared" si="28"/>
        <v/>
      </c>
    </row>
    <row r="261" spans="1:17">
      <c r="A261" s="102" t="s">
        <v>450</v>
      </c>
      <c r="B261" s="103"/>
      <c r="C261" s="81">
        <v>2.57</v>
      </c>
      <c r="D261" s="100">
        <f t="shared" si="19"/>
        <v>3.66</v>
      </c>
      <c r="E261" s="100">
        <f t="shared" si="20"/>
        <v>1.0900000000000003</v>
      </c>
      <c r="F261" s="101">
        <f t="shared" si="21"/>
        <v>0.4241245136186772</v>
      </c>
      <c r="G261" s="100">
        <f t="shared" si="22"/>
        <v>1</v>
      </c>
      <c r="H261" s="105" t="str">
        <f t="shared" si="23"/>
        <v>2015</v>
      </c>
      <c r="I261" s="100" t="str">
        <f t="shared" si="24"/>
        <v>02</v>
      </c>
      <c r="J261" s="100">
        <v>111</v>
      </c>
      <c r="K261" s="100">
        <f t="shared" si="29"/>
        <v>2015</v>
      </c>
      <c r="L261" s="106">
        <f t="shared" si="29"/>
        <v>2</v>
      </c>
      <c r="M261" s="100">
        <f t="shared" si="30"/>
        <v>15</v>
      </c>
      <c r="N261" s="105">
        <f t="shared" si="25"/>
        <v>42050</v>
      </c>
      <c r="O261" s="100">
        <f t="shared" si="26"/>
        <v>1</v>
      </c>
      <c r="P261" s="100" t="str">
        <f t="shared" si="27"/>
        <v/>
      </c>
      <c r="Q261" s="100" t="str">
        <f t="shared" si="28"/>
        <v/>
      </c>
    </row>
    <row r="262" spans="1:17">
      <c r="A262" s="102" t="s">
        <v>451</v>
      </c>
      <c r="B262" s="103"/>
      <c r="C262" s="81">
        <v>2.63</v>
      </c>
      <c r="D262" s="100">
        <f t="shared" si="19"/>
        <v>3.62</v>
      </c>
      <c r="E262" s="100">
        <f t="shared" si="20"/>
        <v>0.99000000000000021</v>
      </c>
      <c r="F262" s="101">
        <f t="shared" si="21"/>
        <v>0.37642585551330809</v>
      </c>
      <c r="G262" s="100">
        <f t="shared" si="22"/>
        <v>1</v>
      </c>
      <c r="H262" s="105" t="str">
        <f t="shared" si="23"/>
        <v>2015</v>
      </c>
      <c r="I262" s="100" t="str">
        <f t="shared" si="24"/>
        <v>03</v>
      </c>
      <c r="J262" s="100">
        <v>112</v>
      </c>
      <c r="K262" s="100">
        <f t="shared" ref="K262:L293" si="31">VALUE(H262)</f>
        <v>2015</v>
      </c>
      <c r="L262" s="106">
        <f t="shared" si="31"/>
        <v>3</v>
      </c>
      <c r="M262" s="100">
        <f t="shared" si="30"/>
        <v>15</v>
      </c>
      <c r="N262" s="105">
        <f t="shared" si="25"/>
        <v>42078</v>
      </c>
      <c r="O262" s="100">
        <f t="shared" si="26"/>
        <v>1</v>
      </c>
      <c r="P262" s="100" t="str">
        <f t="shared" si="27"/>
        <v/>
      </c>
      <c r="Q262" s="100" t="str">
        <f t="shared" si="28"/>
        <v/>
      </c>
    </row>
    <row r="263" spans="1:17">
      <c r="A263" s="102" t="s">
        <v>452</v>
      </c>
      <c r="B263" s="103"/>
      <c r="C263" s="81">
        <v>2.59</v>
      </c>
      <c r="D263" s="100">
        <f t="shared" si="19"/>
        <v>3.52</v>
      </c>
      <c r="E263" s="100">
        <f t="shared" si="20"/>
        <v>0.93000000000000016</v>
      </c>
      <c r="F263" s="101">
        <f t="shared" si="21"/>
        <v>0.35907335907335913</v>
      </c>
      <c r="G263" s="100">
        <f t="shared" si="22"/>
        <v>1</v>
      </c>
      <c r="H263" s="105" t="str">
        <f t="shared" si="23"/>
        <v>2015</v>
      </c>
      <c r="I263" s="100" t="str">
        <f t="shared" si="24"/>
        <v>04</v>
      </c>
      <c r="J263" s="100">
        <v>113</v>
      </c>
      <c r="K263" s="100">
        <f t="shared" si="31"/>
        <v>2015</v>
      </c>
      <c r="L263" s="106">
        <f t="shared" si="31"/>
        <v>4</v>
      </c>
      <c r="M263" s="100">
        <f t="shared" si="30"/>
        <v>15</v>
      </c>
      <c r="N263" s="105">
        <f t="shared" si="25"/>
        <v>42109</v>
      </c>
      <c r="O263" s="100">
        <f t="shared" si="26"/>
        <v>1</v>
      </c>
      <c r="P263" s="100" t="str">
        <f t="shared" si="27"/>
        <v/>
      </c>
      <c r="Q263" s="100" t="str">
        <f t="shared" si="28"/>
        <v/>
      </c>
    </row>
    <row r="264" spans="1:17">
      <c r="A264" s="102" t="s">
        <v>453</v>
      </c>
      <c r="B264" s="103"/>
      <c r="C264" s="81">
        <v>2.96</v>
      </c>
      <c r="D264" s="100">
        <f t="shared" si="19"/>
        <v>3.39</v>
      </c>
      <c r="E264" s="100">
        <f t="shared" si="20"/>
        <v>0.43000000000000016</v>
      </c>
      <c r="F264" s="101">
        <f t="shared" si="21"/>
        <v>0.14527027027027031</v>
      </c>
      <c r="G264" s="100">
        <f t="shared" si="22"/>
        <v>1</v>
      </c>
      <c r="H264" s="105" t="str">
        <f t="shared" si="23"/>
        <v>2015</v>
      </c>
      <c r="I264" s="100" t="str">
        <f t="shared" si="24"/>
        <v>05</v>
      </c>
      <c r="J264" s="100">
        <v>114</v>
      </c>
      <c r="K264" s="100">
        <f t="shared" si="31"/>
        <v>2015</v>
      </c>
      <c r="L264" s="106">
        <f t="shared" si="31"/>
        <v>5</v>
      </c>
      <c r="M264" s="100">
        <f t="shared" si="30"/>
        <v>15</v>
      </c>
      <c r="N264" s="105">
        <f t="shared" si="25"/>
        <v>42139</v>
      </c>
      <c r="O264" s="100">
        <f t="shared" si="26"/>
        <v>1</v>
      </c>
      <c r="P264" s="100" t="str">
        <f t="shared" si="27"/>
        <v/>
      </c>
      <c r="Q264" s="100" t="str">
        <f t="shared" si="28"/>
        <v/>
      </c>
    </row>
    <row r="265" spans="1:17">
      <c r="A265" s="102" t="s">
        <v>454</v>
      </c>
      <c r="B265" s="103"/>
      <c r="C265" s="81">
        <v>3.11</v>
      </c>
      <c r="D265" s="100">
        <f t="shared" si="19"/>
        <v>3.42</v>
      </c>
      <c r="E265" s="100">
        <f t="shared" si="20"/>
        <v>0.31000000000000005</v>
      </c>
      <c r="F265" s="101">
        <f t="shared" si="21"/>
        <v>9.9678456591639888E-2</v>
      </c>
      <c r="G265" s="100">
        <f t="shared" si="22"/>
        <v>1</v>
      </c>
      <c r="H265" s="105" t="str">
        <f t="shared" si="23"/>
        <v>2015</v>
      </c>
      <c r="I265" s="100" t="str">
        <f t="shared" si="24"/>
        <v>06</v>
      </c>
      <c r="J265" s="100">
        <v>115</v>
      </c>
      <c r="K265" s="100">
        <f t="shared" si="31"/>
        <v>2015</v>
      </c>
      <c r="L265" s="106">
        <f t="shared" si="31"/>
        <v>6</v>
      </c>
      <c r="M265" s="100">
        <f t="shared" si="30"/>
        <v>15</v>
      </c>
      <c r="N265" s="105">
        <f t="shared" si="25"/>
        <v>42170</v>
      </c>
      <c r="O265" s="100">
        <f t="shared" si="26"/>
        <v>1</v>
      </c>
      <c r="P265" s="100" t="str">
        <f t="shared" si="27"/>
        <v/>
      </c>
      <c r="Q265" s="100" t="str">
        <f t="shared" si="28"/>
        <v/>
      </c>
    </row>
    <row r="266" spans="1:17">
      <c r="A266" s="102" t="s">
        <v>455</v>
      </c>
      <c r="B266" s="103"/>
      <c r="C266" s="81">
        <v>3.07</v>
      </c>
      <c r="D266" s="100">
        <f t="shared" si="19"/>
        <v>3.33</v>
      </c>
      <c r="E266" s="100">
        <f t="shared" si="20"/>
        <v>0.26000000000000023</v>
      </c>
      <c r="F266" s="101">
        <f t="shared" si="21"/>
        <v>8.4690553745928418E-2</v>
      </c>
      <c r="G266" s="100">
        <f t="shared" si="22"/>
        <v>1</v>
      </c>
      <c r="H266" s="105" t="str">
        <f t="shared" si="23"/>
        <v>2015</v>
      </c>
      <c r="I266" s="100" t="str">
        <f t="shared" si="24"/>
        <v>07</v>
      </c>
      <c r="J266" s="100">
        <v>116</v>
      </c>
      <c r="K266" s="100">
        <f t="shared" si="31"/>
        <v>2015</v>
      </c>
      <c r="L266" s="106">
        <f t="shared" si="31"/>
        <v>7</v>
      </c>
      <c r="M266" s="100">
        <f t="shared" si="30"/>
        <v>15</v>
      </c>
      <c r="N266" s="105">
        <f t="shared" si="25"/>
        <v>42200</v>
      </c>
      <c r="O266" s="100">
        <f t="shared" si="26"/>
        <v>1</v>
      </c>
      <c r="P266" s="100" t="str">
        <f t="shared" si="27"/>
        <v/>
      </c>
      <c r="Q266" s="100" t="str">
        <f t="shared" si="28"/>
        <v/>
      </c>
    </row>
    <row r="267" spans="1:17">
      <c r="A267" s="102" t="s">
        <v>456</v>
      </c>
      <c r="B267" s="103"/>
      <c r="C267" s="81">
        <v>2.86</v>
      </c>
      <c r="D267" s="100">
        <f t="shared" si="19"/>
        <v>3.2</v>
      </c>
      <c r="E267" s="100">
        <f t="shared" si="20"/>
        <v>0.3400000000000003</v>
      </c>
      <c r="F267" s="101">
        <f t="shared" si="21"/>
        <v>0.11888111888111899</v>
      </c>
      <c r="G267" s="100">
        <f t="shared" si="22"/>
        <v>1</v>
      </c>
      <c r="H267" s="105" t="str">
        <f t="shared" si="23"/>
        <v>2015</v>
      </c>
      <c r="I267" s="100" t="str">
        <f t="shared" si="24"/>
        <v>08</v>
      </c>
      <c r="J267" s="100">
        <v>117</v>
      </c>
      <c r="K267" s="100">
        <f t="shared" si="31"/>
        <v>2015</v>
      </c>
      <c r="L267" s="106">
        <f t="shared" si="31"/>
        <v>8</v>
      </c>
      <c r="M267" s="100">
        <f t="shared" si="30"/>
        <v>15</v>
      </c>
      <c r="N267" s="105">
        <f t="shared" si="25"/>
        <v>42231</v>
      </c>
      <c r="O267" s="100">
        <f t="shared" si="26"/>
        <v>1</v>
      </c>
      <c r="P267" s="100" t="str">
        <f t="shared" si="27"/>
        <v/>
      </c>
      <c r="Q267" s="100" t="str">
        <f t="shared" si="28"/>
        <v/>
      </c>
    </row>
    <row r="268" spans="1:17">
      <c r="A268" s="102" t="s">
        <v>457</v>
      </c>
      <c r="B268" s="103"/>
      <c r="C268" s="81">
        <v>2.95</v>
      </c>
      <c r="D268" s="100">
        <f t="shared" si="19"/>
        <v>3.26</v>
      </c>
      <c r="E268" s="100">
        <f t="shared" si="20"/>
        <v>0.30999999999999961</v>
      </c>
      <c r="F268" s="101">
        <f t="shared" si="21"/>
        <v>0.10508474576271172</v>
      </c>
      <c r="G268" s="100">
        <f t="shared" si="22"/>
        <v>1</v>
      </c>
      <c r="H268" s="105" t="str">
        <f t="shared" si="23"/>
        <v>2015</v>
      </c>
      <c r="I268" s="100" t="str">
        <f t="shared" si="24"/>
        <v>09</v>
      </c>
      <c r="J268" s="100">
        <v>118</v>
      </c>
      <c r="K268" s="100">
        <f t="shared" si="31"/>
        <v>2015</v>
      </c>
      <c r="L268" s="106">
        <f t="shared" si="31"/>
        <v>9</v>
      </c>
      <c r="M268" s="100">
        <f t="shared" si="30"/>
        <v>15</v>
      </c>
      <c r="N268" s="105">
        <f t="shared" si="25"/>
        <v>42262</v>
      </c>
      <c r="O268" s="100">
        <f t="shared" si="26"/>
        <v>1</v>
      </c>
      <c r="P268" s="100" t="str">
        <f t="shared" si="27"/>
        <v/>
      </c>
      <c r="Q268" s="100" t="str">
        <f t="shared" si="28"/>
        <v/>
      </c>
    </row>
    <row r="269" spans="1:17">
      <c r="A269" s="102" t="s">
        <v>458</v>
      </c>
      <c r="B269" s="103"/>
      <c r="C269" s="81">
        <v>2.89</v>
      </c>
      <c r="D269" s="100">
        <f t="shared" si="19"/>
        <v>3.04</v>
      </c>
      <c r="E269" s="100">
        <f t="shared" si="20"/>
        <v>0.14999999999999991</v>
      </c>
      <c r="F269" s="101">
        <f t="shared" si="21"/>
        <v>5.1903114186851181E-2</v>
      </c>
      <c r="G269" s="100">
        <f t="shared" si="22"/>
        <v>1</v>
      </c>
      <c r="H269" s="105" t="str">
        <f t="shared" si="23"/>
        <v>2015</v>
      </c>
      <c r="I269" s="100" t="str">
        <f t="shared" si="24"/>
        <v>10</v>
      </c>
      <c r="J269" s="100">
        <v>119</v>
      </c>
      <c r="K269" s="100">
        <f t="shared" si="31"/>
        <v>2015</v>
      </c>
      <c r="L269" s="106">
        <f t="shared" si="31"/>
        <v>10</v>
      </c>
      <c r="M269" s="100">
        <f t="shared" si="30"/>
        <v>15</v>
      </c>
      <c r="N269" s="105">
        <f t="shared" si="25"/>
        <v>42292</v>
      </c>
      <c r="O269" s="100">
        <f t="shared" si="26"/>
        <v>1</v>
      </c>
      <c r="P269" s="100" t="str">
        <f t="shared" si="27"/>
        <v/>
      </c>
      <c r="Q269" s="100" t="str">
        <f t="shared" si="28"/>
        <v/>
      </c>
    </row>
    <row r="270" spans="1:17">
      <c r="A270" s="102" t="s">
        <v>459</v>
      </c>
      <c r="B270" s="103"/>
      <c r="C270" s="81">
        <v>3.03</v>
      </c>
      <c r="D270" s="100">
        <f t="shared" si="19"/>
        <v>3.04</v>
      </c>
      <c r="E270" s="100">
        <f t="shared" si="20"/>
        <v>1.0000000000000231E-2</v>
      </c>
      <c r="F270" s="101">
        <f t="shared" si="21"/>
        <v>3.3003300330033767E-3</v>
      </c>
      <c r="G270" s="100">
        <f t="shared" si="22"/>
        <v>1</v>
      </c>
      <c r="H270" s="105" t="str">
        <f t="shared" si="23"/>
        <v>2015</v>
      </c>
      <c r="I270" s="100" t="str">
        <f t="shared" si="24"/>
        <v>11</v>
      </c>
      <c r="J270" s="100">
        <v>120</v>
      </c>
      <c r="K270" s="100">
        <f t="shared" si="31"/>
        <v>2015</v>
      </c>
      <c r="L270" s="106">
        <f t="shared" si="31"/>
        <v>11</v>
      </c>
      <c r="M270" s="100">
        <f t="shared" si="30"/>
        <v>15</v>
      </c>
      <c r="N270" s="105">
        <f t="shared" si="25"/>
        <v>42323</v>
      </c>
      <c r="O270" s="100" t="str">
        <f t="shared" si="26"/>
        <v/>
      </c>
      <c r="P270" s="100">
        <f t="shared" si="27"/>
        <v>1</v>
      </c>
      <c r="Q270" s="100" t="str">
        <f t="shared" si="28"/>
        <v/>
      </c>
    </row>
    <row r="271" spans="1:17">
      <c r="A271" s="102" t="s">
        <v>460</v>
      </c>
      <c r="B271" s="103"/>
      <c r="C271" s="81">
        <v>2.97</v>
      </c>
      <c r="D271" s="100">
        <f t="shared" si="19"/>
        <v>2.83</v>
      </c>
      <c r="E271" s="100">
        <f t="shared" si="20"/>
        <v>-0.14000000000000012</v>
      </c>
      <c r="F271" s="101">
        <f t="shared" si="21"/>
        <v>-4.713804713804718E-2</v>
      </c>
      <c r="G271" s="100">
        <f t="shared" si="22"/>
        <v>0</v>
      </c>
      <c r="H271" s="105" t="str">
        <f t="shared" si="23"/>
        <v>2015</v>
      </c>
      <c r="I271" s="100" t="str">
        <f t="shared" si="24"/>
        <v>12</v>
      </c>
      <c r="J271" s="100">
        <v>121</v>
      </c>
      <c r="K271" s="100">
        <f t="shared" si="31"/>
        <v>2015</v>
      </c>
      <c r="L271" s="106">
        <f t="shared" si="31"/>
        <v>12</v>
      </c>
      <c r="M271" s="100">
        <f t="shared" si="30"/>
        <v>15</v>
      </c>
      <c r="N271" s="105">
        <f t="shared" si="25"/>
        <v>42353</v>
      </c>
      <c r="O271" s="100" t="str">
        <f t="shared" si="26"/>
        <v/>
      </c>
      <c r="P271" s="100">
        <f t="shared" si="27"/>
        <v>0</v>
      </c>
      <c r="Q271" s="100" t="str">
        <f t="shared" si="28"/>
        <v/>
      </c>
    </row>
    <row r="272" spans="1:17">
      <c r="A272" s="102" t="s">
        <v>461</v>
      </c>
      <c r="B272" s="103"/>
      <c r="C272" s="81">
        <v>2.86</v>
      </c>
      <c r="D272" s="100">
        <f t="shared" si="19"/>
        <v>2.46</v>
      </c>
      <c r="E272" s="100">
        <f t="shared" si="20"/>
        <v>-0.39999999999999991</v>
      </c>
      <c r="F272" s="101">
        <f t="shared" si="21"/>
        <v>-0.13986013986013984</v>
      </c>
      <c r="G272" s="100">
        <f t="shared" si="22"/>
        <v>0</v>
      </c>
      <c r="H272" s="105" t="str">
        <f t="shared" si="23"/>
        <v>2016</v>
      </c>
      <c r="I272" s="100" t="str">
        <f t="shared" si="24"/>
        <v>01</v>
      </c>
      <c r="J272" s="100">
        <v>122</v>
      </c>
      <c r="K272" s="100">
        <f t="shared" si="31"/>
        <v>2016</v>
      </c>
      <c r="L272" s="106">
        <f t="shared" si="31"/>
        <v>1</v>
      </c>
      <c r="M272" s="100">
        <f t="shared" si="30"/>
        <v>15</v>
      </c>
      <c r="N272" s="105">
        <f t="shared" si="25"/>
        <v>42384</v>
      </c>
      <c r="O272" s="100" t="str">
        <f t="shared" si="26"/>
        <v/>
      </c>
      <c r="P272" s="100">
        <f t="shared" si="27"/>
        <v>0</v>
      </c>
      <c r="Q272" s="100" t="str">
        <f t="shared" si="28"/>
        <v/>
      </c>
    </row>
    <row r="273" spans="1:17">
      <c r="A273" s="102" t="s">
        <v>462</v>
      </c>
      <c r="B273" s="103"/>
      <c r="C273" s="81">
        <v>2.62</v>
      </c>
      <c r="D273" s="100">
        <f t="shared" si="19"/>
        <v>2.57</v>
      </c>
      <c r="E273" s="100">
        <f t="shared" si="20"/>
        <v>-5.0000000000000266E-2</v>
      </c>
      <c r="F273" s="101">
        <f t="shared" si="21"/>
        <v>-1.9083969465648956E-2</v>
      </c>
      <c r="G273" s="100">
        <f t="shared" si="22"/>
        <v>0</v>
      </c>
      <c r="H273" s="105" t="str">
        <f t="shared" si="23"/>
        <v>2016</v>
      </c>
      <c r="I273" s="100" t="str">
        <f t="shared" si="24"/>
        <v>02</v>
      </c>
      <c r="J273" s="100">
        <v>123</v>
      </c>
      <c r="K273" s="100">
        <f t="shared" si="31"/>
        <v>2016</v>
      </c>
      <c r="L273" s="106">
        <f t="shared" si="31"/>
        <v>2</v>
      </c>
      <c r="M273" s="100">
        <f t="shared" si="30"/>
        <v>15</v>
      </c>
      <c r="N273" s="105">
        <f t="shared" si="25"/>
        <v>42415</v>
      </c>
      <c r="O273" s="100" t="str">
        <f t="shared" si="26"/>
        <v/>
      </c>
      <c r="P273" s="100">
        <f t="shared" si="27"/>
        <v>0</v>
      </c>
      <c r="Q273" s="100" t="str">
        <f t="shared" si="28"/>
        <v/>
      </c>
    </row>
    <row r="274" spans="1:17">
      <c r="A274" s="102" t="s">
        <v>463</v>
      </c>
      <c r="B274" s="103"/>
      <c r="C274" s="81">
        <v>2.68</v>
      </c>
      <c r="D274" s="100">
        <f t="shared" si="19"/>
        <v>2.63</v>
      </c>
      <c r="E274" s="100">
        <f t="shared" si="20"/>
        <v>-5.0000000000000266E-2</v>
      </c>
      <c r="F274" s="101">
        <f t="shared" si="21"/>
        <v>-1.8656716417910547E-2</v>
      </c>
      <c r="G274" s="100">
        <f t="shared" si="22"/>
        <v>0</v>
      </c>
      <c r="H274" s="105" t="str">
        <f t="shared" si="23"/>
        <v>2016</v>
      </c>
      <c r="I274" s="100" t="str">
        <f t="shared" si="24"/>
        <v>03</v>
      </c>
      <c r="J274" s="100">
        <v>124</v>
      </c>
      <c r="K274" s="100">
        <f t="shared" si="31"/>
        <v>2016</v>
      </c>
      <c r="L274" s="106">
        <f t="shared" si="31"/>
        <v>3</v>
      </c>
      <c r="M274" s="100">
        <f t="shared" si="30"/>
        <v>15</v>
      </c>
      <c r="N274" s="105">
        <f t="shared" si="25"/>
        <v>42444</v>
      </c>
      <c r="O274" s="100" t="str">
        <f t="shared" si="26"/>
        <v/>
      </c>
      <c r="P274" s="100">
        <f t="shared" si="27"/>
        <v>0</v>
      </c>
      <c r="Q274" s="100" t="str">
        <f t="shared" si="28"/>
        <v/>
      </c>
    </row>
    <row r="275" spans="1:17">
      <c r="A275" s="102" t="s">
        <v>464</v>
      </c>
      <c r="B275" s="103"/>
      <c r="C275" s="81">
        <v>2.62</v>
      </c>
      <c r="D275" s="100">
        <f t="shared" si="19"/>
        <v>2.59</v>
      </c>
      <c r="E275" s="100">
        <f t="shared" si="20"/>
        <v>-3.0000000000000249E-2</v>
      </c>
      <c r="F275" s="101">
        <f t="shared" si="21"/>
        <v>-1.1450381679389407E-2</v>
      </c>
      <c r="G275" s="100">
        <f t="shared" si="22"/>
        <v>0</v>
      </c>
      <c r="H275" s="105" t="str">
        <f t="shared" si="23"/>
        <v>2016</v>
      </c>
      <c r="I275" s="100" t="str">
        <f t="shared" si="24"/>
        <v>04</v>
      </c>
      <c r="J275" s="100">
        <v>125</v>
      </c>
      <c r="K275" s="100">
        <f t="shared" si="31"/>
        <v>2016</v>
      </c>
      <c r="L275" s="106">
        <f t="shared" si="31"/>
        <v>4</v>
      </c>
      <c r="M275" s="100">
        <f t="shared" si="30"/>
        <v>15</v>
      </c>
      <c r="N275" s="105">
        <f t="shared" si="25"/>
        <v>42475</v>
      </c>
      <c r="O275" s="100" t="str">
        <f t="shared" si="26"/>
        <v/>
      </c>
      <c r="P275" s="100">
        <f t="shared" si="27"/>
        <v>0</v>
      </c>
      <c r="Q275" s="100" t="str">
        <f t="shared" si="28"/>
        <v/>
      </c>
    </row>
    <row r="276" spans="1:17">
      <c r="A276" s="102" t="s">
        <v>465</v>
      </c>
      <c r="B276" s="103"/>
      <c r="C276" s="81">
        <v>2.63</v>
      </c>
      <c r="D276" s="100">
        <f t="shared" ref="D276:D311" si="32">C264</f>
        <v>2.96</v>
      </c>
      <c r="E276" s="100">
        <f t="shared" ref="E276:E311" si="33">D276-C276</f>
        <v>0.33000000000000007</v>
      </c>
      <c r="F276" s="101">
        <f t="shared" ref="F276:F311" si="34">E276/C276</f>
        <v>0.12547528517110271</v>
      </c>
      <c r="G276" s="100">
        <f t="shared" si="22"/>
        <v>1</v>
      </c>
      <c r="H276" s="105" t="str">
        <f t="shared" si="23"/>
        <v>2016</v>
      </c>
      <c r="I276" s="100" t="str">
        <f t="shared" si="24"/>
        <v>05</v>
      </c>
      <c r="J276" s="100">
        <v>126</v>
      </c>
      <c r="K276" s="100">
        <f t="shared" si="31"/>
        <v>2016</v>
      </c>
      <c r="L276" s="106">
        <f t="shared" si="31"/>
        <v>5</v>
      </c>
      <c r="M276" s="100">
        <f t="shared" si="30"/>
        <v>15</v>
      </c>
      <c r="N276" s="105">
        <f t="shared" si="25"/>
        <v>42505</v>
      </c>
      <c r="O276" s="100" t="str">
        <f t="shared" si="26"/>
        <v/>
      </c>
      <c r="P276" s="100">
        <f t="shared" si="27"/>
        <v>1</v>
      </c>
      <c r="Q276" s="100" t="str">
        <f t="shared" si="28"/>
        <v/>
      </c>
    </row>
    <row r="277" spans="1:17">
      <c r="A277" s="102" t="s">
        <v>466</v>
      </c>
      <c r="B277" s="103"/>
      <c r="C277" s="81">
        <v>2.4500000000000002</v>
      </c>
      <c r="D277" s="100">
        <f t="shared" si="32"/>
        <v>3.11</v>
      </c>
      <c r="E277" s="100">
        <f t="shared" si="33"/>
        <v>0.6599999999999997</v>
      </c>
      <c r="F277" s="101">
        <f t="shared" si="34"/>
        <v>0.26938775510204066</v>
      </c>
      <c r="G277" s="100">
        <f t="shared" si="22"/>
        <v>1</v>
      </c>
      <c r="H277" s="105" t="str">
        <f t="shared" si="23"/>
        <v>2016</v>
      </c>
      <c r="I277" s="100" t="str">
        <f t="shared" si="24"/>
        <v>06</v>
      </c>
      <c r="J277" s="100">
        <v>127</v>
      </c>
      <c r="K277" s="100">
        <f t="shared" si="31"/>
        <v>2016</v>
      </c>
      <c r="L277" s="106">
        <f t="shared" si="31"/>
        <v>6</v>
      </c>
      <c r="M277" s="100">
        <f t="shared" si="30"/>
        <v>15</v>
      </c>
      <c r="N277" s="105">
        <f t="shared" si="25"/>
        <v>42536</v>
      </c>
      <c r="O277" s="100" t="str">
        <f t="shared" si="26"/>
        <v/>
      </c>
      <c r="P277" s="100">
        <f t="shared" si="27"/>
        <v>1</v>
      </c>
      <c r="Q277" s="100" t="str">
        <f t="shared" si="28"/>
        <v/>
      </c>
    </row>
    <row r="278" spans="1:17">
      <c r="A278" s="102" t="s">
        <v>467</v>
      </c>
      <c r="B278" s="103"/>
      <c r="C278" s="81">
        <v>2.23</v>
      </c>
      <c r="D278" s="100">
        <f t="shared" si="32"/>
        <v>3.07</v>
      </c>
      <c r="E278" s="100">
        <f t="shared" si="33"/>
        <v>0.83999999999999986</v>
      </c>
      <c r="F278" s="101">
        <f t="shared" si="34"/>
        <v>0.37668161434977571</v>
      </c>
      <c r="G278" s="100">
        <f t="shared" si="22"/>
        <v>1</v>
      </c>
      <c r="H278" s="105" t="str">
        <f t="shared" si="23"/>
        <v>2016</v>
      </c>
      <c r="I278" s="100" t="str">
        <f t="shared" si="24"/>
        <v>07</v>
      </c>
      <c r="J278" s="100">
        <v>128</v>
      </c>
      <c r="K278" s="100">
        <f t="shared" si="31"/>
        <v>2016</v>
      </c>
      <c r="L278" s="106">
        <f t="shared" si="31"/>
        <v>7</v>
      </c>
      <c r="M278" s="100">
        <f t="shared" si="30"/>
        <v>15</v>
      </c>
      <c r="N278" s="105">
        <f t="shared" si="25"/>
        <v>42566</v>
      </c>
      <c r="O278" s="100" t="str">
        <f t="shared" si="26"/>
        <v/>
      </c>
      <c r="P278" s="100">
        <f t="shared" si="27"/>
        <v>1</v>
      </c>
      <c r="Q278" s="100" t="str">
        <f t="shared" si="28"/>
        <v/>
      </c>
    </row>
    <row r="279" spans="1:17">
      <c r="A279" s="102" t="s">
        <v>468</v>
      </c>
      <c r="B279" s="103"/>
      <c r="C279" s="81">
        <v>2.2599999999999998</v>
      </c>
      <c r="D279" s="100">
        <f t="shared" si="32"/>
        <v>2.86</v>
      </c>
      <c r="E279" s="100">
        <f t="shared" si="33"/>
        <v>0.60000000000000009</v>
      </c>
      <c r="F279" s="101">
        <f t="shared" si="34"/>
        <v>0.26548672566371689</v>
      </c>
      <c r="G279" s="100">
        <f t="shared" si="22"/>
        <v>1</v>
      </c>
      <c r="H279" s="105" t="str">
        <f t="shared" si="23"/>
        <v>2016</v>
      </c>
      <c r="I279" s="100" t="str">
        <f t="shared" si="24"/>
        <v>08</v>
      </c>
      <c r="J279" s="100">
        <v>129</v>
      </c>
      <c r="K279" s="100">
        <f t="shared" si="31"/>
        <v>2016</v>
      </c>
      <c r="L279" s="106">
        <f t="shared" si="31"/>
        <v>8</v>
      </c>
      <c r="M279" s="100">
        <f t="shared" si="30"/>
        <v>15</v>
      </c>
      <c r="N279" s="105">
        <f t="shared" si="25"/>
        <v>42597</v>
      </c>
      <c r="O279" s="100" t="str">
        <f t="shared" si="26"/>
        <v/>
      </c>
      <c r="P279" s="100">
        <f t="shared" si="27"/>
        <v>1</v>
      </c>
      <c r="Q279" s="100" t="str">
        <f t="shared" si="28"/>
        <v/>
      </c>
    </row>
    <row r="280" spans="1:17">
      <c r="A280" s="102" t="s">
        <v>469</v>
      </c>
      <c r="B280" s="103"/>
      <c r="C280" s="81">
        <v>2.35</v>
      </c>
      <c r="D280" s="100">
        <f t="shared" si="32"/>
        <v>2.95</v>
      </c>
      <c r="E280" s="100">
        <f t="shared" si="33"/>
        <v>0.60000000000000009</v>
      </c>
      <c r="F280" s="101">
        <f t="shared" si="34"/>
        <v>0.25531914893617025</v>
      </c>
      <c r="G280" s="100">
        <f t="shared" si="22"/>
        <v>1</v>
      </c>
      <c r="H280" s="105" t="str">
        <f t="shared" si="23"/>
        <v>2016</v>
      </c>
      <c r="I280" s="100" t="str">
        <f t="shared" si="24"/>
        <v>09</v>
      </c>
      <c r="J280" s="100">
        <v>130</v>
      </c>
      <c r="K280" s="100">
        <f t="shared" si="31"/>
        <v>2016</v>
      </c>
      <c r="L280" s="106">
        <f t="shared" si="31"/>
        <v>9</v>
      </c>
      <c r="M280" s="100">
        <f t="shared" si="30"/>
        <v>15</v>
      </c>
      <c r="N280" s="105">
        <f t="shared" si="25"/>
        <v>42628</v>
      </c>
      <c r="O280" s="100" t="str">
        <f t="shared" si="26"/>
        <v/>
      </c>
      <c r="P280" s="100">
        <f t="shared" si="27"/>
        <v>1</v>
      </c>
      <c r="Q280" s="100" t="str">
        <f t="shared" si="28"/>
        <v/>
      </c>
    </row>
    <row r="281" spans="1:17">
      <c r="A281" s="102" t="s">
        <v>470</v>
      </c>
      <c r="B281" s="103"/>
      <c r="C281" s="81">
        <v>2.5</v>
      </c>
      <c r="D281" s="100">
        <f t="shared" si="32"/>
        <v>2.89</v>
      </c>
      <c r="E281" s="100">
        <f t="shared" si="33"/>
        <v>0.39000000000000012</v>
      </c>
      <c r="F281" s="101">
        <f t="shared" si="34"/>
        <v>0.15600000000000006</v>
      </c>
      <c r="G281" s="100">
        <f t="shared" si="22"/>
        <v>1</v>
      </c>
      <c r="H281" s="105" t="str">
        <f t="shared" si="23"/>
        <v>2016</v>
      </c>
      <c r="I281" s="100" t="str">
        <f t="shared" si="24"/>
        <v>10</v>
      </c>
      <c r="J281" s="100">
        <v>131</v>
      </c>
      <c r="K281" s="100">
        <f t="shared" si="31"/>
        <v>2016</v>
      </c>
      <c r="L281" s="106">
        <f t="shared" si="31"/>
        <v>10</v>
      </c>
      <c r="M281" s="100">
        <f t="shared" si="30"/>
        <v>15</v>
      </c>
      <c r="N281" s="105">
        <f t="shared" si="25"/>
        <v>42658</v>
      </c>
      <c r="O281" s="100" t="str">
        <f t="shared" si="26"/>
        <v/>
      </c>
      <c r="P281" s="100">
        <f t="shared" si="27"/>
        <v>1</v>
      </c>
      <c r="Q281" s="100" t="str">
        <f t="shared" si="28"/>
        <v/>
      </c>
    </row>
    <row r="282" spans="1:17">
      <c r="A282" s="102" t="s">
        <v>471</v>
      </c>
      <c r="B282" s="103"/>
      <c r="C282" s="81">
        <v>2.86</v>
      </c>
      <c r="D282" s="100">
        <f t="shared" si="32"/>
        <v>3.03</v>
      </c>
      <c r="E282" s="100">
        <f t="shared" si="33"/>
        <v>0.16999999999999993</v>
      </c>
      <c r="F282" s="101">
        <f t="shared" si="34"/>
        <v>5.9440559440559419E-2</v>
      </c>
      <c r="G282" s="100">
        <f t="shared" si="22"/>
        <v>1</v>
      </c>
      <c r="H282" s="105" t="str">
        <f t="shared" si="23"/>
        <v>2016</v>
      </c>
      <c r="I282" s="100" t="str">
        <f t="shared" si="24"/>
        <v>11</v>
      </c>
      <c r="J282" s="100">
        <v>132</v>
      </c>
      <c r="K282" s="100">
        <f t="shared" si="31"/>
        <v>2016</v>
      </c>
      <c r="L282" s="106">
        <f t="shared" si="31"/>
        <v>11</v>
      </c>
      <c r="M282" s="100">
        <f t="shared" si="30"/>
        <v>15</v>
      </c>
      <c r="N282" s="105">
        <f t="shared" si="25"/>
        <v>42689</v>
      </c>
      <c r="O282" s="100" t="str">
        <f t="shared" si="26"/>
        <v/>
      </c>
      <c r="P282" s="100">
        <f t="shared" si="27"/>
        <v>1</v>
      </c>
      <c r="Q282" s="100" t="str">
        <f t="shared" si="28"/>
        <v/>
      </c>
    </row>
    <row r="283" spans="1:17">
      <c r="A283" s="102" t="s">
        <v>472</v>
      </c>
      <c r="B283" s="103"/>
      <c r="C283" s="81">
        <v>3.11</v>
      </c>
      <c r="D283" s="100">
        <f t="shared" si="32"/>
        <v>2.97</v>
      </c>
      <c r="E283" s="100">
        <f t="shared" si="33"/>
        <v>-0.13999999999999968</v>
      </c>
      <c r="F283" s="101">
        <f t="shared" si="34"/>
        <v>-4.5016077170417904E-2</v>
      </c>
      <c r="G283" s="100">
        <f t="shared" si="22"/>
        <v>0</v>
      </c>
      <c r="H283" s="105" t="str">
        <f t="shared" si="23"/>
        <v>2016</v>
      </c>
      <c r="I283" s="100" t="str">
        <f t="shared" si="24"/>
        <v>12</v>
      </c>
      <c r="J283" s="100">
        <v>133</v>
      </c>
      <c r="K283" s="100">
        <f t="shared" si="31"/>
        <v>2016</v>
      </c>
      <c r="L283" s="106">
        <f t="shared" si="31"/>
        <v>12</v>
      </c>
      <c r="M283" s="100">
        <f t="shared" si="30"/>
        <v>15</v>
      </c>
      <c r="N283" s="105">
        <f t="shared" si="25"/>
        <v>42719</v>
      </c>
      <c r="O283" s="100" t="str">
        <f t="shared" si="26"/>
        <v/>
      </c>
      <c r="P283" s="100">
        <f t="shared" si="27"/>
        <v>0</v>
      </c>
      <c r="Q283" s="100" t="str">
        <f t="shared" si="28"/>
        <v/>
      </c>
    </row>
    <row r="284" spans="1:17">
      <c r="A284" s="102" t="s">
        <v>473</v>
      </c>
      <c r="B284" s="103"/>
      <c r="C284" s="81">
        <v>3.02</v>
      </c>
      <c r="D284" s="100">
        <f t="shared" si="32"/>
        <v>2.86</v>
      </c>
      <c r="E284" s="100">
        <f t="shared" si="33"/>
        <v>-0.16000000000000014</v>
      </c>
      <c r="F284" s="101">
        <f t="shared" si="34"/>
        <v>-5.2980132450331174E-2</v>
      </c>
      <c r="G284" s="100">
        <f t="shared" si="22"/>
        <v>0</v>
      </c>
      <c r="H284" s="105" t="str">
        <f t="shared" si="23"/>
        <v>2017</v>
      </c>
      <c r="I284" s="100" t="str">
        <f t="shared" si="24"/>
        <v>01</v>
      </c>
      <c r="J284" s="100">
        <v>134</v>
      </c>
      <c r="K284" s="100">
        <f t="shared" si="31"/>
        <v>2017</v>
      </c>
      <c r="L284" s="106">
        <f t="shared" si="31"/>
        <v>1</v>
      </c>
      <c r="M284" s="100">
        <f t="shared" si="30"/>
        <v>15</v>
      </c>
      <c r="N284" s="105">
        <f t="shared" si="25"/>
        <v>42750</v>
      </c>
      <c r="O284" s="100" t="str">
        <f t="shared" si="26"/>
        <v/>
      </c>
      <c r="P284" s="100">
        <f t="shared" si="27"/>
        <v>0</v>
      </c>
      <c r="Q284" s="100">
        <f t="shared" si="28"/>
        <v>0</v>
      </c>
    </row>
    <row r="285" spans="1:17">
      <c r="A285" s="102" t="s">
        <v>474</v>
      </c>
      <c r="B285" s="103"/>
      <c r="C285" s="81">
        <v>3.03</v>
      </c>
      <c r="D285" s="100">
        <f t="shared" si="32"/>
        <v>2.62</v>
      </c>
      <c r="E285" s="100">
        <f t="shared" si="33"/>
        <v>-0.4099999999999997</v>
      </c>
      <c r="F285" s="101">
        <f t="shared" si="34"/>
        <v>-0.13531353135313523</v>
      </c>
      <c r="G285" s="100">
        <f t="shared" si="22"/>
        <v>0</v>
      </c>
      <c r="H285" s="105" t="str">
        <f t="shared" si="23"/>
        <v>2017</v>
      </c>
      <c r="I285" s="100" t="str">
        <f t="shared" si="24"/>
        <v>02</v>
      </c>
      <c r="J285" s="100">
        <v>135</v>
      </c>
      <c r="K285" s="100">
        <f t="shared" si="31"/>
        <v>2017</v>
      </c>
      <c r="L285" s="106">
        <f t="shared" si="31"/>
        <v>2</v>
      </c>
      <c r="M285" s="100">
        <f t="shared" si="30"/>
        <v>15</v>
      </c>
      <c r="N285" s="105">
        <f t="shared" si="25"/>
        <v>42781</v>
      </c>
      <c r="O285" s="100" t="str">
        <f t="shared" si="26"/>
        <v/>
      </c>
      <c r="P285" s="100">
        <f t="shared" si="27"/>
        <v>0</v>
      </c>
      <c r="Q285" s="100">
        <f t="shared" si="28"/>
        <v>0</v>
      </c>
    </row>
    <row r="286" spans="1:17">
      <c r="A286" s="102" t="s">
        <v>475</v>
      </c>
      <c r="B286" s="103"/>
      <c r="C286" s="81">
        <v>3.08</v>
      </c>
      <c r="D286" s="100">
        <f t="shared" si="32"/>
        <v>2.68</v>
      </c>
      <c r="E286" s="100">
        <f t="shared" si="33"/>
        <v>-0.39999999999999991</v>
      </c>
      <c r="F286" s="101">
        <f t="shared" si="34"/>
        <v>-0.12987012987012983</v>
      </c>
      <c r="G286" s="100">
        <f t="shared" si="22"/>
        <v>0</v>
      </c>
      <c r="H286" s="105" t="str">
        <f t="shared" si="23"/>
        <v>2017</v>
      </c>
      <c r="I286" s="100" t="str">
        <f t="shared" si="24"/>
        <v>03</v>
      </c>
      <c r="J286" s="100">
        <v>136</v>
      </c>
      <c r="K286" s="100">
        <f t="shared" si="31"/>
        <v>2017</v>
      </c>
      <c r="L286" s="106">
        <f t="shared" si="31"/>
        <v>3</v>
      </c>
      <c r="M286" s="100">
        <f t="shared" si="30"/>
        <v>15</v>
      </c>
      <c r="N286" s="105">
        <f t="shared" si="25"/>
        <v>42809</v>
      </c>
      <c r="O286" s="100" t="str">
        <f t="shared" si="26"/>
        <v/>
      </c>
      <c r="P286" s="100">
        <f t="shared" si="27"/>
        <v>0</v>
      </c>
      <c r="Q286" s="100">
        <f t="shared" si="28"/>
        <v>0</v>
      </c>
    </row>
    <row r="287" spans="1:17">
      <c r="A287" s="102" t="s">
        <v>476</v>
      </c>
      <c r="B287" s="103"/>
      <c r="C287" s="81">
        <v>2.94</v>
      </c>
      <c r="D287" s="100">
        <f t="shared" si="32"/>
        <v>2.62</v>
      </c>
      <c r="E287" s="100">
        <f t="shared" si="33"/>
        <v>-0.31999999999999984</v>
      </c>
      <c r="F287" s="101">
        <f t="shared" si="34"/>
        <v>-0.10884353741496594</v>
      </c>
      <c r="G287" s="100">
        <f t="shared" si="22"/>
        <v>0</v>
      </c>
      <c r="H287" s="105" t="str">
        <f t="shared" si="23"/>
        <v>2017</v>
      </c>
      <c r="I287" s="100" t="str">
        <f t="shared" si="24"/>
        <v>04</v>
      </c>
      <c r="J287" s="100">
        <v>137</v>
      </c>
      <c r="K287" s="100">
        <f t="shared" si="31"/>
        <v>2017</v>
      </c>
      <c r="L287" s="106">
        <f t="shared" si="31"/>
        <v>4</v>
      </c>
      <c r="M287" s="100">
        <f t="shared" si="30"/>
        <v>15</v>
      </c>
      <c r="N287" s="105">
        <f t="shared" si="25"/>
        <v>42840</v>
      </c>
      <c r="O287" s="100" t="str">
        <f t="shared" si="26"/>
        <v/>
      </c>
      <c r="P287" s="100">
        <f t="shared" si="27"/>
        <v>0</v>
      </c>
      <c r="Q287" s="100">
        <f t="shared" si="28"/>
        <v>0</v>
      </c>
    </row>
    <row r="288" spans="1:17">
      <c r="A288" s="102" t="s">
        <v>477</v>
      </c>
      <c r="B288" s="103"/>
      <c r="C288" s="81">
        <v>2.96</v>
      </c>
      <c r="D288" s="100">
        <f t="shared" si="32"/>
        <v>2.63</v>
      </c>
      <c r="E288" s="100">
        <f t="shared" si="33"/>
        <v>-0.33000000000000007</v>
      </c>
      <c r="F288" s="101">
        <f t="shared" si="34"/>
        <v>-0.11148648648648651</v>
      </c>
      <c r="G288" s="100">
        <f t="shared" si="22"/>
        <v>0</v>
      </c>
      <c r="H288" s="105" t="str">
        <f t="shared" si="23"/>
        <v>2017</v>
      </c>
      <c r="I288" s="100" t="str">
        <f t="shared" si="24"/>
        <v>05</v>
      </c>
      <c r="J288" s="100">
        <v>138</v>
      </c>
      <c r="K288" s="100">
        <f t="shared" si="31"/>
        <v>2017</v>
      </c>
      <c r="L288" s="106">
        <f t="shared" si="31"/>
        <v>5</v>
      </c>
      <c r="M288" s="100">
        <f t="shared" si="30"/>
        <v>15</v>
      </c>
      <c r="N288" s="105">
        <f t="shared" si="25"/>
        <v>42870</v>
      </c>
      <c r="O288" s="100" t="str">
        <f t="shared" si="26"/>
        <v/>
      </c>
      <c r="P288" s="100">
        <f t="shared" si="27"/>
        <v>0</v>
      </c>
      <c r="Q288" s="100">
        <f t="shared" si="28"/>
        <v>0</v>
      </c>
    </row>
    <row r="289" spans="1:17">
      <c r="A289" s="102" t="s">
        <v>478</v>
      </c>
      <c r="B289" s="103"/>
      <c r="C289" s="81">
        <v>2.8</v>
      </c>
      <c r="D289" s="100">
        <f t="shared" si="32"/>
        <v>2.4500000000000002</v>
      </c>
      <c r="E289" s="100">
        <f t="shared" si="33"/>
        <v>-0.34999999999999964</v>
      </c>
      <c r="F289" s="101">
        <f t="shared" si="34"/>
        <v>-0.12499999999999988</v>
      </c>
      <c r="G289" s="100">
        <f t="shared" si="22"/>
        <v>0</v>
      </c>
      <c r="H289" s="105" t="str">
        <f t="shared" si="23"/>
        <v>2017</v>
      </c>
      <c r="I289" s="100" t="str">
        <f t="shared" si="24"/>
        <v>06</v>
      </c>
      <c r="J289" s="100">
        <v>139</v>
      </c>
      <c r="K289" s="100">
        <f t="shared" si="31"/>
        <v>2017</v>
      </c>
      <c r="L289" s="106">
        <f t="shared" si="31"/>
        <v>6</v>
      </c>
      <c r="M289" s="100">
        <f t="shared" si="30"/>
        <v>15</v>
      </c>
      <c r="N289" s="105">
        <f t="shared" si="25"/>
        <v>42901</v>
      </c>
      <c r="O289" s="100" t="str">
        <f t="shared" si="26"/>
        <v/>
      </c>
      <c r="P289" s="100">
        <f t="shared" si="27"/>
        <v>0</v>
      </c>
      <c r="Q289" s="100">
        <f t="shared" si="28"/>
        <v>0</v>
      </c>
    </row>
    <row r="290" spans="1:17">
      <c r="A290" s="102" t="s">
        <v>479</v>
      </c>
      <c r="B290" s="103"/>
      <c r="C290" s="81">
        <v>2.88</v>
      </c>
      <c r="D290" s="100">
        <f t="shared" si="32"/>
        <v>2.23</v>
      </c>
      <c r="E290" s="100">
        <f t="shared" si="33"/>
        <v>-0.64999999999999991</v>
      </c>
      <c r="F290" s="101">
        <f t="shared" si="34"/>
        <v>-0.22569444444444442</v>
      </c>
      <c r="G290" s="100">
        <f t="shared" si="22"/>
        <v>0</v>
      </c>
      <c r="H290" s="105" t="str">
        <f t="shared" si="23"/>
        <v>2017</v>
      </c>
      <c r="I290" s="100" t="str">
        <f t="shared" si="24"/>
        <v>07</v>
      </c>
      <c r="J290" s="100">
        <v>140</v>
      </c>
      <c r="K290" s="100">
        <f t="shared" si="31"/>
        <v>2017</v>
      </c>
      <c r="L290" s="106">
        <f t="shared" si="31"/>
        <v>7</v>
      </c>
      <c r="M290" s="100">
        <f t="shared" si="30"/>
        <v>15</v>
      </c>
      <c r="N290" s="105">
        <f t="shared" si="25"/>
        <v>42931</v>
      </c>
      <c r="O290" s="100" t="str">
        <f t="shared" si="26"/>
        <v/>
      </c>
      <c r="P290" s="100">
        <f t="shared" si="27"/>
        <v>0</v>
      </c>
      <c r="Q290" s="100">
        <f t="shared" si="28"/>
        <v>0</v>
      </c>
    </row>
    <row r="291" spans="1:17">
      <c r="A291" s="102" t="s">
        <v>480</v>
      </c>
      <c r="B291" s="103"/>
      <c r="C291" s="81">
        <v>2.8</v>
      </c>
      <c r="D291" s="100">
        <f t="shared" si="32"/>
        <v>2.2599999999999998</v>
      </c>
      <c r="E291" s="100">
        <f t="shared" si="33"/>
        <v>-0.54</v>
      </c>
      <c r="F291" s="101">
        <f t="shared" si="34"/>
        <v>-0.19285714285714289</v>
      </c>
      <c r="G291" s="100">
        <f t="shared" si="22"/>
        <v>0</v>
      </c>
      <c r="H291" s="105" t="str">
        <f t="shared" si="23"/>
        <v>2017</v>
      </c>
      <c r="I291" s="100" t="str">
        <f t="shared" si="24"/>
        <v>08</v>
      </c>
      <c r="J291" s="100">
        <v>141</v>
      </c>
      <c r="K291" s="100">
        <f t="shared" si="31"/>
        <v>2017</v>
      </c>
      <c r="L291" s="106">
        <f t="shared" si="31"/>
        <v>8</v>
      </c>
      <c r="M291" s="100">
        <f t="shared" si="30"/>
        <v>15</v>
      </c>
      <c r="N291" s="105">
        <f t="shared" si="25"/>
        <v>42962</v>
      </c>
      <c r="O291" s="100" t="str">
        <f t="shared" si="26"/>
        <v/>
      </c>
      <c r="P291" s="100">
        <f t="shared" si="27"/>
        <v>0</v>
      </c>
      <c r="Q291" s="100">
        <f t="shared" si="28"/>
        <v>0</v>
      </c>
    </row>
    <row r="292" spans="1:17">
      <c r="A292" s="102" t="s">
        <v>481</v>
      </c>
      <c r="B292" s="103"/>
      <c r="C292" s="81">
        <v>2.78</v>
      </c>
      <c r="D292" s="100">
        <f t="shared" si="32"/>
        <v>2.35</v>
      </c>
      <c r="E292" s="100">
        <f t="shared" si="33"/>
        <v>-0.42999999999999972</v>
      </c>
      <c r="F292" s="101">
        <f t="shared" si="34"/>
        <v>-0.15467625899280565</v>
      </c>
      <c r="G292" s="100">
        <f t="shared" si="22"/>
        <v>0</v>
      </c>
      <c r="H292" s="105" t="str">
        <f t="shared" si="23"/>
        <v>2017</v>
      </c>
      <c r="I292" s="100" t="str">
        <f t="shared" si="24"/>
        <v>09</v>
      </c>
      <c r="J292" s="100">
        <v>142</v>
      </c>
      <c r="K292" s="100">
        <f t="shared" si="31"/>
        <v>2017</v>
      </c>
      <c r="L292" s="106">
        <f t="shared" si="31"/>
        <v>9</v>
      </c>
      <c r="M292" s="100">
        <f t="shared" si="30"/>
        <v>15</v>
      </c>
      <c r="N292" s="105">
        <f t="shared" si="25"/>
        <v>42993</v>
      </c>
      <c r="O292" s="100" t="str">
        <f t="shared" si="26"/>
        <v/>
      </c>
      <c r="P292" s="100">
        <f t="shared" si="27"/>
        <v>0</v>
      </c>
      <c r="Q292" s="100">
        <f t="shared" si="28"/>
        <v>0</v>
      </c>
    </row>
    <row r="293" spans="1:17">
      <c r="A293" s="102" t="s">
        <v>482</v>
      </c>
      <c r="B293" s="103"/>
      <c r="C293" s="81">
        <v>2.88</v>
      </c>
      <c r="D293" s="100">
        <f t="shared" si="32"/>
        <v>2.5</v>
      </c>
      <c r="E293" s="100">
        <f t="shared" si="33"/>
        <v>-0.37999999999999989</v>
      </c>
      <c r="F293" s="101">
        <f t="shared" si="34"/>
        <v>-0.13194444444444442</v>
      </c>
      <c r="G293" s="100">
        <f t="shared" ref="G293:G311" si="35">IF(F293&gt;0,1,0)</f>
        <v>0</v>
      </c>
      <c r="H293" s="105" t="str">
        <f t="shared" ref="H293:H311" si="36">LEFT(A293,4)</f>
        <v>2017</v>
      </c>
      <c r="I293" s="100" t="str">
        <f t="shared" ref="I293:I311" si="37">RIGHT(A293,2)</f>
        <v>10</v>
      </c>
      <c r="J293" s="100">
        <v>143</v>
      </c>
      <c r="K293" s="100">
        <f t="shared" si="31"/>
        <v>2017</v>
      </c>
      <c r="L293" s="106">
        <f t="shared" si="31"/>
        <v>10</v>
      </c>
      <c r="M293" s="100">
        <f t="shared" si="30"/>
        <v>15</v>
      </c>
      <c r="N293" s="105">
        <f t="shared" ref="N293:N311" si="38">DATE(K293,L293,M293)</f>
        <v>43023</v>
      </c>
      <c r="O293" s="100" t="str">
        <f t="shared" ref="O293:O311" si="39">IF(N293&lt;O$164,IF(F293&gt;0,1,0),"")</f>
        <v/>
      </c>
      <c r="P293" s="100">
        <f t="shared" ref="P293:P311" si="40">IF(N293&lt;P$164,"",IF($F293&gt;0,1,0))</f>
        <v>0</v>
      </c>
      <c r="Q293" s="100">
        <f t="shared" ref="Q293:Q311" si="41">IF(N293&lt;Q$164,"",IF($F293&gt;0,1,0))</f>
        <v>0</v>
      </c>
    </row>
    <row r="294" spans="1:17">
      <c r="A294" s="102" t="s">
        <v>483</v>
      </c>
      <c r="B294" s="103"/>
      <c r="C294" s="81">
        <v>2.8</v>
      </c>
      <c r="D294" s="100">
        <f t="shared" si="32"/>
        <v>2.86</v>
      </c>
      <c r="E294" s="100">
        <f t="shared" si="33"/>
        <v>6.0000000000000053E-2</v>
      </c>
      <c r="F294" s="101">
        <f t="shared" si="34"/>
        <v>2.142857142857145E-2</v>
      </c>
      <c r="G294" s="100">
        <f t="shared" si="35"/>
        <v>1</v>
      </c>
      <c r="H294" s="105" t="str">
        <f t="shared" si="36"/>
        <v>2017</v>
      </c>
      <c r="I294" s="100" t="str">
        <f t="shared" si="37"/>
        <v>11</v>
      </c>
      <c r="J294" s="100">
        <v>144</v>
      </c>
      <c r="K294" s="100">
        <f t="shared" ref="K294:L309" si="42">VALUE(H294)</f>
        <v>2017</v>
      </c>
      <c r="L294" s="106">
        <f t="shared" si="42"/>
        <v>11</v>
      </c>
      <c r="M294" s="100">
        <f t="shared" ref="M294:M313" si="43">M293</f>
        <v>15</v>
      </c>
      <c r="N294" s="105">
        <f t="shared" si="38"/>
        <v>43054</v>
      </c>
      <c r="O294" s="100" t="str">
        <f t="shared" si="39"/>
        <v/>
      </c>
      <c r="P294" s="100">
        <f t="shared" si="40"/>
        <v>1</v>
      </c>
      <c r="Q294" s="100">
        <f t="shared" si="41"/>
        <v>1</v>
      </c>
    </row>
    <row r="295" spans="1:17">
      <c r="A295" s="102" t="s">
        <v>484</v>
      </c>
      <c r="B295" s="103"/>
      <c r="C295" s="81">
        <v>2.77</v>
      </c>
      <c r="D295" s="100">
        <f t="shared" si="32"/>
        <v>3.11</v>
      </c>
      <c r="E295" s="100">
        <f t="shared" si="33"/>
        <v>0.33999999999999986</v>
      </c>
      <c r="F295" s="101">
        <f t="shared" si="34"/>
        <v>0.12274368231046927</v>
      </c>
      <c r="G295" s="100">
        <f t="shared" si="35"/>
        <v>1</v>
      </c>
      <c r="H295" s="105" t="str">
        <f t="shared" si="36"/>
        <v>2017</v>
      </c>
      <c r="I295" s="100" t="str">
        <f t="shared" si="37"/>
        <v>12</v>
      </c>
      <c r="J295" s="100">
        <v>145</v>
      </c>
      <c r="K295" s="100">
        <f t="shared" si="42"/>
        <v>2017</v>
      </c>
      <c r="L295" s="106">
        <f t="shared" si="42"/>
        <v>12</v>
      </c>
      <c r="M295" s="100">
        <f t="shared" si="43"/>
        <v>15</v>
      </c>
      <c r="N295" s="105">
        <f t="shared" si="38"/>
        <v>43084</v>
      </c>
      <c r="O295" s="100" t="str">
        <f t="shared" si="39"/>
        <v/>
      </c>
      <c r="P295" s="100">
        <f t="shared" si="40"/>
        <v>1</v>
      </c>
      <c r="Q295" s="100">
        <f t="shared" si="41"/>
        <v>1</v>
      </c>
    </row>
    <row r="296" spans="1:17">
      <c r="A296" s="102" t="s">
        <v>485</v>
      </c>
      <c r="B296" s="103"/>
      <c r="C296" s="81">
        <v>2.88</v>
      </c>
      <c r="D296" s="100">
        <f t="shared" si="32"/>
        <v>3.02</v>
      </c>
      <c r="E296" s="100">
        <f t="shared" si="33"/>
        <v>0.14000000000000012</v>
      </c>
      <c r="F296" s="101">
        <f t="shared" si="34"/>
        <v>4.8611111111111154E-2</v>
      </c>
      <c r="G296" s="100">
        <f t="shared" si="35"/>
        <v>1</v>
      </c>
      <c r="H296" s="105" t="str">
        <f t="shared" si="36"/>
        <v>2018</v>
      </c>
      <c r="I296" s="100" t="str">
        <f t="shared" si="37"/>
        <v>01</v>
      </c>
      <c r="J296" s="100">
        <v>146</v>
      </c>
      <c r="K296" s="100">
        <f t="shared" si="42"/>
        <v>2018</v>
      </c>
      <c r="L296" s="106">
        <f t="shared" si="42"/>
        <v>1</v>
      </c>
      <c r="M296" s="100">
        <f t="shared" si="43"/>
        <v>15</v>
      </c>
      <c r="N296" s="105">
        <f t="shared" si="38"/>
        <v>43115</v>
      </c>
      <c r="O296" s="100" t="str">
        <f t="shared" si="39"/>
        <v/>
      </c>
      <c r="P296" s="100">
        <f t="shared" si="40"/>
        <v>1</v>
      </c>
      <c r="Q296" s="100">
        <f t="shared" si="41"/>
        <v>1</v>
      </c>
    </row>
    <row r="297" spans="1:17">
      <c r="A297" s="102" t="s">
        <v>486</v>
      </c>
      <c r="B297" s="103"/>
      <c r="C297" s="81">
        <v>3.13</v>
      </c>
      <c r="D297" s="100">
        <f t="shared" si="32"/>
        <v>3.03</v>
      </c>
      <c r="E297" s="100">
        <f t="shared" si="33"/>
        <v>-0.10000000000000009</v>
      </c>
      <c r="F297" s="101">
        <f t="shared" si="34"/>
        <v>-3.1948881789137407E-2</v>
      </c>
      <c r="G297" s="100">
        <f t="shared" si="35"/>
        <v>0</v>
      </c>
      <c r="H297" s="105" t="str">
        <f t="shared" si="36"/>
        <v>2018</v>
      </c>
      <c r="I297" s="100" t="str">
        <f t="shared" si="37"/>
        <v>02</v>
      </c>
      <c r="J297" s="100">
        <v>147</v>
      </c>
      <c r="K297" s="100">
        <f t="shared" si="42"/>
        <v>2018</v>
      </c>
      <c r="L297" s="106">
        <f t="shared" si="42"/>
        <v>2</v>
      </c>
      <c r="M297" s="100">
        <f t="shared" si="43"/>
        <v>15</v>
      </c>
      <c r="N297" s="105">
        <f t="shared" si="38"/>
        <v>43146</v>
      </c>
      <c r="O297" s="100" t="str">
        <f t="shared" si="39"/>
        <v/>
      </c>
      <c r="P297" s="100">
        <f t="shared" si="40"/>
        <v>0</v>
      </c>
      <c r="Q297" s="100">
        <f t="shared" si="41"/>
        <v>0</v>
      </c>
    </row>
    <row r="298" spans="1:17">
      <c r="A298" s="102" t="s">
        <v>487</v>
      </c>
      <c r="B298" s="103"/>
      <c r="C298" s="81">
        <v>3.09</v>
      </c>
      <c r="D298" s="100">
        <f t="shared" si="32"/>
        <v>3.08</v>
      </c>
      <c r="E298" s="100">
        <f t="shared" si="33"/>
        <v>-9.9999999999997868E-3</v>
      </c>
      <c r="F298" s="101">
        <f t="shared" si="34"/>
        <v>-3.2362459546924878E-3</v>
      </c>
      <c r="G298" s="100">
        <f t="shared" si="35"/>
        <v>0</v>
      </c>
      <c r="H298" s="105" t="str">
        <f t="shared" si="36"/>
        <v>2018</v>
      </c>
      <c r="I298" s="100" t="str">
        <f t="shared" si="37"/>
        <v>03</v>
      </c>
      <c r="J298" s="100">
        <v>148</v>
      </c>
      <c r="K298" s="100">
        <f t="shared" si="42"/>
        <v>2018</v>
      </c>
      <c r="L298" s="106">
        <f t="shared" si="42"/>
        <v>3</v>
      </c>
      <c r="M298" s="100">
        <f t="shared" si="43"/>
        <v>15</v>
      </c>
      <c r="N298" s="105">
        <f t="shared" si="38"/>
        <v>43174</v>
      </c>
      <c r="O298" s="100" t="str">
        <f t="shared" si="39"/>
        <v/>
      </c>
      <c r="P298" s="100">
        <f t="shared" si="40"/>
        <v>0</v>
      </c>
      <c r="Q298" s="100">
        <f t="shared" si="41"/>
        <v>0</v>
      </c>
    </row>
    <row r="299" spans="1:17">
      <c r="A299" s="102" t="s">
        <v>488</v>
      </c>
      <c r="B299" s="103"/>
      <c r="C299" s="81">
        <v>3.07</v>
      </c>
      <c r="D299" s="100">
        <f t="shared" si="32"/>
        <v>2.94</v>
      </c>
      <c r="E299" s="100">
        <f t="shared" si="33"/>
        <v>-0.12999999999999989</v>
      </c>
      <c r="F299" s="101">
        <f t="shared" si="34"/>
        <v>-4.234527687296414E-2</v>
      </c>
      <c r="G299" s="100">
        <f t="shared" si="35"/>
        <v>0</v>
      </c>
      <c r="H299" s="105" t="str">
        <f t="shared" si="36"/>
        <v>2018</v>
      </c>
      <c r="I299" s="100" t="str">
        <f t="shared" si="37"/>
        <v>04</v>
      </c>
      <c r="J299" s="100">
        <v>149</v>
      </c>
      <c r="K299" s="100">
        <f t="shared" si="42"/>
        <v>2018</v>
      </c>
      <c r="L299" s="106">
        <f t="shared" si="42"/>
        <v>4</v>
      </c>
      <c r="M299" s="100">
        <f t="shared" si="43"/>
        <v>15</v>
      </c>
      <c r="N299" s="105">
        <f t="shared" si="38"/>
        <v>43205</v>
      </c>
      <c r="O299" s="100" t="str">
        <f t="shared" si="39"/>
        <v/>
      </c>
      <c r="P299" s="100">
        <f t="shared" si="40"/>
        <v>0</v>
      </c>
      <c r="Q299" s="100">
        <f t="shared" si="41"/>
        <v>0</v>
      </c>
    </row>
    <row r="300" spans="1:17">
      <c r="A300" s="102" t="s">
        <v>489</v>
      </c>
      <c r="B300" s="103"/>
      <c r="C300" s="81">
        <v>3.13</v>
      </c>
      <c r="D300" s="100">
        <f t="shared" si="32"/>
        <v>2.96</v>
      </c>
      <c r="E300" s="100">
        <f t="shared" si="33"/>
        <v>-0.16999999999999993</v>
      </c>
      <c r="F300" s="101">
        <f t="shared" si="34"/>
        <v>-5.4313099041533523E-2</v>
      </c>
      <c r="G300" s="100">
        <f t="shared" si="35"/>
        <v>0</v>
      </c>
      <c r="H300" s="105" t="str">
        <f t="shared" si="36"/>
        <v>2018</v>
      </c>
      <c r="I300" s="100" t="str">
        <f t="shared" si="37"/>
        <v>05</v>
      </c>
      <c r="J300" s="100">
        <v>150</v>
      </c>
      <c r="K300" s="100">
        <f t="shared" si="42"/>
        <v>2018</v>
      </c>
      <c r="L300" s="106">
        <f t="shared" si="42"/>
        <v>5</v>
      </c>
      <c r="M300" s="100">
        <f t="shared" si="43"/>
        <v>15</v>
      </c>
      <c r="N300" s="105">
        <f t="shared" si="38"/>
        <v>43235</v>
      </c>
      <c r="O300" s="100" t="str">
        <f t="shared" si="39"/>
        <v/>
      </c>
      <c r="P300" s="100">
        <f t="shared" si="40"/>
        <v>0</v>
      </c>
      <c r="Q300" s="100">
        <f t="shared" si="41"/>
        <v>0</v>
      </c>
    </row>
    <row r="301" spans="1:17">
      <c r="A301" s="102" t="s">
        <v>490</v>
      </c>
      <c r="B301" s="103"/>
      <c r="C301" s="81">
        <v>3.05</v>
      </c>
      <c r="D301" s="100">
        <f t="shared" si="32"/>
        <v>2.8</v>
      </c>
      <c r="E301" s="100">
        <f t="shared" si="33"/>
        <v>-0.25</v>
      </c>
      <c r="F301" s="101">
        <f t="shared" si="34"/>
        <v>-8.1967213114754106E-2</v>
      </c>
      <c r="G301" s="100">
        <f t="shared" si="35"/>
        <v>0</v>
      </c>
      <c r="H301" s="105" t="str">
        <f t="shared" si="36"/>
        <v>2018</v>
      </c>
      <c r="I301" s="100" t="str">
        <f t="shared" si="37"/>
        <v>06</v>
      </c>
      <c r="J301" s="100">
        <v>151</v>
      </c>
      <c r="K301" s="100">
        <f t="shared" si="42"/>
        <v>2018</v>
      </c>
      <c r="L301" s="106">
        <f t="shared" si="42"/>
        <v>6</v>
      </c>
      <c r="M301" s="100">
        <f t="shared" si="43"/>
        <v>15</v>
      </c>
      <c r="N301" s="105">
        <f t="shared" si="38"/>
        <v>43266</v>
      </c>
      <c r="O301" s="100" t="str">
        <f t="shared" si="39"/>
        <v/>
      </c>
      <c r="P301" s="100">
        <f t="shared" si="40"/>
        <v>0</v>
      </c>
      <c r="Q301" s="100">
        <f t="shared" si="41"/>
        <v>0</v>
      </c>
    </row>
    <row r="302" spans="1:17">
      <c r="A302" s="102" t="s">
        <v>491</v>
      </c>
      <c r="B302" s="103"/>
      <c r="C302" s="81">
        <v>3.01</v>
      </c>
      <c r="D302" s="100">
        <f t="shared" si="32"/>
        <v>2.88</v>
      </c>
      <c r="E302" s="100">
        <f t="shared" si="33"/>
        <v>-0.12999999999999989</v>
      </c>
      <c r="F302" s="101">
        <f t="shared" si="34"/>
        <v>-4.318936877076409E-2</v>
      </c>
      <c r="G302" s="100">
        <f t="shared" si="35"/>
        <v>0</v>
      </c>
      <c r="H302" s="105" t="str">
        <f t="shared" si="36"/>
        <v>2018</v>
      </c>
      <c r="I302" s="100" t="str">
        <f t="shared" si="37"/>
        <v>07</v>
      </c>
      <c r="J302" s="100">
        <v>152</v>
      </c>
      <c r="K302" s="100">
        <f t="shared" si="42"/>
        <v>2018</v>
      </c>
      <c r="L302" s="106">
        <f t="shared" si="42"/>
        <v>7</v>
      </c>
      <c r="M302" s="100">
        <f t="shared" si="43"/>
        <v>15</v>
      </c>
      <c r="N302" s="105">
        <f t="shared" si="38"/>
        <v>43296</v>
      </c>
      <c r="O302" s="100" t="str">
        <f t="shared" si="39"/>
        <v/>
      </c>
      <c r="P302" s="100">
        <f t="shared" si="40"/>
        <v>0</v>
      </c>
      <c r="Q302" s="100">
        <f t="shared" si="41"/>
        <v>0</v>
      </c>
    </row>
    <row r="303" spans="1:17">
      <c r="A303" s="102" t="s">
        <v>492</v>
      </c>
      <c r="B303" s="103"/>
      <c r="C303" s="81">
        <v>3.04</v>
      </c>
      <c r="D303" s="100">
        <f t="shared" si="32"/>
        <v>2.8</v>
      </c>
      <c r="E303" s="100">
        <f t="shared" si="33"/>
        <v>-0.24000000000000021</v>
      </c>
      <c r="F303" s="101">
        <f t="shared" si="34"/>
        <v>-7.8947368421052697E-2</v>
      </c>
      <c r="G303" s="100">
        <f t="shared" si="35"/>
        <v>0</v>
      </c>
      <c r="H303" s="105" t="str">
        <f t="shared" si="36"/>
        <v>2018</v>
      </c>
      <c r="I303" s="100" t="str">
        <f t="shared" si="37"/>
        <v>08</v>
      </c>
      <c r="J303" s="100">
        <v>153</v>
      </c>
      <c r="K303" s="100">
        <f t="shared" si="42"/>
        <v>2018</v>
      </c>
      <c r="L303" s="106">
        <f t="shared" si="42"/>
        <v>8</v>
      </c>
      <c r="M303" s="100">
        <f t="shared" si="43"/>
        <v>15</v>
      </c>
      <c r="N303" s="105">
        <f t="shared" si="38"/>
        <v>43327</v>
      </c>
      <c r="O303" s="100" t="str">
        <f t="shared" si="39"/>
        <v/>
      </c>
      <c r="P303" s="100">
        <f t="shared" si="40"/>
        <v>0</v>
      </c>
      <c r="Q303" s="100">
        <f t="shared" si="41"/>
        <v>0</v>
      </c>
    </row>
    <row r="304" spans="1:17">
      <c r="A304" s="102" t="s">
        <v>493</v>
      </c>
      <c r="B304" s="103"/>
      <c r="C304" s="81">
        <v>3.15</v>
      </c>
      <c r="D304" s="100">
        <f t="shared" si="32"/>
        <v>2.78</v>
      </c>
      <c r="E304" s="100">
        <f t="shared" si="33"/>
        <v>-0.37000000000000011</v>
      </c>
      <c r="F304" s="101">
        <f t="shared" si="34"/>
        <v>-0.1174603174603175</v>
      </c>
      <c r="G304" s="100">
        <f t="shared" si="35"/>
        <v>0</v>
      </c>
      <c r="H304" s="105" t="str">
        <f t="shared" si="36"/>
        <v>2018</v>
      </c>
      <c r="I304" s="100" t="str">
        <f t="shared" si="37"/>
        <v>09</v>
      </c>
      <c r="J304" s="100">
        <v>154</v>
      </c>
      <c r="K304" s="100">
        <f t="shared" si="42"/>
        <v>2018</v>
      </c>
      <c r="L304" s="106">
        <f t="shared" si="42"/>
        <v>9</v>
      </c>
      <c r="M304" s="100">
        <f t="shared" si="43"/>
        <v>15</v>
      </c>
      <c r="N304" s="105">
        <f t="shared" si="38"/>
        <v>43358</v>
      </c>
      <c r="O304" s="100" t="str">
        <f t="shared" si="39"/>
        <v/>
      </c>
      <c r="P304" s="100">
        <f t="shared" si="40"/>
        <v>0</v>
      </c>
      <c r="Q304" s="100">
        <f t="shared" si="41"/>
        <v>0</v>
      </c>
    </row>
    <row r="305" spans="1:18">
      <c r="A305" s="102" t="s">
        <v>494</v>
      </c>
      <c r="B305" s="103"/>
      <c r="C305" s="81">
        <v>3.34</v>
      </c>
      <c r="D305" s="100">
        <f t="shared" si="32"/>
        <v>2.88</v>
      </c>
      <c r="E305" s="100">
        <f t="shared" si="33"/>
        <v>-0.45999999999999996</v>
      </c>
      <c r="F305" s="101">
        <f t="shared" si="34"/>
        <v>-0.1377245508982036</v>
      </c>
      <c r="G305" s="100">
        <f t="shared" si="35"/>
        <v>0</v>
      </c>
      <c r="H305" s="105" t="str">
        <f t="shared" si="36"/>
        <v>2018</v>
      </c>
      <c r="I305" s="100" t="str">
        <f t="shared" si="37"/>
        <v>10</v>
      </c>
      <c r="J305" s="100">
        <v>155</v>
      </c>
      <c r="K305" s="100">
        <f t="shared" si="42"/>
        <v>2018</v>
      </c>
      <c r="L305" s="106">
        <f t="shared" si="42"/>
        <v>10</v>
      </c>
      <c r="M305" s="100">
        <f t="shared" si="43"/>
        <v>15</v>
      </c>
      <c r="N305" s="105">
        <f t="shared" si="38"/>
        <v>43388</v>
      </c>
      <c r="O305" s="100" t="str">
        <f t="shared" si="39"/>
        <v/>
      </c>
      <c r="P305" s="100">
        <f t="shared" si="40"/>
        <v>0</v>
      </c>
      <c r="Q305" s="100">
        <f t="shared" si="41"/>
        <v>0</v>
      </c>
      <c r="R305" s="101"/>
    </row>
    <row r="306" spans="1:18">
      <c r="A306" s="102" t="s">
        <v>495</v>
      </c>
      <c r="B306" s="103"/>
      <c r="C306" s="81">
        <v>3.36</v>
      </c>
      <c r="D306" s="100">
        <f t="shared" si="32"/>
        <v>2.8</v>
      </c>
      <c r="E306" s="100">
        <f t="shared" si="33"/>
        <v>-0.56000000000000005</v>
      </c>
      <c r="F306" s="101">
        <f t="shared" si="34"/>
        <v>-0.16666666666666669</v>
      </c>
      <c r="G306" s="100">
        <f t="shared" si="35"/>
        <v>0</v>
      </c>
      <c r="H306" s="105" t="str">
        <f t="shared" si="36"/>
        <v>2018</v>
      </c>
      <c r="I306" s="100" t="str">
        <f t="shared" si="37"/>
        <v>11</v>
      </c>
      <c r="J306" s="100">
        <v>156</v>
      </c>
      <c r="K306" s="100">
        <f t="shared" si="42"/>
        <v>2018</v>
      </c>
      <c r="L306" s="106">
        <f t="shared" si="42"/>
        <v>11</v>
      </c>
      <c r="M306" s="100">
        <f t="shared" si="43"/>
        <v>15</v>
      </c>
      <c r="N306" s="105">
        <f t="shared" si="38"/>
        <v>43419</v>
      </c>
      <c r="O306" s="100" t="str">
        <f t="shared" si="39"/>
        <v/>
      </c>
      <c r="P306" s="100">
        <f t="shared" si="40"/>
        <v>0</v>
      </c>
      <c r="Q306" s="100">
        <f t="shared" si="41"/>
        <v>0</v>
      </c>
    </row>
    <row r="307" spans="1:18">
      <c r="A307" s="102" t="s">
        <v>496</v>
      </c>
      <c r="B307" s="103"/>
      <c r="C307" s="81">
        <v>3.1</v>
      </c>
      <c r="D307" s="100">
        <f t="shared" si="32"/>
        <v>2.77</v>
      </c>
      <c r="E307" s="100">
        <f t="shared" si="33"/>
        <v>-0.33000000000000007</v>
      </c>
      <c r="F307" s="101">
        <f t="shared" si="34"/>
        <v>-0.10645161290322583</v>
      </c>
      <c r="G307" s="100">
        <f t="shared" si="35"/>
        <v>0</v>
      </c>
      <c r="H307" s="105" t="str">
        <f t="shared" si="36"/>
        <v>2018</v>
      </c>
      <c r="I307" s="100" t="str">
        <f t="shared" si="37"/>
        <v>12</v>
      </c>
      <c r="J307" s="100">
        <v>157</v>
      </c>
      <c r="K307" s="100">
        <f t="shared" si="42"/>
        <v>2018</v>
      </c>
      <c r="L307" s="106">
        <f t="shared" si="42"/>
        <v>12</v>
      </c>
      <c r="M307" s="100">
        <f t="shared" si="43"/>
        <v>15</v>
      </c>
      <c r="N307" s="105">
        <f t="shared" si="38"/>
        <v>43449</v>
      </c>
      <c r="O307" s="100" t="str">
        <f t="shared" si="39"/>
        <v/>
      </c>
      <c r="P307" s="100">
        <f t="shared" si="40"/>
        <v>0</v>
      </c>
      <c r="Q307" s="100">
        <f t="shared" si="41"/>
        <v>0</v>
      </c>
    </row>
    <row r="308" spans="1:18">
      <c r="A308" s="107" t="s">
        <v>497</v>
      </c>
      <c r="C308" s="82">
        <v>3.04</v>
      </c>
      <c r="D308" s="100">
        <f t="shared" si="32"/>
        <v>2.88</v>
      </c>
      <c r="E308" s="100">
        <f t="shared" si="33"/>
        <v>-0.16000000000000014</v>
      </c>
      <c r="F308" s="101">
        <f t="shared" si="34"/>
        <v>-5.2631578947368467E-2</v>
      </c>
      <c r="G308" s="100">
        <f t="shared" si="35"/>
        <v>0</v>
      </c>
      <c r="H308" s="105" t="str">
        <f t="shared" si="36"/>
        <v>2019</v>
      </c>
      <c r="I308" s="100" t="str">
        <f t="shared" si="37"/>
        <v>01</v>
      </c>
      <c r="J308" s="100">
        <v>158</v>
      </c>
      <c r="K308" s="100">
        <f t="shared" si="42"/>
        <v>2019</v>
      </c>
      <c r="L308" s="106">
        <f t="shared" si="42"/>
        <v>1</v>
      </c>
      <c r="M308" s="100">
        <f t="shared" si="43"/>
        <v>15</v>
      </c>
      <c r="N308" s="105">
        <f t="shared" si="38"/>
        <v>43480</v>
      </c>
      <c r="O308" s="100" t="str">
        <f t="shared" si="39"/>
        <v/>
      </c>
      <c r="P308" s="100">
        <f t="shared" si="40"/>
        <v>0</v>
      </c>
      <c r="Q308" s="100">
        <f t="shared" si="41"/>
        <v>0</v>
      </c>
    </row>
    <row r="309" spans="1:18">
      <c r="A309" s="107" t="s">
        <v>498</v>
      </c>
      <c r="C309" s="82">
        <v>3.02</v>
      </c>
      <c r="D309" s="100">
        <f t="shared" si="32"/>
        <v>3.13</v>
      </c>
      <c r="E309" s="100">
        <f t="shared" si="33"/>
        <v>0.10999999999999988</v>
      </c>
      <c r="F309" s="101">
        <f t="shared" si="34"/>
        <v>3.6423841059602606E-2</v>
      </c>
      <c r="G309" s="100">
        <f t="shared" si="35"/>
        <v>1</v>
      </c>
      <c r="H309" s="105" t="str">
        <f t="shared" si="36"/>
        <v>2019</v>
      </c>
      <c r="I309" s="100" t="str">
        <f t="shared" si="37"/>
        <v>02</v>
      </c>
      <c r="J309" s="100">
        <v>159</v>
      </c>
      <c r="K309" s="100">
        <f t="shared" si="42"/>
        <v>2019</v>
      </c>
      <c r="L309" s="106">
        <f t="shared" si="42"/>
        <v>2</v>
      </c>
      <c r="M309" s="100">
        <f t="shared" si="43"/>
        <v>15</v>
      </c>
      <c r="N309" s="105">
        <f t="shared" si="38"/>
        <v>43511</v>
      </c>
      <c r="O309" s="100" t="str">
        <f t="shared" si="39"/>
        <v/>
      </c>
      <c r="P309" s="100">
        <f t="shared" si="40"/>
        <v>1</v>
      </c>
      <c r="Q309" s="100">
        <f t="shared" si="41"/>
        <v>1</v>
      </c>
    </row>
    <row r="310" spans="1:18">
      <c r="A310" s="107" t="s">
        <v>499</v>
      </c>
      <c r="C310" s="82">
        <v>2.98</v>
      </c>
      <c r="D310" s="100">
        <f t="shared" si="32"/>
        <v>3.09</v>
      </c>
      <c r="E310" s="100">
        <f t="shared" si="33"/>
        <v>0.10999999999999988</v>
      </c>
      <c r="F310" s="101">
        <f t="shared" si="34"/>
        <v>3.691275167785231E-2</v>
      </c>
      <c r="G310" s="100">
        <f t="shared" si="35"/>
        <v>1</v>
      </c>
      <c r="H310" s="105" t="str">
        <f t="shared" si="36"/>
        <v>2019</v>
      </c>
      <c r="I310" s="100" t="str">
        <f t="shared" si="37"/>
        <v>03</v>
      </c>
      <c r="J310" s="100">
        <v>160</v>
      </c>
      <c r="K310" s="100">
        <f t="shared" ref="K310:L311" si="44">VALUE(H310)</f>
        <v>2019</v>
      </c>
      <c r="L310" s="106">
        <f t="shared" si="44"/>
        <v>3</v>
      </c>
      <c r="M310" s="100">
        <f t="shared" si="43"/>
        <v>15</v>
      </c>
      <c r="N310" s="105">
        <f t="shared" si="38"/>
        <v>43539</v>
      </c>
      <c r="O310" s="100" t="str">
        <f t="shared" si="39"/>
        <v/>
      </c>
      <c r="P310" s="100">
        <f t="shared" si="40"/>
        <v>1</v>
      </c>
      <c r="Q310" s="100">
        <f t="shared" si="41"/>
        <v>1</v>
      </c>
    </row>
    <row r="311" spans="1:18">
      <c r="A311" s="107" t="s">
        <v>500</v>
      </c>
      <c r="C311" s="82">
        <v>2.94</v>
      </c>
      <c r="D311" s="100">
        <f t="shared" si="32"/>
        <v>3.07</v>
      </c>
      <c r="E311" s="100">
        <f t="shared" si="33"/>
        <v>0.12999999999999989</v>
      </c>
      <c r="F311" s="101">
        <f t="shared" si="34"/>
        <v>4.4217687074829898E-2</v>
      </c>
      <c r="G311" s="100">
        <f t="shared" si="35"/>
        <v>1</v>
      </c>
      <c r="H311" s="105" t="str">
        <f t="shared" si="36"/>
        <v>2019</v>
      </c>
      <c r="I311" s="100" t="str">
        <f t="shared" si="37"/>
        <v>04</v>
      </c>
      <c r="J311" s="100">
        <v>161</v>
      </c>
      <c r="K311" s="100">
        <f t="shared" si="44"/>
        <v>2019</v>
      </c>
      <c r="L311" s="106">
        <f t="shared" si="44"/>
        <v>4</v>
      </c>
      <c r="M311" s="100">
        <f t="shared" si="43"/>
        <v>15</v>
      </c>
      <c r="N311" s="105">
        <f t="shared" si="38"/>
        <v>43570</v>
      </c>
      <c r="O311" s="100" t="str">
        <f t="shared" si="39"/>
        <v/>
      </c>
      <c r="P311" s="100">
        <f t="shared" si="40"/>
        <v>1</v>
      </c>
      <c r="Q311" s="100">
        <f t="shared" si="41"/>
        <v>1</v>
      </c>
    </row>
    <row r="312" spans="1:18">
      <c r="A312" s="137" t="s">
        <v>516</v>
      </c>
      <c r="C312" s="138">
        <v>2.82</v>
      </c>
      <c r="D312" s="100">
        <f t="shared" ref="D312:D313" si="45">C300</f>
        <v>3.13</v>
      </c>
      <c r="E312" s="100">
        <f t="shared" ref="E312:E313" si="46">D312-C312</f>
        <v>0.31000000000000005</v>
      </c>
      <c r="F312" s="101">
        <f t="shared" ref="F312:F313" si="47">E312/C312</f>
        <v>0.10992907801418442</v>
      </c>
      <c r="G312" s="100">
        <f t="shared" ref="G312:G313" si="48">IF(F312&gt;0,1,0)</f>
        <v>1</v>
      </c>
      <c r="H312" s="105" t="str">
        <f t="shared" ref="H312:H313" si="49">LEFT(A312,4)</f>
        <v>2019</v>
      </c>
      <c r="I312" s="100" t="str">
        <f t="shared" ref="I312:I313" si="50">RIGHT(A312,2)</f>
        <v>05</v>
      </c>
      <c r="J312" s="100">
        <v>162</v>
      </c>
      <c r="K312" s="100">
        <f t="shared" ref="K312:K313" si="51">VALUE(H312)</f>
        <v>2019</v>
      </c>
      <c r="L312" s="106">
        <f t="shared" ref="L312:L313" si="52">VALUE(I312)</f>
        <v>5</v>
      </c>
      <c r="M312" s="100">
        <f t="shared" si="43"/>
        <v>15</v>
      </c>
      <c r="N312" s="105">
        <f t="shared" ref="N312:N313" si="53">DATE(K312,L312,M312)</f>
        <v>43600</v>
      </c>
      <c r="O312" s="100" t="str">
        <f t="shared" ref="O312:O313" si="54">IF(N312&lt;O$164,IF(F312&gt;0,1,0),"")</f>
        <v/>
      </c>
      <c r="P312" s="100">
        <f t="shared" ref="P312:P313" si="55">IF(N312&lt;P$164,"",IF($F312&gt;0,1,0))</f>
        <v>1</v>
      </c>
      <c r="Q312" s="100">
        <f t="shared" ref="Q312:Q313" si="56">IF(N312&lt;Q$164,"",IF($F312&gt;0,1,0))</f>
        <v>1</v>
      </c>
    </row>
    <row r="313" spans="1:18">
      <c r="A313" s="137" t="s">
        <v>517</v>
      </c>
      <c r="C313" s="138">
        <v>2.57</v>
      </c>
      <c r="D313" s="100">
        <f t="shared" si="45"/>
        <v>3.05</v>
      </c>
      <c r="E313" s="100">
        <f t="shared" si="46"/>
        <v>0.48</v>
      </c>
      <c r="F313" s="101">
        <f t="shared" si="47"/>
        <v>0.1867704280155642</v>
      </c>
      <c r="G313" s="100">
        <f t="shared" si="48"/>
        <v>1</v>
      </c>
      <c r="H313" s="105" t="str">
        <f t="shared" si="49"/>
        <v>2019</v>
      </c>
      <c r="I313" s="100" t="str">
        <f t="shared" si="50"/>
        <v>06</v>
      </c>
      <c r="J313" s="100">
        <v>163</v>
      </c>
      <c r="K313" s="100">
        <f t="shared" si="51"/>
        <v>2019</v>
      </c>
      <c r="L313" s="106">
        <f t="shared" si="52"/>
        <v>6</v>
      </c>
      <c r="M313" s="100">
        <f t="shared" si="43"/>
        <v>15</v>
      </c>
      <c r="N313" s="105">
        <f t="shared" si="53"/>
        <v>43631</v>
      </c>
      <c r="O313" s="100" t="str">
        <f t="shared" si="54"/>
        <v/>
      </c>
      <c r="P313" s="100">
        <f t="shared" si="55"/>
        <v>1</v>
      </c>
      <c r="Q313" s="100">
        <f t="shared" si="56"/>
        <v>1</v>
      </c>
    </row>
    <row r="316" spans="1:18">
      <c r="N316" s="108" t="s">
        <v>501</v>
      </c>
      <c r="O316" s="100">
        <f>SUM(O165:O313)</f>
        <v>75</v>
      </c>
      <c r="P316" s="100">
        <f>SUM(P165:P313)</f>
        <v>16</v>
      </c>
      <c r="Q316" s="100">
        <f>SUM(Q165:Q313)</f>
        <v>8</v>
      </c>
    </row>
    <row r="317" spans="1:18">
      <c r="N317" s="108" t="s">
        <v>502</v>
      </c>
      <c r="O317" s="100">
        <f>O318-O316</f>
        <v>30</v>
      </c>
      <c r="P317" s="100">
        <f>P318-P316</f>
        <v>28</v>
      </c>
      <c r="Q317" s="100">
        <f>Q318-Q316</f>
        <v>22</v>
      </c>
    </row>
    <row r="318" spans="1:18">
      <c r="N318" s="108" t="s">
        <v>94</v>
      </c>
      <c r="O318" s="100">
        <f>COUNT(O165:O313)</f>
        <v>105</v>
      </c>
      <c r="P318" s="100">
        <f>COUNT(P165:P313)</f>
        <v>44</v>
      </c>
      <c r="Q318" s="100">
        <f>COUNT(Q165:Q313)</f>
        <v>30</v>
      </c>
    </row>
    <row r="319" spans="1:18">
      <c r="N319" s="108" t="s">
        <v>503</v>
      </c>
      <c r="O319" s="101">
        <f>ROUND(O316/O318,2)</f>
        <v>0.71</v>
      </c>
      <c r="P319" s="101">
        <f>ROUND(P316/P318,2)</f>
        <v>0.36</v>
      </c>
      <c r="Q319" s="101">
        <f>ROUND(Q316/Q318,2)</f>
        <v>0.27</v>
      </c>
    </row>
  </sheetData>
  <hyperlinks>
    <hyperlink ref="A1" r:id="rId1" xr:uid="{33BACD3D-F7B7-4B1C-941D-8553ADF87401}"/>
  </hyperlinks>
  <pageMargins left="0.7" right="0.7" top="0.75" bottom="0.75" header="0.3" footer="0.3"/>
  <pageSetup scale="55" orientation="portrait" horizontalDpi="1200" verticalDpi="1200" r:id="rId2"/>
  <headerFooter>
    <oddHeader xml:space="preserve">&amp;RRBH Rebuttal WP (Public) &amp;A
Page &amp;P of 8 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3CEC23-194D-4C38-9B0C-3958C924338E}">
  <dimension ref="A4:L13"/>
  <sheetViews>
    <sheetView view="pageLayout" zoomScaleNormal="100" zoomScaleSheetLayoutView="80" workbookViewId="0">
      <selection activeCell="M4" sqref="M4"/>
    </sheetView>
  </sheetViews>
  <sheetFormatPr defaultColWidth="11.7109375" defaultRowHeight="12.75"/>
  <cols>
    <col min="1" max="3" width="11.7109375" style="25" customWidth="1"/>
    <col min="4" max="4" width="11.7109375" style="25" hidden="1" customWidth="1"/>
    <col min="5" max="8" width="5" style="25" hidden="1" customWidth="1"/>
    <col min="9" max="9" width="11.7109375" style="25" customWidth="1"/>
    <col min="10" max="10" width="5.7109375" style="25" hidden="1" customWidth="1"/>
    <col min="11" max="11" width="11.7109375" style="76" customWidth="1"/>
    <col min="12" max="12" width="11.7109375" style="115" customWidth="1"/>
    <col min="13" max="259" width="11.7109375" style="25"/>
    <col min="260" max="264" width="0" style="25" hidden="1" customWidth="1"/>
    <col min="265" max="265" width="11.7109375" style="25"/>
    <col min="266" max="266" width="0" style="25" hidden="1" customWidth="1"/>
    <col min="267" max="515" width="11.7109375" style="25"/>
    <col min="516" max="520" width="0" style="25" hidden="1" customWidth="1"/>
    <col min="521" max="521" width="11.7109375" style="25"/>
    <col min="522" max="522" width="0" style="25" hidden="1" customWidth="1"/>
    <col min="523" max="771" width="11.7109375" style="25"/>
    <col min="772" max="776" width="0" style="25" hidden="1" customWidth="1"/>
    <col min="777" max="777" width="11.7109375" style="25"/>
    <col min="778" max="778" width="0" style="25" hidden="1" customWidth="1"/>
    <col min="779" max="1027" width="11.7109375" style="25"/>
    <col min="1028" max="1032" width="0" style="25" hidden="1" customWidth="1"/>
    <col min="1033" max="1033" width="11.7109375" style="25"/>
    <col min="1034" max="1034" width="0" style="25" hidden="1" customWidth="1"/>
    <col min="1035" max="1283" width="11.7109375" style="25"/>
    <col min="1284" max="1288" width="0" style="25" hidden="1" customWidth="1"/>
    <col min="1289" max="1289" width="11.7109375" style="25"/>
    <col min="1290" max="1290" width="0" style="25" hidden="1" customWidth="1"/>
    <col min="1291" max="1539" width="11.7109375" style="25"/>
    <col min="1540" max="1544" width="0" style="25" hidden="1" customWidth="1"/>
    <col min="1545" max="1545" width="11.7109375" style="25"/>
    <col min="1546" max="1546" width="0" style="25" hidden="1" customWidth="1"/>
    <col min="1547" max="1795" width="11.7109375" style="25"/>
    <col min="1796" max="1800" width="0" style="25" hidden="1" customWidth="1"/>
    <col min="1801" max="1801" width="11.7109375" style="25"/>
    <col min="1802" max="1802" width="0" style="25" hidden="1" customWidth="1"/>
    <col min="1803" max="2051" width="11.7109375" style="25"/>
    <col min="2052" max="2056" width="0" style="25" hidden="1" customWidth="1"/>
    <col min="2057" max="2057" width="11.7109375" style="25"/>
    <col min="2058" max="2058" width="0" style="25" hidden="1" customWidth="1"/>
    <col min="2059" max="2307" width="11.7109375" style="25"/>
    <col min="2308" max="2312" width="0" style="25" hidden="1" customWidth="1"/>
    <col min="2313" max="2313" width="11.7109375" style="25"/>
    <col min="2314" max="2314" width="0" style="25" hidden="1" customWidth="1"/>
    <col min="2315" max="2563" width="11.7109375" style="25"/>
    <col min="2564" max="2568" width="0" style="25" hidden="1" customWidth="1"/>
    <col min="2569" max="2569" width="11.7109375" style="25"/>
    <col min="2570" max="2570" width="0" style="25" hidden="1" customWidth="1"/>
    <col min="2571" max="2819" width="11.7109375" style="25"/>
    <col min="2820" max="2824" width="0" style="25" hidden="1" customWidth="1"/>
    <col min="2825" max="2825" width="11.7109375" style="25"/>
    <col min="2826" max="2826" width="0" style="25" hidden="1" customWidth="1"/>
    <col min="2827" max="3075" width="11.7109375" style="25"/>
    <col min="3076" max="3080" width="0" style="25" hidden="1" customWidth="1"/>
    <col min="3081" max="3081" width="11.7109375" style="25"/>
    <col min="3082" max="3082" width="0" style="25" hidden="1" customWidth="1"/>
    <col min="3083" max="3331" width="11.7109375" style="25"/>
    <col min="3332" max="3336" width="0" style="25" hidden="1" customWidth="1"/>
    <col min="3337" max="3337" width="11.7109375" style="25"/>
    <col min="3338" max="3338" width="0" style="25" hidden="1" customWidth="1"/>
    <col min="3339" max="3587" width="11.7109375" style="25"/>
    <col min="3588" max="3592" width="0" style="25" hidden="1" customWidth="1"/>
    <col min="3593" max="3593" width="11.7109375" style="25"/>
    <col min="3594" max="3594" width="0" style="25" hidden="1" customWidth="1"/>
    <col min="3595" max="3843" width="11.7109375" style="25"/>
    <col min="3844" max="3848" width="0" style="25" hidden="1" customWidth="1"/>
    <col min="3849" max="3849" width="11.7109375" style="25"/>
    <col min="3850" max="3850" width="0" style="25" hidden="1" customWidth="1"/>
    <col min="3851" max="4099" width="11.7109375" style="25"/>
    <col min="4100" max="4104" width="0" style="25" hidden="1" customWidth="1"/>
    <col min="4105" max="4105" width="11.7109375" style="25"/>
    <col min="4106" max="4106" width="0" style="25" hidden="1" customWidth="1"/>
    <col min="4107" max="4355" width="11.7109375" style="25"/>
    <col min="4356" max="4360" width="0" style="25" hidden="1" customWidth="1"/>
    <col min="4361" max="4361" width="11.7109375" style="25"/>
    <col min="4362" max="4362" width="0" style="25" hidden="1" customWidth="1"/>
    <col min="4363" max="4611" width="11.7109375" style="25"/>
    <col min="4612" max="4616" width="0" style="25" hidden="1" customWidth="1"/>
    <col min="4617" max="4617" width="11.7109375" style="25"/>
    <col min="4618" max="4618" width="0" style="25" hidden="1" customWidth="1"/>
    <col min="4619" max="4867" width="11.7109375" style="25"/>
    <col min="4868" max="4872" width="0" style="25" hidden="1" customWidth="1"/>
    <col min="4873" max="4873" width="11.7109375" style="25"/>
    <col min="4874" max="4874" width="0" style="25" hidden="1" customWidth="1"/>
    <col min="4875" max="5123" width="11.7109375" style="25"/>
    <col min="5124" max="5128" width="0" style="25" hidden="1" customWidth="1"/>
    <col min="5129" max="5129" width="11.7109375" style="25"/>
    <col min="5130" max="5130" width="0" style="25" hidden="1" customWidth="1"/>
    <col min="5131" max="5379" width="11.7109375" style="25"/>
    <col min="5380" max="5384" width="0" style="25" hidden="1" customWidth="1"/>
    <col min="5385" max="5385" width="11.7109375" style="25"/>
    <col min="5386" max="5386" width="0" style="25" hidden="1" customWidth="1"/>
    <col min="5387" max="5635" width="11.7109375" style="25"/>
    <col min="5636" max="5640" width="0" style="25" hidden="1" customWidth="1"/>
    <col min="5641" max="5641" width="11.7109375" style="25"/>
    <col min="5642" max="5642" width="0" style="25" hidden="1" customWidth="1"/>
    <col min="5643" max="5891" width="11.7109375" style="25"/>
    <col min="5892" max="5896" width="0" style="25" hidden="1" customWidth="1"/>
    <col min="5897" max="5897" width="11.7109375" style="25"/>
    <col min="5898" max="5898" width="0" style="25" hidden="1" customWidth="1"/>
    <col min="5899" max="6147" width="11.7109375" style="25"/>
    <col min="6148" max="6152" width="0" style="25" hidden="1" customWidth="1"/>
    <col min="6153" max="6153" width="11.7109375" style="25"/>
    <col min="6154" max="6154" width="0" style="25" hidden="1" customWidth="1"/>
    <col min="6155" max="6403" width="11.7109375" style="25"/>
    <col min="6404" max="6408" width="0" style="25" hidden="1" customWidth="1"/>
    <col min="6409" max="6409" width="11.7109375" style="25"/>
    <col min="6410" max="6410" width="0" style="25" hidden="1" customWidth="1"/>
    <col min="6411" max="6659" width="11.7109375" style="25"/>
    <col min="6660" max="6664" width="0" style="25" hidden="1" customWidth="1"/>
    <col min="6665" max="6665" width="11.7109375" style="25"/>
    <col min="6666" max="6666" width="0" style="25" hidden="1" customWidth="1"/>
    <col min="6667" max="6915" width="11.7109375" style="25"/>
    <col min="6916" max="6920" width="0" style="25" hidden="1" customWidth="1"/>
    <col min="6921" max="6921" width="11.7109375" style="25"/>
    <col min="6922" max="6922" width="0" style="25" hidden="1" customWidth="1"/>
    <col min="6923" max="7171" width="11.7109375" style="25"/>
    <col min="7172" max="7176" width="0" style="25" hidden="1" customWidth="1"/>
    <col min="7177" max="7177" width="11.7109375" style="25"/>
    <col min="7178" max="7178" width="0" style="25" hidden="1" customWidth="1"/>
    <col min="7179" max="7427" width="11.7109375" style="25"/>
    <col min="7428" max="7432" width="0" style="25" hidden="1" customWidth="1"/>
    <col min="7433" max="7433" width="11.7109375" style="25"/>
    <col min="7434" max="7434" width="0" style="25" hidden="1" customWidth="1"/>
    <col min="7435" max="7683" width="11.7109375" style="25"/>
    <col min="7684" max="7688" width="0" style="25" hidden="1" customWidth="1"/>
    <col min="7689" max="7689" width="11.7109375" style="25"/>
    <col min="7690" max="7690" width="0" style="25" hidden="1" customWidth="1"/>
    <col min="7691" max="7939" width="11.7109375" style="25"/>
    <col min="7940" max="7944" width="0" style="25" hidden="1" customWidth="1"/>
    <col min="7945" max="7945" width="11.7109375" style="25"/>
    <col min="7946" max="7946" width="0" style="25" hidden="1" customWidth="1"/>
    <col min="7947" max="8195" width="11.7109375" style="25"/>
    <col min="8196" max="8200" width="0" style="25" hidden="1" customWidth="1"/>
    <col min="8201" max="8201" width="11.7109375" style="25"/>
    <col min="8202" max="8202" width="0" style="25" hidden="1" customWidth="1"/>
    <col min="8203" max="8451" width="11.7109375" style="25"/>
    <col min="8452" max="8456" width="0" style="25" hidden="1" customWidth="1"/>
    <col min="8457" max="8457" width="11.7109375" style="25"/>
    <col min="8458" max="8458" width="0" style="25" hidden="1" customWidth="1"/>
    <col min="8459" max="8707" width="11.7109375" style="25"/>
    <col min="8708" max="8712" width="0" style="25" hidden="1" customWidth="1"/>
    <col min="8713" max="8713" width="11.7109375" style="25"/>
    <col min="8714" max="8714" width="0" style="25" hidden="1" customWidth="1"/>
    <col min="8715" max="8963" width="11.7109375" style="25"/>
    <col min="8964" max="8968" width="0" style="25" hidden="1" customWidth="1"/>
    <col min="8969" max="8969" width="11.7109375" style="25"/>
    <col min="8970" max="8970" width="0" style="25" hidden="1" customWidth="1"/>
    <col min="8971" max="9219" width="11.7109375" style="25"/>
    <col min="9220" max="9224" width="0" style="25" hidden="1" customWidth="1"/>
    <col min="9225" max="9225" width="11.7109375" style="25"/>
    <col min="9226" max="9226" width="0" style="25" hidden="1" customWidth="1"/>
    <col min="9227" max="9475" width="11.7109375" style="25"/>
    <col min="9476" max="9480" width="0" style="25" hidden="1" customWidth="1"/>
    <col min="9481" max="9481" width="11.7109375" style="25"/>
    <col min="9482" max="9482" width="0" style="25" hidden="1" customWidth="1"/>
    <col min="9483" max="9731" width="11.7109375" style="25"/>
    <col min="9732" max="9736" width="0" style="25" hidden="1" customWidth="1"/>
    <col min="9737" max="9737" width="11.7109375" style="25"/>
    <col min="9738" max="9738" width="0" style="25" hidden="1" customWidth="1"/>
    <col min="9739" max="9987" width="11.7109375" style="25"/>
    <col min="9988" max="9992" width="0" style="25" hidden="1" customWidth="1"/>
    <col min="9993" max="9993" width="11.7109375" style="25"/>
    <col min="9994" max="9994" width="0" style="25" hidden="1" customWidth="1"/>
    <col min="9995" max="10243" width="11.7109375" style="25"/>
    <col min="10244" max="10248" width="0" style="25" hidden="1" customWidth="1"/>
    <col min="10249" max="10249" width="11.7109375" style="25"/>
    <col min="10250" max="10250" width="0" style="25" hidden="1" customWidth="1"/>
    <col min="10251" max="10499" width="11.7109375" style="25"/>
    <col min="10500" max="10504" width="0" style="25" hidden="1" customWidth="1"/>
    <col min="10505" max="10505" width="11.7109375" style="25"/>
    <col min="10506" max="10506" width="0" style="25" hidden="1" customWidth="1"/>
    <col min="10507" max="10755" width="11.7109375" style="25"/>
    <col min="10756" max="10760" width="0" style="25" hidden="1" customWidth="1"/>
    <col min="10761" max="10761" width="11.7109375" style="25"/>
    <col min="10762" max="10762" width="0" style="25" hidden="1" customWidth="1"/>
    <col min="10763" max="11011" width="11.7109375" style="25"/>
    <col min="11012" max="11016" width="0" style="25" hidden="1" customWidth="1"/>
    <col min="11017" max="11017" width="11.7109375" style="25"/>
    <col min="11018" max="11018" width="0" style="25" hidden="1" customWidth="1"/>
    <col min="11019" max="11267" width="11.7109375" style="25"/>
    <col min="11268" max="11272" width="0" style="25" hidden="1" customWidth="1"/>
    <col min="11273" max="11273" width="11.7109375" style="25"/>
    <col min="11274" max="11274" width="0" style="25" hidden="1" customWidth="1"/>
    <col min="11275" max="11523" width="11.7109375" style="25"/>
    <col min="11524" max="11528" width="0" style="25" hidden="1" customWidth="1"/>
    <col min="11529" max="11529" width="11.7109375" style="25"/>
    <col min="11530" max="11530" width="0" style="25" hidden="1" customWidth="1"/>
    <col min="11531" max="11779" width="11.7109375" style="25"/>
    <col min="11780" max="11784" width="0" style="25" hidden="1" customWidth="1"/>
    <col min="11785" max="11785" width="11.7109375" style="25"/>
    <col min="11786" max="11786" width="0" style="25" hidden="1" customWidth="1"/>
    <col min="11787" max="12035" width="11.7109375" style="25"/>
    <col min="12036" max="12040" width="0" style="25" hidden="1" customWidth="1"/>
    <col min="12041" max="12041" width="11.7109375" style="25"/>
    <col min="12042" max="12042" width="0" style="25" hidden="1" customWidth="1"/>
    <col min="12043" max="12291" width="11.7109375" style="25"/>
    <col min="12292" max="12296" width="0" style="25" hidden="1" customWidth="1"/>
    <col min="12297" max="12297" width="11.7109375" style="25"/>
    <col min="12298" max="12298" width="0" style="25" hidden="1" customWidth="1"/>
    <col min="12299" max="12547" width="11.7109375" style="25"/>
    <col min="12548" max="12552" width="0" style="25" hidden="1" customWidth="1"/>
    <col min="12553" max="12553" width="11.7109375" style="25"/>
    <col min="12554" max="12554" width="0" style="25" hidden="1" customWidth="1"/>
    <col min="12555" max="12803" width="11.7109375" style="25"/>
    <col min="12804" max="12808" width="0" style="25" hidden="1" customWidth="1"/>
    <col min="12809" max="12809" width="11.7109375" style="25"/>
    <col min="12810" max="12810" width="0" style="25" hidden="1" customWidth="1"/>
    <col min="12811" max="13059" width="11.7109375" style="25"/>
    <col min="13060" max="13064" width="0" style="25" hidden="1" customWidth="1"/>
    <col min="13065" max="13065" width="11.7109375" style="25"/>
    <col min="13066" max="13066" width="0" style="25" hidden="1" customWidth="1"/>
    <col min="13067" max="13315" width="11.7109375" style="25"/>
    <col min="13316" max="13320" width="0" style="25" hidden="1" customWidth="1"/>
    <col min="13321" max="13321" width="11.7109375" style="25"/>
    <col min="13322" max="13322" width="0" style="25" hidden="1" customWidth="1"/>
    <col min="13323" max="13571" width="11.7109375" style="25"/>
    <col min="13572" max="13576" width="0" style="25" hidden="1" customWidth="1"/>
    <col min="13577" max="13577" width="11.7109375" style="25"/>
    <col min="13578" max="13578" width="0" style="25" hidden="1" customWidth="1"/>
    <col min="13579" max="13827" width="11.7109375" style="25"/>
    <col min="13828" max="13832" width="0" style="25" hidden="1" customWidth="1"/>
    <col min="13833" max="13833" width="11.7109375" style="25"/>
    <col min="13834" max="13834" width="0" style="25" hidden="1" customWidth="1"/>
    <col min="13835" max="14083" width="11.7109375" style="25"/>
    <col min="14084" max="14088" width="0" style="25" hidden="1" customWidth="1"/>
    <col min="14089" max="14089" width="11.7109375" style="25"/>
    <col min="14090" max="14090" width="0" style="25" hidden="1" customWidth="1"/>
    <col min="14091" max="14339" width="11.7109375" style="25"/>
    <col min="14340" max="14344" width="0" style="25" hidden="1" customWidth="1"/>
    <col min="14345" max="14345" width="11.7109375" style="25"/>
    <col min="14346" max="14346" width="0" style="25" hidden="1" customWidth="1"/>
    <col min="14347" max="14595" width="11.7109375" style="25"/>
    <col min="14596" max="14600" width="0" style="25" hidden="1" customWidth="1"/>
    <col min="14601" max="14601" width="11.7109375" style="25"/>
    <col min="14602" max="14602" width="0" style="25" hidden="1" customWidth="1"/>
    <col min="14603" max="14851" width="11.7109375" style="25"/>
    <col min="14852" max="14856" width="0" style="25" hidden="1" customWidth="1"/>
    <col min="14857" max="14857" width="11.7109375" style="25"/>
    <col min="14858" max="14858" width="0" style="25" hidden="1" customWidth="1"/>
    <col min="14859" max="15107" width="11.7109375" style="25"/>
    <col min="15108" max="15112" width="0" style="25" hidden="1" customWidth="1"/>
    <col min="15113" max="15113" width="11.7109375" style="25"/>
    <col min="15114" max="15114" width="0" style="25" hidden="1" customWidth="1"/>
    <col min="15115" max="15363" width="11.7109375" style="25"/>
    <col min="15364" max="15368" width="0" style="25" hidden="1" customWidth="1"/>
    <col min="15369" max="15369" width="11.7109375" style="25"/>
    <col min="15370" max="15370" width="0" style="25" hidden="1" customWidth="1"/>
    <col min="15371" max="15619" width="11.7109375" style="25"/>
    <col min="15620" max="15624" width="0" style="25" hidden="1" customWidth="1"/>
    <col min="15625" max="15625" width="11.7109375" style="25"/>
    <col min="15626" max="15626" width="0" style="25" hidden="1" customWidth="1"/>
    <col min="15627" max="15875" width="11.7109375" style="25"/>
    <col min="15876" max="15880" width="0" style="25" hidden="1" customWidth="1"/>
    <col min="15881" max="15881" width="11.7109375" style="25"/>
    <col min="15882" max="15882" width="0" style="25" hidden="1" customWidth="1"/>
    <col min="15883" max="16131" width="11.7109375" style="25"/>
    <col min="16132" max="16136" width="0" style="25" hidden="1" customWidth="1"/>
    <col min="16137" max="16137" width="11.7109375" style="25"/>
    <col min="16138" max="16138" width="0" style="25" hidden="1" customWidth="1"/>
    <col min="16139" max="16384" width="11.7109375" style="25"/>
  </cols>
  <sheetData>
    <row r="4" spans="1:12" ht="51">
      <c r="A4" s="109"/>
      <c r="B4" s="110" t="s">
        <v>161</v>
      </c>
      <c r="C4" s="110" t="s">
        <v>504</v>
      </c>
      <c r="D4" s="109"/>
      <c r="E4" s="109"/>
      <c r="F4" s="109"/>
      <c r="G4" s="109"/>
      <c r="H4" s="109"/>
      <c r="I4" s="110" t="s">
        <v>505</v>
      </c>
      <c r="J4" s="110"/>
      <c r="K4" s="110" t="s">
        <v>506</v>
      </c>
      <c r="L4" s="111" t="s">
        <v>507</v>
      </c>
    </row>
    <row r="5" spans="1:12">
      <c r="A5" s="112" t="s">
        <v>508</v>
      </c>
      <c r="B5" s="113">
        <v>3.04E-2</v>
      </c>
      <c r="C5" s="114">
        <v>2.5399999999999999E-2</v>
      </c>
      <c r="D5" s="115"/>
      <c r="E5" s="116">
        <f>(1+B5)^30</f>
        <v>2.4557010757237956</v>
      </c>
      <c r="F5" s="116">
        <f>(1+C5)^5</f>
        <v>1.1336175623694065</v>
      </c>
      <c r="G5" s="116">
        <f>E5/F5</f>
        <v>2.1662517918221598</v>
      </c>
      <c r="H5" s="116">
        <f>(G5^(1/25))</f>
        <v>1.0314029218915737</v>
      </c>
      <c r="I5" s="117">
        <f t="shared" ref="I5:I11" si="0">H5-1</f>
        <v>3.1402921891573676E-2</v>
      </c>
      <c r="J5" s="116">
        <f>((1+C5)^5)*((1+I5)^25)</f>
        <v>2.4557010757237951</v>
      </c>
      <c r="K5" s="117">
        <f t="shared" ref="K5:K11" si="1">(((B5-C5)/25)*20)+C5</f>
        <v>2.9399999999999999E-2</v>
      </c>
      <c r="L5" s="118" t="str">
        <f>IF(ROUND(((1+B5)^30)-(((1+C5)^5)*((1+I5)^25)),4)=0,"YES","FALSE")</f>
        <v>YES</v>
      </c>
    </row>
    <row r="6" spans="1:12">
      <c r="A6" s="119" t="s">
        <v>509</v>
      </c>
      <c r="B6" s="113">
        <v>3.0200000000000001E-2</v>
      </c>
      <c r="C6" s="114">
        <v>2.4899999999999999E-2</v>
      </c>
      <c r="D6" s="115"/>
      <c r="E6" s="116">
        <f t="shared" ref="E6:E11" si="2">(1+B6)^30</f>
        <v>2.4414417464093994</v>
      </c>
      <c r="F6" s="116">
        <f t="shared" ref="F6:F11" si="3">(1+C6)^5</f>
        <v>1.1308564141238688</v>
      </c>
      <c r="G6" s="116">
        <f t="shared" ref="G6:G11" si="4">E6/F6</f>
        <v>2.1589316874511488</v>
      </c>
      <c r="H6" s="116">
        <f t="shared" ref="H6:H11" si="5">(G6^(1/25))</f>
        <v>1.0312632843813687</v>
      </c>
      <c r="I6" s="117">
        <f t="shared" si="0"/>
        <v>3.1263284381368717E-2</v>
      </c>
      <c r="J6" s="116">
        <f t="shared" ref="J6:J11" si="6">((1+C6)^5)*((1+I6)^25)</f>
        <v>2.4414417464093932</v>
      </c>
      <c r="K6" s="117">
        <f t="shared" si="1"/>
        <v>2.9139999999999999E-2</v>
      </c>
      <c r="L6" s="118" t="str">
        <f t="shared" ref="L6:L11" si="7">IF(ROUND(((1+B6)^30)-(((1+C6)^5)*((1+I6)^25)),4)=0,"YES","FALSE")</f>
        <v>YES</v>
      </c>
    </row>
    <row r="7" spans="1:12">
      <c r="A7" s="119" t="s">
        <v>510</v>
      </c>
      <c r="B7" s="113">
        <v>2.98E-2</v>
      </c>
      <c r="C7" s="114">
        <v>2.3699999999999999E-2</v>
      </c>
      <c r="D7" s="115"/>
      <c r="E7" s="116">
        <f t="shared" si="2"/>
        <v>2.4131628160421634</v>
      </c>
      <c r="F7" s="116">
        <f t="shared" si="3"/>
        <v>1.124251605485528</v>
      </c>
      <c r="G7" s="116">
        <f t="shared" si="4"/>
        <v>2.146461525398486</v>
      </c>
      <c r="H7" s="116">
        <f t="shared" si="5"/>
        <v>1.0310243549123057</v>
      </c>
      <c r="I7" s="117">
        <f t="shared" si="0"/>
        <v>3.1024354912305707E-2</v>
      </c>
      <c r="J7" s="116">
        <f t="shared" si="6"/>
        <v>2.4131628160421608</v>
      </c>
      <c r="K7" s="117">
        <f t="shared" si="1"/>
        <v>2.8580000000000001E-2</v>
      </c>
      <c r="L7" s="118" t="str">
        <f t="shared" si="7"/>
        <v>YES</v>
      </c>
    </row>
    <row r="8" spans="1:12">
      <c r="A8" s="119" t="s">
        <v>511</v>
      </c>
      <c r="B8" s="113">
        <v>2.9399999999999999E-2</v>
      </c>
      <c r="C8" s="114">
        <v>2.3300000000000001E-2</v>
      </c>
      <c r="D8" s="115"/>
      <c r="E8" s="116">
        <f t="shared" si="2"/>
        <v>2.3852006412103073</v>
      </c>
      <c r="F8" s="116">
        <f t="shared" si="3"/>
        <v>1.1220568738849594</v>
      </c>
      <c r="G8" s="116">
        <f t="shared" si="4"/>
        <v>2.1257395206286609</v>
      </c>
      <c r="H8" s="116">
        <f t="shared" si="5"/>
        <v>1.0306243566119113</v>
      </c>
      <c r="I8" s="117">
        <f t="shared" si="0"/>
        <v>3.0624356611911319E-2</v>
      </c>
      <c r="J8" s="116">
        <f t="shared" si="6"/>
        <v>2.3852006412103099</v>
      </c>
      <c r="K8" s="117">
        <f t="shared" si="1"/>
        <v>2.818E-2</v>
      </c>
      <c r="L8" s="118" t="str">
        <f t="shared" si="7"/>
        <v>YES</v>
      </c>
    </row>
    <row r="9" spans="1:12">
      <c r="A9" s="119" t="s">
        <v>512</v>
      </c>
      <c r="B9" s="113">
        <v>2.8199999999999999E-2</v>
      </c>
      <c r="C9" s="114">
        <v>2.1899999999999999E-2</v>
      </c>
      <c r="D9" s="115"/>
      <c r="E9" s="116">
        <f t="shared" si="2"/>
        <v>2.3031805584534455</v>
      </c>
      <c r="F9" s="116">
        <f t="shared" si="3"/>
        <v>1.1144022897563246</v>
      </c>
      <c r="G9" s="116">
        <f t="shared" si="4"/>
        <v>2.066740691063242</v>
      </c>
      <c r="H9" s="116">
        <f t="shared" si="5"/>
        <v>1.0294646530889728</v>
      </c>
      <c r="I9" s="117">
        <f t="shared" si="0"/>
        <v>2.9464653088972836E-2</v>
      </c>
      <c r="J9" s="116">
        <f t="shared" si="6"/>
        <v>2.3031805584534499</v>
      </c>
      <c r="K9" s="117">
        <f t="shared" si="1"/>
        <v>2.6939999999999999E-2</v>
      </c>
      <c r="L9" s="118" t="str">
        <f t="shared" si="7"/>
        <v>YES</v>
      </c>
    </row>
    <row r="10" spans="1:12">
      <c r="A10" s="119" t="s">
        <v>513</v>
      </c>
      <c r="B10" s="113">
        <v>2.5700000000000001E-2</v>
      </c>
      <c r="C10" s="114">
        <v>1.83E-2</v>
      </c>
      <c r="D10" s="115"/>
      <c r="E10" s="116">
        <f t="shared" si="2"/>
        <v>2.1409704122894846</v>
      </c>
      <c r="F10" s="116">
        <f t="shared" si="3"/>
        <v>1.0949107476789295</v>
      </c>
      <c r="G10" s="116">
        <f t="shared" si="4"/>
        <v>1.9553835021055987</v>
      </c>
      <c r="H10" s="116">
        <f t="shared" si="5"/>
        <v>1.0271864406435633</v>
      </c>
      <c r="I10" s="117">
        <f t="shared" si="0"/>
        <v>2.7186440643563348E-2</v>
      </c>
      <c r="J10" s="116">
        <f t="shared" si="6"/>
        <v>2.1409704122894815</v>
      </c>
      <c r="K10" s="117">
        <f t="shared" si="1"/>
        <v>2.4220000000000002E-2</v>
      </c>
      <c r="L10" s="118" t="str">
        <f t="shared" si="7"/>
        <v>YES</v>
      </c>
    </row>
    <row r="11" spans="1:12">
      <c r="A11" s="25" t="s">
        <v>111</v>
      </c>
      <c r="B11" s="120">
        <f>AVERAGE(B5:B10)</f>
        <v>2.895E-2</v>
      </c>
      <c r="C11" s="120">
        <f>AVERAGE(C5:C10)</f>
        <v>2.2916666666666669E-2</v>
      </c>
      <c r="D11" s="115"/>
      <c r="E11" s="116">
        <f t="shared" si="2"/>
        <v>2.3541175507595318</v>
      </c>
      <c r="F11" s="116">
        <f t="shared" si="3"/>
        <v>1.1199568070875177</v>
      </c>
      <c r="G11" s="116">
        <f t="shared" si="4"/>
        <v>2.1019717330719989</v>
      </c>
      <c r="H11" s="116">
        <f t="shared" si="5"/>
        <v>1.0301609302408716</v>
      </c>
      <c r="I11" s="117">
        <f t="shared" si="0"/>
        <v>3.0160930240871631E-2</v>
      </c>
      <c r="J11" s="116">
        <f t="shared" si="6"/>
        <v>2.3541175507595304</v>
      </c>
      <c r="K11" s="117">
        <f t="shared" si="1"/>
        <v>2.7743333333333335E-2</v>
      </c>
      <c r="L11" s="118" t="str">
        <f t="shared" si="7"/>
        <v>YES</v>
      </c>
    </row>
    <row r="13" spans="1:12">
      <c r="A13" s="25" t="s">
        <v>514</v>
      </c>
    </row>
  </sheetData>
  <pageMargins left="0.7" right="0.7" top="0.75" bottom="0.75" header="0.3" footer="0.3"/>
  <pageSetup orientation="portrait" r:id="rId1"/>
  <headerFooter>
    <oddHeader xml:space="preserve">&amp;RRBH Rebuttal WP (Public) &amp;A
Page &amp;P of 1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9</vt:i4>
      </vt:variant>
    </vt:vector>
  </HeadingPairs>
  <TitlesOfParts>
    <vt:vector size="22" baseType="lpstr">
      <vt:lpstr>Index</vt:lpstr>
      <vt:lpstr>Avg Prices</vt:lpstr>
      <vt:lpstr>Dividends</vt:lpstr>
      <vt:lpstr>EVRG Beta</vt:lpstr>
      <vt:lpstr>BYRP Treasury</vt:lpstr>
      <vt:lpstr>Moody's UBAA BYRP</vt:lpstr>
      <vt:lpstr>VIX BYRP</vt:lpstr>
      <vt:lpstr>Treas. Ylds 2016_2019</vt:lpstr>
      <vt:lpstr>Util. Corp Yields</vt:lpstr>
      <vt:lpstr>RBH-5 2010 - Mar 2019</vt:lpstr>
      <vt:lpstr>DJU_DJI Relative Perf</vt:lpstr>
      <vt:lpstr>Treasury Yield Forecast Error</vt:lpstr>
      <vt:lpstr>Forward Yields Proof</vt:lpstr>
      <vt:lpstr>Index</vt:lpstr>
      <vt:lpstr>'BYRP Treasury'!Print_Area</vt:lpstr>
      <vt:lpstr>Index!Print_Area</vt:lpstr>
      <vt:lpstr>'Moody''s UBAA BYRP'!Print_Area</vt:lpstr>
      <vt:lpstr>'RBH-5 2010 - Mar 2019'!Print_Area</vt:lpstr>
      <vt:lpstr>'Treas. Ylds 2016_2019'!Print_Area</vt:lpstr>
      <vt:lpstr>'Util. Corp Yields'!Print_Area</vt:lpstr>
      <vt:lpstr>'VIX BYRP'!Print_Area</vt:lpstr>
      <vt:lpstr>'Avg Prices'!Print_Titles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Matthew Howard</dc:creator>
  <cp:lastModifiedBy>Jennifer Nelson</cp:lastModifiedBy>
  <cp:lastPrinted>2019-06-18T02:27:51Z</cp:lastPrinted>
  <dcterms:created xsi:type="dcterms:W3CDTF">2019-06-17T22:07:02Z</dcterms:created>
  <dcterms:modified xsi:type="dcterms:W3CDTF">2019-08-12T20:49:30Z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{63ED30C4-2936-49E4-ADB4-9B06E58BC3D0}</vt:lpwstr>
  </property>
</Properties>
</file>